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24226"/>
  <xr:revisionPtr revIDLastSave="0" documentId="13_ncr:1_{02D8368D-170D-44F5-BB3E-3C8D7FC94CB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Title" sheetId="1" r:id="rId1"/>
    <sheet name="Dataset_EC50" sheetId="83" r:id="rId2"/>
    <sheet name="Mean_model" sheetId="71" r:id="rId3"/>
    <sheet name="SD_model" sheetId="78" r:id="rId4"/>
    <sheet name="Amphibians_Deviation_model" sheetId="77" r:id="rId5"/>
    <sheet name="Crustaceans_Deviation_Model" sheetId="76" r:id="rId6"/>
    <sheet name="Fish_Deviation_Model" sheetId="75" r:id="rId7"/>
    <sheet name="Insects_Deviation_Model" sheetId="74" r:id="rId8"/>
    <sheet name="Invertebrates_Deviation_Model" sheetId="73" r:id="rId9"/>
    <sheet name="Molluscs_Deviation_Model" sheetId="72" r:id="rId10"/>
    <sheet name="Worms_Deviation_Model" sheetId="80" r:id="rId11"/>
    <sheet name="Algae_Deviation_Model" sheetId="79" r:id="rId12"/>
    <sheet name="Fungi_Deviation_Model" sheetId="81" r:id="rId13"/>
    <sheet name="Flower_Deviation-Model" sheetId="82" r:id="rId14"/>
    <sheet name="Datagap_Filling_Acute_Dataset" sheetId="84" r:id="rId15"/>
    <sheet name="Biocide" sheetId="91" r:id="rId16"/>
    <sheet name="Drug molecules" sheetId="90" r:id="rId17"/>
    <sheet name="Fungicides" sheetId="89" r:id="rId18"/>
    <sheet name="Herbicides" sheetId="88" r:id="rId19"/>
    <sheet name="Insecticides" sheetId="87" r:id="rId20"/>
    <sheet name="Microbcides" sheetId="86" r:id="rId21"/>
    <sheet name="PCPs" sheetId="85" r:id="rId22"/>
    <sheet name="AmphiX_CrustaceansY" sheetId="2" r:id="rId23"/>
    <sheet name="CrustaceansX_AmphiY" sheetId="3" r:id="rId24"/>
    <sheet name="AmphiX_FishY" sheetId="4" r:id="rId25"/>
    <sheet name="FishX_AmphiY" sheetId="5" r:id="rId26"/>
    <sheet name="AmphiX_InsectY" sheetId="6" r:id="rId27"/>
    <sheet name="InsectX_AmphiY" sheetId="7" r:id="rId28"/>
    <sheet name="AmphiX_InvertY" sheetId="8" r:id="rId29"/>
    <sheet name="InvertX_AmphiY" sheetId="9" r:id="rId30"/>
    <sheet name="AmphiX_MolluscsY" sheetId="10" r:id="rId31"/>
    <sheet name="MolluscsX_AmphiY" sheetId="11" r:id="rId32"/>
    <sheet name="AmphiX_AlgaeY" sheetId="13" r:id="rId33"/>
    <sheet name="AlgaeX_AmphiY" sheetId="14" r:id="rId34"/>
    <sheet name="CrustaceansX_FishY" sheetId="15" r:id="rId35"/>
    <sheet name="FishX_CrustaceansY" sheetId="16" r:id="rId36"/>
    <sheet name="CrustaceansX_InsectsY" sheetId="17" r:id="rId37"/>
    <sheet name="InsectX_CrustaceansY" sheetId="18" r:id="rId38"/>
    <sheet name="CrustaceansX_InvertebratesY" sheetId="19" r:id="rId39"/>
    <sheet name="InvertebratesX_CrustaceansY" sheetId="20" r:id="rId40"/>
    <sheet name="CrustaceansX_MolluscsY" sheetId="21" r:id="rId41"/>
    <sheet name="MolluscsX_CrustaceansY" sheetId="22" r:id="rId42"/>
    <sheet name="CrustaceansX_WormsY" sheetId="23" r:id="rId43"/>
    <sheet name="WormsX_CrustaceansY" sheetId="24" r:id="rId44"/>
    <sheet name="CrustaceansX_AlgaeY" sheetId="25" r:id="rId45"/>
    <sheet name="AlgaeX_CrustaceansY" sheetId="26" r:id="rId46"/>
    <sheet name="CrustaceansX_FungiY" sheetId="27" r:id="rId47"/>
    <sheet name="FungiX_CrustaceansY" sheetId="28" r:id="rId48"/>
    <sheet name="CrustaceansX_FlowerY" sheetId="29" r:id="rId49"/>
    <sheet name="FlowerX_CrustaceansY" sheetId="30" r:id="rId50"/>
    <sheet name="FishX_InsectY" sheetId="31" r:id="rId51"/>
    <sheet name="InsectX_FishY" sheetId="32" r:id="rId52"/>
    <sheet name="FishX_InvertY" sheetId="33" r:id="rId53"/>
    <sheet name="InvertX_FishY" sheetId="34" r:id="rId54"/>
    <sheet name="FishX_MolluscsY" sheetId="35" r:id="rId55"/>
    <sheet name="MolluscsX_FishY" sheetId="36" r:id="rId56"/>
    <sheet name="FishX_WormY" sheetId="37" r:id="rId57"/>
    <sheet name="WormsX_FishY" sheetId="38" r:id="rId58"/>
    <sheet name="FishX_AlgaeY" sheetId="39" r:id="rId59"/>
    <sheet name="AlgaeX_FishY" sheetId="40" r:id="rId60"/>
    <sheet name="FishX_FlowerY" sheetId="41" r:id="rId61"/>
    <sheet name="FlowerX_FishY" sheetId="42" r:id="rId62"/>
    <sheet name="InsectX_InvertY" sheetId="43" r:id="rId63"/>
    <sheet name="InvertX_InsectY" sheetId="44" r:id="rId64"/>
    <sheet name="InsectX_MolluscsY" sheetId="45" r:id="rId65"/>
    <sheet name="MolluscsX_InsectY" sheetId="46" r:id="rId66"/>
    <sheet name="InsectX_WormsY" sheetId="47" r:id="rId67"/>
    <sheet name="WormsX_InsectsY" sheetId="48" r:id="rId68"/>
    <sheet name="InsectX_AlgaeY" sheetId="49" r:id="rId69"/>
    <sheet name="AlgaeX_InsectY" sheetId="50" r:id="rId70"/>
    <sheet name="InvertX_MolluscsY" sheetId="51" r:id="rId71"/>
    <sheet name="MolluscsX_InvertY" sheetId="52" r:id="rId72"/>
    <sheet name="InvertX_AlgaeY" sheetId="53" r:id="rId73"/>
    <sheet name="AlgaeX_InvertY" sheetId="54" r:id="rId74"/>
    <sheet name="InvertX_FlowerY" sheetId="55" r:id="rId75"/>
    <sheet name="FlowerX_InvertebratesY" sheetId="56" r:id="rId76"/>
    <sheet name="MolluscsX_WormsY" sheetId="57" r:id="rId77"/>
    <sheet name="WormsX_MolluscsY" sheetId="58" r:id="rId78"/>
    <sheet name="MolluscsX_ALgaeY" sheetId="59" r:id="rId79"/>
    <sheet name="AlgaeX_MolluscsY" sheetId="60" r:id="rId80"/>
    <sheet name="MolluscsX_FungiY" sheetId="61" r:id="rId81"/>
    <sheet name="FungiX_MolluscsY" sheetId="62" r:id="rId82"/>
    <sheet name="MolluscsX_FlowerY" sheetId="63" r:id="rId83"/>
    <sheet name="FlowerX_MolluscsY" sheetId="64" r:id="rId84"/>
    <sheet name="WormX_AlgaeY" sheetId="65" r:id="rId85"/>
    <sheet name="AlgaeX_WormsY" sheetId="66" r:id="rId86"/>
    <sheet name="AlgaeX_FungiY" sheetId="67" r:id="rId87"/>
    <sheet name="FungiX_AlgaeY" sheetId="68" r:id="rId88"/>
    <sheet name="AlgaeX_FlowerY" sheetId="69" r:id="rId89"/>
    <sheet name="FlowerX_AlgaeY" sheetId="70" r:id="rId90"/>
  </sheets>
  <externalReferences>
    <externalReference r:id="rId91"/>
    <externalReference r:id="rId9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79" l="1"/>
  <c r="H5" i="80"/>
  <c r="J16" i="72"/>
  <c r="M26" i="77"/>
  <c r="J2" i="61"/>
  <c r="N3" i="59"/>
  <c r="J2" i="55"/>
  <c r="N3" i="53"/>
  <c r="K2" i="51"/>
  <c r="L1" i="47"/>
  <c r="N3" i="45" l="1"/>
  <c r="N2" i="50"/>
  <c r="J2" i="43"/>
  <c r="M2" i="42"/>
  <c r="N2" i="39"/>
  <c r="N3" i="19"/>
  <c r="EW340" i="83"/>
  <c r="EX340" i="83" s="1"/>
  <c r="EW339" i="83"/>
  <c r="EX339" i="83" s="1"/>
  <c r="EW338" i="83"/>
  <c r="EX338" i="83" s="1"/>
  <c r="EW337" i="83"/>
  <c r="EX337" i="83" s="1"/>
  <c r="EW336" i="83"/>
  <c r="EX336" i="83" s="1"/>
  <c r="EW335" i="83"/>
  <c r="EX335" i="83" s="1"/>
  <c r="EW334" i="83"/>
  <c r="EX334" i="83" s="1"/>
  <c r="EW333" i="83"/>
  <c r="EX333" i="83" s="1"/>
  <c r="EW332" i="83"/>
  <c r="EX332" i="83" s="1"/>
  <c r="EQ331" i="83"/>
  <c r="EV331" i="83" s="1"/>
  <c r="EW331" i="83" s="1"/>
  <c r="EX331" i="83" s="1"/>
  <c r="EW330" i="83"/>
  <c r="EX330" i="83" s="1"/>
  <c r="EW329" i="83"/>
  <c r="EX329" i="83" s="1"/>
  <c r="EW328" i="83"/>
  <c r="EX328" i="83" s="1"/>
  <c r="EQ327" i="83"/>
  <c r="EV327" i="83" s="1"/>
  <c r="EW327" i="83" s="1"/>
  <c r="EX327" i="83" s="1"/>
  <c r="EQ326" i="83"/>
  <c r="EV326" i="83" s="1"/>
  <c r="EW326" i="83" s="1"/>
  <c r="EX326" i="83" s="1"/>
  <c r="EQ325" i="83"/>
  <c r="EV325" i="83" s="1"/>
  <c r="EW325" i="83" s="1"/>
  <c r="EX325" i="83" s="1"/>
  <c r="EQ324" i="83"/>
  <c r="EV324" i="83" s="1"/>
  <c r="EW324" i="83" s="1"/>
  <c r="EX324" i="83" s="1"/>
  <c r="EW323" i="83"/>
  <c r="EX323" i="83" s="1"/>
  <c r="EQ322" i="83"/>
  <c r="EV322" i="83" s="1"/>
  <c r="EW322" i="83" s="1"/>
  <c r="EX322" i="83" s="1"/>
  <c r="EQ321" i="83"/>
  <c r="EV321" i="83" s="1"/>
  <c r="EW321" i="83" s="1"/>
  <c r="EX321" i="83" s="1"/>
  <c r="EQ320" i="83"/>
  <c r="EV320" i="83" s="1"/>
  <c r="EW320" i="83" s="1"/>
  <c r="EX320" i="83" s="1"/>
  <c r="EQ319" i="83"/>
  <c r="EV319" i="83" s="1"/>
  <c r="EW319" i="83" s="1"/>
  <c r="EX319" i="83" s="1"/>
  <c r="EQ318" i="83"/>
  <c r="EV318" i="83" s="1"/>
  <c r="EW318" i="83" s="1"/>
  <c r="EX318" i="83" s="1"/>
  <c r="EQ317" i="83"/>
  <c r="EV317" i="83" s="1"/>
  <c r="EW317" i="83" s="1"/>
  <c r="EX317" i="83" s="1"/>
  <c r="EW316" i="83"/>
  <c r="EX316" i="83" s="1"/>
  <c r="EQ315" i="83"/>
  <c r="EV315" i="83" s="1"/>
  <c r="EW315" i="83" s="1"/>
  <c r="EX315" i="83" s="1"/>
  <c r="EW314" i="83"/>
  <c r="EX314" i="83" s="1"/>
  <c r="EW313" i="83"/>
  <c r="EX313" i="83" s="1"/>
  <c r="EW312" i="83"/>
  <c r="EX312" i="83" s="1"/>
  <c r="EW311" i="83"/>
  <c r="EX311" i="83" s="1"/>
  <c r="EW310" i="83"/>
  <c r="EX310" i="83" s="1"/>
  <c r="EW309" i="83"/>
  <c r="EX309" i="83" s="1"/>
  <c r="EW308" i="83"/>
  <c r="EX308" i="83" s="1"/>
  <c r="EW307" i="83"/>
  <c r="EX307" i="83" s="1"/>
  <c r="EQ306" i="83"/>
  <c r="EV306" i="83" s="1"/>
  <c r="EW306" i="83" s="1"/>
  <c r="EX306" i="83" s="1"/>
  <c r="EQ305" i="83"/>
  <c r="EV305" i="83" s="1"/>
  <c r="EW305" i="83" s="1"/>
  <c r="EX305" i="83" s="1"/>
  <c r="EW304" i="83"/>
  <c r="EX304" i="83" s="1"/>
  <c r="EQ303" i="83"/>
  <c r="EV303" i="83" s="1"/>
  <c r="EW303" i="83" s="1"/>
  <c r="EX303" i="83" s="1"/>
  <c r="EQ302" i="83"/>
  <c r="EV302" i="83" s="1"/>
  <c r="EW302" i="83" s="1"/>
  <c r="EX302" i="83" s="1"/>
  <c r="EQ301" i="83"/>
  <c r="EV301" i="83" s="1"/>
  <c r="EW301" i="83" s="1"/>
  <c r="EX301" i="83" s="1"/>
  <c r="EW300" i="83"/>
  <c r="EX300" i="83" s="1"/>
  <c r="EQ299" i="83"/>
  <c r="EV299" i="83" s="1"/>
  <c r="EW299" i="83" s="1"/>
  <c r="EX299" i="83" s="1"/>
  <c r="EQ298" i="83"/>
  <c r="EV298" i="83" s="1"/>
  <c r="EW298" i="83" s="1"/>
  <c r="EX298" i="83" s="1"/>
  <c r="EW297" i="83"/>
  <c r="EX297" i="83" s="1"/>
  <c r="EQ296" i="83"/>
  <c r="EV296" i="83" s="1"/>
  <c r="EW296" i="83" s="1"/>
  <c r="EX296" i="83" s="1"/>
  <c r="EW295" i="83"/>
  <c r="EX295" i="83" s="1"/>
  <c r="EW294" i="83"/>
  <c r="EX294" i="83" s="1"/>
  <c r="EW293" i="83"/>
  <c r="EX293" i="83" s="1"/>
  <c r="EW292" i="83"/>
  <c r="EX292" i="83" s="1"/>
  <c r="EW291" i="83"/>
  <c r="EX291" i="83" s="1"/>
  <c r="EW290" i="83"/>
  <c r="EX290" i="83" s="1"/>
  <c r="EV289" i="83"/>
  <c r="EW289" i="83" s="1"/>
  <c r="EX289" i="83" s="1"/>
  <c r="EW288" i="83"/>
  <c r="EX288" i="83" s="1"/>
  <c r="EV287" i="83"/>
  <c r="EW287" i="83" s="1"/>
  <c r="EX287" i="83" s="1"/>
  <c r="EW286" i="83"/>
  <c r="EX286" i="83" s="1"/>
  <c r="EQ286" i="83"/>
  <c r="EW285" i="83"/>
  <c r="EX285" i="83" s="1"/>
  <c r="EW284" i="83"/>
  <c r="EX284" i="83" s="1"/>
  <c r="EW283" i="83"/>
  <c r="EX283" i="83" s="1"/>
  <c r="EQ283" i="83"/>
  <c r="EW282" i="83"/>
  <c r="EX282" i="83" s="1"/>
  <c r="EW281" i="83"/>
  <c r="EX281" i="83" s="1"/>
  <c r="EW280" i="83"/>
  <c r="EX280" i="83" s="1"/>
  <c r="EW279" i="83"/>
  <c r="EX279" i="83" s="1"/>
  <c r="EW278" i="83"/>
  <c r="EX278" i="83" s="1"/>
  <c r="EQ278" i="83"/>
  <c r="EW277" i="83"/>
  <c r="EX277" i="83" s="1"/>
  <c r="EQ277" i="83"/>
  <c r="EW276" i="83"/>
  <c r="EX276" i="83" s="1"/>
  <c r="EQ275" i="83"/>
  <c r="EV275" i="83" s="1"/>
  <c r="EW275" i="83" s="1"/>
  <c r="EX275" i="83" s="1"/>
  <c r="EW274" i="83"/>
  <c r="EX274" i="83" s="1"/>
  <c r="EQ273" i="83"/>
  <c r="EV273" i="83" s="1"/>
  <c r="EW273" i="83" s="1"/>
  <c r="EX273" i="83" s="1"/>
  <c r="EW272" i="83"/>
  <c r="EX272" i="83" s="1"/>
  <c r="EW271" i="83"/>
  <c r="EX271" i="83" s="1"/>
  <c r="EW270" i="83"/>
  <c r="EX270" i="83" s="1"/>
  <c r="EW269" i="83"/>
  <c r="EX269" i="83" s="1"/>
  <c r="EW268" i="83"/>
  <c r="EX268" i="83" s="1"/>
  <c r="EW267" i="83"/>
  <c r="EX267" i="83" s="1"/>
  <c r="EW266" i="83"/>
  <c r="EX266" i="83" s="1"/>
  <c r="EQ265" i="83"/>
  <c r="EV265" i="83" s="1"/>
  <c r="EW265" i="83" s="1"/>
  <c r="EX265" i="83" s="1"/>
  <c r="EQ264" i="83"/>
  <c r="EV264" i="83" s="1"/>
  <c r="EW264" i="83" s="1"/>
  <c r="EX264" i="83" s="1"/>
  <c r="EQ263" i="83"/>
  <c r="EV263" i="83" s="1"/>
  <c r="EW263" i="83" s="1"/>
  <c r="EX263" i="83" s="1"/>
  <c r="EQ262" i="83"/>
  <c r="EV262" i="83" s="1"/>
  <c r="EW262" i="83" s="1"/>
  <c r="EX262" i="83" s="1"/>
  <c r="EW261" i="83"/>
  <c r="EX261" i="83" s="1"/>
  <c r="EQ260" i="83"/>
  <c r="EV260" i="83" s="1"/>
  <c r="EW260" i="83" s="1"/>
  <c r="EX260" i="83" s="1"/>
  <c r="EW259" i="83"/>
  <c r="EX259" i="83" s="1"/>
  <c r="EQ258" i="83"/>
  <c r="EV258" i="83" s="1"/>
  <c r="EW258" i="83" s="1"/>
  <c r="EX258" i="83" s="1"/>
  <c r="EW257" i="83"/>
  <c r="EX257" i="83" s="1"/>
  <c r="EW256" i="83"/>
  <c r="EX256" i="83" s="1"/>
  <c r="EW255" i="83"/>
  <c r="EX255" i="83" s="1"/>
  <c r="EW254" i="83"/>
  <c r="EX254" i="83" s="1"/>
  <c r="EQ253" i="83"/>
  <c r="EV253" i="83" s="1"/>
  <c r="EW253" i="83" s="1"/>
  <c r="EX253" i="83" s="1"/>
  <c r="EW252" i="83"/>
  <c r="EX252" i="83" s="1"/>
  <c r="EQ251" i="83"/>
  <c r="EV251" i="83" s="1"/>
  <c r="EW251" i="83" s="1"/>
  <c r="EX251" i="83" s="1"/>
  <c r="EQ250" i="83"/>
  <c r="EV250" i="83" s="1"/>
  <c r="EW250" i="83" s="1"/>
  <c r="EX250" i="83" s="1"/>
  <c r="EW249" i="83"/>
  <c r="EX249" i="83" s="1"/>
  <c r="EW248" i="83"/>
  <c r="EX248" i="83" s="1"/>
  <c r="EW247" i="83"/>
  <c r="EX247" i="83" s="1"/>
  <c r="EW246" i="83"/>
  <c r="EX246" i="83" s="1"/>
  <c r="EW245" i="83"/>
  <c r="EX245" i="83" s="1"/>
  <c r="EV244" i="83"/>
  <c r="EW244" i="83" s="1"/>
  <c r="EX244" i="83" s="1"/>
  <c r="EQ243" i="83"/>
  <c r="EV243" i="83" s="1"/>
  <c r="EW243" i="83" s="1"/>
  <c r="EX243" i="83" s="1"/>
  <c r="EW242" i="83"/>
  <c r="EX242" i="83" s="1"/>
  <c r="EQ241" i="83"/>
  <c r="EV241" i="83" s="1"/>
  <c r="EW241" i="83" s="1"/>
  <c r="EX241" i="83" s="1"/>
  <c r="EW240" i="83"/>
  <c r="EX240" i="83" s="1"/>
  <c r="EW239" i="83"/>
  <c r="EX239" i="83" s="1"/>
  <c r="EQ238" i="83"/>
  <c r="EV238" i="83" s="1"/>
  <c r="EW238" i="83" s="1"/>
  <c r="EX238" i="83" s="1"/>
  <c r="EW237" i="83"/>
  <c r="EX237" i="83" s="1"/>
  <c r="EQ236" i="83"/>
  <c r="EV236" i="83" s="1"/>
  <c r="EW236" i="83" s="1"/>
  <c r="EX236" i="83" s="1"/>
  <c r="EQ235" i="83"/>
  <c r="EV235" i="83" s="1"/>
  <c r="EW235" i="83" s="1"/>
  <c r="EX235" i="83" s="1"/>
  <c r="EQ234" i="83"/>
  <c r="EV234" i="83" s="1"/>
  <c r="EW234" i="83" s="1"/>
  <c r="EX234" i="83" s="1"/>
  <c r="EQ233" i="83"/>
  <c r="EV233" i="83" s="1"/>
  <c r="EW233" i="83" s="1"/>
  <c r="EX233" i="83" s="1"/>
  <c r="EW232" i="83"/>
  <c r="EX232" i="83" s="1"/>
  <c r="EQ231" i="83"/>
  <c r="EV231" i="83" s="1"/>
  <c r="EW231" i="83" s="1"/>
  <c r="EX231" i="83" s="1"/>
  <c r="EQ230" i="83"/>
  <c r="EV230" i="83" s="1"/>
  <c r="EW230" i="83" s="1"/>
  <c r="EX230" i="83" s="1"/>
  <c r="EQ229" i="83"/>
  <c r="EV229" i="83" s="1"/>
  <c r="EW229" i="83" s="1"/>
  <c r="EX229" i="83" s="1"/>
  <c r="EW228" i="83"/>
  <c r="EX228" i="83" s="1"/>
  <c r="EQ227" i="83"/>
  <c r="EV227" i="83" s="1"/>
  <c r="EW227" i="83" s="1"/>
  <c r="EX227" i="83" s="1"/>
  <c r="EW226" i="83"/>
  <c r="EX226" i="83" s="1"/>
  <c r="EW225" i="83"/>
  <c r="EX225" i="83" s="1"/>
  <c r="EW224" i="83"/>
  <c r="EX224" i="83" s="1"/>
  <c r="EQ223" i="83"/>
  <c r="EV223" i="83" s="1"/>
  <c r="EW223" i="83" s="1"/>
  <c r="EX223" i="83" s="1"/>
  <c r="EQ222" i="83"/>
  <c r="EV222" i="83" s="1"/>
  <c r="EW222" i="83" s="1"/>
  <c r="EX222" i="83" s="1"/>
  <c r="EQ221" i="83"/>
  <c r="EV221" i="83" s="1"/>
  <c r="EW221" i="83" s="1"/>
  <c r="EX221" i="83" s="1"/>
  <c r="EW220" i="83"/>
  <c r="EX220" i="83" s="1"/>
  <c r="EQ219" i="83"/>
  <c r="EV219" i="83" s="1"/>
  <c r="EW219" i="83" s="1"/>
  <c r="EX219" i="83" s="1"/>
  <c r="EW218" i="83"/>
  <c r="EX218" i="83" s="1"/>
  <c r="EW217" i="83"/>
  <c r="EX217" i="83" s="1"/>
  <c r="EW216" i="83"/>
  <c r="EX216" i="83" s="1"/>
  <c r="EW215" i="83"/>
  <c r="EX215" i="83" s="1"/>
  <c r="EW214" i="83"/>
  <c r="EX214" i="83" s="1"/>
  <c r="EW213" i="83"/>
  <c r="EX213" i="83" s="1"/>
  <c r="EW212" i="83"/>
  <c r="EX212" i="83" s="1"/>
  <c r="EW211" i="83"/>
  <c r="EX211" i="83" s="1"/>
  <c r="EW210" i="83"/>
  <c r="EX210" i="83" s="1"/>
  <c r="EW209" i="83"/>
  <c r="EX209" i="83" s="1"/>
  <c r="EW208" i="83"/>
  <c r="EX208" i="83" s="1"/>
  <c r="EQ207" i="83"/>
  <c r="EV207" i="83" s="1"/>
  <c r="EW207" i="83" s="1"/>
  <c r="EX207" i="83" s="1"/>
  <c r="EW206" i="83"/>
  <c r="EX206" i="83" s="1"/>
  <c r="EW205" i="83"/>
  <c r="EX205" i="83" s="1"/>
  <c r="EQ205" i="83"/>
  <c r="EQ204" i="83"/>
  <c r="EV204" i="83" s="1"/>
  <c r="EW204" i="83" s="1"/>
  <c r="EX204" i="83" s="1"/>
  <c r="EQ203" i="83"/>
  <c r="EV203" i="83" s="1"/>
  <c r="EW203" i="83" s="1"/>
  <c r="EX203" i="83" s="1"/>
  <c r="EW202" i="83"/>
  <c r="EX202" i="83" s="1"/>
  <c r="EQ201" i="83"/>
  <c r="EV201" i="83" s="1"/>
  <c r="EW201" i="83" s="1"/>
  <c r="EX201" i="83" s="1"/>
  <c r="EW200" i="83"/>
  <c r="EX200" i="83" s="1"/>
  <c r="EQ199" i="83"/>
  <c r="EV199" i="83" s="1"/>
  <c r="EW199" i="83" s="1"/>
  <c r="EX199" i="83" s="1"/>
  <c r="EQ198" i="83"/>
  <c r="EV198" i="83" s="1"/>
  <c r="EW198" i="83" s="1"/>
  <c r="EX198" i="83" s="1"/>
  <c r="EQ197" i="83"/>
  <c r="EV197" i="83" s="1"/>
  <c r="EW197" i="83" s="1"/>
  <c r="EX197" i="83" s="1"/>
  <c r="EQ196" i="83"/>
  <c r="EV196" i="83" s="1"/>
  <c r="EW196" i="83" s="1"/>
  <c r="EX196" i="83" s="1"/>
  <c r="EW195" i="83"/>
  <c r="EX195" i="83" s="1"/>
  <c r="EW194" i="83"/>
  <c r="EX194" i="83" s="1"/>
  <c r="EQ193" i="83"/>
  <c r="EV193" i="83" s="1"/>
  <c r="EW193" i="83" s="1"/>
  <c r="EX193" i="83" s="1"/>
  <c r="EW192" i="83"/>
  <c r="EX192" i="83" s="1"/>
  <c r="EQ192" i="83"/>
  <c r="EQ191" i="83"/>
  <c r="EV191" i="83" s="1"/>
  <c r="EW191" i="83" s="1"/>
  <c r="EX191" i="83" s="1"/>
  <c r="EW190" i="83"/>
  <c r="EX190" i="83" s="1"/>
  <c r="EQ189" i="83"/>
  <c r="EV189" i="83" s="1"/>
  <c r="EW189" i="83" s="1"/>
  <c r="EX189" i="83" s="1"/>
  <c r="EQ188" i="83"/>
  <c r="EV188" i="83" s="1"/>
  <c r="EW188" i="83" s="1"/>
  <c r="EX188" i="83" s="1"/>
  <c r="EQ187" i="83"/>
  <c r="EV187" i="83" s="1"/>
  <c r="EW187" i="83" s="1"/>
  <c r="EX187" i="83" s="1"/>
  <c r="EQ186" i="83"/>
  <c r="EV186" i="83" s="1"/>
  <c r="EW186" i="83" s="1"/>
  <c r="EX186" i="83" s="1"/>
  <c r="EW185" i="83"/>
  <c r="EX185" i="83" s="1"/>
  <c r="EW184" i="83"/>
  <c r="EX184" i="83" s="1"/>
  <c r="EW183" i="83"/>
  <c r="EX183" i="83" s="1"/>
  <c r="EW182" i="83"/>
  <c r="EX182" i="83" s="1"/>
  <c r="EW181" i="83"/>
  <c r="EX181" i="83" s="1"/>
  <c r="EW180" i="83"/>
  <c r="EX180" i="83" s="1"/>
  <c r="EQ179" i="83"/>
  <c r="EV179" i="83" s="1"/>
  <c r="EW179" i="83" s="1"/>
  <c r="EX179" i="83" s="1"/>
  <c r="EQ178" i="83"/>
  <c r="EV178" i="83" s="1"/>
  <c r="EW178" i="83" s="1"/>
  <c r="EX178" i="83" s="1"/>
  <c r="EQ177" i="83"/>
  <c r="EV177" i="83" s="1"/>
  <c r="EW177" i="83" s="1"/>
  <c r="EX177" i="83" s="1"/>
  <c r="EQ176" i="83"/>
  <c r="EV176" i="83" s="1"/>
  <c r="EW176" i="83" s="1"/>
  <c r="EX176" i="83" s="1"/>
  <c r="EW175" i="83"/>
  <c r="EX175" i="83" s="1"/>
  <c r="EQ174" i="83"/>
  <c r="EV174" i="83" s="1"/>
  <c r="EW174" i="83" s="1"/>
  <c r="EX174" i="83" s="1"/>
  <c r="EW173" i="83"/>
  <c r="EX173" i="83" s="1"/>
  <c r="EW172" i="83"/>
  <c r="EX172" i="83" s="1"/>
  <c r="EW171" i="83"/>
  <c r="EX171" i="83" s="1"/>
  <c r="EW170" i="83"/>
  <c r="EX170" i="83" s="1"/>
  <c r="EW169" i="83"/>
  <c r="EX169" i="83" s="1"/>
  <c r="EQ168" i="83"/>
  <c r="EV168" i="83" s="1"/>
  <c r="EW168" i="83" s="1"/>
  <c r="EX168" i="83" s="1"/>
  <c r="EW167" i="83"/>
  <c r="EX167" i="83" s="1"/>
  <c r="EQ166" i="83"/>
  <c r="EV166" i="83" s="1"/>
  <c r="EW166" i="83" s="1"/>
  <c r="EX166" i="83" s="1"/>
  <c r="EQ165" i="83"/>
  <c r="EV165" i="83" s="1"/>
  <c r="EW165" i="83" s="1"/>
  <c r="EX165" i="83" s="1"/>
  <c r="EQ164" i="83"/>
  <c r="EV164" i="83" s="1"/>
  <c r="EW164" i="83" s="1"/>
  <c r="EX164" i="83" s="1"/>
  <c r="EV163" i="83"/>
  <c r="EW163" i="83" s="1"/>
  <c r="EX163" i="83" s="1"/>
  <c r="EW162" i="83"/>
  <c r="EX162" i="83" s="1"/>
  <c r="EV161" i="83"/>
  <c r="EW161" i="83" s="1"/>
  <c r="EX161" i="83" s="1"/>
  <c r="EQ160" i="83"/>
  <c r="EV160" i="83" s="1"/>
  <c r="EW160" i="83" s="1"/>
  <c r="EX160" i="83" s="1"/>
  <c r="EW159" i="83"/>
  <c r="EX159" i="83" s="1"/>
  <c r="EW158" i="83"/>
  <c r="EX158" i="83" s="1"/>
  <c r="EQ157" i="83"/>
  <c r="EV157" i="83" s="1"/>
  <c r="EW157" i="83" s="1"/>
  <c r="EX157" i="83" s="1"/>
  <c r="EV156" i="83"/>
  <c r="EW156" i="83" s="1"/>
  <c r="EX156" i="83" s="1"/>
  <c r="EQ155" i="83"/>
  <c r="EV155" i="83" s="1"/>
  <c r="EW155" i="83" s="1"/>
  <c r="EX155" i="83" s="1"/>
  <c r="EQ154" i="83"/>
  <c r="EV154" i="83" s="1"/>
  <c r="EW154" i="83" s="1"/>
  <c r="EX154" i="83" s="1"/>
  <c r="EQ153" i="83"/>
  <c r="EV153" i="83" s="1"/>
  <c r="EW153" i="83" s="1"/>
  <c r="EX153" i="83" s="1"/>
  <c r="EQ152" i="83"/>
  <c r="EV152" i="83" s="1"/>
  <c r="EW152" i="83" s="1"/>
  <c r="EX152" i="83" s="1"/>
  <c r="EQ151" i="83"/>
  <c r="EV151" i="83" s="1"/>
  <c r="EW151" i="83" s="1"/>
  <c r="EX151" i="83" s="1"/>
  <c r="EQ150" i="83"/>
  <c r="EV150" i="83" s="1"/>
  <c r="EW150" i="83" s="1"/>
  <c r="EX150" i="83" s="1"/>
  <c r="EQ149" i="83"/>
  <c r="EV149" i="83" s="1"/>
  <c r="EW149" i="83" s="1"/>
  <c r="EX149" i="83" s="1"/>
  <c r="EQ148" i="83"/>
  <c r="EV148" i="83" s="1"/>
  <c r="EW148" i="83" s="1"/>
  <c r="EX148" i="83" s="1"/>
  <c r="EQ147" i="83"/>
  <c r="EV147" i="83" s="1"/>
  <c r="EW147" i="83" s="1"/>
  <c r="EX147" i="83" s="1"/>
  <c r="EW146" i="83"/>
  <c r="EX146" i="83" s="1"/>
  <c r="EQ145" i="83"/>
  <c r="EV145" i="83" s="1"/>
  <c r="EW145" i="83" s="1"/>
  <c r="EX145" i="83" s="1"/>
  <c r="EW144" i="83"/>
  <c r="EX144" i="83" s="1"/>
  <c r="EW143" i="83"/>
  <c r="EX143" i="83" s="1"/>
  <c r="EW142" i="83"/>
  <c r="EX142" i="83" s="1"/>
  <c r="EQ141" i="83"/>
  <c r="EV141" i="83" s="1"/>
  <c r="EW141" i="83" s="1"/>
  <c r="EX141" i="83" s="1"/>
  <c r="EQ140" i="83"/>
  <c r="EV140" i="83" s="1"/>
  <c r="EW140" i="83" s="1"/>
  <c r="EX140" i="83" s="1"/>
  <c r="EV139" i="83"/>
  <c r="EW139" i="83" s="1"/>
  <c r="EX139" i="83" s="1"/>
  <c r="EQ138" i="83"/>
  <c r="EV138" i="83" s="1"/>
  <c r="EW138" i="83" s="1"/>
  <c r="EX138" i="83" s="1"/>
  <c r="EW137" i="83"/>
  <c r="EX137" i="83" s="1"/>
  <c r="EQ136" i="83"/>
  <c r="EV136" i="83" s="1"/>
  <c r="EW136" i="83" s="1"/>
  <c r="EX136" i="83" s="1"/>
  <c r="EQ135" i="83"/>
  <c r="EV135" i="83" s="1"/>
  <c r="EW135" i="83" s="1"/>
  <c r="EX135" i="83" s="1"/>
  <c r="EV134" i="83"/>
  <c r="EW134" i="83" s="1"/>
  <c r="EX134" i="83" s="1"/>
  <c r="EW133" i="83"/>
  <c r="EX133" i="83" s="1"/>
  <c r="EW132" i="83"/>
  <c r="EX132" i="83" s="1"/>
  <c r="EQ131" i="83"/>
  <c r="EV131" i="83" s="1"/>
  <c r="EW131" i="83" s="1"/>
  <c r="EX131" i="83" s="1"/>
  <c r="EQ130" i="83"/>
  <c r="EV130" i="83" s="1"/>
  <c r="EW130" i="83" s="1"/>
  <c r="EX130" i="83" s="1"/>
  <c r="EQ129" i="83"/>
  <c r="EV129" i="83" s="1"/>
  <c r="EW129" i="83" s="1"/>
  <c r="EX129" i="83" s="1"/>
  <c r="EW128" i="83"/>
  <c r="EX128" i="83" s="1"/>
  <c r="EW127" i="83"/>
  <c r="EX127" i="83" s="1"/>
  <c r="EQ126" i="83"/>
  <c r="EV126" i="83" s="1"/>
  <c r="EW126" i="83" s="1"/>
  <c r="EX126" i="83" s="1"/>
  <c r="EQ125" i="83"/>
  <c r="EV125" i="83" s="1"/>
  <c r="EW125" i="83" s="1"/>
  <c r="EX125" i="83" s="1"/>
  <c r="EQ124" i="83"/>
  <c r="EV124" i="83" s="1"/>
  <c r="EW124" i="83" s="1"/>
  <c r="EX124" i="83" s="1"/>
  <c r="EW123" i="83"/>
  <c r="EX123" i="83" s="1"/>
  <c r="EW122" i="83"/>
  <c r="EX122" i="83" s="1"/>
  <c r="EQ121" i="83"/>
  <c r="EV121" i="83" s="1"/>
  <c r="EW121" i="83" s="1"/>
  <c r="EX121" i="83" s="1"/>
  <c r="EW120" i="83"/>
  <c r="EX120" i="83" s="1"/>
  <c r="EW119" i="83"/>
  <c r="EX119" i="83" s="1"/>
  <c r="EW118" i="83"/>
  <c r="EX118" i="83" s="1"/>
  <c r="EW117" i="83"/>
  <c r="EX117" i="83" s="1"/>
  <c r="EQ117" i="83"/>
  <c r="EW116" i="83"/>
  <c r="EX116" i="83" s="1"/>
  <c r="EQ116" i="83"/>
  <c r="EW115" i="83"/>
  <c r="EX115" i="83" s="1"/>
  <c r="EW114" i="83"/>
  <c r="EX114" i="83" s="1"/>
  <c r="EW113" i="83"/>
  <c r="EX113" i="83" s="1"/>
  <c r="EQ112" i="83"/>
  <c r="EV112" i="83" s="1"/>
  <c r="EW112" i="83" s="1"/>
  <c r="EX112" i="83" s="1"/>
  <c r="EV111" i="83"/>
  <c r="EW111" i="83" s="1"/>
  <c r="EX111" i="83" s="1"/>
  <c r="EW110" i="83"/>
  <c r="EX110" i="83" s="1"/>
  <c r="EQ109" i="83"/>
  <c r="EV109" i="83" s="1"/>
  <c r="EW109" i="83" s="1"/>
  <c r="EX109" i="83" s="1"/>
  <c r="EW108" i="83"/>
  <c r="EX108" i="83" s="1"/>
  <c r="EW107" i="83"/>
  <c r="EX107" i="83" s="1"/>
  <c r="EW106" i="83"/>
  <c r="EX106" i="83" s="1"/>
  <c r="EQ105" i="83"/>
  <c r="EV105" i="83" s="1"/>
  <c r="EW105" i="83" s="1"/>
  <c r="EX105" i="83" s="1"/>
  <c r="EW104" i="83"/>
  <c r="EX104" i="83" s="1"/>
  <c r="EW103" i="83"/>
  <c r="EX103" i="83" s="1"/>
  <c r="EQ102" i="83"/>
  <c r="EV102" i="83" s="1"/>
  <c r="EW102" i="83" s="1"/>
  <c r="EX102" i="83" s="1"/>
  <c r="EW101" i="83"/>
  <c r="EX101" i="83" s="1"/>
  <c r="EW100" i="83"/>
  <c r="EX100" i="83" s="1"/>
  <c r="EW99" i="83"/>
  <c r="EX99" i="83" s="1"/>
  <c r="EW98" i="83"/>
  <c r="EX98" i="83" s="1"/>
  <c r="EW97" i="83"/>
  <c r="EX97" i="83" s="1"/>
  <c r="EQ96" i="83"/>
  <c r="EV96" i="83" s="1"/>
  <c r="EW96" i="83" s="1"/>
  <c r="EX96" i="83" s="1"/>
  <c r="EW95" i="83"/>
  <c r="EX95" i="83" s="1"/>
  <c r="EW94" i="83"/>
  <c r="EX94" i="83" s="1"/>
  <c r="EW93" i="83"/>
  <c r="EX93" i="83" s="1"/>
  <c r="EW92" i="83"/>
  <c r="EX92" i="83" s="1"/>
  <c r="EW91" i="83"/>
  <c r="EX91" i="83" s="1"/>
  <c r="EW90" i="83"/>
  <c r="EX90" i="83" s="1"/>
  <c r="EQ89" i="83"/>
  <c r="EV89" i="83" s="1"/>
  <c r="EW89" i="83" s="1"/>
  <c r="EX89" i="83" s="1"/>
  <c r="EQ88" i="83"/>
  <c r="EV88" i="83" s="1"/>
  <c r="EW88" i="83" s="1"/>
  <c r="EX88" i="83" s="1"/>
  <c r="EW87" i="83"/>
  <c r="EX87" i="83" s="1"/>
  <c r="EW86" i="83"/>
  <c r="EX86" i="83" s="1"/>
  <c r="EQ85" i="83"/>
  <c r="EV85" i="83" s="1"/>
  <c r="EW85" i="83" s="1"/>
  <c r="EX85" i="83" s="1"/>
  <c r="EW84" i="83"/>
  <c r="EX84" i="83" s="1"/>
  <c r="EW83" i="83"/>
  <c r="EX83" i="83" s="1"/>
  <c r="EQ82" i="83"/>
  <c r="EV82" i="83" s="1"/>
  <c r="EW82" i="83" s="1"/>
  <c r="EX82" i="83" s="1"/>
  <c r="EQ81" i="83"/>
  <c r="EV81" i="83" s="1"/>
  <c r="EW81" i="83" s="1"/>
  <c r="EX81" i="83" s="1"/>
  <c r="EQ80" i="83"/>
  <c r="EV80" i="83" s="1"/>
  <c r="EW80" i="83" s="1"/>
  <c r="EX80" i="83" s="1"/>
  <c r="EQ79" i="83"/>
  <c r="EV79" i="83" s="1"/>
  <c r="EW79" i="83" s="1"/>
  <c r="EX79" i="83" s="1"/>
  <c r="EW78" i="83"/>
  <c r="EX78" i="83" s="1"/>
  <c r="EV77" i="83"/>
  <c r="EW77" i="83" s="1"/>
  <c r="EX77" i="83" s="1"/>
  <c r="EW76" i="83"/>
  <c r="EX76" i="83" s="1"/>
  <c r="EW75" i="83"/>
  <c r="EX75" i="83" s="1"/>
  <c r="EW74" i="83"/>
  <c r="EX74" i="83" s="1"/>
  <c r="EW73" i="83"/>
  <c r="EX73" i="83" s="1"/>
  <c r="EW72" i="83"/>
  <c r="EX72" i="83" s="1"/>
  <c r="EW71" i="83"/>
  <c r="EX71" i="83" s="1"/>
  <c r="EQ70" i="83"/>
  <c r="EV70" i="83" s="1"/>
  <c r="EW70" i="83" s="1"/>
  <c r="EX70" i="83" s="1"/>
  <c r="EW69" i="83"/>
  <c r="EX69" i="83" s="1"/>
  <c r="EQ68" i="83"/>
  <c r="EV68" i="83" s="1"/>
  <c r="EW68" i="83" s="1"/>
  <c r="EX68" i="83" s="1"/>
  <c r="EW67" i="83"/>
  <c r="EX67" i="83" s="1"/>
  <c r="EW66" i="83"/>
  <c r="EX66" i="83" s="1"/>
  <c r="EW65" i="83"/>
  <c r="EX65" i="83" s="1"/>
  <c r="EW64" i="83"/>
  <c r="EX64" i="83" s="1"/>
  <c r="EW63" i="83"/>
  <c r="EX63" i="83" s="1"/>
  <c r="EW62" i="83"/>
  <c r="EX62" i="83" s="1"/>
  <c r="EW61" i="83"/>
  <c r="EX61" i="83" s="1"/>
  <c r="EQ60" i="83"/>
  <c r="EV60" i="83" s="1"/>
  <c r="EW60" i="83" s="1"/>
  <c r="EX60" i="83" s="1"/>
  <c r="EQ59" i="83"/>
  <c r="EV59" i="83" s="1"/>
  <c r="EW59" i="83" s="1"/>
  <c r="EX59" i="83" s="1"/>
  <c r="EQ58" i="83"/>
  <c r="EV58" i="83" s="1"/>
  <c r="EW58" i="83" s="1"/>
  <c r="EX58" i="83" s="1"/>
  <c r="EQ57" i="83"/>
  <c r="EV57" i="83" s="1"/>
  <c r="EW57" i="83" s="1"/>
  <c r="EX57" i="83" s="1"/>
  <c r="EQ56" i="83"/>
  <c r="EV56" i="83" s="1"/>
  <c r="EW56" i="83" s="1"/>
  <c r="EX56" i="83" s="1"/>
  <c r="EQ55" i="83"/>
  <c r="EV55" i="83" s="1"/>
  <c r="EW55" i="83" s="1"/>
  <c r="EX55" i="83" s="1"/>
  <c r="EW54" i="83"/>
  <c r="EX54" i="83" s="1"/>
  <c r="EW53" i="83"/>
  <c r="EX53" i="83" s="1"/>
  <c r="EW52" i="83"/>
  <c r="EX52" i="83" s="1"/>
  <c r="EQ51" i="83"/>
  <c r="EV51" i="83" s="1"/>
  <c r="EW51" i="83" s="1"/>
  <c r="EX51" i="83" s="1"/>
  <c r="EW50" i="83"/>
  <c r="EX50" i="83" s="1"/>
  <c r="EQ49" i="83"/>
  <c r="EV49" i="83" s="1"/>
  <c r="EW49" i="83" s="1"/>
  <c r="EX49" i="83" s="1"/>
  <c r="EQ48" i="83"/>
  <c r="EV48" i="83" s="1"/>
  <c r="EW48" i="83" s="1"/>
  <c r="EX48" i="83" s="1"/>
  <c r="EW47" i="83"/>
  <c r="EX47" i="83" s="1"/>
  <c r="EQ46" i="83"/>
  <c r="EV46" i="83" s="1"/>
  <c r="EW46" i="83" s="1"/>
  <c r="EX46" i="83" s="1"/>
  <c r="EQ45" i="83"/>
  <c r="EV45" i="83" s="1"/>
  <c r="EW45" i="83" s="1"/>
  <c r="EX45" i="83" s="1"/>
  <c r="EQ44" i="83"/>
  <c r="EV44" i="83" s="1"/>
  <c r="EW44" i="83" s="1"/>
  <c r="EX44" i="83" s="1"/>
  <c r="EQ43" i="83"/>
  <c r="EV43" i="83" s="1"/>
  <c r="EW43" i="83" s="1"/>
  <c r="EX43" i="83" s="1"/>
  <c r="EW42" i="83"/>
  <c r="EX42" i="83" s="1"/>
  <c r="EQ41" i="83"/>
  <c r="EV41" i="83" s="1"/>
  <c r="EW41" i="83" s="1"/>
  <c r="EX41" i="83" s="1"/>
  <c r="EQ40" i="83"/>
  <c r="EV40" i="83" s="1"/>
  <c r="EW40" i="83" s="1"/>
  <c r="EX40" i="83" s="1"/>
  <c r="EQ39" i="83"/>
  <c r="EV39" i="83" s="1"/>
  <c r="EW39" i="83" s="1"/>
  <c r="EX39" i="83" s="1"/>
  <c r="EW38" i="83"/>
  <c r="EX38" i="83" s="1"/>
  <c r="EQ37" i="83"/>
  <c r="EV37" i="83" s="1"/>
  <c r="EW37" i="83" s="1"/>
  <c r="EX37" i="83" s="1"/>
  <c r="EW36" i="83"/>
  <c r="EX36" i="83" s="1"/>
  <c r="EQ35" i="83"/>
  <c r="EV35" i="83" s="1"/>
  <c r="EW35" i="83" s="1"/>
  <c r="EX35" i="83" s="1"/>
  <c r="EW34" i="83"/>
  <c r="EX34" i="83" s="1"/>
  <c r="EW33" i="83"/>
  <c r="EX33" i="83" s="1"/>
  <c r="EW32" i="83"/>
  <c r="EX32" i="83" s="1"/>
  <c r="EW31" i="83"/>
  <c r="EX31" i="83" s="1"/>
  <c r="EQ30" i="83"/>
  <c r="EV30" i="83" s="1"/>
  <c r="EW30" i="83" s="1"/>
  <c r="EX30" i="83" s="1"/>
  <c r="EW29" i="83"/>
  <c r="EX29" i="83" s="1"/>
  <c r="EQ28" i="83"/>
  <c r="EV28" i="83" s="1"/>
  <c r="EW28" i="83" s="1"/>
  <c r="EX28" i="83" s="1"/>
  <c r="EW27" i="83"/>
  <c r="EX27" i="83" s="1"/>
  <c r="EQ26" i="83"/>
  <c r="EV26" i="83" s="1"/>
  <c r="EW26" i="83" s="1"/>
  <c r="EX26" i="83" s="1"/>
  <c r="EW25" i="83"/>
  <c r="EX25" i="83" s="1"/>
  <c r="EW24" i="83"/>
  <c r="EX24" i="83" s="1"/>
  <c r="EW23" i="83"/>
  <c r="EX23" i="83" s="1"/>
  <c r="EW22" i="83"/>
  <c r="EX22" i="83" s="1"/>
  <c r="EW21" i="83"/>
  <c r="EX21" i="83" s="1"/>
  <c r="EQ21" i="83"/>
  <c r="EW20" i="83"/>
  <c r="EX20" i="83" s="1"/>
  <c r="EW19" i="83"/>
  <c r="EX19" i="83" s="1"/>
  <c r="EW18" i="83"/>
  <c r="EX18" i="83" s="1"/>
  <c r="EW17" i="83"/>
  <c r="EX17" i="83" s="1"/>
  <c r="EW16" i="83"/>
  <c r="EX16" i="83" s="1"/>
  <c r="EQ15" i="83"/>
  <c r="EV15" i="83" s="1"/>
  <c r="EW15" i="83" s="1"/>
  <c r="EX15" i="83" s="1"/>
  <c r="EW14" i="83"/>
  <c r="EX14" i="83" s="1"/>
  <c r="EW13" i="83"/>
  <c r="EX13" i="83" s="1"/>
  <c r="EQ12" i="83"/>
  <c r="EV12" i="83" s="1"/>
  <c r="EW12" i="83" s="1"/>
  <c r="EX12" i="83" s="1"/>
  <c r="EQ11" i="83"/>
  <c r="EV11" i="83" s="1"/>
  <c r="EW11" i="83" s="1"/>
  <c r="EX11" i="83" s="1"/>
  <c r="EQ10" i="83"/>
  <c r="EV10" i="83" s="1"/>
  <c r="EW10" i="83" s="1"/>
  <c r="EX10" i="83" s="1"/>
  <c r="EW9" i="83"/>
  <c r="EX9" i="83" s="1"/>
  <c r="EW8" i="83"/>
  <c r="EX8" i="83" s="1"/>
  <c r="EW7" i="83"/>
  <c r="EX7" i="83" s="1"/>
  <c r="EW6" i="83"/>
  <c r="EX6" i="83" s="1"/>
  <c r="EW5" i="83"/>
  <c r="EX5" i="83" s="1"/>
  <c r="EQ4" i="83"/>
  <c r="EV4" i="83" s="1"/>
  <c r="EW4" i="83" s="1"/>
  <c r="EX4" i="83" s="1"/>
  <c r="ED40" i="83"/>
  <c r="EE40" i="83" s="1"/>
  <c r="EF40" i="83" s="1"/>
  <c r="ED39" i="83"/>
  <c r="EE39" i="83" s="1"/>
  <c r="EF39" i="83" s="1"/>
  <c r="ED38" i="83"/>
  <c r="EE38" i="83" s="1"/>
  <c r="EF38" i="83" s="1"/>
  <c r="ED37" i="83"/>
  <c r="EE37" i="83" s="1"/>
  <c r="EF37" i="83" s="1"/>
  <c r="ED36" i="83"/>
  <c r="EE36" i="83" s="1"/>
  <c r="EF36" i="83" s="1"/>
  <c r="ED35" i="83"/>
  <c r="EE35" i="83" s="1"/>
  <c r="EF35" i="83" s="1"/>
  <c r="ED34" i="83"/>
  <c r="EE34" i="83" s="1"/>
  <c r="EF34" i="83" s="1"/>
  <c r="ED33" i="83"/>
  <c r="EE33" i="83" s="1"/>
  <c r="EF33" i="83" s="1"/>
  <c r="ED32" i="83"/>
  <c r="EE32" i="83" s="1"/>
  <c r="EF32" i="83" s="1"/>
  <c r="ED31" i="83"/>
  <c r="EE31" i="83" s="1"/>
  <c r="EF31" i="83" s="1"/>
  <c r="ED30" i="83"/>
  <c r="EE30" i="83" s="1"/>
  <c r="EF30" i="83" s="1"/>
  <c r="ED29" i="83"/>
  <c r="EE29" i="83" s="1"/>
  <c r="EF29" i="83" s="1"/>
  <c r="ED28" i="83"/>
  <c r="EE28" i="83" s="1"/>
  <c r="EF28" i="83" s="1"/>
  <c r="ED27" i="83"/>
  <c r="EE27" i="83" s="1"/>
  <c r="EF27" i="83" s="1"/>
  <c r="ED26" i="83"/>
  <c r="EE26" i="83" s="1"/>
  <c r="EF26" i="83" s="1"/>
  <c r="ED25" i="83"/>
  <c r="EE25" i="83" s="1"/>
  <c r="EF25" i="83" s="1"/>
  <c r="ED24" i="83"/>
  <c r="EE24" i="83" s="1"/>
  <c r="EF24" i="83" s="1"/>
  <c r="ED23" i="83"/>
  <c r="EE23" i="83" s="1"/>
  <c r="EF23" i="83" s="1"/>
  <c r="ED22" i="83"/>
  <c r="EE22" i="83" s="1"/>
  <c r="EF22" i="83" s="1"/>
  <c r="ED21" i="83"/>
  <c r="EE21" i="83" s="1"/>
  <c r="EF21" i="83" s="1"/>
  <c r="ED20" i="83"/>
  <c r="EE20" i="83" s="1"/>
  <c r="EF20" i="83" s="1"/>
  <c r="ED19" i="83"/>
  <c r="EE19" i="83" s="1"/>
  <c r="EF19" i="83" s="1"/>
  <c r="ED18" i="83"/>
  <c r="EE18" i="83" s="1"/>
  <c r="EF18" i="83" s="1"/>
  <c r="ED17" i="83"/>
  <c r="EE17" i="83" s="1"/>
  <c r="EF17" i="83" s="1"/>
  <c r="ED16" i="83"/>
  <c r="EE16" i="83" s="1"/>
  <c r="EF16" i="83" s="1"/>
  <c r="ED15" i="83"/>
  <c r="EE15" i="83" s="1"/>
  <c r="EF15" i="83" s="1"/>
  <c r="ED14" i="83"/>
  <c r="EE14" i="83" s="1"/>
  <c r="EF14" i="83" s="1"/>
  <c r="ED13" i="83"/>
  <c r="EE13" i="83" s="1"/>
  <c r="EF13" i="83" s="1"/>
  <c r="ED12" i="83"/>
  <c r="EE12" i="83" s="1"/>
  <c r="EF12" i="83" s="1"/>
  <c r="ED11" i="83"/>
  <c r="EE11" i="83" s="1"/>
  <c r="EF11" i="83" s="1"/>
  <c r="ED10" i="83"/>
  <c r="EE10" i="83" s="1"/>
  <c r="EF10" i="83" s="1"/>
  <c r="ED9" i="83"/>
  <c r="EE9" i="83" s="1"/>
  <c r="EF9" i="83" s="1"/>
  <c r="ED8" i="83"/>
  <c r="EE8" i="83" s="1"/>
  <c r="EF8" i="83" s="1"/>
  <c r="ED7" i="83"/>
  <c r="EE7" i="83" s="1"/>
  <c r="EF7" i="83" s="1"/>
  <c r="ED6" i="83"/>
  <c r="EE6" i="83" s="1"/>
  <c r="EF6" i="83" s="1"/>
  <c r="ED5" i="83"/>
  <c r="EE5" i="83" s="1"/>
  <c r="EF5" i="83" s="1"/>
  <c r="ED4" i="83"/>
  <c r="EE4" i="83" s="1"/>
  <c r="EF4" i="83" s="1"/>
  <c r="DO567" i="83"/>
  <c r="DP567" i="83" s="1"/>
  <c r="DQ567" i="83" s="1"/>
  <c r="DO566" i="83"/>
  <c r="DP566" i="83" s="1"/>
  <c r="DQ566" i="83" s="1"/>
  <c r="DO565" i="83"/>
  <c r="DP565" i="83" s="1"/>
  <c r="DQ565" i="83" s="1"/>
  <c r="DO564" i="83"/>
  <c r="DP564" i="83" s="1"/>
  <c r="DQ564" i="83" s="1"/>
  <c r="DO563" i="83"/>
  <c r="DP563" i="83" s="1"/>
  <c r="DQ563" i="83" s="1"/>
  <c r="DO562" i="83"/>
  <c r="DP562" i="83" s="1"/>
  <c r="DQ562" i="83" s="1"/>
  <c r="DO561" i="83"/>
  <c r="DP561" i="83" s="1"/>
  <c r="DQ561" i="83" s="1"/>
  <c r="DO560" i="83"/>
  <c r="DP560" i="83" s="1"/>
  <c r="DQ560" i="83" s="1"/>
  <c r="DO559" i="83"/>
  <c r="DP559" i="83" s="1"/>
  <c r="DQ559" i="83" s="1"/>
  <c r="DO558" i="83"/>
  <c r="DP558" i="83" s="1"/>
  <c r="DQ558" i="83" s="1"/>
  <c r="DO557" i="83"/>
  <c r="DP557" i="83" s="1"/>
  <c r="DQ557" i="83" s="1"/>
  <c r="DO556" i="83"/>
  <c r="DP556" i="83" s="1"/>
  <c r="DQ556" i="83" s="1"/>
  <c r="DO555" i="83"/>
  <c r="DP555" i="83" s="1"/>
  <c r="DQ555" i="83" s="1"/>
  <c r="DO554" i="83"/>
  <c r="DP554" i="83" s="1"/>
  <c r="DQ554" i="83" s="1"/>
  <c r="DO553" i="83"/>
  <c r="DP553" i="83" s="1"/>
  <c r="DQ553" i="83" s="1"/>
  <c r="DO552" i="83"/>
  <c r="DP552" i="83" s="1"/>
  <c r="DQ552" i="83" s="1"/>
  <c r="DO551" i="83"/>
  <c r="DP551" i="83" s="1"/>
  <c r="DQ551" i="83" s="1"/>
  <c r="DO550" i="83"/>
  <c r="DP550" i="83" s="1"/>
  <c r="DQ550" i="83" s="1"/>
  <c r="DO549" i="83"/>
  <c r="DP549" i="83" s="1"/>
  <c r="DQ549" i="83" s="1"/>
  <c r="DO548" i="83"/>
  <c r="DP548" i="83" s="1"/>
  <c r="DQ548" i="83" s="1"/>
  <c r="DO547" i="83"/>
  <c r="DP547" i="83" s="1"/>
  <c r="DQ547" i="83" s="1"/>
  <c r="DO546" i="83"/>
  <c r="DP546" i="83" s="1"/>
  <c r="DQ546" i="83" s="1"/>
  <c r="DO545" i="83"/>
  <c r="DP545" i="83" s="1"/>
  <c r="DQ545" i="83" s="1"/>
  <c r="DO544" i="83"/>
  <c r="DP544" i="83" s="1"/>
  <c r="DQ544" i="83" s="1"/>
  <c r="DO543" i="83"/>
  <c r="DP543" i="83" s="1"/>
  <c r="DQ543" i="83" s="1"/>
  <c r="DO542" i="83"/>
  <c r="DP542" i="83" s="1"/>
  <c r="DQ542" i="83" s="1"/>
  <c r="DO541" i="83"/>
  <c r="DP541" i="83" s="1"/>
  <c r="DQ541" i="83" s="1"/>
  <c r="DO540" i="83"/>
  <c r="DP540" i="83" s="1"/>
  <c r="DQ540" i="83" s="1"/>
  <c r="DO539" i="83"/>
  <c r="DP539" i="83" s="1"/>
  <c r="DQ539" i="83" s="1"/>
  <c r="DO538" i="83"/>
  <c r="DP538" i="83" s="1"/>
  <c r="DQ538" i="83" s="1"/>
  <c r="DO537" i="83"/>
  <c r="DP537" i="83" s="1"/>
  <c r="DQ537" i="83" s="1"/>
  <c r="DO536" i="83"/>
  <c r="DP536" i="83" s="1"/>
  <c r="DQ536" i="83" s="1"/>
  <c r="DO535" i="83"/>
  <c r="DP535" i="83" s="1"/>
  <c r="DQ535" i="83" s="1"/>
  <c r="DO534" i="83"/>
  <c r="DP534" i="83" s="1"/>
  <c r="DQ534" i="83" s="1"/>
  <c r="DO533" i="83"/>
  <c r="DP533" i="83" s="1"/>
  <c r="DQ533" i="83" s="1"/>
  <c r="DO532" i="83"/>
  <c r="DP532" i="83" s="1"/>
  <c r="DQ532" i="83" s="1"/>
  <c r="DO531" i="83"/>
  <c r="DP531" i="83" s="1"/>
  <c r="DQ531" i="83" s="1"/>
  <c r="DO530" i="83"/>
  <c r="DP530" i="83" s="1"/>
  <c r="DQ530" i="83" s="1"/>
  <c r="DO529" i="83"/>
  <c r="DP529" i="83" s="1"/>
  <c r="DQ529" i="83" s="1"/>
  <c r="DO528" i="83"/>
  <c r="DP528" i="83" s="1"/>
  <c r="DQ528" i="83" s="1"/>
  <c r="DO527" i="83"/>
  <c r="DP527" i="83" s="1"/>
  <c r="DQ527" i="83" s="1"/>
  <c r="DO526" i="83"/>
  <c r="DP526" i="83" s="1"/>
  <c r="DQ526" i="83" s="1"/>
  <c r="DO525" i="83"/>
  <c r="DP525" i="83" s="1"/>
  <c r="DQ525" i="83" s="1"/>
  <c r="DO524" i="83"/>
  <c r="DP524" i="83" s="1"/>
  <c r="DQ524" i="83" s="1"/>
  <c r="DO523" i="83"/>
  <c r="DP523" i="83" s="1"/>
  <c r="DQ523" i="83" s="1"/>
  <c r="DO522" i="83"/>
  <c r="DP522" i="83" s="1"/>
  <c r="DQ522" i="83" s="1"/>
  <c r="DO521" i="83"/>
  <c r="DP521" i="83" s="1"/>
  <c r="DQ521" i="83" s="1"/>
  <c r="DO520" i="83"/>
  <c r="DP520" i="83" s="1"/>
  <c r="DQ520" i="83" s="1"/>
  <c r="DO519" i="83"/>
  <c r="DP519" i="83" s="1"/>
  <c r="DQ519" i="83" s="1"/>
  <c r="DO518" i="83"/>
  <c r="DP518" i="83" s="1"/>
  <c r="DQ518" i="83" s="1"/>
  <c r="DO517" i="83"/>
  <c r="DP517" i="83" s="1"/>
  <c r="DQ517" i="83" s="1"/>
  <c r="DO516" i="83"/>
  <c r="DP516" i="83" s="1"/>
  <c r="DQ516" i="83" s="1"/>
  <c r="DO515" i="83"/>
  <c r="DP515" i="83" s="1"/>
  <c r="DQ515" i="83" s="1"/>
  <c r="DO514" i="83"/>
  <c r="DP514" i="83" s="1"/>
  <c r="DQ514" i="83" s="1"/>
  <c r="DO513" i="83"/>
  <c r="DP513" i="83" s="1"/>
  <c r="DQ513" i="83" s="1"/>
  <c r="DO512" i="83"/>
  <c r="DP512" i="83" s="1"/>
  <c r="DQ512" i="83" s="1"/>
  <c r="DO511" i="83"/>
  <c r="DP511" i="83" s="1"/>
  <c r="DQ511" i="83" s="1"/>
  <c r="DO510" i="83"/>
  <c r="DP510" i="83" s="1"/>
  <c r="DQ510" i="83" s="1"/>
  <c r="DO509" i="83"/>
  <c r="DP509" i="83" s="1"/>
  <c r="DQ509" i="83" s="1"/>
  <c r="DO508" i="83"/>
  <c r="DP508" i="83" s="1"/>
  <c r="DQ508" i="83" s="1"/>
  <c r="DO507" i="83"/>
  <c r="DP507" i="83" s="1"/>
  <c r="DQ507" i="83" s="1"/>
  <c r="DO506" i="83"/>
  <c r="DP506" i="83" s="1"/>
  <c r="DQ506" i="83" s="1"/>
  <c r="DO505" i="83"/>
  <c r="DP505" i="83" s="1"/>
  <c r="DQ505" i="83" s="1"/>
  <c r="DO504" i="83"/>
  <c r="DP504" i="83" s="1"/>
  <c r="DQ504" i="83" s="1"/>
  <c r="DO503" i="83"/>
  <c r="DP503" i="83" s="1"/>
  <c r="DQ503" i="83" s="1"/>
  <c r="DO502" i="83"/>
  <c r="DP502" i="83" s="1"/>
  <c r="DQ502" i="83" s="1"/>
  <c r="DO501" i="83"/>
  <c r="DP501" i="83" s="1"/>
  <c r="DQ501" i="83" s="1"/>
  <c r="DO500" i="83"/>
  <c r="DP500" i="83" s="1"/>
  <c r="DQ500" i="83" s="1"/>
  <c r="DO499" i="83"/>
  <c r="DP499" i="83" s="1"/>
  <c r="DQ499" i="83" s="1"/>
  <c r="DO498" i="83"/>
  <c r="DP498" i="83" s="1"/>
  <c r="DQ498" i="83" s="1"/>
  <c r="DO497" i="83"/>
  <c r="DP497" i="83" s="1"/>
  <c r="DQ497" i="83" s="1"/>
  <c r="DO496" i="83"/>
  <c r="DP496" i="83" s="1"/>
  <c r="DQ496" i="83" s="1"/>
  <c r="DO495" i="83"/>
  <c r="DP495" i="83" s="1"/>
  <c r="DQ495" i="83" s="1"/>
  <c r="DO494" i="83"/>
  <c r="DP494" i="83" s="1"/>
  <c r="DQ494" i="83" s="1"/>
  <c r="DO493" i="83"/>
  <c r="DP493" i="83" s="1"/>
  <c r="DQ493" i="83" s="1"/>
  <c r="DO492" i="83"/>
  <c r="DP492" i="83" s="1"/>
  <c r="DQ492" i="83" s="1"/>
  <c r="DO491" i="83"/>
  <c r="DP491" i="83" s="1"/>
  <c r="DQ491" i="83" s="1"/>
  <c r="DO490" i="83"/>
  <c r="DP490" i="83" s="1"/>
  <c r="DQ490" i="83" s="1"/>
  <c r="DO489" i="83"/>
  <c r="DP489" i="83" s="1"/>
  <c r="DQ489" i="83" s="1"/>
  <c r="DO488" i="83"/>
  <c r="DP488" i="83" s="1"/>
  <c r="DQ488" i="83" s="1"/>
  <c r="DO487" i="83"/>
  <c r="DP487" i="83" s="1"/>
  <c r="DQ487" i="83" s="1"/>
  <c r="DO486" i="83"/>
  <c r="DP486" i="83" s="1"/>
  <c r="DQ486" i="83" s="1"/>
  <c r="DO485" i="83"/>
  <c r="DP485" i="83" s="1"/>
  <c r="DQ485" i="83" s="1"/>
  <c r="DO484" i="83"/>
  <c r="DP484" i="83" s="1"/>
  <c r="DQ484" i="83" s="1"/>
  <c r="DO483" i="83"/>
  <c r="DP483" i="83" s="1"/>
  <c r="DQ483" i="83" s="1"/>
  <c r="DO482" i="83"/>
  <c r="DP482" i="83" s="1"/>
  <c r="DQ482" i="83" s="1"/>
  <c r="DO481" i="83"/>
  <c r="DP481" i="83" s="1"/>
  <c r="DQ481" i="83" s="1"/>
  <c r="DO480" i="83"/>
  <c r="DP480" i="83" s="1"/>
  <c r="DQ480" i="83" s="1"/>
  <c r="DO479" i="83"/>
  <c r="DP479" i="83" s="1"/>
  <c r="DQ479" i="83" s="1"/>
  <c r="DO478" i="83"/>
  <c r="DP478" i="83" s="1"/>
  <c r="DQ478" i="83" s="1"/>
  <c r="DO477" i="83"/>
  <c r="DP477" i="83" s="1"/>
  <c r="DQ477" i="83" s="1"/>
  <c r="DO476" i="83"/>
  <c r="DP476" i="83" s="1"/>
  <c r="DQ476" i="83" s="1"/>
  <c r="DO475" i="83"/>
  <c r="DP475" i="83" s="1"/>
  <c r="DQ475" i="83" s="1"/>
  <c r="DO474" i="83"/>
  <c r="DP474" i="83" s="1"/>
  <c r="DQ474" i="83" s="1"/>
  <c r="DO473" i="83"/>
  <c r="DP473" i="83" s="1"/>
  <c r="DQ473" i="83" s="1"/>
  <c r="DO472" i="83"/>
  <c r="DP472" i="83" s="1"/>
  <c r="DQ472" i="83" s="1"/>
  <c r="DO471" i="83"/>
  <c r="DP471" i="83" s="1"/>
  <c r="DQ471" i="83" s="1"/>
  <c r="DO470" i="83"/>
  <c r="DP470" i="83" s="1"/>
  <c r="DQ470" i="83" s="1"/>
  <c r="DO469" i="83"/>
  <c r="DP469" i="83" s="1"/>
  <c r="DQ469" i="83" s="1"/>
  <c r="DO468" i="83"/>
  <c r="DP468" i="83" s="1"/>
  <c r="DQ468" i="83" s="1"/>
  <c r="DO467" i="83"/>
  <c r="DP467" i="83" s="1"/>
  <c r="DQ467" i="83" s="1"/>
  <c r="DO466" i="83"/>
  <c r="DP466" i="83" s="1"/>
  <c r="DQ466" i="83" s="1"/>
  <c r="DO465" i="83"/>
  <c r="DP465" i="83" s="1"/>
  <c r="DQ465" i="83" s="1"/>
  <c r="DO464" i="83"/>
  <c r="DP464" i="83" s="1"/>
  <c r="DQ464" i="83" s="1"/>
  <c r="DO463" i="83"/>
  <c r="DP463" i="83" s="1"/>
  <c r="DQ463" i="83" s="1"/>
  <c r="DO462" i="83"/>
  <c r="DP462" i="83" s="1"/>
  <c r="DQ462" i="83" s="1"/>
  <c r="DO461" i="83"/>
  <c r="DP461" i="83" s="1"/>
  <c r="DQ461" i="83" s="1"/>
  <c r="DO460" i="83"/>
  <c r="DP460" i="83" s="1"/>
  <c r="DQ460" i="83" s="1"/>
  <c r="DO459" i="83"/>
  <c r="DP459" i="83" s="1"/>
  <c r="DQ459" i="83" s="1"/>
  <c r="DO458" i="83"/>
  <c r="DP458" i="83" s="1"/>
  <c r="DQ458" i="83" s="1"/>
  <c r="DO457" i="83"/>
  <c r="DP457" i="83" s="1"/>
  <c r="DQ457" i="83" s="1"/>
  <c r="DO456" i="83"/>
  <c r="DP456" i="83" s="1"/>
  <c r="DQ456" i="83" s="1"/>
  <c r="DO455" i="83"/>
  <c r="DP455" i="83" s="1"/>
  <c r="DQ455" i="83" s="1"/>
  <c r="DO454" i="83"/>
  <c r="DP454" i="83" s="1"/>
  <c r="DQ454" i="83" s="1"/>
  <c r="DO453" i="83"/>
  <c r="DP453" i="83" s="1"/>
  <c r="DQ453" i="83" s="1"/>
  <c r="DO452" i="83"/>
  <c r="DP452" i="83" s="1"/>
  <c r="DQ452" i="83" s="1"/>
  <c r="DO451" i="83"/>
  <c r="DP451" i="83" s="1"/>
  <c r="DQ451" i="83" s="1"/>
  <c r="DO450" i="83"/>
  <c r="DP450" i="83" s="1"/>
  <c r="DQ450" i="83" s="1"/>
  <c r="DO449" i="83"/>
  <c r="DP449" i="83" s="1"/>
  <c r="DQ449" i="83" s="1"/>
  <c r="DO448" i="83"/>
  <c r="DP448" i="83" s="1"/>
  <c r="DQ448" i="83" s="1"/>
  <c r="DO447" i="83"/>
  <c r="DP447" i="83" s="1"/>
  <c r="DQ447" i="83" s="1"/>
  <c r="DO446" i="83"/>
  <c r="DP446" i="83" s="1"/>
  <c r="DQ446" i="83" s="1"/>
  <c r="DO445" i="83"/>
  <c r="DP445" i="83" s="1"/>
  <c r="DQ445" i="83" s="1"/>
  <c r="DO444" i="83"/>
  <c r="DP444" i="83" s="1"/>
  <c r="DQ444" i="83" s="1"/>
  <c r="DO443" i="83"/>
  <c r="DP443" i="83" s="1"/>
  <c r="DQ443" i="83" s="1"/>
  <c r="DO442" i="83"/>
  <c r="DP442" i="83" s="1"/>
  <c r="DQ442" i="83" s="1"/>
  <c r="DO441" i="83"/>
  <c r="DP441" i="83" s="1"/>
  <c r="DQ441" i="83" s="1"/>
  <c r="DO440" i="83"/>
  <c r="DP440" i="83" s="1"/>
  <c r="DQ440" i="83" s="1"/>
  <c r="DO439" i="83"/>
  <c r="DP439" i="83" s="1"/>
  <c r="DQ439" i="83" s="1"/>
  <c r="DO438" i="83"/>
  <c r="DP438" i="83" s="1"/>
  <c r="DQ438" i="83" s="1"/>
  <c r="DO437" i="83"/>
  <c r="DP437" i="83" s="1"/>
  <c r="DQ437" i="83" s="1"/>
  <c r="DO436" i="83"/>
  <c r="DP436" i="83" s="1"/>
  <c r="DQ436" i="83" s="1"/>
  <c r="DO435" i="83"/>
  <c r="DP435" i="83" s="1"/>
  <c r="DQ435" i="83" s="1"/>
  <c r="DO434" i="83"/>
  <c r="DP434" i="83" s="1"/>
  <c r="DQ434" i="83" s="1"/>
  <c r="DO433" i="83"/>
  <c r="DP433" i="83" s="1"/>
  <c r="DQ433" i="83" s="1"/>
  <c r="DO432" i="83"/>
  <c r="DP432" i="83" s="1"/>
  <c r="DQ432" i="83" s="1"/>
  <c r="DO431" i="83"/>
  <c r="DP431" i="83" s="1"/>
  <c r="DQ431" i="83" s="1"/>
  <c r="DO430" i="83"/>
  <c r="DP430" i="83" s="1"/>
  <c r="DQ430" i="83" s="1"/>
  <c r="DO429" i="83"/>
  <c r="DP429" i="83" s="1"/>
  <c r="DQ429" i="83" s="1"/>
  <c r="DO428" i="83"/>
  <c r="DP428" i="83" s="1"/>
  <c r="DQ428" i="83" s="1"/>
  <c r="DO427" i="83"/>
  <c r="DP427" i="83" s="1"/>
  <c r="DQ427" i="83" s="1"/>
  <c r="DO426" i="83"/>
  <c r="DP426" i="83" s="1"/>
  <c r="DQ426" i="83" s="1"/>
  <c r="DO425" i="83"/>
  <c r="DP425" i="83" s="1"/>
  <c r="DQ425" i="83" s="1"/>
  <c r="DO424" i="83"/>
  <c r="DP424" i="83" s="1"/>
  <c r="DQ424" i="83" s="1"/>
  <c r="DO423" i="83"/>
  <c r="DP423" i="83" s="1"/>
  <c r="DQ423" i="83" s="1"/>
  <c r="DO422" i="83"/>
  <c r="DP422" i="83" s="1"/>
  <c r="DQ422" i="83" s="1"/>
  <c r="DO421" i="83"/>
  <c r="DP421" i="83" s="1"/>
  <c r="DQ421" i="83" s="1"/>
  <c r="DO420" i="83"/>
  <c r="DP420" i="83" s="1"/>
  <c r="DQ420" i="83" s="1"/>
  <c r="DO419" i="83"/>
  <c r="DP419" i="83" s="1"/>
  <c r="DQ419" i="83" s="1"/>
  <c r="DO418" i="83"/>
  <c r="DP418" i="83" s="1"/>
  <c r="DQ418" i="83" s="1"/>
  <c r="DO417" i="83"/>
  <c r="DP417" i="83" s="1"/>
  <c r="DQ417" i="83" s="1"/>
  <c r="DO416" i="83"/>
  <c r="DP416" i="83" s="1"/>
  <c r="DQ416" i="83" s="1"/>
  <c r="DO415" i="83"/>
  <c r="DP415" i="83" s="1"/>
  <c r="DQ415" i="83" s="1"/>
  <c r="DO414" i="83"/>
  <c r="DP414" i="83" s="1"/>
  <c r="DQ414" i="83" s="1"/>
  <c r="DO413" i="83"/>
  <c r="DP413" i="83" s="1"/>
  <c r="DQ413" i="83" s="1"/>
  <c r="DO412" i="83"/>
  <c r="DP412" i="83" s="1"/>
  <c r="DQ412" i="83" s="1"/>
  <c r="DO411" i="83"/>
  <c r="DP411" i="83" s="1"/>
  <c r="DQ411" i="83" s="1"/>
  <c r="DO410" i="83"/>
  <c r="DP410" i="83" s="1"/>
  <c r="DQ410" i="83" s="1"/>
  <c r="DO409" i="83"/>
  <c r="DP409" i="83" s="1"/>
  <c r="DQ409" i="83" s="1"/>
  <c r="DO408" i="83"/>
  <c r="DP408" i="83" s="1"/>
  <c r="DQ408" i="83" s="1"/>
  <c r="DO407" i="83"/>
  <c r="DP407" i="83" s="1"/>
  <c r="DQ407" i="83" s="1"/>
  <c r="DO406" i="83"/>
  <c r="DP406" i="83" s="1"/>
  <c r="DQ406" i="83" s="1"/>
  <c r="DO405" i="83"/>
  <c r="DP405" i="83" s="1"/>
  <c r="DQ405" i="83" s="1"/>
  <c r="DO404" i="83"/>
  <c r="DP404" i="83" s="1"/>
  <c r="DQ404" i="83" s="1"/>
  <c r="DO403" i="83"/>
  <c r="DP403" i="83" s="1"/>
  <c r="DQ403" i="83" s="1"/>
  <c r="DO402" i="83"/>
  <c r="DP402" i="83" s="1"/>
  <c r="DQ402" i="83" s="1"/>
  <c r="DO401" i="83"/>
  <c r="DP401" i="83" s="1"/>
  <c r="DQ401" i="83" s="1"/>
  <c r="DO400" i="83"/>
  <c r="DP400" i="83" s="1"/>
  <c r="DQ400" i="83" s="1"/>
  <c r="DO399" i="83"/>
  <c r="DP399" i="83" s="1"/>
  <c r="DQ399" i="83" s="1"/>
  <c r="DO398" i="83"/>
  <c r="DP398" i="83" s="1"/>
  <c r="DQ398" i="83" s="1"/>
  <c r="DO397" i="83"/>
  <c r="DP397" i="83" s="1"/>
  <c r="DQ397" i="83" s="1"/>
  <c r="DO396" i="83"/>
  <c r="DP396" i="83" s="1"/>
  <c r="DQ396" i="83" s="1"/>
  <c r="DO395" i="83"/>
  <c r="DP395" i="83" s="1"/>
  <c r="DQ395" i="83" s="1"/>
  <c r="DO394" i="83"/>
  <c r="DP394" i="83" s="1"/>
  <c r="DQ394" i="83" s="1"/>
  <c r="DO393" i="83"/>
  <c r="DP393" i="83" s="1"/>
  <c r="DQ393" i="83" s="1"/>
  <c r="DO392" i="83"/>
  <c r="DP392" i="83" s="1"/>
  <c r="DQ392" i="83" s="1"/>
  <c r="DO391" i="83"/>
  <c r="DP391" i="83" s="1"/>
  <c r="DQ391" i="83" s="1"/>
  <c r="DO390" i="83"/>
  <c r="DP390" i="83" s="1"/>
  <c r="DQ390" i="83" s="1"/>
  <c r="DO389" i="83"/>
  <c r="DP389" i="83" s="1"/>
  <c r="DQ389" i="83" s="1"/>
  <c r="DO388" i="83"/>
  <c r="DP388" i="83" s="1"/>
  <c r="DQ388" i="83" s="1"/>
  <c r="DO387" i="83"/>
  <c r="DP387" i="83" s="1"/>
  <c r="DQ387" i="83" s="1"/>
  <c r="DO386" i="83"/>
  <c r="DP386" i="83" s="1"/>
  <c r="DQ386" i="83" s="1"/>
  <c r="DO385" i="83"/>
  <c r="DP385" i="83" s="1"/>
  <c r="DQ385" i="83" s="1"/>
  <c r="DO384" i="83"/>
  <c r="DP384" i="83" s="1"/>
  <c r="DQ384" i="83" s="1"/>
  <c r="DO383" i="83"/>
  <c r="DP383" i="83" s="1"/>
  <c r="DQ383" i="83" s="1"/>
  <c r="DO382" i="83"/>
  <c r="DP382" i="83" s="1"/>
  <c r="DQ382" i="83" s="1"/>
  <c r="DO381" i="83"/>
  <c r="DP381" i="83" s="1"/>
  <c r="DQ381" i="83" s="1"/>
  <c r="DO380" i="83"/>
  <c r="DP380" i="83" s="1"/>
  <c r="DQ380" i="83" s="1"/>
  <c r="DO379" i="83"/>
  <c r="DP379" i="83" s="1"/>
  <c r="DQ379" i="83" s="1"/>
  <c r="DO378" i="83"/>
  <c r="DP378" i="83" s="1"/>
  <c r="DQ378" i="83" s="1"/>
  <c r="DO377" i="83"/>
  <c r="DP377" i="83" s="1"/>
  <c r="DQ377" i="83" s="1"/>
  <c r="DO376" i="83"/>
  <c r="DP376" i="83" s="1"/>
  <c r="DQ376" i="83" s="1"/>
  <c r="DO375" i="83"/>
  <c r="DP375" i="83" s="1"/>
  <c r="DQ375" i="83" s="1"/>
  <c r="DO374" i="83"/>
  <c r="DP374" i="83" s="1"/>
  <c r="DQ374" i="83" s="1"/>
  <c r="DO373" i="83"/>
  <c r="DP373" i="83" s="1"/>
  <c r="DQ373" i="83" s="1"/>
  <c r="DO372" i="83"/>
  <c r="DP372" i="83" s="1"/>
  <c r="DQ372" i="83" s="1"/>
  <c r="DO371" i="83"/>
  <c r="DP371" i="83" s="1"/>
  <c r="DQ371" i="83" s="1"/>
  <c r="DO370" i="83"/>
  <c r="DP370" i="83" s="1"/>
  <c r="DQ370" i="83" s="1"/>
  <c r="DO369" i="83"/>
  <c r="DP369" i="83" s="1"/>
  <c r="DQ369" i="83" s="1"/>
  <c r="DO368" i="83"/>
  <c r="DP368" i="83" s="1"/>
  <c r="DQ368" i="83" s="1"/>
  <c r="DO367" i="83"/>
  <c r="DP367" i="83" s="1"/>
  <c r="DQ367" i="83" s="1"/>
  <c r="DO366" i="83"/>
  <c r="DP366" i="83" s="1"/>
  <c r="DQ366" i="83" s="1"/>
  <c r="DO365" i="83"/>
  <c r="DP365" i="83" s="1"/>
  <c r="DQ365" i="83" s="1"/>
  <c r="DO364" i="83"/>
  <c r="DP364" i="83" s="1"/>
  <c r="DQ364" i="83" s="1"/>
  <c r="DO363" i="83"/>
  <c r="DP363" i="83" s="1"/>
  <c r="DQ363" i="83" s="1"/>
  <c r="DO362" i="83"/>
  <c r="DP362" i="83" s="1"/>
  <c r="DQ362" i="83" s="1"/>
  <c r="DO361" i="83"/>
  <c r="DP361" i="83" s="1"/>
  <c r="DQ361" i="83" s="1"/>
  <c r="DO360" i="83"/>
  <c r="DP360" i="83" s="1"/>
  <c r="DQ360" i="83" s="1"/>
  <c r="DO359" i="83"/>
  <c r="DP359" i="83" s="1"/>
  <c r="DQ359" i="83" s="1"/>
  <c r="DO358" i="83"/>
  <c r="DP358" i="83" s="1"/>
  <c r="DQ358" i="83" s="1"/>
  <c r="DO357" i="83"/>
  <c r="DP357" i="83" s="1"/>
  <c r="DQ357" i="83" s="1"/>
  <c r="DO356" i="83"/>
  <c r="DP356" i="83" s="1"/>
  <c r="DQ356" i="83" s="1"/>
  <c r="DO355" i="83"/>
  <c r="DP355" i="83" s="1"/>
  <c r="DQ355" i="83" s="1"/>
  <c r="DO354" i="83"/>
  <c r="DP354" i="83" s="1"/>
  <c r="DQ354" i="83" s="1"/>
  <c r="DO353" i="83"/>
  <c r="DP353" i="83" s="1"/>
  <c r="DQ353" i="83" s="1"/>
  <c r="DO352" i="83"/>
  <c r="DP352" i="83" s="1"/>
  <c r="DQ352" i="83" s="1"/>
  <c r="DO351" i="83"/>
  <c r="DP351" i="83" s="1"/>
  <c r="DQ351" i="83" s="1"/>
  <c r="DO350" i="83"/>
  <c r="DP350" i="83" s="1"/>
  <c r="DQ350" i="83" s="1"/>
  <c r="DO349" i="83"/>
  <c r="DP349" i="83" s="1"/>
  <c r="DQ349" i="83" s="1"/>
  <c r="DO348" i="83"/>
  <c r="DP348" i="83" s="1"/>
  <c r="DQ348" i="83" s="1"/>
  <c r="DO347" i="83"/>
  <c r="DP347" i="83" s="1"/>
  <c r="DQ347" i="83" s="1"/>
  <c r="DO346" i="83"/>
  <c r="DP346" i="83" s="1"/>
  <c r="DQ346" i="83" s="1"/>
  <c r="DO345" i="83"/>
  <c r="DP345" i="83" s="1"/>
  <c r="DQ345" i="83" s="1"/>
  <c r="DO344" i="83"/>
  <c r="DP344" i="83" s="1"/>
  <c r="DQ344" i="83" s="1"/>
  <c r="DO343" i="83"/>
  <c r="DP343" i="83" s="1"/>
  <c r="DQ343" i="83" s="1"/>
  <c r="DO342" i="83"/>
  <c r="DP342" i="83" s="1"/>
  <c r="DQ342" i="83" s="1"/>
  <c r="DO341" i="83"/>
  <c r="DP341" i="83" s="1"/>
  <c r="DQ341" i="83" s="1"/>
  <c r="DO340" i="83"/>
  <c r="DP340" i="83" s="1"/>
  <c r="DQ340" i="83" s="1"/>
  <c r="DO339" i="83"/>
  <c r="DP339" i="83" s="1"/>
  <c r="DQ339" i="83" s="1"/>
  <c r="DO338" i="83"/>
  <c r="DP338" i="83" s="1"/>
  <c r="DQ338" i="83" s="1"/>
  <c r="DO337" i="83"/>
  <c r="DP337" i="83" s="1"/>
  <c r="DQ337" i="83" s="1"/>
  <c r="DO336" i="83"/>
  <c r="DP336" i="83" s="1"/>
  <c r="DQ336" i="83" s="1"/>
  <c r="DO335" i="83"/>
  <c r="DP335" i="83" s="1"/>
  <c r="DQ335" i="83" s="1"/>
  <c r="DO334" i="83"/>
  <c r="DP334" i="83" s="1"/>
  <c r="DQ334" i="83" s="1"/>
  <c r="DO333" i="83"/>
  <c r="DP333" i="83" s="1"/>
  <c r="DQ333" i="83" s="1"/>
  <c r="DO332" i="83"/>
  <c r="DP332" i="83" s="1"/>
  <c r="DQ332" i="83" s="1"/>
  <c r="DO331" i="83"/>
  <c r="DP331" i="83" s="1"/>
  <c r="DQ331" i="83" s="1"/>
  <c r="DO330" i="83"/>
  <c r="DP330" i="83" s="1"/>
  <c r="DQ330" i="83" s="1"/>
  <c r="DO329" i="83"/>
  <c r="DP329" i="83" s="1"/>
  <c r="DQ329" i="83" s="1"/>
  <c r="DO328" i="83"/>
  <c r="DP328" i="83" s="1"/>
  <c r="DQ328" i="83" s="1"/>
  <c r="DO327" i="83"/>
  <c r="DP327" i="83" s="1"/>
  <c r="DQ327" i="83" s="1"/>
  <c r="DO326" i="83"/>
  <c r="DP326" i="83" s="1"/>
  <c r="DQ326" i="83" s="1"/>
  <c r="DO325" i="83"/>
  <c r="DP325" i="83" s="1"/>
  <c r="DQ325" i="83" s="1"/>
  <c r="DO324" i="83"/>
  <c r="DP324" i="83" s="1"/>
  <c r="DQ324" i="83" s="1"/>
  <c r="DO323" i="83"/>
  <c r="DP323" i="83" s="1"/>
  <c r="DQ323" i="83" s="1"/>
  <c r="DO322" i="83"/>
  <c r="DP322" i="83" s="1"/>
  <c r="DQ322" i="83" s="1"/>
  <c r="DO321" i="83"/>
  <c r="DP321" i="83" s="1"/>
  <c r="DQ321" i="83" s="1"/>
  <c r="DO320" i="83"/>
  <c r="DP320" i="83" s="1"/>
  <c r="DQ320" i="83" s="1"/>
  <c r="DO319" i="83"/>
  <c r="DP319" i="83" s="1"/>
  <c r="DQ319" i="83" s="1"/>
  <c r="DO318" i="83"/>
  <c r="DP318" i="83" s="1"/>
  <c r="DQ318" i="83" s="1"/>
  <c r="DO317" i="83"/>
  <c r="DP317" i="83" s="1"/>
  <c r="DQ317" i="83" s="1"/>
  <c r="DO316" i="83"/>
  <c r="DP316" i="83" s="1"/>
  <c r="DQ316" i="83" s="1"/>
  <c r="DO315" i="83"/>
  <c r="DP315" i="83" s="1"/>
  <c r="DQ315" i="83" s="1"/>
  <c r="DO314" i="83"/>
  <c r="DP314" i="83" s="1"/>
  <c r="DQ314" i="83" s="1"/>
  <c r="DO313" i="83"/>
  <c r="DP313" i="83" s="1"/>
  <c r="DQ313" i="83" s="1"/>
  <c r="DO312" i="83"/>
  <c r="DP312" i="83" s="1"/>
  <c r="DQ312" i="83" s="1"/>
  <c r="DO311" i="83"/>
  <c r="DP311" i="83" s="1"/>
  <c r="DQ311" i="83" s="1"/>
  <c r="DO310" i="83"/>
  <c r="DP310" i="83" s="1"/>
  <c r="DQ310" i="83" s="1"/>
  <c r="DO309" i="83"/>
  <c r="DP309" i="83" s="1"/>
  <c r="DQ309" i="83" s="1"/>
  <c r="DO308" i="83"/>
  <c r="DP308" i="83" s="1"/>
  <c r="DQ308" i="83" s="1"/>
  <c r="DO307" i="83"/>
  <c r="DP307" i="83" s="1"/>
  <c r="DQ307" i="83" s="1"/>
  <c r="DO306" i="83"/>
  <c r="DP306" i="83" s="1"/>
  <c r="DQ306" i="83" s="1"/>
  <c r="DO305" i="83"/>
  <c r="DP305" i="83" s="1"/>
  <c r="DQ305" i="83" s="1"/>
  <c r="DO304" i="83"/>
  <c r="DP304" i="83" s="1"/>
  <c r="DQ304" i="83" s="1"/>
  <c r="DO303" i="83"/>
  <c r="DP303" i="83" s="1"/>
  <c r="DQ303" i="83" s="1"/>
  <c r="DO302" i="83"/>
  <c r="DP302" i="83" s="1"/>
  <c r="DQ302" i="83" s="1"/>
  <c r="DO301" i="83"/>
  <c r="DP301" i="83" s="1"/>
  <c r="DQ301" i="83" s="1"/>
  <c r="DO300" i="83"/>
  <c r="DP300" i="83" s="1"/>
  <c r="DQ300" i="83" s="1"/>
  <c r="DO299" i="83"/>
  <c r="DP299" i="83" s="1"/>
  <c r="DQ299" i="83" s="1"/>
  <c r="DO298" i="83"/>
  <c r="DP298" i="83" s="1"/>
  <c r="DQ298" i="83" s="1"/>
  <c r="DO297" i="83"/>
  <c r="DP297" i="83" s="1"/>
  <c r="DQ297" i="83" s="1"/>
  <c r="DO296" i="83"/>
  <c r="DP296" i="83" s="1"/>
  <c r="DQ296" i="83" s="1"/>
  <c r="DO295" i="83"/>
  <c r="DP295" i="83" s="1"/>
  <c r="DQ295" i="83" s="1"/>
  <c r="DO294" i="83"/>
  <c r="DP294" i="83" s="1"/>
  <c r="DQ294" i="83" s="1"/>
  <c r="DO293" i="83"/>
  <c r="DP293" i="83" s="1"/>
  <c r="DQ293" i="83" s="1"/>
  <c r="DO292" i="83"/>
  <c r="DP292" i="83" s="1"/>
  <c r="DQ292" i="83" s="1"/>
  <c r="DO291" i="83"/>
  <c r="DP291" i="83" s="1"/>
  <c r="DQ291" i="83" s="1"/>
  <c r="DO290" i="83"/>
  <c r="DP290" i="83" s="1"/>
  <c r="DQ290" i="83" s="1"/>
  <c r="DO289" i="83"/>
  <c r="DP289" i="83" s="1"/>
  <c r="DQ289" i="83" s="1"/>
  <c r="DO288" i="83"/>
  <c r="DP288" i="83" s="1"/>
  <c r="DQ288" i="83" s="1"/>
  <c r="DO287" i="83"/>
  <c r="DP287" i="83" s="1"/>
  <c r="DQ287" i="83" s="1"/>
  <c r="DO286" i="83"/>
  <c r="DP286" i="83" s="1"/>
  <c r="DQ286" i="83" s="1"/>
  <c r="DO285" i="83"/>
  <c r="DP285" i="83" s="1"/>
  <c r="DQ285" i="83" s="1"/>
  <c r="DO284" i="83"/>
  <c r="DP284" i="83" s="1"/>
  <c r="DQ284" i="83" s="1"/>
  <c r="DO283" i="83"/>
  <c r="DP283" i="83" s="1"/>
  <c r="DQ283" i="83" s="1"/>
  <c r="DO282" i="83"/>
  <c r="DP282" i="83" s="1"/>
  <c r="DQ282" i="83" s="1"/>
  <c r="DO281" i="83"/>
  <c r="DP281" i="83" s="1"/>
  <c r="DQ281" i="83" s="1"/>
  <c r="DO280" i="83"/>
  <c r="DP280" i="83" s="1"/>
  <c r="DQ280" i="83" s="1"/>
  <c r="DO279" i="83"/>
  <c r="DP279" i="83" s="1"/>
  <c r="DQ279" i="83" s="1"/>
  <c r="DO278" i="83"/>
  <c r="DP278" i="83" s="1"/>
  <c r="DQ278" i="83" s="1"/>
  <c r="DO277" i="83"/>
  <c r="DP277" i="83" s="1"/>
  <c r="DQ277" i="83" s="1"/>
  <c r="DO276" i="83"/>
  <c r="DP276" i="83" s="1"/>
  <c r="DQ276" i="83" s="1"/>
  <c r="DO275" i="83"/>
  <c r="DP275" i="83" s="1"/>
  <c r="DQ275" i="83" s="1"/>
  <c r="DO274" i="83"/>
  <c r="DP274" i="83" s="1"/>
  <c r="DQ274" i="83" s="1"/>
  <c r="DO273" i="83"/>
  <c r="DP273" i="83" s="1"/>
  <c r="DQ273" i="83" s="1"/>
  <c r="DO272" i="83"/>
  <c r="DP272" i="83" s="1"/>
  <c r="DQ272" i="83" s="1"/>
  <c r="DO271" i="83"/>
  <c r="DP271" i="83" s="1"/>
  <c r="DQ271" i="83" s="1"/>
  <c r="DO270" i="83"/>
  <c r="DP270" i="83" s="1"/>
  <c r="DQ270" i="83" s="1"/>
  <c r="DO269" i="83"/>
  <c r="DP269" i="83" s="1"/>
  <c r="DQ269" i="83" s="1"/>
  <c r="DO268" i="83"/>
  <c r="DP268" i="83" s="1"/>
  <c r="DQ268" i="83" s="1"/>
  <c r="DO267" i="83"/>
  <c r="DP267" i="83" s="1"/>
  <c r="DQ267" i="83" s="1"/>
  <c r="DO266" i="83"/>
  <c r="DP266" i="83" s="1"/>
  <c r="DQ266" i="83" s="1"/>
  <c r="DO265" i="83"/>
  <c r="DP265" i="83" s="1"/>
  <c r="DQ265" i="83" s="1"/>
  <c r="DO264" i="83"/>
  <c r="DP264" i="83" s="1"/>
  <c r="DQ264" i="83" s="1"/>
  <c r="DO263" i="83"/>
  <c r="DP263" i="83" s="1"/>
  <c r="DQ263" i="83" s="1"/>
  <c r="DO262" i="83"/>
  <c r="DP262" i="83" s="1"/>
  <c r="DQ262" i="83" s="1"/>
  <c r="DO261" i="83"/>
  <c r="DP261" i="83" s="1"/>
  <c r="DQ261" i="83" s="1"/>
  <c r="DO260" i="83"/>
  <c r="DP260" i="83" s="1"/>
  <c r="DQ260" i="83" s="1"/>
  <c r="DO259" i="83"/>
  <c r="DP259" i="83" s="1"/>
  <c r="DQ259" i="83" s="1"/>
  <c r="DO258" i="83"/>
  <c r="DP258" i="83" s="1"/>
  <c r="DQ258" i="83" s="1"/>
  <c r="DO257" i="83"/>
  <c r="DP257" i="83" s="1"/>
  <c r="DQ257" i="83" s="1"/>
  <c r="DO256" i="83"/>
  <c r="DP256" i="83" s="1"/>
  <c r="DQ256" i="83" s="1"/>
  <c r="DO255" i="83"/>
  <c r="DP255" i="83" s="1"/>
  <c r="DQ255" i="83" s="1"/>
  <c r="DO254" i="83"/>
  <c r="DP254" i="83" s="1"/>
  <c r="DQ254" i="83" s="1"/>
  <c r="DO253" i="83"/>
  <c r="DP253" i="83" s="1"/>
  <c r="DQ253" i="83" s="1"/>
  <c r="DO252" i="83"/>
  <c r="DP252" i="83" s="1"/>
  <c r="DQ252" i="83" s="1"/>
  <c r="DO251" i="83"/>
  <c r="DP251" i="83" s="1"/>
  <c r="DQ251" i="83" s="1"/>
  <c r="DO250" i="83"/>
  <c r="DP250" i="83" s="1"/>
  <c r="DQ250" i="83" s="1"/>
  <c r="DO249" i="83"/>
  <c r="DP249" i="83" s="1"/>
  <c r="DQ249" i="83" s="1"/>
  <c r="DO248" i="83"/>
  <c r="DP248" i="83" s="1"/>
  <c r="DQ248" i="83" s="1"/>
  <c r="DO247" i="83"/>
  <c r="DP247" i="83" s="1"/>
  <c r="DQ247" i="83" s="1"/>
  <c r="DO246" i="83"/>
  <c r="DP246" i="83" s="1"/>
  <c r="DQ246" i="83" s="1"/>
  <c r="DO245" i="83"/>
  <c r="DP245" i="83" s="1"/>
  <c r="DQ245" i="83" s="1"/>
  <c r="DO244" i="83"/>
  <c r="DP244" i="83" s="1"/>
  <c r="DQ244" i="83" s="1"/>
  <c r="DO243" i="83"/>
  <c r="DP243" i="83" s="1"/>
  <c r="DQ243" i="83" s="1"/>
  <c r="DO242" i="83"/>
  <c r="DP242" i="83" s="1"/>
  <c r="DQ242" i="83" s="1"/>
  <c r="DO241" i="83"/>
  <c r="DP241" i="83" s="1"/>
  <c r="DQ241" i="83" s="1"/>
  <c r="DO240" i="83"/>
  <c r="DP240" i="83" s="1"/>
  <c r="DQ240" i="83" s="1"/>
  <c r="DO239" i="83"/>
  <c r="DP239" i="83" s="1"/>
  <c r="DQ239" i="83" s="1"/>
  <c r="DO238" i="83"/>
  <c r="DP238" i="83" s="1"/>
  <c r="DQ238" i="83" s="1"/>
  <c r="DO237" i="83"/>
  <c r="DP237" i="83" s="1"/>
  <c r="DQ237" i="83" s="1"/>
  <c r="DO236" i="83"/>
  <c r="DP236" i="83" s="1"/>
  <c r="DQ236" i="83" s="1"/>
  <c r="DO235" i="83"/>
  <c r="DP235" i="83" s="1"/>
  <c r="DQ235" i="83" s="1"/>
  <c r="DO234" i="83"/>
  <c r="DP234" i="83" s="1"/>
  <c r="DQ234" i="83" s="1"/>
  <c r="DO233" i="83"/>
  <c r="DP233" i="83" s="1"/>
  <c r="DQ233" i="83" s="1"/>
  <c r="DO232" i="83"/>
  <c r="DP232" i="83" s="1"/>
  <c r="DQ232" i="83" s="1"/>
  <c r="DO231" i="83"/>
  <c r="DP231" i="83" s="1"/>
  <c r="DQ231" i="83" s="1"/>
  <c r="DO230" i="83"/>
  <c r="DP230" i="83" s="1"/>
  <c r="DQ230" i="83" s="1"/>
  <c r="DO229" i="83"/>
  <c r="DP229" i="83" s="1"/>
  <c r="DQ229" i="83" s="1"/>
  <c r="DO228" i="83"/>
  <c r="DP228" i="83" s="1"/>
  <c r="DQ228" i="83" s="1"/>
  <c r="DO227" i="83"/>
  <c r="DP227" i="83" s="1"/>
  <c r="DQ227" i="83" s="1"/>
  <c r="DO226" i="83"/>
  <c r="DP226" i="83" s="1"/>
  <c r="DQ226" i="83" s="1"/>
  <c r="DO225" i="83"/>
  <c r="DP225" i="83" s="1"/>
  <c r="DQ225" i="83" s="1"/>
  <c r="DO224" i="83"/>
  <c r="DP224" i="83" s="1"/>
  <c r="DQ224" i="83" s="1"/>
  <c r="DO223" i="83"/>
  <c r="DP223" i="83" s="1"/>
  <c r="DQ223" i="83" s="1"/>
  <c r="DO222" i="83"/>
  <c r="DP222" i="83" s="1"/>
  <c r="DQ222" i="83" s="1"/>
  <c r="DO221" i="83"/>
  <c r="DP221" i="83" s="1"/>
  <c r="DQ221" i="83" s="1"/>
  <c r="DO220" i="83"/>
  <c r="DP220" i="83" s="1"/>
  <c r="DQ220" i="83" s="1"/>
  <c r="DO219" i="83"/>
  <c r="DP219" i="83" s="1"/>
  <c r="DQ219" i="83" s="1"/>
  <c r="DO218" i="83"/>
  <c r="DP218" i="83" s="1"/>
  <c r="DQ218" i="83" s="1"/>
  <c r="DO217" i="83"/>
  <c r="DP217" i="83" s="1"/>
  <c r="DQ217" i="83" s="1"/>
  <c r="DO216" i="83"/>
  <c r="DP216" i="83" s="1"/>
  <c r="DQ216" i="83" s="1"/>
  <c r="DO215" i="83"/>
  <c r="DP215" i="83" s="1"/>
  <c r="DQ215" i="83" s="1"/>
  <c r="DO214" i="83"/>
  <c r="DP214" i="83" s="1"/>
  <c r="DQ214" i="83" s="1"/>
  <c r="DO213" i="83"/>
  <c r="DP213" i="83" s="1"/>
  <c r="DQ213" i="83" s="1"/>
  <c r="DO212" i="83"/>
  <c r="DP212" i="83" s="1"/>
  <c r="DQ212" i="83" s="1"/>
  <c r="DO211" i="83"/>
  <c r="DP211" i="83" s="1"/>
  <c r="DQ211" i="83" s="1"/>
  <c r="DO210" i="83"/>
  <c r="DP210" i="83" s="1"/>
  <c r="DQ210" i="83" s="1"/>
  <c r="DO209" i="83"/>
  <c r="DP209" i="83" s="1"/>
  <c r="DQ209" i="83" s="1"/>
  <c r="DO208" i="83"/>
  <c r="DP208" i="83" s="1"/>
  <c r="DQ208" i="83" s="1"/>
  <c r="DO207" i="83"/>
  <c r="DP207" i="83" s="1"/>
  <c r="DQ207" i="83" s="1"/>
  <c r="DO206" i="83"/>
  <c r="DP206" i="83" s="1"/>
  <c r="DQ206" i="83" s="1"/>
  <c r="DO205" i="83"/>
  <c r="DP205" i="83" s="1"/>
  <c r="DQ205" i="83" s="1"/>
  <c r="DO204" i="83"/>
  <c r="DP204" i="83" s="1"/>
  <c r="DQ204" i="83" s="1"/>
  <c r="DO203" i="83"/>
  <c r="DP203" i="83" s="1"/>
  <c r="DQ203" i="83" s="1"/>
  <c r="DO202" i="83"/>
  <c r="DP202" i="83" s="1"/>
  <c r="DQ202" i="83" s="1"/>
  <c r="DO201" i="83"/>
  <c r="DP201" i="83" s="1"/>
  <c r="DQ201" i="83" s="1"/>
  <c r="DO200" i="83"/>
  <c r="DP200" i="83" s="1"/>
  <c r="DQ200" i="83" s="1"/>
  <c r="DO199" i="83"/>
  <c r="DP199" i="83" s="1"/>
  <c r="DQ199" i="83" s="1"/>
  <c r="DO198" i="83"/>
  <c r="DP198" i="83" s="1"/>
  <c r="DQ198" i="83" s="1"/>
  <c r="DO197" i="83"/>
  <c r="DP197" i="83" s="1"/>
  <c r="DQ197" i="83" s="1"/>
  <c r="DO196" i="83"/>
  <c r="DP196" i="83" s="1"/>
  <c r="DQ196" i="83" s="1"/>
  <c r="DO195" i="83"/>
  <c r="DP195" i="83" s="1"/>
  <c r="DQ195" i="83" s="1"/>
  <c r="DO194" i="83"/>
  <c r="DP194" i="83" s="1"/>
  <c r="DQ194" i="83" s="1"/>
  <c r="DO193" i="83"/>
  <c r="DP193" i="83" s="1"/>
  <c r="DQ193" i="83" s="1"/>
  <c r="DO192" i="83"/>
  <c r="DP192" i="83" s="1"/>
  <c r="DQ192" i="83" s="1"/>
  <c r="DO191" i="83"/>
  <c r="DP191" i="83" s="1"/>
  <c r="DQ191" i="83" s="1"/>
  <c r="DO190" i="83"/>
  <c r="DP190" i="83" s="1"/>
  <c r="DQ190" i="83" s="1"/>
  <c r="DO189" i="83"/>
  <c r="DP189" i="83" s="1"/>
  <c r="DQ189" i="83" s="1"/>
  <c r="DO188" i="83"/>
  <c r="DP188" i="83" s="1"/>
  <c r="DQ188" i="83" s="1"/>
  <c r="DO187" i="83"/>
  <c r="DP187" i="83" s="1"/>
  <c r="DQ187" i="83" s="1"/>
  <c r="DO186" i="83"/>
  <c r="DP186" i="83" s="1"/>
  <c r="DQ186" i="83" s="1"/>
  <c r="DO185" i="83"/>
  <c r="DP185" i="83" s="1"/>
  <c r="DQ185" i="83" s="1"/>
  <c r="DO184" i="83"/>
  <c r="DP184" i="83" s="1"/>
  <c r="DQ184" i="83" s="1"/>
  <c r="DO183" i="83"/>
  <c r="DP183" i="83" s="1"/>
  <c r="DQ183" i="83" s="1"/>
  <c r="DO182" i="83"/>
  <c r="DP182" i="83" s="1"/>
  <c r="DQ182" i="83" s="1"/>
  <c r="DO181" i="83"/>
  <c r="DP181" i="83" s="1"/>
  <c r="DQ181" i="83" s="1"/>
  <c r="DO180" i="83"/>
  <c r="DP180" i="83" s="1"/>
  <c r="DQ180" i="83" s="1"/>
  <c r="DO179" i="83"/>
  <c r="DP179" i="83" s="1"/>
  <c r="DQ179" i="83" s="1"/>
  <c r="DO178" i="83"/>
  <c r="DP178" i="83" s="1"/>
  <c r="DQ178" i="83" s="1"/>
  <c r="DO177" i="83"/>
  <c r="DP177" i="83" s="1"/>
  <c r="DQ177" i="83" s="1"/>
  <c r="DO176" i="83"/>
  <c r="DP176" i="83" s="1"/>
  <c r="DQ176" i="83" s="1"/>
  <c r="DO175" i="83"/>
  <c r="DP175" i="83" s="1"/>
  <c r="DQ175" i="83" s="1"/>
  <c r="DO174" i="83"/>
  <c r="DP174" i="83" s="1"/>
  <c r="DQ174" i="83" s="1"/>
  <c r="DO173" i="83"/>
  <c r="DP173" i="83" s="1"/>
  <c r="DQ173" i="83" s="1"/>
  <c r="DO172" i="83"/>
  <c r="DP172" i="83" s="1"/>
  <c r="DQ172" i="83" s="1"/>
  <c r="DO171" i="83"/>
  <c r="DP171" i="83" s="1"/>
  <c r="DQ171" i="83" s="1"/>
  <c r="DO170" i="83"/>
  <c r="DP170" i="83" s="1"/>
  <c r="DQ170" i="83" s="1"/>
  <c r="DO169" i="83"/>
  <c r="DP169" i="83" s="1"/>
  <c r="DQ169" i="83" s="1"/>
  <c r="DO168" i="83"/>
  <c r="DP168" i="83" s="1"/>
  <c r="DQ168" i="83" s="1"/>
  <c r="DO167" i="83"/>
  <c r="DP167" i="83" s="1"/>
  <c r="DQ167" i="83" s="1"/>
  <c r="DO166" i="83"/>
  <c r="DP166" i="83" s="1"/>
  <c r="DQ166" i="83" s="1"/>
  <c r="DO165" i="83"/>
  <c r="DP165" i="83" s="1"/>
  <c r="DQ165" i="83" s="1"/>
  <c r="DO164" i="83"/>
  <c r="DP164" i="83" s="1"/>
  <c r="DQ164" i="83" s="1"/>
  <c r="DO163" i="83"/>
  <c r="DP163" i="83" s="1"/>
  <c r="DQ163" i="83" s="1"/>
  <c r="DO162" i="83"/>
  <c r="DP162" i="83" s="1"/>
  <c r="DQ162" i="83" s="1"/>
  <c r="DO161" i="83"/>
  <c r="DP161" i="83" s="1"/>
  <c r="DQ161" i="83" s="1"/>
  <c r="DO160" i="83"/>
  <c r="DP160" i="83" s="1"/>
  <c r="DQ160" i="83" s="1"/>
  <c r="DO159" i="83"/>
  <c r="DP159" i="83" s="1"/>
  <c r="DQ159" i="83" s="1"/>
  <c r="DO158" i="83"/>
  <c r="DP158" i="83" s="1"/>
  <c r="DQ158" i="83" s="1"/>
  <c r="DO157" i="83"/>
  <c r="DP157" i="83" s="1"/>
  <c r="DQ157" i="83" s="1"/>
  <c r="DO156" i="83"/>
  <c r="DP156" i="83" s="1"/>
  <c r="DQ156" i="83" s="1"/>
  <c r="DO155" i="83"/>
  <c r="DP155" i="83" s="1"/>
  <c r="DQ155" i="83" s="1"/>
  <c r="DO154" i="83"/>
  <c r="DP154" i="83" s="1"/>
  <c r="DQ154" i="83" s="1"/>
  <c r="DO153" i="83"/>
  <c r="DP153" i="83" s="1"/>
  <c r="DQ153" i="83" s="1"/>
  <c r="DO152" i="83"/>
  <c r="DP152" i="83" s="1"/>
  <c r="DQ152" i="83" s="1"/>
  <c r="DO151" i="83"/>
  <c r="DP151" i="83" s="1"/>
  <c r="DQ151" i="83" s="1"/>
  <c r="DO150" i="83"/>
  <c r="DP150" i="83" s="1"/>
  <c r="DQ150" i="83" s="1"/>
  <c r="DO149" i="83"/>
  <c r="DP149" i="83" s="1"/>
  <c r="DQ149" i="83" s="1"/>
  <c r="DO148" i="83"/>
  <c r="DP148" i="83" s="1"/>
  <c r="DQ148" i="83" s="1"/>
  <c r="DO147" i="83"/>
  <c r="DP147" i="83" s="1"/>
  <c r="DQ147" i="83" s="1"/>
  <c r="DO146" i="83"/>
  <c r="DP146" i="83" s="1"/>
  <c r="DQ146" i="83" s="1"/>
  <c r="DO145" i="83"/>
  <c r="DP145" i="83" s="1"/>
  <c r="DQ145" i="83" s="1"/>
  <c r="DO144" i="83"/>
  <c r="DP144" i="83" s="1"/>
  <c r="DQ144" i="83" s="1"/>
  <c r="DO143" i="83"/>
  <c r="DP143" i="83" s="1"/>
  <c r="DQ143" i="83" s="1"/>
  <c r="DO142" i="83"/>
  <c r="DP142" i="83" s="1"/>
  <c r="DQ142" i="83" s="1"/>
  <c r="DO141" i="83"/>
  <c r="DP141" i="83" s="1"/>
  <c r="DQ141" i="83" s="1"/>
  <c r="DO140" i="83"/>
  <c r="DP140" i="83" s="1"/>
  <c r="DQ140" i="83" s="1"/>
  <c r="DO139" i="83"/>
  <c r="DP139" i="83" s="1"/>
  <c r="DQ139" i="83" s="1"/>
  <c r="DO138" i="83"/>
  <c r="DP138" i="83" s="1"/>
  <c r="DQ138" i="83" s="1"/>
  <c r="DO137" i="83"/>
  <c r="DP137" i="83" s="1"/>
  <c r="DQ137" i="83" s="1"/>
  <c r="DO136" i="83"/>
  <c r="DP136" i="83" s="1"/>
  <c r="DQ136" i="83" s="1"/>
  <c r="DO135" i="83"/>
  <c r="DP135" i="83" s="1"/>
  <c r="DQ135" i="83" s="1"/>
  <c r="DO134" i="83"/>
  <c r="DP134" i="83" s="1"/>
  <c r="DQ134" i="83" s="1"/>
  <c r="DO133" i="83"/>
  <c r="DP133" i="83" s="1"/>
  <c r="DQ133" i="83" s="1"/>
  <c r="DO132" i="83"/>
  <c r="DP132" i="83" s="1"/>
  <c r="DQ132" i="83" s="1"/>
  <c r="DO131" i="83"/>
  <c r="DP131" i="83" s="1"/>
  <c r="DQ131" i="83" s="1"/>
  <c r="DO130" i="83"/>
  <c r="DP130" i="83" s="1"/>
  <c r="DQ130" i="83" s="1"/>
  <c r="DO129" i="83"/>
  <c r="DP129" i="83" s="1"/>
  <c r="DQ129" i="83" s="1"/>
  <c r="DO128" i="83"/>
  <c r="DP128" i="83" s="1"/>
  <c r="DQ128" i="83" s="1"/>
  <c r="DO127" i="83"/>
  <c r="DP127" i="83" s="1"/>
  <c r="DQ127" i="83" s="1"/>
  <c r="DO126" i="83"/>
  <c r="DP126" i="83" s="1"/>
  <c r="DQ126" i="83" s="1"/>
  <c r="DO125" i="83"/>
  <c r="DP125" i="83" s="1"/>
  <c r="DQ125" i="83" s="1"/>
  <c r="DO124" i="83"/>
  <c r="DP124" i="83" s="1"/>
  <c r="DQ124" i="83" s="1"/>
  <c r="DO123" i="83"/>
  <c r="DP123" i="83" s="1"/>
  <c r="DQ123" i="83" s="1"/>
  <c r="DO122" i="83"/>
  <c r="DP122" i="83" s="1"/>
  <c r="DQ122" i="83" s="1"/>
  <c r="DO121" i="83"/>
  <c r="DP121" i="83" s="1"/>
  <c r="DQ121" i="83" s="1"/>
  <c r="DO120" i="83"/>
  <c r="DP120" i="83" s="1"/>
  <c r="DQ120" i="83" s="1"/>
  <c r="DO119" i="83"/>
  <c r="DP119" i="83" s="1"/>
  <c r="DQ119" i="83" s="1"/>
  <c r="DO118" i="83"/>
  <c r="DP118" i="83" s="1"/>
  <c r="DQ118" i="83" s="1"/>
  <c r="DO117" i="83"/>
  <c r="DP117" i="83" s="1"/>
  <c r="DQ117" i="83" s="1"/>
  <c r="DO116" i="83"/>
  <c r="DP116" i="83" s="1"/>
  <c r="DQ116" i="83" s="1"/>
  <c r="DO115" i="83"/>
  <c r="DP115" i="83" s="1"/>
  <c r="DQ115" i="83" s="1"/>
  <c r="DO114" i="83"/>
  <c r="DP114" i="83" s="1"/>
  <c r="DQ114" i="83" s="1"/>
  <c r="DO113" i="83"/>
  <c r="DP113" i="83" s="1"/>
  <c r="DQ113" i="83" s="1"/>
  <c r="DO112" i="83"/>
  <c r="DP112" i="83" s="1"/>
  <c r="DQ112" i="83" s="1"/>
  <c r="DO111" i="83"/>
  <c r="DP111" i="83" s="1"/>
  <c r="DQ111" i="83" s="1"/>
  <c r="DO110" i="83"/>
  <c r="DP110" i="83" s="1"/>
  <c r="DQ110" i="83" s="1"/>
  <c r="DO109" i="83"/>
  <c r="DP109" i="83" s="1"/>
  <c r="DQ109" i="83" s="1"/>
  <c r="DO108" i="83"/>
  <c r="DP108" i="83" s="1"/>
  <c r="DQ108" i="83" s="1"/>
  <c r="DO107" i="83"/>
  <c r="DP107" i="83" s="1"/>
  <c r="DQ107" i="83" s="1"/>
  <c r="DO106" i="83"/>
  <c r="DP106" i="83" s="1"/>
  <c r="DQ106" i="83" s="1"/>
  <c r="DO105" i="83"/>
  <c r="DP105" i="83" s="1"/>
  <c r="DQ105" i="83" s="1"/>
  <c r="DO104" i="83"/>
  <c r="DP104" i="83" s="1"/>
  <c r="DQ104" i="83" s="1"/>
  <c r="DO103" i="83"/>
  <c r="DP103" i="83" s="1"/>
  <c r="DQ103" i="83" s="1"/>
  <c r="DO102" i="83"/>
  <c r="DP102" i="83" s="1"/>
  <c r="DQ102" i="83" s="1"/>
  <c r="DO101" i="83"/>
  <c r="DP101" i="83" s="1"/>
  <c r="DQ101" i="83" s="1"/>
  <c r="DO100" i="83"/>
  <c r="DP100" i="83" s="1"/>
  <c r="DQ100" i="83" s="1"/>
  <c r="DO99" i="83"/>
  <c r="DP99" i="83" s="1"/>
  <c r="DQ99" i="83" s="1"/>
  <c r="DO98" i="83"/>
  <c r="DP98" i="83" s="1"/>
  <c r="DQ98" i="83" s="1"/>
  <c r="DO97" i="83"/>
  <c r="DP97" i="83" s="1"/>
  <c r="DQ97" i="83" s="1"/>
  <c r="DO96" i="83"/>
  <c r="DP96" i="83" s="1"/>
  <c r="DQ96" i="83" s="1"/>
  <c r="DO95" i="83"/>
  <c r="DP95" i="83" s="1"/>
  <c r="DQ95" i="83" s="1"/>
  <c r="DO94" i="83"/>
  <c r="DP94" i="83" s="1"/>
  <c r="DQ94" i="83" s="1"/>
  <c r="DO93" i="83"/>
  <c r="DP93" i="83" s="1"/>
  <c r="DQ93" i="83" s="1"/>
  <c r="DO92" i="83"/>
  <c r="DP92" i="83" s="1"/>
  <c r="DQ92" i="83" s="1"/>
  <c r="DO91" i="83"/>
  <c r="DP91" i="83" s="1"/>
  <c r="DQ91" i="83" s="1"/>
  <c r="DO90" i="83"/>
  <c r="DP90" i="83" s="1"/>
  <c r="DQ90" i="83" s="1"/>
  <c r="DO89" i="83"/>
  <c r="DP89" i="83" s="1"/>
  <c r="DQ89" i="83" s="1"/>
  <c r="DO88" i="83"/>
  <c r="DP88" i="83" s="1"/>
  <c r="DQ88" i="83" s="1"/>
  <c r="DO87" i="83"/>
  <c r="DP87" i="83" s="1"/>
  <c r="DQ87" i="83" s="1"/>
  <c r="DO86" i="83"/>
  <c r="DP86" i="83" s="1"/>
  <c r="DQ86" i="83" s="1"/>
  <c r="DO85" i="83"/>
  <c r="DP85" i="83" s="1"/>
  <c r="DQ85" i="83" s="1"/>
  <c r="DO84" i="83"/>
  <c r="DP84" i="83" s="1"/>
  <c r="DQ84" i="83" s="1"/>
  <c r="DO83" i="83"/>
  <c r="DP83" i="83" s="1"/>
  <c r="DQ83" i="83" s="1"/>
  <c r="DO82" i="83"/>
  <c r="DP82" i="83" s="1"/>
  <c r="DQ82" i="83" s="1"/>
  <c r="DO81" i="83"/>
  <c r="DP81" i="83" s="1"/>
  <c r="DQ81" i="83" s="1"/>
  <c r="DO80" i="83"/>
  <c r="DP80" i="83" s="1"/>
  <c r="DQ80" i="83" s="1"/>
  <c r="DO79" i="83"/>
  <c r="DP79" i="83" s="1"/>
  <c r="DQ79" i="83" s="1"/>
  <c r="DO78" i="83"/>
  <c r="DP78" i="83" s="1"/>
  <c r="DQ78" i="83" s="1"/>
  <c r="DO77" i="83"/>
  <c r="DP77" i="83" s="1"/>
  <c r="DQ77" i="83" s="1"/>
  <c r="DO76" i="83"/>
  <c r="DP76" i="83" s="1"/>
  <c r="DQ76" i="83" s="1"/>
  <c r="DO75" i="83"/>
  <c r="DP75" i="83" s="1"/>
  <c r="DQ75" i="83" s="1"/>
  <c r="DO74" i="83"/>
  <c r="DP74" i="83" s="1"/>
  <c r="DQ74" i="83" s="1"/>
  <c r="DO73" i="83"/>
  <c r="DP73" i="83" s="1"/>
  <c r="DQ73" i="83" s="1"/>
  <c r="DO72" i="83"/>
  <c r="DP72" i="83" s="1"/>
  <c r="DQ72" i="83" s="1"/>
  <c r="DO71" i="83"/>
  <c r="DP71" i="83" s="1"/>
  <c r="DQ71" i="83" s="1"/>
  <c r="DO70" i="83"/>
  <c r="DP70" i="83" s="1"/>
  <c r="DQ70" i="83" s="1"/>
  <c r="DO69" i="83"/>
  <c r="DP69" i="83" s="1"/>
  <c r="DQ69" i="83" s="1"/>
  <c r="DO68" i="83"/>
  <c r="DP68" i="83" s="1"/>
  <c r="DQ68" i="83" s="1"/>
  <c r="DO67" i="83"/>
  <c r="DP67" i="83" s="1"/>
  <c r="DQ67" i="83" s="1"/>
  <c r="DO66" i="83"/>
  <c r="DP66" i="83" s="1"/>
  <c r="DQ66" i="83" s="1"/>
  <c r="DO65" i="83"/>
  <c r="DP65" i="83" s="1"/>
  <c r="DQ65" i="83" s="1"/>
  <c r="DO64" i="83"/>
  <c r="DP64" i="83" s="1"/>
  <c r="DQ64" i="83" s="1"/>
  <c r="DO63" i="83"/>
  <c r="DP63" i="83" s="1"/>
  <c r="DQ63" i="83" s="1"/>
  <c r="DO62" i="83"/>
  <c r="DP62" i="83" s="1"/>
  <c r="DQ62" i="83" s="1"/>
  <c r="DO61" i="83"/>
  <c r="DP61" i="83" s="1"/>
  <c r="DQ61" i="83" s="1"/>
  <c r="DO60" i="83"/>
  <c r="DP60" i="83" s="1"/>
  <c r="DQ60" i="83" s="1"/>
  <c r="DO59" i="83"/>
  <c r="DP59" i="83" s="1"/>
  <c r="DQ59" i="83" s="1"/>
  <c r="DO58" i="83"/>
  <c r="DP58" i="83" s="1"/>
  <c r="DQ58" i="83" s="1"/>
  <c r="DO57" i="83"/>
  <c r="DP57" i="83" s="1"/>
  <c r="DQ57" i="83" s="1"/>
  <c r="DO56" i="83"/>
  <c r="DP56" i="83" s="1"/>
  <c r="DQ56" i="83" s="1"/>
  <c r="DO55" i="83"/>
  <c r="DP55" i="83" s="1"/>
  <c r="DQ55" i="83" s="1"/>
  <c r="DO54" i="83"/>
  <c r="DP54" i="83" s="1"/>
  <c r="DQ54" i="83" s="1"/>
  <c r="DO53" i="83"/>
  <c r="DP53" i="83" s="1"/>
  <c r="DQ53" i="83" s="1"/>
  <c r="DO52" i="83"/>
  <c r="DP52" i="83" s="1"/>
  <c r="DQ52" i="83" s="1"/>
  <c r="DO51" i="83"/>
  <c r="DP51" i="83" s="1"/>
  <c r="DQ51" i="83" s="1"/>
  <c r="DO50" i="83"/>
  <c r="DP50" i="83" s="1"/>
  <c r="DQ50" i="83" s="1"/>
  <c r="DO49" i="83"/>
  <c r="DP49" i="83" s="1"/>
  <c r="DQ49" i="83" s="1"/>
  <c r="DO48" i="83"/>
  <c r="DP48" i="83" s="1"/>
  <c r="DQ48" i="83" s="1"/>
  <c r="DO47" i="83"/>
  <c r="DP47" i="83" s="1"/>
  <c r="DQ47" i="83" s="1"/>
  <c r="DO46" i="83"/>
  <c r="DP46" i="83" s="1"/>
  <c r="DQ46" i="83" s="1"/>
  <c r="DO45" i="83"/>
  <c r="DP45" i="83" s="1"/>
  <c r="DQ45" i="83" s="1"/>
  <c r="DO44" i="83"/>
  <c r="DP44" i="83" s="1"/>
  <c r="DQ44" i="83" s="1"/>
  <c r="DO43" i="83"/>
  <c r="DP43" i="83" s="1"/>
  <c r="DQ43" i="83" s="1"/>
  <c r="DO42" i="83"/>
  <c r="DP42" i="83" s="1"/>
  <c r="DQ42" i="83" s="1"/>
  <c r="DO41" i="83"/>
  <c r="DP41" i="83" s="1"/>
  <c r="DQ41" i="83" s="1"/>
  <c r="DO40" i="83"/>
  <c r="DP40" i="83" s="1"/>
  <c r="DQ40" i="83" s="1"/>
  <c r="DO39" i="83"/>
  <c r="DP39" i="83" s="1"/>
  <c r="DQ39" i="83" s="1"/>
  <c r="DO38" i="83"/>
  <c r="DP38" i="83" s="1"/>
  <c r="DQ38" i="83" s="1"/>
  <c r="DO37" i="83"/>
  <c r="DP37" i="83" s="1"/>
  <c r="DQ37" i="83" s="1"/>
  <c r="DO36" i="83"/>
  <c r="DP36" i="83" s="1"/>
  <c r="DQ36" i="83" s="1"/>
  <c r="DO35" i="83"/>
  <c r="DP35" i="83" s="1"/>
  <c r="DQ35" i="83" s="1"/>
  <c r="DO34" i="83"/>
  <c r="DP34" i="83" s="1"/>
  <c r="DQ34" i="83" s="1"/>
  <c r="DO33" i="83"/>
  <c r="DP33" i="83" s="1"/>
  <c r="DQ33" i="83" s="1"/>
  <c r="DO32" i="83"/>
  <c r="DP32" i="83" s="1"/>
  <c r="DQ32" i="83" s="1"/>
  <c r="DO31" i="83"/>
  <c r="DP31" i="83" s="1"/>
  <c r="DQ31" i="83" s="1"/>
  <c r="DO30" i="83"/>
  <c r="DP30" i="83" s="1"/>
  <c r="DQ30" i="83" s="1"/>
  <c r="DO29" i="83"/>
  <c r="DP29" i="83" s="1"/>
  <c r="DQ29" i="83" s="1"/>
  <c r="DO28" i="83"/>
  <c r="DP28" i="83" s="1"/>
  <c r="DQ28" i="83" s="1"/>
  <c r="DO27" i="83"/>
  <c r="DP27" i="83" s="1"/>
  <c r="DQ27" i="83" s="1"/>
  <c r="DO26" i="83"/>
  <c r="DP26" i="83" s="1"/>
  <c r="DQ26" i="83" s="1"/>
  <c r="DO25" i="83"/>
  <c r="DP25" i="83" s="1"/>
  <c r="DQ25" i="83" s="1"/>
  <c r="DO24" i="83"/>
  <c r="DP24" i="83" s="1"/>
  <c r="DQ24" i="83" s="1"/>
  <c r="DO23" i="83"/>
  <c r="DP23" i="83" s="1"/>
  <c r="DQ23" i="83" s="1"/>
  <c r="DO22" i="83"/>
  <c r="DP22" i="83" s="1"/>
  <c r="DQ22" i="83" s="1"/>
  <c r="DO21" i="83"/>
  <c r="DP21" i="83" s="1"/>
  <c r="DQ21" i="83" s="1"/>
  <c r="DO20" i="83"/>
  <c r="DP20" i="83" s="1"/>
  <c r="DQ20" i="83" s="1"/>
  <c r="DO19" i="83"/>
  <c r="DP19" i="83" s="1"/>
  <c r="DQ19" i="83" s="1"/>
  <c r="DO18" i="83"/>
  <c r="DP18" i="83" s="1"/>
  <c r="DQ18" i="83" s="1"/>
  <c r="DO17" i="83"/>
  <c r="DP17" i="83" s="1"/>
  <c r="DQ17" i="83" s="1"/>
  <c r="DO16" i="83"/>
  <c r="DP16" i="83" s="1"/>
  <c r="DQ16" i="83" s="1"/>
  <c r="DO15" i="83"/>
  <c r="DP15" i="83" s="1"/>
  <c r="DQ15" i="83" s="1"/>
  <c r="DO14" i="83"/>
  <c r="DP14" i="83" s="1"/>
  <c r="DQ14" i="83" s="1"/>
  <c r="DO13" i="83"/>
  <c r="DP13" i="83" s="1"/>
  <c r="DQ13" i="83" s="1"/>
  <c r="DO12" i="83"/>
  <c r="DP12" i="83" s="1"/>
  <c r="DQ12" i="83" s="1"/>
  <c r="DO11" i="83"/>
  <c r="DP11" i="83" s="1"/>
  <c r="DQ11" i="83" s="1"/>
  <c r="DO10" i="83"/>
  <c r="DP10" i="83" s="1"/>
  <c r="DQ10" i="83" s="1"/>
  <c r="DO9" i="83"/>
  <c r="DP9" i="83" s="1"/>
  <c r="DQ9" i="83" s="1"/>
  <c r="DO8" i="83"/>
  <c r="DP8" i="83" s="1"/>
  <c r="DQ8" i="83" s="1"/>
  <c r="DO7" i="83"/>
  <c r="DP7" i="83" s="1"/>
  <c r="DQ7" i="83" s="1"/>
  <c r="DO6" i="83"/>
  <c r="DP6" i="83" s="1"/>
  <c r="DQ6" i="83" s="1"/>
  <c r="DO5" i="83"/>
  <c r="DP5" i="83" s="1"/>
  <c r="DQ5" i="83" s="1"/>
  <c r="DO4" i="83"/>
  <c r="DP4" i="83" s="1"/>
  <c r="DQ4" i="83" s="1"/>
  <c r="CZ29" i="83"/>
  <c r="DA29" i="83" s="1"/>
  <c r="DB29" i="83" s="1"/>
  <c r="CZ28" i="83"/>
  <c r="DA28" i="83" s="1"/>
  <c r="DB28" i="83" s="1"/>
  <c r="CZ27" i="83"/>
  <c r="DA27" i="83" s="1"/>
  <c r="DB27" i="83" s="1"/>
  <c r="CZ26" i="83"/>
  <c r="DA26" i="83" s="1"/>
  <c r="DB26" i="83" s="1"/>
  <c r="CZ25" i="83"/>
  <c r="DA25" i="83" s="1"/>
  <c r="DB25" i="83" s="1"/>
  <c r="CZ24" i="83"/>
  <c r="DA24" i="83" s="1"/>
  <c r="DB24" i="83" s="1"/>
  <c r="CZ23" i="83"/>
  <c r="DA23" i="83" s="1"/>
  <c r="DB23" i="83" s="1"/>
  <c r="CZ22" i="83"/>
  <c r="DA22" i="83" s="1"/>
  <c r="DB22" i="83" s="1"/>
  <c r="CZ21" i="83"/>
  <c r="DA21" i="83" s="1"/>
  <c r="DB21" i="83" s="1"/>
  <c r="CZ20" i="83"/>
  <c r="DA20" i="83" s="1"/>
  <c r="DB20" i="83" s="1"/>
  <c r="CZ19" i="83"/>
  <c r="DA19" i="83" s="1"/>
  <c r="DB19" i="83" s="1"/>
  <c r="CZ18" i="83"/>
  <c r="DA18" i="83" s="1"/>
  <c r="DB18" i="83" s="1"/>
  <c r="CZ17" i="83"/>
  <c r="DA17" i="83" s="1"/>
  <c r="DB17" i="83" s="1"/>
  <c r="CZ16" i="83"/>
  <c r="DA16" i="83" s="1"/>
  <c r="DB16" i="83" s="1"/>
  <c r="CZ15" i="83"/>
  <c r="DA15" i="83" s="1"/>
  <c r="DB15" i="83" s="1"/>
  <c r="CZ14" i="83"/>
  <c r="DA14" i="83" s="1"/>
  <c r="DB14" i="83" s="1"/>
  <c r="CZ13" i="83"/>
  <c r="DA13" i="83" s="1"/>
  <c r="DB13" i="83" s="1"/>
  <c r="CZ12" i="83"/>
  <c r="DA12" i="83" s="1"/>
  <c r="DB12" i="83" s="1"/>
  <c r="CZ11" i="83"/>
  <c r="DA11" i="83" s="1"/>
  <c r="DB11" i="83" s="1"/>
  <c r="CZ10" i="83"/>
  <c r="DA10" i="83" s="1"/>
  <c r="DB10" i="83" s="1"/>
  <c r="CZ9" i="83"/>
  <c r="DA9" i="83" s="1"/>
  <c r="DB9" i="83" s="1"/>
  <c r="CZ8" i="83"/>
  <c r="DA8" i="83" s="1"/>
  <c r="DB8" i="83" s="1"/>
  <c r="CZ7" i="83"/>
  <c r="DA7" i="83" s="1"/>
  <c r="DB7" i="83" s="1"/>
  <c r="CZ6" i="83"/>
  <c r="DA6" i="83" s="1"/>
  <c r="DB6" i="83" s="1"/>
  <c r="CZ5" i="83"/>
  <c r="DA5" i="83" s="1"/>
  <c r="DB5" i="83" s="1"/>
  <c r="CZ4" i="83"/>
  <c r="DA4" i="83" s="1"/>
  <c r="DB4" i="83" s="1"/>
  <c r="CK372" i="83"/>
  <c r="CL372" i="83" s="1"/>
  <c r="CM372" i="83" s="1"/>
  <c r="CK371" i="83"/>
  <c r="CL371" i="83" s="1"/>
  <c r="CM371" i="83" s="1"/>
  <c r="CK370" i="83"/>
  <c r="CL370" i="83" s="1"/>
  <c r="CM370" i="83" s="1"/>
  <c r="CK369" i="83"/>
  <c r="CL369" i="83" s="1"/>
  <c r="CM369" i="83" s="1"/>
  <c r="CK368" i="83"/>
  <c r="CL368" i="83" s="1"/>
  <c r="CM368" i="83" s="1"/>
  <c r="CK367" i="83"/>
  <c r="CL367" i="83" s="1"/>
  <c r="CM367" i="83" s="1"/>
  <c r="CK366" i="83"/>
  <c r="CL366" i="83" s="1"/>
  <c r="CM366" i="83" s="1"/>
  <c r="CK365" i="83"/>
  <c r="CL365" i="83" s="1"/>
  <c r="CM365" i="83" s="1"/>
  <c r="CK364" i="83"/>
  <c r="CL364" i="83" s="1"/>
  <c r="CM364" i="83" s="1"/>
  <c r="CK363" i="83"/>
  <c r="CL363" i="83" s="1"/>
  <c r="CM363" i="83" s="1"/>
  <c r="CK362" i="83"/>
  <c r="CL362" i="83" s="1"/>
  <c r="CM362" i="83" s="1"/>
  <c r="CK361" i="83"/>
  <c r="CL361" i="83" s="1"/>
  <c r="CM361" i="83" s="1"/>
  <c r="CK360" i="83"/>
  <c r="CL360" i="83" s="1"/>
  <c r="CM360" i="83" s="1"/>
  <c r="CK359" i="83"/>
  <c r="CL359" i="83" s="1"/>
  <c r="CM359" i="83" s="1"/>
  <c r="CK358" i="83"/>
  <c r="CL358" i="83" s="1"/>
  <c r="CM358" i="83" s="1"/>
  <c r="CK357" i="83"/>
  <c r="CL357" i="83" s="1"/>
  <c r="CM357" i="83" s="1"/>
  <c r="CK356" i="83"/>
  <c r="CL356" i="83" s="1"/>
  <c r="CM356" i="83" s="1"/>
  <c r="CK355" i="83"/>
  <c r="CL355" i="83" s="1"/>
  <c r="CM355" i="83" s="1"/>
  <c r="CK354" i="83"/>
  <c r="CL354" i="83" s="1"/>
  <c r="CM354" i="83" s="1"/>
  <c r="CK353" i="83"/>
  <c r="CL353" i="83" s="1"/>
  <c r="CM353" i="83" s="1"/>
  <c r="CK352" i="83"/>
  <c r="CL352" i="83" s="1"/>
  <c r="CM352" i="83" s="1"/>
  <c r="CK351" i="83"/>
  <c r="CL351" i="83" s="1"/>
  <c r="CM351" i="83" s="1"/>
  <c r="CK350" i="83"/>
  <c r="CL350" i="83" s="1"/>
  <c r="CM350" i="83" s="1"/>
  <c r="CK349" i="83"/>
  <c r="CL349" i="83" s="1"/>
  <c r="CM349" i="83" s="1"/>
  <c r="CK348" i="83"/>
  <c r="CL348" i="83" s="1"/>
  <c r="CM348" i="83" s="1"/>
  <c r="CK347" i="83"/>
  <c r="CL347" i="83" s="1"/>
  <c r="CM347" i="83" s="1"/>
  <c r="CK346" i="83"/>
  <c r="CL346" i="83" s="1"/>
  <c r="CM346" i="83" s="1"/>
  <c r="CK345" i="83"/>
  <c r="CL345" i="83" s="1"/>
  <c r="CM345" i="83" s="1"/>
  <c r="CK344" i="83"/>
  <c r="CL344" i="83" s="1"/>
  <c r="CM344" i="83" s="1"/>
  <c r="CK343" i="83"/>
  <c r="CL343" i="83" s="1"/>
  <c r="CM343" i="83" s="1"/>
  <c r="CK342" i="83"/>
  <c r="CL342" i="83" s="1"/>
  <c r="CM342" i="83" s="1"/>
  <c r="CK341" i="83"/>
  <c r="CL341" i="83" s="1"/>
  <c r="CM341" i="83" s="1"/>
  <c r="CK340" i="83"/>
  <c r="CL340" i="83" s="1"/>
  <c r="CM340" i="83" s="1"/>
  <c r="CK339" i="83"/>
  <c r="CL339" i="83" s="1"/>
  <c r="CM339" i="83" s="1"/>
  <c r="CK338" i="83"/>
  <c r="CL338" i="83" s="1"/>
  <c r="CM338" i="83" s="1"/>
  <c r="CK337" i="83"/>
  <c r="CL337" i="83" s="1"/>
  <c r="CM337" i="83" s="1"/>
  <c r="CK336" i="83"/>
  <c r="CL336" i="83" s="1"/>
  <c r="CM336" i="83" s="1"/>
  <c r="CK335" i="83"/>
  <c r="CL335" i="83" s="1"/>
  <c r="CM335" i="83" s="1"/>
  <c r="CK334" i="83"/>
  <c r="CL334" i="83" s="1"/>
  <c r="CM334" i="83" s="1"/>
  <c r="CK333" i="83"/>
  <c r="CL333" i="83" s="1"/>
  <c r="CM333" i="83" s="1"/>
  <c r="CK332" i="83"/>
  <c r="CL332" i="83" s="1"/>
  <c r="CM332" i="83" s="1"/>
  <c r="CK331" i="83"/>
  <c r="CL331" i="83" s="1"/>
  <c r="CM331" i="83" s="1"/>
  <c r="CK330" i="83"/>
  <c r="CL330" i="83" s="1"/>
  <c r="CM330" i="83" s="1"/>
  <c r="CK329" i="83"/>
  <c r="CL329" i="83" s="1"/>
  <c r="CM329" i="83" s="1"/>
  <c r="CK328" i="83"/>
  <c r="CL328" i="83" s="1"/>
  <c r="CM328" i="83" s="1"/>
  <c r="CK327" i="83"/>
  <c r="CL327" i="83" s="1"/>
  <c r="CM327" i="83" s="1"/>
  <c r="CK326" i="83"/>
  <c r="CL326" i="83" s="1"/>
  <c r="CM326" i="83" s="1"/>
  <c r="CK325" i="83"/>
  <c r="CL325" i="83" s="1"/>
  <c r="CM325" i="83" s="1"/>
  <c r="CK324" i="83"/>
  <c r="CL324" i="83" s="1"/>
  <c r="CM324" i="83" s="1"/>
  <c r="CK323" i="83"/>
  <c r="CL323" i="83" s="1"/>
  <c r="CM323" i="83" s="1"/>
  <c r="CK322" i="83"/>
  <c r="CL322" i="83" s="1"/>
  <c r="CM322" i="83" s="1"/>
  <c r="CK321" i="83"/>
  <c r="CL321" i="83" s="1"/>
  <c r="CM321" i="83" s="1"/>
  <c r="CK320" i="83"/>
  <c r="CL320" i="83" s="1"/>
  <c r="CM320" i="83" s="1"/>
  <c r="CK319" i="83"/>
  <c r="CL319" i="83" s="1"/>
  <c r="CM319" i="83" s="1"/>
  <c r="CK318" i="83"/>
  <c r="CL318" i="83" s="1"/>
  <c r="CM318" i="83" s="1"/>
  <c r="CK317" i="83"/>
  <c r="CL317" i="83" s="1"/>
  <c r="CM317" i="83" s="1"/>
  <c r="CK316" i="83"/>
  <c r="CL316" i="83" s="1"/>
  <c r="CM316" i="83" s="1"/>
  <c r="CK315" i="83"/>
  <c r="CL315" i="83" s="1"/>
  <c r="CM315" i="83" s="1"/>
  <c r="CK314" i="83"/>
  <c r="CL314" i="83" s="1"/>
  <c r="CM314" i="83" s="1"/>
  <c r="CK313" i="83"/>
  <c r="CL313" i="83" s="1"/>
  <c r="CM313" i="83" s="1"/>
  <c r="CK312" i="83"/>
  <c r="CL312" i="83" s="1"/>
  <c r="CM312" i="83" s="1"/>
  <c r="CK311" i="83"/>
  <c r="CL311" i="83" s="1"/>
  <c r="CM311" i="83" s="1"/>
  <c r="CK310" i="83"/>
  <c r="CL310" i="83" s="1"/>
  <c r="CM310" i="83" s="1"/>
  <c r="CK309" i="83"/>
  <c r="CL309" i="83" s="1"/>
  <c r="CM309" i="83" s="1"/>
  <c r="CK308" i="83"/>
  <c r="CL308" i="83" s="1"/>
  <c r="CM308" i="83" s="1"/>
  <c r="CK307" i="83"/>
  <c r="CL307" i="83" s="1"/>
  <c r="CM307" i="83" s="1"/>
  <c r="CK306" i="83"/>
  <c r="CL306" i="83" s="1"/>
  <c r="CM306" i="83" s="1"/>
  <c r="CK305" i="83"/>
  <c r="CL305" i="83" s="1"/>
  <c r="CM305" i="83" s="1"/>
  <c r="CK304" i="83"/>
  <c r="CL304" i="83" s="1"/>
  <c r="CM304" i="83" s="1"/>
  <c r="CK303" i="83"/>
  <c r="CL303" i="83" s="1"/>
  <c r="CM303" i="83" s="1"/>
  <c r="CK302" i="83"/>
  <c r="CL302" i="83" s="1"/>
  <c r="CM302" i="83" s="1"/>
  <c r="CK301" i="83"/>
  <c r="CL301" i="83" s="1"/>
  <c r="CM301" i="83" s="1"/>
  <c r="CK300" i="83"/>
  <c r="CL300" i="83" s="1"/>
  <c r="CM300" i="83" s="1"/>
  <c r="CK299" i="83"/>
  <c r="CL299" i="83" s="1"/>
  <c r="CM299" i="83" s="1"/>
  <c r="CK298" i="83"/>
  <c r="CL298" i="83" s="1"/>
  <c r="CM298" i="83" s="1"/>
  <c r="CK297" i="83"/>
  <c r="CL297" i="83" s="1"/>
  <c r="CM297" i="83" s="1"/>
  <c r="CK296" i="83"/>
  <c r="CL296" i="83" s="1"/>
  <c r="CM296" i="83" s="1"/>
  <c r="CK295" i="83"/>
  <c r="CL295" i="83" s="1"/>
  <c r="CM295" i="83" s="1"/>
  <c r="CK294" i="83"/>
  <c r="CL294" i="83" s="1"/>
  <c r="CM294" i="83" s="1"/>
  <c r="CK293" i="83"/>
  <c r="CL293" i="83" s="1"/>
  <c r="CM293" i="83" s="1"/>
  <c r="CK292" i="83"/>
  <c r="CL292" i="83" s="1"/>
  <c r="CM292" i="83" s="1"/>
  <c r="CK291" i="83"/>
  <c r="CL291" i="83" s="1"/>
  <c r="CM291" i="83" s="1"/>
  <c r="CK290" i="83"/>
  <c r="CL290" i="83" s="1"/>
  <c r="CM290" i="83" s="1"/>
  <c r="CK289" i="83"/>
  <c r="CL289" i="83" s="1"/>
  <c r="CM289" i="83" s="1"/>
  <c r="CK288" i="83"/>
  <c r="CL288" i="83" s="1"/>
  <c r="CM288" i="83" s="1"/>
  <c r="CK287" i="83"/>
  <c r="CL287" i="83" s="1"/>
  <c r="CM287" i="83" s="1"/>
  <c r="CK286" i="83"/>
  <c r="CL286" i="83" s="1"/>
  <c r="CM286" i="83" s="1"/>
  <c r="CK285" i="83"/>
  <c r="CL285" i="83" s="1"/>
  <c r="CM285" i="83" s="1"/>
  <c r="CK284" i="83"/>
  <c r="CL284" i="83" s="1"/>
  <c r="CM284" i="83" s="1"/>
  <c r="CK283" i="83"/>
  <c r="CL283" i="83" s="1"/>
  <c r="CM283" i="83" s="1"/>
  <c r="CK282" i="83"/>
  <c r="CL282" i="83" s="1"/>
  <c r="CM282" i="83" s="1"/>
  <c r="CK281" i="83"/>
  <c r="CL281" i="83" s="1"/>
  <c r="CM281" i="83" s="1"/>
  <c r="CK280" i="83"/>
  <c r="CL280" i="83" s="1"/>
  <c r="CM280" i="83" s="1"/>
  <c r="CK279" i="83"/>
  <c r="CL279" i="83" s="1"/>
  <c r="CM279" i="83" s="1"/>
  <c r="CK278" i="83"/>
  <c r="CL278" i="83" s="1"/>
  <c r="CM278" i="83" s="1"/>
  <c r="CK277" i="83"/>
  <c r="CL277" i="83" s="1"/>
  <c r="CM277" i="83" s="1"/>
  <c r="CK276" i="83"/>
  <c r="CL276" i="83" s="1"/>
  <c r="CM276" i="83" s="1"/>
  <c r="CK275" i="83"/>
  <c r="CL275" i="83" s="1"/>
  <c r="CM275" i="83" s="1"/>
  <c r="CK274" i="83"/>
  <c r="CL274" i="83" s="1"/>
  <c r="CM274" i="83" s="1"/>
  <c r="CK273" i="83"/>
  <c r="CL273" i="83" s="1"/>
  <c r="CM273" i="83" s="1"/>
  <c r="CK272" i="83"/>
  <c r="CL272" i="83" s="1"/>
  <c r="CM272" i="83" s="1"/>
  <c r="CK271" i="83"/>
  <c r="CL271" i="83" s="1"/>
  <c r="CM271" i="83" s="1"/>
  <c r="CK270" i="83"/>
  <c r="CL270" i="83" s="1"/>
  <c r="CM270" i="83" s="1"/>
  <c r="CK269" i="83"/>
  <c r="CL269" i="83" s="1"/>
  <c r="CM269" i="83" s="1"/>
  <c r="CK268" i="83"/>
  <c r="CL268" i="83" s="1"/>
  <c r="CM268" i="83" s="1"/>
  <c r="CK267" i="83"/>
  <c r="CL267" i="83" s="1"/>
  <c r="CM267" i="83" s="1"/>
  <c r="CK266" i="83"/>
  <c r="CL266" i="83" s="1"/>
  <c r="CM266" i="83" s="1"/>
  <c r="CK265" i="83"/>
  <c r="CL265" i="83" s="1"/>
  <c r="CM265" i="83" s="1"/>
  <c r="CK264" i="83"/>
  <c r="CL264" i="83" s="1"/>
  <c r="CM264" i="83" s="1"/>
  <c r="CK263" i="83"/>
  <c r="CL263" i="83" s="1"/>
  <c r="CM263" i="83" s="1"/>
  <c r="CK262" i="83"/>
  <c r="CL262" i="83" s="1"/>
  <c r="CM262" i="83" s="1"/>
  <c r="CK261" i="83"/>
  <c r="CL261" i="83" s="1"/>
  <c r="CM261" i="83" s="1"/>
  <c r="CK260" i="83"/>
  <c r="CL260" i="83" s="1"/>
  <c r="CM260" i="83" s="1"/>
  <c r="CK259" i="83"/>
  <c r="CL259" i="83" s="1"/>
  <c r="CM259" i="83" s="1"/>
  <c r="CK258" i="83"/>
  <c r="CL258" i="83" s="1"/>
  <c r="CM258" i="83" s="1"/>
  <c r="CK257" i="83"/>
  <c r="CL257" i="83" s="1"/>
  <c r="CM257" i="83" s="1"/>
  <c r="CK256" i="83"/>
  <c r="CL256" i="83" s="1"/>
  <c r="CM256" i="83" s="1"/>
  <c r="CK255" i="83"/>
  <c r="CL255" i="83" s="1"/>
  <c r="CM255" i="83" s="1"/>
  <c r="CK254" i="83"/>
  <c r="CL254" i="83" s="1"/>
  <c r="CM254" i="83" s="1"/>
  <c r="CK253" i="83"/>
  <c r="CL253" i="83" s="1"/>
  <c r="CM253" i="83" s="1"/>
  <c r="CK252" i="83"/>
  <c r="CL252" i="83" s="1"/>
  <c r="CM252" i="83" s="1"/>
  <c r="CK251" i="83"/>
  <c r="CL251" i="83" s="1"/>
  <c r="CM251" i="83" s="1"/>
  <c r="CK250" i="83"/>
  <c r="CL250" i="83" s="1"/>
  <c r="CM250" i="83" s="1"/>
  <c r="CK249" i="83"/>
  <c r="CL249" i="83" s="1"/>
  <c r="CM249" i="83" s="1"/>
  <c r="CK248" i="83"/>
  <c r="CL248" i="83" s="1"/>
  <c r="CM248" i="83" s="1"/>
  <c r="CK247" i="83"/>
  <c r="CL247" i="83" s="1"/>
  <c r="CM247" i="83" s="1"/>
  <c r="CK246" i="83"/>
  <c r="CL246" i="83" s="1"/>
  <c r="CM246" i="83" s="1"/>
  <c r="CK245" i="83"/>
  <c r="CL245" i="83" s="1"/>
  <c r="CM245" i="83" s="1"/>
  <c r="CK244" i="83"/>
  <c r="CL244" i="83" s="1"/>
  <c r="CM244" i="83" s="1"/>
  <c r="CK243" i="83"/>
  <c r="CL243" i="83" s="1"/>
  <c r="CM243" i="83" s="1"/>
  <c r="CK242" i="83"/>
  <c r="CL242" i="83" s="1"/>
  <c r="CM242" i="83" s="1"/>
  <c r="CK241" i="83"/>
  <c r="CL241" i="83" s="1"/>
  <c r="CM241" i="83" s="1"/>
  <c r="CK240" i="83"/>
  <c r="CL240" i="83" s="1"/>
  <c r="CM240" i="83" s="1"/>
  <c r="CK239" i="83"/>
  <c r="CL239" i="83" s="1"/>
  <c r="CM239" i="83" s="1"/>
  <c r="CK238" i="83"/>
  <c r="CL238" i="83" s="1"/>
  <c r="CM238" i="83" s="1"/>
  <c r="CK237" i="83"/>
  <c r="CL237" i="83" s="1"/>
  <c r="CM237" i="83" s="1"/>
  <c r="CK236" i="83"/>
  <c r="CL236" i="83" s="1"/>
  <c r="CM236" i="83" s="1"/>
  <c r="CK235" i="83"/>
  <c r="CL235" i="83" s="1"/>
  <c r="CM235" i="83" s="1"/>
  <c r="CK234" i="83"/>
  <c r="CL234" i="83" s="1"/>
  <c r="CM234" i="83" s="1"/>
  <c r="CK233" i="83"/>
  <c r="CL233" i="83" s="1"/>
  <c r="CM233" i="83" s="1"/>
  <c r="CK232" i="83"/>
  <c r="CL232" i="83" s="1"/>
  <c r="CM232" i="83" s="1"/>
  <c r="CK231" i="83"/>
  <c r="CL231" i="83" s="1"/>
  <c r="CM231" i="83" s="1"/>
  <c r="CK230" i="83"/>
  <c r="CL230" i="83" s="1"/>
  <c r="CM230" i="83" s="1"/>
  <c r="CK229" i="83"/>
  <c r="CL229" i="83" s="1"/>
  <c r="CM229" i="83" s="1"/>
  <c r="CK228" i="83"/>
  <c r="CL228" i="83" s="1"/>
  <c r="CM228" i="83" s="1"/>
  <c r="CK227" i="83"/>
  <c r="CL227" i="83" s="1"/>
  <c r="CM227" i="83" s="1"/>
  <c r="CK226" i="83"/>
  <c r="CL226" i="83" s="1"/>
  <c r="CM226" i="83" s="1"/>
  <c r="CK225" i="83"/>
  <c r="CL225" i="83" s="1"/>
  <c r="CM225" i="83" s="1"/>
  <c r="CK224" i="83"/>
  <c r="CL224" i="83" s="1"/>
  <c r="CM224" i="83" s="1"/>
  <c r="CK223" i="83"/>
  <c r="CL223" i="83" s="1"/>
  <c r="CM223" i="83" s="1"/>
  <c r="CK222" i="83"/>
  <c r="CL222" i="83" s="1"/>
  <c r="CM222" i="83" s="1"/>
  <c r="CK221" i="83"/>
  <c r="CL221" i="83" s="1"/>
  <c r="CM221" i="83" s="1"/>
  <c r="CK220" i="83"/>
  <c r="CL220" i="83" s="1"/>
  <c r="CM220" i="83" s="1"/>
  <c r="CK219" i="83"/>
  <c r="CL219" i="83" s="1"/>
  <c r="CM219" i="83" s="1"/>
  <c r="CK218" i="83"/>
  <c r="CL218" i="83" s="1"/>
  <c r="CM218" i="83" s="1"/>
  <c r="CK217" i="83"/>
  <c r="CL217" i="83" s="1"/>
  <c r="CM217" i="83" s="1"/>
  <c r="CK216" i="83"/>
  <c r="CL216" i="83" s="1"/>
  <c r="CM216" i="83" s="1"/>
  <c r="CK215" i="83"/>
  <c r="CL215" i="83" s="1"/>
  <c r="CM215" i="83" s="1"/>
  <c r="CK214" i="83"/>
  <c r="CL214" i="83" s="1"/>
  <c r="CM214" i="83" s="1"/>
  <c r="CK213" i="83"/>
  <c r="CL213" i="83" s="1"/>
  <c r="CM213" i="83" s="1"/>
  <c r="CK212" i="83"/>
  <c r="CL212" i="83" s="1"/>
  <c r="CM212" i="83" s="1"/>
  <c r="CK211" i="83"/>
  <c r="CL211" i="83" s="1"/>
  <c r="CM211" i="83" s="1"/>
  <c r="CK210" i="83"/>
  <c r="CL210" i="83" s="1"/>
  <c r="CM210" i="83" s="1"/>
  <c r="CK209" i="83"/>
  <c r="CL209" i="83" s="1"/>
  <c r="CM209" i="83" s="1"/>
  <c r="CK208" i="83"/>
  <c r="CL208" i="83" s="1"/>
  <c r="CM208" i="83" s="1"/>
  <c r="CK207" i="83"/>
  <c r="CL207" i="83" s="1"/>
  <c r="CM207" i="83" s="1"/>
  <c r="CK206" i="83"/>
  <c r="CL206" i="83" s="1"/>
  <c r="CM206" i="83" s="1"/>
  <c r="CK205" i="83"/>
  <c r="CL205" i="83" s="1"/>
  <c r="CM205" i="83" s="1"/>
  <c r="CK204" i="83"/>
  <c r="CL204" i="83" s="1"/>
  <c r="CM204" i="83" s="1"/>
  <c r="CK203" i="83"/>
  <c r="CL203" i="83" s="1"/>
  <c r="CM203" i="83" s="1"/>
  <c r="CK202" i="83"/>
  <c r="CL202" i="83" s="1"/>
  <c r="CM202" i="83" s="1"/>
  <c r="CK201" i="83"/>
  <c r="CL201" i="83" s="1"/>
  <c r="CM201" i="83" s="1"/>
  <c r="CK200" i="83"/>
  <c r="CL200" i="83" s="1"/>
  <c r="CM200" i="83" s="1"/>
  <c r="CK199" i="83"/>
  <c r="CL199" i="83" s="1"/>
  <c r="CM199" i="83" s="1"/>
  <c r="CK198" i="83"/>
  <c r="CL198" i="83" s="1"/>
  <c r="CM198" i="83" s="1"/>
  <c r="CK197" i="83"/>
  <c r="CL197" i="83" s="1"/>
  <c r="CM197" i="83" s="1"/>
  <c r="CK196" i="83"/>
  <c r="CL196" i="83" s="1"/>
  <c r="CM196" i="83" s="1"/>
  <c r="CK195" i="83"/>
  <c r="CL195" i="83" s="1"/>
  <c r="CM195" i="83" s="1"/>
  <c r="CK194" i="83"/>
  <c r="CL194" i="83" s="1"/>
  <c r="CM194" i="83" s="1"/>
  <c r="CK193" i="83"/>
  <c r="CL193" i="83" s="1"/>
  <c r="CM193" i="83" s="1"/>
  <c r="CK192" i="83"/>
  <c r="CL192" i="83" s="1"/>
  <c r="CM192" i="83" s="1"/>
  <c r="CK191" i="83"/>
  <c r="CL191" i="83" s="1"/>
  <c r="CM191" i="83" s="1"/>
  <c r="CK190" i="83"/>
  <c r="CL190" i="83" s="1"/>
  <c r="CM190" i="83" s="1"/>
  <c r="CK189" i="83"/>
  <c r="CL189" i="83" s="1"/>
  <c r="CM189" i="83" s="1"/>
  <c r="CK188" i="83"/>
  <c r="CL188" i="83" s="1"/>
  <c r="CM188" i="83" s="1"/>
  <c r="CK187" i="83"/>
  <c r="CL187" i="83" s="1"/>
  <c r="CM187" i="83" s="1"/>
  <c r="CK186" i="83"/>
  <c r="CL186" i="83" s="1"/>
  <c r="CM186" i="83" s="1"/>
  <c r="CK185" i="83"/>
  <c r="CL185" i="83" s="1"/>
  <c r="CM185" i="83" s="1"/>
  <c r="CK184" i="83"/>
  <c r="CL184" i="83" s="1"/>
  <c r="CM184" i="83" s="1"/>
  <c r="CK183" i="83"/>
  <c r="CL183" i="83" s="1"/>
  <c r="CM183" i="83" s="1"/>
  <c r="CK182" i="83"/>
  <c r="CL182" i="83" s="1"/>
  <c r="CM182" i="83" s="1"/>
  <c r="CK181" i="83"/>
  <c r="CL181" i="83" s="1"/>
  <c r="CM181" i="83" s="1"/>
  <c r="CK180" i="83"/>
  <c r="CL180" i="83" s="1"/>
  <c r="CM180" i="83" s="1"/>
  <c r="CK179" i="83"/>
  <c r="CL179" i="83" s="1"/>
  <c r="CM179" i="83" s="1"/>
  <c r="CK178" i="83"/>
  <c r="CL178" i="83" s="1"/>
  <c r="CM178" i="83" s="1"/>
  <c r="CK177" i="83"/>
  <c r="CL177" i="83" s="1"/>
  <c r="CM177" i="83" s="1"/>
  <c r="CK176" i="83"/>
  <c r="CL176" i="83" s="1"/>
  <c r="CM176" i="83" s="1"/>
  <c r="CK175" i="83"/>
  <c r="CL175" i="83" s="1"/>
  <c r="CM175" i="83" s="1"/>
  <c r="CK174" i="83"/>
  <c r="CL174" i="83" s="1"/>
  <c r="CM174" i="83" s="1"/>
  <c r="CK173" i="83"/>
  <c r="CL173" i="83" s="1"/>
  <c r="CM173" i="83" s="1"/>
  <c r="CK172" i="83"/>
  <c r="CL172" i="83" s="1"/>
  <c r="CM172" i="83" s="1"/>
  <c r="CK171" i="83"/>
  <c r="CL171" i="83" s="1"/>
  <c r="CM171" i="83" s="1"/>
  <c r="CK170" i="83"/>
  <c r="CL170" i="83" s="1"/>
  <c r="CM170" i="83" s="1"/>
  <c r="CK169" i="83"/>
  <c r="CL169" i="83" s="1"/>
  <c r="CM169" i="83" s="1"/>
  <c r="CK168" i="83"/>
  <c r="CL168" i="83" s="1"/>
  <c r="CM168" i="83" s="1"/>
  <c r="CK167" i="83"/>
  <c r="CL167" i="83" s="1"/>
  <c r="CM167" i="83" s="1"/>
  <c r="CK166" i="83"/>
  <c r="CL166" i="83" s="1"/>
  <c r="CM166" i="83" s="1"/>
  <c r="CK165" i="83"/>
  <c r="CL165" i="83" s="1"/>
  <c r="CM165" i="83" s="1"/>
  <c r="CK164" i="83"/>
  <c r="CL164" i="83" s="1"/>
  <c r="CM164" i="83" s="1"/>
  <c r="CK163" i="83"/>
  <c r="CL163" i="83" s="1"/>
  <c r="CM163" i="83" s="1"/>
  <c r="CK162" i="83"/>
  <c r="CL162" i="83" s="1"/>
  <c r="CM162" i="83" s="1"/>
  <c r="CK161" i="83"/>
  <c r="CL161" i="83" s="1"/>
  <c r="CM161" i="83" s="1"/>
  <c r="CK160" i="83"/>
  <c r="CL160" i="83" s="1"/>
  <c r="CM160" i="83" s="1"/>
  <c r="CK159" i="83"/>
  <c r="CL159" i="83" s="1"/>
  <c r="CM159" i="83" s="1"/>
  <c r="CK158" i="83"/>
  <c r="CL158" i="83" s="1"/>
  <c r="CM158" i="83" s="1"/>
  <c r="CK157" i="83"/>
  <c r="CL157" i="83" s="1"/>
  <c r="CM157" i="83" s="1"/>
  <c r="CK156" i="83"/>
  <c r="CL156" i="83" s="1"/>
  <c r="CM156" i="83" s="1"/>
  <c r="CK155" i="83"/>
  <c r="CL155" i="83" s="1"/>
  <c r="CM155" i="83" s="1"/>
  <c r="CK154" i="83"/>
  <c r="CL154" i="83" s="1"/>
  <c r="CM154" i="83" s="1"/>
  <c r="CK153" i="83"/>
  <c r="CL153" i="83" s="1"/>
  <c r="CM153" i="83" s="1"/>
  <c r="CK152" i="83"/>
  <c r="CL152" i="83" s="1"/>
  <c r="CM152" i="83" s="1"/>
  <c r="CK151" i="83"/>
  <c r="CL151" i="83" s="1"/>
  <c r="CM151" i="83" s="1"/>
  <c r="CK150" i="83"/>
  <c r="CL150" i="83" s="1"/>
  <c r="CM150" i="83" s="1"/>
  <c r="CK149" i="83"/>
  <c r="CL149" i="83" s="1"/>
  <c r="CM149" i="83" s="1"/>
  <c r="CK148" i="83"/>
  <c r="CL148" i="83" s="1"/>
  <c r="CM148" i="83" s="1"/>
  <c r="CK147" i="83"/>
  <c r="CL147" i="83" s="1"/>
  <c r="CM147" i="83" s="1"/>
  <c r="CK146" i="83"/>
  <c r="CL146" i="83" s="1"/>
  <c r="CM146" i="83" s="1"/>
  <c r="CK145" i="83"/>
  <c r="CL145" i="83" s="1"/>
  <c r="CM145" i="83" s="1"/>
  <c r="CK144" i="83"/>
  <c r="CL144" i="83" s="1"/>
  <c r="CM144" i="83" s="1"/>
  <c r="CK143" i="83"/>
  <c r="CL143" i="83" s="1"/>
  <c r="CM143" i="83" s="1"/>
  <c r="CK142" i="83"/>
  <c r="CL142" i="83" s="1"/>
  <c r="CM142" i="83" s="1"/>
  <c r="CK141" i="83"/>
  <c r="CL141" i="83" s="1"/>
  <c r="CM141" i="83" s="1"/>
  <c r="CK140" i="83"/>
  <c r="CL140" i="83" s="1"/>
  <c r="CM140" i="83" s="1"/>
  <c r="CK139" i="83"/>
  <c r="CL139" i="83" s="1"/>
  <c r="CM139" i="83" s="1"/>
  <c r="CK138" i="83"/>
  <c r="CL138" i="83" s="1"/>
  <c r="CM138" i="83" s="1"/>
  <c r="CK137" i="83"/>
  <c r="CL137" i="83" s="1"/>
  <c r="CM137" i="83" s="1"/>
  <c r="CK136" i="83"/>
  <c r="CL136" i="83" s="1"/>
  <c r="CM136" i="83" s="1"/>
  <c r="CK135" i="83"/>
  <c r="CL135" i="83" s="1"/>
  <c r="CM135" i="83" s="1"/>
  <c r="CK134" i="83"/>
  <c r="CL134" i="83" s="1"/>
  <c r="CM134" i="83" s="1"/>
  <c r="CK133" i="83"/>
  <c r="CL133" i="83" s="1"/>
  <c r="CM133" i="83" s="1"/>
  <c r="CK132" i="83"/>
  <c r="CL132" i="83" s="1"/>
  <c r="CM132" i="83" s="1"/>
  <c r="CK131" i="83"/>
  <c r="CL131" i="83" s="1"/>
  <c r="CM131" i="83" s="1"/>
  <c r="CK130" i="83"/>
  <c r="CL130" i="83" s="1"/>
  <c r="CM130" i="83" s="1"/>
  <c r="CK129" i="83"/>
  <c r="CL129" i="83" s="1"/>
  <c r="CM129" i="83" s="1"/>
  <c r="CK128" i="83"/>
  <c r="CL128" i="83" s="1"/>
  <c r="CM128" i="83" s="1"/>
  <c r="CK127" i="83"/>
  <c r="CL127" i="83" s="1"/>
  <c r="CM127" i="83" s="1"/>
  <c r="CK126" i="83"/>
  <c r="CL126" i="83" s="1"/>
  <c r="CM126" i="83" s="1"/>
  <c r="CK125" i="83"/>
  <c r="CL125" i="83" s="1"/>
  <c r="CM125" i="83" s="1"/>
  <c r="CK124" i="83"/>
  <c r="CL124" i="83" s="1"/>
  <c r="CM124" i="83" s="1"/>
  <c r="CK123" i="83"/>
  <c r="CL123" i="83" s="1"/>
  <c r="CM123" i="83" s="1"/>
  <c r="CK122" i="83"/>
  <c r="CL122" i="83" s="1"/>
  <c r="CM122" i="83" s="1"/>
  <c r="CK121" i="83"/>
  <c r="CL121" i="83" s="1"/>
  <c r="CM121" i="83" s="1"/>
  <c r="CK120" i="83"/>
  <c r="CL120" i="83" s="1"/>
  <c r="CM120" i="83" s="1"/>
  <c r="CK119" i="83"/>
  <c r="CL119" i="83" s="1"/>
  <c r="CM119" i="83" s="1"/>
  <c r="CK118" i="83"/>
  <c r="CL118" i="83" s="1"/>
  <c r="CM118" i="83" s="1"/>
  <c r="CK117" i="83"/>
  <c r="CL117" i="83" s="1"/>
  <c r="CM117" i="83" s="1"/>
  <c r="CK116" i="83"/>
  <c r="CL116" i="83" s="1"/>
  <c r="CM116" i="83" s="1"/>
  <c r="CK115" i="83"/>
  <c r="CL115" i="83" s="1"/>
  <c r="CM115" i="83" s="1"/>
  <c r="CK114" i="83"/>
  <c r="CL114" i="83" s="1"/>
  <c r="CM114" i="83" s="1"/>
  <c r="CK113" i="83"/>
  <c r="CL113" i="83" s="1"/>
  <c r="CM113" i="83" s="1"/>
  <c r="CK112" i="83"/>
  <c r="CL112" i="83" s="1"/>
  <c r="CM112" i="83" s="1"/>
  <c r="CK111" i="83"/>
  <c r="CL111" i="83" s="1"/>
  <c r="CM111" i="83" s="1"/>
  <c r="CK110" i="83"/>
  <c r="CL110" i="83" s="1"/>
  <c r="CM110" i="83" s="1"/>
  <c r="CK109" i="83"/>
  <c r="CL109" i="83" s="1"/>
  <c r="CM109" i="83" s="1"/>
  <c r="CK108" i="83"/>
  <c r="CL108" i="83" s="1"/>
  <c r="CM108" i="83" s="1"/>
  <c r="CK107" i="83"/>
  <c r="CL107" i="83" s="1"/>
  <c r="CM107" i="83" s="1"/>
  <c r="CK106" i="83"/>
  <c r="CL106" i="83" s="1"/>
  <c r="CM106" i="83" s="1"/>
  <c r="CK105" i="83"/>
  <c r="CL105" i="83" s="1"/>
  <c r="CM105" i="83" s="1"/>
  <c r="CK104" i="83"/>
  <c r="CL104" i="83" s="1"/>
  <c r="CM104" i="83" s="1"/>
  <c r="CK103" i="83"/>
  <c r="CL103" i="83" s="1"/>
  <c r="CM103" i="83" s="1"/>
  <c r="CK102" i="83"/>
  <c r="CL102" i="83" s="1"/>
  <c r="CM102" i="83" s="1"/>
  <c r="CK101" i="83"/>
  <c r="CL101" i="83" s="1"/>
  <c r="CM101" i="83" s="1"/>
  <c r="CK100" i="83"/>
  <c r="CL100" i="83" s="1"/>
  <c r="CM100" i="83" s="1"/>
  <c r="CK99" i="83"/>
  <c r="CL99" i="83" s="1"/>
  <c r="CM99" i="83" s="1"/>
  <c r="CK98" i="83"/>
  <c r="CL98" i="83" s="1"/>
  <c r="CM98" i="83" s="1"/>
  <c r="CK97" i="83"/>
  <c r="CL97" i="83" s="1"/>
  <c r="CM97" i="83" s="1"/>
  <c r="CK96" i="83"/>
  <c r="CL96" i="83" s="1"/>
  <c r="CM96" i="83" s="1"/>
  <c r="CK95" i="83"/>
  <c r="CL95" i="83" s="1"/>
  <c r="CM95" i="83" s="1"/>
  <c r="CK94" i="83"/>
  <c r="CL94" i="83" s="1"/>
  <c r="CM94" i="83" s="1"/>
  <c r="CK93" i="83"/>
  <c r="CL93" i="83" s="1"/>
  <c r="CM93" i="83" s="1"/>
  <c r="CK92" i="83"/>
  <c r="CL92" i="83" s="1"/>
  <c r="CM92" i="83" s="1"/>
  <c r="CK91" i="83"/>
  <c r="CL91" i="83" s="1"/>
  <c r="CM91" i="83" s="1"/>
  <c r="CK90" i="83"/>
  <c r="CL90" i="83" s="1"/>
  <c r="CM90" i="83" s="1"/>
  <c r="CK89" i="83"/>
  <c r="CL89" i="83" s="1"/>
  <c r="CM89" i="83" s="1"/>
  <c r="CK88" i="83"/>
  <c r="CL88" i="83" s="1"/>
  <c r="CM88" i="83" s="1"/>
  <c r="CK87" i="83"/>
  <c r="CL87" i="83" s="1"/>
  <c r="CM87" i="83" s="1"/>
  <c r="CK86" i="83"/>
  <c r="CL86" i="83" s="1"/>
  <c r="CM86" i="83" s="1"/>
  <c r="CK85" i="83"/>
  <c r="CL85" i="83" s="1"/>
  <c r="CM85" i="83" s="1"/>
  <c r="CK84" i="83"/>
  <c r="CL84" i="83" s="1"/>
  <c r="CM84" i="83" s="1"/>
  <c r="CK83" i="83"/>
  <c r="CL83" i="83" s="1"/>
  <c r="CM83" i="83" s="1"/>
  <c r="CK82" i="83"/>
  <c r="CL82" i="83" s="1"/>
  <c r="CM82" i="83" s="1"/>
  <c r="CK81" i="83"/>
  <c r="CL81" i="83" s="1"/>
  <c r="CM81" i="83" s="1"/>
  <c r="CK80" i="83"/>
  <c r="CL80" i="83" s="1"/>
  <c r="CM80" i="83" s="1"/>
  <c r="CK79" i="83"/>
  <c r="CL79" i="83" s="1"/>
  <c r="CM79" i="83" s="1"/>
  <c r="CK78" i="83"/>
  <c r="CL78" i="83" s="1"/>
  <c r="CM78" i="83" s="1"/>
  <c r="CK77" i="83"/>
  <c r="CL77" i="83" s="1"/>
  <c r="CM77" i="83" s="1"/>
  <c r="CK76" i="83"/>
  <c r="CL76" i="83" s="1"/>
  <c r="CM76" i="83" s="1"/>
  <c r="CK75" i="83"/>
  <c r="CL75" i="83" s="1"/>
  <c r="CM75" i="83" s="1"/>
  <c r="CK74" i="83"/>
  <c r="CL74" i="83" s="1"/>
  <c r="CM74" i="83" s="1"/>
  <c r="CK73" i="83"/>
  <c r="CL73" i="83" s="1"/>
  <c r="CM73" i="83" s="1"/>
  <c r="CK72" i="83"/>
  <c r="CL72" i="83" s="1"/>
  <c r="CM72" i="83" s="1"/>
  <c r="CK71" i="83"/>
  <c r="CL71" i="83" s="1"/>
  <c r="CM71" i="83" s="1"/>
  <c r="CK70" i="83"/>
  <c r="CL70" i="83" s="1"/>
  <c r="CM70" i="83" s="1"/>
  <c r="CK69" i="83"/>
  <c r="CL69" i="83" s="1"/>
  <c r="CM69" i="83" s="1"/>
  <c r="CK68" i="83"/>
  <c r="CL68" i="83" s="1"/>
  <c r="CM68" i="83" s="1"/>
  <c r="CK67" i="83"/>
  <c r="CL67" i="83" s="1"/>
  <c r="CM67" i="83" s="1"/>
  <c r="CK66" i="83"/>
  <c r="CL66" i="83" s="1"/>
  <c r="CM66" i="83" s="1"/>
  <c r="CK65" i="83"/>
  <c r="CL65" i="83" s="1"/>
  <c r="CM65" i="83" s="1"/>
  <c r="CK64" i="83"/>
  <c r="CL64" i="83" s="1"/>
  <c r="CM64" i="83" s="1"/>
  <c r="CK63" i="83"/>
  <c r="CL63" i="83" s="1"/>
  <c r="CM63" i="83" s="1"/>
  <c r="CK62" i="83"/>
  <c r="CL62" i="83" s="1"/>
  <c r="CM62" i="83" s="1"/>
  <c r="CK61" i="83"/>
  <c r="CL61" i="83" s="1"/>
  <c r="CM61" i="83" s="1"/>
  <c r="CK60" i="83"/>
  <c r="CL60" i="83" s="1"/>
  <c r="CM60" i="83" s="1"/>
  <c r="CK59" i="83"/>
  <c r="CL59" i="83" s="1"/>
  <c r="CM59" i="83" s="1"/>
  <c r="CK58" i="83"/>
  <c r="CL58" i="83" s="1"/>
  <c r="CM58" i="83" s="1"/>
  <c r="CK57" i="83"/>
  <c r="CL57" i="83" s="1"/>
  <c r="CM57" i="83" s="1"/>
  <c r="CK56" i="83"/>
  <c r="CL56" i="83" s="1"/>
  <c r="CM56" i="83" s="1"/>
  <c r="CK55" i="83"/>
  <c r="CL55" i="83" s="1"/>
  <c r="CM55" i="83" s="1"/>
  <c r="CK54" i="83"/>
  <c r="CL54" i="83" s="1"/>
  <c r="CM54" i="83" s="1"/>
  <c r="CK53" i="83"/>
  <c r="CL53" i="83" s="1"/>
  <c r="CM53" i="83" s="1"/>
  <c r="CK52" i="83"/>
  <c r="CL52" i="83" s="1"/>
  <c r="CM52" i="83" s="1"/>
  <c r="CK51" i="83"/>
  <c r="CL51" i="83" s="1"/>
  <c r="CM51" i="83" s="1"/>
  <c r="CK50" i="83"/>
  <c r="CL50" i="83" s="1"/>
  <c r="CM50" i="83" s="1"/>
  <c r="CK49" i="83"/>
  <c r="CL49" i="83" s="1"/>
  <c r="CM49" i="83" s="1"/>
  <c r="CK48" i="83"/>
  <c r="CL48" i="83" s="1"/>
  <c r="CM48" i="83" s="1"/>
  <c r="CK47" i="83"/>
  <c r="CL47" i="83" s="1"/>
  <c r="CM47" i="83" s="1"/>
  <c r="CK46" i="83"/>
  <c r="CL46" i="83" s="1"/>
  <c r="CM46" i="83" s="1"/>
  <c r="CK45" i="83"/>
  <c r="CL45" i="83" s="1"/>
  <c r="CM45" i="83" s="1"/>
  <c r="CK44" i="83"/>
  <c r="CL44" i="83" s="1"/>
  <c r="CM44" i="83" s="1"/>
  <c r="CK43" i="83"/>
  <c r="CL43" i="83" s="1"/>
  <c r="CM43" i="83" s="1"/>
  <c r="CK42" i="83"/>
  <c r="CL42" i="83" s="1"/>
  <c r="CM42" i="83" s="1"/>
  <c r="CK41" i="83"/>
  <c r="CL41" i="83" s="1"/>
  <c r="CM41" i="83" s="1"/>
  <c r="CK40" i="83"/>
  <c r="CL40" i="83" s="1"/>
  <c r="CM40" i="83" s="1"/>
  <c r="CK39" i="83"/>
  <c r="CL39" i="83" s="1"/>
  <c r="CM39" i="83" s="1"/>
  <c r="CK38" i="83"/>
  <c r="CL38" i="83" s="1"/>
  <c r="CM38" i="83" s="1"/>
  <c r="CK37" i="83"/>
  <c r="CL37" i="83" s="1"/>
  <c r="CM37" i="83" s="1"/>
  <c r="CK36" i="83"/>
  <c r="CL36" i="83" s="1"/>
  <c r="CM36" i="83" s="1"/>
  <c r="CK35" i="83"/>
  <c r="CL35" i="83" s="1"/>
  <c r="CM35" i="83" s="1"/>
  <c r="CK34" i="83"/>
  <c r="CL34" i="83" s="1"/>
  <c r="CM34" i="83" s="1"/>
  <c r="CK33" i="83"/>
  <c r="CL33" i="83" s="1"/>
  <c r="CM33" i="83" s="1"/>
  <c r="CK32" i="83"/>
  <c r="CL32" i="83" s="1"/>
  <c r="CM32" i="83" s="1"/>
  <c r="CK31" i="83"/>
  <c r="CL31" i="83" s="1"/>
  <c r="CM31" i="83" s="1"/>
  <c r="CK30" i="83"/>
  <c r="CL30" i="83" s="1"/>
  <c r="CM30" i="83" s="1"/>
  <c r="CK29" i="83"/>
  <c r="CL29" i="83" s="1"/>
  <c r="CM29" i="83" s="1"/>
  <c r="CK28" i="83"/>
  <c r="CL28" i="83" s="1"/>
  <c r="CM28" i="83" s="1"/>
  <c r="CK27" i="83"/>
  <c r="CL27" i="83" s="1"/>
  <c r="CM27" i="83" s="1"/>
  <c r="CK26" i="83"/>
  <c r="CL26" i="83" s="1"/>
  <c r="CM26" i="83" s="1"/>
  <c r="CK25" i="83"/>
  <c r="CL25" i="83" s="1"/>
  <c r="CM25" i="83" s="1"/>
  <c r="CK24" i="83"/>
  <c r="CL24" i="83" s="1"/>
  <c r="CM24" i="83" s="1"/>
  <c r="CK23" i="83"/>
  <c r="CL23" i="83" s="1"/>
  <c r="CM23" i="83" s="1"/>
  <c r="CK22" i="83"/>
  <c r="CL22" i="83" s="1"/>
  <c r="CM22" i="83" s="1"/>
  <c r="CK21" i="83"/>
  <c r="CL21" i="83" s="1"/>
  <c r="CM21" i="83" s="1"/>
  <c r="CK20" i="83"/>
  <c r="CL20" i="83" s="1"/>
  <c r="CM20" i="83" s="1"/>
  <c r="CK19" i="83"/>
  <c r="CL19" i="83" s="1"/>
  <c r="CM19" i="83" s="1"/>
  <c r="CK18" i="83"/>
  <c r="CL18" i="83" s="1"/>
  <c r="CM18" i="83" s="1"/>
  <c r="CK17" i="83"/>
  <c r="CL17" i="83" s="1"/>
  <c r="CM17" i="83" s="1"/>
  <c r="CK16" i="83"/>
  <c r="CL16" i="83" s="1"/>
  <c r="CM16" i="83" s="1"/>
  <c r="CK15" i="83"/>
  <c r="CL15" i="83" s="1"/>
  <c r="CM15" i="83" s="1"/>
  <c r="CK14" i="83"/>
  <c r="CL14" i="83" s="1"/>
  <c r="CM14" i="83" s="1"/>
  <c r="CK13" i="83"/>
  <c r="CL13" i="83" s="1"/>
  <c r="CM13" i="83" s="1"/>
  <c r="CK12" i="83"/>
  <c r="CL12" i="83" s="1"/>
  <c r="CM12" i="83" s="1"/>
  <c r="CK11" i="83"/>
  <c r="CL11" i="83" s="1"/>
  <c r="CM11" i="83" s="1"/>
  <c r="CK10" i="83"/>
  <c r="CL10" i="83" s="1"/>
  <c r="CM10" i="83" s="1"/>
  <c r="CK9" i="83"/>
  <c r="CL9" i="83" s="1"/>
  <c r="CM9" i="83" s="1"/>
  <c r="CK8" i="83"/>
  <c r="CL8" i="83" s="1"/>
  <c r="CM8" i="83" s="1"/>
  <c r="CK7" i="83"/>
  <c r="CL7" i="83" s="1"/>
  <c r="CM7" i="83" s="1"/>
  <c r="CK6" i="83"/>
  <c r="CL6" i="83" s="1"/>
  <c r="CM6" i="83" s="1"/>
  <c r="CK5" i="83"/>
  <c r="CL5" i="83" s="1"/>
  <c r="CM5" i="83" s="1"/>
  <c r="CK4" i="83"/>
  <c r="CL4" i="83" s="1"/>
  <c r="CM4" i="83" s="1"/>
  <c r="BV181" i="83"/>
  <c r="BW181" i="83" s="1"/>
  <c r="BX181" i="83" s="1"/>
  <c r="BV180" i="83"/>
  <c r="BW180" i="83" s="1"/>
  <c r="BX180" i="83" s="1"/>
  <c r="BV179" i="83"/>
  <c r="BW179" i="83" s="1"/>
  <c r="BX179" i="83" s="1"/>
  <c r="BV178" i="83"/>
  <c r="BW178" i="83" s="1"/>
  <c r="BX178" i="83" s="1"/>
  <c r="BV177" i="83"/>
  <c r="BW177" i="83" s="1"/>
  <c r="BX177" i="83" s="1"/>
  <c r="BV176" i="83"/>
  <c r="BW176" i="83" s="1"/>
  <c r="BX176" i="83" s="1"/>
  <c r="BV175" i="83"/>
  <c r="BW175" i="83" s="1"/>
  <c r="BX175" i="83" s="1"/>
  <c r="BV174" i="83"/>
  <c r="BW174" i="83" s="1"/>
  <c r="BX174" i="83" s="1"/>
  <c r="BV173" i="83"/>
  <c r="BW173" i="83" s="1"/>
  <c r="BX173" i="83" s="1"/>
  <c r="BV172" i="83"/>
  <c r="BW172" i="83" s="1"/>
  <c r="BX172" i="83" s="1"/>
  <c r="BV171" i="83"/>
  <c r="BW171" i="83" s="1"/>
  <c r="BX171" i="83" s="1"/>
  <c r="BV170" i="83"/>
  <c r="BW170" i="83" s="1"/>
  <c r="BX170" i="83" s="1"/>
  <c r="BV169" i="83"/>
  <c r="BW169" i="83" s="1"/>
  <c r="BX169" i="83" s="1"/>
  <c r="BV168" i="83"/>
  <c r="BW168" i="83" s="1"/>
  <c r="BX168" i="83" s="1"/>
  <c r="BV167" i="83"/>
  <c r="BW167" i="83" s="1"/>
  <c r="BX167" i="83" s="1"/>
  <c r="BV166" i="83"/>
  <c r="BW166" i="83" s="1"/>
  <c r="BX166" i="83" s="1"/>
  <c r="BV165" i="83"/>
  <c r="BW165" i="83" s="1"/>
  <c r="BX165" i="83" s="1"/>
  <c r="BV164" i="83"/>
  <c r="BW164" i="83" s="1"/>
  <c r="BX164" i="83" s="1"/>
  <c r="BV163" i="83"/>
  <c r="BW163" i="83" s="1"/>
  <c r="BX163" i="83" s="1"/>
  <c r="BV162" i="83"/>
  <c r="BW162" i="83" s="1"/>
  <c r="BX162" i="83" s="1"/>
  <c r="BV161" i="83"/>
  <c r="BW161" i="83" s="1"/>
  <c r="BX161" i="83" s="1"/>
  <c r="BV160" i="83"/>
  <c r="BW160" i="83" s="1"/>
  <c r="BX160" i="83" s="1"/>
  <c r="BV159" i="83"/>
  <c r="BW159" i="83" s="1"/>
  <c r="BX159" i="83" s="1"/>
  <c r="BV158" i="83"/>
  <c r="BW158" i="83" s="1"/>
  <c r="BX158" i="83" s="1"/>
  <c r="BV157" i="83"/>
  <c r="BW157" i="83" s="1"/>
  <c r="BX157" i="83" s="1"/>
  <c r="BV156" i="83"/>
  <c r="BW156" i="83" s="1"/>
  <c r="BX156" i="83" s="1"/>
  <c r="BV155" i="83"/>
  <c r="BW155" i="83" s="1"/>
  <c r="BX155" i="83" s="1"/>
  <c r="BV154" i="83"/>
  <c r="BW154" i="83" s="1"/>
  <c r="BX154" i="83" s="1"/>
  <c r="BV153" i="83"/>
  <c r="BW153" i="83" s="1"/>
  <c r="BX153" i="83" s="1"/>
  <c r="BV152" i="83"/>
  <c r="BW152" i="83" s="1"/>
  <c r="BX152" i="83" s="1"/>
  <c r="BV151" i="83"/>
  <c r="BW151" i="83" s="1"/>
  <c r="BX151" i="83" s="1"/>
  <c r="BV150" i="83"/>
  <c r="BW150" i="83" s="1"/>
  <c r="BX150" i="83" s="1"/>
  <c r="BV149" i="83"/>
  <c r="BW149" i="83" s="1"/>
  <c r="BX149" i="83" s="1"/>
  <c r="BV148" i="83"/>
  <c r="BW148" i="83" s="1"/>
  <c r="BX148" i="83" s="1"/>
  <c r="BV147" i="83"/>
  <c r="BW147" i="83" s="1"/>
  <c r="BX147" i="83" s="1"/>
  <c r="BV146" i="83"/>
  <c r="BW146" i="83" s="1"/>
  <c r="BX146" i="83" s="1"/>
  <c r="BV145" i="83"/>
  <c r="BW145" i="83" s="1"/>
  <c r="BX145" i="83" s="1"/>
  <c r="BV144" i="83"/>
  <c r="BW144" i="83" s="1"/>
  <c r="BX144" i="83" s="1"/>
  <c r="BV143" i="83"/>
  <c r="BW143" i="83" s="1"/>
  <c r="BX143" i="83" s="1"/>
  <c r="BV142" i="83"/>
  <c r="BW142" i="83" s="1"/>
  <c r="BX142" i="83" s="1"/>
  <c r="BV141" i="83"/>
  <c r="BW141" i="83" s="1"/>
  <c r="BX141" i="83" s="1"/>
  <c r="BV140" i="83"/>
  <c r="BW140" i="83" s="1"/>
  <c r="BX140" i="83" s="1"/>
  <c r="BV139" i="83"/>
  <c r="BW139" i="83" s="1"/>
  <c r="BX139" i="83" s="1"/>
  <c r="BV138" i="83"/>
  <c r="BW138" i="83" s="1"/>
  <c r="BX138" i="83" s="1"/>
  <c r="BV137" i="83"/>
  <c r="BW137" i="83" s="1"/>
  <c r="BX137" i="83" s="1"/>
  <c r="BV136" i="83"/>
  <c r="BW136" i="83" s="1"/>
  <c r="BX136" i="83" s="1"/>
  <c r="BV135" i="83"/>
  <c r="BW135" i="83" s="1"/>
  <c r="BX135" i="83" s="1"/>
  <c r="BV134" i="83"/>
  <c r="BW134" i="83" s="1"/>
  <c r="BX134" i="83" s="1"/>
  <c r="BV133" i="83"/>
  <c r="BW133" i="83" s="1"/>
  <c r="BX133" i="83" s="1"/>
  <c r="BV132" i="83"/>
  <c r="BW132" i="83" s="1"/>
  <c r="BX132" i="83" s="1"/>
  <c r="BV131" i="83"/>
  <c r="BW131" i="83" s="1"/>
  <c r="BX131" i="83" s="1"/>
  <c r="BV130" i="83"/>
  <c r="BW130" i="83" s="1"/>
  <c r="BX130" i="83" s="1"/>
  <c r="BV129" i="83"/>
  <c r="BW129" i="83" s="1"/>
  <c r="BX129" i="83" s="1"/>
  <c r="BV128" i="83"/>
  <c r="BW128" i="83" s="1"/>
  <c r="BX128" i="83" s="1"/>
  <c r="BV127" i="83"/>
  <c r="BW127" i="83" s="1"/>
  <c r="BX127" i="83" s="1"/>
  <c r="BV126" i="83"/>
  <c r="BW126" i="83" s="1"/>
  <c r="BX126" i="83" s="1"/>
  <c r="BV125" i="83"/>
  <c r="BW125" i="83" s="1"/>
  <c r="BX125" i="83" s="1"/>
  <c r="BV124" i="83"/>
  <c r="BW124" i="83" s="1"/>
  <c r="BX124" i="83" s="1"/>
  <c r="BV123" i="83"/>
  <c r="BW123" i="83" s="1"/>
  <c r="BX123" i="83" s="1"/>
  <c r="BV122" i="83"/>
  <c r="BW122" i="83" s="1"/>
  <c r="BX122" i="83" s="1"/>
  <c r="BV121" i="83"/>
  <c r="BW121" i="83" s="1"/>
  <c r="BX121" i="83" s="1"/>
  <c r="BV120" i="83"/>
  <c r="BW120" i="83" s="1"/>
  <c r="BX120" i="83" s="1"/>
  <c r="BV119" i="83"/>
  <c r="BW119" i="83" s="1"/>
  <c r="BX119" i="83" s="1"/>
  <c r="BV118" i="83"/>
  <c r="BW118" i="83" s="1"/>
  <c r="BX118" i="83" s="1"/>
  <c r="BV117" i="83"/>
  <c r="BW117" i="83" s="1"/>
  <c r="BX117" i="83" s="1"/>
  <c r="BV116" i="83"/>
  <c r="BW116" i="83" s="1"/>
  <c r="BX116" i="83" s="1"/>
  <c r="BV115" i="83"/>
  <c r="BW115" i="83" s="1"/>
  <c r="BX115" i="83" s="1"/>
  <c r="BV114" i="83"/>
  <c r="BW114" i="83" s="1"/>
  <c r="BX114" i="83" s="1"/>
  <c r="BV113" i="83"/>
  <c r="BW113" i="83" s="1"/>
  <c r="BX113" i="83" s="1"/>
  <c r="BV112" i="83"/>
  <c r="BW112" i="83" s="1"/>
  <c r="BX112" i="83" s="1"/>
  <c r="BV111" i="83"/>
  <c r="BW111" i="83" s="1"/>
  <c r="BX111" i="83" s="1"/>
  <c r="BV110" i="83"/>
  <c r="BW110" i="83" s="1"/>
  <c r="BX110" i="83" s="1"/>
  <c r="BV109" i="83"/>
  <c r="BW109" i="83" s="1"/>
  <c r="BX109" i="83" s="1"/>
  <c r="BV108" i="83"/>
  <c r="BW108" i="83" s="1"/>
  <c r="BX108" i="83" s="1"/>
  <c r="BV107" i="83"/>
  <c r="BW107" i="83" s="1"/>
  <c r="BX107" i="83" s="1"/>
  <c r="BV106" i="83"/>
  <c r="BW106" i="83" s="1"/>
  <c r="BX106" i="83" s="1"/>
  <c r="BV105" i="83"/>
  <c r="BW105" i="83" s="1"/>
  <c r="BX105" i="83" s="1"/>
  <c r="BV104" i="83"/>
  <c r="BW104" i="83" s="1"/>
  <c r="BX104" i="83" s="1"/>
  <c r="BV103" i="83"/>
  <c r="BW103" i="83" s="1"/>
  <c r="BX103" i="83" s="1"/>
  <c r="BV102" i="83"/>
  <c r="BW102" i="83" s="1"/>
  <c r="BX102" i="83" s="1"/>
  <c r="BV101" i="83"/>
  <c r="BW101" i="83" s="1"/>
  <c r="BX101" i="83" s="1"/>
  <c r="BV100" i="83"/>
  <c r="BW100" i="83" s="1"/>
  <c r="BX100" i="83" s="1"/>
  <c r="BV99" i="83"/>
  <c r="BW99" i="83" s="1"/>
  <c r="BX99" i="83" s="1"/>
  <c r="BV98" i="83"/>
  <c r="BW98" i="83" s="1"/>
  <c r="BX98" i="83" s="1"/>
  <c r="BV97" i="83"/>
  <c r="BW97" i="83" s="1"/>
  <c r="BX97" i="83" s="1"/>
  <c r="BV96" i="83"/>
  <c r="BW96" i="83" s="1"/>
  <c r="BX96" i="83" s="1"/>
  <c r="BV95" i="83"/>
  <c r="BW95" i="83" s="1"/>
  <c r="BX95" i="83" s="1"/>
  <c r="BV94" i="83"/>
  <c r="BW94" i="83" s="1"/>
  <c r="BX94" i="83" s="1"/>
  <c r="BV93" i="83"/>
  <c r="BW93" i="83" s="1"/>
  <c r="BX93" i="83" s="1"/>
  <c r="BV92" i="83"/>
  <c r="BW92" i="83" s="1"/>
  <c r="BX92" i="83" s="1"/>
  <c r="BV91" i="83"/>
  <c r="BW91" i="83" s="1"/>
  <c r="BX91" i="83" s="1"/>
  <c r="BV90" i="83"/>
  <c r="BW90" i="83" s="1"/>
  <c r="BX90" i="83" s="1"/>
  <c r="BV89" i="83"/>
  <c r="BW89" i="83" s="1"/>
  <c r="BX89" i="83" s="1"/>
  <c r="BV88" i="83"/>
  <c r="BW88" i="83" s="1"/>
  <c r="BX88" i="83" s="1"/>
  <c r="BV87" i="83"/>
  <c r="BW87" i="83" s="1"/>
  <c r="BX87" i="83" s="1"/>
  <c r="BV86" i="83"/>
  <c r="BW86" i="83" s="1"/>
  <c r="BX86" i="83" s="1"/>
  <c r="BV85" i="83"/>
  <c r="BW85" i="83" s="1"/>
  <c r="BX85" i="83" s="1"/>
  <c r="BV84" i="83"/>
  <c r="BW84" i="83" s="1"/>
  <c r="BX84" i="83" s="1"/>
  <c r="BV83" i="83"/>
  <c r="BW83" i="83" s="1"/>
  <c r="BX83" i="83" s="1"/>
  <c r="BV82" i="83"/>
  <c r="BW82" i="83" s="1"/>
  <c r="BX82" i="83" s="1"/>
  <c r="BV81" i="83"/>
  <c r="BW81" i="83" s="1"/>
  <c r="BX81" i="83" s="1"/>
  <c r="BV80" i="83"/>
  <c r="BW80" i="83" s="1"/>
  <c r="BX80" i="83" s="1"/>
  <c r="BV79" i="83"/>
  <c r="BW79" i="83" s="1"/>
  <c r="BX79" i="83" s="1"/>
  <c r="BV78" i="83"/>
  <c r="BW78" i="83" s="1"/>
  <c r="BX78" i="83" s="1"/>
  <c r="BV77" i="83"/>
  <c r="BW77" i="83" s="1"/>
  <c r="BX77" i="83" s="1"/>
  <c r="BV76" i="83"/>
  <c r="BW76" i="83" s="1"/>
  <c r="BX76" i="83" s="1"/>
  <c r="BV75" i="83"/>
  <c r="BW75" i="83" s="1"/>
  <c r="BX75" i="83" s="1"/>
  <c r="BV74" i="83"/>
  <c r="BW74" i="83" s="1"/>
  <c r="BX74" i="83" s="1"/>
  <c r="BV73" i="83"/>
  <c r="BW73" i="83" s="1"/>
  <c r="BX73" i="83" s="1"/>
  <c r="BV72" i="83"/>
  <c r="BW72" i="83" s="1"/>
  <c r="BX72" i="83" s="1"/>
  <c r="BV71" i="83"/>
  <c r="BW71" i="83" s="1"/>
  <c r="BX71" i="83" s="1"/>
  <c r="BV70" i="83"/>
  <c r="BW70" i="83" s="1"/>
  <c r="BX70" i="83" s="1"/>
  <c r="BV69" i="83"/>
  <c r="BW69" i="83" s="1"/>
  <c r="BX69" i="83" s="1"/>
  <c r="BV68" i="83"/>
  <c r="BW68" i="83" s="1"/>
  <c r="BX68" i="83" s="1"/>
  <c r="BV67" i="83"/>
  <c r="BW67" i="83" s="1"/>
  <c r="BX67" i="83" s="1"/>
  <c r="BV66" i="83"/>
  <c r="BW66" i="83" s="1"/>
  <c r="BX66" i="83" s="1"/>
  <c r="BV65" i="83"/>
  <c r="BW65" i="83" s="1"/>
  <c r="BX65" i="83" s="1"/>
  <c r="BV64" i="83"/>
  <c r="BW64" i="83" s="1"/>
  <c r="BX64" i="83" s="1"/>
  <c r="BV63" i="83"/>
  <c r="BW63" i="83" s="1"/>
  <c r="BX63" i="83" s="1"/>
  <c r="BV62" i="83"/>
  <c r="BW62" i="83" s="1"/>
  <c r="BX62" i="83" s="1"/>
  <c r="BV61" i="83"/>
  <c r="BW61" i="83" s="1"/>
  <c r="BX61" i="83" s="1"/>
  <c r="BV60" i="83"/>
  <c r="BW60" i="83" s="1"/>
  <c r="BX60" i="83" s="1"/>
  <c r="BV59" i="83"/>
  <c r="BW59" i="83" s="1"/>
  <c r="BX59" i="83" s="1"/>
  <c r="BV58" i="83"/>
  <c r="BW58" i="83" s="1"/>
  <c r="BX58" i="83" s="1"/>
  <c r="BV57" i="83"/>
  <c r="BW57" i="83" s="1"/>
  <c r="BX57" i="83" s="1"/>
  <c r="BV56" i="83"/>
  <c r="BW56" i="83" s="1"/>
  <c r="BX56" i="83" s="1"/>
  <c r="BV55" i="83"/>
  <c r="BW55" i="83" s="1"/>
  <c r="BX55" i="83" s="1"/>
  <c r="BV54" i="83"/>
  <c r="BW54" i="83" s="1"/>
  <c r="BX54" i="83" s="1"/>
  <c r="BV53" i="83"/>
  <c r="BW53" i="83" s="1"/>
  <c r="BX53" i="83" s="1"/>
  <c r="BV52" i="83"/>
  <c r="BW52" i="83" s="1"/>
  <c r="BX52" i="83" s="1"/>
  <c r="BV51" i="83"/>
  <c r="BW51" i="83" s="1"/>
  <c r="BX51" i="83" s="1"/>
  <c r="BV50" i="83"/>
  <c r="BW50" i="83" s="1"/>
  <c r="BX50" i="83" s="1"/>
  <c r="BV49" i="83"/>
  <c r="BW49" i="83" s="1"/>
  <c r="BX49" i="83" s="1"/>
  <c r="BV48" i="83"/>
  <c r="BW48" i="83" s="1"/>
  <c r="BX48" i="83" s="1"/>
  <c r="BV47" i="83"/>
  <c r="BW47" i="83" s="1"/>
  <c r="BX47" i="83" s="1"/>
  <c r="BV46" i="83"/>
  <c r="BW46" i="83" s="1"/>
  <c r="BX46" i="83" s="1"/>
  <c r="BV45" i="83"/>
  <c r="BW45" i="83" s="1"/>
  <c r="BX45" i="83" s="1"/>
  <c r="BV44" i="83"/>
  <c r="BW44" i="83" s="1"/>
  <c r="BX44" i="83" s="1"/>
  <c r="BV43" i="83"/>
  <c r="BW43" i="83" s="1"/>
  <c r="BX43" i="83" s="1"/>
  <c r="BV42" i="83"/>
  <c r="BW42" i="83" s="1"/>
  <c r="BX42" i="83" s="1"/>
  <c r="BV41" i="83"/>
  <c r="BW41" i="83" s="1"/>
  <c r="BX41" i="83" s="1"/>
  <c r="BV40" i="83"/>
  <c r="BW40" i="83" s="1"/>
  <c r="BX40" i="83" s="1"/>
  <c r="BV39" i="83"/>
  <c r="BW39" i="83" s="1"/>
  <c r="BX39" i="83" s="1"/>
  <c r="BV38" i="83"/>
  <c r="BW38" i="83" s="1"/>
  <c r="BX38" i="83" s="1"/>
  <c r="BV37" i="83"/>
  <c r="BW37" i="83" s="1"/>
  <c r="BX37" i="83" s="1"/>
  <c r="BV36" i="83"/>
  <c r="BW36" i="83" s="1"/>
  <c r="BX36" i="83" s="1"/>
  <c r="BV35" i="83"/>
  <c r="BW35" i="83" s="1"/>
  <c r="BX35" i="83" s="1"/>
  <c r="BV34" i="83"/>
  <c r="BW34" i="83" s="1"/>
  <c r="BX34" i="83" s="1"/>
  <c r="BV33" i="83"/>
  <c r="BW33" i="83" s="1"/>
  <c r="BX33" i="83" s="1"/>
  <c r="BV32" i="83"/>
  <c r="BW32" i="83" s="1"/>
  <c r="BX32" i="83" s="1"/>
  <c r="BV31" i="83"/>
  <c r="BW31" i="83" s="1"/>
  <c r="BX31" i="83" s="1"/>
  <c r="BV30" i="83"/>
  <c r="BW30" i="83" s="1"/>
  <c r="BX30" i="83" s="1"/>
  <c r="BV29" i="83"/>
  <c r="BW29" i="83" s="1"/>
  <c r="BX29" i="83" s="1"/>
  <c r="BV28" i="83"/>
  <c r="BW28" i="83" s="1"/>
  <c r="BX28" i="83" s="1"/>
  <c r="BV27" i="83"/>
  <c r="BW27" i="83" s="1"/>
  <c r="BX27" i="83" s="1"/>
  <c r="BV26" i="83"/>
  <c r="BW26" i="83" s="1"/>
  <c r="BX26" i="83" s="1"/>
  <c r="BV25" i="83"/>
  <c r="BW25" i="83" s="1"/>
  <c r="BX25" i="83" s="1"/>
  <c r="BV24" i="83"/>
  <c r="BW24" i="83" s="1"/>
  <c r="BX24" i="83" s="1"/>
  <c r="BV23" i="83"/>
  <c r="BW23" i="83" s="1"/>
  <c r="BX23" i="83" s="1"/>
  <c r="BV22" i="83"/>
  <c r="BW22" i="83" s="1"/>
  <c r="BX22" i="83" s="1"/>
  <c r="BV21" i="83"/>
  <c r="BW21" i="83" s="1"/>
  <c r="BX21" i="83" s="1"/>
  <c r="BV20" i="83"/>
  <c r="BW20" i="83" s="1"/>
  <c r="BX20" i="83" s="1"/>
  <c r="BV19" i="83"/>
  <c r="BW19" i="83" s="1"/>
  <c r="BX19" i="83" s="1"/>
  <c r="BV18" i="83"/>
  <c r="BW18" i="83" s="1"/>
  <c r="BX18" i="83" s="1"/>
  <c r="BV17" i="83"/>
  <c r="BW17" i="83" s="1"/>
  <c r="BX17" i="83" s="1"/>
  <c r="BV16" i="83"/>
  <c r="BW16" i="83" s="1"/>
  <c r="BX16" i="83" s="1"/>
  <c r="BV15" i="83"/>
  <c r="BW15" i="83" s="1"/>
  <c r="BX15" i="83" s="1"/>
  <c r="BV14" i="83"/>
  <c r="BW14" i="83" s="1"/>
  <c r="BX14" i="83" s="1"/>
  <c r="BV13" i="83"/>
  <c r="BW13" i="83" s="1"/>
  <c r="BX13" i="83" s="1"/>
  <c r="BV12" i="83"/>
  <c r="BW12" i="83" s="1"/>
  <c r="BX12" i="83" s="1"/>
  <c r="BV11" i="83"/>
  <c r="BW11" i="83" s="1"/>
  <c r="BX11" i="83" s="1"/>
  <c r="BV10" i="83"/>
  <c r="BW10" i="83" s="1"/>
  <c r="BX10" i="83" s="1"/>
  <c r="BV9" i="83"/>
  <c r="BW9" i="83" s="1"/>
  <c r="BX9" i="83" s="1"/>
  <c r="BV8" i="83"/>
  <c r="BW8" i="83" s="1"/>
  <c r="BX8" i="83" s="1"/>
  <c r="BV7" i="83"/>
  <c r="BW7" i="83" s="1"/>
  <c r="BX7" i="83" s="1"/>
  <c r="BV6" i="83"/>
  <c r="BW6" i="83" s="1"/>
  <c r="BX6" i="83" s="1"/>
  <c r="BV5" i="83"/>
  <c r="BW5" i="83" s="1"/>
  <c r="BX5" i="83" s="1"/>
  <c r="BV4" i="83"/>
  <c r="BW4" i="83" s="1"/>
  <c r="BX4" i="83" s="1"/>
  <c r="BH142" i="83"/>
  <c r="BI142" i="83" s="1"/>
  <c r="BJ142" i="83" s="1"/>
  <c r="BH141" i="83"/>
  <c r="BI141" i="83" s="1"/>
  <c r="BJ141" i="83" s="1"/>
  <c r="BH140" i="83"/>
  <c r="BI140" i="83" s="1"/>
  <c r="BJ140" i="83" s="1"/>
  <c r="BH139" i="83"/>
  <c r="BI139" i="83" s="1"/>
  <c r="BJ139" i="83" s="1"/>
  <c r="BH138" i="83"/>
  <c r="BI138" i="83" s="1"/>
  <c r="BJ138" i="83" s="1"/>
  <c r="BH137" i="83"/>
  <c r="BI137" i="83" s="1"/>
  <c r="BJ137" i="83" s="1"/>
  <c r="BH136" i="83"/>
  <c r="BI136" i="83" s="1"/>
  <c r="BJ136" i="83" s="1"/>
  <c r="BH135" i="83"/>
  <c r="BI135" i="83" s="1"/>
  <c r="BJ135" i="83" s="1"/>
  <c r="BH134" i="83"/>
  <c r="BI134" i="83" s="1"/>
  <c r="BJ134" i="83" s="1"/>
  <c r="BH133" i="83"/>
  <c r="BI133" i="83" s="1"/>
  <c r="BJ133" i="83" s="1"/>
  <c r="BH132" i="83"/>
  <c r="BI132" i="83" s="1"/>
  <c r="BJ132" i="83" s="1"/>
  <c r="BH131" i="83"/>
  <c r="BI131" i="83" s="1"/>
  <c r="BJ131" i="83" s="1"/>
  <c r="BH130" i="83"/>
  <c r="BI130" i="83" s="1"/>
  <c r="BJ130" i="83" s="1"/>
  <c r="BH129" i="83"/>
  <c r="BI129" i="83" s="1"/>
  <c r="BJ129" i="83" s="1"/>
  <c r="BH128" i="83"/>
  <c r="BI128" i="83" s="1"/>
  <c r="BJ128" i="83" s="1"/>
  <c r="BH127" i="83"/>
  <c r="BI127" i="83" s="1"/>
  <c r="BJ127" i="83" s="1"/>
  <c r="BH126" i="83"/>
  <c r="BI126" i="83" s="1"/>
  <c r="BJ126" i="83" s="1"/>
  <c r="BH125" i="83"/>
  <c r="BI125" i="83" s="1"/>
  <c r="BJ125" i="83" s="1"/>
  <c r="BH124" i="83"/>
  <c r="BI124" i="83" s="1"/>
  <c r="BJ124" i="83" s="1"/>
  <c r="BH123" i="83"/>
  <c r="BI123" i="83" s="1"/>
  <c r="BJ123" i="83" s="1"/>
  <c r="BH122" i="83"/>
  <c r="BI122" i="83" s="1"/>
  <c r="BJ122" i="83" s="1"/>
  <c r="BH121" i="83"/>
  <c r="BI121" i="83" s="1"/>
  <c r="BJ121" i="83" s="1"/>
  <c r="BH120" i="83"/>
  <c r="BI120" i="83" s="1"/>
  <c r="BJ120" i="83" s="1"/>
  <c r="BH119" i="83"/>
  <c r="BI119" i="83" s="1"/>
  <c r="BJ119" i="83" s="1"/>
  <c r="BH118" i="83"/>
  <c r="BI118" i="83" s="1"/>
  <c r="BJ118" i="83" s="1"/>
  <c r="BH117" i="83"/>
  <c r="BI117" i="83" s="1"/>
  <c r="BJ117" i="83" s="1"/>
  <c r="BH116" i="83"/>
  <c r="BI116" i="83" s="1"/>
  <c r="BJ116" i="83" s="1"/>
  <c r="BH115" i="83"/>
  <c r="BI115" i="83" s="1"/>
  <c r="BJ115" i="83" s="1"/>
  <c r="BH114" i="83"/>
  <c r="BI114" i="83" s="1"/>
  <c r="BJ114" i="83" s="1"/>
  <c r="BH113" i="83"/>
  <c r="BI113" i="83" s="1"/>
  <c r="BJ113" i="83" s="1"/>
  <c r="BH112" i="83"/>
  <c r="BI112" i="83" s="1"/>
  <c r="BJ112" i="83" s="1"/>
  <c r="BH111" i="83"/>
  <c r="BI111" i="83" s="1"/>
  <c r="BJ111" i="83" s="1"/>
  <c r="BH110" i="83"/>
  <c r="BI110" i="83" s="1"/>
  <c r="BJ110" i="83" s="1"/>
  <c r="BH109" i="83"/>
  <c r="BI109" i="83" s="1"/>
  <c r="BJ109" i="83" s="1"/>
  <c r="BH108" i="83"/>
  <c r="BI108" i="83" s="1"/>
  <c r="BJ108" i="83" s="1"/>
  <c r="BH107" i="83"/>
  <c r="BI107" i="83" s="1"/>
  <c r="BJ107" i="83" s="1"/>
  <c r="BH106" i="83"/>
  <c r="BI106" i="83" s="1"/>
  <c r="BJ106" i="83" s="1"/>
  <c r="BH105" i="83"/>
  <c r="BI105" i="83" s="1"/>
  <c r="BJ105" i="83" s="1"/>
  <c r="BH104" i="83"/>
  <c r="BI104" i="83" s="1"/>
  <c r="BJ104" i="83" s="1"/>
  <c r="BH103" i="83"/>
  <c r="BI103" i="83" s="1"/>
  <c r="BJ103" i="83" s="1"/>
  <c r="BH102" i="83"/>
  <c r="BI102" i="83" s="1"/>
  <c r="BJ102" i="83" s="1"/>
  <c r="BH101" i="83"/>
  <c r="BI101" i="83" s="1"/>
  <c r="BJ101" i="83" s="1"/>
  <c r="BH100" i="83"/>
  <c r="BI100" i="83" s="1"/>
  <c r="BJ100" i="83" s="1"/>
  <c r="BH99" i="83"/>
  <c r="BI99" i="83" s="1"/>
  <c r="BJ99" i="83" s="1"/>
  <c r="BH98" i="83"/>
  <c r="BI98" i="83" s="1"/>
  <c r="BJ98" i="83" s="1"/>
  <c r="BH97" i="83"/>
  <c r="BI97" i="83" s="1"/>
  <c r="BJ97" i="83" s="1"/>
  <c r="BH96" i="83"/>
  <c r="BI96" i="83" s="1"/>
  <c r="BJ96" i="83" s="1"/>
  <c r="BH95" i="83"/>
  <c r="BI95" i="83" s="1"/>
  <c r="BJ95" i="83" s="1"/>
  <c r="BH94" i="83"/>
  <c r="BI94" i="83" s="1"/>
  <c r="BJ94" i="83" s="1"/>
  <c r="BH93" i="83"/>
  <c r="BI93" i="83" s="1"/>
  <c r="BJ93" i="83" s="1"/>
  <c r="BH92" i="83"/>
  <c r="BI92" i="83" s="1"/>
  <c r="BJ92" i="83" s="1"/>
  <c r="BH91" i="83"/>
  <c r="BI91" i="83" s="1"/>
  <c r="BJ91" i="83" s="1"/>
  <c r="BH90" i="83"/>
  <c r="BI90" i="83" s="1"/>
  <c r="BJ90" i="83" s="1"/>
  <c r="BH89" i="83"/>
  <c r="BI89" i="83" s="1"/>
  <c r="BJ89" i="83" s="1"/>
  <c r="BH88" i="83"/>
  <c r="BI88" i="83" s="1"/>
  <c r="BJ88" i="83" s="1"/>
  <c r="BH87" i="83"/>
  <c r="BI87" i="83" s="1"/>
  <c r="BJ87" i="83" s="1"/>
  <c r="BH86" i="83"/>
  <c r="BI86" i="83" s="1"/>
  <c r="BJ86" i="83" s="1"/>
  <c r="BH85" i="83"/>
  <c r="BI85" i="83" s="1"/>
  <c r="BJ85" i="83" s="1"/>
  <c r="BH84" i="83"/>
  <c r="BI84" i="83" s="1"/>
  <c r="BJ84" i="83" s="1"/>
  <c r="BH83" i="83"/>
  <c r="BI83" i="83" s="1"/>
  <c r="BJ83" i="83" s="1"/>
  <c r="BH82" i="83"/>
  <c r="BI82" i="83" s="1"/>
  <c r="BJ82" i="83" s="1"/>
  <c r="BH81" i="83"/>
  <c r="BI81" i="83" s="1"/>
  <c r="BJ81" i="83" s="1"/>
  <c r="BH80" i="83"/>
  <c r="BI80" i="83" s="1"/>
  <c r="BJ80" i="83" s="1"/>
  <c r="BH79" i="83"/>
  <c r="BI79" i="83" s="1"/>
  <c r="BJ79" i="83" s="1"/>
  <c r="BH78" i="83"/>
  <c r="BI78" i="83" s="1"/>
  <c r="BJ78" i="83" s="1"/>
  <c r="BH77" i="83"/>
  <c r="BI77" i="83" s="1"/>
  <c r="BJ77" i="83" s="1"/>
  <c r="BH76" i="83"/>
  <c r="BI76" i="83" s="1"/>
  <c r="BJ76" i="83" s="1"/>
  <c r="BH75" i="83"/>
  <c r="BI75" i="83" s="1"/>
  <c r="BJ75" i="83" s="1"/>
  <c r="BH74" i="83"/>
  <c r="BI74" i="83" s="1"/>
  <c r="BJ74" i="83" s="1"/>
  <c r="BH73" i="83"/>
  <c r="BI73" i="83" s="1"/>
  <c r="BJ73" i="83" s="1"/>
  <c r="BH72" i="83"/>
  <c r="BI72" i="83" s="1"/>
  <c r="BJ72" i="83" s="1"/>
  <c r="BH71" i="83"/>
  <c r="BI71" i="83" s="1"/>
  <c r="BJ71" i="83" s="1"/>
  <c r="BH70" i="83"/>
  <c r="BI70" i="83" s="1"/>
  <c r="BJ70" i="83" s="1"/>
  <c r="BH69" i="83"/>
  <c r="BI69" i="83" s="1"/>
  <c r="BJ69" i="83" s="1"/>
  <c r="BH68" i="83"/>
  <c r="BI68" i="83" s="1"/>
  <c r="BJ68" i="83" s="1"/>
  <c r="BH67" i="83"/>
  <c r="BI67" i="83" s="1"/>
  <c r="BJ67" i="83" s="1"/>
  <c r="BH66" i="83"/>
  <c r="BI66" i="83" s="1"/>
  <c r="BJ66" i="83" s="1"/>
  <c r="BH65" i="83"/>
  <c r="BI65" i="83" s="1"/>
  <c r="BJ65" i="83" s="1"/>
  <c r="BH64" i="83"/>
  <c r="BI64" i="83" s="1"/>
  <c r="BJ64" i="83" s="1"/>
  <c r="BH63" i="83"/>
  <c r="BI63" i="83" s="1"/>
  <c r="BJ63" i="83" s="1"/>
  <c r="BH62" i="83"/>
  <c r="BI62" i="83" s="1"/>
  <c r="BJ62" i="83" s="1"/>
  <c r="BH61" i="83"/>
  <c r="BI61" i="83" s="1"/>
  <c r="BJ61" i="83" s="1"/>
  <c r="BH60" i="83"/>
  <c r="BI60" i="83" s="1"/>
  <c r="BJ60" i="83" s="1"/>
  <c r="BH59" i="83"/>
  <c r="BI59" i="83" s="1"/>
  <c r="BJ59" i="83" s="1"/>
  <c r="BH58" i="83"/>
  <c r="BI58" i="83" s="1"/>
  <c r="BJ58" i="83" s="1"/>
  <c r="BH57" i="83"/>
  <c r="BI57" i="83" s="1"/>
  <c r="BJ57" i="83" s="1"/>
  <c r="BH56" i="83"/>
  <c r="BI56" i="83" s="1"/>
  <c r="BJ56" i="83" s="1"/>
  <c r="BH55" i="83"/>
  <c r="BI55" i="83" s="1"/>
  <c r="BJ55" i="83" s="1"/>
  <c r="BH54" i="83"/>
  <c r="BI54" i="83" s="1"/>
  <c r="BJ54" i="83" s="1"/>
  <c r="BH53" i="83"/>
  <c r="BI53" i="83" s="1"/>
  <c r="BJ53" i="83" s="1"/>
  <c r="BH52" i="83"/>
  <c r="BI52" i="83" s="1"/>
  <c r="BJ52" i="83" s="1"/>
  <c r="BH51" i="83"/>
  <c r="BI51" i="83" s="1"/>
  <c r="BJ51" i="83" s="1"/>
  <c r="BH50" i="83"/>
  <c r="BI50" i="83" s="1"/>
  <c r="BJ50" i="83" s="1"/>
  <c r="BH49" i="83"/>
  <c r="BI49" i="83" s="1"/>
  <c r="BJ49" i="83" s="1"/>
  <c r="BH48" i="83"/>
  <c r="BI48" i="83" s="1"/>
  <c r="BJ48" i="83" s="1"/>
  <c r="BH47" i="83"/>
  <c r="BI47" i="83" s="1"/>
  <c r="BJ47" i="83" s="1"/>
  <c r="BH46" i="83"/>
  <c r="BI46" i="83" s="1"/>
  <c r="BJ46" i="83" s="1"/>
  <c r="BH45" i="83"/>
  <c r="BI45" i="83" s="1"/>
  <c r="BJ45" i="83" s="1"/>
  <c r="BH44" i="83"/>
  <c r="BI44" i="83" s="1"/>
  <c r="BJ44" i="83" s="1"/>
  <c r="BH43" i="83"/>
  <c r="BI43" i="83" s="1"/>
  <c r="BJ43" i="83" s="1"/>
  <c r="BH42" i="83"/>
  <c r="BI42" i="83" s="1"/>
  <c r="BJ42" i="83" s="1"/>
  <c r="BH41" i="83"/>
  <c r="BI41" i="83" s="1"/>
  <c r="BJ41" i="83" s="1"/>
  <c r="BH40" i="83"/>
  <c r="BI40" i="83" s="1"/>
  <c r="BJ40" i="83" s="1"/>
  <c r="BH39" i="83"/>
  <c r="BI39" i="83" s="1"/>
  <c r="BJ39" i="83" s="1"/>
  <c r="BH38" i="83"/>
  <c r="BI38" i="83" s="1"/>
  <c r="BJ38" i="83" s="1"/>
  <c r="BH37" i="83"/>
  <c r="BI37" i="83" s="1"/>
  <c r="BJ37" i="83" s="1"/>
  <c r="BH36" i="83"/>
  <c r="BI36" i="83" s="1"/>
  <c r="BJ36" i="83" s="1"/>
  <c r="BH35" i="83"/>
  <c r="BI35" i="83" s="1"/>
  <c r="BJ35" i="83" s="1"/>
  <c r="BH34" i="83"/>
  <c r="BI34" i="83" s="1"/>
  <c r="BJ34" i="83" s="1"/>
  <c r="BH33" i="83"/>
  <c r="BI33" i="83" s="1"/>
  <c r="BJ33" i="83" s="1"/>
  <c r="BH32" i="83"/>
  <c r="BI32" i="83" s="1"/>
  <c r="BJ32" i="83" s="1"/>
  <c r="BH31" i="83"/>
  <c r="BI31" i="83" s="1"/>
  <c r="BJ31" i="83" s="1"/>
  <c r="BH30" i="83"/>
  <c r="BI30" i="83" s="1"/>
  <c r="BJ30" i="83" s="1"/>
  <c r="BH29" i="83"/>
  <c r="BI29" i="83" s="1"/>
  <c r="BJ29" i="83" s="1"/>
  <c r="BH28" i="83"/>
  <c r="BI28" i="83" s="1"/>
  <c r="BJ28" i="83" s="1"/>
  <c r="BH27" i="83"/>
  <c r="BI27" i="83" s="1"/>
  <c r="BJ27" i="83" s="1"/>
  <c r="BH26" i="83"/>
  <c r="BI26" i="83" s="1"/>
  <c r="BJ26" i="83" s="1"/>
  <c r="BH25" i="83"/>
  <c r="BI25" i="83" s="1"/>
  <c r="BJ25" i="83" s="1"/>
  <c r="BH24" i="83"/>
  <c r="BI24" i="83" s="1"/>
  <c r="BJ24" i="83" s="1"/>
  <c r="BH23" i="83"/>
  <c r="BI23" i="83" s="1"/>
  <c r="BJ23" i="83" s="1"/>
  <c r="BH22" i="83"/>
  <c r="BI22" i="83" s="1"/>
  <c r="BJ22" i="83" s="1"/>
  <c r="BH21" i="83"/>
  <c r="BI21" i="83" s="1"/>
  <c r="BJ21" i="83" s="1"/>
  <c r="BH20" i="83"/>
  <c r="BI20" i="83" s="1"/>
  <c r="BJ20" i="83" s="1"/>
  <c r="BH19" i="83"/>
  <c r="BI19" i="83" s="1"/>
  <c r="BJ19" i="83" s="1"/>
  <c r="BH18" i="83"/>
  <c r="BI18" i="83" s="1"/>
  <c r="BJ18" i="83" s="1"/>
  <c r="BH17" i="83"/>
  <c r="BI17" i="83" s="1"/>
  <c r="BJ17" i="83" s="1"/>
  <c r="BH16" i="83"/>
  <c r="BI16" i="83" s="1"/>
  <c r="BJ16" i="83" s="1"/>
  <c r="BH15" i="83"/>
  <c r="BI15" i="83" s="1"/>
  <c r="BJ15" i="83" s="1"/>
  <c r="BH14" i="83"/>
  <c r="BI14" i="83" s="1"/>
  <c r="BJ14" i="83" s="1"/>
  <c r="BH13" i="83"/>
  <c r="BI13" i="83" s="1"/>
  <c r="BJ13" i="83" s="1"/>
  <c r="BH12" i="83"/>
  <c r="BI12" i="83" s="1"/>
  <c r="BJ12" i="83" s="1"/>
  <c r="BH11" i="83"/>
  <c r="BI11" i="83" s="1"/>
  <c r="BJ11" i="83" s="1"/>
  <c r="BH10" i="83"/>
  <c r="BI10" i="83" s="1"/>
  <c r="BJ10" i="83" s="1"/>
  <c r="BH9" i="83"/>
  <c r="BI9" i="83" s="1"/>
  <c r="BJ9" i="83" s="1"/>
  <c r="BH8" i="83"/>
  <c r="BI8" i="83" s="1"/>
  <c r="BJ8" i="83" s="1"/>
  <c r="BH7" i="83"/>
  <c r="BI7" i="83" s="1"/>
  <c r="BJ7" i="83" s="1"/>
  <c r="BH6" i="83"/>
  <c r="BI6" i="83" s="1"/>
  <c r="BJ6" i="83" s="1"/>
  <c r="BH5" i="83"/>
  <c r="BI5" i="83" s="1"/>
  <c r="BJ5" i="83" s="1"/>
  <c r="BH4" i="83"/>
  <c r="BI4" i="83" s="1"/>
  <c r="BJ4" i="83" s="1"/>
  <c r="AS296" i="83"/>
  <c r="AT296" i="83" s="1"/>
  <c r="AU296" i="83" s="1"/>
  <c r="AS295" i="83"/>
  <c r="AT295" i="83" s="1"/>
  <c r="AU295" i="83" s="1"/>
  <c r="AN294" i="83"/>
  <c r="AS294" i="83" s="1"/>
  <c r="AT294" i="83" s="1"/>
  <c r="AU294" i="83" s="1"/>
  <c r="AS293" i="83"/>
  <c r="AT293" i="83" s="1"/>
  <c r="AU293" i="83" s="1"/>
  <c r="AS292" i="83"/>
  <c r="AT292" i="83" s="1"/>
  <c r="AU292" i="83" s="1"/>
  <c r="AS291" i="83"/>
  <c r="AT291" i="83" s="1"/>
  <c r="AU291" i="83" s="1"/>
  <c r="AS290" i="83"/>
  <c r="AT290" i="83" s="1"/>
  <c r="AU290" i="83" s="1"/>
  <c r="AN289" i="83"/>
  <c r="AS289" i="83" s="1"/>
  <c r="AT289" i="83" s="1"/>
  <c r="AU289" i="83" s="1"/>
  <c r="AS288" i="83"/>
  <c r="AT288" i="83" s="1"/>
  <c r="AU288" i="83" s="1"/>
  <c r="AS287" i="83"/>
  <c r="AT287" i="83" s="1"/>
  <c r="AU287" i="83" s="1"/>
  <c r="AS286" i="83"/>
  <c r="AT286" i="83" s="1"/>
  <c r="AU286" i="83" s="1"/>
  <c r="AS285" i="83"/>
  <c r="AT285" i="83" s="1"/>
  <c r="AU285" i="83" s="1"/>
  <c r="AS284" i="83"/>
  <c r="AT284" i="83" s="1"/>
  <c r="AU284" i="83" s="1"/>
  <c r="AS283" i="83"/>
  <c r="AT283" i="83" s="1"/>
  <c r="AU283" i="83" s="1"/>
  <c r="AN282" i="83"/>
  <c r="AS282" i="83" s="1"/>
  <c r="AT282" i="83" s="1"/>
  <c r="AU282" i="83" s="1"/>
  <c r="AS281" i="83"/>
  <c r="AT281" i="83" s="1"/>
  <c r="AU281" i="83" s="1"/>
  <c r="AN280" i="83"/>
  <c r="AS280" i="83" s="1"/>
  <c r="AT280" i="83" s="1"/>
  <c r="AU280" i="83" s="1"/>
  <c r="AS279" i="83"/>
  <c r="AT279" i="83" s="1"/>
  <c r="AU279" i="83" s="1"/>
  <c r="AS278" i="83"/>
  <c r="AT278" i="83" s="1"/>
  <c r="AU278" i="83" s="1"/>
  <c r="AS277" i="83"/>
  <c r="AT277" i="83" s="1"/>
  <c r="AU277" i="83" s="1"/>
  <c r="AS276" i="83"/>
  <c r="AT276" i="83" s="1"/>
  <c r="AU276" i="83" s="1"/>
  <c r="AS275" i="83"/>
  <c r="AT275" i="83" s="1"/>
  <c r="AU275" i="83" s="1"/>
  <c r="AS274" i="83"/>
  <c r="AT274" i="83" s="1"/>
  <c r="AU274" i="83" s="1"/>
  <c r="AS273" i="83"/>
  <c r="AT273" i="83" s="1"/>
  <c r="AU273" i="83" s="1"/>
  <c r="AS272" i="83"/>
  <c r="AT272" i="83" s="1"/>
  <c r="AU272" i="83" s="1"/>
  <c r="AS271" i="83"/>
  <c r="AT271" i="83" s="1"/>
  <c r="AU271" i="83" s="1"/>
  <c r="AS270" i="83"/>
  <c r="AT270" i="83" s="1"/>
  <c r="AU270" i="83" s="1"/>
  <c r="AS269" i="83"/>
  <c r="AT269" i="83" s="1"/>
  <c r="AU269" i="83" s="1"/>
  <c r="AS268" i="83"/>
  <c r="AT268" i="83" s="1"/>
  <c r="AU268" i="83" s="1"/>
  <c r="AS267" i="83"/>
  <c r="AT267" i="83" s="1"/>
  <c r="AU267" i="83" s="1"/>
  <c r="AS266" i="83"/>
  <c r="AT266" i="83" s="1"/>
  <c r="AU266" i="83" s="1"/>
  <c r="AS265" i="83"/>
  <c r="AT265" i="83" s="1"/>
  <c r="AU265" i="83" s="1"/>
  <c r="AS264" i="83"/>
  <c r="AT264" i="83" s="1"/>
  <c r="AU264" i="83" s="1"/>
  <c r="AS263" i="83"/>
  <c r="AT263" i="83" s="1"/>
  <c r="AU263" i="83" s="1"/>
  <c r="AS262" i="83"/>
  <c r="AT262" i="83" s="1"/>
  <c r="AU262" i="83" s="1"/>
  <c r="AS261" i="83"/>
  <c r="AT261" i="83" s="1"/>
  <c r="AU261" i="83" s="1"/>
  <c r="AS260" i="83"/>
  <c r="AT260" i="83" s="1"/>
  <c r="AU260" i="83" s="1"/>
  <c r="AS259" i="83"/>
  <c r="AT259" i="83" s="1"/>
  <c r="AU259" i="83" s="1"/>
  <c r="AS258" i="83"/>
  <c r="AT258" i="83" s="1"/>
  <c r="AU258" i="83" s="1"/>
  <c r="AS257" i="83"/>
  <c r="AT257" i="83" s="1"/>
  <c r="AU257" i="83" s="1"/>
  <c r="AS256" i="83"/>
  <c r="AT256" i="83" s="1"/>
  <c r="AU256" i="83" s="1"/>
  <c r="AS255" i="83"/>
  <c r="AT255" i="83" s="1"/>
  <c r="AU255" i="83" s="1"/>
  <c r="AN254" i="83"/>
  <c r="AS254" i="83" s="1"/>
  <c r="AT254" i="83" s="1"/>
  <c r="AU254" i="83" s="1"/>
  <c r="AN253" i="83"/>
  <c r="AS253" i="83" s="1"/>
  <c r="AT253" i="83" s="1"/>
  <c r="AU253" i="83" s="1"/>
  <c r="AS252" i="83"/>
  <c r="AT252" i="83" s="1"/>
  <c r="AU252" i="83" s="1"/>
  <c r="AS251" i="83"/>
  <c r="AT251" i="83" s="1"/>
  <c r="AU251" i="83" s="1"/>
  <c r="AS250" i="83"/>
  <c r="AT250" i="83" s="1"/>
  <c r="AU250" i="83" s="1"/>
  <c r="AS249" i="83"/>
  <c r="AT249" i="83" s="1"/>
  <c r="AU249" i="83" s="1"/>
  <c r="AS248" i="83"/>
  <c r="AT248" i="83" s="1"/>
  <c r="AU248" i="83" s="1"/>
  <c r="AS247" i="83"/>
  <c r="AT247" i="83" s="1"/>
  <c r="AU247" i="83" s="1"/>
  <c r="AN246" i="83"/>
  <c r="AS246" i="83" s="1"/>
  <c r="AT246" i="83" s="1"/>
  <c r="AU246" i="83" s="1"/>
  <c r="AS245" i="83"/>
  <c r="AT245" i="83" s="1"/>
  <c r="AU245" i="83" s="1"/>
  <c r="AN244" i="83"/>
  <c r="AS244" i="83" s="1"/>
  <c r="AT244" i="83" s="1"/>
  <c r="AU244" i="83" s="1"/>
  <c r="AS243" i="83"/>
  <c r="AT243" i="83" s="1"/>
  <c r="AU243" i="83" s="1"/>
  <c r="AS242" i="83"/>
  <c r="AT242" i="83" s="1"/>
  <c r="AU242" i="83" s="1"/>
  <c r="AS241" i="83"/>
  <c r="AT241" i="83" s="1"/>
  <c r="AU241" i="83" s="1"/>
  <c r="AS240" i="83"/>
  <c r="AT240" i="83" s="1"/>
  <c r="AU240" i="83" s="1"/>
  <c r="AS239" i="83"/>
  <c r="AT239" i="83" s="1"/>
  <c r="AU239" i="83" s="1"/>
  <c r="AS238" i="83"/>
  <c r="AT238" i="83" s="1"/>
  <c r="AU238" i="83" s="1"/>
  <c r="AS237" i="83"/>
  <c r="AT237" i="83" s="1"/>
  <c r="AU237" i="83" s="1"/>
  <c r="AS236" i="83"/>
  <c r="AT236" i="83" s="1"/>
  <c r="AU236" i="83" s="1"/>
  <c r="AS235" i="83"/>
  <c r="AT235" i="83" s="1"/>
  <c r="AU235" i="83" s="1"/>
  <c r="AS234" i="83"/>
  <c r="AT234" i="83" s="1"/>
  <c r="AU234" i="83" s="1"/>
  <c r="AS233" i="83"/>
  <c r="AT233" i="83" s="1"/>
  <c r="AU233" i="83" s="1"/>
  <c r="AS232" i="83"/>
  <c r="AT232" i="83" s="1"/>
  <c r="AU232" i="83" s="1"/>
  <c r="AS231" i="83"/>
  <c r="AT231" i="83" s="1"/>
  <c r="AU231" i="83" s="1"/>
  <c r="AS230" i="83"/>
  <c r="AT230" i="83" s="1"/>
  <c r="AU230" i="83" s="1"/>
  <c r="AS229" i="83"/>
  <c r="AT229" i="83" s="1"/>
  <c r="AU229" i="83" s="1"/>
  <c r="AS228" i="83"/>
  <c r="AT228" i="83" s="1"/>
  <c r="AU228" i="83" s="1"/>
  <c r="AS227" i="83"/>
  <c r="AT227" i="83" s="1"/>
  <c r="AU227" i="83" s="1"/>
  <c r="AS226" i="83"/>
  <c r="AT226" i="83" s="1"/>
  <c r="AU226" i="83" s="1"/>
  <c r="AS225" i="83"/>
  <c r="AT225" i="83" s="1"/>
  <c r="AU225" i="83" s="1"/>
  <c r="AN224" i="83"/>
  <c r="AS224" i="83" s="1"/>
  <c r="AT224" i="83" s="1"/>
  <c r="AU224" i="83" s="1"/>
  <c r="AS223" i="83"/>
  <c r="AT223" i="83" s="1"/>
  <c r="AU223" i="83" s="1"/>
  <c r="AS222" i="83"/>
  <c r="AT222" i="83" s="1"/>
  <c r="AU222" i="83" s="1"/>
  <c r="AS221" i="83"/>
  <c r="AT221" i="83" s="1"/>
  <c r="AU221" i="83" s="1"/>
  <c r="AS220" i="83"/>
  <c r="AT220" i="83" s="1"/>
  <c r="AU220" i="83" s="1"/>
  <c r="AS219" i="83"/>
  <c r="AT219" i="83" s="1"/>
  <c r="AU219" i="83" s="1"/>
  <c r="AS218" i="83"/>
  <c r="AT218" i="83" s="1"/>
  <c r="AU218" i="83" s="1"/>
  <c r="AS217" i="83"/>
  <c r="AT217" i="83" s="1"/>
  <c r="AU217" i="83" s="1"/>
  <c r="AS216" i="83"/>
  <c r="AT216" i="83" s="1"/>
  <c r="AU216" i="83" s="1"/>
  <c r="AS215" i="83"/>
  <c r="AT215" i="83" s="1"/>
  <c r="AU215" i="83" s="1"/>
  <c r="AS214" i="83"/>
  <c r="AT214" i="83" s="1"/>
  <c r="AU214" i="83" s="1"/>
  <c r="AS213" i="83"/>
  <c r="AT213" i="83" s="1"/>
  <c r="AU213" i="83" s="1"/>
  <c r="AS212" i="83"/>
  <c r="AT212" i="83" s="1"/>
  <c r="AU212" i="83" s="1"/>
  <c r="AS211" i="83"/>
  <c r="AT211" i="83" s="1"/>
  <c r="AU211" i="83" s="1"/>
  <c r="AS210" i="83"/>
  <c r="AT210" i="83" s="1"/>
  <c r="AU210" i="83" s="1"/>
  <c r="AS209" i="83"/>
  <c r="AT209" i="83" s="1"/>
  <c r="AU209" i="83" s="1"/>
  <c r="AS208" i="83"/>
  <c r="AT208" i="83" s="1"/>
  <c r="AU208" i="83" s="1"/>
  <c r="AS207" i="83"/>
  <c r="AT207" i="83" s="1"/>
  <c r="AU207" i="83" s="1"/>
  <c r="AS206" i="83"/>
  <c r="AT206" i="83" s="1"/>
  <c r="AU206" i="83" s="1"/>
  <c r="AS205" i="83"/>
  <c r="AT205" i="83" s="1"/>
  <c r="AU205" i="83" s="1"/>
  <c r="AS204" i="83"/>
  <c r="AT204" i="83" s="1"/>
  <c r="AU204" i="83" s="1"/>
  <c r="AN203" i="83"/>
  <c r="AS203" i="83" s="1"/>
  <c r="AT203" i="83" s="1"/>
  <c r="AU203" i="83" s="1"/>
  <c r="AS202" i="83"/>
  <c r="AT202" i="83" s="1"/>
  <c r="AU202" i="83" s="1"/>
  <c r="AS201" i="83"/>
  <c r="AT201" i="83" s="1"/>
  <c r="AU201" i="83" s="1"/>
  <c r="AS200" i="83"/>
  <c r="AT200" i="83" s="1"/>
  <c r="AU200" i="83" s="1"/>
  <c r="AS199" i="83"/>
  <c r="AT199" i="83" s="1"/>
  <c r="AU199" i="83" s="1"/>
  <c r="AS198" i="83"/>
  <c r="AT198" i="83" s="1"/>
  <c r="AU198" i="83" s="1"/>
  <c r="AS197" i="83"/>
  <c r="AT197" i="83" s="1"/>
  <c r="AU197" i="83" s="1"/>
  <c r="AS196" i="83"/>
  <c r="AT196" i="83" s="1"/>
  <c r="AU196" i="83" s="1"/>
  <c r="AS195" i="83"/>
  <c r="AT195" i="83" s="1"/>
  <c r="AU195" i="83" s="1"/>
  <c r="AS194" i="83"/>
  <c r="AT194" i="83" s="1"/>
  <c r="AU194" i="83" s="1"/>
  <c r="AS193" i="83"/>
  <c r="AT193" i="83" s="1"/>
  <c r="AU193" i="83" s="1"/>
  <c r="AS192" i="83"/>
  <c r="AT192" i="83" s="1"/>
  <c r="AU192" i="83" s="1"/>
  <c r="AS191" i="83"/>
  <c r="AT191" i="83" s="1"/>
  <c r="AU191" i="83" s="1"/>
  <c r="AS190" i="83"/>
  <c r="AT190" i="83" s="1"/>
  <c r="AU190" i="83" s="1"/>
  <c r="AN189" i="83"/>
  <c r="AS189" i="83" s="1"/>
  <c r="AT189" i="83" s="1"/>
  <c r="AU189" i="83" s="1"/>
  <c r="AS188" i="83"/>
  <c r="AT188" i="83" s="1"/>
  <c r="AU188" i="83" s="1"/>
  <c r="AS187" i="83"/>
  <c r="AT187" i="83" s="1"/>
  <c r="AU187" i="83" s="1"/>
  <c r="AS186" i="83"/>
  <c r="AT186" i="83" s="1"/>
  <c r="AU186" i="83" s="1"/>
  <c r="AN185" i="83"/>
  <c r="AS185" i="83" s="1"/>
  <c r="AT185" i="83" s="1"/>
  <c r="AU185" i="83" s="1"/>
  <c r="AS184" i="83"/>
  <c r="AT184" i="83" s="1"/>
  <c r="AU184" i="83" s="1"/>
  <c r="AS183" i="83"/>
  <c r="AT183" i="83" s="1"/>
  <c r="AU183" i="83" s="1"/>
  <c r="AN182" i="83"/>
  <c r="AS182" i="83" s="1"/>
  <c r="AT182" i="83" s="1"/>
  <c r="AU182" i="83" s="1"/>
  <c r="AS181" i="83"/>
  <c r="AT181" i="83" s="1"/>
  <c r="AU181" i="83" s="1"/>
  <c r="AN180" i="83"/>
  <c r="AS180" i="83" s="1"/>
  <c r="AT180" i="83" s="1"/>
  <c r="AU180" i="83" s="1"/>
  <c r="AS179" i="83"/>
  <c r="AT179" i="83" s="1"/>
  <c r="AU179" i="83" s="1"/>
  <c r="AS178" i="83"/>
  <c r="AT178" i="83" s="1"/>
  <c r="AU178" i="83" s="1"/>
  <c r="AS177" i="83"/>
  <c r="AT177" i="83" s="1"/>
  <c r="AU177" i="83" s="1"/>
  <c r="AS176" i="83"/>
  <c r="AT176" i="83" s="1"/>
  <c r="AU176" i="83" s="1"/>
  <c r="AS175" i="83"/>
  <c r="AT175" i="83" s="1"/>
  <c r="AU175" i="83" s="1"/>
  <c r="AS174" i="83"/>
  <c r="AT174" i="83" s="1"/>
  <c r="AU174" i="83" s="1"/>
  <c r="AS173" i="83"/>
  <c r="AT173" i="83" s="1"/>
  <c r="AU173" i="83" s="1"/>
  <c r="AS172" i="83"/>
  <c r="AT172" i="83" s="1"/>
  <c r="AU172" i="83" s="1"/>
  <c r="AS171" i="83"/>
  <c r="AT171" i="83" s="1"/>
  <c r="AU171" i="83" s="1"/>
  <c r="AS170" i="83"/>
  <c r="AT170" i="83" s="1"/>
  <c r="AU170" i="83" s="1"/>
  <c r="AS169" i="83"/>
  <c r="AT169" i="83" s="1"/>
  <c r="AU169" i="83" s="1"/>
  <c r="AS168" i="83"/>
  <c r="AT168" i="83" s="1"/>
  <c r="AU168" i="83" s="1"/>
  <c r="AS167" i="83"/>
  <c r="AT167" i="83" s="1"/>
  <c r="AU167" i="83" s="1"/>
  <c r="AS166" i="83"/>
  <c r="AT166" i="83" s="1"/>
  <c r="AU166" i="83" s="1"/>
  <c r="AS165" i="83"/>
  <c r="AT165" i="83" s="1"/>
  <c r="AU165" i="83" s="1"/>
  <c r="AS164" i="83"/>
  <c r="AT164" i="83" s="1"/>
  <c r="AU164" i="83" s="1"/>
  <c r="AS163" i="83"/>
  <c r="AT163" i="83" s="1"/>
  <c r="AU163" i="83" s="1"/>
  <c r="AS162" i="83"/>
  <c r="AT162" i="83" s="1"/>
  <c r="AU162" i="83" s="1"/>
  <c r="AS161" i="83"/>
  <c r="AT161" i="83" s="1"/>
  <c r="AU161" i="83" s="1"/>
  <c r="AS160" i="83"/>
  <c r="AT160" i="83" s="1"/>
  <c r="AU160" i="83" s="1"/>
  <c r="AS159" i="83"/>
  <c r="AT159" i="83" s="1"/>
  <c r="AU159" i="83" s="1"/>
  <c r="AS158" i="83"/>
  <c r="AT158" i="83" s="1"/>
  <c r="AU158" i="83" s="1"/>
  <c r="AS157" i="83"/>
  <c r="AT157" i="83" s="1"/>
  <c r="AU157" i="83" s="1"/>
  <c r="AS156" i="83"/>
  <c r="AT156" i="83" s="1"/>
  <c r="AU156" i="83" s="1"/>
  <c r="AS155" i="83"/>
  <c r="AT155" i="83" s="1"/>
  <c r="AU155" i="83" s="1"/>
  <c r="AN154" i="83"/>
  <c r="AS154" i="83" s="1"/>
  <c r="AT154" i="83" s="1"/>
  <c r="AU154" i="83" s="1"/>
  <c r="AS153" i="83"/>
  <c r="AT153" i="83" s="1"/>
  <c r="AU153" i="83" s="1"/>
  <c r="AS152" i="83"/>
  <c r="AT152" i="83" s="1"/>
  <c r="AU152" i="83" s="1"/>
  <c r="AS151" i="83"/>
  <c r="AT151" i="83" s="1"/>
  <c r="AU151" i="83" s="1"/>
  <c r="AS150" i="83"/>
  <c r="AT150" i="83" s="1"/>
  <c r="AU150" i="83" s="1"/>
  <c r="AS149" i="83"/>
  <c r="AT149" i="83" s="1"/>
  <c r="AU149" i="83" s="1"/>
  <c r="AS148" i="83"/>
  <c r="AT148" i="83" s="1"/>
  <c r="AU148" i="83" s="1"/>
  <c r="AS147" i="83"/>
  <c r="AT147" i="83" s="1"/>
  <c r="AU147" i="83" s="1"/>
  <c r="AS146" i="83"/>
  <c r="AT146" i="83" s="1"/>
  <c r="AU146" i="83" s="1"/>
  <c r="AS145" i="83"/>
  <c r="AT145" i="83" s="1"/>
  <c r="AU145" i="83" s="1"/>
  <c r="AS144" i="83"/>
  <c r="AT144" i="83" s="1"/>
  <c r="AU144" i="83" s="1"/>
  <c r="AS143" i="83"/>
  <c r="AT143" i="83" s="1"/>
  <c r="AU143" i="83" s="1"/>
  <c r="AS142" i="83"/>
  <c r="AT142" i="83" s="1"/>
  <c r="AU142" i="83" s="1"/>
  <c r="AS141" i="83"/>
  <c r="AT141" i="83" s="1"/>
  <c r="AU141" i="83" s="1"/>
  <c r="AS140" i="83"/>
  <c r="AT140" i="83" s="1"/>
  <c r="AU140" i="83" s="1"/>
  <c r="AS139" i="83"/>
  <c r="AT139" i="83" s="1"/>
  <c r="AU139" i="83" s="1"/>
  <c r="AS138" i="83"/>
  <c r="AT138" i="83" s="1"/>
  <c r="AU138" i="83" s="1"/>
  <c r="AS137" i="83"/>
  <c r="AT137" i="83" s="1"/>
  <c r="AU137" i="83" s="1"/>
  <c r="AS136" i="83"/>
  <c r="AT136" i="83" s="1"/>
  <c r="AU136" i="83" s="1"/>
  <c r="AS135" i="83"/>
  <c r="AT135" i="83" s="1"/>
  <c r="AU135" i="83" s="1"/>
  <c r="AS134" i="83"/>
  <c r="AT134" i="83" s="1"/>
  <c r="AU134" i="83" s="1"/>
  <c r="AS133" i="83"/>
  <c r="AT133" i="83" s="1"/>
  <c r="AU133" i="83" s="1"/>
  <c r="AS132" i="83"/>
  <c r="AT132" i="83" s="1"/>
  <c r="AU132" i="83" s="1"/>
  <c r="AS131" i="83"/>
  <c r="AT131" i="83" s="1"/>
  <c r="AU131" i="83" s="1"/>
  <c r="AN130" i="83"/>
  <c r="AS130" i="83" s="1"/>
  <c r="AT130" i="83" s="1"/>
  <c r="AU130" i="83" s="1"/>
  <c r="AS129" i="83"/>
  <c r="AT129" i="83" s="1"/>
  <c r="AU129" i="83" s="1"/>
  <c r="AS128" i="83"/>
  <c r="AT128" i="83" s="1"/>
  <c r="AU128" i="83" s="1"/>
  <c r="AS127" i="83"/>
  <c r="AT127" i="83" s="1"/>
  <c r="AU127" i="83" s="1"/>
  <c r="AS126" i="83"/>
  <c r="AT126" i="83" s="1"/>
  <c r="AU126" i="83" s="1"/>
  <c r="AS125" i="83"/>
  <c r="AT125" i="83" s="1"/>
  <c r="AU125" i="83" s="1"/>
  <c r="AS124" i="83"/>
  <c r="AT124" i="83" s="1"/>
  <c r="AU124" i="83" s="1"/>
  <c r="AS123" i="83"/>
  <c r="AT123" i="83" s="1"/>
  <c r="AU123" i="83" s="1"/>
  <c r="AS122" i="83"/>
  <c r="AT122" i="83" s="1"/>
  <c r="AU122" i="83" s="1"/>
  <c r="AS121" i="83"/>
  <c r="AT121" i="83" s="1"/>
  <c r="AU121" i="83" s="1"/>
  <c r="AS120" i="83"/>
  <c r="AT120" i="83" s="1"/>
  <c r="AU120" i="83" s="1"/>
  <c r="AS119" i="83"/>
  <c r="AT119" i="83" s="1"/>
  <c r="AU119" i="83" s="1"/>
  <c r="AS118" i="83"/>
  <c r="AT118" i="83" s="1"/>
  <c r="AU118" i="83" s="1"/>
  <c r="AS117" i="83"/>
  <c r="AT117" i="83" s="1"/>
  <c r="AU117" i="83" s="1"/>
  <c r="AS116" i="83"/>
  <c r="AT116" i="83" s="1"/>
  <c r="AU116" i="83" s="1"/>
  <c r="AS115" i="83"/>
  <c r="AT115" i="83" s="1"/>
  <c r="AU115" i="83" s="1"/>
  <c r="AS114" i="83"/>
  <c r="AT114" i="83" s="1"/>
  <c r="AU114" i="83" s="1"/>
  <c r="AS113" i="83"/>
  <c r="AT113" i="83" s="1"/>
  <c r="AU113" i="83" s="1"/>
  <c r="AN112" i="83"/>
  <c r="AS112" i="83" s="1"/>
  <c r="AT112" i="83" s="1"/>
  <c r="AU112" i="83" s="1"/>
  <c r="AS111" i="83"/>
  <c r="AT111" i="83" s="1"/>
  <c r="AU111" i="83" s="1"/>
  <c r="AS110" i="83"/>
  <c r="AT110" i="83" s="1"/>
  <c r="AU110" i="83" s="1"/>
  <c r="AS109" i="83"/>
  <c r="AT109" i="83" s="1"/>
  <c r="AU109" i="83" s="1"/>
  <c r="AS108" i="83"/>
  <c r="AT108" i="83" s="1"/>
  <c r="AU108" i="83" s="1"/>
  <c r="AS107" i="83"/>
  <c r="AT107" i="83" s="1"/>
  <c r="AU107" i="83" s="1"/>
  <c r="AS106" i="83"/>
  <c r="AT106" i="83" s="1"/>
  <c r="AU106" i="83" s="1"/>
  <c r="AN105" i="83"/>
  <c r="AS105" i="83" s="1"/>
  <c r="AT105" i="83" s="1"/>
  <c r="AU105" i="83" s="1"/>
  <c r="AN104" i="83"/>
  <c r="AS104" i="83" s="1"/>
  <c r="AT104" i="83" s="1"/>
  <c r="AU104" i="83" s="1"/>
  <c r="AS103" i="83"/>
  <c r="AT103" i="83" s="1"/>
  <c r="AU103" i="83" s="1"/>
  <c r="AS102" i="83"/>
  <c r="AT102" i="83" s="1"/>
  <c r="AU102" i="83" s="1"/>
  <c r="AS101" i="83"/>
  <c r="AT101" i="83" s="1"/>
  <c r="AU101" i="83" s="1"/>
  <c r="AS100" i="83"/>
  <c r="AT100" i="83" s="1"/>
  <c r="AU100" i="83" s="1"/>
  <c r="AS99" i="83"/>
  <c r="AT99" i="83" s="1"/>
  <c r="AU99" i="83" s="1"/>
  <c r="AS98" i="83"/>
  <c r="AT98" i="83" s="1"/>
  <c r="AU98" i="83" s="1"/>
  <c r="AS97" i="83"/>
  <c r="AT97" i="83" s="1"/>
  <c r="AU97" i="83" s="1"/>
  <c r="AS96" i="83"/>
  <c r="AT96" i="83" s="1"/>
  <c r="AU96" i="83" s="1"/>
  <c r="AS95" i="83"/>
  <c r="AT95" i="83" s="1"/>
  <c r="AU95" i="83" s="1"/>
  <c r="AS94" i="83"/>
  <c r="AT94" i="83" s="1"/>
  <c r="AU94" i="83" s="1"/>
  <c r="AS93" i="83"/>
  <c r="AT93" i="83" s="1"/>
  <c r="AU93" i="83" s="1"/>
  <c r="AT92" i="83"/>
  <c r="AU92" i="83" s="1"/>
  <c r="AS91" i="83"/>
  <c r="AT91" i="83" s="1"/>
  <c r="AU91" i="83" s="1"/>
  <c r="AS90" i="83"/>
  <c r="AT90" i="83" s="1"/>
  <c r="AU90" i="83" s="1"/>
  <c r="AS89" i="83"/>
  <c r="AT89" i="83" s="1"/>
  <c r="AU89" i="83" s="1"/>
  <c r="AS88" i="83"/>
  <c r="AT88" i="83" s="1"/>
  <c r="AU88" i="83" s="1"/>
  <c r="AS87" i="83"/>
  <c r="AT87" i="83" s="1"/>
  <c r="AU87" i="83" s="1"/>
  <c r="AS86" i="83"/>
  <c r="AT86" i="83" s="1"/>
  <c r="AU86" i="83" s="1"/>
  <c r="AS85" i="83"/>
  <c r="AT85" i="83" s="1"/>
  <c r="AU85" i="83" s="1"/>
  <c r="AS84" i="83"/>
  <c r="AT84" i="83" s="1"/>
  <c r="AU84" i="83" s="1"/>
  <c r="AS83" i="83"/>
  <c r="AT83" i="83" s="1"/>
  <c r="AU83" i="83" s="1"/>
  <c r="AS82" i="83"/>
  <c r="AT82" i="83" s="1"/>
  <c r="AU82" i="83" s="1"/>
  <c r="AS81" i="83"/>
  <c r="AT81" i="83" s="1"/>
  <c r="AU81" i="83" s="1"/>
  <c r="AS80" i="83"/>
  <c r="AT80" i="83" s="1"/>
  <c r="AU80" i="83" s="1"/>
  <c r="AS79" i="83"/>
  <c r="AT79" i="83" s="1"/>
  <c r="AU79" i="83" s="1"/>
  <c r="AS78" i="83"/>
  <c r="AT78" i="83" s="1"/>
  <c r="AU78" i="83" s="1"/>
  <c r="AS77" i="83"/>
  <c r="AT77" i="83" s="1"/>
  <c r="AU77" i="83" s="1"/>
  <c r="AS76" i="83"/>
  <c r="AT76" i="83" s="1"/>
  <c r="AU76" i="83" s="1"/>
  <c r="AS75" i="83"/>
  <c r="AT75" i="83" s="1"/>
  <c r="AU75" i="83" s="1"/>
  <c r="AS74" i="83"/>
  <c r="AT74" i="83" s="1"/>
  <c r="AU74" i="83" s="1"/>
  <c r="AS73" i="83"/>
  <c r="AT73" i="83" s="1"/>
  <c r="AU73" i="83" s="1"/>
  <c r="AS72" i="83"/>
  <c r="AT72" i="83" s="1"/>
  <c r="AU72" i="83" s="1"/>
  <c r="AS71" i="83"/>
  <c r="AT71" i="83" s="1"/>
  <c r="AU71" i="83" s="1"/>
  <c r="AS70" i="83"/>
  <c r="AT70" i="83" s="1"/>
  <c r="AU70" i="83" s="1"/>
  <c r="AS69" i="83"/>
  <c r="AT69" i="83" s="1"/>
  <c r="AU69" i="83" s="1"/>
  <c r="AS68" i="83"/>
  <c r="AT68" i="83" s="1"/>
  <c r="AU68" i="83" s="1"/>
  <c r="AN67" i="83"/>
  <c r="AS67" i="83" s="1"/>
  <c r="AT67" i="83" s="1"/>
  <c r="AU67" i="83" s="1"/>
  <c r="AS66" i="83"/>
  <c r="AT66" i="83" s="1"/>
  <c r="AU66" i="83" s="1"/>
  <c r="AS65" i="83"/>
  <c r="AT65" i="83" s="1"/>
  <c r="AU65" i="83" s="1"/>
  <c r="AS64" i="83"/>
  <c r="AT64" i="83" s="1"/>
  <c r="AU64" i="83" s="1"/>
  <c r="AS63" i="83"/>
  <c r="AT63" i="83" s="1"/>
  <c r="AU63" i="83" s="1"/>
  <c r="AS62" i="83"/>
  <c r="AT62" i="83" s="1"/>
  <c r="AU62" i="83" s="1"/>
  <c r="AN61" i="83"/>
  <c r="AS61" i="83" s="1"/>
  <c r="AT61" i="83" s="1"/>
  <c r="AU61" i="83" s="1"/>
  <c r="AS60" i="83"/>
  <c r="AT60" i="83" s="1"/>
  <c r="AU60" i="83" s="1"/>
  <c r="AS59" i="83"/>
  <c r="AT59" i="83" s="1"/>
  <c r="AU59" i="83" s="1"/>
  <c r="AS58" i="83"/>
  <c r="AT58" i="83" s="1"/>
  <c r="AU58" i="83" s="1"/>
  <c r="AS57" i="83"/>
  <c r="AT57" i="83" s="1"/>
  <c r="AU57" i="83" s="1"/>
  <c r="AS56" i="83"/>
  <c r="AT56" i="83" s="1"/>
  <c r="AU56" i="83" s="1"/>
  <c r="AS55" i="83"/>
  <c r="AT55" i="83" s="1"/>
  <c r="AU55" i="83" s="1"/>
  <c r="AN54" i="83"/>
  <c r="AS54" i="83" s="1"/>
  <c r="AT54" i="83" s="1"/>
  <c r="AU54" i="83" s="1"/>
  <c r="AS53" i="83"/>
  <c r="AT53" i="83" s="1"/>
  <c r="AU53" i="83" s="1"/>
  <c r="AS52" i="83"/>
  <c r="AT52" i="83" s="1"/>
  <c r="AU52" i="83" s="1"/>
  <c r="AS51" i="83"/>
  <c r="AT51" i="83" s="1"/>
  <c r="AU51" i="83" s="1"/>
  <c r="AS50" i="83"/>
  <c r="AT50" i="83" s="1"/>
  <c r="AU50" i="83" s="1"/>
  <c r="AS49" i="83"/>
  <c r="AT49" i="83" s="1"/>
  <c r="AU49" i="83" s="1"/>
  <c r="AS48" i="83"/>
  <c r="AT48" i="83" s="1"/>
  <c r="AU48" i="83" s="1"/>
  <c r="AS47" i="83"/>
  <c r="AT47" i="83" s="1"/>
  <c r="AU47" i="83" s="1"/>
  <c r="AS46" i="83"/>
  <c r="AT46" i="83" s="1"/>
  <c r="AU46" i="83" s="1"/>
  <c r="AS45" i="83"/>
  <c r="AT45" i="83" s="1"/>
  <c r="AU45" i="83" s="1"/>
  <c r="AS44" i="83"/>
  <c r="AT44" i="83" s="1"/>
  <c r="AU44" i="83" s="1"/>
  <c r="AS43" i="83"/>
  <c r="AT43" i="83" s="1"/>
  <c r="AU43" i="83" s="1"/>
  <c r="AS42" i="83"/>
  <c r="AT42" i="83" s="1"/>
  <c r="AU42" i="83" s="1"/>
  <c r="AS41" i="83"/>
  <c r="AT41" i="83" s="1"/>
  <c r="AU41" i="83" s="1"/>
  <c r="AS40" i="83"/>
  <c r="AT40" i="83" s="1"/>
  <c r="AU40" i="83" s="1"/>
  <c r="AS39" i="83"/>
  <c r="AT39" i="83" s="1"/>
  <c r="AU39" i="83" s="1"/>
  <c r="AS38" i="83"/>
  <c r="AT38" i="83" s="1"/>
  <c r="AU38" i="83" s="1"/>
  <c r="AS37" i="83"/>
  <c r="AT37" i="83" s="1"/>
  <c r="AU37" i="83" s="1"/>
  <c r="AN36" i="83"/>
  <c r="AS36" i="83" s="1"/>
  <c r="AT36" i="83" s="1"/>
  <c r="AU36" i="83" s="1"/>
  <c r="AS35" i="83"/>
  <c r="AT35" i="83" s="1"/>
  <c r="AU35" i="83" s="1"/>
  <c r="AS34" i="83"/>
  <c r="AT34" i="83" s="1"/>
  <c r="AU34" i="83" s="1"/>
  <c r="AS33" i="83"/>
  <c r="AT33" i="83" s="1"/>
  <c r="AU33" i="83" s="1"/>
  <c r="AN32" i="83"/>
  <c r="AS32" i="83" s="1"/>
  <c r="AT32" i="83" s="1"/>
  <c r="AU32" i="83" s="1"/>
  <c r="AN31" i="83"/>
  <c r="AS31" i="83" s="1"/>
  <c r="AT31" i="83" s="1"/>
  <c r="AU31" i="83" s="1"/>
  <c r="AS30" i="83"/>
  <c r="AT30" i="83" s="1"/>
  <c r="AU30" i="83" s="1"/>
  <c r="AS29" i="83"/>
  <c r="AT29" i="83" s="1"/>
  <c r="AU29" i="83" s="1"/>
  <c r="AS28" i="83"/>
  <c r="AT28" i="83" s="1"/>
  <c r="AU28" i="83" s="1"/>
  <c r="AS27" i="83"/>
  <c r="AT27" i="83" s="1"/>
  <c r="AU27" i="83" s="1"/>
  <c r="AS26" i="83"/>
  <c r="AT26" i="83" s="1"/>
  <c r="AU26" i="83" s="1"/>
  <c r="AS25" i="83"/>
  <c r="AT25" i="83" s="1"/>
  <c r="AU25" i="83" s="1"/>
  <c r="AS24" i="83"/>
  <c r="AT24" i="83" s="1"/>
  <c r="AU24" i="83" s="1"/>
  <c r="AN23" i="83"/>
  <c r="AS23" i="83" s="1"/>
  <c r="AT23" i="83" s="1"/>
  <c r="AU23" i="83" s="1"/>
  <c r="AS22" i="83"/>
  <c r="AT22" i="83" s="1"/>
  <c r="AU22" i="83" s="1"/>
  <c r="AS21" i="83"/>
  <c r="AT21" i="83" s="1"/>
  <c r="AU21" i="83" s="1"/>
  <c r="AS20" i="83"/>
  <c r="AT20" i="83" s="1"/>
  <c r="AU20" i="83" s="1"/>
  <c r="AN19" i="83"/>
  <c r="AS19" i="83" s="1"/>
  <c r="AT19" i="83" s="1"/>
  <c r="AU19" i="83" s="1"/>
  <c r="AS18" i="83"/>
  <c r="AT18" i="83" s="1"/>
  <c r="AU18" i="83" s="1"/>
  <c r="AS17" i="83"/>
  <c r="AT17" i="83" s="1"/>
  <c r="AU17" i="83" s="1"/>
  <c r="AS16" i="83"/>
  <c r="AT16" i="83" s="1"/>
  <c r="AU16" i="83" s="1"/>
  <c r="AS15" i="83"/>
  <c r="AT15" i="83" s="1"/>
  <c r="AU15" i="83" s="1"/>
  <c r="AS14" i="83"/>
  <c r="AT14" i="83" s="1"/>
  <c r="AU14" i="83" s="1"/>
  <c r="AS13" i="83"/>
  <c r="AT13" i="83" s="1"/>
  <c r="AU13" i="83" s="1"/>
  <c r="AS12" i="83"/>
  <c r="AT12" i="83" s="1"/>
  <c r="AU12" i="83" s="1"/>
  <c r="AS11" i="83"/>
  <c r="AT11" i="83" s="1"/>
  <c r="AU11" i="83" s="1"/>
  <c r="AS10" i="83"/>
  <c r="AT10" i="83" s="1"/>
  <c r="AU10" i="83" s="1"/>
  <c r="AN9" i="83"/>
  <c r="AS9" i="83" s="1"/>
  <c r="AT9" i="83" s="1"/>
  <c r="AU9" i="83" s="1"/>
  <c r="AS8" i="83"/>
  <c r="AT8" i="83" s="1"/>
  <c r="AU8" i="83" s="1"/>
  <c r="AS7" i="83"/>
  <c r="AT7" i="83" s="1"/>
  <c r="AU7" i="83" s="1"/>
  <c r="AS6" i="83"/>
  <c r="AT6" i="83" s="1"/>
  <c r="AU6" i="83" s="1"/>
  <c r="AS5" i="83"/>
  <c r="AT5" i="83" s="1"/>
  <c r="AU5" i="83" s="1"/>
  <c r="AS4" i="83"/>
  <c r="AT4" i="83" s="1"/>
  <c r="AU4" i="83" s="1"/>
  <c r="AD1375" i="83"/>
  <c r="AE1375" i="83" s="1"/>
  <c r="AF1375" i="83" s="1"/>
  <c r="AD1374" i="83"/>
  <c r="AE1374" i="83" s="1"/>
  <c r="AF1374" i="83" s="1"/>
  <c r="AD1373" i="83"/>
  <c r="AE1373" i="83" s="1"/>
  <c r="AF1373" i="83" s="1"/>
  <c r="AD1372" i="83"/>
  <c r="AE1372" i="83" s="1"/>
  <c r="AF1372" i="83" s="1"/>
  <c r="AD1371" i="83"/>
  <c r="AE1371" i="83" s="1"/>
  <c r="AF1371" i="83" s="1"/>
  <c r="AD1370" i="83"/>
  <c r="AE1370" i="83" s="1"/>
  <c r="AF1370" i="83" s="1"/>
  <c r="AD1369" i="83"/>
  <c r="AE1369" i="83" s="1"/>
  <c r="AF1369" i="83" s="1"/>
  <c r="AD1368" i="83"/>
  <c r="AE1368" i="83" s="1"/>
  <c r="AF1368" i="83" s="1"/>
  <c r="AD1367" i="83"/>
  <c r="AE1367" i="83" s="1"/>
  <c r="AF1367" i="83" s="1"/>
  <c r="AD1366" i="83"/>
  <c r="AE1366" i="83" s="1"/>
  <c r="AF1366" i="83" s="1"/>
  <c r="AD1365" i="83"/>
  <c r="AE1365" i="83" s="1"/>
  <c r="AF1365" i="83" s="1"/>
  <c r="AD1364" i="83"/>
  <c r="AE1364" i="83" s="1"/>
  <c r="AF1364" i="83" s="1"/>
  <c r="AD1363" i="83"/>
  <c r="AE1363" i="83" s="1"/>
  <c r="AF1363" i="83" s="1"/>
  <c r="AD1362" i="83"/>
  <c r="AE1362" i="83" s="1"/>
  <c r="AF1362" i="83" s="1"/>
  <c r="AD1361" i="83"/>
  <c r="AE1361" i="83" s="1"/>
  <c r="AF1361" i="83" s="1"/>
  <c r="AD1360" i="83"/>
  <c r="AE1360" i="83" s="1"/>
  <c r="AF1360" i="83" s="1"/>
  <c r="AD1359" i="83"/>
  <c r="AE1359" i="83" s="1"/>
  <c r="AF1359" i="83" s="1"/>
  <c r="AD1358" i="83"/>
  <c r="AE1358" i="83" s="1"/>
  <c r="AF1358" i="83" s="1"/>
  <c r="AD1357" i="83"/>
  <c r="AE1357" i="83" s="1"/>
  <c r="AF1357" i="83" s="1"/>
  <c r="AD1356" i="83"/>
  <c r="AE1356" i="83" s="1"/>
  <c r="AF1356" i="83" s="1"/>
  <c r="AD1355" i="83"/>
  <c r="AE1355" i="83" s="1"/>
  <c r="AF1355" i="83" s="1"/>
  <c r="AD1354" i="83"/>
  <c r="AE1354" i="83" s="1"/>
  <c r="AF1354" i="83" s="1"/>
  <c r="AD1353" i="83"/>
  <c r="AE1353" i="83" s="1"/>
  <c r="AF1353" i="83" s="1"/>
  <c r="AD1352" i="83"/>
  <c r="AE1352" i="83" s="1"/>
  <c r="AF1352" i="83" s="1"/>
  <c r="AD1351" i="83"/>
  <c r="AE1351" i="83" s="1"/>
  <c r="AF1351" i="83" s="1"/>
  <c r="AD1350" i="83"/>
  <c r="AE1350" i="83" s="1"/>
  <c r="AF1350" i="83" s="1"/>
  <c r="AD1349" i="83"/>
  <c r="AE1349" i="83" s="1"/>
  <c r="AF1349" i="83" s="1"/>
  <c r="AD1348" i="83"/>
  <c r="AE1348" i="83" s="1"/>
  <c r="AF1348" i="83" s="1"/>
  <c r="AD1347" i="83"/>
  <c r="AE1347" i="83" s="1"/>
  <c r="AF1347" i="83" s="1"/>
  <c r="AD1346" i="83"/>
  <c r="AE1346" i="83" s="1"/>
  <c r="AF1346" i="83" s="1"/>
  <c r="AD1345" i="83"/>
  <c r="AE1345" i="83" s="1"/>
  <c r="AF1345" i="83" s="1"/>
  <c r="AD1344" i="83"/>
  <c r="AE1344" i="83" s="1"/>
  <c r="AF1344" i="83" s="1"/>
  <c r="AD1343" i="83"/>
  <c r="AE1343" i="83" s="1"/>
  <c r="AF1343" i="83" s="1"/>
  <c r="AD1342" i="83"/>
  <c r="AE1342" i="83" s="1"/>
  <c r="AF1342" i="83" s="1"/>
  <c r="AD1341" i="83"/>
  <c r="AE1341" i="83" s="1"/>
  <c r="AF1341" i="83" s="1"/>
  <c r="AD1340" i="83"/>
  <c r="AE1340" i="83" s="1"/>
  <c r="AF1340" i="83" s="1"/>
  <c r="AD1339" i="83"/>
  <c r="AE1339" i="83" s="1"/>
  <c r="AF1339" i="83" s="1"/>
  <c r="AD1338" i="83"/>
  <c r="AE1338" i="83" s="1"/>
  <c r="AF1338" i="83" s="1"/>
  <c r="AD1337" i="83"/>
  <c r="AE1337" i="83" s="1"/>
  <c r="AF1337" i="83" s="1"/>
  <c r="AD1336" i="83"/>
  <c r="AE1336" i="83" s="1"/>
  <c r="AF1336" i="83" s="1"/>
  <c r="AD1335" i="83"/>
  <c r="AE1335" i="83" s="1"/>
  <c r="AF1335" i="83" s="1"/>
  <c r="AD1334" i="83"/>
  <c r="AE1334" i="83" s="1"/>
  <c r="AF1334" i="83" s="1"/>
  <c r="AD1333" i="83"/>
  <c r="AE1333" i="83" s="1"/>
  <c r="AF1333" i="83" s="1"/>
  <c r="AD1332" i="83"/>
  <c r="AE1332" i="83" s="1"/>
  <c r="AF1332" i="83" s="1"/>
  <c r="AD1331" i="83"/>
  <c r="AE1331" i="83" s="1"/>
  <c r="AF1331" i="83" s="1"/>
  <c r="AD1330" i="83"/>
  <c r="AE1330" i="83" s="1"/>
  <c r="AF1330" i="83" s="1"/>
  <c r="AD1329" i="83"/>
  <c r="AE1329" i="83" s="1"/>
  <c r="AF1329" i="83" s="1"/>
  <c r="AD1328" i="83"/>
  <c r="AE1328" i="83" s="1"/>
  <c r="AF1328" i="83" s="1"/>
  <c r="AD1327" i="83"/>
  <c r="AE1327" i="83" s="1"/>
  <c r="AF1327" i="83" s="1"/>
  <c r="AD1326" i="83"/>
  <c r="AE1326" i="83" s="1"/>
  <c r="AF1326" i="83" s="1"/>
  <c r="AD1325" i="83"/>
  <c r="AE1325" i="83" s="1"/>
  <c r="AF1325" i="83" s="1"/>
  <c r="AD1324" i="83"/>
  <c r="AE1324" i="83" s="1"/>
  <c r="AF1324" i="83" s="1"/>
  <c r="AD1323" i="83"/>
  <c r="AE1323" i="83" s="1"/>
  <c r="AF1323" i="83" s="1"/>
  <c r="AD1322" i="83"/>
  <c r="AE1322" i="83" s="1"/>
  <c r="AF1322" i="83" s="1"/>
  <c r="AD1321" i="83"/>
  <c r="AE1321" i="83" s="1"/>
  <c r="AF1321" i="83" s="1"/>
  <c r="AD1320" i="83"/>
  <c r="AE1320" i="83" s="1"/>
  <c r="AF1320" i="83" s="1"/>
  <c r="AD1319" i="83"/>
  <c r="AE1319" i="83" s="1"/>
  <c r="AF1319" i="83" s="1"/>
  <c r="AD1318" i="83"/>
  <c r="AE1318" i="83" s="1"/>
  <c r="AF1318" i="83" s="1"/>
  <c r="AD1317" i="83"/>
  <c r="AE1317" i="83" s="1"/>
  <c r="AF1317" i="83" s="1"/>
  <c r="AD1316" i="83"/>
  <c r="AE1316" i="83" s="1"/>
  <c r="AF1316" i="83" s="1"/>
  <c r="AD1315" i="83"/>
  <c r="AE1315" i="83" s="1"/>
  <c r="AF1315" i="83" s="1"/>
  <c r="AD1314" i="83"/>
  <c r="AE1314" i="83" s="1"/>
  <c r="AF1314" i="83" s="1"/>
  <c r="AD1313" i="83"/>
  <c r="AE1313" i="83" s="1"/>
  <c r="AF1313" i="83" s="1"/>
  <c r="AD1312" i="83"/>
  <c r="AE1312" i="83" s="1"/>
  <c r="AF1312" i="83" s="1"/>
  <c r="AD1311" i="83"/>
  <c r="AE1311" i="83" s="1"/>
  <c r="AF1311" i="83" s="1"/>
  <c r="AD1310" i="83"/>
  <c r="AE1310" i="83" s="1"/>
  <c r="AF1310" i="83" s="1"/>
  <c r="AD1309" i="83"/>
  <c r="AE1309" i="83" s="1"/>
  <c r="AF1309" i="83" s="1"/>
  <c r="AD1308" i="83"/>
  <c r="AE1308" i="83" s="1"/>
  <c r="AF1308" i="83" s="1"/>
  <c r="AD1307" i="83"/>
  <c r="AE1307" i="83" s="1"/>
  <c r="AF1307" i="83" s="1"/>
  <c r="AD1306" i="83"/>
  <c r="AE1306" i="83" s="1"/>
  <c r="AF1306" i="83" s="1"/>
  <c r="AD1305" i="83"/>
  <c r="AE1305" i="83" s="1"/>
  <c r="AF1305" i="83" s="1"/>
  <c r="AD1304" i="83"/>
  <c r="AE1304" i="83" s="1"/>
  <c r="AF1304" i="83" s="1"/>
  <c r="AD1303" i="83"/>
  <c r="AE1303" i="83" s="1"/>
  <c r="AF1303" i="83" s="1"/>
  <c r="AD1302" i="83"/>
  <c r="AE1302" i="83" s="1"/>
  <c r="AF1302" i="83" s="1"/>
  <c r="AD1301" i="83"/>
  <c r="AE1301" i="83" s="1"/>
  <c r="AF1301" i="83" s="1"/>
  <c r="AD1300" i="83"/>
  <c r="AE1300" i="83" s="1"/>
  <c r="AF1300" i="83" s="1"/>
  <c r="AD1299" i="83"/>
  <c r="AE1299" i="83" s="1"/>
  <c r="AF1299" i="83" s="1"/>
  <c r="AD1298" i="83"/>
  <c r="AE1298" i="83" s="1"/>
  <c r="AF1298" i="83" s="1"/>
  <c r="AD1297" i="83"/>
  <c r="AE1297" i="83" s="1"/>
  <c r="AF1297" i="83" s="1"/>
  <c r="AD1296" i="83"/>
  <c r="AE1296" i="83" s="1"/>
  <c r="AF1296" i="83" s="1"/>
  <c r="AD1295" i="83"/>
  <c r="AE1295" i="83" s="1"/>
  <c r="AF1295" i="83" s="1"/>
  <c r="AD1294" i="83"/>
  <c r="AE1294" i="83" s="1"/>
  <c r="AF1294" i="83" s="1"/>
  <c r="AD1293" i="83"/>
  <c r="AE1293" i="83" s="1"/>
  <c r="AF1293" i="83" s="1"/>
  <c r="AD1292" i="83"/>
  <c r="AE1292" i="83" s="1"/>
  <c r="AF1292" i="83" s="1"/>
  <c r="AD1291" i="83"/>
  <c r="AE1291" i="83" s="1"/>
  <c r="AF1291" i="83" s="1"/>
  <c r="AD1290" i="83"/>
  <c r="AE1290" i="83" s="1"/>
  <c r="AF1290" i="83" s="1"/>
  <c r="AD1289" i="83"/>
  <c r="AE1289" i="83" s="1"/>
  <c r="AF1289" i="83" s="1"/>
  <c r="AD1288" i="83"/>
  <c r="AE1288" i="83" s="1"/>
  <c r="AF1288" i="83" s="1"/>
  <c r="AD1287" i="83"/>
  <c r="AE1287" i="83" s="1"/>
  <c r="AF1287" i="83" s="1"/>
  <c r="AD1286" i="83"/>
  <c r="AE1286" i="83" s="1"/>
  <c r="AF1286" i="83" s="1"/>
  <c r="AD1285" i="83"/>
  <c r="AE1285" i="83" s="1"/>
  <c r="AF1285" i="83" s="1"/>
  <c r="AD1284" i="83"/>
  <c r="AE1284" i="83" s="1"/>
  <c r="AF1284" i="83" s="1"/>
  <c r="AD1283" i="83"/>
  <c r="AE1283" i="83" s="1"/>
  <c r="AF1283" i="83" s="1"/>
  <c r="AD1282" i="83"/>
  <c r="AE1282" i="83" s="1"/>
  <c r="AF1282" i="83" s="1"/>
  <c r="AD1281" i="83"/>
  <c r="AE1281" i="83" s="1"/>
  <c r="AF1281" i="83" s="1"/>
  <c r="AD1280" i="83"/>
  <c r="AE1280" i="83" s="1"/>
  <c r="AF1280" i="83" s="1"/>
  <c r="AD1279" i="83"/>
  <c r="AE1279" i="83" s="1"/>
  <c r="AF1279" i="83" s="1"/>
  <c r="AD1278" i="83"/>
  <c r="AE1278" i="83" s="1"/>
  <c r="AF1278" i="83" s="1"/>
  <c r="AD1277" i="83"/>
  <c r="AE1277" i="83" s="1"/>
  <c r="AF1277" i="83" s="1"/>
  <c r="AD1276" i="83"/>
  <c r="AE1276" i="83" s="1"/>
  <c r="AF1276" i="83" s="1"/>
  <c r="AD1275" i="83"/>
  <c r="AE1275" i="83" s="1"/>
  <c r="AF1275" i="83" s="1"/>
  <c r="AD1274" i="83"/>
  <c r="AE1274" i="83" s="1"/>
  <c r="AF1274" i="83" s="1"/>
  <c r="AD1273" i="83"/>
  <c r="AE1273" i="83" s="1"/>
  <c r="AF1273" i="83" s="1"/>
  <c r="AD1272" i="83"/>
  <c r="AE1272" i="83" s="1"/>
  <c r="AF1272" i="83" s="1"/>
  <c r="AD1271" i="83"/>
  <c r="AE1271" i="83" s="1"/>
  <c r="AF1271" i="83" s="1"/>
  <c r="AD1270" i="83"/>
  <c r="AE1270" i="83" s="1"/>
  <c r="AF1270" i="83" s="1"/>
  <c r="AD1269" i="83"/>
  <c r="AE1269" i="83" s="1"/>
  <c r="AF1269" i="83" s="1"/>
  <c r="AD1268" i="83"/>
  <c r="AE1268" i="83" s="1"/>
  <c r="AF1268" i="83" s="1"/>
  <c r="AD1267" i="83"/>
  <c r="AE1267" i="83" s="1"/>
  <c r="AF1267" i="83" s="1"/>
  <c r="AD1266" i="83"/>
  <c r="AE1266" i="83" s="1"/>
  <c r="AF1266" i="83" s="1"/>
  <c r="AD1265" i="83"/>
  <c r="AE1265" i="83" s="1"/>
  <c r="AF1265" i="83" s="1"/>
  <c r="AD1264" i="83"/>
  <c r="AE1264" i="83" s="1"/>
  <c r="AF1264" i="83" s="1"/>
  <c r="AD1263" i="83"/>
  <c r="AE1263" i="83" s="1"/>
  <c r="AF1263" i="83" s="1"/>
  <c r="AD1262" i="83"/>
  <c r="AE1262" i="83" s="1"/>
  <c r="AF1262" i="83" s="1"/>
  <c r="AD1261" i="83"/>
  <c r="AE1261" i="83" s="1"/>
  <c r="AF1261" i="83" s="1"/>
  <c r="AD1260" i="83"/>
  <c r="AE1260" i="83" s="1"/>
  <c r="AF1260" i="83" s="1"/>
  <c r="AD1259" i="83"/>
  <c r="AE1259" i="83" s="1"/>
  <c r="AF1259" i="83" s="1"/>
  <c r="AD1258" i="83"/>
  <c r="AE1258" i="83" s="1"/>
  <c r="AF1258" i="83" s="1"/>
  <c r="AD1257" i="83"/>
  <c r="AE1257" i="83" s="1"/>
  <c r="AF1257" i="83" s="1"/>
  <c r="AD1256" i="83"/>
  <c r="AE1256" i="83" s="1"/>
  <c r="AF1256" i="83" s="1"/>
  <c r="AD1255" i="83"/>
  <c r="AE1255" i="83" s="1"/>
  <c r="AF1255" i="83" s="1"/>
  <c r="AD1254" i="83"/>
  <c r="AE1254" i="83" s="1"/>
  <c r="AF1254" i="83" s="1"/>
  <c r="AD1253" i="83"/>
  <c r="AE1253" i="83" s="1"/>
  <c r="AF1253" i="83" s="1"/>
  <c r="AD1252" i="83"/>
  <c r="AE1252" i="83" s="1"/>
  <c r="AF1252" i="83" s="1"/>
  <c r="AD1251" i="83"/>
  <c r="AE1251" i="83" s="1"/>
  <c r="AF1251" i="83" s="1"/>
  <c r="AD1250" i="83"/>
  <c r="AE1250" i="83" s="1"/>
  <c r="AF1250" i="83" s="1"/>
  <c r="AD1249" i="83"/>
  <c r="AE1249" i="83" s="1"/>
  <c r="AF1249" i="83" s="1"/>
  <c r="AD1248" i="83"/>
  <c r="AE1248" i="83" s="1"/>
  <c r="AF1248" i="83" s="1"/>
  <c r="AD1247" i="83"/>
  <c r="AE1247" i="83" s="1"/>
  <c r="AF1247" i="83" s="1"/>
  <c r="AD1246" i="83"/>
  <c r="AE1246" i="83" s="1"/>
  <c r="AF1246" i="83" s="1"/>
  <c r="AD1245" i="83"/>
  <c r="AE1245" i="83" s="1"/>
  <c r="AF1245" i="83" s="1"/>
  <c r="AD1244" i="83"/>
  <c r="AE1244" i="83" s="1"/>
  <c r="AF1244" i="83" s="1"/>
  <c r="AD1243" i="83"/>
  <c r="AE1243" i="83" s="1"/>
  <c r="AF1243" i="83" s="1"/>
  <c r="AD1242" i="83"/>
  <c r="AE1242" i="83" s="1"/>
  <c r="AF1242" i="83" s="1"/>
  <c r="AD1241" i="83"/>
  <c r="AE1241" i="83" s="1"/>
  <c r="AF1241" i="83" s="1"/>
  <c r="AD1240" i="83"/>
  <c r="AE1240" i="83" s="1"/>
  <c r="AF1240" i="83" s="1"/>
  <c r="AD1239" i="83"/>
  <c r="AE1239" i="83" s="1"/>
  <c r="AF1239" i="83" s="1"/>
  <c r="AD1238" i="83"/>
  <c r="AE1238" i="83" s="1"/>
  <c r="AF1238" i="83" s="1"/>
  <c r="AD1237" i="83"/>
  <c r="AE1237" i="83" s="1"/>
  <c r="AF1237" i="83" s="1"/>
  <c r="AD1236" i="83"/>
  <c r="AE1236" i="83" s="1"/>
  <c r="AF1236" i="83" s="1"/>
  <c r="AD1235" i="83"/>
  <c r="AE1235" i="83" s="1"/>
  <c r="AF1235" i="83" s="1"/>
  <c r="AD1234" i="83"/>
  <c r="AE1234" i="83" s="1"/>
  <c r="AF1234" i="83" s="1"/>
  <c r="AD1233" i="83"/>
  <c r="AE1233" i="83" s="1"/>
  <c r="AF1233" i="83" s="1"/>
  <c r="AD1232" i="83"/>
  <c r="AE1232" i="83" s="1"/>
  <c r="AF1232" i="83" s="1"/>
  <c r="AD1231" i="83"/>
  <c r="AE1231" i="83" s="1"/>
  <c r="AF1231" i="83" s="1"/>
  <c r="AD1230" i="83"/>
  <c r="AE1230" i="83" s="1"/>
  <c r="AF1230" i="83" s="1"/>
  <c r="AD1229" i="83"/>
  <c r="AE1229" i="83" s="1"/>
  <c r="AF1229" i="83" s="1"/>
  <c r="AD1228" i="83"/>
  <c r="AE1228" i="83" s="1"/>
  <c r="AF1228" i="83" s="1"/>
  <c r="AD1227" i="83"/>
  <c r="AE1227" i="83" s="1"/>
  <c r="AF1227" i="83" s="1"/>
  <c r="AD1226" i="83"/>
  <c r="AE1226" i="83" s="1"/>
  <c r="AF1226" i="83" s="1"/>
  <c r="AD1225" i="83"/>
  <c r="AE1225" i="83" s="1"/>
  <c r="AF1225" i="83" s="1"/>
  <c r="AD1224" i="83"/>
  <c r="AE1224" i="83" s="1"/>
  <c r="AF1224" i="83" s="1"/>
  <c r="AD1223" i="83"/>
  <c r="AE1223" i="83" s="1"/>
  <c r="AF1223" i="83" s="1"/>
  <c r="AD1222" i="83"/>
  <c r="AE1222" i="83" s="1"/>
  <c r="AF1222" i="83" s="1"/>
  <c r="AD1221" i="83"/>
  <c r="AE1221" i="83" s="1"/>
  <c r="AF1221" i="83" s="1"/>
  <c r="AD1220" i="83"/>
  <c r="AE1220" i="83" s="1"/>
  <c r="AF1220" i="83" s="1"/>
  <c r="AD1219" i="83"/>
  <c r="AE1219" i="83" s="1"/>
  <c r="AF1219" i="83" s="1"/>
  <c r="AD1218" i="83"/>
  <c r="AE1218" i="83" s="1"/>
  <c r="AF1218" i="83" s="1"/>
  <c r="AD1217" i="83"/>
  <c r="AE1217" i="83" s="1"/>
  <c r="AF1217" i="83" s="1"/>
  <c r="AD1216" i="83"/>
  <c r="AE1216" i="83" s="1"/>
  <c r="AF1216" i="83" s="1"/>
  <c r="AD1215" i="83"/>
  <c r="AE1215" i="83" s="1"/>
  <c r="AF1215" i="83" s="1"/>
  <c r="AD1214" i="83"/>
  <c r="AE1214" i="83" s="1"/>
  <c r="AF1214" i="83" s="1"/>
  <c r="AD1213" i="83"/>
  <c r="AE1213" i="83" s="1"/>
  <c r="AF1213" i="83" s="1"/>
  <c r="AD1212" i="83"/>
  <c r="AE1212" i="83" s="1"/>
  <c r="AF1212" i="83" s="1"/>
  <c r="AD1211" i="83"/>
  <c r="AE1211" i="83" s="1"/>
  <c r="AF1211" i="83" s="1"/>
  <c r="AD1210" i="83"/>
  <c r="AE1210" i="83" s="1"/>
  <c r="AF1210" i="83" s="1"/>
  <c r="AD1209" i="83"/>
  <c r="AE1209" i="83" s="1"/>
  <c r="AF1209" i="83" s="1"/>
  <c r="AD1208" i="83"/>
  <c r="AE1208" i="83" s="1"/>
  <c r="AF1208" i="83" s="1"/>
  <c r="AD1207" i="83"/>
  <c r="AE1207" i="83" s="1"/>
  <c r="AF1207" i="83" s="1"/>
  <c r="AD1206" i="83"/>
  <c r="AE1206" i="83" s="1"/>
  <c r="AF1206" i="83" s="1"/>
  <c r="AD1205" i="83"/>
  <c r="AE1205" i="83" s="1"/>
  <c r="AF1205" i="83" s="1"/>
  <c r="AD1204" i="83"/>
  <c r="AE1204" i="83" s="1"/>
  <c r="AF1204" i="83" s="1"/>
  <c r="AD1203" i="83"/>
  <c r="AE1203" i="83" s="1"/>
  <c r="AF1203" i="83" s="1"/>
  <c r="AD1202" i="83"/>
  <c r="AE1202" i="83" s="1"/>
  <c r="AF1202" i="83" s="1"/>
  <c r="AD1201" i="83"/>
  <c r="AE1201" i="83" s="1"/>
  <c r="AF1201" i="83" s="1"/>
  <c r="AD1200" i="83"/>
  <c r="AE1200" i="83" s="1"/>
  <c r="AF1200" i="83" s="1"/>
  <c r="AD1199" i="83"/>
  <c r="AE1199" i="83" s="1"/>
  <c r="AF1199" i="83" s="1"/>
  <c r="AD1198" i="83"/>
  <c r="AE1198" i="83" s="1"/>
  <c r="AF1198" i="83" s="1"/>
  <c r="AD1197" i="83"/>
  <c r="AE1197" i="83" s="1"/>
  <c r="AF1197" i="83" s="1"/>
  <c r="AD1196" i="83"/>
  <c r="AE1196" i="83" s="1"/>
  <c r="AF1196" i="83" s="1"/>
  <c r="AD1195" i="83"/>
  <c r="AE1195" i="83" s="1"/>
  <c r="AF1195" i="83" s="1"/>
  <c r="AD1194" i="83"/>
  <c r="AE1194" i="83" s="1"/>
  <c r="AF1194" i="83" s="1"/>
  <c r="AD1193" i="83"/>
  <c r="AE1193" i="83" s="1"/>
  <c r="AF1193" i="83" s="1"/>
  <c r="AD1192" i="83"/>
  <c r="AE1192" i="83" s="1"/>
  <c r="AF1192" i="83" s="1"/>
  <c r="AD1191" i="83"/>
  <c r="AE1191" i="83" s="1"/>
  <c r="AF1191" i="83" s="1"/>
  <c r="AD1190" i="83"/>
  <c r="AE1190" i="83" s="1"/>
  <c r="AF1190" i="83" s="1"/>
  <c r="AD1189" i="83"/>
  <c r="AE1189" i="83" s="1"/>
  <c r="AF1189" i="83" s="1"/>
  <c r="AD1188" i="83"/>
  <c r="AE1188" i="83" s="1"/>
  <c r="AF1188" i="83" s="1"/>
  <c r="AD1187" i="83"/>
  <c r="AE1187" i="83" s="1"/>
  <c r="AF1187" i="83" s="1"/>
  <c r="AD1186" i="83"/>
  <c r="AE1186" i="83" s="1"/>
  <c r="AF1186" i="83" s="1"/>
  <c r="AD1185" i="83"/>
  <c r="AE1185" i="83" s="1"/>
  <c r="AF1185" i="83" s="1"/>
  <c r="AD1184" i="83"/>
  <c r="AE1184" i="83" s="1"/>
  <c r="AF1184" i="83" s="1"/>
  <c r="AD1183" i="83"/>
  <c r="AE1183" i="83" s="1"/>
  <c r="AF1183" i="83" s="1"/>
  <c r="AD1182" i="83"/>
  <c r="AE1182" i="83" s="1"/>
  <c r="AF1182" i="83" s="1"/>
  <c r="AD1181" i="83"/>
  <c r="AE1181" i="83" s="1"/>
  <c r="AF1181" i="83" s="1"/>
  <c r="AD1180" i="83"/>
  <c r="AE1180" i="83" s="1"/>
  <c r="AF1180" i="83" s="1"/>
  <c r="AD1179" i="83"/>
  <c r="AE1179" i="83" s="1"/>
  <c r="AF1179" i="83" s="1"/>
  <c r="AD1178" i="83"/>
  <c r="AE1178" i="83" s="1"/>
  <c r="AF1178" i="83" s="1"/>
  <c r="AD1177" i="83"/>
  <c r="AE1177" i="83" s="1"/>
  <c r="AF1177" i="83" s="1"/>
  <c r="AD1176" i="83"/>
  <c r="AE1176" i="83" s="1"/>
  <c r="AF1176" i="83" s="1"/>
  <c r="AD1175" i="83"/>
  <c r="AE1175" i="83" s="1"/>
  <c r="AF1175" i="83" s="1"/>
  <c r="AD1174" i="83"/>
  <c r="AE1174" i="83" s="1"/>
  <c r="AF1174" i="83" s="1"/>
  <c r="AD1173" i="83"/>
  <c r="AE1173" i="83" s="1"/>
  <c r="AF1173" i="83" s="1"/>
  <c r="AD1172" i="83"/>
  <c r="AE1172" i="83" s="1"/>
  <c r="AF1172" i="83" s="1"/>
  <c r="AD1171" i="83"/>
  <c r="AE1171" i="83" s="1"/>
  <c r="AF1171" i="83" s="1"/>
  <c r="AD1170" i="83"/>
  <c r="AE1170" i="83" s="1"/>
  <c r="AF1170" i="83" s="1"/>
  <c r="AD1169" i="83"/>
  <c r="AE1169" i="83" s="1"/>
  <c r="AF1169" i="83" s="1"/>
  <c r="AD1168" i="83"/>
  <c r="AE1168" i="83" s="1"/>
  <c r="AF1168" i="83" s="1"/>
  <c r="AD1167" i="83"/>
  <c r="AE1167" i="83" s="1"/>
  <c r="AF1167" i="83" s="1"/>
  <c r="AD1166" i="83"/>
  <c r="AE1166" i="83" s="1"/>
  <c r="AF1166" i="83" s="1"/>
  <c r="AD1165" i="83"/>
  <c r="AE1165" i="83" s="1"/>
  <c r="AF1165" i="83" s="1"/>
  <c r="AD1164" i="83"/>
  <c r="AE1164" i="83" s="1"/>
  <c r="AF1164" i="83" s="1"/>
  <c r="AD1163" i="83"/>
  <c r="AE1163" i="83" s="1"/>
  <c r="AF1163" i="83" s="1"/>
  <c r="AD1162" i="83"/>
  <c r="AE1162" i="83" s="1"/>
  <c r="AF1162" i="83" s="1"/>
  <c r="AD1161" i="83"/>
  <c r="AE1161" i="83" s="1"/>
  <c r="AF1161" i="83" s="1"/>
  <c r="AD1160" i="83"/>
  <c r="AE1160" i="83" s="1"/>
  <c r="AF1160" i="83" s="1"/>
  <c r="AD1159" i="83"/>
  <c r="AE1159" i="83" s="1"/>
  <c r="AF1159" i="83" s="1"/>
  <c r="AD1158" i="83"/>
  <c r="AE1158" i="83" s="1"/>
  <c r="AF1158" i="83" s="1"/>
  <c r="AD1157" i="83"/>
  <c r="AE1157" i="83" s="1"/>
  <c r="AF1157" i="83" s="1"/>
  <c r="AD1156" i="83"/>
  <c r="AE1156" i="83" s="1"/>
  <c r="AF1156" i="83" s="1"/>
  <c r="AD1155" i="83"/>
  <c r="AE1155" i="83" s="1"/>
  <c r="AF1155" i="83" s="1"/>
  <c r="AD1154" i="83"/>
  <c r="AE1154" i="83" s="1"/>
  <c r="AF1154" i="83" s="1"/>
  <c r="AD1153" i="83"/>
  <c r="AE1153" i="83" s="1"/>
  <c r="AF1153" i="83" s="1"/>
  <c r="AD1152" i="83"/>
  <c r="AE1152" i="83" s="1"/>
  <c r="AF1152" i="83" s="1"/>
  <c r="AD1151" i="83"/>
  <c r="AE1151" i="83" s="1"/>
  <c r="AF1151" i="83" s="1"/>
  <c r="AD1150" i="83"/>
  <c r="AE1150" i="83" s="1"/>
  <c r="AF1150" i="83" s="1"/>
  <c r="AD1149" i="83"/>
  <c r="AE1149" i="83" s="1"/>
  <c r="AF1149" i="83" s="1"/>
  <c r="AD1148" i="83"/>
  <c r="AE1148" i="83" s="1"/>
  <c r="AF1148" i="83" s="1"/>
  <c r="AD1147" i="83"/>
  <c r="AE1147" i="83" s="1"/>
  <c r="AF1147" i="83" s="1"/>
  <c r="AD1146" i="83"/>
  <c r="AE1146" i="83" s="1"/>
  <c r="AF1146" i="83" s="1"/>
  <c r="AD1145" i="83"/>
  <c r="AE1145" i="83" s="1"/>
  <c r="AF1145" i="83" s="1"/>
  <c r="AD1144" i="83"/>
  <c r="AE1144" i="83" s="1"/>
  <c r="AF1144" i="83" s="1"/>
  <c r="AD1143" i="83"/>
  <c r="AE1143" i="83" s="1"/>
  <c r="AF1143" i="83" s="1"/>
  <c r="AD1142" i="83"/>
  <c r="AE1142" i="83" s="1"/>
  <c r="AF1142" i="83" s="1"/>
  <c r="AD1141" i="83"/>
  <c r="AE1141" i="83" s="1"/>
  <c r="AF1141" i="83" s="1"/>
  <c r="AD1140" i="83"/>
  <c r="AE1140" i="83" s="1"/>
  <c r="AF1140" i="83" s="1"/>
  <c r="AD1139" i="83"/>
  <c r="AE1139" i="83" s="1"/>
  <c r="AF1139" i="83" s="1"/>
  <c r="AD1138" i="83"/>
  <c r="AE1138" i="83" s="1"/>
  <c r="AF1138" i="83" s="1"/>
  <c r="AD1137" i="83"/>
  <c r="AE1137" i="83" s="1"/>
  <c r="AF1137" i="83" s="1"/>
  <c r="AD1136" i="83"/>
  <c r="AE1136" i="83" s="1"/>
  <c r="AF1136" i="83" s="1"/>
  <c r="AD1135" i="83"/>
  <c r="AE1135" i="83" s="1"/>
  <c r="AF1135" i="83" s="1"/>
  <c r="AD1134" i="83"/>
  <c r="AE1134" i="83" s="1"/>
  <c r="AF1134" i="83" s="1"/>
  <c r="AD1133" i="83"/>
  <c r="AE1133" i="83" s="1"/>
  <c r="AF1133" i="83" s="1"/>
  <c r="AD1132" i="83"/>
  <c r="AE1132" i="83" s="1"/>
  <c r="AF1132" i="83" s="1"/>
  <c r="AD1131" i="83"/>
  <c r="AE1131" i="83" s="1"/>
  <c r="AF1131" i="83" s="1"/>
  <c r="AD1130" i="83"/>
  <c r="AE1130" i="83" s="1"/>
  <c r="AF1130" i="83" s="1"/>
  <c r="AD1129" i="83"/>
  <c r="AE1129" i="83" s="1"/>
  <c r="AF1129" i="83" s="1"/>
  <c r="AD1128" i="83"/>
  <c r="AE1128" i="83" s="1"/>
  <c r="AF1128" i="83" s="1"/>
  <c r="AD1127" i="83"/>
  <c r="AE1127" i="83" s="1"/>
  <c r="AF1127" i="83" s="1"/>
  <c r="AD1126" i="83"/>
  <c r="AE1126" i="83" s="1"/>
  <c r="AF1126" i="83" s="1"/>
  <c r="AD1125" i="83"/>
  <c r="AE1125" i="83" s="1"/>
  <c r="AF1125" i="83" s="1"/>
  <c r="AD1124" i="83"/>
  <c r="AE1124" i="83" s="1"/>
  <c r="AF1124" i="83" s="1"/>
  <c r="AD1123" i="83"/>
  <c r="AE1123" i="83" s="1"/>
  <c r="AF1123" i="83" s="1"/>
  <c r="AD1122" i="83"/>
  <c r="AE1122" i="83" s="1"/>
  <c r="AF1122" i="83" s="1"/>
  <c r="AD1121" i="83"/>
  <c r="AE1121" i="83" s="1"/>
  <c r="AF1121" i="83" s="1"/>
  <c r="AD1120" i="83"/>
  <c r="AE1120" i="83" s="1"/>
  <c r="AF1120" i="83" s="1"/>
  <c r="AD1119" i="83"/>
  <c r="AE1119" i="83" s="1"/>
  <c r="AF1119" i="83" s="1"/>
  <c r="AD1118" i="83"/>
  <c r="AE1118" i="83" s="1"/>
  <c r="AF1118" i="83" s="1"/>
  <c r="AD1117" i="83"/>
  <c r="AE1117" i="83" s="1"/>
  <c r="AF1117" i="83" s="1"/>
  <c r="AD1116" i="83"/>
  <c r="AE1116" i="83" s="1"/>
  <c r="AF1116" i="83" s="1"/>
  <c r="AD1115" i="83"/>
  <c r="AE1115" i="83" s="1"/>
  <c r="AF1115" i="83" s="1"/>
  <c r="AD1114" i="83"/>
  <c r="AE1114" i="83" s="1"/>
  <c r="AF1114" i="83" s="1"/>
  <c r="AD1113" i="83"/>
  <c r="AE1113" i="83" s="1"/>
  <c r="AF1113" i="83" s="1"/>
  <c r="AD1112" i="83"/>
  <c r="AE1112" i="83" s="1"/>
  <c r="AF1112" i="83" s="1"/>
  <c r="AD1111" i="83"/>
  <c r="AE1111" i="83" s="1"/>
  <c r="AF1111" i="83" s="1"/>
  <c r="AD1110" i="83"/>
  <c r="AE1110" i="83" s="1"/>
  <c r="AF1110" i="83" s="1"/>
  <c r="AD1109" i="83"/>
  <c r="AE1109" i="83" s="1"/>
  <c r="AF1109" i="83" s="1"/>
  <c r="AD1108" i="83"/>
  <c r="AE1108" i="83" s="1"/>
  <c r="AF1108" i="83" s="1"/>
  <c r="AD1107" i="83"/>
  <c r="AE1107" i="83" s="1"/>
  <c r="AF1107" i="83" s="1"/>
  <c r="AD1106" i="83"/>
  <c r="AE1106" i="83" s="1"/>
  <c r="AF1106" i="83" s="1"/>
  <c r="AD1105" i="83"/>
  <c r="AE1105" i="83" s="1"/>
  <c r="AF1105" i="83" s="1"/>
  <c r="AD1104" i="83"/>
  <c r="AE1104" i="83" s="1"/>
  <c r="AF1104" i="83" s="1"/>
  <c r="AD1103" i="83"/>
  <c r="AE1103" i="83" s="1"/>
  <c r="AF1103" i="83" s="1"/>
  <c r="AD1102" i="83"/>
  <c r="AE1102" i="83" s="1"/>
  <c r="AF1102" i="83" s="1"/>
  <c r="AD1101" i="83"/>
  <c r="AE1101" i="83" s="1"/>
  <c r="AF1101" i="83" s="1"/>
  <c r="AD1100" i="83"/>
  <c r="AE1100" i="83" s="1"/>
  <c r="AF1100" i="83" s="1"/>
  <c r="AD1099" i="83"/>
  <c r="AE1099" i="83" s="1"/>
  <c r="AF1099" i="83" s="1"/>
  <c r="AD1098" i="83"/>
  <c r="AE1098" i="83" s="1"/>
  <c r="AF1098" i="83" s="1"/>
  <c r="AD1097" i="83"/>
  <c r="AE1097" i="83" s="1"/>
  <c r="AF1097" i="83" s="1"/>
  <c r="AD1096" i="83"/>
  <c r="AE1096" i="83" s="1"/>
  <c r="AF1096" i="83" s="1"/>
  <c r="AD1095" i="83"/>
  <c r="AE1095" i="83" s="1"/>
  <c r="AF1095" i="83" s="1"/>
  <c r="AD1094" i="83"/>
  <c r="AE1094" i="83" s="1"/>
  <c r="AF1094" i="83" s="1"/>
  <c r="AD1093" i="83"/>
  <c r="AE1093" i="83" s="1"/>
  <c r="AF1093" i="83" s="1"/>
  <c r="AD1092" i="83"/>
  <c r="AE1092" i="83" s="1"/>
  <c r="AF1092" i="83" s="1"/>
  <c r="AD1091" i="83"/>
  <c r="AE1091" i="83" s="1"/>
  <c r="AF1091" i="83" s="1"/>
  <c r="AD1090" i="83"/>
  <c r="AE1090" i="83" s="1"/>
  <c r="AF1090" i="83" s="1"/>
  <c r="AD1089" i="83"/>
  <c r="AE1089" i="83" s="1"/>
  <c r="AF1089" i="83" s="1"/>
  <c r="AD1088" i="83"/>
  <c r="AE1088" i="83" s="1"/>
  <c r="AF1088" i="83" s="1"/>
  <c r="AD1087" i="83"/>
  <c r="AE1087" i="83" s="1"/>
  <c r="AF1087" i="83" s="1"/>
  <c r="AD1086" i="83"/>
  <c r="AE1086" i="83" s="1"/>
  <c r="AF1086" i="83" s="1"/>
  <c r="AD1085" i="83"/>
  <c r="AE1085" i="83" s="1"/>
  <c r="AF1085" i="83" s="1"/>
  <c r="AD1084" i="83"/>
  <c r="AE1084" i="83" s="1"/>
  <c r="AF1084" i="83" s="1"/>
  <c r="AD1083" i="83"/>
  <c r="AE1083" i="83" s="1"/>
  <c r="AF1083" i="83" s="1"/>
  <c r="AD1082" i="83"/>
  <c r="AE1082" i="83" s="1"/>
  <c r="AF1082" i="83" s="1"/>
  <c r="AD1081" i="83"/>
  <c r="AE1081" i="83" s="1"/>
  <c r="AF1081" i="83" s="1"/>
  <c r="AD1080" i="83"/>
  <c r="AE1080" i="83" s="1"/>
  <c r="AF1080" i="83" s="1"/>
  <c r="AD1079" i="83"/>
  <c r="AE1079" i="83" s="1"/>
  <c r="AF1079" i="83" s="1"/>
  <c r="AD1078" i="83"/>
  <c r="AE1078" i="83" s="1"/>
  <c r="AF1078" i="83" s="1"/>
  <c r="AD1077" i="83"/>
  <c r="AE1077" i="83" s="1"/>
  <c r="AF1077" i="83" s="1"/>
  <c r="AD1076" i="83"/>
  <c r="AE1076" i="83" s="1"/>
  <c r="AF1076" i="83" s="1"/>
  <c r="AD1075" i="83"/>
  <c r="AE1075" i="83" s="1"/>
  <c r="AF1075" i="83" s="1"/>
  <c r="AD1074" i="83"/>
  <c r="AE1074" i="83" s="1"/>
  <c r="AF1074" i="83" s="1"/>
  <c r="AD1073" i="83"/>
  <c r="AE1073" i="83" s="1"/>
  <c r="AF1073" i="83" s="1"/>
  <c r="AD1072" i="83"/>
  <c r="AE1072" i="83" s="1"/>
  <c r="AF1072" i="83" s="1"/>
  <c r="AD1071" i="83"/>
  <c r="AE1071" i="83" s="1"/>
  <c r="AF1071" i="83" s="1"/>
  <c r="AD1070" i="83"/>
  <c r="AE1070" i="83" s="1"/>
  <c r="AF1070" i="83" s="1"/>
  <c r="AD1069" i="83"/>
  <c r="AE1069" i="83" s="1"/>
  <c r="AF1069" i="83" s="1"/>
  <c r="AD1068" i="83"/>
  <c r="AE1068" i="83" s="1"/>
  <c r="AF1068" i="83" s="1"/>
  <c r="AD1067" i="83"/>
  <c r="AE1067" i="83" s="1"/>
  <c r="AF1067" i="83" s="1"/>
  <c r="AD1066" i="83"/>
  <c r="AE1066" i="83" s="1"/>
  <c r="AF1066" i="83" s="1"/>
  <c r="AD1065" i="83"/>
  <c r="AE1065" i="83" s="1"/>
  <c r="AF1065" i="83" s="1"/>
  <c r="AD1064" i="83"/>
  <c r="AE1064" i="83" s="1"/>
  <c r="AF1064" i="83" s="1"/>
  <c r="AD1063" i="83"/>
  <c r="AE1063" i="83" s="1"/>
  <c r="AF1063" i="83" s="1"/>
  <c r="AD1062" i="83"/>
  <c r="AE1062" i="83" s="1"/>
  <c r="AF1062" i="83" s="1"/>
  <c r="AD1061" i="83"/>
  <c r="AE1061" i="83" s="1"/>
  <c r="AF1061" i="83" s="1"/>
  <c r="AD1060" i="83"/>
  <c r="AE1060" i="83" s="1"/>
  <c r="AF1060" i="83" s="1"/>
  <c r="AD1059" i="83"/>
  <c r="AE1059" i="83" s="1"/>
  <c r="AF1059" i="83" s="1"/>
  <c r="AD1058" i="83"/>
  <c r="AE1058" i="83" s="1"/>
  <c r="AF1058" i="83" s="1"/>
  <c r="AD1057" i="83"/>
  <c r="AE1057" i="83" s="1"/>
  <c r="AF1057" i="83" s="1"/>
  <c r="AD1056" i="83"/>
  <c r="AE1056" i="83" s="1"/>
  <c r="AF1056" i="83" s="1"/>
  <c r="AD1055" i="83"/>
  <c r="AE1055" i="83" s="1"/>
  <c r="AF1055" i="83" s="1"/>
  <c r="AD1054" i="83"/>
  <c r="AE1054" i="83" s="1"/>
  <c r="AF1054" i="83" s="1"/>
  <c r="AD1053" i="83"/>
  <c r="AE1053" i="83" s="1"/>
  <c r="AF1053" i="83" s="1"/>
  <c r="AD1052" i="83"/>
  <c r="AE1052" i="83" s="1"/>
  <c r="AF1052" i="83" s="1"/>
  <c r="AD1051" i="83"/>
  <c r="AE1051" i="83" s="1"/>
  <c r="AF1051" i="83" s="1"/>
  <c r="AD1050" i="83"/>
  <c r="AE1050" i="83" s="1"/>
  <c r="AF1050" i="83" s="1"/>
  <c r="AD1049" i="83"/>
  <c r="AE1049" i="83" s="1"/>
  <c r="AF1049" i="83" s="1"/>
  <c r="AD1048" i="83"/>
  <c r="AE1048" i="83" s="1"/>
  <c r="AF1048" i="83" s="1"/>
  <c r="AD1047" i="83"/>
  <c r="AE1047" i="83" s="1"/>
  <c r="AF1047" i="83" s="1"/>
  <c r="AD1046" i="83"/>
  <c r="AE1046" i="83" s="1"/>
  <c r="AF1046" i="83" s="1"/>
  <c r="AD1045" i="83"/>
  <c r="AE1045" i="83" s="1"/>
  <c r="AF1045" i="83" s="1"/>
  <c r="AD1044" i="83"/>
  <c r="AE1044" i="83" s="1"/>
  <c r="AF1044" i="83" s="1"/>
  <c r="AD1043" i="83"/>
  <c r="AE1043" i="83" s="1"/>
  <c r="AF1043" i="83" s="1"/>
  <c r="AD1042" i="83"/>
  <c r="AE1042" i="83" s="1"/>
  <c r="AF1042" i="83" s="1"/>
  <c r="AD1041" i="83"/>
  <c r="AE1041" i="83" s="1"/>
  <c r="AF1041" i="83" s="1"/>
  <c r="AD1040" i="83"/>
  <c r="AE1040" i="83" s="1"/>
  <c r="AF1040" i="83" s="1"/>
  <c r="AD1039" i="83"/>
  <c r="AE1039" i="83" s="1"/>
  <c r="AF1039" i="83" s="1"/>
  <c r="AD1038" i="83"/>
  <c r="AE1038" i="83" s="1"/>
  <c r="AF1038" i="83" s="1"/>
  <c r="AD1037" i="83"/>
  <c r="AE1037" i="83" s="1"/>
  <c r="AF1037" i="83" s="1"/>
  <c r="AD1036" i="83"/>
  <c r="AE1036" i="83" s="1"/>
  <c r="AF1036" i="83" s="1"/>
  <c r="AD1035" i="83"/>
  <c r="AE1035" i="83" s="1"/>
  <c r="AF1035" i="83" s="1"/>
  <c r="AD1034" i="83"/>
  <c r="AE1034" i="83" s="1"/>
  <c r="AF1034" i="83" s="1"/>
  <c r="AD1033" i="83"/>
  <c r="AE1033" i="83" s="1"/>
  <c r="AF1033" i="83" s="1"/>
  <c r="AD1032" i="83"/>
  <c r="AE1032" i="83" s="1"/>
  <c r="AF1032" i="83" s="1"/>
  <c r="AD1031" i="83"/>
  <c r="AE1031" i="83" s="1"/>
  <c r="AF1031" i="83" s="1"/>
  <c r="AD1030" i="83"/>
  <c r="AE1030" i="83" s="1"/>
  <c r="AF1030" i="83" s="1"/>
  <c r="AD1029" i="83"/>
  <c r="AE1029" i="83" s="1"/>
  <c r="AF1029" i="83" s="1"/>
  <c r="AD1028" i="83"/>
  <c r="AE1028" i="83" s="1"/>
  <c r="AF1028" i="83" s="1"/>
  <c r="AD1027" i="83"/>
  <c r="AE1027" i="83" s="1"/>
  <c r="AF1027" i="83" s="1"/>
  <c r="AD1026" i="83"/>
  <c r="AE1026" i="83" s="1"/>
  <c r="AF1026" i="83" s="1"/>
  <c r="AD1025" i="83"/>
  <c r="AE1025" i="83" s="1"/>
  <c r="AF1025" i="83" s="1"/>
  <c r="AD1024" i="83"/>
  <c r="AE1024" i="83" s="1"/>
  <c r="AF1024" i="83" s="1"/>
  <c r="AD1023" i="83"/>
  <c r="AE1023" i="83" s="1"/>
  <c r="AF1023" i="83" s="1"/>
  <c r="AD1022" i="83"/>
  <c r="AE1022" i="83" s="1"/>
  <c r="AF1022" i="83" s="1"/>
  <c r="AD1021" i="83"/>
  <c r="AE1021" i="83" s="1"/>
  <c r="AF1021" i="83" s="1"/>
  <c r="AD1020" i="83"/>
  <c r="AE1020" i="83" s="1"/>
  <c r="AF1020" i="83" s="1"/>
  <c r="AD1019" i="83"/>
  <c r="AE1019" i="83" s="1"/>
  <c r="AF1019" i="83" s="1"/>
  <c r="AD1018" i="83"/>
  <c r="AE1018" i="83" s="1"/>
  <c r="AF1018" i="83" s="1"/>
  <c r="AD1017" i="83"/>
  <c r="AE1017" i="83" s="1"/>
  <c r="AF1017" i="83" s="1"/>
  <c r="AD1016" i="83"/>
  <c r="AE1016" i="83" s="1"/>
  <c r="AF1016" i="83" s="1"/>
  <c r="AD1015" i="83"/>
  <c r="AE1015" i="83" s="1"/>
  <c r="AF1015" i="83" s="1"/>
  <c r="AD1014" i="83"/>
  <c r="AE1014" i="83" s="1"/>
  <c r="AF1014" i="83" s="1"/>
  <c r="AD1013" i="83"/>
  <c r="AE1013" i="83" s="1"/>
  <c r="AF1013" i="83" s="1"/>
  <c r="AD1012" i="83"/>
  <c r="AE1012" i="83" s="1"/>
  <c r="AF1012" i="83" s="1"/>
  <c r="AD1011" i="83"/>
  <c r="AE1011" i="83" s="1"/>
  <c r="AF1011" i="83" s="1"/>
  <c r="AD1010" i="83"/>
  <c r="AE1010" i="83" s="1"/>
  <c r="AF1010" i="83" s="1"/>
  <c r="AD1009" i="83"/>
  <c r="AE1009" i="83" s="1"/>
  <c r="AF1009" i="83" s="1"/>
  <c r="AD1008" i="83"/>
  <c r="AE1008" i="83" s="1"/>
  <c r="AF1008" i="83" s="1"/>
  <c r="AD1007" i="83"/>
  <c r="AE1007" i="83" s="1"/>
  <c r="AF1007" i="83" s="1"/>
  <c r="AD1006" i="83"/>
  <c r="AE1006" i="83" s="1"/>
  <c r="AF1006" i="83" s="1"/>
  <c r="AD1005" i="83"/>
  <c r="AE1005" i="83" s="1"/>
  <c r="AF1005" i="83" s="1"/>
  <c r="AD1004" i="83"/>
  <c r="AE1004" i="83" s="1"/>
  <c r="AF1004" i="83" s="1"/>
  <c r="AD1003" i="83"/>
  <c r="AE1003" i="83" s="1"/>
  <c r="AF1003" i="83" s="1"/>
  <c r="AD1002" i="83"/>
  <c r="AE1002" i="83" s="1"/>
  <c r="AF1002" i="83" s="1"/>
  <c r="AD1001" i="83"/>
  <c r="AE1001" i="83" s="1"/>
  <c r="AF1001" i="83" s="1"/>
  <c r="AD1000" i="83"/>
  <c r="AE1000" i="83" s="1"/>
  <c r="AF1000" i="83" s="1"/>
  <c r="AD999" i="83"/>
  <c r="AE999" i="83" s="1"/>
  <c r="AF999" i="83" s="1"/>
  <c r="AD998" i="83"/>
  <c r="AE998" i="83" s="1"/>
  <c r="AF998" i="83" s="1"/>
  <c r="AD997" i="83"/>
  <c r="AE997" i="83" s="1"/>
  <c r="AF997" i="83" s="1"/>
  <c r="AD996" i="83"/>
  <c r="AE996" i="83" s="1"/>
  <c r="AF996" i="83" s="1"/>
  <c r="AD995" i="83"/>
  <c r="AE995" i="83" s="1"/>
  <c r="AF995" i="83" s="1"/>
  <c r="AD994" i="83"/>
  <c r="AE994" i="83" s="1"/>
  <c r="AF994" i="83" s="1"/>
  <c r="AD993" i="83"/>
  <c r="AE993" i="83" s="1"/>
  <c r="AF993" i="83" s="1"/>
  <c r="AD992" i="83"/>
  <c r="AE992" i="83" s="1"/>
  <c r="AF992" i="83" s="1"/>
  <c r="AD991" i="83"/>
  <c r="AE991" i="83" s="1"/>
  <c r="AF991" i="83" s="1"/>
  <c r="AD990" i="83"/>
  <c r="AE990" i="83" s="1"/>
  <c r="AF990" i="83" s="1"/>
  <c r="AD989" i="83"/>
  <c r="AE989" i="83" s="1"/>
  <c r="AF989" i="83" s="1"/>
  <c r="AD988" i="83"/>
  <c r="AE988" i="83" s="1"/>
  <c r="AF988" i="83" s="1"/>
  <c r="AD987" i="83"/>
  <c r="AE987" i="83" s="1"/>
  <c r="AF987" i="83" s="1"/>
  <c r="AD986" i="83"/>
  <c r="AE986" i="83" s="1"/>
  <c r="AF986" i="83" s="1"/>
  <c r="AD985" i="83"/>
  <c r="AE985" i="83" s="1"/>
  <c r="AF985" i="83" s="1"/>
  <c r="AD984" i="83"/>
  <c r="AE984" i="83" s="1"/>
  <c r="AF984" i="83" s="1"/>
  <c r="AD983" i="83"/>
  <c r="AE983" i="83" s="1"/>
  <c r="AF983" i="83" s="1"/>
  <c r="AD982" i="83"/>
  <c r="AE982" i="83" s="1"/>
  <c r="AF982" i="83" s="1"/>
  <c r="AD981" i="83"/>
  <c r="AE981" i="83" s="1"/>
  <c r="AF981" i="83" s="1"/>
  <c r="AD980" i="83"/>
  <c r="AE980" i="83" s="1"/>
  <c r="AF980" i="83" s="1"/>
  <c r="AD979" i="83"/>
  <c r="AE979" i="83" s="1"/>
  <c r="AF979" i="83" s="1"/>
  <c r="AD978" i="83"/>
  <c r="AE978" i="83" s="1"/>
  <c r="AF978" i="83" s="1"/>
  <c r="AD977" i="83"/>
  <c r="AE977" i="83" s="1"/>
  <c r="AF977" i="83" s="1"/>
  <c r="AD976" i="83"/>
  <c r="AE976" i="83" s="1"/>
  <c r="AF976" i="83" s="1"/>
  <c r="AD975" i="83"/>
  <c r="AE975" i="83" s="1"/>
  <c r="AF975" i="83" s="1"/>
  <c r="AD974" i="83"/>
  <c r="AE974" i="83" s="1"/>
  <c r="AF974" i="83" s="1"/>
  <c r="AD973" i="83"/>
  <c r="AE973" i="83" s="1"/>
  <c r="AF973" i="83" s="1"/>
  <c r="AD972" i="83"/>
  <c r="AE972" i="83" s="1"/>
  <c r="AF972" i="83" s="1"/>
  <c r="AD971" i="83"/>
  <c r="AE971" i="83" s="1"/>
  <c r="AF971" i="83" s="1"/>
  <c r="AD970" i="83"/>
  <c r="AE970" i="83" s="1"/>
  <c r="AF970" i="83" s="1"/>
  <c r="AD969" i="83"/>
  <c r="AE969" i="83" s="1"/>
  <c r="AF969" i="83" s="1"/>
  <c r="AD968" i="83"/>
  <c r="AE968" i="83" s="1"/>
  <c r="AF968" i="83" s="1"/>
  <c r="AD967" i="83"/>
  <c r="AE967" i="83" s="1"/>
  <c r="AF967" i="83" s="1"/>
  <c r="AD966" i="83"/>
  <c r="AE966" i="83" s="1"/>
  <c r="AF966" i="83" s="1"/>
  <c r="AD965" i="83"/>
  <c r="AE965" i="83" s="1"/>
  <c r="AF965" i="83" s="1"/>
  <c r="AD964" i="83"/>
  <c r="AE964" i="83" s="1"/>
  <c r="AF964" i="83" s="1"/>
  <c r="AD963" i="83"/>
  <c r="AE963" i="83" s="1"/>
  <c r="AF963" i="83" s="1"/>
  <c r="AD962" i="83"/>
  <c r="AE962" i="83" s="1"/>
  <c r="AF962" i="83" s="1"/>
  <c r="AD961" i="83"/>
  <c r="AE961" i="83" s="1"/>
  <c r="AF961" i="83" s="1"/>
  <c r="AD960" i="83"/>
  <c r="AE960" i="83" s="1"/>
  <c r="AF960" i="83" s="1"/>
  <c r="AD959" i="83"/>
  <c r="AE959" i="83" s="1"/>
  <c r="AF959" i="83" s="1"/>
  <c r="AD958" i="83"/>
  <c r="AE958" i="83" s="1"/>
  <c r="AF958" i="83" s="1"/>
  <c r="AD957" i="83"/>
  <c r="AE957" i="83" s="1"/>
  <c r="AF957" i="83" s="1"/>
  <c r="AD956" i="83"/>
  <c r="AE956" i="83" s="1"/>
  <c r="AF956" i="83" s="1"/>
  <c r="AD955" i="83"/>
  <c r="AE955" i="83" s="1"/>
  <c r="AF955" i="83" s="1"/>
  <c r="AD954" i="83"/>
  <c r="AE954" i="83" s="1"/>
  <c r="AF954" i="83" s="1"/>
  <c r="AD953" i="83"/>
  <c r="AE953" i="83" s="1"/>
  <c r="AF953" i="83" s="1"/>
  <c r="AD952" i="83"/>
  <c r="AE952" i="83" s="1"/>
  <c r="AF952" i="83" s="1"/>
  <c r="AD951" i="83"/>
  <c r="AE951" i="83" s="1"/>
  <c r="AF951" i="83" s="1"/>
  <c r="AD950" i="83"/>
  <c r="AE950" i="83" s="1"/>
  <c r="AF950" i="83" s="1"/>
  <c r="AD949" i="83"/>
  <c r="AE949" i="83" s="1"/>
  <c r="AF949" i="83" s="1"/>
  <c r="AD948" i="83"/>
  <c r="AE948" i="83" s="1"/>
  <c r="AF948" i="83" s="1"/>
  <c r="AD947" i="83"/>
  <c r="AE947" i="83" s="1"/>
  <c r="AF947" i="83" s="1"/>
  <c r="AD946" i="83"/>
  <c r="AE946" i="83" s="1"/>
  <c r="AF946" i="83" s="1"/>
  <c r="AD945" i="83"/>
  <c r="AE945" i="83" s="1"/>
  <c r="AF945" i="83" s="1"/>
  <c r="AD944" i="83"/>
  <c r="AE944" i="83" s="1"/>
  <c r="AF944" i="83" s="1"/>
  <c r="AD943" i="83"/>
  <c r="AE943" i="83" s="1"/>
  <c r="AF943" i="83" s="1"/>
  <c r="AD942" i="83"/>
  <c r="AE942" i="83" s="1"/>
  <c r="AF942" i="83" s="1"/>
  <c r="AD941" i="83"/>
  <c r="AE941" i="83" s="1"/>
  <c r="AF941" i="83" s="1"/>
  <c r="AD940" i="83"/>
  <c r="AE940" i="83" s="1"/>
  <c r="AF940" i="83" s="1"/>
  <c r="AD939" i="83"/>
  <c r="AE939" i="83" s="1"/>
  <c r="AF939" i="83" s="1"/>
  <c r="AD938" i="83"/>
  <c r="AE938" i="83" s="1"/>
  <c r="AF938" i="83" s="1"/>
  <c r="AD937" i="83"/>
  <c r="AE937" i="83" s="1"/>
  <c r="AF937" i="83" s="1"/>
  <c r="AD936" i="83"/>
  <c r="AE936" i="83" s="1"/>
  <c r="AF936" i="83" s="1"/>
  <c r="AD935" i="83"/>
  <c r="AE935" i="83" s="1"/>
  <c r="AF935" i="83" s="1"/>
  <c r="AD934" i="83"/>
  <c r="AE934" i="83" s="1"/>
  <c r="AF934" i="83" s="1"/>
  <c r="AD933" i="83"/>
  <c r="AE933" i="83" s="1"/>
  <c r="AF933" i="83" s="1"/>
  <c r="AD932" i="83"/>
  <c r="AE932" i="83" s="1"/>
  <c r="AF932" i="83" s="1"/>
  <c r="AD931" i="83"/>
  <c r="AE931" i="83" s="1"/>
  <c r="AF931" i="83" s="1"/>
  <c r="AD930" i="83"/>
  <c r="AE930" i="83" s="1"/>
  <c r="AF930" i="83" s="1"/>
  <c r="AD929" i="83"/>
  <c r="AE929" i="83" s="1"/>
  <c r="AF929" i="83" s="1"/>
  <c r="AD928" i="83"/>
  <c r="AE928" i="83" s="1"/>
  <c r="AF928" i="83" s="1"/>
  <c r="AD927" i="83"/>
  <c r="AE927" i="83" s="1"/>
  <c r="AF927" i="83" s="1"/>
  <c r="AD926" i="83"/>
  <c r="AE926" i="83" s="1"/>
  <c r="AF926" i="83" s="1"/>
  <c r="AD925" i="83"/>
  <c r="AE925" i="83" s="1"/>
  <c r="AF925" i="83" s="1"/>
  <c r="AD924" i="83"/>
  <c r="AE924" i="83" s="1"/>
  <c r="AF924" i="83" s="1"/>
  <c r="AD923" i="83"/>
  <c r="AE923" i="83" s="1"/>
  <c r="AF923" i="83" s="1"/>
  <c r="AD922" i="83"/>
  <c r="AE922" i="83" s="1"/>
  <c r="AF922" i="83" s="1"/>
  <c r="AD921" i="83"/>
  <c r="AE921" i="83" s="1"/>
  <c r="AF921" i="83" s="1"/>
  <c r="AD920" i="83"/>
  <c r="AE920" i="83" s="1"/>
  <c r="AF920" i="83" s="1"/>
  <c r="AD919" i="83"/>
  <c r="AE919" i="83" s="1"/>
  <c r="AF919" i="83" s="1"/>
  <c r="AD918" i="83"/>
  <c r="AE918" i="83" s="1"/>
  <c r="AF918" i="83" s="1"/>
  <c r="AD917" i="83"/>
  <c r="AE917" i="83" s="1"/>
  <c r="AF917" i="83" s="1"/>
  <c r="AD916" i="83"/>
  <c r="AE916" i="83" s="1"/>
  <c r="AF916" i="83" s="1"/>
  <c r="AD915" i="83"/>
  <c r="AE915" i="83" s="1"/>
  <c r="AF915" i="83" s="1"/>
  <c r="AD914" i="83"/>
  <c r="AE914" i="83" s="1"/>
  <c r="AF914" i="83" s="1"/>
  <c r="AD913" i="83"/>
  <c r="AE913" i="83" s="1"/>
  <c r="AF913" i="83" s="1"/>
  <c r="AD912" i="83"/>
  <c r="AE912" i="83" s="1"/>
  <c r="AF912" i="83" s="1"/>
  <c r="AD911" i="83"/>
  <c r="AE911" i="83" s="1"/>
  <c r="AF911" i="83" s="1"/>
  <c r="AD910" i="83"/>
  <c r="AE910" i="83" s="1"/>
  <c r="AF910" i="83" s="1"/>
  <c r="AD909" i="83"/>
  <c r="AE909" i="83" s="1"/>
  <c r="AF909" i="83" s="1"/>
  <c r="AD908" i="83"/>
  <c r="AE908" i="83" s="1"/>
  <c r="AF908" i="83" s="1"/>
  <c r="AD907" i="83"/>
  <c r="AE907" i="83" s="1"/>
  <c r="AF907" i="83" s="1"/>
  <c r="AD906" i="83"/>
  <c r="AE906" i="83" s="1"/>
  <c r="AF906" i="83" s="1"/>
  <c r="AD905" i="83"/>
  <c r="AE905" i="83" s="1"/>
  <c r="AF905" i="83" s="1"/>
  <c r="AD904" i="83"/>
  <c r="AE904" i="83" s="1"/>
  <c r="AF904" i="83" s="1"/>
  <c r="AD903" i="83"/>
  <c r="AE903" i="83" s="1"/>
  <c r="AF903" i="83" s="1"/>
  <c r="AD902" i="83"/>
  <c r="AE902" i="83" s="1"/>
  <c r="AF902" i="83" s="1"/>
  <c r="AD901" i="83"/>
  <c r="AE901" i="83" s="1"/>
  <c r="AF901" i="83" s="1"/>
  <c r="AD900" i="83"/>
  <c r="AE900" i="83" s="1"/>
  <c r="AF900" i="83" s="1"/>
  <c r="AD899" i="83"/>
  <c r="AE899" i="83" s="1"/>
  <c r="AF899" i="83" s="1"/>
  <c r="AD898" i="83"/>
  <c r="AE898" i="83" s="1"/>
  <c r="AF898" i="83" s="1"/>
  <c r="AD897" i="83"/>
  <c r="AE897" i="83" s="1"/>
  <c r="AF897" i="83" s="1"/>
  <c r="AD896" i="83"/>
  <c r="AE896" i="83" s="1"/>
  <c r="AF896" i="83" s="1"/>
  <c r="AD895" i="83"/>
  <c r="AE895" i="83" s="1"/>
  <c r="AF895" i="83" s="1"/>
  <c r="AD894" i="83"/>
  <c r="AE894" i="83" s="1"/>
  <c r="AF894" i="83" s="1"/>
  <c r="AD893" i="83"/>
  <c r="AE893" i="83" s="1"/>
  <c r="AF893" i="83" s="1"/>
  <c r="AD892" i="83"/>
  <c r="AE892" i="83" s="1"/>
  <c r="AF892" i="83" s="1"/>
  <c r="AD891" i="83"/>
  <c r="AE891" i="83" s="1"/>
  <c r="AF891" i="83" s="1"/>
  <c r="AD890" i="83"/>
  <c r="AE890" i="83" s="1"/>
  <c r="AF890" i="83" s="1"/>
  <c r="AD889" i="83"/>
  <c r="AE889" i="83" s="1"/>
  <c r="AF889" i="83" s="1"/>
  <c r="AD888" i="83"/>
  <c r="AE888" i="83" s="1"/>
  <c r="AF888" i="83" s="1"/>
  <c r="AD887" i="83"/>
  <c r="AE887" i="83" s="1"/>
  <c r="AF887" i="83" s="1"/>
  <c r="AD886" i="83"/>
  <c r="AE886" i="83" s="1"/>
  <c r="AF886" i="83" s="1"/>
  <c r="AD885" i="83"/>
  <c r="AE885" i="83" s="1"/>
  <c r="AF885" i="83" s="1"/>
  <c r="AD884" i="83"/>
  <c r="AE884" i="83" s="1"/>
  <c r="AF884" i="83" s="1"/>
  <c r="AD883" i="83"/>
  <c r="AE883" i="83" s="1"/>
  <c r="AF883" i="83" s="1"/>
  <c r="AD882" i="83"/>
  <c r="AE882" i="83" s="1"/>
  <c r="AF882" i="83" s="1"/>
  <c r="AD881" i="83"/>
  <c r="AE881" i="83" s="1"/>
  <c r="AF881" i="83" s="1"/>
  <c r="AD880" i="83"/>
  <c r="AE880" i="83" s="1"/>
  <c r="AF880" i="83" s="1"/>
  <c r="AD879" i="83"/>
  <c r="AE879" i="83" s="1"/>
  <c r="AF879" i="83" s="1"/>
  <c r="AD878" i="83"/>
  <c r="AE878" i="83" s="1"/>
  <c r="AF878" i="83" s="1"/>
  <c r="AD877" i="83"/>
  <c r="AE877" i="83" s="1"/>
  <c r="AF877" i="83" s="1"/>
  <c r="AD876" i="83"/>
  <c r="AE876" i="83" s="1"/>
  <c r="AF876" i="83" s="1"/>
  <c r="AD875" i="83"/>
  <c r="AE875" i="83" s="1"/>
  <c r="AF875" i="83" s="1"/>
  <c r="AD874" i="83"/>
  <c r="AE874" i="83" s="1"/>
  <c r="AF874" i="83" s="1"/>
  <c r="AD873" i="83"/>
  <c r="AE873" i="83" s="1"/>
  <c r="AF873" i="83" s="1"/>
  <c r="AD872" i="83"/>
  <c r="AE872" i="83" s="1"/>
  <c r="AF872" i="83" s="1"/>
  <c r="AD871" i="83"/>
  <c r="AE871" i="83" s="1"/>
  <c r="AF871" i="83" s="1"/>
  <c r="AD870" i="83"/>
  <c r="AE870" i="83" s="1"/>
  <c r="AF870" i="83" s="1"/>
  <c r="AD869" i="83"/>
  <c r="AE869" i="83" s="1"/>
  <c r="AF869" i="83" s="1"/>
  <c r="AD868" i="83"/>
  <c r="AE868" i="83" s="1"/>
  <c r="AF868" i="83" s="1"/>
  <c r="AD867" i="83"/>
  <c r="AE867" i="83" s="1"/>
  <c r="AF867" i="83" s="1"/>
  <c r="AD866" i="83"/>
  <c r="AE866" i="83" s="1"/>
  <c r="AF866" i="83" s="1"/>
  <c r="AD865" i="83"/>
  <c r="AE865" i="83" s="1"/>
  <c r="AF865" i="83" s="1"/>
  <c r="AD864" i="83"/>
  <c r="AE864" i="83" s="1"/>
  <c r="AF864" i="83" s="1"/>
  <c r="AD863" i="83"/>
  <c r="AE863" i="83" s="1"/>
  <c r="AF863" i="83" s="1"/>
  <c r="AD862" i="83"/>
  <c r="AE862" i="83" s="1"/>
  <c r="AF862" i="83" s="1"/>
  <c r="AD861" i="83"/>
  <c r="AE861" i="83" s="1"/>
  <c r="AF861" i="83" s="1"/>
  <c r="AD860" i="83"/>
  <c r="AE860" i="83" s="1"/>
  <c r="AF860" i="83" s="1"/>
  <c r="AD859" i="83"/>
  <c r="AE859" i="83" s="1"/>
  <c r="AF859" i="83" s="1"/>
  <c r="AD858" i="83"/>
  <c r="AE858" i="83" s="1"/>
  <c r="AF858" i="83" s="1"/>
  <c r="AD857" i="83"/>
  <c r="AE857" i="83" s="1"/>
  <c r="AF857" i="83" s="1"/>
  <c r="AD856" i="83"/>
  <c r="AE856" i="83" s="1"/>
  <c r="AF856" i="83" s="1"/>
  <c r="AD855" i="83"/>
  <c r="AE855" i="83" s="1"/>
  <c r="AF855" i="83" s="1"/>
  <c r="AD854" i="83"/>
  <c r="AE854" i="83" s="1"/>
  <c r="AF854" i="83" s="1"/>
  <c r="AD853" i="83"/>
  <c r="AE853" i="83" s="1"/>
  <c r="AF853" i="83" s="1"/>
  <c r="AD852" i="83"/>
  <c r="AE852" i="83" s="1"/>
  <c r="AF852" i="83" s="1"/>
  <c r="AD851" i="83"/>
  <c r="AE851" i="83" s="1"/>
  <c r="AF851" i="83" s="1"/>
  <c r="AD850" i="83"/>
  <c r="AE850" i="83" s="1"/>
  <c r="AF850" i="83" s="1"/>
  <c r="AD849" i="83"/>
  <c r="AE849" i="83" s="1"/>
  <c r="AF849" i="83" s="1"/>
  <c r="AD848" i="83"/>
  <c r="AE848" i="83" s="1"/>
  <c r="AF848" i="83" s="1"/>
  <c r="AD847" i="83"/>
  <c r="AE847" i="83" s="1"/>
  <c r="AF847" i="83" s="1"/>
  <c r="AD846" i="83"/>
  <c r="AE846" i="83" s="1"/>
  <c r="AF846" i="83" s="1"/>
  <c r="AD845" i="83"/>
  <c r="AE845" i="83" s="1"/>
  <c r="AF845" i="83" s="1"/>
  <c r="AD844" i="83"/>
  <c r="AE844" i="83" s="1"/>
  <c r="AF844" i="83" s="1"/>
  <c r="AD843" i="83"/>
  <c r="AE843" i="83" s="1"/>
  <c r="AF843" i="83" s="1"/>
  <c r="AD842" i="83"/>
  <c r="AE842" i="83" s="1"/>
  <c r="AF842" i="83" s="1"/>
  <c r="AD841" i="83"/>
  <c r="AE841" i="83" s="1"/>
  <c r="AF841" i="83" s="1"/>
  <c r="AD840" i="83"/>
  <c r="AE840" i="83" s="1"/>
  <c r="AF840" i="83" s="1"/>
  <c r="AD839" i="83"/>
  <c r="AE839" i="83" s="1"/>
  <c r="AF839" i="83" s="1"/>
  <c r="AD838" i="83"/>
  <c r="AE838" i="83" s="1"/>
  <c r="AF838" i="83" s="1"/>
  <c r="AD837" i="83"/>
  <c r="AE837" i="83" s="1"/>
  <c r="AF837" i="83" s="1"/>
  <c r="AD836" i="83"/>
  <c r="AE836" i="83" s="1"/>
  <c r="AF836" i="83" s="1"/>
  <c r="AD835" i="83"/>
  <c r="AE835" i="83" s="1"/>
  <c r="AF835" i="83" s="1"/>
  <c r="AD834" i="83"/>
  <c r="AE834" i="83" s="1"/>
  <c r="AF834" i="83" s="1"/>
  <c r="AD833" i="83"/>
  <c r="AE833" i="83" s="1"/>
  <c r="AF833" i="83" s="1"/>
  <c r="AD832" i="83"/>
  <c r="AE832" i="83" s="1"/>
  <c r="AF832" i="83" s="1"/>
  <c r="AD831" i="83"/>
  <c r="AE831" i="83" s="1"/>
  <c r="AF831" i="83" s="1"/>
  <c r="AD830" i="83"/>
  <c r="AE830" i="83" s="1"/>
  <c r="AF830" i="83" s="1"/>
  <c r="AD829" i="83"/>
  <c r="AE829" i="83" s="1"/>
  <c r="AF829" i="83" s="1"/>
  <c r="AD828" i="83"/>
  <c r="AE828" i="83" s="1"/>
  <c r="AF828" i="83" s="1"/>
  <c r="AD827" i="83"/>
  <c r="AE827" i="83" s="1"/>
  <c r="AF827" i="83" s="1"/>
  <c r="AD826" i="83"/>
  <c r="AE826" i="83" s="1"/>
  <c r="AF826" i="83" s="1"/>
  <c r="AD825" i="83"/>
  <c r="AE825" i="83" s="1"/>
  <c r="AF825" i="83" s="1"/>
  <c r="AD824" i="83"/>
  <c r="AE824" i="83" s="1"/>
  <c r="AF824" i="83" s="1"/>
  <c r="AD823" i="83"/>
  <c r="AE823" i="83" s="1"/>
  <c r="AF823" i="83" s="1"/>
  <c r="AD822" i="83"/>
  <c r="AE822" i="83" s="1"/>
  <c r="AF822" i="83" s="1"/>
  <c r="AD821" i="83"/>
  <c r="AE821" i="83" s="1"/>
  <c r="AF821" i="83" s="1"/>
  <c r="AD820" i="83"/>
  <c r="AE820" i="83" s="1"/>
  <c r="AF820" i="83" s="1"/>
  <c r="AD819" i="83"/>
  <c r="AE819" i="83" s="1"/>
  <c r="AF819" i="83" s="1"/>
  <c r="AD818" i="83"/>
  <c r="AE818" i="83" s="1"/>
  <c r="AF818" i="83" s="1"/>
  <c r="AD817" i="83"/>
  <c r="AE817" i="83" s="1"/>
  <c r="AF817" i="83" s="1"/>
  <c r="AD816" i="83"/>
  <c r="AE816" i="83" s="1"/>
  <c r="AF816" i="83" s="1"/>
  <c r="AD815" i="83"/>
  <c r="AE815" i="83" s="1"/>
  <c r="AF815" i="83" s="1"/>
  <c r="AD814" i="83"/>
  <c r="AE814" i="83" s="1"/>
  <c r="AF814" i="83" s="1"/>
  <c r="AD813" i="83"/>
  <c r="AE813" i="83" s="1"/>
  <c r="AF813" i="83" s="1"/>
  <c r="AD812" i="83"/>
  <c r="AE812" i="83" s="1"/>
  <c r="AF812" i="83" s="1"/>
  <c r="AD811" i="83"/>
  <c r="AE811" i="83" s="1"/>
  <c r="AF811" i="83" s="1"/>
  <c r="AD810" i="83"/>
  <c r="AE810" i="83" s="1"/>
  <c r="AF810" i="83" s="1"/>
  <c r="AD809" i="83"/>
  <c r="AE809" i="83" s="1"/>
  <c r="AF809" i="83" s="1"/>
  <c r="AD808" i="83"/>
  <c r="AE808" i="83" s="1"/>
  <c r="AF808" i="83" s="1"/>
  <c r="AD807" i="83"/>
  <c r="AE807" i="83" s="1"/>
  <c r="AF807" i="83" s="1"/>
  <c r="AD806" i="83"/>
  <c r="AE806" i="83" s="1"/>
  <c r="AF806" i="83" s="1"/>
  <c r="AD805" i="83"/>
  <c r="AE805" i="83" s="1"/>
  <c r="AF805" i="83" s="1"/>
  <c r="AD804" i="83"/>
  <c r="AE804" i="83" s="1"/>
  <c r="AF804" i="83" s="1"/>
  <c r="AD803" i="83"/>
  <c r="AE803" i="83" s="1"/>
  <c r="AF803" i="83" s="1"/>
  <c r="AD802" i="83"/>
  <c r="AE802" i="83" s="1"/>
  <c r="AF802" i="83" s="1"/>
  <c r="AD801" i="83"/>
  <c r="AE801" i="83" s="1"/>
  <c r="AF801" i="83" s="1"/>
  <c r="AD800" i="83"/>
  <c r="AE800" i="83" s="1"/>
  <c r="AF800" i="83" s="1"/>
  <c r="AD799" i="83"/>
  <c r="AE799" i="83" s="1"/>
  <c r="AF799" i="83" s="1"/>
  <c r="AD798" i="83"/>
  <c r="AE798" i="83" s="1"/>
  <c r="AF798" i="83" s="1"/>
  <c r="AD797" i="83"/>
  <c r="AE797" i="83" s="1"/>
  <c r="AF797" i="83" s="1"/>
  <c r="AD796" i="83"/>
  <c r="AE796" i="83" s="1"/>
  <c r="AF796" i="83" s="1"/>
  <c r="AD795" i="83"/>
  <c r="AE795" i="83" s="1"/>
  <c r="AF795" i="83" s="1"/>
  <c r="AD794" i="83"/>
  <c r="AE794" i="83" s="1"/>
  <c r="AF794" i="83" s="1"/>
  <c r="AD793" i="83"/>
  <c r="AE793" i="83" s="1"/>
  <c r="AF793" i="83" s="1"/>
  <c r="AD792" i="83"/>
  <c r="AE792" i="83" s="1"/>
  <c r="AF792" i="83" s="1"/>
  <c r="AD791" i="83"/>
  <c r="AE791" i="83" s="1"/>
  <c r="AF791" i="83" s="1"/>
  <c r="AD790" i="83"/>
  <c r="AE790" i="83" s="1"/>
  <c r="AF790" i="83" s="1"/>
  <c r="AD789" i="83"/>
  <c r="AE789" i="83" s="1"/>
  <c r="AF789" i="83" s="1"/>
  <c r="AD788" i="83"/>
  <c r="AE788" i="83" s="1"/>
  <c r="AF788" i="83" s="1"/>
  <c r="AD787" i="83"/>
  <c r="AE787" i="83" s="1"/>
  <c r="AF787" i="83" s="1"/>
  <c r="AD786" i="83"/>
  <c r="AE786" i="83" s="1"/>
  <c r="AF786" i="83" s="1"/>
  <c r="AD785" i="83"/>
  <c r="AE785" i="83" s="1"/>
  <c r="AF785" i="83" s="1"/>
  <c r="AD784" i="83"/>
  <c r="AE784" i="83" s="1"/>
  <c r="AF784" i="83" s="1"/>
  <c r="AD783" i="83"/>
  <c r="AE783" i="83" s="1"/>
  <c r="AF783" i="83" s="1"/>
  <c r="AD782" i="83"/>
  <c r="AE782" i="83" s="1"/>
  <c r="AF782" i="83" s="1"/>
  <c r="AD781" i="83"/>
  <c r="AE781" i="83" s="1"/>
  <c r="AF781" i="83" s="1"/>
  <c r="AD780" i="83"/>
  <c r="AE780" i="83" s="1"/>
  <c r="AF780" i="83" s="1"/>
  <c r="AD779" i="83"/>
  <c r="AE779" i="83" s="1"/>
  <c r="AF779" i="83" s="1"/>
  <c r="AD778" i="83"/>
  <c r="AE778" i="83" s="1"/>
  <c r="AF778" i="83" s="1"/>
  <c r="AD777" i="83"/>
  <c r="AE777" i="83" s="1"/>
  <c r="AF777" i="83" s="1"/>
  <c r="AD776" i="83"/>
  <c r="AE776" i="83" s="1"/>
  <c r="AF776" i="83" s="1"/>
  <c r="AD775" i="83"/>
  <c r="AE775" i="83" s="1"/>
  <c r="AF775" i="83" s="1"/>
  <c r="AD774" i="83"/>
  <c r="AE774" i="83" s="1"/>
  <c r="AF774" i="83" s="1"/>
  <c r="AD773" i="83"/>
  <c r="AE773" i="83" s="1"/>
  <c r="AF773" i="83" s="1"/>
  <c r="AD772" i="83"/>
  <c r="AE772" i="83" s="1"/>
  <c r="AF772" i="83" s="1"/>
  <c r="AD771" i="83"/>
  <c r="AE771" i="83" s="1"/>
  <c r="AF771" i="83" s="1"/>
  <c r="AD770" i="83"/>
  <c r="AE770" i="83" s="1"/>
  <c r="AF770" i="83" s="1"/>
  <c r="AD769" i="83"/>
  <c r="AE769" i="83" s="1"/>
  <c r="AF769" i="83" s="1"/>
  <c r="AD768" i="83"/>
  <c r="AE768" i="83" s="1"/>
  <c r="AF768" i="83" s="1"/>
  <c r="AD767" i="83"/>
  <c r="AE767" i="83" s="1"/>
  <c r="AF767" i="83" s="1"/>
  <c r="AD766" i="83"/>
  <c r="AE766" i="83" s="1"/>
  <c r="AF766" i="83" s="1"/>
  <c r="AD765" i="83"/>
  <c r="AE765" i="83" s="1"/>
  <c r="AF765" i="83" s="1"/>
  <c r="AD764" i="83"/>
  <c r="AE764" i="83" s="1"/>
  <c r="AF764" i="83" s="1"/>
  <c r="AD763" i="83"/>
  <c r="AE763" i="83" s="1"/>
  <c r="AF763" i="83" s="1"/>
  <c r="AD762" i="83"/>
  <c r="AE762" i="83" s="1"/>
  <c r="AF762" i="83" s="1"/>
  <c r="AD761" i="83"/>
  <c r="AE761" i="83" s="1"/>
  <c r="AF761" i="83" s="1"/>
  <c r="AD760" i="83"/>
  <c r="AE760" i="83" s="1"/>
  <c r="AF760" i="83" s="1"/>
  <c r="AD759" i="83"/>
  <c r="AE759" i="83" s="1"/>
  <c r="AF759" i="83" s="1"/>
  <c r="AD758" i="83"/>
  <c r="AE758" i="83" s="1"/>
  <c r="AF758" i="83" s="1"/>
  <c r="AD757" i="83"/>
  <c r="AE757" i="83" s="1"/>
  <c r="AF757" i="83" s="1"/>
  <c r="AD756" i="83"/>
  <c r="AE756" i="83" s="1"/>
  <c r="AF756" i="83" s="1"/>
  <c r="AD755" i="83"/>
  <c r="AE755" i="83" s="1"/>
  <c r="AF755" i="83" s="1"/>
  <c r="AD754" i="83"/>
  <c r="AE754" i="83" s="1"/>
  <c r="AF754" i="83" s="1"/>
  <c r="AD753" i="83"/>
  <c r="AE753" i="83" s="1"/>
  <c r="AF753" i="83" s="1"/>
  <c r="AD752" i="83"/>
  <c r="AE752" i="83" s="1"/>
  <c r="AF752" i="83" s="1"/>
  <c r="AD751" i="83"/>
  <c r="AE751" i="83" s="1"/>
  <c r="AF751" i="83" s="1"/>
  <c r="AD750" i="83"/>
  <c r="AE750" i="83" s="1"/>
  <c r="AF750" i="83" s="1"/>
  <c r="AD749" i="83"/>
  <c r="AE749" i="83" s="1"/>
  <c r="AF749" i="83" s="1"/>
  <c r="AD748" i="83"/>
  <c r="AE748" i="83" s="1"/>
  <c r="AF748" i="83" s="1"/>
  <c r="AD747" i="83"/>
  <c r="AE747" i="83" s="1"/>
  <c r="AF747" i="83" s="1"/>
  <c r="AD746" i="83"/>
  <c r="AE746" i="83" s="1"/>
  <c r="AF746" i="83" s="1"/>
  <c r="AD745" i="83"/>
  <c r="AE745" i="83" s="1"/>
  <c r="AF745" i="83" s="1"/>
  <c r="AD744" i="83"/>
  <c r="AE744" i="83" s="1"/>
  <c r="AF744" i="83" s="1"/>
  <c r="AD743" i="83"/>
  <c r="AE743" i="83" s="1"/>
  <c r="AF743" i="83" s="1"/>
  <c r="AD742" i="83"/>
  <c r="AE742" i="83" s="1"/>
  <c r="AF742" i="83" s="1"/>
  <c r="AD741" i="83"/>
  <c r="AE741" i="83" s="1"/>
  <c r="AF741" i="83" s="1"/>
  <c r="AD740" i="83"/>
  <c r="AE740" i="83" s="1"/>
  <c r="AF740" i="83" s="1"/>
  <c r="AD739" i="83"/>
  <c r="AE739" i="83" s="1"/>
  <c r="AF739" i="83" s="1"/>
  <c r="AD738" i="83"/>
  <c r="AE738" i="83" s="1"/>
  <c r="AF738" i="83" s="1"/>
  <c r="AD737" i="83"/>
  <c r="AE737" i="83" s="1"/>
  <c r="AF737" i="83" s="1"/>
  <c r="AD736" i="83"/>
  <c r="AE736" i="83" s="1"/>
  <c r="AF736" i="83" s="1"/>
  <c r="AD735" i="83"/>
  <c r="AE735" i="83" s="1"/>
  <c r="AF735" i="83" s="1"/>
  <c r="AD734" i="83"/>
  <c r="AE734" i="83" s="1"/>
  <c r="AF734" i="83" s="1"/>
  <c r="AD733" i="83"/>
  <c r="AE733" i="83" s="1"/>
  <c r="AF733" i="83" s="1"/>
  <c r="AD732" i="83"/>
  <c r="AE732" i="83" s="1"/>
  <c r="AF732" i="83" s="1"/>
  <c r="AD731" i="83"/>
  <c r="AE731" i="83" s="1"/>
  <c r="AF731" i="83" s="1"/>
  <c r="AD730" i="83"/>
  <c r="AE730" i="83" s="1"/>
  <c r="AF730" i="83" s="1"/>
  <c r="AD729" i="83"/>
  <c r="AE729" i="83" s="1"/>
  <c r="AF729" i="83" s="1"/>
  <c r="AD728" i="83"/>
  <c r="AE728" i="83" s="1"/>
  <c r="AF728" i="83" s="1"/>
  <c r="AD727" i="83"/>
  <c r="AE727" i="83" s="1"/>
  <c r="AF727" i="83" s="1"/>
  <c r="AD726" i="83"/>
  <c r="AE726" i="83" s="1"/>
  <c r="AF726" i="83" s="1"/>
  <c r="AD725" i="83"/>
  <c r="AE725" i="83" s="1"/>
  <c r="AF725" i="83" s="1"/>
  <c r="AD724" i="83"/>
  <c r="AE724" i="83" s="1"/>
  <c r="AF724" i="83" s="1"/>
  <c r="AD723" i="83"/>
  <c r="AE723" i="83" s="1"/>
  <c r="AF723" i="83" s="1"/>
  <c r="AD722" i="83"/>
  <c r="AE722" i="83" s="1"/>
  <c r="AF722" i="83" s="1"/>
  <c r="AD721" i="83"/>
  <c r="AE721" i="83" s="1"/>
  <c r="AF721" i="83" s="1"/>
  <c r="AD720" i="83"/>
  <c r="AE720" i="83" s="1"/>
  <c r="AF720" i="83" s="1"/>
  <c r="AD719" i="83"/>
  <c r="AE719" i="83" s="1"/>
  <c r="AF719" i="83" s="1"/>
  <c r="AD718" i="83"/>
  <c r="AE718" i="83" s="1"/>
  <c r="AF718" i="83" s="1"/>
  <c r="AD717" i="83"/>
  <c r="AE717" i="83" s="1"/>
  <c r="AF717" i="83" s="1"/>
  <c r="AD716" i="83"/>
  <c r="AE716" i="83" s="1"/>
  <c r="AF716" i="83" s="1"/>
  <c r="AD715" i="83"/>
  <c r="AE715" i="83" s="1"/>
  <c r="AF715" i="83" s="1"/>
  <c r="AD714" i="83"/>
  <c r="AE714" i="83" s="1"/>
  <c r="AF714" i="83" s="1"/>
  <c r="AD713" i="83"/>
  <c r="AE713" i="83" s="1"/>
  <c r="AF713" i="83" s="1"/>
  <c r="AD712" i="83"/>
  <c r="AE712" i="83" s="1"/>
  <c r="AF712" i="83" s="1"/>
  <c r="AD711" i="83"/>
  <c r="AE711" i="83" s="1"/>
  <c r="AF711" i="83" s="1"/>
  <c r="AD710" i="83"/>
  <c r="AE710" i="83" s="1"/>
  <c r="AF710" i="83" s="1"/>
  <c r="AD709" i="83"/>
  <c r="AE709" i="83" s="1"/>
  <c r="AF709" i="83" s="1"/>
  <c r="AD708" i="83"/>
  <c r="AE708" i="83" s="1"/>
  <c r="AF708" i="83" s="1"/>
  <c r="AD707" i="83"/>
  <c r="AE707" i="83" s="1"/>
  <c r="AF707" i="83" s="1"/>
  <c r="AD706" i="83"/>
  <c r="AE706" i="83" s="1"/>
  <c r="AF706" i="83" s="1"/>
  <c r="AD705" i="83"/>
  <c r="AE705" i="83" s="1"/>
  <c r="AF705" i="83" s="1"/>
  <c r="AD704" i="83"/>
  <c r="AE704" i="83" s="1"/>
  <c r="AF704" i="83" s="1"/>
  <c r="AD703" i="83"/>
  <c r="AE703" i="83" s="1"/>
  <c r="AF703" i="83" s="1"/>
  <c r="AD702" i="83"/>
  <c r="AE702" i="83" s="1"/>
  <c r="AF702" i="83" s="1"/>
  <c r="AD701" i="83"/>
  <c r="AE701" i="83" s="1"/>
  <c r="AF701" i="83" s="1"/>
  <c r="AD700" i="83"/>
  <c r="AE700" i="83" s="1"/>
  <c r="AF700" i="83" s="1"/>
  <c r="AD699" i="83"/>
  <c r="AE699" i="83" s="1"/>
  <c r="AF699" i="83" s="1"/>
  <c r="AD698" i="83"/>
  <c r="AE698" i="83" s="1"/>
  <c r="AF698" i="83" s="1"/>
  <c r="AD697" i="83"/>
  <c r="AE697" i="83" s="1"/>
  <c r="AF697" i="83" s="1"/>
  <c r="AD696" i="83"/>
  <c r="AE696" i="83" s="1"/>
  <c r="AF696" i="83" s="1"/>
  <c r="AD695" i="83"/>
  <c r="AE695" i="83" s="1"/>
  <c r="AF695" i="83" s="1"/>
  <c r="AD694" i="83"/>
  <c r="AE694" i="83" s="1"/>
  <c r="AF694" i="83" s="1"/>
  <c r="AD693" i="83"/>
  <c r="AE693" i="83" s="1"/>
  <c r="AF693" i="83" s="1"/>
  <c r="AD692" i="83"/>
  <c r="AE692" i="83" s="1"/>
  <c r="AF692" i="83" s="1"/>
  <c r="AD691" i="83"/>
  <c r="AE691" i="83" s="1"/>
  <c r="AF691" i="83" s="1"/>
  <c r="AD690" i="83"/>
  <c r="AE690" i="83" s="1"/>
  <c r="AF690" i="83" s="1"/>
  <c r="AD689" i="83"/>
  <c r="AE689" i="83" s="1"/>
  <c r="AF689" i="83" s="1"/>
  <c r="AD688" i="83"/>
  <c r="AE688" i="83" s="1"/>
  <c r="AF688" i="83" s="1"/>
  <c r="AD687" i="83"/>
  <c r="AE687" i="83" s="1"/>
  <c r="AF687" i="83" s="1"/>
  <c r="AD686" i="83"/>
  <c r="AE686" i="83" s="1"/>
  <c r="AF686" i="83" s="1"/>
  <c r="AD685" i="83"/>
  <c r="AE685" i="83" s="1"/>
  <c r="AF685" i="83" s="1"/>
  <c r="AD684" i="83"/>
  <c r="AE684" i="83" s="1"/>
  <c r="AF684" i="83" s="1"/>
  <c r="AD683" i="83"/>
  <c r="AE683" i="83" s="1"/>
  <c r="AF683" i="83" s="1"/>
  <c r="AD682" i="83"/>
  <c r="AE682" i="83" s="1"/>
  <c r="AF682" i="83" s="1"/>
  <c r="AD681" i="83"/>
  <c r="AE681" i="83" s="1"/>
  <c r="AF681" i="83" s="1"/>
  <c r="AD680" i="83"/>
  <c r="AE680" i="83" s="1"/>
  <c r="AF680" i="83" s="1"/>
  <c r="AD679" i="83"/>
  <c r="AE679" i="83" s="1"/>
  <c r="AF679" i="83" s="1"/>
  <c r="AD678" i="83"/>
  <c r="AE678" i="83" s="1"/>
  <c r="AF678" i="83" s="1"/>
  <c r="AD677" i="83"/>
  <c r="AE677" i="83" s="1"/>
  <c r="AF677" i="83" s="1"/>
  <c r="AD676" i="83"/>
  <c r="AE676" i="83" s="1"/>
  <c r="AF676" i="83" s="1"/>
  <c r="AD675" i="83"/>
  <c r="AE675" i="83" s="1"/>
  <c r="AF675" i="83" s="1"/>
  <c r="AD674" i="83"/>
  <c r="AE674" i="83" s="1"/>
  <c r="AF674" i="83" s="1"/>
  <c r="AD673" i="83"/>
  <c r="AE673" i="83" s="1"/>
  <c r="AF673" i="83" s="1"/>
  <c r="AD672" i="83"/>
  <c r="AE672" i="83" s="1"/>
  <c r="AF672" i="83" s="1"/>
  <c r="AD671" i="83"/>
  <c r="AE671" i="83" s="1"/>
  <c r="AF671" i="83" s="1"/>
  <c r="AD670" i="83"/>
  <c r="AE670" i="83" s="1"/>
  <c r="AF670" i="83" s="1"/>
  <c r="AD669" i="83"/>
  <c r="AE669" i="83" s="1"/>
  <c r="AF669" i="83" s="1"/>
  <c r="AD668" i="83"/>
  <c r="AE668" i="83" s="1"/>
  <c r="AF668" i="83" s="1"/>
  <c r="AD667" i="83"/>
  <c r="AE667" i="83" s="1"/>
  <c r="AF667" i="83" s="1"/>
  <c r="AD666" i="83"/>
  <c r="AE666" i="83" s="1"/>
  <c r="AF666" i="83" s="1"/>
  <c r="AD665" i="83"/>
  <c r="AE665" i="83" s="1"/>
  <c r="AF665" i="83" s="1"/>
  <c r="AD664" i="83"/>
  <c r="AE664" i="83" s="1"/>
  <c r="AF664" i="83" s="1"/>
  <c r="AD663" i="83"/>
  <c r="AE663" i="83" s="1"/>
  <c r="AF663" i="83" s="1"/>
  <c r="AD662" i="83"/>
  <c r="AE662" i="83" s="1"/>
  <c r="AF662" i="83" s="1"/>
  <c r="AD661" i="83"/>
  <c r="AE661" i="83" s="1"/>
  <c r="AF661" i="83" s="1"/>
  <c r="AD660" i="83"/>
  <c r="AE660" i="83" s="1"/>
  <c r="AF660" i="83" s="1"/>
  <c r="AD659" i="83"/>
  <c r="AE659" i="83" s="1"/>
  <c r="AF659" i="83" s="1"/>
  <c r="AD658" i="83"/>
  <c r="AE658" i="83" s="1"/>
  <c r="AF658" i="83" s="1"/>
  <c r="AD657" i="83"/>
  <c r="AE657" i="83" s="1"/>
  <c r="AF657" i="83" s="1"/>
  <c r="AD656" i="83"/>
  <c r="AE656" i="83" s="1"/>
  <c r="AF656" i="83" s="1"/>
  <c r="AD655" i="83"/>
  <c r="AE655" i="83" s="1"/>
  <c r="AF655" i="83" s="1"/>
  <c r="AD654" i="83"/>
  <c r="AE654" i="83" s="1"/>
  <c r="AF654" i="83" s="1"/>
  <c r="AD653" i="83"/>
  <c r="AE653" i="83" s="1"/>
  <c r="AF653" i="83" s="1"/>
  <c r="AD652" i="83"/>
  <c r="AE652" i="83" s="1"/>
  <c r="AF652" i="83" s="1"/>
  <c r="AD651" i="83"/>
  <c r="AE651" i="83" s="1"/>
  <c r="AF651" i="83" s="1"/>
  <c r="AD650" i="83"/>
  <c r="AE650" i="83" s="1"/>
  <c r="AF650" i="83" s="1"/>
  <c r="AD649" i="83"/>
  <c r="AE649" i="83" s="1"/>
  <c r="AF649" i="83" s="1"/>
  <c r="AD648" i="83"/>
  <c r="AE648" i="83" s="1"/>
  <c r="AF648" i="83" s="1"/>
  <c r="AD647" i="83"/>
  <c r="AE647" i="83" s="1"/>
  <c r="AF647" i="83" s="1"/>
  <c r="AD646" i="83"/>
  <c r="AE646" i="83" s="1"/>
  <c r="AF646" i="83" s="1"/>
  <c r="AD645" i="83"/>
  <c r="AE645" i="83" s="1"/>
  <c r="AF645" i="83" s="1"/>
  <c r="AD644" i="83"/>
  <c r="AE644" i="83" s="1"/>
  <c r="AF644" i="83" s="1"/>
  <c r="AD643" i="83"/>
  <c r="AE643" i="83" s="1"/>
  <c r="AF643" i="83" s="1"/>
  <c r="AD642" i="83"/>
  <c r="AE642" i="83" s="1"/>
  <c r="AF642" i="83" s="1"/>
  <c r="AD641" i="83"/>
  <c r="AE641" i="83" s="1"/>
  <c r="AF641" i="83" s="1"/>
  <c r="AD640" i="83"/>
  <c r="AE640" i="83" s="1"/>
  <c r="AF640" i="83" s="1"/>
  <c r="AD639" i="83"/>
  <c r="AE639" i="83" s="1"/>
  <c r="AF639" i="83" s="1"/>
  <c r="AD638" i="83"/>
  <c r="AE638" i="83" s="1"/>
  <c r="AF638" i="83" s="1"/>
  <c r="AD637" i="83"/>
  <c r="AE637" i="83" s="1"/>
  <c r="AF637" i="83" s="1"/>
  <c r="AD636" i="83"/>
  <c r="AE636" i="83" s="1"/>
  <c r="AF636" i="83" s="1"/>
  <c r="AD635" i="83"/>
  <c r="AE635" i="83" s="1"/>
  <c r="AF635" i="83" s="1"/>
  <c r="AD634" i="83"/>
  <c r="AE634" i="83" s="1"/>
  <c r="AF634" i="83" s="1"/>
  <c r="AD633" i="83"/>
  <c r="AE633" i="83" s="1"/>
  <c r="AF633" i="83" s="1"/>
  <c r="AD632" i="83"/>
  <c r="AE632" i="83" s="1"/>
  <c r="AF632" i="83" s="1"/>
  <c r="AD631" i="83"/>
  <c r="AE631" i="83" s="1"/>
  <c r="AF631" i="83" s="1"/>
  <c r="AD630" i="83"/>
  <c r="AE630" i="83" s="1"/>
  <c r="AF630" i="83" s="1"/>
  <c r="AD629" i="83"/>
  <c r="AE629" i="83" s="1"/>
  <c r="AF629" i="83" s="1"/>
  <c r="AD628" i="83"/>
  <c r="AE628" i="83" s="1"/>
  <c r="AF628" i="83" s="1"/>
  <c r="AD627" i="83"/>
  <c r="AE627" i="83" s="1"/>
  <c r="AF627" i="83" s="1"/>
  <c r="AD626" i="83"/>
  <c r="AE626" i="83" s="1"/>
  <c r="AF626" i="83" s="1"/>
  <c r="AD625" i="83"/>
  <c r="AE625" i="83" s="1"/>
  <c r="AF625" i="83" s="1"/>
  <c r="AD624" i="83"/>
  <c r="AE624" i="83" s="1"/>
  <c r="AF624" i="83" s="1"/>
  <c r="AD623" i="83"/>
  <c r="AE623" i="83" s="1"/>
  <c r="AF623" i="83" s="1"/>
  <c r="AD622" i="83"/>
  <c r="AE622" i="83" s="1"/>
  <c r="AF622" i="83" s="1"/>
  <c r="AD621" i="83"/>
  <c r="AE621" i="83" s="1"/>
  <c r="AF621" i="83" s="1"/>
  <c r="AD620" i="83"/>
  <c r="AE620" i="83" s="1"/>
  <c r="AF620" i="83" s="1"/>
  <c r="AD619" i="83"/>
  <c r="AE619" i="83" s="1"/>
  <c r="AF619" i="83" s="1"/>
  <c r="AD618" i="83"/>
  <c r="AE618" i="83" s="1"/>
  <c r="AF618" i="83" s="1"/>
  <c r="AD617" i="83"/>
  <c r="AE617" i="83" s="1"/>
  <c r="AF617" i="83" s="1"/>
  <c r="AD616" i="83"/>
  <c r="AE616" i="83" s="1"/>
  <c r="AF616" i="83" s="1"/>
  <c r="AD615" i="83"/>
  <c r="AE615" i="83" s="1"/>
  <c r="AF615" i="83" s="1"/>
  <c r="AD614" i="83"/>
  <c r="AE614" i="83" s="1"/>
  <c r="AF614" i="83" s="1"/>
  <c r="AD613" i="83"/>
  <c r="AE613" i="83" s="1"/>
  <c r="AF613" i="83" s="1"/>
  <c r="AD612" i="83"/>
  <c r="AE612" i="83" s="1"/>
  <c r="AF612" i="83" s="1"/>
  <c r="AD611" i="83"/>
  <c r="AE611" i="83" s="1"/>
  <c r="AF611" i="83" s="1"/>
  <c r="AD610" i="83"/>
  <c r="AE610" i="83" s="1"/>
  <c r="AF610" i="83" s="1"/>
  <c r="AD609" i="83"/>
  <c r="AE609" i="83" s="1"/>
  <c r="AF609" i="83" s="1"/>
  <c r="AD608" i="83"/>
  <c r="AE608" i="83" s="1"/>
  <c r="AF608" i="83" s="1"/>
  <c r="AD607" i="83"/>
  <c r="AE607" i="83" s="1"/>
  <c r="AF607" i="83" s="1"/>
  <c r="AD606" i="83"/>
  <c r="AE606" i="83" s="1"/>
  <c r="AF606" i="83" s="1"/>
  <c r="AD605" i="83"/>
  <c r="AE605" i="83" s="1"/>
  <c r="AF605" i="83" s="1"/>
  <c r="AD604" i="83"/>
  <c r="AE604" i="83" s="1"/>
  <c r="AF604" i="83" s="1"/>
  <c r="AD603" i="83"/>
  <c r="AE603" i="83" s="1"/>
  <c r="AF603" i="83" s="1"/>
  <c r="AD602" i="83"/>
  <c r="AE602" i="83" s="1"/>
  <c r="AF602" i="83" s="1"/>
  <c r="AD601" i="83"/>
  <c r="AE601" i="83" s="1"/>
  <c r="AF601" i="83" s="1"/>
  <c r="AD600" i="83"/>
  <c r="AE600" i="83" s="1"/>
  <c r="AF600" i="83" s="1"/>
  <c r="AD599" i="83"/>
  <c r="AE599" i="83" s="1"/>
  <c r="AF599" i="83" s="1"/>
  <c r="AD598" i="83"/>
  <c r="AE598" i="83" s="1"/>
  <c r="AF598" i="83" s="1"/>
  <c r="AD597" i="83"/>
  <c r="AE597" i="83" s="1"/>
  <c r="AF597" i="83" s="1"/>
  <c r="AD596" i="83"/>
  <c r="AE596" i="83" s="1"/>
  <c r="AF596" i="83" s="1"/>
  <c r="AD595" i="83"/>
  <c r="AE595" i="83" s="1"/>
  <c r="AF595" i="83" s="1"/>
  <c r="AD594" i="83"/>
  <c r="AE594" i="83" s="1"/>
  <c r="AF594" i="83" s="1"/>
  <c r="AD593" i="83"/>
  <c r="AE593" i="83" s="1"/>
  <c r="AF593" i="83" s="1"/>
  <c r="AD592" i="83"/>
  <c r="AE592" i="83" s="1"/>
  <c r="AF592" i="83" s="1"/>
  <c r="AD591" i="83"/>
  <c r="AE591" i="83" s="1"/>
  <c r="AF591" i="83" s="1"/>
  <c r="AD590" i="83"/>
  <c r="AE590" i="83" s="1"/>
  <c r="AF590" i="83" s="1"/>
  <c r="AD589" i="83"/>
  <c r="AE589" i="83" s="1"/>
  <c r="AF589" i="83" s="1"/>
  <c r="AD588" i="83"/>
  <c r="AE588" i="83" s="1"/>
  <c r="AF588" i="83" s="1"/>
  <c r="AD587" i="83"/>
  <c r="AE587" i="83" s="1"/>
  <c r="AF587" i="83" s="1"/>
  <c r="AD586" i="83"/>
  <c r="AE586" i="83" s="1"/>
  <c r="AF586" i="83" s="1"/>
  <c r="AD585" i="83"/>
  <c r="AE585" i="83" s="1"/>
  <c r="AF585" i="83" s="1"/>
  <c r="AD584" i="83"/>
  <c r="AE584" i="83" s="1"/>
  <c r="AF584" i="83" s="1"/>
  <c r="AD583" i="83"/>
  <c r="AE583" i="83" s="1"/>
  <c r="AF583" i="83" s="1"/>
  <c r="AD582" i="83"/>
  <c r="AE582" i="83" s="1"/>
  <c r="AF582" i="83" s="1"/>
  <c r="AD581" i="83"/>
  <c r="AE581" i="83" s="1"/>
  <c r="AF581" i="83" s="1"/>
  <c r="AD580" i="83"/>
  <c r="AE580" i="83" s="1"/>
  <c r="AF580" i="83" s="1"/>
  <c r="AD579" i="83"/>
  <c r="AE579" i="83" s="1"/>
  <c r="AF579" i="83" s="1"/>
  <c r="AD578" i="83"/>
  <c r="AE578" i="83" s="1"/>
  <c r="AF578" i="83" s="1"/>
  <c r="AD577" i="83"/>
  <c r="AE577" i="83" s="1"/>
  <c r="AF577" i="83" s="1"/>
  <c r="AD576" i="83"/>
  <c r="AE576" i="83" s="1"/>
  <c r="AF576" i="83" s="1"/>
  <c r="AD575" i="83"/>
  <c r="AE575" i="83" s="1"/>
  <c r="AF575" i="83" s="1"/>
  <c r="AD574" i="83"/>
  <c r="AE574" i="83" s="1"/>
  <c r="AF574" i="83" s="1"/>
  <c r="AD573" i="83"/>
  <c r="AE573" i="83" s="1"/>
  <c r="AF573" i="83" s="1"/>
  <c r="AD572" i="83"/>
  <c r="AE572" i="83" s="1"/>
  <c r="AF572" i="83" s="1"/>
  <c r="AD571" i="83"/>
  <c r="AE571" i="83" s="1"/>
  <c r="AF571" i="83" s="1"/>
  <c r="AD570" i="83"/>
  <c r="AE570" i="83" s="1"/>
  <c r="AF570" i="83" s="1"/>
  <c r="AD569" i="83"/>
  <c r="AE569" i="83" s="1"/>
  <c r="AF569" i="83" s="1"/>
  <c r="AD568" i="83"/>
  <c r="AE568" i="83" s="1"/>
  <c r="AF568" i="83" s="1"/>
  <c r="AD567" i="83"/>
  <c r="AE567" i="83" s="1"/>
  <c r="AF567" i="83" s="1"/>
  <c r="AD566" i="83"/>
  <c r="AE566" i="83" s="1"/>
  <c r="AF566" i="83" s="1"/>
  <c r="AD565" i="83"/>
  <c r="AE565" i="83" s="1"/>
  <c r="AF565" i="83" s="1"/>
  <c r="AD564" i="83"/>
  <c r="AE564" i="83" s="1"/>
  <c r="AF564" i="83" s="1"/>
  <c r="AD563" i="83"/>
  <c r="AE563" i="83" s="1"/>
  <c r="AF563" i="83" s="1"/>
  <c r="AD562" i="83"/>
  <c r="AE562" i="83" s="1"/>
  <c r="AF562" i="83" s="1"/>
  <c r="AD561" i="83"/>
  <c r="AE561" i="83" s="1"/>
  <c r="AF561" i="83" s="1"/>
  <c r="AD560" i="83"/>
  <c r="AE560" i="83" s="1"/>
  <c r="AF560" i="83" s="1"/>
  <c r="AD559" i="83"/>
  <c r="AE559" i="83" s="1"/>
  <c r="AF559" i="83" s="1"/>
  <c r="AD558" i="83"/>
  <c r="AE558" i="83" s="1"/>
  <c r="AF558" i="83" s="1"/>
  <c r="AD557" i="83"/>
  <c r="AE557" i="83" s="1"/>
  <c r="AF557" i="83" s="1"/>
  <c r="AD556" i="83"/>
  <c r="AE556" i="83" s="1"/>
  <c r="AF556" i="83" s="1"/>
  <c r="AD555" i="83"/>
  <c r="AE555" i="83" s="1"/>
  <c r="AF555" i="83" s="1"/>
  <c r="AD554" i="83"/>
  <c r="AE554" i="83" s="1"/>
  <c r="AF554" i="83" s="1"/>
  <c r="AD553" i="83"/>
  <c r="AE553" i="83" s="1"/>
  <c r="AF553" i="83" s="1"/>
  <c r="AD552" i="83"/>
  <c r="AE552" i="83" s="1"/>
  <c r="AF552" i="83" s="1"/>
  <c r="AD551" i="83"/>
  <c r="AE551" i="83" s="1"/>
  <c r="AF551" i="83" s="1"/>
  <c r="AD550" i="83"/>
  <c r="AE550" i="83" s="1"/>
  <c r="AF550" i="83" s="1"/>
  <c r="AD549" i="83"/>
  <c r="AE549" i="83" s="1"/>
  <c r="AF549" i="83" s="1"/>
  <c r="AD548" i="83"/>
  <c r="AE548" i="83" s="1"/>
  <c r="AF548" i="83" s="1"/>
  <c r="AD547" i="83"/>
  <c r="AE547" i="83" s="1"/>
  <c r="AF547" i="83" s="1"/>
  <c r="AD546" i="83"/>
  <c r="AE546" i="83" s="1"/>
  <c r="AF546" i="83" s="1"/>
  <c r="AD545" i="83"/>
  <c r="AE545" i="83" s="1"/>
  <c r="AF545" i="83" s="1"/>
  <c r="AD544" i="83"/>
  <c r="AE544" i="83" s="1"/>
  <c r="AF544" i="83" s="1"/>
  <c r="AD543" i="83"/>
  <c r="AE543" i="83" s="1"/>
  <c r="AF543" i="83" s="1"/>
  <c r="AD542" i="83"/>
  <c r="AE542" i="83" s="1"/>
  <c r="AF542" i="83" s="1"/>
  <c r="AD541" i="83"/>
  <c r="AE541" i="83" s="1"/>
  <c r="AF541" i="83" s="1"/>
  <c r="AD540" i="83"/>
  <c r="AE540" i="83" s="1"/>
  <c r="AF540" i="83" s="1"/>
  <c r="AD539" i="83"/>
  <c r="AE539" i="83" s="1"/>
  <c r="AF539" i="83" s="1"/>
  <c r="AD538" i="83"/>
  <c r="AE538" i="83" s="1"/>
  <c r="AF538" i="83" s="1"/>
  <c r="AD537" i="83"/>
  <c r="AE537" i="83" s="1"/>
  <c r="AF537" i="83" s="1"/>
  <c r="AD536" i="83"/>
  <c r="AE536" i="83" s="1"/>
  <c r="AF536" i="83" s="1"/>
  <c r="AD535" i="83"/>
  <c r="AE535" i="83" s="1"/>
  <c r="AF535" i="83" s="1"/>
  <c r="AD534" i="83"/>
  <c r="AE534" i="83" s="1"/>
  <c r="AF534" i="83" s="1"/>
  <c r="AD533" i="83"/>
  <c r="AE533" i="83" s="1"/>
  <c r="AF533" i="83" s="1"/>
  <c r="AD532" i="83"/>
  <c r="AE532" i="83" s="1"/>
  <c r="AF532" i="83" s="1"/>
  <c r="AD531" i="83"/>
  <c r="AE531" i="83" s="1"/>
  <c r="AF531" i="83" s="1"/>
  <c r="AD530" i="83"/>
  <c r="AE530" i="83" s="1"/>
  <c r="AF530" i="83" s="1"/>
  <c r="AD529" i="83"/>
  <c r="AE529" i="83" s="1"/>
  <c r="AF529" i="83" s="1"/>
  <c r="AD528" i="83"/>
  <c r="AE528" i="83" s="1"/>
  <c r="AF528" i="83" s="1"/>
  <c r="AD527" i="83"/>
  <c r="AE527" i="83" s="1"/>
  <c r="AF527" i="83" s="1"/>
  <c r="AD526" i="83"/>
  <c r="AE526" i="83" s="1"/>
  <c r="AF526" i="83" s="1"/>
  <c r="AD525" i="83"/>
  <c r="AE525" i="83" s="1"/>
  <c r="AF525" i="83" s="1"/>
  <c r="AD524" i="83"/>
  <c r="AE524" i="83" s="1"/>
  <c r="AF524" i="83" s="1"/>
  <c r="AD523" i="83"/>
  <c r="AE523" i="83" s="1"/>
  <c r="AF523" i="83" s="1"/>
  <c r="AD522" i="83"/>
  <c r="AE522" i="83" s="1"/>
  <c r="AF522" i="83" s="1"/>
  <c r="AD521" i="83"/>
  <c r="AE521" i="83" s="1"/>
  <c r="AF521" i="83" s="1"/>
  <c r="AD520" i="83"/>
  <c r="AE520" i="83" s="1"/>
  <c r="AF520" i="83" s="1"/>
  <c r="AD519" i="83"/>
  <c r="AE519" i="83" s="1"/>
  <c r="AF519" i="83" s="1"/>
  <c r="AD518" i="83"/>
  <c r="AE518" i="83" s="1"/>
  <c r="AF518" i="83" s="1"/>
  <c r="AD517" i="83"/>
  <c r="AE517" i="83" s="1"/>
  <c r="AF517" i="83" s="1"/>
  <c r="AD516" i="83"/>
  <c r="AE516" i="83" s="1"/>
  <c r="AF516" i="83" s="1"/>
  <c r="AD515" i="83"/>
  <c r="AE515" i="83" s="1"/>
  <c r="AF515" i="83" s="1"/>
  <c r="AD514" i="83"/>
  <c r="AE514" i="83" s="1"/>
  <c r="AF514" i="83" s="1"/>
  <c r="AD513" i="83"/>
  <c r="AE513" i="83" s="1"/>
  <c r="AF513" i="83" s="1"/>
  <c r="AD512" i="83"/>
  <c r="AE512" i="83" s="1"/>
  <c r="AF512" i="83" s="1"/>
  <c r="AD511" i="83"/>
  <c r="AE511" i="83" s="1"/>
  <c r="AF511" i="83" s="1"/>
  <c r="AD510" i="83"/>
  <c r="AE510" i="83" s="1"/>
  <c r="AF510" i="83" s="1"/>
  <c r="AD509" i="83"/>
  <c r="AE509" i="83" s="1"/>
  <c r="AF509" i="83" s="1"/>
  <c r="AD508" i="83"/>
  <c r="AE508" i="83" s="1"/>
  <c r="AF508" i="83" s="1"/>
  <c r="AD507" i="83"/>
  <c r="AE507" i="83" s="1"/>
  <c r="AF507" i="83" s="1"/>
  <c r="AD506" i="83"/>
  <c r="AE506" i="83" s="1"/>
  <c r="AF506" i="83" s="1"/>
  <c r="AD505" i="83"/>
  <c r="AE505" i="83" s="1"/>
  <c r="AF505" i="83" s="1"/>
  <c r="AD504" i="83"/>
  <c r="AE504" i="83" s="1"/>
  <c r="AF504" i="83" s="1"/>
  <c r="AD503" i="83"/>
  <c r="AE503" i="83" s="1"/>
  <c r="AF503" i="83" s="1"/>
  <c r="AD502" i="83"/>
  <c r="AE502" i="83" s="1"/>
  <c r="AF502" i="83" s="1"/>
  <c r="AD501" i="83"/>
  <c r="AE501" i="83" s="1"/>
  <c r="AF501" i="83" s="1"/>
  <c r="AD500" i="83"/>
  <c r="AE500" i="83" s="1"/>
  <c r="AF500" i="83" s="1"/>
  <c r="AD499" i="83"/>
  <c r="AE499" i="83" s="1"/>
  <c r="AF499" i="83" s="1"/>
  <c r="AD498" i="83"/>
  <c r="AE498" i="83" s="1"/>
  <c r="AF498" i="83" s="1"/>
  <c r="AD497" i="83"/>
  <c r="AE497" i="83" s="1"/>
  <c r="AF497" i="83" s="1"/>
  <c r="AD496" i="83"/>
  <c r="AE496" i="83" s="1"/>
  <c r="AF496" i="83" s="1"/>
  <c r="AD495" i="83"/>
  <c r="AE495" i="83" s="1"/>
  <c r="AF495" i="83" s="1"/>
  <c r="AD494" i="83"/>
  <c r="AE494" i="83" s="1"/>
  <c r="AF494" i="83" s="1"/>
  <c r="AD493" i="83"/>
  <c r="AE493" i="83" s="1"/>
  <c r="AF493" i="83" s="1"/>
  <c r="AD492" i="83"/>
  <c r="AE492" i="83" s="1"/>
  <c r="AF492" i="83" s="1"/>
  <c r="AD491" i="83"/>
  <c r="AE491" i="83" s="1"/>
  <c r="AF491" i="83" s="1"/>
  <c r="AD490" i="83"/>
  <c r="AE490" i="83" s="1"/>
  <c r="AF490" i="83" s="1"/>
  <c r="AD489" i="83"/>
  <c r="AE489" i="83" s="1"/>
  <c r="AF489" i="83" s="1"/>
  <c r="AD488" i="83"/>
  <c r="AE488" i="83" s="1"/>
  <c r="AF488" i="83" s="1"/>
  <c r="AD487" i="83"/>
  <c r="AE487" i="83" s="1"/>
  <c r="AF487" i="83" s="1"/>
  <c r="AD486" i="83"/>
  <c r="AE486" i="83" s="1"/>
  <c r="AF486" i="83" s="1"/>
  <c r="AD485" i="83"/>
  <c r="AE485" i="83" s="1"/>
  <c r="AF485" i="83" s="1"/>
  <c r="AD484" i="83"/>
  <c r="AE484" i="83" s="1"/>
  <c r="AF484" i="83" s="1"/>
  <c r="AD483" i="83"/>
  <c r="AE483" i="83" s="1"/>
  <c r="AF483" i="83" s="1"/>
  <c r="AD482" i="83"/>
  <c r="AE482" i="83" s="1"/>
  <c r="AF482" i="83" s="1"/>
  <c r="AD481" i="83"/>
  <c r="AE481" i="83" s="1"/>
  <c r="AF481" i="83" s="1"/>
  <c r="AD480" i="83"/>
  <c r="AE480" i="83" s="1"/>
  <c r="AF480" i="83" s="1"/>
  <c r="AD479" i="83"/>
  <c r="AE479" i="83" s="1"/>
  <c r="AF479" i="83" s="1"/>
  <c r="AD478" i="83"/>
  <c r="AE478" i="83" s="1"/>
  <c r="AF478" i="83" s="1"/>
  <c r="AD477" i="83"/>
  <c r="AE477" i="83" s="1"/>
  <c r="AF477" i="83" s="1"/>
  <c r="AD476" i="83"/>
  <c r="AE476" i="83" s="1"/>
  <c r="AF476" i="83" s="1"/>
  <c r="AD475" i="83"/>
  <c r="AE475" i="83" s="1"/>
  <c r="AF475" i="83" s="1"/>
  <c r="AD474" i="83"/>
  <c r="AE474" i="83" s="1"/>
  <c r="AF474" i="83" s="1"/>
  <c r="AD473" i="83"/>
  <c r="AE473" i="83" s="1"/>
  <c r="AF473" i="83" s="1"/>
  <c r="AD472" i="83"/>
  <c r="AE472" i="83" s="1"/>
  <c r="AF472" i="83" s="1"/>
  <c r="AD471" i="83"/>
  <c r="AE471" i="83" s="1"/>
  <c r="AF471" i="83" s="1"/>
  <c r="AD470" i="83"/>
  <c r="AE470" i="83" s="1"/>
  <c r="AF470" i="83" s="1"/>
  <c r="AD469" i="83"/>
  <c r="AE469" i="83" s="1"/>
  <c r="AF469" i="83" s="1"/>
  <c r="AD468" i="83"/>
  <c r="AE468" i="83" s="1"/>
  <c r="AF468" i="83" s="1"/>
  <c r="AD467" i="83"/>
  <c r="AE467" i="83" s="1"/>
  <c r="AF467" i="83" s="1"/>
  <c r="AD466" i="83"/>
  <c r="AE466" i="83" s="1"/>
  <c r="AF466" i="83" s="1"/>
  <c r="AD465" i="83"/>
  <c r="AE465" i="83" s="1"/>
  <c r="AF465" i="83" s="1"/>
  <c r="AD464" i="83"/>
  <c r="AE464" i="83" s="1"/>
  <c r="AF464" i="83" s="1"/>
  <c r="AD463" i="83"/>
  <c r="AE463" i="83" s="1"/>
  <c r="AF463" i="83" s="1"/>
  <c r="AD462" i="83"/>
  <c r="AE462" i="83" s="1"/>
  <c r="AF462" i="83" s="1"/>
  <c r="AD461" i="83"/>
  <c r="AE461" i="83" s="1"/>
  <c r="AF461" i="83" s="1"/>
  <c r="AD460" i="83"/>
  <c r="AE460" i="83" s="1"/>
  <c r="AF460" i="83" s="1"/>
  <c r="AD459" i="83"/>
  <c r="AE459" i="83" s="1"/>
  <c r="AF459" i="83" s="1"/>
  <c r="AD458" i="83"/>
  <c r="AE458" i="83" s="1"/>
  <c r="AF458" i="83" s="1"/>
  <c r="AD457" i="83"/>
  <c r="AE457" i="83" s="1"/>
  <c r="AF457" i="83" s="1"/>
  <c r="AD456" i="83"/>
  <c r="AE456" i="83" s="1"/>
  <c r="AF456" i="83" s="1"/>
  <c r="AD455" i="83"/>
  <c r="AE455" i="83" s="1"/>
  <c r="AF455" i="83" s="1"/>
  <c r="AD454" i="83"/>
  <c r="AE454" i="83" s="1"/>
  <c r="AF454" i="83" s="1"/>
  <c r="AD453" i="83"/>
  <c r="AE453" i="83" s="1"/>
  <c r="AF453" i="83" s="1"/>
  <c r="AD452" i="83"/>
  <c r="AE452" i="83" s="1"/>
  <c r="AF452" i="83" s="1"/>
  <c r="AD451" i="83"/>
  <c r="AE451" i="83" s="1"/>
  <c r="AF451" i="83" s="1"/>
  <c r="AD450" i="83"/>
  <c r="AE450" i="83" s="1"/>
  <c r="AF450" i="83" s="1"/>
  <c r="AD449" i="83"/>
  <c r="AE449" i="83" s="1"/>
  <c r="AF449" i="83" s="1"/>
  <c r="AD448" i="83"/>
  <c r="AE448" i="83" s="1"/>
  <c r="AF448" i="83" s="1"/>
  <c r="AD447" i="83"/>
  <c r="AE447" i="83" s="1"/>
  <c r="AF447" i="83" s="1"/>
  <c r="AD446" i="83"/>
  <c r="AE446" i="83" s="1"/>
  <c r="AF446" i="83" s="1"/>
  <c r="AD445" i="83"/>
  <c r="AE445" i="83" s="1"/>
  <c r="AF445" i="83" s="1"/>
  <c r="AD444" i="83"/>
  <c r="AE444" i="83" s="1"/>
  <c r="AF444" i="83" s="1"/>
  <c r="AD443" i="83"/>
  <c r="AE443" i="83" s="1"/>
  <c r="AF443" i="83" s="1"/>
  <c r="AD442" i="83"/>
  <c r="AE442" i="83" s="1"/>
  <c r="AF442" i="83" s="1"/>
  <c r="AD441" i="83"/>
  <c r="AE441" i="83" s="1"/>
  <c r="AF441" i="83" s="1"/>
  <c r="AD440" i="83"/>
  <c r="AE440" i="83" s="1"/>
  <c r="AF440" i="83" s="1"/>
  <c r="AD439" i="83"/>
  <c r="AE439" i="83" s="1"/>
  <c r="AF439" i="83" s="1"/>
  <c r="AD438" i="83"/>
  <c r="AE438" i="83" s="1"/>
  <c r="AF438" i="83" s="1"/>
  <c r="AD437" i="83"/>
  <c r="AE437" i="83" s="1"/>
  <c r="AF437" i="83" s="1"/>
  <c r="AD436" i="83"/>
  <c r="AE436" i="83" s="1"/>
  <c r="AF436" i="83" s="1"/>
  <c r="AD435" i="83"/>
  <c r="AE435" i="83" s="1"/>
  <c r="AF435" i="83" s="1"/>
  <c r="AD434" i="83"/>
  <c r="AE434" i="83" s="1"/>
  <c r="AF434" i="83" s="1"/>
  <c r="AD433" i="83"/>
  <c r="AE433" i="83" s="1"/>
  <c r="AF433" i="83" s="1"/>
  <c r="AD432" i="83"/>
  <c r="AE432" i="83" s="1"/>
  <c r="AF432" i="83" s="1"/>
  <c r="AD431" i="83"/>
  <c r="AE431" i="83" s="1"/>
  <c r="AF431" i="83" s="1"/>
  <c r="AD430" i="83"/>
  <c r="AE430" i="83" s="1"/>
  <c r="AF430" i="83" s="1"/>
  <c r="AD429" i="83"/>
  <c r="AE429" i="83" s="1"/>
  <c r="AF429" i="83" s="1"/>
  <c r="AD428" i="83"/>
  <c r="AE428" i="83" s="1"/>
  <c r="AF428" i="83" s="1"/>
  <c r="AD427" i="83"/>
  <c r="AE427" i="83" s="1"/>
  <c r="AF427" i="83" s="1"/>
  <c r="AD426" i="83"/>
  <c r="AE426" i="83" s="1"/>
  <c r="AF426" i="83" s="1"/>
  <c r="AD425" i="83"/>
  <c r="AE425" i="83" s="1"/>
  <c r="AF425" i="83" s="1"/>
  <c r="AD424" i="83"/>
  <c r="AE424" i="83" s="1"/>
  <c r="AF424" i="83" s="1"/>
  <c r="AD423" i="83"/>
  <c r="AE423" i="83" s="1"/>
  <c r="AF423" i="83" s="1"/>
  <c r="AD422" i="83"/>
  <c r="AE422" i="83" s="1"/>
  <c r="AF422" i="83" s="1"/>
  <c r="AD421" i="83"/>
  <c r="AE421" i="83" s="1"/>
  <c r="AF421" i="83" s="1"/>
  <c r="AD420" i="83"/>
  <c r="AE420" i="83" s="1"/>
  <c r="AF420" i="83" s="1"/>
  <c r="AD419" i="83"/>
  <c r="AE419" i="83" s="1"/>
  <c r="AF419" i="83" s="1"/>
  <c r="AD418" i="83"/>
  <c r="AE418" i="83" s="1"/>
  <c r="AF418" i="83" s="1"/>
  <c r="AD417" i="83"/>
  <c r="AE417" i="83" s="1"/>
  <c r="AF417" i="83" s="1"/>
  <c r="AD416" i="83"/>
  <c r="AE416" i="83" s="1"/>
  <c r="AF416" i="83" s="1"/>
  <c r="AD415" i="83"/>
  <c r="AE415" i="83" s="1"/>
  <c r="AF415" i="83" s="1"/>
  <c r="AD414" i="83"/>
  <c r="AE414" i="83" s="1"/>
  <c r="AF414" i="83" s="1"/>
  <c r="AD413" i="83"/>
  <c r="AE413" i="83" s="1"/>
  <c r="AF413" i="83" s="1"/>
  <c r="AD412" i="83"/>
  <c r="AE412" i="83" s="1"/>
  <c r="AF412" i="83" s="1"/>
  <c r="AD411" i="83"/>
  <c r="AE411" i="83" s="1"/>
  <c r="AF411" i="83" s="1"/>
  <c r="AD410" i="83"/>
  <c r="AE410" i="83" s="1"/>
  <c r="AF410" i="83" s="1"/>
  <c r="AD409" i="83"/>
  <c r="AE409" i="83" s="1"/>
  <c r="AF409" i="83" s="1"/>
  <c r="AD408" i="83"/>
  <c r="AE408" i="83" s="1"/>
  <c r="AF408" i="83" s="1"/>
  <c r="AD407" i="83"/>
  <c r="AE407" i="83" s="1"/>
  <c r="AF407" i="83" s="1"/>
  <c r="AD406" i="83"/>
  <c r="AE406" i="83" s="1"/>
  <c r="AF406" i="83" s="1"/>
  <c r="AD405" i="83"/>
  <c r="AE405" i="83" s="1"/>
  <c r="AF405" i="83" s="1"/>
  <c r="AD404" i="83"/>
  <c r="AE404" i="83" s="1"/>
  <c r="AF404" i="83" s="1"/>
  <c r="AD403" i="83"/>
  <c r="AE403" i="83" s="1"/>
  <c r="AF403" i="83" s="1"/>
  <c r="AD402" i="83"/>
  <c r="AE402" i="83" s="1"/>
  <c r="AF402" i="83" s="1"/>
  <c r="AD401" i="83"/>
  <c r="AE401" i="83" s="1"/>
  <c r="AF401" i="83" s="1"/>
  <c r="AD400" i="83"/>
  <c r="AE400" i="83" s="1"/>
  <c r="AF400" i="83" s="1"/>
  <c r="AD399" i="83"/>
  <c r="AE399" i="83" s="1"/>
  <c r="AF399" i="83" s="1"/>
  <c r="AD398" i="83"/>
  <c r="AE398" i="83" s="1"/>
  <c r="AF398" i="83" s="1"/>
  <c r="AD397" i="83"/>
  <c r="AE397" i="83" s="1"/>
  <c r="AF397" i="83" s="1"/>
  <c r="AD396" i="83"/>
  <c r="AE396" i="83" s="1"/>
  <c r="AF396" i="83" s="1"/>
  <c r="AD395" i="83"/>
  <c r="AE395" i="83" s="1"/>
  <c r="AF395" i="83" s="1"/>
  <c r="AD394" i="83"/>
  <c r="AE394" i="83" s="1"/>
  <c r="AF394" i="83" s="1"/>
  <c r="AD393" i="83"/>
  <c r="AE393" i="83" s="1"/>
  <c r="AF393" i="83" s="1"/>
  <c r="AD392" i="83"/>
  <c r="AE392" i="83" s="1"/>
  <c r="AF392" i="83" s="1"/>
  <c r="AD391" i="83"/>
  <c r="AE391" i="83" s="1"/>
  <c r="AF391" i="83" s="1"/>
  <c r="AD390" i="83"/>
  <c r="AE390" i="83" s="1"/>
  <c r="AF390" i="83" s="1"/>
  <c r="AD389" i="83"/>
  <c r="AE389" i="83" s="1"/>
  <c r="AF389" i="83" s="1"/>
  <c r="AD388" i="83"/>
  <c r="AE388" i="83" s="1"/>
  <c r="AF388" i="83" s="1"/>
  <c r="AD387" i="83"/>
  <c r="AE387" i="83" s="1"/>
  <c r="AF387" i="83" s="1"/>
  <c r="AD386" i="83"/>
  <c r="AE386" i="83" s="1"/>
  <c r="AF386" i="83" s="1"/>
  <c r="AD385" i="83"/>
  <c r="AE385" i="83" s="1"/>
  <c r="AF385" i="83" s="1"/>
  <c r="AD384" i="83"/>
  <c r="AE384" i="83" s="1"/>
  <c r="AF384" i="83" s="1"/>
  <c r="AD383" i="83"/>
  <c r="AE383" i="83" s="1"/>
  <c r="AF383" i="83" s="1"/>
  <c r="AD382" i="83"/>
  <c r="AE382" i="83" s="1"/>
  <c r="AF382" i="83" s="1"/>
  <c r="AD381" i="83"/>
  <c r="AE381" i="83" s="1"/>
  <c r="AF381" i="83" s="1"/>
  <c r="AD380" i="83"/>
  <c r="AE380" i="83" s="1"/>
  <c r="AF380" i="83" s="1"/>
  <c r="AD379" i="83"/>
  <c r="AE379" i="83" s="1"/>
  <c r="AF379" i="83" s="1"/>
  <c r="AD378" i="83"/>
  <c r="AE378" i="83" s="1"/>
  <c r="AF378" i="83" s="1"/>
  <c r="AD377" i="83"/>
  <c r="AE377" i="83" s="1"/>
  <c r="AF377" i="83" s="1"/>
  <c r="AD376" i="83"/>
  <c r="AE376" i="83" s="1"/>
  <c r="AF376" i="83" s="1"/>
  <c r="AD375" i="83"/>
  <c r="AE375" i="83" s="1"/>
  <c r="AF375" i="83" s="1"/>
  <c r="AD374" i="83"/>
  <c r="AE374" i="83" s="1"/>
  <c r="AF374" i="83" s="1"/>
  <c r="AD373" i="83"/>
  <c r="AE373" i="83" s="1"/>
  <c r="AF373" i="83" s="1"/>
  <c r="AD372" i="83"/>
  <c r="AE372" i="83" s="1"/>
  <c r="AF372" i="83" s="1"/>
  <c r="AD371" i="83"/>
  <c r="AE371" i="83" s="1"/>
  <c r="AF371" i="83" s="1"/>
  <c r="AD370" i="83"/>
  <c r="AE370" i="83" s="1"/>
  <c r="AF370" i="83" s="1"/>
  <c r="AD369" i="83"/>
  <c r="AE369" i="83" s="1"/>
  <c r="AF369" i="83" s="1"/>
  <c r="AD368" i="83"/>
  <c r="AE368" i="83" s="1"/>
  <c r="AF368" i="83" s="1"/>
  <c r="AD367" i="83"/>
  <c r="AE367" i="83" s="1"/>
  <c r="AF367" i="83" s="1"/>
  <c r="AD366" i="83"/>
  <c r="AE366" i="83" s="1"/>
  <c r="AF366" i="83" s="1"/>
  <c r="AD365" i="83"/>
  <c r="AE365" i="83" s="1"/>
  <c r="AF365" i="83" s="1"/>
  <c r="AD364" i="83"/>
  <c r="AE364" i="83" s="1"/>
  <c r="AF364" i="83" s="1"/>
  <c r="AD363" i="83"/>
  <c r="AE363" i="83" s="1"/>
  <c r="AF363" i="83" s="1"/>
  <c r="AD362" i="83"/>
  <c r="AE362" i="83" s="1"/>
  <c r="AF362" i="83" s="1"/>
  <c r="AD361" i="83"/>
  <c r="AE361" i="83" s="1"/>
  <c r="AF361" i="83" s="1"/>
  <c r="AD360" i="83"/>
  <c r="AE360" i="83" s="1"/>
  <c r="AF360" i="83" s="1"/>
  <c r="AD359" i="83"/>
  <c r="AE359" i="83" s="1"/>
  <c r="AF359" i="83" s="1"/>
  <c r="AD358" i="83"/>
  <c r="AE358" i="83" s="1"/>
  <c r="AF358" i="83" s="1"/>
  <c r="AD357" i="83"/>
  <c r="AE357" i="83" s="1"/>
  <c r="AF357" i="83" s="1"/>
  <c r="AD356" i="83"/>
  <c r="AE356" i="83" s="1"/>
  <c r="AF356" i="83" s="1"/>
  <c r="AD355" i="83"/>
  <c r="AE355" i="83" s="1"/>
  <c r="AF355" i="83" s="1"/>
  <c r="AD354" i="83"/>
  <c r="AE354" i="83" s="1"/>
  <c r="AF354" i="83" s="1"/>
  <c r="AD353" i="83"/>
  <c r="AE353" i="83" s="1"/>
  <c r="AF353" i="83" s="1"/>
  <c r="AD352" i="83"/>
  <c r="AE352" i="83" s="1"/>
  <c r="AF352" i="83" s="1"/>
  <c r="AD351" i="83"/>
  <c r="AE351" i="83" s="1"/>
  <c r="AF351" i="83" s="1"/>
  <c r="AD350" i="83"/>
  <c r="AE350" i="83" s="1"/>
  <c r="AF350" i="83" s="1"/>
  <c r="AD349" i="83"/>
  <c r="AE349" i="83" s="1"/>
  <c r="AF349" i="83" s="1"/>
  <c r="AD348" i="83"/>
  <c r="AE348" i="83" s="1"/>
  <c r="AF348" i="83" s="1"/>
  <c r="AD347" i="83"/>
  <c r="AE347" i="83" s="1"/>
  <c r="AF347" i="83" s="1"/>
  <c r="AD346" i="83"/>
  <c r="AE346" i="83" s="1"/>
  <c r="AF346" i="83" s="1"/>
  <c r="AD345" i="83"/>
  <c r="AE345" i="83" s="1"/>
  <c r="AF345" i="83" s="1"/>
  <c r="AD344" i="83"/>
  <c r="AE344" i="83" s="1"/>
  <c r="AF344" i="83" s="1"/>
  <c r="AD343" i="83"/>
  <c r="AE343" i="83" s="1"/>
  <c r="AF343" i="83" s="1"/>
  <c r="AD342" i="83"/>
  <c r="AE342" i="83" s="1"/>
  <c r="AF342" i="83" s="1"/>
  <c r="AD341" i="83"/>
  <c r="AE341" i="83" s="1"/>
  <c r="AF341" i="83" s="1"/>
  <c r="AD340" i="83"/>
  <c r="AE340" i="83" s="1"/>
  <c r="AF340" i="83" s="1"/>
  <c r="AD339" i="83"/>
  <c r="AE339" i="83" s="1"/>
  <c r="AF339" i="83" s="1"/>
  <c r="AD338" i="83"/>
  <c r="AE338" i="83" s="1"/>
  <c r="AF338" i="83" s="1"/>
  <c r="AD337" i="83"/>
  <c r="AE337" i="83" s="1"/>
  <c r="AF337" i="83" s="1"/>
  <c r="AD336" i="83"/>
  <c r="AE336" i="83" s="1"/>
  <c r="AF336" i="83" s="1"/>
  <c r="AD335" i="83"/>
  <c r="AE335" i="83" s="1"/>
  <c r="AF335" i="83" s="1"/>
  <c r="AD334" i="83"/>
  <c r="AE334" i="83" s="1"/>
  <c r="AF334" i="83" s="1"/>
  <c r="AD333" i="83"/>
  <c r="AE333" i="83" s="1"/>
  <c r="AF333" i="83" s="1"/>
  <c r="AD332" i="83"/>
  <c r="AE332" i="83" s="1"/>
  <c r="AF332" i="83" s="1"/>
  <c r="AD331" i="83"/>
  <c r="AE331" i="83" s="1"/>
  <c r="AF331" i="83" s="1"/>
  <c r="AD330" i="83"/>
  <c r="AE330" i="83" s="1"/>
  <c r="AF330" i="83" s="1"/>
  <c r="AD329" i="83"/>
  <c r="AE329" i="83" s="1"/>
  <c r="AF329" i="83" s="1"/>
  <c r="AD328" i="83"/>
  <c r="AE328" i="83" s="1"/>
  <c r="AF328" i="83" s="1"/>
  <c r="AD327" i="83"/>
  <c r="AE327" i="83" s="1"/>
  <c r="AF327" i="83" s="1"/>
  <c r="AD326" i="83"/>
  <c r="AE326" i="83" s="1"/>
  <c r="AF326" i="83" s="1"/>
  <c r="AD325" i="83"/>
  <c r="AE325" i="83" s="1"/>
  <c r="AF325" i="83" s="1"/>
  <c r="AD324" i="83"/>
  <c r="AE324" i="83" s="1"/>
  <c r="AF324" i="83" s="1"/>
  <c r="AD323" i="83"/>
  <c r="AE323" i="83" s="1"/>
  <c r="AF323" i="83" s="1"/>
  <c r="AD322" i="83"/>
  <c r="AE322" i="83" s="1"/>
  <c r="AF322" i="83" s="1"/>
  <c r="AD321" i="83"/>
  <c r="AE321" i="83" s="1"/>
  <c r="AF321" i="83" s="1"/>
  <c r="AD320" i="83"/>
  <c r="AE320" i="83" s="1"/>
  <c r="AF320" i="83" s="1"/>
  <c r="AD319" i="83"/>
  <c r="AE319" i="83" s="1"/>
  <c r="AF319" i="83" s="1"/>
  <c r="AD318" i="83"/>
  <c r="AE318" i="83" s="1"/>
  <c r="AF318" i="83" s="1"/>
  <c r="AD317" i="83"/>
  <c r="AE317" i="83" s="1"/>
  <c r="AF317" i="83" s="1"/>
  <c r="AD316" i="83"/>
  <c r="AE316" i="83" s="1"/>
  <c r="AF316" i="83" s="1"/>
  <c r="AD315" i="83"/>
  <c r="AE315" i="83" s="1"/>
  <c r="AF315" i="83" s="1"/>
  <c r="AD314" i="83"/>
  <c r="AE314" i="83" s="1"/>
  <c r="AF314" i="83" s="1"/>
  <c r="AD313" i="83"/>
  <c r="AE313" i="83" s="1"/>
  <c r="AF313" i="83" s="1"/>
  <c r="AD312" i="83"/>
  <c r="AE312" i="83" s="1"/>
  <c r="AF312" i="83" s="1"/>
  <c r="AD311" i="83"/>
  <c r="AE311" i="83" s="1"/>
  <c r="AF311" i="83" s="1"/>
  <c r="AD310" i="83"/>
  <c r="AE310" i="83" s="1"/>
  <c r="AF310" i="83" s="1"/>
  <c r="AD309" i="83"/>
  <c r="AE309" i="83" s="1"/>
  <c r="AF309" i="83" s="1"/>
  <c r="AD308" i="83"/>
  <c r="AE308" i="83" s="1"/>
  <c r="AF308" i="83" s="1"/>
  <c r="AD307" i="83"/>
  <c r="AE307" i="83" s="1"/>
  <c r="AF307" i="83" s="1"/>
  <c r="AD306" i="83"/>
  <c r="AE306" i="83" s="1"/>
  <c r="AF306" i="83" s="1"/>
  <c r="AD305" i="83"/>
  <c r="AE305" i="83" s="1"/>
  <c r="AF305" i="83" s="1"/>
  <c r="AD304" i="83"/>
  <c r="AE304" i="83" s="1"/>
  <c r="AF304" i="83" s="1"/>
  <c r="AD303" i="83"/>
  <c r="AE303" i="83" s="1"/>
  <c r="AF303" i="83" s="1"/>
  <c r="AD302" i="83"/>
  <c r="AE302" i="83" s="1"/>
  <c r="AF302" i="83" s="1"/>
  <c r="AD301" i="83"/>
  <c r="AE301" i="83" s="1"/>
  <c r="AF301" i="83" s="1"/>
  <c r="AD300" i="83"/>
  <c r="AE300" i="83" s="1"/>
  <c r="AF300" i="83" s="1"/>
  <c r="AD299" i="83"/>
  <c r="AE299" i="83" s="1"/>
  <c r="AF299" i="83" s="1"/>
  <c r="AD298" i="83"/>
  <c r="AE298" i="83" s="1"/>
  <c r="AF298" i="83" s="1"/>
  <c r="AD297" i="83"/>
  <c r="AE297" i="83" s="1"/>
  <c r="AF297" i="83" s="1"/>
  <c r="AD296" i="83"/>
  <c r="AE296" i="83" s="1"/>
  <c r="AF296" i="83" s="1"/>
  <c r="AD295" i="83"/>
  <c r="AE295" i="83" s="1"/>
  <c r="AF295" i="83" s="1"/>
  <c r="AD294" i="83"/>
  <c r="AE294" i="83" s="1"/>
  <c r="AF294" i="83" s="1"/>
  <c r="AD293" i="83"/>
  <c r="AE293" i="83" s="1"/>
  <c r="AF293" i="83" s="1"/>
  <c r="AD292" i="83"/>
  <c r="AE292" i="83" s="1"/>
  <c r="AF292" i="83" s="1"/>
  <c r="AD291" i="83"/>
  <c r="AE291" i="83" s="1"/>
  <c r="AF291" i="83" s="1"/>
  <c r="AD290" i="83"/>
  <c r="AE290" i="83" s="1"/>
  <c r="AF290" i="83" s="1"/>
  <c r="AD289" i="83"/>
  <c r="AE289" i="83" s="1"/>
  <c r="AF289" i="83" s="1"/>
  <c r="AD288" i="83"/>
  <c r="AE288" i="83" s="1"/>
  <c r="AF288" i="83" s="1"/>
  <c r="AD287" i="83"/>
  <c r="AE287" i="83" s="1"/>
  <c r="AF287" i="83" s="1"/>
  <c r="AD286" i="83"/>
  <c r="AE286" i="83" s="1"/>
  <c r="AF286" i="83" s="1"/>
  <c r="AD285" i="83"/>
  <c r="AE285" i="83" s="1"/>
  <c r="AF285" i="83" s="1"/>
  <c r="AD284" i="83"/>
  <c r="AE284" i="83" s="1"/>
  <c r="AF284" i="83" s="1"/>
  <c r="AD283" i="83"/>
  <c r="AE283" i="83" s="1"/>
  <c r="AF283" i="83" s="1"/>
  <c r="AD282" i="83"/>
  <c r="AE282" i="83" s="1"/>
  <c r="AF282" i="83" s="1"/>
  <c r="AD281" i="83"/>
  <c r="AE281" i="83" s="1"/>
  <c r="AF281" i="83" s="1"/>
  <c r="AD280" i="83"/>
  <c r="AE280" i="83" s="1"/>
  <c r="AF280" i="83" s="1"/>
  <c r="AD279" i="83"/>
  <c r="AE279" i="83" s="1"/>
  <c r="AF279" i="83" s="1"/>
  <c r="AD278" i="83"/>
  <c r="AE278" i="83" s="1"/>
  <c r="AF278" i="83" s="1"/>
  <c r="AD277" i="83"/>
  <c r="AE277" i="83" s="1"/>
  <c r="AF277" i="83" s="1"/>
  <c r="AD276" i="83"/>
  <c r="AE276" i="83" s="1"/>
  <c r="AF276" i="83" s="1"/>
  <c r="AD275" i="83"/>
  <c r="AE275" i="83" s="1"/>
  <c r="AF275" i="83" s="1"/>
  <c r="AD274" i="83"/>
  <c r="AE274" i="83" s="1"/>
  <c r="AF274" i="83" s="1"/>
  <c r="AD273" i="83"/>
  <c r="AE273" i="83" s="1"/>
  <c r="AF273" i="83" s="1"/>
  <c r="AD272" i="83"/>
  <c r="AE272" i="83" s="1"/>
  <c r="AF272" i="83" s="1"/>
  <c r="AD271" i="83"/>
  <c r="AE271" i="83" s="1"/>
  <c r="AF271" i="83" s="1"/>
  <c r="AD270" i="83"/>
  <c r="AE270" i="83" s="1"/>
  <c r="AF270" i="83" s="1"/>
  <c r="AD269" i="83"/>
  <c r="AE269" i="83" s="1"/>
  <c r="AF269" i="83" s="1"/>
  <c r="AD268" i="83"/>
  <c r="AE268" i="83" s="1"/>
  <c r="AF268" i="83" s="1"/>
  <c r="AD267" i="83"/>
  <c r="AE267" i="83" s="1"/>
  <c r="AF267" i="83" s="1"/>
  <c r="AD266" i="83"/>
  <c r="AE266" i="83" s="1"/>
  <c r="AF266" i="83" s="1"/>
  <c r="AD265" i="83"/>
  <c r="AE265" i="83" s="1"/>
  <c r="AF265" i="83" s="1"/>
  <c r="AD264" i="83"/>
  <c r="AE264" i="83" s="1"/>
  <c r="AF264" i="83" s="1"/>
  <c r="AD263" i="83"/>
  <c r="AE263" i="83" s="1"/>
  <c r="AF263" i="83" s="1"/>
  <c r="AD262" i="83"/>
  <c r="AE262" i="83" s="1"/>
  <c r="AF262" i="83" s="1"/>
  <c r="AD261" i="83"/>
  <c r="AE261" i="83" s="1"/>
  <c r="AF261" i="83" s="1"/>
  <c r="AD260" i="83"/>
  <c r="AE260" i="83" s="1"/>
  <c r="AF260" i="83" s="1"/>
  <c r="AD259" i="83"/>
  <c r="AE259" i="83" s="1"/>
  <c r="AF259" i="83" s="1"/>
  <c r="AD258" i="83"/>
  <c r="AE258" i="83" s="1"/>
  <c r="AF258" i="83" s="1"/>
  <c r="AD257" i="83"/>
  <c r="AE257" i="83" s="1"/>
  <c r="AF257" i="83" s="1"/>
  <c r="AD256" i="83"/>
  <c r="AE256" i="83" s="1"/>
  <c r="AF256" i="83" s="1"/>
  <c r="AD255" i="83"/>
  <c r="AE255" i="83" s="1"/>
  <c r="AF255" i="83" s="1"/>
  <c r="AD254" i="83"/>
  <c r="AE254" i="83" s="1"/>
  <c r="AF254" i="83" s="1"/>
  <c r="AD253" i="83"/>
  <c r="AE253" i="83" s="1"/>
  <c r="AF253" i="83" s="1"/>
  <c r="AD252" i="83"/>
  <c r="AE252" i="83" s="1"/>
  <c r="AF252" i="83" s="1"/>
  <c r="AD251" i="83"/>
  <c r="AE251" i="83" s="1"/>
  <c r="AF251" i="83" s="1"/>
  <c r="AD250" i="83"/>
  <c r="AE250" i="83" s="1"/>
  <c r="AF250" i="83" s="1"/>
  <c r="AD249" i="83"/>
  <c r="AE249" i="83" s="1"/>
  <c r="AF249" i="83" s="1"/>
  <c r="AD248" i="83"/>
  <c r="AE248" i="83" s="1"/>
  <c r="AF248" i="83" s="1"/>
  <c r="AD247" i="83"/>
  <c r="AE247" i="83" s="1"/>
  <c r="AF247" i="83" s="1"/>
  <c r="AD246" i="83"/>
  <c r="AE246" i="83" s="1"/>
  <c r="AF246" i="83" s="1"/>
  <c r="AD245" i="83"/>
  <c r="AE245" i="83" s="1"/>
  <c r="AF245" i="83" s="1"/>
  <c r="AD244" i="83"/>
  <c r="AE244" i="83" s="1"/>
  <c r="AF244" i="83" s="1"/>
  <c r="AD243" i="83"/>
  <c r="AE243" i="83" s="1"/>
  <c r="AF243" i="83" s="1"/>
  <c r="AD242" i="83"/>
  <c r="AE242" i="83" s="1"/>
  <c r="AF242" i="83" s="1"/>
  <c r="AD241" i="83"/>
  <c r="AE241" i="83" s="1"/>
  <c r="AF241" i="83" s="1"/>
  <c r="AD240" i="83"/>
  <c r="AE240" i="83" s="1"/>
  <c r="AF240" i="83" s="1"/>
  <c r="AD239" i="83"/>
  <c r="AE239" i="83" s="1"/>
  <c r="AF239" i="83" s="1"/>
  <c r="AD238" i="83"/>
  <c r="AE238" i="83" s="1"/>
  <c r="AF238" i="83" s="1"/>
  <c r="AD237" i="83"/>
  <c r="AE237" i="83" s="1"/>
  <c r="AF237" i="83" s="1"/>
  <c r="AD236" i="83"/>
  <c r="AE236" i="83" s="1"/>
  <c r="AF236" i="83" s="1"/>
  <c r="AD235" i="83"/>
  <c r="AE235" i="83" s="1"/>
  <c r="AF235" i="83" s="1"/>
  <c r="AD234" i="83"/>
  <c r="AE234" i="83" s="1"/>
  <c r="AF234" i="83" s="1"/>
  <c r="AD233" i="83"/>
  <c r="AE233" i="83" s="1"/>
  <c r="AF233" i="83" s="1"/>
  <c r="AD232" i="83"/>
  <c r="AE232" i="83" s="1"/>
  <c r="AF232" i="83" s="1"/>
  <c r="AD231" i="83"/>
  <c r="AE231" i="83" s="1"/>
  <c r="AF231" i="83" s="1"/>
  <c r="AD230" i="83"/>
  <c r="AE230" i="83" s="1"/>
  <c r="AF230" i="83" s="1"/>
  <c r="AD229" i="83"/>
  <c r="AE229" i="83" s="1"/>
  <c r="AF229" i="83" s="1"/>
  <c r="AD228" i="83"/>
  <c r="AE228" i="83" s="1"/>
  <c r="AF228" i="83" s="1"/>
  <c r="AD227" i="83"/>
  <c r="AE227" i="83" s="1"/>
  <c r="AF227" i="83" s="1"/>
  <c r="AD226" i="83"/>
  <c r="AE226" i="83" s="1"/>
  <c r="AF226" i="83" s="1"/>
  <c r="AD225" i="83"/>
  <c r="AE225" i="83" s="1"/>
  <c r="AF225" i="83" s="1"/>
  <c r="AD224" i="83"/>
  <c r="AE224" i="83" s="1"/>
  <c r="AF224" i="83" s="1"/>
  <c r="AD223" i="83"/>
  <c r="AE223" i="83" s="1"/>
  <c r="AF223" i="83" s="1"/>
  <c r="AD222" i="83"/>
  <c r="AE222" i="83" s="1"/>
  <c r="AF222" i="83" s="1"/>
  <c r="AD221" i="83"/>
  <c r="AE221" i="83" s="1"/>
  <c r="AF221" i="83" s="1"/>
  <c r="AD220" i="83"/>
  <c r="AE220" i="83" s="1"/>
  <c r="AF220" i="83" s="1"/>
  <c r="AD219" i="83"/>
  <c r="AE219" i="83" s="1"/>
  <c r="AF219" i="83" s="1"/>
  <c r="AD218" i="83"/>
  <c r="AE218" i="83" s="1"/>
  <c r="AF218" i="83" s="1"/>
  <c r="AD217" i="83"/>
  <c r="AE217" i="83" s="1"/>
  <c r="AF217" i="83" s="1"/>
  <c r="AD216" i="83"/>
  <c r="AE216" i="83" s="1"/>
  <c r="AF216" i="83" s="1"/>
  <c r="AD215" i="83"/>
  <c r="AE215" i="83" s="1"/>
  <c r="AF215" i="83" s="1"/>
  <c r="AD214" i="83"/>
  <c r="AE214" i="83" s="1"/>
  <c r="AF214" i="83" s="1"/>
  <c r="AD213" i="83"/>
  <c r="AE213" i="83" s="1"/>
  <c r="AF213" i="83" s="1"/>
  <c r="AD212" i="83"/>
  <c r="AE212" i="83" s="1"/>
  <c r="AF212" i="83" s="1"/>
  <c r="AD211" i="83"/>
  <c r="AE211" i="83" s="1"/>
  <c r="AF211" i="83" s="1"/>
  <c r="AD210" i="83"/>
  <c r="AE210" i="83" s="1"/>
  <c r="AF210" i="83" s="1"/>
  <c r="AD209" i="83"/>
  <c r="AE209" i="83" s="1"/>
  <c r="AF209" i="83" s="1"/>
  <c r="AD208" i="83"/>
  <c r="AE208" i="83" s="1"/>
  <c r="AF208" i="83" s="1"/>
  <c r="AD207" i="83"/>
  <c r="AE207" i="83" s="1"/>
  <c r="AF207" i="83" s="1"/>
  <c r="AD206" i="83"/>
  <c r="AE206" i="83" s="1"/>
  <c r="AF206" i="83" s="1"/>
  <c r="AD205" i="83"/>
  <c r="AE205" i="83" s="1"/>
  <c r="AF205" i="83" s="1"/>
  <c r="AD204" i="83"/>
  <c r="AE204" i="83" s="1"/>
  <c r="AF204" i="83" s="1"/>
  <c r="AD203" i="83"/>
  <c r="AE203" i="83" s="1"/>
  <c r="AF203" i="83" s="1"/>
  <c r="AD202" i="83"/>
  <c r="AE202" i="83" s="1"/>
  <c r="AF202" i="83" s="1"/>
  <c r="AD201" i="83"/>
  <c r="AE201" i="83" s="1"/>
  <c r="AF201" i="83" s="1"/>
  <c r="AD200" i="83"/>
  <c r="AE200" i="83" s="1"/>
  <c r="AF200" i="83" s="1"/>
  <c r="AD199" i="83"/>
  <c r="AE199" i="83" s="1"/>
  <c r="AF199" i="83" s="1"/>
  <c r="AD198" i="83"/>
  <c r="AE198" i="83" s="1"/>
  <c r="AF198" i="83" s="1"/>
  <c r="AD197" i="83"/>
  <c r="AE197" i="83" s="1"/>
  <c r="AF197" i="83" s="1"/>
  <c r="AD196" i="83"/>
  <c r="AE196" i="83" s="1"/>
  <c r="AF196" i="83" s="1"/>
  <c r="AD195" i="83"/>
  <c r="AE195" i="83" s="1"/>
  <c r="AF195" i="83" s="1"/>
  <c r="AD194" i="83"/>
  <c r="AE194" i="83" s="1"/>
  <c r="AF194" i="83" s="1"/>
  <c r="AD193" i="83"/>
  <c r="AE193" i="83" s="1"/>
  <c r="AF193" i="83" s="1"/>
  <c r="AD192" i="83"/>
  <c r="AE192" i="83" s="1"/>
  <c r="AF192" i="83" s="1"/>
  <c r="AD191" i="83"/>
  <c r="AE191" i="83" s="1"/>
  <c r="AF191" i="83" s="1"/>
  <c r="AD190" i="83"/>
  <c r="AE190" i="83" s="1"/>
  <c r="AF190" i="83" s="1"/>
  <c r="AD189" i="83"/>
  <c r="AE189" i="83" s="1"/>
  <c r="AF189" i="83" s="1"/>
  <c r="AD188" i="83"/>
  <c r="AE188" i="83" s="1"/>
  <c r="AF188" i="83" s="1"/>
  <c r="AD187" i="83"/>
  <c r="AE187" i="83" s="1"/>
  <c r="AF187" i="83" s="1"/>
  <c r="AD186" i="83"/>
  <c r="AE186" i="83" s="1"/>
  <c r="AF186" i="83" s="1"/>
  <c r="AD185" i="83"/>
  <c r="AE185" i="83" s="1"/>
  <c r="AF185" i="83" s="1"/>
  <c r="AD184" i="83"/>
  <c r="AE184" i="83" s="1"/>
  <c r="AF184" i="83" s="1"/>
  <c r="AD183" i="83"/>
  <c r="AE183" i="83" s="1"/>
  <c r="AF183" i="83" s="1"/>
  <c r="AD182" i="83"/>
  <c r="AE182" i="83" s="1"/>
  <c r="AF182" i="83" s="1"/>
  <c r="AD181" i="83"/>
  <c r="AE181" i="83" s="1"/>
  <c r="AF181" i="83" s="1"/>
  <c r="AD180" i="83"/>
  <c r="AE180" i="83" s="1"/>
  <c r="AF180" i="83" s="1"/>
  <c r="AD179" i="83"/>
  <c r="AE179" i="83" s="1"/>
  <c r="AF179" i="83" s="1"/>
  <c r="AD178" i="83"/>
  <c r="AE178" i="83" s="1"/>
  <c r="AF178" i="83" s="1"/>
  <c r="AD177" i="83"/>
  <c r="AE177" i="83" s="1"/>
  <c r="AF177" i="83" s="1"/>
  <c r="AD176" i="83"/>
  <c r="AE176" i="83" s="1"/>
  <c r="AF176" i="83" s="1"/>
  <c r="AD175" i="83"/>
  <c r="AE175" i="83" s="1"/>
  <c r="AF175" i="83" s="1"/>
  <c r="AD174" i="83"/>
  <c r="AE174" i="83" s="1"/>
  <c r="AF174" i="83" s="1"/>
  <c r="AD173" i="83"/>
  <c r="AE173" i="83" s="1"/>
  <c r="AF173" i="83" s="1"/>
  <c r="AD172" i="83"/>
  <c r="AE172" i="83" s="1"/>
  <c r="AF172" i="83" s="1"/>
  <c r="AD171" i="83"/>
  <c r="AE171" i="83" s="1"/>
  <c r="AF171" i="83" s="1"/>
  <c r="AD170" i="83"/>
  <c r="AE170" i="83" s="1"/>
  <c r="AF170" i="83" s="1"/>
  <c r="AD169" i="83"/>
  <c r="AE169" i="83" s="1"/>
  <c r="AF169" i="83" s="1"/>
  <c r="AD168" i="83"/>
  <c r="AE168" i="83" s="1"/>
  <c r="AF168" i="83" s="1"/>
  <c r="AD167" i="83"/>
  <c r="AE167" i="83" s="1"/>
  <c r="AF167" i="83" s="1"/>
  <c r="AD166" i="83"/>
  <c r="AE166" i="83" s="1"/>
  <c r="AF166" i="83" s="1"/>
  <c r="AD165" i="83"/>
  <c r="AE165" i="83" s="1"/>
  <c r="AF165" i="83" s="1"/>
  <c r="AD164" i="83"/>
  <c r="AE164" i="83" s="1"/>
  <c r="AF164" i="83" s="1"/>
  <c r="AD163" i="83"/>
  <c r="AE163" i="83" s="1"/>
  <c r="AF163" i="83" s="1"/>
  <c r="AD162" i="83"/>
  <c r="AE162" i="83" s="1"/>
  <c r="AF162" i="83" s="1"/>
  <c r="AD161" i="83"/>
  <c r="AE161" i="83" s="1"/>
  <c r="AF161" i="83" s="1"/>
  <c r="AD160" i="83"/>
  <c r="AE160" i="83" s="1"/>
  <c r="AF160" i="83" s="1"/>
  <c r="AD159" i="83"/>
  <c r="AE159" i="83" s="1"/>
  <c r="AF159" i="83" s="1"/>
  <c r="AD158" i="83"/>
  <c r="AE158" i="83" s="1"/>
  <c r="AF158" i="83" s="1"/>
  <c r="AD157" i="83"/>
  <c r="AE157" i="83" s="1"/>
  <c r="AF157" i="83" s="1"/>
  <c r="AD156" i="83"/>
  <c r="AE156" i="83" s="1"/>
  <c r="AF156" i="83" s="1"/>
  <c r="AD155" i="83"/>
  <c r="AE155" i="83" s="1"/>
  <c r="AF155" i="83" s="1"/>
  <c r="AD154" i="83"/>
  <c r="AE154" i="83" s="1"/>
  <c r="AF154" i="83" s="1"/>
  <c r="AD153" i="83"/>
  <c r="AE153" i="83" s="1"/>
  <c r="AF153" i="83" s="1"/>
  <c r="AD152" i="83"/>
  <c r="AE152" i="83" s="1"/>
  <c r="AF152" i="83" s="1"/>
  <c r="AD151" i="83"/>
  <c r="AE151" i="83" s="1"/>
  <c r="AF151" i="83" s="1"/>
  <c r="AD150" i="83"/>
  <c r="AE150" i="83" s="1"/>
  <c r="AF150" i="83" s="1"/>
  <c r="AD149" i="83"/>
  <c r="AE149" i="83" s="1"/>
  <c r="AF149" i="83" s="1"/>
  <c r="AD148" i="83"/>
  <c r="AE148" i="83" s="1"/>
  <c r="AF148" i="83" s="1"/>
  <c r="AD147" i="83"/>
  <c r="AE147" i="83" s="1"/>
  <c r="AF147" i="83" s="1"/>
  <c r="AD146" i="83"/>
  <c r="AE146" i="83" s="1"/>
  <c r="AF146" i="83" s="1"/>
  <c r="AD145" i="83"/>
  <c r="AE145" i="83" s="1"/>
  <c r="AF145" i="83" s="1"/>
  <c r="AD144" i="83"/>
  <c r="AE144" i="83" s="1"/>
  <c r="AF144" i="83" s="1"/>
  <c r="AD143" i="83"/>
  <c r="AE143" i="83" s="1"/>
  <c r="AF143" i="83" s="1"/>
  <c r="AD142" i="83"/>
  <c r="AE142" i="83" s="1"/>
  <c r="AF142" i="83" s="1"/>
  <c r="AD141" i="83"/>
  <c r="AE141" i="83" s="1"/>
  <c r="AF141" i="83" s="1"/>
  <c r="AD140" i="83"/>
  <c r="AE140" i="83" s="1"/>
  <c r="AF140" i="83" s="1"/>
  <c r="AD139" i="83"/>
  <c r="AE139" i="83" s="1"/>
  <c r="AF139" i="83" s="1"/>
  <c r="AD138" i="83"/>
  <c r="AE138" i="83" s="1"/>
  <c r="AF138" i="83" s="1"/>
  <c r="AD137" i="83"/>
  <c r="AE137" i="83" s="1"/>
  <c r="AF137" i="83" s="1"/>
  <c r="AD136" i="83"/>
  <c r="AE136" i="83" s="1"/>
  <c r="AF136" i="83" s="1"/>
  <c r="AD135" i="83"/>
  <c r="AE135" i="83" s="1"/>
  <c r="AF135" i="83" s="1"/>
  <c r="AD134" i="83"/>
  <c r="AE134" i="83" s="1"/>
  <c r="AF134" i="83" s="1"/>
  <c r="AD133" i="83"/>
  <c r="AE133" i="83" s="1"/>
  <c r="AF133" i="83" s="1"/>
  <c r="AD132" i="83"/>
  <c r="AE132" i="83" s="1"/>
  <c r="AF132" i="83" s="1"/>
  <c r="AD131" i="83"/>
  <c r="AE131" i="83" s="1"/>
  <c r="AF131" i="83" s="1"/>
  <c r="AD130" i="83"/>
  <c r="AE130" i="83" s="1"/>
  <c r="AF130" i="83" s="1"/>
  <c r="AD129" i="83"/>
  <c r="AE129" i="83" s="1"/>
  <c r="AF129" i="83" s="1"/>
  <c r="AD128" i="83"/>
  <c r="AE128" i="83" s="1"/>
  <c r="AF128" i="83" s="1"/>
  <c r="AD127" i="83"/>
  <c r="AE127" i="83" s="1"/>
  <c r="AF127" i="83" s="1"/>
  <c r="AD126" i="83"/>
  <c r="AE126" i="83" s="1"/>
  <c r="AF126" i="83" s="1"/>
  <c r="AD125" i="83"/>
  <c r="AE125" i="83" s="1"/>
  <c r="AF125" i="83" s="1"/>
  <c r="AD124" i="83"/>
  <c r="AE124" i="83" s="1"/>
  <c r="AF124" i="83" s="1"/>
  <c r="AD123" i="83"/>
  <c r="AE123" i="83" s="1"/>
  <c r="AF123" i="83" s="1"/>
  <c r="AD122" i="83"/>
  <c r="AE122" i="83" s="1"/>
  <c r="AF122" i="83" s="1"/>
  <c r="AD121" i="83"/>
  <c r="AE121" i="83" s="1"/>
  <c r="AF121" i="83" s="1"/>
  <c r="AD120" i="83"/>
  <c r="AE120" i="83" s="1"/>
  <c r="AF120" i="83" s="1"/>
  <c r="AD119" i="83"/>
  <c r="AE119" i="83" s="1"/>
  <c r="AF119" i="83" s="1"/>
  <c r="AD118" i="83"/>
  <c r="AE118" i="83" s="1"/>
  <c r="AF118" i="83" s="1"/>
  <c r="AD117" i="83"/>
  <c r="AE117" i="83" s="1"/>
  <c r="AF117" i="83" s="1"/>
  <c r="AD116" i="83"/>
  <c r="AE116" i="83" s="1"/>
  <c r="AF116" i="83" s="1"/>
  <c r="AD115" i="83"/>
  <c r="AE115" i="83" s="1"/>
  <c r="AF115" i="83" s="1"/>
  <c r="AD114" i="83"/>
  <c r="AE114" i="83" s="1"/>
  <c r="AF114" i="83" s="1"/>
  <c r="AD113" i="83"/>
  <c r="AE113" i="83" s="1"/>
  <c r="AF113" i="83" s="1"/>
  <c r="AD112" i="83"/>
  <c r="AE112" i="83" s="1"/>
  <c r="AF112" i="83" s="1"/>
  <c r="AD111" i="83"/>
  <c r="AE111" i="83" s="1"/>
  <c r="AF111" i="83" s="1"/>
  <c r="AD110" i="83"/>
  <c r="AE110" i="83" s="1"/>
  <c r="AF110" i="83" s="1"/>
  <c r="AD109" i="83"/>
  <c r="AE109" i="83" s="1"/>
  <c r="AF109" i="83" s="1"/>
  <c r="AD108" i="83"/>
  <c r="AE108" i="83" s="1"/>
  <c r="AF108" i="83" s="1"/>
  <c r="AD107" i="83"/>
  <c r="AE107" i="83" s="1"/>
  <c r="AF107" i="83" s="1"/>
  <c r="AD106" i="83"/>
  <c r="AE106" i="83" s="1"/>
  <c r="AF106" i="83" s="1"/>
  <c r="AD105" i="83"/>
  <c r="AE105" i="83" s="1"/>
  <c r="AF105" i="83" s="1"/>
  <c r="AD104" i="83"/>
  <c r="AE104" i="83" s="1"/>
  <c r="AF104" i="83" s="1"/>
  <c r="AD103" i="83"/>
  <c r="AE103" i="83" s="1"/>
  <c r="AF103" i="83" s="1"/>
  <c r="AD102" i="83"/>
  <c r="AE102" i="83" s="1"/>
  <c r="AF102" i="83" s="1"/>
  <c r="AD101" i="83"/>
  <c r="AE101" i="83" s="1"/>
  <c r="AF101" i="83" s="1"/>
  <c r="AD100" i="83"/>
  <c r="AE100" i="83" s="1"/>
  <c r="AF100" i="83" s="1"/>
  <c r="AD99" i="83"/>
  <c r="AE99" i="83" s="1"/>
  <c r="AF99" i="83" s="1"/>
  <c r="AD98" i="83"/>
  <c r="AE98" i="83" s="1"/>
  <c r="AF98" i="83" s="1"/>
  <c r="AD97" i="83"/>
  <c r="AE97" i="83" s="1"/>
  <c r="AF97" i="83" s="1"/>
  <c r="AD96" i="83"/>
  <c r="AE96" i="83" s="1"/>
  <c r="AF96" i="83" s="1"/>
  <c r="AD95" i="83"/>
  <c r="AE95" i="83" s="1"/>
  <c r="AF95" i="83" s="1"/>
  <c r="AD94" i="83"/>
  <c r="AE94" i="83" s="1"/>
  <c r="AF94" i="83" s="1"/>
  <c r="AD93" i="83"/>
  <c r="AE93" i="83" s="1"/>
  <c r="AF93" i="83" s="1"/>
  <c r="AD92" i="83"/>
  <c r="AE92" i="83" s="1"/>
  <c r="AF92" i="83" s="1"/>
  <c r="AD91" i="83"/>
  <c r="AE91" i="83" s="1"/>
  <c r="AF91" i="83" s="1"/>
  <c r="AD90" i="83"/>
  <c r="AE90" i="83" s="1"/>
  <c r="AF90" i="83" s="1"/>
  <c r="AD89" i="83"/>
  <c r="AE89" i="83" s="1"/>
  <c r="AF89" i="83" s="1"/>
  <c r="AD88" i="83"/>
  <c r="AE88" i="83" s="1"/>
  <c r="AF88" i="83" s="1"/>
  <c r="AD87" i="83"/>
  <c r="AE87" i="83" s="1"/>
  <c r="AF87" i="83" s="1"/>
  <c r="AD86" i="83"/>
  <c r="AE86" i="83" s="1"/>
  <c r="AF86" i="83" s="1"/>
  <c r="AD85" i="83"/>
  <c r="AE85" i="83" s="1"/>
  <c r="AF85" i="83" s="1"/>
  <c r="AD84" i="83"/>
  <c r="AE84" i="83" s="1"/>
  <c r="AF84" i="83" s="1"/>
  <c r="AD83" i="83"/>
  <c r="AE83" i="83" s="1"/>
  <c r="AF83" i="83" s="1"/>
  <c r="AD82" i="83"/>
  <c r="AE82" i="83" s="1"/>
  <c r="AF82" i="83" s="1"/>
  <c r="AD81" i="83"/>
  <c r="AE81" i="83" s="1"/>
  <c r="AF81" i="83" s="1"/>
  <c r="AD80" i="83"/>
  <c r="AE80" i="83" s="1"/>
  <c r="AF80" i="83" s="1"/>
  <c r="AD79" i="83"/>
  <c r="AE79" i="83" s="1"/>
  <c r="AF79" i="83" s="1"/>
  <c r="AD78" i="83"/>
  <c r="AE78" i="83" s="1"/>
  <c r="AF78" i="83" s="1"/>
  <c r="AD77" i="83"/>
  <c r="AE77" i="83" s="1"/>
  <c r="AF77" i="83" s="1"/>
  <c r="AD76" i="83"/>
  <c r="AE76" i="83" s="1"/>
  <c r="AF76" i="83" s="1"/>
  <c r="AD75" i="83"/>
  <c r="AE75" i="83" s="1"/>
  <c r="AF75" i="83" s="1"/>
  <c r="AD74" i="83"/>
  <c r="AE74" i="83" s="1"/>
  <c r="AF74" i="83" s="1"/>
  <c r="AD73" i="83"/>
  <c r="AE73" i="83" s="1"/>
  <c r="AF73" i="83" s="1"/>
  <c r="AD72" i="83"/>
  <c r="AE72" i="83" s="1"/>
  <c r="AF72" i="83" s="1"/>
  <c r="AD71" i="83"/>
  <c r="AE71" i="83" s="1"/>
  <c r="AF71" i="83" s="1"/>
  <c r="AD70" i="83"/>
  <c r="AE70" i="83" s="1"/>
  <c r="AF70" i="83" s="1"/>
  <c r="AD69" i="83"/>
  <c r="AE69" i="83" s="1"/>
  <c r="AF69" i="83" s="1"/>
  <c r="AD68" i="83"/>
  <c r="AE68" i="83" s="1"/>
  <c r="AF68" i="83" s="1"/>
  <c r="AD67" i="83"/>
  <c r="AE67" i="83" s="1"/>
  <c r="AF67" i="83" s="1"/>
  <c r="AD66" i="83"/>
  <c r="AE66" i="83" s="1"/>
  <c r="AF66" i="83" s="1"/>
  <c r="AD65" i="83"/>
  <c r="AE65" i="83" s="1"/>
  <c r="AF65" i="83" s="1"/>
  <c r="AD64" i="83"/>
  <c r="AE64" i="83" s="1"/>
  <c r="AF64" i="83" s="1"/>
  <c r="AD63" i="83"/>
  <c r="AE63" i="83" s="1"/>
  <c r="AF63" i="83" s="1"/>
  <c r="AD62" i="83"/>
  <c r="AE62" i="83" s="1"/>
  <c r="AF62" i="83" s="1"/>
  <c r="AD61" i="83"/>
  <c r="AE61" i="83" s="1"/>
  <c r="AF61" i="83" s="1"/>
  <c r="AD60" i="83"/>
  <c r="AE60" i="83" s="1"/>
  <c r="AF60" i="83" s="1"/>
  <c r="AD59" i="83"/>
  <c r="AE59" i="83" s="1"/>
  <c r="AF59" i="83" s="1"/>
  <c r="AD58" i="83"/>
  <c r="AE58" i="83" s="1"/>
  <c r="AF58" i="83" s="1"/>
  <c r="AD57" i="83"/>
  <c r="AE57" i="83" s="1"/>
  <c r="AF57" i="83" s="1"/>
  <c r="AD56" i="83"/>
  <c r="AE56" i="83" s="1"/>
  <c r="AF56" i="83" s="1"/>
  <c r="AD55" i="83"/>
  <c r="AE55" i="83" s="1"/>
  <c r="AF55" i="83" s="1"/>
  <c r="AD54" i="83"/>
  <c r="AE54" i="83" s="1"/>
  <c r="AF54" i="83" s="1"/>
  <c r="AD53" i="83"/>
  <c r="AE53" i="83" s="1"/>
  <c r="AF53" i="83" s="1"/>
  <c r="AD52" i="83"/>
  <c r="AE52" i="83" s="1"/>
  <c r="AF52" i="83" s="1"/>
  <c r="AD51" i="83"/>
  <c r="AE51" i="83" s="1"/>
  <c r="AF51" i="83" s="1"/>
  <c r="AD50" i="83"/>
  <c r="AE50" i="83" s="1"/>
  <c r="AF50" i="83" s="1"/>
  <c r="AD49" i="83"/>
  <c r="AE49" i="83" s="1"/>
  <c r="AF49" i="83" s="1"/>
  <c r="AD48" i="83"/>
  <c r="AE48" i="83" s="1"/>
  <c r="AF48" i="83" s="1"/>
  <c r="AD47" i="83"/>
  <c r="AE47" i="83" s="1"/>
  <c r="AF47" i="83" s="1"/>
  <c r="AD46" i="83"/>
  <c r="AE46" i="83" s="1"/>
  <c r="AF46" i="83" s="1"/>
  <c r="AD45" i="83"/>
  <c r="AE45" i="83" s="1"/>
  <c r="AF45" i="83" s="1"/>
  <c r="AD44" i="83"/>
  <c r="AE44" i="83" s="1"/>
  <c r="AF44" i="83" s="1"/>
  <c r="AD43" i="83"/>
  <c r="AE43" i="83" s="1"/>
  <c r="AF43" i="83" s="1"/>
  <c r="AD42" i="83"/>
  <c r="AE42" i="83" s="1"/>
  <c r="AF42" i="83" s="1"/>
  <c r="AD41" i="83"/>
  <c r="AE41" i="83" s="1"/>
  <c r="AF41" i="83" s="1"/>
  <c r="AD40" i="83"/>
  <c r="AE40" i="83" s="1"/>
  <c r="AF40" i="83" s="1"/>
  <c r="AD39" i="83"/>
  <c r="AE39" i="83" s="1"/>
  <c r="AF39" i="83" s="1"/>
  <c r="AD38" i="83"/>
  <c r="AE38" i="83" s="1"/>
  <c r="AF38" i="83" s="1"/>
  <c r="AD37" i="83"/>
  <c r="AE37" i="83" s="1"/>
  <c r="AF37" i="83" s="1"/>
  <c r="AD36" i="83"/>
  <c r="AE36" i="83" s="1"/>
  <c r="AF36" i="83" s="1"/>
  <c r="AD35" i="83"/>
  <c r="AE35" i="83" s="1"/>
  <c r="AF35" i="83" s="1"/>
  <c r="AD34" i="83"/>
  <c r="AE34" i="83" s="1"/>
  <c r="AF34" i="83" s="1"/>
  <c r="AD33" i="83"/>
  <c r="AE33" i="83" s="1"/>
  <c r="AF33" i="83" s="1"/>
  <c r="AD32" i="83"/>
  <c r="AE32" i="83" s="1"/>
  <c r="AF32" i="83" s="1"/>
  <c r="AD31" i="83"/>
  <c r="AE31" i="83" s="1"/>
  <c r="AF31" i="83" s="1"/>
  <c r="AD30" i="83"/>
  <c r="AE30" i="83" s="1"/>
  <c r="AF30" i="83" s="1"/>
  <c r="AD29" i="83"/>
  <c r="AE29" i="83" s="1"/>
  <c r="AF29" i="83" s="1"/>
  <c r="AD28" i="83"/>
  <c r="AE28" i="83" s="1"/>
  <c r="AF28" i="83" s="1"/>
  <c r="AD27" i="83"/>
  <c r="AE27" i="83" s="1"/>
  <c r="AF27" i="83" s="1"/>
  <c r="AD26" i="83"/>
  <c r="AE26" i="83" s="1"/>
  <c r="AF26" i="83" s="1"/>
  <c r="AD25" i="83"/>
  <c r="AE25" i="83" s="1"/>
  <c r="AF25" i="83" s="1"/>
  <c r="AD24" i="83"/>
  <c r="AE24" i="83" s="1"/>
  <c r="AF24" i="83" s="1"/>
  <c r="AD23" i="83"/>
  <c r="AE23" i="83" s="1"/>
  <c r="AF23" i="83" s="1"/>
  <c r="AD22" i="83"/>
  <c r="AE22" i="83" s="1"/>
  <c r="AF22" i="83" s="1"/>
  <c r="AD21" i="83"/>
  <c r="AE21" i="83" s="1"/>
  <c r="AF21" i="83" s="1"/>
  <c r="AD20" i="83"/>
  <c r="AE20" i="83" s="1"/>
  <c r="AF20" i="83" s="1"/>
  <c r="AD19" i="83"/>
  <c r="AE19" i="83" s="1"/>
  <c r="AF19" i="83" s="1"/>
  <c r="AD18" i="83"/>
  <c r="AE18" i="83" s="1"/>
  <c r="AF18" i="83" s="1"/>
  <c r="AD17" i="83"/>
  <c r="AE17" i="83" s="1"/>
  <c r="AF17" i="83" s="1"/>
  <c r="AD16" i="83"/>
  <c r="AE16" i="83" s="1"/>
  <c r="AF16" i="83" s="1"/>
  <c r="AD15" i="83"/>
  <c r="AE15" i="83" s="1"/>
  <c r="AF15" i="83" s="1"/>
  <c r="AD14" i="83"/>
  <c r="AE14" i="83" s="1"/>
  <c r="AF14" i="83" s="1"/>
  <c r="AD13" i="83"/>
  <c r="AE13" i="83" s="1"/>
  <c r="AF13" i="83" s="1"/>
  <c r="AD12" i="83"/>
  <c r="AE12" i="83" s="1"/>
  <c r="AF12" i="83" s="1"/>
  <c r="AD11" i="83"/>
  <c r="AE11" i="83" s="1"/>
  <c r="AF11" i="83" s="1"/>
  <c r="AD10" i="83"/>
  <c r="AE10" i="83" s="1"/>
  <c r="AF10" i="83" s="1"/>
  <c r="AD9" i="83"/>
  <c r="AE9" i="83" s="1"/>
  <c r="AF9" i="83" s="1"/>
  <c r="AD8" i="83"/>
  <c r="AE8" i="83" s="1"/>
  <c r="AF8" i="83" s="1"/>
  <c r="AD7" i="83"/>
  <c r="AE7" i="83" s="1"/>
  <c r="AF7" i="83" s="1"/>
  <c r="AD6" i="83"/>
  <c r="AE6" i="83" s="1"/>
  <c r="AF6" i="83" s="1"/>
  <c r="AD5" i="83"/>
  <c r="AE5" i="83" s="1"/>
  <c r="AF5" i="83" s="1"/>
  <c r="AD4" i="83"/>
  <c r="AE4" i="83" s="1"/>
  <c r="AF4" i="83" s="1"/>
  <c r="P179" i="83"/>
  <c r="Q179" i="83" s="1"/>
  <c r="R179" i="83" s="1"/>
  <c r="P178" i="83"/>
  <c r="Q178" i="83" s="1"/>
  <c r="R178" i="83" s="1"/>
  <c r="P177" i="83"/>
  <c r="Q177" i="83" s="1"/>
  <c r="R177" i="83" s="1"/>
  <c r="P176" i="83"/>
  <c r="Q176" i="83" s="1"/>
  <c r="R176" i="83" s="1"/>
  <c r="P175" i="83"/>
  <c r="Q175" i="83" s="1"/>
  <c r="R175" i="83" s="1"/>
  <c r="P174" i="83"/>
  <c r="Q174" i="83" s="1"/>
  <c r="R174" i="83" s="1"/>
  <c r="P173" i="83"/>
  <c r="Q173" i="83" s="1"/>
  <c r="R173" i="83" s="1"/>
  <c r="P172" i="83"/>
  <c r="Q172" i="83" s="1"/>
  <c r="R172" i="83" s="1"/>
  <c r="P171" i="83"/>
  <c r="Q171" i="83" s="1"/>
  <c r="R171" i="83" s="1"/>
  <c r="P170" i="83"/>
  <c r="Q170" i="83" s="1"/>
  <c r="R170" i="83" s="1"/>
  <c r="P169" i="83"/>
  <c r="Q169" i="83" s="1"/>
  <c r="R169" i="83" s="1"/>
  <c r="P168" i="83"/>
  <c r="Q168" i="83" s="1"/>
  <c r="R168" i="83" s="1"/>
  <c r="P167" i="83"/>
  <c r="Q167" i="83" s="1"/>
  <c r="R167" i="83" s="1"/>
  <c r="P166" i="83"/>
  <c r="Q166" i="83" s="1"/>
  <c r="R166" i="83" s="1"/>
  <c r="P165" i="83"/>
  <c r="Q165" i="83" s="1"/>
  <c r="R165" i="83" s="1"/>
  <c r="P164" i="83"/>
  <c r="Q164" i="83" s="1"/>
  <c r="R164" i="83" s="1"/>
  <c r="P163" i="83"/>
  <c r="Q163" i="83" s="1"/>
  <c r="R163" i="83" s="1"/>
  <c r="P162" i="83"/>
  <c r="Q162" i="83" s="1"/>
  <c r="R162" i="83" s="1"/>
  <c r="P161" i="83"/>
  <c r="Q161" i="83" s="1"/>
  <c r="R161" i="83" s="1"/>
  <c r="P160" i="83"/>
  <c r="Q160" i="83" s="1"/>
  <c r="R160" i="83" s="1"/>
  <c r="P159" i="83"/>
  <c r="Q159" i="83" s="1"/>
  <c r="R159" i="83" s="1"/>
  <c r="P158" i="83"/>
  <c r="Q158" i="83" s="1"/>
  <c r="R158" i="83" s="1"/>
  <c r="P157" i="83"/>
  <c r="Q157" i="83" s="1"/>
  <c r="R157" i="83" s="1"/>
  <c r="P156" i="83"/>
  <c r="Q156" i="83" s="1"/>
  <c r="R156" i="83" s="1"/>
  <c r="P155" i="83"/>
  <c r="Q155" i="83" s="1"/>
  <c r="R155" i="83" s="1"/>
  <c r="P154" i="83"/>
  <c r="Q154" i="83" s="1"/>
  <c r="R154" i="83" s="1"/>
  <c r="P153" i="83"/>
  <c r="Q153" i="83" s="1"/>
  <c r="R153" i="83" s="1"/>
  <c r="P152" i="83"/>
  <c r="Q152" i="83" s="1"/>
  <c r="R152" i="83" s="1"/>
  <c r="P151" i="83"/>
  <c r="Q151" i="83" s="1"/>
  <c r="R151" i="83" s="1"/>
  <c r="P150" i="83"/>
  <c r="Q150" i="83" s="1"/>
  <c r="R150" i="83" s="1"/>
  <c r="P149" i="83"/>
  <c r="Q149" i="83" s="1"/>
  <c r="R149" i="83" s="1"/>
  <c r="P148" i="83"/>
  <c r="Q148" i="83" s="1"/>
  <c r="R148" i="83" s="1"/>
  <c r="P147" i="83"/>
  <c r="Q147" i="83" s="1"/>
  <c r="R147" i="83" s="1"/>
  <c r="P146" i="83"/>
  <c r="Q146" i="83" s="1"/>
  <c r="R146" i="83" s="1"/>
  <c r="P145" i="83"/>
  <c r="Q145" i="83" s="1"/>
  <c r="R145" i="83" s="1"/>
  <c r="P144" i="83"/>
  <c r="Q144" i="83" s="1"/>
  <c r="R144" i="83" s="1"/>
  <c r="P143" i="83"/>
  <c r="Q143" i="83" s="1"/>
  <c r="R143" i="83" s="1"/>
  <c r="P142" i="83"/>
  <c r="Q142" i="83" s="1"/>
  <c r="R142" i="83" s="1"/>
  <c r="P141" i="83"/>
  <c r="Q141" i="83" s="1"/>
  <c r="R141" i="83" s="1"/>
  <c r="P140" i="83"/>
  <c r="Q140" i="83" s="1"/>
  <c r="R140" i="83" s="1"/>
  <c r="P139" i="83"/>
  <c r="Q139" i="83" s="1"/>
  <c r="R139" i="83" s="1"/>
  <c r="P138" i="83"/>
  <c r="Q138" i="83" s="1"/>
  <c r="R138" i="83" s="1"/>
  <c r="P137" i="83"/>
  <c r="Q137" i="83" s="1"/>
  <c r="R137" i="83" s="1"/>
  <c r="P136" i="83"/>
  <c r="Q136" i="83" s="1"/>
  <c r="R136" i="83" s="1"/>
  <c r="P135" i="83"/>
  <c r="Q135" i="83" s="1"/>
  <c r="R135" i="83" s="1"/>
  <c r="P134" i="83"/>
  <c r="Q134" i="83" s="1"/>
  <c r="R134" i="83" s="1"/>
  <c r="P133" i="83"/>
  <c r="Q133" i="83" s="1"/>
  <c r="R133" i="83" s="1"/>
  <c r="P132" i="83"/>
  <c r="Q132" i="83" s="1"/>
  <c r="R132" i="83" s="1"/>
  <c r="P131" i="83"/>
  <c r="Q131" i="83" s="1"/>
  <c r="R131" i="83" s="1"/>
  <c r="P130" i="83"/>
  <c r="Q130" i="83" s="1"/>
  <c r="R130" i="83" s="1"/>
  <c r="P129" i="83"/>
  <c r="Q129" i="83" s="1"/>
  <c r="R129" i="83" s="1"/>
  <c r="P128" i="83"/>
  <c r="Q128" i="83" s="1"/>
  <c r="R128" i="83" s="1"/>
  <c r="P127" i="83"/>
  <c r="Q127" i="83" s="1"/>
  <c r="R127" i="83" s="1"/>
  <c r="P126" i="83"/>
  <c r="Q126" i="83" s="1"/>
  <c r="R126" i="83" s="1"/>
  <c r="P125" i="83"/>
  <c r="Q125" i="83" s="1"/>
  <c r="R125" i="83" s="1"/>
  <c r="P124" i="83"/>
  <c r="Q124" i="83" s="1"/>
  <c r="R124" i="83" s="1"/>
  <c r="P123" i="83"/>
  <c r="Q123" i="83" s="1"/>
  <c r="R123" i="83" s="1"/>
  <c r="P122" i="83"/>
  <c r="Q122" i="83" s="1"/>
  <c r="R122" i="83" s="1"/>
  <c r="P121" i="83"/>
  <c r="Q121" i="83" s="1"/>
  <c r="R121" i="83" s="1"/>
  <c r="P120" i="83"/>
  <c r="Q120" i="83" s="1"/>
  <c r="R120" i="83" s="1"/>
  <c r="P119" i="83"/>
  <c r="Q119" i="83" s="1"/>
  <c r="R119" i="83" s="1"/>
  <c r="P118" i="83"/>
  <c r="Q118" i="83" s="1"/>
  <c r="R118" i="83" s="1"/>
  <c r="P117" i="83"/>
  <c r="Q117" i="83" s="1"/>
  <c r="R117" i="83" s="1"/>
  <c r="P116" i="83"/>
  <c r="Q116" i="83" s="1"/>
  <c r="R116" i="83" s="1"/>
  <c r="P115" i="83"/>
  <c r="Q115" i="83" s="1"/>
  <c r="R115" i="83" s="1"/>
  <c r="P114" i="83"/>
  <c r="Q114" i="83" s="1"/>
  <c r="R114" i="83" s="1"/>
  <c r="P113" i="83"/>
  <c r="Q113" i="83" s="1"/>
  <c r="R113" i="83" s="1"/>
  <c r="P112" i="83"/>
  <c r="Q112" i="83" s="1"/>
  <c r="R112" i="83" s="1"/>
  <c r="P111" i="83"/>
  <c r="Q111" i="83" s="1"/>
  <c r="R111" i="83" s="1"/>
  <c r="P110" i="83"/>
  <c r="Q110" i="83" s="1"/>
  <c r="R110" i="83" s="1"/>
  <c r="P109" i="83"/>
  <c r="Q109" i="83" s="1"/>
  <c r="R109" i="83" s="1"/>
  <c r="P108" i="83"/>
  <c r="Q108" i="83" s="1"/>
  <c r="R108" i="83" s="1"/>
  <c r="P107" i="83"/>
  <c r="Q107" i="83" s="1"/>
  <c r="R107" i="83" s="1"/>
  <c r="P106" i="83"/>
  <c r="Q106" i="83" s="1"/>
  <c r="R106" i="83" s="1"/>
  <c r="P105" i="83"/>
  <c r="Q105" i="83" s="1"/>
  <c r="R105" i="83" s="1"/>
  <c r="P104" i="83"/>
  <c r="Q104" i="83" s="1"/>
  <c r="R104" i="83" s="1"/>
  <c r="P103" i="83"/>
  <c r="Q103" i="83" s="1"/>
  <c r="R103" i="83" s="1"/>
  <c r="P102" i="83"/>
  <c r="Q102" i="83" s="1"/>
  <c r="R102" i="83" s="1"/>
  <c r="P101" i="83"/>
  <c r="Q101" i="83" s="1"/>
  <c r="R101" i="83" s="1"/>
  <c r="P100" i="83"/>
  <c r="Q100" i="83" s="1"/>
  <c r="R100" i="83" s="1"/>
  <c r="P99" i="83"/>
  <c r="Q99" i="83" s="1"/>
  <c r="R99" i="83" s="1"/>
  <c r="P98" i="83"/>
  <c r="Q98" i="83" s="1"/>
  <c r="R98" i="83" s="1"/>
  <c r="P97" i="83"/>
  <c r="Q97" i="83" s="1"/>
  <c r="R97" i="83" s="1"/>
  <c r="P96" i="83"/>
  <c r="Q96" i="83" s="1"/>
  <c r="R96" i="83" s="1"/>
  <c r="P95" i="83"/>
  <c r="Q95" i="83" s="1"/>
  <c r="R95" i="83" s="1"/>
  <c r="P94" i="83"/>
  <c r="Q94" i="83" s="1"/>
  <c r="R94" i="83" s="1"/>
  <c r="P93" i="83"/>
  <c r="Q93" i="83" s="1"/>
  <c r="R93" i="83" s="1"/>
  <c r="P92" i="83"/>
  <c r="Q92" i="83" s="1"/>
  <c r="R92" i="83" s="1"/>
  <c r="P91" i="83"/>
  <c r="Q91" i="83" s="1"/>
  <c r="R91" i="83" s="1"/>
  <c r="P90" i="83"/>
  <c r="Q90" i="83" s="1"/>
  <c r="R90" i="83" s="1"/>
  <c r="P89" i="83"/>
  <c r="Q89" i="83" s="1"/>
  <c r="R89" i="83" s="1"/>
  <c r="P88" i="83"/>
  <c r="Q88" i="83" s="1"/>
  <c r="R88" i="83" s="1"/>
  <c r="P87" i="83"/>
  <c r="Q87" i="83" s="1"/>
  <c r="R87" i="83" s="1"/>
  <c r="P86" i="83"/>
  <c r="Q86" i="83" s="1"/>
  <c r="R86" i="83" s="1"/>
  <c r="P85" i="83"/>
  <c r="Q85" i="83" s="1"/>
  <c r="R85" i="83" s="1"/>
  <c r="P84" i="83"/>
  <c r="Q84" i="83" s="1"/>
  <c r="R84" i="83" s="1"/>
  <c r="P83" i="83"/>
  <c r="Q83" i="83" s="1"/>
  <c r="R83" i="83" s="1"/>
  <c r="P82" i="83"/>
  <c r="Q82" i="83" s="1"/>
  <c r="R82" i="83" s="1"/>
  <c r="P81" i="83"/>
  <c r="Q81" i="83" s="1"/>
  <c r="R81" i="83" s="1"/>
  <c r="P80" i="83"/>
  <c r="Q80" i="83" s="1"/>
  <c r="R80" i="83" s="1"/>
  <c r="P79" i="83"/>
  <c r="Q79" i="83" s="1"/>
  <c r="R79" i="83" s="1"/>
  <c r="P78" i="83"/>
  <c r="Q78" i="83" s="1"/>
  <c r="R78" i="83" s="1"/>
  <c r="P77" i="83"/>
  <c r="Q77" i="83" s="1"/>
  <c r="R77" i="83" s="1"/>
  <c r="P76" i="83"/>
  <c r="Q76" i="83" s="1"/>
  <c r="R76" i="83" s="1"/>
  <c r="P75" i="83"/>
  <c r="Q75" i="83" s="1"/>
  <c r="R75" i="83" s="1"/>
  <c r="P74" i="83"/>
  <c r="Q74" i="83" s="1"/>
  <c r="R74" i="83" s="1"/>
  <c r="P73" i="83"/>
  <c r="Q73" i="83" s="1"/>
  <c r="R73" i="83" s="1"/>
  <c r="P72" i="83"/>
  <c r="Q72" i="83" s="1"/>
  <c r="R72" i="83" s="1"/>
  <c r="P71" i="83"/>
  <c r="Q71" i="83" s="1"/>
  <c r="R71" i="83" s="1"/>
  <c r="P70" i="83"/>
  <c r="Q70" i="83" s="1"/>
  <c r="R70" i="83" s="1"/>
  <c r="P69" i="83"/>
  <c r="Q69" i="83" s="1"/>
  <c r="R69" i="83" s="1"/>
  <c r="P68" i="83"/>
  <c r="Q68" i="83" s="1"/>
  <c r="R68" i="83" s="1"/>
  <c r="P67" i="83"/>
  <c r="Q67" i="83" s="1"/>
  <c r="R67" i="83" s="1"/>
  <c r="P66" i="83"/>
  <c r="Q66" i="83" s="1"/>
  <c r="R66" i="83" s="1"/>
  <c r="P65" i="83"/>
  <c r="Q65" i="83" s="1"/>
  <c r="R65" i="83" s="1"/>
  <c r="P64" i="83"/>
  <c r="Q64" i="83" s="1"/>
  <c r="R64" i="83" s="1"/>
  <c r="P63" i="83"/>
  <c r="Q63" i="83" s="1"/>
  <c r="R63" i="83" s="1"/>
  <c r="P62" i="83"/>
  <c r="Q62" i="83" s="1"/>
  <c r="R62" i="83" s="1"/>
  <c r="P61" i="83"/>
  <c r="Q61" i="83" s="1"/>
  <c r="R61" i="83" s="1"/>
  <c r="P60" i="83"/>
  <c r="Q60" i="83" s="1"/>
  <c r="R60" i="83" s="1"/>
  <c r="P59" i="83"/>
  <c r="Q59" i="83" s="1"/>
  <c r="R59" i="83" s="1"/>
  <c r="P58" i="83"/>
  <c r="Q58" i="83" s="1"/>
  <c r="R58" i="83" s="1"/>
  <c r="P57" i="83"/>
  <c r="Q57" i="83" s="1"/>
  <c r="R57" i="83" s="1"/>
  <c r="P56" i="83"/>
  <c r="Q56" i="83" s="1"/>
  <c r="R56" i="83" s="1"/>
  <c r="P55" i="83"/>
  <c r="Q55" i="83" s="1"/>
  <c r="R55" i="83" s="1"/>
  <c r="P54" i="83"/>
  <c r="Q54" i="83" s="1"/>
  <c r="R54" i="83" s="1"/>
  <c r="P53" i="83"/>
  <c r="Q53" i="83" s="1"/>
  <c r="R53" i="83" s="1"/>
  <c r="P52" i="83"/>
  <c r="Q52" i="83" s="1"/>
  <c r="R52" i="83" s="1"/>
  <c r="P51" i="83"/>
  <c r="Q51" i="83" s="1"/>
  <c r="R51" i="83" s="1"/>
  <c r="P50" i="83"/>
  <c r="Q50" i="83" s="1"/>
  <c r="R50" i="83" s="1"/>
  <c r="P49" i="83"/>
  <c r="Q49" i="83" s="1"/>
  <c r="R49" i="83" s="1"/>
  <c r="P48" i="83"/>
  <c r="Q48" i="83" s="1"/>
  <c r="R48" i="83" s="1"/>
  <c r="P47" i="83"/>
  <c r="Q47" i="83" s="1"/>
  <c r="R47" i="83" s="1"/>
  <c r="P46" i="83"/>
  <c r="Q46" i="83" s="1"/>
  <c r="R46" i="83" s="1"/>
  <c r="P45" i="83"/>
  <c r="Q45" i="83" s="1"/>
  <c r="R45" i="83" s="1"/>
  <c r="P44" i="83"/>
  <c r="Q44" i="83" s="1"/>
  <c r="R44" i="83" s="1"/>
  <c r="P43" i="83"/>
  <c r="Q43" i="83" s="1"/>
  <c r="R43" i="83" s="1"/>
  <c r="P42" i="83"/>
  <c r="Q42" i="83" s="1"/>
  <c r="R42" i="83" s="1"/>
  <c r="P41" i="83"/>
  <c r="Q41" i="83" s="1"/>
  <c r="R41" i="83" s="1"/>
  <c r="P40" i="83"/>
  <c r="Q40" i="83" s="1"/>
  <c r="R40" i="83" s="1"/>
  <c r="P39" i="83"/>
  <c r="Q39" i="83" s="1"/>
  <c r="R39" i="83" s="1"/>
  <c r="P38" i="83"/>
  <c r="Q38" i="83" s="1"/>
  <c r="R38" i="83" s="1"/>
  <c r="P37" i="83"/>
  <c r="Q37" i="83" s="1"/>
  <c r="R37" i="83" s="1"/>
  <c r="P36" i="83"/>
  <c r="Q36" i="83" s="1"/>
  <c r="R36" i="83" s="1"/>
  <c r="P35" i="83"/>
  <c r="Q35" i="83" s="1"/>
  <c r="R35" i="83" s="1"/>
  <c r="P34" i="83"/>
  <c r="Q34" i="83" s="1"/>
  <c r="R34" i="83" s="1"/>
  <c r="P33" i="83"/>
  <c r="Q33" i="83" s="1"/>
  <c r="R33" i="83" s="1"/>
  <c r="P32" i="83"/>
  <c r="Q32" i="83" s="1"/>
  <c r="R32" i="83" s="1"/>
  <c r="P31" i="83"/>
  <c r="Q31" i="83" s="1"/>
  <c r="R31" i="83" s="1"/>
  <c r="P30" i="83"/>
  <c r="Q30" i="83" s="1"/>
  <c r="R30" i="83" s="1"/>
  <c r="P29" i="83"/>
  <c r="Q29" i="83" s="1"/>
  <c r="R29" i="83" s="1"/>
  <c r="P28" i="83"/>
  <c r="Q28" i="83" s="1"/>
  <c r="R28" i="83" s="1"/>
  <c r="P27" i="83"/>
  <c r="Q27" i="83" s="1"/>
  <c r="R27" i="83" s="1"/>
  <c r="P26" i="83"/>
  <c r="Q26" i="83" s="1"/>
  <c r="R26" i="83" s="1"/>
  <c r="P25" i="83"/>
  <c r="Q25" i="83" s="1"/>
  <c r="R25" i="83" s="1"/>
  <c r="P24" i="83"/>
  <c r="Q24" i="83" s="1"/>
  <c r="R24" i="83" s="1"/>
  <c r="P23" i="83"/>
  <c r="Q23" i="83" s="1"/>
  <c r="R23" i="83" s="1"/>
  <c r="P22" i="83"/>
  <c r="Q22" i="83" s="1"/>
  <c r="R22" i="83" s="1"/>
  <c r="P21" i="83"/>
  <c r="Q21" i="83" s="1"/>
  <c r="R21" i="83" s="1"/>
  <c r="P20" i="83"/>
  <c r="Q20" i="83" s="1"/>
  <c r="R20" i="83" s="1"/>
  <c r="P19" i="83"/>
  <c r="Q19" i="83" s="1"/>
  <c r="R19" i="83" s="1"/>
  <c r="P18" i="83"/>
  <c r="Q18" i="83" s="1"/>
  <c r="R18" i="83" s="1"/>
  <c r="P17" i="83"/>
  <c r="Q17" i="83" s="1"/>
  <c r="R17" i="83" s="1"/>
  <c r="P16" i="83"/>
  <c r="Q16" i="83" s="1"/>
  <c r="R16" i="83" s="1"/>
  <c r="P15" i="83"/>
  <c r="Q15" i="83" s="1"/>
  <c r="R15" i="83" s="1"/>
  <c r="P14" i="83"/>
  <c r="Q14" i="83" s="1"/>
  <c r="R14" i="83" s="1"/>
  <c r="P13" i="83"/>
  <c r="Q13" i="83" s="1"/>
  <c r="R13" i="83" s="1"/>
  <c r="P12" i="83"/>
  <c r="Q12" i="83" s="1"/>
  <c r="R12" i="83" s="1"/>
  <c r="P11" i="83"/>
  <c r="Q11" i="83" s="1"/>
  <c r="R11" i="83" s="1"/>
  <c r="P10" i="83"/>
  <c r="Q10" i="83" s="1"/>
  <c r="R10" i="83" s="1"/>
  <c r="P9" i="83"/>
  <c r="Q9" i="83" s="1"/>
  <c r="R9" i="83" s="1"/>
  <c r="P8" i="83"/>
  <c r="Q8" i="83" s="1"/>
  <c r="R8" i="83" s="1"/>
  <c r="P7" i="83"/>
  <c r="Q7" i="83" s="1"/>
  <c r="R7" i="83" s="1"/>
  <c r="P6" i="83"/>
  <c r="Q6" i="83" s="1"/>
  <c r="R6" i="83" s="1"/>
  <c r="P5" i="83"/>
  <c r="Q5" i="83" s="1"/>
  <c r="R5" i="83" s="1"/>
  <c r="P4" i="83"/>
  <c r="Q4" i="83" s="1"/>
  <c r="R4" i="83" s="1"/>
  <c r="L62" i="82" l="1"/>
  <c r="J62" i="82"/>
  <c r="K62" i="82" s="1"/>
  <c r="L61" i="82"/>
  <c r="J61" i="82"/>
  <c r="K61" i="82" s="1"/>
  <c r="L60" i="82"/>
  <c r="J60" i="82"/>
  <c r="K60" i="82" s="1"/>
  <c r="L59" i="82"/>
  <c r="J59" i="82"/>
  <c r="K59" i="82" s="1"/>
  <c r="L58" i="82"/>
  <c r="J58" i="82"/>
  <c r="K58" i="82" s="1"/>
  <c r="L57" i="82"/>
  <c r="J57" i="82"/>
  <c r="K57" i="82" s="1"/>
  <c r="L56" i="82"/>
  <c r="J56" i="82"/>
  <c r="K56" i="82" s="1"/>
  <c r="L55" i="82"/>
  <c r="J55" i="82"/>
  <c r="K55" i="82" s="1"/>
  <c r="L54" i="82"/>
  <c r="J54" i="82"/>
  <c r="K54" i="82" s="1"/>
  <c r="L53" i="82"/>
  <c r="J53" i="82"/>
  <c r="K53" i="82" s="1"/>
  <c r="L52" i="82"/>
  <c r="J52" i="82"/>
  <c r="K52" i="82" s="1"/>
  <c r="L51" i="82"/>
  <c r="J51" i="82"/>
  <c r="K51" i="82" s="1"/>
  <c r="L50" i="82"/>
  <c r="J50" i="82"/>
  <c r="K50" i="82" s="1"/>
  <c r="L49" i="82"/>
  <c r="J49" i="82"/>
  <c r="K49" i="82" s="1"/>
  <c r="L43" i="82"/>
  <c r="J43" i="82"/>
  <c r="K43" i="82" s="1"/>
  <c r="L42" i="82"/>
  <c r="J42" i="82"/>
  <c r="K42" i="82" s="1"/>
  <c r="L41" i="82"/>
  <c r="J41" i="82"/>
  <c r="K41" i="82" s="1"/>
  <c r="L40" i="82"/>
  <c r="J40" i="82"/>
  <c r="K40" i="82" s="1"/>
  <c r="L39" i="82"/>
  <c r="J39" i="82"/>
  <c r="K39" i="82" s="1"/>
  <c r="L38" i="82"/>
  <c r="J38" i="82"/>
  <c r="K38" i="82" s="1"/>
  <c r="L37" i="82"/>
  <c r="J37" i="82"/>
  <c r="K37" i="82" s="1"/>
  <c r="L36" i="82"/>
  <c r="J36" i="82"/>
  <c r="K36" i="82" s="1"/>
  <c r="L35" i="82"/>
  <c r="J35" i="82"/>
  <c r="K35" i="82" s="1"/>
  <c r="L34" i="82"/>
  <c r="J34" i="82"/>
  <c r="K34" i="82" s="1"/>
  <c r="L33" i="82"/>
  <c r="K33" i="82"/>
  <c r="J33" i="82"/>
  <c r="L32" i="82"/>
  <c r="J32" i="82"/>
  <c r="K32" i="82" s="1"/>
  <c r="L31" i="82"/>
  <c r="J31" i="82"/>
  <c r="K31" i="82" s="1"/>
  <c r="L30" i="82"/>
  <c r="J30" i="82"/>
  <c r="K30" i="82" s="1"/>
  <c r="L29" i="82"/>
  <c r="J29" i="82"/>
  <c r="K29" i="82" s="1"/>
  <c r="L28" i="82"/>
  <c r="J28" i="82"/>
  <c r="K28" i="82" s="1"/>
  <c r="L27" i="82"/>
  <c r="J27" i="82"/>
  <c r="K27" i="82" s="1"/>
  <c r="L26" i="82"/>
  <c r="J26" i="82"/>
  <c r="K26" i="82" s="1"/>
  <c r="L25" i="82"/>
  <c r="J25" i="82"/>
  <c r="K25" i="82" s="1"/>
  <c r="L24" i="82"/>
  <c r="J24" i="82"/>
  <c r="K24" i="82" s="1"/>
  <c r="L23" i="82"/>
  <c r="J23" i="82"/>
  <c r="K23" i="82" s="1"/>
  <c r="L22" i="82"/>
  <c r="J22" i="82"/>
  <c r="K22" i="82" s="1"/>
  <c r="L21" i="82"/>
  <c r="J21" i="82"/>
  <c r="K21" i="82" s="1"/>
  <c r="L20" i="82"/>
  <c r="J20" i="82"/>
  <c r="K20" i="82" s="1"/>
  <c r="L19" i="82"/>
  <c r="J19" i="82"/>
  <c r="K19" i="82" s="1"/>
  <c r="L18" i="82"/>
  <c r="J18" i="82"/>
  <c r="K18" i="82" s="1"/>
  <c r="L17" i="82"/>
  <c r="J17" i="82"/>
  <c r="K17" i="82" s="1"/>
  <c r="L16" i="82"/>
  <c r="J16" i="82"/>
  <c r="K16" i="82" s="1"/>
  <c r="L15" i="82"/>
  <c r="J15" i="82"/>
  <c r="K15" i="82" s="1"/>
  <c r="L14" i="82"/>
  <c r="J14" i="82"/>
  <c r="K14" i="82" s="1"/>
  <c r="L13" i="82"/>
  <c r="J13" i="82"/>
  <c r="K13" i="82" s="1"/>
  <c r="L12" i="82"/>
  <c r="J12" i="82"/>
  <c r="K12" i="82" s="1"/>
  <c r="L11" i="82"/>
  <c r="J11" i="82"/>
  <c r="K11" i="82" s="1"/>
  <c r="L10" i="82"/>
  <c r="J10" i="82"/>
  <c r="K10" i="82" s="1"/>
  <c r="L9" i="82"/>
  <c r="J9" i="82"/>
  <c r="K9" i="82" s="1"/>
  <c r="L8" i="82"/>
  <c r="J8" i="82"/>
  <c r="K8" i="82" s="1"/>
  <c r="L7" i="82"/>
  <c r="J7" i="82"/>
  <c r="K7" i="82" s="1"/>
  <c r="L6" i="82"/>
  <c r="J6" i="82"/>
  <c r="K6" i="82" s="1"/>
  <c r="L5" i="82"/>
  <c r="J5" i="82"/>
  <c r="K5" i="82" s="1"/>
  <c r="L4" i="82"/>
  <c r="J4" i="82"/>
  <c r="K4" i="82" s="1"/>
  <c r="L3" i="82"/>
  <c r="J3" i="82"/>
  <c r="K3" i="82" s="1"/>
  <c r="L2" i="82"/>
  <c r="J2" i="82"/>
  <c r="K2" i="82" s="1"/>
  <c r="L64" i="82" l="1"/>
  <c r="K45" i="82"/>
  <c r="L45" i="82"/>
  <c r="K64" i="82"/>
  <c r="L66" i="82" s="1"/>
  <c r="H22" i="81"/>
  <c r="F22" i="81"/>
  <c r="G22" i="81" s="1"/>
  <c r="H21" i="81"/>
  <c r="G21" i="81"/>
  <c r="F21" i="81"/>
  <c r="H20" i="81"/>
  <c r="F20" i="81"/>
  <c r="G20" i="81" s="1"/>
  <c r="H19" i="81"/>
  <c r="F19" i="81"/>
  <c r="G19" i="81" s="1"/>
  <c r="H13" i="81"/>
  <c r="F13" i="81"/>
  <c r="G13" i="81" s="1"/>
  <c r="H12" i="81"/>
  <c r="F12" i="81"/>
  <c r="G12" i="81" s="1"/>
  <c r="H11" i="81"/>
  <c r="F11" i="81"/>
  <c r="G11" i="81" s="1"/>
  <c r="H10" i="81"/>
  <c r="F10" i="81"/>
  <c r="G10" i="81" s="1"/>
  <c r="H9" i="81"/>
  <c r="F9" i="81"/>
  <c r="G9" i="81" s="1"/>
  <c r="H8" i="81"/>
  <c r="F8" i="81"/>
  <c r="G8" i="81" s="1"/>
  <c r="H7" i="81"/>
  <c r="F7" i="81"/>
  <c r="G7" i="81" s="1"/>
  <c r="H6" i="81"/>
  <c r="F6" i="81"/>
  <c r="G6" i="81" s="1"/>
  <c r="H5" i="81"/>
  <c r="F5" i="81"/>
  <c r="G5" i="81" s="1"/>
  <c r="H4" i="81"/>
  <c r="F4" i="81"/>
  <c r="G4" i="81" s="1"/>
  <c r="H3" i="81"/>
  <c r="F3" i="81"/>
  <c r="G3" i="81" s="1"/>
  <c r="H2" i="81"/>
  <c r="F2" i="81"/>
  <c r="G2" i="81" s="1"/>
  <c r="G15" i="81" l="1"/>
  <c r="H15" i="81"/>
  <c r="H24" i="81"/>
  <c r="N45" i="82"/>
  <c r="G24" i="81"/>
  <c r="H26" i="81" s="1"/>
  <c r="J15" i="81" l="1"/>
  <c r="J224" i="79"/>
  <c r="K224" i="79" s="1"/>
  <c r="J223" i="79"/>
  <c r="K223" i="79" s="1"/>
  <c r="J222" i="79"/>
  <c r="K222" i="79" s="1"/>
  <c r="J221" i="79"/>
  <c r="K221" i="79" s="1"/>
  <c r="J220" i="79"/>
  <c r="K220" i="79" s="1"/>
  <c r="J219" i="79"/>
  <c r="K219" i="79" s="1"/>
  <c r="J218" i="79"/>
  <c r="K218" i="79" s="1"/>
  <c r="J217" i="79"/>
  <c r="K217" i="79" s="1"/>
  <c r="J216" i="79"/>
  <c r="K216" i="79" s="1"/>
  <c r="J215" i="79"/>
  <c r="K215" i="79" s="1"/>
  <c r="J214" i="79"/>
  <c r="K214" i="79" s="1"/>
  <c r="J213" i="79"/>
  <c r="K213" i="79" s="1"/>
  <c r="J212" i="79"/>
  <c r="K212" i="79" s="1"/>
  <c r="J211" i="79"/>
  <c r="K211" i="79" s="1"/>
  <c r="J210" i="79"/>
  <c r="K210" i="79" s="1"/>
  <c r="J209" i="79"/>
  <c r="K209" i="79" s="1"/>
  <c r="J208" i="79"/>
  <c r="K208" i="79" s="1"/>
  <c r="J207" i="79"/>
  <c r="K207" i="79" s="1"/>
  <c r="J206" i="79"/>
  <c r="K206" i="79" s="1"/>
  <c r="J205" i="79"/>
  <c r="K205" i="79" s="1"/>
  <c r="J204" i="79"/>
  <c r="K204" i="79" s="1"/>
  <c r="J203" i="79"/>
  <c r="K203" i="79" s="1"/>
  <c r="J202" i="79"/>
  <c r="K202" i="79" s="1"/>
  <c r="J201" i="79"/>
  <c r="K201" i="79" s="1"/>
  <c r="J200" i="79"/>
  <c r="K200" i="79" s="1"/>
  <c r="J199" i="79"/>
  <c r="K199" i="79" s="1"/>
  <c r="J198" i="79"/>
  <c r="K198" i="79" s="1"/>
  <c r="J197" i="79"/>
  <c r="K197" i="79" s="1"/>
  <c r="J196" i="79"/>
  <c r="K196" i="79" s="1"/>
  <c r="J195" i="79"/>
  <c r="K195" i="79" s="1"/>
  <c r="J194" i="79"/>
  <c r="K194" i="79" s="1"/>
  <c r="J193" i="79"/>
  <c r="K193" i="79" s="1"/>
  <c r="J192" i="79"/>
  <c r="K192" i="79" s="1"/>
  <c r="J191" i="79"/>
  <c r="K191" i="79" s="1"/>
  <c r="J190" i="79"/>
  <c r="K190" i="79" s="1"/>
  <c r="J189" i="79"/>
  <c r="K189" i="79" s="1"/>
  <c r="J188" i="79"/>
  <c r="K188" i="79" s="1"/>
  <c r="J187" i="79"/>
  <c r="K187" i="79" s="1"/>
  <c r="J186" i="79"/>
  <c r="K186" i="79" s="1"/>
  <c r="J185" i="79"/>
  <c r="K185" i="79" s="1"/>
  <c r="J184" i="79"/>
  <c r="K184" i="79" s="1"/>
  <c r="K183" i="79"/>
  <c r="J183" i="79"/>
  <c r="J182" i="79"/>
  <c r="K182" i="79" s="1"/>
  <c r="I178" i="79"/>
  <c r="L224" i="79" s="1"/>
  <c r="J176" i="79"/>
  <c r="K176" i="79" s="1"/>
  <c r="J175" i="79"/>
  <c r="K175" i="79" s="1"/>
  <c r="J174" i="79"/>
  <c r="K174" i="79" s="1"/>
  <c r="J173" i="79"/>
  <c r="K173" i="79" s="1"/>
  <c r="J172" i="79"/>
  <c r="K172" i="79" s="1"/>
  <c r="J171" i="79"/>
  <c r="K171" i="79" s="1"/>
  <c r="J170" i="79"/>
  <c r="K170" i="79" s="1"/>
  <c r="J169" i="79"/>
  <c r="K169" i="79" s="1"/>
  <c r="J168" i="79"/>
  <c r="K168" i="79" s="1"/>
  <c r="J167" i="79"/>
  <c r="K167" i="79" s="1"/>
  <c r="J166" i="79"/>
  <c r="K166" i="79" s="1"/>
  <c r="J165" i="79"/>
  <c r="K165" i="79" s="1"/>
  <c r="J164" i="79"/>
  <c r="K164" i="79" s="1"/>
  <c r="J163" i="79"/>
  <c r="K163" i="79" s="1"/>
  <c r="J162" i="79"/>
  <c r="K162" i="79" s="1"/>
  <c r="J161" i="79"/>
  <c r="K161" i="79" s="1"/>
  <c r="J160" i="79"/>
  <c r="K160" i="79" s="1"/>
  <c r="J159" i="79"/>
  <c r="K159" i="79" s="1"/>
  <c r="J158" i="79"/>
  <c r="K158" i="79" s="1"/>
  <c r="J157" i="79"/>
  <c r="K157" i="79" s="1"/>
  <c r="J156" i="79"/>
  <c r="K156" i="79" s="1"/>
  <c r="J155" i="79"/>
  <c r="K155" i="79" s="1"/>
  <c r="J154" i="79"/>
  <c r="K154" i="79" s="1"/>
  <c r="J153" i="79"/>
  <c r="K153" i="79" s="1"/>
  <c r="J152" i="79"/>
  <c r="K152" i="79" s="1"/>
  <c r="J151" i="79"/>
  <c r="K151" i="79" s="1"/>
  <c r="J150" i="79"/>
  <c r="K150" i="79" s="1"/>
  <c r="J149" i="79"/>
  <c r="K149" i="79" s="1"/>
  <c r="J148" i="79"/>
  <c r="K148" i="79" s="1"/>
  <c r="J147" i="79"/>
  <c r="K147" i="79" s="1"/>
  <c r="J146" i="79"/>
  <c r="K146" i="79" s="1"/>
  <c r="J145" i="79"/>
  <c r="K145" i="79" s="1"/>
  <c r="J144" i="79"/>
  <c r="K144" i="79" s="1"/>
  <c r="J143" i="79"/>
  <c r="K143" i="79" s="1"/>
  <c r="J142" i="79"/>
  <c r="K142" i="79" s="1"/>
  <c r="J141" i="79"/>
  <c r="K141" i="79" s="1"/>
  <c r="J140" i="79"/>
  <c r="K140" i="79" s="1"/>
  <c r="J139" i="79"/>
  <c r="K139" i="79" s="1"/>
  <c r="J138" i="79"/>
  <c r="K138" i="79" s="1"/>
  <c r="J137" i="79"/>
  <c r="K137" i="79" s="1"/>
  <c r="J136" i="79"/>
  <c r="K136" i="79" s="1"/>
  <c r="J135" i="79"/>
  <c r="K135" i="79" s="1"/>
  <c r="J134" i="79"/>
  <c r="K134" i="79" s="1"/>
  <c r="J133" i="79"/>
  <c r="K133" i="79" s="1"/>
  <c r="J132" i="79"/>
  <c r="K132" i="79" s="1"/>
  <c r="J131" i="79"/>
  <c r="K131" i="79" s="1"/>
  <c r="J130" i="79"/>
  <c r="K130" i="79" s="1"/>
  <c r="J129" i="79"/>
  <c r="K129" i="79" s="1"/>
  <c r="J128" i="79"/>
  <c r="K128" i="79" s="1"/>
  <c r="J127" i="79"/>
  <c r="K127" i="79" s="1"/>
  <c r="J126" i="79"/>
  <c r="K126" i="79" s="1"/>
  <c r="J125" i="79"/>
  <c r="K125" i="79" s="1"/>
  <c r="J124" i="79"/>
  <c r="K124" i="79" s="1"/>
  <c r="J123" i="79"/>
  <c r="K123" i="79" s="1"/>
  <c r="J122" i="79"/>
  <c r="K122" i="79" s="1"/>
  <c r="J121" i="79"/>
  <c r="K121" i="79" s="1"/>
  <c r="J120" i="79"/>
  <c r="K120" i="79" s="1"/>
  <c r="J119" i="79"/>
  <c r="K119" i="79" s="1"/>
  <c r="J118" i="79"/>
  <c r="K118" i="79" s="1"/>
  <c r="J117" i="79"/>
  <c r="K117" i="79" s="1"/>
  <c r="J116" i="79"/>
  <c r="K116" i="79" s="1"/>
  <c r="J115" i="79"/>
  <c r="K115" i="79" s="1"/>
  <c r="J114" i="79"/>
  <c r="K114" i="79" s="1"/>
  <c r="J113" i="79"/>
  <c r="K113" i="79" s="1"/>
  <c r="J112" i="79"/>
  <c r="K112" i="79" s="1"/>
  <c r="J111" i="79"/>
  <c r="K111" i="79" s="1"/>
  <c r="J110" i="79"/>
  <c r="K110" i="79" s="1"/>
  <c r="J109" i="79"/>
  <c r="K109" i="79" s="1"/>
  <c r="J108" i="79"/>
  <c r="K108" i="79" s="1"/>
  <c r="J107" i="79"/>
  <c r="K107" i="79" s="1"/>
  <c r="J106" i="79"/>
  <c r="K106" i="79" s="1"/>
  <c r="J105" i="79"/>
  <c r="K105" i="79" s="1"/>
  <c r="J104" i="79"/>
  <c r="K104" i="79" s="1"/>
  <c r="J103" i="79"/>
  <c r="K103" i="79" s="1"/>
  <c r="J102" i="79"/>
  <c r="K102" i="79" s="1"/>
  <c r="J101" i="79"/>
  <c r="K101" i="79" s="1"/>
  <c r="J100" i="79"/>
  <c r="K100" i="79" s="1"/>
  <c r="J99" i="79"/>
  <c r="K99" i="79" s="1"/>
  <c r="J98" i="79"/>
  <c r="K98" i="79" s="1"/>
  <c r="J97" i="79"/>
  <c r="K97" i="79" s="1"/>
  <c r="J96" i="79"/>
  <c r="K96" i="79" s="1"/>
  <c r="J95" i="79"/>
  <c r="K95" i="79" s="1"/>
  <c r="J94" i="79"/>
  <c r="K94" i="79" s="1"/>
  <c r="J93" i="79"/>
  <c r="K93" i="79" s="1"/>
  <c r="J92" i="79"/>
  <c r="K92" i="79" s="1"/>
  <c r="J91" i="79"/>
  <c r="K91" i="79" s="1"/>
  <c r="J90" i="79"/>
  <c r="K90" i="79" s="1"/>
  <c r="J89" i="79"/>
  <c r="K89" i="79" s="1"/>
  <c r="J88" i="79"/>
  <c r="K88" i="79" s="1"/>
  <c r="J87" i="79"/>
  <c r="K87" i="79" s="1"/>
  <c r="J86" i="79"/>
  <c r="K86" i="79" s="1"/>
  <c r="J85" i="79"/>
  <c r="K85" i="79" s="1"/>
  <c r="J84" i="79"/>
  <c r="K84" i="79" s="1"/>
  <c r="J83" i="79"/>
  <c r="K83" i="79" s="1"/>
  <c r="J82" i="79"/>
  <c r="K82" i="79" s="1"/>
  <c r="J81" i="79"/>
  <c r="K81" i="79" s="1"/>
  <c r="J80" i="79"/>
  <c r="K80" i="79" s="1"/>
  <c r="J79" i="79"/>
  <c r="K79" i="79" s="1"/>
  <c r="J78" i="79"/>
  <c r="K78" i="79" s="1"/>
  <c r="J77" i="79"/>
  <c r="K77" i="79" s="1"/>
  <c r="J76" i="79"/>
  <c r="K76" i="79" s="1"/>
  <c r="J75" i="79"/>
  <c r="K75" i="79" s="1"/>
  <c r="J74" i="79"/>
  <c r="K74" i="79" s="1"/>
  <c r="J73" i="79"/>
  <c r="K73" i="79" s="1"/>
  <c r="J72" i="79"/>
  <c r="K72" i="79" s="1"/>
  <c r="J71" i="79"/>
  <c r="K71" i="79" s="1"/>
  <c r="J70" i="79"/>
  <c r="K70" i="79" s="1"/>
  <c r="J69" i="79"/>
  <c r="K69" i="79" s="1"/>
  <c r="J68" i="79"/>
  <c r="K68" i="79" s="1"/>
  <c r="J67" i="79"/>
  <c r="K67" i="79" s="1"/>
  <c r="J66" i="79"/>
  <c r="K66" i="79" s="1"/>
  <c r="J65" i="79"/>
  <c r="K65" i="79" s="1"/>
  <c r="J64" i="79"/>
  <c r="K64" i="79" s="1"/>
  <c r="J63" i="79"/>
  <c r="K63" i="79" s="1"/>
  <c r="J62" i="79"/>
  <c r="K62" i="79" s="1"/>
  <c r="J61" i="79"/>
  <c r="K61" i="79" s="1"/>
  <c r="J60" i="79"/>
  <c r="K60" i="79" s="1"/>
  <c r="J59" i="79"/>
  <c r="K59" i="79" s="1"/>
  <c r="J58" i="79"/>
  <c r="K58" i="79" s="1"/>
  <c r="J57" i="79"/>
  <c r="K57" i="79" s="1"/>
  <c r="J56" i="79"/>
  <c r="K56" i="79" s="1"/>
  <c r="J55" i="79"/>
  <c r="K55" i="79" s="1"/>
  <c r="J54" i="79"/>
  <c r="K54" i="79" s="1"/>
  <c r="J53" i="79"/>
  <c r="K53" i="79" s="1"/>
  <c r="J52" i="79"/>
  <c r="K52" i="79" s="1"/>
  <c r="J51" i="79"/>
  <c r="K51" i="79" s="1"/>
  <c r="J50" i="79"/>
  <c r="K50" i="79" s="1"/>
  <c r="J49" i="79"/>
  <c r="K49" i="79" s="1"/>
  <c r="J48" i="79"/>
  <c r="K48" i="79" s="1"/>
  <c r="J47" i="79"/>
  <c r="K47" i="79" s="1"/>
  <c r="J46" i="79"/>
  <c r="K46" i="79" s="1"/>
  <c r="J45" i="79"/>
  <c r="K45" i="79" s="1"/>
  <c r="J44" i="79"/>
  <c r="K44" i="79" s="1"/>
  <c r="J43" i="79"/>
  <c r="K43" i="79" s="1"/>
  <c r="J42" i="79"/>
  <c r="K42" i="79" s="1"/>
  <c r="J41" i="79"/>
  <c r="K41" i="79" s="1"/>
  <c r="J40" i="79"/>
  <c r="K40" i="79" s="1"/>
  <c r="J39" i="79"/>
  <c r="K39" i="79" s="1"/>
  <c r="J38" i="79"/>
  <c r="K38" i="79" s="1"/>
  <c r="J37" i="79"/>
  <c r="K37" i="79" s="1"/>
  <c r="J36" i="79"/>
  <c r="K36" i="79" s="1"/>
  <c r="J35" i="79"/>
  <c r="K35" i="79" s="1"/>
  <c r="J34" i="79"/>
  <c r="K34" i="79" s="1"/>
  <c r="J33" i="79"/>
  <c r="K33" i="79" s="1"/>
  <c r="J32" i="79"/>
  <c r="K32" i="79" s="1"/>
  <c r="J31" i="79"/>
  <c r="K31" i="79" s="1"/>
  <c r="J30" i="79"/>
  <c r="K30" i="79" s="1"/>
  <c r="J29" i="79"/>
  <c r="K29" i="79" s="1"/>
  <c r="J28" i="79"/>
  <c r="K28" i="79" s="1"/>
  <c r="J27" i="79"/>
  <c r="K27" i="79" s="1"/>
  <c r="J26" i="79"/>
  <c r="K26" i="79" s="1"/>
  <c r="J25" i="79"/>
  <c r="K25" i="79" s="1"/>
  <c r="J24" i="79"/>
  <c r="K24" i="79" s="1"/>
  <c r="J23" i="79"/>
  <c r="K23" i="79" s="1"/>
  <c r="J22" i="79"/>
  <c r="K22" i="79" s="1"/>
  <c r="J21" i="79"/>
  <c r="K21" i="79" s="1"/>
  <c r="J20" i="79"/>
  <c r="K20" i="79" s="1"/>
  <c r="J19" i="79"/>
  <c r="K19" i="79" s="1"/>
  <c r="J18" i="79"/>
  <c r="K18" i="79" s="1"/>
  <c r="J17" i="79"/>
  <c r="K17" i="79" s="1"/>
  <c r="J16" i="79"/>
  <c r="K16" i="79" s="1"/>
  <c r="J15" i="79"/>
  <c r="K15" i="79" s="1"/>
  <c r="J14" i="79"/>
  <c r="K14" i="79" s="1"/>
  <c r="J13" i="79"/>
  <c r="K13" i="79" s="1"/>
  <c r="J12" i="79"/>
  <c r="K12" i="79" s="1"/>
  <c r="J11" i="79"/>
  <c r="K11" i="79" s="1"/>
  <c r="J10" i="79"/>
  <c r="K10" i="79" s="1"/>
  <c r="J9" i="79"/>
  <c r="K9" i="79" s="1"/>
  <c r="J8" i="79"/>
  <c r="K8" i="79" s="1"/>
  <c r="J7" i="79"/>
  <c r="K7" i="79" s="1"/>
  <c r="J6" i="79"/>
  <c r="K6" i="79" s="1"/>
  <c r="J5" i="79"/>
  <c r="K5" i="79" s="1"/>
  <c r="J4" i="79"/>
  <c r="K4" i="79" s="1"/>
  <c r="J3" i="79"/>
  <c r="K3" i="79" s="1"/>
  <c r="K2" i="79"/>
  <c r="L19" i="79" l="1"/>
  <c r="L11" i="79"/>
  <c r="L29" i="79"/>
  <c r="L35" i="79"/>
  <c r="L100" i="79"/>
  <c r="L14" i="79"/>
  <c r="L4" i="79"/>
  <c r="L12" i="79"/>
  <c r="L18" i="79"/>
  <c r="L80" i="79"/>
  <c r="L54" i="79"/>
  <c r="L7" i="79"/>
  <c r="L30" i="79"/>
  <c r="L3" i="79"/>
  <c r="L8" i="79"/>
  <c r="L61" i="79"/>
  <c r="L15" i="79"/>
  <c r="L113" i="79"/>
  <c r="L109" i="79"/>
  <c r="L16" i="79"/>
  <c r="L20" i="79"/>
  <c r="L36" i="79"/>
  <c r="L49" i="79"/>
  <c r="L141" i="79"/>
  <c r="L157" i="79"/>
  <c r="L13" i="79"/>
  <c r="L84" i="79"/>
  <c r="L115" i="79"/>
  <c r="L5" i="79"/>
  <c r="L9" i="79"/>
  <c r="L27" i="79"/>
  <c r="L17" i="79"/>
  <c r="L2" i="79"/>
  <c r="L6" i="79"/>
  <c r="L10" i="79"/>
  <c r="L22" i="79"/>
  <c r="L33" i="79"/>
  <c r="L38" i="79"/>
  <c r="L45" i="79"/>
  <c r="L65" i="79"/>
  <c r="L118" i="79"/>
  <c r="L131" i="79"/>
  <c r="L173" i="79"/>
  <c r="L70" i="79"/>
  <c r="L96" i="79"/>
  <c r="L116" i="79"/>
  <c r="L153" i="79"/>
  <c r="L169" i="79"/>
  <c r="L77" i="79"/>
  <c r="L81" i="79"/>
  <c r="L86" i="79"/>
  <c r="L112" i="79"/>
  <c r="L132" i="79"/>
  <c r="L51" i="79"/>
  <c r="L67" i="79"/>
  <c r="L93" i="79"/>
  <c r="L97" i="79"/>
  <c r="L102" i="79"/>
  <c r="L128" i="79"/>
  <c r="L149" i="79"/>
  <c r="L165" i="79"/>
  <c r="L32" i="79"/>
  <c r="L43" i="79"/>
  <c r="L52" i="79"/>
  <c r="L68" i="79"/>
  <c r="L83" i="79"/>
  <c r="L125" i="79"/>
  <c r="L129" i="79"/>
  <c r="L134" i="79"/>
  <c r="L145" i="79"/>
  <c r="L161" i="79"/>
  <c r="L48" i="79"/>
  <c r="L64" i="79"/>
  <c r="L99" i="79"/>
  <c r="K226" i="79"/>
  <c r="L23" i="79"/>
  <c r="L26" i="79"/>
  <c r="L39" i="79"/>
  <c r="L42" i="79"/>
  <c r="L55" i="79"/>
  <c r="L58" i="79"/>
  <c r="L71" i="79"/>
  <c r="L74" i="79"/>
  <c r="L87" i="79"/>
  <c r="L90" i="79"/>
  <c r="L103" i="79"/>
  <c r="L106" i="79"/>
  <c r="L119" i="79"/>
  <c r="L122" i="79"/>
  <c r="L135" i="79"/>
  <c r="L138" i="79"/>
  <c r="L46" i="79"/>
  <c r="L59" i="79"/>
  <c r="L62" i="79"/>
  <c r="L75" i="79"/>
  <c r="L78" i="79"/>
  <c r="L91" i="79"/>
  <c r="L94" i="79"/>
  <c r="L107" i="79"/>
  <c r="L110" i="79"/>
  <c r="L123" i="79"/>
  <c r="L126" i="79"/>
  <c r="L139" i="79"/>
  <c r="L21" i="79"/>
  <c r="L24" i="79"/>
  <c r="L37" i="79"/>
  <c r="L40" i="79"/>
  <c r="L53" i="79"/>
  <c r="L56" i="79"/>
  <c r="L69" i="79"/>
  <c r="L72" i="79"/>
  <c r="L85" i="79"/>
  <c r="L88" i="79"/>
  <c r="L101" i="79"/>
  <c r="L104" i="79"/>
  <c r="L117" i="79"/>
  <c r="L120" i="79"/>
  <c r="L133" i="79"/>
  <c r="L136" i="79"/>
  <c r="L143" i="79"/>
  <c r="L147" i="79"/>
  <c r="L151" i="79"/>
  <c r="L155" i="79"/>
  <c r="L159" i="79"/>
  <c r="L163" i="79"/>
  <c r="L167" i="79"/>
  <c r="L171" i="79"/>
  <c r="L175" i="79"/>
  <c r="L31" i="79"/>
  <c r="L34" i="79"/>
  <c r="L47" i="79"/>
  <c r="L50" i="79"/>
  <c r="L63" i="79"/>
  <c r="L66" i="79"/>
  <c r="L79" i="79"/>
  <c r="L82" i="79"/>
  <c r="L95" i="79"/>
  <c r="L98" i="79"/>
  <c r="L111" i="79"/>
  <c r="L114" i="79"/>
  <c r="L127" i="79"/>
  <c r="L130" i="79"/>
  <c r="L25" i="79"/>
  <c r="L28" i="79"/>
  <c r="L41" i="79"/>
  <c r="L44" i="79"/>
  <c r="L57" i="79"/>
  <c r="L60" i="79"/>
  <c r="L73" i="79"/>
  <c r="L76" i="79"/>
  <c r="L89" i="79"/>
  <c r="L92" i="79"/>
  <c r="L105" i="79"/>
  <c r="L108" i="79"/>
  <c r="L121" i="79"/>
  <c r="L124" i="79"/>
  <c r="L137" i="79"/>
  <c r="L140" i="79"/>
  <c r="K178" i="79"/>
  <c r="L142" i="79"/>
  <c r="L144" i="79"/>
  <c r="L146" i="79"/>
  <c r="L148" i="79"/>
  <c r="L150" i="79"/>
  <c r="L152" i="79"/>
  <c r="L154" i="79"/>
  <c r="L156" i="79"/>
  <c r="L158" i="79"/>
  <c r="L160" i="79"/>
  <c r="L162" i="79"/>
  <c r="L164" i="79"/>
  <c r="L166" i="79"/>
  <c r="L168" i="79"/>
  <c r="L170" i="79"/>
  <c r="L172" i="79"/>
  <c r="L174" i="79"/>
  <c r="L176" i="79"/>
  <c r="L183" i="79"/>
  <c r="L185" i="79"/>
  <c r="L187" i="79"/>
  <c r="L189" i="79"/>
  <c r="L191" i="79"/>
  <c r="L193" i="79"/>
  <c r="L195" i="79"/>
  <c r="L197" i="79"/>
  <c r="L199" i="79"/>
  <c r="L201" i="79"/>
  <c r="L203" i="79"/>
  <c r="L205" i="79"/>
  <c r="L207" i="79"/>
  <c r="L209" i="79"/>
  <c r="L211" i="79"/>
  <c r="L213" i="79"/>
  <c r="L215" i="79"/>
  <c r="L217" i="79"/>
  <c r="L219" i="79"/>
  <c r="L221" i="79"/>
  <c r="L223" i="79"/>
  <c r="L182" i="79"/>
  <c r="L184" i="79"/>
  <c r="L186" i="79"/>
  <c r="L188" i="79"/>
  <c r="L190" i="79"/>
  <c r="L192" i="79"/>
  <c r="L194" i="79"/>
  <c r="L196" i="79"/>
  <c r="L198" i="79"/>
  <c r="L200" i="79"/>
  <c r="L202" i="79"/>
  <c r="L204" i="79"/>
  <c r="L206" i="79"/>
  <c r="L208" i="79"/>
  <c r="L210" i="79"/>
  <c r="L212" i="79"/>
  <c r="L214" i="79"/>
  <c r="L216" i="79"/>
  <c r="L218" i="79"/>
  <c r="L220" i="79"/>
  <c r="L222" i="79"/>
  <c r="L178" i="79" l="1"/>
  <c r="O178" i="79" s="1"/>
  <c r="L226" i="79"/>
  <c r="L228" i="79" s="1"/>
  <c r="J31" i="80" l="1"/>
  <c r="H31" i="80"/>
  <c r="I31" i="80" s="1"/>
  <c r="J30" i="80"/>
  <c r="H30" i="80"/>
  <c r="I30" i="80" s="1"/>
  <c r="J29" i="80"/>
  <c r="I29" i="80"/>
  <c r="H29" i="80"/>
  <c r="J28" i="80"/>
  <c r="H28" i="80"/>
  <c r="I28" i="80" s="1"/>
  <c r="J27" i="80"/>
  <c r="H27" i="80"/>
  <c r="I27" i="80" s="1"/>
  <c r="J26" i="80"/>
  <c r="H26" i="80"/>
  <c r="I26" i="80" s="1"/>
  <c r="J10" i="80"/>
  <c r="H10" i="80"/>
  <c r="I10" i="80" s="1"/>
  <c r="J16" i="80"/>
  <c r="H16" i="80"/>
  <c r="I16" i="80" s="1"/>
  <c r="J9" i="80"/>
  <c r="H9" i="80"/>
  <c r="I9" i="80" s="1"/>
  <c r="J15" i="80"/>
  <c r="H15" i="80"/>
  <c r="I15" i="80" s="1"/>
  <c r="J8" i="80"/>
  <c r="H8" i="80"/>
  <c r="I8" i="80" s="1"/>
  <c r="J13" i="80"/>
  <c r="H13" i="80"/>
  <c r="I13" i="80" s="1"/>
  <c r="J20" i="80"/>
  <c r="H20" i="80"/>
  <c r="I20" i="80" s="1"/>
  <c r="J5" i="80"/>
  <c r="I5" i="80"/>
  <c r="J12" i="80"/>
  <c r="H12" i="80"/>
  <c r="I12" i="80" s="1"/>
  <c r="J6" i="80"/>
  <c r="H6" i="80"/>
  <c r="I6" i="80" s="1"/>
  <c r="J2" i="80"/>
  <c r="H2" i="80"/>
  <c r="I2" i="80" s="1"/>
  <c r="J11" i="80"/>
  <c r="H11" i="80"/>
  <c r="I11" i="80" s="1"/>
  <c r="J18" i="80"/>
  <c r="H18" i="80"/>
  <c r="I18" i="80" s="1"/>
  <c r="J14" i="80"/>
  <c r="H14" i="80"/>
  <c r="I14" i="80" s="1"/>
  <c r="J4" i="80"/>
  <c r="H4" i="80"/>
  <c r="I4" i="80" s="1"/>
  <c r="J17" i="80"/>
  <c r="H17" i="80"/>
  <c r="I17" i="80" s="1"/>
  <c r="J3" i="80"/>
  <c r="H3" i="80"/>
  <c r="I3" i="80" s="1"/>
  <c r="J7" i="80"/>
  <c r="H7" i="80"/>
  <c r="I7" i="80" s="1"/>
  <c r="J19" i="80"/>
  <c r="H19" i="80"/>
  <c r="I19" i="80" s="1"/>
  <c r="J33" i="80" l="1"/>
  <c r="I33" i="80"/>
  <c r="J35" i="80" s="1"/>
  <c r="I22" i="80"/>
  <c r="J22" i="80"/>
  <c r="L171" i="72"/>
  <c r="J171" i="72"/>
  <c r="K171" i="72" s="1"/>
  <c r="L170" i="72"/>
  <c r="J170" i="72"/>
  <c r="K170" i="72" s="1"/>
  <c r="L169" i="72"/>
  <c r="J169" i="72"/>
  <c r="K169" i="72" s="1"/>
  <c r="L168" i="72"/>
  <c r="J168" i="72"/>
  <c r="K168" i="72" s="1"/>
  <c r="L167" i="72"/>
  <c r="J167" i="72"/>
  <c r="K167" i="72" s="1"/>
  <c r="L166" i="72"/>
  <c r="J166" i="72"/>
  <c r="K166" i="72" s="1"/>
  <c r="L165" i="72"/>
  <c r="J165" i="72"/>
  <c r="K165" i="72" s="1"/>
  <c r="L164" i="72"/>
  <c r="J164" i="72"/>
  <c r="K164" i="72" s="1"/>
  <c r="L163" i="72"/>
  <c r="J163" i="72"/>
  <c r="K163" i="72" s="1"/>
  <c r="L162" i="72"/>
  <c r="J162" i="72"/>
  <c r="K162" i="72" s="1"/>
  <c r="L161" i="72"/>
  <c r="J161" i="72"/>
  <c r="K161" i="72" s="1"/>
  <c r="L160" i="72"/>
  <c r="J160" i="72"/>
  <c r="K160" i="72" s="1"/>
  <c r="L159" i="72"/>
  <c r="J159" i="72"/>
  <c r="K159" i="72" s="1"/>
  <c r="L158" i="72"/>
  <c r="J158" i="72"/>
  <c r="K158" i="72" s="1"/>
  <c r="L157" i="72"/>
  <c r="J157" i="72"/>
  <c r="K157" i="72" s="1"/>
  <c r="L156" i="72"/>
  <c r="J156" i="72"/>
  <c r="K156" i="72" s="1"/>
  <c r="L155" i="72"/>
  <c r="J155" i="72"/>
  <c r="K155" i="72" s="1"/>
  <c r="L154" i="72"/>
  <c r="J154" i="72"/>
  <c r="K154" i="72" s="1"/>
  <c r="L153" i="72"/>
  <c r="J153" i="72"/>
  <c r="K153" i="72" s="1"/>
  <c r="L152" i="72"/>
  <c r="J152" i="72"/>
  <c r="K152" i="72" s="1"/>
  <c r="L151" i="72"/>
  <c r="J151" i="72"/>
  <c r="K151" i="72" s="1"/>
  <c r="L150" i="72"/>
  <c r="J150" i="72"/>
  <c r="K150" i="72" s="1"/>
  <c r="L149" i="72"/>
  <c r="J149" i="72"/>
  <c r="K149" i="72" s="1"/>
  <c r="L148" i="72"/>
  <c r="J148" i="72"/>
  <c r="K148" i="72" s="1"/>
  <c r="L147" i="72"/>
  <c r="J147" i="72"/>
  <c r="K147" i="72" s="1"/>
  <c r="L146" i="72"/>
  <c r="J146" i="72"/>
  <c r="K146" i="72" s="1"/>
  <c r="L145" i="72"/>
  <c r="J145" i="72"/>
  <c r="K145" i="72" s="1"/>
  <c r="L139" i="72"/>
  <c r="J139" i="72"/>
  <c r="K139" i="72" s="1"/>
  <c r="L138" i="72"/>
  <c r="J138" i="72"/>
  <c r="K138" i="72" s="1"/>
  <c r="L137" i="72"/>
  <c r="J137" i="72"/>
  <c r="K137" i="72" s="1"/>
  <c r="L136" i="72"/>
  <c r="J136" i="72"/>
  <c r="K136" i="72" s="1"/>
  <c r="L135" i="72"/>
  <c r="J135" i="72"/>
  <c r="K135" i="72" s="1"/>
  <c r="L134" i="72"/>
  <c r="J134" i="72"/>
  <c r="K134" i="72" s="1"/>
  <c r="L133" i="72"/>
  <c r="J133" i="72"/>
  <c r="K133" i="72" s="1"/>
  <c r="L132" i="72"/>
  <c r="J132" i="72"/>
  <c r="K132" i="72" s="1"/>
  <c r="L131" i="72"/>
  <c r="J131" i="72"/>
  <c r="K131" i="72" s="1"/>
  <c r="L130" i="72"/>
  <c r="J130" i="72"/>
  <c r="K130" i="72" s="1"/>
  <c r="L129" i="72"/>
  <c r="J129" i="72"/>
  <c r="K129" i="72" s="1"/>
  <c r="L128" i="72"/>
  <c r="J128" i="72"/>
  <c r="K128" i="72" s="1"/>
  <c r="L127" i="72"/>
  <c r="J127" i="72"/>
  <c r="K127" i="72" s="1"/>
  <c r="L126" i="72"/>
  <c r="J126" i="72"/>
  <c r="K126" i="72" s="1"/>
  <c r="L125" i="72"/>
  <c r="K125" i="72"/>
  <c r="J125" i="72"/>
  <c r="L124" i="72"/>
  <c r="J124" i="72"/>
  <c r="K124" i="72" s="1"/>
  <c r="L123" i="72"/>
  <c r="J123" i="72"/>
  <c r="K123" i="72" s="1"/>
  <c r="L122" i="72"/>
  <c r="J122" i="72"/>
  <c r="K122" i="72" s="1"/>
  <c r="L121" i="72"/>
  <c r="J121" i="72"/>
  <c r="K121" i="72" s="1"/>
  <c r="L120" i="72"/>
  <c r="J120" i="72"/>
  <c r="K120" i="72" s="1"/>
  <c r="L119" i="72"/>
  <c r="J119" i="72"/>
  <c r="K119" i="72" s="1"/>
  <c r="L118" i="72"/>
  <c r="J118" i="72"/>
  <c r="K118" i="72" s="1"/>
  <c r="L117" i="72"/>
  <c r="J117" i="72"/>
  <c r="K117" i="72" s="1"/>
  <c r="L116" i="72"/>
  <c r="J116" i="72"/>
  <c r="K116" i="72" s="1"/>
  <c r="L115" i="72"/>
  <c r="J115" i="72"/>
  <c r="K115" i="72" s="1"/>
  <c r="L114" i="72"/>
  <c r="J114" i="72"/>
  <c r="K114" i="72" s="1"/>
  <c r="L113" i="72"/>
  <c r="J113" i="72"/>
  <c r="K113" i="72" s="1"/>
  <c r="L112" i="72"/>
  <c r="J112" i="72"/>
  <c r="K112" i="72" s="1"/>
  <c r="L111" i="72"/>
  <c r="J111" i="72"/>
  <c r="K111" i="72" s="1"/>
  <c r="L110" i="72"/>
  <c r="J110" i="72"/>
  <c r="K110" i="72" s="1"/>
  <c r="L109" i="72"/>
  <c r="J109" i="72"/>
  <c r="K109" i="72" s="1"/>
  <c r="L108" i="72"/>
  <c r="J108" i="72"/>
  <c r="K108" i="72" s="1"/>
  <c r="L107" i="72"/>
  <c r="J107" i="72"/>
  <c r="K107" i="72" s="1"/>
  <c r="L106" i="72"/>
  <c r="J106" i="72"/>
  <c r="K106" i="72" s="1"/>
  <c r="L105" i="72"/>
  <c r="J105" i="72"/>
  <c r="K105" i="72" s="1"/>
  <c r="L104" i="72"/>
  <c r="J104" i="72"/>
  <c r="K104" i="72" s="1"/>
  <c r="L103" i="72"/>
  <c r="J103" i="72"/>
  <c r="K103" i="72" s="1"/>
  <c r="L102" i="72"/>
  <c r="J102" i="72"/>
  <c r="K102" i="72" s="1"/>
  <c r="L101" i="72"/>
  <c r="J101" i="72"/>
  <c r="K101" i="72" s="1"/>
  <c r="L100" i="72"/>
  <c r="J100" i="72"/>
  <c r="K100" i="72" s="1"/>
  <c r="L99" i="72"/>
  <c r="J99" i="72"/>
  <c r="K99" i="72" s="1"/>
  <c r="L98" i="72"/>
  <c r="J98" i="72"/>
  <c r="K98" i="72" s="1"/>
  <c r="L97" i="72"/>
  <c r="J97" i="72"/>
  <c r="K97" i="72" s="1"/>
  <c r="L96" i="72"/>
  <c r="J96" i="72"/>
  <c r="K96" i="72" s="1"/>
  <c r="L95" i="72"/>
  <c r="J95" i="72"/>
  <c r="K95" i="72" s="1"/>
  <c r="L94" i="72"/>
  <c r="J94" i="72"/>
  <c r="K94" i="72" s="1"/>
  <c r="L93" i="72"/>
  <c r="J93" i="72"/>
  <c r="K93" i="72" s="1"/>
  <c r="L92" i="72"/>
  <c r="J92" i="72"/>
  <c r="K92" i="72" s="1"/>
  <c r="L91" i="72"/>
  <c r="J91" i="72"/>
  <c r="K91" i="72" s="1"/>
  <c r="L90" i="72"/>
  <c r="J90" i="72"/>
  <c r="K90" i="72" s="1"/>
  <c r="L89" i="72"/>
  <c r="J89" i="72"/>
  <c r="K89" i="72" s="1"/>
  <c r="L88" i="72"/>
  <c r="J88" i="72"/>
  <c r="K88" i="72" s="1"/>
  <c r="L87" i="72"/>
  <c r="J87" i="72"/>
  <c r="K87" i="72" s="1"/>
  <c r="L86" i="72"/>
  <c r="J86" i="72"/>
  <c r="K86" i="72" s="1"/>
  <c r="L85" i="72"/>
  <c r="J85" i="72"/>
  <c r="K85" i="72" s="1"/>
  <c r="L84" i="72"/>
  <c r="J84" i="72"/>
  <c r="K84" i="72" s="1"/>
  <c r="L83" i="72"/>
  <c r="J83" i="72"/>
  <c r="K83" i="72" s="1"/>
  <c r="L82" i="72"/>
  <c r="J82" i="72"/>
  <c r="K82" i="72" s="1"/>
  <c r="L81" i="72"/>
  <c r="J81" i="72"/>
  <c r="K81" i="72" s="1"/>
  <c r="L80" i="72"/>
  <c r="J80" i="72"/>
  <c r="K80" i="72" s="1"/>
  <c r="L79" i="72"/>
  <c r="J79" i="72"/>
  <c r="K79" i="72" s="1"/>
  <c r="L78" i="72"/>
  <c r="J78" i="72"/>
  <c r="K78" i="72" s="1"/>
  <c r="L77" i="72"/>
  <c r="J77" i="72"/>
  <c r="K77" i="72" s="1"/>
  <c r="L76" i="72"/>
  <c r="J76" i="72"/>
  <c r="K76" i="72" s="1"/>
  <c r="L75" i="72"/>
  <c r="J75" i="72"/>
  <c r="K75" i="72" s="1"/>
  <c r="L74" i="72"/>
  <c r="J74" i="72"/>
  <c r="K74" i="72" s="1"/>
  <c r="L73" i="72"/>
  <c r="J73" i="72"/>
  <c r="K73" i="72" s="1"/>
  <c r="L72" i="72"/>
  <c r="J72" i="72"/>
  <c r="K72" i="72" s="1"/>
  <c r="L71" i="72"/>
  <c r="J71" i="72"/>
  <c r="K71" i="72" s="1"/>
  <c r="L70" i="72"/>
  <c r="J70" i="72"/>
  <c r="K70" i="72" s="1"/>
  <c r="L69" i="72"/>
  <c r="J69" i="72"/>
  <c r="K69" i="72" s="1"/>
  <c r="L68" i="72"/>
  <c r="J68" i="72"/>
  <c r="K68" i="72" s="1"/>
  <c r="L67" i="72"/>
  <c r="J67" i="72"/>
  <c r="K67" i="72" s="1"/>
  <c r="L66" i="72"/>
  <c r="J66" i="72"/>
  <c r="K66" i="72" s="1"/>
  <c r="L65" i="72"/>
  <c r="J65" i="72"/>
  <c r="K65" i="72" s="1"/>
  <c r="L64" i="72"/>
  <c r="J64" i="72"/>
  <c r="K64" i="72" s="1"/>
  <c r="L63" i="72"/>
  <c r="J63" i="72"/>
  <c r="K63" i="72" s="1"/>
  <c r="L62" i="72"/>
  <c r="J62" i="72"/>
  <c r="K62" i="72" s="1"/>
  <c r="L61" i="72"/>
  <c r="J61" i="72"/>
  <c r="K61" i="72" s="1"/>
  <c r="L60" i="72"/>
  <c r="J60" i="72"/>
  <c r="K60" i="72" s="1"/>
  <c r="L59" i="72"/>
  <c r="J59" i="72"/>
  <c r="K59" i="72" s="1"/>
  <c r="L58" i="72"/>
  <c r="J58" i="72"/>
  <c r="K58" i="72" s="1"/>
  <c r="L57" i="72"/>
  <c r="J57" i="72"/>
  <c r="K57" i="72" s="1"/>
  <c r="L56" i="72"/>
  <c r="J56" i="72"/>
  <c r="K56" i="72" s="1"/>
  <c r="L55" i="72"/>
  <c r="J55" i="72"/>
  <c r="K55" i="72" s="1"/>
  <c r="L54" i="72"/>
  <c r="J54" i="72"/>
  <c r="K54" i="72" s="1"/>
  <c r="L53" i="72"/>
  <c r="J53" i="72"/>
  <c r="K53" i="72" s="1"/>
  <c r="L52" i="72"/>
  <c r="J52" i="72"/>
  <c r="K52" i="72" s="1"/>
  <c r="L51" i="72"/>
  <c r="J51" i="72"/>
  <c r="K51" i="72" s="1"/>
  <c r="L50" i="72"/>
  <c r="J50" i="72"/>
  <c r="K50" i="72" s="1"/>
  <c r="L49" i="72"/>
  <c r="J49" i="72"/>
  <c r="K49" i="72" s="1"/>
  <c r="L48" i="72"/>
  <c r="J48" i="72"/>
  <c r="K48" i="72" s="1"/>
  <c r="L47" i="72"/>
  <c r="J47" i="72"/>
  <c r="K47" i="72" s="1"/>
  <c r="L46" i="72"/>
  <c r="J46" i="72"/>
  <c r="K46" i="72" s="1"/>
  <c r="L45" i="72"/>
  <c r="J45" i="72"/>
  <c r="K45" i="72" s="1"/>
  <c r="L44" i="72"/>
  <c r="J44" i="72"/>
  <c r="K44" i="72" s="1"/>
  <c r="L43" i="72"/>
  <c r="J43" i="72"/>
  <c r="K43" i="72" s="1"/>
  <c r="L42" i="72"/>
  <c r="J42" i="72"/>
  <c r="K42" i="72" s="1"/>
  <c r="L41" i="72"/>
  <c r="J41" i="72"/>
  <c r="K41" i="72" s="1"/>
  <c r="L40" i="72"/>
  <c r="J40" i="72"/>
  <c r="K40" i="72" s="1"/>
  <c r="L39" i="72"/>
  <c r="J39" i="72"/>
  <c r="K39" i="72" s="1"/>
  <c r="L38" i="72"/>
  <c r="J38" i="72"/>
  <c r="K38" i="72" s="1"/>
  <c r="L37" i="72"/>
  <c r="J37" i="72"/>
  <c r="K37" i="72" s="1"/>
  <c r="L36" i="72"/>
  <c r="J36" i="72"/>
  <c r="K36" i="72" s="1"/>
  <c r="L35" i="72"/>
  <c r="J35" i="72"/>
  <c r="K35" i="72" s="1"/>
  <c r="L34" i="72"/>
  <c r="J34" i="72"/>
  <c r="K34" i="72" s="1"/>
  <c r="L33" i="72"/>
  <c r="J33" i="72"/>
  <c r="K33" i="72" s="1"/>
  <c r="L32" i="72"/>
  <c r="J32" i="72"/>
  <c r="K32" i="72" s="1"/>
  <c r="L31" i="72"/>
  <c r="J31" i="72"/>
  <c r="K31" i="72" s="1"/>
  <c r="L30" i="72"/>
  <c r="J30" i="72"/>
  <c r="K30" i="72" s="1"/>
  <c r="L29" i="72"/>
  <c r="J29" i="72"/>
  <c r="K29" i="72" s="1"/>
  <c r="L28" i="72"/>
  <c r="J28" i="72"/>
  <c r="K28" i="72" s="1"/>
  <c r="L27" i="72"/>
  <c r="J27" i="72"/>
  <c r="K27" i="72" s="1"/>
  <c r="L26" i="72"/>
  <c r="J26" i="72"/>
  <c r="K26" i="72" s="1"/>
  <c r="L25" i="72"/>
  <c r="J25" i="72"/>
  <c r="K25" i="72" s="1"/>
  <c r="L24" i="72"/>
  <c r="J24" i="72"/>
  <c r="K24" i="72" s="1"/>
  <c r="L23" i="72"/>
  <c r="J23" i="72"/>
  <c r="K23" i="72" s="1"/>
  <c r="L22" i="72"/>
  <c r="J22" i="72"/>
  <c r="K22" i="72" s="1"/>
  <c r="L21" i="72"/>
  <c r="J21" i="72"/>
  <c r="K21" i="72" s="1"/>
  <c r="L20" i="72"/>
  <c r="J20" i="72"/>
  <c r="K20" i="72" s="1"/>
  <c r="L19" i="72"/>
  <c r="J19" i="72"/>
  <c r="K19" i="72" s="1"/>
  <c r="L18" i="72"/>
  <c r="J18" i="72"/>
  <c r="K18" i="72" s="1"/>
  <c r="L17" i="72"/>
  <c r="J17" i="72"/>
  <c r="K17" i="72" s="1"/>
  <c r="L16" i="72"/>
  <c r="K16" i="72"/>
  <c r="L15" i="72"/>
  <c r="J15" i="72"/>
  <c r="K15" i="72" s="1"/>
  <c r="L14" i="72"/>
  <c r="J14" i="72"/>
  <c r="K14" i="72" s="1"/>
  <c r="L13" i="72"/>
  <c r="J13" i="72"/>
  <c r="K13" i="72" s="1"/>
  <c r="L12" i="72"/>
  <c r="J12" i="72"/>
  <c r="K12" i="72" s="1"/>
  <c r="L11" i="72"/>
  <c r="J11" i="72"/>
  <c r="K11" i="72" s="1"/>
  <c r="L10" i="72"/>
  <c r="J10" i="72"/>
  <c r="K10" i="72" s="1"/>
  <c r="L9" i="72"/>
  <c r="J9" i="72"/>
  <c r="K9" i="72" s="1"/>
  <c r="L8" i="72"/>
  <c r="J8" i="72"/>
  <c r="K8" i="72" s="1"/>
  <c r="L7" i="72"/>
  <c r="J7" i="72"/>
  <c r="K7" i="72" s="1"/>
  <c r="L6" i="72"/>
  <c r="J6" i="72"/>
  <c r="K6" i="72" s="1"/>
  <c r="L5" i="72"/>
  <c r="J5" i="72"/>
  <c r="K5" i="72" s="1"/>
  <c r="L4" i="72"/>
  <c r="J4" i="72"/>
  <c r="K4" i="72" s="1"/>
  <c r="L3" i="72"/>
  <c r="J3" i="72"/>
  <c r="K3" i="72" s="1"/>
  <c r="L2" i="72"/>
  <c r="J2" i="72"/>
  <c r="K2" i="72" s="1"/>
  <c r="L22" i="80" l="1"/>
  <c r="K141" i="72"/>
  <c r="K173" i="72"/>
  <c r="L141" i="72"/>
  <c r="L173" i="72"/>
  <c r="L77" i="73"/>
  <c r="J77" i="73"/>
  <c r="K77" i="73" s="1"/>
  <c r="L76" i="73"/>
  <c r="K76" i="73"/>
  <c r="J76" i="73"/>
  <c r="L75" i="73"/>
  <c r="J75" i="73"/>
  <c r="K75" i="73" s="1"/>
  <c r="L74" i="73"/>
  <c r="J74" i="73"/>
  <c r="K74" i="73" s="1"/>
  <c r="L73" i="73"/>
  <c r="J73" i="73"/>
  <c r="K73" i="73" s="1"/>
  <c r="L72" i="73"/>
  <c r="J72" i="73"/>
  <c r="K72" i="73" s="1"/>
  <c r="L71" i="73"/>
  <c r="J71" i="73"/>
  <c r="K71" i="73" s="1"/>
  <c r="L70" i="73"/>
  <c r="J70" i="73"/>
  <c r="K70" i="73" s="1"/>
  <c r="L69" i="73"/>
  <c r="J69" i="73"/>
  <c r="K69" i="73" s="1"/>
  <c r="L68" i="73"/>
  <c r="J68" i="73"/>
  <c r="K68" i="73" s="1"/>
  <c r="L67" i="73"/>
  <c r="J67" i="73"/>
  <c r="K67" i="73" s="1"/>
  <c r="L66" i="73"/>
  <c r="J66" i="73"/>
  <c r="K66" i="73" s="1"/>
  <c r="L65" i="73"/>
  <c r="J65" i="73"/>
  <c r="K65" i="73" s="1"/>
  <c r="L64" i="73"/>
  <c r="J64" i="73"/>
  <c r="K64" i="73" s="1"/>
  <c r="L63" i="73"/>
  <c r="J63" i="73"/>
  <c r="K63" i="73" s="1"/>
  <c r="L62" i="73"/>
  <c r="J62" i="73"/>
  <c r="K62" i="73" s="1"/>
  <c r="L61" i="73"/>
  <c r="J61" i="73"/>
  <c r="K61" i="73" s="1"/>
  <c r="L60" i="73"/>
  <c r="J60" i="73"/>
  <c r="K60" i="73" s="1"/>
  <c r="L54" i="73"/>
  <c r="J54" i="73"/>
  <c r="K54" i="73" s="1"/>
  <c r="L53" i="73"/>
  <c r="J53" i="73"/>
  <c r="K53" i="73" s="1"/>
  <c r="L52" i="73"/>
  <c r="J52" i="73"/>
  <c r="K52" i="73" s="1"/>
  <c r="L51" i="73"/>
  <c r="J51" i="73"/>
  <c r="K51" i="73" s="1"/>
  <c r="L50" i="73"/>
  <c r="J50" i="73"/>
  <c r="K50" i="73" s="1"/>
  <c r="L49" i="73"/>
  <c r="J49" i="73"/>
  <c r="K49" i="73" s="1"/>
  <c r="L48" i="73"/>
  <c r="J48" i="73"/>
  <c r="K48" i="73" s="1"/>
  <c r="L47" i="73"/>
  <c r="J47" i="73"/>
  <c r="K47" i="73" s="1"/>
  <c r="L46" i="73"/>
  <c r="J46" i="73"/>
  <c r="K46" i="73" s="1"/>
  <c r="L45" i="73"/>
  <c r="J45" i="73"/>
  <c r="K45" i="73" s="1"/>
  <c r="L44" i="73"/>
  <c r="J44" i="73"/>
  <c r="K44" i="73" s="1"/>
  <c r="L43" i="73"/>
  <c r="J43" i="73"/>
  <c r="K43" i="73" s="1"/>
  <c r="L42" i="73"/>
  <c r="J42" i="73"/>
  <c r="K42" i="73" s="1"/>
  <c r="L41" i="73"/>
  <c r="J41" i="73"/>
  <c r="K41" i="73" s="1"/>
  <c r="L40" i="73"/>
  <c r="J40" i="73"/>
  <c r="K40" i="73" s="1"/>
  <c r="L39" i="73"/>
  <c r="J39" i="73"/>
  <c r="K39" i="73" s="1"/>
  <c r="L38" i="73"/>
  <c r="J38" i="73"/>
  <c r="K38" i="73" s="1"/>
  <c r="L37" i="73"/>
  <c r="J37" i="73"/>
  <c r="K37" i="73" s="1"/>
  <c r="L36" i="73"/>
  <c r="J36" i="73"/>
  <c r="K36" i="73" s="1"/>
  <c r="L35" i="73"/>
  <c r="J35" i="73"/>
  <c r="K35" i="73" s="1"/>
  <c r="L34" i="73"/>
  <c r="J34" i="73"/>
  <c r="K34" i="73" s="1"/>
  <c r="L33" i="73"/>
  <c r="J33" i="73"/>
  <c r="K33" i="73" s="1"/>
  <c r="L32" i="73"/>
  <c r="J32" i="73"/>
  <c r="K32" i="73" s="1"/>
  <c r="L31" i="73"/>
  <c r="J31" i="73"/>
  <c r="K31" i="73" s="1"/>
  <c r="L30" i="73"/>
  <c r="J30" i="73"/>
  <c r="K30" i="73" s="1"/>
  <c r="L29" i="73"/>
  <c r="J29" i="73"/>
  <c r="K29" i="73" s="1"/>
  <c r="L28" i="73"/>
  <c r="J28" i="73"/>
  <c r="K28" i="73" s="1"/>
  <c r="L27" i="73"/>
  <c r="J27" i="73"/>
  <c r="K27" i="73" s="1"/>
  <c r="L26" i="73"/>
  <c r="J26" i="73"/>
  <c r="K26" i="73" s="1"/>
  <c r="L25" i="73"/>
  <c r="J25" i="73"/>
  <c r="K25" i="73" s="1"/>
  <c r="L24" i="73"/>
  <c r="J24" i="73"/>
  <c r="K24" i="73" s="1"/>
  <c r="L23" i="73"/>
  <c r="J23" i="73"/>
  <c r="K23" i="73" s="1"/>
  <c r="L22" i="73"/>
  <c r="J22" i="73"/>
  <c r="K22" i="73" s="1"/>
  <c r="L21" i="73"/>
  <c r="J21" i="73"/>
  <c r="K21" i="73" s="1"/>
  <c r="L20" i="73"/>
  <c r="J20" i="73"/>
  <c r="K20" i="73" s="1"/>
  <c r="L19" i="73"/>
  <c r="J19" i="73"/>
  <c r="K19" i="73" s="1"/>
  <c r="L18" i="73"/>
  <c r="J18" i="73"/>
  <c r="K18" i="73" s="1"/>
  <c r="L17" i="73"/>
  <c r="J17" i="73"/>
  <c r="K17" i="73" s="1"/>
  <c r="L16" i="73"/>
  <c r="J16" i="73"/>
  <c r="K16" i="73" s="1"/>
  <c r="L15" i="73"/>
  <c r="J15" i="73"/>
  <c r="K15" i="73" s="1"/>
  <c r="L14" i="73"/>
  <c r="J14" i="73"/>
  <c r="K14" i="73" s="1"/>
  <c r="L13" i="73"/>
  <c r="J13" i="73"/>
  <c r="K13" i="73" s="1"/>
  <c r="L12" i="73"/>
  <c r="J12" i="73"/>
  <c r="K12" i="73" s="1"/>
  <c r="L11" i="73"/>
  <c r="J11" i="73"/>
  <c r="K11" i="73" s="1"/>
  <c r="L10" i="73"/>
  <c r="J10" i="73"/>
  <c r="K10" i="73" s="1"/>
  <c r="L9" i="73"/>
  <c r="J9" i="73"/>
  <c r="K9" i="73" s="1"/>
  <c r="L8" i="73"/>
  <c r="J8" i="73"/>
  <c r="K8" i="73" s="1"/>
  <c r="L7" i="73"/>
  <c r="J7" i="73"/>
  <c r="K7" i="73" s="1"/>
  <c r="L6" i="73"/>
  <c r="J6" i="73"/>
  <c r="K6" i="73" s="1"/>
  <c r="L5" i="73"/>
  <c r="J5" i="73"/>
  <c r="K5" i="73" s="1"/>
  <c r="L4" i="73"/>
  <c r="J4" i="73"/>
  <c r="K4" i="73" s="1"/>
  <c r="L3" i="73"/>
  <c r="J3" i="73"/>
  <c r="K3" i="73" s="1"/>
  <c r="L2" i="73"/>
  <c r="J2" i="73"/>
  <c r="K2" i="73" s="1"/>
  <c r="K56" i="73" l="1"/>
  <c r="L56" i="73"/>
  <c r="O141" i="72"/>
  <c r="L175" i="72"/>
  <c r="L79" i="73"/>
  <c r="K79" i="73"/>
  <c r="L81" i="73" s="1"/>
  <c r="O57" i="73" l="1"/>
  <c r="L103" i="74"/>
  <c r="J103" i="74"/>
  <c r="K103" i="74" s="1"/>
  <c r="L102" i="74"/>
  <c r="J102" i="74"/>
  <c r="K102" i="74" s="1"/>
  <c r="L101" i="74"/>
  <c r="J101" i="74"/>
  <c r="K101" i="74" s="1"/>
  <c r="L100" i="74"/>
  <c r="J100" i="74"/>
  <c r="K100" i="74" s="1"/>
  <c r="L99" i="74"/>
  <c r="J99" i="74"/>
  <c r="K99" i="74" s="1"/>
  <c r="L98" i="74"/>
  <c r="J98" i="74"/>
  <c r="K98" i="74" s="1"/>
  <c r="L97" i="74"/>
  <c r="J97" i="74"/>
  <c r="K97" i="74" s="1"/>
  <c r="L96" i="74"/>
  <c r="J96" i="74"/>
  <c r="K96" i="74" s="1"/>
  <c r="L95" i="74"/>
  <c r="J95" i="74"/>
  <c r="K95" i="74" s="1"/>
  <c r="L94" i="74"/>
  <c r="J94" i="74"/>
  <c r="K94" i="74" s="1"/>
  <c r="L93" i="74"/>
  <c r="J93" i="74"/>
  <c r="K93" i="74" s="1"/>
  <c r="L92" i="74"/>
  <c r="J92" i="74"/>
  <c r="K92" i="74" s="1"/>
  <c r="L91" i="74"/>
  <c r="J91" i="74"/>
  <c r="K91" i="74" s="1"/>
  <c r="L90" i="74"/>
  <c r="J90" i="74"/>
  <c r="K90" i="74" s="1"/>
  <c r="L89" i="74"/>
  <c r="J89" i="74"/>
  <c r="K89" i="74" s="1"/>
  <c r="L83" i="74"/>
  <c r="J83" i="74"/>
  <c r="K83" i="74" s="1"/>
  <c r="L82" i="74"/>
  <c r="J82" i="74"/>
  <c r="K82" i="74" s="1"/>
  <c r="L81" i="74"/>
  <c r="J81" i="74"/>
  <c r="K81" i="74" s="1"/>
  <c r="L80" i="74"/>
  <c r="J80" i="74"/>
  <c r="K80" i="74" s="1"/>
  <c r="L79" i="74"/>
  <c r="J79" i="74"/>
  <c r="K79" i="74" s="1"/>
  <c r="L78" i="74"/>
  <c r="J78" i="74"/>
  <c r="K78" i="74" s="1"/>
  <c r="L77" i="74"/>
  <c r="J77" i="74"/>
  <c r="K77" i="74" s="1"/>
  <c r="L76" i="74"/>
  <c r="J76" i="74"/>
  <c r="K76" i="74" s="1"/>
  <c r="L75" i="74"/>
  <c r="J75" i="74"/>
  <c r="K75" i="74" s="1"/>
  <c r="L74" i="74"/>
  <c r="J74" i="74"/>
  <c r="K74" i="74" s="1"/>
  <c r="L73" i="74"/>
  <c r="J73" i="74"/>
  <c r="K73" i="74" s="1"/>
  <c r="L72" i="74"/>
  <c r="J72" i="74"/>
  <c r="K72" i="74" s="1"/>
  <c r="L71" i="74"/>
  <c r="J71" i="74"/>
  <c r="K71" i="74" s="1"/>
  <c r="L70" i="74"/>
  <c r="J70" i="74"/>
  <c r="K70" i="74" s="1"/>
  <c r="L69" i="74"/>
  <c r="J69" i="74"/>
  <c r="K69" i="74" s="1"/>
  <c r="L68" i="74"/>
  <c r="J68" i="74"/>
  <c r="K68" i="74" s="1"/>
  <c r="L67" i="74"/>
  <c r="J67" i="74"/>
  <c r="K67" i="74" s="1"/>
  <c r="L66" i="74"/>
  <c r="J66" i="74"/>
  <c r="K66" i="74" s="1"/>
  <c r="L65" i="74"/>
  <c r="J65" i="74"/>
  <c r="K65" i="74" s="1"/>
  <c r="L64" i="74"/>
  <c r="J64" i="74"/>
  <c r="K64" i="74" s="1"/>
  <c r="L63" i="74"/>
  <c r="J63" i="74"/>
  <c r="K63" i="74" s="1"/>
  <c r="L62" i="74"/>
  <c r="J62" i="74"/>
  <c r="K62" i="74" s="1"/>
  <c r="L61" i="74"/>
  <c r="J61" i="74"/>
  <c r="K61" i="74" s="1"/>
  <c r="L60" i="74"/>
  <c r="J60" i="74"/>
  <c r="K60" i="74" s="1"/>
  <c r="L59" i="74"/>
  <c r="J59" i="74"/>
  <c r="K59" i="74" s="1"/>
  <c r="L58" i="74"/>
  <c r="J58" i="74"/>
  <c r="K58" i="74" s="1"/>
  <c r="L57" i="74"/>
  <c r="J57" i="74"/>
  <c r="K57" i="74" s="1"/>
  <c r="L56" i="74"/>
  <c r="J56" i="74"/>
  <c r="K56" i="74" s="1"/>
  <c r="L55" i="74"/>
  <c r="J55" i="74"/>
  <c r="K55" i="74" s="1"/>
  <c r="L54" i="74"/>
  <c r="J54" i="74"/>
  <c r="K54" i="74" s="1"/>
  <c r="L53" i="74"/>
  <c r="J53" i="74"/>
  <c r="K53" i="74" s="1"/>
  <c r="L52" i="74"/>
  <c r="J52" i="74"/>
  <c r="K52" i="74" s="1"/>
  <c r="L51" i="74"/>
  <c r="J51" i="74"/>
  <c r="K51" i="74" s="1"/>
  <c r="L50" i="74"/>
  <c r="J50" i="74"/>
  <c r="K50" i="74" s="1"/>
  <c r="L49" i="74"/>
  <c r="J49" i="74"/>
  <c r="K49" i="74" s="1"/>
  <c r="L48" i="74"/>
  <c r="J48" i="74"/>
  <c r="K48" i="74" s="1"/>
  <c r="L47" i="74"/>
  <c r="J47" i="74"/>
  <c r="K47" i="74" s="1"/>
  <c r="L46" i="74"/>
  <c r="J46" i="74"/>
  <c r="K46" i="74" s="1"/>
  <c r="L45" i="74"/>
  <c r="J45" i="74"/>
  <c r="K45" i="74" s="1"/>
  <c r="L44" i="74"/>
  <c r="J44" i="74"/>
  <c r="K44" i="74" s="1"/>
  <c r="L43" i="74"/>
  <c r="J43" i="74"/>
  <c r="K43" i="74" s="1"/>
  <c r="L42" i="74"/>
  <c r="J42" i="74"/>
  <c r="K42" i="74" s="1"/>
  <c r="L41" i="74"/>
  <c r="J41" i="74"/>
  <c r="K41" i="74" s="1"/>
  <c r="L40" i="74"/>
  <c r="J40" i="74"/>
  <c r="K40" i="74" s="1"/>
  <c r="L39" i="74"/>
  <c r="J39" i="74"/>
  <c r="K39" i="74" s="1"/>
  <c r="L38" i="74"/>
  <c r="K38" i="74"/>
  <c r="J38" i="74"/>
  <c r="L37" i="74"/>
  <c r="J37" i="74"/>
  <c r="K37" i="74" s="1"/>
  <c r="L36" i="74"/>
  <c r="J36" i="74"/>
  <c r="K36" i="74" s="1"/>
  <c r="L35" i="74"/>
  <c r="J35" i="74"/>
  <c r="K35" i="74" s="1"/>
  <c r="L34" i="74"/>
  <c r="J34" i="74"/>
  <c r="K34" i="74" s="1"/>
  <c r="L33" i="74"/>
  <c r="J33" i="74"/>
  <c r="K33" i="74" s="1"/>
  <c r="L32" i="74"/>
  <c r="J32" i="74"/>
  <c r="K32" i="74" s="1"/>
  <c r="L31" i="74"/>
  <c r="J31" i="74"/>
  <c r="K31" i="74" s="1"/>
  <c r="L30" i="74"/>
  <c r="J30" i="74"/>
  <c r="K30" i="74" s="1"/>
  <c r="L29" i="74"/>
  <c r="J29" i="74"/>
  <c r="K29" i="74" s="1"/>
  <c r="L28" i="74"/>
  <c r="J28" i="74"/>
  <c r="K28" i="74" s="1"/>
  <c r="L27" i="74"/>
  <c r="J27" i="74"/>
  <c r="K27" i="74" s="1"/>
  <c r="L26" i="74"/>
  <c r="J26" i="74"/>
  <c r="K26" i="74" s="1"/>
  <c r="L25" i="74"/>
  <c r="J25" i="74"/>
  <c r="K25" i="74" s="1"/>
  <c r="L24" i="74"/>
  <c r="J24" i="74"/>
  <c r="K24" i="74" s="1"/>
  <c r="L23" i="74"/>
  <c r="J23" i="74"/>
  <c r="K23" i="74" s="1"/>
  <c r="L22" i="74"/>
  <c r="J22" i="74"/>
  <c r="K22" i="74" s="1"/>
  <c r="L21" i="74"/>
  <c r="J21" i="74"/>
  <c r="K21" i="74" s="1"/>
  <c r="L20" i="74"/>
  <c r="J20" i="74"/>
  <c r="K20" i="74" s="1"/>
  <c r="L19" i="74"/>
  <c r="J19" i="74"/>
  <c r="K19" i="74" s="1"/>
  <c r="L18" i="74"/>
  <c r="J18" i="74"/>
  <c r="K18" i="74" s="1"/>
  <c r="L17" i="74"/>
  <c r="J17" i="74"/>
  <c r="K17" i="74" s="1"/>
  <c r="L16" i="74"/>
  <c r="J16" i="74"/>
  <c r="K16" i="74" s="1"/>
  <c r="L15" i="74"/>
  <c r="J15" i="74"/>
  <c r="K15" i="74" s="1"/>
  <c r="L14" i="74"/>
  <c r="J14" i="74"/>
  <c r="K14" i="74" s="1"/>
  <c r="L13" i="74"/>
  <c r="J13" i="74"/>
  <c r="K13" i="74" s="1"/>
  <c r="L12" i="74"/>
  <c r="J12" i="74"/>
  <c r="K12" i="74" s="1"/>
  <c r="L11" i="74"/>
  <c r="J11" i="74"/>
  <c r="K11" i="74" s="1"/>
  <c r="L10" i="74"/>
  <c r="J10" i="74"/>
  <c r="K10" i="74" s="1"/>
  <c r="L9" i="74"/>
  <c r="J9" i="74"/>
  <c r="K9" i="74" s="1"/>
  <c r="L8" i="74"/>
  <c r="J8" i="74"/>
  <c r="K8" i="74" s="1"/>
  <c r="L7" i="74"/>
  <c r="J7" i="74"/>
  <c r="K7" i="74" s="1"/>
  <c r="L6" i="74"/>
  <c r="J6" i="74"/>
  <c r="K6" i="74" s="1"/>
  <c r="L5" i="74"/>
  <c r="J5" i="74"/>
  <c r="K5" i="74" s="1"/>
  <c r="L4" i="74"/>
  <c r="J4" i="74"/>
  <c r="K4" i="74" s="1"/>
  <c r="L3" i="74"/>
  <c r="J3" i="74"/>
  <c r="K3" i="74" s="1"/>
  <c r="L2" i="74"/>
  <c r="J2" i="74"/>
  <c r="K2" i="74" s="1"/>
  <c r="L105" i="74" l="1"/>
  <c r="L85" i="74"/>
  <c r="K85" i="74"/>
  <c r="K105" i="74"/>
  <c r="L132" i="75"/>
  <c r="J132" i="75"/>
  <c r="K132" i="75" s="1"/>
  <c r="L131" i="75"/>
  <c r="J131" i="75"/>
  <c r="K131" i="75" s="1"/>
  <c r="L130" i="75"/>
  <c r="K130" i="75"/>
  <c r="J130" i="75"/>
  <c r="L129" i="75"/>
  <c r="J129" i="75"/>
  <c r="K129" i="75" s="1"/>
  <c r="L128" i="75"/>
  <c r="J128" i="75"/>
  <c r="K128" i="75" s="1"/>
  <c r="L127" i="75"/>
  <c r="J127" i="75"/>
  <c r="K127" i="75" s="1"/>
  <c r="L126" i="75"/>
  <c r="J126" i="75"/>
  <c r="K126" i="75" s="1"/>
  <c r="L125" i="75"/>
  <c r="J125" i="75"/>
  <c r="K125" i="75" s="1"/>
  <c r="L124" i="75"/>
  <c r="J124" i="75"/>
  <c r="K124" i="75" s="1"/>
  <c r="L123" i="75"/>
  <c r="J123" i="75"/>
  <c r="K123" i="75" s="1"/>
  <c r="L122" i="75"/>
  <c r="J122" i="75"/>
  <c r="K122" i="75" s="1"/>
  <c r="L121" i="75"/>
  <c r="J121" i="75"/>
  <c r="K121" i="75" s="1"/>
  <c r="L120" i="75"/>
  <c r="J120" i="75"/>
  <c r="K120" i="75" s="1"/>
  <c r="L119" i="75"/>
  <c r="J119" i="75"/>
  <c r="K119" i="75" s="1"/>
  <c r="L118" i="75"/>
  <c r="K118" i="75"/>
  <c r="J118" i="75"/>
  <c r="L117" i="75"/>
  <c r="J117" i="75"/>
  <c r="K117" i="75" s="1"/>
  <c r="L116" i="75"/>
  <c r="K116" i="75"/>
  <c r="J116" i="75"/>
  <c r="L115" i="75"/>
  <c r="J115" i="75"/>
  <c r="K115" i="75" s="1"/>
  <c r="L114" i="75"/>
  <c r="J114" i="75"/>
  <c r="K114" i="75" s="1"/>
  <c r="L113" i="75"/>
  <c r="J113" i="75"/>
  <c r="K113" i="75" s="1"/>
  <c r="L112" i="75"/>
  <c r="J112" i="75"/>
  <c r="K112" i="75" s="1"/>
  <c r="L111" i="75"/>
  <c r="J111" i="75"/>
  <c r="K111" i="75" s="1"/>
  <c r="L110" i="75"/>
  <c r="J110" i="75"/>
  <c r="K110" i="75" s="1"/>
  <c r="L109" i="75"/>
  <c r="J109" i="75"/>
  <c r="K109" i="75" s="1"/>
  <c r="L108" i="75"/>
  <c r="J108" i="75"/>
  <c r="K108" i="75" s="1"/>
  <c r="L107" i="75"/>
  <c r="J107" i="75"/>
  <c r="K107" i="75" s="1"/>
  <c r="L106" i="75"/>
  <c r="J106" i="75"/>
  <c r="K106" i="75" s="1"/>
  <c r="L105" i="75"/>
  <c r="J105" i="75"/>
  <c r="K105" i="75" s="1"/>
  <c r="L99" i="75"/>
  <c r="J99" i="75"/>
  <c r="K99" i="75" s="1"/>
  <c r="L98" i="75"/>
  <c r="J98" i="75"/>
  <c r="K98" i="75" s="1"/>
  <c r="L97" i="75"/>
  <c r="J97" i="75"/>
  <c r="K97" i="75" s="1"/>
  <c r="L96" i="75"/>
  <c r="J96" i="75"/>
  <c r="K96" i="75" s="1"/>
  <c r="L95" i="75"/>
  <c r="J95" i="75"/>
  <c r="K95" i="75" s="1"/>
  <c r="L94" i="75"/>
  <c r="J94" i="75"/>
  <c r="K94" i="75" s="1"/>
  <c r="L93" i="75"/>
  <c r="J93" i="75"/>
  <c r="K93" i="75" s="1"/>
  <c r="L92" i="75"/>
  <c r="J92" i="75"/>
  <c r="K92" i="75" s="1"/>
  <c r="L91" i="75"/>
  <c r="J91" i="75"/>
  <c r="K91" i="75" s="1"/>
  <c r="L90" i="75"/>
  <c r="J90" i="75"/>
  <c r="K90" i="75" s="1"/>
  <c r="L89" i="75"/>
  <c r="J89" i="75"/>
  <c r="K89" i="75" s="1"/>
  <c r="L88" i="75"/>
  <c r="J88" i="75"/>
  <c r="K88" i="75" s="1"/>
  <c r="L87" i="75"/>
  <c r="J87" i="75"/>
  <c r="K87" i="75" s="1"/>
  <c r="L86" i="75"/>
  <c r="J86" i="75"/>
  <c r="K86" i="75" s="1"/>
  <c r="L85" i="75"/>
  <c r="J85" i="75"/>
  <c r="K85" i="75" s="1"/>
  <c r="L84" i="75"/>
  <c r="J84" i="75"/>
  <c r="K84" i="75" s="1"/>
  <c r="L83" i="75"/>
  <c r="J83" i="75"/>
  <c r="K83" i="75" s="1"/>
  <c r="L82" i="75"/>
  <c r="J82" i="75"/>
  <c r="K82" i="75" s="1"/>
  <c r="L81" i="75"/>
  <c r="J81" i="75"/>
  <c r="K81" i="75" s="1"/>
  <c r="L80" i="75"/>
  <c r="J80" i="75"/>
  <c r="K80" i="75" s="1"/>
  <c r="L79" i="75"/>
  <c r="J79" i="75"/>
  <c r="K79" i="75" s="1"/>
  <c r="L78" i="75"/>
  <c r="J78" i="75"/>
  <c r="K78" i="75" s="1"/>
  <c r="L77" i="75"/>
  <c r="J77" i="75"/>
  <c r="K77" i="75" s="1"/>
  <c r="L76" i="75"/>
  <c r="J76" i="75"/>
  <c r="K76" i="75" s="1"/>
  <c r="L75" i="75"/>
  <c r="J75" i="75"/>
  <c r="K75" i="75" s="1"/>
  <c r="L74" i="75"/>
  <c r="J74" i="75"/>
  <c r="K74" i="75" s="1"/>
  <c r="L73" i="75"/>
  <c r="J73" i="75"/>
  <c r="K73" i="75" s="1"/>
  <c r="L72" i="75"/>
  <c r="J72" i="75"/>
  <c r="K72" i="75" s="1"/>
  <c r="L71" i="75"/>
  <c r="J71" i="75"/>
  <c r="K71" i="75" s="1"/>
  <c r="L70" i="75"/>
  <c r="J70" i="75"/>
  <c r="K70" i="75" s="1"/>
  <c r="L69" i="75"/>
  <c r="J69" i="75"/>
  <c r="K69" i="75" s="1"/>
  <c r="L68" i="75"/>
  <c r="J68" i="75"/>
  <c r="K68" i="75" s="1"/>
  <c r="L67" i="75"/>
  <c r="J67" i="75"/>
  <c r="K67" i="75" s="1"/>
  <c r="L66" i="75"/>
  <c r="J66" i="75"/>
  <c r="K66" i="75" s="1"/>
  <c r="L65" i="75"/>
  <c r="J65" i="75"/>
  <c r="K65" i="75" s="1"/>
  <c r="L64" i="75"/>
  <c r="J64" i="75"/>
  <c r="K64" i="75" s="1"/>
  <c r="L63" i="75"/>
  <c r="J63" i="75"/>
  <c r="K63" i="75" s="1"/>
  <c r="L62" i="75"/>
  <c r="J62" i="75"/>
  <c r="K62" i="75" s="1"/>
  <c r="L61" i="75"/>
  <c r="J61" i="75"/>
  <c r="K61" i="75" s="1"/>
  <c r="L60" i="75"/>
  <c r="J60" i="75"/>
  <c r="K60" i="75" s="1"/>
  <c r="L59" i="75"/>
  <c r="J59" i="75"/>
  <c r="K59" i="75" s="1"/>
  <c r="L58" i="75"/>
  <c r="J58" i="75"/>
  <c r="K58" i="75" s="1"/>
  <c r="L57" i="75"/>
  <c r="J57" i="75"/>
  <c r="K57" i="75" s="1"/>
  <c r="L56" i="75"/>
  <c r="J56" i="75"/>
  <c r="K56" i="75" s="1"/>
  <c r="L55" i="75"/>
  <c r="J55" i="75"/>
  <c r="K55" i="75" s="1"/>
  <c r="L54" i="75"/>
  <c r="J54" i="75"/>
  <c r="K54" i="75" s="1"/>
  <c r="L53" i="75"/>
  <c r="J53" i="75"/>
  <c r="K53" i="75" s="1"/>
  <c r="L52" i="75"/>
  <c r="J52" i="75"/>
  <c r="K52" i="75" s="1"/>
  <c r="L51" i="75"/>
  <c r="J51" i="75"/>
  <c r="K51" i="75" s="1"/>
  <c r="L50" i="75"/>
  <c r="J50" i="75"/>
  <c r="K50" i="75" s="1"/>
  <c r="L49" i="75"/>
  <c r="J49" i="75"/>
  <c r="K49" i="75" s="1"/>
  <c r="L48" i="75"/>
  <c r="J48" i="75"/>
  <c r="K48" i="75" s="1"/>
  <c r="L47" i="75"/>
  <c r="J47" i="75"/>
  <c r="K47" i="75" s="1"/>
  <c r="L46" i="75"/>
  <c r="J46" i="75"/>
  <c r="K46" i="75" s="1"/>
  <c r="L45" i="75"/>
  <c r="J45" i="75"/>
  <c r="K45" i="75" s="1"/>
  <c r="L44" i="75"/>
  <c r="J44" i="75"/>
  <c r="K44" i="75" s="1"/>
  <c r="L43" i="75"/>
  <c r="J43" i="75"/>
  <c r="K43" i="75" s="1"/>
  <c r="L42" i="75"/>
  <c r="J42" i="75"/>
  <c r="K42" i="75" s="1"/>
  <c r="L41" i="75"/>
  <c r="J41" i="75"/>
  <c r="K41" i="75" s="1"/>
  <c r="L40" i="75"/>
  <c r="J40" i="75"/>
  <c r="K40" i="75" s="1"/>
  <c r="L39" i="75"/>
  <c r="J39" i="75"/>
  <c r="K39" i="75" s="1"/>
  <c r="L38" i="75"/>
  <c r="J38" i="75"/>
  <c r="K38" i="75" s="1"/>
  <c r="L37" i="75"/>
  <c r="J37" i="75"/>
  <c r="K37" i="75" s="1"/>
  <c r="L36" i="75"/>
  <c r="J36" i="75"/>
  <c r="K36" i="75" s="1"/>
  <c r="L35" i="75"/>
  <c r="J35" i="75"/>
  <c r="K35" i="75" s="1"/>
  <c r="L34" i="75"/>
  <c r="J34" i="75"/>
  <c r="K34" i="75" s="1"/>
  <c r="L33" i="75"/>
  <c r="J33" i="75"/>
  <c r="K33" i="75" s="1"/>
  <c r="L32" i="75"/>
  <c r="J32" i="75"/>
  <c r="K32" i="75" s="1"/>
  <c r="L31" i="75"/>
  <c r="J31" i="75"/>
  <c r="K31" i="75" s="1"/>
  <c r="L30" i="75"/>
  <c r="J30" i="75"/>
  <c r="K30" i="75" s="1"/>
  <c r="L29" i="75"/>
  <c r="J29" i="75"/>
  <c r="K29" i="75" s="1"/>
  <c r="L28" i="75"/>
  <c r="J28" i="75"/>
  <c r="K28" i="75" s="1"/>
  <c r="L27" i="75"/>
  <c r="J27" i="75"/>
  <c r="K27" i="75" s="1"/>
  <c r="L26" i="75"/>
  <c r="J26" i="75"/>
  <c r="K26" i="75" s="1"/>
  <c r="L25" i="75"/>
  <c r="J25" i="75"/>
  <c r="K25" i="75" s="1"/>
  <c r="L24" i="75"/>
  <c r="J24" i="75"/>
  <c r="K24" i="75" s="1"/>
  <c r="L23" i="75"/>
  <c r="J23" i="75"/>
  <c r="K23" i="75" s="1"/>
  <c r="L22" i="75"/>
  <c r="J22" i="75"/>
  <c r="K22" i="75" s="1"/>
  <c r="L21" i="75"/>
  <c r="J21" i="75"/>
  <c r="K21" i="75" s="1"/>
  <c r="L20" i="75"/>
  <c r="J20" i="75"/>
  <c r="K20" i="75" s="1"/>
  <c r="L19" i="75"/>
  <c r="J19" i="75"/>
  <c r="K19" i="75" s="1"/>
  <c r="L18" i="75"/>
  <c r="J18" i="75"/>
  <c r="K18" i="75" s="1"/>
  <c r="L17" i="75"/>
  <c r="J17" i="75"/>
  <c r="K17" i="75" s="1"/>
  <c r="L16" i="75"/>
  <c r="J16" i="75"/>
  <c r="K16" i="75" s="1"/>
  <c r="L15" i="75"/>
  <c r="J15" i="75"/>
  <c r="K15" i="75" s="1"/>
  <c r="L14" i="75"/>
  <c r="J14" i="75"/>
  <c r="K14" i="75" s="1"/>
  <c r="L13" i="75"/>
  <c r="J13" i="75"/>
  <c r="K13" i="75" s="1"/>
  <c r="L12" i="75"/>
  <c r="J12" i="75"/>
  <c r="K12" i="75" s="1"/>
  <c r="L11" i="75"/>
  <c r="J11" i="75"/>
  <c r="K11" i="75" s="1"/>
  <c r="L10" i="75"/>
  <c r="J10" i="75"/>
  <c r="K10" i="75" s="1"/>
  <c r="L9" i="75"/>
  <c r="J9" i="75"/>
  <c r="K9" i="75" s="1"/>
  <c r="L8" i="75"/>
  <c r="J8" i="75"/>
  <c r="K8" i="75" s="1"/>
  <c r="L7" i="75"/>
  <c r="J7" i="75"/>
  <c r="K7" i="75" s="1"/>
  <c r="L6" i="75"/>
  <c r="J6" i="75"/>
  <c r="K6" i="75" s="1"/>
  <c r="L5" i="75"/>
  <c r="J5" i="75"/>
  <c r="K5" i="75" s="1"/>
  <c r="L4" i="75"/>
  <c r="J4" i="75"/>
  <c r="K4" i="75" s="1"/>
  <c r="L3" i="75"/>
  <c r="J3" i="75"/>
  <c r="K3" i="75" s="1"/>
  <c r="L2" i="75"/>
  <c r="J2" i="75"/>
  <c r="K2" i="75" s="1"/>
  <c r="L134" i="75" l="1"/>
  <c r="O85" i="74"/>
  <c r="K101" i="75"/>
  <c r="L101" i="75"/>
  <c r="L107" i="74"/>
  <c r="K134" i="75"/>
  <c r="L136" i="75" s="1"/>
  <c r="L314" i="76"/>
  <c r="J314" i="76"/>
  <c r="K314" i="76" s="1"/>
  <c r="L313" i="76"/>
  <c r="J313" i="76"/>
  <c r="K313" i="76" s="1"/>
  <c r="L312" i="76"/>
  <c r="J312" i="76"/>
  <c r="K312" i="76" s="1"/>
  <c r="L311" i="76"/>
  <c r="J311" i="76"/>
  <c r="K311" i="76" s="1"/>
  <c r="L310" i="76"/>
  <c r="J310" i="76"/>
  <c r="K310" i="76" s="1"/>
  <c r="L309" i="76"/>
  <c r="J309" i="76"/>
  <c r="K309" i="76" s="1"/>
  <c r="L308" i="76"/>
  <c r="J308" i="76"/>
  <c r="K308" i="76" s="1"/>
  <c r="L307" i="76"/>
  <c r="J307" i="76"/>
  <c r="K307" i="76" s="1"/>
  <c r="L306" i="76"/>
  <c r="J306" i="76"/>
  <c r="K306" i="76" s="1"/>
  <c r="L305" i="76"/>
  <c r="J305" i="76"/>
  <c r="K305" i="76" s="1"/>
  <c r="L304" i="76"/>
  <c r="J304" i="76"/>
  <c r="K304" i="76" s="1"/>
  <c r="L303" i="76"/>
  <c r="J303" i="76"/>
  <c r="K303" i="76" s="1"/>
  <c r="L302" i="76"/>
  <c r="J302" i="76"/>
  <c r="K302" i="76" s="1"/>
  <c r="L301" i="76"/>
  <c r="J301" i="76"/>
  <c r="K301" i="76" s="1"/>
  <c r="L300" i="76"/>
  <c r="J300" i="76"/>
  <c r="K300" i="76" s="1"/>
  <c r="L299" i="76"/>
  <c r="J299" i="76"/>
  <c r="K299" i="76" s="1"/>
  <c r="L298" i="76"/>
  <c r="J298" i="76"/>
  <c r="K298" i="76" s="1"/>
  <c r="L297" i="76"/>
  <c r="J297" i="76"/>
  <c r="K297" i="76" s="1"/>
  <c r="L296" i="76"/>
  <c r="J296" i="76"/>
  <c r="K296" i="76" s="1"/>
  <c r="L295" i="76"/>
  <c r="J295" i="76"/>
  <c r="K295" i="76" s="1"/>
  <c r="L294" i="76"/>
  <c r="J294" i="76"/>
  <c r="K294" i="76" s="1"/>
  <c r="L293" i="76"/>
  <c r="J293" i="76"/>
  <c r="K293" i="76" s="1"/>
  <c r="L292" i="76"/>
  <c r="J292" i="76"/>
  <c r="K292" i="76" s="1"/>
  <c r="L291" i="76"/>
  <c r="J291" i="76"/>
  <c r="K291" i="76" s="1"/>
  <c r="L290" i="76"/>
  <c r="J290" i="76"/>
  <c r="K290" i="76" s="1"/>
  <c r="L289" i="76"/>
  <c r="J289" i="76"/>
  <c r="K289" i="76" s="1"/>
  <c r="L288" i="76"/>
  <c r="J288" i="76"/>
  <c r="K288" i="76" s="1"/>
  <c r="L287" i="76"/>
  <c r="J287" i="76"/>
  <c r="K287" i="76" s="1"/>
  <c r="L286" i="76"/>
  <c r="J286" i="76"/>
  <c r="K286" i="76" s="1"/>
  <c r="L285" i="76"/>
  <c r="J285" i="76"/>
  <c r="K285" i="76" s="1"/>
  <c r="L284" i="76"/>
  <c r="J284" i="76"/>
  <c r="K284" i="76" s="1"/>
  <c r="L283" i="76"/>
  <c r="J283" i="76"/>
  <c r="K283" i="76" s="1"/>
  <c r="L282" i="76"/>
  <c r="J282" i="76"/>
  <c r="K282" i="76" s="1"/>
  <c r="L281" i="76"/>
  <c r="J281" i="76"/>
  <c r="K281" i="76" s="1"/>
  <c r="L280" i="76"/>
  <c r="J280" i="76"/>
  <c r="K280" i="76" s="1"/>
  <c r="L279" i="76"/>
  <c r="J279" i="76"/>
  <c r="K279" i="76" s="1"/>
  <c r="L278" i="76"/>
  <c r="J278" i="76"/>
  <c r="K278" i="76" s="1"/>
  <c r="L277" i="76"/>
  <c r="J277" i="76"/>
  <c r="K277" i="76" s="1"/>
  <c r="L276" i="76"/>
  <c r="K276" i="76"/>
  <c r="J276" i="76"/>
  <c r="L275" i="76"/>
  <c r="J275" i="76"/>
  <c r="K275" i="76" s="1"/>
  <c r="L274" i="76"/>
  <c r="J274" i="76"/>
  <c r="K274" i="76" s="1"/>
  <c r="L273" i="76"/>
  <c r="J273" i="76"/>
  <c r="K273" i="76" s="1"/>
  <c r="L272" i="76"/>
  <c r="J272" i="76"/>
  <c r="K272" i="76" s="1"/>
  <c r="L271" i="76"/>
  <c r="J271" i="76"/>
  <c r="K271" i="76" s="1"/>
  <c r="L270" i="76"/>
  <c r="J270" i="76"/>
  <c r="K270" i="76" s="1"/>
  <c r="L269" i="76"/>
  <c r="J269" i="76"/>
  <c r="K269" i="76" s="1"/>
  <c r="L268" i="76"/>
  <c r="J268" i="76"/>
  <c r="K268" i="76" s="1"/>
  <c r="L267" i="76"/>
  <c r="J267" i="76"/>
  <c r="K267" i="76" s="1"/>
  <c r="L266" i="76"/>
  <c r="J266" i="76"/>
  <c r="K266" i="76" s="1"/>
  <c r="L265" i="76"/>
  <c r="J265" i="76"/>
  <c r="K265" i="76" s="1"/>
  <c r="L264" i="76"/>
  <c r="J264" i="76"/>
  <c r="K264" i="76" s="1"/>
  <c r="L263" i="76"/>
  <c r="J263" i="76"/>
  <c r="K263" i="76" s="1"/>
  <c r="L262" i="76"/>
  <c r="J262" i="76"/>
  <c r="K262" i="76" s="1"/>
  <c r="L261" i="76"/>
  <c r="J261" i="76"/>
  <c r="K261" i="76" s="1"/>
  <c r="L260" i="76"/>
  <c r="J260" i="76"/>
  <c r="K260" i="76" s="1"/>
  <c r="L259" i="76"/>
  <c r="J259" i="76"/>
  <c r="K259" i="76" s="1"/>
  <c r="L258" i="76"/>
  <c r="J258" i="76"/>
  <c r="K258" i="76" s="1"/>
  <c r="L257" i="76"/>
  <c r="J257" i="76"/>
  <c r="K257" i="76" s="1"/>
  <c r="L256" i="76"/>
  <c r="J256" i="76"/>
  <c r="K256" i="76" s="1"/>
  <c r="L255" i="76"/>
  <c r="J255" i="76"/>
  <c r="K255" i="76" s="1"/>
  <c r="L254" i="76"/>
  <c r="J254" i="76"/>
  <c r="K254" i="76" s="1"/>
  <c r="L253" i="76"/>
  <c r="J253" i="76"/>
  <c r="K253" i="76" s="1"/>
  <c r="L252" i="76"/>
  <c r="J252" i="76"/>
  <c r="K252" i="76" s="1"/>
  <c r="L251" i="76"/>
  <c r="J251" i="76"/>
  <c r="K251" i="76" s="1"/>
  <c r="L250" i="76"/>
  <c r="J250" i="76"/>
  <c r="K250" i="76" s="1"/>
  <c r="L249" i="76"/>
  <c r="J249" i="76"/>
  <c r="K249" i="76" s="1"/>
  <c r="L248" i="76"/>
  <c r="J248" i="76"/>
  <c r="K248" i="76" s="1"/>
  <c r="L247" i="76"/>
  <c r="J247" i="76"/>
  <c r="K247" i="76" s="1"/>
  <c r="L241" i="76"/>
  <c r="J241" i="76"/>
  <c r="K241" i="76" s="1"/>
  <c r="L240" i="76"/>
  <c r="J240" i="76"/>
  <c r="K240" i="76" s="1"/>
  <c r="L239" i="76"/>
  <c r="J239" i="76"/>
  <c r="K239" i="76" s="1"/>
  <c r="L238" i="76"/>
  <c r="J238" i="76"/>
  <c r="K238" i="76" s="1"/>
  <c r="L237" i="76"/>
  <c r="J237" i="76"/>
  <c r="K237" i="76" s="1"/>
  <c r="L236" i="76"/>
  <c r="J236" i="76"/>
  <c r="K236" i="76" s="1"/>
  <c r="L235" i="76"/>
  <c r="J235" i="76"/>
  <c r="K235" i="76" s="1"/>
  <c r="L234" i="76"/>
  <c r="J234" i="76"/>
  <c r="K234" i="76" s="1"/>
  <c r="L233" i="76"/>
  <c r="J233" i="76"/>
  <c r="K233" i="76" s="1"/>
  <c r="L232" i="76"/>
  <c r="J232" i="76"/>
  <c r="K232" i="76" s="1"/>
  <c r="L231" i="76"/>
  <c r="J231" i="76"/>
  <c r="K231" i="76" s="1"/>
  <c r="L230" i="76"/>
  <c r="J230" i="76"/>
  <c r="K230" i="76" s="1"/>
  <c r="L229" i="76"/>
  <c r="J229" i="76"/>
  <c r="K229" i="76" s="1"/>
  <c r="L228" i="76"/>
  <c r="J228" i="76"/>
  <c r="K228" i="76" s="1"/>
  <c r="L227" i="76"/>
  <c r="J227" i="76"/>
  <c r="K227" i="76" s="1"/>
  <c r="L226" i="76"/>
  <c r="J226" i="76"/>
  <c r="K226" i="76" s="1"/>
  <c r="L225" i="76"/>
  <c r="J225" i="76"/>
  <c r="K225" i="76" s="1"/>
  <c r="L224" i="76"/>
  <c r="J224" i="76"/>
  <c r="K224" i="76" s="1"/>
  <c r="L223" i="76"/>
  <c r="J223" i="76"/>
  <c r="K223" i="76" s="1"/>
  <c r="L222" i="76"/>
  <c r="J222" i="76"/>
  <c r="K222" i="76" s="1"/>
  <c r="L221" i="76"/>
  <c r="J221" i="76"/>
  <c r="K221" i="76" s="1"/>
  <c r="L220" i="76"/>
  <c r="J220" i="76"/>
  <c r="K220" i="76" s="1"/>
  <c r="L219" i="76"/>
  <c r="J219" i="76"/>
  <c r="K219" i="76" s="1"/>
  <c r="L218" i="76"/>
  <c r="J218" i="76"/>
  <c r="K218" i="76" s="1"/>
  <c r="L217" i="76"/>
  <c r="J217" i="76"/>
  <c r="K217" i="76" s="1"/>
  <c r="L216" i="76"/>
  <c r="J216" i="76"/>
  <c r="K216" i="76" s="1"/>
  <c r="L215" i="76"/>
  <c r="J215" i="76"/>
  <c r="K215" i="76" s="1"/>
  <c r="L214" i="76"/>
  <c r="J214" i="76"/>
  <c r="K214" i="76" s="1"/>
  <c r="L213" i="76"/>
  <c r="J213" i="76"/>
  <c r="K213" i="76" s="1"/>
  <c r="L212" i="76"/>
  <c r="J212" i="76"/>
  <c r="K212" i="76" s="1"/>
  <c r="L211" i="76"/>
  <c r="J211" i="76"/>
  <c r="K211" i="76" s="1"/>
  <c r="L210" i="76"/>
  <c r="J210" i="76"/>
  <c r="K210" i="76" s="1"/>
  <c r="L209" i="76"/>
  <c r="J209" i="76"/>
  <c r="K209" i="76" s="1"/>
  <c r="L208" i="76"/>
  <c r="J208" i="76"/>
  <c r="K208" i="76" s="1"/>
  <c r="L207" i="76"/>
  <c r="J207" i="76"/>
  <c r="K207" i="76" s="1"/>
  <c r="L206" i="76"/>
  <c r="J206" i="76"/>
  <c r="K206" i="76" s="1"/>
  <c r="L205" i="76"/>
  <c r="J205" i="76"/>
  <c r="K205" i="76" s="1"/>
  <c r="L204" i="76"/>
  <c r="J204" i="76"/>
  <c r="K204" i="76" s="1"/>
  <c r="L203" i="76"/>
  <c r="J203" i="76"/>
  <c r="K203" i="76" s="1"/>
  <c r="L202" i="76"/>
  <c r="J202" i="76"/>
  <c r="K202" i="76" s="1"/>
  <c r="L201" i="76"/>
  <c r="J201" i="76"/>
  <c r="K201" i="76" s="1"/>
  <c r="L200" i="76"/>
  <c r="J200" i="76"/>
  <c r="K200" i="76" s="1"/>
  <c r="L199" i="76"/>
  <c r="J199" i="76"/>
  <c r="K199" i="76" s="1"/>
  <c r="L198" i="76"/>
  <c r="J198" i="76"/>
  <c r="K198" i="76" s="1"/>
  <c r="L197" i="76"/>
  <c r="J197" i="76"/>
  <c r="K197" i="76" s="1"/>
  <c r="L196" i="76"/>
  <c r="J196" i="76"/>
  <c r="K196" i="76" s="1"/>
  <c r="L195" i="76"/>
  <c r="J195" i="76"/>
  <c r="K195" i="76" s="1"/>
  <c r="L194" i="76"/>
  <c r="J194" i="76"/>
  <c r="K194" i="76" s="1"/>
  <c r="L193" i="76"/>
  <c r="J193" i="76"/>
  <c r="K193" i="76" s="1"/>
  <c r="L192" i="76"/>
  <c r="J192" i="76"/>
  <c r="K192" i="76" s="1"/>
  <c r="L191" i="76"/>
  <c r="J191" i="76"/>
  <c r="K191" i="76" s="1"/>
  <c r="L190" i="76"/>
  <c r="J190" i="76"/>
  <c r="K190" i="76" s="1"/>
  <c r="L189" i="76"/>
  <c r="J189" i="76"/>
  <c r="K189" i="76" s="1"/>
  <c r="L188" i="76"/>
  <c r="J188" i="76"/>
  <c r="K188" i="76" s="1"/>
  <c r="L187" i="76"/>
  <c r="J187" i="76"/>
  <c r="K187" i="76" s="1"/>
  <c r="L186" i="76"/>
  <c r="J186" i="76"/>
  <c r="K186" i="76" s="1"/>
  <c r="L185" i="76"/>
  <c r="J185" i="76"/>
  <c r="K185" i="76" s="1"/>
  <c r="L184" i="76"/>
  <c r="J184" i="76"/>
  <c r="K184" i="76" s="1"/>
  <c r="L183" i="76"/>
  <c r="J183" i="76"/>
  <c r="K183" i="76" s="1"/>
  <c r="L182" i="76"/>
  <c r="J182" i="76"/>
  <c r="K182" i="76" s="1"/>
  <c r="L181" i="76"/>
  <c r="J181" i="76"/>
  <c r="K181" i="76" s="1"/>
  <c r="L180" i="76"/>
  <c r="J180" i="76"/>
  <c r="K180" i="76" s="1"/>
  <c r="L179" i="76"/>
  <c r="J179" i="76"/>
  <c r="K179" i="76" s="1"/>
  <c r="L178" i="76"/>
  <c r="J178" i="76"/>
  <c r="K178" i="76" s="1"/>
  <c r="L177" i="76"/>
  <c r="J177" i="76"/>
  <c r="K177" i="76" s="1"/>
  <c r="L176" i="76"/>
  <c r="J176" i="76"/>
  <c r="K176" i="76" s="1"/>
  <c r="L175" i="76"/>
  <c r="J175" i="76"/>
  <c r="K175" i="76" s="1"/>
  <c r="L174" i="76"/>
  <c r="J174" i="76"/>
  <c r="K174" i="76" s="1"/>
  <c r="L173" i="76"/>
  <c r="J173" i="76"/>
  <c r="K173" i="76" s="1"/>
  <c r="L172" i="76"/>
  <c r="J172" i="76"/>
  <c r="K172" i="76" s="1"/>
  <c r="L171" i="76"/>
  <c r="J171" i="76"/>
  <c r="K171" i="76" s="1"/>
  <c r="L170" i="76"/>
  <c r="J170" i="76"/>
  <c r="K170" i="76" s="1"/>
  <c r="L169" i="76"/>
  <c r="J169" i="76"/>
  <c r="K169" i="76" s="1"/>
  <c r="L168" i="76"/>
  <c r="J168" i="76"/>
  <c r="K168" i="76" s="1"/>
  <c r="L167" i="76"/>
  <c r="J167" i="76"/>
  <c r="K167" i="76" s="1"/>
  <c r="L166" i="76"/>
  <c r="J166" i="76"/>
  <c r="K166" i="76" s="1"/>
  <c r="L165" i="76"/>
  <c r="J165" i="76"/>
  <c r="K165" i="76" s="1"/>
  <c r="L164" i="76"/>
  <c r="J164" i="76"/>
  <c r="K164" i="76" s="1"/>
  <c r="L163" i="76"/>
  <c r="J163" i="76"/>
  <c r="K163" i="76" s="1"/>
  <c r="L162" i="76"/>
  <c r="J162" i="76"/>
  <c r="K162" i="76" s="1"/>
  <c r="L161" i="76"/>
  <c r="J161" i="76"/>
  <c r="K161" i="76" s="1"/>
  <c r="L160" i="76"/>
  <c r="J160" i="76"/>
  <c r="K160" i="76" s="1"/>
  <c r="L159" i="76"/>
  <c r="J159" i="76"/>
  <c r="K159" i="76" s="1"/>
  <c r="L158" i="76"/>
  <c r="J158" i="76"/>
  <c r="K158" i="76" s="1"/>
  <c r="L157" i="76"/>
  <c r="J157" i="76"/>
  <c r="K157" i="76" s="1"/>
  <c r="L156" i="76"/>
  <c r="J156" i="76"/>
  <c r="K156" i="76" s="1"/>
  <c r="L155" i="76"/>
  <c r="J155" i="76"/>
  <c r="K155" i="76" s="1"/>
  <c r="L154" i="76"/>
  <c r="J154" i="76"/>
  <c r="K154" i="76" s="1"/>
  <c r="L153" i="76"/>
  <c r="J153" i="76"/>
  <c r="K153" i="76" s="1"/>
  <c r="L152" i="76"/>
  <c r="J152" i="76"/>
  <c r="K152" i="76" s="1"/>
  <c r="L151" i="76"/>
  <c r="J151" i="76"/>
  <c r="K151" i="76" s="1"/>
  <c r="L150" i="76"/>
  <c r="J150" i="76"/>
  <c r="K150" i="76" s="1"/>
  <c r="L149" i="76"/>
  <c r="J149" i="76"/>
  <c r="K149" i="76" s="1"/>
  <c r="L148" i="76"/>
  <c r="J148" i="76"/>
  <c r="K148" i="76" s="1"/>
  <c r="L147" i="76"/>
  <c r="J147" i="76"/>
  <c r="K147" i="76" s="1"/>
  <c r="L146" i="76"/>
  <c r="J146" i="76"/>
  <c r="K146" i="76" s="1"/>
  <c r="L145" i="76"/>
  <c r="J145" i="76"/>
  <c r="K145" i="76" s="1"/>
  <c r="L144" i="76"/>
  <c r="J144" i="76"/>
  <c r="K144" i="76" s="1"/>
  <c r="L143" i="76"/>
  <c r="J143" i="76"/>
  <c r="K143" i="76" s="1"/>
  <c r="L142" i="76"/>
  <c r="J142" i="76"/>
  <c r="K142" i="76" s="1"/>
  <c r="L141" i="76"/>
  <c r="J141" i="76"/>
  <c r="K141" i="76" s="1"/>
  <c r="L140" i="76"/>
  <c r="J140" i="76"/>
  <c r="K140" i="76" s="1"/>
  <c r="L139" i="76"/>
  <c r="J139" i="76"/>
  <c r="K139" i="76" s="1"/>
  <c r="L138" i="76"/>
  <c r="J138" i="76"/>
  <c r="K138" i="76" s="1"/>
  <c r="L137" i="76"/>
  <c r="J137" i="76"/>
  <c r="K137" i="76" s="1"/>
  <c r="L136" i="76"/>
  <c r="J136" i="76"/>
  <c r="K136" i="76" s="1"/>
  <c r="L135" i="76"/>
  <c r="J135" i="76"/>
  <c r="K135" i="76" s="1"/>
  <c r="L134" i="76"/>
  <c r="J134" i="76"/>
  <c r="K134" i="76" s="1"/>
  <c r="L133" i="76"/>
  <c r="J133" i="76"/>
  <c r="K133" i="76" s="1"/>
  <c r="L132" i="76"/>
  <c r="J132" i="76"/>
  <c r="K132" i="76" s="1"/>
  <c r="L131" i="76"/>
  <c r="J131" i="76"/>
  <c r="K131" i="76" s="1"/>
  <c r="L130" i="76"/>
  <c r="J130" i="76"/>
  <c r="K130" i="76" s="1"/>
  <c r="L129" i="76"/>
  <c r="J129" i="76"/>
  <c r="K129" i="76" s="1"/>
  <c r="L128" i="76"/>
  <c r="J128" i="76"/>
  <c r="K128" i="76" s="1"/>
  <c r="L127" i="76"/>
  <c r="J127" i="76"/>
  <c r="K127" i="76" s="1"/>
  <c r="L126" i="76"/>
  <c r="J126" i="76"/>
  <c r="K126" i="76" s="1"/>
  <c r="L125" i="76"/>
  <c r="J125" i="76"/>
  <c r="K125" i="76" s="1"/>
  <c r="L124" i="76"/>
  <c r="J124" i="76"/>
  <c r="K124" i="76" s="1"/>
  <c r="L123" i="76"/>
  <c r="J123" i="76"/>
  <c r="K123" i="76" s="1"/>
  <c r="L122" i="76"/>
  <c r="J122" i="76"/>
  <c r="K122" i="76" s="1"/>
  <c r="L121" i="76"/>
  <c r="J121" i="76"/>
  <c r="K121" i="76" s="1"/>
  <c r="L120" i="76"/>
  <c r="J120" i="76"/>
  <c r="K120" i="76" s="1"/>
  <c r="L119" i="76"/>
  <c r="J119" i="76"/>
  <c r="K119" i="76" s="1"/>
  <c r="L118" i="76"/>
  <c r="J118" i="76"/>
  <c r="K118" i="76" s="1"/>
  <c r="L117" i="76"/>
  <c r="J117" i="76"/>
  <c r="K117" i="76" s="1"/>
  <c r="L116" i="76"/>
  <c r="J116" i="76"/>
  <c r="K116" i="76" s="1"/>
  <c r="L115" i="76"/>
  <c r="J115" i="76"/>
  <c r="K115" i="76" s="1"/>
  <c r="L114" i="76"/>
  <c r="J114" i="76"/>
  <c r="K114" i="76" s="1"/>
  <c r="L113" i="76"/>
  <c r="J113" i="76"/>
  <c r="K113" i="76" s="1"/>
  <c r="L112" i="76"/>
  <c r="J112" i="76"/>
  <c r="K112" i="76" s="1"/>
  <c r="L111" i="76"/>
  <c r="J111" i="76"/>
  <c r="K111" i="76" s="1"/>
  <c r="L110" i="76"/>
  <c r="J110" i="76"/>
  <c r="K110" i="76" s="1"/>
  <c r="L109" i="76"/>
  <c r="J109" i="76"/>
  <c r="K109" i="76" s="1"/>
  <c r="L108" i="76"/>
  <c r="J108" i="76"/>
  <c r="K108" i="76" s="1"/>
  <c r="L107" i="76"/>
  <c r="J107" i="76"/>
  <c r="K107" i="76" s="1"/>
  <c r="L106" i="76"/>
  <c r="J106" i="76"/>
  <c r="K106" i="76" s="1"/>
  <c r="L105" i="76"/>
  <c r="J105" i="76"/>
  <c r="K105" i="76" s="1"/>
  <c r="L104" i="76"/>
  <c r="J104" i="76"/>
  <c r="K104" i="76" s="1"/>
  <c r="L103" i="76"/>
  <c r="J103" i="76"/>
  <c r="K103" i="76" s="1"/>
  <c r="L102" i="76"/>
  <c r="J102" i="76"/>
  <c r="K102" i="76" s="1"/>
  <c r="L101" i="76"/>
  <c r="J101" i="76"/>
  <c r="K101" i="76" s="1"/>
  <c r="L100" i="76"/>
  <c r="J100" i="76"/>
  <c r="K100" i="76" s="1"/>
  <c r="L99" i="76"/>
  <c r="J99" i="76"/>
  <c r="K99" i="76" s="1"/>
  <c r="L98" i="76"/>
  <c r="J98" i="76"/>
  <c r="K98" i="76" s="1"/>
  <c r="L97" i="76"/>
  <c r="J97" i="76"/>
  <c r="K97" i="76" s="1"/>
  <c r="L96" i="76"/>
  <c r="J96" i="76"/>
  <c r="K96" i="76" s="1"/>
  <c r="L95" i="76"/>
  <c r="J95" i="76"/>
  <c r="K95" i="76" s="1"/>
  <c r="L94" i="76"/>
  <c r="J94" i="76"/>
  <c r="K94" i="76" s="1"/>
  <c r="L93" i="76"/>
  <c r="J93" i="76"/>
  <c r="K93" i="76" s="1"/>
  <c r="L92" i="76"/>
  <c r="J92" i="76"/>
  <c r="K92" i="76" s="1"/>
  <c r="L91" i="76"/>
  <c r="J91" i="76"/>
  <c r="K91" i="76" s="1"/>
  <c r="L90" i="76"/>
  <c r="J90" i="76"/>
  <c r="K90" i="76" s="1"/>
  <c r="L89" i="76"/>
  <c r="J89" i="76"/>
  <c r="K89" i="76" s="1"/>
  <c r="L88" i="76"/>
  <c r="J88" i="76"/>
  <c r="K88" i="76" s="1"/>
  <c r="L87" i="76"/>
  <c r="J87" i="76"/>
  <c r="K87" i="76" s="1"/>
  <c r="L86" i="76"/>
  <c r="J86" i="76"/>
  <c r="K86" i="76" s="1"/>
  <c r="L85" i="76"/>
  <c r="J85" i="76"/>
  <c r="K85" i="76" s="1"/>
  <c r="L84" i="76"/>
  <c r="J84" i="76"/>
  <c r="K84" i="76" s="1"/>
  <c r="L83" i="76"/>
  <c r="J83" i="76"/>
  <c r="K83" i="76" s="1"/>
  <c r="L82" i="76"/>
  <c r="J82" i="76"/>
  <c r="K82" i="76" s="1"/>
  <c r="L81" i="76"/>
  <c r="J81" i="76"/>
  <c r="K81" i="76" s="1"/>
  <c r="L80" i="76"/>
  <c r="J80" i="76"/>
  <c r="K80" i="76" s="1"/>
  <c r="L79" i="76"/>
  <c r="J79" i="76"/>
  <c r="K79" i="76" s="1"/>
  <c r="L78" i="76"/>
  <c r="J78" i="76"/>
  <c r="K78" i="76" s="1"/>
  <c r="L77" i="76"/>
  <c r="J77" i="76"/>
  <c r="K77" i="76" s="1"/>
  <c r="L76" i="76"/>
  <c r="J76" i="76"/>
  <c r="K76" i="76" s="1"/>
  <c r="L75" i="76"/>
  <c r="J75" i="76"/>
  <c r="K75" i="76" s="1"/>
  <c r="L74" i="76"/>
  <c r="J74" i="76"/>
  <c r="K74" i="76" s="1"/>
  <c r="L73" i="76"/>
  <c r="J73" i="76"/>
  <c r="K73" i="76" s="1"/>
  <c r="L72" i="76"/>
  <c r="J72" i="76"/>
  <c r="K72" i="76" s="1"/>
  <c r="L71" i="76"/>
  <c r="J71" i="76"/>
  <c r="K71" i="76" s="1"/>
  <c r="L70" i="76"/>
  <c r="J70" i="76"/>
  <c r="K70" i="76" s="1"/>
  <c r="L69" i="76"/>
  <c r="J69" i="76"/>
  <c r="K69" i="76" s="1"/>
  <c r="L68" i="76"/>
  <c r="J68" i="76"/>
  <c r="K68" i="76" s="1"/>
  <c r="L67" i="76"/>
  <c r="J67" i="76"/>
  <c r="K67" i="76" s="1"/>
  <c r="L66" i="76"/>
  <c r="J66" i="76"/>
  <c r="K66" i="76" s="1"/>
  <c r="L65" i="76"/>
  <c r="J65" i="76"/>
  <c r="K65" i="76" s="1"/>
  <c r="L64" i="76"/>
  <c r="J64" i="76"/>
  <c r="K64" i="76" s="1"/>
  <c r="L63" i="76"/>
  <c r="J63" i="76"/>
  <c r="K63" i="76" s="1"/>
  <c r="L62" i="76"/>
  <c r="J62" i="76"/>
  <c r="K62" i="76" s="1"/>
  <c r="L61" i="76"/>
  <c r="J61" i="76"/>
  <c r="K61" i="76" s="1"/>
  <c r="L60" i="76"/>
  <c r="J60" i="76"/>
  <c r="K60" i="76" s="1"/>
  <c r="L59" i="76"/>
  <c r="J59" i="76"/>
  <c r="K59" i="76" s="1"/>
  <c r="L58" i="76"/>
  <c r="J58" i="76"/>
  <c r="K58" i="76" s="1"/>
  <c r="L57" i="76"/>
  <c r="J57" i="76"/>
  <c r="K57" i="76" s="1"/>
  <c r="L56" i="76"/>
  <c r="J56" i="76"/>
  <c r="K56" i="76" s="1"/>
  <c r="L55" i="76"/>
  <c r="J55" i="76"/>
  <c r="K55" i="76" s="1"/>
  <c r="L54" i="76"/>
  <c r="J54" i="76"/>
  <c r="K54" i="76" s="1"/>
  <c r="L53" i="76"/>
  <c r="J53" i="76"/>
  <c r="K53" i="76" s="1"/>
  <c r="L52" i="76"/>
  <c r="J52" i="76"/>
  <c r="K52" i="76" s="1"/>
  <c r="L51" i="76"/>
  <c r="J51" i="76"/>
  <c r="K51" i="76" s="1"/>
  <c r="L50" i="76"/>
  <c r="J50" i="76"/>
  <c r="K50" i="76" s="1"/>
  <c r="L49" i="76"/>
  <c r="J49" i="76"/>
  <c r="K49" i="76" s="1"/>
  <c r="L48" i="76"/>
  <c r="J48" i="76"/>
  <c r="K48" i="76" s="1"/>
  <c r="L47" i="76"/>
  <c r="J47" i="76"/>
  <c r="K47" i="76" s="1"/>
  <c r="L46" i="76"/>
  <c r="J46" i="76"/>
  <c r="K46" i="76" s="1"/>
  <c r="L45" i="76"/>
  <c r="J45" i="76"/>
  <c r="K45" i="76" s="1"/>
  <c r="L44" i="76"/>
  <c r="J44" i="76"/>
  <c r="K44" i="76" s="1"/>
  <c r="L43" i="76"/>
  <c r="J43" i="76"/>
  <c r="K43" i="76" s="1"/>
  <c r="L42" i="76"/>
  <c r="J42" i="76"/>
  <c r="K42" i="76" s="1"/>
  <c r="L41" i="76"/>
  <c r="J41" i="76"/>
  <c r="K41" i="76" s="1"/>
  <c r="L40" i="76"/>
  <c r="J40" i="76"/>
  <c r="K40" i="76" s="1"/>
  <c r="L39" i="76"/>
  <c r="J39" i="76"/>
  <c r="K39" i="76" s="1"/>
  <c r="L38" i="76"/>
  <c r="J38" i="76"/>
  <c r="K38" i="76" s="1"/>
  <c r="L37" i="76"/>
  <c r="J37" i="76"/>
  <c r="K37" i="76" s="1"/>
  <c r="L36" i="76"/>
  <c r="J36" i="76"/>
  <c r="K36" i="76" s="1"/>
  <c r="L35" i="76"/>
  <c r="J35" i="76"/>
  <c r="K35" i="76" s="1"/>
  <c r="L34" i="76"/>
  <c r="J34" i="76"/>
  <c r="K34" i="76" s="1"/>
  <c r="L33" i="76"/>
  <c r="J33" i="76"/>
  <c r="K33" i="76" s="1"/>
  <c r="L32" i="76"/>
  <c r="J32" i="76"/>
  <c r="K32" i="76" s="1"/>
  <c r="L31" i="76"/>
  <c r="J31" i="76"/>
  <c r="K31" i="76" s="1"/>
  <c r="L30" i="76"/>
  <c r="J30" i="76"/>
  <c r="K30" i="76" s="1"/>
  <c r="L29" i="76"/>
  <c r="J29" i="76"/>
  <c r="K29" i="76" s="1"/>
  <c r="L28" i="76"/>
  <c r="J28" i="76"/>
  <c r="K28" i="76" s="1"/>
  <c r="L27" i="76"/>
  <c r="J27" i="76"/>
  <c r="K27" i="76" s="1"/>
  <c r="L26" i="76"/>
  <c r="J26" i="76"/>
  <c r="K26" i="76" s="1"/>
  <c r="L25" i="76"/>
  <c r="J25" i="76"/>
  <c r="K25" i="76" s="1"/>
  <c r="L24" i="76"/>
  <c r="J24" i="76"/>
  <c r="K24" i="76" s="1"/>
  <c r="L23" i="76"/>
  <c r="J23" i="76"/>
  <c r="K23" i="76" s="1"/>
  <c r="L22" i="76"/>
  <c r="J22" i="76"/>
  <c r="K22" i="76" s="1"/>
  <c r="L21" i="76"/>
  <c r="J21" i="76"/>
  <c r="K21" i="76" s="1"/>
  <c r="L20" i="76"/>
  <c r="J20" i="76"/>
  <c r="K20" i="76" s="1"/>
  <c r="L19" i="76"/>
  <c r="J19" i="76"/>
  <c r="K19" i="76" s="1"/>
  <c r="L18" i="76"/>
  <c r="J18" i="76"/>
  <c r="K18" i="76" s="1"/>
  <c r="L17" i="76"/>
  <c r="J17" i="76"/>
  <c r="K17" i="76" s="1"/>
  <c r="L16" i="76"/>
  <c r="J16" i="76"/>
  <c r="K16" i="76" s="1"/>
  <c r="L15" i="76"/>
  <c r="J15" i="76"/>
  <c r="K15" i="76" s="1"/>
  <c r="L14" i="76"/>
  <c r="J14" i="76"/>
  <c r="K14" i="76" s="1"/>
  <c r="L13" i="76"/>
  <c r="J13" i="76"/>
  <c r="K13" i="76" s="1"/>
  <c r="L12" i="76"/>
  <c r="J12" i="76"/>
  <c r="K12" i="76" s="1"/>
  <c r="L11" i="76"/>
  <c r="J11" i="76"/>
  <c r="K11" i="76" s="1"/>
  <c r="L10" i="76"/>
  <c r="J10" i="76"/>
  <c r="K10" i="76" s="1"/>
  <c r="L9" i="76"/>
  <c r="J9" i="76"/>
  <c r="K9" i="76" s="1"/>
  <c r="L8" i="76"/>
  <c r="J8" i="76"/>
  <c r="K8" i="76" s="1"/>
  <c r="L7" i="76"/>
  <c r="J7" i="76"/>
  <c r="K7" i="76" s="1"/>
  <c r="L6" i="76"/>
  <c r="J6" i="76"/>
  <c r="K6" i="76" s="1"/>
  <c r="L5" i="76"/>
  <c r="J5" i="76"/>
  <c r="K5" i="76" s="1"/>
  <c r="L4" i="76"/>
  <c r="J4" i="76"/>
  <c r="K4" i="76" s="1"/>
  <c r="L3" i="76"/>
  <c r="J3" i="76"/>
  <c r="K3" i="76" s="1"/>
  <c r="L2" i="76"/>
  <c r="J2" i="76"/>
  <c r="K2" i="76" s="1"/>
  <c r="N101" i="75" l="1"/>
  <c r="L243" i="76"/>
  <c r="L316" i="76"/>
  <c r="K243" i="76"/>
  <c r="K316" i="76"/>
  <c r="L318" i="76" s="1"/>
  <c r="M64" i="77"/>
  <c r="J64" i="77"/>
  <c r="L64" i="77" s="1"/>
  <c r="M63" i="77"/>
  <c r="J63" i="77"/>
  <c r="L63" i="77" s="1"/>
  <c r="M62" i="77"/>
  <c r="J62" i="77"/>
  <c r="L62" i="77" s="1"/>
  <c r="M61" i="77"/>
  <c r="J61" i="77"/>
  <c r="L61" i="77" s="1"/>
  <c r="M60" i="77"/>
  <c r="J60" i="77"/>
  <c r="L60" i="77" s="1"/>
  <c r="M59" i="77"/>
  <c r="J59" i="77"/>
  <c r="L59" i="77" s="1"/>
  <c r="M58" i="77"/>
  <c r="J58" i="77"/>
  <c r="L58" i="77" s="1"/>
  <c r="M57" i="77"/>
  <c r="J57" i="77"/>
  <c r="L57" i="77" s="1"/>
  <c r="M56" i="77"/>
  <c r="J56" i="77"/>
  <c r="L56" i="77" s="1"/>
  <c r="M55" i="77"/>
  <c r="J55" i="77"/>
  <c r="L55" i="77" s="1"/>
  <c r="M54" i="77"/>
  <c r="J54" i="77"/>
  <c r="L54" i="77" s="1"/>
  <c r="M53" i="77"/>
  <c r="J53" i="77"/>
  <c r="L53" i="77" s="1"/>
  <c r="M52" i="77"/>
  <c r="J52" i="77"/>
  <c r="L52" i="77" s="1"/>
  <c r="M51" i="77"/>
  <c r="M66" i="77" s="1"/>
  <c r="J51" i="77"/>
  <c r="L51" i="77" s="1"/>
  <c r="M45" i="77"/>
  <c r="J45" i="77"/>
  <c r="L45" i="77" s="1"/>
  <c r="M44" i="77"/>
  <c r="J44" i="77"/>
  <c r="L44" i="77" s="1"/>
  <c r="M43" i="77"/>
  <c r="J43" i="77"/>
  <c r="L43" i="77" s="1"/>
  <c r="M42" i="77"/>
  <c r="J42" i="77"/>
  <c r="L42" i="77" s="1"/>
  <c r="M41" i="77"/>
  <c r="J41" i="77"/>
  <c r="L41" i="77" s="1"/>
  <c r="M40" i="77"/>
  <c r="J40" i="77"/>
  <c r="L40" i="77" s="1"/>
  <c r="M39" i="77"/>
  <c r="J39" i="77"/>
  <c r="L39" i="77" s="1"/>
  <c r="M38" i="77"/>
  <c r="J38" i="77"/>
  <c r="L38" i="77" s="1"/>
  <c r="M37" i="77"/>
  <c r="J37" i="77"/>
  <c r="L37" i="77" s="1"/>
  <c r="M36" i="77"/>
  <c r="J36" i="77"/>
  <c r="L36" i="77" s="1"/>
  <c r="M35" i="77"/>
  <c r="J35" i="77"/>
  <c r="L35" i="77" s="1"/>
  <c r="M34" i="77"/>
  <c r="J34" i="77"/>
  <c r="L34" i="77" s="1"/>
  <c r="M33" i="77"/>
  <c r="J33" i="77"/>
  <c r="L33" i="77" s="1"/>
  <c r="M32" i="77"/>
  <c r="J32" i="77"/>
  <c r="L32" i="77" s="1"/>
  <c r="M31" i="77"/>
  <c r="J31" i="77"/>
  <c r="L31" i="77" s="1"/>
  <c r="M30" i="77"/>
  <c r="J30" i="77"/>
  <c r="L30" i="77" s="1"/>
  <c r="M29" i="77"/>
  <c r="J29" i="77"/>
  <c r="L29" i="77" s="1"/>
  <c r="M28" i="77"/>
  <c r="J28" i="77"/>
  <c r="L28" i="77" s="1"/>
  <c r="M27" i="77"/>
  <c r="J27" i="77"/>
  <c r="L27" i="77" s="1"/>
  <c r="J26" i="77"/>
  <c r="L26" i="77" s="1"/>
  <c r="M25" i="77"/>
  <c r="J25" i="77"/>
  <c r="L25" i="77" s="1"/>
  <c r="M24" i="77"/>
  <c r="J24" i="77"/>
  <c r="L24" i="77" s="1"/>
  <c r="M23" i="77"/>
  <c r="J23" i="77"/>
  <c r="L23" i="77" s="1"/>
  <c r="M22" i="77"/>
  <c r="J22" i="77"/>
  <c r="L22" i="77" s="1"/>
  <c r="M21" i="77"/>
  <c r="J21" i="77"/>
  <c r="L21" i="77" s="1"/>
  <c r="M20" i="77"/>
  <c r="J20" i="77"/>
  <c r="L20" i="77" s="1"/>
  <c r="M19" i="77"/>
  <c r="J19" i="77"/>
  <c r="L19" i="77" s="1"/>
  <c r="M18" i="77"/>
  <c r="J18" i="77"/>
  <c r="L18" i="77" s="1"/>
  <c r="M17" i="77"/>
  <c r="J17" i="77"/>
  <c r="L17" i="77" s="1"/>
  <c r="M16" i="77"/>
  <c r="J16" i="77"/>
  <c r="L16" i="77" s="1"/>
  <c r="M15" i="77"/>
  <c r="J15" i="77"/>
  <c r="L15" i="77" s="1"/>
  <c r="M14" i="77"/>
  <c r="J14" i="77"/>
  <c r="L14" i="77" s="1"/>
  <c r="M13" i="77"/>
  <c r="J13" i="77"/>
  <c r="L13" i="77" s="1"/>
  <c r="M12" i="77"/>
  <c r="J12" i="77"/>
  <c r="L12" i="77" s="1"/>
  <c r="M11" i="77"/>
  <c r="J11" i="77"/>
  <c r="L11" i="77" s="1"/>
  <c r="M10" i="77"/>
  <c r="J10" i="77"/>
  <c r="L10" i="77" s="1"/>
  <c r="M9" i="77"/>
  <c r="J9" i="77"/>
  <c r="L9" i="77" s="1"/>
  <c r="M8" i="77"/>
  <c r="J8" i="77"/>
  <c r="L8" i="77" s="1"/>
  <c r="M7" i="77"/>
  <c r="J7" i="77"/>
  <c r="L7" i="77" s="1"/>
  <c r="M6" i="77"/>
  <c r="J6" i="77"/>
  <c r="L6" i="77" s="1"/>
  <c r="M5" i="77"/>
  <c r="J5" i="77"/>
  <c r="L5" i="77" s="1"/>
  <c r="M4" i="77"/>
  <c r="J4" i="77"/>
  <c r="L4" i="77" s="1"/>
  <c r="M3" i="77"/>
  <c r="J3" i="77"/>
  <c r="L3" i="77" s="1"/>
  <c r="M2" i="77"/>
  <c r="J2" i="77"/>
  <c r="L2" i="77" s="1"/>
  <c r="N243" i="76" l="1"/>
  <c r="K19" i="77"/>
  <c r="K27" i="77"/>
  <c r="M47" i="77"/>
  <c r="K3" i="77"/>
  <c r="K39" i="77"/>
  <c r="K11" i="77"/>
  <c r="K7" i="77"/>
  <c r="K15" i="77"/>
  <c r="K23" i="77"/>
  <c r="K35" i="77"/>
  <c r="K43" i="77"/>
  <c r="K5" i="77"/>
  <c r="K9" i="77"/>
  <c r="K13" i="77"/>
  <c r="K17" i="77"/>
  <c r="K21" i="77"/>
  <c r="K25" i="77"/>
  <c r="K29" i="77"/>
  <c r="K37" i="77"/>
  <c r="K41" i="77"/>
  <c r="K45" i="77"/>
  <c r="L66" i="77"/>
  <c r="M68" i="77" s="1"/>
  <c r="L47" i="77"/>
  <c r="K2" i="77"/>
  <c r="K4" i="77"/>
  <c r="K6" i="77"/>
  <c r="K8" i="77"/>
  <c r="K10" i="77"/>
  <c r="K12" i="77"/>
  <c r="K14" i="77"/>
  <c r="K16" i="77"/>
  <c r="K18" i="77"/>
  <c r="K20" i="77"/>
  <c r="K22" i="77"/>
  <c r="K24" i="77"/>
  <c r="K26" i="77"/>
  <c r="K28" i="77"/>
  <c r="K36" i="77"/>
  <c r="K38" i="77"/>
  <c r="K40" i="77"/>
  <c r="K42" i="77"/>
  <c r="K44" i="77"/>
  <c r="K51" i="77"/>
  <c r="K31" i="77"/>
  <c r="K32" i="77"/>
  <c r="K33" i="77"/>
  <c r="K53" i="77"/>
  <c r="K54" i="77"/>
  <c r="K55" i="77"/>
  <c r="K56" i="77"/>
  <c r="K57" i="77"/>
  <c r="K58" i="77"/>
  <c r="K59" i="77"/>
  <c r="K60" i="77"/>
  <c r="K61" i="77"/>
  <c r="K62" i="77"/>
  <c r="K63" i="77"/>
  <c r="K64" i="77"/>
  <c r="P47" i="77" l="1"/>
  <c r="K47" i="77"/>
  <c r="K66" i="77"/>
  <c r="J293" i="78"/>
  <c r="K293" i="78" s="1"/>
  <c r="J292" i="78"/>
  <c r="K292" i="78" s="1"/>
  <c r="J291" i="78"/>
  <c r="K291" i="78" s="1"/>
  <c r="J290" i="78"/>
  <c r="K290" i="78" s="1"/>
  <c r="J289" i="78"/>
  <c r="K289" i="78" s="1"/>
  <c r="J288" i="78"/>
  <c r="K288" i="78" s="1"/>
  <c r="J287" i="78"/>
  <c r="K287" i="78" s="1"/>
  <c r="J286" i="78"/>
  <c r="K286" i="78" s="1"/>
  <c r="J285" i="78"/>
  <c r="K285" i="78" s="1"/>
  <c r="J284" i="78"/>
  <c r="K284" i="78" s="1"/>
  <c r="J283" i="78"/>
  <c r="K283" i="78" s="1"/>
  <c r="J282" i="78"/>
  <c r="K282" i="78" s="1"/>
  <c r="J281" i="78"/>
  <c r="K281" i="78" s="1"/>
  <c r="J280" i="78"/>
  <c r="K280" i="78" s="1"/>
  <c r="J279" i="78"/>
  <c r="K279" i="78" s="1"/>
  <c r="J278" i="78"/>
  <c r="K278" i="78" s="1"/>
  <c r="J277" i="78"/>
  <c r="K277" i="78" s="1"/>
  <c r="J276" i="78"/>
  <c r="K276" i="78" s="1"/>
  <c r="J275" i="78"/>
  <c r="K275" i="78" s="1"/>
  <c r="J274" i="78"/>
  <c r="K274" i="78" s="1"/>
  <c r="J273" i="78"/>
  <c r="K273" i="78" s="1"/>
  <c r="J272" i="78"/>
  <c r="K272" i="78" s="1"/>
  <c r="J271" i="78"/>
  <c r="K271" i="78" s="1"/>
  <c r="J270" i="78"/>
  <c r="K270" i="78" s="1"/>
  <c r="J269" i="78"/>
  <c r="K269" i="78" s="1"/>
  <c r="J268" i="78"/>
  <c r="K268" i="78" s="1"/>
  <c r="J267" i="78"/>
  <c r="K267" i="78" s="1"/>
  <c r="J266" i="78"/>
  <c r="K266" i="78" s="1"/>
  <c r="J265" i="78"/>
  <c r="K265" i="78" s="1"/>
  <c r="J264" i="78"/>
  <c r="K264" i="78" s="1"/>
  <c r="J263" i="78"/>
  <c r="K263" i="78" s="1"/>
  <c r="J262" i="78"/>
  <c r="K262" i="78" s="1"/>
  <c r="J261" i="78"/>
  <c r="K261" i="78" s="1"/>
  <c r="J260" i="78"/>
  <c r="K260" i="78" s="1"/>
  <c r="J259" i="78"/>
  <c r="K259" i="78" s="1"/>
  <c r="J258" i="78"/>
  <c r="K258" i="78" s="1"/>
  <c r="J257" i="78"/>
  <c r="K257" i="78" s="1"/>
  <c r="J256" i="78"/>
  <c r="K256" i="78" s="1"/>
  <c r="J255" i="78"/>
  <c r="K255" i="78" s="1"/>
  <c r="J254" i="78"/>
  <c r="K254" i="78" s="1"/>
  <c r="J253" i="78"/>
  <c r="K253" i="78" s="1"/>
  <c r="J252" i="78"/>
  <c r="K252" i="78" s="1"/>
  <c r="J251" i="78"/>
  <c r="K251" i="78" s="1"/>
  <c r="J250" i="78"/>
  <c r="K250" i="78" s="1"/>
  <c r="J249" i="78"/>
  <c r="K249" i="78" s="1"/>
  <c r="J248" i="78"/>
  <c r="K248" i="78" s="1"/>
  <c r="I244" i="78"/>
  <c r="L293" i="78" s="1"/>
  <c r="J242" i="78"/>
  <c r="K242" i="78" s="1"/>
  <c r="J241" i="78"/>
  <c r="K241" i="78" s="1"/>
  <c r="J240" i="78"/>
  <c r="K240" i="78" s="1"/>
  <c r="J239" i="78"/>
  <c r="K239" i="78" s="1"/>
  <c r="J238" i="78"/>
  <c r="K238" i="78" s="1"/>
  <c r="J237" i="78"/>
  <c r="K237" i="78" s="1"/>
  <c r="J236" i="78"/>
  <c r="K236" i="78" s="1"/>
  <c r="J235" i="78"/>
  <c r="K235" i="78" s="1"/>
  <c r="J234" i="78"/>
  <c r="K234" i="78" s="1"/>
  <c r="J233" i="78"/>
  <c r="K233" i="78" s="1"/>
  <c r="J232" i="78"/>
  <c r="K232" i="78" s="1"/>
  <c r="J231" i="78"/>
  <c r="K231" i="78" s="1"/>
  <c r="J230" i="78"/>
  <c r="K230" i="78" s="1"/>
  <c r="J229" i="78"/>
  <c r="K229" i="78" s="1"/>
  <c r="J228" i="78"/>
  <c r="K228" i="78" s="1"/>
  <c r="J227" i="78"/>
  <c r="K227" i="78" s="1"/>
  <c r="J226" i="78"/>
  <c r="K226" i="78" s="1"/>
  <c r="J225" i="78"/>
  <c r="K225" i="78" s="1"/>
  <c r="J224" i="78"/>
  <c r="K224" i="78" s="1"/>
  <c r="J223" i="78"/>
  <c r="K223" i="78" s="1"/>
  <c r="J222" i="78"/>
  <c r="K222" i="78" s="1"/>
  <c r="J221" i="78"/>
  <c r="K221" i="78" s="1"/>
  <c r="J220" i="78"/>
  <c r="K220" i="78" s="1"/>
  <c r="J219" i="78"/>
  <c r="K219" i="78" s="1"/>
  <c r="J218" i="78"/>
  <c r="K218" i="78" s="1"/>
  <c r="J217" i="78"/>
  <c r="K217" i="78" s="1"/>
  <c r="J216" i="78"/>
  <c r="K216" i="78" s="1"/>
  <c r="J215" i="78"/>
  <c r="K215" i="78" s="1"/>
  <c r="J214" i="78"/>
  <c r="K214" i="78" s="1"/>
  <c r="J213" i="78"/>
  <c r="K213" i="78" s="1"/>
  <c r="J212" i="78"/>
  <c r="K212" i="78" s="1"/>
  <c r="J211" i="78"/>
  <c r="K211" i="78" s="1"/>
  <c r="J210" i="78"/>
  <c r="K210" i="78" s="1"/>
  <c r="J209" i="78"/>
  <c r="K209" i="78" s="1"/>
  <c r="J208" i="78"/>
  <c r="K208" i="78" s="1"/>
  <c r="J207" i="78"/>
  <c r="K207" i="78" s="1"/>
  <c r="J206" i="78"/>
  <c r="K206" i="78" s="1"/>
  <c r="J205" i="78"/>
  <c r="K205" i="78" s="1"/>
  <c r="J204" i="78"/>
  <c r="K204" i="78" s="1"/>
  <c r="J203" i="78"/>
  <c r="K203" i="78" s="1"/>
  <c r="J202" i="78"/>
  <c r="K202" i="78" s="1"/>
  <c r="J201" i="78"/>
  <c r="K201" i="78" s="1"/>
  <c r="J200" i="78"/>
  <c r="K200" i="78" s="1"/>
  <c r="J199" i="78"/>
  <c r="K199" i="78" s="1"/>
  <c r="J198" i="78"/>
  <c r="K198" i="78" s="1"/>
  <c r="J197" i="78"/>
  <c r="K197" i="78" s="1"/>
  <c r="J196" i="78"/>
  <c r="K196" i="78" s="1"/>
  <c r="J195" i="78"/>
  <c r="K195" i="78" s="1"/>
  <c r="J194" i="78"/>
  <c r="K194" i="78" s="1"/>
  <c r="J193" i="78"/>
  <c r="K193" i="78" s="1"/>
  <c r="J192" i="78"/>
  <c r="K192" i="78" s="1"/>
  <c r="J191" i="78"/>
  <c r="K191" i="78" s="1"/>
  <c r="J190" i="78"/>
  <c r="K190" i="78" s="1"/>
  <c r="J189" i="78"/>
  <c r="K189" i="78" s="1"/>
  <c r="J188" i="78"/>
  <c r="K188" i="78" s="1"/>
  <c r="J187" i="78"/>
  <c r="K187" i="78" s="1"/>
  <c r="J186" i="78"/>
  <c r="K186" i="78" s="1"/>
  <c r="J185" i="78"/>
  <c r="K185" i="78" s="1"/>
  <c r="J184" i="78"/>
  <c r="K184" i="78" s="1"/>
  <c r="J183" i="78"/>
  <c r="K183" i="78" s="1"/>
  <c r="J182" i="78"/>
  <c r="K182" i="78" s="1"/>
  <c r="J181" i="78"/>
  <c r="K181" i="78" s="1"/>
  <c r="J180" i="78"/>
  <c r="K180" i="78" s="1"/>
  <c r="J179" i="78"/>
  <c r="K179" i="78" s="1"/>
  <c r="J178" i="78"/>
  <c r="K178" i="78" s="1"/>
  <c r="J177" i="78"/>
  <c r="K177" i="78" s="1"/>
  <c r="J176" i="78"/>
  <c r="K176" i="78" s="1"/>
  <c r="J175" i="78"/>
  <c r="K175" i="78" s="1"/>
  <c r="J174" i="78"/>
  <c r="K174" i="78" s="1"/>
  <c r="J173" i="78"/>
  <c r="K173" i="78" s="1"/>
  <c r="J172" i="78"/>
  <c r="K172" i="78" s="1"/>
  <c r="J171" i="78"/>
  <c r="K171" i="78" s="1"/>
  <c r="J170" i="78"/>
  <c r="K170" i="78" s="1"/>
  <c r="J169" i="78"/>
  <c r="K169" i="78" s="1"/>
  <c r="J168" i="78"/>
  <c r="K168" i="78" s="1"/>
  <c r="J167" i="78"/>
  <c r="K167" i="78" s="1"/>
  <c r="J166" i="78"/>
  <c r="K166" i="78" s="1"/>
  <c r="J165" i="78"/>
  <c r="K165" i="78" s="1"/>
  <c r="J164" i="78"/>
  <c r="K164" i="78" s="1"/>
  <c r="J163" i="78"/>
  <c r="K163" i="78" s="1"/>
  <c r="J162" i="78"/>
  <c r="K162" i="78" s="1"/>
  <c r="J161" i="78"/>
  <c r="K161" i="78" s="1"/>
  <c r="J160" i="78"/>
  <c r="K160" i="78" s="1"/>
  <c r="J159" i="78"/>
  <c r="K159" i="78" s="1"/>
  <c r="J158" i="78"/>
  <c r="K158" i="78" s="1"/>
  <c r="J157" i="78"/>
  <c r="K157" i="78" s="1"/>
  <c r="J156" i="78"/>
  <c r="K156" i="78" s="1"/>
  <c r="J155" i="78"/>
  <c r="K155" i="78" s="1"/>
  <c r="J154" i="78"/>
  <c r="K154" i="78" s="1"/>
  <c r="J153" i="78"/>
  <c r="K153" i="78" s="1"/>
  <c r="J152" i="78"/>
  <c r="K152" i="78" s="1"/>
  <c r="J151" i="78"/>
  <c r="K151" i="78" s="1"/>
  <c r="J150" i="78"/>
  <c r="K150" i="78" s="1"/>
  <c r="J149" i="78"/>
  <c r="K149" i="78" s="1"/>
  <c r="J148" i="78"/>
  <c r="K148" i="78" s="1"/>
  <c r="J147" i="78"/>
  <c r="K147" i="78" s="1"/>
  <c r="J146" i="78"/>
  <c r="K146" i="78" s="1"/>
  <c r="J145" i="78"/>
  <c r="K145" i="78" s="1"/>
  <c r="J144" i="78"/>
  <c r="K144" i="78" s="1"/>
  <c r="J143" i="78"/>
  <c r="K143" i="78" s="1"/>
  <c r="J142" i="78"/>
  <c r="K142" i="78" s="1"/>
  <c r="J141" i="78"/>
  <c r="K141" i="78" s="1"/>
  <c r="J140" i="78"/>
  <c r="K140" i="78" s="1"/>
  <c r="J139" i="78"/>
  <c r="K139" i="78" s="1"/>
  <c r="J138" i="78"/>
  <c r="K138" i="78" s="1"/>
  <c r="J137" i="78"/>
  <c r="K137" i="78" s="1"/>
  <c r="J136" i="78"/>
  <c r="K136" i="78" s="1"/>
  <c r="J135" i="78"/>
  <c r="K135" i="78" s="1"/>
  <c r="J134" i="78"/>
  <c r="K134" i="78" s="1"/>
  <c r="J133" i="78"/>
  <c r="K133" i="78" s="1"/>
  <c r="J132" i="78"/>
  <c r="K132" i="78" s="1"/>
  <c r="J131" i="78"/>
  <c r="K131" i="78" s="1"/>
  <c r="J130" i="78"/>
  <c r="K130" i="78" s="1"/>
  <c r="J129" i="78"/>
  <c r="K129" i="78" s="1"/>
  <c r="J128" i="78"/>
  <c r="K128" i="78" s="1"/>
  <c r="J127" i="78"/>
  <c r="K127" i="78" s="1"/>
  <c r="J126" i="78"/>
  <c r="K126" i="78" s="1"/>
  <c r="J125" i="78"/>
  <c r="K125" i="78" s="1"/>
  <c r="J124" i="78"/>
  <c r="K124" i="78" s="1"/>
  <c r="J123" i="78"/>
  <c r="K123" i="78" s="1"/>
  <c r="J122" i="78"/>
  <c r="K122" i="78" s="1"/>
  <c r="J121" i="78"/>
  <c r="K121" i="78" s="1"/>
  <c r="J120" i="78"/>
  <c r="K120" i="78" s="1"/>
  <c r="J119" i="78"/>
  <c r="K119" i="78" s="1"/>
  <c r="J118" i="78"/>
  <c r="K118" i="78" s="1"/>
  <c r="J117" i="78"/>
  <c r="K117" i="78" s="1"/>
  <c r="J116" i="78"/>
  <c r="K116" i="78" s="1"/>
  <c r="J115" i="78"/>
  <c r="K115" i="78" s="1"/>
  <c r="J114" i="78"/>
  <c r="K114" i="78" s="1"/>
  <c r="J113" i="78"/>
  <c r="K113" i="78" s="1"/>
  <c r="J112" i="78"/>
  <c r="K112" i="78" s="1"/>
  <c r="J111" i="78"/>
  <c r="K111" i="78" s="1"/>
  <c r="J110" i="78"/>
  <c r="K110" i="78" s="1"/>
  <c r="J109" i="78"/>
  <c r="K109" i="78" s="1"/>
  <c r="J108" i="78"/>
  <c r="K108" i="78" s="1"/>
  <c r="J107" i="78"/>
  <c r="K107" i="78" s="1"/>
  <c r="J106" i="78"/>
  <c r="K106" i="78" s="1"/>
  <c r="J105" i="78"/>
  <c r="K105" i="78" s="1"/>
  <c r="J104" i="78"/>
  <c r="K104" i="78" s="1"/>
  <c r="J103" i="78"/>
  <c r="K103" i="78" s="1"/>
  <c r="J102" i="78"/>
  <c r="K102" i="78" s="1"/>
  <c r="J101" i="78"/>
  <c r="K101" i="78" s="1"/>
  <c r="J100" i="78"/>
  <c r="K100" i="78" s="1"/>
  <c r="J99" i="78"/>
  <c r="K99" i="78" s="1"/>
  <c r="J98" i="78"/>
  <c r="K98" i="78" s="1"/>
  <c r="J97" i="78"/>
  <c r="K97" i="78" s="1"/>
  <c r="J96" i="78"/>
  <c r="K96" i="78" s="1"/>
  <c r="J95" i="78"/>
  <c r="K95" i="78" s="1"/>
  <c r="J94" i="78"/>
  <c r="K94" i="78" s="1"/>
  <c r="J93" i="78"/>
  <c r="K93" i="78" s="1"/>
  <c r="J92" i="78"/>
  <c r="K92" i="78" s="1"/>
  <c r="J91" i="78"/>
  <c r="K91" i="78" s="1"/>
  <c r="J90" i="78"/>
  <c r="K90" i="78" s="1"/>
  <c r="J89" i="78"/>
  <c r="K89" i="78" s="1"/>
  <c r="J88" i="78"/>
  <c r="K88" i="78" s="1"/>
  <c r="J87" i="78"/>
  <c r="K87" i="78" s="1"/>
  <c r="J86" i="78"/>
  <c r="K86" i="78" s="1"/>
  <c r="J85" i="78"/>
  <c r="K85" i="78" s="1"/>
  <c r="J84" i="78"/>
  <c r="K84" i="78" s="1"/>
  <c r="J83" i="78"/>
  <c r="K83" i="78" s="1"/>
  <c r="J82" i="78"/>
  <c r="K82" i="78" s="1"/>
  <c r="J81" i="78"/>
  <c r="K81" i="78" s="1"/>
  <c r="J80" i="78"/>
  <c r="K80" i="78" s="1"/>
  <c r="J79" i="78"/>
  <c r="K79" i="78" s="1"/>
  <c r="J78" i="78"/>
  <c r="K78" i="78" s="1"/>
  <c r="J77" i="78"/>
  <c r="K77" i="78" s="1"/>
  <c r="J76" i="78"/>
  <c r="K76" i="78" s="1"/>
  <c r="J75" i="78"/>
  <c r="K75" i="78" s="1"/>
  <c r="J74" i="78"/>
  <c r="K74" i="78" s="1"/>
  <c r="J73" i="78"/>
  <c r="K73" i="78" s="1"/>
  <c r="J72" i="78"/>
  <c r="K72" i="78" s="1"/>
  <c r="J71" i="78"/>
  <c r="K71" i="78" s="1"/>
  <c r="J70" i="78"/>
  <c r="K70" i="78" s="1"/>
  <c r="J69" i="78"/>
  <c r="K69" i="78" s="1"/>
  <c r="J68" i="78"/>
  <c r="K68" i="78" s="1"/>
  <c r="J67" i="78"/>
  <c r="K67" i="78" s="1"/>
  <c r="J66" i="78"/>
  <c r="K66" i="78" s="1"/>
  <c r="J65" i="78"/>
  <c r="K65" i="78" s="1"/>
  <c r="J64" i="78"/>
  <c r="K64" i="78" s="1"/>
  <c r="J63" i="78"/>
  <c r="K63" i="78" s="1"/>
  <c r="J62" i="78"/>
  <c r="K62" i="78" s="1"/>
  <c r="J61" i="78"/>
  <c r="K61" i="78" s="1"/>
  <c r="J60" i="78"/>
  <c r="K60" i="78" s="1"/>
  <c r="J59" i="78"/>
  <c r="K59" i="78" s="1"/>
  <c r="J58" i="78"/>
  <c r="K58" i="78" s="1"/>
  <c r="J57" i="78"/>
  <c r="K57" i="78" s="1"/>
  <c r="J56" i="78"/>
  <c r="K56" i="78" s="1"/>
  <c r="J55" i="78"/>
  <c r="K55" i="78" s="1"/>
  <c r="J54" i="78"/>
  <c r="K54" i="78" s="1"/>
  <c r="J53" i="78"/>
  <c r="K53" i="78" s="1"/>
  <c r="J52" i="78"/>
  <c r="K52" i="78" s="1"/>
  <c r="J51" i="78"/>
  <c r="K51" i="78" s="1"/>
  <c r="J50" i="78"/>
  <c r="K50" i="78" s="1"/>
  <c r="J49" i="78"/>
  <c r="K49" i="78" s="1"/>
  <c r="J48" i="78"/>
  <c r="K48" i="78" s="1"/>
  <c r="J47" i="78"/>
  <c r="K47" i="78" s="1"/>
  <c r="J46" i="78"/>
  <c r="K46" i="78" s="1"/>
  <c r="J45" i="78"/>
  <c r="K45" i="78" s="1"/>
  <c r="J44" i="78"/>
  <c r="K44" i="78" s="1"/>
  <c r="J43" i="78"/>
  <c r="K43" i="78" s="1"/>
  <c r="J42" i="78"/>
  <c r="K42" i="78" s="1"/>
  <c r="J41" i="78"/>
  <c r="K41" i="78" s="1"/>
  <c r="J40" i="78"/>
  <c r="K40" i="78" s="1"/>
  <c r="J39" i="78"/>
  <c r="K39" i="78" s="1"/>
  <c r="J38" i="78"/>
  <c r="K38" i="78" s="1"/>
  <c r="J37" i="78"/>
  <c r="K37" i="78" s="1"/>
  <c r="J36" i="78"/>
  <c r="K36" i="78" s="1"/>
  <c r="J35" i="78"/>
  <c r="K35" i="78" s="1"/>
  <c r="J34" i="78"/>
  <c r="K34" i="78" s="1"/>
  <c r="J33" i="78"/>
  <c r="K33" i="78" s="1"/>
  <c r="J32" i="78"/>
  <c r="K32" i="78" s="1"/>
  <c r="J31" i="78"/>
  <c r="K31" i="78" s="1"/>
  <c r="J30" i="78"/>
  <c r="K30" i="78" s="1"/>
  <c r="J29" i="78"/>
  <c r="K29" i="78" s="1"/>
  <c r="J28" i="78"/>
  <c r="K28" i="78" s="1"/>
  <c r="J27" i="78"/>
  <c r="K27" i="78" s="1"/>
  <c r="J26" i="78"/>
  <c r="K26" i="78" s="1"/>
  <c r="J25" i="78"/>
  <c r="K25" i="78" s="1"/>
  <c r="J24" i="78"/>
  <c r="K24" i="78" s="1"/>
  <c r="J23" i="78"/>
  <c r="K23" i="78" s="1"/>
  <c r="J22" i="78"/>
  <c r="K22" i="78" s="1"/>
  <c r="J21" i="78"/>
  <c r="K21" i="78" s="1"/>
  <c r="J20" i="78"/>
  <c r="K20" i="78" s="1"/>
  <c r="J19" i="78"/>
  <c r="K19" i="78" s="1"/>
  <c r="J18" i="78"/>
  <c r="K18" i="78" s="1"/>
  <c r="J17" i="78"/>
  <c r="K17" i="78" s="1"/>
  <c r="J16" i="78"/>
  <c r="K16" i="78" s="1"/>
  <c r="J15" i="78"/>
  <c r="K15" i="78" s="1"/>
  <c r="J14" i="78"/>
  <c r="K14" i="78" s="1"/>
  <c r="J13" i="78"/>
  <c r="K13" i="78" s="1"/>
  <c r="J12" i="78"/>
  <c r="K12" i="78" s="1"/>
  <c r="J11" i="78"/>
  <c r="K11" i="78" s="1"/>
  <c r="J10" i="78"/>
  <c r="K10" i="78" s="1"/>
  <c r="J9" i="78"/>
  <c r="K9" i="78" s="1"/>
  <c r="J8" i="78"/>
  <c r="K8" i="78" s="1"/>
  <c r="J7" i="78"/>
  <c r="K7" i="78" s="1"/>
  <c r="J6" i="78"/>
  <c r="K6" i="78" s="1"/>
  <c r="J5" i="78"/>
  <c r="K5" i="78" s="1"/>
  <c r="J4" i="78"/>
  <c r="K4" i="78" s="1"/>
  <c r="J3" i="78"/>
  <c r="K3" i="78" s="1"/>
  <c r="J2" i="78"/>
  <c r="K2" i="78" s="1"/>
  <c r="L93" i="78" l="1"/>
  <c r="L22" i="78"/>
  <c r="L38" i="78"/>
  <c r="L65" i="78"/>
  <c r="L81" i="78"/>
  <c r="L145" i="78"/>
  <c r="L150" i="78"/>
  <c r="L2" i="78"/>
  <c r="L34" i="78"/>
  <c r="L61" i="78"/>
  <c r="L77" i="78"/>
  <c r="L157" i="78"/>
  <c r="L198" i="78"/>
  <c r="L6" i="78"/>
  <c r="L49" i="78"/>
  <c r="L54" i="78"/>
  <c r="L70" i="78"/>
  <c r="L86" i="78"/>
  <c r="L118" i="78"/>
  <c r="L177" i="78"/>
  <c r="L13" i="78"/>
  <c r="L18" i="78"/>
  <c r="L45" i="78"/>
  <c r="L82" i="78"/>
  <c r="L98" i="78"/>
  <c r="L125" i="78"/>
  <c r="L130" i="78"/>
  <c r="L141" i="78"/>
  <c r="L146" i="78"/>
  <c r="L162" i="78"/>
  <c r="L173" i="78"/>
  <c r="L178" i="78"/>
  <c r="L9" i="78"/>
  <c r="L14" i="78"/>
  <c r="L25" i="78"/>
  <c r="L30" i="78"/>
  <c r="L41" i="78"/>
  <c r="L46" i="78"/>
  <c r="L57" i="78"/>
  <c r="L62" i="78"/>
  <c r="L73" i="78"/>
  <c r="L78" i="78"/>
  <c r="L89" i="78"/>
  <c r="L94" i="78"/>
  <c r="L105" i="78"/>
  <c r="L110" i="78"/>
  <c r="L121" i="78"/>
  <c r="L126" i="78"/>
  <c r="L137" i="78"/>
  <c r="L142" i="78"/>
  <c r="L153" i="78"/>
  <c r="L158" i="78"/>
  <c r="L169" i="78"/>
  <c r="L174" i="78"/>
  <c r="L193" i="78"/>
  <c r="L17" i="78"/>
  <c r="L33" i="78"/>
  <c r="L134" i="78"/>
  <c r="L161" i="78"/>
  <c r="L29" i="78"/>
  <c r="L114" i="78"/>
  <c r="L102" i="78"/>
  <c r="L113" i="78"/>
  <c r="L129" i="78"/>
  <c r="L166" i="78"/>
  <c r="L50" i="78"/>
  <c r="L66" i="78"/>
  <c r="L109" i="78"/>
  <c r="L5" i="78"/>
  <c r="L10" i="78"/>
  <c r="L21" i="78"/>
  <c r="L26" i="78"/>
  <c r="L37" i="78"/>
  <c r="L42" i="78"/>
  <c r="L53" i="78"/>
  <c r="L58" i="78"/>
  <c r="L69" i="78"/>
  <c r="L74" i="78"/>
  <c r="L85" i="78"/>
  <c r="L90" i="78"/>
  <c r="L101" i="78"/>
  <c r="L106" i="78"/>
  <c r="L117" i="78"/>
  <c r="L122" i="78"/>
  <c r="L133" i="78"/>
  <c r="L138" i="78"/>
  <c r="L149" i="78"/>
  <c r="L154" i="78"/>
  <c r="L165" i="78"/>
  <c r="L170" i="78"/>
  <c r="L194" i="78"/>
  <c r="L182" i="78"/>
  <c r="L189" i="78"/>
  <c r="L97" i="78"/>
  <c r="L185" i="78"/>
  <c r="L190" i="78"/>
  <c r="L181" i="78"/>
  <c r="L186" i="78"/>
  <c r="L197" i="78"/>
  <c r="L3" i="78"/>
  <c r="L7" i="78"/>
  <c r="L11" i="78"/>
  <c r="L15" i="78"/>
  <c r="L19" i="78"/>
  <c r="L23" i="78"/>
  <c r="L27" i="78"/>
  <c r="L31" i="78"/>
  <c r="L35" i="78"/>
  <c r="L39" i="78"/>
  <c r="L43" i="78"/>
  <c r="L47" i="78"/>
  <c r="L51" i="78"/>
  <c r="L55" i="78"/>
  <c r="L59" i="78"/>
  <c r="L63" i="78"/>
  <c r="L67" i="78"/>
  <c r="L71" i="78"/>
  <c r="L75" i="78"/>
  <c r="L79" i="78"/>
  <c r="L83" i="78"/>
  <c r="L87" i="78"/>
  <c r="L91" i="78"/>
  <c r="L95" i="78"/>
  <c r="L99" i="78"/>
  <c r="L103" i="78"/>
  <c r="L107" i="78"/>
  <c r="L111" i="78"/>
  <c r="L115" i="78"/>
  <c r="L119" i="78"/>
  <c r="L123" i="78"/>
  <c r="L127" i="78"/>
  <c r="L131" i="78"/>
  <c r="L135" i="78"/>
  <c r="L139" i="78"/>
  <c r="L143" i="78"/>
  <c r="L147" i="78"/>
  <c r="L151" i="78"/>
  <c r="L155" i="78"/>
  <c r="L159" i="78"/>
  <c r="L163" i="78"/>
  <c r="L167" i="78"/>
  <c r="L171" i="78"/>
  <c r="L175" i="78"/>
  <c r="L179" i="78"/>
  <c r="L183" i="78"/>
  <c r="L187" i="78"/>
  <c r="L191" i="78"/>
  <c r="L195" i="78"/>
  <c r="L199" i="78"/>
  <c r="L4" i="78"/>
  <c r="L8" i="78"/>
  <c r="L12" i="78"/>
  <c r="L16" i="78"/>
  <c r="L20" i="78"/>
  <c r="L24" i="78"/>
  <c r="L28" i="78"/>
  <c r="L32" i="78"/>
  <c r="L36" i="78"/>
  <c r="L40" i="78"/>
  <c r="L44" i="78"/>
  <c r="L48" i="78"/>
  <c r="L52" i="78"/>
  <c r="L56" i="78"/>
  <c r="L60" i="78"/>
  <c r="L64" i="78"/>
  <c r="L68" i="78"/>
  <c r="L72" i="78"/>
  <c r="L76" i="78"/>
  <c r="L80" i="78"/>
  <c r="L84" i="78"/>
  <c r="L88" i="78"/>
  <c r="L92" i="78"/>
  <c r="L96" i="78"/>
  <c r="L100" i="78"/>
  <c r="L104" i="78"/>
  <c r="L108" i="78"/>
  <c r="L112" i="78"/>
  <c r="L116" i="78"/>
  <c r="L120" i="78"/>
  <c r="L124" i="78"/>
  <c r="L128" i="78"/>
  <c r="L132" i="78"/>
  <c r="L136" i="78"/>
  <c r="L140" i="78"/>
  <c r="L144" i="78"/>
  <c r="L148" i="78"/>
  <c r="L152" i="78"/>
  <c r="L156" i="78"/>
  <c r="L160" i="78"/>
  <c r="L164" i="78"/>
  <c r="L168" i="78"/>
  <c r="L172" i="78"/>
  <c r="L176" i="78"/>
  <c r="L180" i="78"/>
  <c r="L184" i="78"/>
  <c r="L188" i="78"/>
  <c r="L192" i="78"/>
  <c r="L196" i="78"/>
  <c r="L200" i="78"/>
  <c r="L201" i="78"/>
  <c r="L202" i="78"/>
  <c r="L203" i="78"/>
  <c r="L204" i="78"/>
  <c r="L205" i="78"/>
  <c r="L206" i="78"/>
  <c r="L207" i="78"/>
  <c r="L208" i="78"/>
  <c r="L209" i="78"/>
  <c r="L210" i="78"/>
  <c r="L211" i="78"/>
  <c r="L212" i="78"/>
  <c r="L213" i="78"/>
  <c r="L214" i="78"/>
  <c r="L215" i="78"/>
  <c r="L216" i="78"/>
  <c r="L217" i="78"/>
  <c r="L218" i="78"/>
  <c r="L219" i="78"/>
  <c r="L220" i="78"/>
  <c r="L221" i="78"/>
  <c r="L222" i="78"/>
  <c r="L223" i="78"/>
  <c r="L224" i="78"/>
  <c r="L225" i="78"/>
  <c r="L226" i="78"/>
  <c r="L227" i="78"/>
  <c r="L228" i="78"/>
  <c r="L229" i="78"/>
  <c r="L230" i="78"/>
  <c r="L231" i="78"/>
  <c r="L232" i="78"/>
  <c r="L233" i="78"/>
  <c r="L234" i="78"/>
  <c r="L235" i="78"/>
  <c r="L236" i="78"/>
  <c r="L237" i="78"/>
  <c r="L238" i="78"/>
  <c r="L239" i="78"/>
  <c r="L240" i="78"/>
  <c r="L241" i="78"/>
  <c r="L242" i="78"/>
  <c r="K244" i="78"/>
  <c r="K295" i="78"/>
  <c r="L248" i="78"/>
  <c r="L249" i="78"/>
  <c r="L250" i="78"/>
  <c r="L251" i="78"/>
  <c r="L252" i="78"/>
  <c r="L253" i="78"/>
  <c r="L254" i="78"/>
  <c r="L255" i="78"/>
  <c r="L256" i="78"/>
  <c r="L257" i="78"/>
  <c r="L258" i="78"/>
  <c r="L259" i="78"/>
  <c r="L260" i="78"/>
  <c r="L261" i="78"/>
  <c r="L262" i="78"/>
  <c r="L263" i="78"/>
  <c r="L264" i="78"/>
  <c r="L265" i="78"/>
  <c r="L266" i="78"/>
  <c r="L267" i="78"/>
  <c r="L268" i="78"/>
  <c r="L269" i="78"/>
  <c r="L270" i="78"/>
  <c r="L271" i="78"/>
  <c r="L272" i="78"/>
  <c r="L273" i="78"/>
  <c r="L274" i="78"/>
  <c r="L275" i="78"/>
  <c r="L276" i="78"/>
  <c r="L277" i="78"/>
  <c r="L278" i="78"/>
  <c r="L279" i="78"/>
  <c r="L280" i="78"/>
  <c r="L281" i="78"/>
  <c r="L282" i="78"/>
  <c r="L283" i="78"/>
  <c r="L284" i="78"/>
  <c r="L285" i="78"/>
  <c r="L286" i="78"/>
  <c r="L287" i="78"/>
  <c r="L288" i="78"/>
  <c r="L289" i="78"/>
  <c r="L290" i="78"/>
  <c r="L291" i="78"/>
  <c r="L292" i="78"/>
  <c r="L244" i="78" l="1"/>
  <c r="N244" i="78" s="1"/>
  <c r="L295" i="78"/>
  <c r="L297" i="78" s="1"/>
  <c r="L368" i="71" l="1"/>
  <c r="J368" i="71"/>
  <c r="K368" i="71" s="1"/>
  <c r="L367" i="71"/>
  <c r="J367" i="71"/>
  <c r="K367" i="71" s="1"/>
  <c r="L366" i="71"/>
  <c r="J366" i="71"/>
  <c r="K366" i="71" s="1"/>
  <c r="L365" i="71"/>
  <c r="J365" i="71"/>
  <c r="K365" i="71" s="1"/>
  <c r="L364" i="71"/>
  <c r="J364" i="71"/>
  <c r="K364" i="71" s="1"/>
  <c r="L363" i="71"/>
  <c r="J363" i="71"/>
  <c r="K363" i="71" s="1"/>
  <c r="L362" i="71"/>
  <c r="K362" i="71"/>
  <c r="J362" i="71"/>
  <c r="L361" i="71"/>
  <c r="J361" i="71"/>
  <c r="K361" i="71" s="1"/>
  <c r="L360" i="71"/>
  <c r="J360" i="71"/>
  <c r="K360" i="71" s="1"/>
  <c r="L359" i="71"/>
  <c r="J359" i="71"/>
  <c r="K359" i="71" s="1"/>
  <c r="L358" i="71"/>
  <c r="J358" i="71"/>
  <c r="K358" i="71" s="1"/>
  <c r="L357" i="71"/>
  <c r="J357" i="71"/>
  <c r="K357" i="71" s="1"/>
  <c r="L356" i="71"/>
  <c r="K356" i="71"/>
  <c r="J356" i="71"/>
  <c r="L355" i="71"/>
  <c r="J355" i="71"/>
  <c r="K355" i="71" s="1"/>
  <c r="L354" i="71"/>
  <c r="J354" i="71"/>
  <c r="K354" i="71" s="1"/>
  <c r="L353" i="71"/>
  <c r="J353" i="71"/>
  <c r="K353" i="71" s="1"/>
  <c r="L352" i="71"/>
  <c r="J352" i="71"/>
  <c r="K352" i="71" s="1"/>
  <c r="L351" i="71"/>
  <c r="J351" i="71"/>
  <c r="K351" i="71" s="1"/>
  <c r="L350" i="71"/>
  <c r="J350" i="71"/>
  <c r="K350" i="71" s="1"/>
  <c r="L349" i="71"/>
  <c r="J349" i="71"/>
  <c r="K349" i="71" s="1"/>
  <c r="L348" i="71"/>
  <c r="J348" i="71"/>
  <c r="K348" i="71" s="1"/>
  <c r="L347" i="71"/>
  <c r="J347" i="71"/>
  <c r="K347" i="71" s="1"/>
  <c r="L346" i="71"/>
  <c r="J346" i="71"/>
  <c r="K346" i="71" s="1"/>
  <c r="L345" i="71"/>
  <c r="J345" i="71"/>
  <c r="K345" i="71" s="1"/>
  <c r="L344" i="71"/>
  <c r="J344" i="71"/>
  <c r="K344" i="71" s="1"/>
  <c r="L343" i="71"/>
  <c r="J343" i="71"/>
  <c r="K343" i="71" s="1"/>
  <c r="L342" i="71"/>
  <c r="J342" i="71"/>
  <c r="K342" i="71" s="1"/>
  <c r="L341" i="71"/>
  <c r="J341" i="71"/>
  <c r="K341" i="71" s="1"/>
  <c r="L340" i="71"/>
  <c r="J340" i="71"/>
  <c r="K340" i="71" s="1"/>
  <c r="L339" i="71"/>
  <c r="J339" i="71"/>
  <c r="K339" i="71" s="1"/>
  <c r="L338" i="71"/>
  <c r="J338" i="71"/>
  <c r="K338" i="71" s="1"/>
  <c r="L337" i="71"/>
  <c r="J337" i="71"/>
  <c r="K337" i="71" s="1"/>
  <c r="L336" i="71"/>
  <c r="J336" i="71"/>
  <c r="K336" i="71" s="1"/>
  <c r="L335" i="71"/>
  <c r="J335" i="71"/>
  <c r="K335" i="71" s="1"/>
  <c r="L334" i="71"/>
  <c r="J334" i="71"/>
  <c r="K334" i="71" s="1"/>
  <c r="L333" i="71"/>
  <c r="J333" i="71"/>
  <c r="K333" i="71" s="1"/>
  <c r="L332" i="71"/>
  <c r="J332" i="71"/>
  <c r="K332" i="71" s="1"/>
  <c r="L331" i="71"/>
  <c r="J331" i="71"/>
  <c r="K331" i="71" s="1"/>
  <c r="L330" i="71"/>
  <c r="K330" i="71"/>
  <c r="J330" i="71"/>
  <c r="L329" i="71"/>
  <c r="J329" i="71"/>
  <c r="K329" i="71" s="1"/>
  <c r="L328" i="71"/>
  <c r="J328" i="71"/>
  <c r="K328" i="71" s="1"/>
  <c r="L327" i="71"/>
  <c r="J327" i="71"/>
  <c r="K327" i="71" s="1"/>
  <c r="L326" i="71"/>
  <c r="J326" i="71"/>
  <c r="K326" i="71" s="1"/>
  <c r="L325" i="71"/>
  <c r="J325" i="71"/>
  <c r="K325" i="71" s="1"/>
  <c r="L324" i="71"/>
  <c r="J324" i="71"/>
  <c r="K324" i="71" s="1"/>
  <c r="L323" i="71"/>
  <c r="J323" i="71"/>
  <c r="K323" i="71" s="1"/>
  <c r="L322" i="71"/>
  <c r="J322" i="71"/>
  <c r="K322" i="71" s="1"/>
  <c r="L321" i="71"/>
  <c r="J321" i="71"/>
  <c r="K321" i="71" s="1"/>
  <c r="L320" i="71"/>
  <c r="J320" i="71"/>
  <c r="K320" i="71" s="1"/>
  <c r="L319" i="71"/>
  <c r="J319" i="71"/>
  <c r="K319" i="71" s="1"/>
  <c r="L318" i="71"/>
  <c r="J318" i="71"/>
  <c r="K318" i="71" s="1"/>
  <c r="L317" i="71"/>
  <c r="J317" i="71"/>
  <c r="K317" i="71" s="1"/>
  <c r="L316" i="71"/>
  <c r="J316" i="71"/>
  <c r="K316" i="71" s="1"/>
  <c r="L315" i="71"/>
  <c r="J315" i="71"/>
  <c r="K315" i="71" s="1"/>
  <c r="L314" i="71"/>
  <c r="J314" i="71"/>
  <c r="K314" i="71" s="1"/>
  <c r="L313" i="71"/>
  <c r="J313" i="71"/>
  <c r="K313" i="71" s="1"/>
  <c r="L312" i="71"/>
  <c r="J312" i="71"/>
  <c r="K312" i="71" s="1"/>
  <c r="L311" i="71"/>
  <c r="J311" i="71"/>
  <c r="K311" i="71" s="1"/>
  <c r="L310" i="71"/>
  <c r="K310" i="71"/>
  <c r="J310" i="71"/>
  <c r="L309" i="71"/>
  <c r="J309" i="71"/>
  <c r="K309" i="71" s="1"/>
  <c r="L308" i="71"/>
  <c r="J308" i="71"/>
  <c r="K308" i="71" s="1"/>
  <c r="L307" i="71"/>
  <c r="J307" i="71"/>
  <c r="K307" i="71" s="1"/>
  <c r="L306" i="71"/>
  <c r="J306" i="71"/>
  <c r="K306" i="71" s="1"/>
  <c r="L305" i="71"/>
  <c r="J305" i="71"/>
  <c r="K305" i="71" s="1"/>
  <c r="L304" i="71"/>
  <c r="J304" i="71"/>
  <c r="K304" i="71" s="1"/>
  <c r="L303" i="71"/>
  <c r="J303" i="71"/>
  <c r="K303" i="71" s="1"/>
  <c r="L302" i="71"/>
  <c r="J302" i="71"/>
  <c r="K302" i="71" s="1"/>
  <c r="L301" i="71"/>
  <c r="J301" i="71"/>
  <c r="K301" i="71" s="1"/>
  <c r="L300" i="71"/>
  <c r="J300" i="71"/>
  <c r="K300" i="71" s="1"/>
  <c r="L299" i="71"/>
  <c r="J299" i="71"/>
  <c r="K299" i="71" s="1"/>
  <c r="L298" i="71"/>
  <c r="J298" i="71"/>
  <c r="K298" i="71" s="1"/>
  <c r="L297" i="71"/>
  <c r="J297" i="71"/>
  <c r="K297" i="71" s="1"/>
  <c r="L296" i="71"/>
  <c r="J296" i="71"/>
  <c r="K296" i="71" s="1"/>
  <c r="L295" i="71"/>
  <c r="J295" i="71"/>
  <c r="K295" i="71" s="1"/>
  <c r="L294" i="71"/>
  <c r="J294" i="71"/>
  <c r="K294" i="71" s="1"/>
  <c r="L293" i="71"/>
  <c r="J293" i="71"/>
  <c r="K293" i="71" s="1"/>
  <c r="L292" i="71"/>
  <c r="K292" i="71"/>
  <c r="J292" i="71"/>
  <c r="L291" i="71"/>
  <c r="J291" i="71"/>
  <c r="K291" i="71" s="1"/>
  <c r="L290" i="71"/>
  <c r="J290" i="71"/>
  <c r="K290" i="71" s="1"/>
  <c r="L289" i="71"/>
  <c r="J289" i="71"/>
  <c r="K289" i="71" s="1"/>
  <c r="L288" i="71"/>
  <c r="J288" i="71"/>
  <c r="K288" i="71" s="1"/>
  <c r="L287" i="71"/>
  <c r="J287" i="71"/>
  <c r="K287" i="71" s="1"/>
  <c r="L286" i="71"/>
  <c r="J286" i="71"/>
  <c r="K286" i="71" s="1"/>
  <c r="L285" i="71"/>
  <c r="J285" i="71"/>
  <c r="K285" i="71" s="1"/>
  <c r="L284" i="71"/>
  <c r="J284" i="71"/>
  <c r="K284" i="71" s="1"/>
  <c r="L283" i="71"/>
  <c r="J283" i="71"/>
  <c r="K283" i="71" s="1"/>
  <c r="L282" i="71"/>
  <c r="J282" i="71"/>
  <c r="K282" i="71" s="1"/>
  <c r="L281" i="71"/>
  <c r="J281" i="71"/>
  <c r="K281" i="71" s="1"/>
  <c r="L280" i="71"/>
  <c r="J280" i="71"/>
  <c r="K280" i="71" s="1"/>
  <c r="L274" i="71"/>
  <c r="J274" i="71"/>
  <c r="K274" i="71" s="1"/>
  <c r="L273" i="71"/>
  <c r="J273" i="71"/>
  <c r="K273" i="71" s="1"/>
  <c r="L272" i="71"/>
  <c r="J272" i="71"/>
  <c r="K272" i="71" s="1"/>
  <c r="L271" i="71"/>
  <c r="J271" i="71"/>
  <c r="K271" i="71" s="1"/>
  <c r="L270" i="71"/>
  <c r="J270" i="71"/>
  <c r="K270" i="71" s="1"/>
  <c r="L269" i="71"/>
  <c r="J269" i="71"/>
  <c r="K269" i="71" s="1"/>
  <c r="L268" i="71"/>
  <c r="J268" i="71"/>
  <c r="K268" i="71" s="1"/>
  <c r="L267" i="71"/>
  <c r="J267" i="71"/>
  <c r="K267" i="71" s="1"/>
  <c r="L266" i="71"/>
  <c r="J266" i="71"/>
  <c r="K266" i="71" s="1"/>
  <c r="L265" i="71"/>
  <c r="J265" i="71"/>
  <c r="K265" i="71" s="1"/>
  <c r="L264" i="71"/>
  <c r="J264" i="71"/>
  <c r="K264" i="71" s="1"/>
  <c r="L263" i="71"/>
  <c r="J263" i="71"/>
  <c r="K263" i="71" s="1"/>
  <c r="L262" i="71"/>
  <c r="J262" i="71"/>
  <c r="K262" i="71" s="1"/>
  <c r="L261" i="71"/>
  <c r="J261" i="71"/>
  <c r="K261" i="71" s="1"/>
  <c r="L260" i="71"/>
  <c r="J260" i="71"/>
  <c r="K260" i="71" s="1"/>
  <c r="L259" i="71"/>
  <c r="J259" i="71"/>
  <c r="K259" i="71" s="1"/>
  <c r="L258" i="71"/>
  <c r="J258" i="71"/>
  <c r="K258" i="71" s="1"/>
  <c r="L257" i="71"/>
  <c r="J257" i="71"/>
  <c r="K257" i="71" s="1"/>
  <c r="L256" i="71"/>
  <c r="J256" i="71"/>
  <c r="K256" i="71" s="1"/>
  <c r="L255" i="71"/>
  <c r="J255" i="71"/>
  <c r="K255" i="71" s="1"/>
  <c r="L254" i="71"/>
  <c r="J254" i="71"/>
  <c r="K254" i="71" s="1"/>
  <c r="L253" i="71"/>
  <c r="J253" i="71"/>
  <c r="K253" i="71" s="1"/>
  <c r="L252" i="71"/>
  <c r="J252" i="71"/>
  <c r="K252" i="71" s="1"/>
  <c r="L251" i="71"/>
  <c r="J251" i="71"/>
  <c r="K251" i="71" s="1"/>
  <c r="L250" i="71"/>
  <c r="J250" i="71"/>
  <c r="K250" i="71" s="1"/>
  <c r="L249" i="71"/>
  <c r="J249" i="71"/>
  <c r="K249" i="71" s="1"/>
  <c r="L248" i="71"/>
  <c r="J248" i="71"/>
  <c r="K248" i="71" s="1"/>
  <c r="L247" i="71"/>
  <c r="J247" i="71"/>
  <c r="K247" i="71" s="1"/>
  <c r="L246" i="71"/>
  <c r="J246" i="71"/>
  <c r="K246" i="71" s="1"/>
  <c r="L245" i="71"/>
  <c r="J245" i="71"/>
  <c r="K245" i="71" s="1"/>
  <c r="L244" i="71"/>
  <c r="J244" i="71"/>
  <c r="K244" i="71" s="1"/>
  <c r="L243" i="71"/>
  <c r="J243" i="71"/>
  <c r="K243" i="71" s="1"/>
  <c r="L242" i="71"/>
  <c r="J242" i="71"/>
  <c r="K242" i="71" s="1"/>
  <c r="L241" i="71"/>
  <c r="J241" i="71"/>
  <c r="K241" i="71" s="1"/>
  <c r="L240" i="71"/>
  <c r="J240" i="71"/>
  <c r="K240" i="71" s="1"/>
  <c r="L239" i="71"/>
  <c r="J239" i="71"/>
  <c r="K239" i="71" s="1"/>
  <c r="L238" i="71"/>
  <c r="J238" i="71"/>
  <c r="K238" i="71" s="1"/>
  <c r="L237" i="71"/>
  <c r="J237" i="71"/>
  <c r="K237" i="71" s="1"/>
  <c r="L236" i="71"/>
  <c r="J236" i="71"/>
  <c r="K236" i="71" s="1"/>
  <c r="L235" i="71"/>
  <c r="J235" i="71"/>
  <c r="K235" i="71" s="1"/>
  <c r="L234" i="71"/>
  <c r="J234" i="71"/>
  <c r="K234" i="71" s="1"/>
  <c r="L233" i="71"/>
  <c r="J233" i="71"/>
  <c r="K233" i="71" s="1"/>
  <c r="L232" i="71"/>
  <c r="J232" i="71"/>
  <c r="K232" i="71" s="1"/>
  <c r="L231" i="71"/>
  <c r="J231" i="71"/>
  <c r="K231" i="71" s="1"/>
  <c r="L230" i="71"/>
  <c r="J230" i="71"/>
  <c r="K230" i="71" s="1"/>
  <c r="L229" i="71"/>
  <c r="J229" i="71"/>
  <c r="K229" i="71" s="1"/>
  <c r="L228" i="71"/>
  <c r="K228" i="71"/>
  <c r="J228" i="71"/>
  <c r="L227" i="71"/>
  <c r="J227" i="71"/>
  <c r="K227" i="71" s="1"/>
  <c r="L226" i="71"/>
  <c r="J226" i="71"/>
  <c r="K226" i="71" s="1"/>
  <c r="L225" i="71"/>
  <c r="J225" i="71"/>
  <c r="K225" i="71" s="1"/>
  <c r="L224" i="71"/>
  <c r="J224" i="71"/>
  <c r="K224" i="71" s="1"/>
  <c r="L223" i="71"/>
  <c r="J223" i="71"/>
  <c r="K223" i="71" s="1"/>
  <c r="L222" i="71"/>
  <c r="J222" i="71"/>
  <c r="K222" i="71" s="1"/>
  <c r="L221" i="71"/>
  <c r="J221" i="71"/>
  <c r="K221" i="71" s="1"/>
  <c r="L220" i="71"/>
  <c r="J220" i="71"/>
  <c r="K220" i="71" s="1"/>
  <c r="L219" i="71"/>
  <c r="J219" i="71"/>
  <c r="K219" i="71" s="1"/>
  <c r="L218" i="71"/>
  <c r="J218" i="71"/>
  <c r="K218" i="71" s="1"/>
  <c r="L217" i="71"/>
  <c r="J217" i="71"/>
  <c r="K217" i="71" s="1"/>
  <c r="L216" i="71"/>
  <c r="J216" i="71"/>
  <c r="K216" i="71" s="1"/>
  <c r="L215" i="71"/>
  <c r="J215" i="71"/>
  <c r="K215" i="71" s="1"/>
  <c r="L214" i="71"/>
  <c r="J214" i="71"/>
  <c r="K214" i="71" s="1"/>
  <c r="L213" i="71"/>
  <c r="J213" i="71"/>
  <c r="K213" i="71" s="1"/>
  <c r="L212" i="71"/>
  <c r="J212" i="71"/>
  <c r="K212" i="71" s="1"/>
  <c r="L211" i="71"/>
  <c r="J211" i="71"/>
  <c r="K211" i="71" s="1"/>
  <c r="L210" i="71"/>
  <c r="J210" i="71"/>
  <c r="K210" i="71" s="1"/>
  <c r="L209" i="71"/>
  <c r="J209" i="71"/>
  <c r="K209" i="71" s="1"/>
  <c r="L208" i="71"/>
  <c r="J208" i="71"/>
  <c r="K208" i="71" s="1"/>
  <c r="L207" i="71"/>
  <c r="J207" i="71"/>
  <c r="K207" i="71" s="1"/>
  <c r="L206" i="71"/>
  <c r="J206" i="71"/>
  <c r="K206" i="71" s="1"/>
  <c r="L205" i="71"/>
  <c r="J205" i="71"/>
  <c r="K205" i="71" s="1"/>
  <c r="L204" i="71"/>
  <c r="J204" i="71"/>
  <c r="K204" i="71" s="1"/>
  <c r="L203" i="71"/>
  <c r="J203" i="71"/>
  <c r="K203" i="71" s="1"/>
  <c r="L202" i="71"/>
  <c r="J202" i="71"/>
  <c r="K202" i="71" s="1"/>
  <c r="L201" i="71"/>
  <c r="J201" i="71"/>
  <c r="K201" i="71" s="1"/>
  <c r="L200" i="71"/>
  <c r="J200" i="71"/>
  <c r="K200" i="71" s="1"/>
  <c r="L199" i="71"/>
  <c r="J199" i="71"/>
  <c r="K199" i="71" s="1"/>
  <c r="L198" i="71"/>
  <c r="J198" i="71"/>
  <c r="K198" i="71" s="1"/>
  <c r="L197" i="71"/>
  <c r="J197" i="71"/>
  <c r="K197" i="71" s="1"/>
  <c r="L196" i="71"/>
  <c r="J196" i="71"/>
  <c r="K196" i="71" s="1"/>
  <c r="L195" i="71"/>
  <c r="J195" i="71"/>
  <c r="K195" i="71" s="1"/>
  <c r="L194" i="71"/>
  <c r="K194" i="71"/>
  <c r="J194" i="71"/>
  <c r="L193" i="71"/>
  <c r="J193" i="71"/>
  <c r="K193" i="71" s="1"/>
  <c r="L192" i="71"/>
  <c r="J192" i="71"/>
  <c r="K192" i="71" s="1"/>
  <c r="L191" i="71"/>
  <c r="J191" i="71"/>
  <c r="K191" i="71" s="1"/>
  <c r="L190" i="71"/>
  <c r="J190" i="71"/>
  <c r="K190" i="71" s="1"/>
  <c r="L189" i="71"/>
  <c r="J189" i="71"/>
  <c r="K189" i="71" s="1"/>
  <c r="L188" i="71"/>
  <c r="J188" i="71"/>
  <c r="K188" i="71" s="1"/>
  <c r="L187" i="71"/>
  <c r="J187" i="71"/>
  <c r="K187" i="71" s="1"/>
  <c r="L186" i="71"/>
  <c r="J186" i="71"/>
  <c r="K186" i="71" s="1"/>
  <c r="L185" i="71"/>
  <c r="J185" i="71"/>
  <c r="K185" i="71" s="1"/>
  <c r="L184" i="71"/>
  <c r="J184" i="71"/>
  <c r="K184" i="71" s="1"/>
  <c r="L183" i="71"/>
  <c r="J183" i="71"/>
  <c r="K183" i="71" s="1"/>
  <c r="L182" i="71"/>
  <c r="J182" i="71"/>
  <c r="K182" i="71" s="1"/>
  <c r="L181" i="71"/>
  <c r="J181" i="71"/>
  <c r="K181" i="71" s="1"/>
  <c r="L180" i="71"/>
  <c r="J180" i="71"/>
  <c r="K180" i="71" s="1"/>
  <c r="L179" i="71"/>
  <c r="J179" i="71"/>
  <c r="K179" i="71" s="1"/>
  <c r="L178" i="71"/>
  <c r="J178" i="71"/>
  <c r="K178" i="71" s="1"/>
  <c r="L177" i="71"/>
  <c r="J177" i="71"/>
  <c r="K177" i="71" s="1"/>
  <c r="L176" i="71"/>
  <c r="J176" i="71"/>
  <c r="K176" i="71" s="1"/>
  <c r="L175" i="71"/>
  <c r="J175" i="71"/>
  <c r="K175" i="71" s="1"/>
  <c r="L174" i="71"/>
  <c r="J174" i="71"/>
  <c r="K174" i="71" s="1"/>
  <c r="L173" i="71"/>
  <c r="J173" i="71"/>
  <c r="K173" i="71" s="1"/>
  <c r="L172" i="71"/>
  <c r="J172" i="71"/>
  <c r="K172" i="71" s="1"/>
  <c r="L171" i="71"/>
  <c r="J171" i="71"/>
  <c r="K171" i="71" s="1"/>
  <c r="L170" i="71"/>
  <c r="J170" i="71"/>
  <c r="K170" i="71" s="1"/>
  <c r="L169" i="71"/>
  <c r="J169" i="71"/>
  <c r="K169" i="71" s="1"/>
  <c r="L168" i="71"/>
  <c r="J168" i="71"/>
  <c r="K168" i="71" s="1"/>
  <c r="L167" i="71"/>
  <c r="J167" i="71"/>
  <c r="K167" i="71" s="1"/>
  <c r="L166" i="71"/>
  <c r="J166" i="71"/>
  <c r="K166" i="71" s="1"/>
  <c r="L165" i="71"/>
  <c r="J165" i="71"/>
  <c r="K165" i="71" s="1"/>
  <c r="L164" i="71"/>
  <c r="J164" i="71"/>
  <c r="K164" i="71" s="1"/>
  <c r="L163" i="71"/>
  <c r="J163" i="71"/>
  <c r="K163" i="71" s="1"/>
  <c r="L162" i="71"/>
  <c r="J162" i="71"/>
  <c r="K162" i="71" s="1"/>
  <c r="L161" i="71"/>
  <c r="J161" i="71"/>
  <c r="K161" i="71" s="1"/>
  <c r="L160" i="71"/>
  <c r="J160" i="71"/>
  <c r="K160" i="71" s="1"/>
  <c r="L159" i="71"/>
  <c r="J159" i="71"/>
  <c r="K159" i="71" s="1"/>
  <c r="L158" i="71"/>
  <c r="J158" i="71"/>
  <c r="K158" i="71" s="1"/>
  <c r="L157" i="71"/>
  <c r="J157" i="71"/>
  <c r="K157" i="71" s="1"/>
  <c r="L156" i="71"/>
  <c r="J156" i="71"/>
  <c r="K156" i="71" s="1"/>
  <c r="L155" i="71"/>
  <c r="J155" i="71"/>
  <c r="K155" i="71" s="1"/>
  <c r="L154" i="71"/>
  <c r="J154" i="71"/>
  <c r="K154" i="71" s="1"/>
  <c r="L153" i="71"/>
  <c r="J153" i="71"/>
  <c r="K153" i="71" s="1"/>
  <c r="L152" i="71"/>
  <c r="J152" i="71"/>
  <c r="K152" i="71" s="1"/>
  <c r="L151" i="71"/>
  <c r="J151" i="71"/>
  <c r="K151" i="71" s="1"/>
  <c r="L150" i="71"/>
  <c r="J150" i="71"/>
  <c r="K150" i="71" s="1"/>
  <c r="L149" i="71"/>
  <c r="J149" i="71"/>
  <c r="K149" i="71" s="1"/>
  <c r="L148" i="71"/>
  <c r="J148" i="71"/>
  <c r="K148" i="71" s="1"/>
  <c r="L147" i="71"/>
  <c r="J147" i="71"/>
  <c r="K147" i="71" s="1"/>
  <c r="L146" i="71"/>
  <c r="J146" i="71"/>
  <c r="K146" i="71" s="1"/>
  <c r="L145" i="71"/>
  <c r="J145" i="71"/>
  <c r="K145" i="71" s="1"/>
  <c r="L144" i="71"/>
  <c r="J144" i="71"/>
  <c r="K144" i="71" s="1"/>
  <c r="L143" i="71"/>
  <c r="J143" i="71"/>
  <c r="K143" i="71" s="1"/>
  <c r="L142" i="71"/>
  <c r="K142" i="71"/>
  <c r="J142" i="71"/>
  <c r="L141" i="71"/>
  <c r="J141" i="71"/>
  <c r="K141" i="71" s="1"/>
  <c r="L140" i="71"/>
  <c r="J140" i="71"/>
  <c r="K140" i="71" s="1"/>
  <c r="L139" i="71"/>
  <c r="J139" i="71"/>
  <c r="K139" i="71" s="1"/>
  <c r="L138" i="71"/>
  <c r="J138" i="71"/>
  <c r="K138" i="71" s="1"/>
  <c r="L137" i="71"/>
  <c r="J137" i="71"/>
  <c r="K137" i="71" s="1"/>
  <c r="L136" i="71"/>
  <c r="J136" i="71"/>
  <c r="K136" i="71" s="1"/>
  <c r="L135" i="71"/>
  <c r="J135" i="71"/>
  <c r="K135" i="71" s="1"/>
  <c r="L134" i="71"/>
  <c r="J134" i="71"/>
  <c r="K134" i="71" s="1"/>
  <c r="L133" i="71"/>
  <c r="J133" i="71"/>
  <c r="K133" i="71" s="1"/>
  <c r="L132" i="71"/>
  <c r="J132" i="71"/>
  <c r="K132" i="71" s="1"/>
  <c r="L131" i="71"/>
  <c r="J131" i="71"/>
  <c r="K131" i="71" s="1"/>
  <c r="L130" i="71"/>
  <c r="J130" i="71"/>
  <c r="K130" i="71" s="1"/>
  <c r="L129" i="71"/>
  <c r="J129" i="71"/>
  <c r="K129" i="71" s="1"/>
  <c r="L128" i="71"/>
  <c r="J128" i="71"/>
  <c r="K128" i="71" s="1"/>
  <c r="L127" i="71"/>
  <c r="J127" i="71"/>
  <c r="K127" i="71" s="1"/>
  <c r="L126" i="71"/>
  <c r="J126" i="71"/>
  <c r="K126" i="71" s="1"/>
  <c r="L125" i="71"/>
  <c r="J125" i="71"/>
  <c r="K125" i="71" s="1"/>
  <c r="L124" i="71"/>
  <c r="J124" i="71"/>
  <c r="K124" i="71" s="1"/>
  <c r="L123" i="71"/>
  <c r="J123" i="71"/>
  <c r="K123" i="71" s="1"/>
  <c r="L122" i="71"/>
  <c r="J122" i="71"/>
  <c r="K122" i="71" s="1"/>
  <c r="L121" i="71"/>
  <c r="J121" i="71"/>
  <c r="K121" i="71" s="1"/>
  <c r="L120" i="71"/>
  <c r="J120" i="71"/>
  <c r="K120" i="71" s="1"/>
  <c r="L119" i="71"/>
  <c r="J119" i="71"/>
  <c r="K119" i="71" s="1"/>
  <c r="L118" i="71"/>
  <c r="J118" i="71"/>
  <c r="K118" i="71" s="1"/>
  <c r="L117" i="71"/>
  <c r="J117" i="71"/>
  <c r="K117" i="71" s="1"/>
  <c r="L116" i="71"/>
  <c r="J116" i="71"/>
  <c r="K116" i="71" s="1"/>
  <c r="L115" i="71"/>
  <c r="J115" i="71"/>
  <c r="K115" i="71" s="1"/>
  <c r="L114" i="71"/>
  <c r="J114" i="71"/>
  <c r="K114" i="71" s="1"/>
  <c r="L113" i="71"/>
  <c r="J113" i="71"/>
  <c r="K113" i="71" s="1"/>
  <c r="L112" i="71"/>
  <c r="J112" i="71"/>
  <c r="K112" i="71" s="1"/>
  <c r="L111" i="71"/>
  <c r="J111" i="71"/>
  <c r="K111" i="71" s="1"/>
  <c r="L110" i="71"/>
  <c r="J110" i="71"/>
  <c r="K110" i="71" s="1"/>
  <c r="L109" i="71"/>
  <c r="J109" i="71"/>
  <c r="K109" i="71" s="1"/>
  <c r="L108" i="71"/>
  <c r="J108" i="71"/>
  <c r="K108" i="71" s="1"/>
  <c r="L107" i="71"/>
  <c r="J107" i="71"/>
  <c r="K107" i="71" s="1"/>
  <c r="L106" i="71"/>
  <c r="J106" i="71"/>
  <c r="K106" i="71" s="1"/>
  <c r="L105" i="71"/>
  <c r="J105" i="71"/>
  <c r="K105" i="71" s="1"/>
  <c r="L104" i="71"/>
  <c r="J104" i="71"/>
  <c r="K104" i="71" s="1"/>
  <c r="L103" i="71"/>
  <c r="J103" i="71"/>
  <c r="K103" i="71" s="1"/>
  <c r="L102" i="71"/>
  <c r="J102" i="71"/>
  <c r="K102" i="71" s="1"/>
  <c r="L101" i="71"/>
  <c r="J101" i="71"/>
  <c r="K101" i="71" s="1"/>
  <c r="L100" i="71"/>
  <c r="J100" i="71"/>
  <c r="K100" i="71" s="1"/>
  <c r="L99" i="71"/>
  <c r="J99" i="71"/>
  <c r="K99" i="71" s="1"/>
  <c r="L98" i="71"/>
  <c r="J98" i="71"/>
  <c r="K98" i="71" s="1"/>
  <c r="L97" i="71"/>
  <c r="J97" i="71"/>
  <c r="K97" i="71" s="1"/>
  <c r="L96" i="71"/>
  <c r="J96" i="71"/>
  <c r="K96" i="71" s="1"/>
  <c r="L95" i="71"/>
  <c r="J95" i="71"/>
  <c r="K95" i="71" s="1"/>
  <c r="L94" i="71"/>
  <c r="J94" i="71"/>
  <c r="K94" i="71" s="1"/>
  <c r="L93" i="71"/>
  <c r="J93" i="71"/>
  <c r="K93" i="71" s="1"/>
  <c r="L92" i="71"/>
  <c r="J92" i="71"/>
  <c r="K92" i="71" s="1"/>
  <c r="L91" i="71"/>
  <c r="J91" i="71"/>
  <c r="K91" i="71" s="1"/>
  <c r="L90" i="71"/>
  <c r="J90" i="71"/>
  <c r="K90" i="71" s="1"/>
  <c r="L89" i="71"/>
  <c r="J89" i="71"/>
  <c r="K89" i="71" s="1"/>
  <c r="L88" i="71"/>
  <c r="J88" i="71"/>
  <c r="K88" i="71" s="1"/>
  <c r="L87" i="71"/>
  <c r="J87" i="71"/>
  <c r="K87" i="71" s="1"/>
  <c r="L86" i="71"/>
  <c r="J86" i="71"/>
  <c r="K86" i="71" s="1"/>
  <c r="L85" i="71"/>
  <c r="J85" i="71"/>
  <c r="K85" i="71" s="1"/>
  <c r="L84" i="71"/>
  <c r="J84" i="71"/>
  <c r="K84" i="71" s="1"/>
  <c r="L83" i="71"/>
  <c r="J83" i="71"/>
  <c r="K83" i="71" s="1"/>
  <c r="L82" i="71"/>
  <c r="J82" i="71"/>
  <c r="K82" i="71" s="1"/>
  <c r="L81" i="71"/>
  <c r="J81" i="71"/>
  <c r="K81" i="71" s="1"/>
  <c r="L80" i="71"/>
  <c r="J80" i="71"/>
  <c r="K80" i="71" s="1"/>
  <c r="L79" i="71"/>
  <c r="J79" i="71"/>
  <c r="K79" i="71" s="1"/>
  <c r="L78" i="71"/>
  <c r="J78" i="71"/>
  <c r="K78" i="71" s="1"/>
  <c r="L77" i="71"/>
  <c r="J77" i="71"/>
  <c r="K77" i="71" s="1"/>
  <c r="L76" i="71"/>
  <c r="J76" i="71"/>
  <c r="K76" i="71" s="1"/>
  <c r="L75" i="71"/>
  <c r="J75" i="71"/>
  <c r="K75" i="71" s="1"/>
  <c r="L74" i="71"/>
  <c r="J74" i="71"/>
  <c r="K74" i="71" s="1"/>
  <c r="L73" i="71"/>
  <c r="J73" i="71"/>
  <c r="K73" i="71" s="1"/>
  <c r="L72" i="71"/>
  <c r="J72" i="71"/>
  <c r="K72" i="71" s="1"/>
  <c r="L71" i="71"/>
  <c r="J71" i="71"/>
  <c r="K71" i="71" s="1"/>
  <c r="L70" i="71"/>
  <c r="J70" i="71"/>
  <c r="K70" i="71" s="1"/>
  <c r="L69" i="71"/>
  <c r="J69" i="71"/>
  <c r="K69" i="71" s="1"/>
  <c r="L68" i="71"/>
  <c r="J68" i="71"/>
  <c r="K68" i="71" s="1"/>
  <c r="L67" i="71"/>
  <c r="J67" i="71"/>
  <c r="K67" i="71" s="1"/>
  <c r="L66" i="71"/>
  <c r="J66" i="71"/>
  <c r="K66" i="71" s="1"/>
  <c r="L65" i="71"/>
  <c r="J65" i="71"/>
  <c r="K65" i="71" s="1"/>
  <c r="L64" i="71"/>
  <c r="J64" i="71"/>
  <c r="K64" i="71" s="1"/>
  <c r="L63" i="71"/>
  <c r="J63" i="71"/>
  <c r="K63" i="71" s="1"/>
  <c r="L62" i="71"/>
  <c r="J62" i="71"/>
  <c r="K62" i="71" s="1"/>
  <c r="L61" i="71"/>
  <c r="J61" i="71"/>
  <c r="K61" i="71" s="1"/>
  <c r="L60" i="71"/>
  <c r="J60" i="71"/>
  <c r="K60" i="71" s="1"/>
  <c r="L59" i="71"/>
  <c r="J59" i="71"/>
  <c r="K59" i="71" s="1"/>
  <c r="L58" i="71"/>
  <c r="J58" i="71"/>
  <c r="K58" i="71" s="1"/>
  <c r="L57" i="71"/>
  <c r="J57" i="71"/>
  <c r="K57" i="71" s="1"/>
  <c r="L56" i="71"/>
  <c r="J56" i="71"/>
  <c r="K56" i="71" s="1"/>
  <c r="L55" i="71"/>
  <c r="J55" i="71"/>
  <c r="K55" i="71" s="1"/>
  <c r="L54" i="71"/>
  <c r="J54" i="71"/>
  <c r="K54" i="71" s="1"/>
  <c r="L53" i="71"/>
  <c r="J53" i="71"/>
  <c r="K53" i="71" s="1"/>
  <c r="L52" i="71"/>
  <c r="J52" i="71"/>
  <c r="K52" i="71" s="1"/>
  <c r="L51" i="71"/>
  <c r="J51" i="71"/>
  <c r="K51" i="71" s="1"/>
  <c r="L50" i="71"/>
  <c r="K50" i="71"/>
  <c r="J50" i="71"/>
  <c r="L49" i="71"/>
  <c r="J49" i="71"/>
  <c r="K49" i="71" s="1"/>
  <c r="L48" i="71"/>
  <c r="J48" i="71"/>
  <c r="K48" i="71" s="1"/>
  <c r="L47" i="71"/>
  <c r="J47" i="71"/>
  <c r="K47" i="71" s="1"/>
  <c r="L46" i="71"/>
  <c r="J46" i="71"/>
  <c r="K46" i="71" s="1"/>
  <c r="L45" i="71"/>
  <c r="J45" i="71"/>
  <c r="K45" i="71" s="1"/>
  <c r="L44" i="71"/>
  <c r="J44" i="71"/>
  <c r="K44" i="71" s="1"/>
  <c r="L43" i="71"/>
  <c r="J43" i="71"/>
  <c r="K43" i="71" s="1"/>
  <c r="L42" i="71"/>
  <c r="J42" i="71"/>
  <c r="K42" i="71" s="1"/>
  <c r="L41" i="71"/>
  <c r="J41" i="71"/>
  <c r="K41" i="71" s="1"/>
  <c r="L40" i="71"/>
  <c r="J40" i="71"/>
  <c r="K40" i="71" s="1"/>
  <c r="L39" i="71"/>
  <c r="J39" i="71"/>
  <c r="K39" i="71" s="1"/>
  <c r="L38" i="71"/>
  <c r="J38" i="71"/>
  <c r="K38" i="71" s="1"/>
  <c r="L37" i="71"/>
  <c r="J37" i="71"/>
  <c r="K37" i="71" s="1"/>
  <c r="L36" i="71"/>
  <c r="J36" i="71"/>
  <c r="K36" i="71" s="1"/>
  <c r="L35" i="71"/>
  <c r="J35" i="71"/>
  <c r="K35" i="71" s="1"/>
  <c r="L34" i="71"/>
  <c r="J34" i="71"/>
  <c r="K34" i="71" s="1"/>
  <c r="L33" i="71"/>
  <c r="J33" i="71"/>
  <c r="K33" i="71" s="1"/>
  <c r="L32" i="71"/>
  <c r="J32" i="71"/>
  <c r="K32" i="71" s="1"/>
  <c r="L31" i="71"/>
  <c r="J31" i="71"/>
  <c r="K31" i="71" s="1"/>
  <c r="L30" i="71"/>
  <c r="J30" i="71"/>
  <c r="K30" i="71" s="1"/>
  <c r="L29" i="71"/>
  <c r="J29" i="71"/>
  <c r="K29" i="71" s="1"/>
  <c r="L28" i="71"/>
  <c r="J28" i="71"/>
  <c r="K28" i="71" s="1"/>
  <c r="L27" i="71"/>
  <c r="J27" i="71"/>
  <c r="K27" i="71" s="1"/>
  <c r="L26" i="71"/>
  <c r="J26" i="71"/>
  <c r="K26" i="71" s="1"/>
  <c r="L25" i="71"/>
  <c r="J25" i="71"/>
  <c r="K25" i="71" s="1"/>
  <c r="L24" i="71"/>
  <c r="J24" i="71"/>
  <c r="K24" i="71" s="1"/>
  <c r="L23" i="71"/>
  <c r="J23" i="71"/>
  <c r="K23" i="71" s="1"/>
  <c r="L22" i="71"/>
  <c r="J22" i="71"/>
  <c r="K22" i="71" s="1"/>
  <c r="L21" i="71"/>
  <c r="J21" i="71"/>
  <c r="K21" i="71" s="1"/>
  <c r="L20" i="71"/>
  <c r="J20" i="71"/>
  <c r="K20" i="71" s="1"/>
  <c r="L19" i="71"/>
  <c r="J19" i="71"/>
  <c r="K19" i="71" s="1"/>
  <c r="L18" i="71"/>
  <c r="J18" i="71"/>
  <c r="K18" i="71" s="1"/>
  <c r="L17" i="71"/>
  <c r="J17" i="71"/>
  <c r="K17" i="71" s="1"/>
  <c r="L16" i="71"/>
  <c r="J16" i="71"/>
  <c r="K16" i="71" s="1"/>
  <c r="L15" i="71"/>
  <c r="J15" i="71"/>
  <c r="K15" i="71" s="1"/>
  <c r="L14" i="71"/>
  <c r="J14" i="71"/>
  <c r="K14" i="71" s="1"/>
  <c r="L13" i="71"/>
  <c r="J13" i="71"/>
  <c r="K13" i="71" s="1"/>
  <c r="L12" i="71"/>
  <c r="J12" i="71"/>
  <c r="K12" i="71" s="1"/>
  <c r="L11" i="71"/>
  <c r="J11" i="71"/>
  <c r="K11" i="71" s="1"/>
  <c r="L10" i="71"/>
  <c r="J10" i="71"/>
  <c r="K10" i="71" s="1"/>
  <c r="L9" i="71"/>
  <c r="J9" i="71"/>
  <c r="K9" i="71" s="1"/>
  <c r="L8" i="71"/>
  <c r="J8" i="71"/>
  <c r="K8" i="71" s="1"/>
  <c r="L7" i="71"/>
  <c r="J7" i="71"/>
  <c r="K7" i="71" s="1"/>
  <c r="L6" i="71"/>
  <c r="J6" i="71"/>
  <c r="K6" i="71" s="1"/>
  <c r="L5" i="71"/>
  <c r="J5" i="71"/>
  <c r="K5" i="71" s="1"/>
  <c r="L4" i="71"/>
  <c r="J4" i="71"/>
  <c r="K4" i="71" s="1"/>
  <c r="L3" i="71"/>
  <c r="J3" i="71"/>
  <c r="K3" i="71" s="1"/>
  <c r="L2" i="71"/>
  <c r="J2" i="71"/>
  <c r="K2" i="71" s="1"/>
  <c r="K370" i="71" l="1"/>
  <c r="L276" i="71"/>
  <c r="L370" i="71"/>
  <c r="K276" i="71"/>
  <c r="O276" i="71" s="1"/>
  <c r="L372" i="71" l="1"/>
  <c r="J47" i="70"/>
  <c r="K47" i="70" s="1"/>
  <c r="J46" i="70"/>
  <c r="K46" i="70" s="1"/>
  <c r="J45" i="70"/>
  <c r="K45" i="70" s="1"/>
  <c r="J44" i="70"/>
  <c r="K44" i="70" s="1"/>
  <c r="J43" i="70"/>
  <c r="K43" i="70" s="1"/>
  <c r="J42" i="70"/>
  <c r="K42" i="70" s="1"/>
  <c r="J41" i="70"/>
  <c r="K41" i="70" s="1"/>
  <c r="J40" i="70"/>
  <c r="K40" i="70" s="1"/>
  <c r="J39" i="70"/>
  <c r="K39" i="70" s="1"/>
  <c r="J38" i="70"/>
  <c r="K38" i="70" s="1"/>
  <c r="I34" i="70"/>
  <c r="L46" i="70" s="1"/>
  <c r="J32" i="70"/>
  <c r="K32" i="70" s="1"/>
  <c r="J31" i="70"/>
  <c r="K31" i="70" s="1"/>
  <c r="J30" i="70"/>
  <c r="K30" i="70" s="1"/>
  <c r="J29" i="70"/>
  <c r="K29" i="70" s="1"/>
  <c r="J28" i="70"/>
  <c r="K28" i="70" s="1"/>
  <c r="L27" i="70"/>
  <c r="J27" i="70"/>
  <c r="K27" i="70" s="1"/>
  <c r="J26" i="70"/>
  <c r="K26" i="70" s="1"/>
  <c r="L25" i="70"/>
  <c r="J25" i="70"/>
  <c r="K25" i="70" s="1"/>
  <c r="J24" i="70"/>
  <c r="K24" i="70" s="1"/>
  <c r="J23" i="70"/>
  <c r="K23" i="70" s="1"/>
  <c r="J22" i="70"/>
  <c r="K22" i="70" s="1"/>
  <c r="J21" i="70"/>
  <c r="K21" i="70" s="1"/>
  <c r="L20" i="70"/>
  <c r="J20" i="70"/>
  <c r="K20" i="70" s="1"/>
  <c r="L19" i="70"/>
  <c r="J19" i="70"/>
  <c r="K19" i="70" s="1"/>
  <c r="J18" i="70"/>
  <c r="K18" i="70" s="1"/>
  <c r="L17" i="70"/>
  <c r="J17" i="70"/>
  <c r="K17" i="70" s="1"/>
  <c r="L16" i="70"/>
  <c r="J16" i="70"/>
  <c r="K16" i="70" s="1"/>
  <c r="L15" i="70"/>
  <c r="J15" i="70"/>
  <c r="K15" i="70" s="1"/>
  <c r="J14" i="70"/>
  <c r="K14" i="70" s="1"/>
  <c r="L13" i="70"/>
  <c r="J13" i="70"/>
  <c r="K13" i="70" s="1"/>
  <c r="L12" i="70"/>
  <c r="J12" i="70"/>
  <c r="K12" i="70" s="1"/>
  <c r="L11" i="70"/>
  <c r="J11" i="70"/>
  <c r="K11" i="70" s="1"/>
  <c r="L10" i="70"/>
  <c r="J10" i="70"/>
  <c r="K10" i="70" s="1"/>
  <c r="L9" i="70"/>
  <c r="J9" i="70"/>
  <c r="K9" i="70" s="1"/>
  <c r="L8" i="70"/>
  <c r="J8" i="70"/>
  <c r="K8" i="70" s="1"/>
  <c r="L7" i="70"/>
  <c r="J7" i="70"/>
  <c r="K7" i="70" s="1"/>
  <c r="L6" i="70"/>
  <c r="J6" i="70"/>
  <c r="K6" i="70" s="1"/>
  <c r="L5" i="70"/>
  <c r="J5" i="70"/>
  <c r="K5" i="70" s="1"/>
  <c r="L4" i="70"/>
  <c r="J4" i="70"/>
  <c r="K4" i="70" s="1"/>
  <c r="L3" i="70"/>
  <c r="J3" i="70"/>
  <c r="K3" i="70" s="1"/>
  <c r="L2" i="70"/>
  <c r="J2" i="70"/>
  <c r="K2" i="70" s="1"/>
  <c r="L31" i="70" l="1"/>
  <c r="L14" i="70"/>
  <c r="L18" i="70"/>
  <c r="L24" i="70"/>
  <c r="L28" i="70"/>
  <c r="L21" i="70"/>
  <c r="L32" i="70"/>
  <c r="L22" i="70"/>
  <c r="L29" i="70"/>
  <c r="L26" i="70"/>
  <c r="L23" i="70"/>
  <c r="L30" i="70"/>
  <c r="L39" i="70"/>
  <c r="L41" i="70"/>
  <c r="L43" i="70"/>
  <c r="L45" i="70"/>
  <c r="L47" i="70"/>
  <c r="K34" i="70"/>
  <c r="K49" i="70"/>
  <c r="L38" i="70"/>
  <c r="L40" i="70"/>
  <c r="L42" i="70"/>
  <c r="L44" i="70"/>
  <c r="J47" i="69"/>
  <c r="K47" i="69" s="1"/>
  <c r="J46" i="69"/>
  <c r="K46" i="69" s="1"/>
  <c r="J45" i="69"/>
  <c r="K45" i="69" s="1"/>
  <c r="J44" i="69"/>
  <c r="K44" i="69" s="1"/>
  <c r="J43" i="69"/>
  <c r="K43" i="69" s="1"/>
  <c r="J42" i="69"/>
  <c r="K42" i="69" s="1"/>
  <c r="J41" i="69"/>
  <c r="K41" i="69" s="1"/>
  <c r="J40" i="69"/>
  <c r="K40" i="69" s="1"/>
  <c r="J39" i="69"/>
  <c r="K39" i="69" s="1"/>
  <c r="J38" i="69"/>
  <c r="K38" i="69" s="1"/>
  <c r="I34" i="69"/>
  <c r="L47" i="69" s="1"/>
  <c r="J19" i="69"/>
  <c r="K19" i="69" s="1"/>
  <c r="J11" i="69"/>
  <c r="K11" i="69" s="1"/>
  <c r="J23" i="69"/>
  <c r="K23" i="69" s="1"/>
  <c r="J27" i="69"/>
  <c r="K27" i="69" s="1"/>
  <c r="J22" i="69"/>
  <c r="K22" i="69" s="1"/>
  <c r="J32" i="69"/>
  <c r="K32" i="69" s="1"/>
  <c r="J8" i="69"/>
  <c r="K8" i="69" s="1"/>
  <c r="J20" i="69"/>
  <c r="K20" i="69" s="1"/>
  <c r="J7" i="69"/>
  <c r="K7" i="69" s="1"/>
  <c r="J3" i="69"/>
  <c r="K3" i="69" s="1"/>
  <c r="J30" i="69"/>
  <c r="K30" i="69" s="1"/>
  <c r="L14" i="69"/>
  <c r="J14" i="69"/>
  <c r="K14" i="69" s="1"/>
  <c r="J2" i="69"/>
  <c r="K2" i="69" s="1"/>
  <c r="J9" i="69"/>
  <c r="K9" i="69" s="1"/>
  <c r="J24" i="69"/>
  <c r="K24" i="69" s="1"/>
  <c r="J29" i="69"/>
  <c r="K29" i="69" s="1"/>
  <c r="J31" i="69"/>
  <c r="K31" i="69" s="1"/>
  <c r="J12" i="69"/>
  <c r="K12" i="69" s="1"/>
  <c r="J4" i="69"/>
  <c r="K4" i="69" s="1"/>
  <c r="J5" i="69"/>
  <c r="K5" i="69" s="1"/>
  <c r="L10" i="69"/>
  <c r="J10" i="69"/>
  <c r="K10" i="69" s="1"/>
  <c r="J15" i="69"/>
  <c r="K15" i="69" s="1"/>
  <c r="L16" i="69"/>
  <c r="J16" i="69"/>
  <c r="K16" i="69" s="1"/>
  <c r="L6" i="69"/>
  <c r="J6" i="69"/>
  <c r="K6" i="69" s="1"/>
  <c r="L25" i="69"/>
  <c r="J25" i="69"/>
  <c r="K25" i="69" s="1"/>
  <c r="J28" i="69"/>
  <c r="K28" i="69" s="1"/>
  <c r="L21" i="69"/>
  <c r="J21" i="69"/>
  <c r="K21" i="69" s="1"/>
  <c r="L13" i="69"/>
  <c r="J13" i="69"/>
  <c r="K13" i="69" s="1"/>
  <c r="L17" i="69"/>
  <c r="J17" i="69"/>
  <c r="K17" i="69" s="1"/>
  <c r="J18" i="69"/>
  <c r="K18" i="69" s="1"/>
  <c r="L26" i="69"/>
  <c r="J26" i="69"/>
  <c r="K26" i="69" s="1"/>
  <c r="L18" i="69" l="1"/>
  <c r="L28" i="69"/>
  <c r="L15" i="69"/>
  <c r="L29" i="69"/>
  <c r="L9" i="69"/>
  <c r="L22" i="69"/>
  <c r="L5" i="69"/>
  <c r="L7" i="69"/>
  <c r="L4" i="69"/>
  <c r="L2" i="69"/>
  <c r="L32" i="69"/>
  <c r="L34" i="70"/>
  <c r="N34" i="70" s="1"/>
  <c r="K49" i="69"/>
  <c r="L20" i="69"/>
  <c r="L24" i="69"/>
  <c r="L27" i="69"/>
  <c r="L12" i="69"/>
  <c r="L30" i="69"/>
  <c r="L8" i="69"/>
  <c r="L31" i="69"/>
  <c r="L3" i="69"/>
  <c r="K34" i="69"/>
  <c r="L23" i="69"/>
  <c r="L11" i="69"/>
  <c r="L49" i="70"/>
  <c r="L51" i="70" s="1"/>
  <c r="L38" i="69"/>
  <c r="L40" i="69"/>
  <c r="L42" i="69"/>
  <c r="L44" i="69"/>
  <c r="L46" i="69"/>
  <c r="L19" i="69"/>
  <c r="L39" i="69"/>
  <c r="L41" i="69"/>
  <c r="L43" i="69"/>
  <c r="L45" i="69"/>
  <c r="F20" i="68"/>
  <c r="G20" i="68" s="1"/>
  <c r="F19" i="68"/>
  <c r="G19" i="68" s="1"/>
  <c r="F18" i="68"/>
  <c r="G18" i="68" s="1"/>
  <c r="E14" i="68"/>
  <c r="H20" i="68" s="1"/>
  <c r="F12" i="68"/>
  <c r="G12" i="68" s="1"/>
  <c r="F11" i="68"/>
  <c r="G11" i="68" s="1"/>
  <c r="F10" i="68"/>
  <c r="G10" i="68" s="1"/>
  <c r="F9" i="68"/>
  <c r="G9" i="68" s="1"/>
  <c r="F8" i="68"/>
  <c r="G8" i="68" s="1"/>
  <c r="F7" i="68"/>
  <c r="G7" i="68" s="1"/>
  <c r="F6" i="68"/>
  <c r="G6" i="68" s="1"/>
  <c r="F5" i="68"/>
  <c r="G5" i="68" s="1"/>
  <c r="F4" i="68"/>
  <c r="G4" i="68" s="1"/>
  <c r="F3" i="68"/>
  <c r="G3" i="68" s="1"/>
  <c r="F2" i="68"/>
  <c r="G2" i="68" s="1"/>
  <c r="H3" i="68" l="1"/>
  <c r="L34" i="69"/>
  <c r="N34" i="69" s="1"/>
  <c r="H5" i="68"/>
  <c r="H7" i="68"/>
  <c r="G14" i="68"/>
  <c r="G22" i="68"/>
  <c r="L49" i="69"/>
  <c r="L51" i="69" s="1"/>
  <c r="H18" i="68"/>
  <c r="H2" i="68"/>
  <c r="H4" i="68"/>
  <c r="H6" i="68"/>
  <c r="H8" i="68"/>
  <c r="H10" i="68"/>
  <c r="H12" i="68"/>
  <c r="H19" i="68"/>
  <c r="H9" i="68"/>
  <c r="H11" i="68"/>
  <c r="F20" i="67"/>
  <c r="G20" i="67" s="1"/>
  <c r="F19" i="67"/>
  <c r="G19" i="67" s="1"/>
  <c r="F18" i="67"/>
  <c r="G18" i="67" s="1"/>
  <c r="E14" i="67"/>
  <c r="H20" i="67" s="1"/>
  <c r="F12" i="67"/>
  <c r="G12" i="67" s="1"/>
  <c r="F11" i="67"/>
  <c r="G11" i="67" s="1"/>
  <c r="F10" i="67"/>
  <c r="G10" i="67" s="1"/>
  <c r="F9" i="67"/>
  <c r="G9" i="67" s="1"/>
  <c r="F8" i="67"/>
  <c r="G8" i="67" s="1"/>
  <c r="F7" i="67"/>
  <c r="G7" i="67" s="1"/>
  <c r="F6" i="67"/>
  <c r="G6" i="67" s="1"/>
  <c r="F5" i="67"/>
  <c r="G5" i="67" s="1"/>
  <c r="F4" i="67"/>
  <c r="G4" i="67" s="1"/>
  <c r="F3" i="67"/>
  <c r="G3" i="67" s="1"/>
  <c r="F2" i="67"/>
  <c r="G2" i="67" s="1"/>
  <c r="F20" i="66"/>
  <c r="G20" i="66" s="1"/>
  <c r="F19" i="66"/>
  <c r="G19" i="66" s="1"/>
  <c r="F18" i="66"/>
  <c r="G18" i="66" s="1"/>
  <c r="E14" i="66"/>
  <c r="H20" i="66" s="1"/>
  <c r="F10" i="66"/>
  <c r="G10" i="66" s="1"/>
  <c r="F9" i="66"/>
  <c r="G9" i="66" s="1"/>
  <c r="F6" i="66"/>
  <c r="G6" i="66" s="1"/>
  <c r="F8" i="66"/>
  <c r="G8" i="66" s="1"/>
  <c r="F4" i="66"/>
  <c r="G4" i="66" s="1"/>
  <c r="F2" i="66"/>
  <c r="G2" i="66" s="1"/>
  <c r="F7" i="66"/>
  <c r="G7" i="66" s="1"/>
  <c r="F11" i="66"/>
  <c r="G11" i="66" s="1"/>
  <c r="F5" i="66"/>
  <c r="G5" i="66" s="1"/>
  <c r="F12" i="66"/>
  <c r="G12" i="66" s="1"/>
  <c r="F3" i="66"/>
  <c r="G3" i="66" s="1"/>
  <c r="F20" i="65"/>
  <c r="G20" i="65" s="1"/>
  <c r="F19" i="65"/>
  <c r="G19" i="65" s="1"/>
  <c r="F18" i="65"/>
  <c r="G18" i="65" s="1"/>
  <c r="E14" i="65"/>
  <c r="H20" i="65" s="1"/>
  <c r="F12" i="65"/>
  <c r="G12" i="65" s="1"/>
  <c r="F11" i="65"/>
  <c r="G11" i="65" s="1"/>
  <c r="F10" i="65"/>
  <c r="G10" i="65" s="1"/>
  <c r="F9" i="65"/>
  <c r="G9" i="65" s="1"/>
  <c r="F8" i="65"/>
  <c r="G8" i="65" s="1"/>
  <c r="F7" i="65"/>
  <c r="G7" i="65" s="1"/>
  <c r="F6" i="65"/>
  <c r="G6" i="65" s="1"/>
  <c r="H5" i="65"/>
  <c r="F5" i="65"/>
  <c r="G5" i="65" s="1"/>
  <c r="F4" i="65"/>
  <c r="G4" i="65" s="1"/>
  <c r="G3" i="65"/>
  <c r="F3" i="65"/>
  <c r="F2" i="65"/>
  <c r="G2" i="65" s="1"/>
  <c r="H11" i="66" l="1"/>
  <c r="H6" i="65"/>
  <c r="H2" i="65"/>
  <c r="H9" i="65"/>
  <c r="G14" i="67"/>
  <c r="H12" i="66"/>
  <c r="H10" i="65"/>
  <c r="H3" i="67"/>
  <c r="H5" i="67"/>
  <c r="H7" i="67"/>
  <c r="H9" i="67"/>
  <c r="H11" i="67"/>
  <c r="G22" i="67"/>
  <c r="G14" i="66"/>
  <c r="H2" i="66"/>
  <c r="H8" i="66"/>
  <c r="H9" i="66"/>
  <c r="G22" i="66"/>
  <c r="G14" i="65"/>
  <c r="H3" i="65"/>
  <c r="H4" i="65"/>
  <c r="H7" i="65"/>
  <c r="H8" i="65"/>
  <c r="H11" i="65"/>
  <c r="H12" i="65"/>
  <c r="H19" i="65"/>
  <c r="H14" i="68"/>
  <c r="K14" i="68" s="1"/>
  <c r="H22" i="68"/>
  <c r="H24" i="68" s="1"/>
  <c r="H2" i="67"/>
  <c r="H4" i="67"/>
  <c r="H6" i="67"/>
  <c r="H8" i="67"/>
  <c r="H10" i="67"/>
  <c r="H12" i="67"/>
  <c r="H19" i="67"/>
  <c r="H18" i="67"/>
  <c r="H3" i="66"/>
  <c r="H5" i="66"/>
  <c r="H7" i="66"/>
  <c r="H4" i="66"/>
  <c r="H6" i="66"/>
  <c r="H10" i="66"/>
  <c r="H19" i="66"/>
  <c r="H18" i="66"/>
  <c r="G22" i="65"/>
  <c r="H18" i="65"/>
  <c r="H14" i="65" l="1"/>
  <c r="H22" i="65"/>
  <c r="H22" i="67"/>
  <c r="H24" i="67" s="1"/>
  <c r="H22" i="66"/>
  <c r="H24" i="66" s="1"/>
  <c r="K14" i="65"/>
  <c r="H14" i="67"/>
  <c r="K14" i="67" s="1"/>
  <c r="H14" i="66"/>
  <c r="K14" i="66" s="1"/>
  <c r="H24" i="65"/>
  <c r="E13" i="64"/>
  <c r="H11" i="64" s="1"/>
  <c r="F11" i="64"/>
  <c r="G11" i="64" s="1"/>
  <c r="F10" i="64"/>
  <c r="G10" i="64" s="1"/>
  <c r="F9" i="64"/>
  <c r="G9" i="64" s="1"/>
  <c r="H8" i="64"/>
  <c r="F8" i="64"/>
  <c r="G8" i="64" s="1"/>
  <c r="H7" i="64"/>
  <c r="F7" i="64"/>
  <c r="G7" i="64" s="1"/>
  <c r="F6" i="64"/>
  <c r="G6" i="64" s="1"/>
  <c r="F5" i="64"/>
  <c r="G5" i="64" s="1"/>
  <c r="H4" i="64"/>
  <c r="F4" i="64"/>
  <c r="G4" i="64" s="1"/>
  <c r="H3" i="64"/>
  <c r="F3" i="64"/>
  <c r="G3" i="64" s="1"/>
  <c r="H2" i="64"/>
  <c r="F2" i="64"/>
  <c r="G2" i="64" s="1"/>
  <c r="H9" i="64" l="1"/>
  <c r="H13" i="64" s="1"/>
  <c r="H5" i="64"/>
  <c r="H6" i="64"/>
  <c r="H10" i="64"/>
  <c r="G13" i="64"/>
  <c r="H15" i="64" l="1"/>
  <c r="E14" i="63"/>
  <c r="H12" i="63" s="1"/>
  <c r="F12" i="63"/>
  <c r="G12" i="63" s="1"/>
  <c r="F11" i="63"/>
  <c r="G11" i="63" s="1"/>
  <c r="F10" i="63"/>
  <c r="G10" i="63" s="1"/>
  <c r="F9" i="63"/>
  <c r="G9" i="63" s="1"/>
  <c r="F8" i="63"/>
  <c r="G8" i="63" s="1"/>
  <c r="H7" i="63"/>
  <c r="F7" i="63"/>
  <c r="G7" i="63" s="1"/>
  <c r="F6" i="63"/>
  <c r="G6" i="63" s="1"/>
  <c r="F5" i="63"/>
  <c r="G5" i="63" s="1"/>
  <c r="F4" i="63"/>
  <c r="G4" i="63" s="1"/>
  <c r="F3" i="63"/>
  <c r="G3" i="63" s="1"/>
  <c r="H2" i="63"/>
  <c r="F2" i="63"/>
  <c r="G2" i="63" s="1"/>
  <c r="F20" i="62"/>
  <c r="G20" i="62" s="1"/>
  <c r="F19" i="62"/>
  <c r="G19" i="62" s="1"/>
  <c r="F18" i="62"/>
  <c r="G18" i="62" s="1"/>
  <c r="E13" i="62"/>
  <c r="H20" i="62" s="1"/>
  <c r="F11" i="62"/>
  <c r="G11" i="62" s="1"/>
  <c r="F10" i="62"/>
  <c r="G10" i="62" s="1"/>
  <c r="F9" i="62"/>
  <c r="G9" i="62" s="1"/>
  <c r="F8" i="62"/>
  <c r="G8" i="62" s="1"/>
  <c r="F7" i="62"/>
  <c r="G7" i="62" s="1"/>
  <c r="F6" i="62"/>
  <c r="G6" i="62" s="1"/>
  <c r="F5" i="62"/>
  <c r="G5" i="62" s="1"/>
  <c r="F4" i="62"/>
  <c r="G4" i="62" s="1"/>
  <c r="F3" i="62"/>
  <c r="G3" i="62" s="1"/>
  <c r="F2" i="62"/>
  <c r="G2" i="62" s="1"/>
  <c r="H4" i="62" l="1"/>
  <c r="H6" i="63"/>
  <c r="H8" i="62"/>
  <c r="H9" i="63"/>
  <c r="H2" i="62"/>
  <c r="H6" i="62"/>
  <c r="H3" i="63"/>
  <c r="H10" i="63"/>
  <c r="H4" i="63"/>
  <c r="H11" i="63"/>
  <c r="H8" i="63"/>
  <c r="H5" i="63"/>
  <c r="G13" i="62"/>
  <c r="G14" i="63"/>
  <c r="G22" i="62"/>
  <c r="H18" i="62"/>
  <c r="H3" i="62"/>
  <c r="H5" i="62"/>
  <c r="H7" i="62"/>
  <c r="H9" i="62"/>
  <c r="H11" i="62"/>
  <c r="H19" i="62"/>
  <c r="H10" i="62"/>
  <c r="F19" i="61"/>
  <c r="G19" i="61" s="1"/>
  <c r="F18" i="61"/>
  <c r="G18" i="61" s="1"/>
  <c r="F17" i="61"/>
  <c r="G17" i="61" s="1"/>
  <c r="E13" i="61"/>
  <c r="H19" i="61" s="1"/>
  <c r="F11" i="61"/>
  <c r="G11" i="61" s="1"/>
  <c r="H10" i="61"/>
  <c r="F10" i="61"/>
  <c r="G10" i="61" s="1"/>
  <c r="F9" i="61"/>
  <c r="G9" i="61" s="1"/>
  <c r="H8" i="61"/>
  <c r="F8" i="61"/>
  <c r="G8" i="61" s="1"/>
  <c r="F7" i="61"/>
  <c r="G7" i="61" s="1"/>
  <c r="H6" i="61"/>
  <c r="F6" i="61"/>
  <c r="G6" i="61" s="1"/>
  <c r="F5" i="61"/>
  <c r="G5" i="61" s="1"/>
  <c r="H4" i="61"/>
  <c r="F4" i="61"/>
  <c r="G4" i="61" s="1"/>
  <c r="F3" i="61"/>
  <c r="G3" i="61" s="1"/>
  <c r="H2" i="61"/>
  <c r="F2" i="61"/>
  <c r="G2" i="61" s="1"/>
  <c r="J158" i="60"/>
  <c r="K158" i="60" s="1"/>
  <c r="J157" i="60"/>
  <c r="K157" i="60" s="1"/>
  <c r="J156" i="60"/>
  <c r="K156" i="60" s="1"/>
  <c r="J155" i="60"/>
  <c r="K155" i="60" s="1"/>
  <c r="J154" i="60"/>
  <c r="K154" i="60" s="1"/>
  <c r="J153" i="60"/>
  <c r="K153" i="60" s="1"/>
  <c r="J152" i="60"/>
  <c r="K152" i="60" s="1"/>
  <c r="J151" i="60"/>
  <c r="K151" i="60" s="1"/>
  <c r="J150" i="60"/>
  <c r="K150" i="60" s="1"/>
  <c r="J149" i="60"/>
  <c r="K149" i="60" s="1"/>
  <c r="J148" i="60"/>
  <c r="K148" i="60" s="1"/>
  <c r="J147" i="60"/>
  <c r="K147" i="60" s="1"/>
  <c r="J146" i="60"/>
  <c r="K146" i="60" s="1"/>
  <c r="J145" i="60"/>
  <c r="K145" i="60" s="1"/>
  <c r="J144" i="60"/>
  <c r="K144" i="60" s="1"/>
  <c r="J143" i="60"/>
  <c r="K143" i="60" s="1"/>
  <c r="J142" i="60"/>
  <c r="K142" i="60" s="1"/>
  <c r="J141" i="60"/>
  <c r="K141" i="60" s="1"/>
  <c r="J140" i="60"/>
  <c r="K140" i="60" s="1"/>
  <c r="J139" i="60"/>
  <c r="K139" i="60" s="1"/>
  <c r="J138" i="60"/>
  <c r="K138" i="60" s="1"/>
  <c r="J137" i="60"/>
  <c r="K137" i="60" s="1"/>
  <c r="J136" i="60"/>
  <c r="K136" i="60" s="1"/>
  <c r="J135" i="60"/>
  <c r="K135" i="60" s="1"/>
  <c r="J134" i="60"/>
  <c r="K134" i="60" s="1"/>
  <c r="J133" i="60"/>
  <c r="K133" i="60" s="1"/>
  <c r="J132" i="60"/>
  <c r="K132" i="60" s="1"/>
  <c r="J131" i="60"/>
  <c r="K131" i="60" s="1"/>
  <c r="J130" i="60"/>
  <c r="K130" i="60" s="1"/>
  <c r="J129" i="60"/>
  <c r="K129" i="60" s="1"/>
  <c r="J128" i="60"/>
  <c r="K128" i="60" s="1"/>
  <c r="J127" i="60"/>
  <c r="K127" i="60" s="1"/>
  <c r="J126" i="60"/>
  <c r="K126" i="60" s="1"/>
  <c r="J125" i="60"/>
  <c r="K125" i="60" s="1"/>
  <c r="I121" i="60"/>
  <c r="L158" i="60" s="1"/>
  <c r="J119" i="60"/>
  <c r="K119" i="60" s="1"/>
  <c r="J118" i="60"/>
  <c r="K118" i="60" s="1"/>
  <c r="J117" i="60"/>
  <c r="K117" i="60" s="1"/>
  <c r="J116" i="60"/>
  <c r="K116" i="60" s="1"/>
  <c r="J115" i="60"/>
  <c r="K115" i="60" s="1"/>
  <c r="J114" i="60"/>
  <c r="K114" i="60" s="1"/>
  <c r="J113" i="60"/>
  <c r="K113" i="60" s="1"/>
  <c r="J112" i="60"/>
  <c r="K112" i="60" s="1"/>
  <c r="J111" i="60"/>
  <c r="K111" i="60" s="1"/>
  <c r="J110" i="60"/>
  <c r="K110" i="60" s="1"/>
  <c r="J109" i="60"/>
  <c r="K109" i="60" s="1"/>
  <c r="J108" i="60"/>
  <c r="K108" i="60" s="1"/>
  <c r="K107" i="60"/>
  <c r="J107" i="60"/>
  <c r="J106" i="60"/>
  <c r="K106" i="60" s="1"/>
  <c r="J105" i="60"/>
  <c r="K105" i="60" s="1"/>
  <c r="J104" i="60"/>
  <c r="K104" i="60" s="1"/>
  <c r="J103" i="60"/>
  <c r="K103" i="60" s="1"/>
  <c r="J102" i="60"/>
  <c r="K102" i="60" s="1"/>
  <c r="J101" i="60"/>
  <c r="K101" i="60" s="1"/>
  <c r="J100" i="60"/>
  <c r="K100" i="60" s="1"/>
  <c r="K99" i="60"/>
  <c r="J99" i="60"/>
  <c r="J98" i="60"/>
  <c r="K98" i="60" s="1"/>
  <c r="J97" i="60"/>
  <c r="K97" i="60" s="1"/>
  <c r="J96" i="60"/>
  <c r="K96" i="60" s="1"/>
  <c r="J95" i="60"/>
  <c r="K95" i="60" s="1"/>
  <c r="J94" i="60"/>
  <c r="K94" i="60" s="1"/>
  <c r="J93" i="60"/>
  <c r="K93" i="60" s="1"/>
  <c r="J92" i="60"/>
  <c r="K92" i="60" s="1"/>
  <c r="J91" i="60"/>
  <c r="K91" i="60" s="1"/>
  <c r="J90" i="60"/>
  <c r="K90" i="60" s="1"/>
  <c r="J89" i="60"/>
  <c r="K89" i="60" s="1"/>
  <c r="J88" i="60"/>
  <c r="K88" i="60" s="1"/>
  <c r="J87" i="60"/>
  <c r="K87" i="60" s="1"/>
  <c r="J86" i="60"/>
  <c r="K86" i="60" s="1"/>
  <c r="J85" i="60"/>
  <c r="K85" i="60" s="1"/>
  <c r="J84" i="60"/>
  <c r="K84" i="60" s="1"/>
  <c r="J83" i="60"/>
  <c r="K83" i="60" s="1"/>
  <c r="J82" i="60"/>
  <c r="K82" i="60" s="1"/>
  <c r="J81" i="60"/>
  <c r="K81" i="60" s="1"/>
  <c r="J80" i="60"/>
  <c r="K80" i="60" s="1"/>
  <c r="J79" i="60"/>
  <c r="K79" i="60" s="1"/>
  <c r="J78" i="60"/>
  <c r="K78" i="60" s="1"/>
  <c r="J77" i="60"/>
  <c r="K77" i="60" s="1"/>
  <c r="L76" i="60"/>
  <c r="J76" i="60"/>
  <c r="K76" i="60" s="1"/>
  <c r="J75" i="60"/>
  <c r="K75" i="60" s="1"/>
  <c r="J74" i="60"/>
  <c r="K74" i="60" s="1"/>
  <c r="J73" i="60"/>
  <c r="K73" i="60" s="1"/>
  <c r="J72" i="60"/>
  <c r="K72" i="60" s="1"/>
  <c r="J71" i="60"/>
  <c r="K71" i="60" s="1"/>
  <c r="J70" i="60"/>
  <c r="K70" i="60" s="1"/>
  <c r="L69" i="60"/>
  <c r="J69" i="60"/>
  <c r="K69" i="60" s="1"/>
  <c r="J68" i="60"/>
  <c r="K68" i="60" s="1"/>
  <c r="J67" i="60"/>
  <c r="K67" i="60" s="1"/>
  <c r="J66" i="60"/>
  <c r="K66" i="60" s="1"/>
  <c r="J65" i="60"/>
  <c r="K65" i="60" s="1"/>
  <c r="J64" i="60"/>
  <c r="K64" i="60" s="1"/>
  <c r="J63" i="60"/>
  <c r="K63" i="60" s="1"/>
  <c r="J62" i="60"/>
  <c r="K62" i="60" s="1"/>
  <c r="J61" i="60"/>
  <c r="K61" i="60" s="1"/>
  <c r="J60" i="60"/>
  <c r="K60" i="60" s="1"/>
  <c r="J59" i="60"/>
  <c r="K59" i="60" s="1"/>
  <c r="L58" i="60"/>
  <c r="J58" i="60"/>
  <c r="K58" i="60" s="1"/>
  <c r="K57" i="60"/>
  <c r="J57" i="60"/>
  <c r="J56" i="60"/>
  <c r="K56" i="60" s="1"/>
  <c r="J55" i="60"/>
  <c r="K55" i="60" s="1"/>
  <c r="J54" i="60"/>
  <c r="K54" i="60" s="1"/>
  <c r="J53" i="60"/>
  <c r="K53" i="60" s="1"/>
  <c r="J52" i="60"/>
  <c r="K52" i="60" s="1"/>
  <c r="L51" i="60"/>
  <c r="J51" i="60"/>
  <c r="K51" i="60" s="1"/>
  <c r="J50" i="60"/>
  <c r="K50" i="60" s="1"/>
  <c r="J49" i="60"/>
  <c r="K49" i="60" s="1"/>
  <c r="L48" i="60"/>
  <c r="J48" i="60"/>
  <c r="K48" i="60" s="1"/>
  <c r="J47" i="60"/>
  <c r="K47" i="60" s="1"/>
  <c r="J46" i="60"/>
  <c r="K46" i="60" s="1"/>
  <c r="J45" i="60"/>
  <c r="K45" i="60" s="1"/>
  <c r="J44" i="60"/>
  <c r="K44" i="60" s="1"/>
  <c r="J43" i="60"/>
  <c r="K43" i="60" s="1"/>
  <c r="J42" i="60"/>
  <c r="K42" i="60" s="1"/>
  <c r="J41" i="60"/>
  <c r="K41" i="60" s="1"/>
  <c r="J40" i="60"/>
  <c r="K40" i="60" s="1"/>
  <c r="J39" i="60"/>
  <c r="K39" i="60" s="1"/>
  <c r="J38" i="60"/>
  <c r="K38" i="60" s="1"/>
  <c r="J37" i="60"/>
  <c r="K37" i="60" s="1"/>
  <c r="J36" i="60"/>
  <c r="K36" i="60" s="1"/>
  <c r="J35" i="60"/>
  <c r="K35" i="60" s="1"/>
  <c r="J34" i="60"/>
  <c r="K34" i="60" s="1"/>
  <c r="L33" i="60"/>
  <c r="K33" i="60"/>
  <c r="J33" i="60"/>
  <c r="J32" i="60"/>
  <c r="K32" i="60" s="1"/>
  <c r="J31" i="60"/>
  <c r="K31" i="60" s="1"/>
  <c r="L30" i="60"/>
  <c r="J30" i="60"/>
  <c r="K30" i="60" s="1"/>
  <c r="J29" i="60"/>
  <c r="K29" i="60" s="1"/>
  <c r="J28" i="60"/>
  <c r="K28" i="60" s="1"/>
  <c r="J27" i="60"/>
  <c r="K27" i="60" s="1"/>
  <c r="J26" i="60"/>
  <c r="K26" i="60" s="1"/>
  <c r="J25" i="60"/>
  <c r="K25" i="60" s="1"/>
  <c r="J24" i="60"/>
  <c r="K24" i="60" s="1"/>
  <c r="J23" i="60"/>
  <c r="K23" i="60" s="1"/>
  <c r="J22" i="60"/>
  <c r="K22" i="60" s="1"/>
  <c r="J21" i="60"/>
  <c r="K21" i="60" s="1"/>
  <c r="J20" i="60"/>
  <c r="K20" i="60" s="1"/>
  <c r="J19" i="60"/>
  <c r="K19" i="60" s="1"/>
  <c r="J18" i="60"/>
  <c r="K18" i="60" s="1"/>
  <c r="J17" i="60"/>
  <c r="K17" i="60" s="1"/>
  <c r="J16" i="60"/>
  <c r="K16" i="60" s="1"/>
  <c r="J15" i="60"/>
  <c r="K15" i="60" s="1"/>
  <c r="J14" i="60"/>
  <c r="K14" i="60" s="1"/>
  <c r="J13" i="60"/>
  <c r="K13" i="60" s="1"/>
  <c r="L12" i="60"/>
  <c r="J12" i="60"/>
  <c r="K12" i="60" s="1"/>
  <c r="J11" i="60"/>
  <c r="K11" i="60" s="1"/>
  <c r="J10" i="60"/>
  <c r="K10" i="60" s="1"/>
  <c r="J9" i="60"/>
  <c r="K9" i="60" s="1"/>
  <c r="J8" i="60"/>
  <c r="K8" i="60" s="1"/>
  <c r="J7" i="60"/>
  <c r="K7" i="60" s="1"/>
  <c r="J6" i="60"/>
  <c r="K6" i="60" s="1"/>
  <c r="L5" i="60"/>
  <c r="J5" i="60"/>
  <c r="K5" i="60" s="1"/>
  <c r="J4" i="60"/>
  <c r="K4" i="60" s="1"/>
  <c r="J3" i="60"/>
  <c r="K3" i="60" s="1"/>
  <c r="J2" i="60"/>
  <c r="K2" i="60" s="1"/>
  <c r="L23" i="60" l="1"/>
  <c r="H14" i="63"/>
  <c r="H16" i="63" s="1"/>
  <c r="L19" i="60"/>
  <c r="L65" i="60"/>
  <c r="L83" i="60"/>
  <c r="L55" i="60"/>
  <c r="L26" i="60"/>
  <c r="L37" i="60"/>
  <c r="L44" i="60"/>
  <c r="L16" i="60"/>
  <c r="L62" i="60"/>
  <c r="L80" i="60"/>
  <c r="L2" i="60"/>
  <c r="L9" i="60"/>
  <c r="L20" i="60"/>
  <c r="L27" i="60"/>
  <c r="L34" i="60"/>
  <c r="L41" i="60"/>
  <c r="L52" i="60"/>
  <c r="L59" i="60"/>
  <c r="L66" i="60"/>
  <c r="L73" i="60"/>
  <c r="L84" i="60"/>
  <c r="L88" i="60"/>
  <c r="L92" i="60"/>
  <c r="L96" i="60"/>
  <c r="L100" i="60"/>
  <c r="L104" i="60"/>
  <c r="L108" i="60"/>
  <c r="L112" i="60"/>
  <c r="L116" i="60"/>
  <c r="L6" i="60"/>
  <c r="L13" i="60"/>
  <c r="L24" i="60"/>
  <c r="L31" i="60"/>
  <c r="L38" i="60"/>
  <c r="L45" i="60"/>
  <c r="L56" i="60"/>
  <c r="L63" i="60"/>
  <c r="L70" i="60"/>
  <c r="L77" i="60"/>
  <c r="L3" i="60"/>
  <c r="L10" i="60"/>
  <c r="L17" i="60"/>
  <c r="L28" i="60"/>
  <c r="L35" i="60"/>
  <c r="L42" i="60"/>
  <c r="L49" i="60"/>
  <c r="L60" i="60"/>
  <c r="L67" i="60"/>
  <c r="L74" i="60"/>
  <c r="L81" i="60"/>
  <c r="L7" i="60"/>
  <c r="L14" i="60"/>
  <c r="L21" i="60"/>
  <c r="L32" i="60"/>
  <c r="L39" i="60"/>
  <c r="L46" i="60"/>
  <c r="L53" i="60"/>
  <c r="L64" i="60"/>
  <c r="L71" i="60"/>
  <c r="L78" i="60"/>
  <c r="L4" i="60"/>
  <c r="L11" i="60"/>
  <c r="L18" i="60"/>
  <c r="L25" i="60"/>
  <c r="L36" i="60"/>
  <c r="L43" i="60"/>
  <c r="L50" i="60"/>
  <c r="L57" i="60"/>
  <c r="L68" i="60"/>
  <c r="L75" i="60"/>
  <c r="L82" i="60"/>
  <c r="L86" i="60"/>
  <c r="L90" i="60"/>
  <c r="L94" i="60"/>
  <c r="L98" i="60"/>
  <c r="L102" i="60"/>
  <c r="L106" i="60"/>
  <c r="L110" i="60"/>
  <c r="L114" i="60"/>
  <c r="L118" i="60"/>
  <c r="L8" i="60"/>
  <c r="L15" i="60"/>
  <c r="L22" i="60"/>
  <c r="L29" i="60"/>
  <c r="L40" i="60"/>
  <c r="L47" i="60"/>
  <c r="L54" i="60"/>
  <c r="L61" i="60"/>
  <c r="L72" i="60"/>
  <c r="L79" i="60"/>
  <c r="H13" i="62"/>
  <c r="K13" i="62" s="1"/>
  <c r="G13" i="61"/>
  <c r="G21" i="61"/>
  <c r="K121" i="60"/>
  <c r="K160" i="60"/>
  <c r="H22" i="62"/>
  <c r="H24" i="62" s="1"/>
  <c r="H3" i="61"/>
  <c r="H5" i="61"/>
  <c r="H7" i="61"/>
  <c r="H9" i="61"/>
  <c r="H11" i="61"/>
  <c r="H18" i="61"/>
  <c r="H17" i="61"/>
  <c r="H21" i="61" s="1"/>
  <c r="L125" i="60"/>
  <c r="L127" i="60"/>
  <c r="L129" i="60"/>
  <c r="L131" i="60"/>
  <c r="L133" i="60"/>
  <c r="L135" i="60"/>
  <c r="L137" i="60"/>
  <c r="L139" i="60"/>
  <c r="L141" i="60"/>
  <c r="L143" i="60"/>
  <c r="L145" i="60"/>
  <c r="L147" i="60"/>
  <c r="L149" i="60"/>
  <c r="L151" i="60"/>
  <c r="L153" i="60"/>
  <c r="L155" i="60"/>
  <c r="L157" i="60"/>
  <c r="L85" i="60"/>
  <c r="L87" i="60"/>
  <c r="L89" i="60"/>
  <c r="L91" i="60"/>
  <c r="L93" i="60"/>
  <c r="L95" i="60"/>
  <c r="L97" i="60"/>
  <c r="L99" i="60"/>
  <c r="L101" i="60"/>
  <c r="L103" i="60"/>
  <c r="L105" i="60"/>
  <c r="L107" i="60"/>
  <c r="L109" i="60"/>
  <c r="L111" i="60"/>
  <c r="L113" i="60"/>
  <c r="L115" i="60"/>
  <c r="L117" i="60"/>
  <c r="L119" i="60"/>
  <c r="L126" i="60"/>
  <c r="L128" i="60"/>
  <c r="L130" i="60"/>
  <c r="L132" i="60"/>
  <c r="L134" i="60"/>
  <c r="L136" i="60"/>
  <c r="L138" i="60"/>
  <c r="L140" i="60"/>
  <c r="L142" i="60"/>
  <c r="L144" i="60"/>
  <c r="L146" i="60"/>
  <c r="L148" i="60"/>
  <c r="L150" i="60"/>
  <c r="L152" i="60"/>
  <c r="L154" i="60"/>
  <c r="L156" i="60"/>
  <c r="H23" i="61" l="1"/>
  <c r="H13" i="61"/>
  <c r="K13" i="61" s="1"/>
  <c r="L121" i="60"/>
  <c r="N121" i="60" s="1"/>
  <c r="L160" i="60"/>
  <c r="L162" i="60" s="1"/>
  <c r="J152" i="59"/>
  <c r="K152" i="59" s="1"/>
  <c r="J151" i="59"/>
  <c r="K151" i="59" s="1"/>
  <c r="J150" i="59"/>
  <c r="K150" i="59" s="1"/>
  <c r="J149" i="59"/>
  <c r="K149" i="59" s="1"/>
  <c r="J148" i="59"/>
  <c r="K148" i="59" s="1"/>
  <c r="J147" i="59"/>
  <c r="K147" i="59" s="1"/>
  <c r="J146" i="59"/>
  <c r="K146" i="59" s="1"/>
  <c r="J145" i="59"/>
  <c r="K145" i="59" s="1"/>
  <c r="J144" i="59"/>
  <c r="K144" i="59" s="1"/>
  <c r="J143" i="59"/>
  <c r="K143" i="59" s="1"/>
  <c r="J142" i="59"/>
  <c r="K142" i="59" s="1"/>
  <c r="K141" i="59"/>
  <c r="J141" i="59"/>
  <c r="J140" i="59"/>
  <c r="K140" i="59" s="1"/>
  <c r="J139" i="59"/>
  <c r="K139" i="59" s="1"/>
  <c r="J138" i="59"/>
  <c r="K138" i="59" s="1"/>
  <c r="J137" i="59"/>
  <c r="K137" i="59" s="1"/>
  <c r="J136" i="59"/>
  <c r="K136" i="59" s="1"/>
  <c r="J135" i="59"/>
  <c r="K135" i="59" s="1"/>
  <c r="J134" i="59"/>
  <c r="K134" i="59" s="1"/>
  <c r="J133" i="59"/>
  <c r="K133" i="59" s="1"/>
  <c r="J132" i="59"/>
  <c r="K132" i="59" s="1"/>
  <c r="J131" i="59"/>
  <c r="K131" i="59" s="1"/>
  <c r="J130" i="59"/>
  <c r="K130" i="59" s="1"/>
  <c r="J129" i="59"/>
  <c r="K129" i="59" s="1"/>
  <c r="J128" i="59"/>
  <c r="K128" i="59" s="1"/>
  <c r="J127" i="59"/>
  <c r="K127" i="59" s="1"/>
  <c r="J126" i="59"/>
  <c r="K126" i="59" s="1"/>
  <c r="J125" i="59"/>
  <c r="K125" i="59" s="1"/>
  <c r="J124" i="59"/>
  <c r="K124" i="59" s="1"/>
  <c r="J123" i="59"/>
  <c r="K123" i="59" s="1"/>
  <c r="J122" i="59"/>
  <c r="K122" i="59" s="1"/>
  <c r="J121" i="59"/>
  <c r="K121" i="59" s="1"/>
  <c r="J120" i="59"/>
  <c r="K120" i="59" s="1"/>
  <c r="J119" i="59"/>
  <c r="K119" i="59" s="1"/>
  <c r="I115" i="59"/>
  <c r="L152" i="59" s="1"/>
  <c r="J113" i="59"/>
  <c r="K113" i="59" s="1"/>
  <c r="J112" i="59"/>
  <c r="K112" i="59" s="1"/>
  <c r="J111" i="59"/>
  <c r="K111" i="59" s="1"/>
  <c r="J110" i="59"/>
  <c r="K110" i="59" s="1"/>
  <c r="L109" i="59"/>
  <c r="J109" i="59"/>
  <c r="K109" i="59" s="1"/>
  <c r="J108" i="59"/>
  <c r="K108" i="59" s="1"/>
  <c r="J107" i="59"/>
  <c r="K107" i="59" s="1"/>
  <c r="J106" i="59"/>
  <c r="K106" i="59" s="1"/>
  <c r="J105" i="59"/>
  <c r="K105" i="59" s="1"/>
  <c r="L104" i="59"/>
  <c r="J104" i="59"/>
  <c r="K104" i="59" s="1"/>
  <c r="J103" i="59"/>
  <c r="K103" i="59" s="1"/>
  <c r="J102" i="59"/>
  <c r="K102" i="59" s="1"/>
  <c r="J101" i="59"/>
  <c r="K101" i="59" s="1"/>
  <c r="J100" i="59"/>
  <c r="K100" i="59" s="1"/>
  <c r="J99" i="59"/>
  <c r="K99" i="59" s="1"/>
  <c r="L98" i="59"/>
  <c r="J98" i="59"/>
  <c r="K98" i="59" s="1"/>
  <c r="J97" i="59"/>
  <c r="K97" i="59" s="1"/>
  <c r="J96" i="59"/>
  <c r="K96" i="59" s="1"/>
  <c r="J95" i="59"/>
  <c r="K95" i="59" s="1"/>
  <c r="J94" i="59"/>
  <c r="K94" i="59" s="1"/>
  <c r="J93" i="59"/>
  <c r="K93" i="59" s="1"/>
  <c r="L92" i="59"/>
  <c r="J92" i="59"/>
  <c r="K92" i="59" s="1"/>
  <c r="J91" i="59"/>
  <c r="K91" i="59" s="1"/>
  <c r="K90" i="59"/>
  <c r="J90" i="59"/>
  <c r="J89" i="59"/>
  <c r="K89" i="59" s="1"/>
  <c r="L88" i="59"/>
  <c r="J88" i="59"/>
  <c r="K88" i="59" s="1"/>
  <c r="J87" i="59"/>
  <c r="K87" i="59" s="1"/>
  <c r="L86" i="59"/>
  <c r="J86" i="59"/>
  <c r="K86" i="59" s="1"/>
  <c r="L85" i="59"/>
  <c r="J85" i="59"/>
  <c r="K85" i="59" s="1"/>
  <c r="L84" i="59"/>
  <c r="J84" i="59"/>
  <c r="K84" i="59" s="1"/>
  <c r="L83" i="59"/>
  <c r="J83" i="59"/>
  <c r="K83" i="59" s="1"/>
  <c r="L82" i="59"/>
  <c r="J82" i="59"/>
  <c r="K82" i="59" s="1"/>
  <c r="L81" i="59"/>
  <c r="J81" i="59"/>
  <c r="K81" i="59" s="1"/>
  <c r="L80" i="59"/>
  <c r="J80" i="59"/>
  <c r="K80" i="59" s="1"/>
  <c r="L79" i="59"/>
  <c r="J79" i="59"/>
  <c r="K79" i="59" s="1"/>
  <c r="L78" i="59"/>
  <c r="K78" i="59"/>
  <c r="J78" i="59"/>
  <c r="L77" i="59"/>
  <c r="J77" i="59"/>
  <c r="K77" i="59" s="1"/>
  <c r="L76" i="59"/>
  <c r="J76" i="59"/>
  <c r="K76" i="59" s="1"/>
  <c r="L75" i="59"/>
  <c r="J75" i="59"/>
  <c r="K75" i="59" s="1"/>
  <c r="L74" i="59"/>
  <c r="J74" i="59"/>
  <c r="K74" i="59" s="1"/>
  <c r="L73" i="59"/>
  <c r="J73" i="59"/>
  <c r="K73" i="59" s="1"/>
  <c r="L72" i="59"/>
  <c r="J72" i="59"/>
  <c r="K72" i="59" s="1"/>
  <c r="L71" i="59"/>
  <c r="J71" i="59"/>
  <c r="K71" i="59" s="1"/>
  <c r="L70" i="59"/>
  <c r="K70" i="59"/>
  <c r="J70" i="59"/>
  <c r="L69" i="59"/>
  <c r="J69" i="59"/>
  <c r="K69" i="59" s="1"/>
  <c r="L68" i="59"/>
  <c r="J68" i="59"/>
  <c r="K68" i="59" s="1"/>
  <c r="L67" i="59"/>
  <c r="J67" i="59"/>
  <c r="K67" i="59" s="1"/>
  <c r="L66" i="59"/>
  <c r="J66" i="59"/>
  <c r="K66" i="59" s="1"/>
  <c r="L65" i="59"/>
  <c r="J65" i="59"/>
  <c r="K65" i="59" s="1"/>
  <c r="L64" i="59"/>
  <c r="J64" i="59"/>
  <c r="K64" i="59" s="1"/>
  <c r="L63" i="59"/>
  <c r="J63" i="59"/>
  <c r="K63" i="59" s="1"/>
  <c r="L62" i="59"/>
  <c r="J62" i="59"/>
  <c r="K62" i="59" s="1"/>
  <c r="L61" i="59"/>
  <c r="J61" i="59"/>
  <c r="K61" i="59" s="1"/>
  <c r="L60" i="59"/>
  <c r="J60" i="59"/>
  <c r="K60" i="59" s="1"/>
  <c r="L59" i="59"/>
  <c r="J59" i="59"/>
  <c r="K59" i="59" s="1"/>
  <c r="L58" i="59"/>
  <c r="J58" i="59"/>
  <c r="K58" i="59" s="1"/>
  <c r="L57" i="59"/>
  <c r="J57" i="59"/>
  <c r="K57" i="59" s="1"/>
  <c r="L56" i="59"/>
  <c r="J56" i="59"/>
  <c r="K56" i="59" s="1"/>
  <c r="L55" i="59"/>
  <c r="J55" i="59"/>
  <c r="K55" i="59" s="1"/>
  <c r="L54" i="59"/>
  <c r="J54" i="59"/>
  <c r="K54" i="59" s="1"/>
  <c r="L53" i="59"/>
  <c r="J53" i="59"/>
  <c r="K53" i="59" s="1"/>
  <c r="L52" i="59"/>
  <c r="J52" i="59"/>
  <c r="K52" i="59" s="1"/>
  <c r="L51" i="59"/>
  <c r="J51" i="59"/>
  <c r="K51" i="59" s="1"/>
  <c r="L50" i="59"/>
  <c r="J50" i="59"/>
  <c r="K50" i="59" s="1"/>
  <c r="L49" i="59"/>
  <c r="J49" i="59"/>
  <c r="K49" i="59" s="1"/>
  <c r="L48" i="59"/>
  <c r="J48" i="59"/>
  <c r="K48" i="59" s="1"/>
  <c r="L47" i="59"/>
  <c r="J47" i="59"/>
  <c r="K47" i="59" s="1"/>
  <c r="L46" i="59"/>
  <c r="J46" i="59"/>
  <c r="K46" i="59" s="1"/>
  <c r="L45" i="59"/>
  <c r="J45" i="59"/>
  <c r="K45" i="59" s="1"/>
  <c r="L44" i="59"/>
  <c r="J44" i="59"/>
  <c r="K44" i="59" s="1"/>
  <c r="L43" i="59"/>
  <c r="J43" i="59"/>
  <c r="K43" i="59" s="1"/>
  <c r="L42" i="59"/>
  <c r="J42" i="59"/>
  <c r="K42" i="59" s="1"/>
  <c r="L41" i="59"/>
  <c r="J41" i="59"/>
  <c r="K41" i="59" s="1"/>
  <c r="L40" i="59"/>
  <c r="J40" i="59"/>
  <c r="K40" i="59" s="1"/>
  <c r="L39" i="59"/>
  <c r="J39" i="59"/>
  <c r="K39" i="59" s="1"/>
  <c r="L38" i="59"/>
  <c r="K38" i="59"/>
  <c r="J38" i="59"/>
  <c r="L37" i="59"/>
  <c r="J37" i="59"/>
  <c r="K37" i="59" s="1"/>
  <c r="L36" i="59"/>
  <c r="J36" i="59"/>
  <c r="K36" i="59" s="1"/>
  <c r="L35" i="59"/>
  <c r="J35" i="59"/>
  <c r="K35" i="59" s="1"/>
  <c r="L34" i="59"/>
  <c r="K34" i="59"/>
  <c r="J34" i="59"/>
  <c r="L33" i="59"/>
  <c r="J33" i="59"/>
  <c r="K33" i="59" s="1"/>
  <c r="L32" i="59"/>
  <c r="J32" i="59"/>
  <c r="K32" i="59" s="1"/>
  <c r="L31" i="59"/>
  <c r="J31" i="59"/>
  <c r="K31" i="59" s="1"/>
  <c r="L30" i="59"/>
  <c r="J30" i="59"/>
  <c r="K30" i="59" s="1"/>
  <c r="L29" i="59"/>
  <c r="J29" i="59"/>
  <c r="K29" i="59" s="1"/>
  <c r="L28" i="59"/>
  <c r="J28" i="59"/>
  <c r="K28" i="59" s="1"/>
  <c r="L27" i="59"/>
  <c r="J27" i="59"/>
  <c r="K27" i="59" s="1"/>
  <c r="L26" i="59"/>
  <c r="K26" i="59"/>
  <c r="J26" i="59"/>
  <c r="L25" i="59"/>
  <c r="J25" i="59"/>
  <c r="K25" i="59" s="1"/>
  <c r="L24" i="59"/>
  <c r="J24" i="59"/>
  <c r="K24" i="59" s="1"/>
  <c r="L23" i="59"/>
  <c r="J23" i="59"/>
  <c r="K23" i="59" s="1"/>
  <c r="L22" i="59"/>
  <c r="J22" i="59"/>
  <c r="K22" i="59" s="1"/>
  <c r="L21" i="59"/>
  <c r="J21" i="59"/>
  <c r="K21" i="59" s="1"/>
  <c r="L20" i="59"/>
  <c r="J20" i="59"/>
  <c r="K20" i="59" s="1"/>
  <c r="L19" i="59"/>
  <c r="J19" i="59"/>
  <c r="K19" i="59" s="1"/>
  <c r="L18" i="59"/>
  <c r="J18" i="59"/>
  <c r="K18" i="59" s="1"/>
  <c r="L17" i="59"/>
  <c r="J17" i="59"/>
  <c r="K17" i="59" s="1"/>
  <c r="L16" i="59"/>
  <c r="J16" i="59"/>
  <c r="K16" i="59" s="1"/>
  <c r="L15" i="59"/>
  <c r="J15" i="59"/>
  <c r="K15" i="59" s="1"/>
  <c r="L14" i="59"/>
  <c r="K14" i="59"/>
  <c r="J14" i="59"/>
  <c r="L13" i="59"/>
  <c r="J13" i="59"/>
  <c r="K13" i="59" s="1"/>
  <c r="L12" i="59"/>
  <c r="J12" i="59"/>
  <c r="K12" i="59" s="1"/>
  <c r="L11" i="59"/>
  <c r="J11" i="59"/>
  <c r="K11" i="59" s="1"/>
  <c r="L10" i="59"/>
  <c r="J10" i="59"/>
  <c r="K10" i="59" s="1"/>
  <c r="L9" i="59"/>
  <c r="J9" i="59"/>
  <c r="K9" i="59" s="1"/>
  <c r="L8" i="59"/>
  <c r="J8" i="59"/>
  <c r="K8" i="59" s="1"/>
  <c r="L7" i="59"/>
  <c r="J7" i="59"/>
  <c r="K7" i="59" s="1"/>
  <c r="L6" i="59"/>
  <c r="J6" i="59"/>
  <c r="K6" i="59" s="1"/>
  <c r="L5" i="59"/>
  <c r="J5" i="59"/>
  <c r="K5" i="59" s="1"/>
  <c r="L4" i="59"/>
  <c r="J4" i="59"/>
  <c r="K4" i="59" s="1"/>
  <c r="L3" i="59"/>
  <c r="J3" i="59"/>
  <c r="K3" i="59" s="1"/>
  <c r="L2" i="59"/>
  <c r="J2" i="59"/>
  <c r="K2" i="59" s="1"/>
  <c r="L89" i="59" l="1"/>
  <c r="L99" i="59"/>
  <c r="L106" i="59"/>
  <c r="L111" i="59"/>
  <c r="L91" i="59"/>
  <c r="L97" i="59"/>
  <c r="L90" i="59"/>
  <c r="L101" i="59"/>
  <c r="L108" i="59"/>
  <c r="L87" i="59"/>
  <c r="L94" i="59"/>
  <c r="L105" i="59"/>
  <c r="L112" i="59"/>
  <c r="L95" i="59"/>
  <c r="L102" i="59"/>
  <c r="L113" i="59"/>
  <c r="L96" i="59"/>
  <c r="L103" i="59"/>
  <c r="L110" i="59"/>
  <c r="K154" i="59"/>
  <c r="L93" i="59"/>
  <c r="L100" i="59"/>
  <c r="L107" i="59"/>
  <c r="L120" i="59"/>
  <c r="L122" i="59"/>
  <c r="L124" i="59"/>
  <c r="L126" i="59"/>
  <c r="K115" i="59"/>
  <c r="L119" i="59"/>
  <c r="L121" i="59"/>
  <c r="L123" i="59"/>
  <c r="L125" i="59"/>
  <c r="L127" i="59"/>
  <c r="L129" i="59"/>
  <c r="L131" i="59"/>
  <c r="L133" i="59"/>
  <c r="L135" i="59"/>
  <c r="L137" i="59"/>
  <c r="L139" i="59"/>
  <c r="L141" i="59"/>
  <c r="L143" i="59"/>
  <c r="L145" i="59"/>
  <c r="L147" i="59"/>
  <c r="L149" i="59"/>
  <c r="L151" i="59"/>
  <c r="L128" i="59"/>
  <c r="L130" i="59"/>
  <c r="L132" i="59"/>
  <c r="L134" i="59"/>
  <c r="L136" i="59"/>
  <c r="L138" i="59"/>
  <c r="L140" i="59"/>
  <c r="L142" i="59"/>
  <c r="L144" i="59"/>
  <c r="L146" i="59"/>
  <c r="L148" i="59"/>
  <c r="L150" i="59"/>
  <c r="F24" i="58"/>
  <c r="G24" i="58" s="1"/>
  <c r="F23" i="58"/>
  <c r="G23" i="58" s="1"/>
  <c r="F22" i="58"/>
  <c r="G22" i="58" s="1"/>
  <c r="E18" i="58"/>
  <c r="H24" i="58" s="1"/>
  <c r="F14" i="58"/>
  <c r="G14" i="58" s="1"/>
  <c r="F10" i="58"/>
  <c r="G10" i="58" s="1"/>
  <c r="F2" i="58"/>
  <c r="G2" i="58" s="1"/>
  <c r="F3" i="58"/>
  <c r="G3" i="58" s="1"/>
  <c r="F4" i="58"/>
  <c r="G4" i="58" s="1"/>
  <c r="F5" i="58"/>
  <c r="G5" i="58" s="1"/>
  <c r="F9" i="58"/>
  <c r="G9" i="58" s="1"/>
  <c r="F15" i="58"/>
  <c r="G15" i="58" s="1"/>
  <c r="F8" i="58"/>
  <c r="G8" i="58" s="1"/>
  <c r="F6" i="58"/>
  <c r="G6" i="58" s="1"/>
  <c r="F12" i="58"/>
  <c r="G12" i="58" s="1"/>
  <c r="F13" i="58"/>
  <c r="G13" i="58" s="1"/>
  <c r="F7" i="58"/>
  <c r="G7" i="58" s="1"/>
  <c r="F16" i="58"/>
  <c r="G16" i="58" s="1"/>
  <c r="F11" i="58"/>
  <c r="G11" i="58" s="1"/>
  <c r="H11" i="58" l="1"/>
  <c r="H8" i="58"/>
  <c r="H12" i="58"/>
  <c r="G26" i="58"/>
  <c r="H4" i="58"/>
  <c r="H14" i="58"/>
  <c r="L115" i="59"/>
  <c r="N115" i="59"/>
  <c r="H2" i="58"/>
  <c r="H7" i="58"/>
  <c r="H9" i="58"/>
  <c r="G18" i="58"/>
  <c r="L154" i="59"/>
  <c r="L156" i="59" s="1"/>
  <c r="H23" i="58"/>
  <c r="H16" i="58"/>
  <c r="H13" i="58"/>
  <c r="H6" i="58"/>
  <c r="H15" i="58"/>
  <c r="H5" i="58"/>
  <c r="H3" i="58"/>
  <c r="H10" i="58"/>
  <c r="H22" i="58"/>
  <c r="H26" i="58" s="1"/>
  <c r="H28" i="58" s="1"/>
  <c r="H18" i="58" l="1"/>
  <c r="K18" i="58" s="1"/>
  <c r="F24" i="57"/>
  <c r="G24" i="57" s="1"/>
  <c r="F23" i="57"/>
  <c r="G23" i="57" s="1"/>
  <c r="F22" i="57"/>
  <c r="G22" i="57" s="1"/>
  <c r="F21" i="57"/>
  <c r="G21" i="57" s="1"/>
  <c r="E17" i="57"/>
  <c r="H24" i="57" s="1"/>
  <c r="F15" i="57"/>
  <c r="G15" i="57" s="1"/>
  <c r="F14" i="57"/>
  <c r="G14" i="57" s="1"/>
  <c r="F13" i="57"/>
  <c r="G13" i="57" s="1"/>
  <c r="F12" i="57"/>
  <c r="G12" i="57" s="1"/>
  <c r="F11" i="57"/>
  <c r="G11" i="57" s="1"/>
  <c r="F10" i="57"/>
  <c r="G10" i="57" s="1"/>
  <c r="F9" i="57"/>
  <c r="G9" i="57" s="1"/>
  <c r="F8" i="57"/>
  <c r="G8" i="57" s="1"/>
  <c r="F7" i="57"/>
  <c r="G7" i="57" s="1"/>
  <c r="F6" i="57"/>
  <c r="G6" i="57" s="1"/>
  <c r="F5" i="57"/>
  <c r="G5" i="57" s="1"/>
  <c r="F4" i="57"/>
  <c r="G4" i="57" s="1"/>
  <c r="F3" i="57"/>
  <c r="G3" i="57" s="1"/>
  <c r="F2" i="57"/>
  <c r="G2" i="57" s="1"/>
  <c r="G31" i="56"/>
  <c r="H31" i="56" s="1"/>
  <c r="G30" i="56"/>
  <c r="H30" i="56" s="1"/>
  <c r="G29" i="56"/>
  <c r="H29" i="56" s="1"/>
  <c r="G28" i="56"/>
  <c r="H28" i="56" s="1"/>
  <c r="G27" i="56"/>
  <c r="H27" i="56" s="1"/>
  <c r="G26" i="56"/>
  <c r="H26" i="56" s="1"/>
  <c r="F22" i="56"/>
  <c r="I31" i="56" s="1"/>
  <c r="G20" i="56"/>
  <c r="H20" i="56" s="1"/>
  <c r="G19" i="56"/>
  <c r="H19" i="56" s="1"/>
  <c r="G18" i="56"/>
  <c r="H18" i="56" s="1"/>
  <c r="G17" i="56"/>
  <c r="H17" i="56" s="1"/>
  <c r="G16" i="56"/>
  <c r="H16" i="56" s="1"/>
  <c r="G15" i="56"/>
  <c r="H15" i="56" s="1"/>
  <c r="G14" i="56"/>
  <c r="H14" i="56" s="1"/>
  <c r="H13" i="56"/>
  <c r="G13" i="56"/>
  <c r="G12" i="56"/>
  <c r="H12" i="56" s="1"/>
  <c r="G11" i="56"/>
  <c r="H11" i="56" s="1"/>
  <c r="G10" i="56"/>
  <c r="H10" i="56" s="1"/>
  <c r="G9" i="56"/>
  <c r="H9" i="56" s="1"/>
  <c r="G8" i="56"/>
  <c r="H8" i="56" s="1"/>
  <c r="G7" i="56"/>
  <c r="H7" i="56" s="1"/>
  <c r="G6" i="56"/>
  <c r="H6" i="56" s="1"/>
  <c r="G5" i="56"/>
  <c r="H5" i="56" s="1"/>
  <c r="G4" i="56"/>
  <c r="H4" i="56" s="1"/>
  <c r="G3" i="56"/>
  <c r="H3" i="56" s="1"/>
  <c r="G2" i="56"/>
  <c r="H2" i="56" s="1"/>
  <c r="I13" i="56" l="1"/>
  <c r="I5" i="56"/>
  <c r="I16" i="56"/>
  <c r="H6" i="57"/>
  <c r="I2" i="56"/>
  <c r="I9" i="56"/>
  <c r="I20" i="56"/>
  <c r="I3" i="56"/>
  <c r="I22" i="56" s="1"/>
  <c r="I10" i="56"/>
  <c r="I17" i="56"/>
  <c r="H33" i="56"/>
  <c r="H2" i="57"/>
  <c r="I7" i="56"/>
  <c r="I14" i="56"/>
  <c r="I4" i="56"/>
  <c r="I11" i="56"/>
  <c r="I18" i="56"/>
  <c r="H4" i="57"/>
  <c r="I6" i="56"/>
  <c r="I8" i="56"/>
  <c r="I15" i="56"/>
  <c r="I12" i="56"/>
  <c r="I19" i="56"/>
  <c r="G17" i="57"/>
  <c r="H8" i="57"/>
  <c r="H10" i="57"/>
  <c r="H12" i="57"/>
  <c r="H14" i="57"/>
  <c r="G26" i="57"/>
  <c r="I27" i="56"/>
  <c r="I29" i="56"/>
  <c r="H21" i="57"/>
  <c r="H23" i="57"/>
  <c r="H3" i="57"/>
  <c r="H5" i="57"/>
  <c r="H7" i="57"/>
  <c r="H9" i="57"/>
  <c r="H11" i="57"/>
  <c r="H13" i="57"/>
  <c r="H15" i="57"/>
  <c r="H22" i="57"/>
  <c r="H22" i="56"/>
  <c r="I26" i="56"/>
  <c r="I28" i="56"/>
  <c r="I30" i="56"/>
  <c r="F31" i="55"/>
  <c r="G31" i="55" s="1"/>
  <c r="F30" i="55"/>
  <c r="G30" i="55" s="1"/>
  <c r="F29" i="55"/>
  <c r="G29" i="55" s="1"/>
  <c r="F28" i="55"/>
  <c r="G28" i="55" s="1"/>
  <c r="F27" i="55"/>
  <c r="G27" i="55" s="1"/>
  <c r="F26" i="55"/>
  <c r="G26" i="55" s="1"/>
  <c r="E22" i="55"/>
  <c r="H31" i="55" s="1"/>
  <c r="F20" i="55"/>
  <c r="G20" i="55" s="1"/>
  <c r="F19" i="55"/>
  <c r="G19" i="55" s="1"/>
  <c r="H18" i="55"/>
  <c r="F18" i="55"/>
  <c r="G18" i="55" s="1"/>
  <c r="F17" i="55"/>
  <c r="G17" i="55" s="1"/>
  <c r="H16" i="55"/>
  <c r="F16" i="55"/>
  <c r="G16" i="55" s="1"/>
  <c r="F15" i="55"/>
  <c r="G15" i="55" s="1"/>
  <c r="H14" i="55"/>
  <c r="F14" i="55"/>
  <c r="G14" i="55" s="1"/>
  <c r="F13" i="55"/>
  <c r="G13" i="55" s="1"/>
  <c r="F12" i="55"/>
  <c r="G12" i="55" s="1"/>
  <c r="F11" i="55"/>
  <c r="G11" i="55" s="1"/>
  <c r="F10" i="55"/>
  <c r="G10" i="55" s="1"/>
  <c r="H9" i="55"/>
  <c r="F9" i="55"/>
  <c r="G9" i="55" s="1"/>
  <c r="F8" i="55"/>
  <c r="G8" i="55" s="1"/>
  <c r="F7" i="55"/>
  <c r="G7" i="55" s="1"/>
  <c r="F6" i="55"/>
  <c r="G6" i="55" s="1"/>
  <c r="H5" i="55"/>
  <c r="F5" i="55"/>
  <c r="G5" i="55" s="1"/>
  <c r="F4" i="55"/>
  <c r="G4" i="55" s="1"/>
  <c r="H3" i="55"/>
  <c r="F3" i="55"/>
  <c r="G3" i="55" s="1"/>
  <c r="F2" i="55"/>
  <c r="G2" i="55" s="1"/>
  <c r="H10" i="55" l="1"/>
  <c r="H19" i="55"/>
  <c r="H2" i="55"/>
  <c r="H6" i="55"/>
  <c r="H7" i="55"/>
  <c r="H12" i="55"/>
  <c r="H17" i="55"/>
  <c r="H4" i="55"/>
  <c r="H13" i="55"/>
  <c r="H20" i="55"/>
  <c r="G33" i="55"/>
  <c r="K22" i="56"/>
  <c r="H11" i="55"/>
  <c r="H8" i="55"/>
  <c r="H15" i="55"/>
  <c r="H17" i="57"/>
  <c r="K17" i="57" s="1"/>
  <c r="H26" i="57"/>
  <c r="H28" i="57" s="1"/>
  <c r="H27" i="55"/>
  <c r="H29" i="55"/>
  <c r="I33" i="56"/>
  <c r="I35" i="56" s="1"/>
  <c r="G22" i="55"/>
  <c r="H26" i="55"/>
  <c r="H28" i="55"/>
  <c r="H30" i="55"/>
  <c r="J64" i="54"/>
  <c r="K64" i="54" s="1"/>
  <c r="J63" i="54"/>
  <c r="K63" i="54" s="1"/>
  <c r="J62" i="54"/>
  <c r="K62" i="54" s="1"/>
  <c r="J61" i="54"/>
  <c r="K61" i="54" s="1"/>
  <c r="J60" i="54"/>
  <c r="K60" i="54" s="1"/>
  <c r="J59" i="54"/>
  <c r="K59" i="54" s="1"/>
  <c r="J58" i="54"/>
  <c r="K58" i="54" s="1"/>
  <c r="J57" i="54"/>
  <c r="K57" i="54" s="1"/>
  <c r="J56" i="54"/>
  <c r="K56" i="54" s="1"/>
  <c r="J55" i="54"/>
  <c r="K55" i="54" s="1"/>
  <c r="J54" i="54"/>
  <c r="K54" i="54" s="1"/>
  <c r="K53" i="54"/>
  <c r="J53" i="54"/>
  <c r="J52" i="54"/>
  <c r="K52" i="54" s="1"/>
  <c r="J51" i="54"/>
  <c r="K51" i="54" s="1"/>
  <c r="I47" i="54"/>
  <c r="L64" i="54" s="1"/>
  <c r="J39" i="54"/>
  <c r="K39" i="54" s="1"/>
  <c r="J29" i="54"/>
  <c r="K29" i="54" s="1"/>
  <c r="J43" i="54"/>
  <c r="K43" i="54" s="1"/>
  <c r="J41" i="54"/>
  <c r="K41" i="54" s="1"/>
  <c r="J28" i="54"/>
  <c r="K28" i="54" s="1"/>
  <c r="J20" i="54"/>
  <c r="K20" i="54" s="1"/>
  <c r="J34" i="54"/>
  <c r="K34" i="54" s="1"/>
  <c r="J2" i="54"/>
  <c r="K2" i="54" s="1"/>
  <c r="J44" i="54"/>
  <c r="K44" i="54" s="1"/>
  <c r="J38" i="54"/>
  <c r="K38" i="54" s="1"/>
  <c r="J25" i="54"/>
  <c r="K25" i="54" s="1"/>
  <c r="J45" i="54"/>
  <c r="K45" i="54" s="1"/>
  <c r="J4" i="54"/>
  <c r="K4" i="54" s="1"/>
  <c r="J11" i="54"/>
  <c r="K11" i="54" s="1"/>
  <c r="J26" i="54"/>
  <c r="K26" i="54" s="1"/>
  <c r="J9" i="54"/>
  <c r="K9" i="54" s="1"/>
  <c r="J13" i="54"/>
  <c r="K13" i="54" s="1"/>
  <c r="J32" i="54"/>
  <c r="K32" i="54" s="1"/>
  <c r="J15" i="54"/>
  <c r="K15" i="54" s="1"/>
  <c r="J35" i="54"/>
  <c r="K35" i="54" s="1"/>
  <c r="J30" i="54"/>
  <c r="K30" i="54" s="1"/>
  <c r="J5" i="54"/>
  <c r="K5" i="54" s="1"/>
  <c r="J7" i="54"/>
  <c r="K7" i="54" s="1"/>
  <c r="J24" i="54"/>
  <c r="K24" i="54" s="1"/>
  <c r="J16" i="54"/>
  <c r="K16" i="54" s="1"/>
  <c r="J22" i="54"/>
  <c r="K22" i="54" s="1"/>
  <c r="J6" i="54"/>
  <c r="K6" i="54" s="1"/>
  <c r="J10" i="54"/>
  <c r="K10" i="54" s="1"/>
  <c r="J19" i="54"/>
  <c r="K19" i="54" s="1"/>
  <c r="J37" i="54"/>
  <c r="K37" i="54" s="1"/>
  <c r="J3" i="54"/>
  <c r="K3" i="54" s="1"/>
  <c r="J14" i="54"/>
  <c r="K14" i="54" s="1"/>
  <c r="J12" i="54"/>
  <c r="K12" i="54" s="1"/>
  <c r="J40" i="54"/>
  <c r="K40" i="54" s="1"/>
  <c r="J27" i="54"/>
  <c r="K27" i="54" s="1"/>
  <c r="J36" i="54"/>
  <c r="K36" i="54" s="1"/>
  <c r="J21" i="54"/>
  <c r="K21" i="54" s="1"/>
  <c r="J8" i="54"/>
  <c r="K8" i="54" s="1"/>
  <c r="J42" i="54"/>
  <c r="K42" i="54" s="1"/>
  <c r="J18" i="54"/>
  <c r="K18" i="54" s="1"/>
  <c r="J23" i="54"/>
  <c r="K23" i="54" s="1"/>
  <c r="J33" i="54"/>
  <c r="K33" i="54" s="1"/>
  <c r="J31" i="54"/>
  <c r="K31" i="54" s="1"/>
  <c r="J17" i="54"/>
  <c r="K17" i="54" s="1"/>
  <c r="L25" i="54" l="1"/>
  <c r="L31" i="54"/>
  <c r="L3" i="54"/>
  <c r="L7" i="54"/>
  <c r="L26" i="54"/>
  <c r="L33" i="54"/>
  <c r="L8" i="54"/>
  <c r="L40" i="54"/>
  <c r="L37" i="54"/>
  <c r="L22" i="54"/>
  <c r="L5" i="54"/>
  <c r="L32" i="54"/>
  <c r="L44" i="54"/>
  <c r="H22" i="55"/>
  <c r="L27" i="54"/>
  <c r="L28" i="54"/>
  <c r="L4" i="54"/>
  <c r="L41" i="54"/>
  <c r="L23" i="54"/>
  <c r="L21" i="54"/>
  <c r="L12" i="54"/>
  <c r="L19" i="54"/>
  <c r="L16" i="54"/>
  <c r="L30" i="54"/>
  <c r="L13" i="54"/>
  <c r="L2" i="54"/>
  <c r="L45" i="54"/>
  <c r="L43" i="54"/>
  <c r="L42" i="54"/>
  <c r="L6" i="54"/>
  <c r="L15" i="54"/>
  <c r="L17" i="54"/>
  <c r="L18" i="54"/>
  <c r="L36" i="54"/>
  <c r="L14" i="54"/>
  <c r="L10" i="54"/>
  <c r="L24" i="54"/>
  <c r="L35" i="54"/>
  <c r="L9" i="54"/>
  <c r="L34" i="54"/>
  <c r="J22" i="55"/>
  <c r="L11" i="54"/>
  <c r="L38" i="54"/>
  <c r="L20" i="54"/>
  <c r="L29" i="54"/>
  <c r="K47" i="54"/>
  <c r="L39" i="54"/>
  <c r="H33" i="55"/>
  <c r="H35" i="55" s="1"/>
  <c r="K66" i="54"/>
  <c r="L51" i="54"/>
  <c r="L53" i="54"/>
  <c r="L55" i="54"/>
  <c r="L57" i="54"/>
  <c r="L59" i="54"/>
  <c r="L61" i="54"/>
  <c r="L63" i="54"/>
  <c r="L52" i="54"/>
  <c r="L54" i="54"/>
  <c r="L56" i="54"/>
  <c r="L58" i="54"/>
  <c r="L60" i="54"/>
  <c r="L62" i="54"/>
  <c r="J64" i="53"/>
  <c r="K64" i="53" s="1"/>
  <c r="J63" i="53"/>
  <c r="K63" i="53" s="1"/>
  <c r="J62" i="53"/>
  <c r="K62" i="53" s="1"/>
  <c r="J61" i="53"/>
  <c r="K61" i="53" s="1"/>
  <c r="J60" i="53"/>
  <c r="K60" i="53" s="1"/>
  <c r="J59" i="53"/>
  <c r="K59" i="53" s="1"/>
  <c r="J58" i="53"/>
  <c r="K58" i="53" s="1"/>
  <c r="J57" i="53"/>
  <c r="K57" i="53" s="1"/>
  <c r="J56" i="53"/>
  <c r="K56" i="53" s="1"/>
  <c r="J55" i="53"/>
  <c r="K55" i="53" s="1"/>
  <c r="J54" i="53"/>
  <c r="K54" i="53" s="1"/>
  <c r="J53" i="53"/>
  <c r="K53" i="53" s="1"/>
  <c r="J52" i="53"/>
  <c r="K52" i="53" s="1"/>
  <c r="J51" i="53"/>
  <c r="K51" i="53" s="1"/>
  <c r="I47" i="53"/>
  <c r="L64" i="53" s="1"/>
  <c r="J45" i="53"/>
  <c r="K45" i="53" s="1"/>
  <c r="J44" i="53"/>
  <c r="K44" i="53" s="1"/>
  <c r="J43" i="53"/>
  <c r="K43" i="53" s="1"/>
  <c r="J42" i="53"/>
  <c r="K42" i="53" s="1"/>
  <c r="J41" i="53"/>
  <c r="K41" i="53" s="1"/>
  <c r="J40" i="53"/>
  <c r="K40" i="53" s="1"/>
  <c r="J39" i="53"/>
  <c r="K39" i="53" s="1"/>
  <c r="J38" i="53"/>
  <c r="K38" i="53" s="1"/>
  <c r="J37" i="53"/>
  <c r="K37" i="53" s="1"/>
  <c r="J36" i="53"/>
  <c r="K36" i="53" s="1"/>
  <c r="J35" i="53"/>
  <c r="K35" i="53" s="1"/>
  <c r="J34" i="53"/>
  <c r="K34" i="53" s="1"/>
  <c r="J33" i="53"/>
  <c r="K33" i="53" s="1"/>
  <c r="J32" i="53"/>
  <c r="K32" i="53" s="1"/>
  <c r="J31" i="53"/>
  <c r="K31" i="53" s="1"/>
  <c r="J30" i="53"/>
  <c r="K30" i="53" s="1"/>
  <c r="J29" i="53"/>
  <c r="K29" i="53" s="1"/>
  <c r="J28" i="53"/>
  <c r="K28" i="53" s="1"/>
  <c r="J27" i="53"/>
  <c r="K27" i="53" s="1"/>
  <c r="J26" i="53"/>
  <c r="K26" i="53" s="1"/>
  <c r="J25" i="53"/>
  <c r="K25" i="53" s="1"/>
  <c r="J24" i="53"/>
  <c r="K24" i="53" s="1"/>
  <c r="J23" i="53"/>
  <c r="K23" i="53" s="1"/>
  <c r="J22" i="53"/>
  <c r="K22" i="53" s="1"/>
  <c r="J21" i="53"/>
  <c r="K21" i="53" s="1"/>
  <c r="J20" i="53"/>
  <c r="K20" i="53" s="1"/>
  <c r="J19" i="53"/>
  <c r="K19" i="53" s="1"/>
  <c r="J18" i="53"/>
  <c r="K18" i="53" s="1"/>
  <c r="J17" i="53"/>
  <c r="K17" i="53" s="1"/>
  <c r="J16" i="53"/>
  <c r="K16" i="53" s="1"/>
  <c r="J15" i="53"/>
  <c r="K15" i="53" s="1"/>
  <c r="J14" i="53"/>
  <c r="K14" i="53" s="1"/>
  <c r="J13" i="53"/>
  <c r="K13" i="53" s="1"/>
  <c r="L12" i="53"/>
  <c r="J12" i="53"/>
  <c r="K12" i="53" s="1"/>
  <c r="J11" i="53"/>
  <c r="K11" i="53" s="1"/>
  <c r="J10" i="53"/>
  <c r="K10" i="53" s="1"/>
  <c r="J9" i="53"/>
  <c r="K9" i="53" s="1"/>
  <c r="J8" i="53"/>
  <c r="K8" i="53" s="1"/>
  <c r="J7" i="53"/>
  <c r="K7" i="53" s="1"/>
  <c r="J6" i="53"/>
  <c r="K6" i="53" s="1"/>
  <c r="J5" i="53"/>
  <c r="K5" i="53" s="1"/>
  <c r="J4" i="53"/>
  <c r="K4" i="53" s="1"/>
  <c r="J3" i="53"/>
  <c r="K3" i="53" s="1"/>
  <c r="J2" i="53"/>
  <c r="K2" i="53" s="1"/>
  <c r="L47" i="54" l="1"/>
  <c r="L16" i="53"/>
  <c r="L23" i="53"/>
  <c r="L28" i="53"/>
  <c r="N47" i="54"/>
  <c r="L20" i="53"/>
  <c r="L34" i="53"/>
  <c r="L5" i="53"/>
  <c r="L19" i="53"/>
  <c r="L17" i="53"/>
  <c r="L24" i="53"/>
  <c r="L6" i="53"/>
  <c r="L10" i="53"/>
  <c r="L14" i="53"/>
  <c r="L21" i="53"/>
  <c r="L30" i="53"/>
  <c r="L38" i="53"/>
  <c r="L7" i="53"/>
  <c r="L18" i="53"/>
  <c r="L36" i="53"/>
  <c r="L13" i="53"/>
  <c r="L3" i="53"/>
  <c r="L4" i="53"/>
  <c r="L11" i="53"/>
  <c r="L22" i="53"/>
  <c r="L26" i="53"/>
  <c r="L2" i="53"/>
  <c r="L9" i="53"/>
  <c r="L8" i="53"/>
  <c r="L15" i="53"/>
  <c r="L32" i="53"/>
  <c r="L40" i="53"/>
  <c r="L42" i="53"/>
  <c r="L44" i="53"/>
  <c r="L66" i="54"/>
  <c r="L68" i="54" s="1"/>
  <c r="K47" i="53"/>
  <c r="K66" i="53"/>
  <c r="L51" i="53"/>
  <c r="L53" i="53"/>
  <c r="L55" i="53"/>
  <c r="L57" i="53"/>
  <c r="L59" i="53"/>
  <c r="L61" i="53"/>
  <c r="L63" i="53"/>
  <c r="L25" i="53"/>
  <c r="L27" i="53"/>
  <c r="L29" i="53"/>
  <c r="L31" i="53"/>
  <c r="L33" i="53"/>
  <c r="L35" i="53"/>
  <c r="L37" i="53"/>
  <c r="L39" i="53"/>
  <c r="L41" i="53"/>
  <c r="L43" i="53"/>
  <c r="L45" i="53"/>
  <c r="L52" i="53"/>
  <c r="L54" i="53"/>
  <c r="L56" i="53"/>
  <c r="L58" i="53"/>
  <c r="L60" i="53"/>
  <c r="L62" i="53"/>
  <c r="L47" i="53" l="1"/>
  <c r="L66" i="53"/>
  <c r="L68" i="53"/>
  <c r="N47" i="53"/>
  <c r="H30" i="52"/>
  <c r="I30" i="52" s="1"/>
  <c r="H29" i="52"/>
  <c r="I29" i="52" s="1"/>
  <c r="H28" i="52"/>
  <c r="I28" i="52" s="1"/>
  <c r="H27" i="52"/>
  <c r="I27" i="52" s="1"/>
  <c r="H26" i="52"/>
  <c r="I26" i="52" s="1"/>
  <c r="H25" i="52"/>
  <c r="I25" i="52" s="1"/>
  <c r="G21" i="52"/>
  <c r="J30" i="52" s="1"/>
  <c r="H19" i="52"/>
  <c r="I19" i="52" s="1"/>
  <c r="J18" i="52"/>
  <c r="H18" i="52"/>
  <c r="I18" i="52" s="1"/>
  <c r="J17" i="52"/>
  <c r="H17" i="52"/>
  <c r="I17" i="52" s="1"/>
  <c r="H16" i="52"/>
  <c r="I16" i="52" s="1"/>
  <c r="H15" i="52"/>
  <c r="I15" i="52" s="1"/>
  <c r="J14" i="52"/>
  <c r="H14" i="52"/>
  <c r="I14" i="52" s="1"/>
  <c r="J13" i="52"/>
  <c r="H13" i="52"/>
  <c r="I13" i="52" s="1"/>
  <c r="H12" i="52"/>
  <c r="I12" i="52" s="1"/>
  <c r="H11" i="52"/>
  <c r="I11" i="52" s="1"/>
  <c r="J10" i="52"/>
  <c r="H10" i="52"/>
  <c r="I10" i="52" s="1"/>
  <c r="J9" i="52"/>
  <c r="H9" i="52"/>
  <c r="I9" i="52" s="1"/>
  <c r="H8" i="52"/>
  <c r="I8" i="52" s="1"/>
  <c r="H7" i="52"/>
  <c r="I7" i="52" s="1"/>
  <c r="J6" i="52"/>
  <c r="H6" i="52"/>
  <c r="I6" i="52" s="1"/>
  <c r="J5" i="52"/>
  <c r="H5" i="52"/>
  <c r="I5" i="52" s="1"/>
  <c r="H4" i="52"/>
  <c r="I4" i="52" s="1"/>
  <c r="H3" i="52"/>
  <c r="I3" i="52" s="1"/>
  <c r="J2" i="52"/>
  <c r="H2" i="52"/>
  <c r="I2" i="52" s="1"/>
  <c r="J3" i="52" l="1"/>
  <c r="J7" i="52"/>
  <c r="J11" i="52"/>
  <c r="J15" i="52"/>
  <c r="J19" i="52"/>
  <c r="J4" i="52"/>
  <c r="J21" i="52" s="1"/>
  <c r="J8" i="52"/>
  <c r="J12" i="52"/>
  <c r="J16" i="52"/>
  <c r="I21" i="52"/>
  <c r="I32" i="52"/>
  <c r="J26" i="52"/>
  <c r="J28" i="52"/>
  <c r="J25" i="52"/>
  <c r="J27" i="52"/>
  <c r="J29" i="52"/>
  <c r="G29" i="51"/>
  <c r="H29" i="51" s="1"/>
  <c r="G28" i="51"/>
  <c r="H28" i="51" s="1"/>
  <c r="G27" i="51"/>
  <c r="H27" i="51" s="1"/>
  <c r="G26" i="51"/>
  <c r="H26" i="51" s="1"/>
  <c r="G25" i="51"/>
  <c r="H25" i="51" s="1"/>
  <c r="G24" i="51"/>
  <c r="H24" i="51" s="1"/>
  <c r="G23" i="51"/>
  <c r="H23" i="51" s="1"/>
  <c r="F19" i="51"/>
  <c r="I29" i="51" s="1"/>
  <c r="G17" i="51"/>
  <c r="H17" i="51" s="1"/>
  <c r="G16" i="51"/>
  <c r="H16" i="51" s="1"/>
  <c r="G15" i="51"/>
  <c r="H15" i="51" s="1"/>
  <c r="G14" i="51"/>
  <c r="H14" i="51" s="1"/>
  <c r="G13" i="51"/>
  <c r="H13" i="51" s="1"/>
  <c r="G12" i="51"/>
  <c r="H12" i="51" s="1"/>
  <c r="G11" i="51"/>
  <c r="H11" i="51" s="1"/>
  <c r="G10" i="51"/>
  <c r="H10" i="51" s="1"/>
  <c r="G9" i="51"/>
  <c r="H9" i="51" s="1"/>
  <c r="I8" i="51"/>
  <c r="G8" i="51"/>
  <c r="H8" i="51" s="1"/>
  <c r="I7" i="51"/>
  <c r="G7" i="51"/>
  <c r="H7" i="51" s="1"/>
  <c r="I6" i="51"/>
  <c r="G6" i="51"/>
  <c r="H6" i="51" s="1"/>
  <c r="I5" i="51"/>
  <c r="G5" i="51"/>
  <c r="H5" i="51" s="1"/>
  <c r="I4" i="51"/>
  <c r="G4" i="51"/>
  <c r="H4" i="51" s="1"/>
  <c r="I3" i="51"/>
  <c r="G3" i="51"/>
  <c r="H3" i="51" s="1"/>
  <c r="I2" i="51"/>
  <c r="G2" i="51"/>
  <c r="H2" i="51" s="1"/>
  <c r="L21" i="52" l="1"/>
  <c r="I9" i="51"/>
  <c r="I10" i="51"/>
  <c r="I12" i="51"/>
  <c r="I14" i="51"/>
  <c r="I16" i="51"/>
  <c r="H31" i="51"/>
  <c r="J32" i="52"/>
  <c r="J34" i="52" s="1"/>
  <c r="H19" i="51"/>
  <c r="I11" i="51"/>
  <c r="I13" i="51"/>
  <c r="I15" i="51"/>
  <c r="I17" i="51"/>
  <c r="I24" i="51"/>
  <c r="I26" i="51"/>
  <c r="I28" i="51"/>
  <c r="I23" i="51"/>
  <c r="I25" i="51"/>
  <c r="I27" i="51"/>
  <c r="I19" i="51" l="1"/>
  <c r="K19" i="51" s="1"/>
  <c r="I31" i="51"/>
  <c r="I33" i="51" s="1"/>
  <c r="J73" i="50"/>
  <c r="K73" i="50" s="1"/>
  <c r="J72" i="50"/>
  <c r="K72" i="50" s="1"/>
  <c r="J71" i="50"/>
  <c r="K71" i="50" s="1"/>
  <c r="J70" i="50"/>
  <c r="K70" i="50" s="1"/>
  <c r="J69" i="50"/>
  <c r="K69" i="50" s="1"/>
  <c r="J68" i="50"/>
  <c r="K68" i="50" s="1"/>
  <c r="J67" i="50"/>
  <c r="K67" i="50" s="1"/>
  <c r="J66" i="50"/>
  <c r="K66" i="50" s="1"/>
  <c r="J65" i="50"/>
  <c r="K65" i="50" s="1"/>
  <c r="J64" i="50"/>
  <c r="K64" i="50" s="1"/>
  <c r="J63" i="50"/>
  <c r="K63" i="50" s="1"/>
  <c r="J62" i="50"/>
  <c r="K62" i="50" s="1"/>
  <c r="J61" i="50"/>
  <c r="K61" i="50" s="1"/>
  <c r="J60" i="50"/>
  <c r="K60" i="50" s="1"/>
  <c r="J59" i="50"/>
  <c r="K59" i="50" s="1"/>
  <c r="I55" i="50"/>
  <c r="L73" i="50" s="1"/>
  <c r="J53" i="50"/>
  <c r="K53" i="50" s="1"/>
  <c r="J52" i="50"/>
  <c r="K52" i="50" s="1"/>
  <c r="J51" i="50"/>
  <c r="K51" i="50" s="1"/>
  <c r="J50" i="50"/>
  <c r="K50" i="50" s="1"/>
  <c r="J49" i="50"/>
  <c r="K49" i="50" s="1"/>
  <c r="J48" i="50"/>
  <c r="K48" i="50" s="1"/>
  <c r="J47" i="50"/>
  <c r="K47" i="50" s="1"/>
  <c r="J46" i="50"/>
  <c r="K46" i="50" s="1"/>
  <c r="J45" i="50"/>
  <c r="K45" i="50" s="1"/>
  <c r="J44" i="50"/>
  <c r="K44" i="50" s="1"/>
  <c r="J43" i="50"/>
  <c r="K43" i="50" s="1"/>
  <c r="L42" i="50"/>
  <c r="J42" i="50"/>
  <c r="K42" i="50" s="1"/>
  <c r="J41" i="50"/>
  <c r="K41" i="50" s="1"/>
  <c r="J40" i="50"/>
  <c r="K40" i="50" s="1"/>
  <c r="J39" i="50"/>
  <c r="K39" i="50" s="1"/>
  <c r="L38" i="50"/>
  <c r="J38" i="50"/>
  <c r="K38" i="50" s="1"/>
  <c r="J37" i="50"/>
  <c r="K37" i="50" s="1"/>
  <c r="L36" i="50"/>
  <c r="J36" i="50"/>
  <c r="K36" i="50" s="1"/>
  <c r="J35" i="50"/>
  <c r="K35" i="50" s="1"/>
  <c r="L34" i="50"/>
  <c r="J34" i="50"/>
  <c r="K34" i="50" s="1"/>
  <c r="L33" i="50"/>
  <c r="K33" i="50"/>
  <c r="J33" i="50"/>
  <c r="L32" i="50"/>
  <c r="J32" i="50"/>
  <c r="K32" i="50" s="1"/>
  <c r="L31" i="50"/>
  <c r="J31" i="50"/>
  <c r="K31" i="50" s="1"/>
  <c r="L30" i="50"/>
  <c r="J30" i="50"/>
  <c r="K30" i="50" s="1"/>
  <c r="L29" i="50"/>
  <c r="J29" i="50"/>
  <c r="K29" i="50" s="1"/>
  <c r="L28" i="50"/>
  <c r="J28" i="50"/>
  <c r="K28" i="50" s="1"/>
  <c r="L27" i="50"/>
  <c r="J27" i="50"/>
  <c r="K27" i="50" s="1"/>
  <c r="L26" i="50"/>
  <c r="J26" i="50"/>
  <c r="K26" i="50" s="1"/>
  <c r="L25" i="50"/>
  <c r="J25" i="50"/>
  <c r="K25" i="50" s="1"/>
  <c r="L24" i="50"/>
  <c r="J24" i="50"/>
  <c r="K24" i="50" s="1"/>
  <c r="L23" i="50"/>
  <c r="J23" i="50"/>
  <c r="K23" i="50" s="1"/>
  <c r="L22" i="50"/>
  <c r="J22" i="50"/>
  <c r="K22" i="50" s="1"/>
  <c r="L21" i="50"/>
  <c r="J21" i="50"/>
  <c r="K21" i="50" s="1"/>
  <c r="L20" i="50"/>
  <c r="J20" i="50"/>
  <c r="K20" i="50" s="1"/>
  <c r="L19" i="50"/>
  <c r="J19" i="50"/>
  <c r="K19" i="50" s="1"/>
  <c r="L18" i="50"/>
  <c r="J18" i="50"/>
  <c r="K18" i="50" s="1"/>
  <c r="L17" i="50"/>
  <c r="J17" i="50"/>
  <c r="K17" i="50" s="1"/>
  <c r="L16" i="50"/>
  <c r="J16" i="50"/>
  <c r="K16" i="50" s="1"/>
  <c r="L15" i="50"/>
  <c r="J15" i="50"/>
  <c r="K15" i="50" s="1"/>
  <c r="L14" i="50"/>
  <c r="J14" i="50"/>
  <c r="K14" i="50" s="1"/>
  <c r="L13" i="50"/>
  <c r="J13" i="50"/>
  <c r="K13" i="50" s="1"/>
  <c r="L12" i="50"/>
  <c r="J12" i="50"/>
  <c r="K12" i="50" s="1"/>
  <c r="L11" i="50"/>
  <c r="J11" i="50"/>
  <c r="K11" i="50" s="1"/>
  <c r="L10" i="50"/>
  <c r="J10" i="50"/>
  <c r="K10" i="50" s="1"/>
  <c r="L9" i="50"/>
  <c r="K9" i="50"/>
  <c r="J9" i="50"/>
  <c r="L8" i="50"/>
  <c r="J8" i="50"/>
  <c r="K8" i="50" s="1"/>
  <c r="L7" i="50"/>
  <c r="J7" i="50"/>
  <c r="K7" i="50" s="1"/>
  <c r="L6" i="50"/>
  <c r="J6" i="50"/>
  <c r="K6" i="50" s="1"/>
  <c r="L5" i="50"/>
  <c r="J5" i="50"/>
  <c r="K5" i="50" s="1"/>
  <c r="L4" i="50"/>
  <c r="J4" i="50"/>
  <c r="K4" i="50" s="1"/>
  <c r="L3" i="50"/>
  <c r="J3" i="50"/>
  <c r="K3" i="50" s="1"/>
  <c r="L2" i="50"/>
  <c r="J2" i="50"/>
  <c r="K2" i="50" s="1"/>
  <c r="L40" i="50" l="1"/>
  <c r="L44" i="50"/>
  <c r="L46" i="50"/>
  <c r="L48" i="50"/>
  <c r="L50" i="50"/>
  <c r="L52" i="50"/>
  <c r="K75" i="50"/>
  <c r="K55" i="50"/>
  <c r="L35" i="50"/>
  <c r="L37" i="50"/>
  <c r="L39" i="50"/>
  <c r="L41" i="50"/>
  <c r="L43" i="50"/>
  <c r="L45" i="50"/>
  <c r="L47" i="50"/>
  <c r="L49" i="50"/>
  <c r="L51" i="50"/>
  <c r="L53" i="50"/>
  <c r="L60" i="50"/>
  <c r="L62" i="50"/>
  <c r="L64" i="50"/>
  <c r="L66" i="50"/>
  <c r="L68" i="50"/>
  <c r="L70" i="50"/>
  <c r="L72" i="50"/>
  <c r="L59" i="50"/>
  <c r="L61" i="50"/>
  <c r="L63" i="50"/>
  <c r="L65" i="50"/>
  <c r="L67" i="50"/>
  <c r="L69" i="50"/>
  <c r="L71" i="50"/>
  <c r="L68" i="49"/>
  <c r="J68" i="49"/>
  <c r="K68" i="49" s="1"/>
  <c r="L67" i="49"/>
  <c r="J67" i="49"/>
  <c r="K67" i="49" s="1"/>
  <c r="L66" i="49"/>
  <c r="J66" i="49"/>
  <c r="K66" i="49" s="1"/>
  <c r="L65" i="49"/>
  <c r="J65" i="49"/>
  <c r="K65" i="49" s="1"/>
  <c r="L64" i="49"/>
  <c r="J64" i="49"/>
  <c r="K64" i="49" s="1"/>
  <c r="L63" i="49"/>
  <c r="J63" i="49"/>
  <c r="K63" i="49" s="1"/>
  <c r="L62" i="49"/>
  <c r="J62" i="49"/>
  <c r="K62" i="49" s="1"/>
  <c r="L61" i="49"/>
  <c r="K61" i="49"/>
  <c r="J61" i="49"/>
  <c r="L60" i="49"/>
  <c r="J60" i="49"/>
  <c r="K60" i="49" s="1"/>
  <c r="L59" i="49"/>
  <c r="J59" i="49"/>
  <c r="K59" i="49" s="1"/>
  <c r="L58" i="49"/>
  <c r="J58" i="49"/>
  <c r="K58" i="49" s="1"/>
  <c r="L52" i="49"/>
  <c r="J52" i="49"/>
  <c r="K52" i="49" s="1"/>
  <c r="L51" i="49"/>
  <c r="J51" i="49"/>
  <c r="K51" i="49" s="1"/>
  <c r="L50" i="49"/>
  <c r="J50" i="49"/>
  <c r="K50" i="49" s="1"/>
  <c r="L49" i="49"/>
  <c r="J49" i="49"/>
  <c r="K49" i="49" s="1"/>
  <c r="L48" i="49"/>
  <c r="J48" i="49"/>
  <c r="K48" i="49" s="1"/>
  <c r="L47" i="49"/>
  <c r="J47" i="49"/>
  <c r="K47" i="49" s="1"/>
  <c r="L46" i="49"/>
  <c r="J46" i="49"/>
  <c r="K46" i="49" s="1"/>
  <c r="L45" i="49"/>
  <c r="J45" i="49"/>
  <c r="K45" i="49" s="1"/>
  <c r="L44" i="49"/>
  <c r="J44" i="49"/>
  <c r="K44" i="49" s="1"/>
  <c r="L43" i="49"/>
  <c r="J43" i="49"/>
  <c r="K43" i="49" s="1"/>
  <c r="L42" i="49"/>
  <c r="J42" i="49"/>
  <c r="K42" i="49" s="1"/>
  <c r="L41" i="49"/>
  <c r="J41" i="49"/>
  <c r="K41" i="49" s="1"/>
  <c r="L40" i="49"/>
  <c r="J40" i="49"/>
  <c r="K40" i="49" s="1"/>
  <c r="L39" i="49"/>
  <c r="K39" i="49"/>
  <c r="J39" i="49"/>
  <c r="L38" i="49"/>
  <c r="J38" i="49"/>
  <c r="K38" i="49" s="1"/>
  <c r="L37" i="49"/>
  <c r="J37" i="49"/>
  <c r="K37" i="49" s="1"/>
  <c r="L36" i="49"/>
  <c r="J36" i="49"/>
  <c r="K36" i="49" s="1"/>
  <c r="L35" i="49"/>
  <c r="J35" i="49"/>
  <c r="K35" i="49" s="1"/>
  <c r="L34" i="49"/>
  <c r="J34" i="49"/>
  <c r="K34" i="49" s="1"/>
  <c r="L33" i="49"/>
  <c r="J33" i="49"/>
  <c r="K33" i="49" s="1"/>
  <c r="L32" i="49"/>
  <c r="J32" i="49"/>
  <c r="K32" i="49" s="1"/>
  <c r="L31" i="49"/>
  <c r="J31" i="49"/>
  <c r="K31" i="49" s="1"/>
  <c r="L30" i="49"/>
  <c r="J30" i="49"/>
  <c r="K30" i="49" s="1"/>
  <c r="L29" i="49"/>
  <c r="J29" i="49"/>
  <c r="K29" i="49" s="1"/>
  <c r="L28" i="49"/>
  <c r="J28" i="49"/>
  <c r="K28" i="49" s="1"/>
  <c r="L27" i="49"/>
  <c r="J27" i="49"/>
  <c r="K27" i="49" s="1"/>
  <c r="L26" i="49"/>
  <c r="J26" i="49"/>
  <c r="K26" i="49" s="1"/>
  <c r="L25" i="49"/>
  <c r="J25" i="49"/>
  <c r="K25" i="49" s="1"/>
  <c r="L24" i="49"/>
  <c r="J24" i="49"/>
  <c r="K24" i="49" s="1"/>
  <c r="L23" i="49"/>
  <c r="J23" i="49"/>
  <c r="K23" i="49" s="1"/>
  <c r="L22" i="49"/>
  <c r="J22" i="49"/>
  <c r="K22" i="49" s="1"/>
  <c r="L21" i="49"/>
  <c r="J21" i="49"/>
  <c r="K21" i="49" s="1"/>
  <c r="L20" i="49"/>
  <c r="J20" i="49"/>
  <c r="K20" i="49" s="1"/>
  <c r="L19" i="49"/>
  <c r="J19" i="49"/>
  <c r="K19" i="49" s="1"/>
  <c r="L18" i="49"/>
  <c r="J18" i="49"/>
  <c r="K18" i="49" s="1"/>
  <c r="L17" i="49"/>
  <c r="J17" i="49"/>
  <c r="K17" i="49" s="1"/>
  <c r="L16" i="49"/>
  <c r="J16" i="49"/>
  <c r="K16" i="49" s="1"/>
  <c r="L15" i="49"/>
  <c r="J15" i="49"/>
  <c r="K15" i="49" s="1"/>
  <c r="L14" i="49"/>
  <c r="J14" i="49"/>
  <c r="K14" i="49" s="1"/>
  <c r="L13" i="49"/>
  <c r="J13" i="49"/>
  <c r="K13" i="49" s="1"/>
  <c r="L12" i="49"/>
  <c r="J12" i="49"/>
  <c r="K12" i="49" s="1"/>
  <c r="L11" i="49"/>
  <c r="J11" i="49"/>
  <c r="K11" i="49" s="1"/>
  <c r="L10" i="49"/>
  <c r="J10" i="49"/>
  <c r="K10" i="49" s="1"/>
  <c r="L9" i="49"/>
  <c r="J9" i="49"/>
  <c r="K9" i="49" s="1"/>
  <c r="L8" i="49"/>
  <c r="J8" i="49"/>
  <c r="K8" i="49" s="1"/>
  <c r="L7" i="49"/>
  <c r="J7" i="49"/>
  <c r="K7" i="49" s="1"/>
  <c r="L6" i="49"/>
  <c r="J6" i="49"/>
  <c r="K6" i="49" s="1"/>
  <c r="L5" i="49"/>
  <c r="J5" i="49"/>
  <c r="K5" i="49" s="1"/>
  <c r="L4" i="49"/>
  <c r="J4" i="49"/>
  <c r="K4" i="49" s="1"/>
  <c r="L3" i="49"/>
  <c r="J3" i="49"/>
  <c r="K3" i="49" s="1"/>
  <c r="L2" i="49"/>
  <c r="J2" i="49"/>
  <c r="K2" i="49" s="1"/>
  <c r="L70" i="49" l="1"/>
  <c r="L54" i="49"/>
  <c r="L55" i="50"/>
  <c r="N55" i="50" s="1"/>
  <c r="K70" i="49"/>
  <c r="L72" i="49" s="1"/>
  <c r="L75" i="50"/>
  <c r="L77" i="50" s="1"/>
  <c r="K54" i="49"/>
  <c r="N54" i="49" s="1"/>
  <c r="D14" i="48" l="1"/>
  <c r="G12" i="48" s="1"/>
  <c r="E12" i="48"/>
  <c r="F12" i="48" s="1"/>
  <c r="E11" i="48"/>
  <c r="F11" i="48" s="1"/>
  <c r="E10" i="48"/>
  <c r="F10" i="48" s="1"/>
  <c r="G9" i="48"/>
  <c r="E9" i="48"/>
  <c r="F9" i="48" s="1"/>
  <c r="E8" i="48"/>
  <c r="F8" i="48" s="1"/>
  <c r="G7" i="48"/>
  <c r="E7" i="48"/>
  <c r="F7" i="48" s="1"/>
  <c r="F6" i="48"/>
  <c r="E6" i="48"/>
  <c r="G5" i="48"/>
  <c r="E5" i="48"/>
  <c r="F5" i="48" s="1"/>
  <c r="E4" i="48"/>
  <c r="F4" i="48" s="1"/>
  <c r="G3" i="48"/>
  <c r="E3" i="48"/>
  <c r="F3" i="48" s="1"/>
  <c r="E2" i="48"/>
  <c r="F2" i="48" s="1"/>
  <c r="G11" i="48" l="1"/>
  <c r="F14" i="48"/>
  <c r="G2" i="48"/>
  <c r="G4" i="48"/>
  <c r="G6" i="48"/>
  <c r="G8" i="48"/>
  <c r="G10" i="48"/>
  <c r="E14" i="47"/>
  <c r="J12" i="47" s="1"/>
  <c r="F12" i="47"/>
  <c r="I12" i="47" s="1"/>
  <c r="F11" i="47"/>
  <c r="I11" i="47" s="1"/>
  <c r="F10" i="47"/>
  <c r="I10" i="47" s="1"/>
  <c r="F9" i="47"/>
  <c r="I9" i="47" s="1"/>
  <c r="F8" i="47"/>
  <c r="I8" i="47" s="1"/>
  <c r="F7" i="47"/>
  <c r="I7" i="47" s="1"/>
  <c r="F6" i="47"/>
  <c r="I6" i="47" s="1"/>
  <c r="F5" i="47"/>
  <c r="I5" i="47" s="1"/>
  <c r="F4" i="47"/>
  <c r="I4" i="47" s="1"/>
  <c r="F3" i="47"/>
  <c r="I3" i="47" s="1"/>
  <c r="F2" i="47"/>
  <c r="I2" i="47" s="1"/>
  <c r="H2" i="47" l="1"/>
  <c r="J8" i="47"/>
  <c r="J5" i="47"/>
  <c r="J9" i="47"/>
  <c r="J2" i="47"/>
  <c r="H6" i="47"/>
  <c r="J6" i="47"/>
  <c r="H10" i="47"/>
  <c r="J7" i="47"/>
  <c r="J4" i="47"/>
  <c r="J3" i="47"/>
  <c r="H4" i="47"/>
  <c r="H8" i="47"/>
  <c r="J10" i="47"/>
  <c r="J11" i="47"/>
  <c r="H12" i="47"/>
  <c r="H3" i="47"/>
  <c r="H5" i="47"/>
  <c r="H7" i="47"/>
  <c r="H9" i="47"/>
  <c r="H11" i="47"/>
  <c r="G14" i="48"/>
  <c r="G16" i="48" s="1"/>
  <c r="I14" i="47"/>
  <c r="J14" i="47" l="1"/>
  <c r="J16" i="47" s="1"/>
  <c r="H14" i="47"/>
  <c r="J78" i="46"/>
  <c r="K78" i="46" s="1"/>
  <c r="J77" i="46"/>
  <c r="K77" i="46" s="1"/>
  <c r="J76" i="46"/>
  <c r="K76" i="46" s="1"/>
  <c r="J75" i="46"/>
  <c r="K75" i="46" s="1"/>
  <c r="J74" i="46"/>
  <c r="K74" i="46" s="1"/>
  <c r="J73" i="46"/>
  <c r="K73" i="46" s="1"/>
  <c r="J72" i="46"/>
  <c r="K72" i="46" s="1"/>
  <c r="J71" i="46"/>
  <c r="K71" i="46" s="1"/>
  <c r="J70" i="46"/>
  <c r="K70" i="46" s="1"/>
  <c r="J69" i="46"/>
  <c r="K69" i="46" s="1"/>
  <c r="J68" i="46"/>
  <c r="K68" i="46" s="1"/>
  <c r="J67" i="46"/>
  <c r="K67" i="46" s="1"/>
  <c r="J66" i="46"/>
  <c r="K66" i="46" s="1"/>
  <c r="K65" i="46"/>
  <c r="J65" i="46"/>
  <c r="J64" i="46"/>
  <c r="K64" i="46" s="1"/>
  <c r="J63" i="46"/>
  <c r="K63" i="46" s="1"/>
  <c r="J62" i="46"/>
  <c r="K62" i="46" s="1"/>
  <c r="I58" i="46"/>
  <c r="L78" i="46" s="1"/>
  <c r="J56" i="46"/>
  <c r="K56" i="46" s="1"/>
  <c r="J55" i="46"/>
  <c r="K55" i="46" s="1"/>
  <c r="J54" i="46"/>
  <c r="K54" i="46" s="1"/>
  <c r="J53" i="46"/>
  <c r="K53" i="46" s="1"/>
  <c r="J52" i="46"/>
  <c r="K52" i="46" s="1"/>
  <c r="J51" i="46"/>
  <c r="K51" i="46" s="1"/>
  <c r="J50" i="46"/>
  <c r="K50" i="46" s="1"/>
  <c r="J49" i="46"/>
  <c r="K49" i="46" s="1"/>
  <c r="J48" i="46"/>
  <c r="K48" i="46" s="1"/>
  <c r="J47" i="46"/>
  <c r="K47" i="46" s="1"/>
  <c r="J46" i="46"/>
  <c r="K46" i="46" s="1"/>
  <c r="J45" i="46"/>
  <c r="K45" i="46" s="1"/>
  <c r="J44" i="46"/>
  <c r="K44" i="46" s="1"/>
  <c r="J43" i="46"/>
  <c r="K43" i="46" s="1"/>
  <c r="J42" i="46"/>
  <c r="K42" i="46" s="1"/>
  <c r="J41" i="46"/>
  <c r="K41" i="46" s="1"/>
  <c r="J40" i="46"/>
  <c r="K40" i="46" s="1"/>
  <c r="J39" i="46"/>
  <c r="K39" i="46" s="1"/>
  <c r="J38" i="46"/>
  <c r="K38" i="46" s="1"/>
  <c r="J37" i="46"/>
  <c r="K37" i="46" s="1"/>
  <c r="J36" i="46"/>
  <c r="K36" i="46" s="1"/>
  <c r="J35" i="46"/>
  <c r="K35" i="46" s="1"/>
  <c r="J34" i="46"/>
  <c r="K34" i="46" s="1"/>
  <c r="J33" i="46"/>
  <c r="K33" i="46" s="1"/>
  <c r="J32" i="46"/>
  <c r="K32" i="46" s="1"/>
  <c r="J31" i="46"/>
  <c r="K31" i="46" s="1"/>
  <c r="J30" i="46"/>
  <c r="K30" i="46" s="1"/>
  <c r="J29" i="46"/>
  <c r="K29" i="46" s="1"/>
  <c r="J28" i="46"/>
  <c r="K28" i="46" s="1"/>
  <c r="J27" i="46"/>
  <c r="K27" i="46" s="1"/>
  <c r="J26" i="46"/>
  <c r="K26" i="46" s="1"/>
  <c r="J25" i="46"/>
  <c r="K25" i="46" s="1"/>
  <c r="J24" i="46"/>
  <c r="K24" i="46" s="1"/>
  <c r="J23" i="46"/>
  <c r="K23" i="46" s="1"/>
  <c r="J22" i="46"/>
  <c r="K22" i="46" s="1"/>
  <c r="J21" i="46"/>
  <c r="K21" i="46" s="1"/>
  <c r="J20" i="46"/>
  <c r="K20" i="46" s="1"/>
  <c r="J19" i="46"/>
  <c r="K19" i="46" s="1"/>
  <c r="J18" i="46"/>
  <c r="K18" i="46" s="1"/>
  <c r="J17" i="46"/>
  <c r="K17" i="46" s="1"/>
  <c r="J16" i="46"/>
  <c r="K16" i="46" s="1"/>
  <c r="J15" i="46"/>
  <c r="K15" i="46" s="1"/>
  <c r="J14" i="46"/>
  <c r="K14" i="46" s="1"/>
  <c r="J13" i="46"/>
  <c r="K13" i="46" s="1"/>
  <c r="J12" i="46"/>
  <c r="K12" i="46" s="1"/>
  <c r="J11" i="46"/>
  <c r="K11" i="46" s="1"/>
  <c r="J10" i="46"/>
  <c r="K10" i="46" s="1"/>
  <c r="J9" i="46"/>
  <c r="K9" i="46" s="1"/>
  <c r="J8" i="46"/>
  <c r="K8" i="46" s="1"/>
  <c r="J7" i="46"/>
  <c r="K7" i="46" s="1"/>
  <c r="J6" i="46"/>
  <c r="K6" i="46" s="1"/>
  <c r="J5" i="46"/>
  <c r="K5" i="46" s="1"/>
  <c r="J4" i="46"/>
  <c r="K4" i="46" s="1"/>
  <c r="J3" i="46"/>
  <c r="K3" i="46" s="1"/>
  <c r="J2" i="46"/>
  <c r="K2" i="46" s="1"/>
  <c r="L3" i="46" l="1"/>
  <c r="L5" i="46"/>
  <c r="L7" i="46"/>
  <c r="L9" i="46"/>
  <c r="L11" i="46"/>
  <c r="L13" i="46"/>
  <c r="L15" i="46"/>
  <c r="L17" i="46"/>
  <c r="L19" i="46"/>
  <c r="L21" i="46"/>
  <c r="L23" i="46"/>
  <c r="L25" i="46"/>
  <c r="L27" i="46"/>
  <c r="L29" i="46"/>
  <c r="L31" i="46"/>
  <c r="L33" i="46"/>
  <c r="L35" i="46"/>
  <c r="L37" i="46"/>
  <c r="L39" i="46"/>
  <c r="L41" i="46"/>
  <c r="L43" i="46"/>
  <c r="L45" i="46"/>
  <c r="L47" i="46"/>
  <c r="L49" i="46"/>
  <c r="L51" i="46"/>
  <c r="L53" i="46"/>
  <c r="L55" i="46"/>
  <c r="K58" i="46"/>
  <c r="K80" i="46"/>
  <c r="L2" i="46"/>
  <c r="L4" i="46"/>
  <c r="L6" i="46"/>
  <c r="L8" i="46"/>
  <c r="L10" i="46"/>
  <c r="L12" i="46"/>
  <c r="L14" i="46"/>
  <c r="L16" i="46"/>
  <c r="L18" i="46"/>
  <c r="L20" i="46"/>
  <c r="L22" i="46"/>
  <c r="L24" i="46"/>
  <c r="L26" i="46"/>
  <c r="L28" i="46"/>
  <c r="L30" i="46"/>
  <c r="L32" i="46"/>
  <c r="L34" i="46"/>
  <c r="L36" i="46"/>
  <c r="L38" i="46"/>
  <c r="L40" i="46"/>
  <c r="L42" i="46"/>
  <c r="L44" i="46"/>
  <c r="L46" i="46"/>
  <c r="L48" i="46"/>
  <c r="L50" i="46"/>
  <c r="L52" i="46"/>
  <c r="L54" i="46"/>
  <c r="L56" i="46"/>
  <c r="L63" i="46"/>
  <c r="L65" i="46"/>
  <c r="L67" i="46"/>
  <c r="L69" i="46"/>
  <c r="L71" i="46"/>
  <c r="L73" i="46"/>
  <c r="L75" i="46"/>
  <c r="L77" i="46"/>
  <c r="L62" i="46"/>
  <c r="L64" i="46"/>
  <c r="L66" i="46"/>
  <c r="L68" i="46"/>
  <c r="L70" i="46"/>
  <c r="L72" i="46"/>
  <c r="L74" i="46"/>
  <c r="L76" i="46"/>
  <c r="J79" i="45"/>
  <c r="K79" i="45" s="1"/>
  <c r="J78" i="45"/>
  <c r="K78" i="45" s="1"/>
  <c r="J77" i="45"/>
  <c r="K77" i="45" s="1"/>
  <c r="J76" i="45"/>
  <c r="K76" i="45" s="1"/>
  <c r="J75" i="45"/>
  <c r="K75" i="45" s="1"/>
  <c r="J74" i="45"/>
  <c r="K74" i="45" s="1"/>
  <c r="J73" i="45"/>
  <c r="K73" i="45" s="1"/>
  <c r="J72" i="45"/>
  <c r="K72" i="45" s="1"/>
  <c r="J71" i="45"/>
  <c r="K71" i="45" s="1"/>
  <c r="J70" i="45"/>
  <c r="K70" i="45" s="1"/>
  <c r="J69" i="45"/>
  <c r="K69" i="45" s="1"/>
  <c r="J68" i="45"/>
  <c r="K68" i="45" s="1"/>
  <c r="J67" i="45"/>
  <c r="K67" i="45" s="1"/>
  <c r="J66" i="45"/>
  <c r="K66" i="45" s="1"/>
  <c r="J65" i="45"/>
  <c r="K65" i="45" s="1"/>
  <c r="J64" i="45"/>
  <c r="K64" i="45" s="1"/>
  <c r="J63" i="45"/>
  <c r="K63" i="45" s="1"/>
  <c r="J62" i="45"/>
  <c r="K62" i="45" s="1"/>
  <c r="J61" i="45"/>
  <c r="K61" i="45" s="1"/>
  <c r="I57" i="45"/>
  <c r="L79" i="45" s="1"/>
  <c r="J55" i="45"/>
  <c r="K55" i="45" s="1"/>
  <c r="J54" i="45"/>
  <c r="K54" i="45" s="1"/>
  <c r="J53" i="45"/>
  <c r="K53" i="45" s="1"/>
  <c r="J52" i="45"/>
  <c r="K52" i="45" s="1"/>
  <c r="J51" i="45"/>
  <c r="K51" i="45" s="1"/>
  <c r="J50" i="45"/>
  <c r="K50" i="45" s="1"/>
  <c r="J49" i="45"/>
  <c r="K49" i="45" s="1"/>
  <c r="J48" i="45"/>
  <c r="K48" i="45" s="1"/>
  <c r="J47" i="45"/>
  <c r="K47" i="45" s="1"/>
  <c r="J46" i="45"/>
  <c r="K46" i="45" s="1"/>
  <c r="J45" i="45"/>
  <c r="K45" i="45" s="1"/>
  <c r="J44" i="45"/>
  <c r="K44" i="45" s="1"/>
  <c r="J43" i="45"/>
  <c r="K43" i="45" s="1"/>
  <c r="J42" i="45"/>
  <c r="K42" i="45" s="1"/>
  <c r="J41" i="45"/>
  <c r="K41" i="45" s="1"/>
  <c r="J40" i="45"/>
  <c r="K40" i="45" s="1"/>
  <c r="J39" i="45"/>
  <c r="K39" i="45" s="1"/>
  <c r="L38" i="45"/>
  <c r="J38" i="45"/>
  <c r="K38" i="45" s="1"/>
  <c r="J37" i="45"/>
  <c r="K37" i="45" s="1"/>
  <c r="J36" i="45"/>
  <c r="K36" i="45" s="1"/>
  <c r="J35" i="45"/>
  <c r="K35" i="45" s="1"/>
  <c r="L34" i="45"/>
  <c r="J34" i="45"/>
  <c r="K34" i="45" s="1"/>
  <c r="J33" i="45"/>
  <c r="K33" i="45" s="1"/>
  <c r="L32" i="45"/>
  <c r="J32" i="45"/>
  <c r="K32" i="45" s="1"/>
  <c r="J31" i="45"/>
  <c r="K31" i="45" s="1"/>
  <c r="L30" i="45"/>
  <c r="J30" i="45"/>
  <c r="K30" i="45" s="1"/>
  <c r="L29" i="45"/>
  <c r="J29" i="45"/>
  <c r="K29" i="45" s="1"/>
  <c r="L28" i="45"/>
  <c r="J28" i="45"/>
  <c r="K28" i="45" s="1"/>
  <c r="L27" i="45"/>
  <c r="J27" i="45"/>
  <c r="K27" i="45" s="1"/>
  <c r="L26" i="45"/>
  <c r="J26" i="45"/>
  <c r="K26" i="45" s="1"/>
  <c r="L25" i="45"/>
  <c r="J25" i="45"/>
  <c r="K25" i="45" s="1"/>
  <c r="L24" i="45"/>
  <c r="J24" i="45"/>
  <c r="K24" i="45" s="1"/>
  <c r="L23" i="45"/>
  <c r="J23" i="45"/>
  <c r="K23" i="45" s="1"/>
  <c r="L22" i="45"/>
  <c r="J22" i="45"/>
  <c r="K22" i="45" s="1"/>
  <c r="L21" i="45"/>
  <c r="J21" i="45"/>
  <c r="K21" i="45" s="1"/>
  <c r="L20" i="45"/>
  <c r="J20" i="45"/>
  <c r="K20" i="45" s="1"/>
  <c r="L19" i="45"/>
  <c r="J19" i="45"/>
  <c r="K19" i="45" s="1"/>
  <c r="L18" i="45"/>
  <c r="J18" i="45"/>
  <c r="K18" i="45" s="1"/>
  <c r="L17" i="45"/>
  <c r="J17" i="45"/>
  <c r="K17" i="45" s="1"/>
  <c r="L16" i="45"/>
  <c r="J16" i="45"/>
  <c r="K16" i="45" s="1"/>
  <c r="L15" i="45"/>
  <c r="J15" i="45"/>
  <c r="K15" i="45" s="1"/>
  <c r="L14" i="45"/>
  <c r="J14" i="45"/>
  <c r="K14" i="45" s="1"/>
  <c r="L13" i="45"/>
  <c r="J13" i="45"/>
  <c r="K13" i="45" s="1"/>
  <c r="L12" i="45"/>
  <c r="J12" i="45"/>
  <c r="K12" i="45" s="1"/>
  <c r="L11" i="45"/>
  <c r="J11" i="45"/>
  <c r="K11" i="45" s="1"/>
  <c r="L10" i="45"/>
  <c r="J10" i="45"/>
  <c r="K10" i="45" s="1"/>
  <c r="L9" i="45"/>
  <c r="J9" i="45"/>
  <c r="K9" i="45" s="1"/>
  <c r="L8" i="45"/>
  <c r="J8" i="45"/>
  <c r="K8" i="45" s="1"/>
  <c r="L7" i="45"/>
  <c r="J7" i="45"/>
  <c r="K7" i="45" s="1"/>
  <c r="L6" i="45"/>
  <c r="J6" i="45"/>
  <c r="K6" i="45" s="1"/>
  <c r="L5" i="45"/>
  <c r="K5" i="45"/>
  <c r="J5" i="45"/>
  <c r="L4" i="45"/>
  <c r="J4" i="45"/>
  <c r="K4" i="45" s="1"/>
  <c r="L3" i="45"/>
  <c r="J3" i="45"/>
  <c r="K3" i="45" s="1"/>
  <c r="L2" i="45"/>
  <c r="J2" i="45"/>
  <c r="K2" i="45" s="1"/>
  <c r="L36" i="45" l="1"/>
  <c r="L40" i="45"/>
  <c r="L42" i="45"/>
  <c r="L44" i="45"/>
  <c r="L46" i="45"/>
  <c r="L48" i="45"/>
  <c r="L50" i="45"/>
  <c r="L52" i="45"/>
  <c r="L54" i="45"/>
  <c r="K81" i="45"/>
  <c r="L80" i="46"/>
  <c r="L82" i="46" s="1"/>
  <c r="L58" i="46"/>
  <c r="N58" i="46" s="1"/>
  <c r="K57" i="45"/>
  <c r="L31" i="45"/>
  <c r="L33" i="45"/>
  <c r="L35" i="45"/>
  <c r="L37" i="45"/>
  <c r="L39" i="45"/>
  <c r="L41" i="45"/>
  <c r="L43" i="45"/>
  <c r="L45" i="45"/>
  <c r="L47" i="45"/>
  <c r="L49" i="45"/>
  <c r="L51" i="45"/>
  <c r="L53" i="45"/>
  <c r="L55" i="45"/>
  <c r="L62" i="45"/>
  <c r="L64" i="45"/>
  <c r="L66" i="45"/>
  <c r="L68" i="45"/>
  <c r="L70" i="45"/>
  <c r="L72" i="45"/>
  <c r="L74" i="45"/>
  <c r="L76" i="45"/>
  <c r="L78" i="45"/>
  <c r="L61" i="45"/>
  <c r="L63" i="45"/>
  <c r="L65" i="45"/>
  <c r="L67" i="45"/>
  <c r="L69" i="45"/>
  <c r="L71" i="45"/>
  <c r="L73" i="45"/>
  <c r="L75" i="45"/>
  <c r="L77" i="45"/>
  <c r="L57" i="45" l="1"/>
  <c r="N57" i="45" s="1"/>
  <c r="L81" i="45"/>
  <c r="L83" i="45" s="1"/>
  <c r="F25" i="44"/>
  <c r="G25" i="44" s="1"/>
  <c r="F24" i="44"/>
  <c r="G24" i="44" s="1"/>
  <c r="F23" i="44"/>
  <c r="G23" i="44" s="1"/>
  <c r="F22" i="44"/>
  <c r="G22" i="44" s="1"/>
  <c r="E18" i="44"/>
  <c r="H25" i="44" s="1"/>
  <c r="F16" i="44"/>
  <c r="G16" i="44" s="1"/>
  <c r="F15" i="44"/>
  <c r="G15" i="44" s="1"/>
  <c r="F14" i="44"/>
  <c r="G14" i="44" s="1"/>
  <c r="F13" i="44"/>
  <c r="G13" i="44" s="1"/>
  <c r="F12" i="44"/>
  <c r="G12" i="44" s="1"/>
  <c r="F11" i="44"/>
  <c r="G11" i="44" s="1"/>
  <c r="F10" i="44"/>
  <c r="G10" i="44" s="1"/>
  <c r="F9" i="44"/>
  <c r="G9" i="44" s="1"/>
  <c r="F8" i="44"/>
  <c r="G8" i="44" s="1"/>
  <c r="F7" i="44"/>
  <c r="G7" i="44" s="1"/>
  <c r="G6" i="44"/>
  <c r="F6" i="44"/>
  <c r="F5" i="44"/>
  <c r="G5" i="44" s="1"/>
  <c r="F4" i="44"/>
  <c r="G4" i="44" s="1"/>
  <c r="F3" i="44"/>
  <c r="G3" i="44" s="1"/>
  <c r="F2" i="44"/>
  <c r="G2" i="44" s="1"/>
  <c r="F25" i="43"/>
  <c r="G25" i="43" s="1"/>
  <c r="F24" i="43"/>
  <c r="G24" i="43" s="1"/>
  <c r="F23" i="43"/>
  <c r="G23" i="43" s="1"/>
  <c r="F22" i="43"/>
  <c r="G22" i="43" s="1"/>
  <c r="E18" i="43"/>
  <c r="H25" i="43" s="1"/>
  <c r="F16" i="43"/>
  <c r="G16" i="43" s="1"/>
  <c r="F15" i="43"/>
  <c r="G15" i="43" s="1"/>
  <c r="F14" i="43"/>
  <c r="G14" i="43" s="1"/>
  <c r="F13" i="43"/>
  <c r="G13" i="43" s="1"/>
  <c r="F12" i="43"/>
  <c r="G12" i="43" s="1"/>
  <c r="F11" i="43"/>
  <c r="G11" i="43" s="1"/>
  <c r="F10" i="43"/>
  <c r="G10" i="43" s="1"/>
  <c r="F9" i="43"/>
  <c r="G9" i="43" s="1"/>
  <c r="F8" i="43"/>
  <c r="G8" i="43" s="1"/>
  <c r="F7" i="43"/>
  <c r="G7" i="43" s="1"/>
  <c r="F6" i="43"/>
  <c r="G6" i="43" s="1"/>
  <c r="F5" i="43"/>
  <c r="G5" i="43" s="1"/>
  <c r="F4" i="43"/>
  <c r="G4" i="43" s="1"/>
  <c r="H3" i="43"/>
  <c r="F3" i="43"/>
  <c r="G3" i="43" s="1"/>
  <c r="F2" i="43"/>
  <c r="G2" i="43" s="1"/>
  <c r="I40" i="42"/>
  <c r="J40" i="42" s="1"/>
  <c r="I39" i="42"/>
  <c r="J39" i="42" s="1"/>
  <c r="I38" i="42"/>
  <c r="J38" i="42" s="1"/>
  <c r="I37" i="42"/>
  <c r="J37" i="42" s="1"/>
  <c r="I36" i="42"/>
  <c r="J36" i="42" s="1"/>
  <c r="I35" i="42"/>
  <c r="J35" i="42" s="1"/>
  <c r="I34" i="42"/>
  <c r="J34" i="42" s="1"/>
  <c r="H30" i="42"/>
  <c r="K40" i="42" s="1"/>
  <c r="I28" i="42"/>
  <c r="J28" i="42" s="1"/>
  <c r="I27" i="42"/>
  <c r="J27" i="42" s="1"/>
  <c r="I26" i="42"/>
  <c r="J26" i="42" s="1"/>
  <c r="I25" i="42"/>
  <c r="J25" i="42" s="1"/>
  <c r="I24" i="42"/>
  <c r="J24" i="42" s="1"/>
  <c r="I23" i="42"/>
  <c r="J23" i="42" s="1"/>
  <c r="I22" i="42"/>
  <c r="J22" i="42" s="1"/>
  <c r="I21" i="42"/>
  <c r="J21" i="42" s="1"/>
  <c r="I20" i="42"/>
  <c r="J20" i="42" s="1"/>
  <c r="I19" i="42"/>
  <c r="J19" i="42" s="1"/>
  <c r="I18" i="42"/>
  <c r="J18" i="42" s="1"/>
  <c r="I17" i="42"/>
  <c r="J17" i="42" s="1"/>
  <c r="I16" i="42"/>
  <c r="J16" i="42" s="1"/>
  <c r="I15" i="42"/>
  <c r="J15" i="42" s="1"/>
  <c r="I14" i="42"/>
  <c r="J14" i="42" s="1"/>
  <c r="K13" i="42"/>
  <c r="I13" i="42"/>
  <c r="J13" i="42" s="1"/>
  <c r="I12" i="42"/>
  <c r="J12" i="42" s="1"/>
  <c r="K11" i="42"/>
  <c r="I11" i="42"/>
  <c r="J11" i="42" s="1"/>
  <c r="I10" i="42"/>
  <c r="J10" i="42" s="1"/>
  <c r="K9" i="42"/>
  <c r="I9" i="42"/>
  <c r="J9" i="42" s="1"/>
  <c r="K8" i="42"/>
  <c r="I8" i="42"/>
  <c r="J8" i="42" s="1"/>
  <c r="K7" i="42"/>
  <c r="I7" i="42"/>
  <c r="J7" i="42" s="1"/>
  <c r="K6" i="42"/>
  <c r="I6" i="42"/>
  <c r="J6" i="42" s="1"/>
  <c r="K5" i="42"/>
  <c r="I5" i="42"/>
  <c r="J5" i="42" s="1"/>
  <c r="K4" i="42"/>
  <c r="I4" i="42"/>
  <c r="J4" i="42" s="1"/>
  <c r="K3" i="42"/>
  <c r="I3" i="42"/>
  <c r="J3" i="42" s="1"/>
  <c r="K2" i="42"/>
  <c r="I2" i="42"/>
  <c r="J2" i="42" s="1"/>
  <c r="H6" i="44" l="1"/>
  <c r="H3" i="44"/>
  <c r="H7" i="44"/>
  <c r="H2" i="44"/>
  <c r="H5" i="43"/>
  <c r="H4" i="44"/>
  <c r="H8" i="44"/>
  <c r="K15" i="42"/>
  <c r="H5" i="44"/>
  <c r="H2" i="43"/>
  <c r="H7" i="43"/>
  <c r="H9" i="44"/>
  <c r="G18" i="44"/>
  <c r="H10" i="44"/>
  <c r="H11" i="44"/>
  <c r="H13" i="44"/>
  <c r="H15" i="44"/>
  <c r="G18" i="43"/>
  <c r="H9" i="43"/>
  <c r="H11" i="43"/>
  <c r="H13" i="43"/>
  <c r="H15" i="43"/>
  <c r="G27" i="43"/>
  <c r="J30" i="42"/>
  <c r="K17" i="42"/>
  <c r="K19" i="42"/>
  <c r="K21" i="42"/>
  <c r="K23" i="42"/>
  <c r="K25" i="42"/>
  <c r="K27" i="42"/>
  <c r="J42" i="42"/>
  <c r="G27" i="44"/>
  <c r="H22" i="44"/>
  <c r="H24" i="44"/>
  <c r="H12" i="44"/>
  <c r="H14" i="44"/>
  <c r="H16" i="44"/>
  <c r="H23" i="44"/>
  <c r="H22" i="43"/>
  <c r="H24" i="43"/>
  <c r="H4" i="43"/>
  <c r="H6" i="43"/>
  <c r="H8" i="43"/>
  <c r="H10" i="43"/>
  <c r="H12" i="43"/>
  <c r="H14" i="43"/>
  <c r="H16" i="43"/>
  <c r="H23" i="43"/>
  <c r="K10" i="42"/>
  <c r="K12" i="42"/>
  <c r="K14" i="42"/>
  <c r="K16" i="42"/>
  <c r="K18" i="42"/>
  <c r="K20" i="42"/>
  <c r="K22" i="42"/>
  <c r="K24" i="42"/>
  <c r="K26" i="42"/>
  <c r="K28" i="42"/>
  <c r="K35" i="42"/>
  <c r="K37" i="42"/>
  <c r="K39" i="42"/>
  <c r="K34" i="42"/>
  <c r="K36" i="42"/>
  <c r="K38" i="42"/>
  <c r="H18" i="44" l="1"/>
  <c r="K18" i="44" s="1"/>
  <c r="H18" i="43"/>
  <c r="K18" i="43" s="1"/>
  <c r="H27" i="43"/>
  <c r="H29" i="43" s="1"/>
  <c r="K30" i="42"/>
  <c r="M30" i="42" s="1"/>
  <c r="H27" i="44"/>
  <c r="H29" i="44" s="1"/>
  <c r="K42" i="42"/>
  <c r="K44" i="42" s="1"/>
  <c r="H41" i="41"/>
  <c r="I41" i="41" s="1"/>
  <c r="H40" i="41"/>
  <c r="I40" i="41" s="1"/>
  <c r="H39" i="41"/>
  <c r="I39" i="41" s="1"/>
  <c r="H38" i="41"/>
  <c r="I38" i="41" s="1"/>
  <c r="H37" i="41"/>
  <c r="I37" i="41" s="1"/>
  <c r="H36" i="41"/>
  <c r="I36" i="41" s="1"/>
  <c r="H35" i="41"/>
  <c r="I35" i="41" s="1"/>
  <c r="H34" i="41"/>
  <c r="I34" i="41" s="1"/>
  <c r="G30" i="41"/>
  <c r="J41" i="41" s="1"/>
  <c r="J28" i="41"/>
  <c r="H28" i="41"/>
  <c r="I28" i="41" s="1"/>
  <c r="H27" i="41"/>
  <c r="I27" i="41" s="1"/>
  <c r="H26" i="41"/>
  <c r="I26" i="41" s="1"/>
  <c r="H25" i="41"/>
  <c r="I25" i="41" s="1"/>
  <c r="H24" i="41"/>
  <c r="I24" i="41" s="1"/>
  <c r="H23" i="41"/>
  <c r="I23" i="41" s="1"/>
  <c r="J22" i="41"/>
  <c r="H22" i="41"/>
  <c r="I22" i="41" s="1"/>
  <c r="H21" i="41"/>
  <c r="I21" i="41" s="1"/>
  <c r="H20" i="41"/>
  <c r="I20" i="41" s="1"/>
  <c r="H19" i="41"/>
  <c r="I19" i="41" s="1"/>
  <c r="J18" i="41"/>
  <c r="H18" i="41"/>
  <c r="I18" i="41" s="1"/>
  <c r="H17" i="41"/>
  <c r="I17" i="41" s="1"/>
  <c r="H16" i="41"/>
  <c r="I16" i="41" s="1"/>
  <c r="H15" i="41"/>
  <c r="I15" i="41" s="1"/>
  <c r="J14" i="41"/>
  <c r="H14" i="41"/>
  <c r="I14" i="41" s="1"/>
  <c r="H13" i="41"/>
  <c r="I13" i="41" s="1"/>
  <c r="H12" i="41"/>
  <c r="I12" i="41" s="1"/>
  <c r="J11" i="41"/>
  <c r="H11" i="41"/>
  <c r="I11" i="41" s="1"/>
  <c r="J10" i="41"/>
  <c r="H10" i="41"/>
  <c r="I10" i="41" s="1"/>
  <c r="I9" i="41"/>
  <c r="H9" i="41"/>
  <c r="H8" i="41"/>
  <c r="I8" i="41" s="1"/>
  <c r="J7" i="41"/>
  <c r="H7" i="41"/>
  <c r="I7" i="41" s="1"/>
  <c r="H6" i="41"/>
  <c r="I6" i="41" s="1"/>
  <c r="J5" i="41"/>
  <c r="H5" i="41"/>
  <c r="I5" i="41" s="1"/>
  <c r="H4" i="41"/>
  <c r="I4" i="41" s="1"/>
  <c r="J3" i="41"/>
  <c r="H3" i="41"/>
  <c r="I3" i="41" s="1"/>
  <c r="H2" i="41"/>
  <c r="I2" i="41" s="1"/>
  <c r="J15" i="41" l="1"/>
  <c r="J19" i="41"/>
  <c r="J4" i="41"/>
  <c r="J8" i="41"/>
  <c r="J23" i="41"/>
  <c r="J12" i="41"/>
  <c r="J16" i="41"/>
  <c r="J20" i="41"/>
  <c r="J9" i="41"/>
  <c r="J13" i="41"/>
  <c r="J17" i="41"/>
  <c r="J2" i="41"/>
  <c r="J30" i="41" s="1"/>
  <c r="J6" i="41"/>
  <c r="J21" i="41"/>
  <c r="J25" i="41"/>
  <c r="J26" i="41"/>
  <c r="J27" i="41"/>
  <c r="J24" i="41"/>
  <c r="J35" i="41"/>
  <c r="J37" i="41"/>
  <c r="J39" i="41"/>
  <c r="I30" i="41"/>
  <c r="I43" i="41"/>
  <c r="J34" i="41"/>
  <c r="J36" i="41"/>
  <c r="J38" i="41"/>
  <c r="J40" i="41"/>
  <c r="J98" i="40"/>
  <c r="K98" i="40" s="1"/>
  <c r="J97" i="40"/>
  <c r="K97" i="40" s="1"/>
  <c r="J96" i="40"/>
  <c r="K96" i="40" s="1"/>
  <c r="J95" i="40"/>
  <c r="K95" i="40" s="1"/>
  <c r="J94" i="40"/>
  <c r="K94" i="40" s="1"/>
  <c r="J93" i="40"/>
  <c r="K93" i="40" s="1"/>
  <c r="J92" i="40"/>
  <c r="K92" i="40" s="1"/>
  <c r="J91" i="40"/>
  <c r="K91" i="40" s="1"/>
  <c r="J90" i="40"/>
  <c r="K90" i="40" s="1"/>
  <c r="J89" i="40"/>
  <c r="K89" i="40" s="1"/>
  <c r="J88" i="40"/>
  <c r="K88" i="40" s="1"/>
  <c r="J87" i="40"/>
  <c r="K87" i="40" s="1"/>
  <c r="J86" i="40"/>
  <c r="K86" i="40" s="1"/>
  <c r="J85" i="40"/>
  <c r="K85" i="40" s="1"/>
  <c r="J84" i="40"/>
  <c r="K84" i="40" s="1"/>
  <c r="J83" i="40"/>
  <c r="K83" i="40" s="1"/>
  <c r="J82" i="40"/>
  <c r="K82" i="40" s="1"/>
  <c r="J81" i="40"/>
  <c r="K81" i="40" s="1"/>
  <c r="J80" i="40"/>
  <c r="K80" i="40" s="1"/>
  <c r="J79" i="40"/>
  <c r="K79" i="40" s="1"/>
  <c r="J78" i="40"/>
  <c r="K78" i="40" s="1"/>
  <c r="J77" i="40"/>
  <c r="K77" i="40" s="1"/>
  <c r="J76" i="40"/>
  <c r="K76" i="40" s="1"/>
  <c r="I72" i="40"/>
  <c r="L98" i="40" s="1"/>
  <c r="J70" i="40"/>
  <c r="K70" i="40" s="1"/>
  <c r="J69" i="40"/>
  <c r="K69" i="40" s="1"/>
  <c r="J68" i="40"/>
  <c r="K68" i="40" s="1"/>
  <c r="K67" i="40"/>
  <c r="J67" i="40"/>
  <c r="J66" i="40"/>
  <c r="K66" i="40" s="1"/>
  <c r="J65" i="40"/>
  <c r="K65" i="40" s="1"/>
  <c r="J64" i="40"/>
  <c r="K64" i="40" s="1"/>
  <c r="L63" i="40"/>
  <c r="J63" i="40"/>
  <c r="K63" i="40" s="1"/>
  <c r="J62" i="40"/>
  <c r="K62" i="40" s="1"/>
  <c r="J61" i="40"/>
  <c r="K61" i="40" s="1"/>
  <c r="J60" i="40"/>
  <c r="K60" i="40" s="1"/>
  <c r="J59" i="40"/>
  <c r="K59" i="40" s="1"/>
  <c r="J58" i="40"/>
  <c r="K58" i="40" s="1"/>
  <c r="J57" i="40"/>
  <c r="K57" i="40" s="1"/>
  <c r="L56" i="40"/>
  <c r="J56" i="40"/>
  <c r="K56" i="40" s="1"/>
  <c r="J55" i="40"/>
  <c r="K55" i="40" s="1"/>
  <c r="J54" i="40"/>
  <c r="K54" i="40" s="1"/>
  <c r="J53" i="40"/>
  <c r="K53" i="40" s="1"/>
  <c r="J52" i="40"/>
  <c r="K52" i="40" s="1"/>
  <c r="J51" i="40"/>
  <c r="K51" i="40" s="1"/>
  <c r="J50" i="40"/>
  <c r="K50" i="40" s="1"/>
  <c r="L49" i="40"/>
  <c r="J49" i="40"/>
  <c r="K49" i="40" s="1"/>
  <c r="L48" i="40"/>
  <c r="J48" i="40"/>
  <c r="K48" i="40" s="1"/>
  <c r="J47" i="40"/>
  <c r="K47" i="40" s="1"/>
  <c r="L46" i="40"/>
  <c r="J46" i="40"/>
  <c r="K46" i="40" s="1"/>
  <c r="L45" i="40"/>
  <c r="J45" i="40"/>
  <c r="K45" i="40" s="1"/>
  <c r="J44" i="40"/>
  <c r="K44" i="40" s="1"/>
  <c r="J43" i="40"/>
  <c r="K43" i="40" s="1"/>
  <c r="L42" i="40"/>
  <c r="J42" i="40"/>
  <c r="K42" i="40" s="1"/>
  <c r="L41" i="40"/>
  <c r="J41" i="40"/>
  <c r="K41" i="40" s="1"/>
  <c r="J40" i="40"/>
  <c r="K40" i="40" s="1"/>
  <c r="L39" i="40"/>
  <c r="J39" i="40"/>
  <c r="K39" i="40" s="1"/>
  <c r="L38" i="40"/>
  <c r="J38" i="40"/>
  <c r="K38" i="40" s="1"/>
  <c r="L37" i="40"/>
  <c r="J37" i="40"/>
  <c r="K37" i="40" s="1"/>
  <c r="L36" i="40"/>
  <c r="J36" i="40"/>
  <c r="K36" i="40" s="1"/>
  <c r="L35" i="40"/>
  <c r="J35" i="40"/>
  <c r="K35" i="40" s="1"/>
  <c r="L34" i="40"/>
  <c r="J34" i="40"/>
  <c r="K34" i="40" s="1"/>
  <c r="L33" i="40"/>
  <c r="J33" i="40"/>
  <c r="K33" i="40" s="1"/>
  <c r="L32" i="40"/>
  <c r="J32" i="40"/>
  <c r="K32" i="40" s="1"/>
  <c r="L31" i="40"/>
  <c r="J31" i="40"/>
  <c r="K31" i="40" s="1"/>
  <c r="L30" i="40"/>
  <c r="J30" i="40"/>
  <c r="K30" i="40" s="1"/>
  <c r="L29" i="40"/>
  <c r="J29" i="40"/>
  <c r="K29" i="40" s="1"/>
  <c r="L28" i="40"/>
  <c r="J28" i="40"/>
  <c r="K28" i="40" s="1"/>
  <c r="L27" i="40"/>
  <c r="K27" i="40"/>
  <c r="J27" i="40"/>
  <c r="L26" i="40"/>
  <c r="J26" i="40"/>
  <c r="K26" i="40" s="1"/>
  <c r="L25" i="40"/>
  <c r="J25" i="40"/>
  <c r="K25" i="40" s="1"/>
  <c r="L24" i="40"/>
  <c r="J24" i="40"/>
  <c r="K24" i="40" s="1"/>
  <c r="L23" i="40"/>
  <c r="J23" i="40"/>
  <c r="K23" i="40" s="1"/>
  <c r="L22" i="40"/>
  <c r="J22" i="40"/>
  <c r="K22" i="40" s="1"/>
  <c r="L21" i="40"/>
  <c r="J21" i="40"/>
  <c r="K21" i="40" s="1"/>
  <c r="L20" i="40"/>
  <c r="J20" i="40"/>
  <c r="K20" i="40" s="1"/>
  <c r="L19" i="40"/>
  <c r="J19" i="40"/>
  <c r="K19" i="40" s="1"/>
  <c r="L18" i="40"/>
  <c r="J18" i="40"/>
  <c r="K18" i="40" s="1"/>
  <c r="L17" i="40"/>
  <c r="J17" i="40"/>
  <c r="K17" i="40" s="1"/>
  <c r="L16" i="40"/>
  <c r="J16" i="40"/>
  <c r="K16" i="40" s="1"/>
  <c r="L15" i="40"/>
  <c r="J15" i="40"/>
  <c r="K15" i="40" s="1"/>
  <c r="L14" i="40"/>
  <c r="J14" i="40"/>
  <c r="K14" i="40" s="1"/>
  <c r="L13" i="40"/>
  <c r="J13" i="40"/>
  <c r="K13" i="40" s="1"/>
  <c r="L12" i="40"/>
  <c r="J12" i="40"/>
  <c r="K12" i="40" s="1"/>
  <c r="L11" i="40"/>
  <c r="J11" i="40"/>
  <c r="K11" i="40" s="1"/>
  <c r="L10" i="40"/>
  <c r="J10" i="40"/>
  <c r="K10" i="40" s="1"/>
  <c r="L9" i="40"/>
  <c r="J9" i="40"/>
  <c r="K9" i="40" s="1"/>
  <c r="L8" i="40"/>
  <c r="J8" i="40"/>
  <c r="K8" i="40" s="1"/>
  <c r="L7" i="40"/>
  <c r="J7" i="40"/>
  <c r="K7" i="40" s="1"/>
  <c r="L6" i="40"/>
  <c r="J6" i="40"/>
  <c r="K6" i="40" s="1"/>
  <c r="L5" i="40"/>
  <c r="J5" i="40"/>
  <c r="K5" i="40" s="1"/>
  <c r="L4" i="40"/>
  <c r="J4" i="40"/>
  <c r="K4" i="40" s="1"/>
  <c r="L3" i="40"/>
  <c r="J3" i="40"/>
  <c r="K3" i="40" s="1"/>
  <c r="L2" i="40"/>
  <c r="J2" i="40"/>
  <c r="K2" i="40" s="1"/>
  <c r="L66" i="40" l="1"/>
  <c r="L55" i="40"/>
  <c r="L52" i="40"/>
  <c r="L59" i="40"/>
  <c r="L70" i="40"/>
  <c r="L53" i="40"/>
  <c r="L60" i="40"/>
  <c r="L67" i="40"/>
  <c r="L50" i="40"/>
  <c r="L57" i="40"/>
  <c r="L64" i="40"/>
  <c r="L43" i="40"/>
  <c r="L54" i="40"/>
  <c r="L61" i="40"/>
  <c r="L68" i="40"/>
  <c r="L40" i="40"/>
  <c r="L72" i="40" s="1"/>
  <c r="L47" i="40"/>
  <c r="L58" i="40"/>
  <c r="L65" i="40"/>
  <c r="L44" i="40"/>
  <c r="L51" i="40"/>
  <c r="L62" i="40"/>
  <c r="L69" i="40"/>
  <c r="L30" i="41"/>
  <c r="L77" i="40"/>
  <c r="L79" i="40"/>
  <c r="L81" i="40"/>
  <c r="L83" i="40"/>
  <c r="L85" i="40"/>
  <c r="L87" i="40"/>
  <c r="L89" i="40"/>
  <c r="L91" i="40"/>
  <c r="L93" i="40"/>
  <c r="L95" i="40"/>
  <c r="L97" i="40"/>
  <c r="J43" i="41"/>
  <c r="J45" i="41" s="1"/>
  <c r="K72" i="40"/>
  <c r="K100" i="40"/>
  <c r="L76" i="40"/>
  <c r="L78" i="40"/>
  <c r="L80" i="40"/>
  <c r="L82" i="40"/>
  <c r="L84" i="40"/>
  <c r="L86" i="40"/>
  <c r="L88" i="40"/>
  <c r="L90" i="40"/>
  <c r="L92" i="40"/>
  <c r="L94" i="40"/>
  <c r="L96" i="40"/>
  <c r="J96" i="39"/>
  <c r="K96" i="39" s="1"/>
  <c r="J95" i="39"/>
  <c r="K95" i="39" s="1"/>
  <c r="J94" i="39"/>
  <c r="K94" i="39" s="1"/>
  <c r="J93" i="39"/>
  <c r="K93" i="39" s="1"/>
  <c r="J92" i="39"/>
  <c r="K92" i="39" s="1"/>
  <c r="J91" i="39"/>
  <c r="K91" i="39" s="1"/>
  <c r="J90" i="39"/>
  <c r="K90" i="39" s="1"/>
  <c r="J89" i="39"/>
  <c r="K89" i="39" s="1"/>
  <c r="J88" i="39"/>
  <c r="K88" i="39" s="1"/>
  <c r="J87" i="39"/>
  <c r="K87" i="39" s="1"/>
  <c r="J86" i="39"/>
  <c r="K86" i="39" s="1"/>
  <c r="J85" i="39"/>
  <c r="K85" i="39" s="1"/>
  <c r="J84" i="39"/>
  <c r="K84" i="39" s="1"/>
  <c r="J83" i="39"/>
  <c r="K83" i="39" s="1"/>
  <c r="J82" i="39"/>
  <c r="K82" i="39" s="1"/>
  <c r="J81" i="39"/>
  <c r="K81" i="39" s="1"/>
  <c r="J80" i="39"/>
  <c r="K80" i="39" s="1"/>
  <c r="J79" i="39"/>
  <c r="K79" i="39" s="1"/>
  <c r="J78" i="39"/>
  <c r="K78" i="39" s="1"/>
  <c r="J77" i="39"/>
  <c r="K77" i="39" s="1"/>
  <c r="J76" i="39"/>
  <c r="K76" i="39" s="1"/>
  <c r="J75" i="39"/>
  <c r="K75" i="39" s="1"/>
  <c r="I71" i="39"/>
  <c r="L96" i="39" s="1"/>
  <c r="J69" i="39"/>
  <c r="K69" i="39" s="1"/>
  <c r="J68" i="39"/>
  <c r="K68" i="39" s="1"/>
  <c r="J67" i="39"/>
  <c r="K67" i="39" s="1"/>
  <c r="J66" i="39"/>
  <c r="K66" i="39" s="1"/>
  <c r="J65" i="39"/>
  <c r="K65" i="39" s="1"/>
  <c r="J64" i="39"/>
  <c r="K64" i="39" s="1"/>
  <c r="J63" i="39"/>
  <c r="K63" i="39" s="1"/>
  <c r="J62" i="39"/>
  <c r="K62" i="39" s="1"/>
  <c r="J61" i="39"/>
  <c r="K61" i="39" s="1"/>
  <c r="J60" i="39"/>
  <c r="K60" i="39" s="1"/>
  <c r="J59" i="39"/>
  <c r="K59" i="39" s="1"/>
  <c r="J58" i="39"/>
  <c r="K58" i="39" s="1"/>
  <c r="J57" i="39"/>
  <c r="K57" i="39" s="1"/>
  <c r="J56" i="39"/>
  <c r="K56" i="39" s="1"/>
  <c r="J55" i="39"/>
  <c r="K55" i="39" s="1"/>
  <c r="J54" i="39"/>
  <c r="K54" i="39" s="1"/>
  <c r="J53" i="39"/>
  <c r="K53" i="39" s="1"/>
  <c r="J52" i="39"/>
  <c r="K52" i="39" s="1"/>
  <c r="J51" i="39"/>
  <c r="K51" i="39" s="1"/>
  <c r="J50" i="39"/>
  <c r="K50" i="39" s="1"/>
  <c r="J49" i="39"/>
  <c r="K49" i="39" s="1"/>
  <c r="J48" i="39"/>
  <c r="K48" i="39" s="1"/>
  <c r="J47" i="39"/>
  <c r="K47" i="39" s="1"/>
  <c r="J46" i="39"/>
  <c r="K46" i="39" s="1"/>
  <c r="J45" i="39"/>
  <c r="K45" i="39" s="1"/>
  <c r="J44" i="39"/>
  <c r="K44" i="39" s="1"/>
  <c r="J43" i="39"/>
  <c r="K43" i="39" s="1"/>
  <c r="J42" i="39"/>
  <c r="K42" i="39" s="1"/>
  <c r="J41" i="39"/>
  <c r="K41" i="39" s="1"/>
  <c r="J40" i="39"/>
  <c r="K40" i="39" s="1"/>
  <c r="L39" i="39"/>
  <c r="J39" i="39"/>
  <c r="K39" i="39" s="1"/>
  <c r="J38" i="39"/>
  <c r="K38" i="39" s="1"/>
  <c r="J37" i="39"/>
  <c r="K37" i="39" s="1"/>
  <c r="J36" i="39"/>
  <c r="K36" i="39" s="1"/>
  <c r="J35" i="39"/>
  <c r="K35" i="39" s="1"/>
  <c r="J34" i="39"/>
  <c r="K34" i="39" s="1"/>
  <c r="J33" i="39"/>
  <c r="K33" i="39" s="1"/>
  <c r="J32" i="39"/>
  <c r="K32" i="39" s="1"/>
  <c r="J31" i="39"/>
  <c r="K31" i="39" s="1"/>
  <c r="J30" i="39"/>
  <c r="K30" i="39" s="1"/>
  <c r="J29" i="39"/>
  <c r="K29" i="39" s="1"/>
  <c r="J28" i="39"/>
  <c r="K28" i="39" s="1"/>
  <c r="J27" i="39"/>
  <c r="K27" i="39" s="1"/>
  <c r="J26" i="39"/>
  <c r="K26" i="39" s="1"/>
  <c r="J25" i="39"/>
  <c r="K25" i="39" s="1"/>
  <c r="J24" i="39"/>
  <c r="K24" i="39" s="1"/>
  <c r="J23" i="39"/>
  <c r="K23" i="39" s="1"/>
  <c r="J22" i="39"/>
  <c r="K22" i="39" s="1"/>
  <c r="J21" i="39"/>
  <c r="K21" i="39" s="1"/>
  <c r="J20" i="39"/>
  <c r="K20" i="39" s="1"/>
  <c r="J19" i="39"/>
  <c r="K19" i="39" s="1"/>
  <c r="J18" i="39"/>
  <c r="K18" i="39" s="1"/>
  <c r="J17" i="39"/>
  <c r="K17" i="39" s="1"/>
  <c r="J16" i="39"/>
  <c r="K16" i="39" s="1"/>
  <c r="J15" i="39"/>
  <c r="K15" i="39" s="1"/>
  <c r="J14" i="39"/>
  <c r="K14" i="39" s="1"/>
  <c r="J13" i="39"/>
  <c r="K13" i="39" s="1"/>
  <c r="J12" i="39"/>
  <c r="K12" i="39" s="1"/>
  <c r="J11" i="39"/>
  <c r="K11" i="39" s="1"/>
  <c r="J10" i="39"/>
  <c r="K10" i="39" s="1"/>
  <c r="J9" i="39"/>
  <c r="K9" i="39" s="1"/>
  <c r="J8" i="39"/>
  <c r="K8" i="39" s="1"/>
  <c r="J7" i="39"/>
  <c r="K7" i="39" s="1"/>
  <c r="J6" i="39"/>
  <c r="K6" i="39" s="1"/>
  <c r="J5" i="39"/>
  <c r="K5" i="39" s="1"/>
  <c r="J4" i="39"/>
  <c r="K4" i="39" s="1"/>
  <c r="J3" i="39"/>
  <c r="K3" i="39" s="1"/>
  <c r="J2" i="39"/>
  <c r="K2" i="39" s="1"/>
  <c r="L4" i="39" l="1"/>
  <c r="L8" i="39"/>
  <c r="L12" i="39"/>
  <c r="L16" i="39"/>
  <c r="L20" i="39"/>
  <c r="L24" i="39"/>
  <c r="L28" i="39"/>
  <c r="L32" i="39"/>
  <c r="L36" i="39"/>
  <c r="L40" i="39"/>
  <c r="L44" i="39"/>
  <c r="L50" i="39"/>
  <c r="L3" i="39"/>
  <c r="L7" i="39"/>
  <c r="L19" i="39"/>
  <c r="L43" i="39"/>
  <c r="L5" i="39"/>
  <c r="L9" i="39"/>
  <c r="L13" i="39"/>
  <c r="L17" i="39"/>
  <c r="L21" i="39"/>
  <c r="L25" i="39"/>
  <c r="L29" i="39"/>
  <c r="L33" i="39"/>
  <c r="L37" i="39"/>
  <c r="L41" i="39"/>
  <c r="L47" i="39"/>
  <c r="L11" i="39"/>
  <c r="L23" i="39"/>
  <c r="L35" i="39"/>
  <c r="L46" i="39"/>
  <c r="L15" i="39"/>
  <c r="L27" i="39"/>
  <c r="L31" i="39"/>
  <c r="L2" i="39"/>
  <c r="L6" i="39"/>
  <c r="L10" i="39"/>
  <c r="L14" i="39"/>
  <c r="L18" i="39"/>
  <c r="L22" i="39"/>
  <c r="L26" i="39"/>
  <c r="L30" i="39"/>
  <c r="L34" i="39"/>
  <c r="L38" i="39"/>
  <c r="L42" i="39"/>
  <c r="L56" i="39"/>
  <c r="L52" i="39"/>
  <c r="N72" i="40"/>
  <c r="L48" i="39"/>
  <c r="L58" i="39"/>
  <c r="L45" i="39"/>
  <c r="L49" i="39"/>
  <c r="L54" i="39"/>
  <c r="K71" i="39"/>
  <c r="L60" i="39"/>
  <c r="L62" i="39"/>
  <c r="L64" i="39"/>
  <c r="L66" i="39"/>
  <c r="L68" i="39"/>
  <c r="L100" i="40"/>
  <c r="L102" i="40" s="1"/>
  <c r="K98" i="39"/>
  <c r="L75" i="39"/>
  <c r="L77" i="39"/>
  <c r="L79" i="39"/>
  <c r="L81" i="39"/>
  <c r="L83" i="39"/>
  <c r="L85" i="39"/>
  <c r="L87" i="39"/>
  <c r="L89" i="39"/>
  <c r="L91" i="39"/>
  <c r="L93" i="39"/>
  <c r="L95" i="39"/>
  <c r="L51" i="39"/>
  <c r="L53" i="39"/>
  <c r="L55" i="39"/>
  <c r="L57" i="39"/>
  <c r="L59" i="39"/>
  <c r="L61" i="39"/>
  <c r="L63" i="39"/>
  <c r="L65" i="39"/>
  <c r="L67" i="39"/>
  <c r="L69" i="39"/>
  <c r="L76" i="39"/>
  <c r="L78" i="39"/>
  <c r="L80" i="39"/>
  <c r="L82" i="39"/>
  <c r="L84" i="39"/>
  <c r="L86" i="39"/>
  <c r="L88" i="39"/>
  <c r="L90" i="39"/>
  <c r="L92" i="39"/>
  <c r="L94" i="39"/>
  <c r="L71" i="39" l="1"/>
  <c r="N71" i="39" s="1"/>
  <c r="L98" i="39"/>
  <c r="L100" i="39"/>
  <c r="F22" i="38"/>
  <c r="G22" i="38" s="1"/>
  <c r="F21" i="38"/>
  <c r="G21" i="38" s="1"/>
  <c r="F20" i="38"/>
  <c r="G20" i="38" s="1"/>
  <c r="F19" i="38"/>
  <c r="G19" i="38" s="1"/>
  <c r="E15" i="38"/>
  <c r="H22" i="38" s="1"/>
  <c r="F13" i="38"/>
  <c r="G13" i="38" s="1"/>
  <c r="F12" i="38"/>
  <c r="G12" i="38" s="1"/>
  <c r="F11" i="38"/>
  <c r="G11" i="38" s="1"/>
  <c r="F10" i="38"/>
  <c r="G10" i="38" s="1"/>
  <c r="F9" i="38"/>
  <c r="G9" i="38" s="1"/>
  <c r="F8" i="38"/>
  <c r="G8" i="38" s="1"/>
  <c r="F7" i="38"/>
  <c r="G7" i="38" s="1"/>
  <c r="F6" i="38"/>
  <c r="G6" i="38" s="1"/>
  <c r="F5" i="38"/>
  <c r="G5" i="38" s="1"/>
  <c r="F4" i="38"/>
  <c r="G4" i="38" s="1"/>
  <c r="F3" i="38"/>
  <c r="G3" i="38" s="1"/>
  <c r="F2" i="38"/>
  <c r="G2" i="38" s="1"/>
  <c r="F22" i="37"/>
  <c r="G22" i="37" s="1"/>
  <c r="F21" i="37"/>
  <c r="G21" i="37" s="1"/>
  <c r="F20" i="37"/>
  <c r="G20" i="37" s="1"/>
  <c r="F19" i="37"/>
  <c r="G19" i="37" s="1"/>
  <c r="E15" i="37"/>
  <c r="H22" i="37" s="1"/>
  <c r="F13" i="37"/>
  <c r="G13" i="37" s="1"/>
  <c r="H12" i="37"/>
  <c r="F12" i="37"/>
  <c r="G12" i="37" s="1"/>
  <c r="H11" i="37"/>
  <c r="F11" i="37"/>
  <c r="G11" i="37" s="1"/>
  <c r="H10" i="37"/>
  <c r="F10" i="37"/>
  <c r="G10" i="37" s="1"/>
  <c r="F9" i="37"/>
  <c r="G9" i="37" s="1"/>
  <c r="H8" i="37"/>
  <c r="F8" i="37"/>
  <c r="G8" i="37" s="1"/>
  <c r="H7" i="37"/>
  <c r="F7" i="37"/>
  <c r="G7" i="37" s="1"/>
  <c r="H6" i="37"/>
  <c r="F6" i="37"/>
  <c r="G6" i="37" s="1"/>
  <c r="H5" i="37"/>
  <c r="F5" i="37"/>
  <c r="G5" i="37" s="1"/>
  <c r="H4" i="37"/>
  <c r="F4" i="37"/>
  <c r="G4" i="37" s="1"/>
  <c r="H3" i="37"/>
  <c r="F3" i="37"/>
  <c r="G3" i="37" s="1"/>
  <c r="H2" i="37"/>
  <c r="F2" i="37"/>
  <c r="G2" i="37" s="1"/>
  <c r="J72" i="36"/>
  <c r="K72" i="36" s="1"/>
  <c r="J71" i="36"/>
  <c r="K71" i="36" s="1"/>
  <c r="J70" i="36"/>
  <c r="K70" i="36" s="1"/>
  <c r="J69" i="36"/>
  <c r="K69" i="36" s="1"/>
  <c r="J68" i="36"/>
  <c r="K68" i="36" s="1"/>
  <c r="J67" i="36"/>
  <c r="K67" i="36" s="1"/>
  <c r="J66" i="36"/>
  <c r="K66" i="36" s="1"/>
  <c r="J65" i="36"/>
  <c r="K65" i="36" s="1"/>
  <c r="J64" i="36"/>
  <c r="K64" i="36" s="1"/>
  <c r="J63" i="36"/>
  <c r="K63" i="36" s="1"/>
  <c r="J62" i="36"/>
  <c r="K62" i="36" s="1"/>
  <c r="J61" i="36"/>
  <c r="K61" i="36" s="1"/>
  <c r="J60" i="36"/>
  <c r="K60" i="36" s="1"/>
  <c r="J59" i="36"/>
  <c r="K59" i="36" s="1"/>
  <c r="J58" i="36"/>
  <c r="K58" i="36" s="1"/>
  <c r="I54" i="36"/>
  <c r="L72" i="36" s="1"/>
  <c r="J45" i="36"/>
  <c r="K45" i="36" s="1"/>
  <c r="J7" i="36"/>
  <c r="K7" i="36" s="1"/>
  <c r="J50" i="36"/>
  <c r="K50" i="36" s="1"/>
  <c r="J3" i="36"/>
  <c r="K3" i="36" s="1"/>
  <c r="J38" i="36"/>
  <c r="K38" i="36" s="1"/>
  <c r="J28" i="36"/>
  <c r="K28" i="36" s="1"/>
  <c r="J13" i="36"/>
  <c r="K13" i="36" s="1"/>
  <c r="J12" i="36"/>
  <c r="K12" i="36" s="1"/>
  <c r="J48" i="36"/>
  <c r="K48" i="36" s="1"/>
  <c r="J32" i="36"/>
  <c r="K32" i="36" s="1"/>
  <c r="J14" i="36"/>
  <c r="K14" i="36" s="1"/>
  <c r="J30" i="36"/>
  <c r="K30" i="36" s="1"/>
  <c r="J19" i="36"/>
  <c r="K19" i="36" s="1"/>
  <c r="J4" i="36"/>
  <c r="K4" i="36" s="1"/>
  <c r="J35" i="36"/>
  <c r="K35" i="36" s="1"/>
  <c r="J52" i="36"/>
  <c r="K52" i="36" s="1"/>
  <c r="J16" i="36"/>
  <c r="K16" i="36" s="1"/>
  <c r="J47" i="36"/>
  <c r="K47" i="36" s="1"/>
  <c r="J39" i="36"/>
  <c r="K39" i="36" s="1"/>
  <c r="J17" i="36"/>
  <c r="K17" i="36" s="1"/>
  <c r="J21" i="36"/>
  <c r="K21" i="36" s="1"/>
  <c r="J23" i="36"/>
  <c r="K23" i="36" s="1"/>
  <c r="J26" i="36"/>
  <c r="K26" i="36" s="1"/>
  <c r="J33" i="36"/>
  <c r="K33" i="36" s="1"/>
  <c r="J40" i="36"/>
  <c r="K40" i="36" s="1"/>
  <c r="J11" i="36"/>
  <c r="K11" i="36" s="1"/>
  <c r="J36" i="36"/>
  <c r="K36" i="36" s="1"/>
  <c r="J6" i="36"/>
  <c r="K6" i="36" s="1"/>
  <c r="J43" i="36"/>
  <c r="K43" i="36" s="1"/>
  <c r="J41" i="36"/>
  <c r="K41" i="36" s="1"/>
  <c r="J44" i="36"/>
  <c r="K44" i="36" s="1"/>
  <c r="J10" i="36"/>
  <c r="K10" i="36" s="1"/>
  <c r="J22" i="36"/>
  <c r="K22" i="36" s="1"/>
  <c r="J9" i="36"/>
  <c r="K9" i="36" s="1"/>
  <c r="J31" i="36"/>
  <c r="K31" i="36" s="1"/>
  <c r="J24" i="36"/>
  <c r="K24" i="36" s="1"/>
  <c r="J37" i="36"/>
  <c r="K37" i="36" s="1"/>
  <c r="J5" i="36"/>
  <c r="K5" i="36" s="1"/>
  <c r="J8" i="36"/>
  <c r="K8" i="36" s="1"/>
  <c r="J29" i="36"/>
  <c r="K29" i="36" s="1"/>
  <c r="J49" i="36"/>
  <c r="K49" i="36" s="1"/>
  <c r="J20" i="36"/>
  <c r="K20" i="36" s="1"/>
  <c r="J27" i="36"/>
  <c r="K27" i="36" s="1"/>
  <c r="J2" i="36"/>
  <c r="K2" i="36" s="1"/>
  <c r="J15" i="36"/>
  <c r="K15" i="36" s="1"/>
  <c r="J34" i="36"/>
  <c r="K34" i="36" s="1"/>
  <c r="J25" i="36"/>
  <c r="K25" i="36" s="1"/>
  <c r="J18" i="36"/>
  <c r="K18" i="36" s="1"/>
  <c r="J51" i="36"/>
  <c r="K51" i="36" s="1"/>
  <c r="J42" i="36"/>
  <c r="K42" i="36" s="1"/>
  <c r="J46" i="36"/>
  <c r="K46" i="36" s="1"/>
  <c r="L29" i="36" l="1"/>
  <c r="L46" i="36"/>
  <c r="L25" i="36"/>
  <c r="L27" i="36"/>
  <c r="L8" i="36"/>
  <c r="L31" i="36"/>
  <c r="L44" i="36"/>
  <c r="L36" i="36"/>
  <c r="L26" i="36"/>
  <c r="L39" i="36"/>
  <c r="L33" i="36"/>
  <c r="L42" i="36"/>
  <c r="L34" i="36"/>
  <c r="L20" i="36"/>
  <c r="L5" i="36"/>
  <c r="L9" i="36"/>
  <c r="L19" i="36"/>
  <c r="L2" i="36"/>
  <c r="L10" i="36"/>
  <c r="L17" i="36"/>
  <c r="L41" i="36"/>
  <c r="L11" i="36"/>
  <c r="L23" i="36"/>
  <c r="L47" i="36"/>
  <c r="L51" i="36"/>
  <c r="L15" i="36"/>
  <c r="L49" i="36"/>
  <c r="L37" i="36"/>
  <c r="L22" i="36"/>
  <c r="L18" i="36"/>
  <c r="L24" i="36"/>
  <c r="L6" i="36"/>
  <c r="L43" i="36"/>
  <c r="L40" i="36"/>
  <c r="L21" i="36"/>
  <c r="L16" i="36"/>
  <c r="H2" i="38"/>
  <c r="H9" i="37"/>
  <c r="H13" i="37"/>
  <c r="L4" i="36"/>
  <c r="L52" i="36"/>
  <c r="L30" i="36"/>
  <c r="H15" i="37"/>
  <c r="G24" i="37"/>
  <c r="H4" i="38"/>
  <c r="L35" i="36"/>
  <c r="G15" i="38"/>
  <c r="H6" i="38"/>
  <c r="H8" i="38"/>
  <c r="H10" i="38"/>
  <c r="H12" i="38"/>
  <c r="G24" i="38"/>
  <c r="H20" i="37"/>
  <c r="K54" i="36"/>
  <c r="L14" i="36"/>
  <c r="L32" i="36"/>
  <c r="L12" i="36"/>
  <c r="L28" i="36"/>
  <c r="L3" i="36"/>
  <c r="L7" i="36"/>
  <c r="K74" i="36"/>
  <c r="H19" i="38"/>
  <c r="H21" i="38"/>
  <c r="H3" i="38"/>
  <c r="H5" i="38"/>
  <c r="H7" i="38"/>
  <c r="H9" i="38"/>
  <c r="H11" i="38"/>
  <c r="H13" i="38"/>
  <c r="H20" i="38"/>
  <c r="G15" i="37"/>
  <c r="H19" i="37"/>
  <c r="H21" i="37"/>
  <c r="L48" i="36"/>
  <c r="L13" i="36"/>
  <c r="L38" i="36"/>
  <c r="L50" i="36"/>
  <c r="L45" i="36"/>
  <c r="L59" i="36"/>
  <c r="L61" i="36"/>
  <c r="L63" i="36"/>
  <c r="L65" i="36"/>
  <c r="L67" i="36"/>
  <c r="L69" i="36"/>
  <c r="L71" i="36"/>
  <c r="L58" i="36"/>
  <c r="L60" i="36"/>
  <c r="L62" i="36"/>
  <c r="L64" i="36"/>
  <c r="L66" i="36"/>
  <c r="L68" i="36"/>
  <c r="L70" i="36"/>
  <c r="K15" i="37" l="1"/>
  <c r="H15" i="38"/>
  <c r="K15" i="38" s="1"/>
  <c r="L54" i="36"/>
  <c r="N54" i="36" s="1"/>
  <c r="H24" i="38"/>
  <c r="H26" i="38" s="1"/>
  <c r="H24" i="37"/>
  <c r="H26" i="37" s="1"/>
  <c r="L74" i="36"/>
  <c r="L76" i="36" s="1"/>
  <c r="J72" i="35"/>
  <c r="K72" i="35" s="1"/>
  <c r="J71" i="35"/>
  <c r="K71" i="35" s="1"/>
  <c r="J70" i="35"/>
  <c r="K70" i="35" s="1"/>
  <c r="J69" i="35"/>
  <c r="K69" i="35" s="1"/>
  <c r="J68" i="35"/>
  <c r="K68" i="35" s="1"/>
  <c r="J67" i="35"/>
  <c r="K67" i="35" s="1"/>
  <c r="J66" i="35"/>
  <c r="K66" i="35" s="1"/>
  <c r="J65" i="35"/>
  <c r="K65" i="35" s="1"/>
  <c r="J64" i="35"/>
  <c r="K64" i="35" s="1"/>
  <c r="J63" i="35"/>
  <c r="K63" i="35" s="1"/>
  <c r="J62" i="35"/>
  <c r="K62" i="35" s="1"/>
  <c r="J61" i="35"/>
  <c r="K61" i="35" s="1"/>
  <c r="J60" i="35"/>
  <c r="K60" i="35" s="1"/>
  <c r="J59" i="35"/>
  <c r="K59" i="35" s="1"/>
  <c r="J58" i="35"/>
  <c r="K58" i="35" s="1"/>
  <c r="I54" i="35"/>
  <c r="L72" i="35" s="1"/>
  <c r="J23" i="35"/>
  <c r="K23" i="35" s="1"/>
  <c r="J18" i="35"/>
  <c r="K18" i="35" s="1"/>
  <c r="J31" i="35"/>
  <c r="K31" i="35" s="1"/>
  <c r="J39" i="35"/>
  <c r="K39" i="35" s="1"/>
  <c r="J46" i="35"/>
  <c r="K46" i="35" s="1"/>
  <c r="J50" i="35"/>
  <c r="K50" i="35" s="1"/>
  <c r="J43" i="35"/>
  <c r="K43" i="35" s="1"/>
  <c r="J3" i="35"/>
  <c r="K3" i="35" s="1"/>
  <c r="J11" i="35"/>
  <c r="K11" i="35" s="1"/>
  <c r="J17" i="35"/>
  <c r="K17" i="35" s="1"/>
  <c r="J2" i="35"/>
  <c r="K2" i="35" s="1"/>
  <c r="J26" i="35"/>
  <c r="K26" i="35" s="1"/>
  <c r="J13" i="35"/>
  <c r="K13" i="35" s="1"/>
  <c r="J20" i="35"/>
  <c r="K20" i="35" s="1"/>
  <c r="J8" i="35"/>
  <c r="K8" i="35" s="1"/>
  <c r="J22" i="35"/>
  <c r="K22" i="35" s="1"/>
  <c r="J52" i="35"/>
  <c r="K52" i="35" s="1"/>
  <c r="J48" i="35"/>
  <c r="K48" i="35" s="1"/>
  <c r="J47" i="35"/>
  <c r="K47" i="35" s="1"/>
  <c r="J40" i="35"/>
  <c r="K40" i="35" s="1"/>
  <c r="J9" i="35"/>
  <c r="K9" i="35" s="1"/>
  <c r="J4" i="35"/>
  <c r="K4" i="35" s="1"/>
  <c r="J27" i="35"/>
  <c r="K27" i="35" s="1"/>
  <c r="J38" i="35"/>
  <c r="K38" i="35" s="1"/>
  <c r="J29" i="35"/>
  <c r="K29" i="35" s="1"/>
  <c r="J32" i="35"/>
  <c r="K32" i="35" s="1"/>
  <c r="J5" i="35"/>
  <c r="K5" i="35" s="1"/>
  <c r="J49" i="35"/>
  <c r="K49" i="35" s="1"/>
  <c r="J7" i="35"/>
  <c r="K7" i="35" s="1"/>
  <c r="J37" i="35"/>
  <c r="K37" i="35" s="1"/>
  <c r="J10" i="35"/>
  <c r="K10" i="35" s="1"/>
  <c r="J30" i="35"/>
  <c r="K30" i="35" s="1"/>
  <c r="J24" i="35"/>
  <c r="K24" i="35" s="1"/>
  <c r="J36" i="35"/>
  <c r="K36" i="35" s="1"/>
  <c r="J34" i="35"/>
  <c r="K34" i="35" s="1"/>
  <c r="J12" i="35"/>
  <c r="K12" i="35" s="1"/>
  <c r="J15" i="35"/>
  <c r="K15" i="35" s="1"/>
  <c r="J21" i="35"/>
  <c r="K21" i="35" s="1"/>
  <c r="J41" i="35"/>
  <c r="K41" i="35" s="1"/>
  <c r="J14" i="35"/>
  <c r="K14" i="35" s="1"/>
  <c r="J6" i="35"/>
  <c r="K6" i="35" s="1"/>
  <c r="J16" i="35"/>
  <c r="K16" i="35" s="1"/>
  <c r="J25" i="35"/>
  <c r="K25" i="35" s="1"/>
  <c r="J35" i="35"/>
  <c r="K35" i="35" s="1"/>
  <c r="J45" i="35"/>
  <c r="K45" i="35" s="1"/>
  <c r="J42" i="35"/>
  <c r="K42" i="35" s="1"/>
  <c r="J19" i="35"/>
  <c r="K19" i="35" s="1"/>
  <c r="J51" i="35"/>
  <c r="K51" i="35" s="1"/>
  <c r="J28" i="35"/>
  <c r="K28" i="35" s="1"/>
  <c r="J44" i="35"/>
  <c r="K44" i="35" s="1"/>
  <c r="J33" i="35"/>
  <c r="K33" i="35" s="1"/>
  <c r="L28" i="35" l="1"/>
  <c r="L45" i="35"/>
  <c r="L6" i="35"/>
  <c r="L15" i="35"/>
  <c r="L24" i="35"/>
  <c r="L7" i="35"/>
  <c r="L51" i="35"/>
  <c r="L38" i="35"/>
  <c r="L35" i="35"/>
  <c r="L30" i="35"/>
  <c r="L33" i="35"/>
  <c r="L19" i="35"/>
  <c r="L25" i="35"/>
  <c r="L41" i="35"/>
  <c r="L34" i="35"/>
  <c r="L10" i="35"/>
  <c r="L5" i="35"/>
  <c r="L4" i="35"/>
  <c r="L14" i="35"/>
  <c r="L49" i="35"/>
  <c r="L44" i="35"/>
  <c r="L42" i="35"/>
  <c r="L16" i="35"/>
  <c r="L21" i="35"/>
  <c r="L36" i="35"/>
  <c r="L37" i="35"/>
  <c r="L32" i="35"/>
  <c r="L12" i="35"/>
  <c r="L40" i="35"/>
  <c r="L48" i="35"/>
  <c r="L22" i="35"/>
  <c r="L20" i="35"/>
  <c r="L26" i="35"/>
  <c r="L17" i="35"/>
  <c r="L3" i="35"/>
  <c r="L50" i="35"/>
  <c r="L39" i="35"/>
  <c r="L18" i="35"/>
  <c r="K74" i="35"/>
  <c r="K54" i="35"/>
  <c r="L29" i="35"/>
  <c r="L27" i="35"/>
  <c r="L9" i="35"/>
  <c r="L47" i="35"/>
  <c r="L52" i="35"/>
  <c r="L8" i="35"/>
  <c r="L13" i="35"/>
  <c r="L2" i="35"/>
  <c r="L11" i="35"/>
  <c r="L43" i="35"/>
  <c r="L46" i="35"/>
  <c r="L31" i="35"/>
  <c r="L23" i="35"/>
  <c r="L59" i="35"/>
  <c r="L61" i="35"/>
  <c r="L63" i="35"/>
  <c r="L65" i="35"/>
  <c r="L67" i="35"/>
  <c r="L69" i="35"/>
  <c r="L71" i="35"/>
  <c r="L58" i="35"/>
  <c r="L60" i="35"/>
  <c r="L62" i="35"/>
  <c r="L64" i="35"/>
  <c r="L66" i="35"/>
  <c r="L68" i="35"/>
  <c r="L70" i="35"/>
  <c r="J56" i="34"/>
  <c r="K56" i="34" s="1"/>
  <c r="J55" i="34"/>
  <c r="K55" i="34" s="1"/>
  <c r="J54" i="34"/>
  <c r="K54" i="34" s="1"/>
  <c r="J53" i="34"/>
  <c r="K53" i="34" s="1"/>
  <c r="J52" i="34"/>
  <c r="K52" i="34" s="1"/>
  <c r="J51" i="34"/>
  <c r="K51" i="34" s="1"/>
  <c r="J50" i="34"/>
  <c r="K50" i="34" s="1"/>
  <c r="J49" i="34"/>
  <c r="K49" i="34" s="1"/>
  <c r="J48" i="34"/>
  <c r="K48" i="34" s="1"/>
  <c r="J47" i="34"/>
  <c r="K47" i="34" s="1"/>
  <c r="J46" i="34"/>
  <c r="K46" i="34" s="1"/>
  <c r="J45" i="34"/>
  <c r="K45" i="34" s="1"/>
  <c r="I41" i="34"/>
  <c r="L55" i="34" s="1"/>
  <c r="J26" i="34"/>
  <c r="K26" i="34" s="1"/>
  <c r="J33" i="34"/>
  <c r="K33" i="34" s="1"/>
  <c r="J11" i="34"/>
  <c r="K11" i="34" s="1"/>
  <c r="J22" i="34"/>
  <c r="K22" i="34" s="1"/>
  <c r="J13" i="34"/>
  <c r="K13" i="34" s="1"/>
  <c r="J4" i="34"/>
  <c r="K4" i="34" s="1"/>
  <c r="J31" i="34"/>
  <c r="K31" i="34" s="1"/>
  <c r="J34" i="34"/>
  <c r="K34" i="34" s="1"/>
  <c r="J35" i="34"/>
  <c r="K35" i="34" s="1"/>
  <c r="J38" i="34"/>
  <c r="K38" i="34" s="1"/>
  <c r="J37" i="34"/>
  <c r="K37" i="34" s="1"/>
  <c r="J14" i="34"/>
  <c r="K14" i="34" s="1"/>
  <c r="J30" i="34"/>
  <c r="K30" i="34" s="1"/>
  <c r="J23" i="34"/>
  <c r="K23" i="34" s="1"/>
  <c r="J6" i="34"/>
  <c r="K6" i="34" s="1"/>
  <c r="J17" i="34"/>
  <c r="K17" i="34" s="1"/>
  <c r="J16" i="34"/>
  <c r="K16" i="34" s="1"/>
  <c r="J2" i="34"/>
  <c r="K2" i="34" s="1"/>
  <c r="L32" i="34"/>
  <c r="J32" i="34"/>
  <c r="K32" i="34" s="1"/>
  <c r="J12" i="34"/>
  <c r="K12" i="34" s="1"/>
  <c r="J7" i="34"/>
  <c r="K7" i="34" s="1"/>
  <c r="J3" i="34"/>
  <c r="K3" i="34" s="1"/>
  <c r="L20" i="34"/>
  <c r="J20" i="34"/>
  <c r="K20" i="34" s="1"/>
  <c r="J5" i="34"/>
  <c r="K5" i="34" s="1"/>
  <c r="L9" i="34"/>
  <c r="J9" i="34"/>
  <c r="K9" i="34" s="1"/>
  <c r="L10" i="34"/>
  <c r="J10" i="34"/>
  <c r="K10" i="34" s="1"/>
  <c r="L21" i="34"/>
  <c r="J21" i="34"/>
  <c r="K21" i="34" s="1"/>
  <c r="L29" i="34"/>
  <c r="J29" i="34"/>
  <c r="K29" i="34" s="1"/>
  <c r="L8" i="34"/>
  <c r="J8" i="34"/>
  <c r="K8" i="34" s="1"/>
  <c r="L15" i="34"/>
  <c r="J15" i="34"/>
  <c r="K15" i="34" s="1"/>
  <c r="L25" i="34"/>
  <c r="J25" i="34"/>
  <c r="K25" i="34" s="1"/>
  <c r="L18" i="34"/>
  <c r="J18" i="34"/>
  <c r="K18" i="34" s="1"/>
  <c r="L24" i="34"/>
  <c r="J24" i="34"/>
  <c r="K24" i="34" s="1"/>
  <c r="L36" i="34"/>
  <c r="J36" i="34"/>
  <c r="K36" i="34" s="1"/>
  <c r="L39" i="34"/>
  <c r="J39" i="34"/>
  <c r="K39" i="34" s="1"/>
  <c r="L19" i="34"/>
  <c r="J19" i="34"/>
  <c r="K19" i="34" s="1"/>
  <c r="L28" i="34"/>
  <c r="J28" i="34"/>
  <c r="K28" i="34" s="1"/>
  <c r="L27" i="34"/>
  <c r="J27" i="34"/>
  <c r="K27" i="34" s="1"/>
  <c r="L17" i="34" l="1"/>
  <c r="L5" i="34"/>
  <c r="L12" i="34"/>
  <c r="L6" i="34"/>
  <c r="L34" i="34"/>
  <c r="L3" i="34"/>
  <c r="L4" i="34"/>
  <c r="L7" i="34"/>
  <c r="L14" i="34"/>
  <c r="L2" i="34"/>
  <c r="L23" i="34"/>
  <c r="L38" i="34"/>
  <c r="L13" i="34"/>
  <c r="L16" i="34"/>
  <c r="L30" i="34"/>
  <c r="L35" i="34"/>
  <c r="L33" i="34"/>
  <c r="L26" i="34"/>
  <c r="L37" i="34"/>
  <c r="L22" i="34"/>
  <c r="L31" i="34"/>
  <c r="L11" i="34"/>
  <c r="L54" i="35"/>
  <c r="N54" i="35" s="1"/>
  <c r="L46" i="34"/>
  <c r="L48" i="34"/>
  <c r="L50" i="34"/>
  <c r="L52" i="34"/>
  <c r="L54" i="34"/>
  <c r="L56" i="34"/>
  <c r="L74" i="35"/>
  <c r="L76" i="35" s="1"/>
  <c r="K41" i="34"/>
  <c r="K58" i="34"/>
  <c r="L45" i="34"/>
  <c r="L47" i="34"/>
  <c r="L49" i="34"/>
  <c r="L51" i="34"/>
  <c r="L53" i="34"/>
  <c r="J56" i="33"/>
  <c r="K56" i="33" s="1"/>
  <c r="J55" i="33"/>
  <c r="K55" i="33" s="1"/>
  <c r="J54" i="33"/>
  <c r="K54" i="33" s="1"/>
  <c r="J53" i="33"/>
  <c r="K53" i="33" s="1"/>
  <c r="J52" i="33"/>
  <c r="K52" i="33" s="1"/>
  <c r="J51" i="33"/>
  <c r="K51" i="33" s="1"/>
  <c r="J50" i="33"/>
  <c r="K50" i="33" s="1"/>
  <c r="J49" i="33"/>
  <c r="K49" i="33" s="1"/>
  <c r="J48" i="33"/>
  <c r="K48" i="33" s="1"/>
  <c r="J47" i="33"/>
  <c r="K47" i="33" s="1"/>
  <c r="J46" i="33"/>
  <c r="K46" i="33" s="1"/>
  <c r="J45" i="33"/>
  <c r="K45" i="33" s="1"/>
  <c r="I41" i="33"/>
  <c r="L56" i="33" s="1"/>
  <c r="J32" i="33"/>
  <c r="K32" i="33" s="1"/>
  <c r="J35" i="33"/>
  <c r="K35" i="33" s="1"/>
  <c r="J21" i="33"/>
  <c r="K21" i="33" s="1"/>
  <c r="J36" i="33"/>
  <c r="K36" i="33" s="1"/>
  <c r="J25" i="33"/>
  <c r="K25" i="33" s="1"/>
  <c r="J22" i="33"/>
  <c r="K22" i="33" s="1"/>
  <c r="J16" i="33"/>
  <c r="K16" i="33" s="1"/>
  <c r="L5" i="33"/>
  <c r="J5" i="33"/>
  <c r="K5" i="33" s="1"/>
  <c r="J24" i="33"/>
  <c r="K24" i="33" s="1"/>
  <c r="J30" i="33"/>
  <c r="K30" i="33" s="1"/>
  <c r="J20" i="33"/>
  <c r="K20" i="33" s="1"/>
  <c r="J38" i="33"/>
  <c r="K38" i="33" s="1"/>
  <c r="J37" i="33"/>
  <c r="K37" i="33" s="1"/>
  <c r="J39" i="33"/>
  <c r="K39" i="33" s="1"/>
  <c r="J7" i="33"/>
  <c r="K7" i="33" s="1"/>
  <c r="L10" i="33"/>
  <c r="J10" i="33"/>
  <c r="K10" i="33" s="1"/>
  <c r="L12" i="33"/>
  <c r="J12" i="33"/>
  <c r="K12" i="33" s="1"/>
  <c r="L13" i="33"/>
  <c r="J13" i="33"/>
  <c r="K13" i="33" s="1"/>
  <c r="J29" i="33"/>
  <c r="K29" i="33" s="1"/>
  <c r="L2" i="33"/>
  <c r="J2" i="33"/>
  <c r="K2" i="33" s="1"/>
  <c r="L23" i="33"/>
  <c r="J23" i="33"/>
  <c r="K23" i="33" s="1"/>
  <c r="L4" i="33"/>
  <c r="K4" i="33"/>
  <c r="J4" i="33"/>
  <c r="L19" i="33"/>
  <c r="J19" i="33"/>
  <c r="K19" i="33" s="1"/>
  <c r="L9" i="33"/>
  <c r="J9" i="33"/>
  <c r="K9" i="33" s="1"/>
  <c r="L27" i="33"/>
  <c r="J27" i="33"/>
  <c r="K27" i="33" s="1"/>
  <c r="L3" i="33"/>
  <c r="J3" i="33"/>
  <c r="K3" i="33" s="1"/>
  <c r="L14" i="33"/>
  <c r="J14" i="33"/>
  <c r="K14" i="33" s="1"/>
  <c r="L11" i="33"/>
  <c r="J11" i="33"/>
  <c r="K11" i="33" s="1"/>
  <c r="L8" i="33"/>
  <c r="J8" i="33"/>
  <c r="K8" i="33" s="1"/>
  <c r="L31" i="33"/>
  <c r="J31" i="33"/>
  <c r="K31" i="33" s="1"/>
  <c r="L17" i="33"/>
  <c r="J17" i="33"/>
  <c r="K17" i="33" s="1"/>
  <c r="L33" i="33"/>
  <c r="J33" i="33"/>
  <c r="K33" i="33" s="1"/>
  <c r="L26" i="33"/>
  <c r="J26" i="33"/>
  <c r="K26" i="33" s="1"/>
  <c r="L28" i="33"/>
  <c r="J28" i="33"/>
  <c r="K28" i="33" s="1"/>
  <c r="L34" i="33"/>
  <c r="J34" i="33"/>
  <c r="K34" i="33" s="1"/>
  <c r="L18" i="33"/>
  <c r="J18" i="33"/>
  <c r="K18" i="33" s="1"/>
  <c r="L15" i="33"/>
  <c r="J15" i="33"/>
  <c r="K15" i="33" s="1"/>
  <c r="L6" i="33"/>
  <c r="J6" i="33"/>
  <c r="K6" i="33" s="1"/>
  <c r="L29" i="33" l="1"/>
  <c r="L7" i="33"/>
  <c r="L20" i="33"/>
  <c r="L39" i="33"/>
  <c r="L24" i="33"/>
  <c r="L37" i="33"/>
  <c r="L38" i="33"/>
  <c r="L41" i="34"/>
  <c r="N41" i="34" s="1"/>
  <c r="L16" i="33"/>
  <c r="L30" i="33"/>
  <c r="L22" i="33"/>
  <c r="L25" i="33"/>
  <c r="L36" i="33"/>
  <c r="L21" i="33"/>
  <c r="L35" i="33"/>
  <c r="L32" i="33"/>
  <c r="L58" i="34"/>
  <c r="L60" i="34" s="1"/>
  <c r="K41" i="33"/>
  <c r="K58" i="33"/>
  <c r="L45" i="33"/>
  <c r="L47" i="33"/>
  <c r="L49" i="33"/>
  <c r="L51" i="33"/>
  <c r="L53" i="33"/>
  <c r="L55" i="33"/>
  <c r="L46" i="33"/>
  <c r="L48" i="33"/>
  <c r="L50" i="33"/>
  <c r="L52" i="33"/>
  <c r="L54" i="33"/>
  <c r="I51" i="32"/>
  <c r="J51" i="32" s="1"/>
  <c r="I50" i="32"/>
  <c r="J50" i="32" s="1"/>
  <c r="I49" i="32"/>
  <c r="J49" i="32" s="1"/>
  <c r="I48" i="32"/>
  <c r="J48" i="32" s="1"/>
  <c r="I47" i="32"/>
  <c r="J47" i="32" s="1"/>
  <c r="I46" i="32"/>
  <c r="J46" i="32" s="1"/>
  <c r="I45" i="32"/>
  <c r="J45" i="32" s="1"/>
  <c r="I44" i="32"/>
  <c r="J44" i="32" s="1"/>
  <c r="I43" i="32"/>
  <c r="J43" i="32" s="1"/>
  <c r="I42" i="32"/>
  <c r="J42" i="32" s="1"/>
  <c r="I41" i="32"/>
  <c r="J41" i="32" s="1"/>
  <c r="H37" i="32"/>
  <c r="K51" i="32" s="1"/>
  <c r="I28" i="32"/>
  <c r="J28" i="32" s="1"/>
  <c r="I13" i="32"/>
  <c r="J13" i="32" s="1"/>
  <c r="I9" i="32"/>
  <c r="J9" i="32" s="1"/>
  <c r="I20" i="32"/>
  <c r="J20" i="32" s="1"/>
  <c r="I10" i="32"/>
  <c r="J10" i="32" s="1"/>
  <c r="I11" i="32"/>
  <c r="J11" i="32" s="1"/>
  <c r="I4" i="32"/>
  <c r="J4" i="32" s="1"/>
  <c r="I18" i="32"/>
  <c r="J18" i="32" s="1"/>
  <c r="I35" i="32"/>
  <c r="J35" i="32" s="1"/>
  <c r="I2" i="32"/>
  <c r="J2" i="32" s="1"/>
  <c r="I26" i="32"/>
  <c r="J26" i="32" s="1"/>
  <c r="I23" i="32"/>
  <c r="J23" i="32" s="1"/>
  <c r="I7" i="32"/>
  <c r="J7" i="32" s="1"/>
  <c r="I33" i="32"/>
  <c r="J33" i="32" s="1"/>
  <c r="I14" i="32"/>
  <c r="J14" i="32" s="1"/>
  <c r="I24" i="32"/>
  <c r="J24" i="32" s="1"/>
  <c r="I27" i="32"/>
  <c r="J27" i="32" s="1"/>
  <c r="I22" i="32"/>
  <c r="J22" i="32" s="1"/>
  <c r="I8" i="32"/>
  <c r="J8" i="32" s="1"/>
  <c r="I29" i="32"/>
  <c r="J29" i="32" s="1"/>
  <c r="I30" i="32"/>
  <c r="J30" i="32" s="1"/>
  <c r="K25" i="32"/>
  <c r="I25" i="32"/>
  <c r="J25" i="32" s="1"/>
  <c r="I5" i="32"/>
  <c r="J5" i="32" s="1"/>
  <c r="K12" i="32"/>
  <c r="I12" i="32"/>
  <c r="J12" i="32" s="1"/>
  <c r="I32" i="32"/>
  <c r="J32" i="32" s="1"/>
  <c r="K19" i="32"/>
  <c r="I19" i="32"/>
  <c r="J19" i="32" s="1"/>
  <c r="I3" i="32"/>
  <c r="J3" i="32" s="1"/>
  <c r="K31" i="32"/>
  <c r="I31" i="32"/>
  <c r="J31" i="32" s="1"/>
  <c r="I21" i="32"/>
  <c r="J21" i="32" s="1"/>
  <c r="K15" i="32"/>
  <c r="I15" i="32"/>
  <c r="J15" i="32" s="1"/>
  <c r="I16" i="32"/>
  <c r="J16" i="32" s="1"/>
  <c r="K17" i="32"/>
  <c r="I17" i="32"/>
  <c r="J17" i="32" s="1"/>
  <c r="K6" i="32"/>
  <c r="I6" i="32"/>
  <c r="J6" i="32" s="1"/>
  <c r="K34" i="32"/>
  <c r="I34" i="32"/>
  <c r="J34" i="32" s="1"/>
  <c r="K29" i="32" l="1"/>
  <c r="L41" i="33"/>
  <c r="N41" i="33" s="1"/>
  <c r="J37" i="32"/>
  <c r="K22" i="32"/>
  <c r="K24" i="32"/>
  <c r="K33" i="32"/>
  <c r="K23" i="32"/>
  <c r="K2" i="32"/>
  <c r="K18" i="32"/>
  <c r="K11" i="32"/>
  <c r="K20" i="32"/>
  <c r="K13" i="32"/>
  <c r="J53" i="32"/>
  <c r="L58" i="33"/>
  <c r="L60" i="33" s="1"/>
  <c r="K16" i="32"/>
  <c r="K21" i="32"/>
  <c r="K3" i="32"/>
  <c r="K32" i="32"/>
  <c r="K5" i="32"/>
  <c r="K30" i="32"/>
  <c r="K8" i="32"/>
  <c r="K27" i="32"/>
  <c r="K14" i="32"/>
  <c r="K7" i="32"/>
  <c r="K26" i="32"/>
  <c r="K35" i="32"/>
  <c r="K4" i="32"/>
  <c r="K10" i="32"/>
  <c r="K9" i="32"/>
  <c r="K28" i="32"/>
  <c r="K42" i="32"/>
  <c r="K44" i="32"/>
  <c r="K46" i="32"/>
  <c r="K48" i="32"/>
  <c r="K50" i="32"/>
  <c r="K41" i="32"/>
  <c r="K43" i="32"/>
  <c r="K45" i="32"/>
  <c r="K47" i="32"/>
  <c r="K49" i="32"/>
  <c r="I51" i="31"/>
  <c r="J51" i="31" s="1"/>
  <c r="I50" i="31"/>
  <c r="J50" i="31" s="1"/>
  <c r="I49" i="31"/>
  <c r="J49" i="31" s="1"/>
  <c r="I48" i="31"/>
  <c r="J48" i="31" s="1"/>
  <c r="I47" i="31"/>
  <c r="J47" i="31" s="1"/>
  <c r="I46" i="31"/>
  <c r="J46" i="31" s="1"/>
  <c r="I45" i="31"/>
  <c r="J45" i="31" s="1"/>
  <c r="I44" i="31"/>
  <c r="J44" i="31" s="1"/>
  <c r="I43" i="31"/>
  <c r="J43" i="31" s="1"/>
  <c r="I42" i="31"/>
  <c r="J42" i="31" s="1"/>
  <c r="I41" i="31"/>
  <c r="J41" i="31" s="1"/>
  <c r="H37" i="31"/>
  <c r="K51" i="31" s="1"/>
  <c r="I35" i="31"/>
  <c r="J35" i="31" s="1"/>
  <c r="I34" i="31"/>
  <c r="J34" i="31" s="1"/>
  <c r="I33" i="31"/>
  <c r="J33" i="31" s="1"/>
  <c r="I32" i="31"/>
  <c r="J32" i="31" s="1"/>
  <c r="I31" i="31"/>
  <c r="J31" i="31" s="1"/>
  <c r="I30" i="31"/>
  <c r="J30" i="31" s="1"/>
  <c r="I29" i="31"/>
  <c r="J29" i="31" s="1"/>
  <c r="I28" i="31"/>
  <c r="J28" i="31" s="1"/>
  <c r="I27" i="31"/>
  <c r="J27" i="31" s="1"/>
  <c r="I26" i="31"/>
  <c r="J26" i="31" s="1"/>
  <c r="I25" i="31"/>
  <c r="J25" i="31" s="1"/>
  <c r="I24" i="31"/>
  <c r="J24" i="31" s="1"/>
  <c r="I23" i="31"/>
  <c r="J23" i="31" s="1"/>
  <c r="K22" i="31"/>
  <c r="I22" i="31"/>
  <c r="J22" i="31" s="1"/>
  <c r="K21" i="31"/>
  <c r="I21" i="31"/>
  <c r="J21" i="31" s="1"/>
  <c r="I20" i="31"/>
  <c r="J20" i="31" s="1"/>
  <c r="K19" i="31"/>
  <c r="I19" i="31"/>
  <c r="J19" i="31" s="1"/>
  <c r="K18" i="31"/>
  <c r="I18" i="31"/>
  <c r="J18" i="31" s="1"/>
  <c r="I17" i="31"/>
  <c r="J17" i="31" s="1"/>
  <c r="K16" i="31"/>
  <c r="I16" i="31"/>
  <c r="J16" i="31" s="1"/>
  <c r="K15" i="31"/>
  <c r="I15" i="31"/>
  <c r="J15" i="31" s="1"/>
  <c r="K14" i="31"/>
  <c r="I14" i="31"/>
  <c r="J14" i="31" s="1"/>
  <c r="K13" i="31"/>
  <c r="I13" i="31"/>
  <c r="J13" i="31" s="1"/>
  <c r="K12" i="31"/>
  <c r="I12" i="31"/>
  <c r="J12" i="31" s="1"/>
  <c r="K11" i="31"/>
  <c r="I11" i="31"/>
  <c r="J11" i="31" s="1"/>
  <c r="K10" i="31"/>
  <c r="I10" i="31"/>
  <c r="J10" i="31" s="1"/>
  <c r="K9" i="31"/>
  <c r="I9" i="31"/>
  <c r="J9" i="31" s="1"/>
  <c r="K8" i="31"/>
  <c r="I8" i="31"/>
  <c r="J8" i="31" s="1"/>
  <c r="K7" i="31"/>
  <c r="I7" i="31"/>
  <c r="J7" i="31" s="1"/>
  <c r="K6" i="31"/>
  <c r="I6" i="31"/>
  <c r="J6" i="31" s="1"/>
  <c r="K5" i="31"/>
  <c r="I5" i="31"/>
  <c r="J5" i="31" s="1"/>
  <c r="K4" i="31"/>
  <c r="I4" i="31"/>
  <c r="J4" i="31" s="1"/>
  <c r="K3" i="31"/>
  <c r="I3" i="31"/>
  <c r="J3" i="31" s="1"/>
  <c r="K2" i="31"/>
  <c r="I2" i="31"/>
  <c r="J2" i="31" s="1"/>
  <c r="K23" i="31" l="1"/>
  <c r="K20" i="31"/>
  <c r="K24" i="31"/>
  <c r="K17" i="31"/>
  <c r="K37" i="32"/>
  <c r="M37" i="32" s="1"/>
  <c r="K25" i="31"/>
  <c r="K26" i="31"/>
  <c r="K28" i="31"/>
  <c r="K30" i="31"/>
  <c r="K32" i="31"/>
  <c r="K34" i="31"/>
  <c r="J53" i="31"/>
  <c r="K53" i="32"/>
  <c r="K55" i="32" s="1"/>
  <c r="J37" i="31"/>
  <c r="K27" i="31"/>
  <c r="K29" i="31"/>
  <c r="K31" i="31"/>
  <c r="K33" i="31"/>
  <c r="K35" i="31"/>
  <c r="K42" i="31"/>
  <c r="K44" i="31"/>
  <c r="K46" i="31"/>
  <c r="K48" i="31"/>
  <c r="K50" i="31"/>
  <c r="K41" i="31"/>
  <c r="K43" i="31"/>
  <c r="K45" i="31"/>
  <c r="K47" i="31"/>
  <c r="K49" i="31"/>
  <c r="J91" i="30"/>
  <c r="K91" i="30" s="1"/>
  <c r="J90" i="30"/>
  <c r="K90" i="30" s="1"/>
  <c r="J89" i="30"/>
  <c r="K89" i="30" s="1"/>
  <c r="J88" i="30"/>
  <c r="K88" i="30" s="1"/>
  <c r="J87" i="30"/>
  <c r="K87" i="30" s="1"/>
  <c r="J86" i="30"/>
  <c r="K86" i="30" s="1"/>
  <c r="J85" i="30"/>
  <c r="K85" i="30" s="1"/>
  <c r="J84" i="30"/>
  <c r="K84" i="30" s="1"/>
  <c r="J83" i="30"/>
  <c r="K83" i="30" s="1"/>
  <c r="J82" i="30"/>
  <c r="K82" i="30" s="1"/>
  <c r="J81" i="30"/>
  <c r="K81" i="30" s="1"/>
  <c r="J80" i="30"/>
  <c r="K80" i="30" s="1"/>
  <c r="J79" i="30"/>
  <c r="K79" i="30" s="1"/>
  <c r="J78" i="30"/>
  <c r="K78" i="30" s="1"/>
  <c r="J77" i="30"/>
  <c r="K77" i="30" s="1"/>
  <c r="J76" i="30"/>
  <c r="K76" i="30" s="1"/>
  <c r="J75" i="30"/>
  <c r="K75" i="30" s="1"/>
  <c r="J74" i="30"/>
  <c r="K74" i="30" s="1"/>
  <c r="J73" i="30"/>
  <c r="K73" i="30" s="1"/>
  <c r="J72" i="30"/>
  <c r="K72" i="30" s="1"/>
  <c r="J71" i="30"/>
  <c r="K71" i="30" s="1"/>
  <c r="I67" i="30"/>
  <c r="L90" i="30" s="1"/>
  <c r="J65" i="30"/>
  <c r="K65" i="30" s="1"/>
  <c r="J64" i="30"/>
  <c r="K64" i="30" s="1"/>
  <c r="J63" i="30"/>
  <c r="K63" i="30" s="1"/>
  <c r="J62" i="30"/>
  <c r="K62" i="30" s="1"/>
  <c r="J61" i="30"/>
  <c r="K61" i="30" s="1"/>
  <c r="J60" i="30"/>
  <c r="K60" i="30" s="1"/>
  <c r="J59" i="30"/>
  <c r="K59" i="30" s="1"/>
  <c r="J58" i="30"/>
  <c r="K58" i="30" s="1"/>
  <c r="J57" i="30"/>
  <c r="K57" i="30" s="1"/>
  <c r="J56" i="30"/>
  <c r="K56" i="30" s="1"/>
  <c r="J55" i="30"/>
  <c r="K55" i="30" s="1"/>
  <c r="J54" i="30"/>
  <c r="K54" i="30" s="1"/>
  <c r="J53" i="30"/>
  <c r="K53" i="30" s="1"/>
  <c r="J52" i="30"/>
  <c r="K52" i="30" s="1"/>
  <c r="J51" i="30"/>
  <c r="K51" i="30" s="1"/>
  <c r="L50" i="30"/>
  <c r="J50" i="30"/>
  <c r="K50" i="30" s="1"/>
  <c r="J49" i="30"/>
  <c r="K49" i="30" s="1"/>
  <c r="L48" i="30"/>
  <c r="J48" i="30"/>
  <c r="K48" i="30" s="1"/>
  <c r="J47" i="30"/>
  <c r="K47" i="30" s="1"/>
  <c r="L46" i="30"/>
  <c r="J46" i="30"/>
  <c r="K46" i="30" s="1"/>
  <c r="J45" i="30"/>
  <c r="K45" i="30" s="1"/>
  <c r="L44" i="30"/>
  <c r="J44" i="30"/>
  <c r="K44" i="30" s="1"/>
  <c r="J43" i="30"/>
  <c r="K43" i="30" s="1"/>
  <c r="L42" i="30"/>
  <c r="J42" i="30"/>
  <c r="K42" i="30" s="1"/>
  <c r="J41" i="30"/>
  <c r="K41" i="30" s="1"/>
  <c r="L40" i="30"/>
  <c r="J40" i="30"/>
  <c r="K40" i="30" s="1"/>
  <c r="J39" i="30"/>
  <c r="K39" i="30" s="1"/>
  <c r="L38" i="30"/>
  <c r="J38" i="30"/>
  <c r="K38" i="30" s="1"/>
  <c r="J37" i="30"/>
  <c r="K37" i="30" s="1"/>
  <c r="L36" i="30"/>
  <c r="J36" i="30"/>
  <c r="K36" i="30" s="1"/>
  <c r="J35" i="30"/>
  <c r="K35" i="30" s="1"/>
  <c r="L34" i="30"/>
  <c r="J34" i="30"/>
  <c r="K34" i="30" s="1"/>
  <c r="J33" i="30"/>
  <c r="K33" i="30" s="1"/>
  <c r="L32" i="30"/>
  <c r="J32" i="30"/>
  <c r="K32" i="30" s="1"/>
  <c r="J31" i="30"/>
  <c r="K31" i="30" s="1"/>
  <c r="L30" i="30"/>
  <c r="J30" i="30"/>
  <c r="K30" i="30" s="1"/>
  <c r="J29" i="30"/>
  <c r="K29" i="30" s="1"/>
  <c r="L28" i="30"/>
  <c r="J28" i="30"/>
  <c r="K28" i="30" s="1"/>
  <c r="J27" i="30"/>
  <c r="K27" i="30" s="1"/>
  <c r="L26" i="30"/>
  <c r="J26" i="30"/>
  <c r="K26" i="30" s="1"/>
  <c r="J25" i="30"/>
  <c r="K25" i="30" s="1"/>
  <c r="L24" i="30"/>
  <c r="J24" i="30"/>
  <c r="K24" i="30" s="1"/>
  <c r="J23" i="30"/>
  <c r="K23" i="30" s="1"/>
  <c r="L22" i="30"/>
  <c r="J22" i="30"/>
  <c r="K22" i="30" s="1"/>
  <c r="J21" i="30"/>
  <c r="K21" i="30" s="1"/>
  <c r="L20" i="30"/>
  <c r="J20" i="30"/>
  <c r="K20" i="30" s="1"/>
  <c r="J19" i="30"/>
  <c r="K19" i="30" s="1"/>
  <c r="L18" i="30"/>
  <c r="J18" i="30"/>
  <c r="K18" i="30" s="1"/>
  <c r="J17" i="30"/>
  <c r="K17" i="30" s="1"/>
  <c r="L16" i="30"/>
  <c r="J16" i="30"/>
  <c r="K16" i="30" s="1"/>
  <c r="J15" i="30"/>
  <c r="K15" i="30" s="1"/>
  <c r="L14" i="30"/>
  <c r="J14" i="30"/>
  <c r="K14" i="30" s="1"/>
  <c r="J13" i="30"/>
  <c r="K13" i="30" s="1"/>
  <c r="L12" i="30"/>
  <c r="J12" i="30"/>
  <c r="K12" i="30" s="1"/>
  <c r="J11" i="30"/>
  <c r="K11" i="30" s="1"/>
  <c r="L10" i="30"/>
  <c r="J10" i="30"/>
  <c r="K10" i="30" s="1"/>
  <c r="J9" i="30"/>
  <c r="K9" i="30" s="1"/>
  <c r="L8" i="30"/>
  <c r="J8" i="30"/>
  <c r="K8" i="30" s="1"/>
  <c r="J7" i="30"/>
  <c r="K7" i="30" s="1"/>
  <c r="L6" i="30"/>
  <c r="J6" i="30"/>
  <c r="K6" i="30" s="1"/>
  <c r="J5" i="30"/>
  <c r="K5" i="30" s="1"/>
  <c r="L4" i="30"/>
  <c r="J4" i="30"/>
  <c r="K4" i="30" s="1"/>
  <c r="J3" i="30"/>
  <c r="K3" i="30" s="1"/>
  <c r="L2" i="30"/>
  <c r="J2" i="30"/>
  <c r="K2" i="30" s="1"/>
  <c r="K37" i="31" l="1"/>
  <c r="M37" i="31" s="1"/>
  <c r="K67" i="30"/>
  <c r="L52" i="30"/>
  <c r="L54" i="30"/>
  <c r="L56" i="30"/>
  <c r="L58" i="30"/>
  <c r="L60" i="30"/>
  <c r="L62" i="30"/>
  <c r="L64" i="30"/>
  <c r="K53" i="31"/>
  <c r="K55" i="31" s="1"/>
  <c r="K93" i="30"/>
  <c r="L71" i="30"/>
  <c r="L73" i="30"/>
  <c r="L75" i="30"/>
  <c r="L77" i="30"/>
  <c r="L79" i="30"/>
  <c r="L81" i="30"/>
  <c r="L83" i="30"/>
  <c r="L85" i="30"/>
  <c r="L87" i="30"/>
  <c r="L89" i="30"/>
  <c r="L91" i="30"/>
  <c r="L3" i="30"/>
  <c r="L5" i="30"/>
  <c r="L7" i="30"/>
  <c r="L9" i="30"/>
  <c r="L11" i="30"/>
  <c r="L13" i="30"/>
  <c r="L15" i="30"/>
  <c r="L17" i="30"/>
  <c r="L19" i="30"/>
  <c r="L21" i="30"/>
  <c r="L23" i="30"/>
  <c r="L25" i="30"/>
  <c r="L27" i="30"/>
  <c r="L29" i="30"/>
  <c r="L31" i="30"/>
  <c r="L33" i="30"/>
  <c r="L35" i="30"/>
  <c r="L37" i="30"/>
  <c r="L39" i="30"/>
  <c r="L41" i="30"/>
  <c r="L43" i="30"/>
  <c r="L45" i="30"/>
  <c r="L47" i="30"/>
  <c r="L49" i="30"/>
  <c r="L51" i="30"/>
  <c r="L53" i="30"/>
  <c r="L55" i="30"/>
  <c r="L57" i="30"/>
  <c r="L59" i="30"/>
  <c r="L61" i="30"/>
  <c r="L63" i="30"/>
  <c r="L65" i="30"/>
  <c r="L72" i="30"/>
  <c r="L74" i="30"/>
  <c r="L76" i="30"/>
  <c r="L78" i="30"/>
  <c r="L80" i="30"/>
  <c r="L82" i="30"/>
  <c r="L84" i="30"/>
  <c r="L86" i="30"/>
  <c r="L88" i="30"/>
  <c r="L91" i="29"/>
  <c r="J91" i="29"/>
  <c r="K91" i="29" s="1"/>
  <c r="L90" i="29"/>
  <c r="J90" i="29"/>
  <c r="K90" i="29" s="1"/>
  <c r="L89" i="29"/>
  <c r="J89" i="29"/>
  <c r="K89" i="29" s="1"/>
  <c r="L88" i="29"/>
  <c r="J88" i="29"/>
  <c r="K88" i="29" s="1"/>
  <c r="L87" i="29"/>
  <c r="J87" i="29"/>
  <c r="K87" i="29" s="1"/>
  <c r="L86" i="29"/>
  <c r="J86" i="29"/>
  <c r="K86" i="29" s="1"/>
  <c r="L85" i="29"/>
  <c r="J85" i="29"/>
  <c r="K85" i="29" s="1"/>
  <c r="L84" i="29"/>
  <c r="K84" i="29"/>
  <c r="J84" i="29"/>
  <c r="L83" i="29"/>
  <c r="J83" i="29"/>
  <c r="K83" i="29" s="1"/>
  <c r="L82" i="29"/>
  <c r="J82" i="29"/>
  <c r="K82" i="29" s="1"/>
  <c r="L81" i="29"/>
  <c r="J81" i="29"/>
  <c r="K81" i="29" s="1"/>
  <c r="L80" i="29"/>
  <c r="J80" i="29"/>
  <c r="K80" i="29" s="1"/>
  <c r="L79" i="29"/>
  <c r="J79" i="29"/>
  <c r="K79" i="29" s="1"/>
  <c r="L78" i="29"/>
  <c r="J78" i="29"/>
  <c r="K78" i="29" s="1"/>
  <c r="L77" i="29"/>
  <c r="J77" i="29"/>
  <c r="K77" i="29" s="1"/>
  <c r="L76" i="29"/>
  <c r="J76" i="29"/>
  <c r="K76" i="29" s="1"/>
  <c r="L75" i="29"/>
  <c r="J75" i="29"/>
  <c r="K75" i="29" s="1"/>
  <c r="L74" i="29"/>
  <c r="J74" i="29"/>
  <c r="K74" i="29" s="1"/>
  <c r="L73" i="29"/>
  <c r="J73" i="29"/>
  <c r="K73" i="29" s="1"/>
  <c r="L72" i="29"/>
  <c r="J72" i="29"/>
  <c r="K72" i="29" s="1"/>
  <c r="L71" i="29"/>
  <c r="J71" i="29"/>
  <c r="K71" i="29" s="1"/>
  <c r="L65" i="29"/>
  <c r="J65" i="29"/>
  <c r="K65" i="29" s="1"/>
  <c r="L64" i="29"/>
  <c r="J64" i="29"/>
  <c r="K64" i="29" s="1"/>
  <c r="L63" i="29"/>
  <c r="J63" i="29"/>
  <c r="K63" i="29" s="1"/>
  <c r="L62" i="29"/>
  <c r="J62" i="29"/>
  <c r="K62" i="29" s="1"/>
  <c r="L61" i="29"/>
  <c r="J61" i="29"/>
  <c r="K61" i="29" s="1"/>
  <c r="L60" i="29"/>
  <c r="J60" i="29"/>
  <c r="K60" i="29" s="1"/>
  <c r="L59" i="29"/>
  <c r="J59" i="29"/>
  <c r="K59" i="29" s="1"/>
  <c r="L58" i="29"/>
  <c r="J58" i="29"/>
  <c r="K58" i="29" s="1"/>
  <c r="L57" i="29"/>
  <c r="J57" i="29"/>
  <c r="K57" i="29" s="1"/>
  <c r="L56" i="29"/>
  <c r="J56" i="29"/>
  <c r="K56" i="29" s="1"/>
  <c r="L55" i="29"/>
  <c r="J55" i="29"/>
  <c r="K55" i="29" s="1"/>
  <c r="L54" i="29"/>
  <c r="J54" i="29"/>
  <c r="K54" i="29" s="1"/>
  <c r="L53" i="29"/>
  <c r="J53" i="29"/>
  <c r="K53" i="29" s="1"/>
  <c r="L52" i="29"/>
  <c r="J52" i="29"/>
  <c r="K52" i="29" s="1"/>
  <c r="L51" i="29"/>
  <c r="J51" i="29"/>
  <c r="K51" i="29" s="1"/>
  <c r="L50" i="29"/>
  <c r="J50" i="29"/>
  <c r="K50" i="29" s="1"/>
  <c r="L49" i="29"/>
  <c r="J49" i="29"/>
  <c r="K49" i="29" s="1"/>
  <c r="L48" i="29"/>
  <c r="J48" i="29"/>
  <c r="K48" i="29" s="1"/>
  <c r="L47" i="29"/>
  <c r="J47" i="29"/>
  <c r="K47" i="29" s="1"/>
  <c r="L46" i="29"/>
  <c r="J46" i="29"/>
  <c r="K46" i="29" s="1"/>
  <c r="L45" i="29"/>
  <c r="J45" i="29"/>
  <c r="K45" i="29" s="1"/>
  <c r="L44" i="29"/>
  <c r="J44" i="29"/>
  <c r="K44" i="29" s="1"/>
  <c r="L43" i="29"/>
  <c r="J43" i="29"/>
  <c r="K43" i="29" s="1"/>
  <c r="L42" i="29"/>
  <c r="J42" i="29"/>
  <c r="K42" i="29" s="1"/>
  <c r="L41" i="29"/>
  <c r="J41" i="29"/>
  <c r="K41" i="29" s="1"/>
  <c r="L40" i="29"/>
  <c r="J40" i="29"/>
  <c r="K40" i="29" s="1"/>
  <c r="L39" i="29"/>
  <c r="J39" i="29"/>
  <c r="K39" i="29" s="1"/>
  <c r="L38" i="29"/>
  <c r="J38" i="29"/>
  <c r="K38" i="29" s="1"/>
  <c r="L37" i="29"/>
  <c r="J37" i="29"/>
  <c r="K37" i="29" s="1"/>
  <c r="L36" i="29"/>
  <c r="J36" i="29"/>
  <c r="K36" i="29" s="1"/>
  <c r="L35" i="29"/>
  <c r="J35" i="29"/>
  <c r="K35" i="29" s="1"/>
  <c r="L34" i="29"/>
  <c r="J34" i="29"/>
  <c r="K34" i="29" s="1"/>
  <c r="L33" i="29"/>
  <c r="J33" i="29"/>
  <c r="K33" i="29" s="1"/>
  <c r="L32" i="29"/>
  <c r="J32" i="29"/>
  <c r="K32" i="29" s="1"/>
  <c r="L31" i="29"/>
  <c r="J31" i="29"/>
  <c r="K31" i="29" s="1"/>
  <c r="L30" i="29"/>
  <c r="J30" i="29"/>
  <c r="K30" i="29" s="1"/>
  <c r="L29" i="29"/>
  <c r="J29" i="29"/>
  <c r="K29" i="29" s="1"/>
  <c r="L28" i="29"/>
  <c r="J28" i="29"/>
  <c r="K28" i="29" s="1"/>
  <c r="L27" i="29"/>
  <c r="J27" i="29"/>
  <c r="K27" i="29" s="1"/>
  <c r="L26" i="29"/>
  <c r="J26" i="29"/>
  <c r="K26" i="29" s="1"/>
  <c r="L25" i="29"/>
  <c r="J25" i="29"/>
  <c r="K25" i="29" s="1"/>
  <c r="L24" i="29"/>
  <c r="J24" i="29"/>
  <c r="K24" i="29" s="1"/>
  <c r="L23" i="29"/>
  <c r="J23" i="29"/>
  <c r="K23" i="29" s="1"/>
  <c r="L22" i="29"/>
  <c r="J22" i="29"/>
  <c r="K22" i="29" s="1"/>
  <c r="L21" i="29"/>
  <c r="J21" i="29"/>
  <c r="K21" i="29" s="1"/>
  <c r="L20" i="29"/>
  <c r="J20" i="29"/>
  <c r="K20" i="29" s="1"/>
  <c r="L19" i="29"/>
  <c r="J19" i="29"/>
  <c r="K19" i="29" s="1"/>
  <c r="L18" i="29"/>
  <c r="J18" i="29"/>
  <c r="K18" i="29" s="1"/>
  <c r="L17" i="29"/>
  <c r="J17" i="29"/>
  <c r="K17" i="29" s="1"/>
  <c r="L16" i="29"/>
  <c r="J16" i="29"/>
  <c r="K16" i="29" s="1"/>
  <c r="L15" i="29"/>
  <c r="J15" i="29"/>
  <c r="K15" i="29" s="1"/>
  <c r="L14" i="29"/>
  <c r="J14" i="29"/>
  <c r="K14" i="29" s="1"/>
  <c r="L13" i="29"/>
  <c r="J13" i="29"/>
  <c r="K13" i="29" s="1"/>
  <c r="L12" i="29"/>
  <c r="J12" i="29"/>
  <c r="K12" i="29" s="1"/>
  <c r="L11" i="29"/>
  <c r="J11" i="29"/>
  <c r="K11" i="29" s="1"/>
  <c r="L10" i="29"/>
  <c r="J10" i="29"/>
  <c r="K10" i="29" s="1"/>
  <c r="L9" i="29"/>
  <c r="J9" i="29"/>
  <c r="K9" i="29" s="1"/>
  <c r="L8" i="29"/>
  <c r="J8" i="29"/>
  <c r="K8" i="29" s="1"/>
  <c r="L7" i="29"/>
  <c r="J7" i="29"/>
  <c r="K7" i="29" s="1"/>
  <c r="L6" i="29"/>
  <c r="J6" i="29"/>
  <c r="K6" i="29" s="1"/>
  <c r="L5" i="29"/>
  <c r="J5" i="29"/>
  <c r="K5" i="29" s="1"/>
  <c r="L4" i="29"/>
  <c r="J4" i="29"/>
  <c r="K4" i="29" s="1"/>
  <c r="L3" i="29"/>
  <c r="J3" i="29"/>
  <c r="K3" i="29" s="1"/>
  <c r="L2" i="29"/>
  <c r="J2" i="29"/>
  <c r="K2" i="29" s="1"/>
  <c r="L67" i="29" l="1"/>
  <c r="L94" i="29"/>
  <c r="L67" i="30"/>
  <c r="N67" i="30" s="1"/>
  <c r="K94" i="29"/>
  <c r="L96" i="29" s="1"/>
  <c r="K67" i="29"/>
  <c r="N67" i="29" s="1"/>
  <c r="L93" i="30"/>
  <c r="L95" i="30" s="1"/>
  <c r="F26" i="28"/>
  <c r="G26" i="28" s="1"/>
  <c r="F25" i="28"/>
  <c r="G25" i="28" s="1"/>
  <c r="F24" i="28"/>
  <c r="G24" i="28" s="1"/>
  <c r="F23" i="28"/>
  <c r="G23" i="28" s="1"/>
  <c r="E19" i="28"/>
  <c r="H25" i="28" s="1"/>
  <c r="F17" i="28"/>
  <c r="G17" i="28" s="1"/>
  <c r="H16" i="28"/>
  <c r="F16" i="28"/>
  <c r="G16" i="28" s="1"/>
  <c r="F15" i="28"/>
  <c r="G15" i="28" s="1"/>
  <c r="H14" i="28"/>
  <c r="F14" i="28"/>
  <c r="G14" i="28" s="1"/>
  <c r="H13" i="28"/>
  <c r="F13" i="28"/>
  <c r="G13" i="28" s="1"/>
  <c r="H12" i="28"/>
  <c r="F12" i="28"/>
  <c r="G12" i="28" s="1"/>
  <c r="F11" i="28"/>
  <c r="G11" i="28" s="1"/>
  <c r="H10" i="28"/>
  <c r="F10" i="28"/>
  <c r="G10" i="28" s="1"/>
  <c r="H9" i="28"/>
  <c r="F9" i="28"/>
  <c r="G9" i="28" s="1"/>
  <c r="H8" i="28"/>
  <c r="F8" i="28"/>
  <c r="G8" i="28" s="1"/>
  <c r="H7" i="28"/>
  <c r="F7" i="28"/>
  <c r="G7" i="28" s="1"/>
  <c r="H6" i="28"/>
  <c r="F6" i="28"/>
  <c r="G6" i="28" s="1"/>
  <c r="H5" i="28"/>
  <c r="F5" i="28"/>
  <c r="G5" i="28" s="1"/>
  <c r="H4" i="28"/>
  <c r="F4" i="28"/>
  <c r="G4" i="28" s="1"/>
  <c r="H3" i="28"/>
  <c r="F3" i="28"/>
  <c r="G3" i="28" s="1"/>
  <c r="H2" i="28"/>
  <c r="F2" i="28"/>
  <c r="G2" i="28" s="1"/>
  <c r="G19" i="28" l="1"/>
  <c r="H17" i="28"/>
  <c r="H11" i="28"/>
  <c r="H15" i="28"/>
  <c r="H24" i="28"/>
  <c r="H26" i="28"/>
  <c r="G28" i="28"/>
  <c r="H23" i="28"/>
  <c r="H19" i="28" l="1"/>
  <c r="J19" i="28" s="1"/>
  <c r="H28" i="28"/>
  <c r="H30" i="28"/>
  <c r="H28" i="27"/>
  <c r="I28" i="27" s="1"/>
  <c r="H27" i="27"/>
  <c r="I27" i="27" s="1"/>
  <c r="H26" i="27"/>
  <c r="I26" i="27" s="1"/>
  <c r="H25" i="27"/>
  <c r="I25" i="27" s="1"/>
  <c r="H24" i="27"/>
  <c r="I24" i="27" s="1"/>
  <c r="G20" i="27"/>
  <c r="J28" i="27" s="1"/>
  <c r="H18" i="27"/>
  <c r="I18" i="27" s="1"/>
  <c r="H17" i="27"/>
  <c r="I17" i="27" s="1"/>
  <c r="H16" i="27"/>
  <c r="I16" i="27" s="1"/>
  <c r="J15" i="27"/>
  <c r="H15" i="27"/>
  <c r="I15" i="27" s="1"/>
  <c r="H14" i="27"/>
  <c r="I14" i="27" s="1"/>
  <c r="J13" i="27"/>
  <c r="H13" i="27"/>
  <c r="I13" i="27" s="1"/>
  <c r="J12" i="27"/>
  <c r="H12" i="27"/>
  <c r="I12" i="27" s="1"/>
  <c r="J11" i="27"/>
  <c r="H11" i="27"/>
  <c r="I11" i="27" s="1"/>
  <c r="J10" i="27"/>
  <c r="H10" i="27"/>
  <c r="I10" i="27" s="1"/>
  <c r="J9" i="27"/>
  <c r="H9" i="27"/>
  <c r="I9" i="27" s="1"/>
  <c r="J8" i="27"/>
  <c r="H8" i="27"/>
  <c r="I8" i="27" s="1"/>
  <c r="J7" i="27"/>
  <c r="H7" i="27"/>
  <c r="I7" i="27" s="1"/>
  <c r="J6" i="27"/>
  <c r="H6" i="27"/>
  <c r="I6" i="27" s="1"/>
  <c r="J5" i="27"/>
  <c r="H5" i="27"/>
  <c r="I5" i="27" s="1"/>
  <c r="J4" i="27"/>
  <c r="H4" i="27"/>
  <c r="I4" i="27" s="1"/>
  <c r="J3" i="27"/>
  <c r="H3" i="27"/>
  <c r="I3" i="27" s="1"/>
  <c r="J2" i="27"/>
  <c r="H2" i="27"/>
  <c r="I2" i="27" s="1"/>
  <c r="I30" i="27" l="1"/>
  <c r="I20" i="27"/>
  <c r="J17" i="27"/>
  <c r="J14" i="27"/>
  <c r="J16" i="27"/>
  <c r="J18" i="27"/>
  <c r="J25" i="27"/>
  <c r="J27" i="27"/>
  <c r="J24" i="27"/>
  <c r="J26" i="27"/>
  <c r="J361" i="26"/>
  <c r="K361" i="26" s="1"/>
  <c r="J360" i="26"/>
  <c r="K360" i="26" s="1"/>
  <c r="J359" i="26"/>
  <c r="K359" i="26" s="1"/>
  <c r="J358" i="26"/>
  <c r="K358" i="26" s="1"/>
  <c r="J357" i="26"/>
  <c r="K357" i="26" s="1"/>
  <c r="J356" i="26"/>
  <c r="K356" i="26" s="1"/>
  <c r="J355" i="26"/>
  <c r="K355" i="26" s="1"/>
  <c r="J354" i="26"/>
  <c r="K354" i="26" s="1"/>
  <c r="J353" i="26"/>
  <c r="K353" i="26" s="1"/>
  <c r="J352" i="26"/>
  <c r="K352" i="26" s="1"/>
  <c r="J351" i="26"/>
  <c r="K351" i="26" s="1"/>
  <c r="J350" i="26"/>
  <c r="K350" i="26" s="1"/>
  <c r="J349" i="26"/>
  <c r="K349" i="26" s="1"/>
  <c r="J348" i="26"/>
  <c r="K348" i="26" s="1"/>
  <c r="J347" i="26"/>
  <c r="K347" i="26" s="1"/>
  <c r="J346" i="26"/>
  <c r="K346" i="26" s="1"/>
  <c r="J345" i="26"/>
  <c r="K345" i="26" s="1"/>
  <c r="J344" i="26"/>
  <c r="K344" i="26" s="1"/>
  <c r="J343" i="26"/>
  <c r="K343" i="26" s="1"/>
  <c r="J342" i="26"/>
  <c r="K342" i="26" s="1"/>
  <c r="J341" i="26"/>
  <c r="K341" i="26" s="1"/>
  <c r="J340" i="26"/>
  <c r="K340" i="26" s="1"/>
  <c r="J339" i="26"/>
  <c r="K339" i="26" s="1"/>
  <c r="J338" i="26"/>
  <c r="K338" i="26" s="1"/>
  <c r="J337" i="26"/>
  <c r="K337" i="26" s="1"/>
  <c r="J336" i="26"/>
  <c r="K336" i="26" s="1"/>
  <c r="J335" i="26"/>
  <c r="K335" i="26" s="1"/>
  <c r="J334" i="26"/>
  <c r="K334" i="26" s="1"/>
  <c r="J333" i="26"/>
  <c r="K333" i="26" s="1"/>
  <c r="J332" i="26"/>
  <c r="K332" i="26" s="1"/>
  <c r="J331" i="26"/>
  <c r="K331" i="26" s="1"/>
  <c r="J330" i="26"/>
  <c r="K330" i="26" s="1"/>
  <c r="J329" i="26"/>
  <c r="K329" i="26" s="1"/>
  <c r="J328" i="26"/>
  <c r="K328" i="26" s="1"/>
  <c r="J327" i="26"/>
  <c r="K327" i="26" s="1"/>
  <c r="J326" i="26"/>
  <c r="K326" i="26" s="1"/>
  <c r="J325" i="26"/>
  <c r="K325" i="26" s="1"/>
  <c r="J324" i="26"/>
  <c r="K324" i="26" s="1"/>
  <c r="J323" i="26"/>
  <c r="K323" i="26" s="1"/>
  <c r="J322" i="26"/>
  <c r="K322" i="26" s="1"/>
  <c r="J321" i="26"/>
  <c r="K321" i="26" s="1"/>
  <c r="J320" i="26"/>
  <c r="K320" i="26" s="1"/>
  <c r="J319" i="26"/>
  <c r="K319" i="26" s="1"/>
  <c r="J318" i="26"/>
  <c r="K318" i="26" s="1"/>
  <c r="J317" i="26"/>
  <c r="K317" i="26" s="1"/>
  <c r="J316" i="26"/>
  <c r="K316" i="26" s="1"/>
  <c r="J315" i="26"/>
  <c r="K315" i="26" s="1"/>
  <c r="J314" i="26"/>
  <c r="K314" i="26" s="1"/>
  <c r="J313" i="26"/>
  <c r="K313" i="26" s="1"/>
  <c r="J312" i="26"/>
  <c r="K312" i="26" s="1"/>
  <c r="J311" i="26"/>
  <c r="K311" i="26" s="1"/>
  <c r="J310" i="26"/>
  <c r="K310" i="26" s="1"/>
  <c r="J309" i="26"/>
  <c r="K309" i="26" s="1"/>
  <c r="J308" i="26"/>
  <c r="K308" i="26" s="1"/>
  <c r="J307" i="26"/>
  <c r="K307" i="26" s="1"/>
  <c r="J306" i="26"/>
  <c r="K306" i="26" s="1"/>
  <c r="J305" i="26"/>
  <c r="K305" i="26" s="1"/>
  <c r="J304" i="26"/>
  <c r="K304" i="26" s="1"/>
  <c r="J303" i="26"/>
  <c r="K303" i="26" s="1"/>
  <c r="J302" i="26"/>
  <c r="K302" i="26" s="1"/>
  <c r="J301" i="26"/>
  <c r="K301" i="26" s="1"/>
  <c r="J300" i="26"/>
  <c r="K300" i="26" s="1"/>
  <c r="J299" i="26"/>
  <c r="K299" i="26" s="1"/>
  <c r="J298" i="26"/>
  <c r="K298" i="26" s="1"/>
  <c r="J297" i="26"/>
  <c r="K297" i="26" s="1"/>
  <c r="J296" i="26"/>
  <c r="K296" i="26" s="1"/>
  <c r="J295" i="26"/>
  <c r="K295" i="26" s="1"/>
  <c r="J294" i="26"/>
  <c r="K294" i="26" s="1"/>
  <c r="J293" i="26"/>
  <c r="K293" i="26" s="1"/>
  <c r="J292" i="26"/>
  <c r="K292" i="26" s="1"/>
  <c r="J291" i="26"/>
  <c r="K291" i="26" s="1"/>
  <c r="J290" i="26"/>
  <c r="K290" i="26" s="1"/>
  <c r="J289" i="26"/>
  <c r="K289" i="26" s="1"/>
  <c r="J288" i="26"/>
  <c r="K288" i="26" s="1"/>
  <c r="J287" i="26"/>
  <c r="K287" i="26" s="1"/>
  <c r="J286" i="26"/>
  <c r="K286" i="26" s="1"/>
  <c r="J285" i="26"/>
  <c r="K285" i="26" s="1"/>
  <c r="J284" i="26"/>
  <c r="K284" i="26" s="1"/>
  <c r="J283" i="26"/>
  <c r="K283" i="26" s="1"/>
  <c r="J282" i="26"/>
  <c r="K282" i="26" s="1"/>
  <c r="J281" i="26"/>
  <c r="K281" i="26" s="1"/>
  <c r="J280" i="26"/>
  <c r="K280" i="26" s="1"/>
  <c r="J279" i="26"/>
  <c r="K279" i="26" s="1"/>
  <c r="J278" i="26"/>
  <c r="K278" i="26" s="1"/>
  <c r="J277" i="26"/>
  <c r="K277" i="26" s="1"/>
  <c r="J276" i="26"/>
  <c r="K276" i="26" s="1"/>
  <c r="J275" i="26"/>
  <c r="K275" i="26" s="1"/>
  <c r="J274" i="26"/>
  <c r="K274" i="26" s="1"/>
  <c r="J273" i="26"/>
  <c r="K273" i="26" s="1"/>
  <c r="J272" i="26"/>
  <c r="K272" i="26" s="1"/>
  <c r="J271" i="26"/>
  <c r="K271" i="26" s="1"/>
  <c r="J270" i="26"/>
  <c r="K270" i="26" s="1"/>
  <c r="I266" i="26"/>
  <c r="L361" i="26" s="1"/>
  <c r="J264" i="26"/>
  <c r="K264" i="26" s="1"/>
  <c r="J263" i="26"/>
  <c r="K263" i="26" s="1"/>
  <c r="J262" i="26"/>
  <c r="K262" i="26" s="1"/>
  <c r="J261" i="26"/>
  <c r="K261" i="26" s="1"/>
  <c r="J260" i="26"/>
  <c r="K260" i="26" s="1"/>
  <c r="J259" i="26"/>
  <c r="K259" i="26" s="1"/>
  <c r="J258" i="26"/>
  <c r="K258" i="26" s="1"/>
  <c r="J257" i="26"/>
  <c r="K257" i="26" s="1"/>
  <c r="J256" i="26"/>
  <c r="K256" i="26" s="1"/>
  <c r="J255" i="26"/>
  <c r="K255" i="26" s="1"/>
  <c r="J254" i="26"/>
  <c r="K254" i="26" s="1"/>
  <c r="J253" i="26"/>
  <c r="K253" i="26" s="1"/>
  <c r="J252" i="26"/>
  <c r="K252" i="26" s="1"/>
  <c r="J251" i="26"/>
  <c r="K251" i="26" s="1"/>
  <c r="J250" i="26"/>
  <c r="K250" i="26" s="1"/>
  <c r="J249" i="26"/>
  <c r="K249" i="26" s="1"/>
  <c r="J248" i="26"/>
  <c r="K248" i="26" s="1"/>
  <c r="J247" i="26"/>
  <c r="K247" i="26" s="1"/>
  <c r="J246" i="26"/>
  <c r="K246" i="26" s="1"/>
  <c r="J245" i="26"/>
  <c r="K245" i="26" s="1"/>
  <c r="J244" i="26"/>
  <c r="K244" i="26" s="1"/>
  <c r="J243" i="26"/>
  <c r="K243" i="26" s="1"/>
  <c r="J242" i="26"/>
  <c r="K242" i="26" s="1"/>
  <c r="J241" i="26"/>
  <c r="K241" i="26" s="1"/>
  <c r="J240" i="26"/>
  <c r="K240" i="26" s="1"/>
  <c r="J239" i="26"/>
  <c r="K239" i="26" s="1"/>
  <c r="J238" i="26"/>
  <c r="K238" i="26" s="1"/>
  <c r="J237" i="26"/>
  <c r="K237" i="26" s="1"/>
  <c r="J236" i="26"/>
  <c r="K236" i="26" s="1"/>
  <c r="J235" i="26"/>
  <c r="K235" i="26" s="1"/>
  <c r="J234" i="26"/>
  <c r="K234" i="26" s="1"/>
  <c r="J233" i="26"/>
  <c r="K233" i="26" s="1"/>
  <c r="J232" i="26"/>
  <c r="K232" i="26" s="1"/>
  <c r="J231" i="26"/>
  <c r="K231" i="26" s="1"/>
  <c r="J230" i="26"/>
  <c r="K230" i="26" s="1"/>
  <c r="J229" i="26"/>
  <c r="K229" i="26" s="1"/>
  <c r="J228" i="26"/>
  <c r="K228" i="26" s="1"/>
  <c r="J227" i="26"/>
  <c r="K227" i="26" s="1"/>
  <c r="J226" i="26"/>
  <c r="K226" i="26" s="1"/>
  <c r="J225" i="26"/>
  <c r="K225" i="26" s="1"/>
  <c r="J224" i="26"/>
  <c r="K224" i="26" s="1"/>
  <c r="J223" i="26"/>
  <c r="K223" i="26" s="1"/>
  <c r="J222" i="26"/>
  <c r="K222" i="26" s="1"/>
  <c r="J221" i="26"/>
  <c r="K221" i="26" s="1"/>
  <c r="J220" i="26"/>
  <c r="K220" i="26" s="1"/>
  <c r="J219" i="26"/>
  <c r="K219" i="26" s="1"/>
  <c r="J218" i="26"/>
  <c r="K218" i="26" s="1"/>
  <c r="L217" i="26"/>
  <c r="J217" i="26"/>
  <c r="K217" i="26" s="1"/>
  <c r="J216" i="26"/>
  <c r="K216" i="26" s="1"/>
  <c r="J215" i="26"/>
  <c r="K215" i="26" s="1"/>
  <c r="J214" i="26"/>
  <c r="K214" i="26" s="1"/>
  <c r="J213" i="26"/>
  <c r="K213" i="26" s="1"/>
  <c r="J212" i="26"/>
  <c r="K212" i="26" s="1"/>
  <c r="J211" i="26"/>
  <c r="K211" i="26" s="1"/>
  <c r="J210" i="26"/>
  <c r="K210" i="26" s="1"/>
  <c r="J209" i="26"/>
  <c r="K209" i="26" s="1"/>
  <c r="J208" i="26"/>
  <c r="K208" i="26" s="1"/>
  <c r="J207" i="26"/>
  <c r="K207" i="26" s="1"/>
  <c r="J206" i="26"/>
  <c r="K206" i="26" s="1"/>
  <c r="J205" i="26"/>
  <c r="K205" i="26" s="1"/>
  <c r="J204" i="26"/>
  <c r="K204" i="26" s="1"/>
  <c r="J203" i="26"/>
  <c r="K203" i="26" s="1"/>
  <c r="J202" i="26"/>
  <c r="K202" i="26" s="1"/>
  <c r="J201" i="26"/>
  <c r="K201" i="26" s="1"/>
  <c r="J200" i="26"/>
  <c r="K200" i="26" s="1"/>
  <c r="J199" i="26"/>
  <c r="K199" i="26" s="1"/>
  <c r="L198" i="26"/>
  <c r="J198" i="26"/>
  <c r="K198" i="26" s="1"/>
  <c r="J197" i="26"/>
  <c r="K197" i="26" s="1"/>
  <c r="J196" i="26"/>
  <c r="K196" i="26" s="1"/>
  <c r="J195" i="26"/>
  <c r="K195" i="26" s="1"/>
  <c r="J194" i="26"/>
  <c r="K194" i="26" s="1"/>
  <c r="L193" i="26"/>
  <c r="J193" i="26"/>
  <c r="K193" i="26" s="1"/>
  <c r="K192" i="26"/>
  <c r="J192" i="26"/>
  <c r="J191" i="26"/>
  <c r="K191" i="26" s="1"/>
  <c r="J190" i="26"/>
  <c r="K190" i="26" s="1"/>
  <c r="J189" i="26"/>
  <c r="K189" i="26" s="1"/>
  <c r="J188" i="26"/>
  <c r="K188" i="26" s="1"/>
  <c r="J187" i="26"/>
  <c r="K187" i="26" s="1"/>
  <c r="J186" i="26"/>
  <c r="K186" i="26" s="1"/>
  <c r="J185" i="26"/>
  <c r="K185" i="26" s="1"/>
  <c r="J184" i="26"/>
  <c r="K184" i="26" s="1"/>
  <c r="J183" i="26"/>
  <c r="K183" i="26" s="1"/>
  <c r="J182" i="26"/>
  <c r="K182" i="26" s="1"/>
  <c r="J181" i="26"/>
  <c r="K181" i="26" s="1"/>
  <c r="J180" i="26"/>
  <c r="K180" i="26" s="1"/>
  <c r="J179" i="26"/>
  <c r="K179" i="26" s="1"/>
  <c r="J178" i="26"/>
  <c r="K178" i="26" s="1"/>
  <c r="J177" i="26"/>
  <c r="K177" i="26" s="1"/>
  <c r="J176" i="26"/>
  <c r="K176" i="26" s="1"/>
  <c r="J175" i="26"/>
  <c r="K175" i="26" s="1"/>
  <c r="J174" i="26"/>
  <c r="K174" i="26" s="1"/>
  <c r="J173" i="26"/>
  <c r="K173" i="26" s="1"/>
  <c r="J172" i="26"/>
  <c r="K172" i="26" s="1"/>
  <c r="J171" i="26"/>
  <c r="K171" i="26" s="1"/>
  <c r="J170" i="26"/>
  <c r="K170" i="26" s="1"/>
  <c r="J169" i="26"/>
  <c r="K169" i="26" s="1"/>
  <c r="J168" i="26"/>
  <c r="K168" i="26" s="1"/>
  <c r="J167" i="26"/>
  <c r="K167" i="26" s="1"/>
  <c r="J166" i="26"/>
  <c r="K166" i="26" s="1"/>
  <c r="J165" i="26"/>
  <c r="K165" i="26" s="1"/>
  <c r="J164" i="26"/>
  <c r="K164" i="26" s="1"/>
  <c r="J163" i="26"/>
  <c r="K163" i="26" s="1"/>
  <c r="J162" i="26"/>
  <c r="K162" i="26" s="1"/>
  <c r="J161" i="26"/>
  <c r="K161" i="26" s="1"/>
  <c r="J160" i="26"/>
  <c r="K160" i="26" s="1"/>
  <c r="J159" i="26"/>
  <c r="K159" i="26" s="1"/>
  <c r="L158" i="26"/>
  <c r="J158" i="26"/>
  <c r="K158" i="26" s="1"/>
  <c r="J157" i="26"/>
  <c r="K157" i="26" s="1"/>
  <c r="J156" i="26"/>
  <c r="K156" i="26" s="1"/>
  <c r="J155" i="26"/>
  <c r="K155" i="26" s="1"/>
  <c r="L154" i="26"/>
  <c r="J154" i="26"/>
  <c r="K154" i="26" s="1"/>
  <c r="J153" i="26"/>
  <c r="K153" i="26" s="1"/>
  <c r="J152" i="26"/>
  <c r="K152" i="26" s="1"/>
  <c r="J151" i="26"/>
  <c r="K151" i="26" s="1"/>
  <c r="L150" i="26"/>
  <c r="J150" i="26"/>
  <c r="K150" i="26" s="1"/>
  <c r="J149" i="26"/>
  <c r="K149" i="26" s="1"/>
  <c r="J148" i="26"/>
  <c r="K148" i="26" s="1"/>
  <c r="J147" i="26"/>
  <c r="K147" i="26" s="1"/>
  <c r="L146" i="26"/>
  <c r="J146" i="26"/>
  <c r="K146" i="26" s="1"/>
  <c r="J145" i="26"/>
  <c r="K145" i="26" s="1"/>
  <c r="J144" i="26"/>
  <c r="K144" i="26" s="1"/>
  <c r="J143" i="26"/>
  <c r="K143" i="26" s="1"/>
  <c r="L142" i="26"/>
  <c r="J142" i="26"/>
  <c r="K142" i="26" s="1"/>
  <c r="J141" i="26"/>
  <c r="K141" i="26" s="1"/>
  <c r="J140" i="26"/>
  <c r="K140" i="26" s="1"/>
  <c r="J139" i="26"/>
  <c r="K139" i="26" s="1"/>
  <c r="L138" i="26"/>
  <c r="J138" i="26"/>
  <c r="K138" i="26" s="1"/>
  <c r="J137" i="26"/>
  <c r="K137" i="26" s="1"/>
  <c r="J136" i="26"/>
  <c r="K136" i="26" s="1"/>
  <c r="J135" i="26"/>
  <c r="K135" i="26" s="1"/>
  <c r="L134" i="26"/>
  <c r="J134" i="26"/>
  <c r="K134" i="26" s="1"/>
  <c r="J133" i="26"/>
  <c r="K133" i="26" s="1"/>
  <c r="J132" i="26"/>
  <c r="K132" i="26" s="1"/>
  <c r="J131" i="26"/>
  <c r="K131" i="26" s="1"/>
  <c r="L130" i="26"/>
  <c r="J130" i="26"/>
  <c r="K130" i="26" s="1"/>
  <c r="J129" i="26"/>
  <c r="K129" i="26" s="1"/>
  <c r="J128" i="26"/>
  <c r="K128" i="26" s="1"/>
  <c r="J127" i="26"/>
  <c r="K127" i="26" s="1"/>
  <c r="J126" i="26"/>
  <c r="K126" i="26" s="1"/>
  <c r="J125" i="26"/>
  <c r="K125" i="26" s="1"/>
  <c r="J124" i="26"/>
  <c r="K124" i="26" s="1"/>
  <c r="J123" i="26"/>
  <c r="K123" i="26" s="1"/>
  <c r="J122" i="26"/>
  <c r="K122" i="26" s="1"/>
  <c r="J121" i="26"/>
  <c r="K121" i="26" s="1"/>
  <c r="J120" i="26"/>
  <c r="K120" i="26" s="1"/>
  <c r="J119" i="26"/>
  <c r="K119" i="26" s="1"/>
  <c r="J118" i="26"/>
  <c r="K118" i="26" s="1"/>
  <c r="J117" i="26"/>
  <c r="K117" i="26" s="1"/>
  <c r="J116" i="26"/>
  <c r="K116" i="26" s="1"/>
  <c r="J115" i="26"/>
  <c r="K115" i="26" s="1"/>
  <c r="J114" i="26"/>
  <c r="K114" i="26" s="1"/>
  <c r="J113" i="26"/>
  <c r="K113" i="26" s="1"/>
  <c r="J112" i="26"/>
  <c r="K112" i="26" s="1"/>
  <c r="L111" i="26"/>
  <c r="J111" i="26"/>
  <c r="K111" i="26" s="1"/>
  <c r="J110" i="26"/>
  <c r="K110" i="26" s="1"/>
  <c r="J109" i="26"/>
  <c r="K109" i="26" s="1"/>
  <c r="J108" i="26"/>
  <c r="K108" i="26" s="1"/>
  <c r="L107" i="26"/>
  <c r="J107" i="26"/>
  <c r="K107" i="26" s="1"/>
  <c r="J106" i="26"/>
  <c r="K106" i="26" s="1"/>
  <c r="J105" i="26"/>
  <c r="K105" i="26" s="1"/>
  <c r="J104" i="26"/>
  <c r="K104" i="26" s="1"/>
  <c r="L103" i="26"/>
  <c r="J103" i="26"/>
  <c r="K103" i="26" s="1"/>
  <c r="J102" i="26"/>
  <c r="K102" i="26" s="1"/>
  <c r="J101" i="26"/>
  <c r="K101" i="26" s="1"/>
  <c r="J100" i="26"/>
  <c r="K100" i="26" s="1"/>
  <c r="L99" i="26"/>
  <c r="J99" i="26"/>
  <c r="K99" i="26" s="1"/>
  <c r="J98" i="26"/>
  <c r="K98" i="26" s="1"/>
  <c r="J97" i="26"/>
  <c r="K97" i="26" s="1"/>
  <c r="J96" i="26"/>
  <c r="K96" i="26" s="1"/>
  <c r="J95" i="26"/>
  <c r="K95" i="26" s="1"/>
  <c r="J94" i="26"/>
  <c r="K94" i="26" s="1"/>
  <c r="J93" i="26"/>
  <c r="K93" i="26" s="1"/>
  <c r="L92" i="26"/>
  <c r="J92" i="26"/>
  <c r="K92" i="26" s="1"/>
  <c r="J91" i="26"/>
  <c r="K91" i="26" s="1"/>
  <c r="J90" i="26"/>
  <c r="K90" i="26" s="1"/>
  <c r="J89" i="26"/>
  <c r="K89" i="26" s="1"/>
  <c r="L88" i="26"/>
  <c r="J88" i="26"/>
  <c r="K88" i="26" s="1"/>
  <c r="J87" i="26"/>
  <c r="K87" i="26" s="1"/>
  <c r="J86" i="26"/>
  <c r="K86" i="26" s="1"/>
  <c r="J85" i="26"/>
  <c r="K85" i="26" s="1"/>
  <c r="L84" i="26"/>
  <c r="J84" i="26"/>
  <c r="K84" i="26" s="1"/>
  <c r="J83" i="26"/>
  <c r="K83" i="26" s="1"/>
  <c r="J82" i="26"/>
  <c r="K82" i="26" s="1"/>
  <c r="J81" i="26"/>
  <c r="K81" i="26" s="1"/>
  <c r="L80" i="26"/>
  <c r="J80" i="26"/>
  <c r="K80" i="26" s="1"/>
  <c r="J79" i="26"/>
  <c r="K79" i="26" s="1"/>
  <c r="J78" i="26"/>
  <c r="K78" i="26" s="1"/>
  <c r="J77" i="26"/>
  <c r="K77" i="26" s="1"/>
  <c r="L76" i="26"/>
  <c r="J76" i="26"/>
  <c r="K76" i="26" s="1"/>
  <c r="J75" i="26"/>
  <c r="K75" i="26" s="1"/>
  <c r="J74" i="26"/>
  <c r="K74" i="26" s="1"/>
  <c r="J73" i="26"/>
  <c r="K73" i="26" s="1"/>
  <c r="L72" i="26"/>
  <c r="J72" i="26"/>
  <c r="K72" i="26" s="1"/>
  <c r="J71" i="26"/>
  <c r="K71" i="26" s="1"/>
  <c r="J70" i="26"/>
  <c r="K70" i="26" s="1"/>
  <c r="J69" i="26"/>
  <c r="K69" i="26" s="1"/>
  <c r="L68" i="26"/>
  <c r="J68" i="26"/>
  <c r="K68" i="26" s="1"/>
  <c r="J67" i="26"/>
  <c r="K67" i="26" s="1"/>
  <c r="J66" i="26"/>
  <c r="K66" i="26" s="1"/>
  <c r="J65" i="26"/>
  <c r="K65" i="26" s="1"/>
  <c r="L64" i="26"/>
  <c r="K64" i="26"/>
  <c r="J64" i="26"/>
  <c r="J63" i="26"/>
  <c r="K63" i="26" s="1"/>
  <c r="J62" i="26"/>
  <c r="K62" i="26" s="1"/>
  <c r="J61" i="26"/>
  <c r="K61" i="26" s="1"/>
  <c r="L60" i="26"/>
  <c r="J60" i="26"/>
  <c r="K60" i="26" s="1"/>
  <c r="J59" i="26"/>
  <c r="K59" i="26" s="1"/>
  <c r="J58" i="26"/>
  <c r="K58" i="26" s="1"/>
  <c r="J57" i="26"/>
  <c r="K57" i="26" s="1"/>
  <c r="L56" i="26"/>
  <c r="J56" i="26"/>
  <c r="K56" i="26" s="1"/>
  <c r="J55" i="26"/>
  <c r="K55" i="26" s="1"/>
  <c r="J54" i="26"/>
  <c r="K54" i="26" s="1"/>
  <c r="J53" i="26"/>
  <c r="K53" i="26" s="1"/>
  <c r="L52" i="26"/>
  <c r="J52" i="26"/>
  <c r="K52" i="26" s="1"/>
  <c r="J51" i="26"/>
  <c r="K51" i="26" s="1"/>
  <c r="J50" i="26"/>
  <c r="K50" i="26" s="1"/>
  <c r="J49" i="26"/>
  <c r="K49" i="26" s="1"/>
  <c r="L48" i="26"/>
  <c r="J48" i="26"/>
  <c r="K48" i="26" s="1"/>
  <c r="J47" i="26"/>
  <c r="K47" i="26" s="1"/>
  <c r="J46" i="26"/>
  <c r="K46" i="26" s="1"/>
  <c r="J45" i="26"/>
  <c r="K45" i="26" s="1"/>
  <c r="L44" i="26"/>
  <c r="J44" i="26"/>
  <c r="K44" i="26" s="1"/>
  <c r="J43" i="26"/>
  <c r="K43" i="26" s="1"/>
  <c r="J42" i="26"/>
  <c r="K42" i="26" s="1"/>
  <c r="J41" i="26"/>
  <c r="K41" i="26" s="1"/>
  <c r="L40" i="26"/>
  <c r="J40" i="26"/>
  <c r="K40" i="26" s="1"/>
  <c r="J39" i="26"/>
  <c r="K39" i="26" s="1"/>
  <c r="J38" i="26"/>
  <c r="K38" i="26" s="1"/>
  <c r="J37" i="26"/>
  <c r="K37" i="26" s="1"/>
  <c r="L36" i="26"/>
  <c r="J36" i="26"/>
  <c r="K36" i="26" s="1"/>
  <c r="J35" i="26"/>
  <c r="K35" i="26" s="1"/>
  <c r="J34" i="26"/>
  <c r="K34" i="26" s="1"/>
  <c r="J33" i="26"/>
  <c r="K33" i="26" s="1"/>
  <c r="L32" i="26"/>
  <c r="J32" i="26"/>
  <c r="K32" i="26" s="1"/>
  <c r="J31" i="26"/>
  <c r="K31" i="26" s="1"/>
  <c r="J30" i="26"/>
  <c r="K30" i="26" s="1"/>
  <c r="J29" i="26"/>
  <c r="K29" i="26" s="1"/>
  <c r="L28" i="26"/>
  <c r="J28" i="26"/>
  <c r="K28" i="26" s="1"/>
  <c r="J27" i="26"/>
  <c r="K27" i="26" s="1"/>
  <c r="J26" i="26"/>
  <c r="K26" i="26" s="1"/>
  <c r="J25" i="26"/>
  <c r="K25" i="26" s="1"/>
  <c r="L24" i="26"/>
  <c r="J24" i="26"/>
  <c r="K24" i="26" s="1"/>
  <c r="J23" i="26"/>
  <c r="K23" i="26" s="1"/>
  <c r="J22" i="26"/>
  <c r="K22" i="26" s="1"/>
  <c r="J21" i="26"/>
  <c r="K21" i="26" s="1"/>
  <c r="L20" i="26"/>
  <c r="J20" i="26"/>
  <c r="K20" i="26" s="1"/>
  <c r="J19" i="26"/>
  <c r="K19" i="26" s="1"/>
  <c r="J18" i="26"/>
  <c r="K18" i="26" s="1"/>
  <c r="J17" i="26"/>
  <c r="K17" i="26" s="1"/>
  <c r="L16" i="26"/>
  <c r="J16" i="26"/>
  <c r="K16" i="26" s="1"/>
  <c r="J15" i="26"/>
  <c r="K15" i="26" s="1"/>
  <c r="J14" i="26"/>
  <c r="K14" i="26" s="1"/>
  <c r="J13" i="26"/>
  <c r="K13" i="26" s="1"/>
  <c r="L12" i="26"/>
  <c r="J12" i="26"/>
  <c r="K12" i="26" s="1"/>
  <c r="J11" i="26"/>
  <c r="K11" i="26" s="1"/>
  <c r="J10" i="26"/>
  <c r="K10" i="26" s="1"/>
  <c r="J9" i="26"/>
  <c r="K9" i="26" s="1"/>
  <c r="L8" i="26"/>
  <c r="J8" i="26"/>
  <c r="K8" i="26" s="1"/>
  <c r="J7" i="26"/>
  <c r="K7" i="26" s="1"/>
  <c r="J6" i="26"/>
  <c r="K6" i="26" s="1"/>
  <c r="J5" i="26"/>
  <c r="K5" i="26" s="1"/>
  <c r="L4" i="26"/>
  <c r="J4" i="26"/>
  <c r="K4" i="26" s="1"/>
  <c r="J3" i="26"/>
  <c r="K3" i="26" s="1"/>
  <c r="J2" i="26"/>
  <c r="K2" i="26" s="1"/>
  <c r="L5" i="26" l="1"/>
  <c r="L29" i="26"/>
  <c r="L37" i="26"/>
  <c r="L49" i="26"/>
  <c r="L100" i="26"/>
  <c r="L139" i="26"/>
  <c r="L155" i="26"/>
  <c r="L213" i="26"/>
  <c r="L218" i="26"/>
  <c r="L135" i="26"/>
  <c r="L143" i="26"/>
  <c r="L147" i="26"/>
  <c r="L159" i="26"/>
  <c r="L65" i="26"/>
  <c r="L69" i="26"/>
  <c r="L73" i="26"/>
  <c r="L77" i="26"/>
  <c r="L81" i="26"/>
  <c r="L85" i="26"/>
  <c r="L89" i="26"/>
  <c r="L93" i="26"/>
  <c r="L112" i="26"/>
  <c r="L116" i="26"/>
  <c r="L120" i="26"/>
  <c r="L124" i="26"/>
  <c r="L163" i="26"/>
  <c r="L167" i="26"/>
  <c r="L171" i="26"/>
  <c r="L175" i="26"/>
  <c r="L179" i="26"/>
  <c r="L183" i="26"/>
  <c r="L187" i="26"/>
  <c r="L191" i="26"/>
  <c r="L115" i="26"/>
  <c r="L21" i="26"/>
  <c r="L53" i="26"/>
  <c r="L194" i="26"/>
  <c r="L2" i="26"/>
  <c r="L6" i="26"/>
  <c r="L10" i="26"/>
  <c r="L14" i="26"/>
  <c r="L18" i="26"/>
  <c r="L22" i="26"/>
  <c r="L26" i="26"/>
  <c r="L30" i="26"/>
  <c r="L34" i="26"/>
  <c r="L38" i="26"/>
  <c r="L42" i="26"/>
  <c r="L46" i="26"/>
  <c r="L50" i="26"/>
  <c r="L54" i="26"/>
  <c r="L58" i="26"/>
  <c r="L62" i="26"/>
  <c r="L97" i="26"/>
  <c r="L101" i="26"/>
  <c r="L105" i="26"/>
  <c r="L109" i="26"/>
  <c r="L128" i="26"/>
  <c r="L132" i="26"/>
  <c r="L136" i="26"/>
  <c r="L140" i="26"/>
  <c r="L144" i="26"/>
  <c r="L148" i="26"/>
  <c r="L152" i="26"/>
  <c r="L156" i="26"/>
  <c r="L195" i="26"/>
  <c r="L209" i="26"/>
  <c r="L214" i="26"/>
  <c r="L119" i="26"/>
  <c r="L166" i="26"/>
  <c r="L170" i="26"/>
  <c r="L182" i="26"/>
  <c r="L190" i="26"/>
  <c r="L17" i="26"/>
  <c r="L96" i="26"/>
  <c r="L104" i="26"/>
  <c r="L108" i="26"/>
  <c r="L131" i="26"/>
  <c r="L151" i="26"/>
  <c r="L66" i="26"/>
  <c r="L70" i="26"/>
  <c r="L74" i="26"/>
  <c r="L78" i="26"/>
  <c r="L82" i="26"/>
  <c r="L86" i="26"/>
  <c r="L90" i="26"/>
  <c r="L94" i="26"/>
  <c r="L113" i="26"/>
  <c r="L117" i="26"/>
  <c r="L121" i="26"/>
  <c r="L125" i="26"/>
  <c r="L160" i="26"/>
  <c r="L164" i="26"/>
  <c r="L168" i="26"/>
  <c r="L172" i="26"/>
  <c r="L176" i="26"/>
  <c r="L180" i="26"/>
  <c r="L184" i="26"/>
  <c r="L188" i="26"/>
  <c r="L127" i="26"/>
  <c r="L174" i="26"/>
  <c r="L186" i="26"/>
  <c r="L9" i="26"/>
  <c r="L41" i="26"/>
  <c r="L61" i="26"/>
  <c r="L3" i="26"/>
  <c r="L7" i="26"/>
  <c r="L11" i="26"/>
  <c r="L15" i="26"/>
  <c r="L19" i="26"/>
  <c r="L23" i="26"/>
  <c r="L27" i="26"/>
  <c r="L31" i="26"/>
  <c r="L35" i="26"/>
  <c r="L39" i="26"/>
  <c r="L43" i="26"/>
  <c r="L47" i="26"/>
  <c r="L51" i="26"/>
  <c r="L55" i="26"/>
  <c r="L59" i="26"/>
  <c r="L63" i="26"/>
  <c r="L98" i="26"/>
  <c r="L102" i="26"/>
  <c r="L106" i="26"/>
  <c r="L110" i="26"/>
  <c r="L129" i="26"/>
  <c r="L133" i="26"/>
  <c r="L137" i="26"/>
  <c r="L141" i="26"/>
  <c r="L145" i="26"/>
  <c r="L149" i="26"/>
  <c r="L153" i="26"/>
  <c r="L157" i="26"/>
  <c r="L192" i="26"/>
  <c r="L210" i="26"/>
  <c r="L123" i="26"/>
  <c r="L162" i="26"/>
  <c r="L178" i="26"/>
  <c r="L13" i="26"/>
  <c r="L25" i="26"/>
  <c r="L33" i="26"/>
  <c r="L45" i="26"/>
  <c r="L57" i="26"/>
  <c r="L67" i="26"/>
  <c r="L71" i="26"/>
  <c r="L75" i="26"/>
  <c r="L79" i="26"/>
  <c r="L83" i="26"/>
  <c r="L87" i="26"/>
  <c r="L91" i="26"/>
  <c r="L95" i="26"/>
  <c r="L114" i="26"/>
  <c r="L118" i="26"/>
  <c r="L122" i="26"/>
  <c r="L126" i="26"/>
  <c r="L161" i="26"/>
  <c r="L165" i="26"/>
  <c r="L169" i="26"/>
  <c r="L173" i="26"/>
  <c r="L177" i="26"/>
  <c r="L181" i="26"/>
  <c r="L185" i="26"/>
  <c r="L189" i="26"/>
  <c r="L202" i="26"/>
  <c r="L206" i="26"/>
  <c r="L199" i="26"/>
  <c r="L203" i="26"/>
  <c r="L207" i="26"/>
  <c r="L211" i="26"/>
  <c r="L215" i="26"/>
  <c r="L219" i="26"/>
  <c r="L196" i="26"/>
  <c r="L200" i="26"/>
  <c r="L204" i="26"/>
  <c r="L208" i="26"/>
  <c r="L212" i="26"/>
  <c r="L216" i="26"/>
  <c r="L197" i="26"/>
  <c r="L201" i="26"/>
  <c r="L205" i="26"/>
  <c r="J20" i="27"/>
  <c r="L20" i="27" s="1"/>
  <c r="L220" i="26"/>
  <c r="L221" i="26"/>
  <c r="L223" i="26"/>
  <c r="L225" i="26"/>
  <c r="L227" i="26"/>
  <c r="L229" i="26"/>
  <c r="L231" i="26"/>
  <c r="L233" i="26"/>
  <c r="L235" i="26"/>
  <c r="L237" i="26"/>
  <c r="L239" i="26"/>
  <c r="L241" i="26"/>
  <c r="L243" i="26"/>
  <c r="L245" i="26"/>
  <c r="L247" i="26"/>
  <c r="L249" i="26"/>
  <c r="L251" i="26"/>
  <c r="L253" i="26"/>
  <c r="L255" i="26"/>
  <c r="L257" i="26"/>
  <c r="L259" i="26"/>
  <c r="L261" i="26"/>
  <c r="L263" i="26"/>
  <c r="J30" i="27"/>
  <c r="J32" i="27" s="1"/>
  <c r="K266" i="26"/>
  <c r="K363" i="26"/>
  <c r="L270" i="26"/>
  <c r="L272" i="26"/>
  <c r="L274" i="26"/>
  <c r="L276" i="26"/>
  <c r="L278" i="26"/>
  <c r="L280" i="26"/>
  <c r="L282" i="26"/>
  <c r="L284" i="26"/>
  <c r="L286" i="26"/>
  <c r="L288" i="26"/>
  <c r="L290" i="26"/>
  <c r="L292" i="26"/>
  <c r="L294" i="26"/>
  <c r="L296" i="26"/>
  <c r="L298" i="26"/>
  <c r="L300" i="26"/>
  <c r="L302" i="26"/>
  <c r="L304" i="26"/>
  <c r="L306" i="26"/>
  <c r="L308" i="26"/>
  <c r="L310" i="26"/>
  <c r="L312" i="26"/>
  <c r="L314" i="26"/>
  <c r="L316" i="26"/>
  <c r="L318" i="26"/>
  <c r="L320" i="26"/>
  <c r="L322" i="26"/>
  <c r="L324" i="26"/>
  <c r="L326" i="26"/>
  <c r="L328" i="26"/>
  <c r="L330" i="26"/>
  <c r="L332" i="26"/>
  <c r="L334" i="26"/>
  <c r="L336" i="26"/>
  <c r="L338" i="26"/>
  <c r="L340" i="26"/>
  <c r="L342" i="26"/>
  <c r="L344" i="26"/>
  <c r="L346" i="26"/>
  <c r="L348" i="26"/>
  <c r="L350" i="26"/>
  <c r="L352" i="26"/>
  <c r="L354" i="26"/>
  <c r="L356" i="26"/>
  <c r="L358" i="26"/>
  <c r="L360" i="26"/>
  <c r="L222" i="26"/>
  <c r="L224" i="26"/>
  <c r="L226" i="26"/>
  <c r="L228" i="26"/>
  <c r="L230" i="26"/>
  <c r="L232" i="26"/>
  <c r="L234" i="26"/>
  <c r="L236" i="26"/>
  <c r="L238" i="26"/>
  <c r="L240" i="26"/>
  <c r="L242" i="26"/>
  <c r="L244" i="26"/>
  <c r="L246" i="26"/>
  <c r="L248" i="26"/>
  <c r="L250" i="26"/>
  <c r="L252" i="26"/>
  <c r="L254" i="26"/>
  <c r="L256" i="26"/>
  <c r="L258" i="26"/>
  <c r="L260" i="26"/>
  <c r="L262" i="26"/>
  <c r="L264" i="26"/>
  <c r="L271" i="26"/>
  <c r="L273" i="26"/>
  <c r="L275" i="26"/>
  <c r="L277" i="26"/>
  <c r="L279" i="26"/>
  <c r="L281" i="26"/>
  <c r="L283" i="26"/>
  <c r="L285" i="26"/>
  <c r="L287" i="26"/>
  <c r="L289" i="26"/>
  <c r="L291" i="26"/>
  <c r="L293" i="26"/>
  <c r="L295" i="26"/>
  <c r="L297" i="26"/>
  <c r="L299" i="26"/>
  <c r="L301" i="26"/>
  <c r="L303" i="26"/>
  <c r="L305" i="26"/>
  <c r="L307" i="26"/>
  <c r="L309" i="26"/>
  <c r="L311" i="26"/>
  <c r="L313" i="26"/>
  <c r="L315" i="26"/>
  <c r="L317" i="26"/>
  <c r="L319" i="26"/>
  <c r="L321" i="26"/>
  <c r="L323" i="26"/>
  <c r="L325" i="26"/>
  <c r="L327" i="26"/>
  <c r="L329" i="26"/>
  <c r="L331" i="26"/>
  <c r="L333" i="26"/>
  <c r="L335" i="26"/>
  <c r="L337" i="26"/>
  <c r="L339" i="26"/>
  <c r="L341" i="26"/>
  <c r="L343" i="26"/>
  <c r="L345" i="26"/>
  <c r="L347" i="26"/>
  <c r="L349" i="26"/>
  <c r="L351" i="26"/>
  <c r="L353" i="26"/>
  <c r="L355" i="26"/>
  <c r="L357" i="26"/>
  <c r="L359" i="26"/>
  <c r="L266" i="26" l="1"/>
  <c r="O266" i="26" s="1"/>
  <c r="L363" i="26"/>
  <c r="L365" i="26" s="1"/>
  <c r="J312" i="25"/>
  <c r="K312" i="25" s="1"/>
  <c r="J311" i="25"/>
  <c r="K311" i="25" s="1"/>
  <c r="J310" i="25"/>
  <c r="K310" i="25" s="1"/>
  <c r="J309" i="25"/>
  <c r="K309" i="25" s="1"/>
  <c r="J308" i="25"/>
  <c r="K308" i="25" s="1"/>
  <c r="J307" i="25"/>
  <c r="K307" i="25" s="1"/>
  <c r="J306" i="25"/>
  <c r="K306" i="25" s="1"/>
  <c r="J305" i="25"/>
  <c r="K305" i="25" s="1"/>
  <c r="J304" i="25"/>
  <c r="K304" i="25" s="1"/>
  <c r="J303" i="25"/>
  <c r="K303" i="25" s="1"/>
  <c r="J302" i="25"/>
  <c r="K302" i="25" s="1"/>
  <c r="K301" i="25"/>
  <c r="J301" i="25"/>
  <c r="J300" i="25"/>
  <c r="K300" i="25" s="1"/>
  <c r="J299" i="25"/>
  <c r="K299" i="25" s="1"/>
  <c r="J298" i="25"/>
  <c r="K298" i="25" s="1"/>
  <c r="J297" i="25"/>
  <c r="K297" i="25" s="1"/>
  <c r="J296" i="25"/>
  <c r="K296" i="25" s="1"/>
  <c r="J295" i="25"/>
  <c r="K295" i="25" s="1"/>
  <c r="J294" i="25"/>
  <c r="K294" i="25" s="1"/>
  <c r="J293" i="25"/>
  <c r="K293" i="25" s="1"/>
  <c r="J292" i="25"/>
  <c r="K292" i="25" s="1"/>
  <c r="J291" i="25"/>
  <c r="K291" i="25" s="1"/>
  <c r="J290" i="25"/>
  <c r="K290" i="25" s="1"/>
  <c r="J289" i="25"/>
  <c r="K289" i="25" s="1"/>
  <c r="J288" i="25"/>
  <c r="K288" i="25" s="1"/>
  <c r="J287" i="25"/>
  <c r="K287" i="25" s="1"/>
  <c r="J286" i="25"/>
  <c r="K286" i="25" s="1"/>
  <c r="J285" i="25"/>
  <c r="K285" i="25" s="1"/>
  <c r="J284" i="25"/>
  <c r="K284" i="25" s="1"/>
  <c r="J283" i="25"/>
  <c r="K283" i="25" s="1"/>
  <c r="J282" i="25"/>
  <c r="K282" i="25" s="1"/>
  <c r="J281" i="25"/>
  <c r="K281" i="25" s="1"/>
  <c r="J280" i="25"/>
  <c r="K280" i="25" s="1"/>
  <c r="J279" i="25"/>
  <c r="K279" i="25" s="1"/>
  <c r="J278" i="25"/>
  <c r="K278" i="25" s="1"/>
  <c r="J277" i="25"/>
  <c r="K277" i="25" s="1"/>
  <c r="J276" i="25"/>
  <c r="K276" i="25" s="1"/>
  <c r="J275" i="25"/>
  <c r="K275" i="25" s="1"/>
  <c r="J274" i="25"/>
  <c r="K274" i="25" s="1"/>
  <c r="J273" i="25"/>
  <c r="K273" i="25" s="1"/>
  <c r="J272" i="25"/>
  <c r="K272" i="25" s="1"/>
  <c r="J271" i="25"/>
  <c r="K271" i="25" s="1"/>
  <c r="J270" i="25"/>
  <c r="K270" i="25" s="1"/>
  <c r="J269" i="25"/>
  <c r="K269" i="25" s="1"/>
  <c r="J268" i="25"/>
  <c r="K268" i="25" s="1"/>
  <c r="J267" i="25"/>
  <c r="K267" i="25" s="1"/>
  <c r="J266" i="25"/>
  <c r="K266" i="25" s="1"/>
  <c r="J265" i="25"/>
  <c r="K265" i="25" s="1"/>
  <c r="J264" i="25"/>
  <c r="K264" i="25" s="1"/>
  <c r="J263" i="25"/>
  <c r="K263" i="25" s="1"/>
  <c r="J262" i="25"/>
  <c r="K262" i="25" s="1"/>
  <c r="J261" i="25"/>
  <c r="K261" i="25" s="1"/>
  <c r="J260" i="25"/>
  <c r="K260" i="25" s="1"/>
  <c r="J259" i="25"/>
  <c r="K259" i="25" s="1"/>
  <c r="J258" i="25"/>
  <c r="K258" i="25" s="1"/>
  <c r="J257" i="25"/>
  <c r="K257" i="25" s="1"/>
  <c r="J256" i="25"/>
  <c r="K256" i="25" s="1"/>
  <c r="J255" i="25"/>
  <c r="K255" i="25" s="1"/>
  <c r="J254" i="25"/>
  <c r="K254" i="25" s="1"/>
  <c r="J253" i="25"/>
  <c r="K253" i="25" s="1"/>
  <c r="J252" i="25"/>
  <c r="K252" i="25" s="1"/>
  <c r="J251" i="25"/>
  <c r="K251" i="25" s="1"/>
  <c r="J250" i="25"/>
  <c r="K250" i="25" s="1"/>
  <c r="J249" i="25"/>
  <c r="K249" i="25" s="1"/>
  <c r="I245" i="25"/>
  <c r="L312" i="25" s="1"/>
  <c r="J243" i="25"/>
  <c r="K243" i="25" s="1"/>
  <c r="J242" i="25"/>
  <c r="K242" i="25" s="1"/>
  <c r="J241" i="25"/>
  <c r="K241" i="25" s="1"/>
  <c r="J240" i="25"/>
  <c r="K240" i="25" s="1"/>
  <c r="J239" i="25"/>
  <c r="K239" i="25" s="1"/>
  <c r="J238" i="25"/>
  <c r="K238" i="25" s="1"/>
  <c r="J237" i="25"/>
  <c r="K237" i="25" s="1"/>
  <c r="J236" i="25"/>
  <c r="K236" i="25" s="1"/>
  <c r="J235" i="25"/>
  <c r="K235" i="25" s="1"/>
  <c r="J234" i="25"/>
  <c r="K234" i="25" s="1"/>
  <c r="J233" i="25"/>
  <c r="K233" i="25" s="1"/>
  <c r="J232" i="25"/>
  <c r="K232" i="25" s="1"/>
  <c r="J231" i="25"/>
  <c r="K231" i="25" s="1"/>
  <c r="J230" i="25"/>
  <c r="K230" i="25" s="1"/>
  <c r="J229" i="25"/>
  <c r="K229" i="25" s="1"/>
  <c r="J228" i="25"/>
  <c r="K228" i="25" s="1"/>
  <c r="J227" i="25"/>
  <c r="K227" i="25" s="1"/>
  <c r="J226" i="25"/>
  <c r="K226" i="25" s="1"/>
  <c r="J225" i="25"/>
  <c r="K225" i="25" s="1"/>
  <c r="L224" i="25"/>
  <c r="J224" i="25"/>
  <c r="K224" i="25" s="1"/>
  <c r="J223" i="25"/>
  <c r="K223" i="25" s="1"/>
  <c r="J222" i="25"/>
  <c r="K222" i="25" s="1"/>
  <c r="J221" i="25"/>
  <c r="K221" i="25" s="1"/>
  <c r="J220" i="25"/>
  <c r="K220" i="25" s="1"/>
  <c r="J219" i="25"/>
  <c r="K219" i="25" s="1"/>
  <c r="J218" i="25"/>
  <c r="K218" i="25" s="1"/>
  <c r="L217" i="25"/>
  <c r="J217" i="25"/>
  <c r="K217" i="25" s="1"/>
  <c r="J216" i="25"/>
  <c r="K216" i="25" s="1"/>
  <c r="J215" i="25"/>
  <c r="K215" i="25" s="1"/>
  <c r="J214" i="25"/>
  <c r="K214" i="25" s="1"/>
  <c r="J213" i="25"/>
  <c r="K213" i="25" s="1"/>
  <c r="J212" i="25"/>
  <c r="K212" i="25" s="1"/>
  <c r="J211" i="25"/>
  <c r="K211" i="25" s="1"/>
  <c r="J210" i="25"/>
  <c r="K210" i="25" s="1"/>
  <c r="J209" i="25"/>
  <c r="K209" i="25" s="1"/>
  <c r="J208" i="25"/>
  <c r="K208" i="25" s="1"/>
  <c r="J207" i="25"/>
  <c r="K207" i="25" s="1"/>
  <c r="L206" i="25"/>
  <c r="J206" i="25"/>
  <c r="K206" i="25" s="1"/>
  <c r="J205" i="25"/>
  <c r="K205" i="25" s="1"/>
  <c r="J204" i="25"/>
  <c r="K204" i="25" s="1"/>
  <c r="J203" i="25"/>
  <c r="K203" i="25" s="1"/>
  <c r="J202" i="25"/>
  <c r="K202" i="25" s="1"/>
  <c r="J201" i="25"/>
  <c r="K201" i="25" s="1"/>
  <c r="J200" i="25"/>
  <c r="K200" i="25" s="1"/>
  <c r="L199" i="25"/>
  <c r="J199" i="25"/>
  <c r="K199" i="25" s="1"/>
  <c r="J198" i="25"/>
  <c r="K198" i="25" s="1"/>
  <c r="J197" i="25"/>
  <c r="K197" i="25" s="1"/>
  <c r="J196" i="25"/>
  <c r="K196" i="25" s="1"/>
  <c r="L195" i="25"/>
  <c r="J195" i="25"/>
  <c r="K195" i="25" s="1"/>
  <c r="J194" i="25"/>
  <c r="K194" i="25" s="1"/>
  <c r="J193" i="25"/>
  <c r="K193" i="25" s="1"/>
  <c r="J192" i="25"/>
  <c r="K192" i="25" s="1"/>
  <c r="L191" i="25"/>
  <c r="J191" i="25"/>
  <c r="K191" i="25" s="1"/>
  <c r="J190" i="25"/>
  <c r="K190" i="25" s="1"/>
  <c r="J189" i="25"/>
  <c r="K189" i="25" s="1"/>
  <c r="J188" i="25"/>
  <c r="K188" i="25" s="1"/>
  <c r="L187" i="25"/>
  <c r="J187" i="25"/>
  <c r="K187" i="25" s="1"/>
  <c r="K186" i="25"/>
  <c r="J186" i="25"/>
  <c r="J185" i="25"/>
  <c r="K185" i="25" s="1"/>
  <c r="J184" i="25"/>
  <c r="K184" i="25" s="1"/>
  <c r="L183" i="25"/>
  <c r="J183" i="25"/>
  <c r="K183" i="25" s="1"/>
  <c r="L182" i="25"/>
  <c r="J182" i="25"/>
  <c r="K182" i="25" s="1"/>
  <c r="J181" i="25"/>
  <c r="K181" i="25" s="1"/>
  <c r="J180" i="25"/>
  <c r="K180" i="25" s="1"/>
  <c r="L179" i="25"/>
  <c r="J179" i="25"/>
  <c r="K179" i="25" s="1"/>
  <c r="L178" i="25"/>
  <c r="J178" i="25"/>
  <c r="K178" i="25" s="1"/>
  <c r="L177" i="25"/>
  <c r="J177" i="25"/>
  <c r="K177" i="25" s="1"/>
  <c r="L176" i="25"/>
  <c r="J176" i="25"/>
  <c r="K176" i="25" s="1"/>
  <c r="L175" i="25"/>
  <c r="J175" i="25"/>
  <c r="K175" i="25" s="1"/>
  <c r="L174" i="25"/>
  <c r="J174" i="25"/>
  <c r="K174" i="25" s="1"/>
  <c r="L173" i="25"/>
  <c r="J173" i="25"/>
  <c r="K173" i="25" s="1"/>
  <c r="L172" i="25"/>
  <c r="J172" i="25"/>
  <c r="K172" i="25" s="1"/>
  <c r="L171" i="25"/>
  <c r="J171" i="25"/>
  <c r="K171" i="25" s="1"/>
  <c r="L170" i="25"/>
  <c r="J170" i="25"/>
  <c r="K170" i="25" s="1"/>
  <c r="L169" i="25"/>
  <c r="J169" i="25"/>
  <c r="K169" i="25" s="1"/>
  <c r="L168" i="25"/>
  <c r="J168" i="25"/>
  <c r="K168" i="25" s="1"/>
  <c r="L167" i="25"/>
  <c r="J167" i="25"/>
  <c r="K167" i="25" s="1"/>
  <c r="L166" i="25"/>
  <c r="K166" i="25"/>
  <c r="J166" i="25"/>
  <c r="L165" i="25"/>
  <c r="J165" i="25"/>
  <c r="K165" i="25" s="1"/>
  <c r="L164" i="25"/>
  <c r="J164" i="25"/>
  <c r="K164" i="25" s="1"/>
  <c r="L163" i="25"/>
  <c r="J163" i="25"/>
  <c r="K163" i="25" s="1"/>
  <c r="L162" i="25"/>
  <c r="J162" i="25"/>
  <c r="K162" i="25" s="1"/>
  <c r="L161" i="25"/>
  <c r="J161" i="25"/>
  <c r="K161" i="25" s="1"/>
  <c r="L160" i="25"/>
  <c r="J160" i="25"/>
  <c r="K160" i="25" s="1"/>
  <c r="L159" i="25"/>
  <c r="J159" i="25"/>
  <c r="K159" i="25" s="1"/>
  <c r="L158" i="25"/>
  <c r="J158" i="25"/>
  <c r="K158" i="25" s="1"/>
  <c r="L157" i="25"/>
  <c r="J157" i="25"/>
  <c r="K157" i="25" s="1"/>
  <c r="L156" i="25"/>
  <c r="J156" i="25"/>
  <c r="K156" i="25" s="1"/>
  <c r="L155" i="25"/>
  <c r="J155" i="25"/>
  <c r="K155" i="25" s="1"/>
  <c r="L154" i="25"/>
  <c r="J154" i="25"/>
  <c r="K154" i="25" s="1"/>
  <c r="L153" i="25"/>
  <c r="J153" i="25"/>
  <c r="K153" i="25" s="1"/>
  <c r="L152" i="25"/>
  <c r="J152" i="25"/>
  <c r="K152" i="25" s="1"/>
  <c r="L151" i="25"/>
  <c r="J151" i="25"/>
  <c r="K151" i="25" s="1"/>
  <c r="L150" i="25"/>
  <c r="J150" i="25"/>
  <c r="K150" i="25" s="1"/>
  <c r="L149" i="25"/>
  <c r="J149" i="25"/>
  <c r="K149" i="25" s="1"/>
  <c r="L148" i="25"/>
  <c r="J148" i="25"/>
  <c r="K148" i="25" s="1"/>
  <c r="L147" i="25"/>
  <c r="J147" i="25"/>
  <c r="K147" i="25" s="1"/>
  <c r="L146" i="25"/>
  <c r="K146" i="25"/>
  <c r="J146" i="25"/>
  <c r="L145" i="25"/>
  <c r="J145" i="25"/>
  <c r="K145" i="25" s="1"/>
  <c r="L144" i="25"/>
  <c r="J144" i="25"/>
  <c r="K144" i="25" s="1"/>
  <c r="L143" i="25"/>
  <c r="J143" i="25"/>
  <c r="K143" i="25" s="1"/>
  <c r="L142" i="25"/>
  <c r="J142" i="25"/>
  <c r="K142" i="25" s="1"/>
  <c r="L141" i="25"/>
  <c r="J141" i="25"/>
  <c r="K141" i="25" s="1"/>
  <c r="L140" i="25"/>
  <c r="J140" i="25"/>
  <c r="K140" i="25" s="1"/>
  <c r="L139" i="25"/>
  <c r="J139" i="25"/>
  <c r="K139" i="25" s="1"/>
  <c r="L138" i="25"/>
  <c r="J138" i="25"/>
  <c r="K138" i="25" s="1"/>
  <c r="L137" i="25"/>
  <c r="J137" i="25"/>
  <c r="K137" i="25" s="1"/>
  <c r="L136" i="25"/>
  <c r="J136" i="25"/>
  <c r="K136" i="25" s="1"/>
  <c r="L135" i="25"/>
  <c r="J135" i="25"/>
  <c r="K135" i="25" s="1"/>
  <c r="L134" i="25"/>
  <c r="K134" i="25"/>
  <c r="J134" i="25"/>
  <c r="L133" i="25"/>
  <c r="J133" i="25"/>
  <c r="K133" i="25" s="1"/>
  <c r="L132" i="25"/>
  <c r="J132" i="25"/>
  <c r="K132" i="25" s="1"/>
  <c r="L131" i="25"/>
  <c r="J131" i="25"/>
  <c r="K131" i="25" s="1"/>
  <c r="L130" i="25"/>
  <c r="J130" i="25"/>
  <c r="K130" i="25" s="1"/>
  <c r="L129" i="25"/>
  <c r="J129" i="25"/>
  <c r="K129" i="25" s="1"/>
  <c r="L128" i="25"/>
  <c r="J128" i="25"/>
  <c r="K128" i="25" s="1"/>
  <c r="L127" i="25"/>
  <c r="J127" i="25"/>
  <c r="K127" i="25" s="1"/>
  <c r="L126" i="25"/>
  <c r="J126" i="25"/>
  <c r="K126" i="25" s="1"/>
  <c r="L125" i="25"/>
  <c r="J125" i="25"/>
  <c r="K125" i="25" s="1"/>
  <c r="L124" i="25"/>
  <c r="J124" i="25"/>
  <c r="K124" i="25" s="1"/>
  <c r="L123" i="25"/>
  <c r="J123" i="25"/>
  <c r="K123" i="25" s="1"/>
  <c r="L122" i="25"/>
  <c r="K122" i="25"/>
  <c r="J122" i="25"/>
  <c r="L121" i="25"/>
  <c r="J121" i="25"/>
  <c r="K121" i="25" s="1"/>
  <c r="L120" i="25"/>
  <c r="J120" i="25"/>
  <c r="K120" i="25" s="1"/>
  <c r="L119" i="25"/>
  <c r="J119" i="25"/>
  <c r="K119" i="25" s="1"/>
  <c r="L118" i="25"/>
  <c r="J118" i="25"/>
  <c r="K118" i="25" s="1"/>
  <c r="L117" i="25"/>
  <c r="J117" i="25"/>
  <c r="K117" i="25" s="1"/>
  <c r="L116" i="25"/>
  <c r="J116" i="25"/>
  <c r="K116" i="25" s="1"/>
  <c r="L115" i="25"/>
  <c r="J115" i="25"/>
  <c r="K115" i="25" s="1"/>
  <c r="L114" i="25"/>
  <c r="J114" i="25"/>
  <c r="K114" i="25" s="1"/>
  <c r="L113" i="25"/>
  <c r="J113" i="25"/>
  <c r="K113" i="25" s="1"/>
  <c r="L112" i="25"/>
  <c r="J112" i="25"/>
  <c r="K112" i="25" s="1"/>
  <c r="L111" i="25"/>
  <c r="J111" i="25"/>
  <c r="K111" i="25" s="1"/>
  <c r="L110" i="25"/>
  <c r="J110" i="25"/>
  <c r="K110" i="25" s="1"/>
  <c r="L109" i="25"/>
  <c r="J109" i="25"/>
  <c r="K109" i="25" s="1"/>
  <c r="L108" i="25"/>
  <c r="J108" i="25"/>
  <c r="K108" i="25" s="1"/>
  <c r="L107" i="25"/>
  <c r="J107" i="25"/>
  <c r="K107" i="25" s="1"/>
  <c r="L106" i="25"/>
  <c r="J106" i="25"/>
  <c r="K106" i="25" s="1"/>
  <c r="L105" i="25"/>
  <c r="J105" i="25"/>
  <c r="K105" i="25" s="1"/>
  <c r="L104" i="25"/>
  <c r="J104" i="25"/>
  <c r="K104" i="25" s="1"/>
  <c r="L103" i="25"/>
  <c r="J103" i="25"/>
  <c r="K103" i="25" s="1"/>
  <c r="L102" i="25"/>
  <c r="J102" i="25"/>
  <c r="K102" i="25" s="1"/>
  <c r="L101" i="25"/>
  <c r="J101" i="25"/>
  <c r="K101" i="25" s="1"/>
  <c r="L100" i="25"/>
  <c r="J100" i="25"/>
  <c r="K100" i="25" s="1"/>
  <c r="L99" i="25"/>
  <c r="J99" i="25"/>
  <c r="K99" i="25" s="1"/>
  <c r="L98" i="25"/>
  <c r="K98" i="25"/>
  <c r="J98" i="25"/>
  <c r="L97" i="25"/>
  <c r="J97" i="25"/>
  <c r="K97" i="25" s="1"/>
  <c r="L96" i="25"/>
  <c r="J96" i="25"/>
  <c r="K96" i="25" s="1"/>
  <c r="L95" i="25"/>
  <c r="J95" i="25"/>
  <c r="K95" i="25" s="1"/>
  <c r="L94" i="25"/>
  <c r="J94" i="25"/>
  <c r="K94" i="25" s="1"/>
  <c r="L93" i="25"/>
  <c r="J93" i="25"/>
  <c r="K93" i="25" s="1"/>
  <c r="L92" i="25"/>
  <c r="J92" i="25"/>
  <c r="K92" i="25" s="1"/>
  <c r="L91" i="25"/>
  <c r="J91" i="25"/>
  <c r="K91" i="25" s="1"/>
  <c r="L90" i="25"/>
  <c r="J90" i="25"/>
  <c r="K90" i="25" s="1"/>
  <c r="L89" i="25"/>
  <c r="J89" i="25"/>
  <c r="K89" i="25" s="1"/>
  <c r="L88" i="25"/>
  <c r="J88" i="25"/>
  <c r="K88" i="25" s="1"/>
  <c r="L87" i="25"/>
  <c r="J87" i="25"/>
  <c r="K87" i="25" s="1"/>
  <c r="L86" i="25"/>
  <c r="J86" i="25"/>
  <c r="K86" i="25" s="1"/>
  <c r="L85" i="25"/>
  <c r="J85" i="25"/>
  <c r="K85" i="25" s="1"/>
  <c r="L84" i="25"/>
  <c r="J84" i="25"/>
  <c r="K84" i="25" s="1"/>
  <c r="L83" i="25"/>
  <c r="J83" i="25"/>
  <c r="K83" i="25" s="1"/>
  <c r="L82" i="25"/>
  <c r="K82" i="25"/>
  <c r="J82" i="25"/>
  <c r="L81" i="25"/>
  <c r="J81" i="25"/>
  <c r="K81" i="25" s="1"/>
  <c r="L80" i="25"/>
  <c r="J80" i="25"/>
  <c r="K80" i="25" s="1"/>
  <c r="L79" i="25"/>
  <c r="J79" i="25"/>
  <c r="K79" i="25" s="1"/>
  <c r="L78" i="25"/>
  <c r="J78" i="25"/>
  <c r="K78" i="25" s="1"/>
  <c r="L77" i="25"/>
  <c r="J77" i="25"/>
  <c r="K77" i="25" s="1"/>
  <c r="L76" i="25"/>
  <c r="J76" i="25"/>
  <c r="K76" i="25" s="1"/>
  <c r="L75" i="25"/>
  <c r="J75" i="25"/>
  <c r="K75" i="25" s="1"/>
  <c r="L74" i="25"/>
  <c r="J74" i="25"/>
  <c r="K74" i="25" s="1"/>
  <c r="L73" i="25"/>
  <c r="J73" i="25"/>
  <c r="K73" i="25" s="1"/>
  <c r="L72" i="25"/>
  <c r="J72" i="25"/>
  <c r="K72" i="25" s="1"/>
  <c r="L71" i="25"/>
  <c r="J71" i="25"/>
  <c r="K71" i="25" s="1"/>
  <c r="L70" i="25"/>
  <c r="K70" i="25"/>
  <c r="J70" i="25"/>
  <c r="L69" i="25"/>
  <c r="J69" i="25"/>
  <c r="K69" i="25" s="1"/>
  <c r="L68" i="25"/>
  <c r="J68" i="25"/>
  <c r="K68" i="25" s="1"/>
  <c r="L67" i="25"/>
  <c r="J67" i="25"/>
  <c r="K67" i="25" s="1"/>
  <c r="L66" i="25"/>
  <c r="J66" i="25"/>
  <c r="K66" i="25" s="1"/>
  <c r="L65" i="25"/>
  <c r="J65" i="25"/>
  <c r="K65" i="25" s="1"/>
  <c r="L64" i="25"/>
  <c r="J64" i="25"/>
  <c r="K64" i="25" s="1"/>
  <c r="L63" i="25"/>
  <c r="J63" i="25"/>
  <c r="K63" i="25" s="1"/>
  <c r="L62" i="25"/>
  <c r="J62" i="25"/>
  <c r="K62" i="25" s="1"/>
  <c r="L61" i="25"/>
  <c r="J61" i="25"/>
  <c r="K61" i="25" s="1"/>
  <c r="L60" i="25"/>
  <c r="J60" i="25"/>
  <c r="K60" i="25" s="1"/>
  <c r="L59" i="25"/>
  <c r="J59" i="25"/>
  <c r="K59" i="25" s="1"/>
  <c r="L58" i="25"/>
  <c r="J58" i="25"/>
  <c r="K58" i="25" s="1"/>
  <c r="L57" i="25"/>
  <c r="J57" i="25"/>
  <c r="K57" i="25" s="1"/>
  <c r="L56" i="25"/>
  <c r="J56" i="25"/>
  <c r="K56" i="25" s="1"/>
  <c r="L55" i="25"/>
  <c r="J55" i="25"/>
  <c r="K55" i="25" s="1"/>
  <c r="L54" i="25"/>
  <c r="J54" i="25"/>
  <c r="K54" i="25" s="1"/>
  <c r="L53" i="25"/>
  <c r="J53" i="25"/>
  <c r="K53" i="25" s="1"/>
  <c r="L52" i="25"/>
  <c r="J52" i="25"/>
  <c r="K52" i="25" s="1"/>
  <c r="L51" i="25"/>
  <c r="J51" i="25"/>
  <c r="K51" i="25" s="1"/>
  <c r="L50" i="25"/>
  <c r="J50" i="25"/>
  <c r="K50" i="25" s="1"/>
  <c r="L49" i="25"/>
  <c r="J49" i="25"/>
  <c r="K49" i="25" s="1"/>
  <c r="L48" i="25"/>
  <c r="J48" i="25"/>
  <c r="K48" i="25" s="1"/>
  <c r="L47" i="25"/>
  <c r="J47" i="25"/>
  <c r="K47" i="25" s="1"/>
  <c r="L46" i="25"/>
  <c r="K46" i="25"/>
  <c r="J46" i="25"/>
  <c r="L45" i="25"/>
  <c r="J45" i="25"/>
  <c r="K45" i="25" s="1"/>
  <c r="L44" i="25"/>
  <c r="J44" i="25"/>
  <c r="K44" i="25" s="1"/>
  <c r="L43" i="25"/>
  <c r="J43" i="25"/>
  <c r="K43" i="25" s="1"/>
  <c r="L42" i="25"/>
  <c r="J42" i="25"/>
  <c r="K42" i="25" s="1"/>
  <c r="L41" i="25"/>
  <c r="J41" i="25"/>
  <c r="K41" i="25" s="1"/>
  <c r="L40" i="25"/>
  <c r="J40" i="25"/>
  <c r="K40" i="25" s="1"/>
  <c r="L39" i="25"/>
  <c r="J39" i="25"/>
  <c r="K39" i="25" s="1"/>
  <c r="L38" i="25"/>
  <c r="J38" i="25"/>
  <c r="K38" i="25" s="1"/>
  <c r="L37" i="25"/>
  <c r="J37" i="25"/>
  <c r="K37" i="25" s="1"/>
  <c r="L36" i="25"/>
  <c r="J36" i="25"/>
  <c r="K36" i="25" s="1"/>
  <c r="L35" i="25"/>
  <c r="J35" i="25"/>
  <c r="K35" i="25" s="1"/>
  <c r="L34" i="25"/>
  <c r="K34" i="25"/>
  <c r="J34" i="25"/>
  <c r="L33" i="25"/>
  <c r="J33" i="25"/>
  <c r="K33" i="25" s="1"/>
  <c r="L32" i="25"/>
  <c r="J32" i="25"/>
  <c r="K32" i="25" s="1"/>
  <c r="L31" i="25"/>
  <c r="J31" i="25"/>
  <c r="K31" i="25" s="1"/>
  <c r="L30" i="25"/>
  <c r="J30" i="25"/>
  <c r="K30" i="25" s="1"/>
  <c r="L29" i="25"/>
  <c r="J29" i="25"/>
  <c r="K29" i="25" s="1"/>
  <c r="L28" i="25"/>
  <c r="J28" i="25"/>
  <c r="K28" i="25" s="1"/>
  <c r="L27" i="25"/>
  <c r="J27" i="25"/>
  <c r="K27" i="25" s="1"/>
  <c r="L26" i="25"/>
  <c r="J26" i="25"/>
  <c r="K26" i="25" s="1"/>
  <c r="L25" i="25"/>
  <c r="J25" i="25"/>
  <c r="K25" i="25" s="1"/>
  <c r="L24" i="25"/>
  <c r="J24" i="25"/>
  <c r="K24" i="25" s="1"/>
  <c r="L23" i="25"/>
  <c r="J23" i="25"/>
  <c r="K23" i="25" s="1"/>
  <c r="L22" i="25"/>
  <c r="J22" i="25"/>
  <c r="K22" i="25" s="1"/>
  <c r="L21" i="25"/>
  <c r="J21" i="25"/>
  <c r="K21" i="25" s="1"/>
  <c r="L20" i="25"/>
  <c r="J20" i="25"/>
  <c r="K20" i="25" s="1"/>
  <c r="L19" i="25"/>
  <c r="J19" i="25"/>
  <c r="K19" i="25" s="1"/>
  <c r="L18" i="25"/>
  <c r="K18" i="25"/>
  <c r="J18" i="25"/>
  <c r="L17" i="25"/>
  <c r="J17" i="25"/>
  <c r="K17" i="25" s="1"/>
  <c r="L16" i="25"/>
  <c r="J16" i="25"/>
  <c r="K16" i="25" s="1"/>
  <c r="L15" i="25"/>
  <c r="J15" i="25"/>
  <c r="K15" i="25" s="1"/>
  <c r="L14" i="25"/>
  <c r="J14" i="25"/>
  <c r="K14" i="25" s="1"/>
  <c r="L13" i="25"/>
  <c r="J13" i="25"/>
  <c r="K13" i="25" s="1"/>
  <c r="L12" i="25"/>
  <c r="J12" i="25"/>
  <c r="K12" i="25" s="1"/>
  <c r="L11" i="25"/>
  <c r="J11" i="25"/>
  <c r="K11" i="25" s="1"/>
  <c r="L10" i="25"/>
  <c r="J10" i="25"/>
  <c r="K10" i="25" s="1"/>
  <c r="L9" i="25"/>
  <c r="J9" i="25"/>
  <c r="K9" i="25" s="1"/>
  <c r="L8" i="25"/>
  <c r="J8" i="25"/>
  <c r="K8" i="25" s="1"/>
  <c r="L7" i="25"/>
  <c r="J7" i="25"/>
  <c r="K7" i="25" s="1"/>
  <c r="L6" i="25"/>
  <c r="J6" i="25"/>
  <c r="K6" i="25" s="1"/>
  <c r="L5" i="25"/>
  <c r="J5" i="25"/>
  <c r="K5" i="25" s="1"/>
  <c r="L4" i="25"/>
  <c r="J4" i="25"/>
  <c r="K4" i="25" s="1"/>
  <c r="L3" i="25"/>
  <c r="J3" i="25"/>
  <c r="K3" i="25" s="1"/>
  <c r="L2" i="25"/>
  <c r="J2" i="25"/>
  <c r="K2" i="25" s="1"/>
  <c r="L186" i="25" l="1"/>
  <c r="L190" i="25"/>
  <c r="L194" i="25"/>
  <c r="L180" i="25"/>
  <c r="L184" i="25"/>
  <c r="L200" i="25"/>
  <c r="L231" i="25"/>
  <c r="L188" i="25"/>
  <c r="L192" i="25"/>
  <c r="L196" i="25"/>
  <c r="L207" i="25"/>
  <c r="L225" i="25"/>
  <c r="L181" i="25"/>
  <c r="L185" i="25"/>
  <c r="L214" i="25"/>
  <c r="L232" i="25"/>
  <c r="L189" i="25"/>
  <c r="L193" i="25"/>
  <c r="L197" i="25"/>
  <c r="L240" i="25"/>
  <c r="L204" i="25"/>
  <c r="L211" i="25"/>
  <c r="L218" i="25"/>
  <c r="L229" i="25"/>
  <c r="L236" i="25"/>
  <c r="L201" i="25"/>
  <c r="L208" i="25"/>
  <c r="L215" i="25"/>
  <c r="L222" i="25"/>
  <c r="L233" i="25"/>
  <c r="L241" i="25"/>
  <c r="L205" i="25"/>
  <c r="L212" i="25"/>
  <c r="L219" i="25"/>
  <c r="L226" i="25"/>
  <c r="L237" i="25"/>
  <c r="L198" i="25"/>
  <c r="L209" i="25"/>
  <c r="L216" i="25"/>
  <c r="L223" i="25"/>
  <c r="L230" i="25"/>
  <c r="L202" i="25"/>
  <c r="L213" i="25"/>
  <c r="L220" i="25"/>
  <c r="L227" i="25"/>
  <c r="L234" i="25"/>
  <c r="L203" i="25"/>
  <c r="L210" i="25"/>
  <c r="L221" i="25"/>
  <c r="L228" i="25"/>
  <c r="L235" i="25"/>
  <c r="K314" i="25"/>
  <c r="L238" i="25"/>
  <c r="L239" i="25"/>
  <c r="L242" i="25"/>
  <c r="L243" i="25"/>
  <c r="K245" i="25"/>
  <c r="L250" i="25"/>
  <c r="L249" i="25"/>
  <c r="L251" i="25"/>
  <c r="L253" i="25"/>
  <c r="L255" i="25"/>
  <c r="L257" i="25"/>
  <c r="L259" i="25"/>
  <c r="L261" i="25"/>
  <c r="L263" i="25"/>
  <c r="L265" i="25"/>
  <c r="L267" i="25"/>
  <c r="L269" i="25"/>
  <c r="L271" i="25"/>
  <c r="L273" i="25"/>
  <c r="L275" i="25"/>
  <c r="L277" i="25"/>
  <c r="L279" i="25"/>
  <c r="L281" i="25"/>
  <c r="L283" i="25"/>
  <c r="L285" i="25"/>
  <c r="L287" i="25"/>
  <c r="L289" i="25"/>
  <c r="L291" i="25"/>
  <c r="L293" i="25"/>
  <c r="L295" i="25"/>
  <c r="L297" i="25"/>
  <c r="L299" i="25"/>
  <c r="L301" i="25"/>
  <c r="L303" i="25"/>
  <c r="L305" i="25"/>
  <c r="L307" i="25"/>
  <c r="L309" i="25"/>
  <c r="L311" i="25"/>
  <c r="L252" i="25"/>
  <c r="L254" i="25"/>
  <c r="L256" i="25"/>
  <c r="L258" i="25"/>
  <c r="L260" i="25"/>
  <c r="L262" i="25"/>
  <c r="L264" i="25"/>
  <c r="L266" i="25"/>
  <c r="L268" i="25"/>
  <c r="L270" i="25"/>
  <c r="L272" i="25"/>
  <c r="L274" i="25"/>
  <c r="L276" i="25"/>
  <c r="L278" i="25"/>
  <c r="L280" i="25"/>
  <c r="L282" i="25"/>
  <c r="L284" i="25"/>
  <c r="L286" i="25"/>
  <c r="L288" i="25"/>
  <c r="L290" i="25"/>
  <c r="L292" i="25"/>
  <c r="L294" i="25"/>
  <c r="L296" i="25"/>
  <c r="L298" i="25"/>
  <c r="L300" i="25"/>
  <c r="L302" i="25"/>
  <c r="L304" i="25"/>
  <c r="L306" i="25"/>
  <c r="L308" i="25"/>
  <c r="L310" i="25"/>
  <c r="L245" i="25" l="1"/>
  <c r="N245" i="25" s="1"/>
  <c r="L314" i="25"/>
  <c r="L316" i="25" s="1"/>
  <c r="H30" i="24"/>
  <c r="F30" i="24"/>
  <c r="G30" i="24" s="1"/>
  <c r="H29" i="24"/>
  <c r="F29" i="24"/>
  <c r="G29" i="24" s="1"/>
  <c r="H28" i="24"/>
  <c r="F28" i="24"/>
  <c r="G28" i="24" s="1"/>
  <c r="H27" i="24"/>
  <c r="F27" i="24"/>
  <c r="G27" i="24" s="1"/>
  <c r="H26" i="24"/>
  <c r="F26" i="24"/>
  <c r="G26" i="24" s="1"/>
  <c r="H25" i="24"/>
  <c r="F25" i="24"/>
  <c r="G25" i="24" s="1"/>
  <c r="G32" i="24" s="1"/>
  <c r="H19" i="24"/>
  <c r="G19" i="24"/>
  <c r="F19" i="24"/>
  <c r="H18" i="24"/>
  <c r="F18" i="24"/>
  <c r="G18" i="24" s="1"/>
  <c r="H17" i="24"/>
  <c r="F17" i="24"/>
  <c r="G17" i="24" s="1"/>
  <c r="H16" i="24"/>
  <c r="F16" i="24"/>
  <c r="G16" i="24" s="1"/>
  <c r="H15" i="24"/>
  <c r="F15" i="24"/>
  <c r="G15" i="24" s="1"/>
  <c r="H14" i="24"/>
  <c r="F14" i="24"/>
  <c r="G14" i="24" s="1"/>
  <c r="H13" i="24"/>
  <c r="F13" i="24"/>
  <c r="G13" i="24" s="1"/>
  <c r="H12" i="24"/>
  <c r="F12" i="24"/>
  <c r="G12" i="24" s="1"/>
  <c r="H11" i="24"/>
  <c r="G11" i="24"/>
  <c r="F11" i="24"/>
  <c r="H10" i="24"/>
  <c r="F10" i="24"/>
  <c r="G10" i="24" s="1"/>
  <c r="H9" i="24"/>
  <c r="F9" i="24"/>
  <c r="G9" i="24" s="1"/>
  <c r="H8" i="24"/>
  <c r="F8" i="24"/>
  <c r="G8" i="24" s="1"/>
  <c r="H7" i="24"/>
  <c r="F7" i="24"/>
  <c r="G7" i="24" s="1"/>
  <c r="H6" i="24"/>
  <c r="F6" i="24"/>
  <c r="G6" i="24" s="1"/>
  <c r="H5" i="24"/>
  <c r="F5" i="24"/>
  <c r="G5" i="24" s="1"/>
  <c r="H4" i="24"/>
  <c r="F4" i="24"/>
  <c r="G4" i="24" s="1"/>
  <c r="H3" i="24"/>
  <c r="F3" i="24"/>
  <c r="G3" i="24" s="1"/>
  <c r="H2" i="24"/>
  <c r="F2" i="24"/>
  <c r="G2" i="24" s="1"/>
  <c r="H21" i="24" l="1"/>
  <c r="G21" i="24"/>
  <c r="J21" i="24" s="1"/>
  <c r="H32" i="24"/>
  <c r="H34" i="24" s="1"/>
  <c r="F30" i="23"/>
  <c r="G30" i="23" s="1"/>
  <c r="F29" i="23"/>
  <c r="G29" i="23" s="1"/>
  <c r="F28" i="23"/>
  <c r="G28" i="23" s="1"/>
  <c r="F27" i="23"/>
  <c r="G27" i="23" s="1"/>
  <c r="F26" i="23"/>
  <c r="G26" i="23" s="1"/>
  <c r="F25" i="23"/>
  <c r="G25" i="23" s="1"/>
  <c r="E21" i="23"/>
  <c r="H29" i="23" s="1"/>
  <c r="F19" i="23"/>
  <c r="G19" i="23" s="1"/>
  <c r="F18" i="23"/>
  <c r="G18" i="23" s="1"/>
  <c r="F17" i="23"/>
  <c r="G17" i="23" s="1"/>
  <c r="F16" i="23"/>
  <c r="G16" i="23" s="1"/>
  <c r="F15" i="23"/>
  <c r="G15" i="23" s="1"/>
  <c r="F14" i="23"/>
  <c r="G14" i="23" s="1"/>
  <c r="F13" i="23"/>
  <c r="G13" i="23" s="1"/>
  <c r="F12" i="23"/>
  <c r="G12" i="23" s="1"/>
  <c r="F11" i="23"/>
  <c r="G11" i="23" s="1"/>
  <c r="G10" i="23"/>
  <c r="F10" i="23"/>
  <c r="H9" i="23"/>
  <c r="F9" i="23"/>
  <c r="G9" i="23" s="1"/>
  <c r="H8" i="23"/>
  <c r="F8" i="23"/>
  <c r="G8" i="23" s="1"/>
  <c r="F7" i="23"/>
  <c r="G7" i="23" s="1"/>
  <c r="H6" i="23"/>
  <c r="F6" i="23"/>
  <c r="G6" i="23" s="1"/>
  <c r="H5" i="23"/>
  <c r="F5" i="23"/>
  <c r="G5" i="23" s="1"/>
  <c r="H4" i="23"/>
  <c r="F4" i="23"/>
  <c r="G4" i="23" s="1"/>
  <c r="F3" i="23"/>
  <c r="G3" i="23" s="1"/>
  <c r="H2" i="23"/>
  <c r="F2" i="23"/>
  <c r="G2" i="23" s="1"/>
  <c r="H13" i="23" l="1"/>
  <c r="H17" i="23"/>
  <c r="H14" i="23"/>
  <c r="H3" i="23"/>
  <c r="H7" i="23"/>
  <c r="H18" i="23"/>
  <c r="H21" i="23" s="1"/>
  <c r="H10" i="23"/>
  <c r="H11" i="23"/>
  <c r="H15" i="23"/>
  <c r="H12" i="23"/>
  <c r="H16" i="23"/>
  <c r="H19" i="23"/>
  <c r="H26" i="23"/>
  <c r="H28" i="23"/>
  <c r="H30" i="23"/>
  <c r="G21" i="23"/>
  <c r="G32" i="23"/>
  <c r="H25" i="23"/>
  <c r="H27" i="23"/>
  <c r="H342" i="22"/>
  <c r="I342" i="22" s="1"/>
  <c r="H341" i="22"/>
  <c r="I341" i="22" s="1"/>
  <c r="H340" i="22"/>
  <c r="I340" i="22" s="1"/>
  <c r="H339" i="22"/>
  <c r="I339" i="22" s="1"/>
  <c r="H338" i="22"/>
  <c r="I338" i="22" s="1"/>
  <c r="H337" i="22"/>
  <c r="I337" i="22" s="1"/>
  <c r="H336" i="22"/>
  <c r="I336" i="22" s="1"/>
  <c r="H335" i="22"/>
  <c r="I335" i="22" s="1"/>
  <c r="H334" i="22"/>
  <c r="I334" i="22" s="1"/>
  <c r="H333" i="22"/>
  <c r="I333" i="22" s="1"/>
  <c r="H332" i="22"/>
  <c r="I332" i="22" s="1"/>
  <c r="H331" i="22"/>
  <c r="I331" i="22" s="1"/>
  <c r="H330" i="22"/>
  <c r="I330" i="22" s="1"/>
  <c r="H329" i="22"/>
  <c r="I329" i="22" s="1"/>
  <c r="H328" i="22"/>
  <c r="I328" i="22" s="1"/>
  <c r="H327" i="22"/>
  <c r="I327" i="22" s="1"/>
  <c r="H326" i="22"/>
  <c r="I326" i="22" s="1"/>
  <c r="H325" i="22"/>
  <c r="I325" i="22" s="1"/>
  <c r="H324" i="22"/>
  <c r="I324" i="22" s="1"/>
  <c r="H323" i="22"/>
  <c r="I323" i="22" s="1"/>
  <c r="H322" i="22"/>
  <c r="I322" i="22" s="1"/>
  <c r="H321" i="22"/>
  <c r="I321" i="22" s="1"/>
  <c r="H320" i="22"/>
  <c r="I320" i="22" s="1"/>
  <c r="H319" i="22"/>
  <c r="I319" i="22" s="1"/>
  <c r="H318" i="22"/>
  <c r="I318" i="22" s="1"/>
  <c r="H317" i="22"/>
  <c r="I317" i="22" s="1"/>
  <c r="H316" i="22"/>
  <c r="I316" i="22" s="1"/>
  <c r="H315" i="22"/>
  <c r="I315" i="22" s="1"/>
  <c r="H314" i="22"/>
  <c r="I314" i="22" s="1"/>
  <c r="H313" i="22"/>
  <c r="I313" i="22" s="1"/>
  <c r="H312" i="22"/>
  <c r="I312" i="22" s="1"/>
  <c r="H311" i="22"/>
  <c r="I311" i="22" s="1"/>
  <c r="H310" i="22"/>
  <c r="I310" i="22" s="1"/>
  <c r="H309" i="22"/>
  <c r="I309" i="22" s="1"/>
  <c r="H308" i="22"/>
  <c r="I308" i="22" s="1"/>
  <c r="H307" i="22"/>
  <c r="I307" i="22" s="1"/>
  <c r="H306" i="22"/>
  <c r="I306" i="22" s="1"/>
  <c r="H305" i="22"/>
  <c r="I305" i="22" s="1"/>
  <c r="H304" i="22"/>
  <c r="I304" i="22" s="1"/>
  <c r="H303" i="22"/>
  <c r="I303" i="22" s="1"/>
  <c r="H302" i="22"/>
  <c r="I302" i="22" s="1"/>
  <c r="H301" i="22"/>
  <c r="I301" i="22" s="1"/>
  <c r="H300" i="22"/>
  <c r="I300" i="22" s="1"/>
  <c r="H299" i="22"/>
  <c r="I299" i="22" s="1"/>
  <c r="H298" i="22"/>
  <c r="I298" i="22" s="1"/>
  <c r="H297" i="22"/>
  <c r="I297" i="22" s="1"/>
  <c r="H296" i="22"/>
  <c r="I296" i="22" s="1"/>
  <c r="H295" i="22"/>
  <c r="I295" i="22" s="1"/>
  <c r="H294" i="22"/>
  <c r="I294" i="22" s="1"/>
  <c r="H293" i="22"/>
  <c r="I293" i="22" s="1"/>
  <c r="H292" i="22"/>
  <c r="I292" i="22" s="1"/>
  <c r="H291" i="22"/>
  <c r="I291" i="22" s="1"/>
  <c r="H290" i="22"/>
  <c r="I290" i="22" s="1"/>
  <c r="H289" i="22"/>
  <c r="I289" i="22" s="1"/>
  <c r="H288" i="22"/>
  <c r="I288" i="22" s="1"/>
  <c r="H287" i="22"/>
  <c r="I287" i="22" s="1"/>
  <c r="H286" i="22"/>
  <c r="I286" i="22" s="1"/>
  <c r="H285" i="22"/>
  <c r="I285" i="22" s="1"/>
  <c r="H284" i="22"/>
  <c r="I284" i="22" s="1"/>
  <c r="H283" i="22"/>
  <c r="I283" i="22" s="1"/>
  <c r="H282" i="22"/>
  <c r="I282" i="22" s="1"/>
  <c r="H281" i="22"/>
  <c r="I281" i="22" s="1"/>
  <c r="H280" i="22"/>
  <c r="I280" i="22" s="1"/>
  <c r="H279" i="22"/>
  <c r="I279" i="22" s="1"/>
  <c r="H278" i="22"/>
  <c r="I278" i="22" s="1"/>
  <c r="H277" i="22"/>
  <c r="I277" i="22" s="1"/>
  <c r="H276" i="22"/>
  <c r="I276" i="22" s="1"/>
  <c r="H275" i="22"/>
  <c r="I275" i="22" s="1"/>
  <c r="H274" i="22"/>
  <c r="I274" i="22" s="1"/>
  <c r="H273" i="22"/>
  <c r="I273" i="22" s="1"/>
  <c r="H272" i="22"/>
  <c r="I272" i="22" s="1"/>
  <c r="H271" i="22"/>
  <c r="I271" i="22" s="1"/>
  <c r="H270" i="22"/>
  <c r="I270" i="22" s="1"/>
  <c r="H269" i="22"/>
  <c r="I269" i="22" s="1"/>
  <c r="H268" i="22"/>
  <c r="I268" i="22" s="1"/>
  <c r="H267" i="22"/>
  <c r="I267" i="22" s="1"/>
  <c r="H266" i="22"/>
  <c r="I266" i="22" s="1"/>
  <c r="H265" i="22"/>
  <c r="I265" i="22" s="1"/>
  <c r="H264" i="22"/>
  <c r="I264" i="22" s="1"/>
  <c r="H263" i="22"/>
  <c r="I263" i="22" s="1"/>
  <c r="H262" i="22"/>
  <c r="I262" i="22" s="1"/>
  <c r="G258" i="22"/>
  <c r="J342" i="22" s="1"/>
  <c r="H256" i="22"/>
  <c r="I256" i="22" s="1"/>
  <c r="H255" i="22"/>
  <c r="I255" i="22" s="1"/>
  <c r="H254" i="22"/>
  <c r="I254" i="22" s="1"/>
  <c r="H253" i="22"/>
  <c r="I253" i="22" s="1"/>
  <c r="H252" i="22"/>
  <c r="I252" i="22" s="1"/>
  <c r="H251" i="22"/>
  <c r="I251" i="22" s="1"/>
  <c r="H250" i="22"/>
  <c r="I250" i="22" s="1"/>
  <c r="H249" i="22"/>
  <c r="I249" i="22" s="1"/>
  <c r="H248" i="22"/>
  <c r="I248" i="22" s="1"/>
  <c r="H247" i="22"/>
  <c r="I247" i="22" s="1"/>
  <c r="H246" i="22"/>
  <c r="I246" i="22" s="1"/>
  <c r="H245" i="22"/>
  <c r="I245" i="22" s="1"/>
  <c r="H244" i="22"/>
  <c r="I244" i="22" s="1"/>
  <c r="H243" i="22"/>
  <c r="I243" i="22" s="1"/>
  <c r="H242" i="22"/>
  <c r="I242" i="22" s="1"/>
  <c r="H241" i="22"/>
  <c r="I241" i="22" s="1"/>
  <c r="H240" i="22"/>
  <c r="I240" i="22" s="1"/>
  <c r="H239" i="22"/>
  <c r="I239" i="22" s="1"/>
  <c r="H238" i="22"/>
  <c r="I238" i="22" s="1"/>
  <c r="H237" i="22"/>
  <c r="I237" i="22" s="1"/>
  <c r="H236" i="22"/>
  <c r="I236" i="22" s="1"/>
  <c r="H235" i="22"/>
  <c r="I235" i="22" s="1"/>
  <c r="H234" i="22"/>
  <c r="I234" i="22" s="1"/>
  <c r="H233" i="22"/>
  <c r="I233" i="22" s="1"/>
  <c r="H232" i="22"/>
  <c r="I232" i="22" s="1"/>
  <c r="H231" i="22"/>
  <c r="I231" i="22" s="1"/>
  <c r="H230" i="22"/>
  <c r="I230" i="22" s="1"/>
  <c r="H229" i="22"/>
  <c r="I229" i="22" s="1"/>
  <c r="H228" i="22"/>
  <c r="I228" i="22" s="1"/>
  <c r="H227" i="22"/>
  <c r="I227" i="22" s="1"/>
  <c r="H226" i="22"/>
  <c r="I226" i="22" s="1"/>
  <c r="H225" i="22"/>
  <c r="I225" i="22" s="1"/>
  <c r="H224" i="22"/>
  <c r="I224" i="22" s="1"/>
  <c r="H223" i="22"/>
  <c r="I223" i="22" s="1"/>
  <c r="H222" i="22"/>
  <c r="I222" i="22" s="1"/>
  <c r="H221" i="22"/>
  <c r="I221" i="22" s="1"/>
  <c r="H220" i="22"/>
  <c r="I220" i="22" s="1"/>
  <c r="H219" i="22"/>
  <c r="I219" i="22" s="1"/>
  <c r="H218" i="22"/>
  <c r="I218" i="22" s="1"/>
  <c r="H217" i="22"/>
  <c r="I217" i="22" s="1"/>
  <c r="H216" i="22"/>
  <c r="I216" i="22" s="1"/>
  <c r="H215" i="22"/>
  <c r="I215" i="22" s="1"/>
  <c r="H214" i="22"/>
  <c r="I214" i="22" s="1"/>
  <c r="H213" i="22"/>
  <c r="I213" i="22" s="1"/>
  <c r="H212" i="22"/>
  <c r="I212" i="22" s="1"/>
  <c r="H211" i="22"/>
  <c r="I211" i="22" s="1"/>
  <c r="H210" i="22"/>
  <c r="I210" i="22" s="1"/>
  <c r="H209" i="22"/>
  <c r="I209" i="22" s="1"/>
  <c r="H208" i="22"/>
  <c r="I208" i="22" s="1"/>
  <c r="H207" i="22"/>
  <c r="I207" i="22" s="1"/>
  <c r="H206" i="22"/>
  <c r="I206" i="22" s="1"/>
  <c r="H205" i="22"/>
  <c r="I205" i="22" s="1"/>
  <c r="H204" i="22"/>
  <c r="I204" i="22" s="1"/>
  <c r="H203" i="22"/>
  <c r="I203" i="22" s="1"/>
  <c r="H202" i="22"/>
  <c r="I202" i="22" s="1"/>
  <c r="H201" i="22"/>
  <c r="I201" i="22" s="1"/>
  <c r="H200" i="22"/>
  <c r="I200" i="22" s="1"/>
  <c r="H199" i="22"/>
  <c r="I199" i="22" s="1"/>
  <c r="H198" i="22"/>
  <c r="I198" i="22" s="1"/>
  <c r="H197" i="22"/>
  <c r="I197" i="22" s="1"/>
  <c r="H196" i="22"/>
  <c r="I196" i="22" s="1"/>
  <c r="H195" i="22"/>
  <c r="I195" i="22" s="1"/>
  <c r="H194" i="22"/>
  <c r="I194" i="22" s="1"/>
  <c r="H193" i="22"/>
  <c r="I193" i="22" s="1"/>
  <c r="H192" i="22"/>
  <c r="I192" i="22" s="1"/>
  <c r="H191" i="22"/>
  <c r="I191" i="22" s="1"/>
  <c r="H190" i="22"/>
  <c r="I190" i="22" s="1"/>
  <c r="H189" i="22"/>
  <c r="I189" i="22" s="1"/>
  <c r="H188" i="22"/>
  <c r="I188" i="22" s="1"/>
  <c r="H187" i="22"/>
  <c r="I187" i="22" s="1"/>
  <c r="H186" i="22"/>
  <c r="I186" i="22" s="1"/>
  <c r="H185" i="22"/>
  <c r="I185" i="22" s="1"/>
  <c r="I184" i="22"/>
  <c r="H184" i="22"/>
  <c r="H183" i="22"/>
  <c r="I183" i="22" s="1"/>
  <c r="H182" i="22"/>
  <c r="I182" i="22" s="1"/>
  <c r="H181" i="22"/>
  <c r="I181" i="22" s="1"/>
  <c r="H180" i="22"/>
  <c r="I180" i="22" s="1"/>
  <c r="H179" i="22"/>
  <c r="I179" i="22" s="1"/>
  <c r="H178" i="22"/>
  <c r="I178" i="22" s="1"/>
  <c r="H177" i="22"/>
  <c r="I177" i="22" s="1"/>
  <c r="H176" i="22"/>
  <c r="I176" i="22" s="1"/>
  <c r="H175" i="22"/>
  <c r="I175" i="22" s="1"/>
  <c r="H174" i="22"/>
  <c r="I174" i="22" s="1"/>
  <c r="H173" i="22"/>
  <c r="I173" i="22" s="1"/>
  <c r="H172" i="22"/>
  <c r="I172" i="22" s="1"/>
  <c r="H171" i="22"/>
  <c r="I171" i="22" s="1"/>
  <c r="H170" i="22"/>
  <c r="I170" i="22" s="1"/>
  <c r="H169" i="22"/>
  <c r="I169" i="22" s="1"/>
  <c r="H168" i="22"/>
  <c r="I168" i="22" s="1"/>
  <c r="H167" i="22"/>
  <c r="I167" i="22" s="1"/>
  <c r="H166" i="22"/>
  <c r="I166" i="22" s="1"/>
  <c r="H165" i="22"/>
  <c r="I165" i="22" s="1"/>
  <c r="H164" i="22"/>
  <c r="I164" i="22" s="1"/>
  <c r="H163" i="22"/>
  <c r="I163" i="22" s="1"/>
  <c r="J162" i="22"/>
  <c r="H162" i="22"/>
  <c r="I162" i="22" s="1"/>
  <c r="H161" i="22"/>
  <c r="I161" i="22" s="1"/>
  <c r="I160" i="22"/>
  <c r="H160" i="22"/>
  <c r="H159" i="22"/>
  <c r="I159" i="22" s="1"/>
  <c r="H158" i="22"/>
  <c r="I158" i="22" s="1"/>
  <c r="H157" i="22"/>
  <c r="I157" i="22" s="1"/>
  <c r="H156" i="22"/>
  <c r="I156" i="22" s="1"/>
  <c r="H155" i="22"/>
  <c r="I155" i="22" s="1"/>
  <c r="H154" i="22"/>
  <c r="I154" i="22" s="1"/>
  <c r="H153" i="22"/>
  <c r="I153" i="22" s="1"/>
  <c r="H152" i="22"/>
  <c r="I152" i="22" s="1"/>
  <c r="J151" i="22"/>
  <c r="H151" i="22"/>
  <c r="I151" i="22" s="1"/>
  <c r="H150" i="22"/>
  <c r="I150" i="22" s="1"/>
  <c r="H149" i="22"/>
  <c r="I149" i="22" s="1"/>
  <c r="H148" i="22"/>
  <c r="I148" i="22" s="1"/>
  <c r="J147" i="22"/>
  <c r="H147" i="22"/>
  <c r="I147" i="22" s="1"/>
  <c r="H146" i="22"/>
  <c r="I146" i="22" s="1"/>
  <c r="H145" i="22"/>
  <c r="I145" i="22" s="1"/>
  <c r="H144" i="22"/>
  <c r="I144" i="22" s="1"/>
  <c r="J143" i="22"/>
  <c r="H143" i="22"/>
  <c r="I143" i="22" s="1"/>
  <c r="H142" i="22"/>
  <c r="I142" i="22" s="1"/>
  <c r="H141" i="22"/>
  <c r="I141" i="22" s="1"/>
  <c r="H140" i="22"/>
  <c r="I140" i="22" s="1"/>
  <c r="J139" i="22"/>
  <c r="H139" i="22"/>
  <c r="I139" i="22" s="1"/>
  <c r="H138" i="22"/>
  <c r="I138" i="22" s="1"/>
  <c r="H137" i="22"/>
  <c r="I137" i="22" s="1"/>
  <c r="H136" i="22"/>
  <c r="I136" i="22" s="1"/>
  <c r="H135" i="22"/>
  <c r="I135" i="22" s="1"/>
  <c r="H134" i="22"/>
  <c r="I134" i="22" s="1"/>
  <c r="H133" i="22"/>
  <c r="I133" i="22" s="1"/>
  <c r="H132" i="22"/>
  <c r="I132" i="22" s="1"/>
  <c r="H131" i="22"/>
  <c r="I131" i="22" s="1"/>
  <c r="H130" i="22"/>
  <c r="I130" i="22" s="1"/>
  <c r="H129" i="22"/>
  <c r="I129" i="22" s="1"/>
  <c r="H128" i="22"/>
  <c r="I128" i="22" s="1"/>
  <c r="H127" i="22"/>
  <c r="I127" i="22" s="1"/>
  <c r="H126" i="22"/>
  <c r="I126" i="22" s="1"/>
  <c r="H125" i="22"/>
  <c r="I125" i="22" s="1"/>
  <c r="H124" i="22"/>
  <c r="I124" i="22" s="1"/>
  <c r="H123" i="22"/>
  <c r="I123" i="22" s="1"/>
  <c r="H122" i="22"/>
  <c r="I122" i="22" s="1"/>
  <c r="H121" i="22"/>
  <c r="I121" i="22" s="1"/>
  <c r="I120" i="22"/>
  <c r="H120" i="22"/>
  <c r="H119" i="22"/>
  <c r="I119" i="22" s="1"/>
  <c r="H118" i="22"/>
  <c r="I118" i="22" s="1"/>
  <c r="H117" i="22"/>
  <c r="I117" i="22" s="1"/>
  <c r="J116" i="22"/>
  <c r="H116" i="22"/>
  <c r="I116" i="22" s="1"/>
  <c r="H115" i="22"/>
  <c r="I115" i="22" s="1"/>
  <c r="H114" i="22"/>
  <c r="I114" i="22" s="1"/>
  <c r="H113" i="22"/>
  <c r="I113" i="22" s="1"/>
  <c r="J112" i="22"/>
  <c r="H112" i="22"/>
  <c r="I112" i="22" s="1"/>
  <c r="H111" i="22"/>
  <c r="I111" i="22" s="1"/>
  <c r="H110" i="22"/>
  <c r="I110" i="22" s="1"/>
  <c r="H109" i="22"/>
  <c r="I109" i="22" s="1"/>
  <c r="J108" i="22"/>
  <c r="H108" i="22"/>
  <c r="I108" i="22" s="1"/>
  <c r="H107" i="22"/>
  <c r="I107" i="22" s="1"/>
  <c r="H106" i="22"/>
  <c r="I106" i="22" s="1"/>
  <c r="H105" i="22"/>
  <c r="I105" i="22" s="1"/>
  <c r="J104" i="22"/>
  <c r="H104" i="22"/>
  <c r="I104" i="22" s="1"/>
  <c r="H103" i="22"/>
  <c r="I103" i="22" s="1"/>
  <c r="H102" i="22"/>
  <c r="I102" i="22" s="1"/>
  <c r="H101" i="22"/>
  <c r="I101" i="22" s="1"/>
  <c r="J100" i="22"/>
  <c r="H100" i="22"/>
  <c r="I100" i="22" s="1"/>
  <c r="H99" i="22"/>
  <c r="I99" i="22" s="1"/>
  <c r="H98" i="22"/>
  <c r="I98" i="22" s="1"/>
  <c r="H97" i="22"/>
  <c r="I97" i="22" s="1"/>
  <c r="J96" i="22"/>
  <c r="H96" i="22"/>
  <c r="I96" i="22" s="1"/>
  <c r="H95" i="22"/>
  <c r="I95" i="22" s="1"/>
  <c r="H94" i="22"/>
  <c r="I94" i="22" s="1"/>
  <c r="H93" i="22"/>
  <c r="I93" i="22" s="1"/>
  <c r="H92" i="22"/>
  <c r="I92" i="22" s="1"/>
  <c r="H91" i="22"/>
  <c r="I91" i="22" s="1"/>
  <c r="H90" i="22"/>
  <c r="I90" i="22" s="1"/>
  <c r="H89" i="22"/>
  <c r="I89" i="22" s="1"/>
  <c r="I88" i="22"/>
  <c r="H88" i="22"/>
  <c r="H87" i="22"/>
  <c r="I87" i="22" s="1"/>
  <c r="H86" i="22"/>
  <c r="I86" i="22" s="1"/>
  <c r="J85" i="22"/>
  <c r="H85" i="22"/>
  <c r="I85" i="22" s="1"/>
  <c r="H84" i="22"/>
  <c r="I84" i="22" s="1"/>
  <c r="H83" i="22"/>
  <c r="I83" i="22" s="1"/>
  <c r="H82" i="22"/>
  <c r="I82" i="22" s="1"/>
  <c r="J81" i="22"/>
  <c r="H81" i="22"/>
  <c r="I81" i="22" s="1"/>
  <c r="H80" i="22"/>
  <c r="I80" i="22" s="1"/>
  <c r="H79" i="22"/>
  <c r="I79" i="22" s="1"/>
  <c r="H78" i="22"/>
  <c r="I78" i="22" s="1"/>
  <c r="J77" i="22"/>
  <c r="H77" i="22"/>
  <c r="I77" i="22" s="1"/>
  <c r="H76" i="22"/>
  <c r="I76" i="22" s="1"/>
  <c r="H75" i="22"/>
  <c r="I75" i="22" s="1"/>
  <c r="H74" i="22"/>
  <c r="I74" i="22" s="1"/>
  <c r="J73" i="22"/>
  <c r="H73" i="22"/>
  <c r="I73" i="22" s="1"/>
  <c r="I72" i="22"/>
  <c r="H72" i="22"/>
  <c r="H71" i="22"/>
  <c r="I71" i="22" s="1"/>
  <c r="H70" i="22"/>
  <c r="I70" i="22" s="1"/>
  <c r="H69" i="22"/>
  <c r="I69" i="22" s="1"/>
  <c r="H68" i="22"/>
  <c r="I68" i="22" s="1"/>
  <c r="H67" i="22"/>
  <c r="I67" i="22" s="1"/>
  <c r="H66" i="22"/>
  <c r="I66" i="22" s="1"/>
  <c r="H65" i="22"/>
  <c r="I65" i="22" s="1"/>
  <c r="H64" i="22"/>
  <c r="I64" i="22" s="1"/>
  <c r="H63" i="22"/>
  <c r="I63" i="22" s="1"/>
  <c r="H62" i="22"/>
  <c r="I62" i="22" s="1"/>
  <c r="H61" i="22"/>
  <c r="I61" i="22" s="1"/>
  <c r="H60" i="22"/>
  <c r="I60" i="22" s="1"/>
  <c r="H59" i="22"/>
  <c r="I59" i="22" s="1"/>
  <c r="H58" i="22"/>
  <c r="I58" i="22" s="1"/>
  <c r="H57" i="22"/>
  <c r="I57" i="22" s="1"/>
  <c r="I56" i="22"/>
  <c r="H56" i="22"/>
  <c r="H55" i="22"/>
  <c r="I55" i="22" s="1"/>
  <c r="J54" i="22"/>
  <c r="H54" i="22"/>
  <c r="I54" i="22" s="1"/>
  <c r="J53" i="22"/>
  <c r="H53" i="22"/>
  <c r="I53" i="22" s="1"/>
  <c r="H52" i="22"/>
  <c r="I52" i="22" s="1"/>
  <c r="H51" i="22"/>
  <c r="I51" i="22" s="1"/>
  <c r="J50" i="22"/>
  <c r="H50" i="22"/>
  <c r="I50" i="22" s="1"/>
  <c r="J49" i="22"/>
  <c r="H49" i="22"/>
  <c r="I49" i="22" s="1"/>
  <c r="H48" i="22"/>
  <c r="I48" i="22" s="1"/>
  <c r="H47" i="22"/>
  <c r="I47" i="22" s="1"/>
  <c r="J46" i="22"/>
  <c r="H46" i="22"/>
  <c r="I46" i="22" s="1"/>
  <c r="J45" i="22"/>
  <c r="H45" i="22"/>
  <c r="I45" i="22" s="1"/>
  <c r="H44" i="22"/>
  <c r="I44" i="22" s="1"/>
  <c r="H43" i="22"/>
  <c r="I43" i="22" s="1"/>
  <c r="J42" i="22"/>
  <c r="H42" i="22"/>
  <c r="I42" i="22" s="1"/>
  <c r="J41" i="22"/>
  <c r="H41" i="22"/>
  <c r="I41" i="22" s="1"/>
  <c r="H40" i="22"/>
  <c r="I40" i="22" s="1"/>
  <c r="H39" i="22"/>
  <c r="I39" i="22" s="1"/>
  <c r="J38" i="22"/>
  <c r="H38" i="22"/>
  <c r="I38" i="22" s="1"/>
  <c r="J37" i="22"/>
  <c r="H37" i="22"/>
  <c r="I37" i="22" s="1"/>
  <c r="H36" i="22"/>
  <c r="I36" i="22" s="1"/>
  <c r="H35" i="22"/>
  <c r="I35" i="22" s="1"/>
  <c r="J34" i="22"/>
  <c r="H34" i="22"/>
  <c r="I34" i="22" s="1"/>
  <c r="J33" i="22"/>
  <c r="H33" i="22"/>
  <c r="I33" i="22" s="1"/>
  <c r="I32" i="22"/>
  <c r="H32" i="22"/>
  <c r="H31" i="22"/>
  <c r="I31" i="22" s="1"/>
  <c r="H30" i="22"/>
  <c r="I30" i="22" s="1"/>
  <c r="H29" i="22"/>
  <c r="I29" i="22" s="1"/>
  <c r="H28" i="22"/>
  <c r="I28" i="22" s="1"/>
  <c r="H27" i="22"/>
  <c r="I27" i="22" s="1"/>
  <c r="H26" i="22"/>
  <c r="I26" i="22" s="1"/>
  <c r="H25" i="22"/>
  <c r="I25" i="22" s="1"/>
  <c r="H24" i="22"/>
  <c r="I24" i="22" s="1"/>
  <c r="J23" i="22"/>
  <c r="H23" i="22"/>
  <c r="I23" i="22" s="1"/>
  <c r="J22" i="22"/>
  <c r="H22" i="22"/>
  <c r="I22" i="22" s="1"/>
  <c r="H21" i="22"/>
  <c r="I21" i="22" s="1"/>
  <c r="H20" i="22"/>
  <c r="I20" i="22" s="1"/>
  <c r="J19" i="22"/>
  <c r="H19" i="22"/>
  <c r="I19" i="22" s="1"/>
  <c r="J18" i="22"/>
  <c r="H18" i="22"/>
  <c r="I18" i="22" s="1"/>
  <c r="H17" i="22"/>
  <c r="I17" i="22" s="1"/>
  <c r="H16" i="22"/>
  <c r="I16" i="22" s="1"/>
  <c r="J15" i="22"/>
  <c r="H15" i="22"/>
  <c r="I15" i="22" s="1"/>
  <c r="J14" i="22"/>
  <c r="H14" i="22"/>
  <c r="I14" i="22" s="1"/>
  <c r="H13" i="22"/>
  <c r="I13" i="22" s="1"/>
  <c r="H12" i="22"/>
  <c r="I12" i="22" s="1"/>
  <c r="J11" i="22"/>
  <c r="H11" i="22"/>
  <c r="I11" i="22" s="1"/>
  <c r="J10" i="22"/>
  <c r="H10" i="22"/>
  <c r="I10" i="22" s="1"/>
  <c r="H9" i="22"/>
  <c r="I9" i="22" s="1"/>
  <c r="H8" i="22"/>
  <c r="I8" i="22" s="1"/>
  <c r="H7" i="22"/>
  <c r="I7" i="22" s="1"/>
  <c r="H6" i="22"/>
  <c r="I6" i="22" s="1"/>
  <c r="H5" i="22"/>
  <c r="I5" i="22" s="1"/>
  <c r="H4" i="22"/>
  <c r="I4" i="22" s="1"/>
  <c r="H3" i="22"/>
  <c r="I3" i="22" s="1"/>
  <c r="H2" i="22"/>
  <c r="I2" i="22" s="1"/>
  <c r="J72" i="22" l="1"/>
  <c r="J76" i="22"/>
  <c r="J80" i="22"/>
  <c r="J84" i="22"/>
  <c r="J99" i="22"/>
  <c r="J103" i="22"/>
  <c r="J107" i="22"/>
  <c r="J111" i="22"/>
  <c r="J115" i="22"/>
  <c r="J119" i="22"/>
  <c r="J138" i="22"/>
  <c r="J142" i="22"/>
  <c r="J146" i="22"/>
  <c r="J150" i="22"/>
  <c r="J161" i="22"/>
  <c r="J165" i="22"/>
  <c r="J169" i="22"/>
  <c r="J173" i="22"/>
  <c r="J184" i="22"/>
  <c r="J188" i="22"/>
  <c r="J192" i="22"/>
  <c r="J201" i="22"/>
  <c r="J3" i="22"/>
  <c r="J7" i="22"/>
  <c r="J26" i="22"/>
  <c r="J30" i="22"/>
  <c r="J57" i="22"/>
  <c r="J61" i="22"/>
  <c r="J65" i="22"/>
  <c r="J69" i="22"/>
  <c r="J88" i="22"/>
  <c r="J92" i="22"/>
  <c r="J123" i="22"/>
  <c r="J127" i="22"/>
  <c r="J131" i="22"/>
  <c r="J135" i="22"/>
  <c r="J154" i="22"/>
  <c r="J158" i="22"/>
  <c r="J177" i="22"/>
  <c r="J181" i="22"/>
  <c r="J197" i="22"/>
  <c r="J89" i="22"/>
  <c r="J128" i="22"/>
  <c r="J8" i="22"/>
  <c r="J12" i="22"/>
  <c r="J16" i="22"/>
  <c r="J20" i="22"/>
  <c r="J35" i="22"/>
  <c r="J39" i="22"/>
  <c r="J43" i="22"/>
  <c r="J47" i="22"/>
  <c r="J51" i="22"/>
  <c r="J55" i="22"/>
  <c r="J74" i="22"/>
  <c r="J78" i="22"/>
  <c r="J82" i="22"/>
  <c r="J86" i="22"/>
  <c r="J97" i="22"/>
  <c r="J101" i="22"/>
  <c r="J105" i="22"/>
  <c r="J109" i="22"/>
  <c r="J113" i="22"/>
  <c r="J117" i="22"/>
  <c r="J136" i="22"/>
  <c r="J140" i="22"/>
  <c r="J144" i="22"/>
  <c r="J148" i="22"/>
  <c r="J163" i="22"/>
  <c r="J167" i="22"/>
  <c r="J171" i="22"/>
  <c r="J175" i="22"/>
  <c r="J186" i="22"/>
  <c r="J190" i="22"/>
  <c r="J199" i="22"/>
  <c r="J211" i="22"/>
  <c r="J189" i="22"/>
  <c r="J4" i="22"/>
  <c r="J31" i="22"/>
  <c r="J155" i="22"/>
  <c r="J5" i="22"/>
  <c r="J24" i="22"/>
  <c r="J28" i="22"/>
  <c r="J59" i="22"/>
  <c r="J63" i="22"/>
  <c r="J67" i="22"/>
  <c r="J71" i="22"/>
  <c r="J90" i="22"/>
  <c r="J94" i="22"/>
  <c r="J121" i="22"/>
  <c r="J125" i="22"/>
  <c r="J129" i="22"/>
  <c r="J133" i="22"/>
  <c r="J152" i="22"/>
  <c r="J156" i="22"/>
  <c r="J179" i="22"/>
  <c r="J183" i="22"/>
  <c r="J195" i="22"/>
  <c r="J205" i="22"/>
  <c r="J58" i="22"/>
  <c r="J124" i="22"/>
  <c r="J132" i="22"/>
  <c r="J159" i="22"/>
  <c r="J182" i="22"/>
  <c r="J9" i="22"/>
  <c r="J13" i="22"/>
  <c r="J17" i="22"/>
  <c r="J21" i="22"/>
  <c r="J32" i="22"/>
  <c r="J36" i="22"/>
  <c r="J40" i="22"/>
  <c r="J44" i="22"/>
  <c r="J48" i="22"/>
  <c r="J52" i="22"/>
  <c r="J75" i="22"/>
  <c r="J79" i="22"/>
  <c r="J83" i="22"/>
  <c r="J87" i="22"/>
  <c r="J98" i="22"/>
  <c r="J102" i="22"/>
  <c r="J106" i="22"/>
  <c r="J110" i="22"/>
  <c r="J114" i="22"/>
  <c r="J118" i="22"/>
  <c r="J137" i="22"/>
  <c r="J141" i="22"/>
  <c r="J145" i="22"/>
  <c r="J149" i="22"/>
  <c r="J160" i="22"/>
  <c r="J164" i="22"/>
  <c r="J168" i="22"/>
  <c r="J172" i="22"/>
  <c r="J187" i="22"/>
  <c r="J191" i="22"/>
  <c r="J166" i="22"/>
  <c r="J170" i="22"/>
  <c r="J174" i="22"/>
  <c r="J185" i="22"/>
  <c r="J193" i="22"/>
  <c r="J27" i="22"/>
  <c r="J62" i="22"/>
  <c r="J66" i="22"/>
  <c r="J70" i="22"/>
  <c r="J93" i="22"/>
  <c r="J120" i="22"/>
  <c r="J178" i="22"/>
  <c r="J2" i="22"/>
  <c r="J6" i="22"/>
  <c r="J25" i="22"/>
  <c r="J29" i="22"/>
  <c r="J56" i="22"/>
  <c r="J60" i="22"/>
  <c r="J64" i="22"/>
  <c r="J68" i="22"/>
  <c r="J91" i="22"/>
  <c r="J95" i="22"/>
  <c r="J122" i="22"/>
  <c r="J126" i="22"/>
  <c r="J130" i="22"/>
  <c r="J134" i="22"/>
  <c r="J153" i="22"/>
  <c r="J157" i="22"/>
  <c r="J176" i="22"/>
  <c r="J180" i="22"/>
  <c r="J196" i="22"/>
  <c r="J21" i="23"/>
  <c r="J194" i="22"/>
  <c r="J198" i="22"/>
  <c r="J209" i="22"/>
  <c r="J213" i="22"/>
  <c r="J202" i="22"/>
  <c r="J206" i="22"/>
  <c r="J210" i="22"/>
  <c r="J203" i="22"/>
  <c r="J207" i="22"/>
  <c r="J200" i="22"/>
  <c r="J204" i="22"/>
  <c r="J208" i="22"/>
  <c r="J212" i="22"/>
  <c r="J215" i="22"/>
  <c r="J217" i="22"/>
  <c r="J219" i="22"/>
  <c r="J221" i="22"/>
  <c r="J223" i="22"/>
  <c r="J225" i="22"/>
  <c r="J227" i="22"/>
  <c r="J229" i="22"/>
  <c r="J231" i="22"/>
  <c r="J233" i="22"/>
  <c r="J235" i="22"/>
  <c r="J237" i="22"/>
  <c r="J239" i="22"/>
  <c r="J241" i="22"/>
  <c r="J243" i="22"/>
  <c r="J245" i="22"/>
  <c r="J247" i="22"/>
  <c r="J249" i="22"/>
  <c r="J251" i="22"/>
  <c r="J253" i="22"/>
  <c r="J255" i="22"/>
  <c r="H32" i="23"/>
  <c r="H34" i="23" s="1"/>
  <c r="I258" i="22"/>
  <c r="I344" i="22"/>
  <c r="J214" i="22"/>
  <c r="J216" i="22"/>
  <c r="J218" i="22"/>
  <c r="J220" i="22"/>
  <c r="J222" i="22"/>
  <c r="J224" i="22"/>
  <c r="J226" i="22"/>
  <c r="J228" i="22"/>
  <c r="J230" i="22"/>
  <c r="J232" i="22"/>
  <c r="J234" i="22"/>
  <c r="J236" i="22"/>
  <c r="J238" i="22"/>
  <c r="J240" i="22"/>
  <c r="J242" i="22"/>
  <c r="J244" i="22"/>
  <c r="J246" i="22"/>
  <c r="J248" i="22"/>
  <c r="J250" i="22"/>
  <c r="J252" i="22"/>
  <c r="J254" i="22"/>
  <c r="J256" i="22"/>
  <c r="J263" i="22"/>
  <c r="J265" i="22"/>
  <c r="J267" i="22"/>
  <c r="J269" i="22"/>
  <c r="J271" i="22"/>
  <c r="J273" i="22"/>
  <c r="J275" i="22"/>
  <c r="J277" i="22"/>
  <c r="J279" i="22"/>
  <c r="J281" i="22"/>
  <c r="J283" i="22"/>
  <c r="J285" i="22"/>
  <c r="J287" i="22"/>
  <c r="J289" i="22"/>
  <c r="J291" i="22"/>
  <c r="J293" i="22"/>
  <c r="J295" i="22"/>
  <c r="J297" i="22"/>
  <c r="J299" i="22"/>
  <c r="J301" i="22"/>
  <c r="J303" i="22"/>
  <c r="J305" i="22"/>
  <c r="J307" i="22"/>
  <c r="J309" i="22"/>
  <c r="J311" i="22"/>
  <c r="J313" i="22"/>
  <c r="J315" i="22"/>
  <c r="J317" i="22"/>
  <c r="J319" i="22"/>
  <c r="J321" i="22"/>
  <c r="J323" i="22"/>
  <c r="J325" i="22"/>
  <c r="J327" i="22"/>
  <c r="J329" i="22"/>
  <c r="J331" i="22"/>
  <c r="J333" i="22"/>
  <c r="J335" i="22"/>
  <c r="J337" i="22"/>
  <c r="J339" i="22"/>
  <c r="J341" i="22"/>
  <c r="J262" i="22"/>
  <c r="J264" i="22"/>
  <c r="J266" i="22"/>
  <c r="J268" i="22"/>
  <c r="J270" i="22"/>
  <c r="J272" i="22"/>
  <c r="J274" i="22"/>
  <c r="J276" i="22"/>
  <c r="J278" i="22"/>
  <c r="J280" i="22"/>
  <c r="J282" i="22"/>
  <c r="J284" i="22"/>
  <c r="J286" i="22"/>
  <c r="J288" i="22"/>
  <c r="J290" i="22"/>
  <c r="J292" i="22"/>
  <c r="J294" i="22"/>
  <c r="J296" i="22"/>
  <c r="J298" i="22"/>
  <c r="J300" i="22"/>
  <c r="J302" i="22"/>
  <c r="J304" i="22"/>
  <c r="J306" i="22"/>
  <c r="J308" i="22"/>
  <c r="J310" i="22"/>
  <c r="J312" i="22"/>
  <c r="J314" i="22"/>
  <c r="J316" i="22"/>
  <c r="J318" i="22"/>
  <c r="J320" i="22"/>
  <c r="J322" i="22"/>
  <c r="J324" i="22"/>
  <c r="J326" i="22"/>
  <c r="J328" i="22"/>
  <c r="J330" i="22"/>
  <c r="J332" i="22"/>
  <c r="J334" i="22"/>
  <c r="J336" i="22"/>
  <c r="J338" i="22"/>
  <c r="J340" i="22"/>
  <c r="J258" i="22" l="1"/>
  <c r="M258" i="22" s="1"/>
  <c r="J344" i="22"/>
  <c r="J346" i="22" s="1"/>
  <c r="K344" i="21" l="1"/>
  <c r="L344" i="21" s="1"/>
  <c r="K343" i="21"/>
  <c r="L343" i="21" s="1"/>
  <c r="K342" i="21"/>
  <c r="L342" i="21" s="1"/>
  <c r="K341" i="21"/>
  <c r="L341" i="21" s="1"/>
  <c r="K340" i="21"/>
  <c r="L340" i="21" s="1"/>
  <c r="K339" i="21"/>
  <c r="L339" i="21" s="1"/>
  <c r="K338" i="21"/>
  <c r="L338" i="21" s="1"/>
  <c r="K337" i="21"/>
  <c r="L337" i="21" s="1"/>
  <c r="K336" i="21"/>
  <c r="L336" i="21" s="1"/>
  <c r="K335" i="21"/>
  <c r="L335" i="21" s="1"/>
  <c r="K334" i="21"/>
  <c r="L334" i="21" s="1"/>
  <c r="K333" i="21"/>
  <c r="L333" i="21" s="1"/>
  <c r="K332" i="21"/>
  <c r="L332" i="21" s="1"/>
  <c r="K331" i="21"/>
  <c r="L331" i="21" s="1"/>
  <c r="K330" i="21"/>
  <c r="L330" i="21" s="1"/>
  <c r="K329" i="21"/>
  <c r="L329" i="21" s="1"/>
  <c r="K328" i="21"/>
  <c r="L328" i="21" s="1"/>
  <c r="K327" i="21"/>
  <c r="L327" i="21" s="1"/>
  <c r="K326" i="21"/>
  <c r="L326" i="21" s="1"/>
  <c r="K325" i="21"/>
  <c r="L325" i="21" s="1"/>
  <c r="K324" i="21"/>
  <c r="L324" i="21" s="1"/>
  <c r="K323" i="21"/>
  <c r="L323" i="21" s="1"/>
  <c r="K322" i="21"/>
  <c r="L322" i="21" s="1"/>
  <c r="K321" i="21"/>
  <c r="L321" i="21" s="1"/>
  <c r="K320" i="21"/>
  <c r="L320" i="21" s="1"/>
  <c r="K319" i="21"/>
  <c r="L319" i="21" s="1"/>
  <c r="K318" i="21"/>
  <c r="L318" i="21" s="1"/>
  <c r="K317" i="21"/>
  <c r="L317" i="21" s="1"/>
  <c r="K316" i="21"/>
  <c r="L316" i="21" s="1"/>
  <c r="K315" i="21"/>
  <c r="L315" i="21" s="1"/>
  <c r="K314" i="21"/>
  <c r="L314" i="21" s="1"/>
  <c r="K313" i="21"/>
  <c r="L313" i="21" s="1"/>
  <c r="K312" i="21"/>
  <c r="L312" i="21" s="1"/>
  <c r="K311" i="21"/>
  <c r="L311" i="21" s="1"/>
  <c r="K310" i="21"/>
  <c r="L310" i="21" s="1"/>
  <c r="K309" i="21"/>
  <c r="L309" i="21" s="1"/>
  <c r="K308" i="21"/>
  <c r="L308" i="21" s="1"/>
  <c r="K307" i="21"/>
  <c r="L307" i="21" s="1"/>
  <c r="K306" i="21"/>
  <c r="L306" i="21" s="1"/>
  <c r="K305" i="21"/>
  <c r="L305" i="21" s="1"/>
  <c r="K304" i="21"/>
  <c r="L304" i="21" s="1"/>
  <c r="K303" i="21"/>
  <c r="L303" i="21" s="1"/>
  <c r="K302" i="21"/>
  <c r="L302" i="21" s="1"/>
  <c r="K301" i="21"/>
  <c r="L301" i="21" s="1"/>
  <c r="K300" i="21"/>
  <c r="L300" i="21" s="1"/>
  <c r="K299" i="21"/>
  <c r="L299" i="21" s="1"/>
  <c r="K298" i="21"/>
  <c r="L298" i="21" s="1"/>
  <c r="K297" i="21"/>
  <c r="L297" i="21" s="1"/>
  <c r="K296" i="21"/>
  <c r="L296" i="21" s="1"/>
  <c r="K295" i="21"/>
  <c r="L295" i="21" s="1"/>
  <c r="K294" i="21"/>
  <c r="L294" i="21" s="1"/>
  <c r="K293" i="21"/>
  <c r="L293" i="21" s="1"/>
  <c r="K292" i="21"/>
  <c r="L292" i="21" s="1"/>
  <c r="K291" i="21"/>
  <c r="L291" i="21" s="1"/>
  <c r="K290" i="21"/>
  <c r="L290" i="21" s="1"/>
  <c r="K289" i="21"/>
  <c r="L289" i="21" s="1"/>
  <c r="K288" i="21"/>
  <c r="L288" i="21" s="1"/>
  <c r="K287" i="21"/>
  <c r="L287" i="21" s="1"/>
  <c r="K286" i="21"/>
  <c r="L286" i="21" s="1"/>
  <c r="K285" i="21"/>
  <c r="L285" i="21" s="1"/>
  <c r="K284" i="21"/>
  <c r="L284" i="21" s="1"/>
  <c r="K283" i="21"/>
  <c r="L283" i="21" s="1"/>
  <c r="K282" i="21"/>
  <c r="L282" i="21" s="1"/>
  <c r="K281" i="21"/>
  <c r="L281" i="21" s="1"/>
  <c r="K280" i="21"/>
  <c r="L280" i="21" s="1"/>
  <c r="K279" i="21"/>
  <c r="L279" i="21" s="1"/>
  <c r="K278" i="21"/>
  <c r="L278" i="21" s="1"/>
  <c r="K277" i="21"/>
  <c r="L277" i="21" s="1"/>
  <c r="K276" i="21"/>
  <c r="L276" i="21" s="1"/>
  <c r="K275" i="21"/>
  <c r="L275" i="21" s="1"/>
  <c r="K274" i="21"/>
  <c r="L274" i="21" s="1"/>
  <c r="K273" i="21"/>
  <c r="L273" i="21" s="1"/>
  <c r="K272" i="21"/>
  <c r="L272" i="21" s="1"/>
  <c r="K271" i="21"/>
  <c r="L271" i="21" s="1"/>
  <c r="K270" i="21"/>
  <c r="L270" i="21" s="1"/>
  <c r="K269" i="21"/>
  <c r="L269" i="21" s="1"/>
  <c r="K268" i="21"/>
  <c r="L268" i="21" s="1"/>
  <c r="K267" i="21"/>
  <c r="L267" i="21" s="1"/>
  <c r="K266" i="21"/>
  <c r="L266" i="21" s="1"/>
  <c r="K265" i="21"/>
  <c r="L265" i="21" s="1"/>
  <c r="K264" i="21"/>
  <c r="L264" i="21" s="1"/>
  <c r="K263" i="21"/>
  <c r="L263" i="21" s="1"/>
  <c r="J259" i="21"/>
  <c r="M344" i="21" s="1"/>
  <c r="K257" i="21"/>
  <c r="L257" i="21" s="1"/>
  <c r="K256" i="21"/>
  <c r="L256" i="21" s="1"/>
  <c r="K255" i="21"/>
  <c r="L255" i="21" s="1"/>
  <c r="K254" i="21"/>
  <c r="L254" i="21" s="1"/>
  <c r="K253" i="21"/>
  <c r="L253" i="21" s="1"/>
  <c r="K252" i="21"/>
  <c r="L252" i="21" s="1"/>
  <c r="K251" i="21"/>
  <c r="L251" i="21" s="1"/>
  <c r="K250" i="21"/>
  <c r="L250" i="21" s="1"/>
  <c r="K249" i="21"/>
  <c r="L249" i="21" s="1"/>
  <c r="K248" i="21"/>
  <c r="L248" i="21" s="1"/>
  <c r="M247" i="21"/>
  <c r="K247" i="21"/>
  <c r="L247" i="21" s="1"/>
  <c r="K246" i="21"/>
  <c r="L246" i="21" s="1"/>
  <c r="K245" i="21"/>
  <c r="L245" i="21" s="1"/>
  <c r="K244" i="21"/>
  <c r="L244" i="21" s="1"/>
  <c r="K243" i="21"/>
  <c r="L243" i="21" s="1"/>
  <c r="K242" i="21"/>
  <c r="L242" i="21" s="1"/>
  <c r="K241" i="21"/>
  <c r="L241" i="21" s="1"/>
  <c r="K240" i="21"/>
  <c r="L240" i="21" s="1"/>
  <c r="K239" i="21"/>
  <c r="L239" i="21" s="1"/>
  <c r="K238" i="21"/>
  <c r="L238" i="21" s="1"/>
  <c r="K237" i="21"/>
  <c r="L237" i="21" s="1"/>
  <c r="K236" i="21"/>
  <c r="L236" i="21" s="1"/>
  <c r="K235" i="21"/>
  <c r="L235" i="21" s="1"/>
  <c r="K234" i="21"/>
  <c r="L234" i="21" s="1"/>
  <c r="K233" i="21"/>
  <c r="L233" i="21" s="1"/>
  <c r="K232" i="21"/>
  <c r="L232" i="21" s="1"/>
  <c r="M231" i="21"/>
  <c r="K231" i="21"/>
  <c r="L231" i="21" s="1"/>
  <c r="K230" i="21"/>
  <c r="L230" i="21" s="1"/>
  <c r="K229" i="21"/>
  <c r="L229" i="21" s="1"/>
  <c r="K228" i="21"/>
  <c r="L228" i="21" s="1"/>
  <c r="K227" i="21"/>
  <c r="L227" i="21" s="1"/>
  <c r="K226" i="21"/>
  <c r="L226" i="21" s="1"/>
  <c r="K225" i="21"/>
  <c r="L225" i="21" s="1"/>
  <c r="M224" i="21"/>
  <c r="K224" i="21"/>
  <c r="L224" i="21" s="1"/>
  <c r="K223" i="21"/>
  <c r="L223" i="21" s="1"/>
  <c r="K222" i="21"/>
  <c r="L222" i="21" s="1"/>
  <c r="K221" i="21"/>
  <c r="L221" i="21" s="1"/>
  <c r="K220" i="21"/>
  <c r="L220" i="21" s="1"/>
  <c r="K219" i="21"/>
  <c r="L219" i="21" s="1"/>
  <c r="K218" i="21"/>
  <c r="L218" i="21" s="1"/>
  <c r="L217" i="21"/>
  <c r="K217" i="21"/>
  <c r="K216" i="21"/>
  <c r="L216" i="21" s="1"/>
  <c r="K215" i="21"/>
  <c r="L215" i="21" s="1"/>
  <c r="K214" i="21"/>
  <c r="L214" i="21" s="1"/>
  <c r="M213" i="21"/>
  <c r="K213" i="21"/>
  <c r="L213" i="21" s="1"/>
  <c r="K212" i="21"/>
  <c r="L212" i="21" s="1"/>
  <c r="K211" i="21"/>
  <c r="L211" i="21" s="1"/>
  <c r="K210" i="21"/>
  <c r="L210" i="21" s="1"/>
  <c r="L209" i="21"/>
  <c r="K209" i="21"/>
  <c r="M208" i="21"/>
  <c r="K208" i="21"/>
  <c r="L208" i="21" s="1"/>
  <c r="K207" i="21"/>
  <c r="L207" i="21" s="1"/>
  <c r="K206" i="21"/>
  <c r="L206" i="21" s="1"/>
  <c r="M205" i="21"/>
  <c r="K205" i="21"/>
  <c r="L205" i="21" s="1"/>
  <c r="K204" i="21"/>
  <c r="L204" i="21" s="1"/>
  <c r="K203" i="21"/>
  <c r="L203" i="21" s="1"/>
  <c r="K202" i="21"/>
  <c r="L202" i="21" s="1"/>
  <c r="L201" i="21"/>
  <c r="K201" i="21"/>
  <c r="K200" i="21"/>
  <c r="L200" i="21" s="1"/>
  <c r="K199" i="21"/>
  <c r="L199" i="21" s="1"/>
  <c r="M198" i="21"/>
  <c r="K198" i="21"/>
  <c r="L198" i="21" s="1"/>
  <c r="M197" i="21"/>
  <c r="K197" i="21"/>
  <c r="L197" i="21" s="1"/>
  <c r="K196" i="21"/>
  <c r="L196" i="21" s="1"/>
  <c r="K195" i="21"/>
  <c r="L195" i="21" s="1"/>
  <c r="M194" i="21"/>
  <c r="K194" i="21"/>
  <c r="L194" i="21" s="1"/>
  <c r="M193" i="21"/>
  <c r="L193" i="21"/>
  <c r="K193" i="21"/>
  <c r="M192" i="21"/>
  <c r="K192" i="21"/>
  <c r="L192" i="21" s="1"/>
  <c r="M191" i="21"/>
  <c r="K191" i="21"/>
  <c r="L191" i="21" s="1"/>
  <c r="M190" i="21"/>
  <c r="K190" i="21"/>
  <c r="L190" i="21" s="1"/>
  <c r="M189" i="21"/>
  <c r="K189" i="21"/>
  <c r="L189" i="21" s="1"/>
  <c r="M188" i="21"/>
  <c r="K188" i="21"/>
  <c r="L188" i="21" s="1"/>
  <c r="M187" i="21"/>
  <c r="K187" i="21"/>
  <c r="L187" i="21" s="1"/>
  <c r="M186" i="21"/>
  <c r="K186" i="21"/>
  <c r="L186" i="21" s="1"/>
  <c r="M185" i="21"/>
  <c r="K185" i="21"/>
  <c r="L185" i="21" s="1"/>
  <c r="M184" i="21"/>
  <c r="K184" i="21"/>
  <c r="L184" i="21" s="1"/>
  <c r="M183" i="21"/>
  <c r="K183" i="21"/>
  <c r="L183" i="21" s="1"/>
  <c r="M182" i="21"/>
  <c r="K182" i="21"/>
  <c r="L182" i="21" s="1"/>
  <c r="M181" i="21"/>
  <c r="K181" i="21"/>
  <c r="L181" i="21" s="1"/>
  <c r="M180" i="21"/>
  <c r="K180" i="21"/>
  <c r="L180" i="21" s="1"/>
  <c r="M179" i="21"/>
  <c r="K179" i="21"/>
  <c r="L179" i="21" s="1"/>
  <c r="M178" i="21"/>
  <c r="K178" i="21"/>
  <c r="L178" i="21" s="1"/>
  <c r="M177" i="21"/>
  <c r="K177" i="21"/>
  <c r="L177" i="21" s="1"/>
  <c r="M176" i="21"/>
  <c r="K176" i="21"/>
  <c r="L176" i="21" s="1"/>
  <c r="M175" i="21"/>
  <c r="K175" i="21"/>
  <c r="L175" i="21" s="1"/>
  <c r="M174" i="21"/>
  <c r="K174" i="21"/>
  <c r="L174" i="21" s="1"/>
  <c r="M173" i="21"/>
  <c r="K173" i="21"/>
  <c r="L173" i="21" s="1"/>
  <c r="M172" i="21"/>
  <c r="K172" i="21"/>
  <c r="L172" i="21" s="1"/>
  <c r="M171" i="21"/>
  <c r="K171" i="21"/>
  <c r="L171" i="21" s="1"/>
  <c r="M170" i="21"/>
  <c r="K170" i="21"/>
  <c r="L170" i="21" s="1"/>
  <c r="M169" i="21"/>
  <c r="K169" i="21"/>
  <c r="L169" i="21" s="1"/>
  <c r="M168" i="21"/>
  <c r="K168" i="21"/>
  <c r="L168" i="21" s="1"/>
  <c r="M167" i="21"/>
  <c r="K167" i="21"/>
  <c r="L167" i="21" s="1"/>
  <c r="M166" i="21"/>
  <c r="K166" i="21"/>
  <c r="L166" i="21" s="1"/>
  <c r="M165" i="21"/>
  <c r="K165" i="21"/>
  <c r="L165" i="21" s="1"/>
  <c r="M164" i="21"/>
  <c r="K164" i="21"/>
  <c r="L164" i="21" s="1"/>
  <c r="M163" i="21"/>
  <c r="K163" i="21"/>
  <c r="L163" i="21" s="1"/>
  <c r="M162" i="21"/>
  <c r="K162" i="21"/>
  <c r="L162" i="21" s="1"/>
  <c r="M161" i="21"/>
  <c r="L161" i="21"/>
  <c r="K161" i="21"/>
  <c r="M160" i="21"/>
  <c r="K160" i="21"/>
  <c r="L160" i="21" s="1"/>
  <c r="M159" i="21"/>
  <c r="K159" i="21"/>
  <c r="L159" i="21" s="1"/>
  <c r="M158" i="21"/>
  <c r="K158" i="21"/>
  <c r="L158" i="21" s="1"/>
  <c r="M157" i="21"/>
  <c r="K157" i="21"/>
  <c r="L157" i="21" s="1"/>
  <c r="M156" i="21"/>
  <c r="K156" i="21"/>
  <c r="L156" i="21" s="1"/>
  <c r="M155" i="21"/>
  <c r="K155" i="21"/>
  <c r="L155" i="21" s="1"/>
  <c r="M154" i="21"/>
  <c r="K154" i="21"/>
  <c r="L154" i="21" s="1"/>
  <c r="M153" i="21"/>
  <c r="K153" i="21"/>
  <c r="L153" i="21" s="1"/>
  <c r="M152" i="21"/>
  <c r="K152" i="21"/>
  <c r="L152" i="21" s="1"/>
  <c r="M151" i="21"/>
  <c r="K151" i="21"/>
  <c r="L151" i="21" s="1"/>
  <c r="M150" i="21"/>
  <c r="K150" i="21"/>
  <c r="L150" i="21" s="1"/>
  <c r="M149" i="21"/>
  <c r="K149" i="21"/>
  <c r="L149" i="21" s="1"/>
  <c r="M148" i="21"/>
  <c r="K148" i="21"/>
  <c r="L148" i="21" s="1"/>
  <c r="M147" i="21"/>
  <c r="K147" i="21"/>
  <c r="L147" i="21" s="1"/>
  <c r="M146" i="21"/>
  <c r="K146" i="21"/>
  <c r="L146" i="21" s="1"/>
  <c r="M145" i="21"/>
  <c r="K145" i="21"/>
  <c r="L145" i="21" s="1"/>
  <c r="M144" i="21"/>
  <c r="K144" i="21"/>
  <c r="L144" i="21" s="1"/>
  <c r="M143" i="21"/>
  <c r="K143" i="21"/>
  <c r="L143" i="21" s="1"/>
  <c r="M142" i="21"/>
  <c r="K142" i="21"/>
  <c r="L142" i="21" s="1"/>
  <c r="M141" i="21"/>
  <c r="K141" i="21"/>
  <c r="L141" i="21" s="1"/>
  <c r="M140" i="21"/>
  <c r="K140" i="21"/>
  <c r="L140" i="21" s="1"/>
  <c r="M139" i="21"/>
  <c r="K139" i="21"/>
  <c r="L139" i="21" s="1"/>
  <c r="M138" i="21"/>
  <c r="K138" i="21"/>
  <c r="L138" i="21" s="1"/>
  <c r="M137" i="21"/>
  <c r="K137" i="21"/>
  <c r="L137" i="21" s="1"/>
  <c r="M136" i="21"/>
  <c r="K136" i="21"/>
  <c r="L136" i="21" s="1"/>
  <c r="M135" i="21"/>
  <c r="K135" i="21"/>
  <c r="L135" i="21" s="1"/>
  <c r="M134" i="21"/>
  <c r="K134" i="21"/>
  <c r="L134" i="21" s="1"/>
  <c r="M133" i="21"/>
  <c r="K133" i="21"/>
  <c r="L133" i="21" s="1"/>
  <c r="M132" i="21"/>
  <c r="K132" i="21"/>
  <c r="L132" i="21" s="1"/>
  <c r="M131" i="21"/>
  <c r="K131" i="21"/>
  <c r="L131" i="21" s="1"/>
  <c r="M130" i="21"/>
  <c r="K130" i="21"/>
  <c r="L130" i="21" s="1"/>
  <c r="M129" i="21"/>
  <c r="K129" i="21"/>
  <c r="L129" i="21" s="1"/>
  <c r="M128" i="21"/>
  <c r="K128" i="21"/>
  <c r="L128" i="21" s="1"/>
  <c r="M127" i="21"/>
  <c r="K127" i="21"/>
  <c r="L127" i="21" s="1"/>
  <c r="M126" i="21"/>
  <c r="K126" i="21"/>
  <c r="L126" i="21" s="1"/>
  <c r="M125" i="21"/>
  <c r="K125" i="21"/>
  <c r="L125" i="21" s="1"/>
  <c r="M124" i="21"/>
  <c r="K124" i="21"/>
  <c r="L124" i="21" s="1"/>
  <c r="M123" i="21"/>
  <c r="K123" i="21"/>
  <c r="L123" i="21" s="1"/>
  <c r="M122" i="21"/>
  <c r="K122" i="21"/>
  <c r="L122" i="21" s="1"/>
  <c r="M121" i="21"/>
  <c r="L121" i="21"/>
  <c r="K121" i="21"/>
  <c r="M120" i="21"/>
  <c r="K120" i="21"/>
  <c r="L120" i="21" s="1"/>
  <c r="M119" i="21"/>
  <c r="K119" i="21"/>
  <c r="L119" i="21" s="1"/>
  <c r="M118" i="21"/>
  <c r="K118" i="21"/>
  <c r="L118" i="21" s="1"/>
  <c r="M117" i="21"/>
  <c r="K117" i="21"/>
  <c r="L117" i="21" s="1"/>
  <c r="M116" i="21"/>
  <c r="K116" i="21"/>
  <c r="L116" i="21" s="1"/>
  <c r="M115" i="21"/>
  <c r="K115" i="21"/>
  <c r="L115" i="21" s="1"/>
  <c r="M114" i="21"/>
  <c r="K114" i="21"/>
  <c r="L114" i="21" s="1"/>
  <c r="M113" i="21"/>
  <c r="K113" i="21"/>
  <c r="L113" i="21" s="1"/>
  <c r="M112" i="21"/>
  <c r="K112" i="21"/>
  <c r="L112" i="21" s="1"/>
  <c r="M111" i="21"/>
  <c r="K111" i="21"/>
  <c r="L111" i="21" s="1"/>
  <c r="M110" i="21"/>
  <c r="K110" i="21"/>
  <c r="L110" i="21" s="1"/>
  <c r="M109" i="21"/>
  <c r="K109" i="21"/>
  <c r="L109" i="21" s="1"/>
  <c r="M108" i="21"/>
  <c r="K108" i="21"/>
  <c r="L108" i="21" s="1"/>
  <c r="M107" i="21"/>
  <c r="K107" i="21"/>
  <c r="L107" i="21" s="1"/>
  <c r="M106" i="21"/>
  <c r="K106" i="21"/>
  <c r="L106" i="21" s="1"/>
  <c r="M105" i="21"/>
  <c r="K105" i="21"/>
  <c r="L105" i="21" s="1"/>
  <c r="M104" i="21"/>
  <c r="K104" i="21"/>
  <c r="L104" i="21" s="1"/>
  <c r="M103" i="21"/>
  <c r="K103" i="21"/>
  <c r="L103" i="21" s="1"/>
  <c r="M102" i="21"/>
  <c r="K102" i="21"/>
  <c r="L102" i="21" s="1"/>
  <c r="M101" i="21"/>
  <c r="K101" i="21"/>
  <c r="L101" i="21" s="1"/>
  <c r="M100" i="21"/>
  <c r="K100" i="21"/>
  <c r="L100" i="21" s="1"/>
  <c r="M99" i="21"/>
  <c r="K99" i="21"/>
  <c r="L99" i="21" s="1"/>
  <c r="M98" i="21"/>
  <c r="K98" i="21"/>
  <c r="L98" i="21" s="1"/>
  <c r="M97" i="21"/>
  <c r="L97" i="21"/>
  <c r="K97" i="21"/>
  <c r="M96" i="21"/>
  <c r="K96" i="21"/>
  <c r="L96" i="21" s="1"/>
  <c r="M95" i="21"/>
  <c r="K95" i="21"/>
  <c r="L95" i="21" s="1"/>
  <c r="M94" i="21"/>
  <c r="K94" i="21"/>
  <c r="L94" i="21" s="1"/>
  <c r="M93" i="21"/>
  <c r="K93" i="21"/>
  <c r="L93" i="21" s="1"/>
  <c r="M92" i="21"/>
  <c r="K92" i="21"/>
  <c r="L92" i="21" s="1"/>
  <c r="M91" i="21"/>
  <c r="K91" i="21"/>
  <c r="L91" i="21" s="1"/>
  <c r="M90" i="21"/>
  <c r="K90" i="21"/>
  <c r="L90" i="21" s="1"/>
  <c r="M89" i="21"/>
  <c r="K89" i="21"/>
  <c r="L89" i="21" s="1"/>
  <c r="M88" i="21"/>
  <c r="K88" i="21"/>
  <c r="L88" i="21" s="1"/>
  <c r="M87" i="21"/>
  <c r="K87" i="21"/>
  <c r="L87" i="21" s="1"/>
  <c r="M86" i="21"/>
  <c r="K86" i="21"/>
  <c r="L86" i="21" s="1"/>
  <c r="M85" i="21"/>
  <c r="K85" i="21"/>
  <c r="L85" i="21" s="1"/>
  <c r="M84" i="21"/>
  <c r="K84" i="21"/>
  <c r="L84" i="21" s="1"/>
  <c r="M83" i="21"/>
  <c r="K83" i="21"/>
  <c r="L83" i="21" s="1"/>
  <c r="M82" i="21"/>
  <c r="K82" i="21"/>
  <c r="L82" i="21" s="1"/>
  <c r="M81" i="21"/>
  <c r="K81" i="21"/>
  <c r="L81" i="21" s="1"/>
  <c r="M80" i="21"/>
  <c r="K80" i="21"/>
  <c r="L80" i="21" s="1"/>
  <c r="M79" i="21"/>
  <c r="K79" i="21"/>
  <c r="L79" i="21" s="1"/>
  <c r="M78" i="21"/>
  <c r="K78" i="21"/>
  <c r="L78" i="21" s="1"/>
  <c r="M77" i="21"/>
  <c r="K77" i="21"/>
  <c r="L77" i="21" s="1"/>
  <c r="M76" i="21"/>
  <c r="K76" i="21"/>
  <c r="L76" i="21" s="1"/>
  <c r="M75" i="21"/>
  <c r="K75" i="21"/>
  <c r="L75" i="21" s="1"/>
  <c r="M74" i="21"/>
  <c r="K74" i="21"/>
  <c r="L74" i="21" s="1"/>
  <c r="M73" i="21"/>
  <c r="K73" i="21"/>
  <c r="L73" i="21" s="1"/>
  <c r="M72" i="21"/>
  <c r="K72" i="21"/>
  <c r="L72" i="21" s="1"/>
  <c r="M71" i="21"/>
  <c r="K71" i="21"/>
  <c r="L71" i="21" s="1"/>
  <c r="M70" i="21"/>
  <c r="K70" i="21"/>
  <c r="L70" i="21" s="1"/>
  <c r="M69" i="21"/>
  <c r="K69" i="21"/>
  <c r="L69" i="21" s="1"/>
  <c r="M68" i="21"/>
  <c r="K68" i="21"/>
  <c r="L68" i="21" s="1"/>
  <c r="M67" i="21"/>
  <c r="K67" i="21"/>
  <c r="L67" i="21" s="1"/>
  <c r="M66" i="21"/>
  <c r="K66" i="21"/>
  <c r="L66" i="21" s="1"/>
  <c r="M65" i="21"/>
  <c r="K65" i="21"/>
  <c r="L65" i="21" s="1"/>
  <c r="M64" i="21"/>
  <c r="K64" i="21"/>
  <c r="L64" i="21" s="1"/>
  <c r="M63" i="21"/>
  <c r="K63" i="21"/>
  <c r="L63" i="21" s="1"/>
  <c r="M62" i="21"/>
  <c r="K62" i="21"/>
  <c r="L62" i="21" s="1"/>
  <c r="M61" i="21"/>
  <c r="K61" i="21"/>
  <c r="L61" i="21" s="1"/>
  <c r="M60" i="21"/>
  <c r="K60" i="21"/>
  <c r="L60" i="21" s="1"/>
  <c r="M59" i="21"/>
  <c r="K59" i="21"/>
  <c r="L59" i="21" s="1"/>
  <c r="M58" i="21"/>
  <c r="K58" i="21"/>
  <c r="L58" i="21" s="1"/>
  <c r="M57" i="21"/>
  <c r="L57" i="21"/>
  <c r="K57" i="21"/>
  <c r="M56" i="21"/>
  <c r="K56" i="21"/>
  <c r="L56" i="21" s="1"/>
  <c r="M55" i="21"/>
  <c r="K55" i="21"/>
  <c r="L55" i="21" s="1"/>
  <c r="M54" i="21"/>
  <c r="K54" i="21"/>
  <c r="L54" i="21" s="1"/>
  <c r="M53" i="21"/>
  <c r="K53" i="21"/>
  <c r="L53" i="21" s="1"/>
  <c r="M52" i="21"/>
  <c r="K52" i="21"/>
  <c r="L52" i="21" s="1"/>
  <c r="M51" i="21"/>
  <c r="K51" i="21"/>
  <c r="L51" i="21" s="1"/>
  <c r="M50" i="21"/>
  <c r="K50" i="21"/>
  <c r="L50" i="21" s="1"/>
  <c r="M49" i="21"/>
  <c r="K49" i="21"/>
  <c r="L49" i="21" s="1"/>
  <c r="M48" i="21"/>
  <c r="K48" i="21"/>
  <c r="L48" i="21" s="1"/>
  <c r="M47" i="21"/>
  <c r="K47" i="21"/>
  <c r="L47" i="21" s="1"/>
  <c r="M46" i="21"/>
  <c r="K46" i="21"/>
  <c r="L46" i="21" s="1"/>
  <c r="M45" i="21"/>
  <c r="K45" i="21"/>
  <c r="L45" i="21" s="1"/>
  <c r="M44" i="21"/>
  <c r="K44" i="21"/>
  <c r="L44" i="21" s="1"/>
  <c r="M43" i="21"/>
  <c r="K43" i="21"/>
  <c r="L43" i="21" s="1"/>
  <c r="M42" i="21"/>
  <c r="K42" i="21"/>
  <c r="L42" i="21" s="1"/>
  <c r="M41" i="21"/>
  <c r="K41" i="21"/>
  <c r="L41" i="21" s="1"/>
  <c r="M40" i="21"/>
  <c r="K40" i="21"/>
  <c r="L40" i="21" s="1"/>
  <c r="M39" i="21"/>
  <c r="K39" i="21"/>
  <c r="L39" i="21" s="1"/>
  <c r="M38" i="21"/>
  <c r="K38" i="21"/>
  <c r="L38" i="21" s="1"/>
  <c r="M37" i="21"/>
  <c r="K37" i="21"/>
  <c r="L37" i="21" s="1"/>
  <c r="M36" i="21"/>
  <c r="K36" i="21"/>
  <c r="L36" i="21" s="1"/>
  <c r="M35" i="21"/>
  <c r="K35" i="21"/>
  <c r="L35" i="21" s="1"/>
  <c r="M34" i="21"/>
  <c r="K34" i="21"/>
  <c r="L34" i="21" s="1"/>
  <c r="M33" i="21"/>
  <c r="L33" i="21"/>
  <c r="K33" i="21"/>
  <c r="M32" i="21"/>
  <c r="K32" i="21"/>
  <c r="L32" i="21" s="1"/>
  <c r="M31" i="21"/>
  <c r="K31" i="21"/>
  <c r="L31" i="21" s="1"/>
  <c r="M30" i="21"/>
  <c r="K30" i="21"/>
  <c r="L30" i="21" s="1"/>
  <c r="M29" i="21"/>
  <c r="K29" i="21"/>
  <c r="L29" i="21" s="1"/>
  <c r="M28" i="21"/>
  <c r="K28" i="21"/>
  <c r="L28" i="21" s="1"/>
  <c r="M27" i="21"/>
  <c r="K27" i="21"/>
  <c r="L27" i="21" s="1"/>
  <c r="M26" i="21"/>
  <c r="K26" i="21"/>
  <c r="L26" i="21" s="1"/>
  <c r="M25" i="21"/>
  <c r="K25" i="21"/>
  <c r="L25" i="21" s="1"/>
  <c r="M24" i="21"/>
  <c r="K24" i="21"/>
  <c r="L24" i="21" s="1"/>
  <c r="M23" i="21"/>
  <c r="K23" i="21"/>
  <c r="L23" i="21" s="1"/>
  <c r="M22" i="21"/>
  <c r="K22" i="21"/>
  <c r="L22" i="21" s="1"/>
  <c r="M21" i="21"/>
  <c r="K21" i="21"/>
  <c r="L21" i="21" s="1"/>
  <c r="M20" i="21"/>
  <c r="K20" i="21"/>
  <c r="L20" i="21" s="1"/>
  <c r="M19" i="21"/>
  <c r="K19" i="21"/>
  <c r="L19" i="21" s="1"/>
  <c r="M18" i="21"/>
  <c r="K18" i="21"/>
  <c r="L18" i="21" s="1"/>
  <c r="M17" i="21"/>
  <c r="K17" i="21"/>
  <c r="L17" i="21" s="1"/>
  <c r="M16" i="21"/>
  <c r="K16" i="21"/>
  <c r="L16" i="21" s="1"/>
  <c r="M15" i="21"/>
  <c r="K15" i="21"/>
  <c r="L15" i="21" s="1"/>
  <c r="M14" i="21"/>
  <c r="K14" i="21"/>
  <c r="L14" i="21" s="1"/>
  <c r="M13" i="21"/>
  <c r="K13" i="21"/>
  <c r="L13" i="21" s="1"/>
  <c r="M12" i="21"/>
  <c r="K12" i="21"/>
  <c r="L12" i="21" s="1"/>
  <c r="M11" i="21"/>
  <c r="K11" i="21"/>
  <c r="L11" i="21" s="1"/>
  <c r="M10" i="21"/>
  <c r="K10" i="21"/>
  <c r="L10" i="21" s="1"/>
  <c r="M9" i="21"/>
  <c r="L9" i="21"/>
  <c r="K9" i="21"/>
  <c r="M8" i="21"/>
  <c r="K8" i="21"/>
  <c r="L8" i="21" s="1"/>
  <c r="M7" i="21"/>
  <c r="K7" i="21"/>
  <c r="L7" i="21" s="1"/>
  <c r="M6" i="21"/>
  <c r="K6" i="21"/>
  <c r="L6" i="21" s="1"/>
  <c r="M5" i="21"/>
  <c r="K5" i="21"/>
  <c r="L5" i="21" s="1"/>
  <c r="M4" i="21"/>
  <c r="K4" i="21"/>
  <c r="L4" i="21" s="1"/>
  <c r="M3" i="21"/>
  <c r="K3" i="21"/>
  <c r="L3" i="21" s="1"/>
  <c r="M2" i="21"/>
  <c r="K2" i="21"/>
  <c r="L2" i="21" s="1"/>
  <c r="M207" i="21" l="1"/>
  <c r="M239" i="21"/>
  <c r="M195" i="21"/>
  <c r="M199" i="21"/>
  <c r="M196" i="21"/>
  <c r="M200" i="21"/>
  <c r="M216" i="21"/>
  <c r="M206" i="21"/>
  <c r="M222" i="21"/>
  <c r="M237" i="21"/>
  <c r="M232" i="21"/>
  <c r="M248" i="21"/>
  <c r="M223" i="21"/>
  <c r="M238" i="21"/>
  <c r="M214" i="21"/>
  <c r="M229" i="21"/>
  <c r="M215" i="21"/>
  <c r="M230" i="21"/>
  <c r="M221" i="21"/>
  <c r="M240" i="21"/>
  <c r="M201" i="21"/>
  <c r="M202" i="21"/>
  <c r="M203" i="21"/>
  <c r="M204" i="21"/>
  <c r="M209" i="21"/>
  <c r="M210" i="21"/>
  <c r="M211" i="21"/>
  <c r="M212" i="21"/>
  <c r="M217" i="21"/>
  <c r="M218" i="21"/>
  <c r="M219" i="21"/>
  <c r="M220" i="21"/>
  <c r="M225" i="21"/>
  <c r="M226" i="21"/>
  <c r="M227" i="21"/>
  <c r="M228" i="21"/>
  <c r="M233" i="21"/>
  <c r="M234" i="21"/>
  <c r="M235" i="21"/>
  <c r="M236" i="21"/>
  <c r="M241" i="21"/>
  <c r="M242" i="21"/>
  <c r="M243" i="21"/>
  <c r="M244" i="21"/>
  <c r="M251" i="21"/>
  <c r="M252" i="21"/>
  <c r="M245" i="21"/>
  <c r="M246" i="21"/>
  <c r="M249" i="21"/>
  <c r="M250" i="21"/>
  <c r="M253" i="21"/>
  <c r="M254" i="21"/>
  <c r="M256" i="21"/>
  <c r="L259" i="21"/>
  <c r="L346" i="21"/>
  <c r="M263" i="21"/>
  <c r="M265" i="21"/>
  <c r="M267" i="21"/>
  <c r="M269" i="21"/>
  <c r="M271" i="21"/>
  <c r="M273" i="21"/>
  <c r="M275" i="21"/>
  <c r="M277" i="21"/>
  <c r="M279" i="21"/>
  <c r="M281" i="21"/>
  <c r="M283" i="21"/>
  <c r="M285" i="21"/>
  <c r="M287" i="21"/>
  <c r="M289" i="21"/>
  <c r="M291" i="21"/>
  <c r="M293" i="21"/>
  <c r="M295" i="21"/>
  <c r="M297" i="21"/>
  <c r="M299" i="21"/>
  <c r="M301" i="21"/>
  <c r="M303" i="21"/>
  <c r="M305" i="21"/>
  <c r="M307" i="21"/>
  <c r="M309" i="21"/>
  <c r="M311" i="21"/>
  <c r="M313" i="21"/>
  <c r="M315" i="21"/>
  <c r="M317" i="21"/>
  <c r="M319" i="21"/>
  <c r="M321" i="21"/>
  <c r="M323" i="21"/>
  <c r="M325" i="21"/>
  <c r="M327" i="21"/>
  <c r="M329" i="21"/>
  <c r="M331" i="21"/>
  <c r="M333" i="21"/>
  <c r="M335" i="21"/>
  <c r="M337" i="21"/>
  <c r="M339" i="21"/>
  <c r="M341" i="21"/>
  <c r="M343" i="21"/>
  <c r="M255" i="21"/>
  <c r="M257" i="21"/>
  <c r="M264" i="21"/>
  <c r="M266" i="21"/>
  <c r="M268" i="21"/>
  <c r="M270" i="21"/>
  <c r="M272" i="21"/>
  <c r="M274" i="21"/>
  <c r="M276" i="21"/>
  <c r="M278" i="21"/>
  <c r="M280" i="21"/>
  <c r="M282" i="21"/>
  <c r="M284" i="21"/>
  <c r="M286" i="21"/>
  <c r="M288" i="21"/>
  <c r="M290" i="21"/>
  <c r="M292" i="21"/>
  <c r="M294" i="21"/>
  <c r="M296" i="21"/>
  <c r="M298" i="21"/>
  <c r="M300" i="21"/>
  <c r="M302" i="21"/>
  <c r="M304" i="21"/>
  <c r="M306" i="21"/>
  <c r="M308" i="21"/>
  <c r="M310" i="21"/>
  <c r="M312" i="21"/>
  <c r="M314" i="21"/>
  <c r="M316" i="21"/>
  <c r="M318" i="21"/>
  <c r="M320" i="21"/>
  <c r="M322" i="21"/>
  <c r="M324" i="21"/>
  <c r="M326" i="21"/>
  <c r="M328" i="21"/>
  <c r="M330" i="21"/>
  <c r="M332" i="21"/>
  <c r="M334" i="21"/>
  <c r="M336" i="21"/>
  <c r="M338" i="21"/>
  <c r="M340" i="21"/>
  <c r="M342" i="21"/>
  <c r="M259" i="21" l="1"/>
  <c r="P259" i="21" s="1"/>
  <c r="M346" i="21"/>
  <c r="M348" i="21" s="1"/>
  <c r="L105" i="20" l="1"/>
  <c r="J105" i="20"/>
  <c r="K105" i="20" s="1"/>
  <c r="L104" i="20"/>
  <c r="J104" i="20"/>
  <c r="K104" i="20" s="1"/>
  <c r="L103" i="20"/>
  <c r="J103" i="20"/>
  <c r="K103" i="20" s="1"/>
  <c r="L102" i="20"/>
  <c r="K102" i="20"/>
  <c r="J102" i="20"/>
  <c r="L101" i="20"/>
  <c r="J101" i="20"/>
  <c r="K101" i="20" s="1"/>
  <c r="L100" i="20"/>
  <c r="J100" i="20"/>
  <c r="K100" i="20" s="1"/>
  <c r="L99" i="20"/>
  <c r="J99" i="20"/>
  <c r="K99" i="20" s="1"/>
  <c r="L98" i="20"/>
  <c r="J98" i="20"/>
  <c r="K98" i="20" s="1"/>
  <c r="L97" i="20"/>
  <c r="J97" i="20"/>
  <c r="K97" i="20" s="1"/>
  <c r="L96" i="20"/>
  <c r="J96" i="20"/>
  <c r="K96" i="20" s="1"/>
  <c r="L95" i="20"/>
  <c r="J95" i="20"/>
  <c r="K95" i="20" s="1"/>
  <c r="L94" i="20"/>
  <c r="K94" i="20"/>
  <c r="J94" i="20"/>
  <c r="L93" i="20"/>
  <c r="J93" i="20"/>
  <c r="K93" i="20" s="1"/>
  <c r="L92" i="20"/>
  <c r="J92" i="20"/>
  <c r="K92" i="20" s="1"/>
  <c r="L91" i="20"/>
  <c r="J91" i="20"/>
  <c r="K91" i="20" s="1"/>
  <c r="L90" i="20"/>
  <c r="J90" i="20"/>
  <c r="K90" i="20" s="1"/>
  <c r="L89" i="20"/>
  <c r="J89" i="20"/>
  <c r="K89" i="20" s="1"/>
  <c r="L88" i="20"/>
  <c r="J88" i="20"/>
  <c r="K88" i="20" s="1"/>
  <c r="L87" i="20"/>
  <c r="J87" i="20"/>
  <c r="K87" i="20" s="1"/>
  <c r="L86" i="20"/>
  <c r="J86" i="20"/>
  <c r="K86" i="20" s="1"/>
  <c r="L85" i="20"/>
  <c r="J85" i="20"/>
  <c r="K85" i="20" s="1"/>
  <c r="L84" i="20"/>
  <c r="J84" i="20"/>
  <c r="K84" i="20" s="1"/>
  <c r="L83" i="20"/>
  <c r="J83" i="20"/>
  <c r="K83" i="20" s="1"/>
  <c r="L82" i="20"/>
  <c r="J82" i="20"/>
  <c r="K82" i="20" s="1"/>
  <c r="L58" i="20"/>
  <c r="J58" i="20"/>
  <c r="K58" i="20" s="1"/>
  <c r="L15" i="20"/>
  <c r="J15" i="20"/>
  <c r="K15" i="20" s="1"/>
  <c r="L44" i="20"/>
  <c r="J44" i="20"/>
  <c r="K44" i="20" s="1"/>
  <c r="L7" i="20"/>
  <c r="J7" i="20"/>
  <c r="K7" i="20" s="1"/>
  <c r="L40" i="20"/>
  <c r="J40" i="20"/>
  <c r="K40" i="20" s="1"/>
  <c r="L59" i="20"/>
  <c r="J59" i="20"/>
  <c r="K59" i="20" s="1"/>
  <c r="L42" i="20"/>
  <c r="J42" i="20"/>
  <c r="K42" i="20" s="1"/>
  <c r="L53" i="20"/>
  <c r="J53" i="20"/>
  <c r="K53" i="20" s="1"/>
  <c r="L45" i="20"/>
  <c r="J45" i="20"/>
  <c r="K45" i="20" s="1"/>
  <c r="L65" i="20"/>
  <c r="J65" i="20"/>
  <c r="K65" i="20" s="1"/>
  <c r="L39" i="20"/>
  <c r="J39" i="20"/>
  <c r="K39" i="20" s="1"/>
  <c r="L30" i="20"/>
  <c r="J30" i="20"/>
  <c r="K30" i="20" s="1"/>
  <c r="L6" i="20"/>
  <c r="J6" i="20"/>
  <c r="K6" i="20" s="1"/>
  <c r="L48" i="20"/>
  <c r="J48" i="20"/>
  <c r="K48" i="20" s="1"/>
  <c r="L49" i="20"/>
  <c r="J49" i="20"/>
  <c r="K49" i="20" s="1"/>
  <c r="L8" i="20"/>
  <c r="J8" i="20"/>
  <c r="K8" i="20" s="1"/>
  <c r="L62" i="20"/>
  <c r="J62" i="20"/>
  <c r="K62" i="20" s="1"/>
  <c r="L12" i="20"/>
  <c r="J12" i="20"/>
  <c r="K12" i="20" s="1"/>
  <c r="L2" i="20"/>
  <c r="J2" i="20"/>
  <c r="K2" i="20" s="1"/>
  <c r="L60" i="20"/>
  <c r="J60" i="20"/>
  <c r="K60" i="20" s="1"/>
  <c r="L70" i="20"/>
  <c r="J70" i="20"/>
  <c r="K70" i="20" s="1"/>
  <c r="L37" i="20"/>
  <c r="J37" i="20"/>
  <c r="K37" i="20" s="1"/>
  <c r="L68" i="20"/>
  <c r="J68" i="20"/>
  <c r="K68" i="20" s="1"/>
  <c r="L72" i="20"/>
  <c r="J72" i="20"/>
  <c r="K72" i="20" s="1"/>
  <c r="L57" i="20"/>
  <c r="J57" i="20"/>
  <c r="K57" i="20" s="1"/>
  <c r="L50" i="20"/>
  <c r="J50" i="20"/>
  <c r="K50" i="20" s="1"/>
  <c r="L74" i="20"/>
  <c r="J74" i="20"/>
  <c r="K74" i="20" s="1"/>
  <c r="L73" i="20"/>
  <c r="J73" i="20"/>
  <c r="K73" i="20" s="1"/>
  <c r="L76" i="20"/>
  <c r="J76" i="20"/>
  <c r="K76" i="20" s="1"/>
  <c r="L4" i="20"/>
  <c r="J4" i="20"/>
  <c r="K4" i="20" s="1"/>
  <c r="L75" i="20"/>
  <c r="J75" i="20"/>
  <c r="K75" i="20" s="1"/>
  <c r="L19" i="20"/>
  <c r="J19" i="20"/>
  <c r="K19" i="20" s="1"/>
  <c r="L36" i="20"/>
  <c r="J36" i="20"/>
  <c r="K36" i="20" s="1"/>
  <c r="L21" i="20"/>
  <c r="J21" i="20"/>
  <c r="K21" i="20" s="1"/>
  <c r="L34" i="20"/>
  <c r="J34" i="20"/>
  <c r="K34" i="20" s="1"/>
  <c r="L16" i="20"/>
  <c r="J16" i="20"/>
  <c r="K16" i="20" s="1"/>
  <c r="L24" i="20"/>
  <c r="J24" i="20"/>
  <c r="K24" i="20" s="1"/>
  <c r="L61" i="20"/>
  <c r="J61" i="20"/>
  <c r="K61" i="20" s="1"/>
  <c r="L3" i="20"/>
  <c r="K3" i="20"/>
  <c r="J3" i="20"/>
  <c r="L13" i="20"/>
  <c r="J13" i="20"/>
  <c r="K13" i="20" s="1"/>
  <c r="L35" i="20"/>
  <c r="J35" i="20"/>
  <c r="K35" i="20" s="1"/>
  <c r="L31" i="20"/>
  <c r="J31" i="20"/>
  <c r="K31" i="20" s="1"/>
  <c r="L26" i="20"/>
  <c r="J26" i="20"/>
  <c r="K26" i="20" s="1"/>
  <c r="L54" i="20"/>
  <c r="J54" i="20"/>
  <c r="K54" i="20" s="1"/>
  <c r="L5" i="20"/>
  <c r="J5" i="20"/>
  <c r="K5" i="20" s="1"/>
  <c r="L41" i="20"/>
  <c r="J41" i="20"/>
  <c r="K41" i="20" s="1"/>
  <c r="L47" i="20"/>
  <c r="J47" i="20"/>
  <c r="K47" i="20" s="1"/>
  <c r="L10" i="20"/>
  <c r="J10" i="20"/>
  <c r="K10" i="20" s="1"/>
  <c r="L51" i="20"/>
  <c r="J51" i="20"/>
  <c r="K51" i="20" s="1"/>
  <c r="L28" i="20"/>
  <c r="J28" i="20"/>
  <c r="K28" i="20" s="1"/>
  <c r="L23" i="20"/>
  <c r="J23" i="20"/>
  <c r="K23" i="20" s="1"/>
  <c r="L9" i="20"/>
  <c r="J9" i="20"/>
  <c r="K9" i="20" s="1"/>
  <c r="L18" i="20"/>
  <c r="J18" i="20"/>
  <c r="K18" i="20" s="1"/>
  <c r="L29" i="20"/>
  <c r="J29" i="20"/>
  <c r="K29" i="20" s="1"/>
  <c r="L56" i="20"/>
  <c r="J56" i="20"/>
  <c r="K56" i="20" s="1"/>
  <c r="L38" i="20"/>
  <c r="J38" i="20"/>
  <c r="K38" i="20" s="1"/>
  <c r="L33" i="20"/>
  <c r="J33" i="20"/>
  <c r="K33" i="20" s="1"/>
  <c r="L25" i="20"/>
  <c r="J25" i="20"/>
  <c r="K25" i="20" s="1"/>
  <c r="L14" i="20"/>
  <c r="J14" i="20"/>
  <c r="K14" i="20" s="1"/>
  <c r="L20" i="20"/>
  <c r="J20" i="20"/>
  <c r="K20" i="20" s="1"/>
  <c r="L64" i="20"/>
  <c r="J64" i="20"/>
  <c r="K64" i="20" s="1"/>
  <c r="L66" i="20"/>
  <c r="J66" i="20"/>
  <c r="K66" i="20" s="1"/>
  <c r="L17" i="20"/>
  <c r="J17" i="20"/>
  <c r="K17" i="20" s="1"/>
  <c r="L22" i="20"/>
  <c r="J22" i="20"/>
  <c r="K22" i="20" s="1"/>
  <c r="L52" i="20"/>
  <c r="J52" i="20"/>
  <c r="K52" i="20" s="1"/>
  <c r="L32" i="20"/>
  <c r="J32" i="20"/>
  <c r="K32" i="20" s="1"/>
  <c r="L11" i="20"/>
  <c r="J11" i="20"/>
  <c r="K11" i="20" s="1"/>
  <c r="L71" i="20"/>
  <c r="J71" i="20"/>
  <c r="K71" i="20" s="1"/>
  <c r="L55" i="20"/>
  <c r="J55" i="20"/>
  <c r="K55" i="20" s="1"/>
  <c r="L69" i="20"/>
  <c r="J69" i="20"/>
  <c r="K69" i="20" s="1"/>
  <c r="L63" i="20"/>
  <c r="J63" i="20"/>
  <c r="K63" i="20" s="1"/>
  <c r="L46" i="20"/>
  <c r="J46" i="20"/>
  <c r="K46" i="20" s="1"/>
  <c r="L43" i="20"/>
  <c r="J43" i="20"/>
  <c r="K43" i="20" s="1"/>
  <c r="L67" i="20"/>
  <c r="J67" i="20"/>
  <c r="K67" i="20" s="1"/>
  <c r="L27" i="20"/>
  <c r="J27" i="20"/>
  <c r="K27" i="20" s="1"/>
  <c r="L78" i="20" l="1"/>
  <c r="L107" i="20"/>
  <c r="K78" i="20"/>
  <c r="K107" i="20"/>
  <c r="L109" i="20" s="1"/>
  <c r="J105" i="19"/>
  <c r="K105" i="19" s="1"/>
  <c r="J104" i="19"/>
  <c r="K104" i="19" s="1"/>
  <c r="J103" i="19"/>
  <c r="K103" i="19" s="1"/>
  <c r="J102" i="19"/>
  <c r="K102" i="19" s="1"/>
  <c r="J101" i="19"/>
  <c r="K101" i="19" s="1"/>
  <c r="J100" i="19"/>
  <c r="K100" i="19" s="1"/>
  <c r="J99" i="19"/>
  <c r="K99" i="19" s="1"/>
  <c r="J98" i="19"/>
  <c r="K98" i="19" s="1"/>
  <c r="J97" i="19"/>
  <c r="K97" i="19" s="1"/>
  <c r="J96" i="19"/>
  <c r="K96" i="19" s="1"/>
  <c r="J95" i="19"/>
  <c r="K95" i="19" s="1"/>
  <c r="J94" i="19"/>
  <c r="K94" i="19" s="1"/>
  <c r="J93" i="19"/>
  <c r="K93" i="19" s="1"/>
  <c r="J92" i="19"/>
  <c r="K92" i="19" s="1"/>
  <c r="J91" i="19"/>
  <c r="K91" i="19" s="1"/>
  <c r="J90" i="19"/>
  <c r="K90" i="19" s="1"/>
  <c r="J89" i="19"/>
  <c r="K89" i="19" s="1"/>
  <c r="J88" i="19"/>
  <c r="K88" i="19" s="1"/>
  <c r="J87" i="19"/>
  <c r="K87" i="19" s="1"/>
  <c r="J86" i="19"/>
  <c r="K86" i="19" s="1"/>
  <c r="J85" i="19"/>
  <c r="K85" i="19" s="1"/>
  <c r="J84" i="19"/>
  <c r="K84" i="19" s="1"/>
  <c r="J83" i="19"/>
  <c r="K83" i="19" s="1"/>
  <c r="J82" i="19"/>
  <c r="K82" i="19" s="1"/>
  <c r="I78" i="19"/>
  <c r="L105" i="19" s="1"/>
  <c r="J18" i="19"/>
  <c r="K18" i="19" s="1"/>
  <c r="J9" i="19"/>
  <c r="K9" i="19" s="1"/>
  <c r="J59" i="19"/>
  <c r="K59" i="19" s="1"/>
  <c r="J45" i="19"/>
  <c r="K45" i="19" s="1"/>
  <c r="J54" i="19"/>
  <c r="K54" i="19" s="1"/>
  <c r="J47" i="19"/>
  <c r="K47" i="19" s="1"/>
  <c r="J65" i="19"/>
  <c r="K65" i="19" s="1"/>
  <c r="J62" i="19"/>
  <c r="K62" i="19" s="1"/>
  <c r="J43" i="19"/>
  <c r="K43" i="19" s="1"/>
  <c r="J32" i="19"/>
  <c r="K32" i="19" s="1"/>
  <c r="J7" i="19"/>
  <c r="K7" i="19" s="1"/>
  <c r="J50" i="19"/>
  <c r="K50" i="19" s="1"/>
  <c r="J51" i="19"/>
  <c r="K51" i="19" s="1"/>
  <c r="J10" i="19"/>
  <c r="K10" i="19" s="1"/>
  <c r="J63" i="19"/>
  <c r="K63" i="19" s="1"/>
  <c r="J15" i="19"/>
  <c r="K15" i="19" s="1"/>
  <c r="J33" i="19"/>
  <c r="K33" i="19" s="1"/>
  <c r="J2" i="19"/>
  <c r="K2" i="19" s="1"/>
  <c r="J61" i="19"/>
  <c r="K61" i="19" s="1"/>
  <c r="J19" i="19"/>
  <c r="K19" i="19" s="1"/>
  <c r="J41" i="19"/>
  <c r="K41" i="19" s="1"/>
  <c r="J69" i="19"/>
  <c r="K69" i="19" s="1"/>
  <c r="J68" i="19"/>
  <c r="K68" i="19" s="1"/>
  <c r="J73" i="19"/>
  <c r="K73" i="19" s="1"/>
  <c r="J58" i="19"/>
  <c r="K58" i="19" s="1"/>
  <c r="J52" i="19"/>
  <c r="K52" i="19" s="1"/>
  <c r="J40" i="19"/>
  <c r="K40" i="19" s="1"/>
  <c r="J75" i="19"/>
  <c r="K75" i="19" s="1"/>
  <c r="J74" i="19"/>
  <c r="K74" i="19" s="1"/>
  <c r="L27" i="19"/>
  <c r="J27" i="19"/>
  <c r="K27" i="19" s="1"/>
  <c r="L12" i="19"/>
  <c r="J12" i="19"/>
  <c r="K12" i="19" s="1"/>
  <c r="J5" i="19"/>
  <c r="K5" i="19" s="1"/>
  <c r="L76" i="19"/>
  <c r="J76" i="19"/>
  <c r="K76" i="19" s="1"/>
  <c r="L22" i="19"/>
  <c r="J22" i="19"/>
  <c r="K22" i="19" s="1"/>
  <c r="L23" i="19"/>
  <c r="J23" i="19"/>
  <c r="K23" i="19" s="1"/>
  <c r="J3" i="19"/>
  <c r="K3" i="19" s="1"/>
  <c r="L48" i="19"/>
  <c r="J48" i="19"/>
  <c r="K48" i="19" s="1"/>
  <c r="L16" i="19"/>
  <c r="J16" i="19"/>
  <c r="K16" i="19" s="1"/>
  <c r="L38" i="19"/>
  <c r="J38" i="19"/>
  <c r="K38" i="19" s="1"/>
  <c r="L34" i="19"/>
  <c r="J34" i="19"/>
  <c r="K34" i="19" s="1"/>
  <c r="L28" i="19"/>
  <c r="J28" i="19"/>
  <c r="K28" i="19" s="1"/>
  <c r="L55" i="19"/>
  <c r="J55" i="19"/>
  <c r="K55" i="19" s="1"/>
  <c r="L6" i="19"/>
  <c r="J6" i="19"/>
  <c r="K6" i="19" s="1"/>
  <c r="L44" i="19"/>
  <c r="J44" i="19"/>
  <c r="K44" i="19" s="1"/>
  <c r="L13" i="19"/>
  <c r="J13" i="19"/>
  <c r="K13" i="19" s="1"/>
  <c r="L39" i="19"/>
  <c r="J39" i="19"/>
  <c r="K39" i="19" s="1"/>
  <c r="L29" i="19"/>
  <c r="J29" i="19"/>
  <c r="K29" i="19" s="1"/>
  <c r="L25" i="19"/>
  <c r="J25" i="19"/>
  <c r="K25" i="19" s="1"/>
  <c r="L35" i="19"/>
  <c r="J35" i="19"/>
  <c r="K35" i="19" s="1"/>
  <c r="L11" i="19"/>
  <c r="J11" i="19"/>
  <c r="K11" i="19" s="1"/>
  <c r="L21" i="19"/>
  <c r="J21" i="19"/>
  <c r="K21" i="19" s="1"/>
  <c r="L17" i="19"/>
  <c r="J17" i="19"/>
  <c r="K17" i="19" s="1"/>
  <c r="L57" i="19"/>
  <c r="J57" i="19"/>
  <c r="K57" i="19" s="1"/>
  <c r="L4" i="19"/>
  <c r="J4" i="19"/>
  <c r="K4" i="19" s="1"/>
  <c r="L42" i="19"/>
  <c r="J42" i="19"/>
  <c r="K42" i="19" s="1"/>
  <c r="L36" i="19"/>
  <c r="J36" i="19"/>
  <c r="K36" i="19" s="1"/>
  <c r="L26" i="19"/>
  <c r="J26" i="19"/>
  <c r="K26" i="19" s="1"/>
  <c r="L8" i="19"/>
  <c r="J8" i="19"/>
  <c r="K8" i="19" s="1"/>
  <c r="L66" i="19"/>
  <c r="J66" i="19"/>
  <c r="K66" i="19" s="1"/>
  <c r="L20" i="19"/>
  <c r="K20" i="19"/>
  <c r="J20" i="19"/>
  <c r="L56" i="19"/>
  <c r="J56" i="19"/>
  <c r="K56" i="19" s="1"/>
  <c r="L24" i="19"/>
  <c r="J24" i="19"/>
  <c r="K24" i="19" s="1"/>
  <c r="L53" i="19"/>
  <c r="J53" i="19"/>
  <c r="K53" i="19" s="1"/>
  <c r="L67" i="19"/>
  <c r="J67" i="19"/>
  <c r="K67" i="19" s="1"/>
  <c r="L14" i="19"/>
  <c r="J14" i="19"/>
  <c r="K14" i="19" s="1"/>
  <c r="L72" i="19"/>
  <c r="J72" i="19"/>
  <c r="K72" i="19" s="1"/>
  <c r="L60" i="19"/>
  <c r="J60" i="19"/>
  <c r="K60" i="19" s="1"/>
  <c r="L71" i="19"/>
  <c r="J71" i="19"/>
  <c r="K71" i="19" s="1"/>
  <c r="L70" i="19"/>
  <c r="J70" i="19"/>
  <c r="K70" i="19" s="1"/>
  <c r="L64" i="19"/>
  <c r="J64" i="19"/>
  <c r="K64" i="19" s="1"/>
  <c r="L31" i="19"/>
  <c r="J31" i="19"/>
  <c r="K31" i="19" s="1"/>
  <c r="L37" i="19"/>
  <c r="J37" i="19"/>
  <c r="K37" i="19" s="1"/>
  <c r="L49" i="19"/>
  <c r="J49" i="19"/>
  <c r="K49" i="19" s="1"/>
  <c r="L46" i="19"/>
  <c r="J46" i="19"/>
  <c r="K46" i="19" s="1"/>
  <c r="L30" i="19"/>
  <c r="J30" i="19"/>
  <c r="K30" i="19" s="1"/>
  <c r="L58" i="19" l="1"/>
  <c r="L74" i="19"/>
  <c r="L41" i="19"/>
  <c r="L63" i="19"/>
  <c r="L61" i="19"/>
  <c r="N78" i="20"/>
  <c r="L32" i="19"/>
  <c r="L52" i="19"/>
  <c r="L47" i="19"/>
  <c r="L3" i="19"/>
  <c r="L5" i="19"/>
  <c r="L69" i="19"/>
  <c r="L7" i="19"/>
  <c r="L65" i="19"/>
  <c r="L2" i="19"/>
  <c r="L10" i="19"/>
  <c r="L33" i="19"/>
  <c r="L51" i="19"/>
  <c r="L75" i="19"/>
  <c r="L73" i="19"/>
  <c r="L43" i="19"/>
  <c r="L54" i="19"/>
  <c r="L19" i="19"/>
  <c r="L15" i="19"/>
  <c r="L40" i="19"/>
  <c r="L68" i="19"/>
  <c r="L50" i="19"/>
  <c r="L62" i="19"/>
  <c r="L45" i="19"/>
  <c r="L59" i="19"/>
  <c r="L9" i="19"/>
  <c r="L18" i="19"/>
  <c r="K78" i="19"/>
  <c r="L83" i="19"/>
  <c r="L85" i="19"/>
  <c r="L87" i="19"/>
  <c r="L89" i="19"/>
  <c r="K107" i="19"/>
  <c r="L82" i="19"/>
  <c r="L84" i="19"/>
  <c r="L86" i="19"/>
  <c r="L88" i="19"/>
  <c r="L90" i="19"/>
  <c r="L92" i="19"/>
  <c r="L94" i="19"/>
  <c r="L96" i="19"/>
  <c r="L98" i="19"/>
  <c r="L100" i="19"/>
  <c r="L102" i="19"/>
  <c r="L104" i="19"/>
  <c r="L91" i="19"/>
  <c r="L93" i="19"/>
  <c r="L95" i="19"/>
  <c r="L97" i="19"/>
  <c r="L99" i="19"/>
  <c r="L101" i="19"/>
  <c r="L103" i="19"/>
  <c r="L78" i="19" l="1"/>
  <c r="N78" i="19" s="1"/>
  <c r="L107" i="19"/>
  <c r="L109" i="19" s="1"/>
  <c r="J128" i="18"/>
  <c r="K128" i="18" s="1"/>
  <c r="J127" i="18"/>
  <c r="K127" i="18" s="1"/>
  <c r="J126" i="18"/>
  <c r="K126" i="18" s="1"/>
  <c r="J125" i="18"/>
  <c r="K125" i="18" s="1"/>
  <c r="J124" i="18"/>
  <c r="K124" i="18" s="1"/>
  <c r="J123" i="18"/>
  <c r="K123" i="18" s="1"/>
  <c r="J122" i="18"/>
  <c r="K122" i="18" s="1"/>
  <c r="J121" i="18"/>
  <c r="K121" i="18" s="1"/>
  <c r="J120" i="18"/>
  <c r="K120" i="18" s="1"/>
  <c r="J119" i="18"/>
  <c r="K119" i="18" s="1"/>
  <c r="J118" i="18"/>
  <c r="K118" i="18" s="1"/>
  <c r="J117" i="18"/>
  <c r="K117" i="18" s="1"/>
  <c r="J116" i="18"/>
  <c r="K116" i="18" s="1"/>
  <c r="J115" i="18"/>
  <c r="K115" i="18" s="1"/>
  <c r="J114" i="18"/>
  <c r="K114" i="18" s="1"/>
  <c r="J113" i="18"/>
  <c r="K113" i="18" s="1"/>
  <c r="J112" i="18"/>
  <c r="K112" i="18" s="1"/>
  <c r="J111" i="18"/>
  <c r="K111" i="18" s="1"/>
  <c r="J110" i="18"/>
  <c r="K110" i="18" s="1"/>
  <c r="J109" i="18"/>
  <c r="K109" i="18" s="1"/>
  <c r="J108" i="18"/>
  <c r="K108" i="18" s="1"/>
  <c r="J107" i="18"/>
  <c r="K107" i="18" s="1"/>
  <c r="J106" i="18"/>
  <c r="K106" i="18" s="1"/>
  <c r="J105" i="18"/>
  <c r="K105" i="18" s="1"/>
  <c r="J104" i="18"/>
  <c r="K104" i="18" s="1"/>
  <c r="J103" i="18"/>
  <c r="K103" i="18" s="1"/>
  <c r="J102" i="18"/>
  <c r="K102" i="18" s="1"/>
  <c r="J101" i="18"/>
  <c r="K101" i="18" s="1"/>
  <c r="J100" i="18"/>
  <c r="K100" i="18" s="1"/>
  <c r="J99" i="18"/>
  <c r="K99" i="18" s="1"/>
  <c r="J98" i="18"/>
  <c r="K98" i="18" s="1"/>
  <c r="I94" i="18"/>
  <c r="L128" i="18" s="1"/>
  <c r="J92" i="18"/>
  <c r="K92" i="18" s="1"/>
  <c r="J91" i="18"/>
  <c r="K91" i="18" s="1"/>
  <c r="J90" i="18"/>
  <c r="K90" i="18" s="1"/>
  <c r="J89" i="18"/>
  <c r="K89" i="18" s="1"/>
  <c r="J88" i="18"/>
  <c r="K88" i="18" s="1"/>
  <c r="J87" i="18"/>
  <c r="K87" i="18" s="1"/>
  <c r="J86" i="18"/>
  <c r="K86" i="18" s="1"/>
  <c r="J85" i="18"/>
  <c r="K85" i="18" s="1"/>
  <c r="J84" i="18"/>
  <c r="K84" i="18" s="1"/>
  <c r="J83" i="18"/>
  <c r="K83" i="18" s="1"/>
  <c r="L82" i="18"/>
  <c r="J82" i="18"/>
  <c r="K82" i="18" s="1"/>
  <c r="J81" i="18"/>
  <c r="K81" i="18" s="1"/>
  <c r="L80" i="18"/>
  <c r="J80" i="18"/>
  <c r="K80" i="18" s="1"/>
  <c r="L79" i="18"/>
  <c r="J79" i="18"/>
  <c r="K79" i="18" s="1"/>
  <c r="J78" i="18"/>
  <c r="K78" i="18" s="1"/>
  <c r="J77" i="18"/>
  <c r="K77" i="18" s="1"/>
  <c r="L76" i="18"/>
  <c r="J76" i="18"/>
  <c r="K76" i="18" s="1"/>
  <c r="L75" i="18"/>
  <c r="J75" i="18"/>
  <c r="K75" i="18" s="1"/>
  <c r="J74" i="18"/>
  <c r="K74" i="18" s="1"/>
  <c r="J73" i="18"/>
  <c r="K73" i="18" s="1"/>
  <c r="L72" i="18"/>
  <c r="J72" i="18"/>
  <c r="K72" i="18" s="1"/>
  <c r="L71" i="18"/>
  <c r="J71" i="18"/>
  <c r="K71" i="18" s="1"/>
  <c r="J70" i="18"/>
  <c r="K70" i="18" s="1"/>
  <c r="J69" i="18"/>
  <c r="K69" i="18" s="1"/>
  <c r="L68" i="18"/>
  <c r="J68" i="18"/>
  <c r="K68" i="18" s="1"/>
  <c r="L67" i="18"/>
  <c r="J67" i="18"/>
  <c r="K67" i="18" s="1"/>
  <c r="K66" i="18"/>
  <c r="J66" i="18"/>
  <c r="J65" i="18"/>
  <c r="K65" i="18" s="1"/>
  <c r="L64" i="18"/>
  <c r="J64" i="18"/>
  <c r="K64" i="18" s="1"/>
  <c r="L63" i="18"/>
  <c r="J63" i="18"/>
  <c r="K63" i="18" s="1"/>
  <c r="L62" i="18"/>
  <c r="J62" i="18"/>
  <c r="K62" i="18" s="1"/>
  <c r="J61" i="18"/>
  <c r="K61" i="18" s="1"/>
  <c r="L60" i="18"/>
  <c r="J60" i="18"/>
  <c r="K60" i="18" s="1"/>
  <c r="L59" i="18"/>
  <c r="J59" i="18"/>
  <c r="K59" i="18" s="1"/>
  <c r="L58" i="18"/>
  <c r="J58" i="18"/>
  <c r="K58" i="18" s="1"/>
  <c r="J57" i="18"/>
  <c r="K57" i="18" s="1"/>
  <c r="L56" i="18"/>
  <c r="J56" i="18"/>
  <c r="K56" i="18" s="1"/>
  <c r="L55" i="18"/>
  <c r="J55" i="18"/>
  <c r="K55" i="18" s="1"/>
  <c r="L54" i="18"/>
  <c r="J54" i="18"/>
  <c r="K54" i="18" s="1"/>
  <c r="J53" i="18"/>
  <c r="K53" i="18" s="1"/>
  <c r="L52" i="18"/>
  <c r="J52" i="18"/>
  <c r="K52" i="18" s="1"/>
  <c r="L51" i="18"/>
  <c r="J51" i="18"/>
  <c r="K51" i="18" s="1"/>
  <c r="L50" i="18"/>
  <c r="K50" i="18"/>
  <c r="J50" i="18"/>
  <c r="L49" i="18"/>
  <c r="J49" i="18"/>
  <c r="K49" i="18" s="1"/>
  <c r="L48" i="18"/>
  <c r="J48" i="18"/>
  <c r="K48" i="18" s="1"/>
  <c r="L47" i="18"/>
  <c r="J47" i="18"/>
  <c r="K47" i="18" s="1"/>
  <c r="L46" i="18"/>
  <c r="J46" i="18"/>
  <c r="K46" i="18" s="1"/>
  <c r="L45" i="18"/>
  <c r="J45" i="18"/>
  <c r="K45" i="18" s="1"/>
  <c r="L44" i="18"/>
  <c r="J44" i="18"/>
  <c r="K44" i="18" s="1"/>
  <c r="L43" i="18"/>
  <c r="J43" i="18"/>
  <c r="K43" i="18" s="1"/>
  <c r="L42" i="18"/>
  <c r="J42" i="18"/>
  <c r="K42" i="18" s="1"/>
  <c r="L41" i="18"/>
  <c r="J41" i="18"/>
  <c r="K41" i="18" s="1"/>
  <c r="L40" i="18"/>
  <c r="J40" i="18"/>
  <c r="K40" i="18" s="1"/>
  <c r="L39" i="18"/>
  <c r="J39" i="18"/>
  <c r="K39" i="18" s="1"/>
  <c r="L38" i="18"/>
  <c r="J38" i="18"/>
  <c r="K38" i="18" s="1"/>
  <c r="L37" i="18"/>
  <c r="J37" i="18"/>
  <c r="K37" i="18" s="1"/>
  <c r="L36" i="18"/>
  <c r="J36" i="18"/>
  <c r="K36" i="18" s="1"/>
  <c r="L35" i="18"/>
  <c r="J35" i="18"/>
  <c r="K35" i="18" s="1"/>
  <c r="L34" i="18"/>
  <c r="J34" i="18"/>
  <c r="K34" i="18" s="1"/>
  <c r="L33" i="18"/>
  <c r="J33" i="18"/>
  <c r="K33" i="18" s="1"/>
  <c r="L32" i="18"/>
  <c r="J32" i="18"/>
  <c r="K32" i="18" s="1"/>
  <c r="L31" i="18"/>
  <c r="J31" i="18"/>
  <c r="K31" i="18" s="1"/>
  <c r="L30" i="18"/>
  <c r="J30" i="18"/>
  <c r="K30" i="18" s="1"/>
  <c r="L29" i="18"/>
  <c r="J29" i="18"/>
  <c r="K29" i="18" s="1"/>
  <c r="L28" i="18"/>
  <c r="J28" i="18"/>
  <c r="K28" i="18" s="1"/>
  <c r="L27" i="18"/>
  <c r="J27" i="18"/>
  <c r="K27" i="18" s="1"/>
  <c r="L26" i="18"/>
  <c r="J26" i="18"/>
  <c r="K26" i="18" s="1"/>
  <c r="L25" i="18"/>
  <c r="J25" i="18"/>
  <c r="K25" i="18" s="1"/>
  <c r="L24" i="18"/>
  <c r="J24" i="18"/>
  <c r="K24" i="18" s="1"/>
  <c r="L23" i="18"/>
  <c r="J23" i="18"/>
  <c r="K23" i="18" s="1"/>
  <c r="L22" i="18"/>
  <c r="J22" i="18"/>
  <c r="K22" i="18" s="1"/>
  <c r="L21" i="18"/>
  <c r="J21" i="18"/>
  <c r="K21" i="18" s="1"/>
  <c r="L20" i="18"/>
  <c r="J20" i="18"/>
  <c r="K20" i="18" s="1"/>
  <c r="L19" i="18"/>
  <c r="J19" i="18"/>
  <c r="K19" i="18" s="1"/>
  <c r="L18" i="18"/>
  <c r="K18" i="18"/>
  <c r="J18" i="18"/>
  <c r="L17" i="18"/>
  <c r="J17" i="18"/>
  <c r="K17" i="18" s="1"/>
  <c r="L16" i="18"/>
  <c r="J16" i="18"/>
  <c r="K16" i="18" s="1"/>
  <c r="L15" i="18"/>
  <c r="J15" i="18"/>
  <c r="K15" i="18" s="1"/>
  <c r="L14" i="18"/>
  <c r="J14" i="18"/>
  <c r="K14" i="18" s="1"/>
  <c r="L13" i="18"/>
  <c r="J13" i="18"/>
  <c r="K13" i="18" s="1"/>
  <c r="L12" i="18"/>
  <c r="J12" i="18"/>
  <c r="K12" i="18" s="1"/>
  <c r="L11" i="18"/>
  <c r="J11" i="18"/>
  <c r="K11" i="18" s="1"/>
  <c r="L10" i="18"/>
  <c r="J10" i="18"/>
  <c r="K10" i="18" s="1"/>
  <c r="L9" i="18"/>
  <c r="J9" i="18"/>
  <c r="K9" i="18" s="1"/>
  <c r="L8" i="18"/>
  <c r="J8" i="18"/>
  <c r="K8" i="18" s="1"/>
  <c r="L7" i="18"/>
  <c r="J7" i="18"/>
  <c r="K7" i="18" s="1"/>
  <c r="L6" i="18"/>
  <c r="J6" i="18"/>
  <c r="K6" i="18" s="1"/>
  <c r="L5" i="18"/>
  <c r="J5" i="18"/>
  <c r="K5" i="18" s="1"/>
  <c r="L4" i="18"/>
  <c r="J4" i="18"/>
  <c r="K4" i="18" s="1"/>
  <c r="L3" i="18"/>
  <c r="J3" i="18"/>
  <c r="K3" i="18" s="1"/>
  <c r="L2" i="18"/>
  <c r="J2" i="18"/>
  <c r="K2" i="18" s="1"/>
  <c r="L66" i="18" l="1"/>
  <c r="L70" i="18"/>
  <c r="L74" i="18"/>
  <c r="L78" i="18"/>
  <c r="L53" i="18"/>
  <c r="L57" i="18"/>
  <c r="L61" i="18"/>
  <c r="L65" i="18"/>
  <c r="L69" i="18"/>
  <c r="L73" i="18"/>
  <c r="L77" i="18"/>
  <c r="L81" i="18"/>
  <c r="L85" i="18"/>
  <c r="L89" i="18"/>
  <c r="L86" i="18"/>
  <c r="L83" i="18"/>
  <c r="L87" i="18"/>
  <c r="L84" i="18"/>
  <c r="L88" i="18"/>
  <c r="L90" i="18"/>
  <c r="L91" i="18"/>
  <c r="L92" i="18"/>
  <c r="L99" i="18"/>
  <c r="L101" i="18"/>
  <c r="L103" i="18"/>
  <c r="L105" i="18"/>
  <c r="L107" i="18"/>
  <c r="L109" i="18"/>
  <c r="L111" i="18"/>
  <c r="L113" i="18"/>
  <c r="L115" i="18"/>
  <c r="L117" i="18"/>
  <c r="L119" i="18"/>
  <c r="L121" i="18"/>
  <c r="L123" i="18"/>
  <c r="L125" i="18"/>
  <c r="L127" i="18"/>
  <c r="K94" i="18"/>
  <c r="K130" i="18"/>
  <c r="L98" i="18"/>
  <c r="L100" i="18"/>
  <c r="L102" i="18"/>
  <c r="L104" i="18"/>
  <c r="L106" i="18"/>
  <c r="L108" i="18"/>
  <c r="L110" i="18"/>
  <c r="L112" i="18"/>
  <c r="L114" i="18"/>
  <c r="L116" i="18"/>
  <c r="L118" i="18"/>
  <c r="L120" i="18"/>
  <c r="L122" i="18"/>
  <c r="L124" i="18"/>
  <c r="L126" i="18"/>
  <c r="L94" i="18" l="1"/>
  <c r="N94" i="18"/>
  <c r="L130" i="18"/>
  <c r="L132" i="18" s="1"/>
  <c r="L128" i="17"/>
  <c r="J128" i="17"/>
  <c r="K128" i="17" s="1"/>
  <c r="L127" i="17"/>
  <c r="J127" i="17"/>
  <c r="K127" i="17" s="1"/>
  <c r="L126" i="17"/>
  <c r="J126" i="17"/>
  <c r="K126" i="17" s="1"/>
  <c r="L125" i="17"/>
  <c r="J125" i="17"/>
  <c r="K125" i="17" s="1"/>
  <c r="L124" i="17"/>
  <c r="J124" i="17"/>
  <c r="K124" i="17" s="1"/>
  <c r="L123" i="17"/>
  <c r="J123" i="17"/>
  <c r="K123" i="17" s="1"/>
  <c r="L122" i="17"/>
  <c r="J122" i="17"/>
  <c r="K122" i="17" s="1"/>
  <c r="L121" i="17"/>
  <c r="K121" i="17"/>
  <c r="J121" i="17"/>
  <c r="L120" i="17"/>
  <c r="J120" i="17"/>
  <c r="K120" i="17" s="1"/>
  <c r="L119" i="17"/>
  <c r="J119" i="17"/>
  <c r="K119" i="17" s="1"/>
  <c r="L118" i="17"/>
  <c r="J118" i="17"/>
  <c r="K118" i="17" s="1"/>
  <c r="L117" i="17"/>
  <c r="J117" i="17"/>
  <c r="K117" i="17" s="1"/>
  <c r="L116" i="17"/>
  <c r="J116" i="17"/>
  <c r="K116" i="17" s="1"/>
  <c r="L115" i="17"/>
  <c r="J115" i="17"/>
  <c r="K115" i="17" s="1"/>
  <c r="L114" i="17"/>
  <c r="J114" i="17"/>
  <c r="K114" i="17" s="1"/>
  <c r="L113" i="17"/>
  <c r="J113" i="17"/>
  <c r="K113" i="17" s="1"/>
  <c r="L112" i="17"/>
  <c r="J112" i="17"/>
  <c r="K112" i="17" s="1"/>
  <c r="L111" i="17"/>
  <c r="J111" i="17"/>
  <c r="K111" i="17" s="1"/>
  <c r="L110" i="17"/>
  <c r="J110" i="17"/>
  <c r="K110" i="17" s="1"/>
  <c r="L109" i="17"/>
  <c r="J109" i="17"/>
  <c r="K109" i="17" s="1"/>
  <c r="L108" i="17"/>
  <c r="J108" i="17"/>
  <c r="K108" i="17" s="1"/>
  <c r="L107" i="17"/>
  <c r="J107" i="17"/>
  <c r="K107" i="17" s="1"/>
  <c r="L106" i="17"/>
  <c r="J106" i="17"/>
  <c r="K106" i="17" s="1"/>
  <c r="L105" i="17"/>
  <c r="J105" i="17"/>
  <c r="K105" i="17" s="1"/>
  <c r="L104" i="17"/>
  <c r="J104" i="17"/>
  <c r="K104" i="17" s="1"/>
  <c r="L103" i="17"/>
  <c r="J103" i="17"/>
  <c r="K103" i="17" s="1"/>
  <c r="L102" i="17"/>
  <c r="J102" i="17"/>
  <c r="K102" i="17" s="1"/>
  <c r="L101" i="17"/>
  <c r="J101" i="17"/>
  <c r="K101" i="17" s="1"/>
  <c r="L100" i="17"/>
  <c r="J100" i="17"/>
  <c r="K100" i="17" s="1"/>
  <c r="L99" i="17"/>
  <c r="J99" i="17"/>
  <c r="K99" i="17" s="1"/>
  <c r="L93" i="17"/>
  <c r="J93" i="17"/>
  <c r="K93" i="17" s="1"/>
  <c r="L92" i="17"/>
  <c r="J92" i="17"/>
  <c r="K92" i="17" s="1"/>
  <c r="L91" i="17"/>
  <c r="J91" i="17"/>
  <c r="K91" i="17" s="1"/>
  <c r="L90" i="17"/>
  <c r="J90" i="17"/>
  <c r="K90" i="17" s="1"/>
  <c r="L89" i="17"/>
  <c r="J89" i="17"/>
  <c r="K89" i="17" s="1"/>
  <c r="L88" i="17"/>
  <c r="J88" i="17"/>
  <c r="K88" i="17" s="1"/>
  <c r="L87" i="17"/>
  <c r="J87" i="17"/>
  <c r="K87" i="17" s="1"/>
  <c r="L86" i="17"/>
  <c r="J86" i="17"/>
  <c r="K86" i="17" s="1"/>
  <c r="L85" i="17"/>
  <c r="J85" i="17"/>
  <c r="K85" i="17" s="1"/>
  <c r="L84" i="17"/>
  <c r="J84" i="17"/>
  <c r="K84" i="17" s="1"/>
  <c r="L83" i="17"/>
  <c r="J83" i="17"/>
  <c r="K83" i="17" s="1"/>
  <c r="L82" i="17"/>
  <c r="J82" i="17"/>
  <c r="K82" i="17" s="1"/>
  <c r="L81" i="17"/>
  <c r="J81" i="17"/>
  <c r="K81" i="17" s="1"/>
  <c r="L80" i="17"/>
  <c r="J80" i="17"/>
  <c r="K80" i="17" s="1"/>
  <c r="L79" i="17"/>
  <c r="J79" i="17"/>
  <c r="K79" i="17" s="1"/>
  <c r="L78" i="17"/>
  <c r="J78" i="17"/>
  <c r="K78" i="17" s="1"/>
  <c r="L77" i="17"/>
  <c r="J77" i="17"/>
  <c r="K77" i="17" s="1"/>
  <c r="L76" i="17"/>
  <c r="J76" i="17"/>
  <c r="K76" i="17" s="1"/>
  <c r="L75" i="17"/>
  <c r="J75" i="17"/>
  <c r="K75" i="17" s="1"/>
  <c r="L74" i="17"/>
  <c r="J74" i="17"/>
  <c r="K74" i="17" s="1"/>
  <c r="L73" i="17"/>
  <c r="J73" i="17"/>
  <c r="K73" i="17" s="1"/>
  <c r="L72" i="17"/>
  <c r="J72" i="17"/>
  <c r="K72" i="17" s="1"/>
  <c r="L71" i="17"/>
  <c r="J71" i="17"/>
  <c r="K71" i="17" s="1"/>
  <c r="L70" i="17"/>
  <c r="J70" i="17"/>
  <c r="K70" i="17" s="1"/>
  <c r="L69" i="17"/>
  <c r="J69" i="17"/>
  <c r="K69" i="17" s="1"/>
  <c r="L68" i="17"/>
  <c r="J68" i="17"/>
  <c r="K68" i="17" s="1"/>
  <c r="L67" i="17"/>
  <c r="J67" i="17"/>
  <c r="K67" i="17" s="1"/>
  <c r="L66" i="17"/>
  <c r="J66" i="17"/>
  <c r="K66" i="17" s="1"/>
  <c r="L65" i="17"/>
  <c r="J65" i="17"/>
  <c r="K65" i="17" s="1"/>
  <c r="L64" i="17"/>
  <c r="J64" i="17"/>
  <c r="K64" i="17" s="1"/>
  <c r="L63" i="17"/>
  <c r="J63" i="17"/>
  <c r="K63" i="17" s="1"/>
  <c r="L62" i="17"/>
  <c r="J62" i="17"/>
  <c r="K62" i="17" s="1"/>
  <c r="L61" i="17"/>
  <c r="J61" i="17"/>
  <c r="K61" i="17" s="1"/>
  <c r="L60" i="17"/>
  <c r="J60" i="17"/>
  <c r="K60" i="17" s="1"/>
  <c r="L59" i="17"/>
  <c r="J59" i="17"/>
  <c r="K59" i="17" s="1"/>
  <c r="L58" i="17"/>
  <c r="J58" i="17"/>
  <c r="K58" i="17" s="1"/>
  <c r="L57" i="17"/>
  <c r="J57" i="17"/>
  <c r="K57" i="17" s="1"/>
  <c r="L56" i="17"/>
  <c r="J56" i="17"/>
  <c r="K56" i="17" s="1"/>
  <c r="L55" i="17"/>
  <c r="J55" i="17"/>
  <c r="K55" i="17" s="1"/>
  <c r="L54" i="17"/>
  <c r="J54" i="17"/>
  <c r="K54" i="17" s="1"/>
  <c r="L53" i="17"/>
  <c r="J53" i="17"/>
  <c r="K53" i="17" s="1"/>
  <c r="L52" i="17"/>
  <c r="J52" i="17"/>
  <c r="K52" i="17" s="1"/>
  <c r="L51" i="17"/>
  <c r="J51" i="17"/>
  <c r="K51" i="17" s="1"/>
  <c r="L50" i="17"/>
  <c r="J50" i="17"/>
  <c r="K50" i="17" s="1"/>
  <c r="L49" i="17"/>
  <c r="K49" i="17"/>
  <c r="J49" i="17"/>
  <c r="L48" i="17"/>
  <c r="J48" i="17"/>
  <c r="K48" i="17" s="1"/>
  <c r="L47" i="17"/>
  <c r="J47" i="17"/>
  <c r="K47" i="17" s="1"/>
  <c r="L46" i="17"/>
  <c r="J46" i="17"/>
  <c r="K46" i="17" s="1"/>
  <c r="L45" i="17"/>
  <c r="J45" i="17"/>
  <c r="K45" i="17" s="1"/>
  <c r="L44" i="17"/>
  <c r="J44" i="17"/>
  <c r="K44" i="17" s="1"/>
  <c r="L43" i="17"/>
  <c r="J43" i="17"/>
  <c r="K43" i="17" s="1"/>
  <c r="L42" i="17"/>
  <c r="J42" i="17"/>
  <c r="K42" i="17" s="1"/>
  <c r="L41" i="17"/>
  <c r="J41" i="17"/>
  <c r="K41" i="17" s="1"/>
  <c r="L40" i="17"/>
  <c r="J40" i="17"/>
  <c r="K40" i="17" s="1"/>
  <c r="L39" i="17"/>
  <c r="J39" i="17"/>
  <c r="K39" i="17" s="1"/>
  <c r="L38" i="17"/>
  <c r="J38" i="17"/>
  <c r="K38" i="17" s="1"/>
  <c r="L37" i="17"/>
  <c r="J37" i="17"/>
  <c r="K37" i="17" s="1"/>
  <c r="L36" i="17"/>
  <c r="J36" i="17"/>
  <c r="K36" i="17" s="1"/>
  <c r="L35" i="17"/>
  <c r="J35" i="17"/>
  <c r="K35" i="17" s="1"/>
  <c r="L34" i="17"/>
  <c r="J34" i="17"/>
  <c r="K34" i="17" s="1"/>
  <c r="L33" i="17"/>
  <c r="J33" i="17"/>
  <c r="K33" i="17" s="1"/>
  <c r="L32" i="17"/>
  <c r="J32" i="17"/>
  <c r="K32" i="17" s="1"/>
  <c r="L31" i="17"/>
  <c r="J31" i="17"/>
  <c r="K31" i="17" s="1"/>
  <c r="L30" i="17"/>
  <c r="J30" i="17"/>
  <c r="K30" i="17" s="1"/>
  <c r="L29" i="17"/>
  <c r="J29" i="17"/>
  <c r="K29" i="17" s="1"/>
  <c r="L28" i="17"/>
  <c r="J28" i="17"/>
  <c r="K28" i="17" s="1"/>
  <c r="L27" i="17"/>
  <c r="J27" i="17"/>
  <c r="K27" i="17" s="1"/>
  <c r="L26" i="17"/>
  <c r="J26" i="17"/>
  <c r="K26" i="17" s="1"/>
  <c r="L25" i="17"/>
  <c r="J25" i="17"/>
  <c r="K25" i="17" s="1"/>
  <c r="L24" i="17"/>
  <c r="J24" i="17"/>
  <c r="K24" i="17" s="1"/>
  <c r="L23" i="17"/>
  <c r="J23" i="17"/>
  <c r="K23" i="17" s="1"/>
  <c r="L22" i="17"/>
  <c r="J22" i="17"/>
  <c r="K22" i="17" s="1"/>
  <c r="L21" i="17"/>
  <c r="K21" i="17"/>
  <c r="J21" i="17"/>
  <c r="L20" i="17"/>
  <c r="J20" i="17"/>
  <c r="K20" i="17" s="1"/>
  <c r="L19" i="17"/>
  <c r="J19" i="17"/>
  <c r="K19" i="17" s="1"/>
  <c r="L18" i="17"/>
  <c r="J18" i="17"/>
  <c r="K18" i="17" s="1"/>
  <c r="L17" i="17"/>
  <c r="J17" i="17"/>
  <c r="K17" i="17" s="1"/>
  <c r="L16" i="17"/>
  <c r="J16" i="17"/>
  <c r="K16" i="17" s="1"/>
  <c r="L15" i="17"/>
  <c r="J15" i="17"/>
  <c r="K15" i="17" s="1"/>
  <c r="L14" i="17"/>
  <c r="J14" i="17"/>
  <c r="K14" i="17" s="1"/>
  <c r="L13" i="17"/>
  <c r="J13" i="17"/>
  <c r="K13" i="17" s="1"/>
  <c r="L12" i="17"/>
  <c r="J12" i="17"/>
  <c r="K12" i="17" s="1"/>
  <c r="L11" i="17"/>
  <c r="J11" i="17"/>
  <c r="K11" i="17" s="1"/>
  <c r="L10" i="17"/>
  <c r="J10" i="17"/>
  <c r="K10" i="17" s="1"/>
  <c r="L9" i="17"/>
  <c r="J9" i="17"/>
  <c r="K9" i="17" s="1"/>
  <c r="L8" i="17"/>
  <c r="J8" i="17"/>
  <c r="K8" i="17" s="1"/>
  <c r="L7" i="17"/>
  <c r="J7" i="17"/>
  <c r="K7" i="17" s="1"/>
  <c r="L6" i="17"/>
  <c r="J6" i="17"/>
  <c r="K6" i="17" s="1"/>
  <c r="L5" i="17"/>
  <c r="J5" i="17"/>
  <c r="K5" i="17" s="1"/>
  <c r="L4" i="17"/>
  <c r="J4" i="17"/>
  <c r="K4" i="17" s="1"/>
  <c r="L3" i="17"/>
  <c r="J3" i="17"/>
  <c r="K3" i="17" s="1"/>
  <c r="L2" i="17"/>
  <c r="J2" i="17"/>
  <c r="K2" i="17" s="1"/>
  <c r="L130" i="17" l="1"/>
  <c r="K130" i="17"/>
  <c r="L132" i="17" s="1"/>
  <c r="L95" i="17"/>
  <c r="K95" i="17"/>
  <c r="N95" i="17" s="1"/>
  <c r="J170" i="16"/>
  <c r="K170" i="16" s="1"/>
  <c r="J169" i="16"/>
  <c r="K169" i="16" s="1"/>
  <c r="J168" i="16"/>
  <c r="K168" i="16" s="1"/>
  <c r="J167" i="16"/>
  <c r="K167" i="16" s="1"/>
  <c r="J166" i="16"/>
  <c r="K166" i="16" s="1"/>
  <c r="J165" i="16"/>
  <c r="K165" i="16" s="1"/>
  <c r="J164" i="16"/>
  <c r="K164" i="16" s="1"/>
  <c r="J163" i="16"/>
  <c r="K163" i="16" s="1"/>
  <c r="J162" i="16"/>
  <c r="K162" i="16" s="1"/>
  <c r="J161" i="16"/>
  <c r="K161" i="16" s="1"/>
  <c r="J160" i="16"/>
  <c r="K160" i="16" s="1"/>
  <c r="J159" i="16"/>
  <c r="K159" i="16" s="1"/>
  <c r="J158" i="16"/>
  <c r="K158" i="16" s="1"/>
  <c r="J157" i="16"/>
  <c r="K157" i="16" s="1"/>
  <c r="J156" i="16"/>
  <c r="K156" i="16" s="1"/>
  <c r="J155" i="16"/>
  <c r="K155" i="16" s="1"/>
  <c r="J154" i="16"/>
  <c r="K154" i="16" s="1"/>
  <c r="J153" i="16"/>
  <c r="K153" i="16" s="1"/>
  <c r="J152" i="16"/>
  <c r="K152" i="16" s="1"/>
  <c r="J151" i="16"/>
  <c r="K151" i="16" s="1"/>
  <c r="J150" i="16"/>
  <c r="K150" i="16" s="1"/>
  <c r="J149" i="16"/>
  <c r="K149" i="16" s="1"/>
  <c r="J148" i="16"/>
  <c r="K148" i="16" s="1"/>
  <c r="J147" i="16"/>
  <c r="K147" i="16" s="1"/>
  <c r="J146" i="16"/>
  <c r="K146" i="16" s="1"/>
  <c r="J145" i="16"/>
  <c r="K145" i="16" s="1"/>
  <c r="J144" i="16"/>
  <c r="K144" i="16" s="1"/>
  <c r="J143" i="16"/>
  <c r="K143" i="16" s="1"/>
  <c r="J142" i="16"/>
  <c r="K142" i="16" s="1"/>
  <c r="J141" i="16"/>
  <c r="K141" i="16" s="1"/>
  <c r="J140" i="16"/>
  <c r="K140" i="16" s="1"/>
  <c r="J139" i="16"/>
  <c r="K139" i="16" s="1"/>
  <c r="J138" i="16"/>
  <c r="K138" i="16" s="1"/>
  <c r="J137" i="16"/>
  <c r="K137" i="16" s="1"/>
  <c r="J136" i="16"/>
  <c r="K136" i="16" s="1"/>
  <c r="J135" i="16"/>
  <c r="K135" i="16" s="1"/>
  <c r="J134" i="16"/>
  <c r="K134" i="16" s="1"/>
  <c r="J133" i="16"/>
  <c r="K133" i="16" s="1"/>
  <c r="J132" i="16"/>
  <c r="K132" i="16" s="1"/>
  <c r="J131" i="16"/>
  <c r="K131" i="16" s="1"/>
  <c r="J130" i="16"/>
  <c r="K130" i="16" s="1"/>
  <c r="I126" i="16"/>
  <c r="L170" i="16" s="1"/>
  <c r="J124" i="16"/>
  <c r="K124" i="16" s="1"/>
  <c r="J123" i="16"/>
  <c r="K123" i="16" s="1"/>
  <c r="J122" i="16"/>
  <c r="K122" i="16" s="1"/>
  <c r="J121" i="16"/>
  <c r="K121" i="16" s="1"/>
  <c r="J120" i="16"/>
  <c r="K120" i="16" s="1"/>
  <c r="L119" i="16"/>
  <c r="J119" i="16"/>
  <c r="K119" i="16" s="1"/>
  <c r="L118" i="16"/>
  <c r="J118" i="16"/>
  <c r="K118" i="16" s="1"/>
  <c r="J117" i="16"/>
  <c r="K117" i="16" s="1"/>
  <c r="J116" i="16"/>
  <c r="K116" i="16" s="1"/>
  <c r="J115" i="16"/>
  <c r="K115" i="16" s="1"/>
  <c r="L114" i="16"/>
  <c r="J114" i="16"/>
  <c r="K114" i="16" s="1"/>
  <c r="J113" i="16"/>
  <c r="K113" i="16" s="1"/>
  <c r="J112" i="16"/>
  <c r="K112" i="16" s="1"/>
  <c r="J111" i="16"/>
  <c r="K111" i="16" s="1"/>
  <c r="J110" i="16"/>
  <c r="K110" i="16" s="1"/>
  <c r="J109" i="16"/>
  <c r="K109" i="16" s="1"/>
  <c r="J108" i="16"/>
  <c r="K108" i="16" s="1"/>
  <c r="J107" i="16"/>
  <c r="K107" i="16" s="1"/>
  <c r="J106" i="16"/>
  <c r="K106" i="16" s="1"/>
  <c r="J105" i="16"/>
  <c r="K105" i="16" s="1"/>
  <c r="L104" i="16"/>
  <c r="J104" i="16"/>
  <c r="K104" i="16" s="1"/>
  <c r="J103" i="16"/>
  <c r="K103" i="16" s="1"/>
  <c r="J102" i="16"/>
  <c r="K102" i="16" s="1"/>
  <c r="J101" i="16"/>
  <c r="K101" i="16" s="1"/>
  <c r="J100" i="16"/>
  <c r="K100" i="16" s="1"/>
  <c r="L99" i="16"/>
  <c r="J99" i="16"/>
  <c r="K99" i="16" s="1"/>
  <c r="J98" i="16"/>
  <c r="K98" i="16" s="1"/>
  <c r="J97" i="16"/>
  <c r="K97" i="16" s="1"/>
  <c r="J96" i="16"/>
  <c r="K96" i="16" s="1"/>
  <c r="J95" i="16"/>
  <c r="K95" i="16" s="1"/>
  <c r="L94" i="16"/>
  <c r="J94" i="16"/>
  <c r="K94" i="16" s="1"/>
  <c r="J93" i="16"/>
  <c r="K93" i="16" s="1"/>
  <c r="J92" i="16"/>
  <c r="K92" i="16" s="1"/>
  <c r="J91" i="16"/>
  <c r="K91" i="16" s="1"/>
  <c r="L90" i="16"/>
  <c r="J90" i="16"/>
  <c r="K90" i="16" s="1"/>
  <c r="J89" i="16"/>
  <c r="K89" i="16" s="1"/>
  <c r="L88" i="16"/>
  <c r="J88" i="16"/>
  <c r="K88" i="16" s="1"/>
  <c r="L87" i="16"/>
  <c r="J87" i="16"/>
  <c r="K87" i="16" s="1"/>
  <c r="L86" i="16"/>
  <c r="J86" i="16"/>
  <c r="K86" i="16" s="1"/>
  <c r="J85" i="16"/>
  <c r="K85" i="16" s="1"/>
  <c r="L84" i="16"/>
  <c r="J84" i="16"/>
  <c r="K84" i="16" s="1"/>
  <c r="L83" i="16"/>
  <c r="J83" i="16"/>
  <c r="K83" i="16" s="1"/>
  <c r="L82" i="16"/>
  <c r="J82" i="16"/>
  <c r="K82" i="16" s="1"/>
  <c r="J81" i="16"/>
  <c r="K81" i="16" s="1"/>
  <c r="L80" i="16"/>
  <c r="J80" i="16"/>
  <c r="K80" i="16" s="1"/>
  <c r="L79" i="16"/>
  <c r="J79" i="16"/>
  <c r="K79" i="16" s="1"/>
  <c r="L78" i="16"/>
  <c r="J78" i="16"/>
  <c r="K78" i="16" s="1"/>
  <c r="J77" i="16"/>
  <c r="K77" i="16" s="1"/>
  <c r="L76" i="16"/>
  <c r="J76" i="16"/>
  <c r="K76" i="16" s="1"/>
  <c r="L75" i="16"/>
  <c r="J75" i="16"/>
  <c r="K75" i="16" s="1"/>
  <c r="L74" i="16"/>
  <c r="J74" i="16"/>
  <c r="K74" i="16" s="1"/>
  <c r="J73" i="16"/>
  <c r="K73" i="16" s="1"/>
  <c r="L72" i="16"/>
  <c r="J72" i="16"/>
  <c r="K72" i="16" s="1"/>
  <c r="L71" i="16"/>
  <c r="J71" i="16"/>
  <c r="K71" i="16" s="1"/>
  <c r="L70" i="16"/>
  <c r="J70" i="16"/>
  <c r="K70" i="16" s="1"/>
  <c r="L69" i="16"/>
  <c r="J69" i="16"/>
  <c r="K69" i="16" s="1"/>
  <c r="L68" i="16"/>
  <c r="J68" i="16"/>
  <c r="K68" i="16" s="1"/>
  <c r="L67" i="16"/>
  <c r="J67" i="16"/>
  <c r="K67" i="16" s="1"/>
  <c r="L66" i="16"/>
  <c r="J66" i="16"/>
  <c r="K66" i="16" s="1"/>
  <c r="L65" i="16"/>
  <c r="J65" i="16"/>
  <c r="K65" i="16" s="1"/>
  <c r="L64" i="16"/>
  <c r="J64" i="16"/>
  <c r="K64" i="16" s="1"/>
  <c r="L63" i="16"/>
  <c r="J63" i="16"/>
  <c r="K63" i="16" s="1"/>
  <c r="L62" i="16"/>
  <c r="J62" i="16"/>
  <c r="K62" i="16" s="1"/>
  <c r="L61" i="16"/>
  <c r="J61" i="16"/>
  <c r="K61" i="16" s="1"/>
  <c r="L60" i="16"/>
  <c r="J60" i="16"/>
  <c r="K60" i="16" s="1"/>
  <c r="L59" i="16"/>
  <c r="J59" i="16"/>
  <c r="K59" i="16" s="1"/>
  <c r="L58" i="16"/>
  <c r="J58" i="16"/>
  <c r="K58" i="16" s="1"/>
  <c r="L57" i="16"/>
  <c r="J57" i="16"/>
  <c r="K57" i="16" s="1"/>
  <c r="L56" i="16"/>
  <c r="J56" i="16"/>
  <c r="K56" i="16" s="1"/>
  <c r="L55" i="16"/>
  <c r="J55" i="16"/>
  <c r="K55" i="16" s="1"/>
  <c r="L54" i="16"/>
  <c r="J54" i="16"/>
  <c r="K54" i="16" s="1"/>
  <c r="L53" i="16"/>
  <c r="J53" i="16"/>
  <c r="K53" i="16" s="1"/>
  <c r="L52" i="16"/>
  <c r="J52" i="16"/>
  <c r="K52" i="16" s="1"/>
  <c r="L51" i="16"/>
  <c r="J51" i="16"/>
  <c r="K51" i="16" s="1"/>
  <c r="L50" i="16"/>
  <c r="J50" i="16"/>
  <c r="K50" i="16" s="1"/>
  <c r="L49" i="16"/>
  <c r="K49" i="16"/>
  <c r="J49" i="16"/>
  <c r="L48" i="16"/>
  <c r="J48" i="16"/>
  <c r="K48" i="16" s="1"/>
  <c r="L47" i="16"/>
  <c r="J47" i="16"/>
  <c r="K47" i="16" s="1"/>
  <c r="L46" i="16"/>
  <c r="J46" i="16"/>
  <c r="K46" i="16" s="1"/>
  <c r="L45" i="16"/>
  <c r="J45" i="16"/>
  <c r="K45" i="16" s="1"/>
  <c r="L44" i="16"/>
  <c r="J44" i="16"/>
  <c r="K44" i="16" s="1"/>
  <c r="L43" i="16"/>
  <c r="J43" i="16"/>
  <c r="K43" i="16" s="1"/>
  <c r="L42" i="16"/>
  <c r="J42" i="16"/>
  <c r="K42" i="16" s="1"/>
  <c r="L41" i="16"/>
  <c r="J41" i="16"/>
  <c r="K41" i="16" s="1"/>
  <c r="L40" i="16"/>
  <c r="J40" i="16"/>
  <c r="K40" i="16" s="1"/>
  <c r="L39" i="16"/>
  <c r="J39" i="16"/>
  <c r="K39" i="16" s="1"/>
  <c r="L38" i="16"/>
  <c r="J38" i="16"/>
  <c r="K38" i="16" s="1"/>
  <c r="L37" i="16"/>
  <c r="J37" i="16"/>
  <c r="K37" i="16" s="1"/>
  <c r="L36" i="16"/>
  <c r="J36" i="16"/>
  <c r="K36" i="16" s="1"/>
  <c r="L35" i="16"/>
  <c r="J35" i="16"/>
  <c r="K35" i="16" s="1"/>
  <c r="L34" i="16"/>
  <c r="J34" i="16"/>
  <c r="K34" i="16" s="1"/>
  <c r="L33" i="16"/>
  <c r="J33" i="16"/>
  <c r="K33" i="16" s="1"/>
  <c r="L32" i="16"/>
  <c r="J32" i="16"/>
  <c r="K32" i="16" s="1"/>
  <c r="L31" i="16"/>
  <c r="J31" i="16"/>
  <c r="K31" i="16" s="1"/>
  <c r="L30" i="16"/>
  <c r="J30" i="16"/>
  <c r="K30" i="16" s="1"/>
  <c r="L29" i="16"/>
  <c r="J29" i="16"/>
  <c r="K29" i="16" s="1"/>
  <c r="L28" i="16"/>
  <c r="J28" i="16"/>
  <c r="K28" i="16" s="1"/>
  <c r="L27" i="16"/>
  <c r="J27" i="16"/>
  <c r="K27" i="16" s="1"/>
  <c r="L26" i="16"/>
  <c r="J26" i="16"/>
  <c r="K26" i="16" s="1"/>
  <c r="L25" i="16"/>
  <c r="J25" i="16"/>
  <c r="K25" i="16" s="1"/>
  <c r="L24" i="16"/>
  <c r="J24" i="16"/>
  <c r="K24" i="16" s="1"/>
  <c r="L23" i="16"/>
  <c r="J23" i="16"/>
  <c r="K23" i="16" s="1"/>
  <c r="L22" i="16"/>
  <c r="J22" i="16"/>
  <c r="K22" i="16" s="1"/>
  <c r="L21" i="16"/>
  <c r="J21" i="16"/>
  <c r="K21" i="16" s="1"/>
  <c r="L20" i="16"/>
  <c r="J20" i="16"/>
  <c r="K20" i="16" s="1"/>
  <c r="L19" i="16"/>
  <c r="J19" i="16"/>
  <c r="K19" i="16" s="1"/>
  <c r="L18" i="16"/>
  <c r="J18" i="16"/>
  <c r="K18" i="16" s="1"/>
  <c r="L17" i="16"/>
  <c r="J17" i="16"/>
  <c r="K17" i="16" s="1"/>
  <c r="L16" i="16"/>
  <c r="J16" i="16"/>
  <c r="K16" i="16" s="1"/>
  <c r="L15" i="16"/>
  <c r="J15" i="16"/>
  <c r="K15" i="16" s="1"/>
  <c r="L14" i="16"/>
  <c r="J14" i="16"/>
  <c r="K14" i="16" s="1"/>
  <c r="L13" i="16"/>
  <c r="J13" i="16"/>
  <c r="K13" i="16" s="1"/>
  <c r="L12" i="16"/>
  <c r="J12" i="16"/>
  <c r="K12" i="16" s="1"/>
  <c r="L11" i="16"/>
  <c r="J11" i="16"/>
  <c r="K11" i="16" s="1"/>
  <c r="L10" i="16"/>
  <c r="J10" i="16"/>
  <c r="K10" i="16" s="1"/>
  <c r="L9" i="16"/>
  <c r="J9" i="16"/>
  <c r="K9" i="16" s="1"/>
  <c r="L8" i="16"/>
  <c r="J8" i="16"/>
  <c r="K8" i="16" s="1"/>
  <c r="L7" i="16"/>
  <c r="J7" i="16"/>
  <c r="K7" i="16" s="1"/>
  <c r="L6" i="16"/>
  <c r="J6" i="16"/>
  <c r="K6" i="16" s="1"/>
  <c r="L5" i="16"/>
  <c r="J5" i="16"/>
  <c r="K5" i="16" s="1"/>
  <c r="L4" i="16"/>
  <c r="J4" i="16"/>
  <c r="K4" i="16" s="1"/>
  <c r="L3" i="16"/>
  <c r="J3" i="16"/>
  <c r="K3" i="16" s="1"/>
  <c r="L2" i="16"/>
  <c r="J2" i="16"/>
  <c r="K2" i="16" s="1"/>
  <c r="L91" i="16" l="1"/>
  <c r="L95" i="16"/>
  <c r="L100" i="16"/>
  <c r="L92" i="16"/>
  <c r="L96" i="16"/>
  <c r="L73" i="16"/>
  <c r="L77" i="16"/>
  <c r="L81" i="16"/>
  <c r="L85" i="16"/>
  <c r="L115" i="16"/>
  <c r="L89" i="16"/>
  <c r="L93" i="16"/>
  <c r="L103" i="16"/>
  <c r="L107" i="16"/>
  <c r="L111" i="16"/>
  <c r="L108" i="16"/>
  <c r="L112" i="16"/>
  <c r="L97" i="16"/>
  <c r="L101" i="16"/>
  <c r="L116" i="16"/>
  <c r="L120" i="16"/>
  <c r="L105" i="16"/>
  <c r="L109" i="16"/>
  <c r="L98" i="16"/>
  <c r="L102" i="16"/>
  <c r="L113" i="16"/>
  <c r="L117" i="16"/>
  <c r="L106" i="16"/>
  <c r="L110" i="16"/>
  <c r="L121" i="16"/>
  <c r="L122" i="16"/>
  <c r="L123" i="16"/>
  <c r="L124" i="16"/>
  <c r="K172" i="16"/>
  <c r="L131" i="16"/>
  <c r="L133" i="16"/>
  <c r="L135" i="16"/>
  <c r="L137" i="16"/>
  <c r="L139" i="16"/>
  <c r="L141" i="16"/>
  <c r="L143" i="16"/>
  <c r="L145" i="16"/>
  <c r="L147" i="16"/>
  <c r="L149" i="16"/>
  <c r="L151" i="16"/>
  <c r="L153" i="16"/>
  <c r="L155" i="16"/>
  <c r="L157" i="16"/>
  <c r="K126" i="16"/>
  <c r="L159" i="16"/>
  <c r="L161" i="16"/>
  <c r="L163" i="16"/>
  <c r="L165" i="16"/>
  <c r="L167" i="16"/>
  <c r="L169" i="16"/>
  <c r="L130" i="16"/>
  <c r="L132" i="16"/>
  <c r="L134" i="16"/>
  <c r="L136" i="16"/>
  <c r="L138" i="16"/>
  <c r="L140" i="16"/>
  <c r="L142" i="16"/>
  <c r="L144" i="16"/>
  <c r="L146" i="16"/>
  <c r="L148" i="16"/>
  <c r="L150" i="16"/>
  <c r="L152" i="16"/>
  <c r="L154" i="16"/>
  <c r="L156" i="16"/>
  <c r="L158" i="16"/>
  <c r="L160" i="16"/>
  <c r="L162" i="16"/>
  <c r="L164" i="16"/>
  <c r="L166" i="16"/>
  <c r="L168" i="16"/>
  <c r="L126" i="16" l="1"/>
  <c r="N126" i="16"/>
  <c r="L172" i="16"/>
  <c r="L174" i="16" s="1"/>
  <c r="L170" i="15"/>
  <c r="J170" i="15"/>
  <c r="K170" i="15" s="1"/>
  <c r="L169" i="15"/>
  <c r="J169" i="15"/>
  <c r="K169" i="15" s="1"/>
  <c r="L168" i="15"/>
  <c r="J168" i="15"/>
  <c r="K168" i="15" s="1"/>
  <c r="L167" i="15"/>
  <c r="J167" i="15"/>
  <c r="K167" i="15" s="1"/>
  <c r="L166" i="15"/>
  <c r="J166" i="15"/>
  <c r="K166" i="15" s="1"/>
  <c r="L165" i="15"/>
  <c r="J165" i="15"/>
  <c r="K165" i="15" s="1"/>
  <c r="L164" i="15"/>
  <c r="J164" i="15"/>
  <c r="K164" i="15" s="1"/>
  <c r="L163" i="15"/>
  <c r="K163" i="15"/>
  <c r="J163" i="15"/>
  <c r="L162" i="15"/>
  <c r="J162" i="15"/>
  <c r="K162" i="15" s="1"/>
  <c r="L161" i="15"/>
  <c r="J161" i="15"/>
  <c r="K161" i="15" s="1"/>
  <c r="L160" i="15"/>
  <c r="J160" i="15"/>
  <c r="K160" i="15" s="1"/>
  <c r="L159" i="15"/>
  <c r="J159" i="15"/>
  <c r="K159" i="15" s="1"/>
  <c r="L158" i="15"/>
  <c r="J158" i="15"/>
  <c r="K158" i="15" s="1"/>
  <c r="L157" i="15"/>
  <c r="J157" i="15"/>
  <c r="K157" i="15" s="1"/>
  <c r="L156" i="15"/>
  <c r="J156" i="15"/>
  <c r="K156" i="15" s="1"/>
  <c r="L155" i="15"/>
  <c r="J155" i="15"/>
  <c r="K155" i="15" s="1"/>
  <c r="L154" i="15"/>
  <c r="J154" i="15"/>
  <c r="K154" i="15" s="1"/>
  <c r="L153" i="15"/>
  <c r="J153" i="15"/>
  <c r="K153" i="15" s="1"/>
  <c r="L152" i="15"/>
  <c r="J152" i="15"/>
  <c r="K152" i="15" s="1"/>
  <c r="L151" i="15"/>
  <c r="J151" i="15"/>
  <c r="K151" i="15" s="1"/>
  <c r="L150" i="15"/>
  <c r="J150" i="15"/>
  <c r="K150" i="15" s="1"/>
  <c r="L149" i="15"/>
  <c r="J149" i="15"/>
  <c r="K149" i="15" s="1"/>
  <c r="L148" i="15"/>
  <c r="J148" i="15"/>
  <c r="K148" i="15" s="1"/>
  <c r="L147" i="15"/>
  <c r="J147" i="15"/>
  <c r="K147" i="15" s="1"/>
  <c r="L146" i="15"/>
  <c r="J146" i="15"/>
  <c r="K146" i="15" s="1"/>
  <c r="L145" i="15"/>
  <c r="J145" i="15"/>
  <c r="K145" i="15" s="1"/>
  <c r="L144" i="15"/>
  <c r="J144" i="15"/>
  <c r="K144" i="15" s="1"/>
  <c r="L143" i="15"/>
  <c r="J143" i="15"/>
  <c r="K143" i="15" s="1"/>
  <c r="L142" i="15"/>
  <c r="J142" i="15"/>
  <c r="K142" i="15" s="1"/>
  <c r="L141" i="15"/>
  <c r="J141" i="15"/>
  <c r="K141" i="15" s="1"/>
  <c r="L140" i="15"/>
  <c r="J140" i="15"/>
  <c r="K140" i="15" s="1"/>
  <c r="L139" i="15"/>
  <c r="J139" i="15"/>
  <c r="K139" i="15" s="1"/>
  <c r="L138" i="15"/>
  <c r="J138" i="15"/>
  <c r="K138" i="15" s="1"/>
  <c r="L137" i="15"/>
  <c r="J137" i="15"/>
  <c r="K137" i="15" s="1"/>
  <c r="L136" i="15"/>
  <c r="J136" i="15"/>
  <c r="K136" i="15" s="1"/>
  <c r="L135" i="15"/>
  <c r="J135" i="15"/>
  <c r="K135" i="15" s="1"/>
  <c r="L134" i="15"/>
  <c r="J134" i="15"/>
  <c r="K134" i="15" s="1"/>
  <c r="L133" i="15"/>
  <c r="J133" i="15"/>
  <c r="K133" i="15" s="1"/>
  <c r="L132" i="15"/>
  <c r="J132" i="15"/>
  <c r="K132" i="15" s="1"/>
  <c r="L131" i="15"/>
  <c r="J131" i="15"/>
  <c r="K131" i="15" s="1"/>
  <c r="L130" i="15"/>
  <c r="J130" i="15"/>
  <c r="K130" i="15" s="1"/>
  <c r="L106" i="15"/>
  <c r="J106" i="15"/>
  <c r="K106" i="15" s="1"/>
  <c r="L73" i="15"/>
  <c r="J73" i="15"/>
  <c r="K73" i="15" s="1"/>
  <c r="L52" i="15"/>
  <c r="J52" i="15"/>
  <c r="K52" i="15" s="1"/>
  <c r="L88" i="15"/>
  <c r="J88" i="15"/>
  <c r="K88" i="15" s="1"/>
  <c r="L72" i="15"/>
  <c r="J72" i="15"/>
  <c r="K72" i="15" s="1"/>
  <c r="L20" i="15"/>
  <c r="J20" i="15"/>
  <c r="K20" i="15" s="1"/>
  <c r="L61" i="15"/>
  <c r="J61" i="15"/>
  <c r="K61" i="15" s="1"/>
  <c r="L29" i="15"/>
  <c r="J29" i="15"/>
  <c r="K29" i="15" s="1"/>
  <c r="L99" i="15"/>
  <c r="J99" i="15"/>
  <c r="K99" i="15" s="1"/>
  <c r="L81" i="15"/>
  <c r="J81" i="15"/>
  <c r="K81" i="15" s="1"/>
  <c r="L43" i="15"/>
  <c r="J43" i="15"/>
  <c r="K43" i="15" s="1"/>
  <c r="L95" i="15"/>
  <c r="J95" i="15"/>
  <c r="K95" i="15" s="1"/>
  <c r="L84" i="15"/>
  <c r="J84" i="15"/>
  <c r="K84" i="15" s="1"/>
  <c r="L76" i="15"/>
  <c r="J76" i="15"/>
  <c r="K76" i="15" s="1"/>
  <c r="L23" i="15"/>
  <c r="J23" i="15"/>
  <c r="K23" i="15" s="1"/>
  <c r="L109" i="15"/>
  <c r="J109" i="15"/>
  <c r="K109" i="15" s="1"/>
  <c r="L33" i="15"/>
  <c r="J33" i="15"/>
  <c r="K33" i="15" s="1"/>
  <c r="L63" i="15"/>
  <c r="J63" i="15"/>
  <c r="K63" i="15" s="1"/>
  <c r="L42" i="15"/>
  <c r="J42" i="15"/>
  <c r="K42" i="15" s="1"/>
  <c r="L22" i="15"/>
  <c r="J22" i="15"/>
  <c r="K22" i="15" s="1"/>
  <c r="L94" i="15"/>
  <c r="J94" i="15"/>
  <c r="K94" i="15" s="1"/>
  <c r="L36" i="15"/>
  <c r="J36" i="15"/>
  <c r="K36" i="15" s="1"/>
  <c r="L101" i="15"/>
  <c r="J101" i="15"/>
  <c r="K101" i="15" s="1"/>
  <c r="L113" i="15"/>
  <c r="J113" i="15"/>
  <c r="K113" i="15" s="1"/>
  <c r="L119" i="15"/>
  <c r="J119" i="15"/>
  <c r="K119" i="15" s="1"/>
  <c r="L116" i="15"/>
  <c r="J116" i="15"/>
  <c r="K116" i="15" s="1"/>
  <c r="L62" i="15"/>
  <c r="J62" i="15"/>
  <c r="K62" i="15" s="1"/>
  <c r="L30" i="15"/>
  <c r="J30" i="15"/>
  <c r="K30" i="15" s="1"/>
  <c r="L26" i="15"/>
  <c r="J26" i="15"/>
  <c r="K26" i="15" s="1"/>
  <c r="L14" i="15"/>
  <c r="J14" i="15"/>
  <c r="K14" i="15" s="1"/>
  <c r="L58" i="15"/>
  <c r="J58" i="15"/>
  <c r="K58" i="15" s="1"/>
  <c r="L11" i="15"/>
  <c r="J11" i="15"/>
  <c r="K11" i="15" s="1"/>
  <c r="L41" i="15"/>
  <c r="J41" i="15"/>
  <c r="K41" i="15" s="1"/>
  <c r="L98" i="15"/>
  <c r="J98" i="15"/>
  <c r="K98" i="15" s="1"/>
  <c r="L13" i="15"/>
  <c r="J13" i="15"/>
  <c r="K13" i="15" s="1"/>
  <c r="L120" i="15"/>
  <c r="J120" i="15"/>
  <c r="K120" i="15" s="1"/>
  <c r="L123" i="15"/>
  <c r="J123" i="15"/>
  <c r="K123" i="15" s="1"/>
  <c r="L122" i="15"/>
  <c r="J122" i="15"/>
  <c r="K122" i="15" s="1"/>
  <c r="L3" i="15"/>
  <c r="J3" i="15"/>
  <c r="K3" i="15" s="1"/>
  <c r="L90" i="15"/>
  <c r="J90" i="15"/>
  <c r="K90" i="15" s="1"/>
  <c r="L51" i="15"/>
  <c r="J51" i="15"/>
  <c r="K51" i="15" s="1"/>
  <c r="L55" i="15"/>
  <c r="J55" i="15"/>
  <c r="K55" i="15" s="1"/>
  <c r="L25" i="15"/>
  <c r="J25" i="15"/>
  <c r="K25" i="15" s="1"/>
  <c r="L9" i="15"/>
  <c r="J9" i="15"/>
  <c r="K9" i="15" s="1"/>
  <c r="L70" i="15"/>
  <c r="J70" i="15"/>
  <c r="K70" i="15" s="1"/>
  <c r="L64" i="15"/>
  <c r="J64" i="15"/>
  <c r="K64" i="15" s="1"/>
  <c r="L10" i="15"/>
  <c r="J10" i="15"/>
  <c r="K10" i="15" s="1"/>
  <c r="L108" i="15"/>
  <c r="J108" i="15"/>
  <c r="K108" i="15" s="1"/>
  <c r="L45" i="15"/>
  <c r="J45" i="15"/>
  <c r="K45" i="15" s="1"/>
  <c r="L114" i="15"/>
  <c r="J114" i="15"/>
  <c r="K114" i="15" s="1"/>
  <c r="L110" i="15"/>
  <c r="J110" i="15"/>
  <c r="K110" i="15" s="1"/>
  <c r="L121" i="15"/>
  <c r="J121" i="15"/>
  <c r="K121" i="15" s="1"/>
  <c r="L102" i="15"/>
  <c r="J102" i="15"/>
  <c r="K102" i="15" s="1"/>
  <c r="L15" i="15"/>
  <c r="J15" i="15"/>
  <c r="K15" i="15" s="1"/>
  <c r="L8" i="15"/>
  <c r="J8" i="15"/>
  <c r="K8" i="15" s="1"/>
  <c r="L65" i="15"/>
  <c r="J65" i="15"/>
  <c r="K65" i="15" s="1"/>
  <c r="L5" i="15"/>
  <c r="J5" i="15"/>
  <c r="K5" i="15" s="1"/>
  <c r="L77" i="15"/>
  <c r="J77" i="15"/>
  <c r="K77" i="15" s="1"/>
  <c r="L57" i="15"/>
  <c r="J57" i="15"/>
  <c r="K57" i="15" s="1"/>
  <c r="L86" i="15"/>
  <c r="J86" i="15"/>
  <c r="K86" i="15" s="1"/>
  <c r="L7" i="15"/>
  <c r="J7" i="15"/>
  <c r="K7" i="15" s="1"/>
  <c r="L107" i="15"/>
  <c r="J107" i="15"/>
  <c r="K107" i="15" s="1"/>
  <c r="L19" i="15"/>
  <c r="J19" i="15"/>
  <c r="K19" i="15" s="1"/>
  <c r="L56" i="15"/>
  <c r="J56" i="15"/>
  <c r="K56" i="15" s="1"/>
  <c r="L85" i="15"/>
  <c r="J85" i="15"/>
  <c r="K85" i="15" s="1"/>
  <c r="L104" i="15"/>
  <c r="J104" i="15"/>
  <c r="K104" i="15" s="1"/>
  <c r="L27" i="15"/>
  <c r="J27" i="15"/>
  <c r="K27" i="15" s="1"/>
  <c r="L38" i="15"/>
  <c r="J38" i="15"/>
  <c r="K38" i="15" s="1"/>
  <c r="L117" i="15"/>
  <c r="J117" i="15"/>
  <c r="K117" i="15" s="1"/>
  <c r="L2" i="15"/>
  <c r="J2" i="15"/>
  <c r="K2" i="15" s="1"/>
  <c r="L53" i="15"/>
  <c r="J53" i="15"/>
  <c r="K53" i="15" s="1"/>
  <c r="L34" i="15"/>
  <c r="J34" i="15"/>
  <c r="K34" i="15" s="1"/>
  <c r="L17" i="15"/>
  <c r="J17" i="15"/>
  <c r="K17" i="15" s="1"/>
  <c r="L16" i="15"/>
  <c r="J16" i="15"/>
  <c r="K16" i="15" s="1"/>
  <c r="L18" i="15"/>
  <c r="J18" i="15"/>
  <c r="K18" i="15" s="1"/>
  <c r="L35" i="15"/>
  <c r="J35" i="15"/>
  <c r="K35" i="15" s="1"/>
  <c r="L87" i="15"/>
  <c r="J87" i="15"/>
  <c r="K87" i="15" s="1"/>
  <c r="L39" i="15"/>
  <c r="J39" i="15"/>
  <c r="K39" i="15" s="1"/>
  <c r="L21" i="15"/>
  <c r="J21" i="15"/>
  <c r="K21" i="15" s="1"/>
  <c r="L4" i="15"/>
  <c r="J4" i="15"/>
  <c r="K4" i="15" s="1"/>
  <c r="L6" i="15"/>
  <c r="J6" i="15"/>
  <c r="K6" i="15" s="1"/>
  <c r="L100" i="15"/>
  <c r="J100" i="15"/>
  <c r="K100" i="15" s="1"/>
  <c r="L44" i="15"/>
  <c r="J44" i="15"/>
  <c r="K44" i="15" s="1"/>
  <c r="L111" i="15"/>
  <c r="J111" i="15"/>
  <c r="K111" i="15" s="1"/>
  <c r="L69" i="15"/>
  <c r="J69" i="15"/>
  <c r="K69" i="15" s="1"/>
  <c r="L59" i="15"/>
  <c r="J59" i="15"/>
  <c r="K59" i="15" s="1"/>
  <c r="L12" i="15"/>
  <c r="J12" i="15"/>
  <c r="K12" i="15" s="1"/>
  <c r="L79" i="15"/>
  <c r="J79" i="15"/>
  <c r="K79" i="15" s="1"/>
  <c r="L32" i="15"/>
  <c r="J32" i="15"/>
  <c r="K32" i="15" s="1"/>
  <c r="L105" i="15"/>
  <c r="J105" i="15"/>
  <c r="K105" i="15" s="1"/>
  <c r="L75" i="15"/>
  <c r="J75" i="15"/>
  <c r="K75" i="15" s="1"/>
  <c r="L50" i="15"/>
  <c r="J50" i="15"/>
  <c r="K50" i="15" s="1"/>
  <c r="L118" i="15"/>
  <c r="J118" i="15"/>
  <c r="K118" i="15" s="1"/>
  <c r="L49" i="15"/>
  <c r="J49" i="15"/>
  <c r="K49" i="15" s="1"/>
  <c r="L74" i="15"/>
  <c r="J74" i="15"/>
  <c r="K74" i="15" s="1"/>
  <c r="L103" i="15"/>
  <c r="J103" i="15"/>
  <c r="K103" i="15" s="1"/>
  <c r="L78" i="15"/>
  <c r="J78" i="15"/>
  <c r="K78" i="15" s="1"/>
  <c r="L112" i="15"/>
  <c r="J112" i="15"/>
  <c r="K112" i="15" s="1"/>
  <c r="L24" i="15"/>
  <c r="J24" i="15"/>
  <c r="K24" i="15" s="1"/>
  <c r="L92" i="15"/>
  <c r="J92" i="15"/>
  <c r="K92" i="15" s="1"/>
  <c r="L37" i="15"/>
  <c r="J37" i="15"/>
  <c r="K37" i="15" s="1"/>
  <c r="L80" i="15"/>
  <c r="J80" i="15"/>
  <c r="K80" i="15" s="1"/>
  <c r="L31" i="15"/>
  <c r="J31" i="15"/>
  <c r="K31" i="15" s="1"/>
  <c r="L66" i="15"/>
  <c r="J66" i="15"/>
  <c r="K66" i="15" s="1"/>
  <c r="L71" i="15"/>
  <c r="J71" i="15"/>
  <c r="K71" i="15" s="1"/>
  <c r="L93" i="15"/>
  <c r="J93" i="15"/>
  <c r="K93" i="15" s="1"/>
  <c r="L28" i="15"/>
  <c r="J28" i="15"/>
  <c r="K28" i="15" s="1"/>
  <c r="L68" i="15"/>
  <c r="J68" i="15"/>
  <c r="K68" i="15" s="1"/>
  <c r="L115" i="15"/>
  <c r="J115" i="15"/>
  <c r="K115" i="15" s="1"/>
  <c r="L40" i="15"/>
  <c r="J40" i="15"/>
  <c r="K40" i="15" s="1"/>
  <c r="L89" i="15"/>
  <c r="J89" i="15"/>
  <c r="K89" i="15" s="1"/>
  <c r="L97" i="15"/>
  <c r="J97" i="15"/>
  <c r="K97" i="15" s="1"/>
  <c r="L46" i="15"/>
  <c r="J46" i="15"/>
  <c r="K46" i="15" s="1"/>
  <c r="L91" i="15"/>
  <c r="J91" i="15"/>
  <c r="K91" i="15" s="1"/>
  <c r="L82" i="15"/>
  <c r="J82" i="15"/>
  <c r="K82" i="15" s="1"/>
  <c r="L67" i="15"/>
  <c r="J67" i="15"/>
  <c r="K67" i="15" s="1"/>
  <c r="L83" i="15"/>
  <c r="J83" i="15"/>
  <c r="K83" i="15" s="1"/>
  <c r="L54" i="15"/>
  <c r="J54" i="15"/>
  <c r="K54" i="15" s="1"/>
  <c r="L60" i="15"/>
  <c r="J60" i="15"/>
  <c r="K60" i="15" s="1"/>
  <c r="L96" i="15"/>
  <c r="J96" i="15"/>
  <c r="K96" i="15" s="1"/>
  <c r="L47" i="15"/>
  <c r="J47" i="15"/>
  <c r="K47" i="15" s="1"/>
  <c r="L48" i="15"/>
  <c r="J48" i="15"/>
  <c r="K48" i="15" s="1"/>
  <c r="L124" i="15"/>
  <c r="J124" i="15"/>
  <c r="K124" i="15" s="1"/>
  <c r="L172" i="15" l="1"/>
  <c r="L126" i="15"/>
  <c r="K172" i="15"/>
  <c r="L174" i="15" s="1"/>
  <c r="K126" i="15"/>
  <c r="N126" i="15" s="1"/>
  <c r="I49" i="14"/>
  <c r="J49" i="14" s="1"/>
  <c r="I48" i="14"/>
  <c r="J48" i="14" s="1"/>
  <c r="I47" i="14"/>
  <c r="J47" i="14" s="1"/>
  <c r="I46" i="14"/>
  <c r="J46" i="14" s="1"/>
  <c r="I45" i="14"/>
  <c r="J45" i="14" s="1"/>
  <c r="I44" i="14"/>
  <c r="J44" i="14" s="1"/>
  <c r="I43" i="14"/>
  <c r="J43" i="14" s="1"/>
  <c r="I42" i="14"/>
  <c r="J42" i="14" s="1"/>
  <c r="I41" i="14"/>
  <c r="J41" i="14" s="1"/>
  <c r="I40" i="14"/>
  <c r="J40" i="14" s="1"/>
  <c r="H36" i="14"/>
  <c r="K49" i="14" s="1"/>
  <c r="I2" i="14"/>
  <c r="J2" i="14" s="1"/>
  <c r="I3" i="14"/>
  <c r="J3" i="14" s="1"/>
  <c r="I4" i="14"/>
  <c r="J4" i="14" s="1"/>
  <c r="I5" i="14"/>
  <c r="J5" i="14" s="1"/>
  <c r="I6" i="14"/>
  <c r="J6" i="14" s="1"/>
  <c r="I7" i="14"/>
  <c r="J7" i="14" s="1"/>
  <c r="I8" i="14"/>
  <c r="J8" i="14" s="1"/>
  <c r="I9" i="14"/>
  <c r="J9" i="14" s="1"/>
  <c r="I10" i="14"/>
  <c r="J10" i="14" s="1"/>
  <c r="I11" i="14"/>
  <c r="J11" i="14" s="1"/>
  <c r="I12" i="14"/>
  <c r="J12" i="14" s="1"/>
  <c r="I13" i="14"/>
  <c r="J13" i="14" s="1"/>
  <c r="I14" i="14"/>
  <c r="J14" i="14" s="1"/>
  <c r="I15" i="14"/>
  <c r="J15" i="14" s="1"/>
  <c r="I16" i="14"/>
  <c r="J16" i="14" s="1"/>
  <c r="I17" i="14"/>
  <c r="J17" i="14" s="1"/>
  <c r="I18" i="14"/>
  <c r="J18" i="14" s="1"/>
  <c r="I19" i="14"/>
  <c r="J19" i="14" s="1"/>
  <c r="I20" i="14"/>
  <c r="J20" i="14" s="1"/>
  <c r="I21" i="14"/>
  <c r="J21" i="14" s="1"/>
  <c r="I22" i="14"/>
  <c r="J22" i="14" s="1"/>
  <c r="I23" i="14"/>
  <c r="J23" i="14" s="1"/>
  <c r="I24" i="14"/>
  <c r="J24" i="14" s="1"/>
  <c r="I25" i="14"/>
  <c r="J25" i="14" s="1"/>
  <c r="I26" i="14"/>
  <c r="J26" i="14" s="1"/>
  <c r="I27" i="14"/>
  <c r="J27" i="14" s="1"/>
  <c r="I28" i="14"/>
  <c r="J28" i="14" s="1"/>
  <c r="I29" i="14"/>
  <c r="J29" i="14" s="1"/>
  <c r="I30" i="14"/>
  <c r="J30" i="14" s="1"/>
  <c r="I31" i="14"/>
  <c r="J31" i="14" s="1"/>
  <c r="I32" i="14"/>
  <c r="J32" i="14" s="1"/>
  <c r="I33" i="14"/>
  <c r="J33" i="14" s="1"/>
  <c r="I34" i="14"/>
  <c r="J34" i="14" s="1"/>
  <c r="K22" i="14" l="1"/>
  <c r="K33" i="14"/>
  <c r="K29" i="14"/>
  <c r="K25" i="14"/>
  <c r="K13" i="14"/>
  <c r="K32" i="14"/>
  <c r="K28" i="14"/>
  <c r="K19" i="14"/>
  <c r="K30" i="14"/>
  <c r="K9" i="14"/>
  <c r="K34" i="14"/>
  <c r="K26" i="14"/>
  <c r="K31" i="14"/>
  <c r="K27" i="14"/>
  <c r="K23" i="14"/>
  <c r="K17" i="14"/>
  <c r="K21" i="14"/>
  <c r="K11" i="14"/>
  <c r="K24" i="14"/>
  <c r="K20" i="14"/>
  <c r="K15" i="14"/>
  <c r="K7" i="14"/>
  <c r="K5" i="14"/>
  <c r="K3" i="14"/>
  <c r="J36" i="14"/>
  <c r="J51" i="14"/>
  <c r="K40" i="14"/>
  <c r="K42" i="14"/>
  <c r="K44" i="14"/>
  <c r="K46" i="14"/>
  <c r="K48" i="14"/>
  <c r="K18" i="14"/>
  <c r="K16" i="14"/>
  <c r="K14" i="14"/>
  <c r="K12" i="14"/>
  <c r="K10" i="14"/>
  <c r="K8" i="14"/>
  <c r="K6" i="14"/>
  <c r="K4" i="14"/>
  <c r="K2" i="14"/>
  <c r="K41" i="14"/>
  <c r="K43" i="14"/>
  <c r="K45" i="14"/>
  <c r="K47" i="14"/>
  <c r="K36" i="14" l="1"/>
  <c r="K51" i="14"/>
  <c r="K53" i="14" s="1"/>
  <c r="M36" i="14"/>
  <c r="I49" i="13"/>
  <c r="J49" i="13" s="1"/>
  <c r="I48" i="13"/>
  <c r="J48" i="13" s="1"/>
  <c r="I47" i="13"/>
  <c r="J47" i="13" s="1"/>
  <c r="I46" i="13"/>
  <c r="J46" i="13" s="1"/>
  <c r="I45" i="13"/>
  <c r="J45" i="13" s="1"/>
  <c r="I44" i="13"/>
  <c r="J44" i="13" s="1"/>
  <c r="I43" i="13"/>
  <c r="J43" i="13" s="1"/>
  <c r="I42" i="13"/>
  <c r="J42" i="13" s="1"/>
  <c r="I41" i="13"/>
  <c r="J41" i="13" s="1"/>
  <c r="I40" i="13"/>
  <c r="J40" i="13" s="1"/>
  <c r="H36" i="13"/>
  <c r="K49" i="13" s="1"/>
  <c r="I2" i="13"/>
  <c r="J2" i="13" s="1"/>
  <c r="I3" i="13"/>
  <c r="J3" i="13" s="1"/>
  <c r="I4" i="13"/>
  <c r="J4" i="13" s="1"/>
  <c r="I5" i="13"/>
  <c r="J5" i="13" s="1"/>
  <c r="I6" i="13"/>
  <c r="J6" i="13" s="1"/>
  <c r="I7" i="13"/>
  <c r="J7" i="13" s="1"/>
  <c r="I8" i="13"/>
  <c r="J8" i="13" s="1"/>
  <c r="I9" i="13"/>
  <c r="J9" i="13" s="1"/>
  <c r="I10" i="13"/>
  <c r="J10" i="13" s="1"/>
  <c r="I11" i="13"/>
  <c r="J11" i="13" s="1"/>
  <c r="I12" i="13"/>
  <c r="J12" i="13" s="1"/>
  <c r="I13" i="13"/>
  <c r="J13" i="13" s="1"/>
  <c r="I14" i="13"/>
  <c r="J14" i="13" s="1"/>
  <c r="I15" i="13"/>
  <c r="J15" i="13" s="1"/>
  <c r="I16" i="13"/>
  <c r="J16" i="13" s="1"/>
  <c r="I17" i="13"/>
  <c r="J17" i="13" s="1"/>
  <c r="I18" i="13"/>
  <c r="J18" i="13" s="1"/>
  <c r="I19" i="13"/>
  <c r="J19" i="13" s="1"/>
  <c r="I20" i="13"/>
  <c r="J20" i="13" s="1"/>
  <c r="I21" i="13"/>
  <c r="J21" i="13" s="1"/>
  <c r="I22" i="13"/>
  <c r="J22" i="13" s="1"/>
  <c r="I23" i="13"/>
  <c r="J23" i="13" s="1"/>
  <c r="I24" i="13"/>
  <c r="J24" i="13" s="1"/>
  <c r="I25" i="13"/>
  <c r="J25" i="13" s="1"/>
  <c r="I26" i="13"/>
  <c r="J26" i="13" s="1"/>
  <c r="I27" i="13"/>
  <c r="J27" i="13" s="1"/>
  <c r="I28" i="13"/>
  <c r="J28" i="13" s="1"/>
  <c r="I29" i="13"/>
  <c r="J29" i="13" s="1"/>
  <c r="I30" i="13"/>
  <c r="J30" i="13" s="1"/>
  <c r="I31" i="13"/>
  <c r="J31" i="13" s="1"/>
  <c r="I32" i="13"/>
  <c r="J32" i="13" s="1"/>
  <c r="I33" i="13"/>
  <c r="J33" i="13" s="1"/>
  <c r="I34" i="13"/>
  <c r="J34" i="13" s="1"/>
  <c r="K32" i="13" l="1"/>
  <c r="K19" i="13"/>
  <c r="K24" i="13"/>
  <c r="K28" i="13"/>
  <c r="K9" i="13"/>
  <c r="K31" i="13"/>
  <c r="K27" i="13"/>
  <c r="K23" i="13"/>
  <c r="K17" i="13"/>
  <c r="K12" i="13"/>
  <c r="K6" i="13"/>
  <c r="K34" i="13"/>
  <c r="K30" i="13"/>
  <c r="K26" i="13"/>
  <c r="K22" i="13"/>
  <c r="K16" i="13"/>
  <c r="K33" i="13"/>
  <c r="K29" i="13"/>
  <c r="K25" i="13"/>
  <c r="K20" i="13"/>
  <c r="K13" i="13"/>
  <c r="K2" i="13"/>
  <c r="K5" i="13"/>
  <c r="J51" i="13"/>
  <c r="K15" i="13"/>
  <c r="K8" i="13"/>
  <c r="K18" i="13"/>
  <c r="K11" i="13"/>
  <c r="K4" i="13"/>
  <c r="K14" i="13"/>
  <c r="K7" i="13"/>
  <c r="K21" i="13"/>
  <c r="K10" i="13"/>
  <c r="K3" i="13"/>
  <c r="J36" i="13"/>
  <c r="K41" i="13"/>
  <c r="K43" i="13"/>
  <c r="K45" i="13"/>
  <c r="K47" i="13"/>
  <c r="K40" i="13"/>
  <c r="K42" i="13"/>
  <c r="K44" i="13"/>
  <c r="K46" i="13"/>
  <c r="K48" i="13"/>
  <c r="K36" i="13" l="1"/>
  <c r="M36" i="13"/>
  <c r="K51" i="13"/>
  <c r="K53" i="13" s="1"/>
  <c r="G31" i="11"/>
  <c r="H31" i="11" s="1"/>
  <c r="G30" i="11"/>
  <c r="H30" i="11" s="1"/>
  <c r="G29" i="11"/>
  <c r="H29" i="11" s="1"/>
  <c r="G28" i="11"/>
  <c r="H28" i="11" s="1"/>
  <c r="G27" i="11"/>
  <c r="H27" i="11" s="1"/>
  <c r="F23" i="11"/>
  <c r="I31" i="11" s="1"/>
  <c r="G2" i="11"/>
  <c r="H2" i="11" s="1"/>
  <c r="G3" i="11"/>
  <c r="H3" i="11" s="1"/>
  <c r="G4" i="11"/>
  <c r="H4" i="11" s="1"/>
  <c r="G5" i="11"/>
  <c r="H5" i="11" s="1"/>
  <c r="G6" i="11"/>
  <c r="H6" i="11" s="1"/>
  <c r="G7" i="11"/>
  <c r="H7" i="11" s="1"/>
  <c r="G8" i="11"/>
  <c r="H8" i="11" s="1"/>
  <c r="G9" i="11"/>
  <c r="H9" i="11" s="1"/>
  <c r="G10" i="11"/>
  <c r="H10" i="11" s="1"/>
  <c r="G11" i="11"/>
  <c r="H11" i="11" s="1"/>
  <c r="G12" i="11"/>
  <c r="H12" i="11" s="1"/>
  <c r="G13" i="11"/>
  <c r="H13" i="11" s="1"/>
  <c r="G14" i="11"/>
  <c r="H14" i="11" s="1"/>
  <c r="G15" i="11"/>
  <c r="H15" i="11" s="1"/>
  <c r="G16" i="11"/>
  <c r="H16" i="11" s="1"/>
  <c r="G17" i="11"/>
  <c r="H17" i="11" s="1"/>
  <c r="G18" i="11"/>
  <c r="H18" i="11" s="1"/>
  <c r="G19" i="11"/>
  <c r="H19" i="11" s="1"/>
  <c r="G20" i="11"/>
  <c r="H20" i="11" s="1"/>
  <c r="G21" i="11"/>
  <c r="H21" i="11" s="1"/>
  <c r="I7" i="11" l="1"/>
  <c r="I21" i="11"/>
  <c r="I13" i="11"/>
  <c r="I11" i="11"/>
  <c r="I17" i="11"/>
  <c r="I15" i="11"/>
  <c r="I19" i="11"/>
  <c r="I20" i="11"/>
  <c r="I16" i="11"/>
  <c r="I18" i="11"/>
  <c r="I14" i="11"/>
  <c r="I9" i="11"/>
  <c r="I3" i="11"/>
  <c r="I5" i="11"/>
  <c r="H23" i="11"/>
  <c r="H33" i="11"/>
  <c r="I12" i="11"/>
  <c r="I10" i="11"/>
  <c r="I8" i="11"/>
  <c r="I6" i="11"/>
  <c r="I4" i="11"/>
  <c r="I2" i="11"/>
  <c r="I28" i="11"/>
  <c r="I30" i="11"/>
  <c r="I27" i="11"/>
  <c r="I29" i="11"/>
  <c r="I33" i="11" l="1"/>
  <c r="I23" i="11"/>
  <c r="K23" i="11" s="1"/>
  <c r="I35" i="11"/>
  <c r="G31" i="10" l="1"/>
  <c r="H31" i="10" s="1"/>
  <c r="G30" i="10"/>
  <c r="H30" i="10" s="1"/>
  <c r="G29" i="10"/>
  <c r="H29" i="10" s="1"/>
  <c r="G28" i="10"/>
  <c r="H28" i="10" s="1"/>
  <c r="H33" i="10" s="1"/>
  <c r="F24" i="10"/>
  <c r="I31" i="10" s="1"/>
  <c r="G3" i="10"/>
  <c r="H3" i="10" s="1"/>
  <c r="G2" i="10"/>
  <c r="H2" i="10" s="1"/>
  <c r="G4" i="10"/>
  <c r="H4" i="10" s="1"/>
  <c r="G5" i="10"/>
  <c r="H5" i="10" s="1"/>
  <c r="G6" i="10"/>
  <c r="H6" i="10" s="1"/>
  <c r="G7" i="10"/>
  <c r="H7" i="10" s="1"/>
  <c r="G8" i="10"/>
  <c r="H8" i="10" s="1"/>
  <c r="G9" i="10"/>
  <c r="H9" i="10" s="1"/>
  <c r="G10" i="10"/>
  <c r="H10" i="10" s="1"/>
  <c r="G11" i="10"/>
  <c r="H11" i="10" s="1"/>
  <c r="G12" i="10"/>
  <c r="H12" i="10" s="1"/>
  <c r="G13" i="10"/>
  <c r="H13" i="10" s="1"/>
  <c r="G14" i="10"/>
  <c r="H14" i="10" s="1"/>
  <c r="G15" i="10"/>
  <c r="H15" i="10" s="1"/>
  <c r="G16" i="10"/>
  <c r="H16" i="10" s="1"/>
  <c r="G17" i="10"/>
  <c r="H17" i="10" s="1"/>
  <c r="G18" i="10"/>
  <c r="H18" i="10" s="1"/>
  <c r="G19" i="10"/>
  <c r="H19" i="10" s="1"/>
  <c r="G20" i="10"/>
  <c r="H20" i="10" s="1"/>
  <c r="G21" i="10"/>
  <c r="H21" i="10" s="1"/>
  <c r="G22" i="10"/>
  <c r="H22" i="10" s="1"/>
  <c r="I20" i="10" l="1"/>
  <c r="I2" i="10"/>
  <c r="I7" i="10"/>
  <c r="I18" i="10"/>
  <c r="I17" i="10"/>
  <c r="I9" i="10"/>
  <c r="I21" i="10"/>
  <c r="I13" i="10"/>
  <c r="I22" i="10"/>
  <c r="I16" i="10"/>
  <c r="I14" i="10"/>
  <c r="I10" i="10"/>
  <c r="I6" i="10"/>
  <c r="I3" i="10"/>
  <c r="I5" i="10"/>
  <c r="I12" i="10"/>
  <c r="I8" i="10"/>
  <c r="I19" i="10"/>
  <c r="I4" i="10"/>
  <c r="I15" i="10"/>
  <c r="I11" i="10"/>
  <c r="I29" i="10"/>
  <c r="H24" i="10"/>
  <c r="I28" i="10"/>
  <c r="I30" i="10"/>
  <c r="I24" i="10" l="1"/>
  <c r="L24" i="10" s="1"/>
  <c r="I33" i="10"/>
  <c r="I35" i="10" s="1"/>
  <c r="J27" i="9" l="1"/>
  <c r="H27" i="9"/>
  <c r="I27" i="9" s="1"/>
  <c r="J26" i="9"/>
  <c r="H26" i="9"/>
  <c r="I26" i="9" s="1"/>
  <c r="J25" i="9"/>
  <c r="H25" i="9"/>
  <c r="I25" i="9" s="1"/>
  <c r="J24" i="9"/>
  <c r="H24" i="9"/>
  <c r="I24" i="9" s="1"/>
  <c r="J23" i="9"/>
  <c r="H23" i="9"/>
  <c r="I23" i="9" s="1"/>
  <c r="J17" i="9"/>
  <c r="H17" i="9"/>
  <c r="I17" i="9" s="1"/>
  <c r="J16" i="9"/>
  <c r="H16" i="9"/>
  <c r="I16" i="9" s="1"/>
  <c r="J15" i="9"/>
  <c r="H15" i="9"/>
  <c r="I15" i="9" s="1"/>
  <c r="J14" i="9"/>
  <c r="H14" i="9"/>
  <c r="I14" i="9" s="1"/>
  <c r="J13" i="9"/>
  <c r="H13" i="9"/>
  <c r="I13" i="9" s="1"/>
  <c r="J12" i="9"/>
  <c r="H12" i="9"/>
  <c r="I12" i="9" s="1"/>
  <c r="J11" i="9"/>
  <c r="H11" i="9"/>
  <c r="I11" i="9" s="1"/>
  <c r="J10" i="9"/>
  <c r="H10" i="9"/>
  <c r="I10" i="9" s="1"/>
  <c r="J9" i="9"/>
  <c r="H9" i="9"/>
  <c r="I9" i="9" s="1"/>
  <c r="J8" i="9"/>
  <c r="I8" i="9"/>
  <c r="H8" i="9"/>
  <c r="J7" i="9"/>
  <c r="H7" i="9"/>
  <c r="I7" i="9" s="1"/>
  <c r="J6" i="9"/>
  <c r="H6" i="9"/>
  <c r="I6" i="9" s="1"/>
  <c r="J5" i="9"/>
  <c r="H5" i="9"/>
  <c r="I5" i="9" s="1"/>
  <c r="J4" i="9"/>
  <c r="H4" i="9"/>
  <c r="I4" i="9" s="1"/>
  <c r="J3" i="9"/>
  <c r="H3" i="9"/>
  <c r="I3" i="9" s="1"/>
  <c r="J2" i="9"/>
  <c r="H2" i="9"/>
  <c r="I2" i="9" s="1"/>
  <c r="J19" i="9" l="1"/>
  <c r="J29" i="9"/>
  <c r="I29" i="9"/>
  <c r="J31" i="9" s="1"/>
  <c r="I19" i="9"/>
  <c r="L19" i="9" s="1"/>
  <c r="G27" i="8" l="1"/>
  <c r="H27" i="8" s="1"/>
  <c r="G26" i="8"/>
  <c r="H26" i="8" s="1"/>
  <c r="G25" i="8"/>
  <c r="H25" i="8" s="1"/>
  <c r="G24" i="8"/>
  <c r="H24" i="8" s="1"/>
  <c r="G23" i="8"/>
  <c r="H23" i="8" s="1"/>
  <c r="F19" i="8"/>
  <c r="I27" i="8" s="1"/>
  <c r="G17" i="8"/>
  <c r="H17" i="8" s="1"/>
  <c r="G16" i="8"/>
  <c r="H16" i="8" s="1"/>
  <c r="G15" i="8"/>
  <c r="H15" i="8" s="1"/>
  <c r="G14" i="8"/>
  <c r="H14" i="8" s="1"/>
  <c r="G13" i="8"/>
  <c r="H13" i="8" s="1"/>
  <c r="G12" i="8"/>
  <c r="H12" i="8" s="1"/>
  <c r="G11" i="8"/>
  <c r="H11" i="8" s="1"/>
  <c r="G10" i="8"/>
  <c r="H10" i="8" s="1"/>
  <c r="G9" i="8"/>
  <c r="H9" i="8" s="1"/>
  <c r="G8" i="8"/>
  <c r="H8" i="8" s="1"/>
  <c r="G7" i="8"/>
  <c r="H7" i="8" s="1"/>
  <c r="G6" i="8"/>
  <c r="H6" i="8" s="1"/>
  <c r="G5" i="8"/>
  <c r="H5" i="8" s="1"/>
  <c r="G4" i="8"/>
  <c r="H4" i="8" s="1"/>
  <c r="G3" i="8"/>
  <c r="H3" i="8" s="1"/>
  <c r="G2" i="8"/>
  <c r="H2" i="8" s="1"/>
  <c r="I3" i="8" l="1"/>
  <c r="I10" i="8"/>
  <c r="I6" i="8"/>
  <c r="I2" i="8"/>
  <c r="I12" i="8"/>
  <c r="I8" i="8"/>
  <c r="I7" i="8"/>
  <c r="I4" i="8"/>
  <c r="I5" i="8"/>
  <c r="I14" i="8"/>
  <c r="H19" i="8"/>
  <c r="I16" i="8"/>
  <c r="H29" i="8"/>
  <c r="I9" i="8"/>
  <c r="I11" i="8"/>
  <c r="I13" i="8"/>
  <c r="I15" i="8"/>
  <c r="I17" i="8"/>
  <c r="I24" i="8"/>
  <c r="I26" i="8"/>
  <c r="I23" i="8"/>
  <c r="I25" i="8"/>
  <c r="I19" i="8" l="1"/>
  <c r="K19" i="8" s="1"/>
  <c r="I29" i="8"/>
  <c r="I31" i="8" s="1"/>
  <c r="F25" i="7" l="1"/>
  <c r="G25" i="7" s="1"/>
  <c r="F24" i="7"/>
  <c r="G24" i="7" s="1"/>
  <c r="F23" i="7"/>
  <c r="G23" i="7" s="1"/>
  <c r="F22" i="7"/>
  <c r="G22" i="7" s="1"/>
  <c r="E18" i="7"/>
  <c r="H25" i="7" s="1"/>
  <c r="F16" i="7"/>
  <c r="G16" i="7" s="1"/>
  <c r="F15" i="7"/>
  <c r="G15" i="7" s="1"/>
  <c r="F14" i="7"/>
  <c r="G14" i="7" s="1"/>
  <c r="F13" i="7"/>
  <c r="G13" i="7" s="1"/>
  <c r="F12" i="7"/>
  <c r="G12" i="7" s="1"/>
  <c r="F11" i="7"/>
  <c r="G11" i="7" s="1"/>
  <c r="H10" i="7"/>
  <c r="F10" i="7"/>
  <c r="G10" i="7" s="1"/>
  <c r="H9" i="7"/>
  <c r="F9" i="7"/>
  <c r="G9" i="7" s="1"/>
  <c r="G8" i="7"/>
  <c r="F8" i="7"/>
  <c r="F7" i="7"/>
  <c r="G7" i="7" s="1"/>
  <c r="H6" i="7"/>
  <c r="F6" i="7"/>
  <c r="G6" i="7" s="1"/>
  <c r="H5" i="7"/>
  <c r="F5" i="7"/>
  <c r="G5" i="7" s="1"/>
  <c r="H4" i="7"/>
  <c r="F4" i="7"/>
  <c r="G4" i="7" s="1"/>
  <c r="H3" i="7"/>
  <c r="F3" i="7"/>
  <c r="G3" i="7" s="1"/>
  <c r="H2" i="7"/>
  <c r="F2" i="7"/>
  <c r="G2" i="7" s="1"/>
  <c r="H25" i="6"/>
  <c r="F25" i="6"/>
  <c r="G25" i="6" s="1"/>
  <c r="H24" i="6"/>
  <c r="F24" i="6"/>
  <c r="G24" i="6" s="1"/>
  <c r="H23" i="6"/>
  <c r="F23" i="6"/>
  <c r="G23" i="6" s="1"/>
  <c r="H22" i="6"/>
  <c r="F22" i="6"/>
  <c r="G22" i="6" s="1"/>
  <c r="H16" i="6"/>
  <c r="F16" i="6"/>
  <c r="G16" i="6" s="1"/>
  <c r="H15" i="6"/>
  <c r="F15" i="6"/>
  <c r="G15" i="6" s="1"/>
  <c r="H14" i="6"/>
  <c r="F14" i="6"/>
  <c r="G14" i="6" s="1"/>
  <c r="H13" i="6"/>
  <c r="F13" i="6"/>
  <c r="G13" i="6" s="1"/>
  <c r="H12" i="6"/>
  <c r="F12" i="6"/>
  <c r="G12" i="6" s="1"/>
  <c r="H11" i="6"/>
  <c r="F11" i="6"/>
  <c r="G11" i="6" s="1"/>
  <c r="H10" i="6"/>
  <c r="F10" i="6"/>
  <c r="G10" i="6" s="1"/>
  <c r="H9" i="6"/>
  <c r="F9" i="6"/>
  <c r="G9" i="6" s="1"/>
  <c r="H8" i="6"/>
  <c r="F8" i="6"/>
  <c r="G8" i="6" s="1"/>
  <c r="H7" i="6"/>
  <c r="F7" i="6"/>
  <c r="G7" i="6" s="1"/>
  <c r="H6" i="6"/>
  <c r="F6" i="6"/>
  <c r="G6" i="6" s="1"/>
  <c r="H5" i="6"/>
  <c r="F5" i="6"/>
  <c r="G5" i="6" s="1"/>
  <c r="H4" i="6"/>
  <c r="F4" i="6"/>
  <c r="G4" i="6" s="1"/>
  <c r="H3" i="6"/>
  <c r="F3" i="6"/>
  <c r="G3" i="6" s="1"/>
  <c r="H2" i="6"/>
  <c r="F2" i="6"/>
  <c r="G2" i="6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G30" i="5"/>
  <c r="J42" i="5" s="1"/>
  <c r="H4" i="5"/>
  <c r="I4" i="5" s="1"/>
  <c r="H10" i="5"/>
  <c r="I10" i="5" s="1"/>
  <c r="H20" i="5"/>
  <c r="I20" i="5" s="1"/>
  <c r="H19" i="5"/>
  <c r="I19" i="5" s="1"/>
  <c r="H6" i="5"/>
  <c r="I6" i="5" s="1"/>
  <c r="H13" i="5"/>
  <c r="I13" i="5" s="1"/>
  <c r="H22" i="5"/>
  <c r="I22" i="5" s="1"/>
  <c r="H3" i="5"/>
  <c r="I3" i="5" s="1"/>
  <c r="H27" i="5"/>
  <c r="I27" i="5" s="1"/>
  <c r="H2" i="5"/>
  <c r="I2" i="5" s="1"/>
  <c r="H18" i="5"/>
  <c r="I18" i="5" s="1"/>
  <c r="H15" i="5"/>
  <c r="I15" i="5" s="1"/>
  <c r="H5" i="5"/>
  <c r="I5" i="5" s="1"/>
  <c r="H16" i="5"/>
  <c r="I16" i="5" s="1"/>
  <c r="H14" i="5"/>
  <c r="I14" i="5" s="1"/>
  <c r="H21" i="5"/>
  <c r="I21" i="5" s="1"/>
  <c r="H7" i="5"/>
  <c r="I7" i="5" s="1"/>
  <c r="H9" i="5"/>
  <c r="I9" i="5" s="1"/>
  <c r="H28" i="5"/>
  <c r="I28" i="5" s="1"/>
  <c r="H23" i="5"/>
  <c r="I23" i="5" s="1"/>
  <c r="H17" i="5"/>
  <c r="I17" i="5" s="1"/>
  <c r="H8" i="5"/>
  <c r="I8" i="5" s="1"/>
  <c r="H12" i="5"/>
  <c r="I12" i="5" s="1"/>
  <c r="H25" i="5"/>
  <c r="I25" i="5" s="1"/>
  <c r="H11" i="5"/>
  <c r="I11" i="5" s="1"/>
  <c r="H26" i="5"/>
  <c r="I26" i="5" s="1"/>
  <c r="H24" i="5"/>
  <c r="I24" i="5" s="1"/>
  <c r="J24" i="5" l="1"/>
  <c r="J8" i="5"/>
  <c r="J26" i="5"/>
  <c r="J16" i="5"/>
  <c r="J11" i="5"/>
  <c r="J23" i="5"/>
  <c r="J12" i="5"/>
  <c r="J17" i="5"/>
  <c r="J3" i="5"/>
  <c r="J25" i="5"/>
  <c r="J21" i="5"/>
  <c r="J28" i="5"/>
  <c r="J9" i="5"/>
  <c r="J7" i="5"/>
  <c r="J15" i="5"/>
  <c r="G27" i="6"/>
  <c r="H29" i="6" s="1"/>
  <c r="H27" i="6"/>
  <c r="H7" i="7"/>
  <c r="J2" i="5"/>
  <c r="H18" i="6"/>
  <c r="H11" i="7"/>
  <c r="H8" i="7"/>
  <c r="H12" i="7"/>
  <c r="H13" i="7"/>
  <c r="H14" i="7"/>
  <c r="H15" i="7"/>
  <c r="H16" i="7"/>
  <c r="G18" i="6"/>
  <c r="K18" i="6" s="1"/>
  <c r="J13" i="5"/>
  <c r="J19" i="5"/>
  <c r="J10" i="5"/>
  <c r="G18" i="7"/>
  <c r="G27" i="7"/>
  <c r="H22" i="7"/>
  <c r="H24" i="7"/>
  <c r="H23" i="7"/>
  <c r="I30" i="5"/>
  <c r="I44" i="5"/>
  <c r="J14" i="5"/>
  <c r="J5" i="5"/>
  <c r="J18" i="5"/>
  <c r="J27" i="5"/>
  <c r="J22" i="5"/>
  <c r="J6" i="5"/>
  <c r="J20" i="5"/>
  <c r="J4" i="5"/>
  <c r="J35" i="5"/>
  <c r="J37" i="5"/>
  <c r="J39" i="5"/>
  <c r="J41" i="5"/>
  <c r="J34" i="5"/>
  <c r="J36" i="5"/>
  <c r="J38" i="5"/>
  <c r="J40" i="5"/>
  <c r="H18" i="7" l="1"/>
  <c r="K18" i="7" s="1"/>
  <c r="J30" i="5"/>
  <c r="L30" i="5" s="1"/>
  <c r="H27" i="7"/>
  <c r="H29" i="7" s="1"/>
  <c r="J44" i="5"/>
  <c r="J46" i="5" s="1"/>
  <c r="I42" i="4"/>
  <c r="G42" i="4"/>
  <c r="H42" i="4" s="1"/>
  <c r="I41" i="4"/>
  <c r="G41" i="4"/>
  <c r="H41" i="4" s="1"/>
  <c r="I40" i="4"/>
  <c r="G40" i="4"/>
  <c r="H40" i="4" s="1"/>
  <c r="I39" i="4"/>
  <c r="G39" i="4"/>
  <c r="H39" i="4" s="1"/>
  <c r="I38" i="4"/>
  <c r="G38" i="4"/>
  <c r="H38" i="4" s="1"/>
  <c r="I37" i="4"/>
  <c r="G37" i="4"/>
  <c r="H37" i="4" s="1"/>
  <c r="I36" i="4"/>
  <c r="G36" i="4"/>
  <c r="H36" i="4" s="1"/>
  <c r="I35" i="4"/>
  <c r="G35" i="4"/>
  <c r="H35" i="4" s="1"/>
  <c r="I34" i="4"/>
  <c r="G34" i="4"/>
  <c r="H34" i="4" s="1"/>
  <c r="I13" i="4"/>
  <c r="G13" i="4"/>
  <c r="H13" i="4" s="1"/>
  <c r="I7" i="4"/>
  <c r="G7" i="4"/>
  <c r="H7" i="4" s="1"/>
  <c r="I14" i="4"/>
  <c r="G14" i="4"/>
  <c r="H14" i="4" s="1"/>
  <c r="I3" i="4"/>
  <c r="G3" i="4"/>
  <c r="H3" i="4" s="1"/>
  <c r="I10" i="4"/>
  <c r="G10" i="4"/>
  <c r="H10" i="4" s="1"/>
  <c r="I20" i="4"/>
  <c r="G20" i="4"/>
  <c r="H20" i="4" s="1"/>
  <c r="I5" i="4"/>
  <c r="G5" i="4"/>
  <c r="H5" i="4" s="1"/>
  <c r="I25" i="4"/>
  <c r="G25" i="4"/>
  <c r="H25" i="4" s="1"/>
  <c r="I15" i="4"/>
  <c r="G15" i="4"/>
  <c r="H15" i="4" s="1"/>
  <c r="I23" i="4"/>
  <c r="G23" i="4"/>
  <c r="H23" i="4" s="1"/>
  <c r="I8" i="4"/>
  <c r="G8" i="4"/>
  <c r="H8" i="4" s="1"/>
  <c r="I18" i="4"/>
  <c r="G18" i="4"/>
  <c r="H18" i="4" s="1"/>
  <c r="I6" i="4"/>
  <c r="G6" i="4"/>
  <c r="H6" i="4" s="1"/>
  <c r="I2" i="4"/>
  <c r="G2" i="4"/>
  <c r="H2" i="4" s="1"/>
  <c r="I27" i="4"/>
  <c r="G27" i="4"/>
  <c r="H27" i="4" s="1"/>
  <c r="I24" i="4"/>
  <c r="G24" i="4"/>
  <c r="H24" i="4" s="1"/>
  <c r="I11" i="4"/>
  <c r="G11" i="4"/>
  <c r="H11" i="4" s="1"/>
  <c r="I12" i="4"/>
  <c r="H12" i="4"/>
  <c r="G12" i="4"/>
  <c r="I4" i="4"/>
  <c r="G4" i="4"/>
  <c r="H4" i="4" s="1"/>
  <c r="I19" i="4"/>
  <c r="G19" i="4"/>
  <c r="H19" i="4" s="1"/>
  <c r="I26" i="4"/>
  <c r="G26" i="4"/>
  <c r="H26" i="4" s="1"/>
  <c r="I28" i="4"/>
  <c r="G28" i="4"/>
  <c r="H28" i="4" s="1"/>
  <c r="I9" i="4"/>
  <c r="G9" i="4"/>
  <c r="H9" i="4" s="1"/>
  <c r="I22" i="4"/>
  <c r="G22" i="4"/>
  <c r="H22" i="4" s="1"/>
  <c r="I21" i="4"/>
  <c r="G21" i="4"/>
  <c r="H21" i="4" s="1"/>
  <c r="I17" i="4"/>
  <c r="G17" i="4"/>
  <c r="H17" i="4" s="1"/>
  <c r="I16" i="4"/>
  <c r="G16" i="4"/>
  <c r="H16" i="4" s="1"/>
  <c r="K77" i="3"/>
  <c r="L77" i="3" s="1"/>
  <c r="K76" i="3"/>
  <c r="L76" i="3" s="1"/>
  <c r="K75" i="3"/>
  <c r="L75" i="3" s="1"/>
  <c r="K74" i="3"/>
  <c r="L74" i="3" s="1"/>
  <c r="K73" i="3"/>
  <c r="L73" i="3" s="1"/>
  <c r="K72" i="3"/>
  <c r="L72" i="3" s="1"/>
  <c r="K71" i="3"/>
  <c r="L71" i="3" s="1"/>
  <c r="K70" i="3"/>
  <c r="L70" i="3" s="1"/>
  <c r="K69" i="3"/>
  <c r="L69" i="3" s="1"/>
  <c r="K68" i="3"/>
  <c r="L68" i="3" s="1"/>
  <c r="K67" i="3"/>
  <c r="L67" i="3" s="1"/>
  <c r="K66" i="3"/>
  <c r="L66" i="3" s="1"/>
  <c r="K65" i="3"/>
  <c r="L65" i="3" s="1"/>
  <c r="K64" i="3"/>
  <c r="L64" i="3" s="1"/>
  <c r="J60" i="3"/>
  <c r="M76" i="3" s="1"/>
  <c r="K20" i="3"/>
  <c r="L20" i="3" s="1"/>
  <c r="K49" i="3"/>
  <c r="L49" i="3" s="1"/>
  <c r="K33" i="3"/>
  <c r="L33" i="3" s="1"/>
  <c r="K38" i="3"/>
  <c r="L38" i="3" s="1"/>
  <c r="K23" i="3"/>
  <c r="L23" i="3" s="1"/>
  <c r="K48" i="3"/>
  <c r="L48" i="3" s="1"/>
  <c r="K22" i="3"/>
  <c r="L22" i="3" s="1"/>
  <c r="K46" i="3"/>
  <c r="L46" i="3" s="1"/>
  <c r="K55" i="3"/>
  <c r="L55" i="3" s="1"/>
  <c r="K37" i="3"/>
  <c r="L37" i="3" s="1"/>
  <c r="K57" i="3"/>
  <c r="L57" i="3" s="1"/>
  <c r="K54" i="3"/>
  <c r="L54" i="3" s="1"/>
  <c r="K43" i="3"/>
  <c r="L43" i="3" s="1"/>
  <c r="K4" i="3"/>
  <c r="L4" i="3" s="1"/>
  <c r="K3" i="3"/>
  <c r="L3" i="3" s="1"/>
  <c r="K16" i="3"/>
  <c r="L16" i="3" s="1"/>
  <c r="K7" i="3"/>
  <c r="L7" i="3" s="1"/>
  <c r="K27" i="3"/>
  <c r="L27" i="3" s="1"/>
  <c r="K5" i="3"/>
  <c r="L5" i="3" s="1"/>
  <c r="K51" i="3"/>
  <c r="L51" i="3" s="1"/>
  <c r="K15" i="3"/>
  <c r="L15" i="3" s="1"/>
  <c r="K58" i="3"/>
  <c r="L58" i="3" s="1"/>
  <c r="K45" i="3"/>
  <c r="L45" i="3" s="1"/>
  <c r="K21" i="3"/>
  <c r="L21" i="3" s="1"/>
  <c r="K6" i="3"/>
  <c r="L6" i="3" s="1"/>
  <c r="K24" i="3"/>
  <c r="L24" i="3" s="1"/>
  <c r="K17" i="3"/>
  <c r="L17" i="3" s="1"/>
  <c r="K10" i="3"/>
  <c r="L10" i="3" s="1"/>
  <c r="K2" i="3"/>
  <c r="L2" i="3" s="1"/>
  <c r="K26" i="3"/>
  <c r="L26" i="3" s="1"/>
  <c r="K25" i="3"/>
  <c r="L25" i="3" s="1"/>
  <c r="K40" i="3"/>
  <c r="L40" i="3" s="1"/>
  <c r="K44" i="3"/>
  <c r="L44" i="3" s="1"/>
  <c r="K8" i="3"/>
  <c r="L8" i="3" s="1"/>
  <c r="K14" i="3"/>
  <c r="L14" i="3" s="1"/>
  <c r="K30" i="3"/>
  <c r="L30" i="3" s="1"/>
  <c r="K41" i="3"/>
  <c r="L41" i="3" s="1"/>
  <c r="K12" i="3"/>
  <c r="L12" i="3" s="1"/>
  <c r="K32" i="3"/>
  <c r="L32" i="3" s="1"/>
  <c r="K28" i="3"/>
  <c r="L28" i="3" s="1"/>
  <c r="K18" i="3"/>
  <c r="L18" i="3" s="1"/>
  <c r="K11" i="3"/>
  <c r="L11" i="3" s="1"/>
  <c r="K19" i="3"/>
  <c r="L19" i="3" s="1"/>
  <c r="K29" i="3"/>
  <c r="L29" i="3" s="1"/>
  <c r="K42" i="3"/>
  <c r="L42" i="3" s="1"/>
  <c r="K50" i="3"/>
  <c r="L50" i="3" s="1"/>
  <c r="K56" i="3"/>
  <c r="L56" i="3" s="1"/>
  <c r="K13" i="3"/>
  <c r="L13" i="3" s="1"/>
  <c r="K52" i="3"/>
  <c r="L52" i="3" s="1"/>
  <c r="K35" i="3"/>
  <c r="L35" i="3" s="1"/>
  <c r="K9" i="3"/>
  <c r="L9" i="3" s="1"/>
  <c r="K36" i="3"/>
  <c r="L36" i="3" s="1"/>
  <c r="K53" i="3"/>
  <c r="L53" i="3" s="1"/>
  <c r="K47" i="3"/>
  <c r="L47" i="3" s="1"/>
  <c r="K34" i="3"/>
  <c r="L34" i="3" s="1"/>
  <c r="K39" i="3"/>
  <c r="L39" i="3" s="1"/>
  <c r="K31" i="3"/>
  <c r="L31" i="3" s="1"/>
  <c r="M34" i="3" l="1"/>
  <c r="M10" i="3"/>
  <c r="M9" i="3"/>
  <c r="M56" i="3"/>
  <c r="M19" i="3"/>
  <c r="M32" i="3"/>
  <c r="M47" i="3"/>
  <c r="M14" i="3"/>
  <c r="M25" i="3"/>
  <c r="M17" i="3"/>
  <c r="M45" i="3"/>
  <c r="M5" i="3"/>
  <c r="M3" i="3"/>
  <c r="M57" i="3"/>
  <c r="M48" i="3"/>
  <c r="M16" i="3"/>
  <c r="M35" i="3"/>
  <c r="M11" i="3"/>
  <c r="M12" i="3"/>
  <c r="M30" i="3"/>
  <c r="M50" i="3"/>
  <c r="M31" i="3"/>
  <c r="M53" i="3"/>
  <c r="M8" i="3"/>
  <c r="M26" i="3"/>
  <c r="M24" i="3"/>
  <c r="M58" i="3"/>
  <c r="M27" i="3"/>
  <c r="M4" i="3"/>
  <c r="M37" i="3"/>
  <c r="M21" i="3"/>
  <c r="M52" i="3"/>
  <c r="M42" i="3"/>
  <c r="M18" i="3"/>
  <c r="M41" i="3"/>
  <c r="M40" i="3"/>
  <c r="M51" i="3"/>
  <c r="M22" i="3"/>
  <c r="M39" i="3"/>
  <c r="M44" i="3"/>
  <c r="M2" i="3"/>
  <c r="M6" i="3"/>
  <c r="M15" i="3"/>
  <c r="M7" i="3"/>
  <c r="M43" i="3"/>
  <c r="M36" i="3"/>
  <c r="M13" i="3"/>
  <c r="M29" i="3"/>
  <c r="M28" i="3"/>
  <c r="I30" i="4"/>
  <c r="M55" i="3"/>
  <c r="M23" i="3"/>
  <c r="H44" i="4"/>
  <c r="I44" i="4"/>
  <c r="M54" i="3"/>
  <c r="M46" i="3"/>
  <c r="M38" i="3"/>
  <c r="M33" i="3"/>
  <c r="M49" i="3"/>
  <c r="M20" i="3"/>
  <c r="M65" i="3"/>
  <c r="M67" i="3"/>
  <c r="M69" i="3"/>
  <c r="M71" i="3"/>
  <c r="M73" i="3"/>
  <c r="M75" i="3"/>
  <c r="M77" i="3"/>
  <c r="H30" i="4"/>
  <c r="K30" i="4" s="1"/>
  <c r="L60" i="3"/>
  <c r="L79" i="3"/>
  <c r="M64" i="3"/>
  <c r="M66" i="3"/>
  <c r="M68" i="3"/>
  <c r="M70" i="3"/>
  <c r="M72" i="3"/>
  <c r="M74" i="3"/>
  <c r="I46" i="4" l="1"/>
  <c r="M60" i="3"/>
  <c r="O60" i="3" s="1"/>
  <c r="M79" i="3"/>
  <c r="M81" i="3" s="1"/>
  <c r="I81" i="2"/>
  <c r="J81" i="2" s="1"/>
  <c r="I80" i="2"/>
  <c r="J80" i="2" s="1"/>
  <c r="I79" i="2"/>
  <c r="J79" i="2" s="1"/>
  <c r="I78" i="2"/>
  <c r="J78" i="2" s="1"/>
  <c r="I77" i="2"/>
  <c r="J77" i="2" s="1"/>
  <c r="I76" i="2"/>
  <c r="J76" i="2" s="1"/>
  <c r="I75" i="2"/>
  <c r="J75" i="2" s="1"/>
  <c r="I74" i="2"/>
  <c r="J74" i="2" s="1"/>
  <c r="I73" i="2"/>
  <c r="J73" i="2" s="1"/>
  <c r="I72" i="2"/>
  <c r="J72" i="2" s="1"/>
  <c r="I71" i="2"/>
  <c r="J71" i="2" s="1"/>
  <c r="I70" i="2"/>
  <c r="J70" i="2" s="1"/>
  <c r="I69" i="2"/>
  <c r="J69" i="2" s="1"/>
  <c r="I68" i="2"/>
  <c r="J68" i="2" s="1"/>
  <c r="I67" i="2"/>
  <c r="J67" i="2" s="1"/>
  <c r="I66" i="2"/>
  <c r="J66" i="2" s="1"/>
  <c r="I65" i="2"/>
  <c r="J65" i="2" s="1"/>
  <c r="I64" i="2"/>
  <c r="J64" i="2" s="1"/>
  <c r="I63" i="2"/>
  <c r="J63" i="2" s="1"/>
  <c r="H59" i="2"/>
  <c r="K81" i="2" s="1"/>
  <c r="I10" i="2"/>
  <c r="J10" i="2" s="1"/>
  <c r="I20" i="2"/>
  <c r="J20" i="2" s="1"/>
  <c r="I44" i="2"/>
  <c r="J44" i="2" s="1"/>
  <c r="I54" i="2"/>
  <c r="J54" i="2" s="1"/>
  <c r="I33" i="2"/>
  <c r="J33" i="2" s="1"/>
  <c r="I47" i="2"/>
  <c r="J47" i="2" s="1"/>
  <c r="I23" i="2"/>
  <c r="J23" i="2" s="1"/>
  <c r="I52" i="2"/>
  <c r="J52" i="2" s="1"/>
  <c r="I36" i="2"/>
  <c r="J36" i="2" s="1"/>
  <c r="I14" i="2"/>
  <c r="J14" i="2" s="1"/>
  <c r="I4" i="2"/>
  <c r="J4" i="2" s="1"/>
  <c r="I41" i="2"/>
  <c r="J41" i="2" s="1"/>
  <c r="I17" i="2"/>
  <c r="J17" i="2" s="1"/>
  <c r="I16" i="2"/>
  <c r="J16" i="2" s="1"/>
  <c r="I37" i="2"/>
  <c r="J37" i="2" s="1"/>
  <c r="I15" i="2"/>
  <c r="J15" i="2" s="1"/>
  <c r="I56" i="2"/>
  <c r="J56" i="2" s="1"/>
  <c r="I18" i="2"/>
  <c r="J18" i="2" s="1"/>
  <c r="I55" i="2"/>
  <c r="J55" i="2" s="1"/>
  <c r="I7" i="2"/>
  <c r="J7" i="2" s="1"/>
  <c r="I2" i="2"/>
  <c r="J2" i="2" s="1"/>
  <c r="I39" i="2"/>
  <c r="J39" i="2" s="1"/>
  <c r="I6" i="2"/>
  <c r="J6" i="2" s="1"/>
  <c r="I57" i="2"/>
  <c r="J57" i="2" s="1"/>
  <c r="I19" i="2"/>
  <c r="J19" i="2" s="1"/>
  <c r="I43" i="2"/>
  <c r="J43" i="2" s="1"/>
  <c r="I48" i="2"/>
  <c r="J48" i="2" s="1"/>
  <c r="I53" i="2"/>
  <c r="J53" i="2" s="1"/>
  <c r="I30" i="2"/>
  <c r="J30" i="2" s="1"/>
  <c r="I50" i="2"/>
  <c r="J50" i="2" s="1"/>
  <c r="I27" i="2"/>
  <c r="J27" i="2" s="1"/>
  <c r="I13" i="2"/>
  <c r="J13" i="2" s="1"/>
  <c r="I26" i="2"/>
  <c r="J26" i="2" s="1"/>
  <c r="I11" i="2"/>
  <c r="J11" i="2" s="1"/>
  <c r="I35" i="2"/>
  <c r="J35" i="2" s="1"/>
  <c r="I46" i="2"/>
  <c r="J46" i="2" s="1"/>
  <c r="I51" i="2"/>
  <c r="J51" i="2" s="1"/>
  <c r="I34" i="2"/>
  <c r="J34" i="2" s="1"/>
  <c r="I24" i="2"/>
  <c r="J24" i="2" s="1"/>
  <c r="I28" i="2"/>
  <c r="J28" i="2" s="1"/>
  <c r="I32" i="2"/>
  <c r="J32" i="2" s="1"/>
  <c r="I22" i="2"/>
  <c r="J22" i="2" s="1"/>
  <c r="I38" i="2"/>
  <c r="J38" i="2" s="1"/>
  <c r="I21" i="2"/>
  <c r="J21" i="2" s="1"/>
  <c r="I3" i="2"/>
  <c r="J3" i="2" s="1"/>
  <c r="I40" i="2"/>
  <c r="J40" i="2" s="1"/>
  <c r="I12" i="2"/>
  <c r="J12" i="2" s="1"/>
  <c r="I29" i="2"/>
  <c r="J29" i="2" s="1"/>
  <c r="I49" i="2"/>
  <c r="J49" i="2" s="1"/>
  <c r="I42" i="2"/>
  <c r="J42" i="2" s="1"/>
  <c r="I9" i="2"/>
  <c r="J9" i="2" s="1"/>
  <c r="I31" i="2"/>
  <c r="J31" i="2" s="1"/>
  <c r="I5" i="2"/>
  <c r="J5" i="2" s="1"/>
  <c r="I45" i="2"/>
  <c r="J45" i="2" s="1"/>
  <c r="I8" i="2"/>
  <c r="J8" i="2" s="1"/>
  <c r="I25" i="2"/>
  <c r="J25" i="2" s="1"/>
  <c r="K28" i="2" l="1"/>
  <c r="K21" i="2"/>
  <c r="K8" i="2"/>
  <c r="K14" i="2"/>
  <c r="K9" i="2"/>
  <c r="K12" i="2"/>
  <c r="K46" i="2"/>
  <c r="K13" i="2"/>
  <c r="K56" i="2"/>
  <c r="K17" i="2"/>
  <c r="J83" i="2"/>
  <c r="K2" i="2"/>
  <c r="K47" i="2"/>
  <c r="K38" i="2"/>
  <c r="K24" i="2"/>
  <c r="K53" i="2"/>
  <c r="K57" i="2"/>
  <c r="K36" i="2"/>
  <c r="K33" i="2"/>
  <c r="K42" i="2"/>
  <c r="K40" i="2"/>
  <c r="K35" i="2"/>
  <c r="K27" i="2"/>
  <c r="K7" i="2"/>
  <c r="K15" i="2"/>
  <c r="K5" i="2"/>
  <c r="K22" i="2"/>
  <c r="K34" i="2"/>
  <c r="K48" i="2"/>
  <c r="K6" i="2"/>
  <c r="K41" i="2"/>
  <c r="K52" i="2"/>
  <c r="K19" i="2"/>
  <c r="K49" i="2"/>
  <c r="K3" i="2"/>
  <c r="K11" i="2"/>
  <c r="K50" i="2"/>
  <c r="K55" i="2"/>
  <c r="K37" i="2"/>
  <c r="K25" i="2"/>
  <c r="K32" i="2"/>
  <c r="K51" i="2"/>
  <c r="K43" i="2"/>
  <c r="K39" i="2"/>
  <c r="K4" i="2"/>
  <c r="K23" i="2"/>
  <c r="K45" i="2"/>
  <c r="K31" i="2"/>
  <c r="K29" i="2"/>
  <c r="K26" i="2"/>
  <c r="K30" i="2"/>
  <c r="K18" i="2"/>
  <c r="K16" i="2"/>
  <c r="K54" i="2"/>
  <c r="K44" i="2"/>
  <c r="K20" i="2"/>
  <c r="K10" i="2"/>
  <c r="K64" i="2"/>
  <c r="K66" i="2"/>
  <c r="K68" i="2"/>
  <c r="K70" i="2"/>
  <c r="K72" i="2"/>
  <c r="K74" i="2"/>
  <c r="K76" i="2"/>
  <c r="K78" i="2"/>
  <c r="J59" i="2"/>
  <c r="K80" i="2"/>
  <c r="K63" i="2"/>
  <c r="K65" i="2"/>
  <c r="K67" i="2"/>
  <c r="K69" i="2"/>
  <c r="K71" i="2"/>
  <c r="K73" i="2"/>
  <c r="K75" i="2"/>
  <c r="K77" i="2"/>
  <c r="K79" i="2"/>
  <c r="K59" i="2" l="1"/>
  <c r="M59" i="2" s="1"/>
  <c r="K83" i="2"/>
  <c r="K85" i="2" s="1"/>
</calcChain>
</file>

<file path=xl/sharedStrings.xml><?xml version="1.0" encoding="utf-8"?>
<sst xmlns="http://schemas.openxmlformats.org/spreadsheetml/2006/main" count="70707" uniqueCount="4804">
  <si>
    <t>Supplementary files containing Acute toxicity (EC50) Models</t>
  </si>
  <si>
    <t>No.</t>
  </si>
  <si>
    <t>ALOGP2</t>
  </si>
  <si>
    <t>B02[C-P]</t>
  </si>
  <si>
    <t>C-002</t>
  </si>
  <si>
    <t>ETA_Eta_F</t>
  </si>
  <si>
    <t>X1v</t>
  </si>
  <si>
    <t>pEC50(mols/L)_Amphibia</t>
  </si>
  <si>
    <t>pEC50(mols/L)_Daphnia</t>
  </si>
  <si>
    <t>PRED</t>
  </si>
  <si>
    <t>RES2</t>
  </si>
  <si>
    <t>RED2</t>
  </si>
  <si>
    <t>R2</t>
  </si>
  <si>
    <t>Q2</t>
  </si>
  <si>
    <t>pred</t>
  </si>
  <si>
    <t>Q2F1</t>
  </si>
  <si>
    <t>PLS-LV5</t>
  </si>
  <si>
    <t>nRCOOH</t>
  </si>
  <si>
    <t>F03[Cl-Cl]</t>
  </si>
  <si>
    <t>B07[Cl-Cl]</t>
  </si>
  <si>
    <t>D/Dtr06</t>
  </si>
  <si>
    <t>X3A</t>
  </si>
  <si>
    <t>C-027</t>
  </si>
  <si>
    <t>B09[N-O]</t>
  </si>
  <si>
    <t>Deleted_compounds</t>
  </si>
  <si>
    <t>PLS-LV3</t>
  </si>
  <si>
    <t>B03[C-O]</t>
  </si>
  <si>
    <t>F06[C-S]</t>
  </si>
  <si>
    <t>pEC50(mols/L)_Fish</t>
  </si>
  <si>
    <t>nR09</t>
  </si>
  <si>
    <t>nROH</t>
  </si>
  <si>
    <t>B07[O-O]</t>
  </si>
  <si>
    <t>B05[Cl-Cl]</t>
  </si>
  <si>
    <t>PLS-LV4</t>
  </si>
  <si>
    <t>pEC50(mols/L)_Amphi</t>
  </si>
  <si>
    <t>X5</t>
  </si>
  <si>
    <t>F04[C-S]</t>
  </si>
  <si>
    <t>pEC50(mols/L)_Insect</t>
  </si>
  <si>
    <t>PLS-LV2</t>
  </si>
  <si>
    <t>C-026</t>
  </si>
  <si>
    <t>F07[C-Cl]</t>
  </si>
  <si>
    <t>MLR</t>
  </si>
  <si>
    <t>B02[C-C]</t>
  </si>
  <si>
    <t>nHM</t>
  </si>
  <si>
    <t>T(N..O)</t>
  </si>
  <si>
    <t>pEC50(mols/L)_Invertebrates</t>
  </si>
  <si>
    <t>F04[O-Cl]</t>
  </si>
  <si>
    <t>B04[N-N]</t>
  </si>
  <si>
    <t>C-005</t>
  </si>
  <si>
    <t>B06[N-S]</t>
  </si>
  <si>
    <t>ETA_Epsilon_3</t>
  </si>
  <si>
    <t>SdssC</t>
  </si>
  <si>
    <t>pEC50(mols/L)_Molluscs</t>
  </si>
  <si>
    <t>Deleted compounds</t>
  </si>
  <si>
    <t>nArX</t>
  </si>
  <si>
    <t>X4v</t>
  </si>
  <si>
    <t>PLS-LV4-MLR</t>
  </si>
  <si>
    <t>nPyridines</t>
  </si>
  <si>
    <t>H-051</t>
  </si>
  <si>
    <t>SsCH3</t>
  </si>
  <si>
    <t>nArOH</t>
  </si>
  <si>
    <t>C-007</t>
  </si>
  <si>
    <t>pEC50(mols/L)_Algae</t>
  </si>
  <si>
    <t>ETA_Shape_Y</t>
  </si>
  <si>
    <t>X2A</t>
  </si>
  <si>
    <t>B01[C-C]</t>
  </si>
  <si>
    <t>MLOGP2</t>
  </si>
  <si>
    <t>F06[S-P]</t>
  </si>
  <si>
    <t>nCb-</t>
  </si>
  <si>
    <t>ETA_EtaP_F_L</t>
  </si>
  <si>
    <t>F10[C-C]</t>
  </si>
  <si>
    <t>D/Dtr08</t>
  </si>
  <si>
    <t>PLS-LV6</t>
  </si>
  <si>
    <t>C-003</t>
  </si>
  <si>
    <t>NdS</t>
  </si>
  <si>
    <t>nArOCON</t>
  </si>
  <si>
    <t>X5A</t>
  </si>
  <si>
    <t>B02[C-Cl]</t>
  </si>
  <si>
    <t>B08[O-O]</t>
  </si>
  <si>
    <t>B04[O-F]</t>
  </si>
  <si>
    <t>B09[N-Cl]</t>
  </si>
  <si>
    <t>B08[N-Cl]</t>
  </si>
  <si>
    <t>B07[C-N]</t>
  </si>
  <si>
    <t>F07[O-F]</t>
  </si>
  <si>
    <t>B04[F-F]</t>
  </si>
  <si>
    <t>B01[S-P]</t>
  </si>
  <si>
    <t>B03[C-Cl]</t>
  </si>
  <si>
    <t>nRNR2</t>
  </si>
  <si>
    <t>B03[O-S]</t>
  </si>
  <si>
    <t>ETA_BetaP</t>
  </si>
  <si>
    <t>F05[N-N]</t>
  </si>
  <si>
    <t>B10[C-O]</t>
  </si>
  <si>
    <t>nCrq</t>
  </si>
  <si>
    <t>Mv</t>
  </si>
  <si>
    <t>res2</t>
  </si>
  <si>
    <t>red2</t>
  </si>
  <si>
    <t>q2f1</t>
  </si>
  <si>
    <t>B05[N-N]</t>
  </si>
  <si>
    <t>CrippenLogP</t>
  </si>
  <si>
    <t>B04[C-P]</t>
  </si>
  <si>
    <t>Cl-086</t>
  </si>
  <si>
    <t>Mp</t>
  </si>
  <si>
    <t>F07[C-N]</t>
  </si>
  <si>
    <t>XLogP</t>
  </si>
  <si>
    <t>F03[C-C]</t>
  </si>
  <si>
    <t>O-061</t>
  </si>
  <si>
    <t>nArCOOH</t>
  </si>
  <si>
    <t>F09[O-Cl]</t>
  </si>
  <si>
    <t>ALOGP</t>
  </si>
  <si>
    <t>B01[O-P]</t>
  </si>
  <si>
    <t>B02[N-N]</t>
  </si>
  <si>
    <t>SdsssP</t>
  </si>
  <si>
    <t>pEC50(mols/L)_Worms</t>
  </si>
  <si>
    <t>ETA_EtaP</t>
  </si>
  <si>
    <t>H-046</t>
  </si>
  <si>
    <t>SaasN</t>
  </si>
  <si>
    <t>nRCN</t>
  </si>
  <si>
    <t>B07[C-C]</t>
  </si>
  <si>
    <t>F03[C-N]</t>
  </si>
  <si>
    <t>N-070</t>
  </si>
  <si>
    <t>B06[C-P]</t>
  </si>
  <si>
    <t>DELETED COMPOUNDS</t>
  </si>
  <si>
    <t>TEST</t>
  </si>
  <si>
    <t>D/Dtr03</t>
  </si>
  <si>
    <t>SddssS</t>
  </si>
  <si>
    <t>nCrt</t>
  </si>
  <si>
    <t>F08[C-P]</t>
  </si>
  <si>
    <t>Vx</t>
  </si>
  <si>
    <t>F05[C-O]</t>
  </si>
  <si>
    <t>n135-Triazines</t>
  </si>
  <si>
    <t>B05[O-O]</t>
  </si>
  <si>
    <t>pEC50(mols/L)_Fungi</t>
  </si>
  <si>
    <t>ETA_Eta_L</t>
  </si>
  <si>
    <t>X3v</t>
  </si>
  <si>
    <t>PLS-LV3-MLR</t>
  </si>
  <si>
    <t>AMW</t>
  </si>
  <si>
    <t>B04[C-C]</t>
  </si>
  <si>
    <t>F01[C-S]</t>
  </si>
  <si>
    <t>B05[C-Cl]</t>
  </si>
  <si>
    <t>F05[O-O]</t>
  </si>
  <si>
    <t>pEC50(mols/L)_Flower</t>
  </si>
  <si>
    <t>C-001</t>
  </si>
  <si>
    <t>nR=Cp</t>
  </si>
  <si>
    <t>B01[C-O]</t>
  </si>
  <si>
    <t>F06[C-O]</t>
  </si>
  <si>
    <t>NssO</t>
  </si>
  <si>
    <t>SsssN</t>
  </si>
  <si>
    <t>MW</t>
  </si>
  <si>
    <t>F05[O-P]</t>
  </si>
  <si>
    <t>O-057</t>
  </si>
  <si>
    <t>B04[O-S]</t>
  </si>
  <si>
    <t>X4Av</t>
  </si>
  <si>
    <t>X2v</t>
  </si>
  <si>
    <t>ETA_BetaP_ns</t>
  </si>
  <si>
    <t>B09[C-C]</t>
  </si>
  <si>
    <t>F09[C-O]</t>
  </si>
  <si>
    <t>X3sol</t>
  </si>
  <si>
    <t>ETA_Epsilon_5</t>
  </si>
  <si>
    <t>RFD</t>
  </si>
  <si>
    <t>B06[C-C]</t>
  </si>
  <si>
    <t>O-058</t>
  </si>
  <si>
    <t>X4A</t>
  </si>
  <si>
    <t>O-060</t>
  </si>
  <si>
    <t>B10[O-O]</t>
  </si>
  <si>
    <t>DELETEED_COMPOUND</t>
  </si>
  <si>
    <t>D/Dtr07</t>
  </si>
  <si>
    <t>nR10</t>
  </si>
  <si>
    <t>DELETED_COMPOUND</t>
  </si>
  <si>
    <t>BLTD48</t>
  </si>
  <si>
    <t>C-034</t>
  </si>
  <si>
    <t>pEC50(mols/L)_Worm</t>
  </si>
  <si>
    <t>Cl-089</t>
  </si>
  <si>
    <t>nN</t>
  </si>
  <si>
    <t>X0A</t>
  </si>
  <si>
    <t>B10[C-C]</t>
  </si>
  <si>
    <t>DLETED COMPOUNDS</t>
  </si>
  <si>
    <t>C-028</t>
  </si>
  <si>
    <t>X2sol</t>
  </si>
  <si>
    <t>F09[C-C]</t>
  </si>
  <si>
    <t>SsssCH</t>
  </si>
  <si>
    <t>B06[O-Cl]</t>
  </si>
  <si>
    <t>F02[C-O]</t>
  </si>
  <si>
    <t>SdsCH</t>
  </si>
  <si>
    <t>NdsCH</t>
  </si>
  <si>
    <t>DELETED COMPOUND</t>
  </si>
  <si>
    <t>pEC50(mols/L)_Invert</t>
  </si>
  <si>
    <t>BLTF96</t>
  </si>
  <si>
    <t>PDI</t>
  </si>
  <si>
    <t>B09[O-Cl]</t>
  </si>
  <si>
    <t>nRCONHR</t>
  </si>
  <si>
    <t>B04[C-N]</t>
  </si>
  <si>
    <t>F02[C-P]</t>
  </si>
  <si>
    <t>nCONN</t>
  </si>
  <si>
    <t>SdssS</t>
  </si>
  <si>
    <t>B06[N-N]</t>
  </si>
  <si>
    <t>nCbH</t>
  </si>
  <si>
    <t>NsssCH</t>
  </si>
  <si>
    <t>NssNH</t>
  </si>
  <si>
    <t>MAE</t>
  </si>
  <si>
    <t>MAE100%</t>
  </si>
  <si>
    <t>PLS-LV1</t>
  </si>
  <si>
    <t>X0v</t>
  </si>
  <si>
    <t>B03[C-C]</t>
  </si>
  <si>
    <t>ETA_BetaP_s</t>
  </si>
  <si>
    <t>B06[N-Cl]</t>
  </si>
  <si>
    <t>AMR</t>
  </si>
  <si>
    <t>nRC=N</t>
  </si>
  <si>
    <t>DELETED_COMPOUNDS</t>
  </si>
  <si>
    <t>SssO</t>
  </si>
  <si>
    <t>B07[C-O]</t>
  </si>
  <si>
    <t>nArCOOR</t>
  </si>
  <si>
    <t>T(P..Cl)</t>
  </si>
  <si>
    <t>B05[O-F]</t>
  </si>
  <si>
    <t>nArOR</t>
  </si>
  <si>
    <t>NNRS</t>
  </si>
  <si>
    <t>B01[N-O]</t>
  </si>
  <si>
    <t>N-072</t>
  </si>
  <si>
    <t>C-032</t>
  </si>
  <si>
    <t>nRCOOR</t>
  </si>
  <si>
    <t>F07[N-O]</t>
  </si>
  <si>
    <t>NsOH</t>
  </si>
  <si>
    <t>nCp</t>
  </si>
  <si>
    <t>SaasC</t>
  </si>
  <si>
    <t>B02[N-O]</t>
  </si>
  <si>
    <t>F05[C-Cl]</t>
  </si>
  <si>
    <t>GD</t>
  </si>
  <si>
    <t>NssCH2</t>
  </si>
  <si>
    <t>ETA_dEpsilon_D</t>
  </si>
  <si>
    <t>pEC50(mols/L)_Moluscs</t>
  </si>
  <si>
    <t>D/Dtr09</t>
  </si>
  <si>
    <t>nR06</t>
  </si>
  <si>
    <t>totalcharge</t>
  </si>
  <si>
    <t>F06[N-Cl]</t>
  </si>
  <si>
    <t>B03[O-O]</t>
  </si>
  <si>
    <t>F02[O-F]</t>
  </si>
  <si>
    <t>F01[N-N]</t>
  </si>
  <si>
    <t>F05[O-Cl]</t>
  </si>
  <si>
    <t>C-040</t>
  </si>
  <si>
    <t>C-008</t>
  </si>
  <si>
    <t>BLTA96</t>
  </si>
  <si>
    <t>nCL</t>
  </si>
  <si>
    <t>B04[C-O]</t>
  </si>
  <si>
    <t>B01[C-Cl]</t>
  </si>
  <si>
    <t>Deleted compound</t>
  </si>
  <si>
    <t>r2</t>
  </si>
  <si>
    <t>q2</t>
  </si>
  <si>
    <t>nCrs</t>
  </si>
  <si>
    <t>nCq</t>
  </si>
  <si>
    <t>nTA</t>
  </si>
  <si>
    <t>nCconj</t>
  </si>
  <si>
    <t>F01[N-O]</t>
  </si>
  <si>
    <t>F02[N-N]</t>
  </si>
  <si>
    <t>PLS_LV6</t>
  </si>
  <si>
    <t>Se</t>
  </si>
  <si>
    <t>B01[N-N]</t>
  </si>
  <si>
    <t>μ(Mean concentration)</t>
  </si>
  <si>
    <t>test</t>
  </si>
  <si>
    <t>F09[N-Cl]</t>
  </si>
  <si>
    <t>B06[N-O]</t>
  </si>
  <si>
    <t>C-033</t>
  </si>
  <si>
    <t>σ(Standard deviation)</t>
  </si>
  <si>
    <t>B02[O-O]</t>
  </si>
  <si>
    <t>F05[C-N]</t>
  </si>
  <si>
    <t>F06[C-Cl]</t>
  </si>
  <si>
    <t>NsNH2</t>
  </si>
  <si>
    <t>Amphibians(μ- Observed reponse)</t>
  </si>
  <si>
    <t>MAE95%</t>
  </si>
  <si>
    <t>F01[C-N]</t>
  </si>
  <si>
    <t>F-084</t>
  </si>
  <si>
    <t>nR=CX2</t>
  </si>
  <si>
    <t>Crustaceans(μ- Observed reponse)</t>
  </si>
  <si>
    <t>D/Dtr10</t>
  </si>
  <si>
    <t>nR08</t>
  </si>
  <si>
    <t>Fish(μ- Observed reponse)</t>
  </si>
  <si>
    <t>deleted compounds</t>
  </si>
  <si>
    <t>B06[C-N]</t>
  </si>
  <si>
    <t>B06[C-S]</t>
  </si>
  <si>
    <t>Insects(μ- Observed reponse)</t>
  </si>
  <si>
    <t>B05[C-O]</t>
  </si>
  <si>
    <t>X1Av</t>
  </si>
  <si>
    <t>Invertebrates(μ- Observed reponse)</t>
  </si>
  <si>
    <t>B07[C-S]</t>
  </si>
  <si>
    <t>N-069</t>
  </si>
  <si>
    <t>nC(=N)N2</t>
  </si>
  <si>
    <t>Molluscs(μ- Observed reponse)</t>
  </si>
  <si>
    <t>Worms(μ- Observed reponse)</t>
  </si>
  <si>
    <t>B02[Cl-Cl]</t>
  </si>
  <si>
    <t>B10[C-Cl]</t>
  </si>
  <si>
    <t>N-075</t>
  </si>
  <si>
    <t>NtN</t>
  </si>
  <si>
    <t>SaaaC</t>
  </si>
  <si>
    <t>Algae(μ- Observed reponse)</t>
  </si>
  <si>
    <t>D/Dtr05</t>
  </si>
  <si>
    <t>F03[C-S]</t>
  </si>
  <si>
    <t>Fungi(μ- Observed reponse)</t>
  </si>
  <si>
    <t>SAacc</t>
  </si>
  <si>
    <t>X1A</t>
  </si>
  <si>
    <t>nHDon</t>
  </si>
  <si>
    <t>Flower(μ- Observed reponse)</t>
  </si>
  <si>
    <t xml:space="preserve">CAS Number </t>
  </si>
  <si>
    <t xml:space="preserve">Species Scientific Name </t>
  </si>
  <si>
    <t xml:space="preserve"> Conc 1 Mean (Standardized) </t>
  </si>
  <si>
    <t xml:space="preserve"> Conc 1 Units (Standardized) </t>
  </si>
  <si>
    <t>Endpoint</t>
  </si>
  <si>
    <t xml:space="preserve"> Observed Duration Mean (Days) </t>
  </si>
  <si>
    <t xml:space="preserve"> Observed Duration Units (Days)</t>
  </si>
  <si>
    <t>MMolar=Conc/MW</t>
  </si>
  <si>
    <t>mMOLAR/1000</t>
  </si>
  <si>
    <t>Xenopus laevis</t>
  </si>
  <si>
    <t>AI mg/L</t>
  </si>
  <si>
    <t>EC50</t>
  </si>
  <si>
    <t>Day(s)</t>
  </si>
  <si>
    <t>Xenopus sp.</t>
  </si>
  <si>
    <t>Rana catesbeiana</t>
  </si>
  <si>
    <t>Lithobates sylvaticus</t>
  </si>
  <si>
    <t>Lithobates palustris</t>
  </si>
  <si>
    <t>Ambystoma maculatum</t>
  </si>
  <si>
    <t>Lithobates clamitans ssp. clamitans</t>
  </si>
  <si>
    <t>Polypedates megacephalus</t>
  </si>
  <si>
    <t>Limnodynastes peronii</t>
  </si>
  <si>
    <t>Rhinella fernandezae</t>
  </si>
  <si>
    <t>Rana temporaria</t>
  </si>
  <si>
    <t>EC50/</t>
  </si>
  <si>
    <t>Lithobates pipiens</t>
  </si>
  <si>
    <t>ae mg/L</t>
  </si>
  <si>
    <t>ul/L</t>
  </si>
  <si>
    <t>Lithobates sphenocephalus ssp. sphenocephalus</t>
  </si>
  <si>
    <t>Hyla versicolor</t>
  </si>
  <si>
    <t>EC50*</t>
  </si>
  <si>
    <t>Amphibians</t>
  </si>
  <si>
    <t>pEC50(mols/L)</t>
  </si>
  <si>
    <t>Daphnia magna</t>
  </si>
  <si>
    <t>Daphnia pulex</t>
  </si>
  <si>
    <t>Ceriodaphnia dubia</t>
  </si>
  <si>
    <t>Balanus albicostatus</t>
  </si>
  <si>
    <t>Balanus amphitrite</t>
  </si>
  <si>
    <t>Litopenaeus vannamei</t>
  </si>
  <si>
    <t>Ceriodaphnia reticulata</t>
  </si>
  <si>
    <t>Penaeus aztecus</t>
  </si>
  <si>
    <t>EC50*/</t>
  </si>
  <si>
    <t>Orconectes immunis</t>
  </si>
  <si>
    <t>Daphnia laevis</t>
  </si>
  <si>
    <t>Hyalella azteca</t>
  </si>
  <si>
    <t>Moina macrocopa</t>
  </si>
  <si>
    <t>Penaeus sp.</t>
  </si>
  <si>
    <t>Daphnia sp.</t>
  </si>
  <si>
    <t>Daphnia similis</t>
  </si>
  <si>
    <t>Moinodaphnia macleayi</t>
  </si>
  <si>
    <t>Simocephalus serrulatus</t>
  </si>
  <si>
    <t>Gammarus fasciatus</t>
  </si>
  <si>
    <t>Cypris subglobosa</t>
  </si>
  <si>
    <t>Cancer magister</t>
  </si>
  <si>
    <t>Daphnia galeata</t>
  </si>
  <si>
    <t>Cypretta seurati</t>
  </si>
  <si>
    <t>Artemia sp.</t>
  </si>
  <si>
    <t>Cypridopsis vidua</t>
  </si>
  <si>
    <t>Pseudocalanus elongatus</t>
  </si>
  <si>
    <t>nM</t>
  </si>
  <si>
    <t>Mesocyclops aspericornis</t>
  </si>
  <si>
    <t>Daphnia carinata</t>
  </si>
  <si>
    <t>Chydorus sphaericus</t>
  </si>
  <si>
    <t>Tisbe battagliai</t>
  </si>
  <si>
    <t>Penaeus duorarum</t>
  </si>
  <si>
    <t>Acartia tonsa</t>
  </si>
  <si>
    <t>Nitocra spinipes</t>
  </si>
  <si>
    <t>Asellus militaris</t>
  </si>
  <si>
    <t>Asellus aquaticus</t>
  </si>
  <si>
    <t>Ceriodaphnia cornuta</t>
  </si>
  <si>
    <t>Daphnia pulicaria</t>
  </si>
  <si>
    <t>Daphnia longispina</t>
  </si>
  <si>
    <t>Eohaustorius estuarius</t>
  </si>
  <si>
    <t>Streptocephalus sudanicus</t>
  </si>
  <si>
    <t>Penaeus setiferus</t>
  </si>
  <si>
    <t>Penaeus stylirostris</t>
  </si>
  <si>
    <t>Skistodiaptomus oregonensis</t>
  </si>
  <si>
    <t>Bosmina longirostris</t>
  </si>
  <si>
    <t>Crustaceans</t>
  </si>
  <si>
    <t xml:space="preserve"> Conc 1 Units (Standardized) _uniform_mg/L</t>
  </si>
  <si>
    <t>Oncorhynchus mykiss</t>
  </si>
  <si>
    <t>mg/L</t>
  </si>
  <si>
    <t>Poeciliopsis lucida</t>
  </si>
  <si>
    <t>Pimephales promelas</t>
  </si>
  <si>
    <t>NR</t>
  </si>
  <si>
    <t>mg/ml</t>
  </si>
  <si>
    <t>Danio rerio</t>
  </si>
  <si>
    <t>Lepomis macrochirus</t>
  </si>
  <si>
    <t>Gasterosteus aculeatus</t>
  </si>
  <si>
    <t>Leiostomus xanthurus</t>
  </si>
  <si>
    <t>Poecilia reticulata</t>
  </si>
  <si>
    <t>Nothobranchius guentheri</t>
  </si>
  <si>
    <t>Oryzias latipes</t>
  </si>
  <si>
    <t>Salvelinus fontinalis</t>
  </si>
  <si>
    <t>Fundulus similis</t>
  </si>
  <si>
    <t>ug/L</t>
  </si>
  <si>
    <t>Lagodon rhomboides</t>
  </si>
  <si>
    <t>Mugil cephalus</t>
  </si>
  <si>
    <t>Cephalopholis cruentata</t>
  </si>
  <si>
    <t>mM</t>
  </si>
  <si>
    <t>Gambusia yucatana</t>
  </si>
  <si>
    <t>Salmo trutta</t>
  </si>
  <si>
    <t>Coregonus fera</t>
  </si>
  <si>
    <t>Osteichthyes</t>
  </si>
  <si>
    <t>Leuciscus idus</t>
  </si>
  <si>
    <t>Carassius auratus</t>
  </si>
  <si>
    <t>Channa striata</t>
  </si>
  <si>
    <t>Cyprinodon variegatus</t>
  </si>
  <si>
    <t>Hypomesus transpacificus</t>
  </si>
  <si>
    <t>Clupea pallasii</t>
  </si>
  <si>
    <t>Day(s) post-hatch</t>
  </si>
  <si>
    <t>Fundulus heteroclitus</t>
  </si>
  <si>
    <t>Cymatogaster aggregata</t>
  </si>
  <si>
    <t>Misgurnus fossilis</t>
  </si>
  <si>
    <t>Fish</t>
  </si>
  <si>
    <t>Chironomus plumosus</t>
  </si>
  <si>
    <t>Chironomus sp.</t>
  </si>
  <si>
    <t>Chironomus tentans</t>
  </si>
  <si>
    <t>Cheumatopsyche brevilineata</t>
  </si>
  <si>
    <t>Cheumatopsyche sp.</t>
  </si>
  <si>
    <t>Chironomus riparius</t>
  </si>
  <si>
    <t>Pteronarcys californica</t>
  </si>
  <si>
    <t>Fallceon quilleri</t>
  </si>
  <si>
    <t>Baetis tricaudatus</t>
  </si>
  <si>
    <t>Tanytarsus dissimilis</t>
  </si>
  <si>
    <t>Pteronarcys pictetii</t>
  </si>
  <si>
    <t>Cloeon dipterum</t>
  </si>
  <si>
    <t>Isonychia sp.</t>
  </si>
  <si>
    <t>Dineutus americanus</t>
  </si>
  <si>
    <t>Neocloeon triangulifer</t>
  </si>
  <si>
    <t>Aedes aegypti</t>
  </si>
  <si>
    <t>Arrenurus sp.</t>
  </si>
  <si>
    <t>Baetis sp.</t>
  </si>
  <si>
    <t>Ephemerella sp.</t>
  </si>
  <si>
    <t>Chaoborus sp.</t>
  </si>
  <si>
    <t>Enallagma sp.</t>
  </si>
  <si>
    <t>Paratanytarsus parthenogeneticus</t>
  </si>
  <si>
    <t>Notonecta maculata</t>
  </si>
  <si>
    <t>Diphetor hageni</t>
  </si>
  <si>
    <t>Callibaetis sp.</t>
  </si>
  <si>
    <t>Chaoborus crystallinus</t>
  </si>
  <si>
    <t>Chaoborus obscuripes</t>
  </si>
  <si>
    <t>Insects</t>
  </si>
  <si>
    <t>Tetrahymena thermophila</t>
  </si>
  <si>
    <t>Spirostomum ambiguum</t>
  </si>
  <si>
    <t>Brachionus calyciflorus</t>
  </si>
  <si>
    <t>Arbacia punctulata</t>
  </si>
  <si>
    <t>Paracentrotus lividus</t>
  </si>
  <si>
    <t>Strongylocentrotus intermedius</t>
  </si>
  <si>
    <t>Cell stage</t>
  </si>
  <si>
    <t>Tetrahymena pyriformis</t>
  </si>
  <si>
    <t>Strongylocentrotus nudus</t>
  </si>
  <si>
    <t>Colpoda inflata</t>
  </si>
  <si>
    <t>Pseudechinus magellanicus</t>
  </si>
  <si>
    <t>Polyarthra sp.</t>
  </si>
  <si>
    <t>Hydra sp.</t>
  </si>
  <si>
    <t>Philodina sp.</t>
  </si>
  <si>
    <t>Invertebrates</t>
  </si>
  <si>
    <t>Crassostrea virginica</t>
  </si>
  <si>
    <t>Physella virgata</t>
  </si>
  <si>
    <t>Radix plicatula</t>
  </si>
  <si>
    <t>Lampsilis siliquoidea</t>
  </si>
  <si>
    <t>Viviparus bengalensis</t>
  </si>
  <si>
    <t>Mytilus galloprovincialis</t>
  </si>
  <si>
    <t>Mulinia lateralis</t>
  </si>
  <si>
    <t>Lampsilis cardium</t>
  </si>
  <si>
    <t>Physa sp.</t>
  </si>
  <si>
    <t>Mytilus edulis</t>
  </si>
  <si>
    <t>Biomphalaria alexandrina</t>
  </si>
  <si>
    <t>Ligumia recta</t>
  </si>
  <si>
    <t>Haliotis diversicolor ssp. supertexta</t>
  </si>
  <si>
    <t>Radix ovata</t>
  </si>
  <si>
    <t>Lampsilis fasciola</t>
  </si>
  <si>
    <t>Physa integra</t>
  </si>
  <si>
    <t>Lymnaea stagnalis</t>
  </si>
  <si>
    <t>Elliptio complanata</t>
  </si>
  <si>
    <t>Anodonta cygnea</t>
  </si>
  <si>
    <t>Sphaerium novaezelandiae</t>
  </si>
  <si>
    <t>Corbicula sp.</t>
  </si>
  <si>
    <t>Molluscs</t>
  </si>
  <si>
    <t>Lumbriculus variegatus</t>
  </si>
  <si>
    <t>Dugesia lugubris</t>
  </si>
  <si>
    <t>Limnodrilus hoffmeisteri</t>
  </si>
  <si>
    <t>Neanthes arenaceodentata</t>
  </si>
  <si>
    <t>Dugesia gonocephala</t>
  </si>
  <si>
    <t>Caenorhabditis elegans</t>
  </si>
  <si>
    <t>ae ug/L</t>
  </si>
  <si>
    <t>Tubifex tubifex</t>
  </si>
  <si>
    <t>Monhystera disjuncta</t>
  </si>
  <si>
    <t>Erpobdella sp.</t>
  </si>
  <si>
    <t>Worms</t>
  </si>
  <si>
    <t>Chlorella pyrenoidosa</t>
  </si>
  <si>
    <t>Pseudokirchneriella subcapitata</t>
  </si>
  <si>
    <t>Desmodesmus subspicatus</t>
  </si>
  <si>
    <t>Chlorella vulgaris</t>
  </si>
  <si>
    <t>Chlorella fusca ssp. fusca</t>
  </si>
  <si>
    <t>Chlamydomonas reinhardtii</t>
  </si>
  <si>
    <t>Chlorococcum hypnosporum</t>
  </si>
  <si>
    <t>Pandorina morum</t>
  </si>
  <si>
    <t>Skeletonema costatum</t>
  </si>
  <si>
    <t>Nitzschia sp.</t>
  </si>
  <si>
    <t>Scenedesmus quadricauda</t>
  </si>
  <si>
    <t>Selenastrum sp.</t>
  </si>
  <si>
    <t>Navicula pelliculosa</t>
  </si>
  <si>
    <t>Scenedesmus acutus var. acutus</t>
  </si>
  <si>
    <t>Oscillatoria agardhii</t>
  </si>
  <si>
    <t>Nitzschia pungens</t>
  </si>
  <si>
    <t>Microcystis aeruginosa</t>
  </si>
  <si>
    <t>Scenedesmus abundans</t>
  </si>
  <si>
    <t>Scenedesmus acuminatus</t>
  </si>
  <si>
    <t>Dunaliella tertiolecta</t>
  </si>
  <si>
    <t>Anacystis aeruginosa</t>
  </si>
  <si>
    <t>Ulva fasciata</t>
  </si>
  <si>
    <t>Anabaena flosaquae</t>
  </si>
  <si>
    <t>Staurastrum sp.</t>
  </si>
  <si>
    <t>Desmodesmus armatus</t>
  </si>
  <si>
    <t>um</t>
  </si>
  <si>
    <t>Karenia brevis</t>
  </si>
  <si>
    <t>Macrocystis pyrifera</t>
  </si>
  <si>
    <t>Stephanodiscus hantzschii</t>
  </si>
  <si>
    <t>Navicula seminulum</t>
  </si>
  <si>
    <t>Isochrysis galbana</t>
  </si>
  <si>
    <t>Phaeodactylum tricornutum</t>
  </si>
  <si>
    <t>Microcystis flosaquae</t>
  </si>
  <si>
    <t>Thalassiosira pseudonana</t>
  </si>
  <si>
    <t>Monoraphidium griffithii</t>
  </si>
  <si>
    <t>Chlamydomonas sp.</t>
  </si>
  <si>
    <t>Algae</t>
  </si>
  <si>
    <t>Nitzschia sigma</t>
  </si>
  <si>
    <t>Ulnaria ulna</t>
  </si>
  <si>
    <t>Scenedesmus acutus</t>
  </si>
  <si>
    <t>Pyropia yezoensis</t>
  </si>
  <si>
    <t>Dunaliella primolecta</t>
  </si>
  <si>
    <t>Microcystis sp.</t>
  </si>
  <si>
    <t>Ankistrodesmus falcatus</t>
  </si>
  <si>
    <t>Ulva pertusa</t>
  </si>
  <si>
    <t>Microcystis wesenbergii</t>
  </si>
  <si>
    <t>Anabaena cylindrica</t>
  </si>
  <si>
    <t>Dunaliella sp.</t>
  </si>
  <si>
    <t>Chlorella sp.</t>
  </si>
  <si>
    <t>Prorocentrum minimum</t>
  </si>
  <si>
    <t>Heterosigma akashiwo</t>
  </si>
  <si>
    <t>% v/v</t>
  </si>
  <si>
    <t>AI mg/kg food</t>
  </si>
  <si>
    <t>Fragilaria capucina ssp. rumpens</t>
  </si>
  <si>
    <t>Navicula seminulum var. hustedtii</t>
  </si>
  <si>
    <t xml:space="preserve"> Conc 1 Mean (Author) </t>
  </si>
  <si>
    <t xml:space="preserve"> Conc 1 Units (Author) </t>
  </si>
  <si>
    <t xml:space="preserve"> Observed Duration (Days) </t>
  </si>
  <si>
    <t>Botrytis cinerea</t>
  </si>
  <si>
    <t>Paecilomyces farinosus</t>
  </si>
  <si>
    <t>Cercospora beticola</t>
  </si>
  <si>
    <t>Colletotrichum capsici</t>
  </si>
  <si>
    <t>Ustilago maydis</t>
  </si>
  <si>
    <t>Fungi</t>
  </si>
  <si>
    <t xml:space="preserve"> Conc Min 1 (Author) </t>
  </si>
  <si>
    <t xml:space="preserve"> Conc 1 Mean (Author)_Uniform_mg/L</t>
  </si>
  <si>
    <t>mMolar=Conc/MW</t>
  </si>
  <si>
    <t>Lactuca sativa</t>
  </si>
  <si>
    <t>mol/m3</t>
  </si>
  <si>
    <t>mol/L(M)</t>
  </si>
  <si>
    <t>Cyperus esculentus</t>
  </si>
  <si>
    <t>AI uM</t>
  </si>
  <si>
    <t>AI mM</t>
  </si>
  <si>
    <t>Lepidium sativum</t>
  </si>
  <si>
    <t>Glycine max</t>
  </si>
  <si>
    <t>M</t>
  </si>
  <si>
    <t>Stenotaphrum secundatum</t>
  </si>
  <si>
    <t>ppb</t>
  </si>
  <si>
    <t>Allium cepa</t>
  </si>
  <si>
    <t>uM</t>
  </si>
  <si>
    <t>Sorghum bicolor</t>
  </si>
  <si>
    <t>mg/kg</t>
  </si>
  <si>
    <t>Triticum aestivum</t>
  </si>
  <si>
    <t>mg/m3</t>
  </si>
  <si>
    <t>Medicago sativa</t>
  </si>
  <si>
    <t>mmol/m3</t>
  </si>
  <si>
    <t>mmol/L(mM)</t>
  </si>
  <si>
    <t>Flower</t>
  </si>
  <si>
    <t>List of SIMCA plots</t>
  </si>
  <si>
    <t>A-VIP plot</t>
  </si>
  <si>
    <t>B-Score plot</t>
  </si>
  <si>
    <t>C-Loading 2D</t>
  </si>
  <si>
    <t>D-Loading 3D</t>
  </si>
  <si>
    <t>E-AD plot</t>
  </si>
  <si>
    <t>F-Randomization plot</t>
  </si>
  <si>
    <t>Outlier Info.</t>
  </si>
  <si>
    <t>-</t>
  </si>
  <si>
    <t>AD Info.</t>
  </si>
  <si>
    <t>Outlier</t>
  </si>
  <si>
    <t>Outside AD</t>
  </si>
  <si>
    <t>100-00-5</t>
  </si>
  <si>
    <t>100-01-6</t>
  </si>
  <si>
    <t>100-02-7</t>
  </si>
  <si>
    <t>10004-44-1</t>
  </si>
  <si>
    <t>10007-85-9</t>
  </si>
  <si>
    <t>100-09-4</t>
  </si>
  <si>
    <t>100-10-7</t>
  </si>
  <si>
    <t>100-17-4</t>
  </si>
  <si>
    <t>100-21-0</t>
  </si>
  <si>
    <t>10031-82-0</t>
  </si>
  <si>
    <t>100-41-4</t>
  </si>
  <si>
    <t>100-42-5</t>
  </si>
  <si>
    <t>100-43-6</t>
  </si>
  <si>
    <t>100-47-0</t>
  </si>
  <si>
    <t>100473-08-3</t>
  </si>
  <si>
    <t>100-51-6</t>
  </si>
  <si>
    <t>100-52-7</t>
  </si>
  <si>
    <t>100-61-8</t>
  </si>
  <si>
    <t>100646-51-3</t>
  </si>
  <si>
    <t>100-66-3</t>
  </si>
  <si>
    <t>100-68-5</t>
  </si>
  <si>
    <t>1007-28-9</t>
  </si>
  <si>
    <t>100784-20-1</t>
  </si>
  <si>
    <t>100-83-4</t>
  </si>
  <si>
    <t>1008-80-6</t>
  </si>
  <si>
    <t>100-97-0</t>
  </si>
  <si>
    <t>100986-85-4</t>
  </si>
  <si>
    <t>101012-81-1</t>
  </si>
  <si>
    <t>10102-06-4</t>
  </si>
  <si>
    <t>101-05-3</t>
  </si>
  <si>
    <t>10108-86-8</t>
  </si>
  <si>
    <t>1011-73-0</t>
  </si>
  <si>
    <t>101200-48-0</t>
  </si>
  <si>
    <t>101-20-2</t>
  </si>
  <si>
    <t>101-21-3</t>
  </si>
  <si>
    <t>101-27-9</t>
  </si>
  <si>
    <t>1014-69-3</t>
  </si>
  <si>
    <t>1014-70-6</t>
  </si>
  <si>
    <t>101-54-2</t>
  </si>
  <si>
    <t>101-83-7</t>
  </si>
  <si>
    <t>101-84-8</t>
  </si>
  <si>
    <t>10202-92-3</t>
  </si>
  <si>
    <t>10222-01-2</t>
  </si>
  <si>
    <t>10265-92-6</t>
  </si>
  <si>
    <t>102-71-6</t>
  </si>
  <si>
    <t>102-81-8</t>
  </si>
  <si>
    <t>102-82-9</t>
  </si>
  <si>
    <t>102851-06-9</t>
  </si>
  <si>
    <t>102-97-6</t>
  </si>
  <si>
    <t>103065-19-6</t>
  </si>
  <si>
    <t>103065-20-9</t>
  </si>
  <si>
    <t>1031-07-8</t>
  </si>
  <si>
    <t>103361-09-7</t>
  </si>
  <si>
    <t>103-69-5</t>
  </si>
  <si>
    <t>103-73-1</t>
  </si>
  <si>
    <t>103-74-2</t>
  </si>
  <si>
    <t>103-82-2</t>
  </si>
  <si>
    <t>103-84-4</t>
  </si>
  <si>
    <t>103-90-2</t>
  </si>
  <si>
    <t>104040-78-0</t>
  </si>
  <si>
    <t>104040-79-1</t>
  </si>
  <si>
    <t>104098-48-8</t>
  </si>
  <si>
    <t>104206-82-8</t>
  </si>
  <si>
    <t>104-40-5</t>
  </si>
  <si>
    <t>104-42-7</t>
  </si>
  <si>
    <t>104-51-8</t>
  </si>
  <si>
    <t>10453-86-8</t>
  </si>
  <si>
    <t>104-54-1</t>
  </si>
  <si>
    <t>104-55-2</t>
  </si>
  <si>
    <t>104653-34-1</t>
  </si>
  <si>
    <t>104-76-7</t>
  </si>
  <si>
    <t>10482-56-1</t>
  </si>
  <si>
    <t>104-88-1</t>
  </si>
  <si>
    <t>104-94-9</t>
  </si>
  <si>
    <t>105-08-8</t>
  </si>
  <si>
    <t>105-37-3</t>
  </si>
  <si>
    <t>105-39-5</t>
  </si>
  <si>
    <t>105-43-1</t>
  </si>
  <si>
    <t>10543-57-4</t>
  </si>
  <si>
    <t>105-46-4</t>
  </si>
  <si>
    <t>10548-10-4</t>
  </si>
  <si>
    <t>105512-06-9</t>
  </si>
  <si>
    <t>105-53-3</t>
  </si>
  <si>
    <t>105-60-2</t>
  </si>
  <si>
    <t>105-67-9</t>
  </si>
  <si>
    <t>105726-67-8</t>
  </si>
  <si>
    <t>105956-97-6</t>
  </si>
  <si>
    <t>106040-48-6</t>
  </si>
  <si>
    <t>10605-21-7</t>
  </si>
  <si>
    <t>106-22-9</t>
  </si>
  <si>
    <t>106-24-1</t>
  </si>
  <si>
    <t>106-25-2</t>
  </si>
  <si>
    <t>106-42-3</t>
  </si>
  <si>
    <t>106-43-4</t>
  </si>
  <si>
    <t>106-44-5</t>
  </si>
  <si>
    <t>106-46-7</t>
  </si>
  <si>
    <t>106-47-8</t>
  </si>
  <si>
    <t>106-48-9</t>
  </si>
  <si>
    <t>106-49-0</t>
  </si>
  <si>
    <t>106-51-4</t>
  </si>
  <si>
    <t>106-54-7</t>
  </si>
  <si>
    <t>106-89-8</t>
  </si>
  <si>
    <t>1069-66-5</t>
  </si>
  <si>
    <t>106-96-7</t>
  </si>
  <si>
    <t>107-02-8</t>
  </si>
  <si>
    <t>107-05-1</t>
  </si>
  <si>
    <t>107-06-2</t>
  </si>
  <si>
    <t>107-07-3</t>
  </si>
  <si>
    <t>1070-83-3</t>
  </si>
  <si>
    <t>107-10-8</t>
  </si>
  <si>
    <t>107-11-9</t>
  </si>
  <si>
    <t>107-13-1</t>
  </si>
  <si>
    <t>107-15-3</t>
  </si>
  <si>
    <t>1071-83-6</t>
  </si>
  <si>
    <t>107-18-6</t>
  </si>
  <si>
    <t>107-19-7</t>
  </si>
  <si>
    <t>107-21-1</t>
  </si>
  <si>
    <t>107-22-2</t>
  </si>
  <si>
    <t>107-41-5</t>
  </si>
  <si>
    <t>107534-96-3</t>
  </si>
  <si>
    <t>1076-38-6</t>
  </si>
  <si>
    <t>107-64-2</t>
  </si>
  <si>
    <t>1076-46-6</t>
  </si>
  <si>
    <t>107-80-2</t>
  </si>
  <si>
    <t>107-87-9</t>
  </si>
  <si>
    <t>107-92-6</t>
  </si>
  <si>
    <t>107-93-7</t>
  </si>
  <si>
    <t>108-10-1</t>
  </si>
  <si>
    <t>108168-76-9</t>
  </si>
  <si>
    <t>108-18-9</t>
  </si>
  <si>
    <t>108-29-2</t>
  </si>
  <si>
    <t>108-38-3</t>
  </si>
  <si>
    <t>108-39-4</t>
  </si>
  <si>
    <t>108-40-7</t>
  </si>
  <si>
    <t>108-42-9</t>
  </si>
  <si>
    <t>108-43-0</t>
  </si>
  <si>
    <t>108-44-1</t>
  </si>
  <si>
    <t>108-46-3</t>
  </si>
  <si>
    <t>1085-98-9</t>
  </si>
  <si>
    <t>108-62-3</t>
  </si>
  <si>
    <t>108-67-8</t>
  </si>
  <si>
    <t>108-70-3</t>
  </si>
  <si>
    <t>108731-70-0</t>
  </si>
  <si>
    <t>108-73-6</t>
  </si>
  <si>
    <t>108-80-5</t>
  </si>
  <si>
    <t>108-83-8</t>
  </si>
  <si>
    <t>108-85-0</t>
  </si>
  <si>
    <t>108-87-2</t>
  </si>
  <si>
    <t>108-88-3</t>
  </si>
  <si>
    <t>108-89-4</t>
  </si>
  <si>
    <t>108-90-7</t>
  </si>
  <si>
    <t>108-91-8</t>
  </si>
  <si>
    <t>108-93-0</t>
  </si>
  <si>
    <t>108-94-1</t>
  </si>
  <si>
    <t>108-95-2</t>
  </si>
  <si>
    <t>108-98-5</t>
  </si>
  <si>
    <t>109028-15-1</t>
  </si>
  <si>
    <t>109-52-4</t>
  </si>
  <si>
    <t>109-60-4</t>
  </si>
  <si>
    <t>109-66-0</t>
  </si>
  <si>
    <t>109-69-3</t>
  </si>
  <si>
    <t>109-73-9</t>
  </si>
  <si>
    <t>109-79-5</t>
  </si>
  <si>
    <t>109-86-4</t>
  </si>
  <si>
    <t>109-89-7</t>
  </si>
  <si>
    <t>109-96-6</t>
  </si>
  <si>
    <t>109-97-7</t>
  </si>
  <si>
    <t>110-00-9</t>
  </si>
  <si>
    <t>110-12-3</t>
  </si>
  <si>
    <t>110-13-4</t>
  </si>
  <si>
    <t>110-15-6</t>
  </si>
  <si>
    <t>110-16-7</t>
  </si>
  <si>
    <t>110-17-8</t>
  </si>
  <si>
    <t>110-43-0</t>
  </si>
  <si>
    <t>110488-70-5</t>
  </si>
  <si>
    <t>110-54-3</t>
  </si>
  <si>
    <t>110-56-5</t>
  </si>
  <si>
    <t>110-58-7</t>
  </si>
  <si>
    <t>110-62-3</t>
  </si>
  <si>
    <t>110-63-4</t>
  </si>
  <si>
    <t>110-65-6</t>
  </si>
  <si>
    <t>11067-81-5</t>
  </si>
  <si>
    <t>110-80-5</t>
  </si>
  <si>
    <t>110-82-7</t>
  </si>
  <si>
    <t>110-83-8</t>
  </si>
  <si>
    <t>110-85-0</t>
  </si>
  <si>
    <t>110-86-1</t>
  </si>
  <si>
    <t>110-87-2</t>
  </si>
  <si>
    <t>110-88-3</t>
  </si>
  <si>
    <t>110-89-4</t>
  </si>
  <si>
    <t>110-91-8</t>
  </si>
  <si>
    <t>110-93-0</t>
  </si>
  <si>
    <t>110-95-2</t>
  </si>
  <si>
    <t>110-96-3</t>
  </si>
  <si>
    <t>111-13-7</t>
  </si>
  <si>
    <t>111-14-8</t>
  </si>
  <si>
    <t>111-18-2</t>
  </si>
  <si>
    <t>111-26-2</t>
  </si>
  <si>
    <t>111-27-3</t>
  </si>
  <si>
    <t>111-29-5</t>
  </si>
  <si>
    <t>1113-02-6</t>
  </si>
  <si>
    <t>111-30-8</t>
  </si>
  <si>
    <t>111-31-9</t>
  </si>
  <si>
    <t>111353-84-5</t>
  </si>
  <si>
    <t>111376-59-1</t>
  </si>
  <si>
    <t>111381-89-6</t>
  </si>
  <si>
    <t>111-40-0</t>
  </si>
  <si>
    <t>111-42-2</t>
  </si>
  <si>
    <t>111-46-6</t>
  </si>
  <si>
    <t>1114-71-2</t>
  </si>
  <si>
    <t>111-65-9</t>
  </si>
  <si>
    <t>111-66-0</t>
  </si>
  <si>
    <t>111-68-2</t>
  </si>
  <si>
    <t>111-70-6</t>
  </si>
  <si>
    <t>111-71-7</t>
  </si>
  <si>
    <t>111-76-2</t>
  </si>
  <si>
    <t>111-77-3</t>
  </si>
  <si>
    <t>111-86-4</t>
  </si>
  <si>
    <t>111-87-5</t>
  </si>
  <si>
    <t>111-90-0</t>
  </si>
  <si>
    <t>111-92-2</t>
  </si>
  <si>
    <t>111988-49-9</t>
  </si>
  <si>
    <t>111991-09-4</t>
  </si>
  <si>
    <t>112-00-5</t>
  </si>
  <si>
    <t>112025-60-2</t>
  </si>
  <si>
    <t>112-02-7</t>
  </si>
  <si>
    <t>112-05-0</t>
  </si>
  <si>
    <t>112-12-9</t>
  </si>
  <si>
    <t>112143-82-5</t>
  </si>
  <si>
    <t>112-18-5</t>
  </si>
  <si>
    <t>1121-89-7</t>
  </si>
  <si>
    <t>112-20-9</t>
  </si>
  <si>
    <t>112226-61-6</t>
  </si>
  <si>
    <t>112-24-3</t>
  </si>
  <si>
    <t>112-27-6</t>
  </si>
  <si>
    <t>112281-77-3</t>
  </si>
  <si>
    <t>112-29-8</t>
  </si>
  <si>
    <t>112-30-1</t>
  </si>
  <si>
    <t>1123-40-6</t>
  </si>
  <si>
    <t>112-34-5</t>
  </si>
  <si>
    <t>112-37-8</t>
  </si>
  <si>
    <t>112410-23-8</t>
  </si>
  <si>
    <t>112-49-2</t>
  </si>
  <si>
    <t>1125-12-8</t>
  </si>
  <si>
    <t>112-52-7</t>
  </si>
  <si>
    <t>112-53-8</t>
  </si>
  <si>
    <t>112654-98-5</t>
  </si>
  <si>
    <t>113136-77-9</t>
  </si>
  <si>
    <t>113158-40-0</t>
  </si>
  <si>
    <t>1134-23-2</t>
  </si>
  <si>
    <t>113-48-4</t>
  </si>
  <si>
    <t>1135-24-6</t>
  </si>
  <si>
    <t>1137-12-8</t>
  </si>
  <si>
    <t>1138-52-9</t>
  </si>
  <si>
    <t>113-98-4</t>
  </si>
  <si>
    <t>114-07-8</t>
  </si>
  <si>
    <t>114-26-1</t>
  </si>
  <si>
    <t>114311-32-9</t>
  </si>
  <si>
    <t>114369-43-6</t>
  </si>
  <si>
    <t>115136-53-3</t>
  </si>
  <si>
    <t>115-18-4</t>
  </si>
  <si>
    <t>115-19-5</t>
  </si>
  <si>
    <t>115-20-8</t>
  </si>
  <si>
    <t>115-29-7</t>
  </si>
  <si>
    <t>115-31-1</t>
  </si>
  <si>
    <t>115-32-2</t>
  </si>
  <si>
    <t>115-77-5</t>
  </si>
  <si>
    <t>115-86-6</t>
  </si>
  <si>
    <t>115-90-2</t>
  </si>
  <si>
    <t>116-06-3</t>
  </si>
  <si>
    <t>116255-48-2</t>
  </si>
  <si>
    <t>116-29-0</t>
  </si>
  <si>
    <t>116-53-0</t>
  </si>
  <si>
    <t>116714-46-6</t>
  </si>
  <si>
    <t>117-10-2</t>
  </si>
  <si>
    <t>117337-19-6</t>
  </si>
  <si>
    <t>117428-22-5</t>
  </si>
  <si>
    <t>1174-83-0</t>
  </si>
  <si>
    <t>117704-25-3</t>
  </si>
  <si>
    <t>117718-60-2</t>
  </si>
  <si>
    <t>117-79-3</t>
  </si>
  <si>
    <t>117-80-6</t>
  </si>
  <si>
    <t>117-81-7</t>
  </si>
  <si>
    <t>1180-71-8</t>
  </si>
  <si>
    <t>118134-30-8</t>
  </si>
  <si>
    <t>118-41-2</t>
  </si>
  <si>
    <t>118-44-5</t>
  </si>
  <si>
    <t>118-52-5</t>
  </si>
  <si>
    <t>118-74-1</t>
  </si>
  <si>
    <t>118-90-1</t>
  </si>
  <si>
    <t>118-93-4</t>
  </si>
  <si>
    <t>118-96-7</t>
  </si>
  <si>
    <t>119-06-2</t>
  </si>
  <si>
    <t>119-12-0</t>
  </si>
  <si>
    <t>1191-50-0</t>
  </si>
  <si>
    <t>119168-77-3</t>
  </si>
  <si>
    <t>1192-52-5</t>
  </si>
  <si>
    <t>1193-18-6</t>
  </si>
  <si>
    <t>119-32-4</t>
  </si>
  <si>
    <t>119-33-5</t>
  </si>
  <si>
    <t>119446-68-3</t>
  </si>
  <si>
    <t>1194-65-6</t>
  </si>
  <si>
    <t>119-61-9</t>
  </si>
  <si>
    <t>119-64-2</t>
  </si>
  <si>
    <t>119-65-3</t>
  </si>
  <si>
    <t>119-84-6</t>
  </si>
  <si>
    <t>1198-55-6</t>
  </si>
  <si>
    <t>120067-83-6</t>
  </si>
  <si>
    <t>120068-36-2</t>
  </si>
  <si>
    <t>120068-37-3</t>
  </si>
  <si>
    <t>120116-88-3</t>
  </si>
  <si>
    <t>120-12-7</t>
  </si>
  <si>
    <t>120-32-1</t>
  </si>
  <si>
    <t>120-36-5</t>
  </si>
  <si>
    <t>1204-06-4</t>
  </si>
  <si>
    <t>1204-21-3</t>
  </si>
  <si>
    <t>120-47-8</t>
  </si>
  <si>
    <t>12071-83-9</t>
  </si>
  <si>
    <t>120-72-9</t>
  </si>
  <si>
    <t>120-80-9</t>
  </si>
  <si>
    <t>120-82-1</t>
  </si>
  <si>
    <t>120-83-2</t>
  </si>
  <si>
    <t>120-92-3</t>
  </si>
  <si>
    <t>120928-09-8</t>
  </si>
  <si>
    <t>120-93-4</t>
  </si>
  <si>
    <t>120-94-5</t>
  </si>
  <si>
    <t>121-14-2</t>
  </si>
  <si>
    <t>12122-67-7</t>
  </si>
  <si>
    <t>121-32-4</t>
  </si>
  <si>
    <t>121-33-5</t>
  </si>
  <si>
    <t>121-34-6</t>
  </si>
  <si>
    <t>1214-39-7</t>
  </si>
  <si>
    <t>121451-02-3</t>
  </si>
  <si>
    <t>121552-61-2</t>
  </si>
  <si>
    <t>121-69-7</t>
  </si>
  <si>
    <t>121-73-3</t>
  </si>
  <si>
    <t>121-75-5</t>
  </si>
  <si>
    <t>121-82-4</t>
  </si>
  <si>
    <t>121-87-9</t>
  </si>
  <si>
    <t>122008-85-9</t>
  </si>
  <si>
    <t>122-03-2</t>
  </si>
  <si>
    <t>122-11-2</t>
  </si>
  <si>
    <t>122-14-5</t>
  </si>
  <si>
    <t>1222-05-5</t>
  </si>
  <si>
    <t>122-34-9</t>
  </si>
  <si>
    <t>122-39-4</t>
  </si>
  <si>
    <t>122-42-9</t>
  </si>
  <si>
    <t>122453-73-0</t>
  </si>
  <si>
    <t>122454-29-9</t>
  </si>
  <si>
    <t>122548-33-8</t>
  </si>
  <si>
    <t>122-57-6</t>
  </si>
  <si>
    <t>122-66-7</t>
  </si>
  <si>
    <t>122-79-2</t>
  </si>
  <si>
    <t>122836-35-5</t>
  </si>
  <si>
    <t>122931-48-0</t>
  </si>
  <si>
    <t>122-97-4</t>
  </si>
  <si>
    <t>123-03-5</t>
  </si>
  <si>
    <t>123-05-7</t>
  </si>
  <si>
    <t>123-07-9</t>
  </si>
  <si>
    <t>123-08-0</t>
  </si>
  <si>
    <t>123-11-5</t>
  </si>
  <si>
    <t>123-19-3</t>
  </si>
  <si>
    <t>123-30-8</t>
  </si>
  <si>
    <t>123312-89-0</t>
  </si>
  <si>
    <t>123-31-9</t>
  </si>
  <si>
    <t>123-33-1</t>
  </si>
  <si>
    <t>123343-16-8</t>
  </si>
  <si>
    <t>123-35-3</t>
  </si>
  <si>
    <t>123-38-6</t>
  </si>
  <si>
    <t>123-42-2</t>
  </si>
  <si>
    <t>123-51-3</t>
  </si>
  <si>
    <t>123-54-6</t>
  </si>
  <si>
    <t>123-56-8</t>
  </si>
  <si>
    <t>123-72-8</t>
  </si>
  <si>
    <t>123-73-9</t>
  </si>
  <si>
    <t>123-86-4</t>
  </si>
  <si>
    <t>123-91-1</t>
  </si>
  <si>
    <t>123-96-6</t>
  </si>
  <si>
    <t>124-07-2</t>
  </si>
  <si>
    <t>12407-86-2</t>
  </si>
  <si>
    <t>124-11-8</t>
  </si>
  <si>
    <t>124-13-0</t>
  </si>
  <si>
    <t>124-18-5</t>
  </si>
  <si>
    <t>1241-94-7</t>
  </si>
  <si>
    <t>124-22-1</t>
  </si>
  <si>
    <t>124-30-1</t>
  </si>
  <si>
    <t>124-40-3</t>
  </si>
  <si>
    <t>124495-18-7</t>
  </si>
  <si>
    <t>125225-28-7</t>
  </si>
  <si>
    <t>125401-75-4</t>
  </si>
  <si>
    <t>125401-92-5</t>
  </si>
  <si>
    <t>125590-73-0</t>
  </si>
  <si>
    <t>126-06-7</t>
  </si>
  <si>
    <t>126-07-8</t>
  </si>
  <si>
    <t>126-11-4</t>
  </si>
  <si>
    <t>126-22-7</t>
  </si>
  <si>
    <t>126-33-0</t>
  </si>
  <si>
    <t>1263-89-4</t>
  </si>
  <si>
    <t>126-72-7</t>
  </si>
  <si>
    <t>126-73-8</t>
  </si>
  <si>
    <t>12674-11-2</t>
  </si>
  <si>
    <t>126801-58-9</t>
  </si>
  <si>
    <t>126-81-8</t>
  </si>
  <si>
    <t>126833-17-8</t>
  </si>
  <si>
    <t>127-07-1</t>
  </si>
  <si>
    <t>127-08-2</t>
  </si>
  <si>
    <t>127-18-4</t>
  </si>
  <si>
    <t>127277-53-6</t>
  </si>
  <si>
    <t>12751-15-4</t>
  </si>
  <si>
    <t>127-66-2</t>
  </si>
  <si>
    <t>12771-68-5</t>
  </si>
  <si>
    <t>127-79-7</t>
  </si>
  <si>
    <t>12789-03-6</t>
  </si>
  <si>
    <t>127967-03-7</t>
  </si>
  <si>
    <t>128-03-0</t>
  </si>
  <si>
    <t>128-04-1</t>
  </si>
  <si>
    <t>128-37-0</t>
  </si>
  <si>
    <t>128-53-0</t>
  </si>
  <si>
    <t>128639-02-1</t>
  </si>
  <si>
    <t>129-00-0</t>
  </si>
  <si>
    <t>129558-76-5</t>
  </si>
  <si>
    <t>129909-90-6</t>
  </si>
  <si>
    <t>1300-21-6</t>
  </si>
  <si>
    <t>130-15-4</t>
  </si>
  <si>
    <t>130-61-0</t>
  </si>
  <si>
    <t>13071-11-9</t>
  </si>
  <si>
    <t>13071-79-9</t>
  </si>
  <si>
    <t>131-11-3</t>
  </si>
  <si>
    <t>131-16-8</t>
  </si>
  <si>
    <t>131-17-9</t>
  </si>
  <si>
    <t>131341-86-1</t>
  </si>
  <si>
    <t>1314-64-3</t>
  </si>
  <si>
    <t>13150-00-0</t>
  </si>
  <si>
    <t>131-52-2</t>
  </si>
  <si>
    <t>131-57-7</t>
  </si>
  <si>
    <t>131-70-4</t>
  </si>
  <si>
    <t>13171-21-6</t>
  </si>
  <si>
    <t>131807-57-3</t>
  </si>
  <si>
    <t>131860-33-8</t>
  </si>
  <si>
    <t>131929-60-7</t>
  </si>
  <si>
    <t>13194-48-4</t>
  </si>
  <si>
    <t>1319-77-3</t>
  </si>
  <si>
    <t>131983-72-7</t>
  </si>
  <si>
    <t>1320-18-9</t>
  </si>
  <si>
    <t>132-27-4</t>
  </si>
  <si>
    <t>132-64-9</t>
  </si>
  <si>
    <t>132-66-1</t>
  </si>
  <si>
    <t>13292-46-1</t>
  </si>
  <si>
    <t>1330-20-7</t>
  </si>
  <si>
    <t>133-06-2</t>
  </si>
  <si>
    <t>1330-69-4</t>
  </si>
  <si>
    <t>133-07-3</t>
  </si>
  <si>
    <t>1330-78-5</t>
  </si>
  <si>
    <t>13311-84-7</t>
  </si>
  <si>
    <t>133-32-4</t>
  </si>
  <si>
    <t>1333-86-4</t>
  </si>
  <si>
    <t>13343-98-1</t>
  </si>
  <si>
    <t>133-49-3</t>
  </si>
  <si>
    <t>1335-08-6</t>
  </si>
  <si>
    <t>133-60-8</t>
  </si>
  <si>
    <t>1338-02-9</t>
  </si>
  <si>
    <t>1338-24-5</t>
  </si>
  <si>
    <t>13389-42-9</t>
  </si>
  <si>
    <t>134098-61-6</t>
  </si>
  <si>
    <t>13419-69-7</t>
  </si>
  <si>
    <t>134-20-3</t>
  </si>
  <si>
    <t>134523-00-5</t>
  </si>
  <si>
    <t>134605-64-4</t>
  </si>
  <si>
    <t>134-62-3</t>
  </si>
  <si>
    <t>13466-78-9</t>
  </si>
  <si>
    <t>135158-54-2</t>
  </si>
  <si>
    <t>135-19-3</t>
  </si>
  <si>
    <t>13532-18-8</t>
  </si>
  <si>
    <t>135410-20-7</t>
  </si>
  <si>
    <t>135590-91-9</t>
  </si>
  <si>
    <t>13593-03-8</t>
  </si>
  <si>
    <t>136-45-8</t>
  </si>
  <si>
    <t>13684-56-5</t>
  </si>
  <si>
    <t>13684-63-4</t>
  </si>
  <si>
    <t>136849-15-5</t>
  </si>
  <si>
    <t>136-85-6</t>
  </si>
  <si>
    <t>137-26-8</t>
  </si>
  <si>
    <t>137-41-7</t>
  </si>
  <si>
    <t>137-42-8</t>
  </si>
  <si>
    <t>138-22-7</t>
  </si>
  <si>
    <t>138261-41-3</t>
  </si>
  <si>
    <t>13826-35-2</t>
  </si>
  <si>
    <t>13863-31-5</t>
  </si>
  <si>
    <t>138-86-3</t>
  </si>
  <si>
    <t>138-93-2</t>
  </si>
  <si>
    <t>139-05-9</t>
  </si>
  <si>
    <t>13909-73-4</t>
  </si>
  <si>
    <t>139-13-9</t>
  </si>
  <si>
    <t>139-40-2</t>
  </si>
  <si>
    <t>1397-94-0</t>
  </si>
  <si>
    <t>139-85-5</t>
  </si>
  <si>
    <t>13991-37-2</t>
  </si>
  <si>
    <t>139968-49-3</t>
  </si>
  <si>
    <t>140-10-3</t>
  </si>
  <si>
    <t>140-38-5</t>
  </si>
  <si>
    <t>1404-04-2</t>
  </si>
  <si>
    <t>1405-41-0</t>
  </si>
  <si>
    <t>140-57-8</t>
  </si>
  <si>
    <t>1405-89-6</t>
  </si>
  <si>
    <t>14062-34-1</t>
  </si>
  <si>
    <t>14064-10-9</t>
  </si>
  <si>
    <t>14073-97-3</t>
  </si>
  <si>
    <t>140-88-5</t>
  </si>
  <si>
    <t>141-03-7</t>
  </si>
  <si>
    <t>141112-29-0</t>
  </si>
  <si>
    <t>141-28-6</t>
  </si>
  <si>
    <t>141-43-5</t>
  </si>
  <si>
    <t>141517-21-7</t>
  </si>
  <si>
    <t>141-66-2</t>
  </si>
  <si>
    <t>141776-32-1</t>
  </si>
  <si>
    <t>141-78-6</t>
  </si>
  <si>
    <t>141-79-7</t>
  </si>
  <si>
    <t>141-82-2</t>
  </si>
  <si>
    <t>141-90-2</t>
  </si>
  <si>
    <t>1420-04-8</t>
  </si>
  <si>
    <t>1420-07-1</t>
  </si>
  <si>
    <t>142-28-9</t>
  </si>
  <si>
    <t>142-29-0</t>
  </si>
  <si>
    <t>142459-58-3</t>
  </si>
  <si>
    <t>142-59-6</t>
  </si>
  <si>
    <t>142-62-1</t>
  </si>
  <si>
    <t>142-68-7</t>
  </si>
  <si>
    <t>142-82-5</t>
  </si>
  <si>
    <t>142-92-7</t>
  </si>
  <si>
    <t>142-96-1</t>
  </si>
  <si>
    <t>143-07-7</t>
  </si>
  <si>
    <t>143-08-8</t>
  </si>
  <si>
    <t>143-16-8</t>
  </si>
  <si>
    <t>143-18-0</t>
  </si>
  <si>
    <t>14324-55-1</t>
  </si>
  <si>
    <t>143-27-1</t>
  </si>
  <si>
    <t>143390-89-0</t>
  </si>
  <si>
    <t>143-50-0</t>
  </si>
  <si>
    <t>14371-10-9</t>
  </si>
  <si>
    <t>144550-36-7</t>
  </si>
  <si>
    <t>144-55-8</t>
  </si>
  <si>
    <t>144-62-7</t>
  </si>
  <si>
    <t>144-74-1</t>
  </si>
  <si>
    <t>1455-21-6</t>
  </si>
  <si>
    <t>145701-21-9</t>
  </si>
  <si>
    <t>145701-23-1</t>
  </si>
  <si>
    <t>145-73-3</t>
  </si>
  <si>
    <t>14678-05-8</t>
  </si>
  <si>
    <t>14698-29-4</t>
  </si>
  <si>
    <t>1470-94-6</t>
  </si>
  <si>
    <t>147150-35-4</t>
  </si>
  <si>
    <t>1477-49-2</t>
  </si>
  <si>
    <t>14788-97-7</t>
  </si>
  <si>
    <t>148-01-6</t>
  </si>
  <si>
    <t>14816-18-3</t>
  </si>
  <si>
    <t>148-18-5</t>
  </si>
  <si>
    <t>1482-15-1</t>
  </si>
  <si>
    <t>148-24-3</t>
  </si>
  <si>
    <t>148477-71-8</t>
  </si>
  <si>
    <t>148-53-8</t>
  </si>
  <si>
    <t>148788-55-0</t>
  </si>
  <si>
    <t>148-79-8</t>
  </si>
  <si>
    <t>149-30-4</t>
  </si>
  <si>
    <t>14938-35-3</t>
  </si>
  <si>
    <t>149-57-5</t>
  </si>
  <si>
    <t>149877-41-8</t>
  </si>
  <si>
    <t>149-91-7</t>
  </si>
  <si>
    <t>149979-41-9</t>
  </si>
  <si>
    <t>150114-71-9</t>
  </si>
  <si>
    <t>15067-52-4</t>
  </si>
  <si>
    <t>150-75-4</t>
  </si>
  <si>
    <t>150-76-5</t>
  </si>
  <si>
    <t>150-78-7</t>
  </si>
  <si>
    <t>150824-47-8</t>
  </si>
  <si>
    <t>151-21-3</t>
  </si>
  <si>
    <t>151-63-3</t>
  </si>
  <si>
    <t>15165-67-0</t>
  </si>
  <si>
    <t>152-11-4</t>
  </si>
  <si>
    <t>15263-52-2</t>
  </si>
  <si>
    <t>15299-99-7</t>
  </si>
  <si>
    <t>15307-79-6</t>
  </si>
  <si>
    <t>15307-86-5</t>
  </si>
  <si>
    <t>153233-91-1</t>
  </si>
  <si>
    <t>15347-57-6</t>
  </si>
  <si>
    <t>153719-23-4</t>
  </si>
  <si>
    <t>153-98-0</t>
  </si>
  <si>
    <t>154-21-2</t>
  </si>
  <si>
    <t>1544-68-9</t>
  </si>
  <si>
    <t>154592-20-8</t>
  </si>
  <si>
    <t>15545-48-9</t>
  </si>
  <si>
    <t>15547-89-4</t>
  </si>
  <si>
    <t>155569-91-8</t>
  </si>
  <si>
    <t>156052-68-5</t>
  </si>
  <si>
    <t>15627-09-5</t>
  </si>
  <si>
    <t>1563-66-2</t>
  </si>
  <si>
    <t>156-54-7</t>
  </si>
  <si>
    <t>156-59-2</t>
  </si>
  <si>
    <t>156-60-5</t>
  </si>
  <si>
    <t>15687-27-1</t>
  </si>
  <si>
    <t>1570-64-5</t>
  </si>
  <si>
    <t>1577-18-0</t>
  </si>
  <si>
    <t>15773-35-0</t>
  </si>
  <si>
    <t>158062-67-0</t>
  </si>
  <si>
    <t>1582-09-8</t>
  </si>
  <si>
    <t>15922-78-8</t>
  </si>
  <si>
    <t>15950-66-0</t>
  </si>
  <si>
    <t>1596-84-5</t>
  </si>
  <si>
    <t>15972-60-8</t>
  </si>
  <si>
    <t>16079-88-2</t>
  </si>
  <si>
    <t>16090-02-1</t>
  </si>
  <si>
    <t>1610-18-0</t>
  </si>
  <si>
    <t>161050-58-4</t>
  </si>
  <si>
    <t>161326-34-7</t>
  </si>
  <si>
    <t>16245-79-7</t>
  </si>
  <si>
    <t>163269-30-5</t>
  </si>
  <si>
    <t>1634-02-2</t>
  </si>
  <si>
    <t>1634-78-2</t>
  </si>
  <si>
    <t>163515-14-8</t>
  </si>
  <si>
    <t>163520-33-0</t>
  </si>
  <si>
    <t>1646-87-3</t>
  </si>
  <si>
    <t>1646-88-4</t>
  </si>
  <si>
    <t>16484-77-8</t>
  </si>
  <si>
    <t>165252-70-0</t>
  </si>
  <si>
    <t>16672-87-0</t>
  </si>
  <si>
    <t>16752-77-5</t>
  </si>
  <si>
    <t>1689-84-5</t>
  </si>
  <si>
    <t>1689-99-2</t>
  </si>
  <si>
    <t>1702-17-6</t>
  </si>
  <si>
    <t>1708-29-8</t>
  </si>
  <si>
    <t>173159-57-4</t>
  </si>
  <si>
    <t>17321-77-6</t>
  </si>
  <si>
    <t>173584-44-6</t>
  </si>
  <si>
    <t>1745-81-9</t>
  </si>
  <si>
    <t>175013-18-0</t>
  </si>
  <si>
    <t>1759-28-0</t>
  </si>
  <si>
    <t>17606-31-4</t>
  </si>
  <si>
    <t>1761-61-1</t>
  </si>
  <si>
    <t>1763-23-1</t>
  </si>
  <si>
    <t>17804-35-2</t>
  </si>
  <si>
    <t>17849-38-6</t>
  </si>
  <si>
    <t>178928-70-6</t>
  </si>
  <si>
    <t>179101-81-6</t>
  </si>
  <si>
    <t>1806-26-4</t>
  </si>
  <si>
    <t>1811-28-5</t>
  </si>
  <si>
    <t>181274-15-7</t>
  </si>
  <si>
    <t>181274-17-9</t>
  </si>
  <si>
    <t>18172-67-3</t>
  </si>
  <si>
    <t>18181-70-9</t>
  </si>
  <si>
    <t>1821-12-1</t>
  </si>
  <si>
    <t>1825-19-0</t>
  </si>
  <si>
    <t>1825-21-4</t>
  </si>
  <si>
    <t>18292-97-2</t>
  </si>
  <si>
    <t>1836-75-5</t>
  </si>
  <si>
    <t>183675-82-3</t>
  </si>
  <si>
    <t>1846-70-4</t>
  </si>
  <si>
    <t>1849-36-1</t>
  </si>
  <si>
    <t>18584-79-7</t>
  </si>
  <si>
    <t>1861-32-1</t>
  </si>
  <si>
    <t>1861-40-1</t>
  </si>
  <si>
    <t>18691-97-9</t>
  </si>
  <si>
    <t>187022-11-3</t>
  </si>
  <si>
    <t>187166-15-0</t>
  </si>
  <si>
    <t>187166-40-1</t>
  </si>
  <si>
    <t>1871-67-6</t>
  </si>
  <si>
    <t>188023-86-1</t>
  </si>
  <si>
    <t>188425-85-6</t>
  </si>
  <si>
    <t>188489-07-8</t>
  </si>
  <si>
    <t>1886-81-3</t>
  </si>
  <si>
    <t>189-55-9</t>
  </si>
  <si>
    <t>1897-45-6</t>
  </si>
  <si>
    <t>19044-88-3</t>
  </si>
  <si>
    <t>19078-35-4</t>
  </si>
  <si>
    <t>1910-42-5</t>
  </si>
  <si>
    <t>1912-24-9</t>
  </si>
  <si>
    <t>1912-26-1</t>
  </si>
  <si>
    <t>191-24-2</t>
  </si>
  <si>
    <t>1918-00-9</t>
  </si>
  <si>
    <t>1918-02-1</t>
  </si>
  <si>
    <t>1918-16-7</t>
  </si>
  <si>
    <t>1918-18-9</t>
  </si>
  <si>
    <t>1928-43-4</t>
  </si>
  <si>
    <t>192-97-2</t>
  </si>
  <si>
    <t>1929-73-3</t>
  </si>
  <si>
    <t>1929-77-7</t>
  </si>
  <si>
    <t>1929-82-4</t>
  </si>
  <si>
    <t>19329-89-6</t>
  </si>
  <si>
    <t>1934-21-0</t>
  </si>
  <si>
    <t>19398-13-1</t>
  </si>
  <si>
    <t>19406-51-0</t>
  </si>
  <si>
    <t>1954-81-0</t>
  </si>
  <si>
    <t>19549-98-5</t>
  </si>
  <si>
    <t>19666-30-9</t>
  </si>
  <si>
    <t>1981-58-4</t>
  </si>
  <si>
    <t>1982-49-6</t>
  </si>
  <si>
    <t>1982-69-0</t>
  </si>
  <si>
    <t>19932-84-4</t>
  </si>
  <si>
    <t>19988-24-0</t>
  </si>
  <si>
    <t>20018-09-1</t>
  </si>
  <si>
    <t>2008-39-1</t>
  </si>
  <si>
    <t>2008-41-5</t>
  </si>
  <si>
    <t>2008-58-4</t>
  </si>
  <si>
    <t>2016-42-4</t>
  </si>
  <si>
    <t>2016-57-1</t>
  </si>
  <si>
    <t>2032-59-9</t>
  </si>
  <si>
    <t>2032-65-7</t>
  </si>
  <si>
    <t>203313-25-1</t>
  </si>
  <si>
    <t>20354-26-1</t>
  </si>
  <si>
    <t>2039-46-5</t>
  </si>
  <si>
    <t>2040-96-2</t>
  </si>
  <si>
    <t>2050-68-2</t>
  </si>
  <si>
    <t>2051-62-9</t>
  </si>
  <si>
    <t>20543-04-8</t>
  </si>
  <si>
    <t>2058-46-0</t>
  </si>
  <si>
    <t>2058-94-8</t>
  </si>
  <si>
    <t>206-44-0</t>
  </si>
  <si>
    <t>20679-58-7</t>
  </si>
  <si>
    <t>2079-89-2</t>
  </si>
  <si>
    <t>208465-21-8</t>
  </si>
  <si>
    <t>2104-64-5</t>
  </si>
  <si>
    <t>210631-68-8</t>
  </si>
  <si>
    <t>21087-64-9</t>
  </si>
  <si>
    <t>210880-92-5</t>
  </si>
  <si>
    <t>21145-77-7</t>
  </si>
  <si>
    <t>2116-65-6</t>
  </si>
  <si>
    <t>2117-11-5</t>
  </si>
  <si>
    <t>2122-70-5</t>
  </si>
  <si>
    <t>213464-77-8</t>
  </si>
  <si>
    <t>21368-68-3</t>
  </si>
  <si>
    <t>21535-47-7</t>
  </si>
  <si>
    <t>21564-17-0</t>
  </si>
  <si>
    <t>2163-68-0</t>
  </si>
  <si>
    <t>2164-07-0</t>
  </si>
  <si>
    <t>2164-17-2</t>
  </si>
  <si>
    <t>21725-46-2</t>
  </si>
  <si>
    <t>219714-96-2</t>
  </si>
  <si>
    <t>2207-01-4</t>
  </si>
  <si>
    <t>22071-15-4</t>
  </si>
  <si>
    <t>220899-03-6</t>
  </si>
  <si>
    <t>2212-67-1</t>
  </si>
  <si>
    <t>22144-77-0</t>
  </si>
  <si>
    <t>22204-53-1</t>
  </si>
  <si>
    <t>22224-92-6</t>
  </si>
  <si>
    <t>2224-44-4</t>
  </si>
  <si>
    <t>22248-79-9</t>
  </si>
  <si>
    <t>22259-30-9</t>
  </si>
  <si>
    <t>2227-17-0</t>
  </si>
  <si>
    <t>2234-13-1</t>
  </si>
  <si>
    <t>2243-27-8</t>
  </si>
  <si>
    <t>2244-16-8</t>
  </si>
  <si>
    <t>2244-21-5</t>
  </si>
  <si>
    <t>2270-20-4</t>
  </si>
  <si>
    <t>22726-00-7</t>
  </si>
  <si>
    <t>2274-99-9</t>
  </si>
  <si>
    <t>22781-23-3</t>
  </si>
  <si>
    <t>229-87-8</t>
  </si>
  <si>
    <t>2300-66-5</t>
  </si>
  <si>
    <t>2302-17-2</t>
  </si>
  <si>
    <t>230-27-3</t>
  </si>
  <si>
    <t>23031-36-9</t>
  </si>
  <si>
    <t>2303-17-5</t>
  </si>
  <si>
    <t>2306-33-4</t>
  </si>
  <si>
    <t>2310-17-0</t>
  </si>
  <si>
    <t>23103-98-2</t>
  </si>
  <si>
    <t>2312-35-8</t>
  </si>
  <si>
    <t>23135-22-0</t>
  </si>
  <si>
    <t>2317-24-0</t>
  </si>
  <si>
    <t>23184-66-9</t>
  </si>
  <si>
    <t>23422-53-9</t>
  </si>
  <si>
    <t>23564-05-8</t>
  </si>
  <si>
    <t>23593-75-1</t>
  </si>
  <si>
    <t>2372-82-9</t>
  </si>
  <si>
    <t>2385-85-5</t>
  </si>
  <si>
    <t>2386-53-0</t>
  </si>
  <si>
    <t>239110-15-7</t>
  </si>
  <si>
    <t>23950-58-5</t>
  </si>
  <si>
    <t>2395-96-2</t>
  </si>
  <si>
    <t>24017-47-8</t>
  </si>
  <si>
    <t>240494-70-6</t>
  </si>
  <si>
    <t>24096-53-5</t>
  </si>
  <si>
    <t>2425-06-1</t>
  </si>
  <si>
    <t>2426-08-6</t>
  </si>
  <si>
    <t>24307-26-4</t>
  </si>
  <si>
    <t>2437-25-4</t>
  </si>
  <si>
    <t>2437-29-8</t>
  </si>
  <si>
    <t>2437-95-8</t>
  </si>
  <si>
    <t>2439-00-1</t>
  </si>
  <si>
    <t>2439-01-2</t>
  </si>
  <si>
    <t>2439-10-3</t>
  </si>
  <si>
    <t>2439-35-2</t>
  </si>
  <si>
    <t>243973-20-8</t>
  </si>
  <si>
    <t>2445-83-2</t>
  </si>
  <si>
    <t>24539-60-4</t>
  </si>
  <si>
    <t>24544-04-5</t>
  </si>
  <si>
    <t>24565-13-7</t>
  </si>
  <si>
    <t>24579-73-5</t>
  </si>
  <si>
    <t>2460-49-3</t>
  </si>
  <si>
    <t>2491-38-5</t>
  </si>
  <si>
    <t>2492-26-4</t>
  </si>
  <si>
    <t>2497-21-4</t>
  </si>
  <si>
    <t>2498-66-0</t>
  </si>
  <si>
    <t>25013-15-4</t>
  </si>
  <si>
    <t>25057-89-0</t>
  </si>
  <si>
    <t>25059-80-7</t>
  </si>
  <si>
    <t>25154-52-3</t>
  </si>
  <si>
    <t>25155-30-0</t>
  </si>
  <si>
    <t>25167-83-3</t>
  </si>
  <si>
    <t>25168-26-7</t>
  </si>
  <si>
    <t>2517-43-3</t>
  </si>
  <si>
    <t>25217-43-0</t>
  </si>
  <si>
    <t>2527-66-4</t>
  </si>
  <si>
    <t>2528-16-7</t>
  </si>
  <si>
    <t>2528-36-1</t>
  </si>
  <si>
    <t>25311-71-1</t>
  </si>
  <si>
    <t>253-52-1</t>
  </si>
  <si>
    <t>25389-94-0</t>
  </si>
  <si>
    <t>2539-17-5</t>
  </si>
  <si>
    <t>2539-26-6</t>
  </si>
  <si>
    <t>2545-60-0</t>
  </si>
  <si>
    <t>25474-61-7</t>
  </si>
  <si>
    <t>2550-26-7</t>
  </si>
  <si>
    <t>2556-42-5</t>
  </si>
  <si>
    <t>25606-41-1</t>
  </si>
  <si>
    <t>25637-99-4</t>
  </si>
  <si>
    <t>2570-26-5</t>
  </si>
  <si>
    <t>25812-30-0</t>
  </si>
  <si>
    <t>25875-51-8</t>
  </si>
  <si>
    <t>2593-15-9</t>
  </si>
  <si>
    <t>25954-13-6</t>
  </si>
  <si>
    <t>2597-03-7</t>
  </si>
  <si>
    <t>26002-80-2</t>
  </si>
  <si>
    <t>26062-79-3</t>
  </si>
  <si>
    <t>260-94-6</t>
  </si>
  <si>
    <t>2610-61-9</t>
  </si>
  <si>
    <t>26159-34-2</t>
  </si>
  <si>
    <t>26172-55-4</t>
  </si>
  <si>
    <t>26225-79-6</t>
  </si>
  <si>
    <t>26248-24-8</t>
  </si>
  <si>
    <t>26259-45-0</t>
  </si>
  <si>
    <t>2626-83-7</t>
  </si>
  <si>
    <t>2631-37-0</t>
  </si>
  <si>
    <t>2631-40-5</t>
  </si>
  <si>
    <t>2634-33-5</t>
  </si>
  <si>
    <t>2642-71-9</t>
  </si>
  <si>
    <t>26530-20-1</t>
  </si>
  <si>
    <t>26544-20-7</t>
  </si>
  <si>
    <t>2655-14-3</t>
  </si>
  <si>
    <t>26644-46-2</t>
  </si>
  <si>
    <t>2665-13-6</t>
  </si>
  <si>
    <t>2665-28-3</t>
  </si>
  <si>
    <t>2668-24-8</t>
  </si>
  <si>
    <t>2675-77-6</t>
  </si>
  <si>
    <t>26760-64-5</t>
  </si>
  <si>
    <t>26761-40-0</t>
  </si>
  <si>
    <t>26787-78-0</t>
  </si>
  <si>
    <t>2682-20-4</t>
  </si>
  <si>
    <t>2691-41-0</t>
  </si>
  <si>
    <t>26952-21-6</t>
  </si>
  <si>
    <t>2702-72-9</t>
  </si>
  <si>
    <t>2706-90-3</t>
  </si>
  <si>
    <t>271-89-6</t>
  </si>
  <si>
    <t>272451-65-7</t>
  </si>
  <si>
    <t>27304-13-8</t>
  </si>
  <si>
    <t>27314-13-2</t>
  </si>
  <si>
    <t>27344-41-8</t>
  </si>
  <si>
    <t>274-09-9</t>
  </si>
  <si>
    <t>27519-02-4</t>
  </si>
  <si>
    <t>275-51-4</t>
  </si>
  <si>
    <t>27554-26-3</t>
  </si>
  <si>
    <t>2758-42-1</t>
  </si>
  <si>
    <t>27619-97-2</t>
  </si>
  <si>
    <t>27813-21-4</t>
  </si>
  <si>
    <t>2782-91-4</t>
  </si>
  <si>
    <t>2784-27-2</t>
  </si>
  <si>
    <t>27854-31-5</t>
  </si>
  <si>
    <t>279-23-2</t>
  </si>
  <si>
    <t>2795-39-3</t>
  </si>
  <si>
    <t>28159-98-0</t>
  </si>
  <si>
    <t>28249-77-6</t>
  </si>
  <si>
    <t>283594-90-1</t>
  </si>
  <si>
    <t>28382-15-2</t>
  </si>
  <si>
    <t>28434-00-6</t>
  </si>
  <si>
    <t>28434-01-7</t>
  </si>
  <si>
    <t>2855-13-2</t>
  </si>
  <si>
    <t>28553-12-0</t>
  </si>
  <si>
    <t>2869-34-3</t>
  </si>
  <si>
    <t>28711-29-7</t>
  </si>
  <si>
    <t>28772-56-7</t>
  </si>
  <si>
    <t>287-92-3</t>
  </si>
  <si>
    <t>288-32-4</t>
  </si>
  <si>
    <t>288-88-0</t>
  </si>
  <si>
    <t>2893-78-9</t>
  </si>
  <si>
    <t>289-80-5</t>
  </si>
  <si>
    <t>289-95-2</t>
  </si>
  <si>
    <t>290-37-9</t>
  </si>
  <si>
    <t>29091-05-2</t>
  </si>
  <si>
    <t>29091-21-2</t>
  </si>
  <si>
    <t>29122-68-7</t>
  </si>
  <si>
    <t>2921-88-2</t>
  </si>
  <si>
    <t>29232-93-7</t>
  </si>
  <si>
    <t>2939-80-2</t>
  </si>
  <si>
    <t>29450-45-1</t>
  </si>
  <si>
    <t>29457-72-5</t>
  </si>
  <si>
    <t>294-62-2</t>
  </si>
  <si>
    <t>29587-92-6</t>
  </si>
  <si>
    <t>29761-21-5</t>
  </si>
  <si>
    <t>297-78-9</t>
  </si>
  <si>
    <t>297-97-2</t>
  </si>
  <si>
    <t>298-00-0</t>
  </si>
  <si>
    <t>298-02-2</t>
  </si>
  <si>
    <t>298-04-4</t>
  </si>
  <si>
    <t>298-07-7</t>
  </si>
  <si>
    <t>29812-79-1</t>
  </si>
  <si>
    <t>298-46-4</t>
  </si>
  <si>
    <t>298-81-7</t>
  </si>
  <si>
    <t>299-84-3</t>
  </si>
  <si>
    <t>299-85-4</t>
  </si>
  <si>
    <t>30074-03-4</t>
  </si>
  <si>
    <t>300-76-5</t>
  </si>
  <si>
    <t>301-12-2</t>
  </si>
  <si>
    <t>30125-65-6</t>
  </si>
  <si>
    <t>302-17-0</t>
  </si>
  <si>
    <t>302-79-4</t>
  </si>
  <si>
    <t>303-07-1</t>
  </si>
  <si>
    <t>303-38-8</t>
  </si>
  <si>
    <t>30388-01-3</t>
  </si>
  <si>
    <t>305-01-1</t>
  </si>
  <si>
    <t>305-53-3</t>
  </si>
  <si>
    <t>30560-19-1</t>
  </si>
  <si>
    <t>30622-37-8</t>
  </si>
  <si>
    <t>3064-70-8</t>
  </si>
  <si>
    <t>307-24-4</t>
  </si>
  <si>
    <t>3073-66-3</t>
  </si>
  <si>
    <t>307-55-1</t>
  </si>
  <si>
    <t>30777-19-6</t>
  </si>
  <si>
    <t>3084-62-6</t>
  </si>
  <si>
    <t>309-00-2</t>
  </si>
  <si>
    <t>3096-70-6</t>
  </si>
  <si>
    <t>31121-93-4</t>
  </si>
  <si>
    <t>311-45-5</t>
  </si>
  <si>
    <t>31218-83-4</t>
  </si>
  <si>
    <t>31366-95-7</t>
  </si>
  <si>
    <t>31430-15-6</t>
  </si>
  <si>
    <t>314-40-9</t>
  </si>
  <si>
    <t>31502-57-5</t>
  </si>
  <si>
    <t>31512-74-0</t>
  </si>
  <si>
    <t>315-18-4</t>
  </si>
  <si>
    <t>317815-83-1</t>
  </si>
  <si>
    <t>31822-29-4</t>
  </si>
  <si>
    <t>3184-65-4</t>
  </si>
  <si>
    <t>31895-22-4</t>
  </si>
  <si>
    <t>318-98-9</t>
  </si>
  <si>
    <t>3194-55-6</t>
  </si>
  <si>
    <t>319-84-6</t>
  </si>
  <si>
    <t>3209-22-1</t>
  </si>
  <si>
    <t>32139-72-3</t>
  </si>
  <si>
    <t>3218-02-8</t>
  </si>
  <si>
    <t>32273-77-1</t>
  </si>
  <si>
    <t>32289-58-0</t>
  </si>
  <si>
    <t>3244-90-4</t>
  </si>
  <si>
    <t>327-98-0</t>
  </si>
  <si>
    <t>32809-16-8</t>
  </si>
  <si>
    <t>3296-50-2</t>
  </si>
  <si>
    <t>329-71-5</t>
  </si>
  <si>
    <t>329-89-5</t>
  </si>
  <si>
    <t>330-54-1</t>
  </si>
  <si>
    <t>330-55-2</t>
  </si>
  <si>
    <t>33089-61-1</t>
  </si>
  <si>
    <t>330-95-0</t>
  </si>
  <si>
    <t>331-39-5</t>
  </si>
  <si>
    <t>33245-39-5</t>
  </si>
  <si>
    <t>333-36-8</t>
  </si>
  <si>
    <t>333-41-5</t>
  </si>
  <si>
    <t>333-43-7</t>
  </si>
  <si>
    <t>3337-71-1</t>
  </si>
  <si>
    <t>334-48-5</t>
  </si>
  <si>
    <t>3347-22-6</t>
  </si>
  <si>
    <t>335104-84-2</t>
  </si>
  <si>
    <t>335-67-1</t>
  </si>
  <si>
    <t>335-76-2</t>
  </si>
  <si>
    <t>33629-47-9</t>
  </si>
  <si>
    <t>33693-04-8</t>
  </si>
  <si>
    <t>33704-61-9</t>
  </si>
  <si>
    <t>3380-34-5</t>
  </si>
  <si>
    <t>33813-20-6</t>
  </si>
  <si>
    <t>33820-53-0</t>
  </si>
  <si>
    <t>3383-96-8</t>
  </si>
  <si>
    <t>33855-47-9</t>
  </si>
  <si>
    <t>33956-49-9</t>
  </si>
  <si>
    <t>3397-62-4</t>
  </si>
  <si>
    <t>3400-45-1</t>
  </si>
  <si>
    <t>34014-18-1</t>
  </si>
  <si>
    <t>34123-59-6</t>
  </si>
  <si>
    <t>34128-01-3</t>
  </si>
  <si>
    <t>34256-82-1</t>
  </si>
  <si>
    <t>3428-24-8</t>
  </si>
  <si>
    <t>34364-42-6</t>
  </si>
  <si>
    <t>34375-28-5</t>
  </si>
  <si>
    <t>34381-68-5</t>
  </si>
  <si>
    <t>34398-01-1</t>
  </si>
  <si>
    <t>34494-04-7</t>
  </si>
  <si>
    <t>3478-94-2</t>
  </si>
  <si>
    <t>3481-20-7</t>
  </si>
  <si>
    <t>34825-93-9</t>
  </si>
  <si>
    <t>350-46-9</t>
  </si>
  <si>
    <t>35367-38-5</t>
  </si>
  <si>
    <t>35400-43-2</t>
  </si>
  <si>
    <t>3547-33-9</t>
  </si>
  <si>
    <t>35554-44-0</t>
  </si>
  <si>
    <t>35572-78-2</t>
  </si>
  <si>
    <t>355-80-6</t>
  </si>
  <si>
    <t>3567-25-7</t>
  </si>
  <si>
    <t>3567-62-2</t>
  </si>
  <si>
    <t>35691-65-7</t>
  </si>
  <si>
    <t>361377-29-9</t>
  </si>
  <si>
    <t>3648-20-2</t>
  </si>
  <si>
    <t>3653-48-3</t>
  </si>
  <si>
    <t>365400-11-9</t>
  </si>
  <si>
    <t>366-18-7</t>
  </si>
  <si>
    <t>367-25-9</t>
  </si>
  <si>
    <t>36734-19-7</t>
  </si>
  <si>
    <t>36861-47-9</t>
  </si>
  <si>
    <t>3689-24-5</t>
  </si>
  <si>
    <t>3691-35-8</t>
  </si>
  <si>
    <t>3698-83-7</t>
  </si>
  <si>
    <t>371-40-4</t>
  </si>
  <si>
    <t>372137-35-4</t>
  </si>
  <si>
    <t>3739-38-6</t>
  </si>
  <si>
    <t>374726-62-2</t>
  </si>
  <si>
    <t>375-22-4</t>
  </si>
  <si>
    <t>37529-30-9</t>
  </si>
  <si>
    <t>375-85-9</t>
  </si>
  <si>
    <t>375-95-1</t>
  </si>
  <si>
    <t>3759-92-0</t>
  </si>
  <si>
    <t>3760-11-0</t>
  </si>
  <si>
    <t>3766-81-2</t>
  </si>
  <si>
    <t>37677-17-1</t>
  </si>
  <si>
    <t>3773-14-6</t>
  </si>
  <si>
    <t>37764-25-3</t>
  </si>
  <si>
    <t>3810-74-0</t>
  </si>
  <si>
    <t>3825-26-1</t>
  </si>
  <si>
    <t>38260-54-7</t>
  </si>
  <si>
    <t>385-00-2</t>
  </si>
  <si>
    <t>3861-41-4</t>
  </si>
  <si>
    <t>38638-05-0</t>
  </si>
  <si>
    <t>38641-94-0</t>
  </si>
  <si>
    <t>39145-47-6</t>
  </si>
  <si>
    <t>3923-52-2</t>
  </si>
  <si>
    <t>39300-45-3</t>
  </si>
  <si>
    <t>39515-40-7</t>
  </si>
  <si>
    <t>39515-41-8</t>
  </si>
  <si>
    <t>39515-51-0</t>
  </si>
  <si>
    <t>39600-42-5</t>
  </si>
  <si>
    <t>39765-80-5</t>
  </si>
  <si>
    <t>3978-67-4</t>
  </si>
  <si>
    <t>39807-15-3</t>
  </si>
  <si>
    <t>39905-57-2</t>
  </si>
  <si>
    <t>4005-51-0</t>
  </si>
  <si>
    <t>4043-87-2</t>
  </si>
  <si>
    <t>40487-42-1</t>
  </si>
  <si>
    <t>4053-08-1</t>
  </si>
  <si>
    <t>40596-69-8</t>
  </si>
  <si>
    <t>4065-45-6</t>
  </si>
  <si>
    <t>40716-66-3</t>
  </si>
  <si>
    <t>4080-31-3</t>
  </si>
  <si>
    <t>40843-25-2</t>
  </si>
  <si>
    <t>41198-08-7</t>
  </si>
  <si>
    <t>41394-05-2</t>
  </si>
  <si>
    <t>4151-50-2</t>
  </si>
  <si>
    <t>4170-30-3</t>
  </si>
  <si>
    <t>4180-23-8</t>
  </si>
  <si>
    <t>41859-67-0</t>
  </si>
  <si>
    <t>4199-10-4</t>
  </si>
  <si>
    <t>420-04-2</t>
  </si>
  <si>
    <t>4200-95-7</t>
  </si>
  <si>
    <t>42017-89-0</t>
  </si>
  <si>
    <t>42200-33-9</t>
  </si>
  <si>
    <t>422556-08-9</t>
  </si>
  <si>
    <t>422-64-0</t>
  </si>
  <si>
    <t>4238-71-5</t>
  </si>
  <si>
    <t>42399-41-7</t>
  </si>
  <si>
    <t>42454-06-8</t>
  </si>
  <si>
    <t>42509-83-1</t>
  </si>
  <si>
    <t>42576-02-3</t>
  </si>
  <si>
    <t>42588-37-4</t>
  </si>
  <si>
    <t>42615-29-2</t>
  </si>
  <si>
    <t>42835-25-6</t>
  </si>
  <si>
    <t>42874-03-3</t>
  </si>
  <si>
    <t>4299-07-4</t>
  </si>
  <si>
    <t>43121-43-3</t>
  </si>
  <si>
    <t>4316-42-1</t>
  </si>
  <si>
    <t>43210-67-9</t>
  </si>
  <si>
    <t>43222-48-6</t>
  </si>
  <si>
    <t>4376-18-5</t>
  </si>
  <si>
    <t>4376-20-9</t>
  </si>
  <si>
    <t>4412-91-3</t>
  </si>
  <si>
    <t>443-48-1</t>
  </si>
  <si>
    <t>4437-85-8</t>
  </si>
  <si>
    <t>4455-26-9</t>
  </si>
  <si>
    <t>446-52-6</t>
  </si>
  <si>
    <t>447-53-0</t>
  </si>
  <si>
    <t>45298-90-6</t>
  </si>
  <si>
    <t>454-89-7</t>
  </si>
  <si>
    <t>4559-79-9</t>
  </si>
  <si>
    <t>4593-90-2</t>
  </si>
  <si>
    <t>4602-84-0</t>
  </si>
  <si>
    <t>461-72-3</t>
  </si>
  <si>
    <t>462-18-0</t>
  </si>
  <si>
    <t>464-07-3</t>
  </si>
  <si>
    <t>464-45-9</t>
  </si>
  <si>
    <t>4658-28-0</t>
  </si>
  <si>
    <t>4684-94-0</t>
  </si>
  <si>
    <t>4685-14-7</t>
  </si>
  <si>
    <t>469-61-4</t>
  </si>
  <si>
    <t>470-82-6</t>
  </si>
  <si>
    <t>470-90-6</t>
  </si>
  <si>
    <t>471-25-0</t>
  </si>
  <si>
    <t>4719-04-4</t>
  </si>
  <si>
    <t>4726-14-1</t>
  </si>
  <si>
    <t>473-55-2</t>
  </si>
  <si>
    <t>475-20-7</t>
  </si>
  <si>
    <t>4759-48-2</t>
  </si>
  <si>
    <t>479-45-8</t>
  </si>
  <si>
    <t>481-39-0</t>
  </si>
  <si>
    <t>481-42-5</t>
  </si>
  <si>
    <t>485-47-2</t>
  </si>
  <si>
    <t>4875-10-9</t>
  </si>
  <si>
    <t>487-54-7</t>
  </si>
  <si>
    <t>4901-51-3</t>
  </si>
  <si>
    <t>490-79-9</t>
  </si>
  <si>
    <t>4920-77-8</t>
  </si>
  <si>
    <t>4921-49-7</t>
  </si>
  <si>
    <t>492-37-5</t>
  </si>
  <si>
    <t>493-09-4</t>
  </si>
  <si>
    <t>49562-28-9</t>
  </si>
  <si>
    <t>496-11-7</t>
  </si>
  <si>
    <t>496-15-1</t>
  </si>
  <si>
    <t>497-19-8</t>
  </si>
  <si>
    <t>497-23-4</t>
  </si>
  <si>
    <t>4998-57-6</t>
  </si>
  <si>
    <t>50-00-0</t>
  </si>
  <si>
    <t>500008-45-7</t>
  </si>
  <si>
    <t>500-99-2</t>
  </si>
  <si>
    <t>501-52-0</t>
  </si>
  <si>
    <t>50-18-0</t>
  </si>
  <si>
    <t>502-42-1</t>
  </si>
  <si>
    <t>502-56-7</t>
  </si>
  <si>
    <t>50-28-2</t>
  </si>
  <si>
    <t>50-29-3</t>
  </si>
  <si>
    <t>50-32-8</t>
  </si>
  <si>
    <t>503-74-2</t>
  </si>
  <si>
    <t>504-20-1</t>
  </si>
  <si>
    <t>504-24-5</t>
  </si>
  <si>
    <t>50-44-2</t>
  </si>
  <si>
    <t>504-63-2</t>
  </si>
  <si>
    <t>50471-44-8</t>
  </si>
  <si>
    <t>50-63-5</t>
  </si>
  <si>
    <t>5064-31-3</t>
  </si>
  <si>
    <t>50723-80-3</t>
  </si>
  <si>
    <t>50-78-2</t>
  </si>
  <si>
    <t>50-81-7</t>
  </si>
  <si>
    <t>508-32-7</t>
  </si>
  <si>
    <t>50887-69-9</t>
  </si>
  <si>
    <t>509-14-8</t>
  </si>
  <si>
    <t>510-15-6</t>
  </si>
  <si>
    <t>51-03-6</t>
  </si>
  <si>
    <t>51-17-2</t>
  </si>
  <si>
    <t>51200-87-4</t>
  </si>
  <si>
    <t>51-21-8</t>
  </si>
  <si>
    <t>51218-45-2</t>
  </si>
  <si>
    <t>51218-49-6</t>
  </si>
  <si>
    <t>51235-04-2</t>
  </si>
  <si>
    <t>51276-47-2</t>
  </si>
  <si>
    <t>51-28-5</t>
  </si>
  <si>
    <t>51338-27-3</t>
  </si>
  <si>
    <t>513-48-4</t>
  </si>
  <si>
    <t>5137-55-3</t>
  </si>
  <si>
    <t>513-81-5</t>
  </si>
  <si>
    <t>51384-51-1</t>
  </si>
  <si>
    <t>513-85-9</t>
  </si>
  <si>
    <t>51436-99-8</t>
  </si>
  <si>
    <t>51-45-6</t>
  </si>
  <si>
    <t>51481-61-9</t>
  </si>
  <si>
    <t>51580-86-0</t>
  </si>
  <si>
    <t>51596-11-3</t>
  </si>
  <si>
    <t>51630-58-1</t>
  </si>
  <si>
    <t>51707-55-2</t>
  </si>
  <si>
    <t>52292-17-8</t>
  </si>
  <si>
    <t>52315-07-8</t>
  </si>
  <si>
    <t>52316-55-9</t>
  </si>
  <si>
    <t>5234-68-4</t>
  </si>
  <si>
    <t>52508-35-7</t>
  </si>
  <si>
    <t>52-51-7</t>
  </si>
  <si>
    <t>525-66-6</t>
  </si>
  <si>
    <t>525-79-1</t>
  </si>
  <si>
    <t>5259-88-1</t>
  </si>
  <si>
    <t>52645-53-1</t>
  </si>
  <si>
    <t>526-55-6</t>
  </si>
  <si>
    <t>5267-27-6</t>
  </si>
  <si>
    <t>52-68-6</t>
  </si>
  <si>
    <t>527-20-8</t>
  </si>
  <si>
    <t>52722-38-0</t>
  </si>
  <si>
    <t>527-60-6</t>
  </si>
  <si>
    <t>52918-63-5</t>
  </si>
  <si>
    <t>529-19-1</t>
  </si>
  <si>
    <t>529-20-4</t>
  </si>
  <si>
    <t>529-69-1</t>
  </si>
  <si>
    <t>53042-79-8</t>
  </si>
  <si>
    <t>530-57-4</t>
  </si>
  <si>
    <t>530-59-6</t>
  </si>
  <si>
    <t>530-93-8</t>
  </si>
  <si>
    <t>53112-28-0</t>
  </si>
  <si>
    <t>531-59-9</t>
  </si>
  <si>
    <t>533-31-3</t>
  </si>
  <si>
    <t>533-74-4</t>
  </si>
  <si>
    <t>53404-22-1</t>
  </si>
  <si>
    <t>53404-31-2</t>
  </si>
  <si>
    <t>534-52-1</t>
  </si>
  <si>
    <t>536-75-4</t>
  </si>
  <si>
    <t>536-90-3</t>
  </si>
  <si>
    <t>53-70-3</t>
  </si>
  <si>
    <t>53716-50-0</t>
  </si>
  <si>
    <t>53780-36-2</t>
  </si>
  <si>
    <t>53826-12-3</t>
  </si>
  <si>
    <t>53826-13-4</t>
  </si>
  <si>
    <t>5392-40-5</t>
  </si>
  <si>
    <t>5395-50-6</t>
  </si>
  <si>
    <t>53-96-3</t>
  </si>
  <si>
    <t>5407-87-4</t>
  </si>
  <si>
    <t>54-11-5</t>
  </si>
  <si>
    <t>541-28-6</t>
  </si>
  <si>
    <t>541-35-5</t>
  </si>
  <si>
    <t>541-47-9</t>
  </si>
  <si>
    <t>541-59-3</t>
  </si>
  <si>
    <t>541-73-1</t>
  </si>
  <si>
    <t>542-18-7</t>
  </si>
  <si>
    <t>542-28-9</t>
  </si>
  <si>
    <t>542-75-6</t>
  </si>
  <si>
    <t>543-49-7</t>
  </si>
  <si>
    <t>5437-45-6</t>
  </si>
  <si>
    <t>544-40-1</t>
  </si>
  <si>
    <t>544-77-4</t>
  </si>
  <si>
    <t>54593-83-8</t>
  </si>
  <si>
    <t>5464-71-1</t>
  </si>
  <si>
    <t>5465-65-6</t>
  </si>
  <si>
    <t>5466-77-3</t>
  </si>
  <si>
    <t>547-64-8</t>
  </si>
  <si>
    <t>54-85-3</t>
  </si>
  <si>
    <t>54910-89-3</t>
  </si>
  <si>
    <t>549-18-8</t>
  </si>
  <si>
    <t>54944-56-8</t>
  </si>
  <si>
    <t>54965-21-8</t>
  </si>
  <si>
    <t>55179-31-2</t>
  </si>
  <si>
    <t>55-18-5</t>
  </si>
  <si>
    <t>55219-65-3</t>
  </si>
  <si>
    <t>552-41-0</t>
  </si>
  <si>
    <t>55283-68-6</t>
  </si>
  <si>
    <t>55285-14-8</t>
  </si>
  <si>
    <t>552-89-6</t>
  </si>
  <si>
    <t>55290-64-7</t>
  </si>
  <si>
    <t>55297-96-6</t>
  </si>
  <si>
    <t>553-26-4</t>
  </si>
  <si>
    <t>55335-06-3</t>
  </si>
  <si>
    <t>55-38-9</t>
  </si>
  <si>
    <t>5538-94-3</t>
  </si>
  <si>
    <t>554-00-7</t>
  </si>
  <si>
    <t>55406-53-6</t>
  </si>
  <si>
    <t>554-12-1</t>
  </si>
  <si>
    <t>554-84-7</t>
  </si>
  <si>
    <t>55512-33-9</t>
  </si>
  <si>
    <t>555-37-3</t>
  </si>
  <si>
    <t>55-63-0</t>
  </si>
  <si>
    <t>55634-91-8</t>
  </si>
  <si>
    <t>556-52-5</t>
  </si>
  <si>
    <t>556-61-6</t>
  </si>
  <si>
    <t>556-88-7</t>
  </si>
  <si>
    <t>55723-99-4</t>
  </si>
  <si>
    <t>5581-75-9</t>
  </si>
  <si>
    <t>558-17-8</t>
  </si>
  <si>
    <t>5598-13-0</t>
  </si>
  <si>
    <t>56070-16-7</t>
  </si>
  <si>
    <t>56073-10-0</t>
  </si>
  <si>
    <t>56108-12-4</t>
  </si>
  <si>
    <t>56207-39-7</t>
  </si>
  <si>
    <t>56-23-5</t>
  </si>
  <si>
    <t>562-74-3</t>
  </si>
  <si>
    <t>56296-78-7</t>
  </si>
  <si>
    <t>563-12-2</t>
  </si>
  <si>
    <t>563-41-7</t>
  </si>
  <si>
    <t>56-34-8</t>
  </si>
  <si>
    <t>56348-39-1</t>
  </si>
  <si>
    <t>563-80-4</t>
  </si>
  <si>
    <t>56-38-2</t>
  </si>
  <si>
    <t>56392-17-7</t>
  </si>
  <si>
    <t>56425-91-3</t>
  </si>
  <si>
    <t>56-53-1</t>
  </si>
  <si>
    <t>56-55-3</t>
  </si>
  <si>
    <t>56634-95-8</t>
  </si>
  <si>
    <t>5663-96-7</t>
  </si>
  <si>
    <t>56-72-4</t>
  </si>
  <si>
    <t>56-75-7</t>
  </si>
  <si>
    <t>56-81-5</t>
  </si>
  <si>
    <t>56-95-1</t>
  </si>
  <si>
    <t>56961-20-7</t>
  </si>
  <si>
    <t>569-64-2</t>
  </si>
  <si>
    <t>57036-29-0</t>
  </si>
  <si>
    <t>57057-83-7</t>
  </si>
  <si>
    <t>57-06-7</t>
  </si>
  <si>
    <t>57-09-0</t>
  </si>
  <si>
    <t>57-13-6</t>
  </si>
  <si>
    <t>57-14-7</t>
  </si>
  <si>
    <t>57213-69-1</t>
  </si>
  <si>
    <t>57-24-9</t>
  </si>
  <si>
    <t>57375-63-0</t>
  </si>
  <si>
    <t>57-41-0</t>
  </si>
  <si>
    <t>5742-17-6</t>
  </si>
  <si>
    <t>5742-19-8</t>
  </si>
  <si>
    <t>575-41-7</t>
  </si>
  <si>
    <t>57-55-6</t>
  </si>
  <si>
    <t>576-24-9</t>
  </si>
  <si>
    <t>57-62-5</t>
  </si>
  <si>
    <t>57-63-6</t>
  </si>
  <si>
    <t>57-67-0</t>
  </si>
  <si>
    <t>57-68-1</t>
  </si>
  <si>
    <t>577-11-7</t>
  </si>
  <si>
    <t>57-74-9</t>
  </si>
  <si>
    <t>57754-85-5</t>
  </si>
  <si>
    <t>57837-19-1</t>
  </si>
  <si>
    <t>578-46-1</t>
  </si>
  <si>
    <t>578-54-1</t>
  </si>
  <si>
    <t>57-92-1</t>
  </si>
  <si>
    <t>5794-03-6</t>
  </si>
  <si>
    <t>5794-04-7</t>
  </si>
  <si>
    <t>57960-19-7</t>
  </si>
  <si>
    <t>579-66-8</t>
  </si>
  <si>
    <t>57966-95-7</t>
  </si>
  <si>
    <t>579-75-9</t>
  </si>
  <si>
    <t>58-08-2</t>
  </si>
  <si>
    <t>58138-08-2</t>
  </si>
  <si>
    <t>58-14-0</t>
  </si>
  <si>
    <t>581-42-0</t>
  </si>
  <si>
    <t>58-27-5</t>
  </si>
  <si>
    <t>58306-30-2</t>
  </si>
  <si>
    <t>583-60-8</t>
  </si>
  <si>
    <t>584-02-1</t>
  </si>
  <si>
    <t>584-79-2</t>
  </si>
  <si>
    <t>586-38-9</t>
  </si>
  <si>
    <t>586-62-9</t>
  </si>
  <si>
    <t>588-30-7</t>
  </si>
  <si>
    <t>58842-20-9</t>
  </si>
  <si>
    <t>58-89-9</t>
  </si>
  <si>
    <t>58-90-2</t>
  </si>
  <si>
    <t>589-16-2</t>
  </si>
  <si>
    <t>58-93-5</t>
  </si>
  <si>
    <t>589-38-8</t>
  </si>
  <si>
    <t>5902-51-2</t>
  </si>
  <si>
    <t>59-06-3</t>
  </si>
  <si>
    <t>591-12-8</t>
  </si>
  <si>
    <t>591-27-5</t>
  </si>
  <si>
    <t>591-35-5</t>
  </si>
  <si>
    <t>5915-41-3</t>
  </si>
  <si>
    <t>591-78-6</t>
  </si>
  <si>
    <t>591-80-0</t>
  </si>
  <si>
    <t>59229-75-3</t>
  </si>
  <si>
    <t>592-41-6</t>
  </si>
  <si>
    <t>59-31-4</t>
  </si>
  <si>
    <t>593-56-6</t>
  </si>
  <si>
    <t>593-81-7</t>
  </si>
  <si>
    <t>59-40-5</t>
  </si>
  <si>
    <t>594-20-7</t>
  </si>
  <si>
    <t>59-48-3</t>
  </si>
  <si>
    <t>59-50-7</t>
  </si>
  <si>
    <t>595-37-9</t>
  </si>
  <si>
    <t>59669-26-0</t>
  </si>
  <si>
    <t>59708-54-2</t>
  </si>
  <si>
    <t>59729-32-7</t>
  </si>
  <si>
    <t>597-43-3</t>
  </si>
  <si>
    <t>59756-60-4</t>
  </si>
  <si>
    <t>598-16-3</t>
  </si>
  <si>
    <t>598-50-5</t>
  </si>
  <si>
    <t>598-58-3</t>
  </si>
  <si>
    <t>59-87-0</t>
  </si>
  <si>
    <t>598-75-4</t>
  </si>
  <si>
    <t>5989-27-5</t>
  </si>
  <si>
    <t>5989-54-8</t>
  </si>
  <si>
    <t>60-00-4</t>
  </si>
  <si>
    <t>60018-95-3</t>
  </si>
  <si>
    <t>60-12-8</t>
  </si>
  <si>
    <t>60168-88-9</t>
  </si>
  <si>
    <t>602-01-7</t>
  </si>
  <si>
    <t>60207-90-1</t>
  </si>
  <si>
    <t>60-24-2</t>
  </si>
  <si>
    <t>60-29-7</t>
  </si>
  <si>
    <t>6032-29-7</t>
  </si>
  <si>
    <t>603-83-8</t>
  </si>
  <si>
    <t>60-51-5</t>
  </si>
  <si>
    <t>6051-87-2</t>
  </si>
  <si>
    <t>60-57-1</t>
  </si>
  <si>
    <t>606-20-2</t>
  </si>
  <si>
    <t>6062-26-6</t>
  </si>
  <si>
    <t>606-23-5</t>
  </si>
  <si>
    <t>608-31-1</t>
  </si>
  <si>
    <t>608-73-1</t>
  </si>
  <si>
    <t>6089-09-4</t>
  </si>
  <si>
    <t>608-93-5</t>
  </si>
  <si>
    <t>609-19-8</t>
  </si>
  <si>
    <t>609-36-9</t>
  </si>
  <si>
    <t>610-02-6</t>
  </si>
  <si>
    <t>610-39-9</t>
  </si>
  <si>
    <t>611-06-3</t>
  </si>
  <si>
    <t>6117-91-5</t>
  </si>
  <si>
    <t>613-12-7</t>
  </si>
  <si>
    <t>613-31-0</t>
  </si>
  <si>
    <t>613-45-6</t>
  </si>
  <si>
    <t>614-60-8</t>
  </si>
  <si>
    <t>615-13-4</t>
  </si>
  <si>
    <t>615-16-7</t>
  </si>
  <si>
    <t>615-35-0</t>
  </si>
  <si>
    <t>615-36-1</t>
  </si>
  <si>
    <t>61-54-1</t>
  </si>
  <si>
    <t>616-09-1</t>
  </si>
  <si>
    <t>616-45-5</t>
  </si>
  <si>
    <t>616-72-8</t>
  </si>
  <si>
    <t>616-73-9</t>
  </si>
  <si>
    <t>61718-82-9</t>
  </si>
  <si>
    <t>61-73-4</t>
  </si>
  <si>
    <t>617-51-6</t>
  </si>
  <si>
    <t>61789-18-2</t>
  </si>
  <si>
    <t>61791-24-0</t>
  </si>
  <si>
    <t>61791-26-2</t>
  </si>
  <si>
    <t>61791-39-7</t>
  </si>
  <si>
    <t>61791-64-8</t>
  </si>
  <si>
    <t>61-82-5</t>
  </si>
  <si>
    <t>618-62-2</t>
  </si>
  <si>
    <t>61869-08-7</t>
  </si>
  <si>
    <t>618-85-9</t>
  </si>
  <si>
    <t>618-87-1</t>
  </si>
  <si>
    <t>6190-65-4</t>
  </si>
  <si>
    <t>619-15-8</t>
  </si>
  <si>
    <t>619-24-9</t>
  </si>
  <si>
    <t>619-72-7</t>
  </si>
  <si>
    <t>620-24-6</t>
  </si>
  <si>
    <t>620-88-2</t>
  </si>
  <si>
    <t>621-77-2</t>
  </si>
  <si>
    <t>621-79-4</t>
  </si>
  <si>
    <t>623-05-2</t>
  </si>
  <si>
    <t>623-25-6</t>
  </si>
  <si>
    <t>623-37-0</t>
  </si>
  <si>
    <t>623-42-7</t>
  </si>
  <si>
    <t>62476-59-9</t>
  </si>
  <si>
    <t>624-92-0</t>
  </si>
  <si>
    <t>624-95-3</t>
  </si>
  <si>
    <t>62-53-3</t>
  </si>
  <si>
    <t>625-52-5</t>
  </si>
  <si>
    <t>62-55-5</t>
  </si>
  <si>
    <t>62-56-6</t>
  </si>
  <si>
    <t>62571-86-2</t>
  </si>
  <si>
    <t>626-43-7</t>
  </si>
  <si>
    <t>626-62-0</t>
  </si>
  <si>
    <t>626-93-7</t>
  </si>
  <si>
    <t>627-27-0</t>
  </si>
  <si>
    <t>62732-91-6</t>
  </si>
  <si>
    <t>62-73-7</t>
  </si>
  <si>
    <t>62-74-8</t>
  </si>
  <si>
    <t>62-75-9</t>
  </si>
  <si>
    <t>6283-86-9</t>
  </si>
  <si>
    <t>6284-83-9</t>
  </si>
  <si>
    <t>628-63-7</t>
  </si>
  <si>
    <t>628-76-2</t>
  </si>
  <si>
    <t>628-99-9</t>
  </si>
  <si>
    <t>629-11-8</t>
  </si>
  <si>
    <t>62924-70-3</t>
  </si>
  <si>
    <t>629-25-4</t>
  </si>
  <si>
    <t>629-97-0</t>
  </si>
  <si>
    <t>631-64-1</t>
  </si>
  <si>
    <t>6317-18-6</t>
  </si>
  <si>
    <t>632-22-4</t>
  </si>
  <si>
    <t>63-25-2</t>
  </si>
  <si>
    <t>63284-71-9</t>
  </si>
  <si>
    <t>63333-35-7</t>
  </si>
  <si>
    <t>634-66-2</t>
  </si>
  <si>
    <t>634-67-3</t>
  </si>
  <si>
    <t>634-83-3</t>
  </si>
  <si>
    <t>634-90-2</t>
  </si>
  <si>
    <t>634-93-5</t>
  </si>
  <si>
    <t>635-12-1</t>
  </si>
  <si>
    <t>6361-21-3</t>
  </si>
  <si>
    <t>636-30-6</t>
  </si>
  <si>
    <t>637-07-0</t>
  </si>
  <si>
    <t>637-88-7</t>
  </si>
  <si>
    <t>6382-06-5</t>
  </si>
  <si>
    <t>6393-42-6</t>
  </si>
  <si>
    <t>640-15-3</t>
  </si>
  <si>
    <t>64036-43-7</t>
  </si>
  <si>
    <t>64-04-0</t>
  </si>
  <si>
    <t>64-10-8</t>
  </si>
  <si>
    <t>64-17-5</t>
  </si>
  <si>
    <t>64-18-6</t>
  </si>
  <si>
    <t>64-19-7</t>
  </si>
  <si>
    <t>64249-01-0</t>
  </si>
  <si>
    <t>64359-81-5</t>
  </si>
  <si>
    <t>643-79-8</t>
  </si>
  <si>
    <t>644-35-9</t>
  </si>
  <si>
    <t>645-08-9</t>
  </si>
  <si>
    <t>6452-73-9</t>
  </si>
  <si>
    <t>645-56-7</t>
  </si>
  <si>
    <t>645-92-1</t>
  </si>
  <si>
    <t>646-06-0</t>
  </si>
  <si>
    <t>646-07-1</t>
  </si>
  <si>
    <t>64628-44-0</t>
  </si>
  <si>
    <t>64700-56-7</t>
  </si>
  <si>
    <t>64-72-2</t>
  </si>
  <si>
    <t>64-75-5</t>
  </si>
  <si>
    <t>6485-40-1</t>
  </si>
  <si>
    <t>64902-72-3</t>
  </si>
  <si>
    <t>65277-42-1</t>
  </si>
  <si>
    <t>65-30-5</t>
  </si>
  <si>
    <t>65337-13-5</t>
  </si>
  <si>
    <t>653-37-2</t>
  </si>
  <si>
    <t>65343-67-1</t>
  </si>
  <si>
    <t>65-71-4</t>
  </si>
  <si>
    <t>657-24-9</t>
  </si>
  <si>
    <t>65733-16-6</t>
  </si>
  <si>
    <t>658066-35-4</t>
  </si>
  <si>
    <t>65-85-0</t>
  </si>
  <si>
    <t>65954-19-0</t>
  </si>
  <si>
    <t>66215-27-8</t>
  </si>
  <si>
    <t>66-22-8</t>
  </si>
  <si>
    <t>66230-04-4</t>
  </si>
  <si>
    <t>66246-88-6</t>
  </si>
  <si>
    <t>66-25-1</t>
  </si>
  <si>
    <t>6629-29-4</t>
  </si>
  <si>
    <t>66330-88-9</t>
  </si>
  <si>
    <t>66332-96-5</t>
  </si>
  <si>
    <t>66357-07-1</t>
  </si>
  <si>
    <t>66357-35-5</t>
  </si>
  <si>
    <t>66423-09-4</t>
  </si>
  <si>
    <t>66441-23-4</t>
  </si>
  <si>
    <t>66728-50-5</t>
  </si>
  <si>
    <t>66-76-2</t>
  </si>
  <si>
    <t>66-81-9</t>
  </si>
  <si>
    <t>66841-25-6</t>
  </si>
  <si>
    <t>67233-85-6</t>
  </si>
  <si>
    <t>67306-00-7</t>
  </si>
  <si>
    <t>67-36-7</t>
  </si>
  <si>
    <t>67-48-1</t>
  </si>
  <si>
    <t>67485-29-4</t>
  </si>
  <si>
    <t>675-20-7</t>
  </si>
  <si>
    <t>67-52-7</t>
  </si>
  <si>
    <t>6753-47-5</t>
  </si>
  <si>
    <t>67-56-1</t>
  </si>
  <si>
    <t>67564-91-4</t>
  </si>
  <si>
    <t>67-63-0</t>
  </si>
  <si>
    <t>67-64-1</t>
  </si>
  <si>
    <t>67-66-3</t>
  </si>
  <si>
    <t>67-68-5</t>
  </si>
  <si>
    <t>67-72-1</t>
  </si>
  <si>
    <t>67747-09-5</t>
  </si>
  <si>
    <t>67762-39-4</t>
  </si>
  <si>
    <t>68002-62-0</t>
  </si>
  <si>
    <t>68-04-2</t>
  </si>
  <si>
    <t>68085-85-8</t>
  </si>
  <si>
    <t>68-12-2</t>
  </si>
  <si>
    <t>68131-39-5</t>
  </si>
  <si>
    <t>68157-60-8</t>
  </si>
  <si>
    <t>68187-63-3</t>
  </si>
  <si>
    <t>68-22-4</t>
  </si>
  <si>
    <t>68327-15-1</t>
  </si>
  <si>
    <t>68-35-9</t>
  </si>
  <si>
    <t>68359-37-5</t>
  </si>
  <si>
    <t>68411-30-3</t>
  </si>
  <si>
    <t>68424-85-1</t>
  </si>
  <si>
    <t>68439-46-3</t>
  </si>
  <si>
    <t>68439-57-6</t>
  </si>
  <si>
    <t>68551-13-3</t>
  </si>
  <si>
    <t>68584-22-5</t>
  </si>
  <si>
    <t>68585-34-2</t>
  </si>
  <si>
    <t>68694-11-1</t>
  </si>
  <si>
    <t>6876-23-9</t>
  </si>
  <si>
    <t>68783-78-8</t>
  </si>
  <si>
    <t>68908-87-2</t>
  </si>
  <si>
    <t>68951-67-7</t>
  </si>
  <si>
    <t>6923-22-4</t>
  </si>
  <si>
    <t>69235-50-3</t>
  </si>
  <si>
    <t>69327-76-0</t>
  </si>
  <si>
    <t>693-54-9</t>
  </si>
  <si>
    <t>693-58-3</t>
  </si>
  <si>
    <t>69377-81-7</t>
  </si>
  <si>
    <t>69409-94-5</t>
  </si>
  <si>
    <t>69-53-4</t>
  </si>
  <si>
    <t>69-72-7</t>
  </si>
  <si>
    <t>69806-34-4</t>
  </si>
  <si>
    <t>69806-50-4</t>
  </si>
  <si>
    <t>700-38-9</t>
  </si>
  <si>
    <t>70124-77-5</t>
  </si>
  <si>
    <t>70161-44-3</t>
  </si>
  <si>
    <t>701-82-6</t>
  </si>
  <si>
    <t>70288-86-7</t>
  </si>
  <si>
    <t>70-30-4</t>
  </si>
  <si>
    <t>70343-06-5</t>
  </si>
  <si>
    <t>70630-17-0</t>
  </si>
  <si>
    <t>708-76-9</t>
  </si>
  <si>
    <t>70878-71-6</t>
  </si>
  <si>
    <t>70887-84-2</t>
  </si>
  <si>
    <t>70887-88-6</t>
  </si>
  <si>
    <t>70887-89-7</t>
  </si>
  <si>
    <t>70887-90-0</t>
  </si>
  <si>
    <t>70887-94-4</t>
  </si>
  <si>
    <t>70901-12-1</t>
  </si>
  <si>
    <t>709-98-8</t>
  </si>
  <si>
    <t>71-23-8</t>
  </si>
  <si>
    <t>71283-28-8</t>
  </si>
  <si>
    <t>71283-80-2</t>
  </si>
  <si>
    <t>71-36-3</t>
  </si>
  <si>
    <t>71-41-0</t>
  </si>
  <si>
    <t>71-43-2</t>
  </si>
  <si>
    <t>71-48-7</t>
  </si>
  <si>
    <t>71-55-6</t>
  </si>
  <si>
    <t>71626-11-4</t>
  </si>
  <si>
    <t>7166-19-0</t>
  </si>
  <si>
    <t>71662-11-8</t>
  </si>
  <si>
    <t>7173-51-5</t>
  </si>
  <si>
    <t>71751-41-2</t>
  </si>
  <si>
    <t>7205-94-9</t>
  </si>
  <si>
    <t>7212-44-4</t>
  </si>
  <si>
    <t>72-14-0</t>
  </si>
  <si>
    <t>72-17-3</t>
  </si>
  <si>
    <t>72-20-8</t>
  </si>
  <si>
    <t>723-46-6</t>
  </si>
  <si>
    <t>72-43-5</t>
  </si>
  <si>
    <t>72-48-0</t>
  </si>
  <si>
    <t>72490-01-8</t>
  </si>
  <si>
    <t>72-54-8</t>
  </si>
  <si>
    <t>72-55-9</t>
  </si>
  <si>
    <t>7287-19-6</t>
  </si>
  <si>
    <t>72906-38-8</t>
  </si>
  <si>
    <t>72963-72-5</t>
  </si>
  <si>
    <t>7307-55-3</t>
  </si>
  <si>
    <t>731-27-1</t>
  </si>
  <si>
    <t>732-11-6</t>
  </si>
  <si>
    <t>73-22-3</t>
  </si>
  <si>
    <t>73231-34-2</t>
  </si>
  <si>
    <t>73250-68-7</t>
  </si>
  <si>
    <t>7325-46-4</t>
  </si>
  <si>
    <t>7378-99-6</t>
  </si>
  <si>
    <t>7383-19-9</t>
  </si>
  <si>
    <t>73851-70-4</t>
  </si>
  <si>
    <t>738-70-5</t>
  </si>
  <si>
    <t>7400-08-0</t>
  </si>
  <si>
    <t>74051-80-2</t>
  </si>
  <si>
    <t>74070-46-5</t>
  </si>
  <si>
    <t>74115-24-5</t>
  </si>
  <si>
    <t>741-58-2</t>
  </si>
  <si>
    <t>74222-97-2</t>
  </si>
  <si>
    <t>74223-64-6</t>
  </si>
  <si>
    <t>74610-55-2</t>
  </si>
  <si>
    <t>74-83-9</t>
  </si>
  <si>
    <t>74-88-4</t>
  </si>
  <si>
    <t>74-89-5</t>
  </si>
  <si>
    <t>75-01-4</t>
  </si>
  <si>
    <t>75-05-8</t>
  </si>
  <si>
    <t>75-07-0</t>
  </si>
  <si>
    <t>75088-80-1</t>
  </si>
  <si>
    <t>75088-81-2</t>
  </si>
  <si>
    <t>75-09-2</t>
  </si>
  <si>
    <t>75198-80-0</t>
  </si>
  <si>
    <t>75-25-2</t>
  </si>
  <si>
    <t>75-31-0</t>
  </si>
  <si>
    <t>75330-75-5</t>
  </si>
  <si>
    <t>7533-79-1</t>
  </si>
  <si>
    <t>75-35-4</t>
  </si>
  <si>
    <t>7542-37-2</t>
  </si>
  <si>
    <t>75-56-9</t>
  </si>
  <si>
    <t>75-64-9</t>
  </si>
  <si>
    <t>75-65-0</t>
  </si>
  <si>
    <t>75-84-3</t>
  </si>
  <si>
    <t>75-85-4</t>
  </si>
  <si>
    <t>75-87-6</t>
  </si>
  <si>
    <t>75-96-7</t>
  </si>
  <si>
    <t>75-98-9</t>
  </si>
  <si>
    <t>75-99-0</t>
  </si>
  <si>
    <t>759-94-4</t>
  </si>
  <si>
    <t>76-01-7</t>
  </si>
  <si>
    <t>76-03-9</t>
  </si>
  <si>
    <t>76-06-2</t>
  </si>
  <si>
    <t>76-09-5</t>
  </si>
  <si>
    <t>764-01-2</t>
  </si>
  <si>
    <t>76-44-8</t>
  </si>
  <si>
    <t>76578-12-6</t>
  </si>
  <si>
    <t>76578-14-8</t>
  </si>
  <si>
    <t>765-87-7</t>
  </si>
  <si>
    <t>76674-21-0</t>
  </si>
  <si>
    <t>767-00-0</t>
  </si>
  <si>
    <t>76703-62-3</t>
  </si>
  <si>
    <t>7673-09-8</t>
  </si>
  <si>
    <t>76738-62-0</t>
  </si>
  <si>
    <t>768-94-5</t>
  </si>
  <si>
    <t>7696-12-0</t>
  </si>
  <si>
    <t>7700-17-6</t>
  </si>
  <si>
    <t>7704-67-8</t>
  </si>
  <si>
    <t>77-06-5</t>
  </si>
  <si>
    <t>77-09-8</t>
  </si>
  <si>
    <t>771-51-7</t>
  </si>
  <si>
    <t>77182-82-2</t>
  </si>
  <si>
    <t>7745-89-3</t>
  </si>
  <si>
    <t>7747-35-5</t>
  </si>
  <si>
    <t>77-48-5</t>
  </si>
  <si>
    <t>77501-63-4</t>
  </si>
  <si>
    <t>7758-29-4</t>
  </si>
  <si>
    <t>776-35-2</t>
  </si>
  <si>
    <t>77732-09-3</t>
  </si>
  <si>
    <t>7773-56-0</t>
  </si>
  <si>
    <t>77-73-6</t>
  </si>
  <si>
    <t>77-74-7</t>
  </si>
  <si>
    <t>77-75-8</t>
  </si>
  <si>
    <t>7779-27-3</t>
  </si>
  <si>
    <t>7785-70-8</t>
  </si>
  <si>
    <t>7786-34-7</t>
  </si>
  <si>
    <t>779-02-2</t>
  </si>
  <si>
    <t>77-92-9</t>
  </si>
  <si>
    <t>77-99-6</t>
  </si>
  <si>
    <t>78-11-5</t>
  </si>
  <si>
    <t>78246-49-8</t>
  </si>
  <si>
    <t>78-27-3</t>
  </si>
  <si>
    <t>78-32-0</t>
  </si>
  <si>
    <t>78-34-2</t>
  </si>
  <si>
    <t>78-48-8</t>
  </si>
  <si>
    <t>78491-02-8</t>
  </si>
  <si>
    <t>78587-05-0</t>
  </si>
  <si>
    <t>78-59-1</t>
  </si>
  <si>
    <t>786-19-6</t>
  </si>
  <si>
    <t>78-70-6</t>
  </si>
  <si>
    <t>78-79-5</t>
  </si>
  <si>
    <t>78-82-0</t>
  </si>
  <si>
    <t>78-83-1</t>
  </si>
  <si>
    <t>78-84-2</t>
  </si>
  <si>
    <t>78-87-5</t>
  </si>
  <si>
    <t>78-88-6</t>
  </si>
  <si>
    <t>78-92-2</t>
  </si>
  <si>
    <t>78-93-3</t>
  </si>
  <si>
    <t>78-94-4</t>
  </si>
  <si>
    <t>78-96-6</t>
  </si>
  <si>
    <t>79-00-5</t>
  </si>
  <si>
    <t>79-01-6</t>
  </si>
  <si>
    <t>79-06-1</t>
  </si>
  <si>
    <t>79-08-3</t>
  </si>
  <si>
    <t>79-09-4</t>
  </si>
  <si>
    <t>79-10-7</t>
  </si>
  <si>
    <t>79-11-8</t>
  </si>
  <si>
    <t>79241-46-6</t>
  </si>
  <si>
    <t>79277-27-3</t>
  </si>
  <si>
    <t>79-31-2</t>
  </si>
  <si>
    <t>79319-85-0</t>
  </si>
  <si>
    <t>79-33-4</t>
  </si>
  <si>
    <t>79-34-5</t>
  </si>
  <si>
    <t>79-41-4</t>
  </si>
  <si>
    <t>79-43-6</t>
  </si>
  <si>
    <t>79538-32-2</t>
  </si>
  <si>
    <t>79559-97-0</t>
  </si>
  <si>
    <t>79-57-2</t>
  </si>
  <si>
    <t>79617-96-2</t>
  </si>
  <si>
    <t>79622-59-6</t>
  </si>
  <si>
    <t>79-77-6</t>
  </si>
  <si>
    <t>79902-63-9</t>
  </si>
  <si>
    <t>79-92-5</t>
  </si>
  <si>
    <t>79-94-7</t>
  </si>
  <si>
    <t>79983-71-4</t>
  </si>
  <si>
    <t>80-00-2</t>
  </si>
  <si>
    <t>8000-29-1</t>
  </si>
  <si>
    <t>8000-48-4</t>
  </si>
  <si>
    <t>8001-35-2</t>
  </si>
  <si>
    <t>8001-50-1</t>
  </si>
  <si>
    <t>8001-54-5</t>
  </si>
  <si>
    <t>8002-05-9</t>
  </si>
  <si>
    <t>8002-09-3</t>
  </si>
  <si>
    <t>8003-34-7</t>
  </si>
  <si>
    <t>8003-46-1</t>
  </si>
  <si>
    <t>8004-05-5</t>
  </si>
  <si>
    <t>80-05-7</t>
  </si>
  <si>
    <t>80-06-8</t>
  </si>
  <si>
    <t>8011-60-7</t>
  </si>
  <si>
    <t>8012-95-1</t>
  </si>
  <si>
    <t>8015-35-8</t>
  </si>
  <si>
    <t>8018-01-7</t>
  </si>
  <si>
    <t>8030-30-6</t>
  </si>
  <si>
    <t>80-32-0</t>
  </si>
  <si>
    <t>8037-19-2</t>
  </si>
  <si>
    <t>80388-50-7</t>
  </si>
  <si>
    <t>80-62-6</t>
  </si>
  <si>
    <t>8065-48-3</t>
  </si>
  <si>
    <t>8068-17-5</t>
  </si>
  <si>
    <t>8076-37-7</t>
  </si>
  <si>
    <t>80844-07-1</t>
  </si>
  <si>
    <t>81-04-9</t>
  </si>
  <si>
    <t>81052-29-1</t>
  </si>
  <si>
    <t>81-07-2</t>
  </si>
  <si>
    <t>81103-11-9</t>
  </si>
  <si>
    <t>81-19-6</t>
  </si>
  <si>
    <t>812-70-4</t>
  </si>
  <si>
    <t>81334-34-1</t>
  </si>
  <si>
    <t>81335-37-7</t>
  </si>
  <si>
    <t>81335-77-5</t>
  </si>
  <si>
    <t>81405-85-8</t>
  </si>
  <si>
    <t>81406-37-3</t>
  </si>
  <si>
    <t>81510-83-0</t>
  </si>
  <si>
    <t>81-54-9</t>
  </si>
  <si>
    <t>81591-81-3</t>
  </si>
  <si>
    <t>81-61-8</t>
  </si>
  <si>
    <t>81-64-1</t>
  </si>
  <si>
    <t>81741-28-8</t>
  </si>
  <si>
    <t>81777-89-1</t>
  </si>
  <si>
    <t>81-81-2</t>
  </si>
  <si>
    <t>818-72-4</t>
  </si>
  <si>
    <t>82027-59-6</t>
  </si>
  <si>
    <t>82097-50-5</t>
  </si>
  <si>
    <t>82419-36-1</t>
  </si>
  <si>
    <t>82-45-1</t>
  </si>
  <si>
    <t>824-98-6</t>
  </si>
  <si>
    <t>82558-50-7</t>
  </si>
  <si>
    <t>82560-54-1</t>
  </si>
  <si>
    <t>82633-79-2</t>
  </si>
  <si>
    <t>82657-04-3</t>
  </si>
  <si>
    <t>82-66-6</t>
  </si>
  <si>
    <t>82-68-8</t>
  </si>
  <si>
    <t>82697-71-0</t>
  </si>
  <si>
    <t>827-52-1</t>
  </si>
  <si>
    <t>828-00-2</t>
  </si>
  <si>
    <t>83055-99-6</t>
  </si>
  <si>
    <t>83066-88-0</t>
  </si>
  <si>
    <t>830-96-6</t>
  </si>
  <si>
    <t>83121-18-0</t>
  </si>
  <si>
    <t>831-82-3</t>
  </si>
  <si>
    <t>83249-32-5</t>
  </si>
  <si>
    <t>83-30-7</t>
  </si>
  <si>
    <t>83-32-9</t>
  </si>
  <si>
    <t>83-33-0</t>
  </si>
  <si>
    <t>83-41-0</t>
  </si>
  <si>
    <t>834-12-8</t>
  </si>
  <si>
    <t>83-42-1</t>
  </si>
  <si>
    <t>83588-43-6</t>
  </si>
  <si>
    <t>83601-83-6</t>
  </si>
  <si>
    <t>836-30-6</t>
  </si>
  <si>
    <t>83-66-9</t>
  </si>
  <si>
    <t>83-72-7</t>
  </si>
  <si>
    <t>83-79-4</t>
  </si>
  <si>
    <t>84087-01-4</t>
  </si>
  <si>
    <t>841-06-5</t>
  </si>
  <si>
    <t>84-11-7</t>
  </si>
  <si>
    <t>84-65-1</t>
  </si>
  <si>
    <t>84-66-2</t>
  </si>
  <si>
    <t>84731-62-4</t>
  </si>
  <si>
    <t>84-74-2</t>
  </si>
  <si>
    <t>84-75-3</t>
  </si>
  <si>
    <t>84852-15-3</t>
  </si>
  <si>
    <t>84-86-6</t>
  </si>
  <si>
    <t>85-00-7</t>
  </si>
  <si>
    <t>85-01-8</t>
  </si>
  <si>
    <t>85-02-9</t>
  </si>
  <si>
    <t>85100-77-2</t>
  </si>
  <si>
    <t>85264-33-1</t>
  </si>
  <si>
    <t>85-34-7</t>
  </si>
  <si>
    <t>85409-22-9</t>
  </si>
  <si>
    <t>85-41-6</t>
  </si>
  <si>
    <t>85-44-9</t>
  </si>
  <si>
    <t>85-68-7</t>
  </si>
  <si>
    <t>85-69-8</t>
  </si>
  <si>
    <t>85721-33-1</t>
  </si>
  <si>
    <t>858956-08-8</t>
  </si>
  <si>
    <t>859-18-7</t>
  </si>
  <si>
    <t>86209-51-0</t>
  </si>
  <si>
    <t>86479-06-3</t>
  </si>
  <si>
    <t>86-50-0</t>
  </si>
  <si>
    <t>865363-39-9</t>
  </si>
  <si>
    <t>86-73-7</t>
  </si>
  <si>
    <t>86-74-8</t>
  </si>
  <si>
    <t>86-87-3</t>
  </si>
  <si>
    <t>87130-20-9</t>
  </si>
  <si>
    <t>87392-12-9</t>
  </si>
  <si>
    <t>87-41-2</t>
  </si>
  <si>
    <t>874967-67-6</t>
  </si>
  <si>
    <t>87-51-4</t>
  </si>
  <si>
    <t>87-61-6</t>
  </si>
  <si>
    <t>87-65-0</t>
  </si>
  <si>
    <t>87-66-1</t>
  </si>
  <si>
    <t>87674-68-8</t>
  </si>
  <si>
    <t>877-24-7</t>
  </si>
  <si>
    <t>877-43-0</t>
  </si>
  <si>
    <t>87818-31-3</t>
  </si>
  <si>
    <t>87820-88-0</t>
  </si>
  <si>
    <t>87-86-5</t>
  </si>
  <si>
    <t>87-90-1</t>
  </si>
  <si>
    <t>879-37-8</t>
  </si>
  <si>
    <t>88-04-0</t>
  </si>
  <si>
    <t>88-06-2</t>
  </si>
  <si>
    <t>88-09-5</t>
  </si>
  <si>
    <t>882-09-7</t>
  </si>
  <si>
    <t>88-30-2</t>
  </si>
  <si>
    <t>886-50-0</t>
  </si>
  <si>
    <t>88671-89-0</t>
  </si>
  <si>
    <t>88-72-2</t>
  </si>
  <si>
    <t>88-73-3</t>
  </si>
  <si>
    <t>88-74-4</t>
  </si>
  <si>
    <t>88-75-5</t>
  </si>
  <si>
    <t>88-85-7</t>
  </si>
  <si>
    <t>88-89-1</t>
  </si>
  <si>
    <t>88-99-3</t>
  </si>
  <si>
    <t>89-59-8</t>
  </si>
  <si>
    <t>89-61-2</t>
  </si>
  <si>
    <t>89-63-4</t>
  </si>
  <si>
    <t>89-78-1</t>
  </si>
  <si>
    <t>89-82-7</t>
  </si>
  <si>
    <t>89-86-1</t>
  </si>
  <si>
    <t>90-00-6</t>
  </si>
  <si>
    <t>90-01-7</t>
  </si>
  <si>
    <t>90-02-8</t>
  </si>
  <si>
    <t>9003-13-8</t>
  </si>
  <si>
    <t>90-04-0</t>
  </si>
  <si>
    <t>9004-32-4</t>
  </si>
  <si>
    <t>9004-70-0</t>
  </si>
  <si>
    <t>9004-82-4</t>
  </si>
  <si>
    <t>90-05-1</t>
  </si>
  <si>
    <t>9006-42-2</t>
  </si>
  <si>
    <t>9007-39-0</t>
  </si>
  <si>
    <t>90-12-0</t>
  </si>
  <si>
    <t>90-13-1</t>
  </si>
  <si>
    <t>90-15-3</t>
  </si>
  <si>
    <t>9016-45-9</t>
  </si>
  <si>
    <t>90-27-7</t>
  </si>
  <si>
    <t>90-33-5</t>
  </si>
  <si>
    <t>9036-19-5</t>
  </si>
  <si>
    <t>90-43-7</t>
  </si>
  <si>
    <t>907204-31-3</t>
  </si>
  <si>
    <t>90982-32-4</t>
  </si>
  <si>
    <t>91125-43-8</t>
  </si>
  <si>
    <t>91-16-7</t>
  </si>
  <si>
    <t>91-17-8</t>
  </si>
  <si>
    <t>91-20-3</t>
  </si>
  <si>
    <t>91-22-5</t>
  </si>
  <si>
    <t>91-23-6</t>
  </si>
  <si>
    <t>91296-87-6</t>
  </si>
  <si>
    <t>914637-49-3</t>
  </si>
  <si>
    <t>91465-08-6</t>
  </si>
  <si>
    <t>91-53-2</t>
  </si>
  <si>
    <t>91-56-5</t>
  </si>
  <si>
    <t>91-57-6</t>
  </si>
  <si>
    <t>91-58-7</t>
  </si>
  <si>
    <t>91-63-4</t>
  </si>
  <si>
    <t>91-64-5</t>
  </si>
  <si>
    <t>91-65-6</t>
  </si>
  <si>
    <t>91-66-7</t>
  </si>
  <si>
    <t>91-94-1</t>
  </si>
  <si>
    <t>92-24-0</t>
  </si>
  <si>
    <t>92-48-8</t>
  </si>
  <si>
    <t>92-51-3</t>
  </si>
  <si>
    <t>92-52-4</t>
  </si>
  <si>
    <t>92-61-5</t>
  </si>
  <si>
    <t>927-74-2</t>
  </si>
  <si>
    <t>92-87-5</t>
  </si>
  <si>
    <t>92-88-6</t>
  </si>
  <si>
    <t>928-96-1</t>
  </si>
  <si>
    <t>928-97-2</t>
  </si>
  <si>
    <t>93-04-9</t>
  </si>
  <si>
    <t>930-60-9</t>
  </si>
  <si>
    <t>930-68-7</t>
  </si>
  <si>
    <t>93-07-2</t>
  </si>
  <si>
    <t>93106-60-6</t>
  </si>
  <si>
    <t>931-53-3</t>
  </si>
  <si>
    <t>93-35-6</t>
  </si>
  <si>
    <t>933-75-5</t>
  </si>
  <si>
    <t>93-58-3</t>
  </si>
  <si>
    <t>935-95-5</t>
  </si>
  <si>
    <t>93-65-2</t>
  </si>
  <si>
    <t>93697-74-6</t>
  </si>
  <si>
    <t>937-20-2</t>
  </si>
  <si>
    <t>939-23-1</t>
  </si>
  <si>
    <t>94051-08-8</t>
  </si>
  <si>
    <t>94-11-1</t>
  </si>
  <si>
    <t>94125-34-5</t>
  </si>
  <si>
    <t>94-13-3</t>
  </si>
  <si>
    <t>94201-35-1</t>
  </si>
  <si>
    <t>94361-06-5</t>
  </si>
  <si>
    <t>944-22-9</t>
  </si>
  <si>
    <t>94-74-6</t>
  </si>
  <si>
    <t>94-75-7</t>
  </si>
  <si>
    <t>94-82-6</t>
  </si>
  <si>
    <t>95-01-2</t>
  </si>
  <si>
    <t>950-37-8</t>
  </si>
  <si>
    <t>950782-86-2</t>
  </si>
  <si>
    <t>95-13-6</t>
  </si>
  <si>
    <t>95-14-7</t>
  </si>
  <si>
    <t>95266-40-3</t>
  </si>
  <si>
    <t>953-17-3</t>
  </si>
  <si>
    <t>95465-99-9</t>
  </si>
  <si>
    <t>95-47-6</t>
  </si>
  <si>
    <t>95-48-7</t>
  </si>
  <si>
    <t>95-49-8</t>
  </si>
  <si>
    <t>95-50-1</t>
  </si>
  <si>
    <t>95-51-2</t>
  </si>
  <si>
    <t>95-53-4</t>
  </si>
  <si>
    <t>95-56-7</t>
  </si>
  <si>
    <t>95-57-8</t>
  </si>
  <si>
    <t>95617-09-7</t>
  </si>
  <si>
    <t>95-63-6</t>
  </si>
  <si>
    <t>95-68-1</t>
  </si>
  <si>
    <t>95737-68-1</t>
  </si>
  <si>
    <t>95-73-8</t>
  </si>
  <si>
    <t>95-74-9</t>
  </si>
  <si>
    <t>95-75-0</t>
  </si>
  <si>
    <t>957-51-7</t>
  </si>
  <si>
    <t>95-76-1</t>
  </si>
  <si>
    <t>95-77-2</t>
  </si>
  <si>
    <t>95-80-7</t>
  </si>
  <si>
    <t>95-82-9</t>
  </si>
  <si>
    <t>95-84-1</t>
  </si>
  <si>
    <t>95-93-2</t>
  </si>
  <si>
    <t>95-94-3</t>
  </si>
  <si>
    <t>95-95-4</t>
  </si>
  <si>
    <t>95977-29-0</t>
  </si>
  <si>
    <t>959-98-8</t>
  </si>
  <si>
    <t>96-09-3</t>
  </si>
  <si>
    <t>96-13-9</t>
  </si>
  <si>
    <t>96182-53-5</t>
  </si>
  <si>
    <t>96-18-4</t>
  </si>
  <si>
    <t>96-22-0</t>
  </si>
  <si>
    <t>962-58-3</t>
  </si>
  <si>
    <t>96300-95-7</t>
  </si>
  <si>
    <t>96300-97-9</t>
  </si>
  <si>
    <t>96-31-1</t>
  </si>
  <si>
    <t>96-33-3</t>
  </si>
  <si>
    <t>96-41-3</t>
  </si>
  <si>
    <t>96-45-7</t>
  </si>
  <si>
    <t>96489-71-3</t>
  </si>
  <si>
    <t>97-00-7</t>
  </si>
  <si>
    <t>97-02-9</t>
  </si>
  <si>
    <t>97-17-6</t>
  </si>
  <si>
    <t>97-23-4</t>
  </si>
  <si>
    <t>97-50-7</t>
  </si>
  <si>
    <t>97553-90-7</t>
  </si>
  <si>
    <t>97-61-0</t>
  </si>
  <si>
    <t>97-63-2</t>
  </si>
  <si>
    <t>97-64-3</t>
  </si>
  <si>
    <t>97-74-5</t>
  </si>
  <si>
    <t>97-77-8</t>
  </si>
  <si>
    <t>97780-06-8</t>
  </si>
  <si>
    <t>97-88-1</t>
  </si>
  <si>
    <t>97886-45-8</t>
  </si>
  <si>
    <t>98-01-1</t>
  </si>
  <si>
    <t>98-11-3</t>
  </si>
  <si>
    <t>98-16-8</t>
  </si>
  <si>
    <t>98-17-9</t>
  </si>
  <si>
    <t>98-37-3</t>
  </si>
  <si>
    <t>98-47-5</t>
  </si>
  <si>
    <t>98-54-4</t>
  </si>
  <si>
    <t>98754-59-7</t>
  </si>
  <si>
    <t>98-82-8</t>
  </si>
  <si>
    <t>98-86-2</t>
  </si>
  <si>
    <t>98886-44-3</t>
  </si>
  <si>
    <t>98-89-5</t>
  </si>
  <si>
    <t>98-95-3</t>
  </si>
  <si>
    <t>98967-40-9</t>
  </si>
  <si>
    <t>99-03-6</t>
  </si>
  <si>
    <t>99-04-7</t>
  </si>
  <si>
    <t>99-06-9</t>
  </si>
  <si>
    <t>99-08-1</t>
  </si>
  <si>
    <t>99-09-2</t>
  </si>
  <si>
    <t>99-10-5</t>
  </si>
  <si>
    <t>99129-21-2</t>
  </si>
  <si>
    <t>99300-78-4</t>
  </si>
  <si>
    <t>99-30-9</t>
  </si>
  <si>
    <t>99-35-4</t>
  </si>
  <si>
    <t>994-05-8</t>
  </si>
  <si>
    <t>99-50-3</t>
  </si>
  <si>
    <t>99-51-4</t>
  </si>
  <si>
    <t>99-55-8</t>
  </si>
  <si>
    <t>99607-70-2</t>
  </si>
  <si>
    <t>99-65-0</t>
  </si>
  <si>
    <t>99-66-1</t>
  </si>
  <si>
    <t>99-76-3</t>
  </si>
  <si>
    <t>99-85-4</t>
  </si>
  <si>
    <t>99-86-5</t>
  </si>
  <si>
    <t>99-87-6</t>
  </si>
  <si>
    <t>99-92-3</t>
  </si>
  <si>
    <t>99-94-5</t>
  </si>
  <si>
    <t>99-96-7</t>
  </si>
  <si>
    <t>999-81-5</t>
  </si>
  <si>
    <t>99-99-0</t>
  </si>
  <si>
    <t>cas</t>
  </si>
  <si>
    <t>Name</t>
  </si>
  <si>
    <t>PredictionQuality</t>
  </si>
  <si>
    <t>AD status</t>
  </si>
  <si>
    <t>Good</t>
  </si>
  <si>
    <t>In</t>
  </si>
  <si>
    <t>Bad/Unreliable</t>
  </si>
  <si>
    <t>Moderate</t>
  </si>
  <si>
    <r>
      <t>Kabiruddin Khan</t>
    </r>
    <r>
      <rPr>
        <vertAlign val="superscript"/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>, Kunal Roy</t>
    </r>
    <r>
      <rPr>
        <vertAlign val="superscript"/>
        <sz val="12"/>
        <color rgb="FF000000"/>
        <rFont val="Times New Roman"/>
        <family val="1"/>
      </rPr>
      <t>1*</t>
    </r>
  </si>
  <si>
    <t>CAS#</t>
  </si>
  <si>
    <t>μ(Mean)</t>
  </si>
  <si>
    <r>
      <t>σ</t>
    </r>
    <r>
      <rPr>
        <sz val="11"/>
        <color rgb="FF000000"/>
        <rFont val="Times New Roman"/>
        <family val="1"/>
      </rPr>
      <t xml:space="preserve"> (SD)</t>
    </r>
  </si>
  <si>
    <r>
      <t>δ</t>
    </r>
    <r>
      <rPr>
        <i/>
        <vertAlign val="subscript"/>
        <sz val="12"/>
        <color rgb="FF000000"/>
        <rFont val="Times New Roman"/>
        <family val="1"/>
      </rPr>
      <t>Amphibians</t>
    </r>
  </si>
  <si>
    <r>
      <t>δ</t>
    </r>
    <r>
      <rPr>
        <i/>
        <vertAlign val="subscript"/>
        <sz val="12"/>
        <color rgb="FF000000"/>
        <rFont val="Times New Roman"/>
        <family val="1"/>
      </rPr>
      <t>Crustaceans</t>
    </r>
  </si>
  <si>
    <r>
      <t>δ</t>
    </r>
    <r>
      <rPr>
        <i/>
        <vertAlign val="subscript"/>
        <sz val="12"/>
        <color rgb="FF000000"/>
        <rFont val="Times New Roman"/>
        <family val="1"/>
      </rPr>
      <t>Fish</t>
    </r>
  </si>
  <si>
    <r>
      <t>δ</t>
    </r>
    <r>
      <rPr>
        <i/>
        <vertAlign val="subscript"/>
        <sz val="12"/>
        <color rgb="FF000000"/>
        <rFont val="Times New Roman"/>
        <family val="1"/>
      </rPr>
      <t>Insects</t>
    </r>
  </si>
  <si>
    <r>
      <t>δ</t>
    </r>
    <r>
      <rPr>
        <i/>
        <vertAlign val="subscript"/>
        <sz val="12"/>
        <color rgb="FF000000"/>
        <rFont val="Times New Roman"/>
        <family val="1"/>
      </rPr>
      <t>Invertebrates</t>
    </r>
  </si>
  <si>
    <r>
      <t>δ</t>
    </r>
    <r>
      <rPr>
        <i/>
        <vertAlign val="subscript"/>
        <sz val="12"/>
        <color rgb="FF000000"/>
        <rFont val="Times New Roman"/>
        <family val="1"/>
      </rPr>
      <t>Molluscs</t>
    </r>
    <r>
      <rPr>
        <i/>
        <sz val="12"/>
        <color rgb="FF000000"/>
        <rFont val="Times New Roman"/>
        <family val="1"/>
      </rPr>
      <t xml:space="preserve"> </t>
    </r>
  </si>
  <si>
    <r>
      <t>δ</t>
    </r>
    <r>
      <rPr>
        <i/>
        <vertAlign val="subscript"/>
        <sz val="12"/>
        <color rgb="FF000000"/>
        <rFont val="Times New Roman"/>
        <family val="1"/>
      </rPr>
      <t>Worms</t>
    </r>
  </si>
  <si>
    <r>
      <t>δ</t>
    </r>
    <r>
      <rPr>
        <i/>
        <vertAlign val="subscript"/>
        <sz val="12"/>
        <color rgb="FF000000"/>
        <rFont val="Times New Roman"/>
        <family val="1"/>
      </rPr>
      <t>Algae</t>
    </r>
  </si>
  <si>
    <r>
      <t>δ</t>
    </r>
    <r>
      <rPr>
        <i/>
        <vertAlign val="subscript"/>
        <sz val="12"/>
        <color rgb="FF000000"/>
        <rFont val="Times New Roman"/>
        <family val="1"/>
      </rPr>
      <t>Fungi</t>
    </r>
  </si>
  <si>
    <r>
      <t>δ</t>
    </r>
    <r>
      <rPr>
        <i/>
        <vertAlign val="subscript"/>
        <sz val="12"/>
        <color rgb="FF000000"/>
        <rFont val="Times New Roman"/>
        <family val="1"/>
      </rPr>
      <t>Flower</t>
    </r>
  </si>
  <si>
    <t>Streptomycin</t>
  </si>
  <si>
    <t>Erythromycin</t>
  </si>
  <si>
    <t>Clarithromycin</t>
  </si>
  <si>
    <t>Verapamil</t>
  </si>
  <si>
    <t>Paroxetine</t>
  </si>
  <si>
    <t>Ciprofloxacin</t>
  </si>
  <si>
    <t>Trimethoprim</t>
  </si>
  <si>
    <t>Fluoxetine</t>
  </si>
  <si>
    <t>Fenofibrate</t>
  </si>
  <si>
    <t>Nadolol</t>
  </si>
  <si>
    <t>Griseofulvin</t>
  </si>
  <si>
    <t>Sertraline</t>
  </si>
  <si>
    <t>Oxytetracycline</t>
  </si>
  <si>
    <t>Fenpropidin</t>
  </si>
  <si>
    <t>Pyrimethamine</t>
  </si>
  <si>
    <t>Chlortetracycline</t>
  </si>
  <si>
    <t>Norethindrone</t>
  </si>
  <si>
    <t>Chloroquine po4</t>
  </si>
  <si>
    <t>Tetracycline HCl</t>
  </si>
  <si>
    <t>Triclosan</t>
  </si>
  <si>
    <t>Ethinylestradiol</t>
  </si>
  <si>
    <t>Propranolol HCL</t>
  </si>
  <si>
    <t>Propranolol</t>
  </si>
  <si>
    <t>Ketoprofen</t>
  </si>
  <si>
    <t>Diclofenac na</t>
  </si>
  <si>
    <t>Flumequine</t>
  </si>
  <si>
    <t>Metoprolol</t>
  </si>
  <si>
    <t>Ethoxyquin</t>
  </si>
  <si>
    <t>Amitriptyline HCL</t>
  </si>
  <si>
    <t>Propionaldehyde</t>
  </si>
  <si>
    <t>Naproxen na</t>
  </si>
  <si>
    <t>Naproxen</t>
  </si>
  <si>
    <t>Glutaraldehyde</t>
  </si>
  <si>
    <t>Acroleine</t>
  </si>
  <si>
    <t>Gemfibrozil</t>
  </si>
  <si>
    <t>Metformin</t>
  </si>
  <si>
    <t>Benzaldehyde</t>
  </si>
  <si>
    <t>Ranitidine</t>
  </si>
  <si>
    <t>Diethanolamine</t>
  </si>
  <si>
    <t>4-Fluoroaniline</t>
  </si>
  <si>
    <t>N,N-diethylaniline</t>
  </si>
  <si>
    <t>Aniline</t>
  </si>
  <si>
    <t>Nicotine so4</t>
  </si>
  <si>
    <t>Nicotine</t>
  </si>
  <si>
    <t>Ibuprofen</t>
  </si>
  <si>
    <t>Nitroglycerin</t>
  </si>
  <si>
    <t>Capronaldehyde</t>
  </si>
  <si>
    <t>Tetralin</t>
  </si>
  <si>
    <t>Clofibric acid</t>
  </si>
  <si>
    <t>Clofibrate</t>
  </si>
  <si>
    <t>N,N_x0005_-dimethylaniline</t>
  </si>
  <si>
    <t>Morpholine</t>
  </si>
  <si>
    <t>Piperidine</t>
  </si>
  <si>
    <t>Salicylic ACID</t>
  </si>
  <si>
    <t>Metronidazole</t>
  </si>
  <si>
    <t>Xylene</t>
  </si>
  <si>
    <t>Sulfamethazine</t>
  </si>
  <si>
    <t>Methylbutinol</t>
  </si>
  <si>
    <t>Choline cl</t>
  </si>
  <si>
    <t>Benzoic ACID</t>
  </si>
  <si>
    <t>Sulfamerazine</t>
  </si>
  <si>
    <t>Anisol</t>
  </si>
  <si>
    <t>Bezafibrate</t>
  </si>
  <si>
    <t>Maleic acid</t>
  </si>
  <si>
    <t>Sulfadiazine</t>
  </si>
  <si>
    <t>Epichlorohydrine</t>
  </si>
  <si>
    <t>Cimetidine</t>
  </si>
  <si>
    <t>Aspirin</t>
  </si>
  <si>
    <t>Lincomycin</t>
  </si>
  <si>
    <t>Carbamazepine</t>
  </si>
  <si>
    <t>Malonic acid diethylester</t>
  </si>
  <si>
    <t>Sulfamethoxazole</t>
  </si>
  <si>
    <t>Chloramphenicol</t>
  </si>
  <si>
    <t>Atenolol</t>
  </si>
  <si>
    <t>Albendazole</t>
  </si>
  <si>
    <t>Nitrofurazone</t>
  </si>
  <si>
    <t>Flutamide</t>
  </si>
  <si>
    <t>Diclofenac</t>
  </si>
  <si>
    <t>Amoxicillin</t>
  </si>
  <si>
    <t>Fluorouracil</t>
  </si>
  <si>
    <t>Isoniazid</t>
  </si>
  <si>
    <t>Paracetamol</t>
  </si>
  <si>
    <t>Caffeine</t>
  </si>
  <si>
    <t>Captopril</t>
  </si>
  <si>
    <t xml:space="preserve">Ecotoxicological Risk Assessment of Organic Compounds Against Various Aquatic and Terrestrial Species: Application of Interspecies i-QSTTR and Species Sensitivity Distributions techniques </t>
  </si>
  <si>
    <t>SI-1</t>
  </si>
  <si>
    <t>Training set</t>
  </si>
  <si>
    <t>Test set</t>
  </si>
  <si>
    <t>C=O</t>
  </si>
  <si>
    <t>[P@@]1(=O)(N(CCCl)CCCl)NCCCO1</t>
  </si>
  <si>
    <t>[C@H]12[C@H]3[C@@H](c4c(CC3)cc(cc4)O)CC[C@@]1([C@@H](O)CC2)C</t>
  </si>
  <si>
    <t>C(c1ccc(cc1)Cl)(c1ccc(cc1)Cl)C(Cl)(Cl)Cl</t>
  </si>
  <si>
    <t>c12c3c4ccc1c1c(cc2ccc3ccc4)cccc1</t>
  </si>
  <si>
    <t>c12c(nc[nH]c1=S)[nH]cn2</t>
  </si>
  <si>
    <t>c12c(nccc1N[C@@H](CCCN(CC)CC)C)cc(cc2)Cl</t>
  </si>
  <si>
    <t>c1(c(cccc1)OC(=O)C)C(=O)O</t>
  </si>
  <si>
    <t>[C@@H]1(C(=C(O)C(=O)O1)O)[C@@H](CO)O</t>
  </si>
  <si>
    <t>c12c(cc(c(c1)COCCOCCOCCCC)CCC)OCO2</t>
  </si>
  <si>
    <t>c12c(nc[nH]1)cccc2</t>
  </si>
  <si>
    <t>c1(=O)c(c[nH]c(=O)[nH]1)F</t>
  </si>
  <si>
    <t>c1(cc(ccc1O)[N+](=O)[O-])[N+](=O)[O-]</t>
  </si>
  <si>
    <t>c1(CCN)c[nH]cn1</t>
  </si>
  <si>
    <t>C([N+](=O)[O-])(CO)(CO)Br</t>
  </si>
  <si>
    <t>[C@H](P(=O)(OC)OC)(C(Cl)(Cl)Cl)O</t>
  </si>
  <si>
    <t>c12c3c(ccc1cc1c(c2)ccc2c1cccc2)cccc3</t>
  </si>
  <si>
    <t>c12c3c(cccc3)Cc1cc(cc2)NC(=O)C</t>
  </si>
  <si>
    <t>[C@H]1(c2cccnc2)N(CCC1)C</t>
  </si>
  <si>
    <t>c1(C(=O)NN)ccncc1</t>
  </si>
  <si>
    <t>N(CC)(CC)N=O</t>
  </si>
  <si>
    <t>c1(OP(=S)(OC)OC)cc(c(cc1)SC)C</t>
  </si>
  <si>
    <t>C(CO[N+](=O)[O-])(CO[N+](=O)[O-])O[N+](=O)[O-]</t>
  </si>
  <si>
    <t>C(Cl)(Cl)(Cl)Cl</t>
  </si>
  <si>
    <t>[N+](CC)(CC)(CC)CC</t>
  </si>
  <si>
    <t>P(=S)(Oc1ccc(cc1)[N+](=O)[O-])(OCC)OCC</t>
  </si>
  <si>
    <t>C(=C(c1ccc(cc1)O)CC)(c1ccc(cc1)O)CC</t>
  </si>
  <si>
    <t>c12c3c(ccc1cc1c(c2)cccc1)cccc3</t>
  </si>
  <si>
    <t>c12c(c(c(c(=O)o1)Cl)C)ccc(c2)OP(=S)(OCC)OCC</t>
  </si>
  <si>
    <t>c1(ccc(cc1)[N+](=O)[O-])[C@@H]([C@@H](NC(=O)C(Cl)Cl)CO)O</t>
  </si>
  <si>
    <t>C(CO)(CO)O</t>
  </si>
  <si>
    <t>C(CCCCCNC(=N)NC(=N)Nc1ccc(cc1)Cl)NC(=N)NC(=N)Nc1ccc(cc1)Cl</t>
  </si>
  <si>
    <t>C(N=C=S)C=C</t>
  </si>
  <si>
    <t>C(CCCCCCCCCCCCC)CC[N+](C)(C)C</t>
  </si>
  <si>
    <t>C(=O)(N)N</t>
  </si>
  <si>
    <t>N(C)(C)N</t>
  </si>
  <si>
    <t>[C@]123[C@H]4[C@H]5[C@H]6C[C@@H]1N(CC6=CCO[C@@H]5CC(=O)N4c1c2cccc1)CC3</t>
  </si>
  <si>
    <t>C1(NC(=O)NC1=O)(c1ccccc1)c1ccccc1</t>
  </si>
  <si>
    <t>C([C@@H](C)O)O</t>
  </si>
  <si>
    <t>[C@H]12C[C@H]3[C@@](c4c(ccc(c4C(=O)C3=C(C1(C(=O)C(=C([C@@H]2N(C)C)O)C(=O)N)O)O)O)Cl)(O)C</t>
  </si>
  <si>
    <t>[C@H]12[C@@]([C@@](C#C)(O)CC1)(CC[C@H]1[C@@H]2CCc2c1ccc(c2)O)C</t>
  </si>
  <si>
    <t>c1(S(=O)(=O)NC(=N)N)ccc(cc1)N</t>
  </si>
  <si>
    <t>c1(S(=O)(=O)Nc2nc(cc(n2)C)C)ccc(cc1)N</t>
  </si>
  <si>
    <t>[C@H]12[C@@H]([C@]3(C(=C([C@@]1(C3(Cl)Cl)Cl)Cl)Cl)Cl)[C@@H](Cl)[C@@H](C2)Cl</t>
  </si>
  <si>
    <t>[C@H]1(O[C@H]2[C@@H](NC)[C@@H]([C@@H]([C@@H](O2)CO)O)O)[C@@]([C@@H](O[C@@H]1O[C@H]1[C@@H]([C@@H]([C@@H]([C@@H]([C@@H]1O)O)NC(=N)N)O)NC(=N)N)C)(C=O)O</t>
  </si>
  <si>
    <t>O=c1n(C)c2c(n(C)cn2)c(=O)n1C</t>
  </si>
  <si>
    <t>c1(c2ccc(cc2)Cl)c(nc(nc1N)N)CC</t>
  </si>
  <si>
    <t>c12c(C(=O)C=C(C1=O)C)cccc2</t>
  </si>
  <si>
    <t>[C@@H]1([C@@H]([C@@H]([C@@H]([C@@H]([C@@H]1Cl)Cl)Cl)Cl)Cl)Cl</t>
  </si>
  <si>
    <t>c1(c(c(cc(c1Cl)Cl)Cl)O)Cl</t>
  </si>
  <si>
    <t>c12c(cc(c(c1)S(=O)(=O)N)Cl)NCNS2(=O)=O</t>
  </si>
  <si>
    <t>c1(c(cc(cc1)NC(=O)C)OCC)C(=O)OC</t>
  </si>
  <si>
    <t>c12c(ccc(=O)[nH]1)cccc2</t>
  </si>
  <si>
    <t>c12c(nc(cn1)NS(=O)(=O)c1ccc(cc1)N)cccc2</t>
  </si>
  <si>
    <t>c12c(NC(=O)C1)cccc2</t>
  </si>
  <si>
    <t>c1(c(ccc(c1)O)Cl)C</t>
  </si>
  <si>
    <t>c1(oc(C=NNC(=O)N)cc1)[N+](=O)[O-]</t>
  </si>
  <si>
    <t>N(CC(=O)O)(CC(=O)O)CCN(CC(=O)O)CC(=O)O</t>
  </si>
  <si>
    <t>c1(ccccc1)CCO</t>
  </si>
  <si>
    <t>C(CS)O</t>
  </si>
  <si>
    <t>O(CC)CC</t>
  </si>
  <si>
    <t>P(=S)(OC)(OC)SCC(=O)NC</t>
  </si>
  <si>
    <t>[C@H]12[C@@H]([C@]3(C(=C(C1(C3(Cl)Cl)Cl)Cl)Cl)Cl)[C@H]1[C@H]3[C@@H]([C@@H]2C1)O3</t>
  </si>
  <si>
    <t>NCCc1c[nH]c2ccccc12</t>
  </si>
  <si>
    <t>c12c(nc3c(s1)cc(=[N+](C)C)cc3)ccc(c2)N(C)C</t>
  </si>
  <si>
    <t>Nc1[nH]cnn1</t>
  </si>
  <si>
    <t>c1(ccccc1)N</t>
  </si>
  <si>
    <t>C(=S)(C)N</t>
  </si>
  <si>
    <t>C(=S)(N)N</t>
  </si>
  <si>
    <t>P(=O)(OC=C(Cl)Cl)(OC)OC</t>
  </si>
  <si>
    <t>C(=O)(CF)O</t>
  </si>
  <si>
    <t>N(N=O)(C)C</t>
  </si>
  <si>
    <t>c12c(OC(=O)NC)cccc1cccc2</t>
  </si>
  <si>
    <t>NCCc1ccccc1</t>
  </si>
  <si>
    <t>c1(ccccc1)NC(=O)N</t>
  </si>
  <si>
    <t>C(C)O</t>
  </si>
  <si>
    <t>C(=O)O</t>
  </si>
  <si>
    <t>C(=O)(C)O</t>
  </si>
  <si>
    <t>[C@H]12[C@@](C(=C3[C@@H](C1)[C@@](c1c(ccc(c1C3=O)O)Cl)(C)O)O)(C(=O)C(=C([C@@H]2N(C)C)O)C(=O)N)O</t>
  </si>
  <si>
    <t>[C@H]12[C@@](C(=C3[C@@H](C1)[C@@](c1cccc(c1C3=O)O)(C)O)O)(C(=O)C(=C([C@@H]2N(C)C)O)C(=O)N)O</t>
  </si>
  <si>
    <t>c1(=O)c(c[nH]c(=O)[nH]1)C</t>
  </si>
  <si>
    <t>c1(ccccc1)C(=O)O</t>
  </si>
  <si>
    <t>[nH]1c(=O)cc[nH]c1=O</t>
  </si>
  <si>
    <t>C(CCC)CC=O</t>
  </si>
  <si>
    <t>c12c(oc(=O)c(c1O)Cc1c(c3c(oc1=O)cccc3)O)cccc2</t>
  </si>
  <si>
    <t>[C@H]1([C@@H](CC2CC(=O)NC(=O)C2)O)C(=O)[C@@H](C[C@@H](C1)C)C</t>
  </si>
  <si>
    <t>c1(Oc2ccccc2)ccc(cc1)C=O</t>
  </si>
  <si>
    <t>C([N+](C)(C)C)CO</t>
  </si>
  <si>
    <t>C1(=O)CC(=O)NC(=O)N1</t>
  </si>
  <si>
    <t>CO</t>
  </si>
  <si>
    <t>C(C)(C)O</t>
  </si>
  <si>
    <t>C(=O)(C)C</t>
  </si>
  <si>
    <t>C(Cl)(Cl)Cl</t>
  </si>
  <si>
    <t>S(=O)(C)C</t>
  </si>
  <si>
    <t>C(C(Cl)(Cl)Cl)(Cl)(Cl)Cl</t>
  </si>
  <si>
    <t>C(CC(=O)O)(CC(=O)O)(C(=O)O)O</t>
  </si>
  <si>
    <t>N(C=O)(C)C</t>
  </si>
  <si>
    <t>[C@H]12[C@@]([C@@](C#C)(O)CC1)(CC[C@H]1[C@@H]2CCC2=CC(=O)CC[C@H]12)C</t>
  </si>
  <si>
    <t>c1(S(=O)(=O)Nc2ncccn2)ccc(cc1)N</t>
  </si>
  <si>
    <t>N12[C@@H]([C@@H](C1=O)NC(=O)[C@@H](c1ccccc1)N)SC([C@@H]2C(=O)O)(C)C</t>
  </si>
  <si>
    <t>c1(c(cccc1)O)C(=O)O</t>
  </si>
  <si>
    <t>c1(Cc2c(c(cc(c2Cl)Cl)Cl)O)c(c(cc(c1Cl)Cl)Cl)O</t>
  </si>
  <si>
    <t>C(CO)C</t>
  </si>
  <si>
    <t>C(CC)CO</t>
  </si>
  <si>
    <t>C(CCO)CC</t>
  </si>
  <si>
    <t>c1ccccc1</t>
  </si>
  <si>
    <t>C(C)(Cl)(Cl)Cl</t>
  </si>
  <si>
    <t>Nc1ccc(S(=O)(=O)Nc2nccs2)cc1</t>
  </si>
  <si>
    <t>C(=O)([C@@H](O)C)O</t>
  </si>
  <si>
    <t>[C@H]12[C@@H]([C@]3(C(=C(C1(C3(Cl)Cl)Cl)Cl)Cl)Cl)[C@H]1[C@@H]3[C@@H]([C@@H]2C1)O3</t>
  </si>
  <si>
    <t>C(c1ccc(cc1)OC)(c1ccc(cc1)OC)C(Cl)(Cl)Cl</t>
  </si>
  <si>
    <t>c12c(C(=O)c3c(C1=O)cccc3)ccc(c2O)O</t>
  </si>
  <si>
    <t>C(c1ccc(cc1)Cl)(c1ccc(cc1)Cl)C(Cl)Cl</t>
  </si>
  <si>
    <t>C(=C(Cl)Cl)(c1ccc(cc1)Cl)c1ccc(cc1)Cl</t>
  </si>
  <si>
    <t>c12c(C[C@@H](C(=O)O)N)c[nH]c1cccc2</t>
  </si>
  <si>
    <t>CBr</t>
  </si>
  <si>
    <t>CI</t>
  </si>
  <si>
    <t>CN</t>
  </si>
  <si>
    <t>C(=C)Cl</t>
  </si>
  <si>
    <t>C(#N)C</t>
  </si>
  <si>
    <t>C(=O)C</t>
  </si>
  <si>
    <t>C(Cl)Cl</t>
  </si>
  <si>
    <t>C(Br)(Br)Br</t>
  </si>
  <si>
    <t>C(C)(C)N</t>
  </si>
  <si>
    <t>C(=C)(Cl)Cl</t>
  </si>
  <si>
    <t>[C@@H]1(CO1)C</t>
  </si>
  <si>
    <t>C(C)(C)(C)N</t>
  </si>
  <si>
    <t>C(C)(C)(C)O</t>
  </si>
  <si>
    <t>C(CO)(C)(C)C</t>
  </si>
  <si>
    <t>C(CC)(C)(C)O</t>
  </si>
  <si>
    <t>C(C=O)(Cl)(Cl)Cl</t>
  </si>
  <si>
    <t>C(C(=O)O)(Br)(Br)Br</t>
  </si>
  <si>
    <t>C(C(=O)O)(C)(C)C</t>
  </si>
  <si>
    <t>C(=O)(C(C)(Cl)Cl)O</t>
  </si>
  <si>
    <t>C(C(Cl)Cl)(Cl)(Cl)Cl</t>
  </si>
  <si>
    <t>C(C(=O)O)(Cl)(Cl)Cl</t>
  </si>
  <si>
    <t>C([N+](=O)[O-])(Cl)(Cl)Cl</t>
  </si>
  <si>
    <t>C(C(C)(C)O)(C)(C)O</t>
  </si>
  <si>
    <t>Cl[C@@]12[C@H]3[C@@H]([C@@](Cl)(C1(Cl)Cl)C(=C2Cl)Cl)C=C[C@@H]3Cl</t>
  </si>
  <si>
    <t>[C@]123[C@H]4[C@]5(C[C@](CC4)(O)C(=C)C5)[C@H]([C@@H]1[C@@]([C@H](C=C2)O)(C(=O)O3)C)C(=O)O</t>
  </si>
  <si>
    <t>C1(c2c(cccc2)C(=O)O1)(c1ccc(cc1)O)c1ccc(cc1)O</t>
  </si>
  <si>
    <t>C1(C(=O)N(Br)C(=O)N1Br)(C)C</t>
  </si>
  <si>
    <t>[C@H]12[C@@H]([C@H]3C=C[C@@H]1C3)C=CC2</t>
  </si>
  <si>
    <t>C(CC)(CC)(C)O</t>
  </si>
  <si>
    <t>[C@@](CC)(C#C)(C)O</t>
  </si>
  <si>
    <t>C(=O)(CC(O)(C(=O)O)CC(=O)O)O</t>
  </si>
  <si>
    <t>C(CC)(CO)(CO)CO</t>
  </si>
  <si>
    <t>C(CO[N+](=O)[O-])(CO[N+](=O)[O-])(CO[N+](=O)[O-])CO[N+](=O)[O-]</t>
  </si>
  <si>
    <t>C1(CCCCC1)(C#C)O</t>
  </si>
  <si>
    <t>P(=O)(Oc1ccc(cc1)C)(Oc1ccc(cc1)C)Oc1ccc(cc1)C</t>
  </si>
  <si>
    <t>P(=S)(S[C@H]1[C@@H](SP(=S)(OCC)OCC)OCCO1)(OCC)OCC</t>
  </si>
  <si>
    <t>P(=O)(SCCCC)(SCCCC)SCCCC</t>
  </si>
  <si>
    <t>C1(CC(=CC(=O)C1)C)(C)C</t>
  </si>
  <si>
    <t>[C@@](CCC=C(C)C)(C=C)(C)O</t>
  </si>
  <si>
    <t>C(=C)(C=C)C</t>
  </si>
  <si>
    <t>C(C#N)(C)C</t>
  </si>
  <si>
    <t>C(C(C)C)O</t>
  </si>
  <si>
    <t>C(C=O)(C)C</t>
  </si>
  <si>
    <t>[C@H](CCl)(C)Cl</t>
  </si>
  <si>
    <t>C(=C)(CCl)Cl</t>
  </si>
  <si>
    <t>[C@H](CC)(C)O</t>
  </si>
  <si>
    <t>C(=O)(CC)C</t>
  </si>
  <si>
    <t>C(=O)(C=C)C</t>
  </si>
  <si>
    <t>C[C@@H](CN)O</t>
  </si>
  <si>
    <t>C(CCl)(Cl)Cl</t>
  </si>
  <si>
    <t>C(=CCl)(Cl)Cl</t>
  </si>
  <si>
    <t>C(=O)(C=C)N</t>
  </si>
  <si>
    <t>C(=O)(CBr)O</t>
  </si>
  <si>
    <t>C(=O)(CC)O</t>
  </si>
  <si>
    <t>C(=O)(C=C)O</t>
  </si>
  <si>
    <t>C(=O)(CCl)O</t>
  </si>
  <si>
    <t>C(=O)(C(C)C)O</t>
  </si>
  <si>
    <t>C(C(Cl)Cl)(Cl)Cl</t>
  </si>
  <si>
    <t>C(=C)(C(=O)O)C</t>
  </si>
  <si>
    <t>C(=O)(C(Cl)Cl)O</t>
  </si>
  <si>
    <t>C1(=O)C(=C([C@@H]([C@H]2[C@@H]([C@H]3[C@@](c4cccc(c4C(=O)C3=C(C12O)O)O)(C)O)O)N(C)C)O)C(=O)N</t>
  </si>
  <si>
    <t>CC(=O)C=CC1=C(CCCC1(C)C)C</t>
  </si>
  <si>
    <t>[C@H]12C(C)(C)C(=C)[C@H](CC1)C2</t>
  </si>
  <si>
    <t>C(c1cc(c(c(c1)Br)O)Br)(c1cc(c(c(c1)Br)O)Br)(C)C</t>
  </si>
  <si>
    <t>S(=O)(=O)(c1ccc(cc1)Cl)c1ccccc1</t>
  </si>
  <si>
    <t>C(c1ccc(cc1)O)(c1ccc(cc1)O)(C)C</t>
  </si>
  <si>
    <t>C(c1ccc(cc1)Cl)(c1ccc(cc1)Cl)(C)O</t>
  </si>
  <si>
    <t>c1(S(=O)(=O)Nc2ccc(nn2)Cl)ccc(cc1)N</t>
  </si>
  <si>
    <t>C(=O)(C(=C)C)OC</t>
  </si>
  <si>
    <t>c1(c2c(c(S(=O)(=O)O)ccc2)ccc1)S(=O)(=O)O</t>
  </si>
  <si>
    <t>c12c(C(=O)NS1(=O)=O)cccc2</t>
  </si>
  <si>
    <t>c1(c(cccc1Cl)Cl)C(Cl)Cl</t>
  </si>
  <si>
    <t>c12c(C(=O)c3c(C1=O)cccc3)c(cc(c2O)O)O</t>
  </si>
  <si>
    <t>c12c(C(=O)c3c(C1=O)c(c(O)cc3)O)c(ccc2O)O</t>
  </si>
  <si>
    <t>c12c(C(=O)c3c(C1=O)cccc3)c(ccc2O)O</t>
  </si>
  <si>
    <t>c1(c(c(=O)c2ccccc2o1)[C@@H](CC(=O)C)c1ccccc1)O</t>
  </si>
  <si>
    <t>c12c(C(=O)c3c(C1=O)cccc3)cccc2N</t>
  </si>
  <si>
    <t>C(C(=O)C1C(=O)c2ccccc2C1=O)(c1ccccc1)c1ccccc1</t>
  </si>
  <si>
    <t>c1(c(c(c(c(c1Cl)Cl)Cl)Cl)Cl)[N+](=O)[O-]</t>
  </si>
  <si>
    <t>c1(c(cc(cc1O)O)O)C(=O)O</t>
  </si>
  <si>
    <t>C1Cc2cccc3cccc1c23</t>
  </si>
  <si>
    <t>c12c(cccc1)CCC2=O</t>
  </si>
  <si>
    <t>Cc1c(c(ccc1)[N+](=O)[O-])C</t>
  </si>
  <si>
    <t>c1(c(c(ccc1)Cl)C)[N+](=O)[O-]</t>
  </si>
  <si>
    <t>c1(c(c(c(cc1C(C)(C)C)[N+](=O)[O-])C)[N+](=O)[O-])OC</t>
  </si>
  <si>
    <t>c12c(C(=O)C=C(C1=O)O)cccc2</t>
  </si>
  <si>
    <t>c12c(C(=O)[C@H]3[C@@H](O1)COc1c3cc(c(c1)OC)OC)ccc1O[C@@H](Cc21)C(=C)C</t>
  </si>
  <si>
    <t>c12c3c(C(=O)C(=O)c1cccc2)cccc3</t>
  </si>
  <si>
    <t>c12c(C(=O)c3c(C1=O)cccc3)cccc2</t>
  </si>
  <si>
    <t>c1(c(C(=O)OCC)cccc1)C(=O)OCC</t>
  </si>
  <si>
    <t>c1(c(C(=O)OCCCC)cccc1)C(=O)OCCCC</t>
  </si>
  <si>
    <t>C(=O)(c1c(C(=O)OCCCCCC)cccc1)OCCCCCC</t>
  </si>
  <si>
    <t>c12c(c(ccc1S(=O)(=O)O)N)cccc2</t>
  </si>
  <si>
    <t>c12c3[n+](C(C([n+]1cccc2)([2H])[2H])([2H])[2H])cccc3</t>
  </si>
  <si>
    <t>c12c3c(ccc1cccc2)cccc3</t>
  </si>
  <si>
    <t>c12c3c(ccc1cccc2)nccc3</t>
  </si>
  <si>
    <t>c1(c(c(ccc1Cl)Cl)Cl)CC(=O)O</t>
  </si>
  <si>
    <t>c12c(C(=O)NC1=O)cccc2</t>
  </si>
  <si>
    <t>c12c(C(=O)OC1=O)cccc2</t>
  </si>
  <si>
    <t>c1(c(cccc1)C(=O)OCCCC)C(=O)OCc1ccccc1</t>
  </si>
  <si>
    <t>c1(c(cccc1)C(=O)OCCCC)C(=O)O[C@@H](CCCCC)CC</t>
  </si>
  <si>
    <t>c12c(nnn(c1=O)CSP(=S)(OC)OC)cccc2</t>
  </si>
  <si>
    <t>c12c3c(cccc3)Cc1cccc2</t>
  </si>
  <si>
    <t>c12c3c(cccc3)[nH]c1cccc2</t>
  </si>
  <si>
    <t>c1(cccc2ccccc12)CC(=O)O</t>
  </si>
  <si>
    <t>c12c(cccc1)COC2=O</t>
  </si>
  <si>
    <t>c12c([nH]cc1CC(=O)O)cccc2</t>
  </si>
  <si>
    <t>c1(c(c(ccc1)Cl)Cl)Cl</t>
  </si>
  <si>
    <t>c1(c(cccc1Cl)Cl)O</t>
  </si>
  <si>
    <t>c1(c(cccc1O)O)O</t>
  </si>
  <si>
    <t>c1(c(c(c(c(c1Cl)Cl)Cl)Cl)Cl)O</t>
  </si>
  <si>
    <t>c1(=O)n(c(=O)n(c(=O)n1Cl)Cl)Cl</t>
  </si>
  <si>
    <t>c1(c(cc(cc1C)O)C)Cl</t>
  </si>
  <si>
    <t>c1(c(cc(cc1Cl)Cl)Cl)O</t>
  </si>
  <si>
    <t>C(C(=O)O)(CC)CC</t>
  </si>
  <si>
    <t>c1(c(ccc(c1)O)[N+](=O)[O-])C(F)(F)F</t>
  </si>
  <si>
    <t>c1(c(cccc1)[N+](=O)[O-])C</t>
  </si>
  <si>
    <t>c1(c(cccc1)Cl)[N+](=O)[O-]</t>
  </si>
  <si>
    <t>c1(c(cccc1)N)[N+](=O)[O-]</t>
  </si>
  <si>
    <t>c1(c(cccc1)O)[N+](=O)[O-]</t>
  </si>
  <si>
    <t>c1(c(c(cc(c1)[N+](=O)[O-])[N+](=O)[O-])O)[C@@H](CC)C</t>
  </si>
  <si>
    <t>c1(c(c(cc(c1)[N+](=O)[O-])[N+](=O)[O-])O)[N+](=O)[O-]</t>
  </si>
  <si>
    <t>C(=O)(c1c(C(=O)O)cccc1)O</t>
  </si>
  <si>
    <t>c1(c(ccc(c1)Cl)C)[N+](=O)[O-]</t>
  </si>
  <si>
    <t>c1(c(ccc(c1)Cl)Cl)[N+](=O)[O-]</t>
  </si>
  <si>
    <t>c1(c(ccc(c1)Cl)N)[N+](=O)[O-]</t>
  </si>
  <si>
    <t>[C@@H]1([C@@H](C[C@@H](CC1)C)O)C(C)C</t>
  </si>
  <si>
    <t>C[C@H]1CC(=O)C(=C(C)C)CC1</t>
  </si>
  <si>
    <t>c1(c(cc(cc1)O)O)C(=O)O</t>
  </si>
  <si>
    <t>c1(c(cccc1)O)CC</t>
  </si>
  <si>
    <t>C(c1c(cccc1)O)O</t>
  </si>
  <si>
    <t>c1(c(cccc1)O)C=O</t>
  </si>
  <si>
    <t>c1(c(cccc1)N)OC</t>
  </si>
  <si>
    <t>c1(c(cccc1)O)OC</t>
  </si>
  <si>
    <t>c12c(c(ccc1)C)cccc2</t>
  </si>
  <si>
    <t>c12c(c(ccc1)Cl)cccc2</t>
  </si>
  <si>
    <t>c12c(c(ccc1)O)cccc2</t>
  </si>
  <si>
    <t>c1([C@@H](C(=O)O)CC)ccccc1</t>
  </si>
  <si>
    <t>c12c(c(cc(=O)o1)C)ccc(c2)O</t>
  </si>
  <si>
    <t>c1(c2c(cccc2)O)ccccc1</t>
  </si>
  <si>
    <t>c1(c(cccc1)OC)OC</t>
  </si>
  <si>
    <t>C1CCC[C@H]2CCCC[C@@H]12</t>
  </si>
  <si>
    <t>c12c(cccc1)cccc2</t>
  </si>
  <si>
    <t>c12c(cccc1)nccc2</t>
  </si>
  <si>
    <t>c1(c(cccc1)[N+](=O)[O-])OC</t>
  </si>
  <si>
    <t>c12c(cc(cc1)OCC)C(=CC(N2)(C)C)C</t>
  </si>
  <si>
    <t>N1C(=O)C(=O)c2ccccc12</t>
  </si>
  <si>
    <t>c12c(ccc(c1)C)cccc2</t>
  </si>
  <si>
    <t>c12c(ccc(c1)Cl)cccc2</t>
  </si>
  <si>
    <t>c12c(ccc(n1)C)cccc2</t>
  </si>
  <si>
    <t>o1c(=O)ccc2ccccc12</t>
  </si>
  <si>
    <t>C1(N(CC)CC)CCCCC1</t>
  </si>
  <si>
    <t>c1(N(CC)CC)ccccc1</t>
  </si>
  <si>
    <t>c1(c2cc(c(cc2)N)Cl)cc(c(cc1)N)Cl</t>
  </si>
  <si>
    <t>c12c(cc3c(c1)cccc3)cc1c(c2)cccc1</t>
  </si>
  <si>
    <t>c12c(oc(=O)cc1)ccc(c2)C</t>
  </si>
  <si>
    <t>C1(C2CCCCC2)CCCCC1</t>
  </si>
  <si>
    <t>c1(c2ccccc2)ccccc1</t>
  </si>
  <si>
    <t>c12c(cc(c(c1)OC)O)oc(=O)cc2</t>
  </si>
  <si>
    <t>c1(c2ccc(cc2)N)ccc(cc1)N</t>
  </si>
  <si>
    <t>c1(c2ccc(cc2)O)ccc(cc1)O</t>
  </si>
  <si>
    <t>c12c(ccc(c1)OC)cccc2</t>
  </si>
  <si>
    <t>c1(c(ccc(c1)C(=O)O)OC)OC</t>
  </si>
  <si>
    <t>c12c(cc(cc1)O)oc(=O)cc2</t>
  </si>
  <si>
    <t>c1(C(=O)OC)ccccc1</t>
  </si>
  <si>
    <t>C(=O)([C@@H](C)Oc1c(cc(cc1)Cl)C)O</t>
  </si>
  <si>
    <t>c1(c(cc(cc1)Cl)Cl)OCC(=O)OC(C)C</t>
  </si>
  <si>
    <t>c1(C(=O)OCCC)ccc(cc1)O</t>
  </si>
  <si>
    <t>c1(c(cc(cc1)Cl)C)OCC(=O)O</t>
  </si>
  <si>
    <t>c1(c(cc(cc1)Cl)Cl)OCC(=O)O</t>
  </si>
  <si>
    <t>c1(c(cc(cc1)Cl)Cl)OCCCC(=O)O</t>
  </si>
  <si>
    <t>c1(c(cc(cc1)O)O)C=O</t>
  </si>
  <si>
    <t>c12c(C=CC1)cccc2</t>
  </si>
  <si>
    <t>[nH]1nnc2c1cccc2</t>
  </si>
  <si>
    <t>c1(c(cccc1)C)C</t>
  </si>
  <si>
    <t>c1(c(cccc1)O)C</t>
  </si>
  <si>
    <t>c1(c(cccc1)Cl)C</t>
  </si>
  <si>
    <t>c1(c(cccc1)Cl)Cl</t>
  </si>
  <si>
    <t>c1(c(cccc1)Cl)N</t>
  </si>
  <si>
    <t>c1(c(cccc1)N)C</t>
  </si>
  <si>
    <t>c1(c(cccc1)Br)O</t>
  </si>
  <si>
    <t>c1(c(cccc1)Cl)O</t>
  </si>
  <si>
    <t>c1(c(ccc(c1)C)C)C</t>
  </si>
  <si>
    <t>c1(c(ccc(c1)C)N)C</t>
  </si>
  <si>
    <t>c1(c(ccc(c1)Cl)C)Cl</t>
  </si>
  <si>
    <t>c1(c(ccc(c1)N)C)Cl</t>
  </si>
  <si>
    <t>c1(c(ccc(c1)C)Cl)Cl</t>
  </si>
  <si>
    <t>c1(c(ccc(c1)N)Cl)Cl</t>
  </si>
  <si>
    <t>c1(c(ccc(c1)O)Cl)Cl</t>
  </si>
  <si>
    <t>c1(c(ccc(c1)N)C)N</t>
  </si>
  <si>
    <t>c1(c(ccc(c1)Cl)Cl)N</t>
  </si>
  <si>
    <t>c1(c(cc(cc1)C)N)O</t>
  </si>
  <si>
    <t>c1(c(cc(c(c1)C)C)C)C</t>
  </si>
  <si>
    <t>c1(c(cc(c(c1)Cl)Cl)Cl)Cl</t>
  </si>
  <si>
    <t>c1(c(cc(c(c1)Cl)Cl)Cl)O</t>
  </si>
  <si>
    <t>[C@H]1(c2ccccc2)CO1</t>
  </si>
  <si>
    <t>[C@H](CO)(CBr)Br</t>
  </si>
  <si>
    <t>C(CCl)(CCl)Cl</t>
  </si>
  <si>
    <t>C(=O)(CC)CC</t>
  </si>
  <si>
    <t>C(=O)(NC)NC</t>
  </si>
  <si>
    <t>C(=O)(C=C)OC</t>
  </si>
  <si>
    <t>C1(CCCC1)O</t>
  </si>
  <si>
    <t>C1(=S)NCCN1</t>
  </si>
  <si>
    <t>c1(cc(ccc1Cl)[N+](=O)[O-])[N+](=O)[O-]</t>
  </si>
  <si>
    <t>c1(cc(ccc1N)[N+](=O)[O-])[N+](=O)[O-]</t>
  </si>
  <si>
    <t>c1(OP(=S)(OCC)OCC)c(cc(cc1)Cl)Cl</t>
  </si>
  <si>
    <t>C(c1c(ccc(c1)Cl)O)c1c(ccc(c1)Cl)O</t>
  </si>
  <si>
    <t>c1(cc(c(cc1N)Cl)OC)OC</t>
  </si>
  <si>
    <t>CCC[C@@H](C(=O)O)C</t>
  </si>
  <si>
    <t>C(=O)(C(=C)C)OCC</t>
  </si>
  <si>
    <t>C(=O)(OCC)[C@@H](C)O</t>
  </si>
  <si>
    <t>C(=S)(N(C)C)SC(=S)N(C)C</t>
  </si>
  <si>
    <t>N(C(=S)SSC(=S)N(CC)CC)(CC)CC</t>
  </si>
  <si>
    <t>C(=O)(OCCCC)C(=C)C</t>
  </si>
  <si>
    <t>C(=O)c1ccco1</t>
  </si>
  <si>
    <t>c1(ccccc1)S(=O)(=O)O</t>
  </si>
  <si>
    <t>C(c1cc(ccc1)N)(F)(F)F</t>
  </si>
  <si>
    <t>c1(cc(ccc1)O)C(F)(F)F</t>
  </si>
  <si>
    <t>S(=O)(=O)(c1cc(c(cc1)O)N)O</t>
  </si>
  <si>
    <t>c1(cc(ccc1)[N+](=O)[O-])S(=O)(=O)O</t>
  </si>
  <si>
    <t>C(c1ccc(cc1)O)(C)(C)C</t>
  </si>
  <si>
    <t>c1(ccccc1)C(C)C</t>
  </si>
  <si>
    <t>c1(ccccc1)C(=O)C</t>
  </si>
  <si>
    <t>C1(CCCCC1)C(=O)O</t>
  </si>
  <si>
    <t>c1(ccccc1)[N+](=O)[O-]</t>
  </si>
  <si>
    <t>c1(cc(ccc1)N)C(=O)C</t>
  </si>
  <si>
    <t>c1(cc(ccc1)C)C(=O)O</t>
  </si>
  <si>
    <t>C(=O)(c1cc(ccc1)O)O</t>
  </si>
  <si>
    <t>c1(cc(ccc1)C)[N+](=O)[O-]</t>
  </si>
  <si>
    <t>c1(cc(ccc1)N)[N+](=O)[O-]</t>
  </si>
  <si>
    <t>c1(cc(cc(c1)O)O)C(=O)O</t>
  </si>
  <si>
    <t>Nc1c(cc(cc1Cl)[N+](=O)[O-])Cl</t>
  </si>
  <si>
    <t>c1(cc(cc(c1)[N+](=O)[O-])[N+](=O)[O-])[N+](=O)[O-]</t>
  </si>
  <si>
    <t>c1(cc(c(cc1)O)O)C(=O)O</t>
  </si>
  <si>
    <t>c1(cc(c(cc1)C)C)[N+](=O)[O-]</t>
  </si>
  <si>
    <t>c1(cc(c(cc1)C)N)[N+](=O)[O-]</t>
  </si>
  <si>
    <t>c1(cc(ccc1)[N+](=O)[O-])[N+](=O)[O-]</t>
  </si>
  <si>
    <t>C(CCC)(CCC)C(=O)O</t>
  </si>
  <si>
    <t>c1(ccc(cc1)O)C(=O)OC</t>
  </si>
  <si>
    <t>C1(=CCC(=CC1)C)C(C)C</t>
  </si>
  <si>
    <t>C1(=CC=C(CC1)C)C(C)C</t>
  </si>
  <si>
    <t>c1(ccc(cc1)C(C)C)C</t>
  </si>
  <si>
    <t>c1(C(=O)C)ccc(cc1)N</t>
  </si>
  <si>
    <t>c1(C(=O)O)ccc(cc1)C</t>
  </si>
  <si>
    <t>c1(C(=O)O)ccc(cc1)O</t>
  </si>
  <si>
    <t>c1([N+](=O)[O-])ccc(cc1)C</t>
  </si>
  <si>
    <t>c1([N+](=O)[O-])ccc(cc1)Cl</t>
  </si>
  <si>
    <t>c1([N+](=O)[O-])ccc(cc1)N</t>
  </si>
  <si>
    <t>c1([N+](=O)[O-])ccc(cc1)O</t>
  </si>
  <si>
    <t>c1(ccc(cc1)OC)C(=O)O</t>
  </si>
  <si>
    <t>c1(ccc(cc1)C=O)N(C)C</t>
  </si>
  <si>
    <t>c1(ccc(cc1)OC)[N+](=O)[O-]</t>
  </si>
  <si>
    <t>c1(C(=O)O)ccc(cc1)C(=O)O</t>
  </si>
  <si>
    <t>c1(ccccc1)CC</t>
  </si>
  <si>
    <t>c1(ccccc1)C=C</t>
  </si>
  <si>
    <t>c1(ccncc1)C=C</t>
  </si>
  <si>
    <t>c1(ccccc1)C#N</t>
  </si>
  <si>
    <t>c1(ccccc1)CO</t>
  </si>
  <si>
    <t>c1(ccccc1)C=O</t>
  </si>
  <si>
    <t>c1(ccccc1)NC</t>
  </si>
  <si>
    <t>c1(ccccc1)OC</t>
  </si>
  <si>
    <t>c1(ccccc1)SC</t>
  </si>
  <si>
    <t>c1(cc(ccc1)O)C=O</t>
  </si>
  <si>
    <t>N12CN3CN(C1)CN(C2)C3</t>
  </si>
  <si>
    <t>c1(Nc2c(cccc2)Cl)nc(nc(n1)Cl)Cl</t>
  </si>
  <si>
    <t>c1(c(ccc(c1)NC(=O)Nc1ccc(cc1)Cl)Cl)Cl</t>
  </si>
  <si>
    <t>c1(NC(=O)OC(C)C)cc(ccc1)Cl</t>
  </si>
  <si>
    <t>c1(cc(ccc1)Cl)NC(=O)OCC#CCCl</t>
  </si>
  <si>
    <t>c1(Nc2ccccc2)ccc(cc1)N</t>
  </si>
  <si>
    <t>C1(NC2CCCCC2)CCCCC1</t>
  </si>
  <si>
    <t>c1(Oc2ccccc2)ccccc1</t>
  </si>
  <si>
    <t>N(CCO)(CCO)CCO</t>
  </si>
  <si>
    <t>N(CCCC)(CCCC)CCO</t>
  </si>
  <si>
    <t>N(CCCC)(CCCC)CCCC</t>
  </si>
  <si>
    <t>c1(CNC(C)C)ccccc1</t>
  </si>
  <si>
    <t>c1(ccccc1)NCC</t>
  </si>
  <si>
    <t>c1(ccccc1)OCC</t>
  </si>
  <si>
    <t>c1(ccccn1)CCO</t>
  </si>
  <si>
    <t>c1(ccccc1)CC(=O)O</t>
  </si>
  <si>
    <t>c1(ccccc1)NC(=O)C</t>
  </si>
  <si>
    <t>c1(ccc(cc1)O)NC(=O)C</t>
  </si>
  <si>
    <t>c1(ccc(cc1)O)CCCCCCCCC</t>
  </si>
  <si>
    <t>c1(ccc(cc1)N)CCCCCCCCCCCC</t>
  </si>
  <si>
    <t>c1(ccccc1)CCCC</t>
  </si>
  <si>
    <t>c1(ccccc1)C=CCO</t>
  </si>
  <si>
    <t>c1(ccccc1)C=CC=O</t>
  </si>
  <si>
    <t>[C@H](CCCC)(CC)CO</t>
  </si>
  <si>
    <t>c1(ccc(cc1)Cl)C=O</t>
  </si>
  <si>
    <t>c1(ccc(cc1)N)OC</t>
  </si>
  <si>
    <t>[C@@H]1(CC[C@@H](CC1)CO)CO</t>
  </si>
  <si>
    <t>C(=O)(OCC)CC</t>
  </si>
  <si>
    <t>C(=O)(OCC)CCl</t>
  </si>
  <si>
    <t>C(=O)(C[C@@H](CC)C)O</t>
  </si>
  <si>
    <t>[C@H](OC(=O)C)(CC)C</t>
  </si>
  <si>
    <t>C(=O)(CC(=O)OCC)OCC</t>
  </si>
  <si>
    <t>C1(=O)CCCCCN1</t>
  </si>
  <si>
    <t>c1(c(ccc(c1)C)O)C</t>
  </si>
  <si>
    <t>[C@H](CCC=C(C)C)(CCO)C</t>
  </si>
  <si>
    <t>C(=CCO)(CCC=C(C)C)C</t>
  </si>
  <si>
    <t>c1(ccc(cc1)C)C</t>
  </si>
  <si>
    <t>c1(ccc(cc1)Cl)C</t>
  </si>
  <si>
    <t>c1(ccc(cc1)O)C</t>
  </si>
  <si>
    <t>c1(ccc(cc1)Cl)Cl</t>
  </si>
  <si>
    <t>c1(ccc(cc1)Cl)N</t>
  </si>
  <si>
    <t>c1(ccc(cc1)Cl)O</t>
  </si>
  <si>
    <t>c1(ccc(cc1)N)C</t>
  </si>
  <si>
    <t>C1(=O)C=CC(=O)C=C1</t>
  </si>
  <si>
    <t>c1(ccc(cc1)Cl)S</t>
  </si>
  <si>
    <t>[C@@H]1(CO1)CCl</t>
  </si>
  <si>
    <t>C(#C)CBr</t>
  </si>
  <si>
    <t>C(=C)C=O</t>
  </si>
  <si>
    <t>C(=C)CCl</t>
  </si>
  <si>
    <t>C(CCl)Cl</t>
  </si>
  <si>
    <t>C(CCl)O</t>
  </si>
  <si>
    <t>C(CN)C</t>
  </si>
  <si>
    <t>C(=C)CN</t>
  </si>
  <si>
    <t>C(#N)C=C</t>
  </si>
  <si>
    <t>C(CN)N</t>
  </si>
  <si>
    <t>C(=C)CO</t>
  </si>
  <si>
    <t>C(#C)CO</t>
  </si>
  <si>
    <t>C(CO)O</t>
  </si>
  <si>
    <t>C(=O)C=O</t>
  </si>
  <si>
    <t>C(C[C@@H](C)O)(C)(C)O</t>
  </si>
  <si>
    <t>C([N+](CCCCCCCCCCCCCCCCCC)(C)C)CCCCCCCCCCCCCCCCC</t>
  </si>
  <si>
    <t>C([C@@H](C)Br)CBr</t>
  </si>
  <si>
    <t>C(C(=O)C)CC</t>
  </si>
  <si>
    <t>C(C(=O)O)CC</t>
  </si>
  <si>
    <t>C(=CC)C(=O)O</t>
  </si>
  <si>
    <t>C(CC(=O)C)(C)C</t>
  </si>
  <si>
    <t>C(NC(C)C)(C)C</t>
  </si>
  <si>
    <t>[C@@H]1(OC(=O)CC1)C</t>
  </si>
  <si>
    <t>c1c(cccc1C)C</t>
  </si>
  <si>
    <t>c1c(cccc1O)C</t>
  </si>
  <si>
    <t>c1c(cccc1S)C</t>
  </si>
  <si>
    <t>c1c(cccc1Cl)N</t>
  </si>
  <si>
    <t>c1c(cccc1Cl)O</t>
  </si>
  <si>
    <t>c1c(cccc1N)C</t>
  </si>
  <si>
    <t>c1c(cccc1O)O</t>
  </si>
  <si>
    <t>[C@@H]1(O[C@@H](O[C@@H](O[C@@H](O1)C)C)C)C</t>
  </si>
  <si>
    <t>c1(cc(cc(c1)C)C)C</t>
  </si>
  <si>
    <t>c1(cc(cc(c1)Cl)Cl)Cl</t>
  </si>
  <si>
    <t>c1(cc(cc(c1)O)O)O</t>
  </si>
  <si>
    <t>c1(=O)[nH]c(=O)[nH]c(=O)[nH]1</t>
  </si>
  <si>
    <t>C(C(=O)CC(C)C)C(C)C</t>
  </si>
  <si>
    <t>C1(CCCCC1)Br</t>
  </si>
  <si>
    <t>C1(CCCCC1)C</t>
  </si>
  <si>
    <t>c1(ccccc1)C</t>
  </si>
  <si>
    <t>c1(ccncc1)C</t>
  </si>
  <si>
    <t>c1(ccccc1)Cl</t>
  </si>
  <si>
    <t>C1(CCCCC1)N</t>
  </si>
  <si>
    <t>C1(CCCCC1)O</t>
  </si>
  <si>
    <t>C1(=O)CCCCC1</t>
  </si>
  <si>
    <t>c1(ccccc1)O</t>
  </si>
  <si>
    <t>c1(ccccc1)S</t>
  </si>
  <si>
    <t>C(C(=O)O)CCC</t>
  </si>
  <si>
    <t>O(C(=O)C)CCC</t>
  </si>
  <si>
    <t>C(CC)CC</t>
  </si>
  <si>
    <t>C(CC)CCl</t>
  </si>
  <si>
    <t>C(CC)CN</t>
  </si>
  <si>
    <t>C(CC)CS</t>
  </si>
  <si>
    <t>C(CO)OC</t>
  </si>
  <si>
    <t>N(CC)CC</t>
  </si>
  <si>
    <t>C1=CCNC1</t>
  </si>
  <si>
    <t>c1cc[nH]c1</t>
  </si>
  <si>
    <t>c1ccoc1</t>
  </si>
  <si>
    <t>C(CCC(=O)C)(C)C</t>
  </si>
  <si>
    <t>C(=O)(CCC(=O)C)C</t>
  </si>
  <si>
    <t>C(=O)(O)CCC(=O)O</t>
  </si>
  <si>
    <t>C(=O)(C=CC(=O)O)O</t>
  </si>
  <si>
    <t>C(CCCC)C(=O)C</t>
  </si>
  <si>
    <t>C(CCC)CC</t>
  </si>
  <si>
    <t>C(CCCl)CCl</t>
  </si>
  <si>
    <t>C(CCN)CC</t>
  </si>
  <si>
    <t>C(CC=O)CC</t>
  </si>
  <si>
    <t>C(CCO)CO</t>
  </si>
  <si>
    <t>C(#CCO)CO</t>
  </si>
  <si>
    <t>C(COCC)O</t>
  </si>
  <si>
    <t>C1CCCCC1</t>
  </si>
  <si>
    <t>C1CCC=CC1</t>
  </si>
  <si>
    <t>C1CNCCN1</t>
  </si>
  <si>
    <t>c1ccccn1</t>
  </si>
  <si>
    <t>C1CCOC=C1</t>
  </si>
  <si>
    <t>C1OCOCO1</t>
  </si>
  <si>
    <t>C1CCNCC1</t>
  </si>
  <si>
    <t>C1COCCN1</t>
  </si>
  <si>
    <t>C(=CCCC(=O)C)(C)C</t>
  </si>
  <si>
    <t>N(CCCN(C)C)(C)C</t>
  </si>
  <si>
    <t>C(CNCC(C)C)(C)C</t>
  </si>
  <si>
    <t>C(CC(=O)C)CCCC</t>
  </si>
  <si>
    <t>C(CC(=O)O)CCCC</t>
  </si>
  <si>
    <t>N(CCCCCCN(C)C)(C)C</t>
  </si>
  <si>
    <t>C(CCC)CCN</t>
  </si>
  <si>
    <t>C(CCC)CCO</t>
  </si>
  <si>
    <t>C(CCO)CCO</t>
  </si>
  <si>
    <t>C(CC=O)CC=O</t>
  </si>
  <si>
    <t>C(CCC)CCS</t>
  </si>
  <si>
    <t>N(CCN)CCN</t>
  </si>
  <si>
    <t>N(CCO)CCO</t>
  </si>
  <si>
    <t>O(CCO)CCO</t>
  </si>
  <si>
    <t>C(CCCC)CCC</t>
  </si>
  <si>
    <t>C(CCC=C)CCC</t>
  </si>
  <si>
    <t>C(CCCN)CCC</t>
  </si>
  <si>
    <t>C(CCCO)CCC</t>
  </si>
  <si>
    <t>C(CCC=O)CCC</t>
  </si>
  <si>
    <t>C(OCCO)CCC</t>
  </si>
  <si>
    <t>C(OCCO)COC</t>
  </si>
  <si>
    <t>C(CCCC)CCCN</t>
  </si>
  <si>
    <t>C(CCCC)CCCO</t>
  </si>
  <si>
    <t>C(COCC)OCCO</t>
  </si>
  <si>
    <t>N(CCCC)CCCC</t>
  </si>
  <si>
    <t>C(CCCCCCCCC)CC[N+](C)(C)C</t>
  </si>
  <si>
    <t>C(CCCCC)CCC(=O)O</t>
  </si>
  <si>
    <t>C(CCCCCC)CCC(=O)C</t>
  </si>
  <si>
    <t>C(CCCCCCCCC)CCN(C)C</t>
  </si>
  <si>
    <t>C(CCCCN)CCCC</t>
  </si>
  <si>
    <t>C(CNCCN)NCCN</t>
  </si>
  <si>
    <t>C(COCCO)OCCO</t>
  </si>
  <si>
    <t>C(CCCCC)CCCCBr</t>
  </si>
  <si>
    <t>C(CCCCC)CCCCO</t>
  </si>
  <si>
    <t>C(COCCO)OCCCC</t>
  </si>
  <si>
    <t>C(CCCCCC)CCCC(=O)O</t>
  </si>
  <si>
    <t>C(COCCOC)OCCOC</t>
  </si>
  <si>
    <t>C(CCCCCC)CCCCCCl</t>
  </si>
  <si>
    <t>C(CCCCCC)CCCCCO</t>
  </si>
  <si>
    <t>[C@H]12[C@@H]([C@H]3C=C[C@@H]1C3)C(=O)N(C2=O)C[C@@H](CCCC)CC</t>
  </si>
  <si>
    <t>N12[C@@H]([C@@H](C1=O)NC(=O)Cc1ccccc1)SC([C@@H]2C(=O)O)(C)C</t>
  </si>
  <si>
    <t>[C@@H]1([C@@H]([C@@H](O[C@H]2C[C@@]([C@@H]([C@@H](O2)C)O)(OC)C)[C@@H](C(=O)O[C@@H]([C@@]([C@@H]([C@@H](C(=O)[C@@H](C[C@@]1(C)O)C)C)O)(C)O)CC)C)C)O[C@H]1[C@@H]([C@@H](C[C@@H](O1)C)N(C)C)O</t>
  </si>
  <si>
    <t>c1(c(cccc1)OC(C)C)OC(=O)NC</t>
  </si>
  <si>
    <t>C(C=C)(C)(C)O</t>
  </si>
  <si>
    <t>C(C#C)(C)(C)O</t>
  </si>
  <si>
    <t>C(CO)(Cl)(Cl)Cl</t>
  </si>
  <si>
    <t>[C@@]12([C@H]3[C@@H](CO[S@](=O)OC3)[C@@](C1(Cl)Cl)(Cl)C(=C2Cl)Cl)Cl</t>
  </si>
  <si>
    <t>[C@@]12([C@@H](C[C@@H](C1(C)C)CC2)OC(=O)CSC#N)C</t>
  </si>
  <si>
    <t>C(c1ccc(cc1)Cl)(c1ccc(cc1)Cl)(C(Cl)(Cl)Cl)O</t>
  </si>
  <si>
    <t>C(CO)(CO)(CO)CO</t>
  </si>
  <si>
    <t>P(=O)(Oc1ccccc1)(Oc1ccccc1)Oc1ccccc1</t>
  </si>
  <si>
    <t>P(=S)(Oc1ccc(cc1)[S@](=O)C)(OCC)OCC</t>
  </si>
  <si>
    <t>C(C=NOC(=O)NC)(SC)(C)C</t>
  </si>
  <si>
    <t>c1(S(=O)(=O)c2ccc(cc2)Cl)c(cc(c(c1)Cl)Cl)Cl</t>
  </si>
  <si>
    <t>[C@H](C(=O)O)(CC)C</t>
  </si>
  <si>
    <t>c12c(C(=O)c3c(C1=O)c(ccc3)O)cccc2O</t>
  </si>
  <si>
    <t>c12c(C(=O)c3c(C1=O)cccc3)ccc(c2)N</t>
  </si>
  <si>
    <t>c12c(C(=O)C(=C(C1=O)Cl)Cl)cccc2</t>
  </si>
  <si>
    <t>c1(c(C(=O)OC[C@@H](CCCC)CC)cccc1)C(=O)OC[C@@H](CCCC)CC</t>
  </si>
  <si>
    <t>c1(c(cc(cc1OC)C(=O)O)OC)OC</t>
  </si>
  <si>
    <t>c12c(cccc1NCC)cccc2</t>
  </si>
  <si>
    <t>C1(C(=O)N(Cl)C(=O)N1Cl)(C)C</t>
  </si>
  <si>
    <t>c1(c(c(c(c(c1Cl)Cl)Cl)Cl)Cl)Cl</t>
  </si>
  <si>
    <t>c1(c(cccc1)C)C(=O)O</t>
  </si>
  <si>
    <t>CC(=O)c1ccccc1O</t>
  </si>
  <si>
    <t>c1(c(c(cc(c1)[N+](=O)[O-])[N+](=O)[O-])C)[N+](=O)[O-]</t>
  </si>
  <si>
    <t>c1(c(cccc1)C(=O)OCCCCCCCCCCCCC)C(=O)OCCCCCCCCCCCCC</t>
  </si>
  <si>
    <t>n1(c2ccccc2)nc(OP(=S)(OCC)OCC)ccc1=O</t>
  </si>
  <si>
    <t>c1(c(ccc(c1)N)C)[N+](=O)[O-]</t>
  </si>
  <si>
    <t>c1(c(ccc(c1)C)O)[N+](=O)[O-]</t>
  </si>
  <si>
    <t>c1(C(=O)c2ccccc2)ccccc1</t>
  </si>
  <si>
    <t>c12c(cccc1)CCCC2</t>
  </si>
  <si>
    <t>c12c(cccc1)cncc2</t>
  </si>
  <si>
    <t>c12c(CCC(=O)O1)cccc2</t>
  </si>
  <si>
    <t>c12c(cc3c(c1)cccc3)cccc2</t>
  </si>
  <si>
    <t>c1(c(ccc(c1)Cl)O)Cc1ccccc1</t>
  </si>
  <si>
    <t>c1(c(cc(cc1)Cl)Cl)O[C@@H](C(=O)O)C</t>
  </si>
  <si>
    <t>c1(C(=O)OCC)ccc(cc1)O</t>
  </si>
  <si>
    <t>c12c([nH]cc1)cccc2</t>
  </si>
  <si>
    <t>c1(c(cccc1)O)O</t>
  </si>
  <si>
    <t>c1(c(ccc(c1)Cl)Cl)Cl</t>
  </si>
  <si>
    <t>c1(c(ccc(c1)Cl)O)Cl</t>
  </si>
  <si>
    <t>C1(=O)CCCC1</t>
  </si>
  <si>
    <t>C1(=O)NCCN1</t>
  </si>
  <si>
    <t>N1(CCCC1)C</t>
  </si>
  <si>
    <t>c1(cc(ccc1C)[N+](=O)[O-])[N+](=O)[O-]</t>
  </si>
  <si>
    <t>c1(cc(ccc1O)C=O)OCC</t>
  </si>
  <si>
    <t>c1(cc(ccc1O)C=O)OC</t>
  </si>
  <si>
    <t>c1(cc(ccc1O)C(=O)O)OC</t>
  </si>
  <si>
    <t>c1(ccccc1)N(C)C</t>
  </si>
  <si>
    <t>c1(cc(ccc1)Cl)[N+](=O)[O-]</t>
  </si>
  <si>
    <t>[C@H](SP(=S)(OC)OC)(CC(=O)OCC)C(=O)OCC</t>
  </si>
  <si>
    <t>N1(CN(CN(C1)[N+](=O)[O-])[N+](=O)[O-])[N+](=O)[O-]</t>
  </si>
  <si>
    <t>c1(cc(c(cc1)N)Cl)[N+](=O)[O-]</t>
  </si>
  <si>
    <t>c1(ccc(cc1)C=O)C(C)C</t>
  </si>
  <si>
    <t>c1(NS(=O)(=O)c2ccc(cc2)N)cc(nc(n1)OC)OC</t>
  </si>
  <si>
    <t>c1(OP(=S)(OC)OC)cc(c(cc1)[N+](=O)[O-])C</t>
  </si>
  <si>
    <t>c1(nc(nc(n1)Cl)NCC)NCC</t>
  </si>
  <si>
    <t>c1(Nc2ccccc2)ccccc1</t>
  </si>
  <si>
    <t>c1(NC(=O)OC(C)C)ccccc1</t>
  </si>
  <si>
    <t>c1(C=CC(=O)C)ccccc1</t>
  </si>
  <si>
    <t>c1(NNc2ccccc2)ccccc1</t>
  </si>
  <si>
    <t>c1(ccccc1)OC(=O)C</t>
  </si>
  <si>
    <t>c1(ccccc1)CCCO</t>
  </si>
  <si>
    <t>[n+]1(ccccc1)CCCCCCCCCCCCCCCC</t>
  </si>
  <si>
    <t>[C@H](CCCC)(CC)C=O</t>
  </si>
  <si>
    <t>c1(ccc(cc1)O)CC</t>
  </si>
  <si>
    <t>c1(ccc(cc1)O)C=O</t>
  </si>
  <si>
    <t>c1(ccc(cc1)OC)C=O</t>
  </si>
  <si>
    <t>C(=O)(CCC)CCC</t>
  </si>
  <si>
    <t>c1(ccc(cc1)O)N</t>
  </si>
  <si>
    <t>c1(ccc(cc1)O)O</t>
  </si>
  <si>
    <t>c1(=O)ccc(=O)[nH][nH]1</t>
  </si>
  <si>
    <t>C(=C)(CCC=C(C)C)C=C</t>
  </si>
  <si>
    <t>C(C=O)C</t>
  </si>
  <si>
    <t>C(CC(=O)C)(C)(C)O</t>
  </si>
  <si>
    <t>C(C(C)C)CO</t>
  </si>
  <si>
    <t>C(=O)(CC(=O)C)C</t>
  </si>
  <si>
    <t>C1(=O)NC(=O)CC1</t>
  </si>
  <si>
    <t>C(CC)C=O</t>
  </si>
  <si>
    <t>C(=CC)C=O</t>
  </si>
  <si>
    <t>O(CCCC)C(=O)C</t>
  </si>
  <si>
    <t>C1COCCO1</t>
  </si>
  <si>
    <t>C(C[C@@H](C)O)CCCC</t>
  </si>
  <si>
    <t>C(CCCCC)CC(=O)O</t>
  </si>
  <si>
    <t>C(CCCC)CCC=C</t>
  </si>
  <si>
    <t>C(CCCC)CCC=O</t>
  </si>
  <si>
    <t>C(CCCCC)CCCC</t>
  </si>
  <si>
    <t>C(CCCCCC)CCCCCN</t>
  </si>
  <si>
    <t>C(CCCCCCCCC)CCCCCCCCN</t>
  </si>
  <si>
    <t>N(C)C</t>
  </si>
  <si>
    <t>C1(C(=O)N(Br)C(=O)N1Cl)(C)C</t>
  </si>
  <si>
    <t>[C@]12(C(=O)c3c(cc(c(c3O1)Cl)OC)OC)C(=CC(=O)C[C@@H]2C)OC</t>
  </si>
  <si>
    <t>C([N+](=O)[O-])(CO)(CO)CO</t>
  </si>
  <si>
    <t>P(=O)([C@@H](OC(=O)CCC)C(Cl)(Cl)Cl)(OC)OC</t>
  </si>
  <si>
    <t>S1(=O)(=O)CCCC1</t>
  </si>
  <si>
    <t>P(=O)(OC[C@@H](CBr)Br)(OC[C@@H](CBr)Br)OC[C@@H](CBr)Br</t>
  </si>
  <si>
    <t>P(=O)(OCCCC)(OCCCC)OCCCC</t>
  </si>
  <si>
    <t>C1(CC(=O)CC(=O)C1)(C)C</t>
  </si>
  <si>
    <t>C(=O)(NO)N</t>
  </si>
  <si>
    <t>C(=C(Cl)Cl)(Cl)Cl</t>
  </si>
  <si>
    <t>c1([C@@](C#C)(C)O)ccccc1</t>
  </si>
  <si>
    <t>c1(S(=O)(=O)Nc2nc(ccn2)C)ccc(cc1)N</t>
  </si>
  <si>
    <t>C(=S)(N(C)C)S</t>
  </si>
  <si>
    <t>c1(c(c(C(C)(C)C)cc(c1)C)O)C(C)(C)C</t>
  </si>
  <si>
    <t>N1(C(=O)C=CC1=O)CC</t>
  </si>
  <si>
    <t>c12c3c4ccc1cccc2ccc3ccc4</t>
  </si>
  <si>
    <t>c12c(C(=O)C=CC1=O)cccc2</t>
  </si>
  <si>
    <t>c1c(ccc2Sc3ccccc3N(c12)CC[C@H]1N(CCCC1)C)SC</t>
  </si>
  <si>
    <t>c1(c(C(=O)OC)cccc1)C(=O)OC</t>
  </si>
  <si>
    <t>c1(c(C(=O)OCCC)cccc1)C(=O)OCCC</t>
  </si>
  <si>
    <t>c1(c(C(=O)OCC=C)cccc1)C(=O)OCC=C</t>
  </si>
  <si>
    <t>c1(c(c(c(c(c1Cl)Cl)O)Cl)Cl)Cl</t>
  </si>
  <si>
    <t>c1(C(=O)c2ccccc2)c(cc(cc1)OC)O</t>
  </si>
  <si>
    <t>c1(c(cccc1)C(=O)O)C(=O)OCCCC</t>
  </si>
  <si>
    <t>c12c3c(cccc3)oc1cccc2</t>
  </si>
  <si>
    <t>c12c(NC(=O)c3c(cccc3)C(=O)O)cccc1cccc2</t>
  </si>
  <si>
    <t>N1(C(=O)[C@H]2CC=CC[C@@H]2C1=O)SC(Cl)(Cl)Cl</t>
  </si>
  <si>
    <t>N1(C(=O)c2ccccc2C1=O)SC(Cl)(Cl)Cl</t>
  </si>
  <si>
    <t>c12c([nH]cc1CCCC(=O)O)cccc2</t>
  </si>
  <si>
    <t>c1(c(c(c(c(c1Cl)Cl)Cl)Cl)Cl)S</t>
  </si>
  <si>
    <t>c12c(cc(c(c1O)N=Nc1ccc(cc1)S(=O)(=O)N)S(=O)(=O)O)cc(c(c2)NC(=O)C)S(=O)(=O)O</t>
  </si>
  <si>
    <t>c1(c(cccc1)N)C(=O)OC</t>
  </si>
  <si>
    <t>c1(C(=O)N(CC)CC)cc(ccc1)C</t>
  </si>
  <si>
    <t>c12c(ccc(c1)O)cccc2</t>
  </si>
  <si>
    <t>c1(C(=O)OCCC)ccc(nc1)C(=O)OCCC</t>
  </si>
  <si>
    <t>c12c(cc(cc1)C)nn[nH]2</t>
  </si>
  <si>
    <t>C(=S)(N(C)C)SSC(=S)N(C)C</t>
  </si>
  <si>
    <t>C(=S)(NC)S</t>
  </si>
  <si>
    <t>C(=O)(OCCCC)[C@@H](C)O</t>
  </si>
  <si>
    <t>[C@H]1(C(=C)C)CCC(=CC1)C</t>
  </si>
  <si>
    <t>C(=NC#N)(S)S</t>
  </si>
  <si>
    <t>C1(NS(=O)(=O)O)CCCCC1</t>
  </si>
  <si>
    <t>N(CC(=O)O)(CC(=O)O)CC(=O)O</t>
  </si>
  <si>
    <t>c1(nc(nc(n1)Cl)NC(C)C)NC(C)C</t>
  </si>
  <si>
    <t>c1(cc(c(cc1)O)O)C=O</t>
  </si>
  <si>
    <t>c1(C=CC(=O)O)ccccc1</t>
  </si>
  <si>
    <t>c1(ccc(cc1)Cl)NC(=O)N</t>
  </si>
  <si>
    <t>c1(ccc(cc1)C(C)(C)C)OC[C@@H](O[S@](=O)OCCCl)C</t>
  </si>
  <si>
    <t>C(=O)(OCC)C=C</t>
  </si>
  <si>
    <t>C(=O)(CCC(=O)OCCCC)OCCCC</t>
  </si>
  <si>
    <t>C(=O)(CCCCC(=O)OCC)OCC</t>
  </si>
  <si>
    <t>C(CO)N</t>
  </si>
  <si>
    <t>P(=O)(OC(=CC(=O)N(C)C)C)(OC)OC</t>
  </si>
  <si>
    <t>O(C(=O)C)CC</t>
  </si>
  <si>
    <t>C(=CC(=O)C)(C)C</t>
  </si>
  <si>
    <t>C(=O)(CC(=O)O)O</t>
  </si>
  <si>
    <t>[nH]1c(=O)cc[nH]c1=S</t>
  </si>
  <si>
    <t>C(CCl)CCl</t>
  </si>
  <si>
    <t>C1CC=CC1</t>
  </si>
  <si>
    <t>C(=S)(NCCNC(=S)S)S</t>
  </si>
  <si>
    <t>C(CCCC)C(=O)O</t>
  </si>
  <si>
    <t>C1CCOCC1</t>
  </si>
  <si>
    <t>C(CCC)CCC</t>
  </si>
  <si>
    <t>C(CCCCC)OC(=O)C</t>
  </si>
  <si>
    <t>O(CCCC)CCCC</t>
  </si>
  <si>
    <t>C(CCCCCCCC)CCC(=O)O</t>
  </si>
  <si>
    <t>C(CCCCO)CCCC</t>
  </si>
  <si>
    <t>N(CCCCCC)CCCCCC</t>
  </si>
  <si>
    <t>C(CC=CCCCCCCCC)CCCCCC(=O)O</t>
  </si>
  <si>
    <t>C(CCCCCCCC)CCCCCCCN</t>
  </si>
  <si>
    <t>[C@@]12([C@@]3(C4([C@@]5(C3(Cl)C(=O)C1(Cl)[C@]5(C2(C4(Cl)Cl)Cl)Cl)Cl)Cl)Cl)Cl</t>
  </si>
  <si>
    <t>C(=O)(O)O</t>
  </si>
  <si>
    <t>C(=O)(C(=O)O)O</t>
  </si>
  <si>
    <t>c1(S(=O)(=O)Nc2nccs2)ccc(cc1)N</t>
  </si>
  <si>
    <t>[C@@H]1([C@@H]([C@H]2CC[C@@H]1O2)C(=O)O)C(=O)O</t>
  </si>
  <si>
    <t>c1(c(c(cc(c1)[N+](=O)[O-])[N+](=O)[O-])C)C(=O)N</t>
  </si>
  <si>
    <t>N(C(=S)S)(CC)CC</t>
  </si>
  <si>
    <t>c12c(c(ccc1)O)nccc2</t>
  </si>
  <si>
    <t>c1(c(c(ccc1)OC)O)C=O</t>
  </si>
  <si>
    <t>c1(c2cscn2)[nH]c2ccccc2n1</t>
  </si>
  <si>
    <t>c12c(sc(n1)S)cccc2</t>
  </si>
  <si>
    <t>[C@H](CCCC)(C(=O)O)CC</t>
  </si>
  <si>
    <t>c1(cc(c(c(c1)O)O)O)C(=O)O</t>
  </si>
  <si>
    <t>c1(ccc(cc1)O)NC</t>
  </si>
  <si>
    <t>c1(ccc(cc1)OC)O</t>
  </si>
  <si>
    <t>c1(ccc(cc1)OC)OC</t>
  </si>
  <si>
    <t>C(CCCCCCCCCC)COS(=O)(=O)O</t>
  </si>
  <si>
    <t>S(=O)(=O)(O)O</t>
  </si>
  <si>
    <t>[C@@](c1cc(c(cc1)OC)OC)(CCCN(CCc1cc(c(cc1)OC)OC)C)(C(C)C)C#N</t>
  </si>
  <si>
    <t>c12c([nH]cc1CCN)ccc(c2)O</t>
  </si>
  <si>
    <t>[C@H]1([C@@H](NC(=O)[C@H]2C[C@@H](CCC)CN2C)[C@@H](C)O)O[C@@H]([C@@H]([C@@H]([C@@H]1O)O)O)SC</t>
  </si>
  <si>
    <t>C(=CCl)Cl</t>
  </si>
  <si>
    <t>c12c3c4c5c(cc3ccc1cc1c(c2cc4)cccc1)cccc5</t>
  </si>
  <si>
    <t>c12c3c4c5c6c1c(ccc2ccc3ccc4ccc5)ccc6</t>
  </si>
  <si>
    <t>c12c3c4c5c(c1cccc2ccc3ccc4)cccc5</t>
  </si>
  <si>
    <t>c12c3c4ccccc4c1cccc2ccc3</t>
  </si>
  <si>
    <t>c12c3c(ncc1cccc2)cccc3</t>
  </si>
  <si>
    <t>c12c3c(ccc1cccc2)cccn3</t>
  </si>
  <si>
    <t>c12c(cccc1)cnnc2</t>
  </si>
  <si>
    <t>c12c(nc3c(c1)cccc3)cccc2</t>
  </si>
  <si>
    <t>c12c(occ1)cccc2</t>
  </si>
  <si>
    <t>c12c(OCO1)cccc2</t>
  </si>
  <si>
    <t>c12c(ccc1)ccccc2</t>
  </si>
  <si>
    <t>[C@H]12C[C@@H](CC1)CC2</t>
  </si>
  <si>
    <t>C1CCCC1</t>
  </si>
  <si>
    <t>c1cnc[nH]1</t>
  </si>
  <si>
    <t>c1nc[nH]n1</t>
  </si>
  <si>
    <t>c1ccnnc1</t>
  </si>
  <si>
    <t>c1cncnc1</t>
  </si>
  <si>
    <t>c1cnccn1</t>
  </si>
  <si>
    <t>C1CCCCCCCCCCC1</t>
  </si>
  <si>
    <t>[C@@]12([C@H]3[C@@H]([C@@H](Cl)O[C@@H]3Cl)[C@@](C1(Cl)Cl)(Cl)C(=C2Cl)Cl)Cl</t>
  </si>
  <si>
    <t>P(=S)(Oc1cnccn1)(OCC)OCC</t>
  </si>
  <si>
    <t>P(=S)(Oc1ccc(cc1)[N+](=O)[O-])(OC)OC</t>
  </si>
  <si>
    <t>P(=S)(SCSCC)(OCC)OCC</t>
  </si>
  <si>
    <t>P(=S)(SCCSCC)(OCC)OCC</t>
  </si>
  <si>
    <t>[P@@](=O)(OC[C@@H](CCCC)CC)(OC[C@@H](CCCC)CC)O</t>
  </si>
  <si>
    <t>N1(c2c(cccc2)C=Cc2c1cccc2)C(=O)N</t>
  </si>
  <si>
    <t>c12c(c3c(cc1ccc(=O)o2)cco3)OC</t>
  </si>
  <si>
    <t>P(=S)(Oc1c(cc(c(c1)Cl)Cl)Cl)(OC)OC</t>
  </si>
  <si>
    <t>CC(C)N[P@@](=S)(OC)Oc1c(cc(cc1)Cl)Cl</t>
  </si>
  <si>
    <t>C([C@@H](OP(=O)(OC)OC)Br)(Cl)(Cl)Br</t>
  </si>
  <si>
    <t>P(=O)(SCC[S@](=O)CC)(OC)OC</t>
  </si>
  <si>
    <t>C(C(O)O)(Cl)(Cl)Cl</t>
  </si>
  <si>
    <t>C1(=C(CCCC1(C)C)C)C=CC(=CC=CC(=CC(=O)O)C)C</t>
  </si>
  <si>
    <t>c1(c(cccc1O)O)C(=O)O</t>
  </si>
  <si>
    <t>c1(c(c(ccc1)O)O)C(=O)O</t>
  </si>
  <si>
    <t>c12c(cc(c(c1)O)O)ccc(=O)o2</t>
  </si>
  <si>
    <t>C(=O)(CI)O</t>
  </si>
  <si>
    <t>C(C(C(C(=O)O)(F)F)(F)F)(C(C(F)(F)F)(F)F)(F)F</t>
  </si>
  <si>
    <t>C(C(C(C(C(C(C(=O)O)(F)F)(F)F)(F)F)(F)F)(F)F)(C(C(C(C(C(F)(F)F)(F)F)(F)F)(F)F)(F)F)(F)F</t>
  </si>
  <si>
    <t>[C@@]12([C@H]3[C@@H]([C@H]4C=C[C@@H]3C4)[C@@](C1(Cl)Cl)(Cl)C(=C2Cl)Cl)Cl</t>
  </si>
  <si>
    <t>P(=O)(Oc1ccc(cc1)[N+](=O)[O-])(OCC)OCC</t>
  </si>
  <si>
    <t>n1(c(=O)c(c([nH]c1=O)C)Br)[C@@H](CC)C</t>
  </si>
  <si>
    <t>c1(c(cc(cc1C)OC(=O)NC)C)N(C)C</t>
  </si>
  <si>
    <t>c12c(OC[C@@H](CNC(C)C)O)cccc1cccc2</t>
  </si>
  <si>
    <t>Cl[C@H]1[C@@H](Cl)[C@@H](Cl)[C@@H](Cl)[C@@H](Cl)[C@@H]1Cl</t>
  </si>
  <si>
    <t>c1(O[P@@](=S)(OCC)CC)c(cc(c(c1)Cl)Cl)Cl</t>
  </si>
  <si>
    <t>c1(cc(c(cc1)[N+](=O)[O-])O)[N+](=O)[O-]</t>
  </si>
  <si>
    <t>c1(C(=O)N)ccc(nc1)N</t>
  </si>
  <si>
    <t>c1(c(ccc(c1)NC(=O)N(C)C)Cl)Cl</t>
  </si>
  <si>
    <t>c1(cc(c(cc1)Cl)Cl)NC(=O)N(OC)C</t>
  </si>
  <si>
    <t>c1(NC(=O)Nc2ccc(cc2)[N+](=O)[O-])ccc(cc1)[N+](=O)[O-]</t>
  </si>
  <si>
    <t>c1(cc(c(cc1)O)O)C=CC(=O)O</t>
  </si>
  <si>
    <t>C(C(F)(F)F)OCC(F)(F)F</t>
  </si>
  <si>
    <t>O(c1nc(nc(c1)C)C(C)C)P(=S)(OCC)OCC</t>
  </si>
  <si>
    <t>S([P@@](=S)(OCC)CC)c1ccc(cc1)C</t>
  </si>
  <si>
    <t>C(CCCCCC)CCC(=O)O</t>
  </si>
  <si>
    <t>C(C(C(C(C(=O)O)(F)F)(F)F)(F)F)(C(C(C(F)(F)F)(F)F)(F)F)(F)F</t>
  </si>
  <si>
    <t>C(C(C(C(C(C(=O)O)(F)F)(F)F)(F)F)(F)F)(C(C(C(C(F)(F)F)(F)F)(F)F)(F)F)(F)F</t>
  </si>
  <si>
    <t>c1(ccc(cc1)F)[N+](=O)[O-]</t>
  </si>
  <si>
    <t>C(C(C(F)F)(F)F)(C(CO)(F)F)(F)F</t>
  </si>
  <si>
    <t>c1(c2ccccn2)ccccn1</t>
  </si>
  <si>
    <t>c1(c(ccc(c1)F)N)F</t>
  </si>
  <si>
    <t>c1(ccc(cc1)F)N</t>
  </si>
  <si>
    <t>C(C(C(=O)O)(F)F)(C(F)(F)F)(F)F</t>
  </si>
  <si>
    <t>C(C(C(C(F)(F)F)(F)F)(F)F)(C(C(C(=O)O)(F)F)(F)F)(F)F</t>
  </si>
  <si>
    <t>C(C(C(C(C(F)(F)F)(F)F)(F)F)(F)F)(C(C(C(C(=O)O)(F)F)(F)F)(F)F)(F)F</t>
  </si>
  <si>
    <t>c1(c(cccc1F)F)C(=O)O</t>
  </si>
  <si>
    <t>C(#N)N</t>
  </si>
  <si>
    <t>C(C(F)(F)F)(C(=O)O)(F)F</t>
  </si>
  <si>
    <t>n1(c(cnc1C)[N+](=O)[O-])CCO</t>
  </si>
  <si>
    <t>c1(c(cccc1)F)C=O</t>
  </si>
  <si>
    <t>c12c(cccc1)C=CCC2</t>
  </si>
  <si>
    <t>c1(cc(ccc1)C=O)C(F)(F)F</t>
  </si>
  <si>
    <t>C1(=O)NC(=O)NC1</t>
  </si>
  <si>
    <t>C(C(=O)CCCCCC)CCCCC</t>
  </si>
  <si>
    <t>C([C@@H](C)O)(C)(C)C</t>
  </si>
  <si>
    <t>[C@@]12(C([C@@H](C[C@@H]1O)CC2)(C)C)C</t>
  </si>
  <si>
    <t>[C@]123[C@@H](C(C)(C)[C@@H](C1)C(=CC2)C)CC[C@@H]3C</t>
  </si>
  <si>
    <t>[C@@]12(OC([C@@H](CC1)CC2)(C)C)C</t>
  </si>
  <si>
    <t>P(=O)(OCC)(OCC)OC(=CCl)c1c(cc(cc1)Cl)Cl</t>
  </si>
  <si>
    <t>C(=O)(C#C)O</t>
  </si>
  <si>
    <t>[C@H]12C([C@@H](C1)CC[C@@H]2C)(C)C</t>
  </si>
  <si>
    <t>C12C3[C@](CCCC1(C)C)(C)C(=C)C2CC3</t>
  </si>
  <si>
    <t>c1(c(cc(cc1[N+](=O)[O-])[N+](=O)[O-])[N+](=O)[O-])N([N+](=O)[O-])C</t>
  </si>
  <si>
    <t>c12c(C(=O)C=CC1=O)c(ccc2)O</t>
  </si>
  <si>
    <t>c12c(C(=O)C=C(C1=O)C)c(ccc2)O</t>
  </si>
  <si>
    <t>C1(C(=O)c2ccccc2C1=O)(O)O</t>
  </si>
  <si>
    <t>c1(C(=O)NCC(=O)O)c(cccc1)O</t>
  </si>
  <si>
    <t>c1(c(ccc(c1)O)O)C(=O)O</t>
  </si>
  <si>
    <t>c1([C@@H](C(=O)O)C)ccccc1</t>
  </si>
  <si>
    <t>O1CCOc2c1cccc2</t>
  </si>
  <si>
    <t>c12c(CCC1)cccc2</t>
  </si>
  <si>
    <t>c12c(NCC1)cccc2</t>
  </si>
  <si>
    <t>C1(=O)C=CCO1</t>
  </si>
  <si>
    <t>c1(cc(cc(c1)O)OC)OC</t>
  </si>
  <si>
    <t>c1(CCC(=O)O)ccccc1</t>
  </si>
  <si>
    <t>C1(=O)CCCCCC1</t>
  </si>
  <si>
    <t>C(=O)(CCCC)CCCC</t>
  </si>
  <si>
    <t>C(CC(=O)O)(C)C</t>
  </si>
  <si>
    <t>C(=C(C)C)C(=O)C=C(C)C</t>
  </si>
  <si>
    <t>c1(ccncc1)N</t>
  </si>
  <si>
    <t>C(CCO)O</t>
  </si>
  <si>
    <t>[C@@]12(C([C@H]3C[C@H]1[C@@H]2C3)(C)C)C</t>
  </si>
  <si>
    <t>C([N+](=O)[O-])([N+](=O)[O-])([N+](=O)[O-])[N+](=O)[O-]</t>
  </si>
  <si>
    <t>C(c1ccc(cc1)Cl)(c1ccc(cc1)Cl)(C(=O)OCC)O</t>
  </si>
  <si>
    <t>[C@H](CC)(C)I</t>
  </si>
  <si>
    <t>C(=C)(C(=C)C)C</t>
  </si>
  <si>
    <t>[C@H]([C@@H](C)O)(C)O</t>
  </si>
  <si>
    <t>N(c1ncnc2nc[nH]c12)Cc1ccco1</t>
  </si>
  <si>
    <t>c12c([nH]cc1CCO)cccc2</t>
  </si>
  <si>
    <t>c1(c(c(c(c(c1Cl)Cl)Cl)Cl)Cl)N</t>
  </si>
  <si>
    <t>c1(c(cc(cc1C)C)C)O</t>
  </si>
  <si>
    <t>c1(c(cccc1)C)C#N</t>
  </si>
  <si>
    <t>c1(c(cccc1)C)C=O</t>
  </si>
  <si>
    <t>c12c(c(=O)[nH]c(n1)N)ncc(=O)[nH]2</t>
  </si>
  <si>
    <t>c1(c(c(cc(c1)C(=O)O)OC)O)OC</t>
  </si>
  <si>
    <t>c1(c(c(cc(c1)C=CC(=O)O)OC)O)OC</t>
  </si>
  <si>
    <t>c12c(CCC(=O)C1)cccc2</t>
  </si>
  <si>
    <t>c12c(ccc(c1)OC)ccc(=O)o2</t>
  </si>
  <si>
    <t>c12c(cc(cc1)O)OCO2</t>
  </si>
  <si>
    <t>N1(C(=S)SCN(C1)C)C</t>
  </si>
  <si>
    <t>c1(cc(cc(c1O)C)[N+](=O)[O-])[N+](=O)[O-]</t>
  </si>
  <si>
    <t>c1(ccncc1)CC</t>
  </si>
  <si>
    <t>c1(cc(ccc1)N)OC</t>
  </si>
  <si>
    <t>C(C(C)C)CI</t>
  </si>
  <si>
    <t>C(C(=O)N)CC</t>
  </si>
  <si>
    <t>C(=CC(=O)O)(C)C</t>
  </si>
  <si>
    <t>C1(=O)NC(=O)C=C1</t>
  </si>
  <si>
    <t>c1c(cccc1Cl)Cl</t>
  </si>
  <si>
    <t>C1(CCCCC1)Cl</t>
  </si>
  <si>
    <t>C1(=O)CCCCO1</t>
  </si>
  <si>
    <t>C(=CCCl)Cl</t>
  </si>
  <si>
    <t>C(CCCC)[C@@H](C)O</t>
  </si>
  <si>
    <t>S(CCCC)CCCC</t>
  </si>
  <si>
    <t>C(CCCCCCCC)CCCCCCCI</t>
  </si>
  <si>
    <t>C(=O)([C@@H](C)O)OC</t>
  </si>
  <si>
    <t>CN(C)CCC=C1c2ccccc2CCc2ccccc12</t>
  </si>
  <si>
    <t>c1(c(cc(cc1)OC)O)C(=O)C</t>
  </si>
  <si>
    <t>C(=O)c1c(cccc1)[N+](=O)[O-]</t>
  </si>
  <si>
    <t>c1(c2ccncc2)ccncc1</t>
  </si>
  <si>
    <t>c1(c(ccc(c1)Cl)N)Cl</t>
  </si>
  <si>
    <t>C(=O)(CC)OC</t>
  </si>
  <si>
    <t>c1(cc(ccc1)O)[N+](=O)[O-]</t>
  </si>
  <si>
    <t>c1(NC(=O)N(CCCC)C)cc(c(cc1)Cl)Cl</t>
  </si>
  <si>
    <t>[C@@H]1(CO1)CO</t>
  </si>
  <si>
    <t>C(=NC)=S</t>
  </si>
  <si>
    <t>C(=N)(N[N+](=O)[O-])N</t>
  </si>
  <si>
    <t>C(C)(C)(C)I</t>
  </si>
  <si>
    <t>[C@@]1(C(C)C)(CCC(=CC1)C)O</t>
  </si>
  <si>
    <t>P(=S)(SCSP(=S)(OCC)OCC)(OCC)OCC</t>
  </si>
  <si>
    <t>C(=O)(NN)N</t>
  </si>
  <si>
    <t>C(C(=O)C)(C)C</t>
  </si>
  <si>
    <t>N(c1ccc(/C(=C\2/C=CC(=[N+](C)C)C=C2)/c2ccccc2)cc1)(C)C</t>
  </si>
  <si>
    <t>c12c(cc(cc1C)C)cccc2</t>
  </si>
  <si>
    <t>c1(c(cccc1Cl)O)Cl</t>
  </si>
  <si>
    <t>[C@H](C(=O)OC[C@@H](CCCC)CC)(CC(=O)OC[C@@H](CCCC)CC)S(=O)(=O)O</t>
  </si>
  <si>
    <t>c1(c(cc(cc1)C)N)[N+](=O)[O-]</t>
  </si>
  <si>
    <t>c1(c(cccc1)N)CC</t>
  </si>
  <si>
    <t>c1(c(c(ccc1)CC)N)CC</t>
  </si>
  <si>
    <t>c1(c(cccc1)OC)C(=O)O</t>
  </si>
  <si>
    <t>c1c(ccc2cc(ccc12)C)C</t>
  </si>
  <si>
    <t>[C@@H]1(C(=O)CCCC1)C</t>
  </si>
  <si>
    <t>C(CC)(CC)O</t>
  </si>
  <si>
    <t>[C@@H]1(C([C@@H]1C=C(C)C)(C)C)C(=O)O[C@H]1C(=C(C(=O)C1)CC=C)C</t>
  </si>
  <si>
    <t>c1(cc(ccc1)OC)C(=O)O</t>
  </si>
  <si>
    <t>C1(=C(C)C)CCC(=CC1)C</t>
  </si>
  <si>
    <t>C(=O)(C=Cc1cc(ccc1)O)O</t>
  </si>
  <si>
    <t>c1(ccc(cc1)N)CC</t>
  </si>
  <si>
    <t>C(=O)(CCC)CC</t>
  </si>
  <si>
    <t>C1(=CCC(=O)O1)C</t>
  </si>
  <si>
    <t>c1c(cccc1O)N</t>
  </si>
  <si>
    <t>c1(cc(cc(c1)Cl)Cl)O</t>
  </si>
  <si>
    <t>C(C(=O)C)CCC</t>
  </si>
  <si>
    <t>C(C(=O)O)CC=C</t>
  </si>
  <si>
    <t>C(CC=C)CC</t>
  </si>
  <si>
    <t>O(C)N</t>
  </si>
  <si>
    <t>N(C)(C)C</t>
  </si>
  <si>
    <t>C(C)(C)(Cl)Cl</t>
  </si>
  <si>
    <t>C(=O)(C(CC)(C)C)O</t>
  </si>
  <si>
    <t>C(C(=O)O)(CC(=O)O)(C)C</t>
  </si>
  <si>
    <t>C(=CBr)(Br)Br</t>
  </si>
  <si>
    <t>C(=O)(NC)N</t>
  </si>
  <si>
    <t>[N+](=O)(OC)[O-]</t>
  </si>
  <si>
    <t>C([C@@H](C)O)(C)C</t>
  </si>
  <si>
    <t>c1(c([N+](=O)[O-])cccc1C)[N+](=O)[O-]</t>
  </si>
  <si>
    <t>c1(c(c(ccc1)N)C)[N+](=O)[O-]</t>
  </si>
  <si>
    <t>c1(c(c([N+](=O)[O-])ccc1)C)[N+](=O)[O-]</t>
  </si>
  <si>
    <t>C1(=O)CC(=O)c2ccccc12</t>
  </si>
  <si>
    <t>c1(c(cccc1Cl)Cl)N</t>
  </si>
  <si>
    <t>c1(c(c(cc(c1Cl)Cl)Cl)Cl)Cl</t>
  </si>
  <si>
    <t>c1(c(cc(cc1Cl)O)Cl)Cl</t>
  </si>
  <si>
    <t>[C@H]1(C(=O)O)CCCN1</t>
  </si>
  <si>
    <t>c1(c(c(c(cc1)O)O)O)C(=O)O</t>
  </si>
  <si>
    <t>c1(c(cc(cc1)C)[N+](=O)[O-])[N+](=O)[O-]</t>
  </si>
  <si>
    <t>c1(c(cc(cc1)Cl)Cl)[N+](=O)[O-]</t>
  </si>
  <si>
    <t>c12c(cc3c(c1)cccc3)ccc(c2)C</t>
  </si>
  <si>
    <t>c1cccc2Cc3ccccc3Cc12</t>
  </si>
  <si>
    <t>c1(c(ccc(c1)OC)C=O)OC</t>
  </si>
  <si>
    <t>C(=O)(C=Cc1c(cccc1)O)O</t>
  </si>
  <si>
    <t>c12c(CC(=O)C1)cccc2</t>
  </si>
  <si>
    <t>c12c([nH]c(=O)[nH]1)cccc2</t>
  </si>
  <si>
    <t>C(=O)(C(=O)NC)NC</t>
  </si>
  <si>
    <t>c1(c(cccc1)Br)N</t>
  </si>
  <si>
    <t>C(=O)([C@@H](C)O)OCCC</t>
  </si>
  <si>
    <t>C1(=O)CCCN1</t>
  </si>
  <si>
    <t>c1(cc(c(cc1C)C)[N+](=O)[O-])[N+](=O)[O-]</t>
  </si>
  <si>
    <t>c1(cc(c(cc1C)O)[N+](=O)[O-])[N+](=O)[O-]</t>
  </si>
  <si>
    <t>C(=O)(OC(C)C)[C@@H](C)O</t>
  </si>
  <si>
    <t>c1(cc(cc(c1)Cl)Cl)[N+](=O)[O-]</t>
  </si>
  <si>
    <t>c1(cc(cc(c1)C)[N+](=O)[O-])[N+](=O)[O-]</t>
  </si>
  <si>
    <t>c1(cc(cc(c1)N)[N+](=O)[O-])[N+](=O)[O-]</t>
  </si>
  <si>
    <t>c1(cc(c(cc1)[N+](=O)[O-])C)[N+](=O)[O-]</t>
  </si>
  <si>
    <t>C(#N)c1cc(ccc1)[N+](=O)[O-]</t>
  </si>
  <si>
    <t>c1(ccc(cc1)C#N)[N+](=O)[O-]</t>
  </si>
  <si>
    <t>c1(cc(ccc1)O)CO</t>
  </si>
  <si>
    <t>c1(Oc2ccccc2)ccc(cc1)[N+](=O)[O-]</t>
  </si>
  <si>
    <t>N(CCCCC)(CCCCC)CCCCC</t>
  </si>
  <si>
    <t>C(=O)(C=Cc1ccccc1)N</t>
  </si>
  <si>
    <t>c1(ccc(cc1)O)CO</t>
  </si>
  <si>
    <t>c1(ccc(cc1)CCl)CCl</t>
  </si>
  <si>
    <t>[C@H](CCC)(CC)O</t>
  </si>
  <si>
    <t>C(=O)(CCC)OC</t>
  </si>
  <si>
    <t>S(SC)C</t>
  </si>
  <si>
    <t>C(C(C)(C)C)CO</t>
  </si>
  <si>
    <t>N(C(=O)N)CC</t>
  </si>
  <si>
    <t>c1(cc(cc(c1)Cl)Cl)N</t>
  </si>
  <si>
    <t>C1(CCCCC1)I</t>
  </si>
  <si>
    <t>C([C@@H](C)O)CCC</t>
  </si>
  <si>
    <t>C(C=C)CO</t>
  </si>
  <si>
    <t>C(OC(=O)C)CCCC</t>
  </si>
  <si>
    <t>C(CCCl)CCCl</t>
  </si>
  <si>
    <t>C(CCCCC)C[C@@H](C)O</t>
  </si>
  <si>
    <t>C(CCCO)CCO</t>
  </si>
  <si>
    <t>C(CCCCCCCCCCC)CCCCCCCCCC</t>
  </si>
  <si>
    <t>C(=O)(C(Br)Br)O</t>
  </si>
  <si>
    <t>C(=O)(N(C)C)N(C)C</t>
  </si>
  <si>
    <t>c1(c(c(ccc1Cl)Cl)Cl)Cl</t>
  </si>
  <si>
    <t>c1(c(c(ccc1N)Cl)Cl)Cl</t>
  </si>
  <si>
    <t>c1(c(c(cc(c1Cl)Cl)N)Cl)Cl</t>
  </si>
  <si>
    <t>c1(c(cc(cc1Cl)Cl)Cl)Cl</t>
  </si>
  <si>
    <t>c1(c(cc(cc1Cl)Cl)Cl)N</t>
  </si>
  <si>
    <t>c12c(cc3c(c1)cccc3)C(=O)C=CC2=O</t>
  </si>
  <si>
    <t>c1(c(cc(c(c1)Cl)Cl)Cl)N</t>
  </si>
  <si>
    <t>c1(OC(C(=O)OCC)(C)C)ccc(cc1)Cl</t>
  </si>
  <si>
    <t>C1(=O)CCC(=O)CC1</t>
  </si>
  <si>
    <t>P(=S)(SCCSCC)(OC)OC</t>
  </si>
  <si>
    <t>c1(c(cccc1)C=O)C=O</t>
  </si>
  <si>
    <t>c1(c(cccc1)O)CCC</t>
  </si>
  <si>
    <t>c1(cc(c(cc1)OC)O)C(=O)O</t>
  </si>
  <si>
    <t>c1(ccc(cc1)O)CCC</t>
  </si>
  <si>
    <t>c1(nc(nc(n1)O)N)N</t>
  </si>
  <si>
    <t>C1COCO1</t>
  </si>
  <si>
    <t>C(CCC(=O)O)(C)C</t>
  </si>
  <si>
    <t>c1(c(c(c(c(c1F)F)F)F)F)C=O</t>
  </si>
  <si>
    <t>NC(=N)NC(=N)N(C)C</t>
  </si>
  <si>
    <t>C1(=O)CCCCN1</t>
  </si>
  <si>
    <t>C(CCCCC)CCC(=O)C</t>
  </si>
  <si>
    <t>C(CCCCBr)CCCC</t>
  </si>
  <si>
    <t>c1(c(cc(cc1)C)O)[N+](=O)[O-]</t>
  </si>
  <si>
    <t>c1(cc(ccc1)O)NC(=O)N</t>
  </si>
  <si>
    <t>c1(c(c(cc(c1)OC)O)C=O)OC</t>
  </si>
  <si>
    <t>c1(cc(c(cc1)Cl)Cl)NC(=O)CC</t>
  </si>
  <si>
    <t>c1(S(=O)(=O)Nc2cc(C)on2)ccc(cc1)N</t>
  </si>
  <si>
    <t>N(c1ccc(cc1)C)(S(=O)(=O)N(C)C)SC(F)(Cl)Cl</t>
  </si>
  <si>
    <t>c12c(C(=O)N(C1=O)CSP(=S)(OC)OC)cccc2</t>
  </si>
  <si>
    <t>c1(Cc2c(nc(nc2)N)N)cc(c(c(c1)OC)OC)OC</t>
  </si>
  <si>
    <t>c1(S(=O)(=O)NCCSP(=S)(OC(C)C)OC(C)C)ccccc1</t>
  </si>
  <si>
    <t>N(C(=O)SCC)(CCC)CCC</t>
  </si>
  <si>
    <t>C(#CC)CO</t>
  </si>
  <si>
    <t>C1(=O)C(=O)CCCC1</t>
  </si>
  <si>
    <t>c1(ccc(cc1)O)C#N</t>
  </si>
  <si>
    <t>[C@@]12(C[C@H]3C[C@H](C1)C[C@@H](C2)C3)N</t>
  </si>
  <si>
    <t>[nH]1cc(c2ccccc12)CC#N</t>
  </si>
  <si>
    <t>c1cccc2c3ccccc3CCc12</t>
  </si>
  <si>
    <t>c12c(c(c3c(c1)cccc3)C)cccc2</t>
  </si>
  <si>
    <t>P(=S)(SCSc1ccc(cc1)Cl)(OCC)OCC</t>
  </si>
  <si>
    <t>C(C(C(C(CCC(=O)O)(F)F)(F)F)(F)F)(C(C(C(F)(F)F)(F)F)(F)F)(F)F</t>
  </si>
  <si>
    <t>[C@H](CCCCC)(C#C)O</t>
  </si>
  <si>
    <t>c1c(cccc1OC)CCl</t>
  </si>
  <si>
    <t>c1(C2CCCCC2)ccccc1</t>
  </si>
  <si>
    <t>[C@@H]1(C[C@@H](O[C@@H](O1)C)C)OC(=O)C</t>
  </si>
  <si>
    <t>c12c(c[nH]c1cccc2)CCC(=O)O</t>
  </si>
  <si>
    <t>c1(Oc2ccccc2)ccc(cc1)O</t>
  </si>
  <si>
    <t>c1(nc(nc(n1)SC)NCC)NC(C)C</t>
  </si>
  <si>
    <t>c1(Nc2ccccc2)ccc(cc1)[N+](=O)[O-]</t>
  </si>
  <si>
    <t>c1(nc(nc(n1)SC)NCCCOC)NC(C)C</t>
  </si>
  <si>
    <t>S(C)[C@H]1O[C@@H]([C@@H](NC(=O)[C@H]2N(C[C@@H](C2)CCC)C)[C@@H](O)C)[C@@H](O)[C@@H](O)[C@@H]1O</t>
  </si>
  <si>
    <t>c1(c(cccc1)C(=O)O)C(=O)O</t>
  </si>
  <si>
    <t>c12c(nc(cc1)C)ccc(c2)C</t>
  </si>
  <si>
    <t>c12c([nH]cc1CC(=O)N)cccc2</t>
  </si>
  <si>
    <t>C(C(=O)O)(Oc1ccc(cc1)Cl)(C)C</t>
  </si>
  <si>
    <t>c1(nc(nc(n1)SC)NCC)NC(C)(C)C</t>
  </si>
  <si>
    <t>C(C#C)CO</t>
  </si>
  <si>
    <t>C(=CCC)CCO</t>
  </si>
  <si>
    <t>C(CC=CCC)O</t>
  </si>
  <si>
    <t>C1(=O)CC(=O)C=C1</t>
  </si>
  <si>
    <t>C1(=O)CCCC=C1</t>
  </si>
  <si>
    <t>C1(CCCCC1)[N+]#[C-]</t>
  </si>
  <si>
    <t>c1(c(c(ccc1Cl)Cl)Cl)O</t>
  </si>
  <si>
    <t>c1(c(c(cc(c1Cl)Cl)Cl)Cl)O</t>
  </si>
  <si>
    <t>c1(ccc(cc1)Cl)C(=O)CCl</t>
  </si>
  <si>
    <t>c1(c2ccncc2)ccccc1</t>
  </si>
  <si>
    <t>[P@](=S)(Sc1ccccc1)(OCC)CC</t>
  </si>
  <si>
    <t>P(=S)(SCn1c(=O)sc(n1)OC)(OC)OC</t>
  </si>
  <si>
    <t>c1(SCSP(=S)(OC)OC)ccc(cc1)Cl</t>
  </si>
  <si>
    <t>C(c1ccccc1)(c1ccccc1)C(=O)N(C)C</t>
  </si>
  <si>
    <t>O(c1nc(nc(c1)C)C(C)C)P(=O)(OCC)OCC</t>
  </si>
  <si>
    <t>C(CC)(OC)(C)C</t>
  </si>
  <si>
    <t>[N+](C)(C)(C)CCCl</t>
  </si>
  <si>
    <t>c1(nc(nc(n1)Cl)N)NCC</t>
  </si>
  <si>
    <t>C1[C@@H]([C@@H](C[C@H]2CCCC[C@@H]12)C)C</t>
  </si>
  <si>
    <t>c1(nc(NC)nc(n1)SC)NC(C)C</t>
  </si>
  <si>
    <t>c1(nc(nc(n1)SC)NCC)NCC</t>
  </si>
  <si>
    <t>[C@@]12([C@H]3[C@@H](COS(=O)(=O)OC3)[C@@](C1(Cl)Cl)(Cl)C(=C2Cl)Cl)Cl</t>
  </si>
  <si>
    <t>C(CC(=O)O)(C)(C)C</t>
  </si>
  <si>
    <t>P(=O)(CNCC(=O)O)(O)O</t>
  </si>
  <si>
    <t>c12c(oc(=O)cc1O)cccc2</t>
  </si>
  <si>
    <t>c1(c(c(cc(c1)Cl)N)Cl)C(=O)O</t>
  </si>
  <si>
    <t>N(c1ccccc1)(S(=O)(=O)N(C)C)SC(F)(Cl)Cl</t>
  </si>
  <si>
    <t>P(=O)(SCC(=O)NC)(OC)OC</t>
  </si>
  <si>
    <t>N(C(=O)SCCC)(CCCC)CC</t>
  </si>
  <si>
    <t>N1C(=O)CCCC1=O</t>
  </si>
  <si>
    <t>C1(CC(=O)NC(=O)C1)(C)C</t>
  </si>
  <si>
    <t>C1(=O)C[C@@]2(C(C)C)C[C@@H]2[C@@H]1C</t>
  </si>
  <si>
    <t>C1(N(C(=O)SCC)CC)CCCCC1</t>
  </si>
  <si>
    <t>c1(cc(c(cc1)O)OC)C=CC(=O)O</t>
  </si>
  <si>
    <t>C12[C@]3(C4(CCCC(C1C4CC23)(C)C)C)C</t>
  </si>
  <si>
    <t>C(c1cc(C(C)(C)C)cc(c1)O)(C)(C)C</t>
  </si>
  <si>
    <t>S(=O)(=O)(c1ccc(OP(=S)(OC)OC)cc1)c1ccc(OP(=S)(OC)OC)cc1</t>
  </si>
  <si>
    <t>[C@]123[C@@]([C@@H](c4ccoc4)OC(=O)[C@@H]1O2)(CC[C@H]1[C@@]3(C(=O)C[C@H]2[C@@]31[C@@H](OC2(C)C)CC(=O)OC3)C)C</t>
  </si>
  <si>
    <t>C(CCCCCCCCCCCC)COS(=O)(=O)O</t>
  </si>
  <si>
    <t>c1(c(=O)ssc1Cl)Cl</t>
  </si>
  <si>
    <t>C1=C(CCCC1=O)C</t>
  </si>
  <si>
    <t>c1(c(cccc1Cl)Cl)C#N</t>
  </si>
  <si>
    <t>c1(c(c(c(c(c1Cl)Cl)Cl)Cl)O)O</t>
  </si>
  <si>
    <t>c12c(c[nH]c1cccc2)C=CC(=O)O</t>
  </si>
  <si>
    <t>c1(c(ccc(c1)OC)OC)C(=O)CBr</t>
  </si>
  <si>
    <t>c12c(NCc3ccccc3)ncnc1nc[nH]2</t>
  </si>
  <si>
    <t>c12c(cc3c(c1)CCO[C@@H]3C)C(C)(C)[C@@H](C2(C)C)C</t>
  </si>
  <si>
    <t>P(=O)(Oc1ccccc1)(Oc1ccccc1)OC[C@@H](CCCC)CC</t>
  </si>
  <si>
    <t>[C@@H]1([C@@H]([C@@H](O[C@H]2O[C@@H]([C@@H]([C@@H]([C@@H]2N)O)O)CN)[C@@H](O1)CO)O)O[C@H]1[C@@H](O[C@H]2O[C@@H]([C@@H]([C@@H]([C@@H]2N)O)O)CO)[C@@H](C[C@@H]([C@@H]1O)N)N</t>
  </si>
  <si>
    <t>C(C)(Cl)Cl</t>
  </si>
  <si>
    <t>C(=O)(COc1c(cc(cc1)Cl)Cl)OCCCOCCCC</t>
  </si>
  <si>
    <t>Cc1ccc(cc1)C</t>
  </si>
  <si>
    <t>c1(c(cccc1)CCCCCCCCCCCC)S(=O)(=O)O</t>
  </si>
  <si>
    <t>P(=O)(Oc1cc(ccc1)C)(Oc1cc(ccc1)C)Oc1cc(ccc1)C</t>
  </si>
  <si>
    <t>C</t>
  </si>
  <si>
    <t>OC(=O)CC[C@H]1CC[C@@H](CC1)CC</t>
  </si>
  <si>
    <t>[C@@H]1(CCC=CC1)C(=O)O</t>
  </si>
  <si>
    <t>O(C(=O)CC(C)C)[C@H]1[C@@H](CCCCCC)C(=O)O[C@@H]([C@@H](NC(=O)c2c(O)c(NC=O)ccc2)C(=O)O[C@@H]1C)C</t>
  </si>
  <si>
    <t>[C@@H]1([C@@H](O[C@H]2[C@@H]([C@@H]([C@@H](O2)CO)O[C@H]2O[C@@H]([C@@H]([C@@H]([C@@H]2N)O)O)CN)O)[C@@H]([C@@H](C[C@@H]1N)N)O)O[C@H]1O[C@@H]([C@@H]([C@@H]([C@@H]1N)O)O)CN</t>
  </si>
  <si>
    <t>[C@H]1(O[C@H]2O[C@@H](CC[C@@H]2N)[C@@H](NC)C)[C@@H]([C@@H](O[C@H]2[C@@H](O)[C@@H](NC)[C@@](CO2)(O)C)[C@@H](N)C[C@@H]1N)O</t>
  </si>
  <si>
    <t>CC[C@@H](C)[C@@H](N)C1=NC[C@@H](S1)C(=O)N[C@@H](CC(C)C)C(=O)N[C@@H](CCC(=O)O)C(=O)N[C@@H]([C@@H](C)CC)C(=O)N[C@H]1CCCCNC(=O)[C@@H](CC(=O)N)NC(=O)[C@@H](CC(=O)O)NC(=O)[C@@H](Cc2cnc[nH]2)NC(=O)[C@@H](Cc2ccccc2)NC(=O)[C@@H](NC(=O)[C@@H](CCCN)NC1=O)[C@@H](C)CC</t>
  </si>
  <si>
    <t>c1(cc(Cl)ccc1O)C(=O)Nc1c(cc(cc1)[N+](=O)[O-])Cl</t>
  </si>
  <si>
    <t>c1(c(c(cc(c1)[N+](=O)[O-])[N+](=O)[O-])O)C(C)(C)C</t>
  </si>
  <si>
    <t>C(CCCCS)CCCC</t>
  </si>
  <si>
    <t>c12c(cc(cc1)O)CCC2</t>
  </si>
  <si>
    <t>c12c(c[nH]c1cccc2)C(=O)C(=O)O</t>
  </si>
  <si>
    <t>[C@@](C(C)C)(C#C)(C)O</t>
  </si>
  <si>
    <t>c1(ccc(cc1)F)N=C=S</t>
  </si>
  <si>
    <t>c12c(CC(O1)(C)C)cccc2OC(=O)NC</t>
  </si>
  <si>
    <t>c1(c(ccc(c1)Cl)O)C</t>
  </si>
  <si>
    <t>C(C=CCC)C(=O)O</t>
  </si>
  <si>
    <t>c1(c(cc(cc1[N+](=O)[O-])C(F)(F)F)[N+](=O)[O-])N(CCC)CCC</t>
  </si>
  <si>
    <t>C(=O)(CCC(=O)O)NN(C)C</t>
  </si>
  <si>
    <t>c1(nc(NC(C)C)nc(n1)OC)NC(C)C</t>
  </si>
  <si>
    <t>N(C(=S)SSC(=S)N(CCCC)CCCC)(CCCC)CCCC</t>
  </si>
  <si>
    <t>[C@H](SP(=O)(OC)OC)(CC(=O)OCC)C(=O)OCC</t>
  </si>
  <si>
    <t>N(=CC([S@](=O)C)(C)C)OC(=O)NC</t>
  </si>
  <si>
    <t>C(C=NOC(=O)NC)(S(=O)(=O)C)(C)C</t>
  </si>
  <si>
    <t>c1(cc(c(c(c1)Br)O)Br)C#N</t>
  </si>
  <si>
    <t>c1(c(cc(cc1Br)C#N)Br)OC(=O)CCCCCCC</t>
  </si>
  <si>
    <t>c1(c(ccc(n1)Cl)Cl)C(=O)O</t>
  </si>
  <si>
    <t>C1=CCOC1</t>
  </si>
  <si>
    <t>c1(c(cccc1)O)CC=C</t>
  </si>
  <si>
    <t>c1(c(ncs1)C)C=C</t>
  </si>
  <si>
    <t>c1(c(ccc(c1)Br)O)C=O</t>
  </si>
  <si>
    <t>C(C(C(C(C(F)(F)F)(F)F)(F)F)(F)F)(C(C(C(S(=O)(=O)O)(F)F)(F)F)(F)F)(F)F</t>
  </si>
  <si>
    <t>c1(ccc(cc1)O)CCCCCCCC</t>
  </si>
  <si>
    <t>c12c(nc3c(c1)ccc(c3)N)cc(cc2)N</t>
  </si>
  <si>
    <t>c1(CCCC(=O)O)ccccc1</t>
  </si>
  <si>
    <t>c1(c(c(c(c(c1Cl)Cl)Cl)Cl)Cl)SC</t>
  </si>
  <si>
    <t>c1(c(c(c(c(c1Cl)Cl)Cl)Cl)Cl)OC</t>
  </si>
  <si>
    <t>c1(Oc2ccc(cc2)[N+](=O)[O-])c(cc(cc1)Cl)Cl</t>
  </si>
  <si>
    <t>C(CCCCC)C#CC(=O)O</t>
  </si>
  <si>
    <t>c1([N+](=O)[O-])ccc(cc1)S</t>
  </si>
  <si>
    <t>c1(c(c(c(c(c1Cl)Cl)C(=O)OC)Cl)Cl)C(=O)OC</t>
  </si>
  <si>
    <t>c1(c(cc(cc1[N+](=O)[O-])C(F)(F)F)[N+](=O)[O-])N(CCCC)CC</t>
  </si>
  <si>
    <t>C(=O)(C=CCCCCC)O</t>
  </si>
  <si>
    <t>c1(ccccc1)S(=O)(=O)OCCCCCCCCCCCC</t>
  </si>
  <si>
    <t>c1(c(c(c(c(c1Cl)Cl)Cl)C#N)Cl)C#N</t>
  </si>
  <si>
    <t>c1(c2cc[n+](cc2)C)cc[n+](cc1)C</t>
  </si>
  <si>
    <t>c1(nc(nc(n1)Cl)NCC)NC(C)C</t>
  </si>
  <si>
    <t>c1(nc(nc(n1)Cl)NCC)N(CC)CC</t>
  </si>
  <si>
    <t>c1(c(c(ccc1Cl)Cl)OC)C(=O)O</t>
  </si>
  <si>
    <t>c1(c(c(c(c(n1)Cl)Cl)N)Cl)C(=O)O</t>
  </si>
  <si>
    <t>N(c1ccccc1)(C(=O)CCl)C(C)C</t>
  </si>
  <si>
    <t>c1(cc(c(cc1)Cl)Cl)NC(=O)OC</t>
  </si>
  <si>
    <t>c1(c(cc(cc1)Cl)Cl)OCC(=O)OC[C@@H](CCCC)CC</t>
  </si>
  <si>
    <t>c1(c(cc(cc1)Cl)Cl)OCC(=O)OCCOCCCC</t>
  </si>
  <si>
    <t>N(C(=O)SCCC)(CCC)CCC</t>
  </si>
  <si>
    <t>c1(nc(ccc1)Cl)C(Cl)(Cl)Cl</t>
  </si>
  <si>
    <t>S(=O)(=O)(O)c1ccc(N2N=C([C@@H](N=Nc3ccc(S(=O)(=O)O)cc3)C2=O)C(=O)O)cc1</t>
  </si>
  <si>
    <t>[C@H]1(NC(=O)Nc2ccccc2)[C@@H](CCCC1)C</t>
  </si>
  <si>
    <t>c1(ccc(cc1Cl)Cl)OCC(=O)O</t>
  </si>
  <si>
    <t>N(C(=O)SCC)(CC(C)C)CC(C)C</t>
  </si>
  <si>
    <t>c1(c(cccc1Cl)Cl)C(=O)N</t>
  </si>
  <si>
    <t>C(CCCCCCC)CCCCCCN</t>
  </si>
  <si>
    <t>C(CCCCC)CCCCN</t>
  </si>
  <si>
    <t>c1(cc(c(cc1)N(C)C)C)OC(=O)NC</t>
  </si>
  <si>
    <t>c1(cc(c(c(c1)C)SC)C)OC(=O)NC</t>
  </si>
  <si>
    <t>c1(ccc(cc1C)Cl)OCC(=O)O</t>
  </si>
  <si>
    <t>C1(CCC)CCCC1</t>
  </si>
  <si>
    <t>c1(c2ccc(cc2)Cl)ccc(cc1)Cl</t>
  </si>
  <si>
    <t>c1(c2ccccc2)ccc(cc1)Cl</t>
  </si>
  <si>
    <t>[C@H]12[C@@](C(=C3[C@@H]([C@@H]1O)[C@@](c1cccc(c1C3=O)O)(C)O)O)(C(=O)C(=C([C@@H]2N(C)C)O)C(=O)N)O</t>
  </si>
  <si>
    <t>C(C(C(C(C(C(F)(F)F)(F)F)(F)F)(F)F)(F)F)(C(C(C(C(C(=O)O)(F)F)(F)F)(F)F)(F)F)(F)F</t>
  </si>
  <si>
    <t>C(=CC(=O)O)C(=O)O</t>
  </si>
  <si>
    <t>c1([P@@](=S)(Oc2ccc(cc2)[N+](=O)[O-])OCC)ccccc1</t>
  </si>
  <si>
    <t>c1(Cc2ccncc2)ccccc1</t>
  </si>
  <si>
    <t>C([C@@H](C)O)C#C</t>
  </si>
  <si>
    <t>c12c(CC(=O)OCC)cccc1cccc2</t>
  </si>
  <si>
    <t>c1(nc(nc(n1)O)NCC)NC(C)C</t>
  </si>
  <si>
    <t>O1[C@H]2[C@@H]([C@@H]([C@@H]1CC2)C(=O)O)C(=O)O</t>
  </si>
  <si>
    <t>c1(cc(ccc1)C(F)(F)F)NC(=O)N(C)C</t>
  </si>
  <si>
    <t>[C@@H]1([C@@H](CCCC1)C)C</t>
  </si>
  <si>
    <t>N1(C(=O)SCC)CCCCCC1</t>
  </si>
  <si>
    <t>N1(C[C@@H]([N+](=O)[O-])CC)CCOCC1</t>
  </si>
  <si>
    <t>C1(C2(C(=C(Cl)C(=C2Cl)Cl)Cl)Cl)(C(=C(Cl)C(=C1Cl)Cl)Cl)Cl</t>
  </si>
  <si>
    <t>c12c(c(c(c(c1Cl)Cl)Cl)Cl)c(c(c(c2Cl)Cl)Cl)Cl</t>
  </si>
  <si>
    <t>C(CCCC#N)CCCC</t>
  </si>
  <si>
    <t>[C@@H]1(CC(=O)C(=CC1)C)C(=C)C</t>
  </si>
  <si>
    <t>c1(=O)n(c(=O)[nH]c(=O)n1Cl)Cl</t>
  </si>
  <si>
    <t>c1(CCCCC(=O)O)ccccc1</t>
  </si>
  <si>
    <t>S(P(=O)(OC)OC)C(SP(=O)(OC)OC)c1ccccc1</t>
  </si>
  <si>
    <t>c1(c(ccc(c1OC)Cl)Cl)C(=O)O</t>
  </si>
  <si>
    <t>c1(S(=O)(=O)NC(=O)OC)ccc(cc1)N</t>
  </si>
  <si>
    <t>N(C(=O)SCC(=C(Cl)Cl)Cl)(C(C)C)C(C)C</t>
  </si>
  <si>
    <t>c1(c(cccc1)C(=O)O)C(=O)OCC</t>
  </si>
  <si>
    <t>c12c(oc(=O)n1CSP(=S)(OCC)OCC)cc(cc2)Cl</t>
  </si>
  <si>
    <t>[C@@H]1([C@@H](O[S@](=O)OCC#C)CCCC1)Oc1ccc(cc1)C(C)(C)C</t>
  </si>
  <si>
    <t>Clc1c(O[C@@H](C(=O)O[C@@H](COCCCC)C)C)cc(Cl)c(Cl)c1</t>
  </si>
  <si>
    <t>N(CCCN)(CCCN)CCCCCCCCCCCC</t>
  </si>
  <si>
    <t>C12(C3(C4(C5(C3(Cl)C(C1(Cl)C5(C2(C4(Cl)Cl)Cl)Cl)(Cl)Cl)Cl)Cl)Cl)Cl</t>
  </si>
  <si>
    <t>C(CCCCCCCCC)CCS(=O)(=O)O</t>
  </si>
  <si>
    <t>c1cccc2cc3ccccc3c(c12)OC</t>
  </si>
  <si>
    <t>[C@H]12[C@@H](C(=O)N(C1=O)SC(C(Cl)Cl)(Cl)Cl)CC=CC2</t>
  </si>
  <si>
    <t>[C@@H]1(CO1)COCCCC</t>
  </si>
  <si>
    <t>C(CCCCCC)CCCCC#N</t>
  </si>
  <si>
    <t>C(=C\1/C=CC(=[N+](C)C)C=C1)(/c1ccc(cc1)N(C)C)\c1ccccc1</t>
  </si>
  <si>
    <t>[C@H]12C([C@@H](C1)CC=C2C)(C)C</t>
  </si>
  <si>
    <t>C(=O)(Cc1c(c(ccc1Cl)Cl)Cl)O</t>
  </si>
  <si>
    <t>c12c(nc3c(n1)cc(C)cc3)sc(=O)s2</t>
  </si>
  <si>
    <t>N(C(=N)N)CCCCCCCCCCCC</t>
  </si>
  <si>
    <t>C(=O)(OCCN(C)C)C=C</t>
  </si>
  <si>
    <t>c12c(cc(cc1)C)oc(=O)cc2</t>
  </si>
  <si>
    <t>c1(c(cc(c(c1)Cl)Cl)O)OC</t>
  </si>
  <si>
    <t>c1(ccc(cc1)O)C(=O)CBr</t>
  </si>
  <si>
    <t>C(=O)(C=CC)CC</t>
  </si>
  <si>
    <t>c12c(C(=O)c3c(C1=O)cccc3)ccc1c2cccc1</t>
  </si>
  <si>
    <t>[C@H](CCO)(OC)C</t>
  </si>
  <si>
    <t>s1n(c(=O)c2c1cccc2)C</t>
  </si>
  <si>
    <t>c1(c(cccc1)C(=O)O)C(=O)OCc1ccccc1</t>
  </si>
  <si>
    <t>P(=O)(Oc1ccccc1)(OCCCC)OCCCC</t>
  </si>
  <si>
    <t>c1(c(c(c(c(c1Cl)Cl)Cl)Cl)O)OC</t>
  </si>
  <si>
    <t>c1(c(c(c(c(c1Cl)Cl)Cl)OC)O)OC</t>
  </si>
  <si>
    <t>c1(CCC(=O)C)ccccc1</t>
  </si>
  <si>
    <t>N(C(=S)SSC(=S)N(CCC)CCC)(CCC)CCC</t>
  </si>
  <si>
    <t>C(CCCCCCCN)CCCCCCC</t>
  </si>
  <si>
    <t>c1(nc(OCC)sn1)C(Cl)(Cl)Cl</t>
  </si>
  <si>
    <t>C(=O)([C@@H](c1ccccc1)SP(=S)(OC)OC)OCC</t>
  </si>
  <si>
    <t>c1(NC(=O)OC(C)C)cc(ccc1)O</t>
  </si>
  <si>
    <t>C(=O)(N(C)c1ccc(cc1)C(C)(C)C)O</t>
  </si>
  <si>
    <t>c1(cc(cc(c1)C)C(C)C)OC(=O)NC</t>
  </si>
  <si>
    <t>c1(c(OC(=O)NC)cccc1)C(C)C</t>
  </si>
  <si>
    <t>c12c(cccc1)s[nH]c2=O</t>
  </si>
  <si>
    <t>c12c(nnn(c1=O)CSP(=S)(OCC)OCC)cccc2</t>
  </si>
  <si>
    <t>c1(cc(cc(c1)C)C)OC(=O)NC</t>
  </si>
  <si>
    <t>C(CCCOCCCCOCCCCOB(O)O)OB(O)O</t>
  </si>
  <si>
    <t>C(=CCl)(c1c(cc(c(c1)Cl)Cl)Cl)OP(=O)(OCC)OCC</t>
  </si>
  <si>
    <t>c1(c(c(c(c(c1)Cl)Cl)Cl)O)OC</t>
  </si>
  <si>
    <t>c1(c(cc(c(c1)Cl)OC)Cl)OC</t>
  </si>
  <si>
    <t>c1(=O)n(scc1)C</t>
  </si>
  <si>
    <t>N1(CN(CN(CN(C1)[N+](=O)[O-])[N+](=O)[O-])[N+](=O)[O-])[N+](=O)[O-]</t>
  </si>
  <si>
    <t>C(C(C(F)(F)F)(F)F)(C(C(=O)O)(F)F)(F)F</t>
  </si>
  <si>
    <t>c1(ccc(cc1Cl)Cl)OCCCC(=O)O</t>
  </si>
  <si>
    <t>C(=S)(N(C)C)N(C)C</t>
  </si>
  <si>
    <t>[C@]1(c2ccc(cc2)O)(c2ccccc2)NC(=O)NC1=O</t>
  </si>
  <si>
    <t>[C@]1(CC(C[C@@H](C1)N)(C)C)(CN)C</t>
  </si>
  <si>
    <t>C(CCCCCCN)CCCCCC</t>
  </si>
  <si>
    <t>c1(=O)n(c(=O)nc(n1Cl)O)Cl</t>
  </si>
  <si>
    <t>P(=S)(Oc1c(cc(c(n1)Cl)Cl)Cl)(OCC)OCC</t>
  </si>
  <si>
    <t>S(=O)(=O)(C(Cl)(Cl)Cl)C(Cl)(Cl)Cl</t>
  </si>
  <si>
    <t>C1C(CCC[C@@H]1C)(C)C</t>
  </si>
  <si>
    <t>C(=O)(COc1c(cc(c(c1)Cl)Cl)Cl)OC[C@@H](C)OCCCC</t>
  </si>
  <si>
    <t>c1(c(cc(cc1C)O)C)N</t>
  </si>
  <si>
    <t>c1(c(cc(cc1)Cl)Cc1ccccc1)O</t>
  </si>
  <si>
    <t>[C@@H]1([C@@H](CC[C@@H]([C@@H](CC[C@@H]([C@@H](CC1)Br)Br)Br)Br)Br)Br</t>
  </si>
  <si>
    <t>c1(c(c(ccc1)Cl)Cl)[N+](=O)[O-]</t>
  </si>
  <si>
    <t>C1(CCCCC1)CN</t>
  </si>
  <si>
    <t>O(P(=S)(OCCC)OCCC)P(=S)(OCCC)OCCC</t>
  </si>
  <si>
    <t>[C@H]12[C@@H](CCC1)CCCC2</t>
  </si>
  <si>
    <t>c12=c(c(=O)c3c(c1=O)cccc3)sc(c(s2)C#N)C#N</t>
  </si>
  <si>
    <t>c1(Oc2c(cc(cc2)Cl)Cl)c(cc(cc1)Cl)O</t>
  </si>
  <si>
    <t>P(=S)(Oc1ccc(cc1)Sc1ccc(cc1)OP(=S)(OC)OC)(OC)OC</t>
  </si>
  <si>
    <t>c1(nc(nc(n1)Cl)N)N</t>
  </si>
  <si>
    <t>C1(C(=O)O)CCCC1</t>
  </si>
  <si>
    <t>c1(c(cc(c(c1)Cl)Cl)O)O</t>
  </si>
  <si>
    <t>c1(cc(c(cc1)Cl)Cl)C(=O)OCCCN1[C@@H](CCCC1)C</t>
  </si>
  <si>
    <t>c1(c(c(cc(c1Cl)Cl)Cl)Cl)N</t>
  </si>
  <si>
    <t>C(CCSCCO)CCCCC</t>
  </si>
  <si>
    <t>c1(c(NC(=O)Nc2cc(c(cc2)Cl)Cl)cc(cc1)Cl)Oc1c(cc(cc1)Cl)S(=O)(=O)O</t>
  </si>
  <si>
    <t>c1(cc(c(cc1)Cl)Cl)NC(=O)NC</t>
  </si>
  <si>
    <t>c1(c(cccc1)C(=O)OCCCCCCCCCCC)C(=O)OCCCCCCCCCCC</t>
  </si>
  <si>
    <t>O(P(=S)(OCC)OCC)P(=S)(OCC)OCC</t>
  </si>
  <si>
    <t>[C@H](c1ccc(cc1)Cl)(C(=O)C1C(=O)c2ccccc2C1=O)c1ccccc1</t>
  </si>
  <si>
    <t>c1(cc(c(cc1Cl)Cl)[N+](=O)[O-])[N+](=O)[O-]</t>
  </si>
  <si>
    <t>c1(cc(ccc1)C(=O)O)Oc1ccccc1</t>
  </si>
  <si>
    <t>[C@@H]1(CN(N=Cc2oc([N+](=O)[O-])cc2)C(=O)O1)CN1CCOCC1</t>
  </si>
  <si>
    <t>C(CCCCC)C=CC(=O)O</t>
  </si>
  <si>
    <t>c1(c(OC(=O)NC)cccc1)[C@@H](CC)C</t>
  </si>
  <si>
    <t>c1(c(cc(c(c1)Cl)Cl)Cl)S</t>
  </si>
  <si>
    <t>[C@H]1(O[C@H]2[C@@H]([C@@H]([C@@H]([C@@H](O2)CO)O)O)NC)[C@@H](O[C@H]2[C@@H]([C@@H]([C@@H]([C@@H]([C@@H]2O)O)NC(=N)N)O)NC(=N)N)O[C@@H]([C@@]1(C=O)O)C</t>
  </si>
  <si>
    <t>C(=O)(CCC)Oc1c(cc(cc1Br)C#N)Br</t>
  </si>
  <si>
    <t>C(c1ccccc1)(c1ccccc1)(C#C)O</t>
  </si>
  <si>
    <t>c1(O)c(O)c(c(cc1)Cl)Cl</t>
  </si>
  <si>
    <t>c1(nncs1)N</t>
  </si>
  <si>
    <t>[C@@H]1(CCCCN1)C(=O)O</t>
  </si>
  <si>
    <t>c12c3C(=O)OC(=O)c1cccc2c(Cl)cc3</t>
  </si>
  <si>
    <t>c1(cc(c(cc1O)OC)S(=O)(=O)O)C(=O)c1ccccc1</t>
  </si>
  <si>
    <t>[N@@+]12(CN3CN(C1)CN(C2)C3)CC=CCl</t>
  </si>
  <si>
    <t>C(C(C(C(S(=O)(=O)NCC)(F)F)(F)F)(F)F)(C(C(C(C(F)(F)F)(F)F)(F)F)(F)F)(F)F</t>
  </si>
  <si>
    <t>C(=O)C=CC</t>
  </si>
  <si>
    <t>c1(ccc(cc1)OC)C=CC</t>
  </si>
  <si>
    <t>C(CCCCCCCCN)CCCCCCCC</t>
  </si>
  <si>
    <t>c1(Cn2ccnc2)ccccc1</t>
  </si>
  <si>
    <t>s1n(c(=O)c2ccccc12)CCCC</t>
  </si>
  <si>
    <t>n1(ccnc1)CCCC</t>
  </si>
  <si>
    <t>c1(c(cccc1)C(=O)O)C(=O)OC</t>
  </si>
  <si>
    <t>c1(c(cccc1)C(=O)O)C(=O)OC[C@@H](CCCC)CC</t>
  </si>
  <si>
    <t>c1(ccoc1)CO</t>
  </si>
  <si>
    <t>[C@@H]1(OC(=O)OC1)CC</t>
  </si>
  <si>
    <t>N(CCCCCCCC)(CCCCCCCC)C</t>
  </si>
  <si>
    <t>C(C=CCN(C)C)N(C)C</t>
  </si>
  <si>
    <t>c1([C@@H](CC(=O)O)C)ccccc1</t>
  </si>
  <si>
    <t>C(C=C(C)CCC=C(C)CCC=C(C)C)O</t>
  </si>
  <si>
    <t>c1(nc(nc(n1)N)SC)N=[N+]=NC(C)C</t>
  </si>
  <si>
    <t>c1(nc(ccc1)Cl)C(=O)O</t>
  </si>
  <si>
    <t>N1(CN(CN(C1)CCO)CCO)CCO</t>
  </si>
  <si>
    <t>c1(c(cc(cc1[N+](=O)[O-])S(=O)(=O)C)[N+](=O)[O-])N(CCC)CCC</t>
  </si>
  <si>
    <t>C(=O)(C=C(C)C=CC=C(C)C=CC1=C(C)CCCC1(C)C)O</t>
  </si>
  <si>
    <t>c1(c(cccc1)S)[N+](=O)[O-]</t>
  </si>
  <si>
    <t>c1(c(c(cc(c1Cl)Cl)O)Cl)Cl</t>
  </si>
  <si>
    <t>c1(c(cccc1O)C)[N+](=O)[O-]</t>
  </si>
  <si>
    <t>n1(c(nc2n(c(=O)n(c(=O)c12)C)C)Cl)C</t>
  </si>
  <si>
    <t>c1(C[C@@H](C(=O)O)N)c[nH]cn1</t>
  </si>
  <si>
    <t>[N+](CCCCCCCC)(CCCCCCCC)(CCCCCCCC)C</t>
  </si>
  <si>
    <t>C1(=C(OCCS1)C)C(=O)Nc1ccccc1</t>
  </si>
  <si>
    <t>C1(=C(OCCS1(=O)=O)C)C(=O)Nc1ccccc1</t>
  </si>
  <si>
    <t>c1(c(cc(c(c1)C)[N+](=O)[O-])[N+](=O)[O-])N</t>
  </si>
  <si>
    <t>O=CC=C(C)CCC=C(C)C</t>
  </si>
  <si>
    <t>[C@H]12[C@@H](N(CO)C(=O)N1CO)N(CO)C(=O)N2CO</t>
  </si>
  <si>
    <t>c1(cc(nc(c1)N)C)C</t>
  </si>
  <si>
    <t>c1(COC(=O)CBr)ccccc1</t>
  </si>
  <si>
    <t>O(C(=O)[C@@H](C)O)CCCCCCCC</t>
  </si>
  <si>
    <t>c1(cc(ccc1Cl)C(=O)C)[N+](=O)[O-]</t>
  </si>
  <si>
    <t>c1(ccc(cc1)OC)C=CC(=O)OC[C@@H](CCCC)CC</t>
  </si>
  <si>
    <t>[N+](CCCCCCCC)(CCCCCCCC)(C)C</t>
  </si>
  <si>
    <t>c1(CCCCCC(=O)O)ccccc1</t>
  </si>
  <si>
    <t>P(=S)(Oc1c(cc(c(n1)Cl)Cl)Cl)(OC)OC</t>
  </si>
  <si>
    <t>C(#CC(=O)O)CCCCC</t>
  </si>
  <si>
    <t>C(=O)(COc1c(cc(cc1)Cl)Cl)O</t>
  </si>
  <si>
    <t>[C@H]12C(C(=C)[C@@H](C1)CC2)(C)C</t>
  </si>
  <si>
    <t>C(n1c(=O)c(c([nH]c1=O)C)Cl)(C)(C)C</t>
  </si>
  <si>
    <t>c1(nc(nc(n1)Cl)NCC)NC(C)(C)C</t>
  </si>
  <si>
    <t>C[C@@H](CCC)O</t>
  </si>
  <si>
    <t>c12c3c(ccc1oc(cc2=O)c1ccccc1)cccc3</t>
  </si>
  <si>
    <t>C(=O)(CCCOc1c(cc(cc1)Cl)C)O</t>
  </si>
  <si>
    <t>C(=O)(CCC#C)O</t>
  </si>
  <si>
    <t>C(O)C=CC</t>
  </si>
  <si>
    <t>c1(nc(nc(n1)Cl)N)NC(C)C</t>
  </si>
  <si>
    <t>C(=O)([C@@H](O)C)OC[C@@H](CCCC)CC</t>
  </si>
  <si>
    <t>c1(c(c(cc(c1[N+](=O)[O-])Cl)Cl)[N+](=O)[O-])Cl</t>
  </si>
  <si>
    <t>C(SC#N)SC#N</t>
  </si>
  <si>
    <t>c1(cc(ccc1Cl)[N+](=O)[O-])C=O</t>
  </si>
  <si>
    <t>C(=O)(OCCCCC)[C@@H](C)O</t>
  </si>
  <si>
    <t>c1(c(c(cc(c1)C)[N+](=O)[O-])N)[N+](=O)[O-]</t>
  </si>
  <si>
    <t>c1(c(cccc1)OCC=C)OC[C@@H](CNC(C)C)O</t>
  </si>
  <si>
    <t>c1(c(c(cc(c1)N)N)C)[N+](=O)[O-]</t>
  </si>
  <si>
    <t>n1c(c(c(c(c1Cl)Cl)N)Cl)C(=O)O</t>
  </si>
  <si>
    <t>O(P(=O)(OC)OC(=CC(=O)NC)C)C</t>
  </si>
  <si>
    <t>c1(C=C(N=O)Br)ccccc1</t>
  </si>
  <si>
    <t>C([N+](CCCCCCCCCC)(C)C)CCCCCCCCC</t>
  </si>
  <si>
    <t>c1([S@](=O)CCl)ccccc1</t>
  </si>
  <si>
    <t>[C@@](CCC=C(CCC=C(C)C)C)(C=C)(C)O</t>
  </si>
  <si>
    <t>c1(nc(NC(C)C)nc(n1)SC)NC(C)C</t>
  </si>
  <si>
    <t>C(CCCCCN)CCCCC</t>
  </si>
  <si>
    <t>c1(ccc(cc1)CC(=O)O)CC(=O)O</t>
  </si>
  <si>
    <t>C(CCCCC)CCN(C)C</t>
  </si>
  <si>
    <t>[C@H](CCCC)(C#C)O</t>
  </si>
  <si>
    <t>C(=O)(C=Cc1ccc(cc1)O)O</t>
  </si>
  <si>
    <t>Ic1c(Cl)cc(OP(=S)(OCC)OCC)c(Cl)c1</t>
  </si>
  <si>
    <t>[C@@H]1([C@@H](O[C@H]2[C@@H]([C@@H](O[C@H]3O[C@@H]([C@@H]([C@@H]([C@@H]3N)O)O)CN)[C@@H](O2)CO)O)[C@@H]([C@@H](C[C@@H]1N)N)O)O[C@H]1O[C@@H]([C@@H]([C@@H]([C@@H]1N)O)O)CO</t>
  </si>
  <si>
    <t>c1(nc(NCl)nc(n1)NCl)NCl</t>
  </si>
  <si>
    <t>[C@@H]1([C@@H](C(=O)OCN2C(=O)C3=C(CCCC3)C2=O)C1(C)C)C=C(C)C</t>
  </si>
  <si>
    <t>P(=O)(OC(=CC(=O)O[C@@H](c1ccccc1)C)C)(OC)OC</t>
  </si>
  <si>
    <t>[C@H]1(O[C@H]2[C@@H]([C@@H](C[C@@H](O2)C)N(C)C)O)[C@@](C[C@@H](C(=O)[C@@H]([C@@H](O)[C@@]([C@@H](OC(=O)[C@@H]([C@@H]([C@@H]1C)O[C@H]1C[C@@]([C@@H]([C@@H](O1)C)O)(OC)C)C)CC)(C)O)C)C)(C)O</t>
  </si>
  <si>
    <t>[C@@]12(N(COC1)COC2)CC</t>
  </si>
  <si>
    <t>O(P(=O)(OP(=O)(O)O)O)P(=O)(O)O</t>
  </si>
  <si>
    <t>[C@]1(C(CC(=O)C=C1C)(C)C)(C=CC(=CC(=O)O)C)O</t>
  </si>
  <si>
    <t>N1(CN(CC)CN(C1)CC)CC</t>
  </si>
  <si>
    <t>[P@@](=O)(OCC(=CC(=O)OC)C)(OC)O</t>
  </si>
  <si>
    <t>O=CC[C@@H](CCC=C(C)C)C</t>
  </si>
  <si>
    <t>[C@@]12(OC([C@H](CC1)CC2)(C)C)C</t>
  </si>
  <si>
    <t>[C@@]12(C(C(Cl)(Cl)Cl)(C(Cl)(Cl)Cl)C(=CCl)[C@@H](CC1)C2)Cl</t>
  </si>
  <si>
    <t>[C@@]12(C(C(Cl)(Cl)[C@@](C1Cl)(C(=C)C2(C)C)Cl)(Cl)Cl)Cl</t>
  </si>
  <si>
    <t>C[N+](Cc1ccccc1)(CCCCCCCCCCCC)C</t>
  </si>
  <si>
    <t>CCCCCCCCCCCCCCCCCCCCCC</t>
  </si>
  <si>
    <t>O[C@H]1C[C@H]2C([C@@]1(C)CC2)(C)C</t>
  </si>
  <si>
    <t>[C@@H]1([C@@H](C1(C)C)C=C(C(=O)OC)C)C(=O)O[C@H]1C(=C(C(=O)C1)CC=CC=C)C</t>
  </si>
  <si>
    <t>c1(c(c(c(c(c1)Cl)Cl)Cl)[N+](=O)[O-])[N+](=O)[O-]</t>
  </si>
  <si>
    <t>[nH]1ncnc1N</t>
  </si>
  <si>
    <t>Clc1c(OCC(=O)OCCCCCC(C)C)ccc(Cl)c1</t>
  </si>
  <si>
    <t>CCCCCCCCCCCC</t>
  </si>
  <si>
    <t>Clc1c(OCC(=O)O)cc(Cl)c(Cl)c1</t>
  </si>
  <si>
    <t>C(CSC(=S)N)SC(=S)N</t>
  </si>
  <si>
    <t>CC(C)C[C@@H](C)CCCC</t>
  </si>
  <si>
    <t>CN1CCC[C@@H]1c1cnccc1</t>
  </si>
  <si>
    <t>P(=S)(OCCSCC)(OCC)OCC</t>
  </si>
  <si>
    <t>Clc1cc(c(OCC(=O)O)cc1)C</t>
  </si>
  <si>
    <t>O(c1cc(Cc2c(nc(nc2)N)N)c(cc1OC)C)C</t>
  </si>
  <si>
    <t>O([C@@H](COCCCC)C)C[C@@H](O)C</t>
  </si>
  <si>
    <t>O[C@@H]([C@@H](O)[C@@H](O)C=O)[C@@H](O)CO</t>
  </si>
  <si>
    <t>O([C@H]1[C@@H](O[N+](=O)[O-])[C@@H](O[N+](=O)[O-])[C@@H](O[C@@H]1CO[N+](=O)[O-])O[N+](=O)[O-])[C@H]1O[C@@H]([C@@H](O[N+](=O)[O-])[C@@H](O[N+](=O)[O-])[C@@H]1O[N+](=O)[O-])CO[N+](=O)[O-]</t>
  </si>
  <si>
    <t>S(=O)(=O)(OCCOCCCCCCCCCCCC)O</t>
  </si>
  <si>
    <t>SC(=S)NCCNC(=S)S</t>
  </si>
  <si>
    <t>Cc1c(ccc(N)c1[N+](=O)[O-])[N+](=O)[O-]</t>
  </si>
  <si>
    <t>O(c1ccc(CCCCCCCCC)cc1)CCOCCO</t>
  </si>
  <si>
    <t>C(COCCOc1ccc(cc1)C(CC(C)(C)C)(C)C)O</t>
  </si>
  <si>
    <t>c1(=O)cc(C)o[nH]1</t>
  </si>
  <si>
    <t>c1(C(=O)O)c(c(ccc1Cl)Cl)OC</t>
  </si>
  <si>
    <t>c1(ccc(cc1)C=O)OCC</t>
  </si>
  <si>
    <t>[N+](=O)([O-])O</t>
  </si>
  <si>
    <t>C(CCCCCCC)[N+](C)(C)C</t>
  </si>
  <si>
    <t>C(C(=O)N)(C#N)(Br)Br</t>
  </si>
  <si>
    <t>[P@](=O)(OC)(SC)N</t>
  </si>
  <si>
    <t>[C@@H]1([C@@H](C(=O)OCc2cc(Cc3ccccc3)oc2)C1(C)C)C=C(C)C</t>
  </si>
  <si>
    <t>C(C)(C)(O)[C@H]1CCC(=CC1)C</t>
  </si>
  <si>
    <t>N(C(=O)C)(C(=O)C)CCN(C(=O)C)C(=O)C</t>
  </si>
  <si>
    <t>P(=S)(SC[S@](=O)C(C)(C)C)(OCC)OCC</t>
  </si>
  <si>
    <t>c12c(nc([nH]1)NC(=O)OC)cccc2</t>
  </si>
  <si>
    <t>c12c3c(c4c(c1C[C@@H](OS2(=O)=O)C)[C@@H](C4)C)[C@@H]([C@@]13C[C@@H]1C)C</t>
  </si>
  <si>
    <t>[C@H](CNC(=S)S)(NC(=S)S)C</t>
  </si>
  <si>
    <t>C(CNC(=S)S)NC(=S)S</t>
  </si>
  <si>
    <t>c1(c(c(cc(c1)C)C)C)OC(=O)NC</t>
  </si>
  <si>
    <t>Clc1ccc(cc1)c1ccc(Cl)cc1Cl</t>
  </si>
  <si>
    <t>c1c(c(cc2c1n(c(n2)N)CCCCC(=O)O)C)C</t>
  </si>
  <si>
    <t>[C@@](C1CC1)(c1ccc(cc1)OC)(c1cncnc1)O</t>
  </si>
  <si>
    <t>Cl[C@H]1[C@@H](Cl)C[C@H]2[C@@H]1[C@@]1(Cl)C(=C(C2(Cl)C1(Cl)Cl)Cl)Cl</t>
  </si>
  <si>
    <t>P(=S)(SCSC(C)(C)C)(OCC)OCC</t>
  </si>
  <si>
    <t>S(=O)(=O)(OCCOCCOCCOCCCCCCCCCCCC)O</t>
  </si>
  <si>
    <t>P(=O)(OC(=C(C(=O)N(CC)CC)Cl)C)(OC)OC</t>
  </si>
  <si>
    <t>P(=O)(SCCC)(SCCC)OCC</t>
  </si>
  <si>
    <t>c12c3c4c(c(c(c3O)C=NN3CCN(CC3)C)NC(=O)C(=CC=C[C@@H]([C@@H]([C@@H]([C@@H]([C@@H]([C@@H]([C@@H]([C@@H](C=CO[C@@](C1=O)(Oc2c(C)c4O)C)OC)C)OC(=O)C)C)O)C)O)C)C)O</t>
  </si>
  <si>
    <t>c1(c(ccc(c1)NC(=O)C(C)C)[N+](=O)[O-])C(F)(F)F</t>
  </si>
  <si>
    <t>O(CCOC)CCCC</t>
  </si>
  <si>
    <t>CC=CCCCCC</t>
  </si>
  <si>
    <t>C(=O)(C=CCCC)O</t>
  </si>
  <si>
    <t>[C@H]12[C@@H](CC(=CC1)C)C2(C)C</t>
  </si>
  <si>
    <t>C(=O)(CCSC)OC</t>
  </si>
  <si>
    <t>c12c(ncc(n1)OP(=S)(OCC)OCC)cccc2</t>
  </si>
  <si>
    <t>c1c(OC(=O)Nc2ccccc2)cccc1NC(=O)OCC</t>
  </si>
  <si>
    <t>c1c(OC(=O)Nc2cc(ccc2)C)cccc1NC(=O)OC</t>
  </si>
  <si>
    <t>c1(Oc2ccccc2)cc(ccc1)CO</t>
  </si>
  <si>
    <t>c1(c(C=Cc2c(cc(cc2)Nc2nc(nc(n2)Nc2ccccc2)N(CCO)C)S(=O)(=O)O)ccc(c1)Nc1nc(nc(n1)Nc1ccccc1)N(CCO)C)S(=O)(=O)O</t>
  </si>
  <si>
    <t>c1(c(c(ccc1C(=O)C)OC)OC)OC</t>
  </si>
  <si>
    <t>C(=CCC)C(=O)O</t>
  </si>
  <si>
    <t>c1(cc(ccc1)N)C(=O)NN</t>
  </si>
  <si>
    <t>C(C(=O)OCC)(C(=O)OCC)Cl</t>
  </si>
  <si>
    <t>C1(=O)[C@@H](CC[C@@H](C1)C)C(C)C</t>
  </si>
  <si>
    <t>C(=S)(N(CC)CC)S</t>
  </si>
  <si>
    <t>C(=O)C=Cc1ccccc1</t>
  </si>
  <si>
    <t>c1(ccno1)N</t>
  </si>
  <si>
    <t>c12c(cc3c(c1)OCO3)c(=O)c(cn2CC)C(=O)O</t>
  </si>
  <si>
    <t>[S@](=O)([C@@H](C(Cl)Cl)Cl)[C@@H](C(Cl)Cl)Cl</t>
  </si>
  <si>
    <t>P(=S)(ON=C(c1ccccc1)C#N)(OCC)OCC</t>
  </si>
  <si>
    <t>c1(ccc(cc1)O)CCCCC</t>
  </si>
  <si>
    <t>[C@H](C)(C(=O)OC[C@@H](C)OCCCC)Oc1c(cc(c(c1)Cl)Cl)Cl</t>
  </si>
  <si>
    <t>C(CSC(=O)N)(CSC(=O)N)N(C)C</t>
  </si>
  <si>
    <t>c12c(O[C@@H](C(=O)N(CC)CC)C)cccc1cccc2</t>
  </si>
  <si>
    <t>c1(c(cccc1)CC(=O)O)Nc1c(cccc1Cl)Cl</t>
  </si>
  <si>
    <t>N1(c2c(cccc2)CC1=O)c1c(cccc1Cl)Cl</t>
  </si>
  <si>
    <t>c1(c(ccc(c1)NC(=O)N(C)C)C)Cl</t>
  </si>
  <si>
    <t>c1([C@H]2C(=O)CCCC2)cc(ccc1)OC</t>
  </si>
  <si>
    <t>C1(N(O)N=O)CCCCC1</t>
  </si>
  <si>
    <t>c1([C@@H](C(=O)O)C)ccc(cc1)CC(C)C</t>
  </si>
  <si>
    <t>Oc1c(c(c(c(c1Cl)Cl)Cl)Cl)Cl</t>
  </si>
  <si>
    <t>c1(=S)cccco1</t>
  </si>
  <si>
    <t>c1(c(c(ccc1O)Cl)Cl)Cl</t>
  </si>
  <si>
    <t>c1(N(C(=O)CCl)COC)c(cccc1CC)CC</t>
  </si>
  <si>
    <t>C1(C(=O)N(Cl)C(=O)N1Br)(C)C</t>
  </si>
  <si>
    <t>c1(N2CCOCC2)nc(Nc2cc(c(cc2)C=Cc2c(cc(cc2)Nc2nc(N3CCOCC3)nc(n2)Nc2ccccc2)S(=O)(=O)O)S(=O)(=O)O)nc(n1)Nc1ccccc1</t>
  </si>
  <si>
    <t>c1(ccc(cc1)N)CCCCCCCC</t>
  </si>
  <si>
    <t>c1(c(cc(cc1)Cl)C)O[C@@H](C(=O)O)C</t>
  </si>
  <si>
    <t>C(P(=O)(O)O)CCl</t>
  </si>
  <si>
    <t>C(=NOC(=O)NC)(SC)C</t>
  </si>
  <si>
    <t>N1(c2c(CCc3c1cccc3)ccc(c2)Cl)CCCN(C)C</t>
  </si>
  <si>
    <t>c1(S(=O)(=O)SCC(CSS(=O)(=O)c2ccccc2)N(C)C)ccccc1</t>
  </si>
  <si>
    <t>n1(c2c(cccc2)nc1NC(=O)OC)C(=O)NCCCC</t>
  </si>
  <si>
    <t>C(c1c(cccc1)Cl)O</t>
  </si>
  <si>
    <t>[C@@H]12C(=C)CC[C@H](C1(C)C)C2</t>
  </si>
  <si>
    <t>P(=S)(Oc1c(cc(c(c1)Cl)I)Cl)(OC)OC</t>
  </si>
  <si>
    <t>c1(c(ccc(c1C)[N+](=O)[O-])[N+](=O)[O-])[N+](=O)[O-]</t>
  </si>
  <si>
    <t>O[C@@H](CN(C[C@@H](O)C)C[C@@H](O)C)C</t>
  </si>
  <si>
    <t>c12c(sc(n1)N(C(=O)NC)C)cccc2</t>
  </si>
  <si>
    <t>c1(c(cc(cc1[N+](=O)[O-])S(=O)(=O)N)[N+](=O)[O-])N(CCC)CCC</t>
  </si>
  <si>
    <t>[C@@H]1(CC[C@@]23[C@@H](CC[C@H](C[C@@H]12)C3(C)C)C)C</t>
  </si>
  <si>
    <t>O(C(=O)[C@@H](C)O)CCC(C)C</t>
  </si>
  <si>
    <t>C(=O)([C@@H](C)Oc1c(cc(c(c1)Cl)Cl)Cl)OCCOCCCC</t>
  </si>
  <si>
    <t>c1(c(cc(cc1[N+](=O)[O-])N)[N+](=O)[O-])C</t>
  </si>
  <si>
    <t>[C@@](CCC(C)C)(C#C)(C)O</t>
  </si>
  <si>
    <t>n1(c2cc(c(cc2Cl)Cl)OC(C)C)nc(C(C)(C)C)oc1=O</t>
  </si>
  <si>
    <t>c12c(oc(=O)[nH]1)cc(cc2)Cl</t>
  </si>
  <si>
    <t>c1(nc(nc(n1)O)N)NC(C)C</t>
  </si>
  <si>
    <t>S(=O)(=O)(c1ccc(cc1)C)C(I)I</t>
  </si>
  <si>
    <t>n1(c2cc(c(cc2)Cl)Cl)c(=O)n(C)c(=O)o1</t>
  </si>
  <si>
    <t>C(=O)(CCCCCCC)O</t>
  </si>
  <si>
    <t>C(=O)(OCC=CCOC(=O)CBr)CBr</t>
  </si>
  <si>
    <t>c1(c(=O)n(c(nn1)SC)N)C(C)(C)C</t>
  </si>
  <si>
    <t>C(=O)(C)c1cc2c(cc1C)C([C@@H](CC2(C)C)C)(C)C</t>
  </si>
  <si>
    <t>[C@@]12(C([C@@H](CC1=O)CC2)(C)C)C</t>
  </si>
  <si>
    <t>N12[C@@H](c3c(cccc3)Cc3c1cccc3)CN(CC2)C</t>
  </si>
  <si>
    <t>c12c(sc(n1)SCSC#N)cccc2</t>
  </si>
  <si>
    <t>c1(NC(C#N)(C)C)nc(nc(n1)Cl)NCC</t>
  </si>
  <si>
    <t>c1(cc(ccc1)[C@@H](C(=O)O)C)C(=O)c1ccccc1</t>
  </si>
  <si>
    <t>[C@]123[C@@H]([C@@H](Cc4ccccc4)NC1=O)[C@@H](C(=C)[C@@H]([C@@H]2C=CC[C@@H](C)C(=O)[C@@](C=C[C@@H]3OC(=O)C)(C)O)O)C</t>
  </si>
  <si>
    <t>c12c(cc(cc1)OC)ccc(c2)[C@@H](C(=O)O)C</t>
  </si>
  <si>
    <t>[P@](=O)(Oc1cc(c(cc1)SC)C)(NC(C)C)OCC</t>
  </si>
  <si>
    <t>c1(C(=CCl)OP(=O)(OC)OC)c(cc(c(c1)Cl)Cl)Cl</t>
  </si>
  <si>
    <t>c1(cc(ccc1)N=CN(C)C)OC(=O)NC</t>
  </si>
  <si>
    <t>c1(cc(ccc1)Br)C(=O)N</t>
  </si>
  <si>
    <t>c12c(OC(O1)(C)C)cccc2OC(=O)NC</t>
  </si>
  <si>
    <t>[C@@H]1([C@@H](C(=O)O[C@H]2C(=C(CC#C)C(=O)C2)C)C1(C)C)C=C(C)C</t>
  </si>
  <si>
    <t>c1(nc(nc(c1C)C)N(C)C)OC(=O)N(C)C</t>
  </si>
  <si>
    <t>C(=NOC(=O)NC)(C(=O)N(C)C)SC</t>
  </si>
  <si>
    <t>c1(N(COCCCC)C(=O)CCl)c(cccc1CC)CC</t>
  </si>
  <si>
    <t>c1(c(NC(=S)NC(=O)OC)cccc1)NC(=S)NC(=O)OC</t>
  </si>
  <si>
    <t>C(c1c(cccc1)Cl)(n1ccnc1)(c1ccccc1)c1ccccc1</t>
  </si>
  <si>
    <t>C(NC(=O)c1cc(cc(c1)Cl)Cl)(C#C)(C)C</t>
  </si>
  <si>
    <t>n1(c2ccccc2)nc(OP(=S)(OCC)OCC)nc1</t>
  </si>
  <si>
    <t>c1(N2C(=O)CCC2=O)cc(cc(c1)Cl)Cl</t>
  </si>
  <si>
    <t>[N+]1(CCCCC1)(C)C</t>
  </si>
  <si>
    <t>C(=O)(c1c(C(=O)OCCCCCCCCCC)cccc1)O</t>
  </si>
  <si>
    <t>c1(c(c(C(C)C)ccc1)N)C(C)C</t>
  </si>
  <si>
    <t>C(=Cc1c(cc(cc1)Nc1nc(nc(n1)NCC)Nc1ccccc1)S(=O)(=O)O)c1c(cc(cc1)Nc1nc(nc(n1)NCC)Nc1ccccc1)S(=O)(=O)O</t>
  </si>
  <si>
    <t>N(C(=O)OCCC)CCCN(C)C</t>
  </si>
  <si>
    <t>c1(ccc(cc1)C)C=C</t>
  </si>
  <si>
    <t>c12c(C(=O)N(S(=O)(=O)N1)C(C)C)cccc2</t>
  </si>
  <si>
    <t>c12n(c(=O)sc1cccc2Cl)CC(=O)OCC</t>
  </si>
  <si>
    <t>c1cc(ccc1C[C@@H](C)CCCC(C)C)O</t>
  </si>
  <si>
    <t>c1(ccc(cc1)CCCCCCCCCCCC)S(=O)(=O)O</t>
  </si>
  <si>
    <t>c1(c(c(c(c(c1)Cl)Cl)Cl)Cl)O</t>
  </si>
  <si>
    <t>c1(c(cc(cc1)Cl)Cl)OCC(=O)OCCCCCC(C)C</t>
  </si>
  <si>
    <t>c1(cc(cc(c1)Cl)Cl)NC(=O)OC</t>
  </si>
  <si>
    <t>c1(c(O[P@@](=S)(NC(C)C)OCC)cccc1)C(=O)OC(C)C</t>
  </si>
  <si>
    <t>O1CCCC[C@@H]1O[C@H]1[C@@H](O)[C@@H](O[C@H]2O[C@@H]([C@@H](O)[C@@H](O)[C@@H]2N)CN)[C@@H](N)C[C@@H]1N</t>
  </si>
  <si>
    <t>c1(ccccc1)S(=O)(=O)OCCCCCCCCCCCCC</t>
  </si>
  <si>
    <t>c1(c(ccc(c1)C)C)OCCCC(C(=O)O)(C)C</t>
  </si>
  <si>
    <t>c1(ccc(cc1)Cl)C=NN/C(=N)/NN=Cc1ccc(cc1)Cl</t>
  </si>
  <si>
    <t>[P@@](=O)(C(=O)N)(OCC)O</t>
  </si>
  <si>
    <t>[C@@H]1([C@@H](C(=O)OCc2cc(Oc3ccccc3)ccc2)C1(C)C)C=C(C)C</t>
  </si>
  <si>
    <t>[N+](CCCCCC[N+](CCCC)(C)C)(CCCCCC[N+](CCCC)(C)C)(C)C</t>
  </si>
  <si>
    <t>c1(=O)n(sc(c1)Cl)C</t>
  </si>
  <si>
    <t>c12c(O[C@@H](C1(C)C)OCC)ccc(c2)OS(=O)(=O)C</t>
  </si>
  <si>
    <t>c1(c(cccc1)CCCCCCCCCCCCC)S(=O)(=O)O</t>
  </si>
  <si>
    <t>c1(nc(nc(n1)OC)NCC)N[C@@H](CC)C</t>
  </si>
  <si>
    <t>s1n(c(=O)cc1)CCCCCCCC</t>
  </si>
  <si>
    <t>Clc1ccc(OCC(=O)OCCCCCC(C)C)c(c1)C</t>
  </si>
  <si>
    <t>[C@H](N1CCN(CC1)[C@@H](C(Cl)(Cl)Cl)NC=O)(C(Cl)(Cl)Cl)NC=O</t>
  </si>
  <si>
    <t>C(=C)(CC)C</t>
  </si>
  <si>
    <t>c1(c(cccc1)C(=O)OCCCCCCCC(C)C)C(=O)OCCCCCCCC(C)C</t>
  </si>
  <si>
    <t>N12[C@@H](C(S[C@@H]1[C@@H](C2=O)NC(=O)[C@@H](c1ccc(cc1)O)N)(C)C)C(=O)O</t>
  </si>
  <si>
    <t>C(CCCCC(C)C)O</t>
  </si>
  <si>
    <t>Cl[C@@]12O[C@@H]1[C@H]1[C@@]3(Cl)C(=C(Cl)[C@@](C3(Cl)Cl)(Cl)[C@@H]1[C@@H]2Cl)Cl</t>
  </si>
  <si>
    <t>n1(c2cc(ccc2)C(F)(F)F)c(=O)c(c(cn1)NC)Cl</t>
  </si>
  <si>
    <t>c1(c2ccc(cc2)C=Cc2c(cccc2)S(=O)(=O)O)ccc(cc1)C=Cc1c(cccc1)S(=O)(=O)O</t>
  </si>
  <si>
    <t>C(CCCCCCCCCCC)CC=CCCCCCCCC</t>
  </si>
  <si>
    <t>c1(c(C(=O)OCCCCCC(C)C)cccc1)C(=O)OCCCCCC(C)C</t>
  </si>
  <si>
    <t>C(C(C(C(F)(F)F)(F)F)(F)F)(C(C(CCS(=O)(=O)O)(F)F)(F)F)(F)F</t>
  </si>
  <si>
    <t>C1(=O)[C@H]2[C@@H](C(=O)N1)CC=CC2</t>
  </si>
  <si>
    <t>FC(F)(C(F)(F)C(F)(F)C(F)(F)C(F)(F)F)C(F)(F)C(F)(F)C(F)(F)CC(=O)O</t>
  </si>
  <si>
    <t>c1(nc(nc(n1)SC)NC(C)(C)C)NC1CC1</t>
  </si>
  <si>
    <t>c1(CSC(=O)N(CC)CC)ccc(cc1)Cl</t>
  </si>
  <si>
    <t>CC(=C[C@H]1[C@H](C(=O)O[C@H]2CC(=O)C(=C2C)CC=C)C1(C)C)C</t>
  </si>
  <si>
    <t>[C@@H]1([C@H](C(=O)OCc2cc(Cc3ccccc3)oc2)C1(C)C)C=C(C)C</t>
  </si>
  <si>
    <t>c1(c(C(=O)OCCCCCCC(C)C)cccc1)C(=O)OCCCCCCC(C)C</t>
  </si>
  <si>
    <t>n1(cncn1)CC(=O)O</t>
  </si>
  <si>
    <t>[C@H](c1c(c2c(oc1=O)cccc2)O)(c1ccccc1)C[C@@H](c1ccc(cc1)c1ccc(cc1)Br)O</t>
  </si>
  <si>
    <t>c1(c(c(c(cc1[N+](=O)[O-])C(F)(F)F)N)[N+](=O)[O-])N(CC)CC</t>
  </si>
  <si>
    <t>c1(c(c(c(cc1[N+](=O)[O-])C(F)(F)F)N)[N+](=O)[O-])N(CCC)CCC</t>
  </si>
  <si>
    <t>c1(ccc(cc1)CC(=O)N)OC[C@@H](CNC(C)C)O</t>
  </si>
  <si>
    <t>c1(nc(N(CC)CC)nc(c1)C)OP(=S)(OC)OC</t>
  </si>
  <si>
    <t>c1(c(cc(cc1)Cl)C)OCC(=O)OC[C@@H](CCCC)CC</t>
  </si>
  <si>
    <t>[C@H]12CCCCCCCC[C@@H]1O2</t>
  </si>
  <si>
    <t>P(=O)(Oc1ccccc1)(Oc1ccccc1)OCCCCCCCC(C)C</t>
  </si>
  <si>
    <t>NOCCCCCCCCCC</t>
  </si>
  <si>
    <t>C1(=O)N[C@@](C(=O)N1)(c1ccccc1)c1cc(ccc1)O</t>
  </si>
  <si>
    <t>S(c1nc(NC(C)(C)C)nc(n1)N)C</t>
  </si>
  <si>
    <t>CS(=O)(=S)OCC(C)O</t>
  </si>
  <si>
    <t>[P@](=O)(NC(=O)C)(OC)SC</t>
  </si>
  <si>
    <t>C1c2cc3c(cc2c2ccccc12)cccc3</t>
  </si>
  <si>
    <t>[P@](=S)(OC(=CC(=O)OC(C)C)C)(NCC)OC</t>
  </si>
  <si>
    <t>c1(ccc(cc1)C(CC)(C)C)O</t>
  </si>
  <si>
    <t>c12c([nH]c(n1)NC(=O)OC)ccc(c2)C(=O)c1ccc(cc1)F</t>
  </si>
  <si>
    <t>ClCCOC(=O)NC1CCCCC1</t>
  </si>
  <si>
    <t>[N+](CC[N+](CCC)(C)C)(CCOC)(C)C</t>
  </si>
  <si>
    <t>c1(=O)[nH]c(cc(=O)n1CCO)C(=O)O</t>
  </si>
  <si>
    <t>C1(CSSSC1)N(C)C</t>
  </si>
  <si>
    <t>c1(c(c(cc(c1Cl)Cl)Cl)O)O</t>
  </si>
  <si>
    <t>[C@@H]1(CC[C@H]2CCC[C@@H]12)C</t>
  </si>
  <si>
    <t>C(=N)(NCCCCCCNC(=N)NC)C</t>
  </si>
  <si>
    <t>[C@@]12([C@@](C(=O)N(C1=O)c1cc(cc(c1)Cl)Cl)(C)C2)C</t>
  </si>
  <si>
    <t>c1(c(cc(cc1)C)C)N=CN(C=Nc1c(cc(cc1)C)C)C</t>
  </si>
  <si>
    <t>c1(c(cc(cc1[N+](=O)[O-])C(F)(F)F)[N+](=O)[O-])N(CCC)CCCl</t>
  </si>
  <si>
    <t>c1(c(cc(cc1[N+](=O)[O-])C(C)(C)C)[N+](=O)[O-])N[C@@H](CC)C</t>
  </si>
  <si>
    <t>c1(nc(nc(n1)OC)NCC)NC(C)(C)C</t>
  </si>
  <si>
    <t>C12=C(C(C)(C)[C@@H](C1(C)C)C)CCCC2=O</t>
  </si>
  <si>
    <t>n12c(=NCC1)ssc2=S</t>
  </si>
  <si>
    <t>c1(c(cc(cc1[N+](=O)[O-])C(C)C)[N+](=O)[O-])N(CCC)CCC</t>
  </si>
  <si>
    <t>N(c1ccccn1)(Cc1ccc(cc1)Br)CCN(CC)C</t>
  </si>
  <si>
    <t>C(CC=CC=CC)CCCCCO</t>
  </si>
  <si>
    <t>c1(sc(C(C)(C)C)nn1)N(C(=O)NC)C</t>
  </si>
  <si>
    <t>c1(ccc(cc1)C(C)C)NC(=O)N(C)C</t>
  </si>
  <si>
    <t>C(C(=O)O)[C@@H](C(=O)O)OCC(=O)O</t>
  </si>
  <si>
    <t>c1(N(C(=O)CCl)COCC)c(cccc1C)CC</t>
  </si>
  <si>
    <t>P(=O)(Oc1ccccc1)(Oc1ccccc1)Oc1c(cccc1)C(C)(c1ccccc1)C</t>
  </si>
  <si>
    <t>C(NCO)CO</t>
  </si>
  <si>
    <t>c1(c(cc(cc1)NC(=O)CCC)C(=O)C)OC[C@@H](CNC(C)C)O</t>
  </si>
  <si>
    <t>O(CCCCCCCCCCC)CCO</t>
  </si>
  <si>
    <t>P(=O)(O)(O)CNCC(=O)O</t>
  </si>
  <si>
    <t>C1=C[C@@H](CCC1)CBr</t>
  </si>
  <si>
    <t>c1(C(=O)NC(=O)Nc2ccc(cc2)Cl)c(cccc1F)F</t>
  </si>
  <si>
    <t>[P@](=S)(Oc1ccc(cc1)SC)(SCCC)OCC</t>
  </si>
  <si>
    <t>c1([C@@H](Cn2ccnc2)OCC=C)c(cc(cc1)Cl)Cl</t>
  </si>
  <si>
    <t>c1(cc(cc(c1C)N)[N+](=O)[O-])[N+](=O)[O-]</t>
  </si>
  <si>
    <t>[C@@](CCC#N)(C#N)(CBr)Br</t>
  </si>
  <si>
    <t>c1(N2C(=O)N(C(=O)NC(C)C)CC2=O)cc(cc(c1)Cl)Cl</t>
  </si>
  <si>
    <t>[C@@]12(C([C@@H](C(=Cc3ccc(cc3)C)C1=O)CC2)(C)C)C</t>
  </si>
  <si>
    <t>c1(ccc(cc1)N)CCCCCCCCCC</t>
  </si>
  <si>
    <t>C1(=CCCCC1)CBr</t>
  </si>
  <si>
    <t>N(C(=O)C(Cl)Cl)(CC=C)CC=C</t>
  </si>
  <si>
    <t>c1(OP(=S)(OC)OC)cc(nc(n1)CC)OCC</t>
  </si>
  <si>
    <t>P(=O)(Oc1c(cccc1)CCCCCCCCC)(Oc1ccccc1)Oc1ccccc1</t>
  </si>
  <si>
    <t>OC(=O)CNCP(=O)(O)O</t>
  </si>
  <si>
    <t>c1(c(cccc1)[N+](=O)[O-])Oc1ccc(cc1)Cl</t>
  </si>
  <si>
    <t>C(=O)(C=CC)Oc1c(cc(cc1[N+](=O)[O-])[N+](=O)[O-])CCCCCC(C)C</t>
  </si>
  <si>
    <t>[C@@H]1([C@@H](C=C(C)C)C1(C)C)C(=O)O[C@@H](c1cc(Oc2ccccc2)ccc1)C#N</t>
  </si>
  <si>
    <t>C1(C(C)(C)C1(C)C)C(=O)O[C@@H](c1cc(Oc2ccccc2)ccc1)C#N</t>
  </si>
  <si>
    <t>C(=O)c1cc(ccc1)Oc1ccccc1</t>
  </si>
  <si>
    <t>C(=O)(CNCP(=O)(O)O)O</t>
  </si>
  <si>
    <t>[C@@]12([C@H]3[C@@H]([C@@H](Cl)[C@@H]([C@@H]3Cl)Cl)[C@@](C1(Cl)Cl)(Cl)C(=C2Cl)Cl)Cl</t>
  </si>
  <si>
    <t>n1(c2cc(c(cc2Cl)Cl)OCC#C)nc(C(C)(C)C)oc1=O</t>
  </si>
  <si>
    <t>c1(ccc(cc1)N)OCCCCCC</t>
  </si>
  <si>
    <t>c1(c(c(c(cc1[N+](=O)[O-])C)C)[N+](=O)[O-])NC(CC)CC</t>
  </si>
  <si>
    <t>COC(C)(C)CCC[C@@H](C)CC=CC(=CC(=O)OC(C)C)C</t>
  </si>
  <si>
    <t>[C@@](C)(C=C)(CCC=C(C)CCC=C(C)C)O</t>
  </si>
  <si>
    <t>c1(Oc2ccc(cc2)O[C@@H](C(=O)O)C)c(cc(cc1)Cl)Cl</t>
  </si>
  <si>
    <t>c1(O[P@@](=O)(SCCC)OCC)c(cc(cc1)Br)Cl</t>
  </si>
  <si>
    <t>c1(c2ccccc2)c(=O)n(c(nn1)C)N</t>
  </si>
  <si>
    <t>c1(C(=O)NCCc2ccc(cc2)OC(C(=O)O)(C)C)ccc(cc1)Cl</t>
  </si>
  <si>
    <t>C(C(=O)O)(Oc1ccc(cc1)C(=O)c1ccc(cc1)Cl)(C)C</t>
  </si>
  <si>
    <t>c12c(C[C@@H]([C@@H](C1)O)O)cccc2OC[C@@H](CNC(C)(C)C)O</t>
  </si>
  <si>
    <t>O=C1[C@@H](OC(=O)C)[C@@H](c2ccc(OC)cc2)Sc2ccccc2N1CCN(C)C</t>
  </si>
  <si>
    <t>c1(c(ccc(c1)O)[N+](=O)[O-])C=O</t>
  </si>
  <si>
    <t>Clc1n(nc(OP(=S)(OC)OC)n1)C(C)C</t>
  </si>
  <si>
    <t>c1(c(ccc(c1)Oc1c(cc(cc1)Cl)Cl)[N+](=O)[O-])C(=O)OC</t>
  </si>
  <si>
    <t>C(=CC(=O)OCC#C)(C=CC[C@@H](CCCC(C)C)C)C</t>
  </si>
  <si>
    <t>S(=O)(=O)(O)c1ccc([C@@H](CCCCCCCCCC)C)cc1</t>
  </si>
  <si>
    <t>c12c3c(=O)c(cn1[C@@H](CCc2cc(c3)F)C)C(=O)O</t>
  </si>
  <si>
    <t>c1(c(cc(cc1)Oc1c(cc(cc1)C(F)(F)F)Cl)OCC)[N+](=O)[O-]</t>
  </si>
  <si>
    <t>[C@H](n1cncn1)(Oc1ccc(cc1)Cl)C(=O)C(C)(C)C</t>
  </si>
  <si>
    <t>c12c([nH]c(n1)NC(=O)OC)ccc(c2)Sc1ccccc1</t>
  </si>
  <si>
    <t>c1(c2ccccc2)cc(c2ccccc2)[n+](n1C)C</t>
  </si>
  <si>
    <t>O=S(=O)(O)C(F)(F)C(F)(F)C(F)(F)C(F)(F)C(F)(F)C(F)(F)C(F)(F)C(F)(F)F</t>
  </si>
  <si>
    <t>c1(C(=O)c2ccc(cc2)Cl)ccc(cc1)OC(C(=O)OC(C)C)(C)C</t>
  </si>
  <si>
    <t>N1(c2cc(cc(c2)Cl)Cl)C(=O)[C@@](C=C)(C)OC1=O</t>
  </si>
  <si>
    <t>c1(cc(=O)[nH]c(=O)[nH]1)C(=O)O</t>
  </si>
  <si>
    <t>C1(COCN1)(C)C</t>
  </si>
  <si>
    <t>c1(N([C@@H](COC)C)C(=O)CCl)c(cccc1C)CC</t>
  </si>
  <si>
    <t>c1(N(CCOCCC)C(=O)CCl)c(cccc1CC)CC</t>
  </si>
  <si>
    <t>n1(C2CCCCC2)c(=O)n(c(nc1=O)N(C)C)C</t>
  </si>
  <si>
    <t>[P@](=O)(CC[C@@H](C(=O)O)N)(C)O</t>
  </si>
  <si>
    <t>c1(Oc2ccc(cc2)O[C@@H](C(=O)OC)C)c(cc(cc1)Cl)Cl</t>
  </si>
  <si>
    <t>COCCc1ccc(OC[C@@H](O)CNC(C)C)cc1</t>
  </si>
  <si>
    <t>c1(c(ccc(c1)Br)C)F</t>
  </si>
  <si>
    <t>c1(c([nH]cn1)C)CSCCNC(=NC#N)NC</t>
  </si>
  <si>
    <t>[C@H]12[C@@]3(O)[C@@H]([C@@H](C(=C1)C)O)OCC3=CC=C[C@@H](CC(=CC[C@H]1O[C@@]3(C[C@@H](OC2=O)C1)CC[C@@H]([C@@H](O3)CC)C)C)C</t>
  </si>
  <si>
    <t>c1([C@@H](C(=O)O[C@@H](c2cc(Oc3ccccc3)ccc2)C#N)C(C)C)ccc(cc1)Cl</t>
  </si>
  <si>
    <t>N(C(=O)Nc1snnc1)c1ccccc1</t>
  </si>
  <si>
    <t>O(CCCCCCCCCCCCCCCC(C)C)CCOCCO</t>
  </si>
  <si>
    <t>C1([C@@H](C=C(Cl)Cl)[C@@H]1C(=O)O[C@@H](C#N)c1cc(Oc2ccccc2)ccc1)(C)C</t>
  </si>
  <si>
    <t>O(C(=O)Nc1[nH]c2c(n1)cccc2)C</t>
  </si>
  <si>
    <t>[C@@]12([C@@H]([C@H]3OC(C)(C)OC[C@@H]3O1)OC(O2)(C)C)C(=O)O</t>
  </si>
  <si>
    <t>[C@@H]1([C@@H](C(=O)OCc2cc(Oc3ccccc3)ccc2)C1(C)C)C=C(Cl)Cl</t>
  </si>
  <si>
    <t>ClC[C@H]1OC1</t>
  </si>
  <si>
    <t>CC1(C)[C@H](C=C(Br)Br)[C@@H]1C(=O)O[C@@H](C#N)c1cccc(Oc2ccccc2)c1</t>
  </si>
  <si>
    <t>C(CC=CCCC=CCCCC)CCCCOC(=O)C</t>
  </si>
  <si>
    <t>c1(Nc2ccccc2)nc(cc(n1)C)C</t>
  </si>
  <si>
    <t>c1(O[C@@H](C(=O)O)C)cc(ccc1)Cl</t>
  </si>
  <si>
    <t>c1(c(cc(cc1)Cl)Cl)O[C@@H](C(=O)OCCOCCCC)C</t>
  </si>
  <si>
    <t>c12c([nH]c(n1)NC(=O)OC)ccc(c2)[S@](=O)c1ccccc1</t>
  </si>
  <si>
    <t>C(=O)(C)Nc1c(cc(c(c1)NS(=O)(=O)C(F)(F)F)C)C</t>
  </si>
  <si>
    <t>FC(F)(C(F)(F)C(F)(F)CC(=O)O)C(F)(F)C(F)(F)C(F)(F)F</t>
  </si>
  <si>
    <t>FC(F)(C(F)(F)C(F)(F)C(F)(F)C(F)(F)C(F)(F)F)C(F)(F)C(F)(F)C(F)(F)C(F)(F)CC(=O)O</t>
  </si>
  <si>
    <t>C([C@@H](OP(=S)(OCC)OCC)Cl)(Cl)(Cl)Cl</t>
  </si>
  <si>
    <t>[C@H](c1ccccc1)(Oc1ccc(cc1)C(F)(F)F)CCNC</t>
  </si>
  <si>
    <t>N12[C@@H](C(S[C@@H]1[C@@H](C2=O)NC(=O)[C@@H](c1ccccc1)NC(=O)n1[nH]c(=O)c(c1)C)(C)C)C(=O)O</t>
  </si>
  <si>
    <t>c12c(nc([nH]1)NC(=O)OC)cc(cc2)SCCC</t>
  </si>
  <si>
    <t>[C@H](n1cncn1)(Oc1ccc(cc1)c1ccccc1)[C@@H](C(C)(C)C)O</t>
  </si>
  <si>
    <t>[C@H](n1cncn1)(Oc1ccc(cc1)Cl)[C@@H](C(C)(C)C)O</t>
  </si>
  <si>
    <t>c1(c(cc(cc1[N+](=O)[O-])C(F)(F)F)[N+](=O)[O-])N(CC(=C)C)CC</t>
  </si>
  <si>
    <t>c12c(CC(O1)(C)C)cccc2OC(=O)N(SN(CCCC)CCCC)C</t>
  </si>
  <si>
    <t>S1(=O)(=O)C(=C(S(=O)(=O)CC1)C)C</t>
  </si>
  <si>
    <t>C(=O)(CSCCN(CC)CC)O[C@H]1[C@]2([C@H]3[C@@]([C@@H]([C@@H]([C@@](C1)(C)C=C)O)C)(CCC3=O)[C@@H](CC2)C)C</t>
  </si>
  <si>
    <t>c1(c(cc(c(n1)Cl)Cl)Cl)OCC(=O)O</t>
  </si>
  <si>
    <t>N(C(=O)OCC#CI)CCCC</t>
  </si>
  <si>
    <t>c1(c(cc(nn1)Cl)OC(=O)SCCCCCCCC)c1ccccc1</t>
  </si>
  <si>
    <t>[C@@H]1(C(CC(=O)C(=C(CCC)NOCC=C)C1=O)(C)C)C(=O)OC</t>
  </si>
  <si>
    <t>C1(CCCCC1)C#CCCl</t>
  </si>
  <si>
    <t>P(=S)(SCS(=O)(=O)C(C)(C)C)(OCC)OCC</t>
  </si>
  <si>
    <t>[C@H]1(c2c(c3c(oc2=O)cccc3)O)c2c(C[C@@H](C1)c1ccc(cc1)c1ccc(cc1)Br)cccc2</t>
  </si>
  <si>
    <t>c1(ccc(cc1)C(=O)N)C(C)(C)C</t>
  </si>
  <si>
    <t>c1(c(c(c(cc1)[N+](=O)[O-])N)C)[N+](=O)[O-]</t>
  </si>
  <si>
    <t>NCCCCN(C(C)C)C(C)C</t>
  </si>
  <si>
    <t>c1(ccc(cc1)CCOC)OC[C@@H](CNC(C)C)O</t>
  </si>
  <si>
    <t>[C@@](c1ccc(cc1)OC(F)(F)F)(c1cncnc1)(C(C)C)O</t>
  </si>
  <si>
    <t>c1(c(cc(cc1Br)C#N)Br)OC(=O)CCCCCC</t>
  </si>
  <si>
    <t>c1(c(c(cc(c1Cl)Cl)O)O)Cl</t>
  </si>
  <si>
    <t>c1(cc(c(cc1)[N+](=O)[O-])C(F)(F)F)O</t>
  </si>
  <si>
    <t>COc1c(O)cc(c(c1Cl)Cl)Cl</t>
  </si>
  <si>
    <t>N(c1ccccc1)(C(=O)Oc1cc(ccc1)NC(=O)OC(C)C)CC</t>
  </si>
  <si>
    <t>c1(C(=O)O)c(ccc(n1)Cl)Cl</t>
  </si>
  <si>
    <t>N(c1c(cccc1C)C)([C@@H](C(=O)OC)C)C(=O)COC</t>
  </si>
  <si>
    <t>c12c(C(=O)C(=C(C1=O)CCCCCCCCCCCC)OC(=O)C)cccc2</t>
  </si>
  <si>
    <t>C(=NOC)(C(=O)NC(=O)NCC)C#N</t>
  </si>
  <si>
    <t>[C@@]1(c2cc(cc(c2)Cl)Cl)(CO1)CC(Cl)(Cl)Cl</t>
  </si>
  <si>
    <t>c1(c(NC(=NC(=O)OC)NC(=O)OC)ccc(c1)Sc1ccccc1)NC(=O)COC</t>
  </si>
  <si>
    <t>S1C(=C[N+](=O)[O-])NCCC1</t>
  </si>
  <si>
    <t>c1(cc(c(c(c1)N)C)N)[N+](=O)[O-]</t>
  </si>
  <si>
    <t>N(SN(C(=O)ON=C(SC)C)C)(C(=O)ON=C(SC)C)C</t>
  </si>
  <si>
    <t>O=C(N(C1CCN(CC1)CCCc1ccccc1)c1ccccc1)CC</t>
  </si>
  <si>
    <t>[C@]1(c2c(cc(cc2)C#N)CO1)(c1ccc(cc1)F)CCCN(C)C</t>
  </si>
  <si>
    <t>c1(c2cc(ccc2)C(F)(F)F)c(=O)c(c2ccccc2)cn(c1)C</t>
  </si>
  <si>
    <t>[C@@H]1(C([C@@H]1CC(Cl)Cl)(C)C)C(=O)OCc1cc(ccc1)Oc1ccccc1</t>
  </si>
  <si>
    <t>[C@@](c1c(cccc1)Cl)(c1ccc(cc1)Cl)(c1cncnc1)O</t>
  </si>
  <si>
    <t>[C@]1(c2c(cc(cc2)Cl)Cl)(Cn2cncn2)O[C@@H](CCC)CO1</t>
  </si>
  <si>
    <t>C(c1ccc(C(=NOCCN)CCCCOC)cc1)(F)(F)F</t>
  </si>
  <si>
    <t>C[N+](C)(C)CCCCCCCCCCCC</t>
  </si>
  <si>
    <t>OCCOCCOCCOCCOCCNCCCCCCCCC=CCC=CCCCCC</t>
  </si>
  <si>
    <t>CCCCCCCCC=CCCCCCCCCNCCOCCOCCOCCOCCO</t>
  </si>
  <si>
    <t>OCCN1CCN=C1</t>
  </si>
  <si>
    <t>CCCCCCCCCCCCN(OC(=O)C)CCCN(OC(=O)C)CCCCCCCCCCCC</t>
  </si>
  <si>
    <t>[C@@H]1([C@@H](COc2cc3c(cc2)OCO3)CNCC1)c1ccc(cc1)F</t>
  </si>
  <si>
    <t>c1(cc(c(cc1)[N+](=O)[O-])C(=O)O)Oc1c(cc(cc1)C(F)(F)F)Cl</t>
  </si>
  <si>
    <t>N1([C@@H](CCC1)C(=O)O)C(=O)[C@@H](CS)C</t>
  </si>
  <si>
    <t>[nH]1c2ccccc2nc1NC(=O)OCCOCCOCC</t>
  </si>
  <si>
    <t>c1(c(cc(cc1[N+](=O)[O-])C(F)(F)F)[N+](=O)[O-])N(Cc1c(cccc1Cl)F)CC</t>
  </si>
  <si>
    <t>[C@@](c1c(cccc1)Cl)(c1ccc(cc1)F)(c1cncnc1)O</t>
  </si>
  <si>
    <t>c1(c(cc(cc1[N+](=O)[O-])[N+](=O)[O-])C(F)(F)F)N(c1c(cc(cc1Br)Br)Br)C</t>
  </si>
  <si>
    <t>s1c(nc2c1cccc2)SC</t>
  </si>
  <si>
    <t>c1(N(C(=O)CSP(=S)(OC)OC)C(C)C)ccc(cc1)Cl</t>
  </si>
  <si>
    <t>n1(c(=O)c(Cl)c(s1)Cl)CCCCCCCC</t>
  </si>
  <si>
    <t>c1(ccc(cc1)OC(F)(F)F)NC(=O)NC(=O)c1c(cccc1)Cl</t>
  </si>
  <si>
    <t>c1(c(cc(c(n1)Cl)Cl)Cl)OCC(=O)OCCOCCCC</t>
  </si>
  <si>
    <t>c1(S(=O)(=O)NC(=O)Nc2nc(nc(n2)C)OC)c(cccc1)Cl</t>
  </si>
  <si>
    <t>[C@@]1(c2c(cc(cc2)Cl)Cl)(O[C@@H](COc2ccc(cc2)N2CCN(CC2)C(=O)C)CO1)Cn1ccnc1</t>
  </si>
  <si>
    <t>C[C@@H](C#C)O</t>
  </si>
  <si>
    <t>C(=O)([C@@H](C)Oc1ccc(cc1)O)OCC</t>
  </si>
  <si>
    <t>C(CCC[C@@H](CC=CC(=CC(=O)OC(C)C)C)C)(OC)(C)C</t>
  </si>
  <si>
    <t>C(=CCCCOC(=O)C)CCCCCCCC</t>
  </si>
  <si>
    <t>c1(nc(nc(n1)N)N)NC1CC1</t>
  </si>
  <si>
    <t>c1([C@@H](Cn2cncn2)CCC)c(cc(cc1)Cl)Cl</t>
  </si>
  <si>
    <t>O1[C@H]2[C@@H]([C@@H]([C@@H]1C=C2)C(=O)O)C(=O)O</t>
  </si>
  <si>
    <t>c1(c(cccc1)C(F)(F)F)C(=O)Nc1cc(ccc1)OC(C)C</t>
  </si>
  <si>
    <t>N(C(=O)NC)CCSCc1oc(cc1)CN(C)C</t>
  </si>
  <si>
    <t>c1(oc(CSCCNC(=C[N+](=O)[O-])NC)cc1)CN(C)C</t>
  </si>
  <si>
    <t>C(=O)(ON(C)C)[C@@H](C)Oc1c(cc(cc1)Cl)C</t>
  </si>
  <si>
    <t>c12c(oc(n1)Oc1ccc(cc1)O[C@@H](C(=O)OCC)C)cc(cc2)Cl</t>
  </si>
  <si>
    <t>O(C(C)(C)C)CCOC</t>
  </si>
  <si>
    <t>[C@@H]1([C@@H](C(=O)O[C@@H](c2cc(Oc3ccccc3)ccc2)C#N)C1(C)C)[C@@H](C(Br)(Br)Br)Br</t>
  </si>
  <si>
    <t>c1(cc(c(cc1)OC)O)[N+](=O)[O-]</t>
  </si>
  <si>
    <t>c1(ccc(cc1)C(C)(C)C)C[C@@H](CN1CCCCC1)C</t>
  </si>
  <si>
    <t>C(c1ccc(cc1)C=C/C(=N/N=C1NCC(CN1)(C)C)/C=Cc1ccc(cc1)C(F)(F)F)(F)(F)F</t>
  </si>
  <si>
    <t>c1cc(C(C)(C)C)ccc1C[C@@H](C)CN1C[C@@H](C)O[C@@H](C)C1</t>
  </si>
  <si>
    <t>n1(C(=O)N(CCOc2c(cc(cc2Cl)Cl)Cl)CCC)ccnc1</t>
  </si>
  <si>
    <t>O=C(OC)CCCCCCC</t>
  </si>
  <si>
    <t>[N+](C)(C)(C)CCCCCCCCCCCCCCCC</t>
  </si>
  <si>
    <t>[C@@H]1([C@@H](C(=O)O[C@@H](c2cc(Oc3ccccc3)ccc2)C#N)C1(C)C)C=C(C(F)(F)F)Cl</t>
  </si>
  <si>
    <t>CCCCCCCCCCCCOCCOCCOCCOCCOCCO</t>
  </si>
  <si>
    <t>N(C(=O)Nc1ccccc1)c1cc(ncc1)Cl</t>
  </si>
  <si>
    <t>C(O)[C@@H](C[N+](C)(C)C)O</t>
  </si>
  <si>
    <t>O=C(NCC)NC(=O)C(=NOC)C#N</t>
  </si>
  <si>
    <t>[C@@H]1([C@@H](C=C(Cl)Cl)C1(C)C)C(=O)O[C@@H](c1cc(Oc2ccccc2)c(cc1)F)C#N</t>
  </si>
  <si>
    <t>OS(=O)(=O)c1cc(ccc1)CCCCCCCCCC</t>
  </si>
  <si>
    <t>c1ccccc1C[N+](CCCCCCCCCCCCCC)(C)C</t>
  </si>
  <si>
    <t>CCCCCCCCCCOCCOCCOCCOCCOCCO</t>
  </si>
  <si>
    <t>CCCCCCCCCCCCCCCS(=O)(=O)O</t>
  </si>
  <si>
    <t>CCCCCCCCCCCCOCC</t>
  </si>
  <si>
    <t>O=S(=O)(O)c1ccc(cc1)CCCCCCCCCC</t>
  </si>
  <si>
    <t>OCCCCCCCCCCCC</t>
  </si>
  <si>
    <t>c1(c(N=C(n2ccnc2)COCCC)ccc(c1)Cl)C(F)(F)F</t>
  </si>
  <si>
    <t>CCCCCCCCC=CCCCCCCC[N+](C)(C)CCCCCCCCC=CCCCCCCCC</t>
  </si>
  <si>
    <t>c1(c(cc(cc1)C)C)Cc1ccccc1</t>
  </si>
  <si>
    <t>CCCCCCCCCCCCCCOCC</t>
  </si>
  <si>
    <t>CN1c2cc(N)ccc2Cc2c1cc(cc2)N</t>
  </si>
  <si>
    <t>N1(C(=NC(C)(C)C)SCN(C1=O)c1ccccc1)C(C)C</t>
  </si>
  <si>
    <t>c1(c(c(c(c(n1)F)Cl)N)Cl)OCC(=O)O</t>
  </si>
  <si>
    <t>c1([C@@H](OC(=O)[C@@H](Nc2c(cc(cc2)C(F)(F)F)Cl)C(C)C)C#N)cc(Oc2ccccc2)ccc1</t>
  </si>
  <si>
    <t>c1(Oc2ccc(cc2)O[C@@H](C(=O)O)C)c(cc(cn1)C(F)(F)F)Cl</t>
  </si>
  <si>
    <t>c1(Oc2ccc(cc2)O[C@@H](C(=O)OCCCC)C)ccc(cn1)C(F)(F)F</t>
  </si>
  <si>
    <t>c1([C@@H](C(=O)O[C@@H](c2cc(Oc3ccccc3)ccc2)C#N)C(C)C)ccc(cc1)OC(F)F</t>
  </si>
  <si>
    <t>C(=O)(O)CNCO</t>
  </si>
  <si>
    <t>[C@@]12([C@H]3OCC1=CC=C[C@@H]([C@@H](O[C@H]1C[C@@H]([C@@H]([C@@H](O1)C)O[C@H]1C[C@@H]([C@@H]([C@@H](O1)C)O)OC)OC)C(=CC[C@H]1C[C@@H](OC(=O)[C@@H]2C=C([C@@H]3O)C)C[C@@]2(O1)O[C@@H]([C@@H](CC2)C)[C@@H](CC)C)C)C)O</t>
  </si>
  <si>
    <t>c1c(c(N)c(c(C)c1)[N+](=O)[O-])[N+](=O)[O-]</t>
  </si>
  <si>
    <t>C(=O)([C@@H](N(C(=O)COC)c1c(cccc1C)C)C)OC</t>
  </si>
  <si>
    <t>c1(c(ccc(c1)C)[C@@H](CCC=C(C)C)C)O</t>
  </si>
  <si>
    <t>FC(F)(C(F)(F)C(F)(F)C(F)(F)C(=CC(=O)O)F)C(F)(F)C(F)(F)C(F)(F)F</t>
  </si>
  <si>
    <t>FC(F)(C(F)(F)C(F)(F)C(=CC(=O)O)F)C(F)(F)C(F)(F)F</t>
  </si>
  <si>
    <t>C(C(C(C(C(F)(F)F)(F)F)(F)F)(F)F)C(=O)O</t>
  </si>
  <si>
    <t>C(=C(C(C(C(F)(F)F)(F)F)(F)F)F)C(=O)O</t>
  </si>
  <si>
    <t>FC(F)(C(F)(F)C(F)(F)C(F)(F)C(F)(F)C(=CC(=O)O)F)C(F)(F)C(F)(F)C(F)(F)C(F)(F)F</t>
  </si>
  <si>
    <t>P(=O)(O)(CNCC(=O)O)O</t>
  </si>
  <si>
    <t>Clc1c(Oc2ccc(O[C@@H](C)C(=O)O)cc2)ccc(Cl)c1</t>
  </si>
  <si>
    <t>C(=O)([C@@H](C)Oc1ccc(cc1)Oc1oc2c(n1)ccc(c2)Cl)OCC</t>
  </si>
  <si>
    <t>N(c1c(cccc1C)C)([C@@H](C(=O)OC)C)C(=O)Cc1ccccc1</t>
  </si>
  <si>
    <t>O1C(=O)N(C[C@@H]1CN1CCOCC1)N=Cc1ccc(o1)[N+](=O)[O-]</t>
  </si>
  <si>
    <t>[C@]12(C[C@H]3C[C@@H](O1)CC=C([C@@H](O[C@H]1C[C@@H]([C@@H]([C@@H](O1)C)O[C@H]1C[C@@H]([C@@H]([C@@H](O1)C)O)OC)OC)[C@@H](C=CC=C1[C@]4([C@@H](C(=O)O3)C=C(C)[C@@H]([C@@H]4COC1)O)O)C)C)O[C@@H]([C@@H](C=C2)C)[C@@H](CC)C</t>
  </si>
  <si>
    <t>C(=O)(NCCOc1ccc(cc1)Oc1ccccc1)OCC</t>
  </si>
  <si>
    <t>[N+](C)(C)(C)CCN(c1ccc(cc1)N=Nc1snc(n1)c1ccccc1)CC</t>
  </si>
  <si>
    <t>[C@@H]1([C@@H](C(=O)OCN2C(=O)N(CC#C)CC2=O)C1(C)C)C=C(C)C</t>
  </si>
  <si>
    <t>S(=O)(=O)(c1ccc([C@@H]([C@@H](NC(=O)C(Cl)Cl)CF)O)cc1)C</t>
  </si>
  <si>
    <t>c12c(sc(n1)OCC(=O)N(c1ccccc1)C)cccc2</t>
  </si>
  <si>
    <t>[N+](=O)(C=C(NCC[S@](=O)Cc1oc(cc1)CN(C)C)NC)[O-]</t>
  </si>
  <si>
    <t>C1(=C(C[C@H](CC1=O)C[C@@H](SCC)C)O)C(=NOCC)CCC</t>
  </si>
  <si>
    <t>c1(c(c(c(cc1)[N+](=O)[O-])N)Cl)Oc1ccccc1</t>
  </si>
  <si>
    <t>c1(c2nnc(nn2)c2c(cccc2)Cl)c(cccc1)Cl</t>
  </si>
  <si>
    <t>c1(c(cccc1)C(=O)OC)S(=O)(=O)NC(=O)Nc1nc(cc(n1)C)C</t>
  </si>
  <si>
    <t>c1(c(cccc1)C(=O)OC)S(=O)(=O)NC(=O)Nc1nc(nc(n1)C)OC</t>
  </si>
  <si>
    <t>O1[C@@H]([C@@H]([C@@H](N(C)C)[C@@H](O[C@H]2O[C@@H]([C@@H]([C@@](O)(C2)C)O)C)[C@@H]1C)O)O[C@H]1[C@@H](C[C@@H](C)C(=O)C=CC(=C[C@@H]([C@@H](OC(=O)C[C@@H]([C@@H]1C)O)CC)CO[C@H]1O[C@@H]([C@@H]([C@@H]([C@@H]1OC)OC)O)C)C)CC=O</t>
  </si>
  <si>
    <t>C1(=CC(=O)O[C@@H]1O)[C@H]1O[C@@H](C(=CC1)CCC=C(CCC1=C(CCCC1(C)C)C)C)O</t>
  </si>
  <si>
    <t>O1C(=O)C=C([C@@H]1OC(=O)C)[C@H]1O[C@@H](C(=CC1)CCC=C(CCC1=C(CCCC1(C)C)C)C)O</t>
  </si>
  <si>
    <t>c1(cc(cc2c(cccc12)S(=O)(=O)O)N=Nc1c(cc(c(c1)OC)N)C)S(=O)(=O)O</t>
  </si>
  <si>
    <t>[C@H]12[C@@H](OC(=O)[C@@H](CC)C)C[C@@H](C=C1C=C[C@@H]([C@@H]2CC[C@H]1C[C@@H](CC(=O)O1)O)C)C</t>
  </si>
  <si>
    <t>c12c(ncc(n1)Oc1ccc(cc1)O[C@@H](C(=O)O)C)cc(cc2)Cl</t>
  </si>
  <si>
    <t>C(=O)([C@@H](C)Oc1ccc(cc1)Oc1nc2c(nc1)cc(cc2)Cl)OCC</t>
  </si>
  <si>
    <t>[C@@](c1c(cccc1)F)(c1ccc(cc1)F)(Cn1cncn1)O</t>
  </si>
  <si>
    <t>[C@H](n1cncn1)(Cc1ccc(cc1)Cl)[C@@H](C(C)(C)C)O</t>
  </si>
  <si>
    <t>C[P@@](=O)(O)CC[C@@H](C(=O)O)N</t>
  </si>
  <si>
    <t>c1(c(ccc(c1)Oc1c(cc(cc1)C(F)(F)F)Cl)[N+](=O)[O-])C(=O)O[C@@H](C(=O)OCC)C</t>
  </si>
  <si>
    <t>N(c1c(cccc1C)C)(N1C(=O)OCC1)C(=O)COC</t>
  </si>
  <si>
    <t>N1C[C@@H]([C@@H](CC1)c1ccc(cc1)F)COc1cc2OCOc2cc1</t>
  </si>
  <si>
    <t>[C@@H]1(N(C(=O)N(C1=O)CO)CO)N(C(=O)NCO)CO</t>
  </si>
  <si>
    <t>[C@H]1(c2ccc(cc2)Cl)[C@@H](N(C(=O)NC2CCCCC2)C(=O)S1)C</t>
  </si>
  <si>
    <t>C(=O)(OCCCC)[C@@H](C)Oc1ccc(cc1)Oc1ccc(cn1)C(F)(F)F</t>
  </si>
  <si>
    <t>c1(c(S(=O)(=O)NC(=O)Nc2nc(nc(n2)C)OC)ccs1)C(=O)OC</t>
  </si>
  <si>
    <t>c1(sc(=S)[nH]n1)NCNc1sc(=S)[nH]n1</t>
  </si>
  <si>
    <t>[C@@H]1([C@@H](C=C(C(F)(F)F)Cl)C1(C)C)C(=O)OCc1c(c(c(c(c1F)F)C)F)F</t>
  </si>
  <si>
    <t>c12[C@@H](c3cc(c(cc3)Cl)Cl)CC[C@@H](c1cccc2)NC</t>
  </si>
  <si>
    <t>CN[C@H]1CC[C@@H](c2ccc(Cl)c(Cl)c2)c2c1cccc2</t>
  </si>
  <si>
    <t>c1(c(c(c(cc1[N+](=O)[O-])C(F)(F)F)Cl)[N+](=O)[O-])Nc1c(cc(cn1)C(F)(F)F)Cl</t>
  </si>
  <si>
    <t>[C@H]12[C@@H](OC(=O)C(CC)(C)C)C[C@@H](C=C1C=C[C@@H]([C@@H]2CC[C@H]1C[C@@H](CC(=O)O1)O)C)C</t>
  </si>
  <si>
    <t>c1([C@@](Cn2cncn2)(CCCC)O)c(cc(cc1)Cl)Cl</t>
  </si>
  <si>
    <t>C(=O)C(=CC[C@@H](O)C1=CC(=O)O[C@H]1O)CCC=C(CCC1=C(CCCC1(C)C)C)C</t>
  </si>
  <si>
    <t>c1(cc(ccc1)COCC(c1ccc(cc1)OCC)(C)C)Oc1ccccc1</t>
  </si>
  <si>
    <t>c1(c(c(=O)cc(n1CC)C)C(=O)O)c1ccc(cc1)Cl</t>
  </si>
  <si>
    <t>[C@@H]1([C@@](C[C@@H](C(=O)[C@@H]([C@@H]([C@@]([C@@H](OC(=O)[C@@H]([C@@H]([C@@H]1C)O[C@H]1C[C@@]([C@@H]([C@@H](O1)C)O)(OC)C)C)CC)(C)O)O)C)C)(OC)C)O[C@H]1[C@@H]([C@@H](C[C@@H](O1)C)N(C)C)O</t>
  </si>
  <si>
    <t>C1(=N[C@@](C(C)C)(C)C(=O)N1)c1c(cccn1)C(=O)O</t>
  </si>
  <si>
    <t>c1(C2=N[C@@](C(C)C)(C)C(=O)N2)c(cc2c(n1)cccc2)C(=O)O</t>
  </si>
  <si>
    <t>c1(C2=N[C@@](C(C)C)(C)C(=O)N2)c(cc(cn1)CC)C(=O)O</t>
  </si>
  <si>
    <t>c1(C2=N[C@@](C(=O)N2)(C(C)C)C)c(cc(cc1)C)C(=O)OC</t>
  </si>
  <si>
    <t>c1(c(c(c(c(n1)F)Cl)N)Cl)OCC(=O)O[C@@H](CCCCCC)C</t>
  </si>
  <si>
    <t>c1(c(cccn1)C(=O)O)C1=N[C@@](C(=O)N1)(C(C)C)C</t>
  </si>
  <si>
    <t>C(NCC(=O)O)P(=O)(O)O</t>
  </si>
  <si>
    <t>[P+](CCCCCCCCCCCCCC)(CCCC)(CCCC)CCCC</t>
  </si>
  <si>
    <t>N1(C(=O)C(C)(C)CO1)Cc1c(cccc1)Cl</t>
  </si>
  <si>
    <t>OCCN(CCO)CCO</t>
  </si>
  <si>
    <t>c1(c(cccc1)OCCCl)S(=O)(=O)NC(=O)Nc1nc(nc(n1)C)OC</t>
  </si>
  <si>
    <t>O1C[C@@H](n2c3c1c(c(cc3c(=O)c(c2)C(=O)O)F)N1CCN(CC1)C)C</t>
  </si>
  <si>
    <t>c1(c(cccc1OC)OC)C(=O)N[C@@](CCc1ccno1)(CC)C</t>
  </si>
  <si>
    <t>c12c(CC(O1)(C)C)cccc2OC(=O)CNSN(CCC(=O)OCC)C(C)C</t>
  </si>
  <si>
    <t>c12c(sn(c1=O)C)CCC2</t>
  </si>
  <si>
    <t>[C@@H]1([C@@H](C(=O)OCc2c(c(c3ccccc3)ccc2)C)C1(C)C)C=C(C(F)(F)F)Cl</t>
  </si>
  <si>
    <t>c1(c(c(=O)cnn1c1ccc(cc1)Cl)C(=O)O)CC</t>
  </si>
  <si>
    <t>c1(c(CS(=O)(=O)NC(=O)Nc2nc(cc(n2)OC)OC)cccc1)C(=O)OC</t>
  </si>
  <si>
    <t>C(=O)(O)[C@@H](C)Oc1ccc(cc1)Oc1ccc(cn1)C(F)(F)F</t>
  </si>
  <si>
    <t>c1(c(c(c(c(c1)Cl)F)Cl)F)NC(=O)NC(=O)c1c(cccc1F)F</t>
  </si>
  <si>
    <t>C(=O)(c1c(O)ccc(c1)N=Nc1ccc(cc1)C(=O)Nc1c(cc(c(c1)OCC)N=Nc1c(c2c(cc1S(=O)(=O)O)c(c(cc2)N)N=Nc1n[nH]cn1)O)OCC)O</t>
  </si>
  <si>
    <t>n1(c2ccc(cc2)Cl)nc(c(=O)cc1C)C(=O)O</t>
  </si>
  <si>
    <t>c1(cc(c(cc1C)C)NC(=O)C)NS(=O)(=O)C(F)(F)F</t>
  </si>
  <si>
    <t>c12c(ccc(c1C(=O)O)Cl)cc(cn2)Cl</t>
  </si>
  <si>
    <t>c12c3c(c4c(c1C[C@@H](OS2(=O)=O)C)[C@@H](C4)C)C([C@@]13C[C@@H]1C)(C)C</t>
  </si>
  <si>
    <t>c1(c(cccc1)CCCCCCCCC)O</t>
  </si>
  <si>
    <t>n1(c[n+](C)cc1)CCCC</t>
  </si>
  <si>
    <t>n1(c(cc(n1)C)C)CO</t>
  </si>
  <si>
    <t>c1ccccc1C[N+](CCCCCCCCCCCC)(C)C</t>
  </si>
  <si>
    <t>c12n(C3CC3)cc(c(=O)c1cc(c(c2)N1CCNCC1)F)C(=O)O</t>
  </si>
  <si>
    <t>c1(c(cccc1)C(=O)OC)S(=O)(=O)NC(=O)Nc1nc(cc(n1)OC(F)F)OC(F)F</t>
  </si>
  <si>
    <t>c1(C(=O)NC(=O)Nc2cc(c(c(c2)Cl)OC(C(F)F)(F)F)Cl)c(cccc1F)F</t>
  </si>
  <si>
    <t>c1(c(ccc(c1)NC(=O)OC(C)C)OCC)OCC</t>
  </si>
  <si>
    <t>C(=O)(CCl)N([C@@H](COC)C)c1c(cccc1C)CC</t>
  </si>
  <si>
    <t>c1(N([C@@H](COC)C)C(=O)CCl)c(csc1C)C</t>
  </si>
  <si>
    <t>[C@@]12(C[C@@H](OCc3c(cccc3)C)[C@@](O1)(C)CC2)C(C)C</t>
  </si>
  <si>
    <t>c1([C@H]2CC(=O)C(=C(C2)O)C(=NOCC)CC)c(cc(cc1C)C)C</t>
  </si>
  <si>
    <t>[C@@](c1ccc(cc1)Cl)(Cn1cncn1)(CCCC)C#N</t>
  </si>
  <si>
    <t>c1(c(S(=O)(=O)NC(=O)Nc2nc(cc(n2)Cl)OC)cccc1)C(=O)OCC</t>
  </si>
  <si>
    <t>C(=O)(CCCCCCCC)Oc1c(cccc1)S(=O)(=O)O</t>
  </si>
  <si>
    <t>c12n(c3ccc(cc3)F)cc(c(=O)c1cc(c(c2)N1CCNCC1)F)C(=O)O</t>
  </si>
  <si>
    <t>c12n(C3CC3)cc(c(=O)c1cc(c(c2)N1CCN(CC1)CC)F)C(=O)O</t>
  </si>
  <si>
    <t>c1(c(n(C)nc1)S(=O)(=O)NC(=O)Nc1nc(cc(n1)OC)OC)C(=O)OCC</t>
  </si>
  <si>
    <t>c1(c(S(=O)(=O)NC(=O)Nc2nc(nc(n2)C)OC)cccc1)CCC(F)(F)F</t>
  </si>
  <si>
    <t>C(=O)(C)O[C@@](CCC=C(C)C)(CC(=C)C)C</t>
  </si>
  <si>
    <t>C([C@@]([C@@H](C)C1CC1)(O)c1ccc(cc1)Cl)n1ncnc1</t>
  </si>
  <si>
    <t>C\1(=C(/C2CC2)\O)/C(=O)C[C@@H](CC1=O)C(=O)OCC</t>
  </si>
  <si>
    <t>[P@](=O)(S[C@@H](CC)C)(S[C@@H](CC)C)OCC</t>
  </si>
  <si>
    <t>c12c(oc(n1)Oc1ccc(cc1)O[C@@H](C(=O)O)C)cc(cc2)Cl</t>
  </si>
  <si>
    <t>c1(Oc2ccccc2)ccc(cc1)OC[C@@H](Oc1ccccn1)C</t>
  </si>
  <si>
    <t>O(c1c(Cl)cc(C(F)(F)F)cn1)c1ccc(O[C@@H](C(=O)O)C)cc1</t>
  </si>
  <si>
    <t>c1(O[P@@](=S)(OC(C)C)OCC)cnc(nc1)C(C)(C)C</t>
  </si>
  <si>
    <t>P(=O)(OCCCCCCCC(C)C)(Oc1ccccc1)Oc1ccccc1</t>
  </si>
  <si>
    <t>P(=O)(Oc1c(C(C)C)cccc1)(Oc1ccccc1)Oc1ccccc1</t>
  </si>
  <si>
    <t>c1(c(c(=O)n(nc1)C(C)(C)C)Cl)SCc1ccc(cc1)C(C)(C)C</t>
  </si>
  <si>
    <t>N1(CO[C@@H](C1)C)C[C@@H](OCOCOCO)C</t>
  </si>
  <si>
    <t>c1(c(S(=O)(=O)NC(=O)Nc2nc(nc(n2)NC)OCC)cccc1)C(=O)OC</t>
  </si>
  <si>
    <t>c1(c(c(nc(c1C(=O)SC)C(F)F)C(F)(F)F)C(=O)SC)CC(C)C</t>
  </si>
  <si>
    <t>C(=CC=CC1=CC(=O)O[C@H]1O)(CCC=C(CCC1=C(CCCC1(C)C)C)C)C=O</t>
  </si>
  <si>
    <t>[P@](=O)(N1C(=O)SCC1)(S[C@@H](CC)C)OCC</t>
  </si>
  <si>
    <t>c1(S(=O)(=O)Nc2c(F)cccc2F)nc2n(n1)ccc(n2)C</t>
  </si>
  <si>
    <t>C1(=C(C[C@H](CC1=O)C[C@@H](SCC)C)O)C(=NOCC=CCl)CC</t>
  </si>
  <si>
    <t>OC1([C@@H](CN(C)C)c2ccc(OC)cc2)CCCCC1</t>
  </si>
  <si>
    <t>c12c(c(ccc1OCC(=O)O[C@@H](CCCCC)C)Cl)cccn2</t>
  </si>
  <si>
    <t>O=P(Oc1ccc(cc1C(C)(C)C)C(C)(C)C)(Oc1ccccc1)Oc1ccccc1</t>
  </si>
  <si>
    <t>c12c(ncc(n1)Oc1ccc(cc1)O[C@@H](C(=O)OCC)C)cc(cc2)Cl</t>
  </si>
  <si>
    <t>c1(c(c(Cl)nn1C)C(=O)OC)S(=O)(=O)NC(=O)Nc1nc(cc(n1)OC)OC</t>
  </si>
  <si>
    <t>c12c3c(N4CCN(CC4)C)c(cc1c(=O)c(cn2[C@@H](C)CO3)C(=O)O)F</t>
  </si>
  <si>
    <t>c1(N(CC)CC)cc(ccc1)O</t>
  </si>
  <si>
    <t>c1(c(cccc1)C(=O)OC)S(=O)(=O)NC(=O)N(c1nc(nc(n1)C)OC)C</t>
  </si>
  <si>
    <t>C(=O)([C@@H](Nc1c(cc(cc1)C(F)(F)F)Cl)C(C)C)O[C@@H](c1cc(ccc1)Oc1ccccc1)C#N</t>
  </si>
  <si>
    <t>S(=O)(=O)(O[C@H]1[C@H]2[C@@]([C@H]3[C@@H]([C@H]4[C@@]([C@@H](CC4)[C@@H](CC[C@@H](C(C)(C)C)C)C)(CC3)C)C1)(C[C@@H](OS(=O)(=O)O)[C@@H](C2)OS(=O)(=O)O)C)O</t>
  </si>
  <si>
    <t>N1(c2cc3N(C(=O)COc3cc2F)CC#C)C(=O)C2=C(CCCC2)C1=O</t>
  </si>
  <si>
    <t>c1(c(cccn1)C(F)(F)F)S(=O)(=O)NC(=O)Nc1nc(cc(n1)OC)OC</t>
  </si>
  <si>
    <t>c1(c(c(ccc1Cl)Cl)C(=O)O)OC</t>
  </si>
  <si>
    <t>C1(=N[C@@](C(=O)N1)(C(C)C)C)c1c(C(=O)O)cc(cn1)C</t>
  </si>
  <si>
    <t>C(=O)(c1c([N+](=O)[O-])cc(S(=O)(=O)C)cc1)C1C(=O)CCCC1=O</t>
  </si>
  <si>
    <t>[C@H]1(c2c(c3c(sc2=O)cccc3)O)c2c(C[C@@H](C1)c1ccc(cc1)c1ccc(cc1)Br)cccc2</t>
  </si>
  <si>
    <t>c1(Oc2ccc(cc2)O[C@@H](C(=O)OCC#C)C)c(cc(cn1)Cl)F</t>
  </si>
  <si>
    <t>C(C(=O)NC)(CCCCCC)(C)C</t>
  </si>
  <si>
    <t>c12n(C3CC3)cc(c(=O)c1cc(c(c2Cl)N1C[C@@H](N)CC1)F)C(=O)O</t>
  </si>
  <si>
    <t>S(=O)(=O)(NC(=O)N(c1nc(nc(n1)C)OC)C)c1c(C(=O)O)cccc1</t>
  </si>
  <si>
    <t>O[C@@](C(C)(C)C)(Cn1ncnc1)CCc1ccc(cc1)Cl</t>
  </si>
  <si>
    <t>O1[C@@]2([C@@]1([C@]1([C@H]3[C@@]4([C@H]5[C@@H](OC[C@@]5([C@H](OC(=O)C)C[C@@H]4OC(=O)C(CC)C)C(=O)OC)[C@H]1O)CO[C@]3(O)C(=O)OC)C)C1O[C@@H]3OCC[C@@]3([C@@H]2C1)O)C</t>
  </si>
  <si>
    <t>c1(c(ccc(c1)Oc1c(cc(cc1)C(F)(F)F)Cl)[N+](=O)[O-])C(=O)NS(=O)(=O)C</t>
  </si>
  <si>
    <t>OC(CCC[C@@H](c1c(O)cc(cc1)C)C)(C)C</t>
  </si>
  <si>
    <t>C(=CC(=O)N1CCOCC1)(c1cc(c(cc1)OC)OC)c1ccc(cc1)Cl</t>
  </si>
  <si>
    <t>S(=O)(=O)(NC(=O)Nc1nc(nc(n1)OCC)NC)c1c(C(=O)O)cccc1</t>
  </si>
  <si>
    <t>O1c2cc(CCC)c(cc2OC1)COCCOCCOCCCC</t>
  </si>
  <si>
    <t>c1(c(cccc1)C(=O)OCCCCCCC)C(=O)OCCCCCCCCC</t>
  </si>
  <si>
    <t>N1(C(=NC#N)SCC1)Cc1ccc(nc1)Cl</t>
  </si>
  <si>
    <t>c1(c(S(=O)(=O)NC(=O)Nc2nc(cc(n2)OC)OC)nccc1)C(=O)N(C)C</t>
  </si>
  <si>
    <t>c12c(c3c(c[n+]1C)c1c(cc3)OCO1)ccc1c2cc2OCOc2c1</t>
  </si>
  <si>
    <t>n1(c(nc(n1)C(C)(C)C)SCC(=O)OCC)C(=O)N(C)C</t>
  </si>
  <si>
    <t>N(C(=O)c1ccccc1)(NC(=O)c1ccc(cc1)Cl)C(C)(C)C</t>
  </si>
  <si>
    <t>c1([C@@H](Cn2cncn2)COC(C(F)F)(F)F)c(cc(cc1)Cl)Cl</t>
  </si>
  <si>
    <t>N(C(=O)c1cc(cc(c1)C)C)(NC(=O)c1ccc(cc1)CC)C(C)(C)C</t>
  </si>
  <si>
    <t>c12c(c(=O)c(cn1C1CC1)C(=O)O)c(c(c(c2F)N1C[C@@H](N)CC1)F)N</t>
  </si>
  <si>
    <t>C1(CC1)(C(=O)Nc1c(cc(cc1)Cl)Cl)C(=O)O</t>
  </si>
  <si>
    <t>c1(C2=N[C@@](C(C)C)(C)C(=O)N2)c(cc(cn1)COC)C(=O)O</t>
  </si>
  <si>
    <t>[C@@](c1ccccc1)(Cn1cncn1)(CCc1ccc(cc1)Cl)C#N</t>
  </si>
  <si>
    <t>c1(c(ccc(n1)C)C(=O)O)C1=N[C@@](C(=O)N1)(C(C)C)C</t>
  </si>
  <si>
    <t>[C@]1(c2c(cc(cc2)Cl)Cl)(Cn2cncn2)C[C@@H](Br)CO1</t>
  </si>
  <si>
    <t>C(=O)(NC(=O)Nc1cc(c(OC([C@@H](OC(F)(F)F)F)(F)F)cc1)Cl)c1c(F)cccc1F</t>
  </si>
  <si>
    <t>c1(=Nc2cc(c(cc2F)Cl)SCC(=O)OC)n2n(CCCC2)c(=O)s1</t>
  </si>
  <si>
    <t>C(=COC)(c1c(COc2nc(C(F)(F)F)ccc2)cccc1)C(=O)OC</t>
  </si>
  <si>
    <t>[C@@]12([C@H]3OCC1=CC=C[C@@H]([C@@H](O[C@H]1C[C@@H]([C@@H]([C@@H](O1)C)O[C@H]1C[C@@H]([C@@H]([C@@H](O1)C)O)OC)OC)C(=CC[C@H]1C[C@@H](OC(=O)[C@@H]2C=C([C@@H]3O)C)C[C@]2(O[C@@H](C3CCCCC3)[C@@H](C=C2)C)O1)C)C)O</t>
  </si>
  <si>
    <t>c1(c(c(c(nc1C(F)(F)F)C(F)F)C(=O)OC)CC(C)C)C1=NCCS1</t>
  </si>
  <si>
    <t>[C@]12(O[C@@H](CN(CCC)CC)CO1)CC[C@@H](CC2)C(C)(C)C</t>
  </si>
  <si>
    <t>c1(c(c(CC)nn1C)Cl)C(=O)NCc1ccc(cc1)C(C)(C)C</t>
  </si>
  <si>
    <t>[C@]1(c2c(cc(cc2)Oc2ccc(cc2)Cl)Cl)(Cn2cncn2)O[C@@H](C)CO1</t>
  </si>
  <si>
    <t>n1(c(c(c(n1)C#N)SC(F)(F)F)N)c1c(cc(C(F)(F)F)cc1Cl)Cl</t>
  </si>
  <si>
    <t>c1(c(nn(c1N)c1c(cc(cc1Cl)C(F)(F)F)Cl)C#N)S(=O)(=O)C(F)(F)F</t>
  </si>
  <si>
    <t>n1(c2c(cc(cc2Cl)C(F)(F)F)Cl)c(c([S@](=O)C(F)(F)F)c(n1)C#N)N</t>
  </si>
  <si>
    <t>n1(S(=O)(=O)N(C)C)c(nc(c1c1ccc(cc1)C)Cl)C#N</t>
  </si>
  <si>
    <t>c12c(ncnc1cccc2)OCCc1ccc(cc1)C(C)(C)C</t>
  </si>
  <si>
    <t>C(Oc1c(c(c(cc1Cl)NC(=O)NC(=O)c1c(F)cccc1F)F)Cl)([C@@H](C(F)(F)F)F)(F)F</t>
  </si>
  <si>
    <t>c1(C2CC2)nc(Nc2ccccc2)nc(c1)C</t>
  </si>
  <si>
    <t>c1(Oc2ccc(cc2)O[C@@H](C(=O)OCCCC)C)c(cc(cc1)C#N)F</t>
  </si>
  <si>
    <t>n1(c(c(C#N)c(c1C(F)(F)F)Br)c1ccc(cc1)Cl)COCC</t>
  </si>
  <si>
    <t>c1(c(C#N)c([nH]c1C(F)(F)F)c1ccc(cc1)Cl)Br</t>
  </si>
  <si>
    <t>n12c(c(Cl)nc1cccc2)S(=O)(=O)NC(=O)Nc1nc(cc(n1)OC)OC</t>
  </si>
  <si>
    <t>n1(c2cc(c(cc2Cl)Cl)NS(=O)(=O)C)c(=O)n(C(F)F)c(n1)C</t>
  </si>
  <si>
    <t>c1(c(S(=O)(=O)CC)cccn1)S(=O)(=O)NC(=O)Nc1nc(cc(n1)OC)OC</t>
  </si>
  <si>
    <t>N1(C(=O)NN=C(C1)C)N=Cc1cccnc1</t>
  </si>
  <si>
    <t>c1(nc(cc(n1)OC)OC)Sc1c(C(=O)O)c(Cl)ccc1</t>
  </si>
  <si>
    <t>c1(c2c(cc(cc2Cl)Cl)ncc1)Oc1ccc(cc1)F</t>
  </si>
  <si>
    <t>Clc1ccc(cc1)C[C@H]1CC[C@@H]([C@@]1(O)Cn1cncn1)C(C)C</t>
  </si>
  <si>
    <t>c1(c(Oc2nc(cc(n2)OC)OC)cccc1Oc1nc(cc(n1)OC)OC)C(=O)O</t>
  </si>
  <si>
    <t>O([C@H]1[C@@H](O)[C@@H](O)[C@@H](O)[C@@H](O1)CO)C[C@@H](CCCC)CC</t>
  </si>
  <si>
    <t>c1(c(cccc1)OCC)OS(=O)(=O)NC(=O)Nc1nc(cc(n1)OC)OC</t>
  </si>
  <si>
    <t>C1(C(=O)Nc2c(c(c(cc2)O)Cl)Cl)(CCCCC1)C</t>
  </si>
  <si>
    <t>C(=C\1/C(=O)C[C@@H](CC1=O)C(=O)O)(/CC)\O</t>
  </si>
  <si>
    <t>N1(C=C(Cc2cc(c(nc12)N1C[C@@H](CC1)N)F)C(=O)O)C1CC1</t>
  </si>
  <si>
    <t>n1(c2cc(c(cc2F)Cl)C[C@@H](C(=O)OCC)Cl)c(=O)n(C(F)F)c(n1)C</t>
  </si>
  <si>
    <t>c1(n(nc(c1Cl)CC)C)C(=O)NCc1ccc(Oc2ccc(cc2)C)cc1</t>
  </si>
  <si>
    <t>n1(c(=O)n(c(n1)C(C)C)N)C(=O)NC(C)(C)C</t>
  </si>
  <si>
    <t>c12c(c3c(c[nH]c3)C#N)cccc1OC(O2)(F)F</t>
  </si>
  <si>
    <t>[C@@]1(c2ccc(cc2)Oc2ccccc2)(C(=O)N(Nc2ccccc2)C(=O)O1)C</t>
  </si>
  <si>
    <t>c1(c(Oc2cc(Oc3c(cccc3)C#N)ncn2)cccc1)C(=COC)C(=O)OC</t>
  </si>
  <si>
    <t>[C@H]12[C@@H]([C@H]3CC(=O)O[C@@H](CCC[C@@H]([C@@H](C(=O)C3=C1)C)O[C@H]1O[C@@H]([C@@H](CC1)N(C)C)C)CC)C=CC1[C@@H]2C[C@@H](C1)O[C@H]1[C@@H]([C@@H]([C@@H]([C@@H](O1)C)OC)OC)OC</t>
  </si>
  <si>
    <t>[C@]1(C(=Cc2ccc(cc2)Cl)CCC1(C)C)(Cn1cncn1)O</t>
  </si>
  <si>
    <t>C(=O)(c1ccc(cc1)CON=Cc1c(nn(c1Oc1ccccc1)C)C)OC(C)(C)C</t>
  </si>
  <si>
    <t>O=C(O)C[C@@H](O)C[C@@H](O)CCn1c(c2ccc(F)cc2)c(c2ccccc2)c(C(=O)Nc2ccccc2)c1C(C)C</t>
  </si>
  <si>
    <t>n1(c(=O)n(c(cc1=O)C(F)(F)F)C)c1cc(C(=O)OC(C(=O)OCC=C)(C)C)c(cc1)Cl</t>
  </si>
  <si>
    <t>c12c(cccc1nns2)C(=S)SC</t>
  </si>
  <si>
    <t>C(#N)N=C(N(Cc1cnc(cc1)Cl)C)C</t>
  </si>
  <si>
    <t>N1([C@@](CC(=N1)C(=O)OCC)(C(=O)OCC)C)c1c(cc(cc1)Cl)Cl</t>
  </si>
  <si>
    <t>c1(c(NS(=O)(=O)NC(=O)Nc2nc(cc(n2)OC)OC)cccc1)C(=O)C1CC1</t>
  </si>
  <si>
    <t>C1(=N)N(CCN1Cc1cnc(cc1)Cl)[N+](=O)[O-]</t>
  </si>
  <si>
    <t>C(c1cc(C(=NNC(=O)Nc2ccc(OC(F)(F)F)cc2)Cc2ccc(C#N)cc2)ccc1)(F)(F)F</t>
  </si>
  <si>
    <t>c1(c(C(=O)c2c(cc(cc2)C(F)(F)F)S(=O)(=O)C)cno1)C1CC1</t>
  </si>
  <si>
    <t>c1(c(CONC(=C)c2cc(ccc2)C(F)(F)F)cccc1)C(=NOC)C(=O)OC</t>
  </si>
  <si>
    <t>n12c(c(S(=O)(=O)CC)nc1cccc2)S(=O)(=O)NC(=O)Nc1nc(cc(n1)OC)OC</t>
  </si>
  <si>
    <t>c1(N(C(=O)COc2sc(C(F)(F)F)nn2)C(C)C)ccc(cc1)F</t>
  </si>
  <si>
    <t>c1(c(COc2c(cccc2)C)cccc1)C(=NOC)C(=O)OC</t>
  </si>
  <si>
    <t>S(=O)(=O)(NC(=O)Nc1nc(nc(n1)C)OC)c1c(C(=O)OC)ccc(c1)I</t>
  </si>
  <si>
    <t>c1(S(=O)(=O)Nc2c(Cl)cccc2Cl)nc2n(n1)c(nc(c2)F)OCC</t>
  </si>
  <si>
    <t>c1(nc2n(n1)c(ncc2F)OC)S(=O)(=O)Nc1c(F)cccc1F</t>
  </si>
  <si>
    <t>c1(S(=O)(=O)Nc2c(C(=O)OC)cccc2Cl)nc2n(n1)c(nc(c2)F)OCC</t>
  </si>
  <si>
    <t>C1(=C(C2(OC1=O)CCCCC2)OC(=O)C(CC)(C)C)c1c(cc(cc1)Cl)Cl</t>
  </si>
  <si>
    <t>C(CCCCCCCCC)[N+](C)(C)CCCCCCCCCC</t>
  </si>
  <si>
    <t>c1(c2ccccc2)cc(c(cc1)OC)NNC(=O)OC(C)C</t>
  </si>
  <si>
    <t>[C@H]1(C2CCOCC2)CC(=O)C(=C(C1)O)C(=NOCC=CCl)CC</t>
  </si>
  <si>
    <t>c1(c(c(cc(n1)Cl)N)Cl)C(=O)O</t>
  </si>
  <si>
    <t>Clc1ncc(CN(CC)C(=C[N+](=O)[O-])NC)cc1</t>
  </si>
  <si>
    <t>C1(=N[C@@H](c2c(cc(cc2)C(C)(C)C)OCC)CO1)c1c(F)cccc1F</t>
  </si>
  <si>
    <t>N1(C(=N[N+](=O)[O-])N(COC1)C)Cc1sc(Cl)nc1</t>
  </si>
  <si>
    <t>S=c1n(O)cccc1</t>
  </si>
  <si>
    <t>O1[C@H]2[C@@]3(O)[C@@H](C=C([C@@H]2O)C)C(=O)O[C@H]2C[C@@]4(O[C@@H](C2)CC=C([C@@H](O[C@H]2O[C@@H]([C@@H](O[C@H]5O[C@@H]([C@@H](NC)[C@@H](OC)C5)C)[C@@H](OC)C2)C)[C@@H](C=CC=C3C1)C)C)O[C@@H]([C@@H](C=C4)C)[C@@H](CC)C</t>
  </si>
  <si>
    <t>c1(C(=O)N[C@@](C(=O)CCl)(CC)C)cc(c(c(c1)Cl)C)Cl</t>
  </si>
  <si>
    <t>c1(c(C(F)(F)F)ccnc1)C(=O)NCC#N</t>
  </si>
  <si>
    <t>c1(C(=O)N(NC(=O)c2c(c(ccc2)OC)C)C(C)(C)C)cc(cc(c1)C)C</t>
  </si>
  <si>
    <t>[C@@]1(c2ccccc2)(C(=O)N(Nc2ccccc2)C(=N1)SC)C</t>
  </si>
  <si>
    <t>C1(=NOCC[S@@]1=O)c1sc2c(c1)cccc2</t>
  </si>
  <si>
    <t>c1(N(C(=O)CCl)[C@@H](C)COC)c(csc1C)C</t>
  </si>
  <si>
    <t>C1(c2ccccc2)(c2ccccc2)CC(=NO1)C(=O)OCC</t>
  </si>
  <si>
    <t>[N+](=O)(N/C(=N/C[C@H]1COCC1)/NC)[O-]</t>
  </si>
  <si>
    <t>S(=O)(=O)(NC(=O)Nc1nc(cc(n1)OC)OC)c1c(C(=O)N(C)C)cc(NC=O)cc1</t>
  </si>
  <si>
    <t>Clc1cc2C[C@]3(OCN(N=C3c2cc1)C(=O)N(c1ccc(OC(F)(F)F)cc1)C(=O)OC)C(=O)OC</t>
  </si>
  <si>
    <t>c1(c(COc2nn(c3ccc(cc3)Cl)cc2)cccc1)N(C(=O)OC)OC</t>
  </si>
  <si>
    <t>c1(=S)n(C[C@@](C2(CC2)Cl)(Cc2c(Cl)cccc2)O)[nH]cn1</t>
  </si>
  <si>
    <t>C(c1cnc(cc1)OCCCOc1c(cc(cc1Cl)OCC=C(Cl)Cl)Cl)(F)(F)F</t>
  </si>
  <si>
    <t>n1(C(=O)NS(=O)(=O)c2c(C(=O)OC)cccc2)c(=O)n(c(n1)OCCC)C</t>
  </si>
  <si>
    <t>c1(c(OC(F)(F)F)cccc1)S(=O)(=O)NC(=O)n1nc(OC)n(c1=O)C</t>
  </si>
  <si>
    <t>C(C(C)C)[C@@H](c1sccc1NC(=O)c1c(C(F)(F)F)nn(c1)C)C</t>
  </si>
  <si>
    <t>c1(C)cccc(c1N(C(=O)CS(=O)(=O)O)COCC)CC</t>
  </si>
  <si>
    <t>O([C@H]1C[C@H]2[C@H]3[C@@H]([C@H]4C(=C3)C(=O)[C@@H]([C@@H](O[C@H]3O[C@@H]([C@@H](CC3)N(C)C)C)CCC[C@@H](OC(=O)C4)CC)C)C=C([C@@H]2C1)C)[C@H]1O[C@@H]([C@@H]([C@@H]([C@@H]1OC)OCC)OC)C</t>
  </si>
  <si>
    <t>[C@H]12[C@@H](CC[C@H]3[C@@H]1C=C1C(=O)[C@@H](C)[C@@H](CCC[C@@H](OC(=O)C[C@H]31)CC)O[C@H]1O[C@@H]([C@@H](CC1)N(C)C)C)C[C@@H](O[C@H]1O[C@@H]([C@@H]([C@@H]([C@@H]1OC)OCC)OC)C)C2</t>
  </si>
  <si>
    <t>C(=O)(c1c(nccc1)Cl)Nc1c(c2ccc(cc2)Cl)cccc1</t>
  </si>
  <si>
    <t>n1(c(=O)c(c(cn1)C(F)(F)F)C)c1cc(c(cc1F)Cl)OCC(=O)OCC</t>
  </si>
  <si>
    <t>C1[C@@H](CC[C@@]2(C1)NC(=O)C(=C2OC(=O)OCC)c1c(C)ccc(c1)C)OC</t>
  </si>
  <si>
    <t>S(=O)(=O)(NC(=O)Nc1nc(cc(n1)OC)OC)c1c(C(=O)OC)ccc(c1)CNS(=O)(=O)C</t>
  </si>
  <si>
    <t>c1(c(n(nc1)C)O)C(=O)c1c(c(c(S(=O)(=O)C)cc1)C1=NOCC1)C</t>
  </si>
  <si>
    <t>N(/C(=N/[N+](=O)[O-])/NC)Cc1sc(nc1)Cl</t>
  </si>
  <si>
    <t>S(=O)(=O)(NC(=O)Nc1nc(cc(n1)OC)OC)Nc1c(C(=O)N(C)C)cccc1</t>
  </si>
  <si>
    <t>S(=O)(=O)(c1c(C(F)(F)F)cccc1OCC(F)F)Nc1nc2n(n1)c(ncc2OC)OC</t>
  </si>
  <si>
    <t>c1(C(=O)c2c(c(ccc2OC)Br)C)c(c(c(cc1C)OC)OC)OC</t>
  </si>
  <si>
    <t>C(c1cc(c(nc1)CNC(=O)c1c(Cl)cccc1Cl)Cl)(F)(F)F</t>
  </si>
  <si>
    <t>CC1([C@@H]([C@@H]1C(=O)OCc1c(c(c(c(c1F)F)COC)F)F)/C=C/C)C</t>
  </si>
  <si>
    <t>c1(c(n2n(c1=O)CCOCC2)OC(=O)C(C)(C)C)c1c(cc(cc1CC)C)CC</t>
  </si>
  <si>
    <t>C(=O)(c1c(C(=O)NC(CS(=O)(=O)C)(C)C)c(ccc1)I)Nc1c(cc(cc1)C(C(F)(F)F)(C(F)(F)F)F)C</t>
  </si>
  <si>
    <t>C1(=C(C2(OC1=O)CCCC2)OC(=O)CC(C)(C)C)c1c(cc(cc1C)C)C</t>
  </si>
  <si>
    <t>S(=O)(=O)(NC(=O)n1nc(OC)n(c1=O)C)c1c(scc1C(=O)OC)C</t>
  </si>
  <si>
    <t>CS(=O)(=O)c1c(COCC(F)(F)F)c(Cl)c(C(=O)C2C(=O)CCCC2=O)cc1</t>
  </si>
  <si>
    <t>C(=N\OC)(/C1=NOCCO1)\c1c(Oc2c(c(ncn2)Oc2c(Cl)cccc2)F)cccc1</t>
  </si>
  <si>
    <t>C(c1cc(c(cc1)C(=O)c1c(n(nc1C)C)O)S(=O)(=O)C)(F)(F)F</t>
  </si>
  <si>
    <t>Clc1c(C(=O)NS(=O)(=O)N(C(C)C)C)cc(n2c(=O)n(c(cc2=O)C(F)(F)F)C)c(F)c1</t>
  </si>
  <si>
    <t>C(=O)([C@@H](c1ccc(cc1)Cl)OCC#C)NCCc1cc(c(cc1)OCC#C)OC</t>
  </si>
  <si>
    <t>C(F)(F)(c1c(c(ncc1)OC)S(=O)(=O)Nc1nc2nc(cc(OC)n2n1)OC)F</t>
  </si>
  <si>
    <t>c1c(nn(c1C(=O)Nc1c(C)cc(cc1C(=O)NC)Cl)c1c(cccn1)Cl)Br</t>
  </si>
  <si>
    <t>Clc1c(ncc(c1)C(F)(F)F)CCNC(=O)c1c(cccc1)C(F)(F)F</t>
  </si>
  <si>
    <t>c1(nc(c(c(n1)N)Cl)C(=O)O)C1CC1</t>
  </si>
  <si>
    <t>Clc1c(O[C@@H](C(=O)OC[C@@H](CCCC)CC)C)ccc(Cl)c1</t>
  </si>
  <si>
    <t>FC(F)c1nn(cc1C(=O)Nc1c([C@H]2[C@@H](C3CC3)C2)cccc1)C</t>
  </si>
  <si>
    <t>FC(F)c1nn(cc1C(=O)Nc1c(c2cc(F)c(F)c(F)c2)cccc1)C</t>
  </si>
  <si>
    <t>FC(F)(C(F)(F)C(F)(F)C(F)(F)F)C(F)(F)CCC(=O)O</t>
  </si>
  <si>
    <t>F[C@@H](c1nc(N[C@H]2[C@@H](Cc3c2cc(cc3)C)C)nc(n1)N)C</t>
  </si>
  <si>
    <t>smiles</t>
  </si>
  <si>
    <t>CAS without spaces</t>
  </si>
  <si>
    <t>Complete Acute dataset when 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</si>
</sst>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vertAlign val="subscript"/>
      <sz val="12"/>
      <color rgb="FF000000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3" fillId="0" borderId="0" xfId="0" applyFont="1"/>
    <xf numFmtId="164" fontId="0" fillId="0" borderId="0" xfId="0" applyNumberFormat="1"/>
    <xf numFmtId="11" fontId="0" fillId="0" borderId="0" xfId="0" applyNumberFormat="1"/>
    <xf numFmtId="0" fontId="5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0" fontId="9" fillId="0" borderId="0" xfId="0" applyFont="1"/>
    <xf numFmtId="165" fontId="0" fillId="0" borderId="0" xfId="0" applyNumberFormat="1"/>
    <xf numFmtId="0" fontId="4" fillId="0" borderId="0" xfId="0" applyFont="1" applyAlignment="1">
      <alignment horizontal="center" vertical="center"/>
    </xf>
    <xf numFmtId="0" fontId="11" fillId="0" borderId="0" xfId="0" applyFont="1"/>
    <xf numFmtId="14" fontId="0" fillId="0" borderId="0" xfId="0" applyNumberFormat="1"/>
  </cellXfs>
  <cellStyles count="1">
    <cellStyle name="Normal" xfId="0" builtinId="0"/>
  </cellStyles>
  <dxfs count="14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externalLink" Target="externalLinks/externalLink1.xml"/><Relationship Id="rId9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Acute SSD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[1]Datagap_Acute_Dataset_Summary!$C$1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[1]Datagap_Acute_Dataset_Summary!$C$2:$C$2086</c:f>
              <c:numCache>
                <c:formatCode>General</c:formatCode>
                <c:ptCount val="2085"/>
                <c:pt idx="0">
                  <c:v>4.6338258798327798</c:v>
                </c:pt>
                <c:pt idx="1">
                  <c:v>4.3517965925620183</c:v>
                </c:pt>
                <c:pt idx="2">
                  <c:v>4.1486464847103921</c:v>
                </c:pt>
                <c:pt idx="3">
                  <c:v>4.0681871812602699</c:v>
                </c:pt>
                <c:pt idx="4">
                  <c:v>4.5726844898321204</c:v>
                </c:pt>
                <c:pt idx="5">
                  <c:v>3.6380254399791898</c:v>
                </c:pt>
                <c:pt idx="6">
                  <c:v>4.0269735715192798</c:v>
                </c:pt>
                <c:pt idx="7">
                  <c:v>4.5111516148647199</c:v>
                </c:pt>
                <c:pt idx="8">
                  <c:v>3.5464439235183902</c:v>
                </c:pt>
                <c:pt idx="9">
                  <c:v>4.1532230237616004</c:v>
                </c:pt>
                <c:pt idx="10">
                  <c:v>3.58583648418906</c:v>
                </c:pt>
                <c:pt idx="11">
                  <c:v>3.4971174180075399</c:v>
                </c:pt>
                <c:pt idx="12">
                  <c:v>3.48345467385258</c:v>
                </c:pt>
                <c:pt idx="13">
                  <c:v>3.5049691144483099</c:v>
                </c:pt>
                <c:pt idx="14">
                  <c:v>6.3189452917362896</c:v>
                </c:pt>
                <c:pt idx="15">
                  <c:v>3.3061979614855601</c:v>
                </c:pt>
                <c:pt idx="16">
                  <c:v>3.34734333509742</c:v>
                </c:pt>
                <c:pt idx="17">
                  <c:v>3.5328094978669999</c:v>
                </c:pt>
                <c:pt idx="18">
                  <c:v>6.5233489609017097</c:v>
                </c:pt>
                <c:pt idx="19">
                  <c:v>1.9137113828637489</c:v>
                </c:pt>
                <c:pt idx="20">
                  <c:v>3.9728329510546798</c:v>
                </c:pt>
                <c:pt idx="21">
                  <c:v>4.1755517699183171</c:v>
                </c:pt>
                <c:pt idx="22">
                  <c:v>4.96486755345577</c:v>
                </c:pt>
                <c:pt idx="23">
                  <c:v>3.4467022944128498</c:v>
                </c:pt>
                <c:pt idx="24">
                  <c:v>4.3192113723626901</c:v>
                </c:pt>
                <c:pt idx="25">
                  <c:v>3.7593244214087198</c:v>
                </c:pt>
                <c:pt idx="26">
                  <c:v>5.6923585296372901</c:v>
                </c:pt>
                <c:pt idx="27">
                  <c:v>4.0501493539596698</c:v>
                </c:pt>
                <c:pt idx="28">
                  <c:v>5.3402018268502642</c:v>
                </c:pt>
                <c:pt idx="29">
                  <c:v>6.1478681464331402</c:v>
                </c:pt>
                <c:pt idx="30">
                  <c:v>4.8584191262371998</c:v>
                </c:pt>
                <c:pt idx="31">
                  <c:v>4.4226758369857997</c:v>
                </c:pt>
                <c:pt idx="32">
                  <c:v>4.7543502216575098</c:v>
                </c:pt>
                <c:pt idx="33">
                  <c:v>6.2005332184183297</c:v>
                </c:pt>
                <c:pt idx="34">
                  <c:v>5.0410384935905554</c:v>
                </c:pt>
                <c:pt idx="35">
                  <c:v>5.9319220209609327</c:v>
                </c:pt>
                <c:pt idx="36">
                  <c:v>5.4747374980968102</c:v>
                </c:pt>
                <c:pt idx="37">
                  <c:v>5.3913057212381297</c:v>
                </c:pt>
                <c:pt idx="38">
                  <c:v>4.7470512690514504</c:v>
                </c:pt>
                <c:pt idx="39">
                  <c:v>4.6116559658264</c:v>
                </c:pt>
                <c:pt idx="40">
                  <c:v>4.6390100027332002</c:v>
                </c:pt>
                <c:pt idx="41">
                  <c:v>4.7136085294194903</c:v>
                </c:pt>
                <c:pt idx="42">
                  <c:v>4.9322738012212799</c:v>
                </c:pt>
                <c:pt idx="43">
                  <c:v>5.7139915655958378</c:v>
                </c:pt>
                <c:pt idx="44">
                  <c:v>2.92089005552352</c:v>
                </c:pt>
                <c:pt idx="45">
                  <c:v>4.3634876192700398</c:v>
                </c:pt>
                <c:pt idx="46">
                  <c:v>4.9118901172152096</c:v>
                </c:pt>
                <c:pt idx="47">
                  <c:v>7.7430713845410297</c:v>
                </c:pt>
                <c:pt idx="48">
                  <c:v>4.4616615395227397</c:v>
                </c:pt>
                <c:pt idx="49">
                  <c:v>5.7761840040535501</c:v>
                </c:pt>
                <c:pt idx="50">
                  <c:v>3.3563406133533999</c:v>
                </c:pt>
                <c:pt idx="51">
                  <c:v>5.9330374549803304</c:v>
                </c:pt>
                <c:pt idx="52">
                  <c:v>5.7255533844729198</c:v>
                </c:pt>
                <c:pt idx="53">
                  <c:v>3.6993520635139601</c:v>
                </c:pt>
                <c:pt idx="54">
                  <c:v>3.70482637652061</c:v>
                </c:pt>
                <c:pt idx="55">
                  <c:v>3.35685637338285</c:v>
                </c:pt>
                <c:pt idx="56">
                  <c:v>3.3065806312756698</c:v>
                </c:pt>
                <c:pt idx="57">
                  <c:v>3.6354135772518199</c:v>
                </c:pt>
                <c:pt idx="58">
                  <c:v>3.7347725365672502</c:v>
                </c:pt>
                <c:pt idx="59">
                  <c:v>5.0424731393016051</c:v>
                </c:pt>
                <c:pt idx="60">
                  <c:v>4.5726844898321204</c:v>
                </c:pt>
                <c:pt idx="61">
                  <c:v>5.5395461871184404</c:v>
                </c:pt>
                <c:pt idx="62">
                  <c:v>5.0294862131073499</c:v>
                </c:pt>
                <c:pt idx="63">
                  <c:v>6.1542777695824267</c:v>
                </c:pt>
                <c:pt idx="64">
                  <c:v>5.7105702878397899</c:v>
                </c:pt>
                <c:pt idx="65">
                  <c:v>4.2647141833391498</c:v>
                </c:pt>
                <c:pt idx="66">
                  <c:v>6.1550036155715198</c:v>
                </c:pt>
                <c:pt idx="67">
                  <c:v>3.5317743938619399</c:v>
                </c:pt>
                <c:pt idx="68">
                  <c:v>3.5729197674737998</c:v>
                </c:pt>
                <c:pt idx="69">
                  <c:v>8.6097442278435494</c:v>
                </c:pt>
                <c:pt idx="70">
                  <c:v>3.6339515082226499</c:v>
                </c:pt>
                <c:pt idx="71">
                  <c:v>4.0934972975667296</c:v>
                </c:pt>
                <c:pt idx="72">
                  <c:v>3.86578356482124</c:v>
                </c:pt>
                <c:pt idx="73">
                  <c:v>3.6517993901985499</c:v>
                </c:pt>
                <c:pt idx="74">
                  <c:v>3.4321364849845999</c:v>
                </c:pt>
                <c:pt idx="75">
                  <c:v>3.4234822167384502</c:v>
                </c:pt>
                <c:pt idx="76">
                  <c:v>3.6651463740380699</c:v>
                </c:pt>
                <c:pt idx="77">
                  <c:v>3.3391493002613002</c:v>
                </c:pt>
                <c:pt idx="78">
                  <c:v>5.3771339159811298</c:v>
                </c:pt>
                <c:pt idx="79">
                  <c:v>3.5712351496493802</c:v>
                </c:pt>
                <c:pt idx="80">
                  <c:v>6.89298238834232</c:v>
                </c:pt>
                <c:pt idx="81">
                  <c:v>6.1537137356197702</c:v>
                </c:pt>
                <c:pt idx="82">
                  <c:v>3.9529685027685399</c:v>
                </c:pt>
                <c:pt idx="83">
                  <c:v>3.4123996263385599</c:v>
                </c:pt>
                <c:pt idx="84">
                  <c:v>3.6932075406870202</c:v>
                </c:pt>
                <c:pt idx="85">
                  <c:v>4.8544997395109704</c:v>
                </c:pt>
                <c:pt idx="86">
                  <c:v>5.9720992744451502</c:v>
                </c:pt>
                <c:pt idx="87">
                  <c:v>4.4373982638783902</c:v>
                </c:pt>
                <c:pt idx="88">
                  <c:v>5.4627279322434559</c:v>
                </c:pt>
                <c:pt idx="89">
                  <c:v>4.4177754248271697</c:v>
                </c:pt>
                <c:pt idx="90">
                  <c:v>4.4392898654229</c:v>
                </c:pt>
                <c:pt idx="91">
                  <c:v>4.4392898654229</c:v>
                </c:pt>
                <c:pt idx="92">
                  <c:v>3.6960699909663002</c:v>
                </c:pt>
                <c:pt idx="93">
                  <c:v>3.9377341482659198</c:v>
                </c:pt>
                <c:pt idx="94">
                  <c:v>2.8909646627963301</c:v>
                </c:pt>
                <c:pt idx="95">
                  <c:v>4.7450833457868136</c:v>
                </c:pt>
                <c:pt idx="96">
                  <c:v>4.3171254834888462</c:v>
                </c:pt>
                <c:pt idx="97">
                  <c:v>4.5641184390908984</c:v>
                </c:pt>
                <c:pt idx="98">
                  <c:v>3.5328094978669999</c:v>
                </c:pt>
                <c:pt idx="99">
                  <c:v>3.42881380129529</c:v>
                </c:pt>
                <c:pt idx="100">
                  <c:v>4.2347216401007204</c:v>
                </c:pt>
                <c:pt idx="101">
                  <c:v>3.2693804092823</c:v>
                </c:pt>
                <c:pt idx="102">
                  <c:v>3.4677916123657901</c:v>
                </c:pt>
                <c:pt idx="103">
                  <c:v>3.6028202626091499</c:v>
                </c:pt>
                <c:pt idx="104">
                  <c:v>5.5132041469199464</c:v>
                </c:pt>
                <c:pt idx="105">
                  <c:v>3.1503905169507398</c:v>
                </c:pt>
                <c:pt idx="106">
                  <c:v>3.4807737404318799</c:v>
                </c:pt>
                <c:pt idx="107">
                  <c:v>2.5340344021155263</c:v>
                </c:pt>
                <c:pt idx="108">
                  <c:v>3.65382562622798</c:v>
                </c:pt>
                <c:pt idx="109">
                  <c:v>2.8341849327333399</c:v>
                </c:pt>
                <c:pt idx="110">
                  <c:v>2.7454658665518301</c:v>
                </c:pt>
                <c:pt idx="111">
                  <c:v>3.6503772036805797</c:v>
                </c:pt>
                <c:pt idx="112">
                  <c:v>2.6709244396340299</c:v>
                </c:pt>
                <c:pt idx="113">
                  <c:v>3.8887449220342396</c:v>
                </c:pt>
                <c:pt idx="114">
                  <c:v>2.7313092465423501</c:v>
                </c:pt>
                <c:pt idx="115">
                  <c:v>2.7528236871380898</c:v>
                </c:pt>
                <c:pt idx="116">
                  <c:v>2.6426111996150898</c:v>
                </c:pt>
                <c:pt idx="117">
                  <c:v>2.7249019468387998</c:v>
                </c:pt>
                <c:pt idx="118">
                  <c:v>3.58587852269756</c:v>
                </c:pt>
                <c:pt idx="119">
                  <c:v>5.6579439654462513</c:v>
                </c:pt>
                <c:pt idx="120">
                  <c:v>3.7373633800403701</c:v>
                </c:pt>
                <c:pt idx="121">
                  <c:v>9.3550683987051801</c:v>
                </c:pt>
                <c:pt idx="122">
                  <c:v>4.4948769235906898</c:v>
                </c:pt>
                <c:pt idx="123">
                  <c:v>4.7591212587098299</c:v>
                </c:pt>
                <c:pt idx="124">
                  <c:v>3.3044923244069002</c:v>
                </c:pt>
                <c:pt idx="125">
                  <c:v>3.1270752112981199</c:v>
                </c:pt>
                <c:pt idx="126">
                  <c:v>3.1217879219752902</c:v>
                </c:pt>
                <c:pt idx="127">
                  <c:v>1.7960356351257125</c:v>
                </c:pt>
                <c:pt idx="128">
                  <c:v>3.2525225391654802</c:v>
                </c:pt>
                <c:pt idx="129">
                  <c:v>3.6109096901688398</c:v>
                </c:pt>
                <c:pt idx="130">
                  <c:v>3.3347631505569399</c:v>
                </c:pt>
                <c:pt idx="131">
                  <c:v>3.6960699909663002</c:v>
                </c:pt>
                <c:pt idx="132">
                  <c:v>3.5186528778575199</c:v>
                </c:pt>
                <c:pt idx="133">
                  <c:v>3.9930574828010998</c:v>
                </c:pt>
                <c:pt idx="134">
                  <c:v>3.7744736551666098</c:v>
                </c:pt>
                <c:pt idx="135">
                  <c:v>3.76031703515714</c:v>
                </c:pt>
                <c:pt idx="136">
                  <c:v>3.5328094978669999</c:v>
                </c:pt>
                <c:pt idx="137">
                  <c:v>3.3412357647487498</c:v>
                </c:pt>
                <c:pt idx="138">
                  <c:v>6.3096944750422024</c:v>
                </c:pt>
                <c:pt idx="139">
                  <c:v>4.30115152214126</c:v>
                </c:pt>
                <c:pt idx="140">
                  <c:v>3.9728460633905098</c:v>
                </c:pt>
                <c:pt idx="141">
                  <c:v>4.6978385352893604</c:v>
                </c:pt>
                <c:pt idx="142">
                  <c:v>6.3266757779392098</c:v>
                </c:pt>
                <c:pt idx="143">
                  <c:v>3.4405947240641801</c:v>
                </c:pt>
                <c:pt idx="144">
                  <c:v>3.4208117539020599</c:v>
                </c:pt>
                <c:pt idx="145">
                  <c:v>4.1375261407121204</c:v>
                </c:pt>
                <c:pt idx="146">
                  <c:v>4.0809335189542999</c:v>
                </c:pt>
                <c:pt idx="147">
                  <c:v>3.4083540565920201</c:v>
                </c:pt>
                <c:pt idx="148">
                  <c:v>3.6119358976735363</c:v>
                </c:pt>
                <c:pt idx="149">
                  <c:v>3.4056311743871301</c:v>
                </c:pt>
                <c:pt idx="150">
                  <c:v>3.8277894977081637</c:v>
                </c:pt>
                <c:pt idx="151">
                  <c:v>3.2450935634927101</c:v>
                </c:pt>
                <c:pt idx="152">
                  <c:v>3.2309369434832398</c:v>
                </c:pt>
                <c:pt idx="153">
                  <c:v>2.1946099011978411</c:v>
                </c:pt>
                <c:pt idx="154">
                  <c:v>4.0761438858473147</c:v>
                </c:pt>
                <c:pt idx="155">
                  <c:v>3.7162814103768902</c:v>
                </c:pt>
                <c:pt idx="156">
                  <c:v>5.36879917151004</c:v>
                </c:pt>
                <c:pt idx="157">
                  <c:v>3.0891749577556502</c:v>
                </c:pt>
                <c:pt idx="158">
                  <c:v>3.3212608071437302</c:v>
                </c:pt>
                <c:pt idx="159">
                  <c:v>3.1639879914795999</c:v>
                </c:pt>
                <c:pt idx="160">
                  <c:v>3.40565214877922</c:v>
                </c:pt>
                <c:pt idx="161">
                  <c:v>3.0007274983803001</c:v>
                </c:pt>
                <c:pt idx="162">
                  <c:v>3.4609754833144102</c:v>
                </c:pt>
                <c:pt idx="163">
                  <c:v>2.9390182050554201</c:v>
                </c:pt>
                <c:pt idx="164">
                  <c:v>3.11096100515755</c:v>
                </c:pt>
                <c:pt idx="165">
                  <c:v>2.9335228727945202</c:v>
                </c:pt>
                <c:pt idx="166">
                  <c:v>2.92823558347169</c:v>
                </c:pt>
                <c:pt idx="167">
                  <c:v>2.9337098964783399</c:v>
                </c:pt>
                <c:pt idx="168">
                  <c:v>3.5165664133700698</c:v>
                </c:pt>
                <c:pt idx="169">
                  <c:v>3.40709640379171</c:v>
                </c:pt>
                <c:pt idx="170">
                  <c:v>3.2567049967636001</c:v>
                </c:pt>
                <c:pt idx="171">
                  <c:v>3.2514177074407602</c:v>
                </c:pt>
                <c:pt idx="172">
                  <c:v>3.2514177074407602</c:v>
                </c:pt>
                <c:pt idx="173">
                  <c:v>3.5353560461061</c:v>
                </c:pt>
                <c:pt idx="174">
                  <c:v>4.5513751876023774</c:v>
                </c:pt>
                <c:pt idx="175">
                  <c:v>3.3305305571265702</c:v>
                </c:pt>
                <c:pt idx="176">
                  <c:v>3.8138588717258002</c:v>
                </c:pt>
                <c:pt idx="177">
                  <c:v>3.16727006402727</c:v>
                </c:pt>
                <c:pt idx="178">
                  <c:v>3.0920374080349302</c:v>
                </c:pt>
                <c:pt idx="179">
                  <c:v>2.9756963309090199</c:v>
                </c:pt>
                <c:pt idx="180">
                  <c:v>3.0187252121004802</c:v>
                </c:pt>
                <c:pt idx="181">
                  <c:v>4.5289997687397916</c:v>
                </c:pt>
                <c:pt idx="182">
                  <c:v>3.00333936110767</c:v>
                </c:pt>
                <c:pt idx="183">
                  <c:v>3.1583797140863701</c:v>
                </c:pt>
                <c:pt idx="184">
                  <c:v>3.5842874911554312</c:v>
                </c:pt>
                <c:pt idx="185">
                  <c:v>3.05232574144225</c:v>
                </c:pt>
                <c:pt idx="186">
                  <c:v>2.3194990109009375</c:v>
                </c:pt>
                <c:pt idx="187">
                  <c:v>3.1055397514481302</c:v>
                </c:pt>
                <c:pt idx="188">
                  <c:v>3.0157216941401499</c:v>
                </c:pt>
                <c:pt idx="189">
                  <c:v>3.10535272776431</c:v>
                </c:pt>
                <c:pt idx="190">
                  <c:v>3.0578000544488999</c:v>
                </c:pt>
                <c:pt idx="191">
                  <c:v>3.8068448292074799</c:v>
                </c:pt>
                <c:pt idx="192">
                  <c:v>3.96969631947491</c:v>
                </c:pt>
                <c:pt idx="193">
                  <c:v>3.9439948214627698</c:v>
                </c:pt>
                <c:pt idx="194">
                  <c:v>4.0476911796092399</c:v>
                </c:pt>
                <c:pt idx="195">
                  <c:v>3.4222600890495798</c:v>
                </c:pt>
                <c:pt idx="196">
                  <c:v>4.8151165842719701</c:v>
                </c:pt>
                <c:pt idx="197">
                  <c:v>3.3338126296742199</c:v>
                </c:pt>
                <c:pt idx="198">
                  <c:v>3.2174346000700398</c:v>
                </c:pt>
                <c:pt idx="199">
                  <c:v>2.9377960773665501</c:v>
                </c:pt>
                <c:pt idx="200">
                  <c:v>5.4268762179823478</c:v>
                </c:pt>
                <c:pt idx="201">
                  <c:v>5.253402809292818</c:v>
                </c:pt>
                <c:pt idx="202">
                  <c:v>3.79406061460833</c:v>
                </c:pt>
                <c:pt idx="203">
                  <c:v>4.6285155251755903</c:v>
                </c:pt>
                <c:pt idx="204">
                  <c:v>5.5971037267587</c:v>
                </c:pt>
                <c:pt idx="205">
                  <c:v>6.4077607829338303</c:v>
                </c:pt>
                <c:pt idx="206">
                  <c:v>3.11752515025286</c:v>
                </c:pt>
                <c:pt idx="207">
                  <c:v>2.8847690910444901</c:v>
                </c:pt>
                <c:pt idx="208">
                  <c:v>2.89024340405114</c:v>
                </c:pt>
                <c:pt idx="209">
                  <c:v>5.0684055321717301</c:v>
                </c:pt>
                <c:pt idx="210">
                  <c:v>4.0094082562766697</c:v>
                </c:pt>
                <c:pt idx="211">
                  <c:v>3.9206891900951502</c:v>
                </c:pt>
                <c:pt idx="212">
                  <c:v>3.5003551953211902</c:v>
                </c:pt>
                <c:pt idx="213">
                  <c:v>3.5939046569890323</c:v>
                </c:pt>
                <c:pt idx="214">
                  <c:v>3.4251225393288598</c:v>
                </c:pt>
                <c:pt idx="215">
                  <c:v>3.3364244924016</c:v>
                </c:pt>
                <c:pt idx="216">
                  <c:v>3.1866504094914698</c:v>
                </c:pt>
                <c:pt idx="217">
                  <c:v>4.0126903288243296</c:v>
                </c:pt>
                <c:pt idx="218">
                  <c:v>3.8854183248594198</c:v>
                </c:pt>
                <c:pt idx="219">
                  <c:v>3.5967641333998901</c:v>
                </c:pt>
                <c:pt idx="220">
                  <c:v>4.12292383560158</c:v>
                </c:pt>
                <c:pt idx="221">
                  <c:v>5.6525344107805262</c:v>
                </c:pt>
                <c:pt idx="222">
                  <c:v>5.0457683665278603</c:v>
                </c:pt>
                <c:pt idx="223">
                  <c:v>5.5245893888250404</c:v>
                </c:pt>
                <c:pt idx="224">
                  <c:v>5.9539031383954804</c:v>
                </c:pt>
                <c:pt idx="225">
                  <c:v>6.1907596514129004</c:v>
                </c:pt>
                <c:pt idx="226">
                  <c:v>4.1011377881996802</c:v>
                </c:pt>
                <c:pt idx="227">
                  <c:v>4.54731887655013</c:v>
                </c:pt>
                <c:pt idx="228">
                  <c:v>6.1413474900252298</c:v>
                </c:pt>
                <c:pt idx="229">
                  <c:v>5.2449752485091397</c:v>
                </c:pt>
                <c:pt idx="230">
                  <c:v>3.3863613936188899</c:v>
                </c:pt>
                <c:pt idx="231">
                  <c:v>4.1792328944712898</c:v>
                </c:pt>
                <c:pt idx="232">
                  <c:v>5.68700891282485</c:v>
                </c:pt>
                <c:pt idx="233">
                  <c:v>3.9099184287278699</c:v>
                </c:pt>
                <c:pt idx="234">
                  <c:v>3.4836681763433699</c:v>
                </c:pt>
                <c:pt idx="235">
                  <c:v>5.7275632639905396</c:v>
                </c:pt>
                <c:pt idx="236">
                  <c:v>5.1816154155798504</c:v>
                </c:pt>
                <c:pt idx="237">
                  <c:v>4.2293974305140702</c:v>
                </c:pt>
                <c:pt idx="238">
                  <c:v>3.91311180854875</c:v>
                </c:pt>
                <c:pt idx="239">
                  <c:v>3.9298492646938201</c:v>
                </c:pt>
                <c:pt idx="240">
                  <c:v>4.4342229194935996</c:v>
                </c:pt>
                <c:pt idx="241">
                  <c:v>5.6780374378796488</c:v>
                </c:pt>
                <c:pt idx="242">
                  <c:v>4.0764821872240304</c:v>
                </c:pt>
                <c:pt idx="243">
                  <c:v>4.0324212615838704</c:v>
                </c:pt>
                <c:pt idx="244">
                  <c:v>5.0837852418110998</c:v>
                </c:pt>
                <c:pt idx="245">
                  <c:v>4.5624825618079896</c:v>
                </c:pt>
                <c:pt idx="246">
                  <c:v>5.6862291594098702</c:v>
                </c:pt>
                <c:pt idx="247">
                  <c:v>5.4644157083682998</c:v>
                </c:pt>
                <c:pt idx="248">
                  <c:v>5.7630327747351604</c:v>
                </c:pt>
                <c:pt idx="249">
                  <c:v>5.1462290316371897</c:v>
                </c:pt>
                <c:pt idx="250">
                  <c:v>5.3077022195863304</c:v>
                </c:pt>
                <c:pt idx="251">
                  <c:v>4.1043105803377404</c:v>
                </c:pt>
                <c:pt idx="252">
                  <c:v>5.05553323413098</c:v>
                </c:pt>
                <c:pt idx="253">
                  <c:v>4.56868645386706</c:v>
                </c:pt>
                <c:pt idx="254">
                  <c:v>5.9620832996977704</c:v>
                </c:pt>
                <c:pt idx="255">
                  <c:v>6.1187576262610701</c:v>
                </c:pt>
                <c:pt idx="256">
                  <c:v>5.2203511158207041</c:v>
                </c:pt>
                <c:pt idx="257">
                  <c:v>5.6206358259075202</c:v>
                </c:pt>
                <c:pt idx="258">
                  <c:v>6.3832865176596796</c:v>
                </c:pt>
                <c:pt idx="259">
                  <c:v>5.7439890063078796</c:v>
                </c:pt>
                <c:pt idx="260">
                  <c:v>3.2580596614722102</c:v>
                </c:pt>
                <c:pt idx="261">
                  <c:v>3.2795741020679401</c:v>
                </c:pt>
                <c:pt idx="262">
                  <c:v>2.881345260956218</c:v>
                </c:pt>
                <c:pt idx="263">
                  <c:v>7.7352821232532278</c:v>
                </c:pt>
                <c:pt idx="264">
                  <c:v>5.5418363347191004</c:v>
                </c:pt>
                <c:pt idx="265">
                  <c:v>7.2866190706035896</c:v>
                </c:pt>
                <c:pt idx="266">
                  <c:v>3.31415508526828</c:v>
                </c:pt>
                <c:pt idx="267">
                  <c:v>5.6890566791637536</c:v>
                </c:pt>
                <c:pt idx="268">
                  <c:v>6.3236431695809303</c:v>
                </c:pt>
                <c:pt idx="269">
                  <c:v>5.6711661007713703</c:v>
                </c:pt>
                <c:pt idx="270">
                  <c:v>6.5595253967968201</c:v>
                </c:pt>
                <c:pt idx="271">
                  <c:v>5.8715878533551003</c:v>
                </c:pt>
                <c:pt idx="272">
                  <c:v>3.3770495538037602</c:v>
                </c:pt>
                <c:pt idx="273">
                  <c:v>7.0937943763759037</c:v>
                </c:pt>
                <c:pt idx="274">
                  <c:v>4.5633767199375797</c:v>
                </c:pt>
                <c:pt idx="275">
                  <c:v>6.6653929174636</c:v>
                </c:pt>
                <c:pt idx="276">
                  <c:v>5.1818497921807003</c:v>
                </c:pt>
                <c:pt idx="277">
                  <c:v>7.1102569463211696</c:v>
                </c:pt>
                <c:pt idx="278">
                  <c:v>8.6203934852631896</c:v>
                </c:pt>
                <c:pt idx="279">
                  <c:v>6.5477974022166698</c:v>
                </c:pt>
                <c:pt idx="280">
                  <c:v>4.88706001901049</c:v>
                </c:pt>
                <c:pt idx="281">
                  <c:v>4.9651632960100001</c:v>
                </c:pt>
                <c:pt idx="282">
                  <c:v>6.2893757220475468</c:v>
                </c:pt>
                <c:pt idx="283">
                  <c:v>4.3170902534910303</c:v>
                </c:pt>
                <c:pt idx="284">
                  <c:v>5.7456892731006501</c:v>
                </c:pt>
                <c:pt idx="285">
                  <c:v>4.2251145503012797</c:v>
                </c:pt>
                <c:pt idx="286">
                  <c:v>4.7490564858266202</c:v>
                </c:pt>
                <c:pt idx="287">
                  <c:v>4.7555477405244497</c:v>
                </c:pt>
                <c:pt idx="288">
                  <c:v>6.25315922446085</c:v>
                </c:pt>
                <c:pt idx="289">
                  <c:v>3.6212569572423399</c:v>
                </c:pt>
                <c:pt idx="290">
                  <c:v>3.7234783668370599</c:v>
                </c:pt>
                <c:pt idx="291">
                  <c:v>4.8943275466783032</c:v>
                </c:pt>
                <c:pt idx="292">
                  <c:v>8.0731864394034698</c:v>
                </c:pt>
                <c:pt idx="293">
                  <c:v>5.9358327819815901</c:v>
                </c:pt>
                <c:pt idx="294">
                  <c:v>4.2537219998908702</c:v>
                </c:pt>
                <c:pt idx="295">
                  <c:v>6.3340243426457699</c:v>
                </c:pt>
                <c:pt idx="296">
                  <c:v>4.9379275852227602</c:v>
                </c:pt>
                <c:pt idx="297">
                  <c:v>3.5703728301150401</c:v>
                </c:pt>
                <c:pt idx="298">
                  <c:v>4.5056773018580696</c:v>
                </c:pt>
                <c:pt idx="299">
                  <c:v>4.1848564530644499</c:v>
                </c:pt>
                <c:pt idx="300">
                  <c:v>6.7788134354100817</c:v>
                </c:pt>
                <c:pt idx="301">
                  <c:v>5.032555958659346</c:v>
                </c:pt>
                <c:pt idx="302">
                  <c:v>4.6226241897864604</c:v>
                </c:pt>
                <c:pt idx="303">
                  <c:v>3.8570042792200301</c:v>
                </c:pt>
                <c:pt idx="304">
                  <c:v>3.8327669564194098</c:v>
                </c:pt>
                <c:pt idx="305">
                  <c:v>3.7455131196424798</c:v>
                </c:pt>
                <c:pt idx="306">
                  <c:v>5.4149966836440599</c:v>
                </c:pt>
                <c:pt idx="307">
                  <c:v>6.9051747579178997</c:v>
                </c:pt>
                <c:pt idx="308">
                  <c:v>5.1486008759507698</c:v>
                </c:pt>
                <c:pt idx="309">
                  <c:v>7.5412852846724565</c:v>
                </c:pt>
                <c:pt idx="310">
                  <c:v>6.8451618029228172</c:v>
                </c:pt>
                <c:pt idx="311">
                  <c:v>4.8961341228870303</c:v>
                </c:pt>
                <c:pt idx="312">
                  <c:v>5.0999190458984396</c:v>
                </c:pt>
                <c:pt idx="313">
                  <c:v>4.7124253255605204</c:v>
                </c:pt>
                <c:pt idx="314">
                  <c:v>4.3032580672662704</c:v>
                </c:pt>
                <c:pt idx="315">
                  <c:v>5.3961231137091596</c:v>
                </c:pt>
                <c:pt idx="316">
                  <c:v>4.1503605734823301</c:v>
                </c:pt>
                <c:pt idx="317">
                  <c:v>5.5516179881682604</c:v>
                </c:pt>
                <c:pt idx="318">
                  <c:v>3.6321474379281802</c:v>
                </c:pt>
                <c:pt idx="319">
                  <c:v>3.3412357647487498</c:v>
                </c:pt>
                <c:pt idx="320">
                  <c:v>4.87598800806109</c:v>
                </c:pt>
                <c:pt idx="321">
                  <c:v>4.575120645453354</c:v>
                </c:pt>
                <c:pt idx="322">
                  <c:v>3.1323414813666899</c:v>
                </c:pt>
                <c:pt idx="323">
                  <c:v>7.487575958037703</c:v>
                </c:pt>
                <c:pt idx="324">
                  <c:v>3.02628750872258</c:v>
                </c:pt>
                <c:pt idx="325">
                  <c:v>3.2281487467900898</c:v>
                </c:pt>
                <c:pt idx="326">
                  <c:v>4.6771056541720117</c:v>
                </c:pt>
                <c:pt idx="327">
                  <c:v>5.3016436456626099</c:v>
                </c:pt>
                <c:pt idx="328">
                  <c:v>3.8045680056261499</c:v>
                </c:pt>
                <c:pt idx="329">
                  <c:v>3.7402468495739001</c:v>
                </c:pt>
                <c:pt idx="330">
                  <c:v>2.8181564261843981</c:v>
                </c:pt>
                <c:pt idx="331">
                  <c:v>5.2487196147189197</c:v>
                </c:pt>
                <c:pt idx="332">
                  <c:v>7.3944002858690103</c:v>
                </c:pt>
                <c:pt idx="333">
                  <c:v>5.4041284113774601</c:v>
                </c:pt>
                <c:pt idx="334">
                  <c:v>3.8221480825397398</c:v>
                </c:pt>
                <c:pt idx="335">
                  <c:v>4.6338258798327798</c:v>
                </c:pt>
                <c:pt idx="336">
                  <c:v>6.2893534143546059</c:v>
                </c:pt>
                <c:pt idx="337">
                  <c:v>3.7260172459252976</c:v>
                </c:pt>
                <c:pt idx="338">
                  <c:v>4.7473414591576901</c:v>
                </c:pt>
                <c:pt idx="339">
                  <c:v>5.392361302580313</c:v>
                </c:pt>
                <c:pt idx="340">
                  <c:v>4.0406363156742398</c:v>
                </c:pt>
                <c:pt idx="341">
                  <c:v>4.3720525004828801</c:v>
                </c:pt>
                <c:pt idx="342">
                  <c:v>6.6204338018006066</c:v>
                </c:pt>
                <c:pt idx="343">
                  <c:v>6.0852922362342881</c:v>
                </c:pt>
                <c:pt idx="344">
                  <c:v>5.4773458404908153</c:v>
                </c:pt>
                <c:pt idx="345">
                  <c:v>4.6335356897265498</c:v>
                </c:pt>
                <c:pt idx="346">
                  <c:v>4.3122701264027299</c:v>
                </c:pt>
                <c:pt idx="347">
                  <c:v>7.0676387019296802</c:v>
                </c:pt>
                <c:pt idx="348">
                  <c:v>6.63288932241562</c:v>
                </c:pt>
                <c:pt idx="349">
                  <c:v>4.2784387209747896</c:v>
                </c:pt>
                <c:pt idx="350">
                  <c:v>4.1954884077541799</c:v>
                </c:pt>
                <c:pt idx="351">
                  <c:v>4.2873931878659599</c:v>
                </c:pt>
                <c:pt idx="352">
                  <c:v>3.6408878902584698</c:v>
                </c:pt>
                <c:pt idx="353">
                  <c:v>5.0031130315055057</c:v>
                </c:pt>
                <c:pt idx="354">
                  <c:v>3.7993168031753499</c:v>
                </c:pt>
                <c:pt idx="355">
                  <c:v>3.5370616831847701</c:v>
                </c:pt>
                <c:pt idx="356">
                  <c:v>6.2524002948394397</c:v>
                </c:pt>
                <c:pt idx="357">
                  <c:v>3.6750968818345102</c:v>
                </c:pt>
                <c:pt idx="358">
                  <c:v>3.5829740339097702</c:v>
                </c:pt>
                <c:pt idx="359">
                  <c:v>3.34448088481814</c:v>
                </c:pt>
                <c:pt idx="360">
                  <c:v>3.6408878902584698</c:v>
                </c:pt>
                <c:pt idx="361">
                  <c:v>3.63757745570082</c:v>
                </c:pt>
                <c:pt idx="362">
                  <c:v>3.3553923847582201</c:v>
                </c:pt>
                <c:pt idx="363">
                  <c:v>3.8459674036554596</c:v>
                </c:pt>
                <c:pt idx="364">
                  <c:v>4.1316492860241212</c:v>
                </c:pt>
                <c:pt idx="365">
                  <c:v>2.8683890367885101</c:v>
                </c:pt>
                <c:pt idx="366">
                  <c:v>5.9448403949716004</c:v>
                </c:pt>
                <c:pt idx="367">
                  <c:v>4.3802349794392299</c:v>
                </c:pt>
                <c:pt idx="368">
                  <c:v>3.4894991233623891</c:v>
                </c:pt>
                <c:pt idx="369">
                  <c:v>3.65382562622798</c:v>
                </c:pt>
                <c:pt idx="370">
                  <c:v>3.2365452208764798</c:v>
                </c:pt>
                <c:pt idx="371">
                  <c:v>3.0899880621699527</c:v>
                </c:pt>
                <c:pt idx="372">
                  <c:v>3.2198188279719302</c:v>
                </c:pt>
                <c:pt idx="373">
                  <c:v>3.0277162519826799</c:v>
                </c:pt>
                <c:pt idx="374">
                  <c:v>3.0224289626598599</c:v>
                </c:pt>
                <c:pt idx="375">
                  <c:v>3.4878033727907001</c:v>
                </c:pt>
                <c:pt idx="376">
                  <c:v>3.06327436745556</c:v>
                </c:pt>
                <c:pt idx="377">
                  <c:v>3.9797440760788199</c:v>
                </c:pt>
                <c:pt idx="378">
                  <c:v>3.9345952225527099</c:v>
                </c:pt>
                <c:pt idx="379">
                  <c:v>4.8283028451174603</c:v>
                </c:pt>
                <c:pt idx="380">
                  <c:v>4.0872317557421196</c:v>
                </c:pt>
                <c:pt idx="381">
                  <c:v>3.9374576728320001</c:v>
                </c:pt>
                <c:pt idx="382">
                  <c:v>4.34249338757059</c:v>
                </c:pt>
                <c:pt idx="383">
                  <c:v>5.1797675269024301</c:v>
                </c:pt>
                <c:pt idx="384">
                  <c:v>4.6788605914121799</c:v>
                </c:pt>
                <c:pt idx="385">
                  <c:v>5.67811598529393</c:v>
                </c:pt>
                <c:pt idx="386">
                  <c:v>2.77787587386362</c:v>
                </c:pt>
                <c:pt idx="387">
                  <c:v>6.3829726982513098</c:v>
                </c:pt>
                <c:pt idx="388">
                  <c:v>5.9694536716278401</c:v>
                </c:pt>
                <c:pt idx="389">
                  <c:v>5.6801001398909499</c:v>
                </c:pt>
                <c:pt idx="390">
                  <c:v>4.4886008976981389</c:v>
                </c:pt>
                <c:pt idx="391">
                  <c:v>4.8160351959231997</c:v>
                </c:pt>
                <c:pt idx="392">
                  <c:v>5.1864630455871197</c:v>
                </c:pt>
                <c:pt idx="393">
                  <c:v>5.43882016645746</c:v>
                </c:pt>
                <c:pt idx="394">
                  <c:v>4.22556418348639</c:v>
                </c:pt>
                <c:pt idx="395">
                  <c:v>6.5311474865201697</c:v>
                </c:pt>
                <c:pt idx="396">
                  <c:v>2.8684873214030699</c:v>
                </c:pt>
                <c:pt idx="397">
                  <c:v>6.0030722742741496</c:v>
                </c:pt>
                <c:pt idx="398">
                  <c:v>9.72716753096873</c:v>
                </c:pt>
                <c:pt idx="399">
                  <c:v>4.9417677292780802</c:v>
                </c:pt>
                <c:pt idx="400">
                  <c:v>6.0753407995731301</c:v>
                </c:pt>
                <c:pt idx="401">
                  <c:v>4.4393463715944002</c:v>
                </c:pt>
                <c:pt idx="402">
                  <c:v>3.96613879487081</c:v>
                </c:pt>
                <c:pt idx="403">
                  <c:v>6.0359939887538898</c:v>
                </c:pt>
                <c:pt idx="404">
                  <c:v>3.5091817426594498</c:v>
                </c:pt>
                <c:pt idx="405">
                  <c:v>2.7939900800041899</c:v>
                </c:pt>
                <c:pt idx="406">
                  <c:v>3.9258355194418684</c:v>
                </c:pt>
                <c:pt idx="407">
                  <c:v>4.3576109015054101</c:v>
                </c:pt>
                <c:pt idx="408">
                  <c:v>5.5120407993393599</c:v>
                </c:pt>
                <c:pt idx="409">
                  <c:v>3.9322863164766</c:v>
                </c:pt>
                <c:pt idx="410">
                  <c:v>5.3420382906437798</c:v>
                </c:pt>
                <c:pt idx="411">
                  <c:v>4.09394608418076</c:v>
                </c:pt>
                <c:pt idx="412">
                  <c:v>7.4163538462567811</c:v>
                </c:pt>
                <c:pt idx="413">
                  <c:v>5.50393478682847</c:v>
                </c:pt>
                <c:pt idx="414">
                  <c:v>4.10579798912645</c:v>
                </c:pt>
                <c:pt idx="415">
                  <c:v>5.2474305065438536</c:v>
                </c:pt>
                <c:pt idx="416">
                  <c:v>5.3565695742648698</c:v>
                </c:pt>
                <c:pt idx="417">
                  <c:v>3.6704126889688</c:v>
                </c:pt>
                <c:pt idx="418">
                  <c:v>6.3231780293154198</c:v>
                </c:pt>
                <c:pt idx="419">
                  <c:v>5.27224813537243</c:v>
                </c:pt>
                <c:pt idx="420">
                  <c:v>6.5869881316386198</c:v>
                </c:pt>
                <c:pt idx="421">
                  <c:v>4.8358127637563388</c:v>
                </c:pt>
                <c:pt idx="422">
                  <c:v>3.56420551729056</c:v>
                </c:pt>
                <c:pt idx="423">
                  <c:v>3.9282828365623401</c:v>
                </c:pt>
                <c:pt idx="424">
                  <c:v>7.6684350740608798</c:v>
                </c:pt>
                <c:pt idx="425">
                  <c:v>5.0768771894333202</c:v>
                </c:pt>
                <c:pt idx="426">
                  <c:v>7.3849168560531231</c:v>
                </c:pt>
                <c:pt idx="427">
                  <c:v>4.4850505022552296</c:v>
                </c:pt>
                <c:pt idx="428">
                  <c:v>4.9467779456536203</c:v>
                </c:pt>
                <c:pt idx="429">
                  <c:v>4.7693398132906202</c:v>
                </c:pt>
                <c:pt idx="430">
                  <c:v>5.7552696309188711</c:v>
                </c:pt>
                <c:pt idx="431">
                  <c:v>1.7295672724176001</c:v>
                </c:pt>
                <c:pt idx="432">
                  <c:v>5.0320698307119596</c:v>
                </c:pt>
                <c:pt idx="433">
                  <c:v>5.9058983870185138</c:v>
                </c:pt>
                <c:pt idx="434">
                  <c:v>4.7088634754788004</c:v>
                </c:pt>
                <c:pt idx="435">
                  <c:v>4.5860497841610703</c:v>
                </c:pt>
                <c:pt idx="436">
                  <c:v>5.6719780469630301</c:v>
                </c:pt>
                <c:pt idx="437">
                  <c:v>5.4219151418840204</c:v>
                </c:pt>
                <c:pt idx="438">
                  <c:v>6.4267765360278704</c:v>
                </c:pt>
                <c:pt idx="439">
                  <c:v>7.8818970661571104</c:v>
                </c:pt>
                <c:pt idx="440">
                  <c:v>5.4580204179055434</c:v>
                </c:pt>
                <c:pt idx="441">
                  <c:v>3.5186528778575199</c:v>
                </c:pt>
                <c:pt idx="442">
                  <c:v>5.8512272764951696</c:v>
                </c:pt>
                <c:pt idx="443">
                  <c:v>6.1934903883244532</c:v>
                </c:pt>
                <c:pt idx="444">
                  <c:v>4.4149362505276404</c:v>
                </c:pt>
                <c:pt idx="445">
                  <c:v>4.3415336053913203</c:v>
                </c:pt>
                <c:pt idx="446">
                  <c:v>5.4375718430786897</c:v>
                </c:pt>
                <c:pt idx="447">
                  <c:v>7.1173575848597999</c:v>
                </c:pt>
                <c:pt idx="448">
                  <c:v>2.4453176942988804</c:v>
                </c:pt>
                <c:pt idx="449">
                  <c:v>6.3820371088395547</c:v>
                </c:pt>
                <c:pt idx="450">
                  <c:v>4.6708528531690998</c:v>
                </c:pt>
                <c:pt idx="451">
                  <c:v>6.8604272057814688</c:v>
                </c:pt>
                <c:pt idx="452">
                  <c:v>5.5403993142973524</c:v>
                </c:pt>
                <c:pt idx="453">
                  <c:v>5.8674952990710398</c:v>
                </c:pt>
                <c:pt idx="454">
                  <c:v>4.6795307414254896</c:v>
                </c:pt>
                <c:pt idx="455">
                  <c:v>1.83660309094112</c:v>
                </c:pt>
                <c:pt idx="456">
                  <c:v>3.9786240656980998</c:v>
                </c:pt>
                <c:pt idx="457">
                  <c:v>6.3084825589960403</c:v>
                </c:pt>
                <c:pt idx="458">
                  <c:v>3.6380254399791898</c:v>
                </c:pt>
                <c:pt idx="459">
                  <c:v>2.3057624091163098</c:v>
                </c:pt>
                <c:pt idx="460">
                  <c:v>4.2244928109813404</c:v>
                </c:pt>
                <c:pt idx="461">
                  <c:v>3.32825373354523</c:v>
                </c:pt>
                <c:pt idx="462">
                  <c:v>4.00412096695384</c:v>
                </c:pt>
                <c:pt idx="463">
                  <c:v>7.9010556060233696</c:v>
                </c:pt>
                <c:pt idx="464">
                  <c:v>3.2504302340797802</c:v>
                </c:pt>
                <c:pt idx="465">
                  <c:v>3.7544034695833699</c:v>
                </c:pt>
                <c:pt idx="466">
                  <c:v>7.7343057229379699</c:v>
                </c:pt>
                <c:pt idx="467">
                  <c:v>6.9648683451054501</c:v>
                </c:pt>
                <c:pt idx="468">
                  <c:v>4.8804059334988699</c:v>
                </c:pt>
                <c:pt idx="469">
                  <c:v>4.11787418844174</c:v>
                </c:pt>
                <c:pt idx="470">
                  <c:v>5.1042308877080593</c:v>
                </c:pt>
                <c:pt idx="471">
                  <c:v>3.7413458407003701</c:v>
                </c:pt>
                <c:pt idx="472">
                  <c:v>3.7725784300615999</c:v>
                </c:pt>
                <c:pt idx="473">
                  <c:v>5.0687873276698383</c:v>
                </c:pt>
                <c:pt idx="474">
                  <c:v>5.6491755687570597</c:v>
                </c:pt>
                <c:pt idx="475">
                  <c:v>6.1531459480538704</c:v>
                </c:pt>
                <c:pt idx="476">
                  <c:v>4.9331152014987003</c:v>
                </c:pt>
                <c:pt idx="477">
                  <c:v>4.91800798339235</c:v>
                </c:pt>
                <c:pt idx="478">
                  <c:v>5.0282414901696297</c:v>
                </c:pt>
                <c:pt idx="479">
                  <c:v>4.6437541042352803</c:v>
                </c:pt>
                <c:pt idx="480">
                  <c:v>3.4219399408569799</c:v>
                </c:pt>
                <c:pt idx="481">
                  <c:v>6.4061313329259404</c:v>
                </c:pt>
                <c:pt idx="482">
                  <c:v>3.8164594044536999</c:v>
                </c:pt>
                <c:pt idx="483">
                  <c:v>5.0825460830452398</c:v>
                </c:pt>
                <c:pt idx="484">
                  <c:v>3.97047432609599</c:v>
                </c:pt>
                <c:pt idx="485">
                  <c:v>7.2394695817714521</c:v>
                </c:pt>
                <c:pt idx="486">
                  <c:v>4.8026901181008803</c:v>
                </c:pt>
                <c:pt idx="487">
                  <c:v>8.7162913372726791</c:v>
                </c:pt>
                <c:pt idx="488">
                  <c:v>4.0344424115830497</c:v>
                </c:pt>
                <c:pt idx="489">
                  <c:v>3.9349216443548798</c:v>
                </c:pt>
                <c:pt idx="490">
                  <c:v>2.3548052042069001</c:v>
                </c:pt>
                <c:pt idx="491">
                  <c:v>4.6461028216715201</c:v>
                </c:pt>
                <c:pt idx="492">
                  <c:v>2.7290745967370902</c:v>
                </c:pt>
                <c:pt idx="493">
                  <c:v>5.5793795310364498</c:v>
                </c:pt>
                <c:pt idx="494">
                  <c:v>7.9531914082936748</c:v>
                </c:pt>
                <c:pt idx="495">
                  <c:v>3.4438398441335698</c:v>
                </c:pt>
                <c:pt idx="496">
                  <c:v>3.08388766843282</c:v>
                </c:pt>
                <c:pt idx="497">
                  <c:v>7.1731918522528098</c:v>
                </c:pt>
                <c:pt idx="498">
                  <c:v>3.4678359075998002</c:v>
                </c:pt>
                <c:pt idx="499">
                  <c:v>3.9905933138763401</c:v>
                </c:pt>
                <c:pt idx="500">
                  <c:v>6.1194503038782999</c:v>
                </c:pt>
                <c:pt idx="501">
                  <c:v>6.1019692554142804</c:v>
                </c:pt>
                <c:pt idx="502">
                  <c:v>6.6157986748470696</c:v>
                </c:pt>
                <c:pt idx="503">
                  <c:v>14.8041673426762</c:v>
                </c:pt>
                <c:pt idx="504">
                  <c:v>3.22823199188664</c:v>
                </c:pt>
                <c:pt idx="505">
                  <c:v>4.4446070025738003</c:v>
                </c:pt>
                <c:pt idx="506">
                  <c:v>4.2153496401775596</c:v>
                </c:pt>
                <c:pt idx="507">
                  <c:v>3.3347631505569399</c:v>
                </c:pt>
                <c:pt idx="508">
                  <c:v>4.9901241501927602</c:v>
                </c:pt>
                <c:pt idx="509">
                  <c:v>5.0414189673830396</c:v>
                </c:pt>
                <c:pt idx="510">
                  <c:v>4.4525961997094203</c:v>
                </c:pt>
                <c:pt idx="511">
                  <c:v>2.2242770467083859</c:v>
                </c:pt>
                <c:pt idx="512">
                  <c:v>7.7289102674301473</c:v>
                </c:pt>
                <c:pt idx="513">
                  <c:v>5.8481763096784052</c:v>
                </c:pt>
                <c:pt idx="514">
                  <c:v>3.8329680744649899</c:v>
                </c:pt>
                <c:pt idx="515">
                  <c:v>2.3107111594814156</c:v>
                </c:pt>
                <c:pt idx="516">
                  <c:v>3.5759811075082801</c:v>
                </c:pt>
                <c:pt idx="517">
                  <c:v>3.0901624311166298</c:v>
                </c:pt>
                <c:pt idx="518">
                  <c:v>3.7625962581550301</c:v>
                </c:pt>
                <c:pt idx="519">
                  <c:v>6.5413672431168699</c:v>
                </c:pt>
                <c:pt idx="520">
                  <c:v>4.9838592516079698</c:v>
                </c:pt>
                <c:pt idx="521">
                  <c:v>3.6473163060788401</c:v>
                </c:pt>
                <c:pt idx="522">
                  <c:v>2.98654985911657</c:v>
                </c:pt>
                <c:pt idx="523">
                  <c:v>5.67335867976551</c:v>
                </c:pt>
                <c:pt idx="524">
                  <c:v>4.9569719039174425</c:v>
                </c:pt>
                <c:pt idx="525">
                  <c:v>3.2557175234026099</c:v>
                </c:pt>
                <c:pt idx="526">
                  <c:v>3.11082704077096</c:v>
                </c:pt>
                <c:pt idx="527">
                  <c:v>3.4970731227735299</c:v>
                </c:pt>
                <c:pt idx="528">
                  <c:v>4.0644596623460796</c:v>
                </c:pt>
                <c:pt idx="529">
                  <c:v>4.1283981486082304</c:v>
                </c:pt>
                <c:pt idx="530">
                  <c:v>4.6007654851405704</c:v>
                </c:pt>
                <c:pt idx="531">
                  <c:v>4.5759904014299204</c:v>
                </c:pt>
                <c:pt idx="532">
                  <c:v>4.7890940981894303</c:v>
                </c:pt>
                <c:pt idx="533">
                  <c:v>5.5947335896994899</c:v>
                </c:pt>
                <c:pt idx="534">
                  <c:v>4.43888312042038</c:v>
                </c:pt>
                <c:pt idx="535">
                  <c:v>5.3450308540000098</c:v>
                </c:pt>
                <c:pt idx="536">
                  <c:v>5.8288794088099403</c:v>
                </c:pt>
                <c:pt idx="537">
                  <c:v>6.7555326908198765</c:v>
                </c:pt>
                <c:pt idx="538">
                  <c:v>3.5729197674737998</c:v>
                </c:pt>
                <c:pt idx="539">
                  <c:v>4.8282699025787288</c:v>
                </c:pt>
                <c:pt idx="540">
                  <c:v>2.6165729668954198</c:v>
                </c:pt>
                <c:pt idx="541">
                  <c:v>2.0056311089369472</c:v>
                </c:pt>
                <c:pt idx="542">
                  <c:v>4.0917724840029699</c:v>
                </c:pt>
                <c:pt idx="543">
                  <c:v>4.6394808794053999</c:v>
                </c:pt>
                <c:pt idx="544">
                  <c:v>5.1619628052708482</c:v>
                </c:pt>
                <c:pt idx="545">
                  <c:v>4.1651071084740492</c:v>
                </c:pt>
                <c:pt idx="546">
                  <c:v>3.6224049346584799</c:v>
                </c:pt>
                <c:pt idx="547">
                  <c:v>3.7984993080779401</c:v>
                </c:pt>
                <c:pt idx="548">
                  <c:v>4.37345551825576</c:v>
                </c:pt>
                <c:pt idx="549">
                  <c:v>3.5853778536990699</c:v>
                </c:pt>
                <c:pt idx="550">
                  <c:v>4.8101763499742303</c:v>
                </c:pt>
                <c:pt idx="551">
                  <c:v>3.7322717368238201</c:v>
                </c:pt>
                <c:pt idx="552">
                  <c:v>6.6200948561382873</c:v>
                </c:pt>
                <c:pt idx="553">
                  <c:v>4.5095483800201599</c:v>
                </c:pt>
                <c:pt idx="554">
                  <c:v>6.7136397052940904</c:v>
                </c:pt>
                <c:pt idx="555">
                  <c:v>4.43888312042038</c:v>
                </c:pt>
                <c:pt idx="556">
                  <c:v>3.6960910102205502</c:v>
                </c:pt>
                <c:pt idx="557">
                  <c:v>3.8299045061401298</c:v>
                </c:pt>
                <c:pt idx="558">
                  <c:v>6.3774387769234897</c:v>
                </c:pt>
                <c:pt idx="559">
                  <c:v>3.8424682591686201</c:v>
                </c:pt>
                <c:pt idx="560">
                  <c:v>6.9186836838415608</c:v>
                </c:pt>
                <c:pt idx="561">
                  <c:v>5.9809513970775541</c:v>
                </c:pt>
                <c:pt idx="562">
                  <c:v>4.6322717112199099</c:v>
                </c:pt>
                <c:pt idx="563">
                  <c:v>4.4283942987068396</c:v>
                </c:pt>
                <c:pt idx="564">
                  <c:v>3.67223443155522</c:v>
                </c:pt>
                <c:pt idx="565">
                  <c:v>5.7791794567773209</c:v>
                </c:pt>
                <c:pt idx="566">
                  <c:v>3.5403363531697201</c:v>
                </c:pt>
                <c:pt idx="567">
                  <c:v>6.3171104621492402</c:v>
                </c:pt>
                <c:pt idx="568">
                  <c:v>3.509216245480868</c:v>
                </c:pt>
                <c:pt idx="569">
                  <c:v>6.086148619464427</c:v>
                </c:pt>
                <c:pt idx="570">
                  <c:v>3.6321684571824302</c:v>
                </c:pt>
                <c:pt idx="571">
                  <c:v>3.6376427701890801</c:v>
                </c:pt>
                <c:pt idx="572">
                  <c:v>4.2798423434855897</c:v>
                </c:pt>
                <c:pt idx="573">
                  <c:v>6.0110988541669297</c:v>
                </c:pt>
                <c:pt idx="574">
                  <c:v>5.2715546273696194</c:v>
                </c:pt>
                <c:pt idx="575">
                  <c:v>1.7295672724176001</c:v>
                </c:pt>
                <c:pt idx="576">
                  <c:v>4.7124253255605204</c:v>
                </c:pt>
                <c:pt idx="577">
                  <c:v>7.9208075887245304</c:v>
                </c:pt>
                <c:pt idx="578">
                  <c:v>5.0070245547685399</c:v>
                </c:pt>
                <c:pt idx="579">
                  <c:v>4.8226128442929488</c:v>
                </c:pt>
                <c:pt idx="580">
                  <c:v>5.8344789343319796</c:v>
                </c:pt>
                <c:pt idx="581">
                  <c:v>3.8292191960021391</c:v>
                </c:pt>
                <c:pt idx="582">
                  <c:v>6.3626814594070602</c:v>
                </c:pt>
                <c:pt idx="583">
                  <c:v>2.7939900800041899</c:v>
                </c:pt>
                <c:pt idx="584">
                  <c:v>4.2705557044793929</c:v>
                </c:pt>
                <c:pt idx="585">
                  <c:v>3.9736642886730098</c:v>
                </c:pt>
                <c:pt idx="586">
                  <c:v>5.9741235488572304</c:v>
                </c:pt>
                <c:pt idx="587">
                  <c:v>4.1775626823245604</c:v>
                </c:pt>
                <c:pt idx="588">
                  <c:v>4.5466896702205997</c:v>
                </c:pt>
                <c:pt idx="589">
                  <c:v>5.1792766112536803</c:v>
                </c:pt>
                <c:pt idx="590">
                  <c:v>4.6364649077557596</c:v>
                </c:pt>
                <c:pt idx="591">
                  <c:v>8.8526132990378805</c:v>
                </c:pt>
                <c:pt idx="592">
                  <c:v>6.27839130425658</c:v>
                </c:pt>
                <c:pt idx="593">
                  <c:v>3.6490134559359899</c:v>
                </c:pt>
                <c:pt idx="594">
                  <c:v>5.7910796973009964</c:v>
                </c:pt>
                <c:pt idx="595">
                  <c:v>3.1270752112981199</c:v>
                </c:pt>
                <c:pt idx="596">
                  <c:v>3.4754864511090502</c:v>
                </c:pt>
                <c:pt idx="597">
                  <c:v>3.4754864511090502</c:v>
                </c:pt>
                <c:pt idx="598">
                  <c:v>4.7621830878612696</c:v>
                </c:pt>
                <c:pt idx="599">
                  <c:v>4.0370931075813496</c:v>
                </c:pt>
                <c:pt idx="600">
                  <c:v>3.2504302340797802</c:v>
                </c:pt>
                <c:pt idx="601">
                  <c:v>5.8340779540524501</c:v>
                </c:pt>
                <c:pt idx="602">
                  <c:v>3.3012987664296425</c:v>
                </c:pt>
                <c:pt idx="603">
                  <c:v>5.999226772717245</c:v>
                </c:pt>
                <c:pt idx="604">
                  <c:v>3.6753059352336201</c:v>
                </c:pt>
                <c:pt idx="605">
                  <c:v>4.7971974946047897</c:v>
                </c:pt>
                <c:pt idx="606">
                  <c:v>3.4908337720094398</c:v>
                </c:pt>
                <c:pt idx="607">
                  <c:v>5.526684602846375</c:v>
                </c:pt>
                <c:pt idx="608">
                  <c:v>5.1864630455871197</c:v>
                </c:pt>
                <c:pt idx="609">
                  <c:v>8.9801647618262592</c:v>
                </c:pt>
                <c:pt idx="610">
                  <c:v>5.2522624468789703</c:v>
                </c:pt>
                <c:pt idx="611">
                  <c:v>6.1902200459399799</c:v>
                </c:pt>
                <c:pt idx="612">
                  <c:v>5.7051788321349903</c:v>
                </c:pt>
                <c:pt idx="613">
                  <c:v>5.0444000252519103</c:v>
                </c:pt>
                <c:pt idx="614">
                  <c:v>6.2610696138228903</c:v>
                </c:pt>
                <c:pt idx="615">
                  <c:v>8.4046421206894504</c:v>
                </c:pt>
                <c:pt idx="616">
                  <c:v>6.2589804231098398</c:v>
                </c:pt>
                <c:pt idx="617">
                  <c:v>5.7512085158694903</c:v>
                </c:pt>
                <c:pt idx="618">
                  <c:v>6.2264868106826201</c:v>
                </c:pt>
                <c:pt idx="619">
                  <c:v>5.7901559931029301</c:v>
                </c:pt>
                <c:pt idx="620">
                  <c:v>4.9487072311171598</c:v>
                </c:pt>
                <c:pt idx="621">
                  <c:v>4.4707611682609096</c:v>
                </c:pt>
                <c:pt idx="622">
                  <c:v>4.2560241811369268</c:v>
                </c:pt>
                <c:pt idx="623">
                  <c:v>3.6100352498280923</c:v>
                </c:pt>
                <c:pt idx="624">
                  <c:v>5.4837511279641067</c:v>
                </c:pt>
                <c:pt idx="625">
                  <c:v>4.8611548224827184</c:v>
                </c:pt>
                <c:pt idx="626">
                  <c:v>6.1581499843064078</c:v>
                </c:pt>
                <c:pt idx="627">
                  <c:v>4.3676986001108302</c:v>
                </c:pt>
                <c:pt idx="628">
                  <c:v>2.9389971858011701</c:v>
                </c:pt>
                <c:pt idx="629">
                  <c:v>5.1625442663810102</c:v>
                </c:pt>
                <c:pt idx="630">
                  <c:v>6.7251976668698701</c:v>
                </c:pt>
                <c:pt idx="631">
                  <c:v>6.1209227200071199</c:v>
                </c:pt>
                <c:pt idx="632">
                  <c:v>3.6607975333752201</c:v>
                </c:pt>
                <c:pt idx="633">
                  <c:v>7.2987243931204278</c:v>
                </c:pt>
                <c:pt idx="634">
                  <c:v>3.98597193681828</c:v>
                </c:pt>
                <c:pt idx="635">
                  <c:v>5.5090461391454397</c:v>
                </c:pt>
                <c:pt idx="636">
                  <c:v>4.39605782919935</c:v>
                </c:pt>
                <c:pt idx="637">
                  <c:v>4.1302875233971656</c:v>
                </c:pt>
                <c:pt idx="638">
                  <c:v>6.1404715730270283</c:v>
                </c:pt>
                <c:pt idx="639">
                  <c:v>3.8246381912093899</c:v>
                </c:pt>
                <c:pt idx="640">
                  <c:v>5.9107504768486052</c:v>
                </c:pt>
                <c:pt idx="641">
                  <c:v>6.837942118930207</c:v>
                </c:pt>
                <c:pt idx="642">
                  <c:v>4.92802199564772</c:v>
                </c:pt>
                <c:pt idx="643">
                  <c:v>5.1095025373818803</c:v>
                </c:pt>
                <c:pt idx="644">
                  <c:v>4.1539540039594103</c:v>
                </c:pt>
                <c:pt idx="645">
                  <c:v>3.91216886508102</c:v>
                </c:pt>
                <c:pt idx="646">
                  <c:v>4.4322551642690007</c:v>
                </c:pt>
                <c:pt idx="647">
                  <c:v>7.4328139563454201</c:v>
                </c:pt>
                <c:pt idx="648">
                  <c:v>4.1899011496152001</c:v>
                </c:pt>
                <c:pt idx="649">
                  <c:v>6.5650340996738104</c:v>
                </c:pt>
                <c:pt idx="650">
                  <c:v>6.1304849594927999</c:v>
                </c:pt>
                <c:pt idx="651">
                  <c:v>4.6035813584665704</c:v>
                </c:pt>
                <c:pt idx="652">
                  <c:v>6.6487582661719298</c:v>
                </c:pt>
                <c:pt idx="653">
                  <c:v>5.6822635534338888</c:v>
                </c:pt>
                <c:pt idx="654">
                  <c:v>4.1441666693911401</c:v>
                </c:pt>
                <c:pt idx="655">
                  <c:v>4.6891492143679603</c:v>
                </c:pt>
                <c:pt idx="656">
                  <c:v>3.6708130830404602</c:v>
                </c:pt>
                <c:pt idx="657">
                  <c:v>4.6076620570865519</c:v>
                </c:pt>
                <c:pt idx="658">
                  <c:v>5.2851574712190796</c:v>
                </c:pt>
                <c:pt idx="659">
                  <c:v>5.3000506099486602</c:v>
                </c:pt>
                <c:pt idx="660">
                  <c:v>3.6070763630066498</c:v>
                </c:pt>
                <c:pt idx="661">
                  <c:v>8.0185514754441201</c:v>
                </c:pt>
                <c:pt idx="662">
                  <c:v>7.8492841019374797</c:v>
                </c:pt>
                <c:pt idx="663">
                  <c:v>3.9293079332298801</c:v>
                </c:pt>
                <c:pt idx="664">
                  <c:v>6.6229231206797996</c:v>
                </c:pt>
                <c:pt idx="665">
                  <c:v>5.2480951939244109</c:v>
                </c:pt>
                <c:pt idx="666">
                  <c:v>5.9003183227666298</c:v>
                </c:pt>
                <c:pt idx="667">
                  <c:v>4.8448960826548602</c:v>
                </c:pt>
                <c:pt idx="668">
                  <c:v>6.6800718442854201</c:v>
                </c:pt>
                <c:pt idx="669">
                  <c:v>7.1387504320680959</c:v>
                </c:pt>
                <c:pt idx="670">
                  <c:v>4.6312793332685596</c:v>
                </c:pt>
                <c:pt idx="671">
                  <c:v>5.0340187935352203</c:v>
                </c:pt>
                <c:pt idx="672">
                  <c:v>5.7442837004007714</c:v>
                </c:pt>
                <c:pt idx="673">
                  <c:v>4.7957562056450511</c:v>
                </c:pt>
                <c:pt idx="674">
                  <c:v>5.5353119963448902</c:v>
                </c:pt>
                <c:pt idx="675">
                  <c:v>6.3522740023143003</c:v>
                </c:pt>
                <c:pt idx="676">
                  <c:v>4.5726844898321204</c:v>
                </c:pt>
                <c:pt idx="677">
                  <c:v>4.9996544091595601</c:v>
                </c:pt>
                <c:pt idx="678">
                  <c:v>4.7494757930237501</c:v>
                </c:pt>
                <c:pt idx="679">
                  <c:v>4.9326336776977699</c:v>
                </c:pt>
                <c:pt idx="680">
                  <c:v>5.9449946543599204</c:v>
                </c:pt>
                <c:pt idx="681">
                  <c:v>5.9761599898289104</c:v>
                </c:pt>
                <c:pt idx="682">
                  <c:v>5.3749543123849035</c:v>
                </c:pt>
                <c:pt idx="683">
                  <c:v>4.96618412257701</c:v>
                </c:pt>
                <c:pt idx="684">
                  <c:v>5.3423568565866297</c:v>
                </c:pt>
                <c:pt idx="685">
                  <c:v>4.22044866860164</c:v>
                </c:pt>
                <c:pt idx="686">
                  <c:v>3.7513535034846099</c:v>
                </c:pt>
                <c:pt idx="687">
                  <c:v>6.5181036203630702</c:v>
                </c:pt>
                <c:pt idx="688">
                  <c:v>4.2905501827721899</c:v>
                </c:pt>
                <c:pt idx="689">
                  <c:v>4.4948769235906898</c:v>
                </c:pt>
                <c:pt idx="690">
                  <c:v>3.8247333223250499</c:v>
                </c:pt>
                <c:pt idx="691">
                  <c:v>5.9446795921975601</c:v>
                </c:pt>
                <c:pt idx="692">
                  <c:v>4.3657968104151497</c:v>
                </c:pt>
                <c:pt idx="693">
                  <c:v>4.78202560020768</c:v>
                </c:pt>
                <c:pt idx="694">
                  <c:v>4.5726844898321204</c:v>
                </c:pt>
                <c:pt idx="695">
                  <c:v>4.0443837973972796</c:v>
                </c:pt>
                <c:pt idx="696">
                  <c:v>4.0189913026003499</c:v>
                </c:pt>
                <c:pt idx="697">
                  <c:v>5.7340028562944898</c:v>
                </c:pt>
                <c:pt idx="698">
                  <c:v>3.8072297692393406</c:v>
                </c:pt>
                <c:pt idx="699">
                  <c:v>4.5563932614749483</c:v>
                </c:pt>
                <c:pt idx="700">
                  <c:v>4.4977393738699796</c:v>
                </c:pt>
                <c:pt idx="701">
                  <c:v>5.0119457227060797</c:v>
                </c:pt>
                <c:pt idx="702">
                  <c:v>4.3457754601182597</c:v>
                </c:pt>
                <c:pt idx="703">
                  <c:v>5.9076697165121645</c:v>
                </c:pt>
                <c:pt idx="704">
                  <c:v>5.4840632872247799</c:v>
                </c:pt>
                <c:pt idx="705">
                  <c:v>5.2002292111299164</c:v>
                </c:pt>
                <c:pt idx="706">
                  <c:v>6.0893525174432401</c:v>
                </c:pt>
                <c:pt idx="707">
                  <c:v>3.4604995019643128</c:v>
                </c:pt>
                <c:pt idx="708">
                  <c:v>3.5748966222389802</c:v>
                </c:pt>
                <c:pt idx="709">
                  <c:v>5.5569005698492999</c:v>
                </c:pt>
                <c:pt idx="710">
                  <c:v>5.0384603401254697</c:v>
                </c:pt>
                <c:pt idx="711">
                  <c:v>3.9345952225527099</c:v>
                </c:pt>
                <c:pt idx="712">
                  <c:v>4.6478736757743997</c:v>
                </c:pt>
                <c:pt idx="713">
                  <c:v>6.55611735616763</c:v>
                </c:pt>
                <c:pt idx="714">
                  <c:v>6.8700905581555158</c:v>
                </c:pt>
                <c:pt idx="715">
                  <c:v>5.9969106543006196</c:v>
                </c:pt>
                <c:pt idx="716">
                  <c:v>3.2514177074407602</c:v>
                </c:pt>
                <c:pt idx="717">
                  <c:v>4.6095845718450432</c:v>
                </c:pt>
                <c:pt idx="718">
                  <c:v>6.9188285519232497</c:v>
                </c:pt>
                <c:pt idx="719">
                  <c:v>4.6351007754271363</c:v>
                </c:pt>
                <c:pt idx="720">
                  <c:v>4.7514272845842829</c:v>
                </c:pt>
                <c:pt idx="721">
                  <c:v>5.578298015813389</c:v>
                </c:pt>
                <c:pt idx="722">
                  <c:v>6.1624282436748103</c:v>
                </c:pt>
                <c:pt idx="723">
                  <c:v>4.6728999318936397</c:v>
                </c:pt>
                <c:pt idx="724">
                  <c:v>3.1693405952906999</c:v>
                </c:pt>
                <c:pt idx="725">
                  <c:v>4.6147918054861901</c:v>
                </c:pt>
                <c:pt idx="726">
                  <c:v>4.7908021161309904</c:v>
                </c:pt>
                <c:pt idx="727">
                  <c:v>4.2636658106918599</c:v>
                </c:pt>
                <c:pt idx="728">
                  <c:v>5.95149580531755</c:v>
                </c:pt>
                <c:pt idx="729">
                  <c:v>6.0403726138196401</c:v>
                </c:pt>
                <c:pt idx="730">
                  <c:v>4.7058810989329798</c:v>
                </c:pt>
                <c:pt idx="731">
                  <c:v>3.6224049346584799</c:v>
                </c:pt>
                <c:pt idx="732">
                  <c:v>5.3946843656160155</c:v>
                </c:pt>
                <c:pt idx="733">
                  <c:v>5.6918564568612604</c:v>
                </c:pt>
                <c:pt idx="734">
                  <c:v>4.6737724921827857</c:v>
                </c:pt>
                <c:pt idx="735">
                  <c:v>3.6583283990976598</c:v>
                </c:pt>
                <c:pt idx="736">
                  <c:v>4.9344399078551602</c:v>
                </c:pt>
                <c:pt idx="737">
                  <c:v>5.2580132900318519</c:v>
                </c:pt>
                <c:pt idx="738">
                  <c:v>5.4808632420089003</c:v>
                </c:pt>
                <c:pt idx="739">
                  <c:v>6.3425827892267703</c:v>
                </c:pt>
                <c:pt idx="740">
                  <c:v>4.2078343143063686</c:v>
                </c:pt>
                <c:pt idx="741">
                  <c:v>5.9155851553169017</c:v>
                </c:pt>
                <c:pt idx="742">
                  <c:v>4.4861681813508998</c:v>
                </c:pt>
                <c:pt idx="743">
                  <c:v>6.8038198425145797</c:v>
                </c:pt>
                <c:pt idx="744">
                  <c:v>4.9917399620828302</c:v>
                </c:pt>
                <c:pt idx="745">
                  <c:v>8.9825158272983394</c:v>
                </c:pt>
                <c:pt idx="746">
                  <c:v>7.9939515383650104</c:v>
                </c:pt>
                <c:pt idx="747">
                  <c:v>4.2616260178298502</c:v>
                </c:pt>
                <c:pt idx="748">
                  <c:v>3.97050392532091</c:v>
                </c:pt>
                <c:pt idx="749">
                  <c:v>4.4828172378467901</c:v>
                </c:pt>
                <c:pt idx="750">
                  <c:v>4.3564437152621602</c:v>
                </c:pt>
                <c:pt idx="751">
                  <c:v>4.4102144492088202</c:v>
                </c:pt>
                <c:pt idx="752">
                  <c:v>6.6091876114271289</c:v>
                </c:pt>
                <c:pt idx="753">
                  <c:v>4.7731207444096304</c:v>
                </c:pt>
                <c:pt idx="754">
                  <c:v>4.8824713787320704</c:v>
                </c:pt>
                <c:pt idx="755">
                  <c:v>4.5726844898321204</c:v>
                </c:pt>
                <c:pt idx="756">
                  <c:v>3.2550041800297</c:v>
                </c:pt>
                <c:pt idx="757">
                  <c:v>4.8824713787320704</c:v>
                </c:pt>
                <c:pt idx="758">
                  <c:v>5.7761840040535501</c:v>
                </c:pt>
                <c:pt idx="759">
                  <c:v>6.408755106897293</c:v>
                </c:pt>
                <c:pt idx="760">
                  <c:v>4.3551860624618604</c:v>
                </c:pt>
                <c:pt idx="761">
                  <c:v>6.9920797512632404</c:v>
                </c:pt>
                <c:pt idx="762">
                  <c:v>5.2887272862885304</c:v>
                </c:pt>
                <c:pt idx="763">
                  <c:v>6.1045100651527697</c:v>
                </c:pt>
                <c:pt idx="764">
                  <c:v>5.7601074360012303</c:v>
                </c:pt>
                <c:pt idx="765">
                  <c:v>6.6658565532740202</c:v>
                </c:pt>
                <c:pt idx="766">
                  <c:v>5.6349990166260699</c:v>
                </c:pt>
                <c:pt idx="767">
                  <c:v>4.9917399620828302</c:v>
                </c:pt>
                <c:pt idx="768">
                  <c:v>4.9229538373439174</c:v>
                </c:pt>
                <c:pt idx="769">
                  <c:v>7.0262380741564003</c:v>
                </c:pt>
                <c:pt idx="770">
                  <c:v>5.9177096561922902</c:v>
                </c:pt>
                <c:pt idx="771">
                  <c:v>9.9710801162317093</c:v>
                </c:pt>
                <c:pt idx="772">
                  <c:v>4.05282319030393</c:v>
                </c:pt>
                <c:pt idx="773">
                  <c:v>5.7995364616566354</c:v>
                </c:pt>
                <c:pt idx="774">
                  <c:v>5.8107175251936303</c:v>
                </c:pt>
                <c:pt idx="775">
                  <c:v>5.0874572684533703</c:v>
                </c:pt>
                <c:pt idx="776">
                  <c:v>5.8195659584418298</c:v>
                </c:pt>
                <c:pt idx="777">
                  <c:v>6.1317527217591303</c:v>
                </c:pt>
                <c:pt idx="778">
                  <c:v>4.8920858577168396</c:v>
                </c:pt>
                <c:pt idx="779">
                  <c:v>6.7316655765046498</c:v>
                </c:pt>
                <c:pt idx="780">
                  <c:v>3.88990499951659</c:v>
                </c:pt>
                <c:pt idx="781">
                  <c:v>3.6743054527529799</c:v>
                </c:pt>
                <c:pt idx="782">
                  <c:v>4.7612537147707403</c:v>
                </c:pt>
                <c:pt idx="783">
                  <c:v>7.1018853538073596</c:v>
                </c:pt>
                <c:pt idx="784">
                  <c:v>4.11787418844174</c:v>
                </c:pt>
                <c:pt idx="785">
                  <c:v>4.8619013204471502</c:v>
                </c:pt>
                <c:pt idx="786">
                  <c:v>6.9294257393533094</c:v>
                </c:pt>
                <c:pt idx="787">
                  <c:v>5.0939487563047097</c:v>
                </c:pt>
                <c:pt idx="788">
                  <c:v>4.2499524480577202</c:v>
                </c:pt>
                <c:pt idx="789">
                  <c:v>5.8236438009814497</c:v>
                </c:pt>
                <c:pt idx="790">
                  <c:v>4.0170019027438597</c:v>
                </c:pt>
                <c:pt idx="791">
                  <c:v>5.4830837684481404</c:v>
                </c:pt>
                <c:pt idx="792">
                  <c:v>4.6426193865964303</c:v>
                </c:pt>
                <c:pt idx="793">
                  <c:v>8.1909440308547197</c:v>
                </c:pt>
                <c:pt idx="794">
                  <c:v>4.4786079960739196</c:v>
                </c:pt>
                <c:pt idx="795">
                  <c:v>4.6745232296367396</c:v>
                </c:pt>
                <c:pt idx="796">
                  <c:v>4.46037898525159</c:v>
                </c:pt>
                <c:pt idx="797">
                  <c:v>4.6322717112199099</c:v>
                </c:pt>
                <c:pt idx="798">
                  <c:v>3.4657476007310302</c:v>
                </c:pt>
                <c:pt idx="799">
                  <c:v>5.1707920653579196</c:v>
                </c:pt>
                <c:pt idx="800">
                  <c:v>3.77389349043175</c:v>
                </c:pt>
                <c:pt idx="801">
                  <c:v>3.95442227440387</c:v>
                </c:pt>
                <c:pt idx="802">
                  <c:v>5.4643003739281104</c:v>
                </c:pt>
                <c:pt idx="803">
                  <c:v>6.5060271986715383</c:v>
                </c:pt>
                <c:pt idx="804">
                  <c:v>5.1004332720025758</c:v>
                </c:pt>
                <c:pt idx="805">
                  <c:v>5.3156377243286199</c:v>
                </c:pt>
                <c:pt idx="806">
                  <c:v>6.0472160639546404</c:v>
                </c:pt>
                <c:pt idx="807">
                  <c:v>3.25331370361332</c:v>
                </c:pt>
                <c:pt idx="808">
                  <c:v>4.9326336776977699</c:v>
                </c:pt>
                <c:pt idx="809">
                  <c:v>4.3520527021219504</c:v>
                </c:pt>
                <c:pt idx="810">
                  <c:v>4.8034554576810704</c:v>
                </c:pt>
                <c:pt idx="811">
                  <c:v>4.8904094275563699</c:v>
                </c:pt>
                <c:pt idx="812">
                  <c:v>6.6359465636994797</c:v>
                </c:pt>
                <c:pt idx="813">
                  <c:v>3.3594461310789598</c:v>
                </c:pt>
                <c:pt idx="814">
                  <c:v>5.4460598942032403</c:v>
                </c:pt>
                <c:pt idx="815">
                  <c:v>5.7114036890843902</c:v>
                </c:pt>
                <c:pt idx="816">
                  <c:v>5.3842866049269</c:v>
                </c:pt>
                <c:pt idx="817">
                  <c:v>4.9996544091595601</c:v>
                </c:pt>
                <c:pt idx="818">
                  <c:v>5.0107733461555597</c:v>
                </c:pt>
                <c:pt idx="819">
                  <c:v>4.2007756970770096</c:v>
                </c:pt>
                <c:pt idx="820">
                  <c:v>7.7384718581016498</c:v>
                </c:pt>
                <c:pt idx="821">
                  <c:v>4.4786079960739196</c:v>
                </c:pt>
                <c:pt idx="822">
                  <c:v>9.6929579371757502</c:v>
                </c:pt>
                <c:pt idx="823">
                  <c:v>5.1784882883530701</c:v>
                </c:pt>
                <c:pt idx="824">
                  <c:v>5.2490719385878499</c:v>
                </c:pt>
                <c:pt idx="825">
                  <c:v>6.2541164285134698</c:v>
                </c:pt>
                <c:pt idx="826">
                  <c:v>5.5983036036520604</c:v>
                </c:pt>
                <c:pt idx="827">
                  <c:v>3.1561602128269777</c:v>
                </c:pt>
                <c:pt idx="828">
                  <c:v>7.114048642902719</c:v>
                </c:pt>
                <c:pt idx="829">
                  <c:v>6.6229231206797996</c:v>
                </c:pt>
                <c:pt idx="830">
                  <c:v>8.0553239569809598</c:v>
                </c:pt>
                <c:pt idx="831">
                  <c:v>4.8824713787320704</c:v>
                </c:pt>
                <c:pt idx="832">
                  <c:v>4.3094076761234499</c:v>
                </c:pt>
                <c:pt idx="833">
                  <c:v>4.7975825416603097</c:v>
                </c:pt>
                <c:pt idx="834">
                  <c:v>6.2881446058309267</c:v>
                </c:pt>
                <c:pt idx="835">
                  <c:v>4.2815066146102696</c:v>
                </c:pt>
                <c:pt idx="836">
                  <c:v>4.8368048364733998</c:v>
                </c:pt>
                <c:pt idx="837">
                  <c:v>5.1688306700203004</c:v>
                </c:pt>
                <c:pt idx="838">
                  <c:v>4.8587538504835601</c:v>
                </c:pt>
                <c:pt idx="839">
                  <c:v>4.8658222712511501</c:v>
                </c:pt>
                <c:pt idx="840">
                  <c:v>4.6912676084216596</c:v>
                </c:pt>
                <c:pt idx="841">
                  <c:v>4.0627141174492101</c:v>
                </c:pt>
                <c:pt idx="842">
                  <c:v>6.5021281304676997</c:v>
                </c:pt>
                <c:pt idx="843">
                  <c:v>5.1597313750503799</c:v>
                </c:pt>
                <c:pt idx="844">
                  <c:v>5.8055519066550598</c:v>
                </c:pt>
                <c:pt idx="845">
                  <c:v>4.6537481822879698</c:v>
                </c:pt>
                <c:pt idx="846">
                  <c:v>7.5250873724714999</c:v>
                </c:pt>
                <c:pt idx="847">
                  <c:v>5.3496606609523703</c:v>
                </c:pt>
                <c:pt idx="848">
                  <c:v>7.1369049738085097</c:v>
                </c:pt>
                <c:pt idx="849">
                  <c:v>5.19296345936056</c:v>
                </c:pt>
                <c:pt idx="850">
                  <c:v>5.3167228029332403</c:v>
                </c:pt>
                <c:pt idx="851">
                  <c:v>3.18550243207534</c:v>
                </c:pt>
                <c:pt idx="852">
                  <c:v>7.2407945992390799</c:v>
                </c:pt>
                <c:pt idx="853">
                  <c:v>6.0459346988248104</c:v>
                </c:pt>
                <c:pt idx="854">
                  <c:v>3.7503622572601798</c:v>
                </c:pt>
                <c:pt idx="855">
                  <c:v>4.1968371831556004</c:v>
                </c:pt>
                <c:pt idx="856">
                  <c:v>3.6339515082226499</c:v>
                </c:pt>
                <c:pt idx="857">
                  <c:v>4.4624509830548797</c:v>
                </c:pt>
                <c:pt idx="858">
                  <c:v>3.9432253495771099</c:v>
                </c:pt>
                <c:pt idx="859">
                  <c:v>3.6376217509348301</c:v>
                </c:pt>
                <c:pt idx="860">
                  <c:v>7.5569591956804061</c:v>
                </c:pt>
                <c:pt idx="861">
                  <c:v>7.91408768007323</c:v>
                </c:pt>
                <c:pt idx="862">
                  <c:v>5.2509985277459803</c:v>
                </c:pt>
                <c:pt idx="863">
                  <c:v>5.2625990169236996</c:v>
                </c:pt>
                <c:pt idx="864">
                  <c:v>3.5953563669422501</c:v>
                </c:pt>
                <c:pt idx="865">
                  <c:v>6.5022594516582997</c:v>
                </c:pt>
                <c:pt idx="866">
                  <c:v>3.8464297005743702</c:v>
                </c:pt>
                <c:pt idx="867">
                  <c:v>6.5746243366512198</c:v>
                </c:pt>
                <c:pt idx="868">
                  <c:v>5.5502143205838399</c:v>
                </c:pt>
                <c:pt idx="869">
                  <c:v>4.1365905102593601</c:v>
                </c:pt>
                <c:pt idx="870">
                  <c:v>3.6709716927246898</c:v>
                </c:pt>
                <c:pt idx="871">
                  <c:v>4.2116646612892996</c:v>
                </c:pt>
                <c:pt idx="872">
                  <c:v>4.7285683454056304</c:v>
                </c:pt>
                <c:pt idx="873">
                  <c:v>5.9669601089031197</c:v>
                </c:pt>
                <c:pt idx="874">
                  <c:v>3.3196349904105</c:v>
                </c:pt>
                <c:pt idx="875">
                  <c:v>4.7365123467473964</c:v>
                </c:pt>
                <c:pt idx="876">
                  <c:v>6.5811411895127163</c:v>
                </c:pt>
                <c:pt idx="877">
                  <c:v>5.8421516889580198</c:v>
                </c:pt>
                <c:pt idx="878">
                  <c:v>6.7843890755713341</c:v>
                </c:pt>
                <c:pt idx="879">
                  <c:v>2.8683890367885101</c:v>
                </c:pt>
                <c:pt idx="880">
                  <c:v>5.7546695634578402</c:v>
                </c:pt>
                <c:pt idx="881">
                  <c:v>6.1550036155715198</c:v>
                </c:pt>
                <c:pt idx="882">
                  <c:v>4.3018764659000901</c:v>
                </c:pt>
                <c:pt idx="883">
                  <c:v>6.9077094679451498</c:v>
                </c:pt>
                <c:pt idx="884">
                  <c:v>4.84540315705914</c:v>
                </c:pt>
                <c:pt idx="885">
                  <c:v>2.82232013057203</c:v>
                </c:pt>
                <c:pt idx="886">
                  <c:v>7.2419240340589601</c:v>
                </c:pt>
                <c:pt idx="887">
                  <c:v>2.99183714843941</c:v>
                </c:pt>
                <c:pt idx="888">
                  <c:v>2.9145728393167301</c:v>
                </c:pt>
                <c:pt idx="889">
                  <c:v>2.4412520139762801</c:v>
                </c:pt>
                <c:pt idx="890">
                  <c:v>4.4757488170792001</c:v>
                </c:pt>
                <c:pt idx="891">
                  <c:v>2.6555342766224701</c:v>
                </c:pt>
                <c:pt idx="892">
                  <c:v>3.1151923578079601</c:v>
                </c:pt>
                <c:pt idx="893">
                  <c:v>3.1151923578079601</c:v>
                </c:pt>
                <c:pt idx="894">
                  <c:v>5.0655879192500501</c:v>
                </c:pt>
                <c:pt idx="895">
                  <c:v>5.3986730505439802</c:v>
                </c:pt>
                <c:pt idx="896">
                  <c:v>4.7556275593334902</c:v>
                </c:pt>
                <c:pt idx="897">
                  <c:v>7.5852629885003662</c:v>
                </c:pt>
                <c:pt idx="898">
                  <c:v>6.2011975832539896</c:v>
                </c:pt>
                <c:pt idx="899">
                  <c:v>6.7316655765046498</c:v>
                </c:pt>
                <c:pt idx="900">
                  <c:v>5.7033304970603496</c:v>
                </c:pt>
                <c:pt idx="901">
                  <c:v>3.86292179059383</c:v>
                </c:pt>
                <c:pt idx="902">
                  <c:v>4.1576351079681402</c:v>
                </c:pt>
                <c:pt idx="903">
                  <c:v>3.7338097604935201</c:v>
                </c:pt>
                <c:pt idx="904">
                  <c:v>5.8195168869804501</c:v>
                </c:pt>
                <c:pt idx="905">
                  <c:v>8.475665799914724</c:v>
                </c:pt>
                <c:pt idx="906">
                  <c:v>5.6536769127867901</c:v>
                </c:pt>
                <c:pt idx="907">
                  <c:v>6.641628364470562</c:v>
                </c:pt>
                <c:pt idx="908">
                  <c:v>6.981152851720954</c:v>
                </c:pt>
                <c:pt idx="909">
                  <c:v>6.1040475144463784</c:v>
                </c:pt>
                <c:pt idx="910">
                  <c:v>5.1338300578163496</c:v>
                </c:pt>
                <c:pt idx="911">
                  <c:v>5.1274805192847497</c:v>
                </c:pt>
                <c:pt idx="912">
                  <c:v>4.3213841428680952</c:v>
                </c:pt>
                <c:pt idx="913">
                  <c:v>4.1199886519187796</c:v>
                </c:pt>
                <c:pt idx="914">
                  <c:v>6.6506813287817961</c:v>
                </c:pt>
                <c:pt idx="915">
                  <c:v>6.9969306339476844</c:v>
                </c:pt>
                <c:pt idx="916">
                  <c:v>4.6263469358109202</c:v>
                </c:pt>
                <c:pt idx="917">
                  <c:v>7.3973054630800936</c:v>
                </c:pt>
                <c:pt idx="918">
                  <c:v>5.96958308677387</c:v>
                </c:pt>
                <c:pt idx="919">
                  <c:v>5.4747374980968102</c:v>
                </c:pt>
                <c:pt idx="920">
                  <c:v>4.14432842894945</c:v>
                </c:pt>
                <c:pt idx="921">
                  <c:v>6.3691180314068303</c:v>
                </c:pt>
                <c:pt idx="922">
                  <c:v>3.5431988034490001</c:v>
                </c:pt>
                <c:pt idx="923">
                  <c:v>3.5431988034490001</c:v>
                </c:pt>
                <c:pt idx="924">
                  <c:v>3.4624208634859599</c:v>
                </c:pt>
                <c:pt idx="925">
                  <c:v>3.63227952016637</c:v>
                </c:pt>
                <c:pt idx="926">
                  <c:v>3.9362156195113398</c:v>
                </c:pt>
                <c:pt idx="927">
                  <c:v>4.0922739756611799</c:v>
                </c:pt>
                <c:pt idx="928">
                  <c:v>5.0138199798191501</c:v>
                </c:pt>
                <c:pt idx="929">
                  <c:v>4.9930838257027697</c:v>
                </c:pt>
                <c:pt idx="930">
                  <c:v>4.32107525603283</c:v>
                </c:pt>
                <c:pt idx="931">
                  <c:v>3.9351044715218801</c:v>
                </c:pt>
                <c:pt idx="932">
                  <c:v>6.9339672626233302</c:v>
                </c:pt>
                <c:pt idx="933">
                  <c:v>5.4387907010193901</c:v>
                </c:pt>
                <c:pt idx="934">
                  <c:v>6.41588221076836</c:v>
                </c:pt>
                <c:pt idx="935">
                  <c:v>8.2083563703355846</c:v>
                </c:pt>
                <c:pt idx="936">
                  <c:v>3.9089445296066399</c:v>
                </c:pt>
                <c:pt idx="937">
                  <c:v>4.7621830878612696</c:v>
                </c:pt>
                <c:pt idx="938">
                  <c:v>5.8104354265279001</c:v>
                </c:pt>
                <c:pt idx="939">
                  <c:v>6.456109658611866</c:v>
                </c:pt>
                <c:pt idx="940">
                  <c:v>4.2762670144865904</c:v>
                </c:pt>
                <c:pt idx="941">
                  <c:v>6.4415523365496066</c:v>
                </c:pt>
                <c:pt idx="942">
                  <c:v>5.5679265323237797</c:v>
                </c:pt>
                <c:pt idx="943">
                  <c:v>4.4595626448935901</c:v>
                </c:pt>
                <c:pt idx="944">
                  <c:v>5.3911133476406299</c:v>
                </c:pt>
                <c:pt idx="945">
                  <c:v>5.3333784187098097</c:v>
                </c:pt>
                <c:pt idx="946">
                  <c:v>4.91539516563871</c:v>
                </c:pt>
                <c:pt idx="947">
                  <c:v>4.0772381691268702</c:v>
                </c:pt>
                <c:pt idx="948">
                  <c:v>5.0999190458984396</c:v>
                </c:pt>
                <c:pt idx="949">
                  <c:v>4.97219762118654</c:v>
                </c:pt>
                <c:pt idx="950">
                  <c:v>5.0768771894333202</c:v>
                </c:pt>
                <c:pt idx="951">
                  <c:v>9.6929579371757502</c:v>
                </c:pt>
                <c:pt idx="952">
                  <c:v>5.3275442816691196</c:v>
                </c:pt>
                <c:pt idx="953">
                  <c:v>5.15226610955661</c:v>
                </c:pt>
                <c:pt idx="954">
                  <c:v>4.8965564539202298</c:v>
                </c:pt>
                <c:pt idx="955">
                  <c:v>3.41163612913968</c:v>
                </c:pt>
                <c:pt idx="956">
                  <c:v>3.7361518985631101</c:v>
                </c:pt>
                <c:pt idx="957">
                  <c:v>4.9531001653865898</c:v>
                </c:pt>
                <c:pt idx="958">
                  <c:v>6.1625081469115104</c:v>
                </c:pt>
                <c:pt idx="959">
                  <c:v>7.1173331979366603</c:v>
                </c:pt>
                <c:pt idx="960">
                  <c:v>5.9526858467455801</c:v>
                </c:pt>
                <c:pt idx="961">
                  <c:v>3.6527201217044301</c:v>
                </c:pt>
                <c:pt idx="962">
                  <c:v>4.4226758369857997</c:v>
                </c:pt>
                <c:pt idx="963">
                  <c:v>3.56071174959227</c:v>
                </c:pt>
                <c:pt idx="964">
                  <c:v>5.6648654848914983</c:v>
                </c:pt>
                <c:pt idx="965">
                  <c:v>6.1004244181250797</c:v>
                </c:pt>
                <c:pt idx="966">
                  <c:v>6.2821100003892525</c:v>
                </c:pt>
                <c:pt idx="967">
                  <c:v>5.8260115607993104</c:v>
                </c:pt>
                <c:pt idx="968">
                  <c:v>3.4621110070412402</c:v>
                </c:pt>
                <c:pt idx="969">
                  <c:v>5.5268216285186504</c:v>
                </c:pt>
                <c:pt idx="970">
                  <c:v>3.5566920569545499</c:v>
                </c:pt>
                <c:pt idx="971">
                  <c:v>6.3103013430739452</c:v>
                </c:pt>
                <c:pt idx="972">
                  <c:v>6.2733377213703996</c:v>
                </c:pt>
                <c:pt idx="973">
                  <c:v>3.2550041800297</c:v>
                </c:pt>
                <c:pt idx="974">
                  <c:v>4.2676803538466404</c:v>
                </c:pt>
                <c:pt idx="975">
                  <c:v>7.3207861461713746</c:v>
                </c:pt>
                <c:pt idx="976">
                  <c:v>4.7203791251334968</c:v>
                </c:pt>
                <c:pt idx="977">
                  <c:v>3.4666955358406586</c:v>
                </c:pt>
                <c:pt idx="978">
                  <c:v>6.1782674497118801</c:v>
                </c:pt>
                <c:pt idx="979">
                  <c:v>5.79475834731854</c:v>
                </c:pt>
                <c:pt idx="980">
                  <c:v>5.2790641767975304</c:v>
                </c:pt>
                <c:pt idx="981">
                  <c:v>4.8383515687272096</c:v>
                </c:pt>
                <c:pt idx="982">
                  <c:v>7.0134489825661719</c:v>
                </c:pt>
                <c:pt idx="983">
                  <c:v>4.8294129151828402</c:v>
                </c:pt>
                <c:pt idx="984">
                  <c:v>5.4815460099764897</c:v>
                </c:pt>
                <c:pt idx="985">
                  <c:v>7.7970529733226206</c:v>
                </c:pt>
                <c:pt idx="986">
                  <c:v>6.9275914916163304</c:v>
                </c:pt>
                <c:pt idx="987">
                  <c:v>4.5519079831623301</c:v>
                </c:pt>
                <c:pt idx="988">
                  <c:v>3.8470010020266399</c:v>
                </c:pt>
                <c:pt idx="989">
                  <c:v>3.3714412764105299</c:v>
                </c:pt>
                <c:pt idx="990">
                  <c:v>5.1951083927474597</c:v>
                </c:pt>
                <c:pt idx="991">
                  <c:v>6.1120563213916581</c:v>
                </c:pt>
                <c:pt idx="992">
                  <c:v>3.1040703059555099</c:v>
                </c:pt>
                <c:pt idx="993">
                  <c:v>5.7740836865408083</c:v>
                </c:pt>
                <c:pt idx="994">
                  <c:v>4.3781162241963996</c:v>
                </c:pt>
                <c:pt idx="995">
                  <c:v>3.1067788979924855</c:v>
                </c:pt>
                <c:pt idx="996">
                  <c:v>2.9226693445869598</c:v>
                </c:pt>
                <c:pt idx="997">
                  <c:v>5.6805477588084301</c:v>
                </c:pt>
                <c:pt idx="998">
                  <c:v>4.7457936101918001</c:v>
                </c:pt>
                <c:pt idx="999">
                  <c:v>3.5748471210395998</c:v>
                </c:pt>
                <c:pt idx="1000">
                  <c:v>6.1968297461230302</c:v>
                </c:pt>
                <c:pt idx="1001">
                  <c:v>5.3297943443381</c:v>
                </c:pt>
                <c:pt idx="1002">
                  <c:v>4.2421887952784401</c:v>
                </c:pt>
                <c:pt idx="1003">
                  <c:v>4.2344401854726099</c:v>
                </c:pt>
                <c:pt idx="1004">
                  <c:v>5.3376107963746406</c:v>
                </c:pt>
                <c:pt idx="1005">
                  <c:v>6.9079663926720798</c:v>
                </c:pt>
                <c:pt idx="1006">
                  <c:v>4.7829364630266502</c:v>
                </c:pt>
                <c:pt idx="1007">
                  <c:v>6.0834906873507899</c:v>
                </c:pt>
                <c:pt idx="1008">
                  <c:v>4.7677462320310005</c:v>
                </c:pt>
                <c:pt idx="1009">
                  <c:v>3.7858878908808702</c:v>
                </c:pt>
                <c:pt idx="1010">
                  <c:v>6.78741771513711</c:v>
                </c:pt>
                <c:pt idx="1011">
                  <c:v>5.1316021838805499</c:v>
                </c:pt>
                <c:pt idx="1012">
                  <c:v>5.3737902885934403</c:v>
                </c:pt>
                <c:pt idx="1013">
                  <c:v>7.7860185956117798</c:v>
                </c:pt>
                <c:pt idx="1014">
                  <c:v>7.4070161768156098</c:v>
                </c:pt>
                <c:pt idx="1015">
                  <c:v>4.2207868257552601</c:v>
                </c:pt>
                <c:pt idx="1016">
                  <c:v>3.9199812707347292</c:v>
                </c:pt>
                <c:pt idx="1017">
                  <c:v>4.4926946220917197</c:v>
                </c:pt>
                <c:pt idx="1018">
                  <c:v>3.49414249617011</c:v>
                </c:pt>
                <c:pt idx="1019">
                  <c:v>5.3442110633291255</c:v>
                </c:pt>
                <c:pt idx="1020">
                  <c:v>5.8747566045345199</c:v>
                </c:pt>
                <c:pt idx="1021">
                  <c:v>6.3141091610813804</c:v>
                </c:pt>
                <c:pt idx="1022">
                  <c:v>6.0924516591103304</c:v>
                </c:pt>
                <c:pt idx="1023">
                  <c:v>5.36019733711802</c:v>
                </c:pt>
                <c:pt idx="1024">
                  <c:v>3.3750879608064501</c:v>
                </c:pt>
                <c:pt idx="1025">
                  <c:v>5.2333295792036525</c:v>
                </c:pt>
                <c:pt idx="1026">
                  <c:v>4.8409730414334504</c:v>
                </c:pt>
                <c:pt idx="1027">
                  <c:v>5.2120557522783777</c:v>
                </c:pt>
                <c:pt idx="1028">
                  <c:v>3.7698182623108201</c:v>
                </c:pt>
                <c:pt idx="1029">
                  <c:v>5.3774851565458599</c:v>
                </c:pt>
                <c:pt idx="1030">
                  <c:v>4.6989251624885497</c:v>
                </c:pt>
                <c:pt idx="1031">
                  <c:v>5.8004175432561897</c:v>
                </c:pt>
                <c:pt idx="1032">
                  <c:v>5.4241088548162404</c:v>
                </c:pt>
                <c:pt idx="1033">
                  <c:v>4.0958504988768496</c:v>
                </c:pt>
                <c:pt idx="1034">
                  <c:v>4.7555887644738997</c:v>
                </c:pt>
                <c:pt idx="1035">
                  <c:v>4.2689905251970002</c:v>
                </c:pt>
                <c:pt idx="1036">
                  <c:v>5.2716020995483701</c:v>
                </c:pt>
                <c:pt idx="1037">
                  <c:v>4.5583958908978497</c:v>
                </c:pt>
                <c:pt idx="1038">
                  <c:v>6.1247919440793801</c:v>
                </c:pt>
                <c:pt idx="1039">
                  <c:v>5.4225676368004398</c:v>
                </c:pt>
                <c:pt idx="1040">
                  <c:v>6.9123780479766124</c:v>
                </c:pt>
                <c:pt idx="1041">
                  <c:v>3.5825899555454601</c:v>
                </c:pt>
                <c:pt idx="1042">
                  <c:v>6.4787065177172796</c:v>
                </c:pt>
                <c:pt idx="1043">
                  <c:v>3.4121993420067329</c:v>
                </c:pt>
                <c:pt idx="1044">
                  <c:v>3.8426449567223115</c:v>
                </c:pt>
                <c:pt idx="1045">
                  <c:v>5.9258752172586702</c:v>
                </c:pt>
                <c:pt idx="1046">
                  <c:v>4.9307910987414303</c:v>
                </c:pt>
                <c:pt idx="1047">
                  <c:v>6.2035118636921496</c:v>
                </c:pt>
                <c:pt idx="1048">
                  <c:v>6.8563512494969796</c:v>
                </c:pt>
                <c:pt idx="1049">
                  <c:v>6.7329962267152901</c:v>
                </c:pt>
                <c:pt idx="1050">
                  <c:v>4.8438354917127402</c:v>
                </c:pt>
                <c:pt idx="1051">
                  <c:v>3.5748471210395998</c:v>
                </c:pt>
                <c:pt idx="1052">
                  <c:v>8.3674432565459398</c:v>
                </c:pt>
                <c:pt idx="1053">
                  <c:v>4.3781162241963996</c:v>
                </c:pt>
                <c:pt idx="1054">
                  <c:v>5.7940431897531202</c:v>
                </c:pt>
                <c:pt idx="1055">
                  <c:v>4.7280833766948298</c:v>
                </c:pt>
                <c:pt idx="1056">
                  <c:v>2.9947910464888698</c:v>
                </c:pt>
                <c:pt idx="1057">
                  <c:v>3.2805140365460002</c:v>
                </c:pt>
                <c:pt idx="1058">
                  <c:v>6.0566270609486565</c:v>
                </c:pt>
                <c:pt idx="1059">
                  <c:v>4.3284985135348304</c:v>
                </c:pt>
                <c:pt idx="1060">
                  <c:v>6.3733841326844001</c:v>
                </c:pt>
                <c:pt idx="1061">
                  <c:v>3.3311324376481601</c:v>
                </c:pt>
                <c:pt idx="1062">
                  <c:v>5.3769489111121498</c:v>
                </c:pt>
                <c:pt idx="1063">
                  <c:v>4.7749431266423201</c:v>
                </c:pt>
                <c:pt idx="1064">
                  <c:v>6.2089174821758304</c:v>
                </c:pt>
                <c:pt idx="1065">
                  <c:v>7.8661564023169284</c:v>
                </c:pt>
                <c:pt idx="1066">
                  <c:v>4.3242125216425098</c:v>
                </c:pt>
                <c:pt idx="1067">
                  <c:v>4.64082353981442</c:v>
                </c:pt>
                <c:pt idx="1068">
                  <c:v>3.0224289626598599</c:v>
                </c:pt>
                <c:pt idx="1069">
                  <c:v>4.3864288835304102</c:v>
                </c:pt>
                <c:pt idx="1070">
                  <c:v>6.2952468129535797</c:v>
                </c:pt>
                <c:pt idx="1071">
                  <c:v>5.0768771894333202</c:v>
                </c:pt>
                <c:pt idx="1072">
                  <c:v>2.5867749973456302</c:v>
                </c:pt>
                <c:pt idx="1073">
                  <c:v>5.5115734196470001</c:v>
                </c:pt>
                <c:pt idx="1074">
                  <c:v>5.84864610233475</c:v>
                </c:pt>
                <c:pt idx="1075">
                  <c:v>4.9982352513233304</c:v>
                </c:pt>
                <c:pt idx="1076">
                  <c:v>4.6500200429923897</c:v>
                </c:pt>
                <c:pt idx="1077">
                  <c:v>3.3919683558550902</c:v>
                </c:pt>
                <c:pt idx="1078">
                  <c:v>4.4711801814959902</c:v>
                </c:pt>
                <c:pt idx="1079">
                  <c:v>6.71911925569799</c:v>
                </c:pt>
                <c:pt idx="1080">
                  <c:v>4.4195700984039199</c:v>
                </c:pt>
                <c:pt idx="1081">
                  <c:v>5.6665043410209304</c:v>
                </c:pt>
                <c:pt idx="1082">
                  <c:v>7.1471283103125103</c:v>
                </c:pt>
                <c:pt idx="1083">
                  <c:v>5.8269817654841596</c:v>
                </c:pt>
                <c:pt idx="1084">
                  <c:v>5.605445807117694</c:v>
                </c:pt>
                <c:pt idx="1085">
                  <c:v>4.1913138366542357</c:v>
                </c:pt>
                <c:pt idx="1086">
                  <c:v>7.4896321156682548</c:v>
                </c:pt>
                <c:pt idx="1087">
                  <c:v>5.0952515573242998</c:v>
                </c:pt>
                <c:pt idx="1088">
                  <c:v>5.5789394710835101</c:v>
                </c:pt>
                <c:pt idx="1089">
                  <c:v>3.7035391209303601</c:v>
                </c:pt>
                <c:pt idx="1090">
                  <c:v>6.5686781432059798</c:v>
                </c:pt>
                <c:pt idx="1091">
                  <c:v>5.4330794438312298</c:v>
                </c:pt>
                <c:pt idx="1092">
                  <c:v>3.84285092895872</c:v>
                </c:pt>
                <c:pt idx="1093">
                  <c:v>5.13120900441817</c:v>
                </c:pt>
                <c:pt idx="1094">
                  <c:v>3.1996114214407401</c:v>
                </c:pt>
                <c:pt idx="1095">
                  <c:v>4.2003376802110397</c:v>
                </c:pt>
                <c:pt idx="1096">
                  <c:v>3.3515316332937801</c:v>
                </c:pt>
                <c:pt idx="1097">
                  <c:v>5.7446029454500103</c:v>
                </c:pt>
                <c:pt idx="1098">
                  <c:v>3.4663978704610798</c:v>
                </c:pt>
                <c:pt idx="1099">
                  <c:v>3.8517169898971999</c:v>
                </c:pt>
                <c:pt idx="1100">
                  <c:v>3.86292179059383</c:v>
                </c:pt>
                <c:pt idx="1101">
                  <c:v>3.7420263673220902</c:v>
                </c:pt>
                <c:pt idx="1102">
                  <c:v>4.4767441636552103</c:v>
                </c:pt>
                <c:pt idx="1103">
                  <c:v>3.7230975394282702</c:v>
                </c:pt>
                <c:pt idx="1104">
                  <c:v>5.3769489111121498</c:v>
                </c:pt>
                <c:pt idx="1105">
                  <c:v>3.1667918416498702</c:v>
                </c:pt>
                <c:pt idx="1106">
                  <c:v>4.77818259824934</c:v>
                </c:pt>
                <c:pt idx="1107">
                  <c:v>3.59675307015937</c:v>
                </c:pt>
                <c:pt idx="1108">
                  <c:v>4.1957187071614399</c:v>
                </c:pt>
                <c:pt idx="1109">
                  <c:v>5.1024924488028303</c:v>
                </c:pt>
                <c:pt idx="1110">
                  <c:v>3.849258370387</c:v>
                </c:pt>
                <c:pt idx="1111">
                  <c:v>7.2910270354349818</c:v>
                </c:pt>
                <c:pt idx="1112">
                  <c:v>5.05553323413098</c:v>
                </c:pt>
                <c:pt idx="1113">
                  <c:v>4.2421513700961304</c:v>
                </c:pt>
                <c:pt idx="1114">
                  <c:v>5.7453409400271331</c:v>
                </c:pt>
                <c:pt idx="1115">
                  <c:v>2.8933280200653799</c:v>
                </c:pt>
                <c:pt idx="1116">
                  <c:v>4.3343185636938797</c:v>
                </c:pt>
                <c:pt idx="1117">
                  <c:v>4.9414838563406498</c:v>
                </c:pt>
                <c:pt idx="1118">
                  <c:v>4.0963597478460096</c:v>
                </c:pt>
                <c:pt idx="1119">
                  <c:v>4.9721014572723101</c:v>
                </c:pt>
                <c:pt idx="1120">
                  <c:v>6.3691180314068303</c:v>
                </c:pt>
                <c:pt idx="1121">
                  <c:v>4.0690469580370703</c:v>
                </c:pt>
                <c:pt idx="1122">
                  <c:v>3.9254203862830601</c:v>
                </c:pt>
                <c:pt idx="1123">
                  <c:v>4.2021964587072702</c:v>
                </c:pt>
                <c:pt idx="1124">
                  <c:v>3.5300581105716602</c:v>
                </c:pt>
                <c:pt idx="1125">
                  <c:v>4.6891492143679603</c:v>
                </c:pt>
                <c:pt idx="1126">
                  <c:v>4.1722946363464297</c:v>
                </c:pt>
                <c:pt idx="1127">
                  <c:v>5.3156377243286199</c:v>
                </c:pt>
                <c:pt idx="1128">
                  <c:v>3.5431988034490001</c:v>
                </c:pt>
                <c:pt idx="1129">
                  <c:v>4.4915206818486002</c:v>
                </c:pt>
                <c:pt idx="1130">
                  <c:v>4.9860271301819701</c:v>
                </c:pt>
                <c:pt idx="1131">
                  <c:v>3.5565549737813198</c:v>
                </c:pt>
                <c:pt idx="1132">
                  <c:v>3.76189893258922</c:v>
                </c:pt>
                <c:pt idx="1133">
                  <c:v>6.3571271967382996</c:v>
                </c:pt>
                <c:pt idx="1134">
                  <c:v>3.69046171357307</c:v>
                </c:pt>
                <c:pt idx="1135">
                  <c:v>3.6374347272510099</c:v>
                </c:pt>
                <c:pt idx="1136">
                  <c:v>2.6165729668954198</c:v>
                </c:pt>
                <c:pt idx="1137">
                  <c:v>3.0795015187284598</c:v>
                </c:pt>
                <c:pt idx="1138">
                  <c:v>3.5363348587172498</c:v>
                </c:pt>
                <c:pt idx="1139">
                  <c:v>3.2351336856384676</c:v>
                </c:pt>
                <c:pt idx="1140">
                  <c:v>7.4261683050593401</c:v>
                </c:pt>
                <c:pt idx="1141">
                  <c:v>3.62452309656598</c:v>
                </c:pt>
                <c:pt idx="1142">
                  <c:v>3.4731231969226299</c:v>
                </c:pt>
                <c:pt idx="1143">
                  <c:v>5.4393650154049702</c:v>
                </c:pt>
                <c:pt idx="1144">
                  <c:v>3.4654266126606199</c:v>
                </c:pt>
                <c:pt idx="1145">
                  <c:v>4.1120123356614897</c:v>
                </c:pt>
                <c:pt idx="1146">
                  <c:v>5.3978268507169398</c:v>
                </c:pt>
                <c:pt idx="1147">
                  <c:v>7.3655929557483093</c:v>
                </c:pt>
                <c:pt idx="1148">
                  <c:v>5.9761599898289104</c:v>
                </c:pt>
                <c:pt idx="1149">
                  <c:v>3.3770495538037602</c:v>
                </c:pt>
                <c:pt idx="1150">
                  <c:v>4.1805550219035803</c:v>
                </c:pt>
                <c:pt idx="1151">
                  <c:v>3.2423706812878299</c:v>
                </c:pt>
                <c:pt idx="1152">
                  <c:v>4.1321357257273501</c:v>
                </c:pt>
                <c:pt idx="1153">
                  <c:v>2.80915376526205</c:v>
                </c:pt>
                <c:pt idx="1154">
                  <c:v>5.4882354378687896</c:v>
                </c:pt>
                <c:pt idx="1155">
                  <c:v>6.7393753061336001</c:v>
                </c:pt>
                <c:pt idx="1156">
                  <c:v>2.7290745967370902</c:v>
                </c:pt>
                <c:pt idx="1157">
                  <c:v>3.95442227440387</c:v>
                </c:pt>
                <c:pt idx="1158">
                  <c:v>3.5361867001745702</c:v>
                </c:pt>
                <c:pt idx="1159">
                  <c:v>3.34753338906813</c:v>
                </c:pt>
                <c:pt idx="1160">
                  <c:v>4.11787418844174</c:v>
                </c:pt>
                <c:pt idx="1161">
                  <c:v>3.73445297586369</c:v>
                </c:pt>
                <c:pt idx="1162">
                  <c:v>4.6649817488517398</c:v>
                </c:pt>
                <c:pt idx="1163">
                  <c:v>5.5409202883282296</c:v>
                </c:pt>
                <c:pt idx="1164">
                  <c:v>5.4388329175509638</c:v>
                </c:pt>
                <c:pt idx="1165">
                  <c:v>3.6184846937732198</c:v>
                </c:pt>
                <c:pt idx="1166">
                  <c:v>3.4180079037317999</c:v>
                </c:pt>
                <c:pt idx="1167">
                  <c:v>3.4471016533376599</c:v>
                </c:pt>
                <c:pt idx="1168">
                  <c:v>5.0287977525718661</c:v>
                </c:pt>
                <c:pt idx="1169">
                  <c:v>5.8394418358155002</c:v>
                </c:pt>
                <c:pt idx="1170">
                  <c:v>4.7424854231434104</c:v>
                </c:pt>
                <c:pt idx="1171">
                  <c:v>3.9942264794714801</c:v>
                </c:pt>
                <c:pt idx="1172">
                  <c:v>4.7694123195991134</c:v>
                </c:pt>
                <c:pt idx="1173">
                  <c:v>6.5053244876161598</c:v>
                </c:pt>
                <c:pt idx="1174">
                  <c:v>4.2231027421984804</c:v>
                </c:pt>
                <c:pt idx="1175">
                  <c:v>7.1900150452946798</c:v>
                </c:pt>
                <c:pt idx="1176">
                  <c:v>3.3735594383180398</c:v>
                </c:pt>
                <c:pt idx="1177">
                  <c:v>4.8973736118370503</c:v>
                </c:pt>
                <c:pt idx="1178">
                  <c:v>3.1425598846263898</c:v>
                </c:pt>
                <c:pt idx="1179">
                  <c:v>4.4877039886922496</c:v>
                </c:pt>
                <c:pt idx="1180">
                  <c:v>3.3611735499355602</c:v>
                </c:pt>
                <c:pt idx="1181">
                  <c:v>5.7707018062711599</c:v>
                </c:pt>
                <c:pt idx="1182">
                  <c:v>4.4757488170792001</c:v>
                </c:pt>
                <c:pt idx="1183">
                  <c:v>6.4469699196517896</c:v>
                </c:pt>
                <c:pt idx="1184">
                  <c:v>7.7530314552444199</c:v>
                </c:pt>
                <c:pt idx="1185">
                  <c:v>4.9016944803106961</c:v>
                </c:pt>
                <c:pt idx="1186">
                  <c:v>6.2426555510152602</c:v>
                </c:pt>
                <c:pt idx="1187">
                  <c:v>4.8896413427057386</c:v>
                </c:pt>
                <c:pt idx="1188">
                  <c:v>4.3717200659054498</c:v>
                </c:pt>
                <c:pt idx="1189">
                  <c:v>5.1584913945420201</c:v>
                </c:pt>
                <c:pt idx="1190">
                  <c:v>4.2838966840250299</c:v>
                </c:pt>
                <c:pt idx="1191">
                  <c:v>5.9248969060913792</c:v>
                </c:pt>
                <c:pt idx="1192">
                  <c:v>5.235233567808165</c:v>
                </c:pt>
                <c:pt idx="1193">
                  <c:v>4.9376902554846698</c:v>
                </c:pt>
                <c:pt idx="1194">
                  <c:v>4.1488791262879001</c:v>
                </c:pt>
                <c:pt idx="1195">
                  <c:v>7.8814739555452737</c:v>
                </c:pt>
                <c:pt idx="1196">
                  <c:v>3.8601487093480999</c:v>
                </c:pt>
                <c:pt idx="1197">
                  <c:v>4.7136085294194903</c:v>
                </c:pt>
                <c:pt idx="1198">
                  <c:v>7.0392891738444483</c:v>
                </c:pt>
                <c:pt idx="1199">
                  <c:v>5.8482345740619204</c:v>
                </c:pt>
                <c:pt idx="1200">
                  <c:v>3.2693804092823</c:v>
                </c:pt>
                <c:pt idx="1201">
                  <c:v>3.9699836131112298</c:v>
                </c:pt>
                <c:pt idx="1202">
                  <c:v>7.6719284455052126</c:v>
                </c:pt>
                <c:pt idx="1203">
                  <c:v>3.78174518687252</c:v>
                </c:pt>
                <c:pt idx="1204">
                  <c:v>3.6241194075216301</c:v>
                </c:pt>
                <c:pt idx="1205">
                  <c:v>3.8114848346613299</c:v>
                </c:pt>
                <c:pt idx="1206">
                  <c:v>5.7193107401700702</c:v>
                </c:pt>
                <c:pt idx="1207">
                  <c:v>2.6588820322232856</c:v>
                </c:pt>
                <c:pt idx="1208">
                  <c:v>4.1934123163093604</c:v>
                </c:pt>
                <c:pt idx="1209">
                  <c:v>3.7930657929578899</c:v>
                </c:pt>
                <c:pt idx="1210">
                  <c:v>4.856393482615597</c:v>
                </c:pt>
                <c:pt idx="1211">
                  <c:v>4.1751201341474404</c:v>
                </c:pt>
                <c:pt idx="1212">
                  <c:v>3.5924939166629701</c:v>
                </c:pt>
                <c:pt idx="1213">
                  <c:v>4.5930528507616799</c:v>
                </c:pt>
                <c:pt idx="1214">
                  <c:v>4.1939850958367</c:v>
                </c:pt>
                <c:pt idx="1215">
                  <c:v>5.9996633906392702</c:v>
                </c:pt>
                <c:pt idx="1216">
                  <c:v>5.0383446020346074</c:v>
                </c:pt>
                <c:pt idx="1217">
                  <c:v>3.5721737400340898</c:v>
                </c:pt>
                <c:pt idx="1218">
                  <c:v>3.6517993901985499</c:v>
                </c:pt>
                <c:pt idx="1219">
                  <c:v>6.3039578318000302</c:v>
                </c:pt>
                <c:pt idx="1220">
                  <c:v>5.8715158679877204</c:v>
                </c:pt>
                <c:pt idx="1221">
                  <c:v>3.6065056703926399</c:v>
                </c:pt>
                <c:pt idx="1222">
                  <c:v>5.2112602959916901</c:v>
                </c:pt>
                <c:pt idx="1223">
                  <c:v>6.7226599218145697</c:v>
                </c:pt>
                <c:pt idx="1224">
                  <c:v>4.4804352390347599</c:v>
                </c:pt>
                <c:pt idx="1225">
                  <c:v>2.82894905276265</c:v>
                </c:pt>
                <c:pt idx="1226">
                  <c:v>5.2277745776968301</c:v>
                </c:pt>
                <c:pt idx="1227">
                  <c:v>3.7959228261362501</c:v>
                </c:pt>
                <c:pt idx="1228">
                  <c:v>4.2193939691441598</c:v>
                </c:pt>
                <c:pt idx="1229">
                  <c:v>4.3896453078454396</c:v>
                </c:pt>
                <c:pt idx="1230">
                  <c:v>3.1412318313075902</c:v>
                </c:pt>
                <c:pt idx="1231">
                  <c:v>3.3985639943994999</c:v>
                </c:pt>
                <c:pt idx="1232">
                  <c:v>3.2145315386491</c:v>
                </c:pt>
                <c:pt idx="1233">
                  <c:v>3.8077466510957172</c:v>
                </c:pt>
                <c:pt idx="1234">
                  <c:v>3.6500182138916299</c:v>
                </c:pt>
                <c:pt idx="1235">
                  <c:v>3.2513313736982501</c:v>
                </c:pt>
                <c:pt idx="1236">
                  <c:v>5.1639657469245579</c:v>
                </c:pt>
                <c:pt idx="1237">
                  <c:v>3.46740894257568</c:v>
                </c:pt>
                <c:pt idx="1238">
                  <c:v>4.8901236421761398</c:v>
                </c:pt>
                <c:pt idx="1239">
                  <c:v>4.5629472887892604</c:v>
                </c:pt>
                <c:pt idx="1240">
                  <c:v>6.4839743209595397</c:v>
                </c:pt>
                <c:pt idx="1241">
                  <c:v>6.8611855463545099</c:v>
                </c:pt>
                <c:pt idx="1242">
                  <c:v>4.5344231790891296</c:v>
                </c:pt>
                <c:pt idx="1243">
                  <c:v>4.9109846220471001</c:v>
                </c:pt>
                <c:pt idx="1244">
                  <c:v>5.3461455436606302</c:v>
                </c:pt>
                <c:pt idx="1245">
                  <c:v>3.3294968804883598</c:v>
                </c:pt>
                <c:pt idx="1246">
                  <c:v>3.2032750780014898</c:v>
                </c:pt>
                <c:pt idx="1247">
                  <c:v>5.4152851701803923</c:v>
                </c:pt>
                <c:pt idx="1248">
                  <c:v>6.2419346218967497</c:v>
                </c:pt>
                <c:pt idx="1249">
                  <c:v>6.7890523920908796</c:v>
                </c:pt>
                <c:pt idx="1250">
                  <c:v>5.5351203021361499</c:v>
                </c:pt>
                <c:pt idx="1251">
                  <c:v>5.9220404246621001</c:v>
                </c:pt>
                <c:pt idx="1252">
                  <c:v>3.7221861670695402</c:v>
                </c:pt>
                <c:pt idx="1253">
                  <c:v>5.5109923675530803</c:v>
                </c:pt>
                <c:pt idx="1254">
                  <c:v>4.2605940802595699</c:v>
                </c:pt>
                <c:pt idx="1255">
                  <c:v>5.3066719118147798</c:v>
                </c:pt>
                <c:pt idx="1256">
                  <c:v>6.7589963640056396</c:v>
                </c:pt>
                <c:pt idx="1257">
                  <c:v>4.3202111390884896</c:v>
                </c:pt>
                <c:pt idx="1258">
                  <c:v>3.0279702852054302</c:v>
                </c:pt>
                <c:pt idx="1259">
                  <c:v>6.7655677492136004</c:v>
                </c:pt>
                <c:pt idx="1260">
                  <c:v>4.1469020542355404</c:v>
                </c:pt>
                <c:pt idx="1261">
                  <c:v>5.1716712878131696</c:v>
                </c:pt>
                <c:pt idx="1262">
                  <c:v>7.0531082804309948</c:v>
                </c:pt>
                <c:pt idx="1263">
                  <c:v>6.0242170857659598</c:v>
                </c:pt>
                <c:pt idx="1264">
                  <c:v>4.9225677262403664</c:v>
                </c:pt>
                <c:pt idx="1265">
                  <c:v>5.2610082527748903</c:v>
                </c:pt>
                <c:pt idx="1266">
                  <c:v>3.2569396510914901</c:v>
                </c:pt>
                <c:pt idx="1267">
                  <c:v>4.2147446094243897</c:v>
                </c:pt>
                <c:pt idx="1268">
                  <c:v>6.3602981684330997</c:v>
                </c:pt>
                <c:pt idx="1269">
                  <c:v>5.8202162547188445</c:v>
                </c:pt>
                <c:pt idx="1270">
                  <c:v>4.3545094197885073</c:v>
                </c:pt>
                <c:pt idx="1271">
                  <c:v>6.1532076562615696</c:v>
                </c:pt>
                <c:pt idx="1272">
                  <c:v>2.8502991388739098</c:v>
                </c:pt>
                <c:pt idx="1273">
                  <c:v>3.30357452295753</c:v>
                </c:pt>
                <c:pt idx="1274">
                  <c:v>3.35706443590272</c:v>
                </c:pt>
                <c:pt idx="1275">
                  <c:v>4.1926747920239897</c:v>
                </c:pt>
                <c:pt idx="1276">
                  <c:v>4.5229862809091204</c:v>
                </c:pt>
                <c:pt idx="1277">
                  <c:v>4.3333362489757299</c:v>
                </c:pt>
                <c:pt idx="1278">
                  <c:v>7.4657838253740207</c:v>
                </c:pt>
                <c:pt idx="1279">
                  <c:v>6.0705086558354102</c:v>
                </c:pt>
                <c:pt idx="1280">
                  <c:v>7.8685308588783798</c:v>
                </c:pt>
                <c:pt idx="1281">
                  <c:v>4.4309279674233499</c:v>
                </c:pt>
                <c:pt idx="1282">
                  <c:v>4.5091657102300502</c:v>
                </c:pt>
                <c:pt idx="1283">
                  <c:v>4.3243099043140099</c:v>
                </c:pt>
                <c:pt idx="1284">
                  <c:v>4.0934972975667296</c:v>
                </c:pt>
                <c:pt idx="1285">
                  <c:v>6.2436027615806671</c:v>
                </c:pt>
                <c:pt idx="1286">
                  <c:v>7.8015142218393434</c:v>
                </c:pt>
                <c:pt idx="1287">
                  <c:v>2.29874370505377</c:v>
                </c:pt>
                <c:pt idx="1288">
                  <c:v>4.0129988614401402</c:v>
                </c:pt>
                <c:pt idx="1289">
                  <c:v>4.4031580443301301</c:v>
                </c:pt>
                <c:pt idx="1290">
                  <c:v>3.3879241012655799</c:v>
                </c:pt>
                <c:pt idx="1291">
                  <c:v>7.6345458427768111</c:v>
                </c:pt>
                <c:pt idx="1292">
                  <c:v>4.8973736118370503</c:v>
                </c:pt>
                <c:pt idx="1293">
                  <c:v>5.7343175030791498</c:v>
                </c:pt>
                <c:pt idx="1294">
                  <c:v>5.7287303279565096</c:v>
                </c:pt>
                <c:pt idx="1295">
                  <c:v>5.6000459773435196</c:v>
                </c:pt>
                <c:pt idx="1296">
                  <c:v>6.7738913954687199</c:v>
                </c:pt>
                <c:pt idx="1297">
                  <c:v>3.97762410374418</c:v>
                </c:pt>
                <c:pt idx="1298">
                  <c:v>6.6650410490676499</c:v>
                </c:pt>
                <c:pt idx="1299">
                  <c:v>6.0897756892067001</c:v>
                </c:pt>
                <c:pt idx="1300">
                  <c:v>2.8817109946589201</c:v>
                </c:pt>
                <c:pt idx="1301">
                  <c:v>8.4435397819509301</c:v>
                </c:pt>
                <c:pt idx="1302">
                  <c:v>4.8965564539202298</c:v>
                </c:pt>
                <c:pt idx="1303">
                  <c:v>7.1018853538073596</c:v>
                </c:pt>
                <c:pt idx="1304">
                  <c:v>4.7116490512437696</c:v>
                </c:pt>
                <c:pt idx="1305">
                  <c:v>5.19296345936056</c:v>
                </c:pt>
                <c:pt idx="1306">
                  <c:v>3.5479405880699399</c:v>
                </c:pt>
                <c:pt idx="1307">
                  <c:v>6.1907596514129004</c:v>
                </c:pt>
                <c:pt idx="1308">
                  <c:v>2.6448862069143599</c:v>
                </c:pt>
                <c:pt idx="1309">
                  <c:v>2.4442958842515701</c:v>
                </c:pt>
                <c:pt idx="1310">
                  <c:v>3.4632295295052931</c:v>
                </c:pt>
                <c:pt idx="1311">
                  <c:v>5.5996845653886398</c:v>
                </c:pt>
                <c:pt idx="1312">
                  <c:v>5.6238634762177098</c:v>
                </c:pt>
                <c:pt idx="1313">
                  <c:v>4.73143079568493</c:v>
                </c:pt>
                <c:pt idx="1314">
                  <c:v>4.4624509830548797</c:v>
                </c:pt>
                <c:pt idx="1315">
                  <c:v>4.4624509830548797</c:v>
                </c:pt>
                <c:pt idx="1316">
                  <c:v>4.3999818454227899</c:v>
                </c:pt>
                <c:pt idx="1317">
                  <c:v>2.8925855421207398</c:v>
                </c:pt>
                <c:pt idx="1318">
                  <c:v>4.0565256651559194</c:v>
                </c:pt>
                <c:pt idx="1319">
                  <c:v>5.60486372407492</c:v>
                </c:pt>
                <c:pt idx="1320">
                  <c:v>5.7739408632023297</c:v>
                </c:pt>
                <c:pt idx="1321">
                  <c:v>3.2751025261884998</c:v>
                </c:pt>
                <c:pt idx="1322">
                  <c:v>4.3657968104151497</c:v>
                </c:pt>
                <c:pt idx="1323">
                  <c:v>5.2376397458779298</c:v>
                </c:pt>
                <c:pt idx="1324">
                  <c:v>7.2634431321131503</c:v>
                </c:pt>
                <c:pt idx="1325">
                  <c:v>4.3676986001108302</c:v>
                </c:pt>
                <c:pt idx="1326">
                  <c:v>4.8429730820728798</c:v>
                </c:pt>
                <c:pt idx="1327">
                  <c:v>4.5056773018580696</c:v>
                </c:pt>
                <c:pt idx="1328">
                  <c:v>3.6993520635139601</c:v>
                </c:pt>
                <c:pt idx="1329">
                  <c:v>6.1247919440793801</c:v>
                </c:pt>
                <c:pt idx="1330">
                  <c:v>4.0344424115830497</c:v>
                </c:pt>
                <c:pt idx="1331">
                  <c:v>4.0344424115830497</c:v>
                </c:pt>
                <c:pt idx="1332">
                  <c:v>6.0634184663421902</c:v>
                </c:pt>
                <c:pt idx="1333">
                  <c:v>4.1426707015851303</c:v>
                </c:pt>
                <c:pt idx="1334">
                  <c:v>4.7289266954606362</c:v>
                </c:pt>
                <c:pt idx="1335">
                  <c:v>3.5358040303844702</c:v>
                </c:pt>
                <c:pt idx="1336">
                  <c:v>4.6629014555156152</c:v>
                </c:pt>
                <c:pt idx="1337">
                  <c:v>6.4123704507388597</c:v>
                </c:pt>
                <c:pt idx="1338">
                  <c:v>5.6814846485365296</c:v>
                </c:pt>
                <c:pt idx="1339">
                  <c:v>4.7457744132789701</c:v>
                </c:pt>
                <c:pt idx="1340">
                  <c:v>4.20505890898656</c:v>
                </c:pt>
                <c:pt idx="1341">
                  <c:v>6.7765652192055104</c:v>
                </c:pt>
                <c:pt idx="1342">
                  <c:v>3.5488583895193102</c:v>
                </c:pt>
                <c:pt idx="1343">
                  <c:v>3.2365452208764798</c:v>
                </c:pt>
                <c:pt idx="1344">
                  <c:v>5.7546695634578402</c:v>
                </c:pt>
                <c:pt idx="1345">
                  <c:v>3.7402468495739001</c:v>
                </c:pt>
                <c:pt idx="1346">
                  <c:v>4.1446759183603001</c:v>
                </c:pt>
                <c:pt idx="1347">
                  <c:v>3.4649734573205202</c:v>
                </c:pt>
                <c:pt idx="1348">
                  <c:v>4.4220294557557098</c:v>
                </c:pt>
                <c:pt idx="1349">
                  <c:v>6.5970244872754069</c:v>
                </c:pt>
                <c:pt idx="1350">
                  <c:v>5.5661817646952718</c:v>
                </c:pt>
                <c:pt idx="1351">
                  <c:v>3.6993520635139601</c:v>
                </c:pt>
                <c:pt idx="1352">
                  <c:v>3.0976470328322798</c:v>
                </c:pt>
                <c:pt idx="1353">
                  <c:v>3.4710348900538599</c:v>
                </c:pt>
                <c:pt idx="1354">
                  <c:v>5.1058949853716102</c:v>
                </c:pt>
                <c:pt idx="1355">
                  <c:v>4.6329990812724597</c:v>
                </c:pt>
                <c:pt idx="1356">
                  <c:v>3.3562775911526699</c:v>
                </c:pt>
                <c:pt idx="1357">
                  <c:v>3.3553923847582201</c:v>
                </c:pt>
                <c:pt idx="1358">
                  <c:v>4.2787572648809702</c:v>
                </c:pt>
                <c:pt idx="1359">
                  <c:v>5.6061812609550099</c:v>
                </c:pt>
                <c:pt idx="1360">
                  <c:v>3.3688134804591399</c:v>
                </c:pt>
                <c:pt idx="1361">
                  <c:v>3.0004558915741399</c:v>
                </c:pt>
                <c:pt idx="1362">
                  <c:v>4.6191928811829701</c:v>
                </c:pt>
                <c:pt idx="1363">
                  <c:v>3.2418114909450599</c:v>
                </c:pt>
                <c:pt idx="1364">
                  <c:v>3.7347515173130001</c:v>
                </c:pt>
                <c:pt idx="1365">
                  <c:v>3.3850262702006302</c:v>
                </c:pt>
                <c:pt idx="1366">
                  <c:v>3.0672144585363701</c:v>
                </c:pt>
                <c:pt idx="1367">
                  <c:v>4.7168886345404202</c:v>
                </c:pt>
                <c:pt idx="1368">
                  <c:v>3.8409815897147701</c:v>
                </c:pt>
                <c:pt idx="1369">
                  <c:v>3.57349624098886</c:v>
                </c:pt>
                <c:pt idx="1370">
                  <c:v>4.0370931075813496</c:v>
                </c:pt>
                <c:pt idx="1371">
                  <c:v>3.65382562622798</c:v>
                </c:pt>
                <c:pt idx="1372">
                  <c:v>6.3147840354208569</c:v>
                </c:pt>
                <c:pt idx="1373">
                  <c:v>6.4675111575864896</c:v>
                </c:pt>
                <c:pt idx="1374">
                  <c:v>6.4499304924902798</c:v>
                </c:pt>
                <c:pt idx="1375">
                  <c:v>3.78345541169345</c:v>
                </c:pt>
                <c:pt idx="1376">
                  <c:v>5.1259154859110128</c:v>
                </c:pt>
                <c:pt idx="1377">
                  <c:v>5.2866725960208898</c:v>
                </c:pt>
                <c:pt idx="1378">
                  <c:v>2.92166227933857</c:v>
                </c:pt>
                <c:pt idx="1379">
                  <c:v>3.68388473762657</c:v>
                </c:pt>
                <c:pt idx="1380">
                  <c:v>4.0906899551346898</c:v>
                </c:pt>
                <c:pt idx="1381">
                  <c:v>3.3199769977351599</c:v>
                </c:pt>
                <c:pt idx="1382">
                  <c:v>4.0344424115830497</c:v>
                </c:pt>
                <c:pt idx="1383">
                  <c:v>4.0344424115830497</c:v>
                </c:pt>
                <c:pt idx="1384">
                  <c:v>3.6980931726184298</c:v>
                </c:pt>
                <c:pt idx="1385">
                  <c:v>7.0847369946833396</c:v>
                </c:pt>
                <c:pt idx="1386">
                  <c:v>3.37051911753781</c:v>
                </c:pt>
                <c:pt idx="1387">
                  <c:v>6.49372034422663</c:v>
                </c:pt>
                <c:pt idx="1388">
                  <c:v>4.3956501309051497</c:v>
                </c:pt>
                <c:pt idx="1389">
                  <c:v>5.2522805868068838</c:v>
                </c:pt>
                <c:pt idx="1390">
                  <c:v>3.1170158045586698</c:v>
                </c:pt>
                <c:pt idx="1391">
                  <c:v>3.1164353181641999</c:v>
                </c:pt>
                <c:pt idx="1392">
                  <c:v>3.2365452208764798</c:v>
                </c:pt>
                <c:pt idx="1393">
                  <c:v>4.5056773018580696</c:v>
                </c:pt>
                <c:pt idx="1394">
                  <c:v>6.0102714627249583</c:v>
                </c:pt>
                <c:pt idx="1395">
                  <c:v>5.20831149149158</c:v>
                </c:pt>
                <c:pt idx="1396">
                  <c:v>7.9443045925886508</c:v>
                </c:pt>
                <c:pt idx="1397">
                  <c:v>4.395796408675154</c:v>
                </c:pt>
                <c:pt idx="1398">
                  <c:v>5.3085501632842202</c:v>
                </c:pt>
                <c:pt idx="1399">
                  <c:v>3.7670275602382102</c:v>
                </c:pt>
                <c:pt idx="1400">
                  <c:v>4.2929138848904396</c:v>
                </c:pt>
                <c:pt idx="1401">
                  <c:v>6.1082107129179297</c:v>
                </c:pt>
                <c:pt idx="1402">
                  <c:v>3.0219703321698699</c:v>
                </c:pt>
                <c:pt idx="1403">
                  <c:v>5.7347189947370101</c:v>
                </c:pt>
                <c:pt idx="1404">
                  <c:v>4.7971974946047897</c:v>
                </c:pt>
                <c:pt idx="1405">
                  <c:v>3.3184142900884699</c:v>
                </c:pt>
                <c:pt idx="1406">
                  <c:v>3.5403363531697201</c:v>
                </c:pt>
                <c:pt idx="1407">
                  <c:v>4.3956501309051497</c:v>
                </c:pt>
                <c:pt idx="1408">
                  <c:v>5.15226610955661</c:v>
                </c:pt>
                <c:pt idx="1409">
                  <c:v>2.9812835890480001</c:v>
                </c:pt>
                <c:pt idx="1410">
                  <c:v>5.17291019531124</c:v>
                </c:pt>
                <c:pt idx="1411">
                  <c:v>4.9014214122098601</c:v>
                </c:pt>
                <c:pt idx="1412">
                  <c:v>3.72998962623008</c:v>
                </c:pt>
                <c:pt idx="1413">
                  <c:v>3.4649734573205202</c:v>
                </c:pt>
                <c:pt idx="1414">
                  <c:v>3.62652322731092</c:v>
                </c:pt>
                <c:pt idx="1415">
                  <c:v>3.5204692546668102</c:v>
                </c:pt>
                <c:pt idx="1416">
                  <c:v>3.50548525033703</c:v>
                </c:pt>
                <c:pt idx="1417">
                  <c:v>4.2053889602292802</c:v>
                </c:pt>
                <c:pt idx="1418">
                  <c:v>4.0787481485470103</c:v>
                </c:pt>
                <c:pt idx="1419">
                  <c:v>3.45813919259286</c:v>
                </c:pt>
                <c:pt idx="1420">
                  <c:v>3.0793144950446401</c:v>
                </c:pt>
                <c:pt idx="1421">
                  <c:v>4.8768690225187896</c:v>
                </c:pt>
                <c:pt idx="1422">
                  <c:v>4.6994519094100102</c:v>
                </c:pt>
                <c:pt idx="1423">
                  <c:v>6.2829277219543798</c:v>
                </c:pt>
                <c:pt idx="1424">
                  <c:v>6.6583681162517099</c:v>
                </c:pt>
                <c:pt idx="1425">
                  <c:v>3.54157096945154</c:v>
                </c:pt>
                <c:pt idx="1426">
                  <c:v>5.5245893888250404</c:v>
                </c:pt>
                <c:pt idx="1427">
                  <c:v>7.0905143150018404</c:v>
                </c:pt>
                <c:pt idx="1428">
                  <c:v>4.8850517805953402</c:v>
                </c:pt>
                <c:pt idx="1429">
                  <c:v>3.26264532190274</c:v>
                </c:pt>
                <c:pt idx="1430">
                  <c:v>8.9831070322372106</c:v>
                </c:pt>
                <c:pt idx="1431">
                  <c:v>2.55476759330119</c:v>
                </c:pt>
                <c:pt idx="1432">
                  <c:v>5.15226610955661</c:v>
                </c:pt>
                <c:pt idx="1433">
                  <c:v>5.80727969483151</c:v>
                </c:pt>
                <c:pt idx="1434">
                  <c:v>4.1912073117157203</c:v>
                </c:pt>
                <c:pt idx="1435">
                  <c:v>4.43683245699527</c:v>
                </c:pt>
                <c:pt idx="1436">
                  <c:v>4.5402939826034601</c:v>
                </c:pt>
                <c:pt idx="1437">
                  <c:v>4.3956501309051497</c:v>
                </c:pt>
                <c:pt idx="1438">
                  <c:v>4.2733940992499599</c:v>
                </c:pt>
                <c:pt idx="1439">
                  <c:v>4.4778369184393902</c:v>
                </c:pt>
                <c:pt idx="1440">
                  <c:v>3.4055569208010001</c:v>
                </c:pt>
                <c:pt idx="1441">
                  <c:v>5.6118778067242703</c:v>
                </c:pt>
                <c:pt idx="1442">
                  <c:v>5.4115178141560802</c:v>
                </c:pt>
                <c:pt idx="1443">
                  <c:v>3.6864353467986999</c:v>
                </c:pt>
                <c:pt idx="1444">
                  <c:v>3.3033355112062801</c:v>
                </c:pt>
                <c:pt idx="1445">
                  <c:v>4.5124834368594602</c:v>
                </c:pt>
                <c:pt idx="1446">
                  <c:v>3.4030877865234399</c:v>
                </c:pt>
                <c:pt idx="1447">
                  <c:v>3.4234822167384502</c:v>
                </c:pt>
                <c:pt idx="1448">
                  <c:v>6.7269641073730302</c:v>
                </c:pt>
                <c:pt idx="1449">
                  <c:v>3.7714383595638901</c:v>
                </c:pt>
                <c:pt idx="1450">
                  <c:v>3.5133212933006899</c:v>
                </c:pt>
                <c:pt idx="1451">
                  <c:v>3.9138407050896618</c:v>
                </c:pt>
                <c:pt idx="1452">
                  <c:v>3.0882048449855302</c:v>
                </c:pt>
                <c:pt idx="1453">
                  <c:v>3.2426958401946901</c:v>
                </c:pt>
                <c:pt idx="1454">
                  <c:v>3.0794353470953899</c:v>
                </c:pt>
                <c:pt idx="1455">
                  <c:v>4.5904039197804103</c:v>
                </c:pt>
                <c:pt idx="1456">
                  <c:v>4.3176718913578647</c:v>
                </c:pt>
                <c:pt idx="1457">
                  <c:v>4.3840370304522001</c:v>
                </c:pt>
                <c:pt idx="1458">
                  <c:v>3.3008663769287301</c:v>
                </c:pt>
                <c:pt idx="1459">
                  <c:v>2.89785181218932</c:v>
                </c:pt>
                <c:pt idx="1460">
                  <c:v>5.1357484500192498</c:v>
                </c:pt>
                <c:pt idx="1461">
                  <c:v>6.5135263067842999</c:v>
                </c:pt>
                <c:pt idx="1462">
                  <c:v>2.80281110859061</c:v>
                </c:pt>
                <c:pt idx="1463">
                  <c:v>3.3891010357756199</c:v>
                </c:pt>
                <c:pt idx="1464">
                  <c:v>4.5156335463530901</c:v>
                </c:pt>
                <c:pt idx="1465">
                  <c:v>5.8786375668418502</c:v>
                </c:pt>
                <c:pt idx="1466">
                  <c:v>3.8979170966991199</c:v>
                </c:pt>
                <c:pt idx="1467">
                  <c:v>3.9804014373727599</c:v>
                </c:pt>
                <c:pt idx="1468">
                  <c:v>4.1462866417257898</c:v>
                </c:pt>
                <c:pt idx="1469">
                  <c:v>3.1043386430135098</c:v>
                </c:pt>
                <c:pt idx="1470">
                  <c:v>6.5012529494431979</c:v>
                </c:pt>
                <c:pt idx="1471">
                  <c:v>4.6007654851405704</c:v>
                </c:pt>
                <c:pt idx="1472">
                  <c:v>6.3410041753341702</c:v>
                </c:pt>
                <c:pt idx="1473">
                  <c:v>4.5556659128813797</c:v>
                </c:pt>
                <c:pt idx="1474">
                  <c:v>6.8660467340800615</c:v>
                </c:pt>
                <c:pt idx="1475">
                  <c:v>3.7771155211082701</c:v>
                </c:pt>
                <c:pt idx="1476">
                  <c:v>6.1712643229956177</c:v>
                </c:pt>
                <c:pt idx="1477">
                  <c:v>6.0943346498665001</c:v>
                </c:pt>
                <c:pt idx="1478">
                  <c:v>8.6308730753729304</c:v>
                </c:pt>
                <c:pt idx="1479">
                  <c:v>5.2162787650131897</c:v>
                </c:pt>
                <c:pt idx="1480">
                  <c:v>4.8113541146142698</c:v>
                </c:pt>
                <c:pt idx="1481">
                  <c:v>5.3297943443381</c:v>
                </c:pt>
                <c:pt idx="1482">
                  <c:v>5.2162787650131897</c:v>
                </c:pt>
                <c:pt idx="1483">
                  <c:v>4.8113541146142698</c:v>
                </c:pt>
                <c:pt idx="1484">
                  <c:v>4.7735444396855797</c:v>
                </c:pt>
                <c:pt idx="1485">
                  <c:v>4.6342085496228798</c:v>
                </c:pt>
                <c:pt idx="1486">
                  <c:v>4.8113541146142698</c:v>
                </c:pt>
                <c:pt idx="1487">
                  <c:v>5.1772818976096504</c:v>
                </c:pt>
                <c:pt idx="1488">
                  <c:v>3.4393883799409499</c:v>
                </c:pt>
                <c:pt idx="1489">
                  <c:v>4.0347954821482404</c:v>
                </c:pt>
                <c:pt idx="1490">
                  <c:v>4.3047228910406199</c:v>
                </c:pt>
                <c:pt idx="1491">
                  <c:v>5.5784816506047425</c:v>
                </c:pt>
                <c:pt idx="1492">
                  <c:v>4.8888232518976897</c:v>
                </c:pt>
                <c:pt idx="1493">
                  <c:v>3.5891185567367101</c:v>
                </c:pt>
                <c:pt idx="1494">
                  <c:v>3.4721530841525099</c:v>
                </c:pt>
                <c:pt idx="1495">
                  <c:v>2.4605090031859445</c:v>
                </c:pt>
                <c:pt idx="1496">
                  <c:v>2.51721400757999</c:v>
                </c:pt>
                <c:pt idx="1497">
                  <c:v>4.578297092706042</c:v>
                </c:pt>
                <c:pt idx="1498">
                  <c:v>7.5938671760791596</c:v>
                </c:pt>
                <c:pt idx="1499">
                  <c:v>7.7640053090304191</c:v>
                </c:pt>
                <c:pt idx="1500">
                  <c:v>3.5521688240769498</c:v>
                </c:pt>
                <c:pt idx="1501">
                  <c:v>3.7495165995567401</c:v>
                </c:pt>
                <c:pt idx="1502">
                  <c:v>3.7373843992946201</c:v>
                </c:pt>
                <c:pt idx="1503">
                  <c:v>4.9108759552502903</c:v>
                </c:pt>
                <c:pt idx="1504">
                  <c:v>3.7495165995567401</c:v>
                </c:pt>
                <c:pt idx="1505">
                  <c:v>3.4279197316182399</c:v>
                </c:pt>
                <c:pt idx="1506">
                  <c:v>2.8967318018085901</c:v>
                </c:pt>
                <c:pt idx="1507">
                  <c:v>3.1347064810718601</c:v>
                </c:pt>
                <c:pt idx="1508">
                  <c:v>5.8821511725064504</c:v>
                </c:pt>
                <c:pt idx="1509">
                  <c:v>5.7949307304174473</c:v>
                </c:pt>
                <c:pt idx="1510">
                  <c:v>5.60486372407492</c:v>
                </c:pt>
                <c:pt idx="1511">
                  <c:v>5.08642349435112</c:v>
                </c:pt>
                <c:pt idx="1512">
                  <c:v>3.97050392532091</c:v>
                </c:pt>
                <c:pt idx="1513">
                  <c:v>4.8611226817994799</c:v>
                </c:pt>
                <c:pt idx="1514">
                  <c:v>8.1880958885259805</c:v>
                </c:pt>
                <c:pt idx="1515">
                  <c:v>4.2193939691441598</c:v>
                </c:pt>
                <c:pt idx="1516">
                  <c:v>3.00279802964373</c:v>
                </c:pt>
                <c:pt idx="1517">
                  <c:v>3.9426160119157201</c:v>
                </c:pt>
                <c:pt idx="1518">
                  <c:v>4.4814245547770604</c:v>
                </c:pt>
                <c:pt idx="1519">
                  <c:v>3.5026017808034999</c:v>
                </c:pt>
                <c:pt idx="1520">
                  <c:v>3.6206147158971702</c:v>
                </c:pt>
                <c:pt idx="1521">
                  <c:v>6.3733841326844001</c:v>
                </c:pt>
                <c:pt idx="1522">
                  <c:v>5.2928407155077659</c:v>
                </c:pt>
                <c:pt idx="1523">
                  <c:v>2.9431955472489406</c:v>
                </c:pt>
                <c:pt idx="1524">
                  <c:v>5.2249703325520196</c:v>
                </c:pt>
                <c:pt idx="1525">
                  <c:v>3.9632184891643401</c:v>
                </c:pt>
                <c:pt idx="1526">
                  <c:v>3.3280471179740001</c:v>
                </c:pt>
                <c:pt idx="1527">
                  <c:v>9.5532601659395979</c:v>
                </c:pt>
                <c:pt idx="1528">
                  <c:v>5.7843418550497097</c:v>
                </c:pt>
                <c:pt idx="1529">
                  <c:v>3.2585799736818899</c:v>
                </c:pt>
                <c:pt idx="1530">
                  <c:v>4.6191928811829701</c:v>
                </c:pt>
                <c:pt idx="1531">
                  <c:v>3.6171176453356502</c:v>
                </c:pt>
                <c:pt idx="1532">
                  <c:v>5.8408842646496701</c:v>
                </c:pt>
                <c:pt idx="1533">
                  <c:v>5.8874747159103604</c:v>
                </c:pt>
                <c:pt idx="1534">
                  <c:v>6.6766506441088698</c:v>
                </c:pt>
                <c:pt idx="1535">
                  <c:v>6.0763086627952703</c:v>
                </c:pt>
                <c:pt idx="1536">
                  <c:v>6.1237609362277103</c:v>
                </c:pt>
                <c:pt idx="1537">
                  <c:v>3.62205396228843</c:v>
                </c:pt>
                <c:pt idx="1538">
                  <c:v>4.6495968287569696</c:v>
                </c:pt>
                <c:pt idx="1539">
                  <c:v>4.8522247583109399</c:v>
                </c:pt>
                <c:pt idx="1540">
                  <c:v>10.051905073280199</c:v>
                </c:pt>
                <c:pt idx="1541">
                  <c:v>4.6105105741801502</c:v>
                </c:pt>
                <c:pt idx="1542">
                  <c:v>6.2150885967441596</c:v>
                </c:pt>
                <c:pt idx="1543">
                  <c:v>4.7416140821180202</c:v>
                </c:pt>
                <c:pt idx="1544">
                  <c:v>3.5024966170374401</c:v>
                </c:pt>
                <c:pt idx="1545">
                  <c:v>7.0990313128276021</c:v>
                </c:pt>
                <c:pt idx="1546">
                  <c:v>3.2458570606916002</c:v>
                </c:pt>
                <c:pt idx="1547">
                  <c:v>3.47383874022412</c:v>
                </c:pt>
                <c:pt idx="1548">
                  <c:v>4.9996544091595601</c:v>
                </c:pt>
                <c:pt idx="1549">
                  <c:v>0.86470659788638637</c:v>
                </c:pt>
                <c:pt idx="1550">
                  <c:v>6.5652631988453498</c:v>
                </c:pt>
                <c:pt idx="1551">
                  <c:v>1.0220576361433156</c:v>
                </c:pt>
                <c:pt idx="1552">
                  <c:v>1.5176534975150626</c:v>
                </c:pt>
                <c:pt idx="1553">
                  <c:v>3.8058696745901801</c:v>
                </c:pt>
                <c:pt idx="1554">
                  <c:v>3.3368892193828601</c:v>
                </c:pt>
                <c:pt idx="1555">
                  <c:v>4.8259939405157137</c:v>
                </c:pt>
                <c:pt idx="1556">
                  <c:v>7.1505767033224004</c:v>
                </c:pt>
                <c:pt idx="1557">
                  <c:v>4.2310022279930397</c:v>
                </c:pt>
                <c:pt idx="1558">
                  <c:v>6.1907596514129004</c:v>
                </c:pt>
                <c:pt idx="1559">
                  <c:v>3.4933250113182499</c:v>
                </c:pt>
                <c:pt idx="1560">
                  <c:v>7.31814377619179</c:v>
                </c:pt>
                <c:pt idx="1561">
                  <c:v>0.86395521931651287</c:v>
                </c:pt>
                <c:pt idx="1562">
                  <c:v>5.9028649935829698</c:v>
                </c:pt>
                <c:pt idx="1563">
                  <c:v>5.1499900148157103</c:v>
                </c:pt>
                <c:pt idx="1564">
                  <c:v>3.4349321832971298</c:v>
                </c:pt>
                <c:pt idx="1565">
                  <c:v>5.7988590855412996</c:v>
                </c:pt>
                <c:pt idx="1566">
                  <c:v>5.1694475803690896</c:v>
                </c:pt>
                <c:pt idx="1567">
                  <c:v>4.4777162181811772</c:v>
                </c:pt>
                <c:pt idx="1568">
                  <c:v>8.169172470767899</c:v>
                </c:pt>
                <c:pt idx="1569">
                  <c:v>4.3443856178282196</c:v>
                </c:pt>
                <c:pt idx="1570">
                  <c:v>6.7791507097693202</c:v>
                </c:pt>
                <c:pt idx="1571">
                  <c:v>5.5697798622890398</c:v>
                </c:pt>
                <c:pt idx="1572">
                  <c:v>4.55044011277373</c:v>
                </c:pt>
                <c:pt idx="1573">
                  <c:v>5.0254321328952702</c:v>
                </c:pt>
                <c:pt idx="1574">
                  <c:v>4.6550377720818901</c:v>
                </c:pt>
                <c:pt idx="1575">
                  <c:v>4.5624825618079896</c:v>
                </c:pt>
                <c:pt idx="1576">
                  <c:v>5.8329985751595528</c:v>
                </c:pt>
                <c:pt idx="1577">
                  <c:v>3.6583283990976598</c:v>
                </c:pt>
                <c:pt idx="1578">
                  <c:v>5.7092231449556436</c:v>
                </c:pt>
                <c:pt idx="1579">
                  <c:v>5.2401148208970296</c:v>
                </c:pt>
                <c:pt idx="1580">
                  <c:v>5.3585172641891896</c:v>
                </c:pt>
                <c:pt idx="1581">
                  <c:v>4.6333355108672603</c:v>
                </c:pt>
                <c:pt idx="1582">
                  <c:v>5.3647641692103596</c:v>
                </c:pt>
                <c:pt idx="1583">
                  <c:v>5.8592426259528114</c:v>
                </c:pt>
                <c:pt idx="1584">
                  <c:v>4.3807763109031699</c:v>
                </c:pt>
                <c:pt idx="1585">
                  <c:v>5.0150728499328796</c:v>
                </c:pt>
                <c:pt idx="1586">
                  <c:v>4.0096033583171939</c:v>
                </c:pt>
                <c:pt idx="1587">
                  <c:v>7.7430713845410297</c:v>
                </c:pt>
                <c:pt idx="1588">
                  <c:v>4.4418882022186805</c:v>
                </c:pt>
                <c:pt idx="1589">
                  <c:v>3.4438398441335698</c:v>
                </c:pt>
                <c:pt idx="1590">
                  <c:v>6.0714975405217499</c:v>
                </c:pt>
                <c:pt idx="1591">
                  <c:v>6.1446491939896601</c:v>
                </c:pt>
                <c:pt idx="1592">
                  <c:v>4.4915206818486002</c:v>
                </c:pt>
                <c:pt idx="1593">
                  <c:v>7.0088295228654696</c:v>
                </c:pt>
                <c:pt idx="1594">
                  <c:v>3.06317367751425</c:v>
                </c:pt>
                <c:pt idx="1595">
                  <c:v>3.4692906338732299</c:v>
                </c:pt>
                <c:pt idx="1596">
                  <c:v>7.839833964614586</c:v>
                </c:pt>
                <c:pt idx="1597">
                  <c:v>7.5870363346435701</c:v>
                </c:pt>
                <c:pt idx="1598">
                  <c:v>4.7136085294194903</c:v>
                </c:pt>
                <c:pt idx="1599">
                  <c:v>4.7255261165295197</c:v>
                </c:pt>
                <c:pt idx="1600">
                  <c:v>3.6249057663560902</c:v>
                </c:pt>
                <c:pt idx="1601">
                  <c:v>5.3931760623850504</c:v>
                </c:pt>
                <c:pt idx="1602">
                  <c:v>5.86942001413522</c:v>
                </c:pt>
                <c:pt idx="1603">
                  <c:v>5.1137202012237601</c:v>
                </c:pt>
                <c:pt idx="1604">
                  <c:v>4.1097679152240696</c:v>
                </c:pt>
                <c:pt idx="1605">
                  <c:v>4.0122278204561397</c:v>
                </c:pt>
                <c:pt idx="1606">
                  <c:v>6.6251198270466602</c:v>
                </c:pt>
                <c:pt idx="1607">
                  <c:v>3.5748471210395998</c:v>
                </c:pt>
                <c:pt idx="1608">
                  <c:v>5.7206876962960438</c:v>
                </c:pt>
                <c:pt idx="1609">
                  <c:v>1.1604833968324328</c:v>
                </c:pt>
                <c:pt idx="1610">
                  <c:v>6.2089174821758304</c:v>
                </c:pt>
                <c:pt idx="1611">
                  <c:v>6.1237609362277103</c:v>
                </c:pt>
                <c:pt idx="1612">
                  <c:v>1.9255575852594307</c:v>
                </c:pt>
                <c:pt idx="1613">
                  <c:v>2.5975398298711565</c:v>
                </c:pt>
                <c:pt idx="1614">
                  <c:v>2.5077092421950899</c:v>
                </c:pt>
                <c:pt idx="1615">
                  <c:v>2.7939900800041899</c:v>
                </c:pt>
                <c:pt idx="1616">
                  <c:v>3.5148313638063136</c:v>
                </c:pt>
                <c:pt idx="1617">
                  <c:v>5.56591266739074</c:v>
                </c:pt>
                <c:pt idx="1618">
                  <c:v>5.2735491345349903</c:v>
                </c:pt>
                <c:pt idx="1619">
                  <c:v>5.4241088548162404</c:v>
                </c:pt>
                <c:pt idx="1620">
                  <c:v>6.7630251162708994</c:v>
                </c:pt>
                <c:pt idx="1621">
                  <c:v>8.1148947146828601</c:v>
                </c:pt>
                <c:pt idx="1622">
                  <c:v>4.3978081567381002</c:v>
                </c:pt>
                <c:pt idx="1623">
                  <c:v>5.3769489111121498</c:v>
                </c:pt>
                <c:pt idx="1624">
                  <c:v>4.0917724840029699</c:v>
                </c:pt>
                <c:pt idx="1625">
                  <c:v>3.03308987504803</c:v>
                </c:pt>
                <c:pt idx="1626">
                  <c:v>8.3113018202290867</c:v>
                </c:pt>
                <c:pt idx="1627">
                  <c:v>4.9357603777459591</c:v>
                </c:pt>
                <c:pt idx="1628">
                  <c:v>7.6460830651186669</c:v>
                </c:pt>
                <c:pt idx="1629">
                  <c:v>4.5633767199375797</c:v>
                </c:pt>
                <c:pt idx="1630">
                  <c:v>5.5782898392931131</c:v>
                </c:pt>
                <c:pt idx="1631">
                  <c:v>6.7519913594769276</c:v>
                </c:pt>
                <c:pt idx="1632">
                  <c:v>5.9390724252984626</c:v>
                </c:pt>
                <c:pt idx="1633">
                  <c:v>5.7531267710771461</c:v>
                </c:pt>
                <c:pt idx="1634">
                  <c:v>7.4526860192128197</c:v>
                </c:pt>
                <c:pt idx="1635">
                  <c:v>5.6553934917032196</c:v>
                </c:pt>
                <c:pt idx="1636">
                  <c:v>4.51231802576521</c:v>
                </c:pt>
                <c:pt idx="1637">
                  <c:v>5.6513833079764</c:v>
                </c:pt>
                <c:pt idx="1638">
                  <c:v>6.3286113964881601</c:v>
                </c:pt>
                <c:pt idx="1639">
                  <c:v>4.3952592059954396</c:v>
                </c:pt>
                <c:pt idx="1640">
                  <c:v>5.3191643709546996</c:v>
                </c:pt>
                <c:pt idx="1641">
                  <c:v>5.8181154742267802</c:v>
                </c:pt>
                <c:pt idx="1642">
                  <c:v>3.81643598428963</c:v>
                </c:pt>
                <c:pt idx="1643">
                  <c:v>4.5788049859212796</c:v>
                </c:pt>
                <c:pt idx="1644">
                  <c:v>3.4002043169899001</c:v>
                </c:pt>
                <c:pt idx="1645">
                  <c:v>6.4889763076562499</c:v>
                </c:pt>
                <c:pt idx="1646">
                  <c:v>3.5755952620263787</c:v>
                </c:pt>
                <c:pt idx="1647">
                  <c:v>3.4649734573205202</c:v>
                </c:pt>
                <c:pt idx="1648">
                  <c:v>6.82755524053084</c:v>
                </c:pt>
                <c:pt idx="1649">
                  <c:v>6.2438336157730001</c:v>
                </c:pt>
                <c:pt idx="1650">
                  <c:v>6.0743012084715504</c:v>
                </c:pt>
                <c:pt idx="1651">
                  <c:v>6.043907612272343</c:v>
                </c:pt>
                <c:pt idx="1652">
                  <c:v>4.7875318785444696</c:v>
                </c:pt>
                <c:pt idx="1653">
                  <c:v>4.7752270131598999</c:v>
                </c:pt>
                <c:pt idx="1654">
                  <c:v>7.9622176223413996</c:v>
                </c:pt>
                <c:pt idx="1655">
                  <c:v>4.7665226322517809</c:v>
                </c:pt>
                <c:pt idx="1656">
                  <c:v>3.6400432683989101</c:v>
                </c:pt>
                <c:pt idx="1657">
                  <c:v>2.5010998014394099</c:v>
                </c:pt>
                <c:pt idx="1658">
                  <c:v>2.9838479513037801</c:v>
                </c:pt>
                <c:pt idx="1659">
                  <c:v>2.7500354904449398</c:v>
                </c:pt>
                <c:pt idx="1660">
                  <c:v>3.4279771712025195</c:v>
                </c:pt>
                <c:pt idx="1661">
                  <c:v>6.7349006702756498</c:v>
                </c:pt>
                <c:pt idx="1662">
                  <c:v>6.8272475263166701</c:v>
                </c:pt>
                <c:pt idx="1663">
                  <c:v>3.9855438455649299</c:v>
                </c:pt>
                <c:pt idx="1664">
                  <c:v>2.92445062545863</c:v>
                </c:pt>
                <c:pt idx="1665">
                  <c:v>5.0986155897781904</c:v>
                </c:pt>
                <c:pt idx="1666">
                  <c:v>2.91761670959202</c:v>
                </c:pt>
                <c:pt idx="1667">
                  <c:v>6.4106497276172698</c:v>
                </c:pt>
                <c:pt idx="1668">
                  <c:v>7.7658990876393403</c:v>
                </c:pt>
                <c:pt idx="1669">
                  <c:v>3.5022881810276099</c:v>
                </c:pt>
                <c:pt idx="1670">
                  <c:v>6.0030722742741496</c:v>
                </c:pt>
                <c:pt idx="1671">
                  <c:v>2.8611736863357198</c:v>
                </c:pt>
                <c:pt idx="1672">
                  <c:v>3.1943927820162399</c:v>
                </c:pt>
                <c:pt idx="1673">
                  <c:v>3.1802361620067598</c:v>
                </c:pt>
                <c:pt idx="1674">
                  <c:v>3.3467787276537302</c:v>
                </c:pt>
                <c:pt idx="1675">
                  <c:v>3.3467787276537302</c:v>
                </c:pt>
                <c:pt idx="1676">
                  <c:v>4.1129165731644299</c:v>
                </c:pt>
                <c:pt idx="1677">
                  <c:v>5.5050214476678798</c:v>
                </c:pt>
                <c:pt idx="1678">
                  <c:v>3.4872830605810101</c:v>
                </c:pt>
                <c:pt idx="1679">
                  <c:v>3.9706113751802499</c:v>
                </c:pt>
                <c:pt idx="1680">
                  <c:v>5.2145709239453248</c:v>
                </c:pt>
                <c:pt idx="1681">
                  <c:v>4.9824909697662303</c:v>
                </c:pt>
                <c:pt idx="1682">
                  <c:v>2.5164705208093014</c:v>
                </c:pt>
                <c:pt idx="1683">
                  <c:v>4.9831802977706801</c:v>
                </c:pt>
                <c:pt idx="1684">
                  <c:v>3.69611202947481</c:v>
                </c:pt>
                <c:pt idx="1685">
                  <c:v>3.0295997595622999</c:v>
                </c:pt>
                <c:pt idx="1686">
                  <c:v>8.1022106460547381</c:v>
                </c:pt>
                <c:pt idx="1687">
                  <c:v>6.1626207994091597</c:v>
                </c:pt>
                <c:pt idx="1688">
                  <c:v>5.4406435018965178</c:v>
                </c:pt>
                <c:pt idx="1689">
                  <c:v>3.4393883799409499</c:v>
                </c:pt>
                <c:pt idx="1690">
                  <c:v>4.8427323063122101</c:v>
                </c:pt>
                <c:pt idx="1691">
                  <c:v>3.5021066641690299</c:v>
                </c:pt>
                <c:pt idx="1692">
                  <c:v>9.326035307336392</c:v>
                </c:pt>
                <c:pt idx="1693">
                  <c:v>4.9973970407991999</c:v>
                </c:pt>
                <c:pt idx="1694">
                  <c:v>5.5585450408685002</c:v>
                </c:pt>
                <c:pt idx="1695">
                  <c:v>3.9274909773534699</c:v>
                </c:pt>
                <c:pt idx="1696">
                  <c:v>5.7601791218289904</c:v>
                </c:pt>
                <c:pt idx="1697">
                  <c:v>5.8493886951018998</c:v>
                </c:pt>
                <c:pt idx="1698">
                  <c:v>6.1187576262610701</c:v>
                </c:pt>
                <c:pt idx="1699">
                  <c:v>3.9170773323764601</c:v>
                </c:pt>
                <c:pt idx="1700">
                  <c:v>5.44454883625618</c:v>
                </c:pt>
                <c:pt idx="1701">
                  <c:v>4.1611412719055796</c:v>
                </c:pt>
                <c:pt idx="1702">
                  <c:v>3.9942264794714801</c:v>
                </c:pt>
                <c:pt idx="1703">
                  <c:v>4.0512497275908199</c:v>
                </c:pt>
                <c:pt idx="1704">
                  <c:v>3.8207281033428599</c:v>
                </c:pt>
                <c:pt idx="1705">
                  <c:v>5.6173783506498003</c:v>
                </c:pt>
                <c:pt idx="1706">
                  <c:v>7.72580314873459</c:v>
                </c:pt>
                <c:pt idx="1707">
                  <c:v>5.0025188699127598</c:v>
                </c:pt>
                <c:pt idx="1708">
                  <c:v>4.9014214122098601</c:v>
                </c:pt>
                <c:pt idx="1709">
                  <c:v>3.97783303855415</c:v>
                </c:pt>
                <c:pt idx="1710">
                  <c:v>5.3431436085804602</c:v>
                </c:pt>
                <c:pt idx="1711">
                  <c:v>3.8034008193829001</c:v>
                </c:pt>
                <c:pt idx="1712">
                  <c:v>3.5133212933006899</c:v>
                </c:pt>
                <c:pt idx="1713">
                  <c:v>3.44611666771491</c:v>
                </c:pt>
                <c:pt idx="1714">
                  <c:v>4.3669422060793197</c:v>
                </c:pt>
                <c:pt idx="1715">
                  <c:v>4.11787418844174</c:v>
                </c:pt>
                <c:pt idx="1716">
                  <c:v>4.6502951327472797</c:v>
                </c:pt>
                <c:pt idx="1717">
                  <c:v>5.17291019531124</c:v>
                </c:pt>
                <c:pt idx="1718">
                  <c:v>3.4933250113182499</c:v>
                </c:pt>
                <c:pt idx="1719">
                  <c:v>3.4915721983770598</c:v>
                </c:pt>
                <c:pt idx="1720">
                  <c:v>3.3537977504926499</c:v>
                </c:pt>
                <c:pt idx="1721">
                  <c:v>5.80727969483151</c:v>
                </c:pt>
                <c:pt idx="1722">
                  <c:v>3.6070509559686301</c:v>
                </c:pt>
                <c:pt idx="1723">
                  <c:v>5.31135681260153</c:v>
                </c:pt>
                <c:pt idx="1724">
                  <c:v>8.2010600917031304</c:v>
                </c:pt>
                <c:pt idx="1725">
                  <c:v>6.6775382716093405</c:v>
                </c:pt>
                <c:pt idx="1726">
                  <c:v>3.7922760486754301</c:v>
                </c:pt>
                <c:pt idx="1727">
                  <c:v>6.4259924355618496</c:v>
                </c:pt>
                <c:pt idx="1728">
                  <c:v>4.0971232450448998</c:v>
                </c:pt>
                <c:pt idx="1729">
                  <c:v>7.3540733691611297</c:v>
                </c:pt>
                <c:pt idx="1730">
                  <c:v>4.4392898654229</c:v>
                </c:pt>
                <c:pt idx="1731">
                  <c:v>3.09678336589382</c:v>
                </c:pt>
                <c:pt idx="1732">
                  <c:v>3.1665523985975499</c:v>
                </c:pt>
                <c:pt idx="1733">
                  <c:v>1.7569116337759398</c:v>
                </c:pt>
                <c:pt idx="1734">
                  <c:v>3.1111480288413702</c:v>
                </c:pt>
                <c:pt idx="1735">
                  <c:v>3.7307480829375299</c:v>
                </c:pt>
                <c:pt idx="1736">
                  <c:v>3.66883074667457</c:v>
                </c:pt>
                <c:pt idx="1737">
                  <c:v>3.0700026552295099</c:v>
                </c:pt>
                <c:pt idx="1738">
                  <c:v>1.7378094405731053</c:v>
                </c:pt>
                <c:pt idx="1739">
                  <c:v>3.0492306925784201</c:v>
                </c:pt>
                <c:pt idx="1740">
                  <c:v>2.9067421621302101</c:v>
                </c:pt>
                <c:pt idx="1741">
                  <c:v>3.9724122402371398</c:v>
                </c:pt>
                <c:pt idx="1742">
                  <c:v>3.050025516612378</c:v>
                </c:pt>
                <c:pt idx="1743">
                  <c:v>2.9084501254183208</c:v>
                </c:pt>
                <c:pt idx="1744">
                  <c:v>3.6331121080134401</c:v>
                </c:pt>
                <c:pt idx="1745">
                  <c:v>2.9605326456511598</c:v>
                </c:pt>
                <c:pt idx="1746">
                  <c:v>2.8718135794696402</c:v>
                </c:pt>
                <c:pt idx="1747">
                  <c:v>3.2021968029507701</c:v>
                </c:pt>
                <c:pt idx="1748">
                  <c:v>4.736089101991876</c:v>
                </c:pt>
                <c:pt idx="1749">
                  <c:v>5.4256503253023496</c:v>
                </c:pt>
                <c:pt idx="1750">
                  <c:v>3.2105069881568098</c:v>
                </c:pt>
                <c:pt idx="1751">
                  <c:v>5.5869276306479696</c:v>
                </c:pt>
                <c:pt idx="1752">
                  <c:v>3.03308987504803</c:v>
                </c:pt>
                <c:pt idx="1753">
                  <c:v>4.4640507400424099</c:v>
                </c:pt>
                <c:pt idx="1754">
                  <c:v>3.1485896518938499</c:v>
                </c:pt>
                <c:pt idx="1755">
                  <c:v>3.6938353027560402</c:v>
                </c:pt>
                <c:pt idx="1756">
                  <c:v>6.6870102724943203</c:v>
                </c:pt>
                <c:pt idx="1757">
                  <c:v>6.6080751948634404</c:v>
                </c:pt>
                <c:pt idx="1758">
                  <c:v>4.6478736757743997</c:v>
                </c:pt>
                <c:pt idx="1759">
                  <c:v>6.6080751948634404</c:v>
                </c:pt>
                <c:pt idx="1760">
                  <c:v>7.391076067990153</c:v>
                </c:pt>
                <c:pt idx="1761">
                  <c:v>5.0095894737539099</c:v>
                </c:pt>
                <c:pt idx="1762">
                  <c:v>6.6874258000414901</c:v>
                </c:pt>
                <c:pt idx="1763">
                  <c:v>4.0344424115830497</c:v>
                </c:pt>
                <c:pt idx="1764">
                  <c:v>9.0050103295658701</c:v>
                </c:pt>
                <c:pt idx="1765">
                  <c:v>5.7435791512279701</c:v>
                </c:pt>
                <c:pt idx="1766">
                  <c:v>4.4176472065909103</c:v>
                </c:pt>
                <c:pt idx="1767">
                  <c:v>4.4589207984390198</c:v>
                </c:pt>
                <c:pt idx="1768">
                  <c:v>4.2421513700961304</c:v>
                </c:pt>
                <c:pt idx="1769">
                  <c:v>7.4590832247642354</c:v>
                </c:pt>
                <c:pt idx="1770">
                  <c:v>7.6929735071128107</c:v>
                </c:pt>
                <c:pt idx="1771">
                  <c:v>6.524222633832955</c:v>
                </c:pt>
                <c:pt idx="1772">
                  <c:v>6.3410041753341702</c:v>
                </c:pt>
                <c:pt idx="1773">
                  <c:v>4.1957187071614399</c:v>
                </c:pt>
                <c:pt idx="1774">
                  <c:v>7.3268946883086832</c:v>
                </c:pt>
                <c:pt idx="1775">
                  <c:v>6.493825868123106</c:v>
                </c:pt>
                <c:pt idx="1776">
                  <c:v>2.55476759330119</c:v>
                </c:pt>
                <c:pt idx="1777">
                  <c:v>5.7961940769418607</c:v>
                </c:pt>
                <c:pt idx="1778">
                  <c:v>5.86833361812789</c:v>
                </c:pt>
                <c:pt idx="1779">
                  <c:v>5.0463328311430748</c:v>
                </c:pt>
                <c:pt idx="1780">
                  <c:v>4.67557851886452</c:v>
                </c:pt>
                <c:pt idx="1781">
                  <c:v>4.9808912127787099</c:v>
                </c:pt>
                <c:pt idx="1782">
                  <c:v>5.4572319710889623</c:v>
                </c:pt>
                <c:pt idx="1783">
                  <c:v>4.5093569412879599</c:v>
                </c:pt>
                <c:pt idx="1784">
                  <c:v>4.0754946237757901</c:v>
                </c:pt>
                <c:pt idx="1785">
                  <c:v>4.2193939691441598</c:v>
                </c:pt>
                <c:pt idx="1786">
                  <c:v>6.9393434894650898</c:v>
                </c:pt>
                <c:pt idx="1787">
                  <c:v>3.4449966573341801</c:v>
                </c:pt>
                <c:pt idx="1788">
                  <c:v>6.0814569161415504</c:v>
                </c:pt>
                <c:pt idx="1789">
                  <c:v>4.2207868257552601</c:v>
                </c:pt>
                <c:pt idx="1790">
                  <c:v>5.6479121195400799</c:v>
                </c:pt>
                <c:pt idx="1791">
                  <c:v>8.1698520941591468</c:v>
                </c:pt>
                <c:pt idx="1792">
                  <c:v>1.1619404837871601</c:v>
                </c:pt>
                <c:pt idx="1793">
                  <c:v>5.1458525511452597</c:v>
                </c:pt>
                <c:pt idx="1794">
                  <c:v>3.0516763157826001</c:v>
                </c:pt>
                <c:pt idx="1795">
                  <c:v>6.4151646317014004</c:v>
                </c:pt>
                <c:pt idx="1796">
                  <c:v>5.3560196007415897</c:v>
                </c:pt>
                <c:pt idx="1797">
                  <c:v>5.7556527680943699</c:v>
                </c:pt>
                <c:pt idx="1798">
                  <c:v>5.4672129338836504</c:v>
                </c:pt>
                <c:pt idx="1799">
                  <c:v>5.9666819691507298</c:v>
                </c:pt>
                <c:pt idx="1800">
                  <c:v>5.7060887527653801</c:v>
                </c:pt>
                <c:pt idx="1801">
                  <c:v>5.7473945271190301</c:v>
                </c:pt>
                <c:pt idx="1802">
                  <c:v>6.3683448440829897</c:v>
                </c:pt>
                <c:pt idx="1803">
                  <c:v>5.4672129338836504</c:v>
                </c:pt>
                <c:pt idx="1804">
                  <c:v>4.4582928600635796</c:v>
                </c:pt>
                <c:pt idx="1805">
                  <c:v>3.5748471210395998</c:v>
                </c:pt>
                <c:pt idx="1806">
                  <c:v>4.3532090001895902</c:v>
                </c:pt>
                <c:pt idx="1807">
                  <c:v>4.5633767199375797</c:v>
                </c:pt>
                <c:pt idx="1808">
                  <c:v>7.8844606463284004</c:v>
                </c:pt>
                <c:pt idx="1809">
                  <c:v>4.5511702050170326</c:v>
                </c:pt>
                <c:pt idx="1810">
                  <c:v>4.6760936919666696</c:v>
                </c:pt>
                <c:pt idx="1811">
                  <c:v>3.91253945049304</c:v>
                </c:pt>
                <c:pt idx="1812">
                  <c:v>2.92089005552352</c:v>
                </c:pt>
                <c:pt idx="1813">
                  <c:v>4.9869795357211197</c:v>
                </c:pt>
                <c:pt idx="1814">
                  <c:v>5.6923585296372901</c:v>
                </c:pt>
                <c:pt idx="1815">
                  <c:v>4.88706001901049</c:v>
                </c:pt>
                <c:pt idx="1816">
                  <c:v>4.2232666062444402</c:v>
                </c:pt>
                <c:pt idx="1817">
                  <c:v>6.3430655724233302</c:v>
                </c:pt>
                <c:pt idx="1818">
                  <c:v>7.0813477566921001</c:v>
                </c:pt>
                <c:pt idx="1819">
                  <c:v>4.29830612471536</c:v>
                </c:pt>
                <c:pt idx="1820">
                  <c:v>9.023437668777559</c:v>
                </c:pt>
                <c:pt idx="1821">
                  <c:v>5.5740114293864798</c:v>
                </c:pt>
                <c:pt idx="1822">
                  <c:v>6.7075867987280899</c:v>
                </c:pt>
                <c:pt idx="1823">
                  <c:v>4.9068627013541999</c:v>
                </c:pt>
                <c:pt idx="1824">
                  <c:v>4.5090802484515597</c:v>
                </c:pt>
                <c:pt idx="1825">
                  <c:v>3.9325699570941599</c:v>
                </c:pt>
                <c:pt idx="1826">
                  <c:v>4.5254676254823796</c:v>
                </c:pt>
                <c:pt idx="1827">
                  <c:v>5.5530573107979002</c:v>
                </c:pt>
                <c:pt idx="1828">
                  <c:v>4.3085453565891001</c:v>
                </c:pt>
                <c:pt idx="1829">
                  <c:v>6.2609152095339597</c:v>
                </c:pt>
                <c:pt idx="1830">
                  <c:v>4.7383689620486296</c:v>
                </c:pt>
                <c:pt idx="1831">
                  <c:v>8.5551181423089506</c:v>
                </c:pt>
                <c:pt idx="1832">
                  <c:v>3.5403363531697201</c:v>
                </c:pt>
                <c:pt idx="1833">
                  <c:v>4.2278310023825902</c:v>
                </c:pt>
                <c:pt idx="1834">
                  <c:v>3.7287446369056401</c:v>
                </c:pt>
                <c:pt idx="1835">
                  <c:v>4.4644949757679404</c:v>
                </c:pt>
                <c:pt idx="1836">
                  <c:v>5.6412800637437499</c:v>
                </c:pt>
                <c:pt idx="1837">
                  <c:v>4.9106019522569904</c:v>
                </c:pt>
                <c:pt idx="1838">
                  <c:v>4.8425415453019296</c:v>
                </c:pt>
                <c:pt idx="1839">
                  <c:v>3.6065056703926399</c:v>
                </c:pt>
                <c:pt idx="1840">
                  <c:v>5.6064034937176199</c:v>
                </c:pt>
                <c:pt idx="1841">
                  <c:v>5.3525995102830999</c:v>
                </c:pt>
                <c:pt idx="1842">
                  <c:v>3.8231989766883498</c:v>
                </c:pt>
                <c:pt idx="1843">
                  <c:v>7.6597416362798514</c:v>
                </c:pt>
                <c:pt idx="1844">
                  <c:v>4.6627248161884598</c:v>
                </c:pt>
                <c:pt idx="1845">
                  <c:v>5.9911336777745401</c:v>
                </c:pt>
                <c:pt idx="1846">
                  <c:v>4.5691016204961503</c:v>
                </c:pt>
                <c:pt idx="1847">
                  <c:v>4.7735444396855797</c:v>
                </c:pt>
                <c:pt idx="1848">
                  <c:v>3.7875351131711636</c:v>
                </c:pt>
                <c:pt idx="1849">
                  <c:v>4.5751544745145196</c:v>
                </c:pt>
                <c:pt idx="1850">
                  <c:v>5.9625042924251321</c:v>
                </c:pt>
                <c:pt idx="1851">
                  <c:v>5.7415905203459801</c:v>
                </c:pt>
                <c:pt idx="1852">
                  <c:v>6.6276173711402526</c:v>
                </c:pt>
                <c:pt idx="1853">
                  <c:v>2.6959902959403399</c:v>
                </c:pt>
                <c:pt idx="1854">
                  <c:v>5.6810363042909291</c:v>
                </c:pt>
                <c:pt idx="1855">
                  <c:v>6.1338673897196099</c:v>
                </c:pt>
                <c:pt idx="1856">
                  <c:v>4.8824713787320704</c:v>
                </c:pt>
                <c:pt idx="1857">
                  <c:v>4.3289458291024596</c:v>
                </c:pt>
                <c:pt idx="1858">
                  <c:v>3.1847095305958799</c:v>
                </c:pt>
                <c:pt idx="1859">
                  <c:v>4.8619013204471502</c:v>
                </c:pt>
                <c:pt idx="1860">
                  <c:v>6.4460655784753902</c:v>
                </c:pt>
                <c:pt idx="1861">
                  <c:v>3.7140005739161501</c:v>
                </c:pt>
                <c:pt idx="1862">
                  <c:v>3.7194748869228</c:v>
                </c:pt>
                <c:pt idx="1863">
                  <c:v>5.4972687504676001</c:v>
                </c:pt>
                <c:pt idx="1864">
                  <c:v>5.8250222972046997</c:v>
                </c:pt>
                <c:pt idx="1865">
                  <c:v>5.4804607746398597</c:v>
                </c:pt>
                <c:pt idx="1866">
                  <c:v>4.47025334309357</c:v>
                </c:pt>
                <c:pt idx="1867">
                  <c:v>5.9741235488572304</c:v>
                </c:pt>
                <c:pt idx="1868">
                  <c:v>4.7187058667191399</c:v>
                </c:pt>
                <c:pt idx="1869">
                  <c:v>6.8974958440496597</c:v>
                </c:pt>
                <c:pt idx="1870">
                  <c:v>6.9173863669222637</c:v>
                </c:pt>
                <c:pt idx="1871">
                  <c:v>6.1949689968655797</c:v>
                </c:pt>
                <c:pt idx="1872">
                  <c:v>5.1444151914653178</c:v>
                </c:pt>
                <c:pt idx="1873">
                  <c:v>4.3360592923846699</c:v>
                </c:pt>
                <c:pt idx="1874">
                  <c:v>3.8060496665427199</c:v>
                </c:pt>
                <c:pt idx="1875">
                  <c:v>5.13022295842406</c:v>
                </c:pt>
                <c:pt idx="1876">
                  <c:v>5.5897884813802401</c:v>
                </c:pt>
                <c:pt idx="1877">
                  <c:v>3.6811919635902299</c:v>
                </c:pt>
                <c:pt idx="1878">
                  <c:v>5.0397644239849457</c:v>
                </c:pt>
                <c:pt idx="1879">
                  <c:v>3.7962102230859598</c:v>
                </c:pt>
                <c:pt idx="1880">
                  <c:v>5.5049558964333132</c:v>
                </c:pt>
                <c:pt idx="1881">
                  <c:v>3.7468718964814203</c:v>
                </c:pt>
                <c:pt idx="1882">
                  <c:v>3.4405947240641801</c:v>
                </c:pt>
                <c:pt idx="1883">
                  <c:v>5.2088142739279641</c:v>
                </c:pt>
                <c:pt idx="1884">
                  <c:v>3.5464439235183902</c:v>
                </c:pt>
                <c:pt idx="1885">
                  <c:v>4.5524500768708069</c:v>
                </c:pt>
                <c:pt idx="1886">
                  <c:v>5.7462747964852001</c:v>
                </c:pt>
                <c:pt idx="1887">
                  <c:v>6.8409120346060499</c:v>
                </c:pt>
                <c:pt idx="1888">
                  <c:v>6.3865734356507264</c:v>
                </c:pt>
                <c:pt idx="1889">
                  <c:v>5.0138199798191501</c:v>
                </c:pt>
                <c:pt idx="1890">
                  <c:v>4.0148096622848701</c:v>
                </c:pt>
                <c:pt idx="1891">
                  <c:v>4.3138691800055602</c:v>
                </c:pt>
                <c:pt idx="1892">
                  <c:v>4.8792746484641167</c:v>
                </c:pt>
                <c:pt idx="1893">
                  <c:v>3.54359211945073</c:v>
                </c:pt>
                <c:pt idx="1894">
                  <c:v>4.4707611682609096</c:v>
                </c:pt>
                <c:pt idx="1895">
                  <c:v>5.0919441097653797</c:v>
                </c:pt>
                <c:pt idx="1896">
                  <c:v>6.0067395353769442</c:v>
                </c:pt>
                <c:pt idx="1897">
                  <c:v>4.8795552625589087</c:v>
                </c:pt>
                <c:pt idx="1898">
                  <c:v>4.3921617225331602</c:v>
                </c:pt>
                <c:pt idx="1899">
                  <c:v>4.6338258798327798</c:v>
                </c:pt>
                <c:pt idx="1900">
                  <c:v>4.2289012294338599</c:v>
                </c:pt>
                <c:pt idx="1901">
                  <c:v>4.2147446094243897</c:v>
                </c:pt>
                <c:pt idx="1902">
                  <c:v>4.77140433523601</c:v>
                </c:pt>
                <c:pt idx="1903">
                  <c:v>3.4236613125034014</c:v>
                </c:pt>
                <c:pt idx="1904">
                  <c:v>2.9757753382119358</c:v>
                </c:pt>
                <c:pt idx="1905">
                  <c:v>4.9106019522569904</c:v>
                </c:pt>
                <c:pt idx="1906">
                  <c:v>5.15226610955661</c:v>
                </c:pt>
                <c:pt idx="1907">
                  <c:v>4.7473414591576901</c:v>
                </c:pt>
                <c:pt idx="1908">
                  <c:v>4.1474025366471396</c:v>
                </c:pt>
                <c:pt idx="1909">
                  <c:v>4.2636658106918599</c:v>
                </c:pt>
                <c:pt idx="1910">
                  <c:v>3.4409773938542898</c:v>
                </c:pt>
                <c:pt idx="1911">
                  <c:v>3.6851954435044898</c:v>
                </c:pt>
                <c:pt idx="1912">
                  <c:v>3.4055569208010001</c:v>
                </c:pt>
                <c:pt idx="1913">
                  <c:v>3.9963177611268415</c:v>
                </c:pt>
                <c:pt idx="1914">
                  <c:v>4.3275765401103996</c:v>
                </c:pt>
                <c:pt idx="1915">
                  <c:v>3.6517993901985499</c:v>
                </c:pt>
                <c:pt idx="1916">
                  <c:v>3.23127011502342</c:v>
                </c:pt>
                <c:pt idx="1917">
                  <c:v>5.8743521582320399</c:v>
                </c:pt>
                <c:pt idx="1918">
                  <c:v>4.5531160102225101</c:v>
                </c:pt>
                <c:pt idx="1919">
                  <c:v>3.6376427701890801</c:v>
                </c:pt>
                <c:pt idx="1920">
                  <c:v>6.5842926512359092</c:v>
                </c:pt>
                <c:pt idx="1921">
                  <c:v>4.7136085294194903</c:v>
                </c:pt>
                <c:pt idx="1922">
                  <c:v>4.1232057729985803</c:v>
                </c:pt>
                <c:pt idx="1923">
                  <c:v>4.3648699302981999</c:v>
                </c:pt>
                <c:pt idx="1924">
                  <c:v>4.5233321668413327</c:v>
                </c:pt>
                <c:pt idx="1925">
                  <c:v>4.6183695430698224</c:v>
                </c:pt>
                <c:pt idx="1926">
                  <c:v>3.7230975394282702</c:v>
                </c:pt>
                <c:pt idx="1927">
                  <c:v>3.9119180428698601</c:v>
                </c:pt>
                <c:pt idx="1928">
                  <c:v>5.8106169717916796</c:v>
                </c:pt>
                <c:pt idx="1929">
                  <c:v>4.4149362505276404</c:v>
                </c:pt>
                <c:pt idx="1930">
                  <c:v>5.9001556555823198</c:v>
                </c:pt>
                <c:pt idx="1931">
                  <c:v>5.189578510474</c:v>
                </c:pt>
                <c:pt idx="1932">
                  <c:v>3.9348970342510801</c:v>
                </c:pt>
                <c:pt idx="1933">
                  <c:v>3.9340497756294099</c:v>
                </c:pt>
                <c:pt idx="1934">
                  <c:v>3.8192626873513902</c:v>
                </c:pt>
                <c:pt idx="1935">
                  <c:v>4.0273794788733035</c:v>
                </c:pt>
                <c:pt idx="1936">
                  <c:v>3.5678614376007545</c:v>
                </c:pt>
                <c:pt idx="1937">
                  <c:v>4.3067087956752896</c:v>
                </c:pt>
                <c:pt idx="1938">
                  <c:v>6.1100828688944802</c:v>
                </c:pt>
                <c:pt idx="1939">
                  <c:v>4.9999529551829296</c:v>
                </c:pt>
                <c:pt idx="1940">
                  <c:v>9.6248807661842672</c:v>
                </c:pt>
                <c:pt idx="1941">
                  <c:v>5.3058747699986704</c:v>
                </c:pt>
                <c:pt idx="1942">
                  <c:v>3.6117791643214399</c:v>
                </c:pt>
                <c:pt idx="1943">
                  <c:v>4.1232057729985803</c:v>
                </c:pt>
                <c:pt idx="1944">
                  <c:v>4.3648699302981999</c:v>
                </c:pt>
                <c:pt idx="1945">
                  <c:v>4.1095430288436203</c:v>
                </c:pt>
                <c:pt idx="1946">
                  <c:v>3.7402258303196501</c:v>
                </c:pt>
                <c:pt idx="1947">
                  <c:v>4.14429335188359</c:v>
                </c:pt>
                <c:pt idx="1948">
                  <c:v>4.1552332138336698</c:v>
                </c:pt>
                <c:pt idx="1949">
                  <c:v>5.7839317284991099</c:v>
                </c:pt>
                <c:pt idx="1950">
                  <c:v>5.6000459773435196</c:v>
                </c:pt>
                <c:pt idx="1951">
                  <c:v>3.9147804931491499</c:v>
                </c:pt>
                <c:pt idx="1952">
                  <c:v>4.4981403865014897</c:v>
                </c:pt>
                <c:pt idx="1953">
                  <c:v>4.5200201104016404</c:v>
                </c:pt>
                <c:pt idx="1954">
                  <c:v>4.2744790934628796</c:v>
                </c:pt>
                <c:pt idx="1955">
                  <c:v>2.9193662527850499</c:v>
                </c:pt>
                <c:pt idx="1956">
                  <c:v>4.7470512690514504</c:v>
                </c:pt>
                <c:pt idx="1957">
                  <c:v>4.5142952098430804</c:v>
                </c:pt>
                <c:pt idx="1958">
                  <c:v>3.21214731074721</c:v>
                </c:pt>
                <c:pt idx="1959">
                  <c:v>3.21214731074721</c:v>
                </c:pt>
                <c:pt idx="1960">
                  <c:v>4.3835454139968801</c:v>
                </c:pt>
                <c:pt idx="1961">
                  <c:v>3.2675585249711601</c:v>
                </c:pt>
                <c:pt idx="1962">
                  <c:v>3.29359675769083</c:v>
                </c:pt>
                <c:pt idx="1963">
                  <c:v>4.0337914047349503</c:v>
                </c:pt>
                <c:pt idx="1964">
                  <c:v>5.9363419249595699</c:v>
                </c:pt>
                <c:pt idx="1965">
                  <c:v>3.4940292524982399</c:v>
                </c:pt>
                <c:pt idx="1966">
                  <c:v>3.63514197044565</c:v>
                </c:pt>
                <c:pt idx="1967">
                  <c:v>4.7971974946047897</c:v>
                </c:pt>
                <c:pt idx="1968">
                  <c:v>3.6408878902584698</c:v>
                </c:pt>
                <c:pt idx="1969">
                  <c:v>5.3156377243286199</c:v>
                </c:pt>
                <c:pt idx="1970">
                  <c:v>4.4707611682609096</c:v>
                </c:pt>
                <c:pt idx="1971">
                  <c:v>4.6419838381541503</c:v>
                </c:pt>
                <c:pt idx="1972">
                  <c:v>4.5507663601920401</c:v>
                </c:pt>
                <c:pt idx="1973">
                  <c:v>4.1605647983905101</c:v>
                </c:pt>
                <c:pt idx="1974">
                  <c:v>6.1626207994091597</c:v>
                </c:pt>
                <c:pt idx="1975">
                  <c:v>5.3167246453145598</c:v>
                </c:pt>
                <c:pt idx="1976">
                  <c:v>4.8791600762973504</c:v>
                </c:pt>
                <c:pt idx="1977">
                  <c:v>4.2146817295345702</c:v>
                </c:pt>
                <c:pt idx="1978">
                  <c:v>5.2816195883191996</c:v>
                </c:pt>
                <c:pt idx="1979">
                  <c:v>4.4307069939335841</c:v>
                </c:pt>
                <c:pt idx="1980">
                  <c:v>6.5804638023749833</c:v>
                </c:pt>
                <c:pt idx="1981">
                  <c:v>4.2207868257552601</c:v>
                </c:pt>
                <c:pt idx="1982">
                  <c:v>4.6717009698566416</c:v>
                </c:pt>
                <c:pt idx="1983">
                  <c:v>5.5502143205838399</c:v>
                </c:pt>
                <c:pt idx="1984">
                  <c:v>3.4438398441335698</c:v>
                </c:pt>
                <c:pt idx="1985">
                  <c:v>5.9611241016594443</c:v>
                </c:pt>
                <c:pt idx="1986">
                  <c:v>5.6825214782818021</c:v>
                </c:pt>
                <c:pt idx="1987">
                  <c:v>3.68517442425023</c:v>
                </c:pt>
                <c:pt idx="1988">
                  <c:v>3.1451638684327698</c:v>
                </c:pt>
                <c:pt idx="1989">
                  <c:v>4.69394115286872</c:v>
                </c:pt>
                <c:pt idx="1990">
                  <c:v>7.1126139062848388</c:v>
                </c:pt>
                <c:pt idx="1991">
                  <c:v>6.15575148003715</c:v>
                </c:pt>
                <c:pt idx="1992">
                  <c:v>3.6960699909663002</c:v>
                </c:pt>
                <c:pt idx="1993">
                  <c:v>3.5186528778575199</c:v>
                </c:pt>
                <c:pt idx="1994">
                  <c:v>3.9377341482659198</c:v>
                </c:pt>
                <c:pt idx="1995">
                  <c:v>4.8416066241826927</c:v>
                </c:pt>
                <c:pt idx="1996">
                  <c:v>3.7744736551666098</c:v>
                </c:pt>
                <c:pt idx="1997">
                  <c:v>2.3205675141216928</c:v>
                </c:pt>
                <c:pt idx="1998">
                  <c:v>4.1912323402198099</c:v>
                </c:pt>
                <c:pt idx="1999">
                  <c:v>3.6206217520832276</c:v>
                </c:pt>
                <c:pt idx="2000">
                  <c:v>5.7630327747351604</c:v>
                </c:pt>
                <c:pt idx="2001">
                  <c:v>3.9728460633905098</c:v>
                </c:pt>
                <c:pt idx="2002">
                  <c:v>3.80958557029121</c:v>
                </c:pt>
                <c:pt idx="2003">
                  <c:v>6.9571378104508197</c:v>
                </c:pt>
                <c:pt idx="2004">
                  <c:v>4.4561743779897496</c:v>
                </c:pt>
                <c:pt idx="2005">
                  <c:v>4.0512497275908199</c:v>
                </c:pt>
                <c:pt idx="2006">
                  <c:v>4.4561743779897496</c:v>
                </c:pt>
                <c:pt idx="2007">
                  <c:v>5.2375524427472904</c:v>
                </c:pt>
                <c:pt idx="2008">
                  <c:v>5.18382824213045</c:v>
                </c:pt>
                <c:pt idx="2009">
                  <c:v>4.2787572648809702</c:v>
                </c:pt>
                <c:pt idx="2010">
                  <c:v>3.6463250771919</c:v>
                </c:pt>
                <c:pt idx="2011">
                  <c:v>4.2929138848904396</c:v>
                </c:pt>
                <c:pt idx="2012">
                  <c:v>3.5299470475877102</c:v>
                </c:pt>
                <c:pt idx="2013">
                  <c:v>4.2496221358147199</c:v>
                </c:pt>
                <c:pt idx="2014">
                  <c:v>5.2162787650131897</c:v>
                </c:pt>
                <c:pt idx="2015">
                  <c:v>4.781599017075906</c:v>
                </c:pt>
                <c:pt idx="2016">
                  <c:v>6.0714975405217499</c:v>
                </c:pt>
                <c:pt idx="2017">
                  <c:v>7.2276082626115503</c:v>
                </c:pt>
                <c:pt idx="2018">
                  <c:v>3.5138859007443801</c:v>
                </c:pt>
                <c:pt idx="2019">
                  <c:v>4.5817041456010497</c:v>
                </c:pt>
                <c:pt idx="2020">
                  <c:v>6.9759417178882099</c:v>
                </c:pt>
                <c:pt idx="2021">
                  <c:v>4.1389548058841097</c:v>
                </c:pt>
                <c:pt idx="2022">
                  <c:v>2.0140182266714874</c:v>
                </c:pt>
                <c:pt idx="2023">
                  <c:v>5.5758683680385204</c:v>
                </c:pt>
                <c:pt idx="2024">
                  <c:v>5.8195168869804501</c:v>
                </c:pt>
                <c:pt idx="2025">
                  <c:v>5.1743215759057302</c:v>
                </c:pt>
                <c:pt idx="2026">
                  <c:v>3.1984383517627801</c:v>
                </c:pt>
                <c:pt idx="2027">
                  <c:v>3.1682205849099701</c:v>
                </c:pt>
                <c:pt idx="2028">
                  <c:v>3.0643943778362801</c:v>
                </c:pt>
                <c:pt idx="2029">
                  <c:v>3.46083664890361</c:v>
                </c:pt>
                <c:pt idx="2030">
                  <c:v>7.2284649575284901</c:v>
                </c:pt>
                <c:pt idx="2031">
                  <c:v>4.8417571073941996</c:v>
                </c:pt>
                <c:pt idx="2032">
                  <c:v>4.43683245699527</c:v>
                </c:pt>
                <c:pt idx="2033">
                  <c:v>6.5134400413549596</c:v>
                </c:pt>
                <c:pt idx="2034">
                  <c:v>5.5132754157482697</c:v>
                </c:pt>
                <c:pt idx="2035">
                  <c:v>4.3615627654887197</c:v>
                </c:pt>
                <c:pt idx="2036">
                  <c:v>4.5274956704892899</c:v>
                </c:pt>
                <c:pt idx="2037">
                  <c:v>3.3391493002613002</c:v>
                </c:pt>
                <c:pt idx="2038">
                  <c:v>3.61153922298115</c:v>
                </c:pt>
                <c:pt idx="2039">
                  <c:v>3.3938180365406101</c:v>
                </c:pt>
                <c:pt idx="2040">
                  <c:v>5.5067997325571598</c:v>
                </c:pt>
                <c:pt idx="2041">
                  <c:v>7.0723015955137898</c:v>
                </c:pt>
                <c:pt idx="2042">
                  <c:v>4.9454674829547098</c:v>
                </c:pt>
                <c:pt idx="2043">
                  <c:v>4.18819551253653</c:v>
                </c:pt>
                <c:pt idx="2044">
                  <c:v>6.87063311377179</c:v>
                </c:pt>
                <c:pt idx="2045">
                  <c:v>3.6676402219698807</c:v>
                </c:pt>
                <c:pt idx="2046">
                  <c:v>2.5503491923918702</c:v>
                </c:pt>
                <c:pt idx="2047">
                  <c:v>3.7529378672621698</c:v>
                </c:pt>
                <c:pt idx="2048">
                  <c:v>3.7387812472527</c:v>
                </c:pt>
                <c:pt idx="2049">
                  <c:v>2.69552062981513</c:v>
                </c:pt>
                <c:pt idx="2050">
                  <c:v>3.4172812355155302</c:v>
                </c:pt>
                <c:pt idx="2051">
                  <c:v>4.1097244488396303</c:v>
                </c:pt>
                <c:pt idx="2052">
                  <c:v>7.0659417899348602</c:v>
                </c:pt>
                <c:pt idx="2053">
                  <c:v>3.8358108266947002</c:v>
                </c:pt>
                <c:pt idx="2054">
                  <c:v>3.1386141029050023</c:v>
                </c:pt>
                <c:pt idx="2055">
                  <c:v>6.1104422257692601</c:v>
                </c:pt>
                <c:pt idx="2056">
                  <c:v>3.3335410228680602</c:v>
                </c:pt>
                <c:pt idx="2057">
                  <c:v>2.7797141476739498</c:v>
                </c:pt>
                <c:pt idx="2058">
                  <c:v>3.6899841782319567</c:v>
                </c:pt>
                <c:pt idx="2059">
                  <c:v>3.7376349868465302</c:v>
                </c:pt>
                <c:pt idx="2060">
                  <c:v>3.41681413805291</c:v>
                </c:pt>
                <c:pt idx="2061">
                  <c:v>3.4438398441335698</c:v>
                </c:pt>
                <c:pt idx="2062">
                  <c:v>4.1877189033437299</c:v>
                </c:pt>
                <c:pt idx="2063">
                  <c:v>4.2289012294338599</c:v>
                </c:pt>
                <c:pt idx="2064">
                  <c:v>3.5431988034490001</c:v>
                </c:pt>
                <c:pt idx="2065">
                  <c:v>7.3326960837493198</c:v>
                </c:pt>
                <c:pt idx="2066">
                  <c:v>5.4790117623464099</c:v>
                </c:pt>
                <c:pt idx="2067">
                  <c:v>5.2657816888815097</c:v>
                </c:pt>
                <c:pt idx="2068">
                  <c:v>5.8017632485520849</c:v>
                </c:pt>
                <c:pt idx="2069">
                  <c:v>3.64318573309406</c:v>
                </c:pt>
                <c:pt idx="2070">
                  <c:v>3.4409773938542898</c:v>
                </c:pt>
                <c:pt idx="2071">
                  <c:v>4.4644949757679404</c:v>
                </c:pt>
                <c:pt idx="2072">
                  <c:v>4.5056773018580696</c:v>
                </c:pt>
                <c:pt idx="2073">
                  <c:v>5.84803955969595</c:v>
                </c:pt>
                <c:pt idx="2074">
                  <c:v>4.2244199208354312</c:v>
                </c:pt>
                <c:pt idx="2075">
                  <c:v>3.4677916123657901</c:v>
                </c:pt>
                <c:pt idx="2076">
                  <c:v>3.6380254399791898</c:v>
                </c:pt>
                <c:pt idx="2077">
                  <c:v>4.11787418844174</c:v>
                </c:pt>
                <c:pt idx="2078">
                  <c:v>3.9001783483799208</c:v>
                </c:pt>
                <c:pt idx="2079">
                  <c:v>3.5551226465950791</c:v>
                </c:pt>
                <c:pt idx="2080">
                  <c:v>3.7376349868465302</c:v>
                </c:pt>
                <c:pt idx="2081">
                  <c:v>3.6212569572423399</c:v>
                </c:pt>
                <c:pt idx="2082">
                  <c:v>3.0946604510389863</c:v>
                </c:pt>
                <c:pt idx="2083">
                  <c:v>3.9215778874458298</c:v>
                </c:pt>
                <c:pt idx="2084">
                  <c:v>4.3921617225331602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03-490E-B6D1-756BB03A634E}"/>
            </c:ext>
          </c:extLst>
        </c:ser>
        <c:ser>
          <c:idx val="1"/>
          <c:order val="1"/>
          <c:tx>
            <c:strRef>
              <c:f>[1]Datagap_Acute_Dataset_Summary!$D$1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[1]Datagap_Acute_Dataset_Summary!$D$2:$D$2086</c:f>
              <c:numCache>
                <c:formatCode>General</c:formatCode>
                <c:ptCount val="2085"/>
                <c:pt idx="0">
                  <c:v>0.72126030582725897</c:v>
                </c:pt>
                <c:pt idx="1">
                  <c:v>1.8746488954133671</c:v>
                </c:pt>
                <c:pt idx="2">
                  <c:v>1.0582327455595186</c:v>
                </c:pt>
                <c:pt idx="3">
                  <c:v>0.71379563784452504</c:v>
                </c:pt>
                <c:pt idx="4">
                  <c:v>0.94282970358491403</c:v>
                </c:pt>
                <c:pt idx="5">
                  <c:v>0.86471496827851502</c:v>
                </c:pt>
                <c:pt idx="6">
                  <c:v>1.13621061839781</c:v>
                </c:pt>
                <c:pt idx="7">
                  <c:v>0.86471496827851502</c:v>
                </c:pt>
                <c:pt idx="8">
                  <c:v>0.74387086647558998</c:v>
                </c:pt>
                <c:pt idx="9">
                  <c:v>0.717384645636713</c:v>
                </c:pt>
                <c:pt idx="10">
                  <c:v>0.68118348595304001</c:v>
                </c:pt>
                <c:pt idx="11">
                  <c:v>0.68118348595304001</c:v>
                </c:pt>
                <c:pt idx="12">
                  <c:v>0.68118348595304001</c:v>
                </c:pt>
                <c:pt idx="13">
                  <c:v>0.68118348595304001</c:v>
                </c:pt>
                <c:pt idx="14">
                  <c:v>0.80864306286851095</c:v>
                </c:pt>
                <c:pt idx="15">
                  <c:v>0.68118348595304001</c:v>
                </c:pt>
                <c:pt idx="16">
                  <c:v>0.68118348595304001</c:v>
                </c:pt>
                <c:pt idx="17">
                  <c:v>0.82131717723521203</c:v>
                </c:pt>
                <c:pt idx="18">
                  <c:v>0.778077213658254</c:v>
                </c:pt>
                <c:pt idx="19">
                  <c:v>1.2622018758897795</c:v>
                </c:pt>
                <c:pt idx="20">
                  <c:v>0.82131717723521203</c:v>
                </c:pt>
                <c:pt idx="21">
                  <c:v>0.47769847881241334</c:v>
                </c:pt>
                <c:pt idx="22">
                  <c:v>2.3064465198374</c:v>
                </c:pt>
                <c:pt idx="23">
                  <c:v>0.71102553644172795</c:v>
                </c:pt>
                <c:pt idx="24">
                  <c:v>0.78202830896767295</c:v>
                </c:pt>
                <c:pt idx="25">
                  <c:v>0.84352686667835897</c:v>
                </c:pt>
                <c:pt idx="26">
                  <c:v>1.1222822416215701</c:v>
                </c:pt>
                <c:pt idx="27">
                  <c:v>0.74525283086181404</c:v>
                </c:pt>
                <c:pt idx="28">
                  <c:v>2.2592845982381116</c:v>
                </c:pt>
                <c:pt idx="29">
                  <c:v>0.77716246683349399</c:v>
                </c:pt>
                <c:pt idx="30">
                  <c:v>1.04241262636104</c:v>
                </c:pt>
                <c:pt idx="31">
                  <c:v>0.77080692907409998</c:v>
                </c:pt>
                <c:pt idx="32">
                  <c:v>1.3437752609715501</c:v>
                </c:pt>
                <c:pt idx="33">
                  <c:v>0.74900132437917999</c:v>
                </c:pt>
                <c:pt idx="34">
                  <c:v>0.22981561521167354</c:v>
                </c:pt>
                <c:pt idx="35">
                  <c:v>0.16765337682092687</c:v>
                </c:pt>
                <c:pt idx="36">
                  <c:v>1.0438135620626401</c:v>
                </c:pt>
                <c:pt idx="37">
                  <c:v>0.90217777295148405</c:v>
                </c:pt>
                <c:pt idx="38">
                  <c:v>0.74363475048546102</c:v>
                </c:pt>
                <c:pt idx="39">
                  <c:v>0.74352651266240399</c:v>
                </c:pt>
                <c:pt idx="40">
                  <c:v>0.74352651266240399</c:v>
                </c:pt>
                <c:pt idx="41">
                  <c:v>0.93867979778014199</c:v>
                </c:pt>
                <c:pt idx="42">
                  <c:v>0.56698269845918403</c:v>
                </c:pt>
                <c:pt idx="43">
                  <c:v>1.0006435199932233</c:v>
                </c:pt>
                <c:pt idx="44">
                  <c:v>0.67582262783047098</c:v>
                </c:pt>
                <c:pt idx="45">
                  <c:v>0.65877722387615101</c:v>
                </c:pt>
                <c:pt idx="46">
                  <c:v>0.65238519739328205</c:v>
                </c:pt>
                <c:pt idx="47">
                  <c:v>1.32068428507535</c:v>
                </c:pt>
                <c:pt idx="48">
                  <c:v>0.70392445204373999</c:v>
                </c:pt>
                <c:pt idx="49">
                  <c:v>2.30746108272721</c:v>
                </c:pt>
                <c:pt idx="50">
                  <c:v>0.85844281586209903</c:v>
                </c:pt>
                <c:pt idx="51">
                  <c:v>0.872688784946827</c:v>
                </c:pt>
                <c:pt idx="52">
                  <c:v>0.97954832112006995</c:v>
                </c:pt>
                <c:pt idx="53">
                  <c:v>0.70687993425079199</c:v>
                </c:pt>
                <c:pt idx="54">
                  <c:v>0.70687993425079199</c:v>
                </c:pt>
                <c:pt idx="55">
                  <c:v>0.70687993425079199</c:v>
                </c:pt>
                <c:pt idx="56">
                  <c:v>0.73079713754722497</c:v>
                </c:pt>
                <c:pt idx="57">
                  <c:v>0.73079713754722497</c:v>
                </c:pt>
                <c:pt idx="58">
                  <c:v>0.73278570771420104</c:v>
                </c:pt>
                <c:pt idx="59">
                  <c:v>2.55894789404873</c:v>
                </c:pt>
                <c:pt idx="60">
                  <c:v>0.94282970358491403</c:v>
                </c:pt>
                <c:pt idx="61">
                  <c:v>0.81420010923263397</c:v>
                </c:pt>
                <c:pt idx="62">
                  <c:v>1.0893790642563801</c:v>
                </c:pt>
                <c:pt idx="63">
                  <c:v>0.51331186150482411</c:v>
                </c:pt>
                <c:pt idx="64">
                  <c:v>0.676916282228338</c:v>
                </c:pt>
                <c:pt idx="65">
                  <c:v>0.69647934857003602</c:v>
                </c:pt>
                <c:pt idx="66">
                  <c:v>2.1428779352815899</c:v>
                </c:pt>
                <c:pt idx="67">
                  <c:v>0.69647934857003602</c:v>
                </c:pt>
                <c:pt idx="68">
                  <c:v>0.69647934857003602</c:v>
                </c:pt>
                <c:pt idx="69">
                  <c:v>0.83361171655041399</c:v>
                </c:pt>
                <c:pt idx="70">
                  <c:v>0.59209846526241605</c:v>
                </c:pt>
                <c:pt idx="71">
                  <c:v>0.75188170889987804</c:v>
                </c:pt>
                <c:pt idx="72">
                  <c:v>0.69177242641354297</c:v>
                </c:pt>
                <c:pt idx="73">
                  <c:v>0.83190611769571599</c:v>
                </c:pt>
                <c:pt idx="74">
                  <c:v>0.69978037623731204</c:v>
                </c:pt>
                <c:pt idx="75">
                  <c:v>0.51391635341741704</c:v>
                </c:pt>
                <c:pt idx="76">
                  <c:v>0.51391635341741704</c:v>
                </c:pt>
                <c:pt idx="77">
                  <c:v>0.60051797970607301</c:v>
                </c:pt>
                <c:pt idx="78">
                  <c:v>0.751241242545576</c:v>
                </c:pt>
                <c:pt idx="79">
                  <c:v>0.60051797970607301</c:v>
                </c:pt>
                <c:pt idx="80">
                  <c:v>1.4691789859025</c:v>
                </c:pt>
                <c:pt idx="81">
                  <c:v>0.751741710468942</c:v>
                </c:pt>
                <c:pt idx="82">
                  <c:v>0.66442573401854699</c:v>
                </c:pt>
                <c:pt idx="83">
                  <c:v>0.66075557558493303</c:v>
                </c:pt>
                <c:pt idx="84">
                  <c:v>0.70719544109899601</c:v>
                </c:pt>
                <c:pt idx="85">
                  <c:v>0.79270990527039698</c:v>
                </c:pt>
                <c:pt idx="86">
                  <c:v>2.05864896756598</c:v>
                </c:pt>
                <c:pt idx="87">
                  <c:v>1.21135340724533</c:v>
                </c:pt>
                <c:pt idx="88">
                  <c:v>1.2178877494810161</c:v>
                </c:pt>
                <c:pt idx="89">
                  <c:v>0.62781899626416404</c:v>
                </c:pt>
                <c:pt idx="90">
                  <c:v>0.62781899626416404</c:v>
                </c:pt>
                <c:pt idx="91">
                  <c:v>0.62781899626416404</c:v>
                </c:pt>
                <c:pt idx="92">
                  <c:v>0.68056129666026499</c:v>
                </c:pt>
                <c:pt idx="93">
                  <c:v>0.68056129666026499</c:v>
                </c:pt>
                <c:pt idx="94">
                  <c:v>1.2854633447884065</c:v>
                </c:pt>
                <c:pt idx="95">
                  <c:v>0.71171697838496728</c:v>
                </c:pt>
                <c:pt idx="96">
                  <c:v>1.2455701426802199</c:v>
                </c:pt>
                <c:pt idx="97">
                  <c:v>0.38085528687820419</c:v>
                </c:pt>
                <c:pt idx="98">
                  <c:v>0.68056129666026499</c:v>
                </c:pt>
                <c:pt idx="99">
                  <c:v>0.68056129666026499</c:v>
                </c:pt>
                <c:pt idx="100">
                  <c:v>0.68056129666026499</c:v>
                </c:pt>
                <c:pt idx="101">
                  <c:v>0.88312709420132196</c:v>
                </c:pt>
                <c:pt idx="102">
                  <c:v>0.69149343978650402</c:v>
                </c:pt>
                <c:pt idx="103">
                  <c:v>-8.0947156596395901E-3</c:v>
                </c:pt>
                <c:pt idx="104">
                  <c:v>0.84590195606341956</c:v>
                </c:pt>
                <c:pt idx="105">
                  <c:v>-8.0947156596395901E-3</c:v>
                </c:pt>
                <c:pt idx="106">
                  <c:v>-8.0947156596395901E-3</c:v>
                </c:pt>
                <c:pt idx="107">
                  <c:v>0.75674582347901809</c:v>
                </c:pt>
                <c:pt idx="108">
                  <c:v>0.747828075179931</c:v>
                </c:pt>
                <c:pt idx="109">
                  <c:v>-8.0947156596395901E-3</c:v>
                </c:pt>
                <c:pt idx="110">
                  <c:v>-8.0947156596395901E-3</c:v>
                </c:pt>
                <c:pt idx="111">
                  <c:v>0.18301676392350227</c:v>
                </c:pt>
                <c:pt idx="112">
                  <c:v>-8.0947156596395901E-3</c:v>
                </c:pt>
                <c:pt idx="113">
                  <c:v>0.93663983034100495</c:v>
                </c:pt>
                <c:pt idx="114">
                  <c:v>-8.0947156596395901E-3</c:v>
                </c:pt>
                <c:pt idx="115">
                  <c:v>-8.0947156596395901E-3</c:v>
                </c:pt>
                <c:pt idx="116">
                  <c:v>-8.0947156596395901E-3</c:v>
                </c:pt>
                <c:pt idx="117">
                  <c:v>-8.0947156596395901E-3</c:v>
                </c:pt>
                <c:pt idx="118">
                  <c:v>0.747828075179931</c:v>
                </c:pt>
                <c:pt idx="119">
                  <c:v>1.0492373761539415</c:v>
                </c:pt>
                <c:pt idx="120">
                  <c:v>0.80523588114520706</c:v>
                </c:pt>
                <c:pt idx="121">
                  <c:v>0.91665655748096497</c:v>
                </c:pt>
                <c:pt idx="122">
                  <c:v>0.77396116427797401</c:v>
                </c:pt>
                <c:pt idx="123">
                  <c:v>0.53181173313154995</c:v>
                </c:pt>
                <c:pt idx="124">
                  <c:v>0.53181173313154995</c:v>
                </c:pt>
                <c:pt idx="125">
                  <c:v>0.53181173313154995</c:v>
                </c:pt>
                <c:pt idx="126">
                  <c:v>0.53181173313154995</c:v>
                </c:pt>
                <c:pt idx="127">
                  <c:v>1.5744568029131447</c:v>
                </c:pt>
                <c:pt idx="128">
                  <c:v>2.62685739306926</c:v>
                </c:pt>
                <c:pt idx="129">
                  <c:v>0.66715026197134197</c:v>
                </c:pt>
                <c:pt idx="130">
                  <c:v>0.71379563784452504</c:v>
                </c:pt>
                <c:pt idx="131">
                  <c:v>0.70762900242822202</c:v>
                </c:pt>
                <c:pt idx="132">
                  <c:v>0.70762900242822202</c:v>
                </c:pt>
                <c:pt idx="133">
                  <c:v>0.70762900242822202</c:v>
                </c:pt>
                <c:pt idx="134">
                  <c:v>0.70762900242822202</c:v>
                </c:pt>
                <c:pt idx="135">
                  <c:v>0.70762900242822202</c:v>
                </c:pt>
                <c:pt idx="136">
                  <c:v>0.70762900242822202</c:v>
                </c:pt>
                <c:pt idx="137">
                  <c:v>0.70762900242822202</c:v>
                </c:pt>
                <c:pt idx="138">
                  <c:v>0.694727949946917</c:v>
                </c:pt>
                <c:pt idx="139">
                  <c:v>0.75533856432485103</c:v>
                </c:pt>
                <c:pt idx="140">
                  <c:v>0.75533856432485103</c:v>
                </c:pt>
                <c:pt idx="141">
                  <c:v>0.75533856432485103</c:v>
                </c:pt>
                <c:pt idx="142">
                  <c:v>1.0823637599184699</c:v>
                </c:pt>
                <c:pt idx="143">
                  <c:v>0.75533856432485103</c:v>
                </c:pt>
                <c:pt idx="144">
                  <c:v>0.75533856432485103</c:v>
                </c:pt>
                <c:pt idx="145">
                  <c:v>0.71124441314809494</c:v>
                </c:pt>
                <c:pt idx="146">
                  <c:v>0.66452233864631804</c:v>
                </c:pt>
                <c:pt idx="147">
                  <c:v>0.66452233864631804</c:v>
                </c:pt>
                <c:pt idx="148">
                  <c:v>0.88928530822638785</c:v>
                </c:pt>
                <c:pt idx="149">
                  <c:v>0.66452233864631804</c:v>
                </c:pt>
                <c:pt idx="150">
                  <c:v>1.5235099267849967</c:v>
                </c:pt>
                <c:pt idx="151">
                  <c:v>0.66452233864631804</c:v>
                </c:pt>
                <c:pt idx="152">
                  <c:v>0.66452233864631804</c:v>
                </c:pt>
                <c:pt idx="153">
                  <c:v>1.3317527777327771</c:v>
                </c:pt>
                <c:pt idx="154">
                  <c:v>1.2275959330714423</c:v>
                </c:pt>
                <c:pt idx="155">
                  <c:v>0.66452233864631804</c:v>
                </c:pt>
                <c:pt idx="156">
                  <c:v>0.75676797832331799</c:v>
                </c:pt>
                <c:pt idx="157">
                  <c:v>0.54437702636909102</c:v>
                </c:pt>
                <c:pt idx="158">
                  <c:v>0.54437702636909102</c:v>
                </c:pt>
                <c:pt idx="159">
                  <c:v>0.36605656403333298</c:v>
                </c:pt>
                <c:pt idx="160">
                  <c:v>0.36605656403333298</c:v>
                </c:pt>
                <c:pt idx="161">
                  <c:v>0.36605656403333298</c:v>
                </c:pt>
                <c:pt idx="162">
                  <c:v>0.36605656403333298</c:v>
                </c:pt>
                <c:pt idx="163">
                  <c:v>0.50619025531550499</c:v>
                </c:pt>
                <c:pt idx="164">
                  <c:v>0.36605656403333298</c:v>
                </c:pt>
                <c:pt idx="165">
                  <c:v>0.63062147109386002</c:v>
                </c:pt>
                <c:pt idx="166">
                  <c:v>-0.106774738103581</c:v>
                </c:pt>
                <c:pt idx="167">
                  <c:v>-0.106774738103581</c:v>
                </c:pt>
                <c:pt idx="168">
                  <c:v>0.59415475984091104</c:v>
                </c:pt>
                <c:pt idx="169">
                  <c:v>0.59415475984091104</c:v>
                </c:pt>
                <c:pt idx="170">
                  <c:v>0.59415475984091104</c:v>
                </c:pt>
                <c:pt idx="171">
                  <c:v>0.59415475984091104</c:v>
                </c:pt>
                <c:pt idx="172">
                  <c:v>0.59415475984091104</c:v>
                </c:pt>
                <c:pt idx="173">
                  <c:v>0.56162591531404604</c:v>
                </c:pt>
                <c:pt idx="174">
                  <c:v>0.33339255096965426</c:v>
                </c:pt>
                <c:pt idx="175">
                  <c:v>0.45424486638684303</c:v>
                </c:pt>
                <c:pt idx="176">
                  <c:v>0.45424486638684303</c:v>
                </c:pt>
                <c:pt idx="177">
                  <c:v>0.45424486638684303</c:v>
                </c:pt>
                <c:pt idx="178">
                  <c:v>0.45424486638684303</c:v>
                </c:pt>
                <c:pt idx="179">
                  <c:v>0.45424486638684303</c:v>
                </c:pt>
                <c:pt idx="180">
                  <c:v>0.45424486638684303</c:v>
                </c:pt>
                <c:pt idx="181">
                  <c:v>0.34333357480302373</c:v>
                </c:pt>
                <c:pt idx="182">
                  <c:v>0.45424486638684303</c:v>
                </c:pt>
                <c:pt idx="183">
                  <c:v>0.63062147109386002</c:v>
                </c:pt>
                <c:pt idx="184">
                  <c:v>1.1119014569360601</c:v>
                </c:pt>
                <c:pt idx="185">
                  <c:v>0.63062147109386002</c:v>
                </c:pt>
                <c:pt idx="186">
                  <c:v>0.53433397981029962</c:v>
                </c:pt>
                <c:pt idx="187">
                  <c:v>0.63062147109386002</c:v>
                </c:pt>
                <c:pt idx="188">
                  <c:v>0.63062147109386002</c:v>
                </c:pt>
                <c:pt idx="189">
                  <c:v>0.63062147109386002</c:v>
                </c:pt>
                <c:pt idx="190">
                  <c:v>0.63062147109386002</c:v>
                </c:pt>
                <c:pt idx="191">
                  <c:v>0.60381718048100996</c:v>
                </c:pt>
                <c:pt idx="192">
                  <c:v>1.1643519456097</c:v>
                </c:pt>
                <c:pt idx="193">
                  <c:v>0.60381718048100996</c:v>
                </c:pt>
                <c:pt idx="194">
                  <c:v>0.57312517461068002</c:v>
                </c:pt>
                <c:pt idx="195">
                  <c:v>0.57312517461068002</c:v>
                </c:pt>
                <c:pt idx="196">
                  <c:v>1.17328670914731</c:v>
                </c:pt>
                <c:pt idx="197">
                  <c:v>0.498339017563596</c:v>
                </c:pt>
                <c:pt idx="198">
                  <c:v>0.498339017563596</c:v>
                </c:pt>
                <c:pt idx="199">
                  <c:v>0.498339017563596</c:v>
                </c:pt>
                <c:pt idx="200">
                  <c:v>1.6988293606012077</c:v>
                </c:pt>
                <c:pt idx="201">
                  <c:v>0.22152904977192453</c:v>
                </c:pt>
                <c:pt idx="202">
                  <c:v>0.498339017563596</c:v>
                </c:pt>
                <c:pt idx="203">
                  <c:v>1.07530305440047</c:v>
                </c:pt>
                <c:pt idx="204">
                  <c:v>0.76650607756681</c:v>
                </c:pt>
                <c:pt idx="205">
                  <c:v>0.72641505473552703</c:v>
                </c:pt>
                <c:pt idx="206">
                  <c:v>0.498339017563596</c:v>
                </c:pt>
                <c:pt idx="207">
                  <c:v>0.498339017563596</c:v>
                </c:pt>
                <c:pt idx="208">
                  <c:v>0.498339017563596</c:v>
                </c:pt>
                <c:pt idx="209">
                  <c:v>0.672484219464074</c:v>
                </c:pt>
                <c:pt idx="210">
                  <c:v>0.52479550826964805</c:v>
                </c:pt>
                <c:pt idx="211">
                  <c:v>0.52479550826964805</c:v>
                </c:pt>
                <c:pt idx="212">
                  <c:v>0.52479550826964805</c:v>
                </c:pt>
                <c:pt idx="213">
                  <c:v>0.60306485503568541</c:v>
                </c:pt>
                <c:pt idx="214">
                  <c:v>0.52479550826964805</c:v>
                </c:pt>
                <c:pt idx="215">
                  <c:v>0.52479550826964805</c:v>
                </c:pt>
                <c:pt idx="216">
                  <c:v>0.66492919955181995</c:v>
                </c:pt>
                <c:pt idx="217">
                  <c:v>0.54243316874034997</c:v>
                </c:pt>
                <c:pt idx="218">
                  <c:v>0.47724769960007951</c:v>
                </c:pt>
                <c:pt idx="219">
                  <c:v>0.54243316874034997</c:v>
                </c:pt>
                <c:pt idx="220">
                  <c:v>0.54243316874034997</c:v>
                </c:pt>
                <c:pt idx="221">
                  <c:v>1.8524755464343587</c:v>
                </c:pt>
                <c:pt idx="222">
                  <c:v>1.4852600755833101</c:v>
                </c:pt>
                <c:pt idx="223">
                  <c:v>1.0450618320777501</c:v>
                </c:pt>
                <c:pt idx="224">
                  <c:v>1.1393004044066399</c:v>
                </c:pt>
                <c:pt idx="225">
                  <c:v>1.04646435275131</c:v>
                </c:pt>
                <c:pt idx="226">
                  <c:v>0.58749924873147497</c:v>
                </c:pt>
                <c:pt idx="227">
                  <c:v>0.59229060677174095</c:v>
                </c:pt>
                <c:pt idx="228">
                  <c:v>1.19157224767101</c:v>
                </c:pt>
                <c:pt idx="229">
                  <c:v>0.88214070541661604</c:v>
                </c:pt>
                <c:pt idx="230">
                  <c:v>0.70762900242822202</c:v>
                </c:pt>
                <c:pt idx="231">
                  <c:v>0.55503149764799398</c:v>
                </c:pt>
                <c:pt idx="232">
                  <c:v>0.78190654659821401</c:v>
                </c:pt>
                <c:pt idx="233">
                  <c:v>0.55503149764799398</c:v>
                </c:pt>
                <c:pt idx="234">
                  <c:v>0.55503149764799398</c:v>
                </c:pt>
                <c:pt idx="235">
                  <c:v>0.66622028591660742</c:v>
                </c:pt>
                <c:pt idx="236">
                  <c:v>0.56448024432872701</c:v>
                </c:pt>
                <c:pt idx="237">
                  <c:v>0.56448024432872701</c:v>
                </c:pt>
                <c:pt idx="238">
                  <c:v>0.79361582073834502</c:v>
                </c:pt>
                <c:pt idx="239">
                  <c:v>0.56448024432872701</c:v>
                </c:pt>
                <c:pt idx="240">
                  <c:v>0.59612369320395298</c:v>
                </c:pt>
                <c:pt idx="241">
                  <c:v>0.5431457944011141</c:v>
                </c:pt>
                <c:pt idx="242">
                  <c:v>0.85209665208919905</c:v>
                </c:pt>
                <c:pt idx="243">
                  <c:v>1.31530440500829</c:v>
                </c:pt>
                <c:pt idx="244">
                  <c:v>0.57770848968175403</c:v>
                </c:pt>
                <c:pt idx="245">
                  <c:v>0.57770848968175403</c:v>
                </c:pt>
                <c:pt idx="246">
                  <c:v>2.1021641977264198</c:v>
                </c:pt>
                <c:pt idx="247">
                  <c:v>1.8795338184580199</c:v>
                </c:pt>
                <c:pt idx="248">
                  <c:v>0.78507849213260095</c:v>
                </c:pt>
                <c:pt idx="249">
                  <c:v>0.75816372435232304</c:v>
                </c:pt>
                <c:pt idx="250">
                  <c:v>0.84748241817210301</c:v>
                </c:pt>
                <c:pt idx="251">
                  <c:v>0.87962816904829999</c:v>
                </c:pt>
                <c:pt idx="252">
                  <c:v>1.26842240491381</c:v>
                </c:pt>
                <c:pt idx="253">
                  <c:v>0.80176560274205899</c:v>
                </c:pt>
                <c:pt idx="254">
                  <c:v>0.98696894245110001</c:v>
                </c:pt>
                <c:pt idx="255">
                  <c:v>1.22024215639263</c:v>
                </c:pt>
                <c:pt idx="256">
                  <c:v>1.3210558026111878</c:v>
                </c:pt>
                <c:pt idx="257">
                  <c:v>0.95382847834922602</c:v>
                </c:pt>
                <c:pt idx="258">
                  <c:v>1.5831626587315</c:v>
                </c:pt>
                <c:pt idx="259">
                  <c:v>0.81420010923263397</c:v>
                </c:pt>
                <c:pt idx="260">
                  <c:v>0.36605656403333298</c:v>
                </c:pt>
                <c:pt idx="261">
                  <c:v>0.36605656403333298</c:v>
                </c:pt>
                <c:pt idx="262">
                  <c:v>0.28739427719572602</c:v>
                </c:pt>
                <c:pt idx="263">
                  <c:v>1.4337817771069332</c:v>
                </c:pt>
                <c:pt idx="264">
                  <c:v>0.82962802411735204</c:v>
                </c:pt>
                <c:pt idx="265">
                  <c:v>0.81171243842114404</c:v>
                </c:pt>
                <c:pt idx="266">
                  <c:v>0.63062147109386002</c:v>
                </c:pt>
                <c:pt idx="267">
                  <c:v>0.39872838001752564</c:v>
                </c:pt>
                <c:pt idx="268">
                  <c:v>1.66342370982326</c:v>
                </c:pt>
                <c:pt idx="269">
                  <c:v>0.86734820526137801</c:v>
                </c:pt>
                <c:pt idx="270">
                  <c:v>1.2257039199462401</c:v>
                </c:pt>
                <c:pt idx="271">
                  <c:v>0.79525613727786904</c:v>
                </c:pt>
                <c:pt idx="272">
                  <c:v>0.51053357157420898</c:v>
                </c:pt>
                <c:pt idx="273">
                  <c:v>2.0799215429519182</c:v>
                </c:pt>
                <c:pt idx="274">
                  <c:v>0.84768678566821598</c:v>
                </c:pt>
                <c:pt idx="275">
                  <c:v>0.94055060396053702</c:v>
                </c:pt>
                <c:pt idx="276">
                  <c:v>1.0688399338180901</c:v>
                </c:pt>
                <c:pt idx="277">
                  <c:v>2.0776995805060898</c:v>
                </c:pt>
                <c:pt idx="278">
                  <c:v>1.1086311399819</c:v>
                </c:pt>
                <c:pt idx="279">
                  <c:v>1.1184639349318899</c:v>
                </c:pt>
                <c:pt idx="280">
                  <c:v>0.96678648504508702</c:v>
                </c:pt>
                <c:pt idx="281">
                  <c:v>0.79845263106328901</c:v>
                </c:pt>
                <c:pt idx="282">
                  <c:v>1.5564196942776301</c:v>
                </c:pt>
                <c:pt idx="283">
                  <c:v>0.79132299296178399</c:v>
                </c:pt>
                <c:pt idx="284">
                  <c:v>0.79759211899013105</c:v>
                </c:pt>
                <c:pt idx="285">
                  <c:v>1.20972250912908</c:v>
                </c:pt>
                <c:pt idx="286">
                  <c:v>0.80279103680797603</c:v>
                </c:pt>
                <c:pt idx="287">
                  <c:v>0.76327797722769997</c:v>
                </c:pt>
                <c:pt idx="288">
                  <c:v>0.73962182216275596</c:v>
                </c:pt>
                <c:pt idx="289">
                  <c:v>0.75255155560392895</c:v>
                </c:pt>
                <c:pt idx="290">
                  <c:v>0.75255155560392895</c:v>
                </c:pt>
                <c:pt idx="291">
                  <c:v>0.47831691863405645</c:v>
                </c:pt>
                <c:pt idx="292">
                  <c:v>0.70603344119474798</c:v>
                </c:pt>
                <c:pt idx="293">
                  <c:v>1.5488913283279899</c:v>
                </c:pt>
                <c:pt idx="294">
                  <c:v>0.62577839189298301</c:v>
                </c:pt>
                <c:pt idx="295">
                  <c:v>0.93619806233522196</c:v>
                </c:pt>
                <c:pt idx="296">
                  <c:v>0.70481333560036297</c:v>
                </c:pt>
                <c:pt idx="297">
                  <c:v>0.70762900242822202</c:v>
                </c:pt>
                <c:pt idx="298">
                  <c:v>0.76188911696232497</c:v>
                </c:pt>
                <c:pt idx="299">
                  <c:v>0.76188911696232497</c:v>
                </c:pt>
                <c:pt idx="300">
                  <c:v>1.489463047981342</c:v>
                </c:pt>
                <c:pt idx="301">
                  <c:v>0.72098896898648657</c:v>
                </c:pt>
                <c:pt idx="302">
                  <c:v>0.75976989213986001</c:v>
                </c:pt>
                <c:pt idx="303">
                  <c:v>0.77733791539189101</c:v>
                </c:pt>
                <c:pt idx="304">
                  <c:v>0.77733791539189101</c:v>
                </c:pt>
                <c:pt idx="305">
                  <c:v>0.78367425933978396</c:v>
                </c:pt>
                <c:pt idx="306">
                  <c:v>0.73962182216275596</c:v>
                </c:pt>
                <c:pt idx="307">
                  <c:v>0.83921168102379695</c:v>
                </c:pt>
                <c:pt idx="308">
                  <c:v>0.83799096610938095</c:v>
                </c:pt>
                <c:pt idx="309">
                  <c:v>2.0807982160396148</c:v>
                </c:pt>
                <c:pt idx="310">
                  <c:v>0.51646179932443248</c:v>
                </c:pt>
                <c:pt idx="311">
                  <c:v>0.81423186071412901</c:v>
                </c:pt>
                <c:pt idx="312">
                  <c:v>0.75984738904804405</c:v>
                </c:pt>
                <c:pt idx="313">
                  <c:v>0.73138604174223498</c:v>
                </c:pt>
                <c:pt idx="314">
                  <c:v>0.56227162221920102</c:v>
                </c:pt>
                <c:pt idx="315">
                  <c:v>1.03493492568717</c:v>
                </c:pt>
                <c:pt idx="316">
                  <c:v>0.72691457787865499</c:v>
                </c:pt>
                <c:pt idx="317">
                  <c:v>0.67019642153837</c:v>
                </c:pt>
                <c:pt idx="318">
                  <c:v>0.41727018986952502</c:v>
                </c:pt>
                <c:pt idx="319">
                  <c:v>0.67931802610944902</c:v>
                </c:pt>
                <c:pt idx="320">
                  <c:v>0.68271332931179651</c:v>
                </c:pt>
                <c:pt idx="321">
                  <c:v>1.0210486037341377</c:v>
                </c:pt>
                <c:pt idx="322">
                  <c:v>0.66936531972524105</c:v>
                </c:pt>
                <c:pt idx="323">
                  <c:v>0.57548035445190604</c:v>
                </c:pt>
                <c:pt idx="324">
                  <c:v>0.66936531972524105</c:v>
                </c:pt>
                <c:pt idx="325">
                  <c:v>0.80949901100741295</c:v>
                </c:pt>
                <c:pt idx="326">
                  <c:v>1.2522781111165098</c:v>
                </c:pt>
                <c:pt idx="327">
                  <c:v>0.60764636485427403</c:v>
                </c:pt>
                <c:pt idx="328">
                  <c:v>0.74305062323173798</c:v>
                </c:pt>
                <c:pt idx="329">
                  <c:v>0.87252819353419397</c:v>
                </c:pt>
                <c:pt idx="330">
                  <c:v>0.64194796003522636</c:v>
                </c:pt>
                <c:pt idx="331">
                  <c:v>0.79369533604459297</c:v>
                </c:pt>
                <c:pt idx="332">
                  <c:v>0.79664104892607501</c:v>
                </c:pt>
                <c:pt idx="333">
                  <c:v>1.69096784961947</c:v>
                </c:pt>
                <c:pt idx="334">
                  <c:v>0.99761821791014005</c:v>
                </c:pt>
                <c:pt idx="335">
                  <c:v>0.73650861046277205</c:v>
                </c:pt>
                <c:pt idx="336">
                  <c:v>1.6793817468460386</c:v>
                </c:pt>
                <c:pt idx="337">
                  <c:v>0.49055903317995064</c:v>
                </c:pt>
                <c:pt idx="338">
                  <c:v>0.862442620983218</c:v>
                </c:pt>
                <c:pt idx="339">
                  <c:v>0.7272007741294868</c:v>
                </c:pt>
                <c:pt idx="340">
                  <c:v>0.72458127699634201</c:v>
                </c:pt>
                <c:pt idx="341">
                  <c:v>1.19136500131854</c:v>
                </c:pt>
                <c:pt idx="342">
                  <c:v>1.2891073046403265</c:v>
                </c:pt>
                <c:pt idx="343">
                  <c:v>1.0378771941151084</c:v>
                </c:pt>
                <c:pt idx="344">
                  <c:v>0.84060025938600991</c:v>
                </c:pt>
                <c:pt idx="345">
                  <c:v>0.74352651266240399</c:v>
                </c:pt>
                <c:pt idx="346">
                  <c:v>0.73693249424163199</c:v>
                </c:pt>
                <c:pt idx="347">
                  <c:v>0.97530882422037801</c:v>
                </c:pt>
                <c:pt idx="348">
                  <c:v>0.82318734061884102</c:v>
                </c:pt>
                <c:pt idx="349">
                  <c:v>0.56489588733876472</c:v>
                </c:pt>
                <c:pt idx="350">
                  <c:v>0.70392445204373999</c:v>
                </c:pt>
                <c:pt idx="351">
                  <c:v>0.73006009304441599</c:v>
                </c:pt>
                <c:pt idx="352">
                  <c:v>0.73079713754722497</c:v>
                </c:pt>
                <c:pt idx="353">
                  <c:v>1.4639754994832144</c:v>
                </c:pt>
                <c:pt idx="354">
                  <c:v>1.2075808933943699</c:v>
                </c:pt>
                <c:pt idx="355">
                  <c:v>0.69647934857003602</c:v>
                </c:pt>
                <c:pt idx="356">
                  <c:v>0.66355040983194902</c:v>
                </c:pt>
                <c:pt idx="357">
                  <c:v>0.59209846526241605</c:v>
                </c:pt>
                <c:pt idx="358">
                  <c:v>0.69177242641354297</c:v>
                </c:pt>
                <c:pt idx="359">
                  <c:v>0.69177242641354297</c:v>
                </c:pt>
                <c:pt idx="360">
                  <c:v>0.83991406751948505</c:v>
                </c:pt>
                <c:pt idx="361">
                  <c:v>0.60381718048100996</c:v>
                </c:pt>
                <c:pt idx="362">
                  <c:v>0.68056129666026499</c:v>
                </c:pt>
                <c:pt idx="363">
                  <c:v>0.87356227419784416</c:v>
                </c:pt>
                <c:pt idx="364">
                  <c:v>1.6594947937457494</c:v>
                </c:pt>
                <c:pt idx="365">
                  <c:v>0.68056129666026499</c:v>
                </c:pt>
                <c:pt idx="366">
                  <c:v>1.2105786596146499</c:v>
                </c:pt>
                <c:pt idx="367">
                  <c:v>0.57463120632231202</c:v>
                </c:pt>
                <c:pt idx="368">
                  <c:v>2.1582478088995423</c:v>
                </c:pt>
                <c:pt idx="369">
                  <c:v>0.747828075179931</c:v>
                </c:pt>
                <c:pt idx="370">
                  <c:v>0.53181173313154995</c:v>
                </c:pt>
                <c:pt idx="371">
                  <c:v>0.28477585856632376</c:v>
                </c:pt>
                <c:pt idx="372">
                  <c:v>0.71379563784452504</c:v>
                </c:pt>
                <c:pt idx="373">
                  <c:v>0.36605656403333298</c:v>
                </c:pt>
                <c:pt idx="374">
                  <c:v>0.36605656403333298</c:v>
                </c:pt>
                <c:pt idx="375">
                  <c:v>0.56162591531404604</c:v>
                </c:pt>
                <c:pt idx="376">
                  <c:v>0.63062147109386002</c:v>
                </c:pt>
                <c:pt idx="377">
                  <c:v>0.57312517461068002</c:v>
                </c:pt>
                <c:pt idx="378">
                  <c:v>0.581338931251135</c:v>
                </c:pt>
                <c:pt idx="379">
                  <c:v>0.88427795459107605</c:v>
                </c:pt>
                <c:pt idx="380">
                  <c:v>0.54243316874034997</c:v>
                </c:pt>
                <c:pt idx="381">
                  <c:v>0.54243316874034997</c:v>
                </c:pt>
                <c:pt idx="382">
                  <c:v>0.55503149764799398</c:v>
                </c:pt>
                <c:pt idx="383">
                  <c:v>0.75084440251237505</c:v>
                </c:pt>
                <c:pt idx="384">
                  <c:v>0.57770848968175403</c:v>
                </c:pt>
                <c:pt idx="385">
                  <c:v>0.59755085771129401</c:v>
                </c:pt>
                <c:pt idx="386">
                  <c:v>1.5496050404117001</c:v>
                </c:pt>
                <c:pt idx="387">
                  <c:v>0.81288927305995695</c:v>
                </c:pt>
                <c:pt idx="388">
                  <c:v>1.2136033391808201</c:v>
                </c:pt>
                <c:pt idx="389">
                  <c:v>1.4947575301552001</c:v>
                </c:pt>
                <c:pt idx="390">
                  <c:v>1.5134084626213022</c:v>
                </c:pt>
                <c:pt idx="391">
                  <c:v>0.745614581357402</c:v>
                </c:pt>
                <c:pt idx="392">
                  <c:v>0.76327797722769997</c:v>
                </c:pt>
                <c:pt idx="393">
                  <c:v>1.28182154471841</c:v>
                </c:pt>
                <c:pt idx="394">
                  <c:v>0.70094543354550298</c:v>
                </c:pt>
                <c:pt idx="395">
                  <c:v>1.0466495832527201</c:v>
                </c:pt>
                <c:pt idx="396">
                  <c:v>0.71376619991451895</c:v>
                </c:pt>
                <c:pt idx="397">
                  <c:v>0.93789463961249397</c:v>
                </c:pt>
                <c:pt idx="398">
                  <c:v>0.65054505280244201</c:v>
                </c:pt>
                <c:pt idx="399">
                  <c:v>0.680065139840348</c:v>
                </c:pt>
                <c:pt idx="400">
                  <c:v>0.78070866717222498</c:v>
                </c:pt>
                <c:pt idx="401">
                  <c:v>1.1971576359313201</c:v>
                </c:pt>
                <c:pt idx="402">
                  <c:v>0.79361582073834502</c:v>
                </c:pt>
                <c:pt idx="403">
                  <c:v>0.764918292830427</c:v>
                </c:pt>
                <c:pt idx="404">
                  <c:v>0.22631849251250399</c:v>
                </c:pt>
                <c:pt idx="405">
                  <c:v>1.2693376578473501</c:v>
                </c:pt>
                <c:pt idx="406">
                  <c:v>0.7955146876007263</c:v>
                </c:pt>
                <c:pt idx="407">
                  <c:v>0.78715355135565102</c:v>
                </c:pt>
                <c:pt idx="408">
                  <c:v>0.93208633806836305</c:v>
                </c:pt>
                <c:pt idx="409">
                  <c:v>0.72506514875479799</c:v>
                </c:pt>
                <c:pt idx="410">
                  <c:v>2.1058558753879799</c:v>
                </c:pt>
                <c:pt idx="411">
                  <c:v>0.90779205739528401</c:v>
                </c:pt>
                <c:pt idx="412">
                  <c:v>0.96450399699640899</c:v>
                </c:pt>
                <c:pt idx="413">
                  <c:v>1.95322899242659</c:v>
                </c:pt>
                <c:pt idx="414">
                  <c:v>0.69798345807370599</c:v>
                </c:pt>
                <c:pt idx="415">
                  <c:v>0.8716230906666611</c:v>
                </c:pt>
                <c:pt idx="416">
                  <c:v>0.83074913794265703</c:v>
                </c:pt>
                <c:pt idx="417">
                  <c:v>0.75656636460569104</c:v>
                </c:pt>
                <c:pt idx="418">
                  <c:v>0.811099666810293</c:v>
                </c:pt>
                <c:pt idx="419">
                  <c:v>0.85946891430920702</c:v>
                </c:pt>
                <c:pt idx="420">
                  <c:v>1.0567909320996001</c:v>
                </c:pt>
                <c:pt idx="421">
                  <c:v>2.0082503072632596</c:v>
                </c:pt>
                <c:pt idx="422">
                  <c:v>1.2693376578473501</c:v>
                </c:pt>
                <c:pt idx="423">
                  <c:v>0.79945416260532298</c:v>
                </c:pt>
                <c:pt idx="424">
                  <c:v>1.096957756229</c:v>
                </c:pt>
                <c:pt idx="425">
                  <c:v>0.77564935375815003</c:v>
                </c:pt>
                <c:pt idx="426">
                  <c:v>1.7522162817715605</c:v>
                </c:pt>
                <c:pt idx="427">
                  <c:v>1.03590361496422</c:v>
                </c:pt>
                <c:pt idx="428">
                  <c:v>0.76189415978799702</c:v>
                </c:pt>
                <c:pt idx="429">
                  <c:v>0.76189415978799702</c:v>
                </c:pt>
                <c:pt idx="430">
                  <c:v>0.27478770936254987</c:v>
                </c:pt>
                <c:pt idx="431">
                  <c:v>1.2693376578473501</c:v>
                </c:pt>
                <c:pt idx="432">
                  <c:v>0.62725237251933597</c:v>
                </c:pt>
                <c:pt idx="433">
                  <c:v>1.035036031677963</c:v>
                </c:pt>
                <c:pt idx="434">
                  <c:v>0.91577547610908805</c:v>
                </c:pt>
                <c:pt idx="435">
                  <c:v>0.76633971028919301</c:v>
                </c:pt>
                <c:pt idx="436">
                  <c:v>1.10932838474274</c:v>
                </c:pt>
                <c:pt idx="437">
                  <c:v>0.80702946602607495</c:v>
                </c:pt>
                <c:pt idx="438">
                  <c:v>1.0725826926630799</c:v>
                </c:pt>
                <c:pt idx="439">
                  <c:v>1.53209161985099</c:v>
                </c:pt>
                <c:pt idx="440">
                  <c:v>1.1215460757411735</c:v>
                </c:pt>
                <c:pt idx="441">
                  <c:v>0.70762900242822202</c:v>
                </c:pt>
                <c:pt idx="442">
                  <c:v>1.20607066030164</c:v>
                </c:pt>
                <c:pt idx="443">
                  <c:v>0.81015146161110441</c:v>
                </c:pt>
                <c:pt idx="444">
                  <c:v>0.77689814387543499</c:v>
                </c:pt>
                <c:pt idx="445">
                  <c:v>0.83576137596799804</c:v>
                </c:pt>
                <c:pt idx="446">
                  <c:v>0.812957565439689</c:v>
                </c:pt>
                <c:pt idx="447">
                  <c:v>1.22471152727027</c:v>
                </c:pt>
                <c:pt idx="448">
                  <c:v>1.356354902890569</c:v>
                </c:pt>
                <c:pt idx="449">
                  <c:v>1.083579842380586</c:v>
                </c:pt>
                <c:pt idx="450">
                  <c:v>0.74515696393284603</c:v>
                </c:pt>
                <c:pt idx="451">
                  <c:v>0.26926590827122093</c:v>
                </c:pt>
                <c:pt idx="452">
                  <c:v>0.4985529334562766</c:v>
                </c:pt>
                <c:pt idx="453">
                  <c:v>0.92069757810418196</c:v>
                </c:pt>
                <c:pt idx="454">
                  <c:v>0.425237413985945</c:v>
                </c:pt>
                <c:pt idx="455">
                  <c:v>1.2693376578473501</c:v>
                </c:pt>
                <c:pt idx="456">
                  <c:v>0.68256686002252198</c:v>
                </c:pt>
                <c:pt idx="457">
                  <c:v>0.73962182216275596</c:v>
                </c:pt>
                <c:pt idx="458">
                  <c:v>0.86471496827851502</c:v>
                </c:pt>
                <c:pt idx="459">
                  <c:v>0.96715093860949497</c:v>
                </c:pt>
                <c:pt idx="460">
                  <c:v>0.71388872260944802</c:v>
                </c:pt>
                <c:pt idx="461">
                  <c:v>0.71735083534579502</c:v>
                </c:pt>
                <c:pt idx="462">
                  <c:v>0.52479550826964805</c:v>
                </c:pt>
                <c:pt idx="463">
                  <c:v>0.93086533480928302</c:v>
                </c:pt>
                <c:pt idx="464">
                  <c:v>0.56162591531404604</c:v>
                </c:pt>
                <c:pt idx="465">
                  <c:v>0.87555307880856803</c:v>
                </c:pt>
                <c:pt idx="466">
                  <c:v>0.959285148193325</c:v>
                </c:pt>
                <c:pt idx="467">
                  <c:v>0.947412732591288</c:v>
                </c:pt>
                <c:pt idx="468">
                  <c:v>0.74525922489216301</c:v>
                </c:pt>
                <c:pt idx="469">
                  <c:v>1.1967489704736101</c:v>
                </c:pt>
                <c:pt idx="470">
                  <c:v>0.41640989601298684</c:v>
                </c:pt>
                <c:pt idx="471">
                  <c:v>0.78367425933978396</c:v>
                </c:pt>
                <c:pt idx="472">
                  <c:v>0.80554316142581195</c:v>
                </c:pt>
                <c:pt idx="473">
                  <c:v>2.3853263278844494</c:v>
                </c:pt>
                <c:pt idx="474">
                  <c:v>0.816027146531631</c:v>
                </c:pt>
                <c:pt idx="475">
                  <c:v>1.55184104281364</c:v>
                </c:pt>
                <c:pt idx="476">
                  <c:v>0.73360109590134703</c:v>
                </c:pt>
                <c:pt idx="477">
                  <c:v>0.88935988121660103</c:v>
                </c:pt>
                <c:pt idx="478">
                  <c:v>1.0268215824867699</c:v>
                </c:pt>
                <c:pt idx="479">
                  <c:v>2.8616522606905699</c:v>
                </c:pt>
                <c:pt idx="480">
                  <c:v>0.79172966924746502</c:v>
                </c:pt>
                <c:pt idx="481">
                  <c:v>1.1708170279149199</c:v>
                </c:pt>
                <c:pt idx="482">
                  <c:v>0.36645218379467698</c:v>
                </c:pt>
                <c:pt idx="483">
                  <c:v>9.0534780955968314E-2</c:v>
                </c:pt>
                <c:pt idx="484">
                  <c:v>0.58773082056427095</c:v>
                </c:pt>
                <c:pt idx="485">
                  <c:v>1.4325410582714302</c:v>
                </c:pt>
                <c:pt idx="486">
                  <c:v>0.751959093501537</c:v>
                </c:pt>
                <c:pt idx="487">
                  <c:v>1.0877320533260399</c:v>
                </c:pt>
                <c:pt idx="488">
                  <c:v>0.72126030582725897</c:v>
                </c:pt>
                <c:pt idx="489">
                  <c:v>0.53181173313154995</c:v>
                </c:pt>
                <c:pt idx="490">
                  <c:v>0.75329576998353898</c:v>
                </c:pt>
                <c:pt idx="491">
                  <c:v>1.2261095628154699</c:v>
                </c:pt>
                <c:pt idx="492">
                  <c:v>0.75533856432485103</c:v>
                </c:pt>
                <c:pt idx="493">
                  <c:v>0.79061388526625498</c:v>
                </c:pt>
                <c:pt idx="494">
                  <c:v>1.2321555513500067</c:v>
                </c:pt>
                <c:pt idx="495">
                  <c:v>0.70997047648702805</c:v>
                </c:pt>
                <c:pt idx="496">
                  <c:v>0.54437702636909102</c:v>
                </c:pt>
                <c:pt idx="497">
                  <c:v>0.78309272517803297</c:v>
                </c:pt>
                <c:pt idx="498">
                  <c:v>0.70392445204373999</c:v>
                </c:pt>
                <c:pt idx="499">
                  <c:v>0.73278570771420104</c:v>
                </c:pt>
                <c:pt idx="500">
                  <c:v>0.93789463961249697</c:v>
                </c:pt>
                <c:pt idx="501">
                  <c:v>1.2166877270383401</c:v>
                </c:pt>
                <c:pt idx="502">
                  <c:v>0.74123591574719405</c:v>
                </c:pt>
                <c:pt idx="503">
                  <c:v>0.90335869182031703</c:v>
                </c:pt>
                <c:pt idx="504">
                  <c:v>0.72233390689854204</c:v>
                </c:pt>
                <c:pt idx="505">
                  <c:v>0.67019071159924504</c:v>
                </c:pt>
                <c:pt idx="506">
                  <c:v>0.76525386947893603</c:v>
                </c:pt>
                <c:pt idx="507">
                  <c:v>0.51391635341741704</c:v>
                </c:pt>
                <c:pt idx="508">
                  <c:v>0.63007322136923705</c:v>
                </c:pt>
                <c:pt idx="509">
                  <c:v>2.2033045161381501</c:v>
                </c:pt>
                <c:pt idx="510">
                  <c:v>0.63911233238174903</c:v>
                </c:pt>
                <c:pt idx="511">
                  <c:v>1.0792041371276322</c:v>
                </c:pt>
                <c:pt idx="512">
                  <c:v>0.62086909279208791</c:v>
                </c:pt>
                <c:pt idx="513">
                  <c:v>1.2553778406278084</c:v>
                </c:pt>
                <c:pt idx="514">
                  <c:v>0.86611444351016598</c:v>
                </c:pt>
                <c:pt idx="515">
                  <c:v>0.70787084588677318</c:v>
                </c:pt>
                <c:pt idx="516">
                  <c:v>0.66715026197134197</c:v>
                </c:pt>
                <c:pt idx="517">
                  <c:v>0.66715026197134197</c:v>
                </c:pt>
                <c:pt idx="518">
                  <c:v>0.70762900242822202</c:v>
                </c:pt>
                <c:pt idx="519">
                  <c:v>0.53073908932732394</c:v>
                </c:pt>
                <c:pt idx="520">
                  <c:v>0.81345547681869501</c:v>
                </c:pt>
                <c:pt idx="521">
                  <c:v>0.36605656403333298</c:v>
                </c:pt>
                <c:pt idx="522">
                  <c:v>0.63062147109386002</c:v>
                </c:pt>
                <c:pt idx="523">
                  <c:v>0.92452513773977996</c:v>
                </c:pt>
                <c:pt idx="524">
                  <c:v>0.38305606645715529</c:v>
                </c:pt>
                <c:pt idx="525">
                  <c:v>0.56162591531404604</c:v>
                </c:pt>
                <c:pt idx="526">
                  <c:v>0.63062147109386002</c:v>
                </c:pt>
                <c:pt idx="527">
                  <c:v>0.498339017563596</c:v>
                </c:pt>
                <c:pt idx="528">
                  <c:v>0.581338931251135</c:v>
                </c:pt>
                <c:pt idx="529">
                  <c:v>0.54243316874034997</c:v>
                </c:pt>
                <c:pt idx="530">
                  <c:v>0.59925985483030797</c:v>
                </c:pt>
                <c:pt idx="531">
                  <c:v>0.94392996906487592</c:v>
                </c:pt>
                <c:pt idx="532">
                  <c:v>0.57770848968175403</c:v>
                </c:pt>
                <c:pt idx="533">
                  <c:v>0.61032866057038504</c:v>
                </c:pt>
                <c:pt idx="534">
                  <c:v>0.63331562976139399</c:v>
                </c:pt>
                <c:pt idx="535">
                  <c:v>0.592826484370927</c:v>
                </c:pt>
                <c:pt idx="536">
                  <c:v>1.05702440596248</c:v>
                </c:pt>
                <c:pt idx="537">
                  <c:v>0.66237098065786537</c:v>
                </c:pt>
                <c:pt idx="538">
                  <c:v>0.69647934857003602</c:v>
                </c:pt>
                <c:pt idx="539">
                  <c:v>1.9621162678765289</c:v>
                </c:pt>
                <c:pt idx="540">
                  <c:v>1.2693376578473501</c:v>
                </c:pt>
                <c:pt idx="541">
                  <c:v>0.74639645258949372</c:v>
                </c:pt>
                <c:pt idx="542">
                  <c:v>0.53831528303978704</c:v>
                </c:pt>
                <c:pt idx="543">
                  <c:v>0.55503149764799398</c:v>
                </c:pt>
                <c:pt idx="544">
                  <c:v>2.6277810868972806</c:v>
                </c:pt>
                <c:pt idx="545">
                  <c:v>0.68003778852169527</c:v>
                </c:pt>
                <c:pt idx="546">
                  <c:v>0.86527659874743901</c:v>
                </c:pt>
                <c:pt idx="547">
                  <c:v>0.66936531972524105</c:v>
                </c:pt>
                <c:pt idx="548">
                  <c:v>0.83802665927808495</c:v>
                </c:pt>
                <c:pt idx="549">
                  <c:v>0.79172966924746502</c:v>
                </c:pt>
                <c:pt idx="550">
                  <c:v>1.49307567111297</c:v>
                </c:pt>
                <c:pt idx="551">
                  <c:v>0.433873201955296</c:v>
                </c:pt>
                <c:pt idx="552">
                  <c:v>0.45285453955277138</c:v>
                </c:pt>
                <c:pt idx="553">
                  <c:v>0.93024492374116596</c:v>
                </c:pt>
                <c:pt idx="554">
                  <c:v>1.6412644911082199</c:v>
                </c:pt>
                <c:pt idx="555">
                  <c:v>0.63331562976139399</c:v>
                </c:pt>
                <c:pt idx="556">
                  <c:v>0.56698269845918403</c:v>
                </c:pt>
                <c:pt idx="557">
                  <c:v>0.79082925556891703</c:v>
                </c:pt>
                <c:pt idx="558">
                  <c:v>0.82197194168951504</c:v>
                </c:pt>
                <c:pt idx="559">
                  <c:v>0.88633088478831501</c:v>
                </c:pt>
                <c:pt idx="560">
                  <c:v>0.47209137743176538</c:v>
                </c:pt>
                <c:pt idx="561">
                  <c:v>0.27966759911816952</c:v>
                </c:pt>
                <c:pt idx="562">
                  <c:v>0.80183327200059795</c:v>
                </c:pt>
                <c:pt idx="563">
                  <c:v>0.69852052742442505</c:v>
                </c:pt>
                <c:pt idx="564">
                  <c:v>0.65728026240598103</c:v>
                </c:pt>
                <c:pt idx="565">
                  <c:v>0.25111630914639965</c:v>
                </c:pt>
                <c:pt idx="566">
                  <c:v>0.74724915063171304</c:v>
                </c:pt>
                <c:pt idx="567">
                  <c:v>0.79177763209038499</c:v>
                </c:pt>
                <c:pt idx="568">
                  <c:v>0.28637192350327861</c:v>
                </c:pt>
                <c:pt idx="569">
                  <c:v>0.4515116422544449</c:v>
                </c:pt>
                <c:pt idx="570">
                  <c:v>0.83190611769571599</c:v>
                </c:pt>
                <c:pt idx="571">
                  <c:v>0.83190611769571599</c:v>
                </c:pt>
                <c:pt idx="572">
                  <c:v>0.98004775880165795</c:v>
                </c:pt>
                <c:pt idx="573">
                  <c:v>1.2915859770074301</c:v>
                </c:pt>
                <c:pt idx="574">
                  <c:v>0.10976326868125232</c:v>
                </c:pt>
                <c:pt idx="575">
                  <c:v>1.2693376578473501</c:v>
                </c:pt>
                <c:pt idx="576">
                  <c:v>0.73138604174223498</c:v>
                </c:pt>
                <c:pt idx="577">
                  <c:v>1.6191346386860399</c:v>
                </c:pt>
                <c:pt idx="578">
                  <c:v>0.97066821095611999</c:v>
                </c:pt>
                <c:pt idx="579">
                  <c:v>0.50927952366403739</c:v>
                </c:pt>
                <c:pt idx="580">
                  <c:v>0.78961914754394802</c:v>
                </c:pt>
                <c:pt idx="581">
                  <c:v>0.78094523650832792</c:v>
                </c:pt>
                <c:pt idx="582">
                  <c:v>0.82478738422015496</c:v>
                </c:pt>
                <c:pt idx="583">
                  <c:v>1.2693376578473501</c:v>
                </c:pt>
                <c:pt idx="584">
                  <c:v>1.6699016688013633</c:v>
                </c:pt>
                <c:pt idx="585">
                  <c:v>0.4424497855617</c:v>
                </c:pt>
                <c:pt idx="586">
                  <c:v>1.213550124895</c:v>
                </c:pt>
                <c:pt idx="587">
                  <c:v>0.71270104109160304</c:v>
                </c:pt>
                <c:pt idx="588">
                  <c:v>0.67931802610944902</c:v>
                </c:pt>
                <c:pt idx="589">
                  <c:v>0.99605476132946702</c:v>
                </c:pt>
                <c:pt idx="590">
                  <c:v>0.91893310774449799</c:v>
                </c:pt>
                <c:pt idx="591">
                  <c:v>1.2491829559704299</c:v>
                </c:pt>
                <c:pt idx="592">
                  <c:v>1.0816577445079825</c:v>
                </c:pt>
                <c:pt idx="593">
                  <c:v>0.703887999146243</c:v>
                </c:pt>
                <c:pt idx="594">
                  <c:v>1.3906261485243119</c:v>
                </c:pt>
                <c:pt idx="595">
                  <c:v>0.53181173313154995</c:v>
                </c:pt>
                <c:pt idx="596">
                  <c:v>-8.0947156596395901E-3</c:v>
                </c:pt>
                <c:pt idx="597">
                  <c:v>-8.0947156596395901E-3</c:v>
                </c:pt>
                <c:pt idx="598">
                  <c:v>0.747763612345408</c:v>
                </c:pt>
                <c:pt idx="599">
                  <c:v>0.70719544109899601</c:v>
                </c:pt>
                <c:pt idx="600">
                  <c:v>0.56162591531404604</c:v>
                </c:pt>
                <c:pt idx="601">
                  <c:v>0.73962182216275596</c:v>
                </c:pt>
                <c:pt idx="602">
                  <c:v>5.8476382509352075E-2</c:v>
                </c:pt>
                <c:pt idx="603">
                  <c:v>0.34186091215961062</c:v>
                </c:pt>
                <c:pt idx="604">
                  <c:v>0.66452233864631804</c:v>
                </c:pt>
                <c:pt idx="605">
                  <c:v>0.71300356773268903</c:v>
                </c:pt>
                <c:pt idx="606">
                  <c:v>1.08182576293984</c:v>
                </c:pt>
                <c:pt idx="607">
                  <c:v>1.4320264746387776</c:v>
                </c:pt>
                <c:pt idx="608">
                  <c:v>0.76327797722769997</c:v>
                </c:pt>
                <c:pt idx="609">
                  <c:v>0.81312139432151098</c:v>
                </c:pt>
                <c:pt idx="610">
                  <c:v>0.92325434496408998</c:v>
                </c:pt>
                <c:pt idx="611">
                  <c:v>1.0749342743077299</c:v>
                </c:pt>
                <c:pt idx="612">
                  <c:v>0.95381558083211004</c:v>
                </c:pt>
                <c:pt idx="613">
                  <c:v>0.68720401803599795</c:v>
                </c:pt>
                <c:pt idx="614">
                  <c:v>0.81390909360032304</c:v>
                </c:pt>
                <c:pt idx="615">
                  <c:v>0.70544382431666297</c:v>
                </c:pt>
                <c:pt idx="616">
                  <c:v>1.7454166345089199</c:v>
                </c:pt>
                <c:pt idx="617">
                  <c:v>0.56914308095598898</c:v>
                </c:pt>
                <c:pt idx="618">
                  <c:v>0.82456836242479603</c:v>
                </c:pt>
                <c:pt idx="619">
                  <c:v>0.90613511194028096</c:v>
                </c:pt>
                <c:pt idx="620">
                  <c:v>0.94978615401536304</c:v>
                </c:pt>
                <c:pt idx="621">
                  <c:v>0.73138604174223498</c:v>
                </c:pt>
                <c:pt idx="622">
                  <c:v>2.0229750831582907</c:v>
                </c:pt>
                <c:pt idx="623">
                  <c:v>0.20826037406989753</c:v>
                </c:pt>
                <c:pt idx="624">
                  <c:v>1.8497277894967441</c:v>
                </c:pt>
                <c:pt idx="625">
                  <c:v>0.47085928937350746</c:v>
                </c:pt>
                <c:pt idx="626">
                  <c:v>1.0935102006081312</c:v>
                </c:pt>
                <c:pt idx="627">
                  <c:v>0.76188911696232497</c:v>
                </c:pt>
                <c:pt idx="628">
                  <c:v>0.63062147109386002</c:v>
                </c:pt>
                <c:pt idx="629">
                  <c:v>1.48738527060986</c:v>
                </c:pt>
                <c:pt idx="630">
                  <c:v>1.09773691661329</c:v>
                </c:pt>
                <c:pt idx="631">
                  <c:v>1.2640409140181914</c:v>
                </c:pt>
                <c:pt idx="632">
                  <c:v>0.73124943538651099</c:v>
                </c:pt>
                <c:pt idx="633">
                  <c:v>0.8127666949899166</c:v>
                </c:pt>
                <c:pt idx="634">
                  <c:v>0.72355549536919705</c:v>
                </c:pt>
                <c:pt idx="635">
                  <c:v>1.0454589336803699</c:v>
                </c:pt>
                <c:pt idx="636">
                  <c:v>0.73297934168439005</c:v>
                </c:pt>
                <c:pt idx="637">
                  <c:v>0.50504795260482838</c:v>
                </c:pt>
                <c:pt idx="638">
                  <c:v>1.0175885175336585</c:v>
                </c:pt>
                <c:pt idx="639">
                  <c:v>0.71640672427109398</c:v>
                </c:pt>
                <c:pt idx="640">
                  <c:v>1.1466526650804243</c:v>
                </c:pt>
                <c:pt idx="641">
                  <c:v>1.1505495048059804</c:v>
                </c:pt>
                <c:pt idx="642">
                  <c:v>0.68720401803599795</c:v>
                </c:pt>
                <c:pt idx="643">
                  <c:v>0.81734591885021002</c:v>
                </c:pt>
                <c:pt idx="644">
                  <c:v>1.0837977974093453</c:v>
                </c:pt>
                <c:pt idx="645">
                  <c:v>1.22662131775566</c:v>
                </c:pt>
                <c:pt idx="646">
                  <c:v>1.6150062862161465</c:v>
                </c:pt>
                <c:pt idx="647">
                  <c:v>1.7719963185132801</c:v>
                </c:pt>
                <c:pt idx="648">
                  <c:v>0.70022479716072406</c:v>
                </c:pt>
                <c:pt idx="649">
                  <c:v>0.90444578428873501</c:v>
                </c:pt>
                <c:pt idx="650">
                  <c:v>0.90444578428873501</c:v>
                </c:pt>
                <c:pt idx="651">
                  <c:v>0.95204779418888397</c:v>
                </c:pt>
                <c:pt idx="652">
                  <c:v>0.76829967857914505</c:v>
                </c:pt>
                <c:pt idx="653">
                  <c:v>0.35644606141148871</c:v>
                </c:pt>
                <c:pt idx="654">
                  <c:v>0.58749924873147497</c:v>
                </c:pt>
                <c:pt idx="655">
                  <c:v>0.72126030582725897</c:v>
                </c:pt>
                <c:pt idx="656">
                  <c:v>0.75533856432485103</c:v>
                </c:pt>
                <c:pt idx="657">
                  <c:v>1.095753150882476</c:v>
                </c:pt>
                <c:pt idx="658">
                  <c:v>0.81989394953907702</c:v>
                </c:pt>
                <c:pt idx="659">
                  <c:v>1.0595482095192199</c:v>
                </c:pt>
                <c:pt idx="660">
                  <c:v>0.80398041187418001</c:v>
                </c:pt>
                <c:pt idx="661">
                  <c:v>1.3944508529266499</c:v>
                </c:pt>
                <c:pt idx="662">
                  <c:v>1.3924121318090299</c:v>
                </c:pt>
                <c:pt idx="663">
                  <c:v>0.581338931251135</c:v>
                </c:pt>
                <c:pt idx="664">
                  <c:v>2.5304678713609499</c:v>
                </c:pt>
                <c:pt idx="665">
                  <c:v>0.38498848977266542</c:v>
                </c:pt>
                <c:pt idx="666">
                  <c:v>0.804525435080366</c:v>
                </c:pt>
                <c:pt idx="667">
                  <c:v>0.70954753136002002</c:v>
                </c:pt>
                <c:pt idx="668">
                  <c:v>0.87445736441538002</c:v>
                </c:pt>
                <c:pt idx="669">
                  <c:v>0.66263610051959143</c:v>
                </c:pt>
                <c:pt idx="670">
                  <c:v>0.95980920272133696</c:v>
                </c:pt>
                <c:pt idx="671">
                  <c:v>0.88343497121955805</c:v>
                </c:pt>
                <c:pt idx="672">
                  <c:v>2.2474904145955947</c:v>
                </c:pt>
                <c:pt idx="673">
                  <c:v>1.6387093637551606</c:v>
                </c:pt>
                <c:pt idx="674">
                  <c:v>0.77066713057615899</c:v>
                </c:pt>
                <c:pt idx="675">
                  <c:v>0.88805779969187604</c:v>
                </c:pt>
                <c:pt idx="676">
                  <c:v>0.94282970358491403</c:v>
                </c:pt>
                <c:pt idx="677">
                  <c:v>0.76561848356508999</c:v>
                </c:pt>
                <c:pt idx="678">
                  <c:v>0.77404489069924298</c:v>
                </c:pt>
                <c:pt idx="679">
                  <c:v>0.85285973173968799</c:v>
                </c:pt>
                <c:pt idx="680">
                  <c:v>0.71868539881166804</c:v>
                </c:pt>
                <c:pt idx="681">
                  <c:v>0.87563208404890303</c:v>
                </c:pt>
                <c:pt idx="682">
                  <c:v>0.49884609954911358</c:v>
                </c:pt>
                <c:pt idx="683">
                  <c:v>0.69692220330730403</c:v>
                </c:pt>
                <c:pt idx="684">
                  <c:v>0.76456969597860802</c:v>
                </c:pt>
                <c:pt idx="685">
                  <c:v>0.61043508913942701</c:v>
                </c:pt>
                <c:pt idx="686">
                  <c:v>0.94488242252582799</c:v>
                </c:pt>
                <c:pt idx="687">
                  <c:v>0.72218102220672797</c:v>
                </c:pt>
                <c:pt idx="688">
                  <c:v>0.26212262330295144</c:v>
                </c:pt>
                <c:pt idx="689">
                  <c:v>0.77396116427797401</c:v>
                </c:pt>
                <c:pt idx="690">
                  <c:v>0.60065253489346004</c:v>
                </c:pt>
                <c:pt idx="691">
                  <c:v>0.82242765660599704</c:v>
                </c:pt>
                <c:pt idx="692">
                  <c:v>0.919770021430386</c:v>
                </c:pt>
                <c:pt idx="693">
                  <c:v>0.75319023236144</c:v>
                </c:pt>
                <c:pt idx="694">
                  <c:v>0.94282970358491403</c:v>
                </c:pt>
                <c:pt idx="695">
                  <c:v>0.80553499417871399</c:v>
                </c:pt>
                <c:pt idx="696">
                  <c:v>0.77738563991322795</c:v>
                </c:pt>
                <c:pt idx="697">
                  <c:v>0.74023817171544504</c:v>
                </c:pt>
                <c:pt idx="698">
                  <c:v>0.80990501182501029</c:v>
                </c:pt>
                <c:pt idx="699">
                  <c:v>0.96882231394042095</c:v>
                </c:pt>
                <c:pt idx="700">
                  <c:v>0.78634563473428798</c:v>
                </c:pt>
                <c:pt idx="701">
                  <c:v>0.58652731991710605</c:v>
                </c:pt>
                <c:pt idx="702">
                  <c:v>0.56448024432872701</c:v>
                </c:pt>
                <c:pt idx="703">
                  <c:v>2.324219083827987</c:v>
                </c:pt>
                <c:pt idx="704">
                  <c:v>1.0411794528378899</c:v>
                </c:pt>
                <c:pt idx="705">
                  <c:v>1.1056403408839806</c:v>
                </c:pt>
                <c:pt idx="706">
                  <c:v>0.92246404050402397</c:v>
                </c:pt>
                <c:pt idx="707">
                  <c:v>0.44812264890095588</c:v>
                </c:pt>
                <c:pt idx="708">
                  <c:v>0.71450578056648495</c:v>
                </c:pt>
                <c:pt idx="709">
                  <c:v>0.75967474725441597</c:v>
                </c:pt>
                <c:pt idx="710">
                  <c:v>0.76103453075790295</c:v>
                </c:pt>
                <c:pt idx="711">
                  <c:v>0.581338931251135</c:v>
                </c:pt>
                <c:pt idx="712">
                  <c:v>1.2956107655989799</c:v>
                </c:pt>
                <c:pt idx="713">
                  <c:v>0.80339142182025503</c:v>
                </c:pt>
                <c:pt idx="714">
                  <c:v>1.9201953410100736</c:v>
                </c:pt>
                <c:pt idx="715">
                  <c:v>0.57408158704250101</c:v>
                </c:pt>
                <c:pt idx="716">
                  <c:v>0.59415475984091104</c:v>
                </c:pt>
                <c:pt idx="717">
                  <c:v>1.5332502394458247</c:v>
                </c:pt>
                <c:pt idx="718">
                  <c:v>1.54352984663948</c:v>
                </c:pt>
                <c:pt idx="719">
                  <c:v>1.7393141339449283</c:v>
                </c:pt>
                <c:pt idx="720">
                  <c:v>1.5589555602886778</c:v>
                </c:pt>
                <c:pt idx="721">
                  <c:v>2.2342638939911539</c:v>
                </c:pt>
                <c:pt idx="722">
                  <c:v>0.83640351591916495</c:v>
                </c:pt>
                <c:pt idx="723">
                  <c:v>0.74352651266240399</c:v>
                </c:pt>
                <c:pt idx="724">
                  <c:v>0.53181173313154995</c:v>
                </c:pt>
                <c:pt idx="725">
                  <c:v>0.793969226711014</c:v>
                </c:pt>
                <c:pt idx="726">
                  <c:v>1.4762788563095099</c:v>
                </c:pt>
                <c:pt idx="727">
                  <c:v>0.83827009031372302</c:v>
                </c:pt>
                <c:pt idx="728">
                  <c:v>0.98229768617458502</c:v>
                </c:pt>
                <c:pt idx="729">
                  <c:v>0.78448948492051596</c:v>
                </c:pt>
                <c:pt idx="730">
                  <c:v>0.77991533323774198</c:v>
                </c:pt>
                <c:pt idx="731">
                  <c:v>0.86527659874743901</c:v>
                </c:pt>
                <c:pt idx="732">
                  <c:v>0.62380105328182889</c:v>
                </c:pt>
                <c:pt idx="733">
                  <c:v>0.75465877870462705</c:v>
                </c:pt>
                <c:pt idx="734">
                  <c:v>1.7660349284390302</c:v>
                </c:pt>
                <c:pt idx="735">
                  <c:v>0.67931802610944902</c:v>
                </c:pt>
                <c:pt idx="736">
                  <c:v>0.76682313836775395</c:v>
                </c:pt>
                <c:pt idx="737">
                  <c:v>1.4093365828631301</c:v>
                </c:pt>
                <c:pt idx="738">
                  <c:v>0.67383322663319167</c:v>
                </c:pt>
                <c:pt idx="739">
                  <c:v>0.97531695755672698</c:v>
                </c:pt>
                <c:pt idx="740">
                  <c:v>1.3104223504141363</c:v>
                </c:pt>
                <c:pt idx="741">
                  <c:v>2.2670138104730735</c:v>
                </c:pt>
                <c:pt idx="742">
                  <c:v>0.85736304989415102</c:v>
                </c:pt>
                <c:pt idx="743">
                  <c:v>1.03229928477877</c:v>
                </c:pt>
                <c:pt idx="744">
                  <c:v>1.2765127226238699</c:v>
                </c:pt>
                <c:pt idx="745">
                  <c:v>0.83197659018951498</c:v>
                </c:pt>
                <c:pt idx="746">
                  <c:v>0.81358452184129504</c:v>
                </c:pt>
                <c:pt idx="747">
                  <c:v>0.55503149764799398</c:v>
                </c:pt>
                <c:pt idx="748">
                  <c:v>0.73108066214609002</c:v>
                </c:pt>
                <c:pt idx="749">
                  <c:v>0.73314868016113799</c:v>
                </c:pt>
                <c:pt idx="750">
                  <c:v>0.69558457542293395</c:v>
                </c:pt>
                <c:pt idx="751">
                  <c:v>0.73650861046277205</c:v>
                </c:pt>
                <c:pt idx="752">
                  <c:v>0.56344206543636</c:v>
                </c:pt>
                <c:pt idx="753">
                  <c:v>1.0838589501978599</c:v>
                </c:pt>
                <c:pt idx="754">
                  <c:v>0.82479661582602104</c:v>
                </c:pt>
                <c:pt idx="755">
                  <c:v>0.94282970358491403</c:v>
                </c:pt>
                <c:pt idx="756">
                  <c:v>1.0195840714062401</c:v>
                </c:pt>
                <c:pt idx="757">
                  <c:v>0.82479661582602104</c:v>
                </c:pt>
                <c:pt idx="758">
                  <c:v>2.30746108272721</c:v>
                </c:pt>
                <c:pt idx="759">
                  <c:v>0.85201432232922403</c:v>
                </c:pt>
                <c:pt idx="760">
                  <c:v>0.78088448498932095</c:v>
                </c:pt>
                <c:pt idx="761">
                  <c:v>1.5653053814448701</c:v>
                </c:pt>
                <c:pt idx="762">
                  <c:v>1.44327328495098</c:v>
                </c:pt>
                <c:pt idx="763">
                  <c:v>0.77607367299327901</c:v>
                </c:pt>
                <c:pt idx="764">
                  <c:v>1.35307220244238</c:v>
                </c:pt>
                <c:pt idx="765">
                  <c:v>0.73095126383194098</c:v>
                </c:pt>
                <c:pt idx="766">
                  <c:v>0.77733850454233699</c:v>
                </c:pt>
                <c:pt idx="767">
                  <c:v>1.2765127226238699</c:v>
                </c:pt>
                <c:pt idx="768">
                  <c:v>0.2335514253363653</c:v>
                </c:pt>
                <c:pt idx="769">
                  <c:v>0.48478928119708398</c:v>
                </c:pt>
                <c:pt idx="770">
                  <c:v>0.64367970687351395</c:v>
                </c:pt>
                <c:pt idx="771">
                  <c:v>0.96518709272664505</c:v>
                </c:pt>
                <c:pt idx="772">
                  <c:v>0.62466075823124101</c:v>
                </c:pt>
                <c:pt idx="773">
                  <c:v>0.93705518586664682</c:v>
                </c:pt>
                <c:pt idx="774">
                  <c:v>0.75289513295106303</c:v>
                </c:pt>
                <c:pt idx="775">
                  <c:v>0.97567429328774202</c:v>
                </c:pt>
                <c:pt idx="776">
                  <c:v>1.54702930415702</c:v>
                </c:pt>
                <c:pt idx="777">
                  <c:v>2.6546820933542601</c:v>
                </c:pt>
                <c:pt idx="778">
                  <c:v>0.81555955771580702</c:v>
                </c:pt>
                <c:pt idx="779">
                  <c:v>0.80536119867386202</c:v>
                </c:pt>
                <c:pt idx="780">
                  <c:v>1.24742083960715</c:v>
                </c:pt>
                <c:pt idx="781">
                  <c:v>0.98571910959679898</c:v>
                </c:pt>
                <c:pt idx="782">
                  <c:v>0.57770848968175403</c:v>
                </c:pt>
                <c:pt idx="783">
                  <c:v>1.3614042090129299</c:v>
                </c:pt>
                <c:pt idx="784">
                  <c:v>0.83974581314937102</c:v>
                </c:pt>
                <c:pt idx="785">
                  <c:v>0.76752125015237105</c:v>
                </c:pt>
                <c:pt idx="786">
                  <c:v>0.62100512698101518</c:v>
                </c:pt>
                <c:pt idx="787">
                  <c:v>0.60408471887085402</c:v>
                </c:pt>
                <c:pt idx="788">
                  <c:v>0.85489858888665704</c:v>
                </c:pt>
                <c:pt idx="789">
                  <c:v>0.83468623429199795</c:v>
                </c:pt>
                <c:pt idx="790">
                  <c:v>0.78885854075169604</c:v>
                </c:pt>
                <c:pt idx="791">
                  <c:v>0.73919606245012603</c:v>
                </c:pt>
                <c:pt idx="792">
                  <c:v>0.78876564712408104</c:v>
                </c:pt>
                <c:pt idx="793">
                  <c:v>0.810751270841373</c:v>
                </c:pt>
                <c:pt idx="794">
                  <c:v>1.03554437263357</c:v>
                </c:pt>
                <c:pt idx="795">
                  <c:v>0.88166123473039804</c:v>
                </c:pt>
                <c:pt idx="796">
                  <c:v>0.70899164034246998</c:v>
                </c:pt>
                <c:pt idx="797">
                  <c:v>0.80183327200059795</c:v>
                </c:pt>
                <c:pt idx="798">
                  <c:v>0.51391635341741704</c:v>
                </c:pt>
                <c:pt idx="799">
                  <c:v>0.851769714777173</c:v>
                </c:pt>
                <c:pt idx="800">
                  <c:v>0.69177242641354297</c:v>
                </c:pt>
                <c:pt idx="801">
                  <c:v>0.84714167534307905</c:v>
                </c:pt>
                <c:pt idx="802">
                  <c:v>0.820950338582768</c:v>
                </c:pt>
                <c:pt idx="803">
                  <c:v>0.69849509515992481</c:v>
                </c:pt>
                <c:pt idx="804">
                  <c:v>1.1547558771625668</c:v>
                </c:pt>
                <c:pt idx="805">
                  <c:v>0.73314868016113799</c:v>
                </c:pt>
                <c:pt idx="806">
                  <c:v>0.714099011946982</c:v>
                </c:pt>
                <c:pt idx="807">
                  <c:v>0.65405004469958905</c:v>
                </c:pt>
                <c:pt idx="808">
                  <c:v>0.88306019511343403</c:v>
                </c:pt>
                <c:pt idx="809">
                  <c:v>0.94122902118144802</c:v>
                </c:pt>
                <c:pt idx="810">
                  <c:v>0.77297004209184395</c:v>
                </c:pt>
                <c:pt idx="811">
                  <c:v>0.73036479713956903</c:v>
                </c:pt>
                <c:pt idx="812">
                  <c:v>1.6898080818595</c:v>
                </c:pt>
                <c:pt idx="813">
                  <c:v>0.77733791539189101</c:v>
                </c:pt>
                <c:pt idx="814">
                  <c:v>0.92774436099100999</c:v>
                </c:pt>
                <c:pt idx="815">
                  <c:v>0.90444578428873501</c:v>
                </c:pt>
                <c:pt idx="816">
                  <c:v>1.0657425648656</c:v>
                </c:pt>
                <c:pt idx="817">
                  <c:v>0.76561848356508999</c:v>
                </c:pt>
                <c:pt idx="818">
                  <c:v>0.70682594307498003</c:v>
                </c:pt>
                <c:pt idx="819">
                  <c:v>0.70392445204373999</c:v>
                </c:pt>
                <c:pt idx="820">
                  <c:v>0.72518317123425402</c:v>
                </c:pt>
                <c:pt idx="821">
                  <c:v>1.03554437263357</c:v>
                </c:pt>
                <c:pt idx="822">
                  <c:v>0.68774972582539795</c:v>
                </c:pt>
                <c:pt idx="823">
                  <c:v>0.58991917769993196</c:v>
                </c:pt>
                <c:pt idx="824">
                  <c:v>0.71733149814069097</c:v>
                </c:pt>
                <c:pt idx="825">
                  <c:v>2.31564814846171</c:v>
                </c:pt>
                <c:pt idx="826">
                  <c:v>0.77782481567905704</c:v>
                </c:pt>
                <c:pt idx="827">
                  <c:v>4.9859871487236231E-2</c:v>
                </c:pt>
                <c:pt idx="828">
                  <c:v>2.8716628757251885</c:v>
                </c:pt>
                <c:pt idx="829">
                  <c:v>2.5304678713609499</c:v>
                </c:pt>
                <c:pt idx="830">
                  <c:v>1.5250416770380399</c:v>
                </c:pt>
                <c:pt idx="831">
                  <c:v>0.81423186071412901</c:v>
                </c:pt>
                <c:pt idx="832">
                  <c:v>0.75063286031313603</c:v>
                </c:pt>
                <c:pt idx="833">
                  <c:v>0.91968066254384595</c:v>
                </c:pt>
                <c:pt idx="834">
                  <c:v>0.33148888527177428</c:v>
                </c:pt>
                <c:pt idx="835">
                  <c:v>0.97892023375519099</c:v>
                </c:pt>
                <c:pt idx="836">
                  <c:v>0.74133911417154696</c:v>
                </c:pt>
                <c:pt idx="837">
                  <c:v>0.88662390161022897</c:v>
                </c:pt>
                <c:pt idx="838">
                  <c:v>0.89937981236543096</c:v>
                </c:pt>
                <c:pt idx="839">
                  <c:v>0.89242036393566704</c:v>
                </c:pt>
                <c:pt idx="840">
                  <c:v>0.89530873886412898</c:v>
                </c:pt>
                <c:pt idx="841">
                  <c:v>0.797764254163287</c:v>
                </c:pt>
                <c:pt idx="842">
                  <c:v>1.67956367264173</c:v>
                </c:pt>
                <c:pt idx="843">
                  <c:v>0.70619052304302499</c:v>
                </c:pt>
                <c:pt idx="844">
                  <c:v>0.714099011946982</c:v>
                </c:pt>
                <c:pt idx="845">
                  <c:v>0.88306019511343403</c:v>
                </c:pt>
                <c:pt idx="846">
                  <c:v>0.81665314024692304</c:v>
                </c:pt>
                <c:pt idx="847">
                  <c:v>0.62215695826874895</c:v>
                </c:pt>
                <c:pt idx="848">
                  <c:v>0.78159223110774101</c:v>
                </c:pt>
                <c:pt idx="849">
                  <c:v>0.88703174965460796</c:v>
                </c:pt>
                <c:pt idx="850">
                  <c:v>1.0376996412166899</c:v>
                </c:pt>
                <c:pt idx="851">
                  <c:v>0.22631849251250399</c:v>
                </c:pt>
                <c:pt idx="852">
                  <c:v>0.72605236536668205</c:v>
                </c:pt>
                <c:pt idx="853">
                  <c:v>0.97625685807326601</c:v>
                </c:pt>
                <c:pt idx="854">
                  <c:v>0.82432137289318197</c:v>
                </c:pt>
                <c:pt idx="855">
                  <c:v>0.39906815599776441</c:v>
                </c:pt>
                <c:pt idx="856">
                  <c:v>0.57312517461068002</c:v>
                </c:pt>
                <c:pt idx="857">
                  <c:v>0.74077073012800498</c:v>
                </c:pt>
                <c:pt idx="858">
                  <c:v>0.76674779326851294</c:v>
                </c:pt>
                <c:pt idx="859">
                  <c:v>0.41727018986952502</c:v>
                </c:pt>
                <c:pt idx="860">
                  <c:v>0.79854691089711616</c:v>
                </c:pt>
                <c:pt idx="861">
                  <c:v>1.5082618659612099</c:v>
                </c:pt>
                <c:pt idx="862">
                  <c:v>0.93856124188911005</c:v>
                </c:pt>
                <c:pt idx="863">
                  <c:v>0.80405906512577796</c:v>
                </c:pt>
                <c:pt idx="864">
                  <c:v>0.78596829446824601</c:v>
                </c:pt>
                <c:pt idx="865">
                  <c:v>0.60416498038780797</c:v>
                </c:pt>
                <c:pt idx="866">
                  <c:v>0.77733791539189101</c:v>
                </c:pt>
                <c:pt idx="867">
                  <c:v>0.73636921880158002</c:v>
                </c:pt>
                <c:pt idx="868">
                  <c:v>0.73083119485397097</c:v>
                </c:pt>
                <c:pt idx="869">
                  <c:v>0.79008228623513899</c:v>
                </c:pt>
                <c:pt idx="870">
                  <c:v>0.81610111154972598</c:v>
                </c:pt>
                <c:pt idx="871">
                  <c:v>1.15821965690178</c:v>
                </c:pt>
                <c:pt idx="872">
                  <c:v>0.97394516797512998</c:v>
                </c:pt>
                <c:pt idx="873">
                  <c:v>0.80728283932182099</c:v>
                </c:pt>
                <c:pt idx="874">
                  <c:v>0.78884184296497295</c:v>
                </c:pt>
                <c:pt idx="875">
                  <c:v>0.61543454541298681</c:v>
                </c:pt>
                <c:pt idx="876">
                  <c:v>2.687414336370141</c:v>
                </c:pt>
                <c:pt idx="877">
                  <c:v>0.71180197891533603</c:v>
                </c:pt>
                <c:pt idx="878">
                  <c:v>0.31998711342650582</c:v>
                </c:pt>
                <c:pt idx="879">
                  <c:v>0.68056129666026499</c:v>
                </c:pt>
                <c:pt idx="880">
                  <c:v>2.3074610827272202</c:v>
                </c:pt>
                <c:pt idx="881">
                  <c:v>2.1428779352815899</c:v>
                </c:pt>
                <c:pt idx="882">
                  <c:v>0.79854438872636002</c:v>
                </c:pt>
                <c:pt idx="883">
                  <c:v>0.73094625738067198</c:v>
                </c:pt>
                <c:pt idx="884">
                  <c:v>0.58251876071921904</c:v>
                </c:pt>
                <c:pt idx="885">
                  <c:v>0.73990401631571401</c:v>
                </c:pt>
                <c:pt idx="886">
                  <c:v>0.81545667752749695</c:v>
                </c:pt>
                <c:pt idx="887">
                  <c:v>0.63062147109386002</c:v>
                </c:pt>
                <c:pt idx="888">
                  <c:v>0.26192336649513898</c:v>
                </c:pt>
                <c:pt idx="889">
                  <c:v>0.63062147109386002</c:v>
                </c:pt>
                <c:pt idx="890">
                  <c:v>0.73314868016113799</c:v>
                </c:pt>
                <c:pt idx="891">
                  <c:v>0.63062147109386002</c:v>
                </c:pt>
                <c:pt idx="892">
                  <c:v>0.63062147109386002</c:v>
                </c:pt>
                <c:pt idx="893">
                  <c:v>0.63062147109386002</c:v>
                </c:pt>
                <c:pt idx="894">
                  <c:v>0.972559391680477</c:v>
                </c:pt>
                <c:pt idx="895">
                  <c:v>0.97633244836427802</c:v>
                </c:pt>
                <c:pt idx="896">
                  <c:v>0.72902689827909195</c:v>
                </c:pt>
                <c:pt idx="897">
                  <c:v>1.6061885314394722</c:v>
                </c:pt>
                <c:pt idx="898">
                  <c:v>1.9209466371619699</c:v>
                </c:pt>
                <c:pt idx="899">
                  <c:v>0.80536119867386202</c:v>
                </c:pt>
                <c:pt idx="900">
                  <c:v>0.71868539881166804</c:v>
                </c:pt>
                <c:pt idx="901">
                  <c:v>0.80360710500626498</c:v>
                </c:pt>
                <c:pt idx="902">
                  <c:v>0.63062147109386002</c:v>
                </c:pt>
                <c:pt idx="903">
                  <c:v>1.0951044162583099</c:v>
                </c:pt>
                <c:pt idx="904">
                  <c:v>0.74328811056940502</c:v>
                </c:pt>
                <c:pt idx="905">
                  <c:v>1.5014447459075062</c:v>
                </c:pt>
                <c:pt idx="906">
                  <c:v>1.5143639135157201</c:v>
                </c:pt>
                <c:pt idx="907">
                  <c:v>2.1768464609734082</c:v>
                </c:pt>
                <c:pt idx="908">
                  <c:v>1.7122676298067969</c:v>
                </c:pt>
                <c:pt idx="909">
                  <c:v>1.0267308273036559</c:v>
                </c:pt>
                <c:pt idx="910">
                  <c:v>0.679027929567802</c:v>
                </c:pt>
                <c:pt idx="911">
                  <c:v>0.57182926952485402</c:v>
                </c:pt>
                <c:pt idx="912">
                  <c:v>1.2074191254019122</c:v>
                </c:pt>
                <c:pt idx="913">
                  <c:v>0.61231888007283697</c:v>
                </c:pt>
                <c:pt idx="914">
                  <c:v>1.0070935606398146</c:v>
                </c:pt>
                <c:pt idx="915">
                  <c:v>1.7521037836341509</c:v>
                </c:pt>
                <c:pt idx="916">
                  <c:v>0.97845645226978994</c:v>
                </c:pt>
                <c:pt idx="917">
                  <c:v>1.4796820019271584</c:v>
                </c:pt>
                <c:pt idx="918">
                  <c:v>1.64614850165852</c:v>
                </c:pt>
                <c:pt idx="919">
                  <c:v>0.92317717936154398</c:v>
                </c:pt>
                <c:pt idx="920">
                  <c:v>0.53181173313154995</c:v>
                </c:pt>
                <c:pt idx="921">
                  <c:v>0.75761998670915798</c:v>
                </c:pt>
                <c:pt idx="922">
                  <c:v>0.78634563473428798</c:v>
                </c:pt>
                <c:pt idx="923">
                  <c:v>0.75465408008933399</c:v>
                </c:pt>
                <c:pt idx="924">
                  <c:v>0.78281078712119501</c:v>
                </c:pt>
                <c:pt idx="925">
                  <c:v>0.78672215263992495</c:v>
                </c:pt>
                <c:pt idx="926">
                  <c:v>0.22631849251250399</c:v>
                </c:pt>
                <c:pt idx="927">
                  <c:v>0.91511556422177831</c:v>
                </c:pt>
                <c:pt idx="928">
                  <c:v>0.73962182216275596</c:v>
                </c:pt>
                <c:pt idx="929">
                  <c:v>0.73707416888610999</c:v>
                </c:pt>
                <c:pt idx="930">
                  <c:v>0.77939856979232902</c:v>
                </c:pt>
                <c:pt idx="931">
                  <c:v>0.74739488867321202</c:v>
                </c:pt>
                <c:pt idx="932">
                  <c:v>0.80549079637269705</c:v>
                </c:pt>
                <c:pt idx="933">
                  <c:v>0.84500365638020702</c:v>
                </c:pt>
                <c:pt idx="934">
                  <c:v>0.719032509862362</c:v>
                </c:pt>
                <c:pt idx="935">
                  <c:v>0.83578326340856213</c:v>
                </c:pt>
                <c:pt idx="936">
                  <c:v>0.73545958020125701</c:v>
                </c:pt>
                <c:pt idx="937">
                  <c:v>0.747763612345408</c:v>
                </c:pt>
                <c:pt idx="938">
                  <c:v>0.76566956114640705</c:v>
                </c:pt>
                <c:pt idx="939">
                  <c:v>1.9699963081509488</c:v>
                </c:pt>
                <c:pt idx="940">
                  <c:v>0.72713377822440495</c:v>
                </c:pt>
                <c:pt idx="941">
                  <c:v>0.85367467423986476</c:v>
                </c:pt>
                <c:pt idx="942">
                  <c:v>0.77451071823470197</c:v>
                </c:pt>
                <c:pt idx="943">
                  <c:v>0.70871666892490504</c:v>
                </c:pt>
                <c:pt idx="944">
                  <c:v>1.52453759793864</c:v>
                </c:pt>
                <c:pt idx="945">
                  <c:v>1.2056120876548</c:v>
                </c:pt>
                <c:pt idx="946">
                  <c:v>0.99874638198771404</c:v>
                </c:pt>
                <c:pt idx="947">
                  <c:v>0.78328130702002297</c:v>
                </c:pt>
                <c:pt idx="948">
                  <c:v>0.75984738904804405</c:v>
                </c:pt>
                <c:pt idx="949">
                  <c:v>0.99761821791014005</c:v>
                </c:pt>
                <c:pt idx="950">
                  <c:v>0.77564935375815003</c:v>
                </c:pt>
                <c:pt idx="951">
                  <c:v>0.68774972582539795</c:v>
                </c:pt>
                <c:pt idx="952">
                  <c:v>0.77418176315990206</c:v>
                </c:pt>
                <c:pt idx="953">
                  <c:v>0.75465408008933399</c:v>
                </c:pt>
                <c:pt idx="954">
                  <c:v>0.73314868016113799</c:v>
                </c:pt>
                <c:pt idx="955">
                  <c:v>0.68118348595304001</c:v>
                </c:pt>
                <c:pt idx="956">
                  <c:v>0.80656124274588803</c:v>
                </c:pt>
                <c:pt idx="957">
                  <c:v>0.73629961482430994</c:v>
                </c:pt>
                <c:pt idx="958">
                  <c:v>1.49740468630068</c:v>
                </c:pt>
                <c:pt idx="959">
                  <c:v>1.5108442637808299</c:v>
                </c:pt>
                <c:pt idx="960">
                  <c:v>1.68612199364196</c:v>
                </c:pt>
                <c:pt idx="961">
                  <c:v>0.78596829446824601</c:v>
                </c:pt>
                <c:pt idx="962">
                  <c:v>0.90489273518658198</c:v>
                </c:pt>
                <c:pt idx="963">
                  <c:v>0.85262226466438695</c:v>
                </c:pt>
                <c:pt idx="964">
                  <c:v>1.673201307691925</c:v>
                </c:pt>
                <c:pt idx="965">
                  <c:v>0.99117236081305704</c:v>
                </c:pt>
                <c:pt idx="966">
                  <c:v>0.80066643767663903</c:v>
                </c:pt>
                <c:pt idx="967">
                  <c:v>0.89399572704183905</c:v>
                </c:pt>
                <c:pt idx="968">
                  <c:v>0.72159667579687103</c:v>
                </c:pt>
                <c:pt idx="969">
                  <c:v>0.82844724388420898</c:v>
                </c:pt>
                <c:pt idx="970">
                  <c:v>0.67739038105548199</c:v>
                </c:pt>
                <c:pt idx="971">
                  <c:v>1.6810812501462307</c:v>
                </c:pt>
                <c:pt idx="972">
                  <c:v>1.48997087458226</c:v>
                </c:pt>
                <c:pt idx="973">
                  <c:v>1.0195840714062401</c:v>
                </c:pt>
                <c:pt idx="974">
                  <c:v>0.59229060677174095</c:v>
                </c:pt>
                <c:pt idx="975">
                  <c:v>0.9358104217852643</c:v>
                </c:pt>
                <c:pt idx="976">
                  <c:v>1.2415968211770374</c:v>
                </c:pt>
                <c:pt idx="977">
                  <c:v>0.36719783086739177</c:v>
                </c:pt>
                <c:pt idx="978">
                  <c:v>0.80080757621724596</c:v>
                </c:pt>
                <c:pt idx="979">
                  <c:v>0.80647668592865496</c:v>
                </c:pt>
                <c:pt idx="980">
                  <c:v>0.924590389755515</c:v>
                </c:pt>
                <c:pt idx="981">
                  <c:v>0.84792195497579004</c:v>
                </c:pt>
                <c:pt idx="982">
                  <c:v>1.4012030915272926</c:v>
                </c:pt>
                <c:pt idx="983">
                  <c:v>0.80656124274588803</c:v>
                </c:pt>
                <c:pt idx="984">
                  <c:v>0.82174641152175898</c:v>
                </c:pt>
                <c:pt idx="985">
                  <c:v>2.6912062426976724</c:v>
                </c:pt>
                <c:pt idx="986">
                  <c:v>0.881838513674293</c:v>
                </c:pt>
                <c:pt idx="987">
                  <c:v>0.57770848968175403</c:v>
                </c:pt>
                <c:pt idx="988">
                  <c:v>0.75533856432485103</c:v>
                </c:pt>
                <c:pt idx="989">
                  <c:v>0.72523532300506199</c:v>
                </c:pt>
                <c:pt idx="990">
                  <c:v>1.04036732090189</c:v>
                </c:pt>
                <c:pt idx="991">
                  <c:v>1.3028859397637469</c:v>
                </c:pt>
                <c:pt idx="992">
                  <c:v>0.71281525508014798</c:v>
                </c:pt>
                <c:pt idx="993">
                  <c:v>1.8458575508772779</c:v>
                </c:pt>
                <c:pt idx="994">
                  <c:v>0.721646649443072</c:v>
                </c:pt>
                <c:pt idx="995">
                  <c:v>0.59037372008539679</c:v>
                </c:pt>
                <c:pt idx="996">
                  <c:v>0.45424486638684303</c:v>
                </c:pt>
                <c:pt idx="997">
                  <c:v>0.75857076288587599</c:v>
                </c:pt>
                <c:pt idx="998">
                  <c:v>0.58652731991710605</c:v>
                </c:pt>
                <c:pt idx="999">
                  <c:v>0.64585900938070795</c:v>
                </c:pt>
                <c:pt idx="1000">
                  <c:v>1.2729784716550701</c:v>
                </c:pt>
                <c:pt idx="1001">
                  <c:v>0.73314868016113799</c:v>
                </c:pt>
                <c:pt idx="1002">
                  <c:v>0.68118348595304001</c:v>
                </c:pt>
                <c:pt idx="1003">
                  <c:v>0.72126030582725897</c:v>
                </c:pt>
                <c:pt idx="1004">
                  <c:v>3.9554611428733257</c:v>
                </c:pt>
                <c:pt idx="1005">
                  <c:v>1.64505550214661</c:v>
                </c:pt>
                <c:pt idx="1006">
                  <c:v>0.57182926952485402</c:v>
                </c:pt>
                <c:pt idx="1007">
                  <c:v>0.80930351395746802</c:v>
                </c:pt>
                <c:pt idx="1008">
                  <c:v>0.12397153510468632</c:v>
                </c:pt>
                <c:pt idx="1009">
                  <c:v>0.73659680603953004</c:v>
                </c:pt>
                <c:pt idx="1010">
                  <c:v>0.797668904358935</c:v>
                </c:pt>
                <c:pt idx="1011">
                  <c:v>0.85285973173968799</c:v>
                </c:pt>
                <c:pt idx="1012">
                  <c:v>0.60948803458094003</c:v>
                </c:pt>
                <c:pt idx="1013">
                  <c:v>0.94179977504849</c:v>
                </c:pt>
                <c:pt idx="1014">
                  <c:v>0.71304850818087695</c:v>
                </c:pt>
                <c:pt idx="1015">
                  <c:v>0.74077073012800498</c:v>
                </c:pt>
                <c:pt idx="1016">
                  <c:v>0.62386329619585423</c:v>
                </c:pt>
                <c:pt idx="1017">
                  <c:v>0.76266627096208905</c:v>
                </c:pt>
                <c:pt idx="1018">
                  <c:v>0.70719544109899601</c:v>
                </c:pt>
                <c:pt idx="1019">
                  <c:v>0.71925808439170302</c:v>
                </c:pt>
                <c:pt idx="1020">
                  <c:v>0.83769131199636304</c:v>
                </c:pt>
                <c:pt idx="1021">
                  <c:v>1.53134141812362</c:v>
                </c:pt>
                <c:pt idx="1022">
                  <c:v>0.83153243884744299</c:v>
                </c:pt>
                <c:pt idx="1023">
                  <c:v>0.79431228746809501</c:v>
                </c:pt>
                <c:pt idx="1024">
                  <c:v>0.68056129666026499</c:v>
                </c:pt>
                <c:pt idx="1025">
                  <c:v>1.7067232645836525</c:v>
                </c:pt>
                <c:pt idx="1026">
                  <c:v>0.76253201358519096</c:v>
                </c:pt>
                <c:pt idx="1027">
                  <c:v>0.44612789835461841</c:v>
                </c:pt>
                <c:pt idx="1028">
                  <c:v>0.74460893435183595</c:v>
                </c:pt>
                <c:pt idx="1029">
                  <c:v>0.68154576334178396</c:v>
                </c:pt>
                <c:pt idx="1030">
                  <c:v>0.78758436636656304</c:v>
                </c:pt>
                <c:pt idx="1031">
                  <c:v>0.79754968393519499</c:v>
                </c:pt>
                <c:pt idx="1032">
                  <c:v>0.91359312756484201</c:v>
                </c:pt>
                <c:pt idx="1033">
                  <c:v>0.58749924873147497</c:v>
                </c:pt>
                <c:pt idx="1034">
                  <c:v>0.88241770228699501</c:v>
                </c:pt>
                <c:pt idx="1035">
                  <c:v>0.68118348595304001</c:v>
                </c:pt>
                <c:pt idx="1036">
                  <c:v>0.721646649443072</c:v>
                </c:pt>
                <c:pt idx="1037">
                  <c:v>0.70105018903472804</c:v>
                </c:pt>
                <c:pt idx="1038">
                  <c:v>1.09697911324584</c:v>
                </c:pt>
                <c:pt idx="1039">
                  <c:v>0.79331442396852503</c:v>
                </c:pt>
                <c:pt idx="1040">
                  <c:v>2.2184910259612773</c:v>
                </c:pt>
                <c:pt idx="1041">
                  <c:v>0.78634563473428798</c:v>
                </c:pt>
                <c:pt idx="1042">
                  <c:v>0.89939433550910697</c:v>
                </c:pt>
                <c:pt idx="1043">
                  <c:v>0.66553236913219593</c:v>
                </c:pt>
                <c:pt idx="1044">
                  <c:v>1.9583902949391931</c:v>
                </c:pt>
                <c:pt idx="1045">
                  <c:v>0.77636441479253304</c:v>
                </c:pt>
                <c:pt idx="1046">
                  <c:v>0.78824867433809098</c:v>
                </c:pt>
                <c:pt idx="1047">
                  <c:v>0.78146540476653104</c:v>
                </c:pt>
                <c:pt idx="1048">
                  <c:v>2.8352820281433302</c:v>
                </c:pt>
                <c:pt idx="1049">
                  <c:v>2.66532598400536</c:v>
                </c:pt>
                <c:pt idx="1050">
                  <c:v>0.751959093501537</c:v>
                </c:pt>
                <c:pt idx="1051">
                  <c:v>0.64585900938070795</c:v>
                </c:pt>
                <c:pt idx="1052">
                  <c:v>0.88616313528638102</c:v>
                </c:pt>
                <c:pt idx="1053">
                  <c:v>0.71300356773268903</c:v>
                </c:pt>
                <c:pt idx="1054">
                  <c:v>0.81304069440872895</c:v>
                </c:pt>
                <c:pt idx="1055">
                  <c:v>0.690532403150242</c:v>
                </c:pt>
                <c:pt idx="1056">
                  <c:v>0.66936531972524105</c:v>
                </c:pt>
                <c:pt idx="1057">
                  <c:v>0.71735083534579502</c:v>
                </c:pt>
                <c:pt idx="1058">
                  <c:v>0.12134022414363269</c:v>
                </c:pt>
                <c:pt idx="1059">
                  <c:v>0.84682228880568799</c:v>
                </c:pt>
                <c:pt idx="1060">
                  <c:v>0.81547149643196304</c:v>
                </c:pt>
                <c:pt idx="1061">
                  <c:v>0.94920816855725898</c:v>
                </c:pt>
                <c:pt idx="1062">
                  <c:v>0.63285994197842399</c:v>
                </c:pt>
                <c:pt idx="1063">
                  <c:v>0.85211837000865098</c:v>
                </c:pt>
                <c:pt idx="1064">
                  <c:v>0.75436836223132897</c:v>
                </c:pt>
                <c:pt idx="1065">
                  <c:v>1.4916751379364339</c:v>
                </c:pt>
                <c:pt idx="1066">
                  <c:v>0.77484535936736498</c:v>
                </c:pt>
                <c:pt idx="1067">
                  <c:v>0.80485848207657296</c:v>
                </c:pt>
                <c:pt idx="1068">
                  <c:v>0.36605656403333298</c:v>
                </c:pt>
                <c:pt idx="1069">
                  <c:v>0.85751833691888601</c:v>
                </c:pt>
                <c:pt idx="1070">
                  <c:v>0.74084583684038097</c:v>
                </c:pt>
                <c:pt idx="1071">
                  <c:v>0.77564935375815003</c:v>
                </c:pt>
                <c:pt idx="1072">
                  <c:v>1.2693376578473501</c:v>
                </c:pt>
                <c:pt idx="1073">
                  <c:v>0.59534615015245596</c:v>
                </c:pt>
                <c:pt idx="1074">
                  <c:v>0.75726490242184097</c:v>
                </c:pt>
                <c:pt idx="1075">
                  <c:v>0.78128179232685702</c:v>
                </c:pt>
                <c:pt idx="1076">
                  <c:v>1.3934008668172</c:v>
                </c:pt>
                <c:pt idx="1077">
                  <c:v>0.69425661576910902</c:v>
                </c:pt>
                <c:pt idx="1078">
                  <c:v>0.38077077867255199</c:v>
                </c:pt>
                <c:pt idx="1079">
                  <c:v>1.3699596488807599</c:v>
                </c:pt>
                <c:pt idx="1080">
                  <c:v>0.77394957265040898</c:v>
                </c:pt>
                <c:pt idx="1081">
                  <c:v>1.79753898017793</c:v>
                </c:pt>
                <c:pt idx="1082">
                  <c:v>0.92787431034813606</c:v>
                </c:pt>
                <c:pt idx="1083">
                  <c:v>0.66543669483707102</c:v>
                </c:pt>
                <c:pt idx="1084">
                  <c:v>0.80615268008530572</c:v>
                </c:pt>
                <c:pt idx="1085">
                  <c:v>0.71593260222154298</c:v>
                </c:pt>
                <c:pt idx="1086">
                  <c:v>1.3914826773613354</c:v>
                </c:pt>
                <c:pt idx="1087">
                  <c:v>0.80371310572677002</c:v>
                </c:pt>
                <c:pt idx="1088">
                  <c:v>1.17537472414293</c:v>
                </c:pt>
                <c:pt idx="1089">
                  <c:v>0.33376832374187798</c:v>
                </c:pt>
                <c:pt idx="1090">
                  <c:v>0.95696497877669562</c:v>
                </c:pt>
                <c:pt idx="1091">
                  <c:v>1.08749223929941</c:v>
                </c:pt>
                <c:pt idx="1092">
                  <c:v>0.90993260039205104</c:v>
                </c:pt>
                <c:pt idx="1093">
                  <c:v>0.75533314031693299</c:v>
                </c:pt>
                <c:pt idx="1094">
                  <c:v>-5.0594721593380999E-2</c:v>
                </c:pt>
                <c:pt idx="1095">
                  <c:v>0.79483539574948603</c:v>
                </c:pt>
                <c:pt idx="1096">
                  <c:v>0.71637974123811099</c:v>
                </c:pt>
                <c:pt idx="1097">
                  <c:v>0.75463498276969498</c:v>
                </c:pt>
                <c:pt idx="1098">
                  <c:v>0.71640672427109398</c:v>
                </c:pt>
                <c:pt idx="1099">
                  <c:v>0.77733791539189101</c:v>
                </c:pt>
                <c:pt idx="1100">
                  <c:v>0.80360710500626498</c:v>
                </c:pt>
                <c:pt idx="1101">
                  <c:v>0.76050730825978996</c:v>
                </c:pt>
                <c:pt idx="1102">
                  <c:v>1.1681811299829601</c:v>
                </c:pt>
                <c:pt idx="1103">
                  <c:v>0.74275491388833403</c:v>
                </c:pt>
                <c:pt idx="1104">
                  <c:v>0.64702044889068799</c:v>
                </c:pt>
                <c:pt idx="1105">
                  <c:v>0.71379563784452504</c:v>
                </c:pt>
                <c:pt idx="1106">
                  <c:v>0.60912789828541203</c:v>
                </c:pt>
                <c:pt idx="1107">
                  <c:v>0.53181173313154995</c:v>
                </c:pt>
                <c:pt idx="1108">
                  <c:v>0.83827009031372302</c:v>
                </c:pt>
                <c:pt idx="1109">
                  <c:v>0.88454011248078201</c:v>
                </c:pt>
                <c:pt idx="1110">
                  <c:v>0.73650861046277205</c:v>
                </c:pt>
                <c:pt idx="1111">
                  <c:v>3.4111215096318741</c:v>
                </c:pt>
                <c:pt idx="1112">
                  <c:v>0.87626497465112096</c:v>
                </c:pt>
                <c:pt idx="1113">
                  <c:v>0.82433672242672196</c:v>
                </c:pt>
                <c:pt idx="1114">
                  <c:v>0.42957814373836933</c:v>
                </c:pt>
                <c:pt idx="1115">
                  <c:v>0.22631849251250399</c:v>
                </c:pt>
                <c:pt idx="1116">
                  <c:v>0.771653621457835</c:v>
                </c:pt>
                <c:pt idx="1117">
                  <c:v>1.0999428940035001</c:v>
                </c:pt>
                <c:pt idx="1118">
                  <c:v>0.83974581314937102</c:v>
                </c:pt>
                <c:pt idx="1119">
                  <c:v>0.87278732228741196</c:v>
                </c:pt>
                <c:pt idx="1120">
                  <c:v>0.75761998670915798</c:v>
                </c:pt>
                <c:pt idx="1121">
                  <c:v>1.0828941627361399</c:v>
                </c:pt>
                <c:pt idx="1122">
                  <c:v>0.813843630812767</c:v>
                </c:pt>
                <c:pt idx="1123">
                  <c:v>0.816110842456788</c:v>
                </c:pt>
                <c:pt idx="1124">
                  <c:v>0.81552231230918604</c:v>
                </c:pt>
                <c:pt idx="1125">
                  <c:v>0.75255155560392895</c:v>
                </c:pt>
                <c:pt idx="1126">
                  <c:v>0.74455748831081103</c:v>
                </c:pt>
                <c:pt idx="1127">
                  <c:v>0.73314868016113799</c:v>
                </c:pt>
                <c:pt idx="1128">
                  <c:v>0.76188911696232497</c:v>
                </c:pt>
                <c:pt idx="1129">
                  <c:v>0.78634563473428798</c:v>
                </c:pt>
                <c:pt idx="1130">
                  <c:v>1.2345802342416199</c:v>
                </c:pt>
                <c:pt idx="1131">
                  <c:v>0.71924864204816796</c:v>
                </c:pt>
                <c:pt idx="1132">
                  <c:v>0.77733791539189101</c:v>
                </c:pt>
                <c:pt idx="1133">
                  <c:v>0.76948384289956795</c:v>
                </c:pt>
                <c:pt idx="1134">
                  <c:v>0.78596829446824601</c:v>
                </c:pt>
                <c:pt idx="1135">
                  <c:v>0.78596829446824601</c:v>
                </c:pt>
                <c:pt idx="1136">
                  <c:v>1.2693376578473501</c:v>
                </c:pt>
                <c:pt idx="1137">
                  <c:v>0.66936531972524105</c:v>
                </c:pt>
                <c:pt idx="1138">
                  <c:v>0.46687660058498498</c:v>
                </c:pt>
                <c:pt idx="1139">
                  <c:v>1.4169620395441318</c:v>
                </c:pt>
                <c:pt idx="1140">
                  <c:v>1.4869496216309599</c:v>
                </c:pt>
                <c:pt idx="1141">
                  <c:v>1.0238183902676199</c:v>
                </c:pt>
                <c:pt idx="1142">
                  <c:v>0.70392445204373999</c:v>
                </c:pt>
                <c:pt idx="1143">
                  <c:v>0.77512762086524001</c:v>
                </c:pt>
                <c:pt idx="1144">
                  <c:v>0.66075557558493303</c:v>
                </c:pt>
                <c:pt idx="1145">
                  <c:v>0.59838111188118503</c:v>
                </c:pt>
                <c:pt idx="1146">
                  <c:v>0.85039847418672398</c:v>
                </c:pt>
                <c:pt idx="1147">
                  <c:v>1.6551067746470185</c:v>
                </c:pt>
                <c:pt idx="1148">
                  <c:v>0.86873450164757005</c:v>
                </c:pt>
                <c:pt idx="1149">
                  <c:v>0.66715026197134197</c:v>
                </c:pt>
                <c:pt idx="1150">
                  <c:v>0.71124441314809494</c:v>
                </c:pt>
                <c:pt idx="1151">
                  <c:v>0.66452233864631804</c:v>
                </c:pt>
                <c:pt idx="1152">
                  <c:v>0.798839644792669</c:v>
                </c:pt>
                <c:pt idx="1153">
                  <c:v>0.36605656403333298</c:v>
                </c:pt>
                <c:pt idx="1154">
                  <c:v>0.81961560036411896</c:v>
                </c:pt>
                <c:pt idx="1155">
                  <c:v>0.770251042101742</c:v>
                </c:pt>
                <c:pt idx="1156">
                  <c:v>0.75533856432485103</c:v>
                </c:pt>
                <c:pt idx="1157">
                  <c:v>0.84714167534307905</c:v>
                </c:pt>
                <c:pt idx="1158">
                  <c:v>0.78548258783526603</c:v>
                </c:pt>
                <c:pt idx="1159">
                  <c:v>0.755918753218221</c:v>
                </c:pt>
                <c:pt idx="1160">
                  <c:v>1.18806555554969</c:v>
                </c:pt>
                <c:pt idx="1161">
                  <c:v>0.765105781332024</c:v>
                </c:pt>
                <c:pt idx="1162">
                  <c:v>0.84352686667835897</c:v>
                </c:pt>
                <c:pt idx="1163">
                  <c:v>0.79733954599685097</c:v>
                </c:pt>
                <c:pt idx="1164">
                  <c:v>1.1199107656806986</c:v>
                </c:pt>
                <c:pt idx="1165">
                  <c:v>0.78596829446824601</c:v>
                </c:pt>
                <c:pt idx="1166">
                  <c:v>0.71376619991451895</c:v>
                </c:pt>
                <c:pt idx="1167">
                  <c:v>0.70719544109899601</c:v>
                </c:pt>
                <c:pt idx="1168">
                  <c:v>1.0819290136435762</c:v>
                </c:pt>
                <c:pt idx="1169">
                  <c:v>0.77733850454233699</c:v>
                </c:pt>
                <c:pt idx="1170">
                  <c:v>1.23104859294706</c:v>
                </c:pt>
                <c:pt idx="1171">
                  <c:v>0.77388472963640798</c:v>
                </c:pt>
                <c:pt idx="1172">
                  <c:v>0.55620649606154238</c:v>
                </c:pt>
                <c:pt idx="1173">
                  <c:v>0.88938158922134403</c:v>
                </c:pt>
                <c:pt idx="1174">
                  <c:v>0.22631849251250399</c:v>
                </c:pt>
                <c:pt idx="1175">
                  <c:v>0.80371760820702498</c:v>
                </c:pt>
                <c:pt idx="1176">
                  <c:v>0.41771607550936102</c:v>
                </c:pt>
                <c:pt idx="1177">
                  <c:v>0.85200169507266899</c:v>
                </c:pt>
                <c:pt idx="1178">
                  <c:v>0.41771607550936102</c:v>
                </c:pt>
                <c:pt idx="1179">
                  <c:v>0.70719544109899601</c:v>
                </c:pt>
                <c:pt idx="1180">
                  <c:v>0.34580767596776402</c:v>
                </c:pt>
                <c:pt idx="1181">
                  <c:v>0.85399045144946595</c:v>
                </c:pt>
                <c:pt idx="1182">
                  <c:v>0.73314868016113799</c:v>
                </c:pt>
                <c:pt idx="1183">
                  <c:v>0.83185379262760795</c:v>
                </c:pt>
                <c:pt idx="1184">
                  <c:v>2.4310646306415569</c:v>
                </c:pt>
                <c:pt idx="1185">
                  <c:v>0.44313308600949375</c:v>
                </c:pt>
                <c:pt idx="1186">
                  <c:v>0.61494066296208405</c:v>
                </c:pt>
                <c:pt idx="1187">
                  <c:v>4.2492717199360639</c:v>
                </c:pt>
                <c:pt idx="1188">
                  <c:v>0.92187154988520703</c:v>
                </c:pt>
                <c:pt idx="1189">
                  <c:v>0.76417558610355596</c:v>
                </c:pt>
                <c:pt idx="1190">
                  <c:v>0.87723624514450005</c:v>
                </c:pt>
                <c:pt idx="1191">
                  <c:v>0.97531414794413662</c:v>
                </c:pt>
                <c:pt idx="1192">
                  <c:v>1.1804022605520259</c:v>
                </c:pt>
                <c:pt idx="1193">
                  <c:v>0.56145524856270901</c:v>
                </c:pt>
                <c:pt idx="1194">
                  <c:v>0.80180409321791202</c:v>
                </c:pt>
                <c:pt idx="1195">
                  <c:v>1.3366837088869614</c:v>
                </c:pt>
                <c:pt idx="1196">
                  <c:v>0.44064344321475302</c:v>
                </c:pt>
                <c:pt idx="1197">
                  <c:v>0.92567424630522399</c:v>
                </c:pt>
                <c:pt idx="1198">
                  <c:v>2.8681771228444553</c:v>
                </c:pt>
                <c:pt idx="1199">
                  <c:v>0.73962182216275596</c:v>
                </c:pt>
                <c:pt idx="1200">
                  <c:v>0.88312709420132196</c:v>
                </c:pt>
                <c:pt idx="1201">
                  <c:v>0.73545958020125701</c:v>
                </c:pt>
                <c:pt idx="1202">
                  <c:v>2.8369816500944944</c:v>
                </c:pt>
                <c:pt idx="1203">
                  <c:v>0.71640672427109398</c:v>
                </c:pt>
                <c:pt idx="1204">
                  <c:v>0.71640672427109398</c:v>
                </c:pt>
                <c:pt idx="1205">
                  <c:v>0.93943507788038505</c:v>
                </c:pt>
                <c:pt idx="1206">
                  <c:v>0.61032866057038504</c:v>
                </c:pt>
                <c:pt idx="1207">
                  <c:v>0.65039150357961462</c:v>
                </c:pt>
                <c:pt idx="1208">
                  <c:v>1.04268659607942</c:v>
                </c:pt>
                <c:pt idx="1209">
                  <c:v>0.78367425933978396</c:v>
                </c:pt>
                <c:pt idx="1210">
                  <c:v>0.17139811560565524</c:v>
                </c:pt>
                <c:pt idx="1211">
                  <c:v>0.92392137084699699</c:v>
                </c:pt>
                <c:pt idx="1212">
                  <c:v>0.79172966924746502</c:v>
                </c:pt>
                <c:pt idx="1213">
                  <c:v>0.98746282366334104</c:v>
                </c:pt>
                <c:pt idx="1214">
                  <c:v>0.71746023578126905</c:v>
                </c:pt>
                <c:pt idx="1215">
                  <c:v>0.71712506176394897</c:v>
                </c:pt>
                <c:pt idx="1216">
                  <c:v>0.74219403589638533</c:v>
                </c:pt>
                <c:pt idx="1217">
                  <c:v>0.68118348595304001</c:v>
                </c:pt>
                <c:pt idx="1218">
                  <c:v>0.85115922772389996</c:v>
                </c:pt>
                <c:pt idx="1219">
                  <c:v>0.84901890960084003</c:v>
                </c:pt>
                <c:pt idx="1220">
                  <c:v>1.06419209393839</c:v>
                </c:pt>
                <c:pt idx="1221">
                  <c:v>0.90959992965637704</c:v>
                </c:pt>
                <c:pt idx="1222">
                  <c:v>0.80062215134100201</c:v>
                </c:pt>
                <c:pt idx="1223">
                  <c:v>0.811155332333926</c:v>
                </c:pt>
                <c:pt idx="1224">
                  <c:v>0.62781899626416404</c:v>
                </c:pt>
                <c:pt idx="1225">
                  <c:v>0.86235940822092505</c:v>
                </c:pt>
                <c:pt idx="1226">
                  <c:v>0.83799975535656601</c:v>
                </c:pt>
                <c:pt idx="1227">
                  <c:v>0.75533856432485103</c:v>
                </c:pt>
                <c:pt idx="1228">
                  <c:v>0.92368077482949595</c:v>
                </c:pt>
                <c:pt idx="1229">
                  <c:v>0.53181173313154995</c:v>
                </c:pt>
                <c:pt idx="1230">
                  <c:v>0.53181173313154995</c:v>
                </c:pt>
                <c:pt idx="1231">
                  <c:v>0.66715026197134197</c:v>
                </c:pt>
                <c:pt idx="1232">
                  <c:v>0.71379563784452504</c:v>
                </c:pt>
                <c:pt idx="1233">
                  <c:v>1.1498419108009867</c:v>
                </c:pt>
                <c:pt idx="1234">
                  <c:v>0.66452233864631804</c:v>
                </c:pt>
                <c:pt idx="1235">
                  <c:v>0.66452233864631804</c:v>
                </c:pt>
                <c:pt idx="1236">
                  <c:v>0.74370147651146512</c:v>
                </c:pt>
                <c:pt idx="1237">
                  <c:v>0.56162591531404604</c:v>
                </c:pt>
                <c:pt idx="1238">
                  <c:v>0.67501096295073904</c:v>
                </c:pt>
                <c:pt idx="1239">
                  <c:v>0.54243316874034997</c:v>
                </c:pt>
                <c:pt idx="1240">
                  <c:v>0.592826484370927</c:v>
                </c:pt>
                <c:pt idx="1241">
                  <c:v>1.49117741323277</c:v>
                </c:pt>
                <c:pt idx="1242">
                  <c:v>0.60092794380414305</c:v>
                </c:pt>
                <c:pt idx="1243">
                  <c:v>0.77080692907409998</c:v>
                </c:pt>
                <c:pt idx="1244">
                  <c:v>0.84170910941056298</c:v>
                </c:pt>
                <c:pt idx="1245">
                  <c:v>0.65066726285638099</c:v>
                </c:pt>
                <c:pt idx="1246">
                  <c:v>0.703887999146243</c:v>
                </c:pt>
                <c:pt idx="1247">
                  <c:v>0.79429121626446797</c:v>
                </c:pt>
                <c:pt idx="1248">
                  <c:v>1.09703197548639</c:v>
                </c:pt>
                <c:pt idx="1249">
                  <c:v>0.97409787165661599</c:v>
                </c:pt>
                <c:pt idx="1250">
                  <c:v>0.921642817448173</c:v>
                </c:pt>
                <c:pt idx="1251">
                  <c:v>0.78951287565716299</c:v>
                </c:pt>
                <c:pt idx="1252">
                  <c:v>0.53181173313154995</c:v>
                </c:pt>
                <c:pt idx="1253">
                  <c:v>1.17537472414293</c:v>
                </c:pt>
                <c:pt idx="1254">
                  <c:v>0.90146696465903597</c:v>
                </c:pt>
                <c:pt idx="1255">
                  <c:v>0.82975025984620798</c:v>
                </c:pt>
                <c:pt idx="1256">
                  <c:v>0.93062005846650397</c:v>
                </c:pt>
                <c:pt idx="1257">
                  <c:v>0.76609642180094994</c:v>
                </c:pt>
                <c:pt idx="1258">
                  <c:v>0.75514414697269905</c:v>
                </c:pt>
                <c:pt idx="1259">
                  <c:v>0.96489447406475704</c:v>
                </c:pt>
                <c:pt idx="1260">
                  <c:v>0.76266627096208905</c:v>
                </c:pt>
                <c:pt idx="1261">
                  <c:v>0.74509709817928005</c:v>
                </c:pt>
                <c:pt idx="1262">
                  <c:v>1.9917720673584114</c:v>
                </c:pt>
                <c:pt idx="1263">
                  <c:v>0.92306511728403295</c:v>
                </c:pt>
                <c:pt idx="1264">
                  <c:v>0.76674163419513031</c:v>
                </c:pt>
                <c:pt idx="1265">
                  <c:v>0.60482918372372096</c:v>
                </c:pt>
                <c:pt idx="1266">
                  <c:v>0.51919880410420005</c:v>
                </c:pt>
                <c:pt idx="1267">
                  <c:v>0.73650861046277205</c:v>
                </c:pt>
                <c:pt idx="1268">
                  <c:v>0.89212417624209595</c:v>
                </c:pt>
                <c:pt idx="1269">
                  <c:v>0.11774720792831121</c:v>
                </c:pt>
                <c:pt idx="1270">
                  <c:v>1.2127679451142179</c:v>
                </c:pt>
                <c:pt idx="1271">
                  <c:v>1.0909059732488799</c:v>
                </c:pt>
                <c:pt idx="1272">
                  <c:v>0.88312709420132196</c:v>
                </c:pt>
                <c:pt idx="1273">
                  <c:v>0.132038975622532</c:v>
                </c:pt>
                <c:pt idx="1274">
                  <c:v>0.66715026197134197</c:v>
                </c:pt>
                <c:pt idx="1275">
                  <c:v>0.69647934857003602</c:v>
                </c:pt>
                <c:pt idx="1276">
                  <c:v>0.69152438140236605</c:v>
                </c:pt>
                <c:pt idx="1277">
                  <c:v>1.2693376578473501</c:v>
                </c:pt>
                <c:pt idx="1278">
                  <c:v>2.2539048079279733</c:v>
                </c:pt>
                <c:pt idx="1279">
                  <c:v>1.4850084678790401</c:v>
                </c:pt>
                <c:pt idx="1280">
                  <c:v>0.83361171655041399</c:v>
                </c:pt>
                <c:pt idx="1281">
                  <c:v>0.76610693286885101</c:v>
                </c:pt>
                <c:pt idx="1282">
                  <c:v>0.91773004850510198</c:v>
                </c:pt>
                <c:pt idx="1283">
                  <c:v>1.2693376578473501</c:v>
                </c:pt>
                <c:pt idx="1284">
                  <c:v>0.72850840720178001</c:v>
                </c:pt>
                <c:pt idx="1285">
                  <c:v>1.3558726072119367</c:v>
                </c:pt>
                <c:pt idx="1286">
                  <c:v>1.7737541424405205</c:v>
                </c:pt>
                <c:pt idx="1287">
                  <c:v>0.22631849251250399</c:v>
                </c:pt>
                <c:pt idx="1288">
                  <c:v>0.63062147109386002</c:v>
                </c:pt>
                <c:pt idx="1289">
                  <c:v>0.70852120951511399</c:v>
                </c:pt>
                <c:pt idx="1290">
                  <c:v>0.41771607550936102</c:v>
                </c:pt>
                <c:pt idx="1291">
                  <c:v>1.4401372146269817</c:v>
                </c:pt>
                <c:pt idx="1292">
                  <c:v>0.85200169507266899</c:v>
                </c:pt>
                <c:pt idx="1293">
                  <c:v>0.81093913997052103</c:v>
                </c:pt>
                <c:pt idx="1294">
                  <c:v>0.78499370172645</c:v>
                </c:pt>
                <c:pt idx="1295">
                  <c:v>0.83688389254733697</c:v>
                </c:pt>
                <c:pt idx="1296">
                  <c:v>0.88293786116101702</c:v>
                </c:pt>
                <c:pt idx="1297">
                  <c:v>0.581338931251135</c:v>
                </c:pt>
                <c:pt idx="1298">
                  <c:v>1.5576413316352999</c:v>
                </c:pt>
                <c:pt idx="1299">
                  <c:v>0.875081802952411</c:v>
                </c:pt>
                <c:pt idx="1300">
                  <c:v>0.37906511282202698</c:v>
                </c:pt>
                <c:pt idx="1301">
                  <c:v>2.3223502493820001</c:v>
                </c:pt>
                <c:pt idx="1302">
                  <c:v>0.73314868016113799</c:v>
                </c:pt>
                <c:pt idx="1303">
                  <c:v>1.3614042090129299</c:v>
                </c:pt>
                <c:pt idx="1304">
                  <c:v>0.81006130336948301</c:v>
                </c:pt>
                <c:pt idx="1305">
                  <c:v>0.904521418531961</c:v>
                </c:pt>
                <c:pt idx="1306">
                  <c:v>0.45424486638684303</c:v>
                </c:pt>
                <c:pt idx="1307">
                  <c:v>1.04646435275131</c:v>
                </c:pt>
                <c:pt idx="1308">
                  <c:v>1.2693376578473501</c:v>
                </c:pt>
                <c:pt idx="1309">
                  <c:v>1.5496050404117001</c:v>
                </c:pt>
                <c:pt idx="1310">
                  <c:v>0.86681637770011311</c:v>
                </c:pt>
                <c:pt idx="1311">
                  <c:v>1.0424519412575901</c:v>
                </c:pt>
                <c:pt idx="1312">
                  <c:v>0.91121048155995299</c:v>
                </c:pt>
                <c:pt idx="1313">
                  <c:v>0.84713511985530199</c:v>
                </c:pt>
                <c:pt idx="1314">
                  <c:v>0.74077073012800498</c:v>
                </c:pt>
                <c:pt idx="1315">
                  <c:v>0.74077073012800498</c:v>
                </c:pt>
                <c:pt idx="1316">
                  <c:v>0.80523588114520706</c:v>
                </c:pt>
                <c:pt idx="1317">
                  <c:v>0.22631849251250399</c:v>
                </c:pt>
                <c:pt idx="1318">
                  <c:v>0.97634159181662172</c:v>
                </c:pt>
                <c:pt idx="1319">
                  <c:v>1.2907746634575401</c:v>
                </c:pt>
                <c:pt idx="1320">
                  <c:v>0.85321221892282295</c:v>
                </c:pt>
                <c:pt idx="1321">
                  <c:v>0.90732180853456401</c:v>
                </c:pt>
                <c:pt idx="1322">
                  <c:v>0.919770021430386</c:v>
                </c:pt>
                <c:pt idx="1323">
                  <c:v>0.72713253961048296</c:v>
                </c:pt>
                <c:pt idx="1324">
                  <c:v>1.0524041557801027</c:v>
                </c:pt>
                <c:pt idx="1325">
                  <c:v>0.76188911696232497</c:v>
                </c:pt>
                <c:pt idx="1326">
                  <c:v>0.67128207223686132</c:v>
                </c:pt>
                <c:pt idx="1327">
                  <c:v>0.76525386947893803</c:v>
                </c:pt>
                <c:pt idx="1328">
                  <c:v>0.71640672427109398</c:v>
                </c:pt>
                <c:pt idx="1329">
                  <c:v>1.09697911324584</c:v>
                </c:pt>
                <c:pt idx="1330">
                  <c:v>0.81906141154991696</c:v>
                </c:pt>
                <c:pt idx="1331">
                  <c:v>0.81906141154991696</c:v>
                </c:pt>
                <c:pt idx="1332">
                  <c:v>0.79311264205501297</c:v>
                </c:pt>
                <c:pt idx="1333">
                  <c:v>0.746197193506143</c:v>
                </c:pt>
                <c:pt idx="1334">
                  <c:v>0.96193743503907481</c:v>
                </c:pt>
                <c:pt idx="1335">
                  <c:v>0.90623011308312296</c:v>
                </c:pt>
                <c:pt idx="1336">
                  <c:v>3.1954292690350137</c:v>
                </c:pt>
                <c:pt idx="1337">
                  <c:v>1.7879365652563901</c:v>
                </c:pt>
                <c:pt idx="1338">
                  <c:v>1.2045689241087201</c:v>
                </c:pt>
                <c:pt idx="1339">
                  <c:v>0.78885854075169604</c:v>
                </c:pt>
                <c:pt idx="1340">
                  <c:v>0.80357211645506099</c:v>
                </c:pt>
                <c:pt idx="1341">
                  <c:v>1.3086483869740599</c:v>
                </c:pt>
                <c:pt idx="1342">
                  <c:v>0.67931802610944902</c:v>
                </c:pt>
                <c:pt idx="1343">
                  <c:v>0.37906511282202698</c:v>
                </c:pt>
                <c:pt idx="1344">
                  <c:v>2.30746108272721</c:v>
                </c:pt>
                <c:pt idx="1345">
                  <c:v>0.87557975125075405</c:v>
                </c:pt>
                <c:pt idx="1346">
                  <c:v>0.72126030582725897</c:v>
                </c:pt>
                <c:pt idx="1347">
                  <c:v>0.72476596362259604</c:v>
                </c:pt>
                <c:pt idx="1348">
                  <c:v>0.73079713754722497</c:v>
                </c:pt>
                <c:pt idx="1349">
                  <c:v>1.5756033020928149</c:v>
                </c:pt>
                <c:pt idx="1350">
                  <c:v>0.31847038630928082</c:v>
                </c:pt>
                <c:pt idx="1351">
                  <c:v>0.69177242641354297</c:v>
                </c:pt>
                <c:pt idx="1352">
                  <c:v>0.96633636449913296</c:v>
                </c:pt>
                <c:pt idx="1353">
                  <c:v>0.51391635341741704</c:v>
                </c:pt>
                <c:pt idx="1354">
                  <c:v>0.81241123301823703</c:v>
                </c:pt>
                <c:pt idx="1355">
                  <c:v>1.0506052662034999</c:v>
                </c:pt>
                <c:pt idx="1356">
                  <c:v>0.71379563784452504</c:v>
                </c:pt>
                <c:pt idx="1357">
                  <c:v>0.70762900242822202</c:v>
                </c:pt>
                <c:pt idx="1358">
                  <c:v>0.75533856432485103</c:v>
                </c:pt>
                <c:pt idx="1359">
                  <c:v>0.79208353453682001</c:v>
                </c:pt>
                <c:pt idx="1360">
                  <c:v>0.54437702636909102</c:v>
                </c:pt>
                <c:pt idx="1361">
                  <c:v>0.54437702636909102</c:v>
                </c:pt>
                <c:pt idx="1362">
                  <c:v>0.74724915063171304</c:v>
                </c:pt>
                <c:pt idx="1363">
                  <c:v>0.45424486638684303</c:v>
                </c:pt>
                <c:pt idx="1364">
                  <c:v>0.78367425933978396</c:v>
                </c:pt>
                <c:pt idx="1365">
                  <c:v>1.4094713491295301</c:v>
                </c:pt>
                <c:pt idx="1366">
                  <c:v>1.6897387316938699</c:v>
                </c:pt>
                <c:pt idx="1367">
                  <c:v>0.92810654951557503</c:v>
                </c:pt>
                <c:pt idx="1368">
                  <c:v>1.2693376578473501</c:v>
                </c:pt>
                <c:pt idx="1369">
                  <c:v>0.80183327200059795</c:v>
                </c:pt>
                <c:pt idx="1370">
                  <c:v>0.70719544109899601</c:v>
                </c:pt>
                <c:pt idx="1371">
                  <c:v>0.56698269845918403</c:v>
                </c:pt>
                <c:pt idx="1372">
                  <c:v>0.5900758053688091</c:v>
                </c:pt>
                <c:pt idx="1373">
                  <c:v>0.90747689223536598</c:v>
                </c:pt>
                <c:pt idx="1374">
                  <c:v>1.2394847162360501</c:v>
                </c:pt>
                <c:pt idx="1375">
                  <c:v>0.68931448577410304</c:v>
                </c:pt>
                <c:pt idx="1376">
                  <c:v>0.40594792944699704</c:v>
                </c:pt>
                <c:pt idx="1377">
                  <c:v>0.22631849251250399</c:v>
                </c:pt>
                <c:pt idx="1378">
                  <c:v>0.36645218379467698</c:v>
                </c:pt>
                <c:pt idx="1379">
                  <c:v>0.36645218379467698</c:v>
                </c:pt>
                <c:pt idx="1380">
                  <c:v>0.87379985233899904</c:v>
                </c:pt>
                <c:pt idx="1381">
                  <c:v>0.41771607550936102</c:v>
                </c:pt>
                <c:pt idx="1382">
                  <c:v>0.72126030582725897</c:v>
                </c:pt>
                <c:pt idx="1383">
                  <c:v>0.72126030582725897</c:v>
                </c:pt>
                <c:pt idx="1384">
                  <c:v>0.88946939677025705</c:v>
                </c:pt>
                <c:pt idx="1385">
                  <c:v>2.5304678713609499</c:v>
                </c:pt>
                <c:pt idx="1386">
                  <c:v>0.70687993425079199</c:v>
                </c:pt>
                <c:pt idx="1387">
                  <c:v>0.81866186109424199</c:v>
                </c:pt>
                <c:pt idx="1388">
                  <c:v>0.80778021258376198</c:v>
                </c:pt>
                <c:pt idx="1389">
                  <c:v>0.20228062449061091</c:v>
                </c:pt>
                <c:pt idx="1390">
                  <c:v>-8.0947156596395901E-3</c:v>
                </c:pt>
                <c:pt idx="1391">
                  <c:v>0.36605656403333298</c:v>
                </c:pt>
                <c:pt idx="1392">
                  <c:v>0.53181173313154995</c:v>
                </c:pt>
                <c:pt idx="1393">
                  <c:v>0.75465408008933399</c:v>
                </c:pt>
                <c:pt idx="1394">
                  <c:v>1.6457176462034453</c:v>
                </c:pt>
                <c:pt idx="1395">
                  <c:v>0.83456174028988594</c:v>
                </c:pt>
                <c:pt idx="1396">
                  <c:v>1.0069560529186012</c:v>
                </c:pt>
                <c:pt idx="1397">
                  <c:v>0.45377826748271322</c:v>
                </c:pt>
                <c:pt idx="1398">
                  <c:v>0.73083119485397097</c:v>
                </c:pt>
                <c:pt idx="1399">
                  <c:v>0.81610111154972598</c:v>
                </c:pt>
                <c:pt idx="1400">
                  <c:v>0.70105018903472804</c:v>
                </c:pt>
                <c:pt idx="1401">
                  <c:v>0.73962182216275596</c:v>
                </c:pt>
                <c:pt idx="1402">
                  <c:v>0.54437702636909102</c:v>
                </c:pt>
                <c:pt idx="1403">
                  <c:v>0.73314868016113799</c:v>
                </c:pt>
                <c:pt idx="1404">
                  <c:v>0.73545958020125701</c:v>
                </c:pt>
                <c:pt idx="1405">
                  <c:v>0.72523532300506199</c:v>
                </c:pt>
                <c:pt idx="1406">
                  <c:v>0.75667292602750102</c:v>
                </c:pt>
                <c:pt idx="1407">
                  <c:v>0.79122678531991697</c:v>
                </c:pt>
                <c:pt idx="1408">
                  <c:v>0.76525386947893803</c:v>
                </c:pt>
                <c:pt idx="1409">
                  <c:v>0.36605656403333298</c:v>
                </c:pt>
                <c:pt idx="1410">
                  <c:v>0.81588620409892199</c:v>
                </c:pt>
                <c:pt idx="1411">
                  <c:v>0.81423186071412901</c:v>
                </c:pt>
                <c:pt idx="1412">
                  <c:v>1.0286062291353699</c:v>
                </c:pt>
                <c:pt idx="1413">
                  <c:v>0.72580191845131703</c:v>
                </c:pt>
                <c:pt idx="1414">
                  <c:v>0.80183327200059795</c:v>
                </c:pt>
                <c:pt idx="1415">
                  <c:v>0.80183327200059795</c:v>
                </c:pt>
                <c:pt idx="1416">
                  <c:v>0.82807750445160599</c:v>
                </c:pt>
                <c:pt idx="1417">
                  <c:v>0.67931802610944902</c:v>
                </c:pt>
                <c:pt idx="1418">
                  <c:v>0.44064344321475302</c:v>
                </c:pt>
                <c:pt idx="1419">
                  <c:v>0.58236948924807197</c:v>
                </c:pt>
                <c:pt idx="1420">
                  <c:v>0.66936531972524105</c:v>
                </c:pt>
                <c:pt idx="1421">
                  <c:v>0.79431228746809501</c:v>
                </c:pt>
                <c:pt idx="1422">
                  <c:v>0.79431228746809501</c:v>
                </c:pt>
                <c:pt idx="1423">
                  <c:v>1.0240759292041299</c:v>
                </c:pt>
                <c:pt idx="1424">
                  <c:v>1.37623529573107</c:v>
                </c:pt>
                <c:pt idx="1425">
                  <c:v>0.63660600795139599</c:v>
                </c:pt>
                <c:pt idx="1426">
                  <c:v>1.0450618320777501</c:v>
                </c:pt>
                <c:pt idx="1427">
                  <c:v>0.74491472624966504</c:v>
                </c:pt>
                <c:pt idx="1428">
                  <c:v>0.27756041822108313</c:v>
                </c:pt>
                <c:pt idx="1429">
                  <c:v>0.71450578056648495</c:v>
                </c:pt>
                <c:pt idx="1430">
                  <c:v>0.679965844271747</c:v>
                </c:pt>
                <c:pt idx="1431">
                  <c:v>0.66936531972524105</c:v>
                </c:pt>
                <c:pt idx="1432">
                  <c:v>0.765105781332024</c:v>
                </c:pt>
                <c:pt idx="1433">
                  <c:v>0.80123040876275697</c:v>
                </c:pt>
                <c:pt idx="1434">
                  <c:v>0.77096611153632599</c:v>
                </c:pt>
                <c:pt idx="1435">
                  <c:v>0.77096611153632599</c:v>
                </c:pt>
                <c:pt idx="1436">
                  <c:v>0.77738563991322795</c:v>
                </c:pt>
                <c:pt idx="1437">
                  <c:v>0.90489273518658198</c:v>
                </c:pt>
                <c:pt idx="1438">
                  <c:v>0.86680801880571001</c:v>
                </c:pt>
                <c:pt idx="1439">
                  <c:v>0.72458127699634201</c:v>
                </c:pt>
                <c:pt idx="1440">
                  <c:v>0.71102553644172795</c:v>
                </c:pt>
                <c:pt idx="1441">
                  <c:v>0.75584599329458102</c:v>
                </c:pt>
                <c:pt idx="1442">
                  <c:v>0.648032452133397</c:v>
                </c:pt>
                <c:pt idx="1443">
                  <c:v>0.70392445204373999</c:v>
                </c:pt>
                <c:pt idx="1444">
                  <c:v>0.69177242641354297</c:v>
                </c:pt>
                <c:pt idx="1445">
                  <c:v>0.69978037623731204</c:v>
                </c:pt>
                <c:pt idx="1446">
                  <c:v>0.51391635341741704</c:v>
                </c:pt>
                <c:pt idx="1447">
                  <c:v>0.65405004469958905</c:v>
                </c:pt>
                <c:pt idx="1448">
                  <c:v>0.80574076409373396</c:v>
                </c:pt>
                <c:pt idx="1449">
                  <c:v>0.27217266690470499</c:v>
                </c:pt>
                <c:pt idx="1450">
                  <c:v>0.63062147109386002</c:v>
                </c:pt>
                <c:pt idx="1451">
                  <c:v>1.618018304967253</c:v>
                </c:pt>
                <c:pt idx="1452">
                  <c:v>0.53181173313154995</c:v>
                </c:pt>
                <c:pt idx="1453">
                  <c:v>1.2693376578473501</c:v>
                </c:pt>
                <c:pt idx="1454">
                  <c:v>1.2693376578473501</c:v>
                </c:pt>
                <c:pt idx="1455">
                  <c:v>0.76921988328568902</c:v>
                </c:pt>
                <c:pt idx="1456">
                  <c:v>1.1222579351940345</c:v>
                </c:pt>
                <c:pt idx="1457">
                  <c:v>0.66452233864631804</c:v>
                </c:pt>
                <c:pt idx="1458">
                  <c:v>0.54437702636909102</c:v>
                </c:pt>
                <c:pt idx="1459">
                  <c:v>0.36605656403333298</c:v>
                </c:pt>
                <c:pt idx="1460">
                  <c:v>0.76037337632580704</c:v>
                </c:pt>
                <c:pt idx="1461">
                  <c:v>2.3761211115153897</c:v>
                </c:pt>
                <c:pt idx="1462">
                  <c:v>0.22631849251250399</c:v>
                </c:pt>
                <c:pt idx="1463">
                  <c:v>0.50658587507684905</c:v>
                </c:pt>
                <c:pt idx="1464">
                  <c:v>0.63716123650971601</c:v>
                </c:pt>
                <c:pt idx="1465">
                  <c:v>0.83030723775779802</c:v>
                </c:pt>
                <c:pt idx="1466">
                  <c:v>0.57312517461068002</c:v>
                </c:pt>
                <c:pt idx="1467">
                  <c:v>0.498339017563596</c:v>
                </c:pt>
                <c:pt idx="1468">
                  <c:v>0.581338931251135</c:v>
                </c:pt>
                <c:pt idx="1469">
                  <c:v>0.52479550826964805</c:v>
                </c:pt>
                <c:pt idx="1470">
                  <c:v>1.5308887416718182</c:v>
                </c:pt>
                <c:pt idx="1471">
                  <c:v>0.59925985483030797</c:v>
                </c:pt>
                <c:pt idx="1472">
                  <c:v>0.60277253350854099</c:v>
                </c:pt>
                <c:pt idx="1473">
                  <c:v>0.41771607550936102</c:v>
                </c:pt>
                <c:pt idx="1474">
                  <c:v>0.62125145692655848</c:v>
                </c:pt>
                <c:pt idx="1475">
                  <c:v>1.15821965690178</c:v>
                </c:pt>
                <c:pt idx="1476">
                  <c:v>1.2930965190602337</c:v>
                </c:pt>
                <c:pt idx="1477">
                  <c:v>0.81866186109424199</c:v>
                </c:pt>
                <c:pt idx="1478">
                  <c:v>1.1112956342231399</c:v>
                </c:pt>
                <c:pt idx="1479">
                  <c:v>0.71300356773268903</c:v>
                </c:pt>
                <c:pt idx="1480">
                  <c:v>0.71300356773268903</c:v>
                </c:pt>
                <c:pt idx="1481">
                  <c:v>0.73314868016113799</c:v>
                </c:pt>
                <c:pt idx="1482">
                  <c:v>0.73545958020125701</c:v>
                </c:pt>
                <c:pt idx="1483">
                  <c:v>0.73545958020125701</c:v>
                </c:pt>
                <c:pt idx="1484">
                  <c:v>0.82185142044487403</c:v>
                </c:pt>
                <c:pt idx="1485">
                  <c:v>0.74892213934012697</c:v>
                </c:pt>
                <c:pt idx="1486">
                  <c:v>0.721646649443072</c:v>
                </c:pt>
                <c:pt idx="1487">
                  <c:v>0.73644065420801896</c:v>
                </c:pt>
                <c:pt idx="1488">
                  <c:v>0.68056129666026499</c:v>
                </c:pt>
                <c:pt idx="1489">
                  <c:v>0.59201988561723096</c:v>
                </c:pt>
                <c:pt idx="1490">
                  <c:v>0.79962888699578705</c:v>
                </c:pt>
                <c:pt idx="1491">
                  <c:v>1.4629125142410988</c:v>
                </c:pt>
                <c:pt idx="1492">
                  <c:v>0.93304839812448104</c:v>
                </c:pt>
                <c:pt idx="1493">
                  <c:v>0.70687993425079199</c:v>
                </c:pt>
                <c:pt idx="1494">
                  <c:v>0.73079713754722497</c:v>
                </c:pt>
                <c:pt idx="1495">
                  <c:v>1.9848215615377212</c:v>
                </c:pt>
                <c:pt idx="1496">
                  <c:v>1.2693376578473501</c:v>
                </c:pt>
                <c:pt idx="1497">
                  <c:v>1.9699821610635451</c:v>
                </c:pt>
                <c:pt idx="1498">
                  <c:v>1.78557846051925</c:v>
                </c:pt>
                <c:pt idx="1499">
                  <c:v>0.6516537021000558</c:v>
                </c:pt>
                <c:pt idx="1500">
                  <c:v>0.73873459747263404</c:v>
                </c:pt>
                <c:pt idx="1501">
                  <c:v>0.73124943538651099</c:v>
                </c:pt>
                <c:pt idx="1502">
                  <c:v>0.89114213258763597</c:v>
                </c:pt>
                <c:pt idx="1503">
                  <c:v>0.73158585244225505</c:v>
                </c:pt>
                <c:pt idx="1504">
                  <c:v>0.71270104109160304</c:v>
                </c:pt>
                <c:pt idx="1505">
                  <c:v>0.75533856432485103</c:v>
                </c:pt>
                <c:pt idx="1506">
                  <c:v>0.63062147109386002</c:v>
                </c:pt>
                <c:pt idx="1507">
                  <c:v>0.59415475984091104</c:v>
                </c:pt>
                <c:pt idx="1508">
                  <c:v>0.77947883263534101</c:v>
                </c:pt>
                <c:pt idx="1509">
                  <c:v>0.40352198921641136</c:v>
                </c:pt>
                <c:pt idx="1510">
                  <c:v>1.2907746634575401</c:v>
                </c:pt>
                <c:pt idx="1511">
                  <c:v>1.2881950200501899</c:v>
                </c:pt>
                <c:pt idx="1512">
                  <c:v>0.73108066214609002</c:v>
                </c:pt>
                <c:pt idx="1513">
                  <c:v>1.0655686670622599</c:v>
                </c:pt>
                <c:pt idx="1514">
                  <c:v>0.97345587031345004</c:v>
                </c:pt>
                <c:pt idx="1515">
                  <c:v>0.92368077482949595</c:v>
                </c:pt>
                <c:pt idx="1516">
                  <c:v>0.22631849251250399</c:v>
                </c:pt>
                <c:pt idx="1517">
                  <c:v>0.764312093006563</c:v>
                </c:pt>
                <c:pt idx="1518">
                  <c:v>0.71505752608738404</c:v>
                </c:pt>
                <c:pt idx="1519">
                  <c:v>0.70719544109899601</c:v>
                </c:pt>
                <c:pt idx="1520">
                  <c:v>0.91687339051574102</c:v>
                </c:pt>
                <c:pt idx="1521">
                  <c:v>0.81547149643196304</c:v>
                </c:pt>
                <c:pt idx="1522">
                  <c:v>0.82791106530326797</c:v>
                </c:pt>
                <c:pt idx="1523">
                  <c:v>0.43903604128038898</c:v>
                </c:pt>
                <c:pt idx="1524">
                  <c:v>0.60598020117249796</c:v>
                </c:pt>
                <c:pt idx="1525">
                  <c:v>1.4494203716643499</c:v>
                </c:pt>
                <c:pt idx="1526">
                  <c:v>0.70762900242822202</c:v>
                </c:pt>
                <c:pt idx="1527">
                  <c:v>0.9994638909797906</c:v>
                </c:pt>
                <c:pt idx="1528">
                  <c:v>1.1843512480837599</c:v>
                </c:pt>
                <c:pt idx="1529">
                  <c:v>0.498339017563596</c:v>
                </c:pt>
                <c:pt idx="1530">
                  <c:v>0.77396116427797401</c:v>
                </c:pt>
                <c:pt idx="1531">
                  <c:v>0.86527659874743901</c:v>
                </c:pt>
                <c:pt idx="1532">
                  <c:v>0.806582642753774</c:v>
                </c:pt>
                <c:pt idx="1533">
                  <c:v>1.2700511269564201</c:v>
                </c:pt>
                <c:pt idx="1534">
                  <c:v>1.2948552552110799</c:v>
                </c:pt>
                <c:pt idx="1535">
                  <c:v>1.4276789019402001</c:v>
                </c:pt>
                <c:pt idx="1536">
                  <c:v>0.78459426708287505</c:v>
                </c:pt>
                <c:pt idx="1537">
                  <c:v>0.75784028450702601</c:v>
                </c:pt>
                <c:pt idx="1538">
                  <c:v>0.82918155014260997</c:v>
                </c:pt>
                <c:pt idx="1539">
                  <c:v>0.92281460784661196</c:v>
                </c:pt>
                <c:pt idx="1540">
                  <c:v>2.9948569029696799</c:v>
                </c:pt>
                <c:pt idx="1541">
                  <c:v>0.89114213258763597</c:v>
                </c:pt>
                <c:pt idx="1542">
                  <c:v>0.76893166074296704</c:v>
                </c:pt>
                <c:pt idx="1543">
                  <c:v>0.74398419420999995</c:v>
                </c:pt>
                <c:pt idx="1544">
                  <c:v>1.0510225449403701</c:v>
                </c:pt>
                <c:pt idx="1545">
                  <c:v>1.504458833471463</c:v>
                </c:pt>
                <c:pt idx="1546">
                  <c:v>0.66452233864631804</c:v>
                </c:pt>
                <c:pt idx="1547">
                  <c:v>0.75533856432485103</c:v>
                </c:pt>
                <c:pt idx="1548">
                  <c:v>0.76561848356508999</c:v>
                </c:pt>
                <c:pt idx="1549">
                  <c:v>1.3680494708928721</c:v>
                </c:pt>
                <c:pt idx="1550">
                  <c:v>0.785400492550554</c:v>
                </c:pt>
                <c:pt idx="1551">
                  <c:v>0.2936941260755444</c:v>
                </c:pt>
                <c:pt idx="1552">
                  <c:v>1.5357810877876263</c:v>
                </c:pt>
                <c:pt idx="1553">
                  <c:v>1.2693376578473501</c:v>
                </c:pt>
                <c:pt idx="1554">
                  <c:v>1.5496050404117001</c:v>
                </c:pt>
                <c:pt idx="1555">
                  <c:v>0.41990295405058925</c:v>
                </c:pt>
                <c:pt idx="1556">
                  <c:v>0.41081322865431502</c:v>
                </c:pt>
                <c:pt idx="1557">
                  <c:v>0.70052470088776997</c:v>
                </c:pt>
                <c:pt idx="1558">
                  <c:v>1.04646435275131</c:v>
                </c:pt>
                <c:pt idx="1559">
                  <c:v>0.76747134555375296</c:v>
                </c:pt>
                <c:pt idx="1560">
                  <c:v>3.4699784205496198</c:v>
                </c:pt>
                <c:pt idx="1561">
                  <c:v>0.38969109295204679</c:v>
                </c:pt>
                <c:pt idx="1562">
                  <c:v>0.60945627852901696</c:v>
                </c:pt>
                <c:pt idx="1563">
                  <c:v>0.88568334684935002</c:v>
                </c:pt>
                <c:pt idx="1564">
                  <c:v>1.0846892483969699</c:v>
                </c:pt>
                <c:pt idx="1565">
                  <c:v>0.85321221892282295</c:v>
                </c:pt>
                <c:pt idx="1566">
                  <c:v>0.97489730400629804</c:v>
                </c:pt>
                <c:pt idx="1567">
                  <c:v>1.6297496040319248</c:v>
                </c:pt>
                <c:pt idx="1568">
                  <c:v>2.8862012702499724</c:v>
                </c:pt>
                <c:pt idx="1569">
                  <c:v>0.73149144994420801</c:v>
                </c:pt>
                <c:pt idx="1570">
                  <c:v>0.977213813604913</c:v>
                </c:pt>
                <c:pt idx="1571">
                  <c:v>0.60761582700163896</c:v>
                </c:pt>
                <c:pt idx="1572">
                  <c:v>0.62577839189298301</c:v>
                </c:pt>
                <c:pt idx="1573">
                  <c:v>0.58652731991710605</c:v>
                </c:pt>
                <c:pt idx="1574">
                  <c:v>0.72520806317812003</c:v>
                </c:pt>
                <c:pt idx="1575">
                  <c:v>0.57770848968175403</c:v>
                </c:pt>
                <c:pt idx="1576">
                  <c:v>0.532515336817874</c:v>
                </c:pt>
                <c:pt idx="1577">
                  <c:v>0.67931802610944902</c:v>
                </c:pt>
                <c:pt idx="1578">
                  <c:v>1.0133059031483529</c:v>
                </c:pt>
                <c:pt idx="1579">
                  <c:v>0.761432978541698</c:v>
                </c:pt>
                <c:pt idx="1580">
                  <c:v>0.592826484370927</c:v>
                </c:pt>
                <c:pt idx="1581">
                  <c:v>1.21243736987269</c:v>
                </c:pt>
                <c:pt idx="1582">
                  <c:v>0.96729341386236001</c:v>
                </c:pt>
                <c:pt idx="1583">
                  <c:v>0.57307426840745024</c:v>
                </c:pt>
                <c:pt idx="1584">
                  <c:v>0.58749924873147497</c:v>
                </c:pt>
                <c:pt idx="1585">
                  <c:v>0.55503149764799398</c:v>
                </c:pt>
                <c:pt idx="1586">
                  <c:v>0.80456392387307152</c:v>
                </c:pt>
                <c:pt idx="1587">
                  <c:v>1.32068428507535</c:v>
                </c:pt>
                <c:pt idx="1588">
                  <c:v>2.6459081807722971</c:v>
                </c:pt>
                <c:pt idx="1589">
                  <c:v>0.75255155560392895</c:v>
                </c:pt>
                <c:pt idx="1590">
                  <c:v>0.76974921437736699</c:v>
                </c:pt>
                <c:pt idx="1591">
                  <c:v>0.75574843261199098</c:v>
                </c:pt>
                <c:pt idx="1592">
                  <c:v>0.76525386947893803</c:v>
                </c:pt>
                <c:pt idx="1593">
                  <c:v>0.92726966816462597</c:v>
                </c:pt>
                <c:pt idx="1594">
                  <c:v>0.54437702636909102</c:v>
                </c:pt>
                <c:pt idx="1595">
                  <c:v>0.88065033228977196</c:v>
                </c:pt>
                <c:pt idx="1596">
                  <c:v>1.2712892818529928</c:v>
                </c:pt>
                <c:pt idx="1597">
                  <c:v>0.78605422595527397</c:v>
                </c:pt>
                <c:pt idx="1598">
                  <c:v>0.80731783894301401</c:v>
                </c:pt>
                <c:pt idx="1599">
                  <c:v>1.0658427296722099</c:v>
                </c:pt>
                <c:pt idx="1600">
                  <c:v>1.0559663900367799</c:v>
                </c:pt>
                <c:pt idx="1601">
                  <c:v>0.75062267378177105</c:v>
                </c:pt>
                <c:pt idx="1602">
                  <c:v>0.79857189123524697</c:v>
                </c:pt>
                <c:pt idx="1603">
                  <c:v>0.78792338113526295</c:v>
                </c:pt>
                <c:pt idx="1604">
                  <c:v>0.78646818938176399</c:v>
                </c:pt>
                <c:pt idx="1605">
                  <c:v>0.76358392947815701</c:v>
                </c:pt>
                <c:pt idx="1606">
                  <c:v>0.80454544568158004</c:v>
                </c:pt>
                <c:pt idx="1607">
                  <c:v>0.64585900938070795</c:v>
                </c:pt>
                <c:pt idx="1608">
                  <c:v>1.367775210752707</c:v>
                </c:pt>
                <c:pt idx="1609">
                  <c:v>0.12391364587357553</c:v>
                </c:pt>
                <c:pt idx="1610">
                  <c:v>0.75436836223132897</c:v>
                </c:pt>
                <c:pt idx="1611">
                  <c:v>0.78459426708287705</c:v>
                </c:pt>
                <c:pt idx="1612">
                  <c:v>0.35150468674153434</c:v>
                </c:pt>
                <c:pt idx="1613">
                  <c:v>0.66815284058078728</c:v>
                </c:pt>
                <c:pt idx="1614">
                  <c:v>0.95990560881775677</c:v>
                </c:pt>
                <c:pt idx="1615">
                  <c:v>1.2693376578473501</c:v>
                </c:pt>
                <c:pt idx="1616">
                  <c:v>0.94294407213783671</c:v>
                </c:pt>
                <c:pt idx="1617">
                  <c:v>0.92677157326319604</c:v>
                </c:pt>
                <c:pt idx="1618">
                  <c:v>0.69314803435127104</c:v>
                </c:pt>
                <c:pt idx="1619">
                  <c:v>0.91359312756484201</c:v>
                </c:pt>
                <c:pt idx="1620">
                  <c:v>0.68644722412270742</c:v>
                </c:pt>
                <c:pt idx="1621">
                  <c:v>1.1045988889226199</c:v>
                </c:pt>
                <c:pt idx="1622">
                  <c:v>0.703887999146243</c:v>
                </c:pt>
                <c:pt idx="1623">
                  <c:v>0.63285994197842399</c:v>
                </c:pt>
                <c:pt idx="1624">
                  <c:v>0.53831528303978704</c:v>
                </c:pt>
                <c:pt idx="1625">
                  <c:v>0.41771607550936102</c:v>
                </c:pt>
                <c:pt idx="1626">
                  <c:v>1.0793961866882875</c:v>
                </c:pt>
                <c:pt idx="1627">
                  <c:v>1.4462754596656813</c:v>
                </c:pt>
                <c:pt idx="1628">
                  <c:v>1.3584431021164749</c:v>
                </c:pt>
                <c:pt idx="1629">
                  <c:v>0.83603028943059099</c:v>
                </c:pt>
                <c:pt idx="1630">
                  <c:v>0.36036347068266772</c:v>
                </c:pt>
                <c:pt idx="1631">
                  <c:v>1.3852151708179221</c:v>
                </c:pt>
                <c:pt idx="1632">
                  <c:v>2.1992129620916234</c:v>
                </c:pt>
                <c:pt idx="1633">
                  <c:v>1.7210824514183656</c:v>
                </c:pt>
                <c:pt idx="1634">
                  <c:v>1.1985110363940501</c:v>
                </c:pt>
                <c:pt idx="1635">
                  <c:v>2.5205854878091301</c:v>
                </c:pt>
                <c:pt idx="1636">
                  <c:v>0.57182926952485402</c:v>
                </c:pt>
                <c:pt idx="1637">
                  <c:v>1.06290112873484</c:v>
                </c:pt>
                <c:pt idx="1638">
                  <c:v>1.82477700844353</c:v>
                </c:pt>
                <c:pt idx="1639">
                  <c:v>0.54892913758850204</c:v>
                </c:pt>
                <c:pt idx="1640">
                  <c:v>0.89694245812056805</c:v>
                </c:pt>
                <c:pt idx="1641">
                  <c:v>0.920221949987301</c:v>
                </c:pt>
                <c:pt idx="1642">
                  <c:v>0.76179926941083198</c:v>
                </c:pt>
                <c:pt idx="1643">
                  <c:v>0.86776663129581999</c:v>
                </c:pt>
                <c:pt idx="1644">
                  <c:v>0.52527577886146704</c:v>
                </c:pt>
                <c:pt idx="1645">
                  <c:v>1.3029341218564401</c:v>
                </c:pt>
                <c:pt idx="1646">
                  <c:v>0.13425960265518447</c:v>
                </c:pt>
                <c:pt idx="1647">
                  <c:v>0.70936347560004898</c:v>
                </c:pt>
                <c:pt idx="1648">
                  <c:v>0.79038992675505004</c:v>
                </c:pt>
                <c:pt idx="1649">
                  <c:v>0.77878937775227197</c:v>
                </c:pt>
                <c:pt idx="1650">
                  <c:v>0.797764254163287</c:v>
                </c:pt>
                <c:pt idx="1651">
                  <c:v>0.18787539214835397</c:v>
                </c:pt>
                <c:pt idx="1652">
                  <c:v>1.0714094339039</c:v>
                </c:pt>
                <c:pt idx="1653">
                  <c:v>1.20755506231885</c:v>
                </c:pt>
                <c:pt idx="1654">
                  <c:v>1.36280167444197</c:v>
                </c:pt>
                <c:pt idx="1655">
                  <c:v>0.50247993839548888</c:v>
                </c:pt>
                <c:pt idx="1656">
                  <c:v>1.4094713491295301</c:v>
                </c:pt>
                <c:pt idx="1657">
                  <c:v>1.4094713491295301</c:v>
                </c:pt>
                <c:pt idx="1658">
                  <c:v>1.2693376578473501</c:v>
                </c:pt>
                <c:pt idx="1659">
                  <c:v>1.2693376578473501</c:v>
                </c:pt>
                <c:pt idx="1660">
                  <c:v>2.1483954149719726</c:v>
                </c:pt>
                <c:pt idx="1661">
                  <c:v>0.79484300181037604</c:v>
                </c:pt>
                <c:pt idx="1662">
                  <c:v>0.80167716722395499</c:v>
                </c:pt>
                <c:pt idx="1663">
                  <c:v>1.0365404162433134</c:v>
                </c:pt>
                <c:pt idx="1664">
                  <c:v>1.10180203638903</c:v>
                </c:pt>
                <c:pt idx="1665">
                  <c:v>1.2693376578473501</c:v>
                </c:pt>
                <c:pt idx="1666">
                  <c:v>1.2693376578473501</c:v>
                </c:pt>
                <c:pt idx="1667">
                  <c:v>0.80438567771129399</c:v>
                </c:pt>
                <c:pt idx="1668">
                  <c:v>1.5286412931415601</c:v>
                </c:pt>
                <c:pt idx="1669">
                  <c:v>1.2693376578473501</c:v>
                </c:pt>
                <c:pt idx="1670">
                  <c:v>0.93789463961249397</c:v>
                </c:pt>
                <c:pt idx="1671">
                  <c:v>0.69746769231151995</c:v>
                </c:pt>
                <c:pt idx="1672">
                  <c:v>1.2693376578473501</c:v>
                </c:pt>
                <c:pt idx="1673">
                  <c:v>1.2693376578473501</c:v>
                </c:pt>
                <c:pt idx="1674">
                  <c:v>0.36605656403333298</c:v>
                </c:pt>
                <c:pt idx="1675">
                  <c:v>0.36605656403333298</c:v>
                </c:pt>
                <c:pt idx="1676">
                  <c:v>0.36605656403333298</c:v>
                </c:pt>
                <c:pt idx="1677">
                  <c:v>0.53181173313154995</c:v>
                </c:pt>
                <c:pt idx="1678">
                  <c:v>0.53181173313154995</c:v>
                </c:pt>
                <c:pt idx="1679">
                  <c:v>0.53181173313154995</c:v>
                </c:pt>
                <c:pt idx="1680">
                  <c:v>0.23607257353715366</c:v>
                </c:pt>
                <c:pt idx="1681">
                  <c:v>0.53181173313154995</c:v>
                </c:pt>
                <c:pt idx="1682">
                  <c:v>0.50033499472321519</c:v>
                </c:pt>
                <c:pt idx="1683">
                  <c:v>0.53181173313154995</c:v>
                </c:pt>
                <c:pt idx="1684">
                  <c:v>0.63062147109386002</c:v>
                </c:pt>
                <c:pt idx="1685">
                  <c:v>0.36605656403333298</c:v>
                </c:pt>
                <c:pt idx="1686">
                  <c:v>0.84770122228647182</c:v>
                </c:pt>
                <c:pt idx="1687">
                  <c:v>0.778106089041535</c:v>
                </c:pt>
                <c:pt idx="1688">
                  <c:v>0.74397923058712201</c:v>
                </c:pt>
                <c:pt idx="1689">
                  <c:v>0.67931802610944902</c:v>
                </c:pt>
                <c:pt idx="1690">
                  <c:v>0.88678544590751918</c:v>
                </c:pt>
                <c:pt idx="1691">
                  <c:v>0.82313438525067095</c:v>
                </c:pt>
                <c:pt idx="1692">
                  <c:v>3.607518563464776</c:v>
                </c:pt>
                <c:pt idx="1693">
                  <c:v>0.73962182216275596</c:v>
                </c:pt>
                <c:pt idx="1694">
                  <c:v>1.17537472414293</c:v>
                </c:pt>
                <c:pt idx="1695">
                  <c:v>0.85824825820568795</c:v>
                </c:pt>
                <c:pt idx="1696">
                  <c:v>2.3096511615433402</c:v>
                </c:pt>
                <c:pt idx="1697">
                  <c:v>1.0071637933220901</c:v>
                </c:pt>
                <c:pt idx="1698">
                  <c:v>1.22024215639263</c:v>
                </c:pt>
                <c:pt idx="1699">
                  <c:v>0.90787251433832294</c:v>
                </c:pt>
                <c:pt idx="1700">
                  <c:v>0.85227568221473404</c:v>
                </c:pt>
                <c:pt idx="1701">
                  <c:v>0.44064344321475302</c:v>
                </c:pt>
                <c:pt idx="1702">
                  <c:v>0.77388472963640798</c:v>
                </c:pt>
                <c:pt idx="1703">
                  <c:v>0.70719544109899601</c:v>
                </c:pt>
                <c:pt idx="1704">
                  <c:v>0.82227447559234801</c:v>
                </c:pt>
                <c:pt idx="1705">
                  <c:v>0.76327797722769997</c:v>
                </c:pt>
                <c:pt idx="1706">
                  <c:v>0.79006008450938703</c:v>
                </c:pt>
                <c:pt idx="1707">
                  <c:v>0.83974418652872296</c:v>
                </c:pt>
                <c:pt idx="1708">
                  <c:v>0.82479661582602104</c:v>
                </c:pt>
                <c:pt idx="1709">
                  <c:v>0.95740419021511802</c:v>
                </c:pt>
                <c:pt idx="1710">
                  <c:v>0.797539037161072</c:v>
                </c:pt>
                <c:pt idx="1711">
                  <c:v>0.85775811308039795</c:v>
                </c:pt>
                <c:pt idx="1712">
                  <c:v>0.45424486638684303</c:v>
                </c:pt>
                <c:pt idx="1713">
                  <c:v>0.45424486638684303</c:v>
                </c:pt>
                <c:pt idx="1714">
                  <c:v>0.73962182216275596</c:v>
                </c:pt>
                <c:pt idx="1715">
                  <c:v>0.83974581314937102</c:v>
                </c:pt>
                <c:pt idx="1716">
                  <c:v>0.90702562516654395</c:v>
                </c:pt>
                <c:pt idx="1717">
                  <c:v>0.82659959263076099</c:v>
                </c:pt>
                <c:pt idx="1718">
                  <c:v>0.76747134555375296</c:v>
                </c:pt>
                <c:pt idx="1719">
                  <c:v>0.63062147109386002</c:v>
                </c:pt>
                <c:pt idx="1720">
                  <c:v>0.73621491576226705</c:v>
                </c:pt>
                <c:pt idx="1721">
                  <c:v>0.80123040876275697</c:v>
                </c:pt>
                <c:pt idx="1722">
                  <c:v>0.69661292740296599</c:v>
                </c:pt>
                <c:pt idx="1723">
                  <c:v>0.77251816718914501</c:v>
                </c:pt>
                <c:pt idx="1724">
                  <c:v>1.5442484539155601</c:v>
                </c:pt>
                <c:pt idx="1725">
                  <c:v>0.72357625411843751</c:v>
                </c:pt>
                <c:pt idx="1726">
                  <c:v>0.95110771729800303</c:v>
                </c:pt>
                <c:pt idx="1727">
                  <c:v>1.2054182592314999</c:v>
                </c:pt>
                <c:pt idx="1728">
                  <c:v>0.79361582073834502</c:v>
                </c:pt>
                <c:pt idx="1729">
                  <c:v>1.49194513772632</c:v>
                </c:pt>
                <c:pt idx="1730">
                  <c:v>0.60708233046719695</c:v>
                </c:pt>
                <c:pt idx="1731">
                  <c:v>0.22631849251250399</c:v>
                </c:pt>
                <c:pt idx="1732">
                  <c:v>0.22631849251250399</c:v>
                </c:pt>
                <c:pt idx="1733">
                  <c:v>0.27328285855882639</c:v>
                </c:pt>
                <c:pt idx="1734">
                  <c:v>0.22631849251250399</c:v>
                </c:pt>
                <c:pt idx="1735">
                  <c:v>0.22631849251250399</c:v>
                </c:pt>
                <c:pt idx="1736">
                  <c:v>0.22631849251250399</c:v>
                </c:pt>
                <c:pt idx="1737">
                  <c:v>0.22631849251250399</c:v>
                </c:pt>
                <c:pt idx="1738">
                  <c:v>0.52385124792669768</c:v>
                </c:pt>
                <c:pt idx="1739">
                  <c:v>0.22631849251250399</c:v>
                </c:pt>
                <c:pt idx="1740">
                  <c:v>0.22631849251250399</c:v>
                </c:pt>
                <c:pt idx="1741">
                  <c:v>0.22631849251250399</c:v>
                </c:pt>
                <c:pt idx="1742">
                  <c:v>1.4035108985250828</c:v>
                </c:pt>
                <c:pt idx="1743">
                  <c:v>0.44424169942106878</c:v>
                </c:pt>
                <c:pt idx="1744">
                  <c:v>0.22631849251250399</c:v>
                </c:pt>
                <c:pt idx="1745">
                  <c:v>0.22631849251250399</c:v>
                </c:pt>
                <c:pt idx="1746">
                  <c:v>0.22631849251250399</c:v>
                </c:pt>
                <c:pt idx="1747">
                  <c:v>0.22631849251250399</c:v>
                </c:pt>
                <c:pt idx="1748">
                  <c:v>1.55844255460942</c:v>
                </c:pt>
                <c:pt idx="1749">
                  <c:v>0.84253038549399195</c:v>
                </c:pt>
                <c:pt idx="1750">
                  <c:v>0.41771607550936102</c:v>
                </c:pt>
                <c:pt idx="1751">
                  <c:v>0.75500315940799401</c:v>
                </c:pt>
                <c:pt idx="1752">
                  <c:v>0.41771607550936102</c:v>
                </c:pt>
                <c:pt idx="1753">
                  <c:v>0.41771607550936102</c:v>
                </c:pt>
                <c:pt idx="1754">
                  <c:v>0.41771607550936102</c:v>
                </c:pt>
                <c:pt idx="1755">
                  <c:v>0.41771607550936102</c:v>
                </c:pt>
                <c:pt idx="1756">
                  <c:v>2.6467875090360802</c:v>
                </c:pt>
                <c:pt idx="1757">
                  <c:v>1.3528624570030501</c:v>
                </c:pt>
                <c:pt idx="1758">
                  <c:v>1.2956107655989799</c:v>
                </c:pt>
                <c:pt idx="1759">
                  <c:v>1.3528624570030501</c:v>
                </c:pt>
                <c:pt idx="1760">
                  <c:v>0.85547292747627113</c:v>
                </c:pt>
                <c:pt idx="1761">
                  <c:v>0.77854135513951905</c:v>
                </c:pt>
                <c:pt idx="1762">
                  <c:v>0.80153879116832005</c:v>
                </c:pt>
                <c:pt idx="1763">
                  <c:v>0.81906141154991696</c:v>
                </c:pt>
                <c:pt idx="1764">
                  <c:v>0.786242768165206</c:v>
                </c:pt>
                <c:pt idx="1765">
                  <c:v>1.19593001474842</c:v>
                </c:pt>
                <c:pt idx="1766">
                  <c:v>0.78174813220938899</c:v>
                </c:pt>
                <c:pt idx="1767">
                  <c:v>0.62781899626416404</c:v>
                </c:pt>
                <c:pt idx="1768">
                  <c:v>0.82433672242672196</c:v>
                </c:pt>
                <c:pt idx="1769">
                  <c:v>0.87370494586292613</c:v>
                </c:pt>
                <c:pt idx="1770">
                  <c:v>0.39934605603827145</c:v>
                </c:pt>
                <c:pt idx="1771">
                  <c:v>0.83031365801246093</c:v>
                </c:pt>
                <c:pt idx="1772">
                  <c:v>0.60277253350854099</c:v>
                </c:pt>
                <c:pt idx="1773">
                  <c:v>0.83827009031372302</c:v>
                </c:pt>
                <c:pt idx="1774">
                  <c:v>0.57735463022469635</c:v>
                </c:pt>
                <c:pt idx="1775">
                  <c:v>0.84681304941718294</c:v>
                </c:pt>
                <c:pt idx="1776">
                  <c:v>0.66936531972524105</c:v>
                </c:pt>
                <c:pt idx="1777">
                  <c:v>1.5169858572328376</c:v>
                </c:pt>
                <c:pt idx="1778">
                  <c:v>0.77943369449105604</c:v>
                </c:pt>
                <c:pt idx="1779">
                  <c:v>1.1128070780449739</c:v>
                </c:pt>
                <c:pt idx="1780">
                  <c:v>0.57182926952485402</c:v>
                </c:pt>
                <c:pt idx="1781">
                  <c:v>0.74509709817928005</c:v>
                </c:pt>
                <c:pt idx="1782">
                  <c:v>0.21159435966393239</c:v>
                </c:pt>
                <c:pt idx="1783">
                  <c:v>0.65481276251464005</c:v>
                </c:pt>
                <c:pt idx="1784">
                  <c:v>0.900339240610182</c:v>
                </c:pt>
                <c:pt idx="1785">
                  <c:v>0.92368077482949595</c:v>
                </c:pt>
                <c:pt idx="1786">
                  <c:v>0.76993161869770099</c:v>
                </c:pt>
                <c:pt idx="1787">
                  <c:v>0.65066726285638099</c:v>
                </c:pt>
                <c:pt idx="1788">
                  <c:v>1.4579062332795301</c:v>
                </c:pt>
                <c:pt idx="1789">
                  <c:v>0.74077073012800498</c:v>
                </c:pt>
                <c:pt idx="1790">
                  <c:v>1.06522753914543</c:v>
                </c:pt>
                <c:pt idx="1791">
                  <c:v>1.212905865724778</c:v>
                </c:pt>
                <c:pt idx="1792">
                  <c:v>0.84966485101853995</c:v>
                </c:pt>
                <c:pt idx="1793">
                  <c:v>0.82757476947475905</c:v>
                </c:pt>
                <c:pt idx="1794">
                  <c:v>0.83676385204384396</c:v>
                </c:pt>
                <c:pt idx="1795">
                  <c:v>1.3583321494613401</c:v>
                </c:pt>
                <c:pt idx="1796">
                  <c:v>0.78634563473428798</c:v>
                </c:pt>
                <c:pt idx="1797">
                  <c:v>0.79397826369407498</c:v>
                </c:pt>
                <c:pt idx="1798">
                  <c:v>0.81331407333675099</c:v>
                </c:pt>
                <c:pt idx="1799">
                  <c:v>0.82562142628765101</c:v>
                </c:pt>
                <c:pt idx="1800">
                  <c:v>0.81028229547247999</c:v>
                </c:pt>
                <c:pt idx="1801">
                  <c:v>0.94491234677445501</c:v>
                </c:pt>
                <c:pt idx="1802">
                  <c:v>0.73209824437002002</c:v>
                </c:pt>
                <c:pt idx="1803">
                  <c:v>0.81331407333675099</c:v>
                </c:pt>
                <c:pt idx="1804">
                  <c:v>0.84590597691750302</c:v>
                </c:pt>
                <c:pt idx="1805">
                  <c:v>0.64585900938070795</c:v>
                </c:pt>
                <c:pt idx="1806">
                  <c:v>0.84589131112034199</c:v>
                </c:pt>
                <c:pt idx="1807">
                  <c:v>0.84687209579747202</c:v>
                </c:pt>
                <c:pt idx="1808">
                  <c:v>0.69511982473724898</c:v>
                </c:pt>
                <c:pt idx="1809">
                  <c:v>0.1877902655885966</c:v>
                </c:pt>
                <c:pt idx="1810">
                  <c:v>0.83037783011274402</c:v>
                </c:pt>
                <c:pt idx="1811">
                  <c:v>0.54032516346609505</c:v>
                </c:pt>
                <c:pt idx="1812">
                  <c:v>0.67582262783047098</c:v>
                </c:pt>
                <c:pt idx="1813">
                  <c:v>1.46570562675658</c:v>
                </c:pt>
                <c:pt idx="1814">
                  <c:v>1.1222822416215701</c:v>
                </c:pt>
                <c:pt idx="1815">
                  <c:v>0.84208973126121001</c:v>
                </c:pt>
                <c:pt idx="1816">
                  <c:v>0.853585323447831</c:v>
                </c:pt>
                <c:pt idx="1817">
                  <c:v>1.05981224154527</c:v>
                </c:pt>
                <c:pt idx="1818">
                  <c:v>0.91775313021579996</c:v>
                </c:pt>
                <c:pt idx="1819">
                  <c:v>0.94897783294533</c:v>
                </c:pt>
                <c:pt idx="1820">
                  <c:v>1.1544280507810387</c:v>
                </c:pt>
                <c:pt idx="1821">
                  <c:v>0.83447533071630398</c:v>
                </c:pt>
                <c:pt idx="1822">
                  <c:v>0.78560835739895696</c:v>
                </c:pt>
                <c:pt idx="1823">
                  <c:v>0.81609389240080898</c:v>
                </c:pt>
                <c:pt idx="1824">
                  <c:v>0.76266627096208905</c:v>
                </c:pt>
                <c:pt idx="1825">
                  <c:v>0.77738563991322795</c:v>
                </c:pt>
                <c:pt idx="1826">
                  <c:v>1.3346463676164699</c:v>
                </c:pt>
                <c:pt idx="1827">
                  <c:v>0.76188229213235903</c:v>
                </c:pt>
                <c:pt idx="1828">
                  <c:v>0.56227162221920102</c:v>
                </c:pt>
                <c:pt idx="1829">
                  <c:v>0.78370432815491997</c:v>
                </c:pt>
                <c:pt idx="1830">
                  <c:v>0.74363475048546102</c:v>
                </c:pt>
                <c:pt idx="1831">
                  <c:v>0.94632393180776597</c:v>
                </c:pt>
                <c:pt idx="1832">
                  <c:v>0.80534360309755504</c:v>
                </c:pt>
                <c:pt idx="1833">
                  <c:v>0.84286013970264495</c:v>
                </c:pt>
                <c:pt idx="1834">
                  <c:v>0.797764254163287</c:v>
                </c:pt>
                <c:pt idx="1835">
                  <c:v>0.75465408008933399</c:v>
                </c:pt>
                <c:pt idx="1836">
                  <c:v>0.91321788210094601</c:v>
                </c:pt>
                <c:pt idx="1837">
                  <c:v>0.75465408008933399</c:v>
                </c:pt>
                <c:pt idx="1838">
                  <c:v>0.79803862152183502</c:v>
                </c:pt>
                <c:pt idx="1839">
                  <c:v>0.90959992965637704</c:v>
                </c:pt>
                <c:pt idx="1840">
                  <c:v>0.887207952131709</c:v>
                </c:pt>
                <c:pt idx="1841">
                  <c:v>0.98155539077362897</c:v>
                </c:pt>
                <c:pt idx="1842">
                  <c:v>0.80357211645506099</c:v>
                </c:pt>
                <c:pt idx="1843">
                  <c:v>2.2039257744814886</c:v>
                </c:pt>
                <c:pt idx="1844">
                  <c:v>0.82500668689616796</c:v>
                </c:pt>
                <c:pt idx="1845">
                  <c:v>1.1648828353791201</c:v>
                </c:pt>
                <c:pt idx="1846">
                  <c:v>0.83368636348060099</c:v>
                </c:pt>
                <c:pt idx="1847">
                  <c:v>0.83560893142152004</c:v>
                </c:pt>
                <c:pt idx="1848">
                  <c:v>0.64549067130027848</c:v>
                </c:pt>
                <c:pt idx="1849">
                  <c:v>1.63947303375822</c:v>
                </c:pt>
                <c:pt idx="1850">
                  <c:v>1.1415698047999663</c:v>
                </c:pt>
                <c:pt idx="1851">
                  <c:v>0.73802639820724303</c:v>
                </c:pt>
                <c:pt idx="1852">
                  <c:v>0.37208266951359503</c:v>
                </c:pt>
                <c:pt idx="1853">
                  <c:v>0.96058407094725395</c:v>
                </c:pt>
                <c:pt idx="1854">
                  <c:v>1.6280302126682629</c:v>
                </c:pt>
                <c:pt idx="1855">
                  <c:v>0.38026450819708735</c:v>
                </c:pt>
                <c:pt idx="1856">
                  <c:v>0.82479661582602104</c:v>
                </c:pt>
                <c:pt idx="1857">
                  <c:v>0.496519777216472</c:v>
                </c:pt>
                <c:pt idx="1858">
                  <c:v>0.75683406027306299</c:v>
                </c:pt>
                <c:pt idx="1859">
                  <c:v>0.76752125015237105</c:v>
                </c:pt>
                <c:pt idx="1860">
                  <c:v>0.98231573360081204</c:v>
                </c:pt>
                <c:pt idx="1861">
                  <c:v>0.81610111154972598</c:v>
                </c:pt>
                <c:pt idx="1862">
                  <c:v>0.81610111154972598</c:v>
                </c:pt>
                <c:pt idx="1863">
                  <c:v>0.76149387990438</c:v>
                </c:pt>
                <c:pt idx="1864">
                  <c:v>0.75120556775258596</c:v>
                </c:pt>
                <c:pt idx="1865">
                  <c:v>1.9975164806186501</c:v>
                </c:pt>
                <c:pt idx="1866">
                  <c:v>1.5642148710288</c:v>
                </c:pt>
                <c:pt idx="1867">
                  <c:v>1.213550124895</c:v>
                </c:pt>
                <c:pt idx="1868">
                  <c:v>1.07811913896448</c:v>
                </c:pt>
                <c:pt idx="1869">
                  <c:v>0.78744311807404599</c:v>
                </c:pt>
                <c:pt idx="1870">
                  <c:v>1.6323049693691993</c:v>
                </c:pt>
                <c:pt idx="1871">
                  <c:v>0.72414386063875802</c:v>
                </c:pt>
                <c:pt idx="1872">
                  <c:v>0.65441659091914484</c:v>
                </c:pt>
                <c:pt idx="1873">
                  <c:v>0.83576137596799804</c:v>
                </c:pt>
                <c:pt idx="1874">
                  <c:v>0.80973240807033398</c:v>
                </c:pt>
                <c:pt idx="1875">
                  <c:v>0.77947898122071302</c:v>
                </c:pt>
                <c:pt idx="1876">
                  <c:v>0.93668988032480005</c:v>
                </c:pt>
                <c:pt idx="1877">
                  <c:v>0.797764254163287</c:v>
                </c:pt>
                <c:pt idx="1878">
                  <c:v>0.28599731714102244</c:v>
                </c:pt>
                <c:pt idx="1879">
                  <c:v>0.44760110032114903</c:v>
                </c:pt>
                <c:pt idx="1880">
                  <c:v>2.6194494146878466</c:v>
                </c:pt>
                <c:pt idx="1881">
                  <c:v>1.0438408060173898</c:v>
                </c:pt>
                <c:pt idx="1882">
                  <c:v>0.70105018903472804</c:v>
                </c:pt>
                <c:pt idx="1883">
                  <c:v>1.271917891166952</c:v>
                </c:pt>
                <c:pt idx="1884">
                  <c:v>0.78694320196935297</c:v>
                </c:pt>
                <c:pt idx="1885">
                  <c:v>0.37637781003352383</c:v>
                </c:pt>
                <c:pt idx="1886">
                  <c:v>0.82566799114477896</c:v>
                </c:pt>
                <c:pt idx="1887">
                  <c:v>0.82128394650427705</c:v>
                </c:pt>
                <c:pt idx="1888">
                  <c:v>1.0902530925137242</c:v>
                </c:pt>
                <c:pt idx="1889">
                  <c:v>0.73962182216275596</c:v>
                </c:pt>
                <c:pt idx="1890">
                  <c:v>0.44760110032114903</c:v>
                </c:pt>
                <c:pt idx="1891">
                  <c:v>0.73545958020125701</c:v>
                </c:pt>
                <c:pt idx="1892">
                  <c:v>0.11367915746150284</c:v>
                </c:pt>
                <c:pt idx="1893">
                  <c:v>0.63331562976139399</c:v>
                </c:pt>
                <c:pt idx="1894">
                  <c:v>0.72026658261112297</c:v>
                </c:pt>
                <c:pt idx="1895">
                  <c:v>0.18178266146765809</c:v>
                </c:pt>
                <c:pt idx="1896">
                  <c:v>2.2940307353042462</c:v>
                </c:pt>
                <c:pt idx="1897">
                  <c:v>0.62832750937970161</c:v>
                </c:pt>
                <c:pt idx="1898">
                  <c:v>0.75255155560392895</c:v>
                </c:pt>
                <c:pt idx="1899">
                  <c:v>0.75255155560392895</c:v>
                </c:pt>
                <c:pt idx="1900">
                  <c:v>0.75255155560392895</c:v>
                </c:pt>
                <c:pt idx="1901">
                  <c:v>0.75255155560392895</c:v>
                </c:pt>
                <c:pt idx="1902">
                  <c:v>0.78608597570675998</c:v>
                </c:pt>
                <c:pt idx="1903">
                  <c:v>0.44772272414968539</c:v>
                </c:pt>
                <c:pt idx="1904">
                  <c:v>0.54187446034032594</c:v>
                </c:pt>
                <c:pt idx="1905">
                  <c:v>0.76188911696232497</c:v>
                </c:pt>
                <c:pt idx="1906">
                  <c:v>0.76188911696232497</c:v>
                </c:pt>
                <c:pt idx="1907">
                  <c:v>0.76188911696232497</c:v>
                </c:pt>
                <c:pt idx="1908">
                  <c:v>0.76525386947893803</c:v>
                </c:pt>
                <c:pt idx="1909">
                  <c:v>0.76525386947893603</c:v>
                </c:pt>
                <c:pt idx="1910">
                  <c:v>0.76525386947893803</c:v>
                </c:pt>
                <c:pt idx="1911">
                  <c:v>0.71640672427109398</c:v>
                </c:pt>
                <c:pt idx="1912">
                  <c:v>0.71640672427109398</c:v>
                </c:pt>
                <c:pt idx="1913">
                  <c:v>0.69829512170942065</c:v>
                </c:pt>
                <c:pt idx="1914">
                  <c:v>0.62195977554230997</c:v>
                </c:pt>
                <c:pt idx="1915">
                  <c:v>0.85654041555326599</c:v>
                </c:pt>
                <c:pt idx="1916">
                  <c:v>0.64461213088282898</c:v>
                </c:pt>
                <c:pt idx="1917">
                  <c:v>0.97065361235960601</c:v>
                </c:pt>
                <c:pt idx="1918">
                  <c:v>0.62606327890479696</c:v>
                </c:pt>
                <c:pt idx="1919">
                  <c:v>0.85654041555326599</c:v>
                </c:pt>
                <c:pt idx="1920">
                  <c:v>0.50244881617637904</c:v>
                </c:pt>
                <c:pt idx="1921">
                  <c:v>0.93867979778014199</c:v>
                </c:pt>
                <c:pt idx="1922">
                  <c:v>0.79082925556891703</c:v>
                </c:pt>
                <c:pt idx="1923">
                  <c:v>0.79082925556891703</c:v>
                </c:pt>
                <c:pt idx="1924">
                  <c:v>0.76456306503363214</c:v>
                </c:pt>
                <c:pt idx="1925">
                  <c:v>0.36698860478988232</c:v>
                </c:pt>
                <c:pt idx="1926">
                  <c:v>0.76077224328063298</c:v>
                </c:pt>
                <c:pt idx="1927">
                  <c:v>0.80807311904325696</c:v>
                </c:pt>
                <c:pt idx="1928">
                  <c:v>0.77124506521323899</c:v>
                </c:pt>
                <c:pt idx="1929">
                  <c:v>0.77689814387543499</c:v>
                </c:pt>
                <c:pt idx="1930">
                  <c:v>0.58190424832152499</c:v>
                </c:pt>
                <c:pt idx="1931">
                  <c:v>1.0720544743886</c:v>
                </c:pt>
                <c:pt idx="1932">
                  <c:v>0.76038688048945102</c:v>
                </c:pt>
                <c:pt idx="1933">
                  <c:v>1.0190019800369701</c:v>
                </c:pt>
                <c:pt idx="1934">
                  <c:v>0.77733791539189101</c:v>
                </c:pt>
                <c:pt idx="1935">
                  <c:v>0.61518466395987159</c:v>
                </c:pt>
                <c:pt idx="1936">
                  <c:v>0.37345608186865875</c:v>
                </c:pt>
                <c:pt idx="1937">
                  <c:v>0.90623011308312296</c:v>
                </c:pt>
                <c:pt idx="1938">
                  <c:v>0.96011981104970101</c:v>
                </c:pt>
                <c:pt idx="1939">
                  <c:v>0.78034691225740105</c:v>
                </c:pt>
                <c:pt idx="1940">
                  <c:v>3.0029466780500695</c:v>
                </c:pt>
                <c:pt idx="1941">
                  <c:v>0.82020398472177702</c:v>
                </c:pt>
                <c:pt idx="1942">
                  <c:v>0.80109532989927501</c:v>
                </c:pt>
                <c:pt idx="1943">
                  <c:v>0.78367425933978396</c:v>
                </c:pt>
                <c:pt idx="1944">
                  <c:v>0.78367425933978396</c:v>
                </c:pt>
                <c:pt idx="1945">
                  <c:v>0.78367425933978396</c:v>
                </c:pt>
                <c:pt idx="1946">
                  <c:v>0.78367425933978396</c:v>
                </c:pt>
                <c:pt idx="1947">
                  <c:v>0.73197752707396202</c:v>
                </c:pt>
                <c:pt idx="1948">
                  <c:v>0.73197752707396202</c:v>
                </c:pt>
                <c:pt idx="1949">
                  <c:v>0.76312159613032404</c:v>
                </c:pt>
                <c:pt idx="1950">
                  <c:v>0.83004355156651699</c:v>
                </c:pt>
                <c:pt idx="1951">
                  <c:v>0.78885854075169604</c:v>
                </c:pt>
                <c:pt idx="1952">
                  <c:v>0.76266627096208905</c:v>
                </c:pt>
                <c:pt idx="1953">
                  <c:v>0.76266627096208905</c:v>
                </c:pt>
                <c:pt idx="1954">
                  <c:v>0.93528936561465503</c:v>
                </c:pt>
                <c:pt idx="1955">
                  <c:v>0.36605656403333298</c:v>
                </c:pt>
                <c:pt idx="1956">
                  <c:v>0.75967474725441597</c:v>
                </c:pt>
                <c:pt idx="1957">
                  <c:v>0.75967474725441597</c:v>
                </c:pt>
                <c:pt idx="1958">
                  <c:v>0.498339017563596</c:v>
                </c:pt>
                <c:pt idx="1959">
                  <c:v>0.498339017563596</c:v>
                </c:pt>
                <c:pt idx="1960">
                  <c:v>0.91874740036463398</c:v>
                </c:pt>
                <c:pt idx="1961">
                  <c:v>0.71379563784452504</c:v>
                </c:pt>
                <c:pt idx="1962">
                  <c:v>0.66452233864631804</c:v>
                </c:pt>
                <c:pt idx="1963">
                  <c:v>1.04204129656566</c:v>
                </c:pt>
                <c:pt idx="1964">
                  <c:v>2.1185052999268801</c:v>
                </c:pt>
                <c:pt idx="1965">
                  <c:v>0.68118348595304001</c:v>
                </c:pt>
                <c:pt idx="1966">
                  <c:v>0.78885854075169604</c:v>
                </c:pt>
                <c:pt idx="1967">
                  <c:v>0.71300356773268903</c:v>
                </c:pt>
                <c:pt idx="1968">
                  <c:v>0.84402169042841502</c:v>
                </c:pt>
                <c:pt idx="1969">
                  <c:v>0.73314868016113799</c:v>
                </c:pt>
                <c:pt idx="1970">
                  <c:v>0.73138604174223498</c:v>
                </c:pt>
                <c:pt idx="1971">
                  <c:v>1.3616301035536</c:v>
                </c:pt>
                <c:pt idx="1972">
                  <c:v>0.70899164034246998</c:v>
                </c:pt>
                <c:pt idx="1973">
                  <c:v>0.76266627096208905</c:v>
                </c:pt>
                <c:pt idx="1974">
                  <c:v>0.778106089041535</c:v>
                </c:pt>
                <c:pt idx="1975">
                  <c:v>0.74522123349749203</c:v>
                </c:pt>
                <c:pt idx="1976">
                  <c:v>1.06853531899613</c:v>
                </c:pt>
                <c:pt idx="1977">
                  <c:v>0.71886781833437996</c:v>
                </c:pt>
                <c:pt idx="1978">
                  <c:v>0.76379009284678301</c:v>
                </c:pt>
                <c:pt idx="1979">
                  <c:v>0.54109452635706734</c:v>
                </c:pt>
                <c:pt idx="1980">
                  <c:v>1.0470232404421327</c:v>
                </c:pt>
                <c:pt idx="1981">
                  <c:v>0.74077073012800498</c:v>
                </c:pt>
                <c:pt idx="1982">
                  <c:v>1.5393819467194465</c:v>
                </c:pt>
                <c:pt idx="1983">
                  <c:v>0.73083119485397097</c:v>
                </c:pt>
                <c:pt idx="1984">
                  <c:v>0.73562199084048197</c:v>
                </c:pt>
                <c:pt idx="1985">
                  <c:v>1.5424934220716309</c:v>
                </c:pt>
                <c:pt idx="1986">
                  <c:v>1.2898453025852996</c:v>
                </c:pt>
                <c:pt idx="1987">
                  <c:v>0.78596829446824601</c:v>
                </c:pt>
                <c:pt idx="1988">
                  <c:v>0.78596829446824601</c:v>
                </c:pt>
                <c:pt idx="1989">
                  <c:v>1.9447022085325001</c:v>
                </c:pt>
                <c:pt idx="1990">
                  <c:v>1.638274593118545</c:v>
                </c:pt>
                <c:pt idx="1991">
                  <c:v>1.4691570178954001</c:v>
                </c:pt>
                <c:pt idx="1992">
                  <c:v>0.67931802610944902</c:v>
                </c:pt>
                <c:pt idx="1993">
                  <c:v>0.67931802610944902</c:v>
                </c:pt>
                <c:pt idx="1994">
                  <c:v>0.67931802610944902</c:v>
                </c:pt>
                <c:pt idx="1995">
                  <c:v>0.3922054419158052</c:v>
                </c:pt>
                <c:pt idx="1996">
                  <c:v>0.67931802610944902</c:v>
                </c:pt>
                <c:pt idx="1997">
                  <c:v>1.8663967812581346</c:v>
                </c:pt>
                <c:pt idx="1998">
                  <c:v>0.67931802610944902</c:v>
                </c:pt>
                <c:pt idx="1999">
                  <c:v>0.78160391542443763</c:v>
                </c:pt>
                <c:pt idx="2000">
                  <c:v>0.78507849213260095</c:v>
                </c:pt>
                <c:pt idx="2001">
                  <c:v>0.70719544109899601</c:v>
                </c:pt>
                <c:pt idx="2002">
                  <c:v>0.70719544109899601</c:v>
                </c:pt>
                <c:pt idx="2003">
                  <c:v>1.3124911400088719</c:v>
                </c:pt>
                <c:pt idx="2004">
                  <c:v>0.70719544109899601</c:v>
                </c:pt>
                <c:pt idx="2005">
                  <c:v>0.70719544109899601</c:v>
                </c:pt>
                <c:pt idx="2006">
                  <c:v>0.70719544109899601</c:v>
                </c:pt>
                <c:pt idx="2007">
                  <c:v>1.06681454980548</c:v>
                </c:pt>
                <c:pt idx="2008">
                  <c:v>0.90875045286105571</c:v>
                </c:pt>
                <c:pt idx="2009">
                  <c:v>0.70719544109899601</c:v>
                </c:pt>
                <c:pt idx="2010">
                  <c:v>0.70719544109899601</c:v>
                </c:pt>
                <c:pt idx="2011">
                  <c:v>0.70719544109899601</c:v>
                </c:pt>
                <c:pt idx="2012">
                  <c:v>0.70719544109899601</c:v>
                </c:pt>
                <c:pt idx="2013">
                  <c:v>0.721646649443072</c:v>
                </c:pt>
                <c:pt idx="2014">
                  <c:v>0.721646649443072</c:v>
                </c:pt>
                <c:pt idx="2015">
                  <c:v>0.97344998854424569</c:v>
                </c:pt>
                <c:pt idx="2016">
                  <c:v>0.76974921437736699</c:v>
                </c:pt>
                <c:pt idx="2017">
                  <c:v>0.87323347532413198</c:v>
                </c:pt>
                <c:pt idx="2018">
                  <c:v>1.20981897238903</c:v>
                </c:pt>
                <c:pt idx="2019">
                  <c:v>0.37906511282202698</c:v>
                </c:pt>
                <c:pt idx="2020">
                  <c:v>1.5494050462019999</c:v>
                </c:pt>
                <c:pt idx="2021">
                  <c:v>0.37906511282202698</c:v>
                </c:pt>
                <c:pt idx="2022">
                  <c:v>0.52609243277766327</c:v>
                </c:pt>
                <c:pt idx="2023">
                  <c:v>0.91542564490612599</c:v>
                </c:pt>
                <c:pt idx="2024">
                  <c:v>0.74328811056940502</c:v>
                </c:pt>
                <c:pt idx="2025">
                  <c:v>0.79215543038871905</c:v>
                </c:pt>
                <c:pt idx="2026">
                  <c:v>0.65933249538637295</c:v>
                </c:pt>
                <c:pt idx="2027">
                  <c:v>0.51919880410420005</c:v>
                </c:pt>
                <c:pt idx="2028">
                  <c:v>0.66936531972524105</c:v>
                </c:pt>
                <c:pt idx="2029">
                  <c:v>0.66936531972524105</c:v>
                </c:pt>
                <c:pt idx="2030">
                  <c:v>0.79403819577416701</c:v>
                </c:pt>
                <c:pt idx="2031">
                  <c:v>0.77080692907409998</c:v>
                </c:pt>
                <c:pt idx="2032">
                  <c:v>0.90216888791122796</c:v>
                </c:pt>
                <c:pt idx="2033">
                  <c:v>1.5286373157484801</c:v>
                </c:pt>
                <c:pt idx="2034">
                  <c:v>0.77072797330513698</c:v>
                </c:pt>
                <c:pt idx="2035">
                  <c:v>1.0376996412166899</c:v>
                </c:pt>
                <c:pt idx="2036">
                  <c:v>0.71498367050844303</c:v>
                </c:pt>
                <c:pt idx="2037">
                  <c:v>0.58241185827183695</c:v>
                </c:pt>
                <c:pt idx="2038">
                  <c:v>0.58241185827183695</c:v>
                </c:pt>
                <c:pt idx="2039">
                  <c:v>0.58241185827183695</c:v>
                </c:pt>
                <c:pt idx="2040">
                  <c:v>1.1869593550734301</c:v>
                </c:pt>
                <c:pt idx="2041">
                  <c:v>0.68727431244326398</c:v>
                </c:pt>
                <c:pt idx="2042">
                  <c:v>1.20740085681178</c:v>
                </c:pt>
                <c:pt idx="2043">
                  <c:v>0.58773082056427095</c:v>
                </c:pt>
                <c:pt idx="2044">
                  <c:v>1.1170465561590801</c:v>
                </c:pt>
                <c:pt idx="2045">
                  <c:v>6.2644674428849995E-2</c:v>
                </c:pt>
                <c:pt idx="2046">
                  <c:v>0.75290522035470997</c:v>
                </c:pt>
                <c:pt idx="2047">
                  <c:v>0.76456969597860802</c:v>
                </c:pt>
                <c:pt idx="2048">
                  <c:v>0.76456969597860802</c:v>
                </c:pt>
                <c:pt idx="2049">
                  <c:v>0.75528241292960296</c:v>
                </c:pt>
                <c:pt idx="2050">
                  <c:v>0.77339728289271503</c:v>
                </c:pt>
                <c:pt idx="2051">
                  <c:v>0.75188170889987804</c:v>
                </c:pt>
                <c:pt idx="2052">
                  <c:v>0.76370591295229495</c:v>
                </c:pt>
                <c:pt idx="2053">
                  <c:v>0.71735083534579502</c:v>
                </c:pt>
                <c:pt idx="2054">
                  <c:v>0.59845260026706182</c:v>
                </c:pt>
                <c:pt idx="2055">
                  <c:v>1.54536975353322</c:v>
                </c:pt>
                <c:pt idx="2056">
                  <c:v>0.71735083534579502</c:v>
                </c:pt>
                <c:pt idx="2057">
                  <c:v>1.8376358893801448</c:v>
                </c:pt>
                <c:pt idx="2058">
                  <c:v>0.71190617207721996</c:v>
                </c:pt>
                <c:pt idx="2059">
                  <c:v>0.73650861046277205</c:v>
                </c:pt>
                <c:pt idx="2060">
                  <c:v>0.73650861046277205</c:v>
                </c:pt>
                <c:pt idx="2061">
                  <c:v>0.73650861046277205</c:v>
                </c:pt>
                <c:pt idx="2062">
                  <c:v>0.73650861046277205</c:v>
                </c:pt>
                <c:pt idx="2063">
                  <c:v>0.73650861046277205</c:v>
                </c:pt>
                <c:pt idx="2064">
                  <c:v>0.765105781332024</c:v>
                </c:pt>
                <c:pt idx="2065">
                  <c:v>0.77743702205635501</c:v>
                </c:pt>
                <c:pt idx="2066">
                  <c:v>1.21750846539071</c:v>
                </c:pt>
                <c:pt idx="2067">
                  <c:v>0.87861110946884102</c:v>
                </c:pt>
                <c:pt idx="2068">
                  <c:v>0.98518336569785137</c:v>
                </c:pt>
                <c:pt idx="2069">
                  <c:v>0.59437855766901504</c:v>
                </c:pt>
                <c:pt idx="2070">
                  <c:v>0.73108066214609002</c:v>
                </c:pt>
                <c:pt idx="2071">
                  <c:v>0.73108066214609002</c:v>
                </c:pt>
                <c:pt idx="2072">
                  <c:v>0.73108066214609002</c:v>
                </c:pt>
                <c:pt idx="2073">
                  <c:v>0.90723894664629001</c:v>
                </c:pt>
                <c:pt idx="2074">
                  <c:v>1.2399081585179101</c:v>
                </c:pt>
                <c:pt idx="2075">
                  <c:v>0.69149343978650402</c:v>
                </c:pt>
                <c:pt idx="2076">
                  <c:v>0.84912533162464299</c:v>
                </c:pt>
                <c:pt idx="2077">
                  <c:v>0.72126030582725897</c:v>
                </c:pt>
                <c:pt idx="2078">
                  <c:v>1.6456897983229901</c:v>
                </c:pt>
                <c:pt idx="2079">
                  <c:v>1.156261162700863</c:v>
                </c:pt>
                <c:pt idx="2080">
                  <c:v>0.85262226466438695</c:v>
                </c:pt>
                <c:pt idx="2081">
                  <c:v>0.72126030582725897</c:v>
                </c:pt>
                <c:pt idx="2082">
                  <c:v>0.35899368702106133</c:v>
                </c:pt>
                <c:pt idx="2083">
                  <c:v>1.0510225449403701</c:v>
                </c:pt>
                <c:pt idx="2084">
                  <c:v>0.72126030582725897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03-490E-B6D1-756BB03A634E}"/>
            </c:ext>
          </c:extLst>
        </c:ser>
        <c:ser>
          <c:idx val="2"/>
          <c:order val="2"/>
          <c:tx>
            <c:strRef>
              <c:f>[1]Datagap_Acute_Dataset_Summary!$E$1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[1]Datagap_Acute_Dataset_Summary!$E$2:$E$2086</c:f>
              <c:numCache>
                <c:formatCode>General</c:formatCode>
                <c:ptCount val="2085"/>
                <c:pt idx="0">
                  <c:v>1.6707634727437899</c:v>
                </c:pt>
                <c:pt idx="1">
                  <c:v>2.6116355450021298</c:v>
                </c:pt>
                <c:pt idx="2">
                  <c:v>0.51006009200552604</c:v>
                </c:pt>
                <c:pt idx="3">
                  <c:v>-1.5526740887925301</c:v>
                </c:pt>
                <c:pt idx="4">
                  <c:v>0.171740856171053</c:v>
                </c:pt>
                <c:pt idx="5">
                  <c:v>0.171740856171053</c:v>
                </c:pt>
                <c:pt idx="6">
                  <c:v>-1.2243273599025499</c:v>
                </c:pt>
                <c:pt idx="7">
                  <c:v>0.51006009200552604</c:v>
                </c:pt>
                <c:pt idx="8">
                  <c:v>-0.16657837966342001</c:v>
                </c:pt>
                <c:pt idx="9">
                  <c:v>-1.5526740887925301</c:v>
                </c:pt>
                <c:pt idx="10">
                  <c:v>-5.3651472219791899E-2</c:v>
                </c:pt>
                <c:pt idx="11">
                  <c:v>-5.3651472219791899E-2</c:v>
                </c:pt>
                <c:pt idx="12">
                  <c:v>0.27469525667018801</c:v>
                </c:pt>
                <c:pt idx="13">
                  <c:v>0.27469525667018801</c:v>
                </c:pt>
                <c:pt idx="14">
                  <c:v>0.171740856171053</c:v>
                </c:pt>
                <c:pt idx="15">
                  <c:v>-1.2143548529580599</c:v>
                </c:pt>
                <c:pt idx="16">
                  <c:v>-1.5526740887925301</c:v>
                </c:pt>
                <c:pt idx="17">
                  <c:v>-5.3651472219791899E-2</c:v>
                </c:pt>
                <c:pt idx="18">
                  <c:v>1.80880193948211</c:v>
                </c:pt>
                <c:pt idx="19">
                  <c:v>-1.2143548529580599</c:v>
                </c:pt>
                <c:pt idx="20">
                  <c:v>-5.3651472219791899E-2</c:v>
                </c:pt>
                <c:pt idx="21">
                  <c:v>7.8090119783045253E-3</c:v>
                </c:pt>
                <c:pt idx="22">
                  <c:v>0.10766193896066401</c:v>
                </c:pt>
                <c:pt idx="23">
                  <c:v>-1.5526740887925301</c:v>
                </c:pt>
                <c:pt idx="24">
                  <c:v>-5.3651472219791899E-2</c:v>
                </c:pt>
                <c:pt idx="25">
                  <c:v>-5.3651472219791899E-2</c:v>
                </c:pt>
                <c:pt idx="26">
                  <c:v>-0.52441394379146999</c:v>
                </c:pt>
                <c:pt idx="27">
                  <c:v>-1.2143548529580599</c:v>
                </c:pt>
                <c:pt idx="28">
                  <c:v>1.6707634727437899</c:v>
                </c:pt>
                <c:pt idx="29">
                  <c:v>0.87386451237904095</c:v>
                </c:pt>
                <c:pt idx="30">
                  <c:v>0.27469525667018801</c:v>
                </c:pt>
                <c:pt idx="31">
                  <c:v>-2.14620257435238</c:v>
                </c:pt>
                <c:pt idx="32">
                  <c:v>-0.54435895768045595</c:v>
                </c:pt>
                <c:pt idx="33">
                  <c:v>0.40806116226966499</c:v>
                </c:pt>
                <c:pt idx="34">
                  <c:v>0.171740856171053</c:v>
                </c:pt>
                <c:pt idx="35">
                  <c:v>0.82376175281217401</c:v>
                </c:pt>
                <c:pt idx="36">
                  <c:v>-0.41148703634784201</c:v>
                </c:pt>
                <c:pt idx="37">
                  <c:v>-0.41148703634784201</c:v>
                </c:pt>
                <c:pt idx="38">
                  <c:v>0.88722060003854397</c:v>
                </c:pt>
                <c:pt idx="39">
                  <c:v>-5.3651472219791899E-2</c:v>
                </c:pt>
                <c:pt idx="40">
                  <c:v>-1.2143548529580599</c:v>
                </c:pt>
                <c:pt idx="41">
                  <c:v>-4.4627121355777698E-2</c:v>
                </c:pt>
                <c:pt idx="42">
                  <c:v>-3.2680646828921098</c:v>
                </c:pt>
                <c:pt idx="43">
                  <c:v>1.11261292842938</c:v>
                </c:pt>
                <c:pt idx="44">
                  <c:v>-1.2143548529580599</c:v>
                </c:pt>
                <c:pt idx="45">
                  <c:v>-1.2143548529580599</c:v>
                </c:pt>
                <c:pt idx="46">
                  <c:v>-5.3651472219791899E-2</c:v>
                </c:pt>
                <c:pt idx="47">
                  <c:v>2.7891695650132098</c:v>
                </c:pt>
                <c:pt idx="48">
                  <c:v>0.27469525667018801</c:v>
                </c:pt>
                <c:pt idx="49">
                  <c:v>-0.16657837966342001</c:v>
                </c:pt>
                <c:pt idx="50">
                  <c:v>-1.5198553230013101</c:v>
                </c:pt>
                <c:pt idx="51">
                  <c:v>-0.16657837966342001</c:v>
                </c:pt>
                <c:pt idx="52">
                  <c:v>-3.5721883112594699</c:v>
                </c:pt>
                <c:pt idx="53">
                  <c:v>-5.3651472219791899E-2</c:v>
                </c:pt>
                <c:pt idx="54">
                  <c:v>-1.2143548529580599</c:v>
                </c:pt>
                <c:pt idx="55">
                  <c:v>-1.2143548529580599</c:v>
                </c:pt>
                <c:pt idx="56">
                  <c:v>0.171740856171053</c:v>
                </c:pt>
                <c:pt idx="57">
                  <c:v>-1.5526740887925301</c:v>
                </c:pt>
                <c:pt idx="58">
                  <c:v>-1.5526740887925301</c:v>
                </c:pt>
                <c:pt idx="59">
                  <c:v>-0.53438645073596303</c:v>
                </c:pt>
                <c:pt idx="60">
                  <c:v>0.171740856171053</c:v>
                </c:pt>
                <c:pt idx="61">
                  <c:v>1.1468085358964999</c:v>
                </c:pt>
                <c:pt idx="62">
                  <c:v>-0.196495900496899</c:v>
                </c:pt>
                <c:pt idx="63">
                  <c:v>-1.2143548529580599</c:v>
                </c:pt>
                <c:pt idx="64">
                  <c:v>1.21556732892852</c:v>
                </c:pt>
                <c:pt idx="65">
                  <c:v>-5.3651472219791899E-2</c:v>
                </c:pt>
                <c:pt idx="66">
                  <c:v>0.171740856171053</c:v>
                </c:pt>
                <c:pt idx="67">
                  <c:v>-1.2143548529580599</c:v>
                </c:pt>
                <c:pt idx="68">
                  <c:v>-1.5526740887925301</c:v>
                </c:pt>
                <c:pt idx="69">
                  <c:v>-1.5526740887925301</c:v>
                </c:pt>
                <c:pt idx="70">
                  <c:v>-1.2143548529580599</c:v>
                </c:pt>
                <c:pt idx="71">
                  <c:v>-1.2143548529580599</c:v>
                </c:pt>
                <c:pt idx="72">
                  <c:v>-1.5526740887925301</c:v>
                </c:pt>
                <c:pt idx="73">
                  <c:v>-0.27348278069972698</c:v>
                </c:pt>
                <c:pt idx="74">
                  <c:v>-1.2143548529580599</c:v>
                </c:pt>
                <c:pt idx="75">
                  <c:v>0.171740856171053</c:v>
                </c:pt>
                <c:pt idx="76">
                  <c:v>0.171740856171053</c:v>
                </c:pt>
                <c:pt idx="77">
                  <c:v>0.171740856171053</c:v>
                </c:pt>
                <c:pt idx="78">
                  <c:v>-1.25424488073603</c:v>
                </c:pt>
                <c:pt idx="79">
                  <c:v>0.171740856171053</c:v>
                </c:pt>
                <c:pt idx="80">
                  <c:v>0.171740856171053</c:v>
                </c:pt>
                <c:pt idx="81">
                  <c:v>1.1521084817021501</c:v>
                </c:pt>
                <c:pt idx="82">
                  <c:v>-0.16657837966342001</c:v>
                </c:pt>
                <c:pt idx="83">
                  <c:v>-1.5526740887925301</c:v>
                </c:pt>
                <c:pt idx="84">
                  <c:v>-1.2143548529580599</c:v>
                </c:pt>
                <c:pt idx="85">
                  <c:v>-1.2243273599025499</c:v>
                </c:pt>
                <c:pt idx="86">
                  <c:v>0.74013229621800602</c:v>
                </c:pt>
                <c:pt idx="87">
                  <c:v>-0.54435895768045595</c:v>
                </c:pt>
                <c:pt idx="88">
                  <c:v>1.4851277717309701</c:v>
                </c:pt>
                <c:pt idx="89">
                  <c:v>-1.2143548529580599</c:v>
                </c:pt>
                <c:pt idx="90">
                  <c:v>-1.2143548529580599</c:v>
                </c:pt>
                <c:pt idx="91">
                  <c:v>-1.2143548529580599</c:v>
                </c:pt>
                <c:pt idx="92">
                  <c:v>-5.3651472219791899E-2</c:v>
                </c:pt>
                <c:pt idx="93">
                  <c:v>-5.3651472219791899E-2</c:v>
                </c:pt>
                <c:pt idx="94">
                  <c:v>-1.2143548529580599</c:v>
                </c:pt>
                <c:pt idx="95">
                  <c:v>-5.3651472219791899E-2</c:v>
                </c:pt>
                <c:pt idx="96">
                  <c:v>0.88722060003854397</c:v>
                </c:pt>
                <c:pt idx="97">
                  <c:v>-1.2143548529580599</c:v>
                </c:pt>
                <c:pt idx="98">
                  <c:v>1.21556732892852</c:v>
                </c:pt>
                <c:pt idx="99">
                  <c:v>-1.8909933246270001</c:v>
                </c:pt>
                <c:pt idx="100">
                  <c:v>-5.3651472219791899E-2</c:v>
                </c:pt>
                <c:pt idx="101">
                  <c:v>-1.2143548529580599</c:v>
                </c:pt>
                <c:pt idx="102">
                  <c:v>0.171740856171053</c:v>
                </c:pt>
                <c:pt idx="103">
                  <c:v>-5.3651472219791899E-2</c:v>
                </c:pt>
                <c:pt idx="104">
                  <c:v>-1.5526740887925301</c:v>
                </c:pt>
                <c:pt idx="105">
                  <c:v>-5.3651472219791899E-2</c:v>
                </c:pt>
                <c:pt idx="106">
                  <c:v>-5.3651472219791899E-2</c:v>
                </c:pt>
                <c:pt idx="107">
                  <c:v>-1.2143548529580599</c:v>
                </c:pt>
                <c:pt idx="108">
                  <c:v>0.171740856171053</c:v>
                </c:pt>
                <c:pt idx="109">
                  <c:v>0.88722060003854397</c:v>
                </c:pt>
                <c:pt idx="110">
                  <c:v>0.88722060003854397</c:v>
                </c:pt>
                <c:pt idx="111">
                  <c:v>-5.3651472219791899E-2</c:v>
                </c:pt>
                <c:pt idx="112">
                  <c:v>1.82809267229687</c:v>
                </c:pt>
                <c:pt idx="113">
                  <c:v>-0.16657837966342001</c:v>
                </c:pt>
                <c:pt idx="114">
                  <c:v>-1.2143548529580599</c:v>
                </c:pt>
                <c:pt idx="115">
                  <c:v>-1.2143548529580599</c:v>
                </c:pt>
                <c:pt idx="116">
                  <c:v>-1.2143548529580599</c:v>
                </c:pt>
                <c:pt idx="117">
                  <c:v>-1.8909933246270001</c:v>
                </c:pt>
                <c:pt idx="118">
                  <c:v>-1.2143548529580599</c:v>
                </c:pt>
                <c:pt idx="119">
                  <c:v>1.4077464170229299</c:v>
                </c:pt>
                <c:pt idx="120">
                  <c:v>0.171740856171053</c:v>
                </c:pt>
                <c:pt idx="121">
                  <c:v>0.60304198556016797</c:v>
                </c:pt>
                <c:pt idx="122">
                  <c:v>1.11261292842938</c:v>
                </c:pt>
                <c:pt idx="123">
                  <c:v>-5.3651472219791899E-2</c:v>
                </c:pt>
                <c:pt idx="124">
                  <c:v>-1.5526740887925301</c:v>
                </c:pt>
                <c:pt idx="125">
                  <c:v>0.171740856171053</c:v>
                </c:pt>
                <c:pt idx="126">
                  <c:v>0.171740856171053</c:v>
                </c:pt>
                <c:pt idx="127">
                  <c:v>-1.5526740887925301</c:v>
                </c:pt>
                <c:pt idx="128">
                  <c:v>-0.84321685133236601</c:v>
                </c:pt>
                <c:pt idx="129">
                  <c:v>-5.3651472219791899E-2</c:v>
                </c:pt>
                <c:pt idx="130">
                  <c:v>0.171740856171053</c:v>
                </c:pt>
                <c:pt idx="131">
                  <c:v>-5.3651472219791899E-2</c:v>
                </c:pt>
                <c:pt idx="132">
                  <c:v>-1.2143548529580599</c:v>
                </c:pt>
                <c:pt idx="133">
                  <c:v>-5.3651472219791899E-2</c:v>
                </c:pt>
                <c:pt idx="134">
                  <c:v>0.88722060003854397</c:v>
                </c:pt>
                <c:pt idx="135">
                  <c:v>-1.2143548529580599</c:v>
                </c:pt>
                <c:pt idx="136">
                  <c:v>0.88722060003854397</c:v>
                </c:pt>
                <c:pt idx="137">
                  <c:v>-1.2143548529580599</c:v>
                </c:pt>
                <c:pt idx="138">
                  <c:v>4.2402118008639302</c:v>
                </c:pt>
                <c:pt idx="139">
                  <c:v>0.51006009200552604</c:v>
                </c:pt>
                <c:pt idx="140">
                  <c:v>-5.3651472219791899E-2</c:v>
                </c:pt>
                <c:pt idx="141">
                  <c:v>-5.3651472219791899E-2</c:v>
                </c:pt>
                <c:pt idx="142">
                  <c:v>-2.1854652174635398</c:v>
                </c:pt>
                <c:pt idx="143">
                  <c:v>-1.2143548529580599</c:v>
                </c:pt>
                <c:pt idx="144">
                  <c:v>-2.2293125604614801</c:v>
                </c:pt>
                <c:pt idx="145">
                  <c:v>-1.5526740887925301</c:v>
                </c:pt>
                <c:pt idx="146">
                  <c:v>-5.3651472219791899E-2</c:v>
                </c:pt>
                <c:pt idx="147">
                  <c:v>-5.3651472219791899E-2</c:v>
                </c:pt>
                <c:pt idx="148">
                  <c:v>0.88548666124723896</c:v>
                </c:pt>
                <c:pt idx="149">
                  <c:v>-5.3651472219791899E-2</c:v>
                </c:pt>
                <c:pt idx="150">
                  <c:v>-5.3651472219791899E-2</c:v>
                </c:pt>
                <c:pt idx="151">
                  <c:v>0.88722060003854397</c:v>
                </c:pt>
                <c:pt idx="152">
                  <c:v>-1.2143548529580599</c:v>
                </c:pt>
                <c:pt idx="153">
                  <c:v>-1.5526740887925301</c:v>
                </c:pt>
                <c:pt idx="154">
                  <c:v>-1.1193867822730255</c:v>
                </c:pt>
                <c:pt idx="155">
                  <c:v>-5.3651472219791899E-2</c:v>
                </c:pt>
                <c:pt idx="156">
                  <c:v>-1.2143548529580599</c:v>
                </c:pt>
                <c:pt idx="157">
                  <c:v>0.171740856171053</c:v>
                </c:pt>
                <c:pt idx="158">
                  <c:v>0.171740856171053</c:v>
                </c:pt>
                <c:pt idx="159">
                  <c:v>-5.3651472219791899E-2</c:v>
                </c:pt>
                <c:pt idx="160">
                  <c:v>-5.3651472219791899E-2</c:v>
                </c:pt>
                <c:pt idx="161">
                  <c:v>0.88722060003854397</c:v>
                </c:pt>
                <c:pt idx="162">
                  <c:v>-5.3651472219791899E-2</c:v>
                </c:pt>
                <c:pt idx="163">
                  <c:v>-1.2143548529580599</c:v>
                </c:pt>
                <c:pt idx="164">
                  <c:v>-5.3651472219791899E-2</c:v>
                </c:pt>
                <c:pt idx="165">
                  <c:v>-5.3651472219791899E-2</c:v>
                </c:pt>
                <c:pt idx="166">
                  <c:v>-5.3651472219791899E-2</c:v>
                </c:pt>
                <c:pt idx="167">
                  <c:v>-1.2143548529580599</c:v>
                </c:pt>
                <c:pt idx="168">
                  <c:v>-1.5526740887925301</c:v>
                </c:pt>
                <c:pt idx="169">
                  <c:v>-1.8909933246270001</c:v>
                </c:pt>
                <c:pt idx="170">
                  <c:v>-0.16657837966342001</c:v>
                </c:pt>
                <c:pt idx="171">
                  <c:v>-0.16657837966342001</c:v>
                </c:pt>
                <c:pt idx="172">
                  <c:v>-0.16657837966342001</c:v>
                </c:pt>
                <c:pt idx="173">
                  <c:v>-1.5526740887925301</c:v>
                </c:pt>
                <c:pt idx="174">
                  <c:v>0.40806116226966499</c:v>
                </c:pt>
                <c:pt idx="175">
                  <c:v>-5.3651472219791899E-2</c:v>
                </c:pt>
                <c:pt idx="176">
                  <c:v>-5.3651472219791899E-2</c:v>
                </c:pt>
                <c:pt idx="177">
                  <c:v>1.21556732892852</c:v>
                </c:pt>
                <c:pt idx="178">
                  <c:v>-1.5526740887925301</c:v>
                </c:pt>
                <c:pt idx="179">
                  <c:v>-1.2143548529580599</c:v>
                </c:pt>
                <c:pt idx="180">
                  <c:v>-1.2143548529580599</c:v>
                </c:pt>
                <c:pt idx="181">
                  <c:v>-0.16657837966342001</c:v>
                </c:pt>
                <c:pt idx="182">
                  <c:v>-1.2143548529580599</c:v>
                </c:pt>
                <c:pt idx="183">
                  <c:v>-5.3651472219791899E-2</c:v>
                </c:pt>
                <c:pt idx="184">
                  <c:v>-5.3651472219791899E-2</c:v>
                </c:pt>
                <c:pt idx="185">
                  <c:v>-5.3651472219791899E-2</c:v>
                </c:pt>
                <c:pt idx="186">
                  <c:v>0.50044887243546543</c:v>
                </c:pt>
                <c:pt idx="187">
                  <c:v>-1.2143548529580599</c:v>
                </c:pt>
                <c:pt idx="188">
                  <c:v>0.51006009200552604</c:v>
                </c:pt>
                <c:pt idx="189">
                  <c:v>-5.3651472219791899E-2</c:v>
                </c:pt>
                <c:pt idx="190">
                  <c:v>-1.2143548529580599</c:v>
                </c:pt>
                <c:pt idx="191">
                  <c:v>-1.5526740887925301</c:v>
                </c:pt>
                <c:pt idx="192">
                  <c:v>-1.3965272230177801</c:v>
                </c:pt>
                <c:pt idx="193">
                  <c:v>-5.3651472219791899E-2</c:v>
                </c:pt>
                <c:pt idx="194">
                  <c:v>-1.5526740887925301</c:v>
                </c:pt>
                <c:pt idx="195">
                  <c:v>0.171740856171053</c:v>
                </c:pt>
                <c:pt idx="196">
                  <c:v>0.60304198556016797</c:v>
                </c:pt>
                <c:pt idx="197">
                  <c:v>1.21556732892852</c:v>
                </c:pt>
                <c:pt idx="198">
                  <c:v>-1.2143548529580599</c:v>
                </c:pt>
                <c:pt idx="199">
                  <c:v>-1.2143548529580599</c:v>
                </c:pt>
                <c:pt idx="200">
                  <c:v>-0.16657837966342001</c:v>
                </c:pt>
                <c:pt idx="201">
                  <c:v>-1.8909933246270001</c:v>
                </c:pt>
                <c:pt idx="202">
                  <c:v>-5.3651472219791899E-2</c:v>
                </c:pt>
                <c:pt idx="203">
                  <c:v>0.44068122898948398</c:v>
                </c:pt>
                <c:pt idx="204">
                  <c:v>0.51006009200552604</c:v>
                </c:pt>
                <c:pt idx="205">
                  <c:v>-0.16657837966342001</c:v>
                </c:pt>
                <c:pt idx="206">
                  <c:v>2.4847861300768401</c:v>
                </c:pt>
                <c:pt idx="207">
                  <c:v>-1.2143548529580599</c:v>
                </c:pt>
                <c:pt idx="208">
                  <c:v>-1.2143548529580599</c:v>
                </c:pt>
                <c:pt idx="209">
                  <c:v>-1.2243273599025499</c:v>
                </c:pt>
                <c:pt idx="210">
                  <c:v>-5.3651472219791899E-2</c:v>
                </c:pt>
                <c:pt idx="211">
                  <c:v>-5.3651472219791899E-2</c:v>
                </c:pt>
                <c:pt idx="212">
                  <c:v>1.21556732892852</c:v>
                </c:pt>
                <c:pt idx="213">
                  <c:v>-1.2143548529580599</c:v>
                </c:pt>
                <c:pt idx="214">
                  <c:v>-1.5526740887925301</c:v>
                </c:pt>
                <c:pt idx="215">
                  <c:v>-1.2143548529580599</c:v>
                </c:pt>
                <c:pt idx="216">
                  <c:v>-1.2143548529580599</c:v>
                </c:pt>
                <c:pt idx="217">
                  <c:v>1.21556732892852</c:v>
                </c:pt>
                <c:pt idx="218">
                  <c:v>-1.2143548529580599</c:v>
                </c:pt>
                <c:pt idx="219">
                  <c:v>-1.2143548529580599</c:v>
                </c:pt>
                <c:pt idx="220">
                  <c:v>-5.3651472219791899E-2</c:v>
                </c:pt>
                <c:pt idx="221">
                  <c:v>-8.3140307457861898E-2</c:v>
                </c:pt>
                <c:pt idx="222">
                  <c:v>0.11233450009950301</c:v>
                </c:pt>
                <c:pt idx="223">
                  <c:v>0.27469525667018801</c:v>
                </c:pt>
                <c:pt idx="224">
                  <c:v>1.4951002786754599</c:v>
                </c:pt>
                <c:pt idx="225">
                  <c:v>0.27469525667018801</c:v>
                </c:pt>
                <c:pt idx="226">
                  <c:v>0.171740856171053</c:v>
                </c:pt>
                <c:pt idx="227">
                  <c:v>-1.5526740887925301</c:v>
                </c:pt>
                <c:pt idx="228">
                  <c:v>-1.18110740157143</c:v>
                </c:pt>
                <c:pt idx="229">
                  <c:v>0.27469525667018801</c:v>
                </c:pt>
                <c:pt idx="230">
                  <c:v>-1.8909933246270001</c:v>
                </c:pt>
                <c:pt idx="231">
                  <c:v>1.21556732892852</c:v>
                </c:pt>
                <c:pt idx="232">
                  <c:v>7.90870487128712E-2</c:v>
                </c:pt>
                <c:pt idx="233">
                  <c:v>3.1414795878568</c:v>
                </c:pt>
                <c:pt idx="234">
                  <c:v>-1.2143548529580599</c:v>
                </c:pt>
                <c:pt idx="235">
                  <c:v>2.37876892027636</c:v>
                </c:pt>
                <c:pt idx="236">
                  <c:v>-5.3651472219791899E-2</c:v>
                </c:pt>
                <c:pt idx="237">
                  <c:v>-1.2143548529580599</c:v>
                </c:pt>
                <c:pt idx="238">
                  <c:v>-1.8909933246270001</c:v>
                </c:pt>
                <c:pt idx="239">
                  <c:v>-1.2143548529580599</c:v>
                </c:pt>
                <c:pt idx="240">
                  <c:v>0.171740856171053</c:v>
                </c:pt>
                <c:pt idx="241">
                  <c:v>0.735780506492831</c:v>
                </c:pt>
                <c:pt idx="242">
                  <c:v>-1.2143548529580599</c:v>
                </c:pt>
                <c:pt idx="243">
                  <c:v>-1.5526740887925301</c:v>
                </c:pt>
                <c:pt idx="244">
                  <c:v>0.270022695531348</c:v>
                </c:pt>
                <c:pt idx="245">
                  <c:v>-1.2143548529580599</c:v>
                </c:pt>
                <c:pt idx="246">
                  <c:v>2.9990638451751002</c:v>
                </c:pt>
                <c:pt idx="247">
                  <c:v>1.1281182913411401</c:v>
                </c:pt>
                <c:pt idx="248">
                  <c:v>0.82843431395101297</c:v>
                </c:pt>
                <c:pt idx="249">
                  <c:v>-1.5526740887925301</c:v>
                </c:pt>
                <c:pt idx="250">
                  <c:v>-1.5626465957370199</c:v>
                </c:pt>
                <c:pt idx="251">
                  <c:v>0.171740856171053</c:v>
                </c:pt>
                <c:pt idx="252">
                  <c:v>-5.3651472219791899E-2</c:v>
                </c:pt>
                <c:pt idx="253">
                  <c:v>-1.2143548529580599</c:v>
                </c:pt>
                <c:pt idx="254">
                  <c:v>1.46518275784198</c:v>
                </c:pt>
                <c:pt idx="255">
                  <c:v>0.16176834922656</c:v>
                </c:pt>
                <c:pt idx="256">
                  <c:v>0.82843431395101297</c:v>
                </c:pt>
                <c:pt idx="257">
                  <c:v>1.4751552647864801</c:v>
                </c:pt>
                <c:pt idx="258">
                  <c:v>1.8822675047431701</c:v>
                </c:pt>
                <c:pt idx="259">
                  <c:v>1.80350199367646</c:v>
                </c:pt>
                <c:pt idx="260">
                  <c:v>-1.2143548529580599</c:v>
                </c:pt>
                <c:pt idx="261">
                  <c:v>-1.2143548529580599</c:v>
                </c:pt>
                <c:pt idx="262">
                  <c:v>-1.425173557033288E-2</c:v>
                </c:pt>
                <c:pt idx="263">
                  <c:v>0.171740856171053</c:v>
                </c:pt>
                <c:pt idx="264">
                  <c:v>0.171740856171053</c:v>
                </c:pt>
                <c:pt idx="265">
                  <c:v>2.0223868245533398</c:v>
                </c:pt>
                <c:pt idx="266">
                  <c:v>-1.2143548529580599</c:v>
                </c:pt>
                <c:pt idx="267">
                  <c:v>0.171740856171053</c:v>
                </c:pt>
                <c:pt idx="268">
                  <c:v>0.171740856171053</c:v>
                </c:pt>
                <c:pt idx="269">
                  <c:v>0.50008758506103301</c:v>
                </c:pt>
                <c:pt idx="270">
                  <c:v>2.3834414814152001</c:v>
                </c:pt>
                <c:pt idx="271">
                  <c:v>2.9361700075816901</c:v>
                </c:pt>
                <c:pt idx="272">
                  <c:v>0.171740856171053</c:v>
                </c:pt>
                <c:pt idx="273">
                  <c:v>-0.24925968017710801</c:v>
                </c:pt>
                <c:pt idx="274">
                  <c:v>-1.8909933246270001</c:v>
                </c:pt>
                <c:pt idx="275">
                  <c:v>2.1271761614276001</c:v>
                </c:pt>
                <c:pt idx="276">
                  <c:v>0.82843431395101297</c:v>
                </c:pt>
                <c:pt idx="277">
                  <c:v>-0.16657837966342001</c:v>
                </c:pt>
                <c:pt idx="278">
                  <c:v>0.171740856171053</c:v>
                </c:pt>
                <c:pt idx="279">
                  <c:v>-0.18609470795699701</c:v>
                </c:pt>
                <c:pt idx="280">
                  <c:v>-0.29342779458871299</c:v>
                </c:pt>
                <c:pt idx="281">
                  <c:v>-1.2436449891247201</c:v>
                </c:pt>
                <c:pt idx="282">
                  <c:v>-0.16657837966342001</c:v>
                </c:pt>
                <c:pt idx="283">
                  <c:v>-0.50489761549789303</c:v>
                </c:pt>
                <c:pt idx="284">
                  <c:v>1.16675354978548</c:v>
                </c:pt>
                <c:pt idx="285">
                  <c:v>0.171740856171053</c:v>
                </c:pt>
                <c:pt idx="286">
                  <c:v>0.27469525667018801</c:v>
                </c:pt>
                <c:pt idx="287">
                  <c:v>-1.8909933246270001</c:v>
                </c:pt>
                <c:pt idx="288">
                  <c:v>-5.3651472219791899E-2</c:v>
                </c:pt>
                <c:pt idx="289">
                  <c:v>0.171740856171053</c:v>
                </c:pt>
                <c:pt idx="290">
                  <c:v>-1.5526740887925301</c:v>
                </c:pt>
                <c:pt idx="291">
                  <c:v>-0.11536572011507928</c:v>
                </c:pt>
                <c:pt idx="292">
                  <c:v>-0.16657837966342001</c:v>
                </c:pt>
                <c:pt idx="293">
                  <c:v>1.1567810428409899</c:v>
                </c:pt>
                <c:pt idx="294">
                  <c:v>-0.16657837966342001</c:v>
                </c:pt>
                <c:pt idx="295">
                  <c:v>-2.57187567183938</c:v>
                </c:pt>
                <c:pt idx="296">
                  <c:v>-1.5526740887925301</c:v>
                </c:pt>
                <c:pt idx="297">
                  <c:v>-1.5526740887925301</c:v>
                </c:pt>
                <c:pt idx="298">
                  <c:v>0.283719607534202</c:v>
                </c:pt>
                <c:pt idx="299">
                  <c:v>0.51006009200552604</c:v>
                </c:pt>
                <c:pt idx="300">
                  <c:v>4.7552047618810702</c:v>
                </c:pt>
                <c:pt idx="301">
                  <c:v>0.27469525667018801</c:v>
                </c:pt>
                <c:pt idx="302">
                  <c:v>-1.5526740887925301</c:v>
                </c:pt>
                <c:pt idx="303">
                  <c:v>-5.3651472219791899E-2</c:v>
                </c:pt>
                <c:pt idx="304">
                  <c:v>0.27469525667018801</c:v>
                </c:pt>
                <c:pt idx="305">
                  <c:v>0.171740856171053</c:v>
                </c:pt>
                <c:pt idx="306">
                  <c:v>-1.2143548529580599</c:v>
                </c:pt>
                <c:pt idx="307">
                  <c:v>0.84838664252279405</c:v>
                </c:pt>
                <c:pt idx="308">
                  <c:v>1.8961631158174299</c:v>
                </c:pt>
                <c:pt idx="309">
                  <c:v>0.51006740668832096</c:v>
                </c:pt>
                <c:pt idx="310">
                  <c:v>1.9356586690902</c:v>
                </c:pt>
                <c:pt idx="311">
                  <c:v>-5.3651472219791899E-2</c:v>
                </c:pt>
                <c:pt idx="312">
                  <c:v>-0.56700651745578201</c:v>
                </c:pt>
                <c:pt idx="313">
                  <c:v>0.495415023922193</c:v>
                </c:pt>
                <c:pt idx="314">
                  <c:v>0.50008758506103301</c:v>
                </c:pt>
                <c:pt idx="315">
                  <c:v>-1.5526740887925301</c:v>
                </c:pt>
                <c:pt idx="316">
                  <c:v>0.171740856171053</c:v>
                </c:pt>
                <c:pt idx="317">
                  <c:v>-5.3651472219791899E-2</c:v>
                </c:pt>
                <c:pt idx="318">
                  <c:v>-5.3651472219791899E-2</c:v>
                </c:pt>
                <c:pt idx="319">
                  <c:v>-1.2143548529580599</c:v>
                </c:pt>
                <c:pt idx="320">
                  <c:v>-5.3651472219791899E-2</c:v>
                </c:pt>
                <c:pt idx="321">
                  <c:v>-1.2143548529580599</c:v>
                </c:pt>
                <c:pt idx="322">
                  <c:v>-1.5526740887925301</c:v>
                </c:pt>
                <c:pt idx="323">
                  <c:v>-0.229314666288122</c:v>
                </c:pt>
                <c:pt idx="324">
                  <c:v>-1.5526740887925301</c:v>
                </c:pt>
                <c:pt idx="325">
                  <c:v>-5.3651472219791899E-2</c:v>
                </c:pt>
                <c:pt idx="326">
                  <c:v>-0.65715246472413302</c:v>
                </c:pt>
                <c:pt idx="327">
                  <c:v>-5.3651472219791899E-2</c:v>
                </c:pt>
                <c:pt idx="328">
                  <c:v>-1.5526740887925301</c:v>
                </c:pt>
                <c:pt idx="329">
                  <c:v>-1.5526740887925301</c:v>
                </c:pt>
                <c:pt idx="330">
                  <c:v>0.171740856171053</c:v>
                </c:pt>
                <c:pt idx="331">
                  <c:v>-0.73983376523782196</c:v>
                </c:pt>
                <c:pt idx="332">
                  <c:v>0.39808865532517201</c:v>
                </c:pt>
                <c:pt idx="333">
                  <c:v>2.57312235890004</c:v>
                </c:pt>
                <c:pt idx="334">
                  <c:v>-5.3651472219791899E-2</c:v>
                </c:pt>
                <c:pt idx="335">
                  <c:v>1.6707634727437899</c:v>
                </c:pt>
                <c:pt idx="336">
                  <c:v>0.28882731558414854</c:v>
                </c:pt>
                <c:pt idx="337">
                  <c:v>-0.98549919361411298</c:v>
                </c:pt>
                <c:pt idx="338">
                  <c:v>2.6116355450021298</c:v>
                </c:pt>
                <c:pt idx="339">
                  <c:v>0.50008758506103301</c:v>
                </c:pt>
                <c:pt idx="340">
                  <c:v>-1.5526740887925301</c:v>
                </c:pt>
                <c:pt idx="341">
                  <c:v>8.8111399576885199E-2</c:v>
                </c:pt>
                <c:pt idx="342">
                  <c:v>0.51006009200552604</c:v>
                </c:pt>
                <c:pt idx="343">
                  <c:v>-1.2143548529580599</c:v>
                </c:pt>
                <c:pt idx="344">
                  <c:v>-0.74917888751550099</c:v>
                </c:pt>
                <c:pt idx="345">
                  <c:v>-5.3651472219791899E-2</c:v>
                </c:pt>
                <c:pt idx="346">
                  <c:v>0.171740856171053</c:v>
                </c:pt>
                <c:pt idx="347">
                  <c:v>-1.9052097071149301</c:v>
                </c:pt>
                <c:pt idx="348">
                  <c:v>-1.07285305526664</c:v>
                </c:pt>
                <c:pt idx="349">
                  <c:v>0.122307007043996</c:v>
                </c:pt>
                <c:pt idx="350">
                  <c:v>-1.5526740887925301</c:v>
                </c:pt>
                <c:pt idx="351">
                  <c:v>0.60304198556016797</c:v>
                </c:pt>
                <c:pt idx="352">
                  <c:v>0.171740856171053</c:v>
                </c:pt>
                <c:pt idx="353">
                  <c:v>-0.87675086304246197</c:v>
                </c:pt>
                <c:pt idx="354">
                  <c:v>-0.55433146462494898</c:v>
                </c:pt>
                <c:pt idx="355">
                  <c:v>-1.2143548529580599</c:v>
                </c:pt>
                <c:pt idx="356">
                  <c:v>0.27469525667018801</c:v>
                </c:pt>
                <c:pt idx="357">
                  <c:v>-1.5526740887925301</c:v>
                </c:pt>
                <c:pt idx="358">
                  <c:v>-1.2143548529580599</c:v>
                </c:pt>
                <c:pt idx="359">
                  <c:v>-1.5526740887925301</c:v>
                </c:pt>
                <c:pt idx="360">
                  <c:v>-1.5526740887925301</c:v>
                </c:pt>
                <c:pt idx="361">
                  <c:v>-1.5526740887925301</c:v>
                </c:pt>
                <c:pt idx="362">
                  <c:v>-0.27348278069972698</c:v>
                </c:pt>
                <c:pt idx="363">
                  <c:v>-2.8955498395905201</c:v>
                </c:pt>
                <c:pt idx="364">
                  <c:v>-1.2143548529580599</c:v>
                </c:pt>
                <c:pt idx="365">
                  <c:v>-1.8909933246270001</c:v>
                </c:pt>
                <c:pt idx="366">
                  <c:v>2.7985146872908899</c:v>
                </c:pt>
                <c:pt idx="367">
                  <c:v>-5.3651472219791899E-2</c:v>
                </c:pt>
                <c:pt idx="368">
                  <c:v>-1.5526740887925301</c:v>
                </c:pt>
                <c:pt idx="369">
                  <c:v>-1.5526740887925301</c:v>
                </c:pt>
                <c:pt idx="370">
                  <c:v>-1.2143548529580599</c:v>
                </c:pt>
                <c:pt idx="371">
                  <c:v>-1.8909933246270001</c:v>
                </c:pt>
                <c:pt idx="372">
                  <c:v>-1.8909933246270001</c:v>
                </c:pt>
                <c:pt idx="373">
                  <c:v>-1.5526740887925301</c:v>
                </c:pt>
                <c:pt idx="374">
                  <c:v>-1.5526740887925301</c:v>
                </c:pt>
                <c:pt idx="375">
                  <c:v>0.171740856171053</c:v>
                </c:pt>
                <c:pt idx="376">
                  <c:v>-1.2143548529580599</c:v>
                </c:pt>
                <c:pt idx="377">
                  <c:v>-1.2143548529580599</c:v>
                </c:pt>
                <c:pt idx="378">
                  <c:v>0.171740856171053</c:v>
                </c:pt>
                <c:pt idx="379">
                  <c:v>1.1567810428409899</c:v>
                </c:pt>
                <c:pt idx="380">
                  <c:v>-5.3651472219791899E-2</c:v>
                </c:pt>
                <c:pt idx="381">
                  <c:v>-1.5526740887925301</c:v>
                </c:pt>
                <c:pt idx="382">
                  <c:v>-5.3651472219791899E-2</c:v>
                </c:pt>
                <c:pt idx="383">
                  <c:v>0.171740856171053</c:v>
                </c:pt>
                <c:pt idx="384">
                  <c:v>1.21556732892852</c:v>
                </c:pt>
                <c:pt idx="385">
                  <c:v>1.21556732892852</c:v>
                </c:pt>
                <c:pt idx="386">
                  <c:v>-5.3651472219791899E-2</c:v>
                </c:pt>
                <c:pt idx="387">
                  <c:v>8.5014379185338801E-2</c:v>
                </c:pt>
                <c:pt idx="388">
                  <c:v>2.0644398748028898</c:v>
                </c:pt>
                <c:pt idx="389">
                  <c:v>5.4252885184107296</c:v>
                </c:pt>
                <c:pt idx="390">
                  <c:v>5.4252885184107296</c:v>
                </c:pt>
                <c:pt idx="391">
                  <c:v>0.51006009200552604</c:v>
                </c:pt>
                <c:pt idx="392">
                  <c:v>-1.8909933246270001</c:v>
                </c:pt>
                <c:pt idx="393">
                  <c:v>-0.59629665362244699</c:v>
                </c:pt>
                <c:pt idx="394">
                  <c:v>0.51006009200552604</c:v>
                </c:pt>
                <c:pt idx="395">
                  <c:v>0.80444412359000095</c:v>
                </c:pt>
                <c:pt idx="396">
                  <c:v>0.99412500107485102</c:v>
                </c:pt>
                <c:pt idx="397">
                  <c:v>5.8416250758390902</c:v>
                </c:pt>
                <c:pt idx="398">
                  <c:v>0.171740856171053</c:v>
                </c:pt>
                <c:pt idx="399">
                  <c:v>0.171740856171053</c:v>
                </c:pt>
                <c:pt idx="400">
                  <c:v>1.56471936653591</c:v>
                </c:pt>
                <c:pt idx="401">
                  <c:v>-0.20603972184598299</c:v>
                </c:pt>
                <c:pt idx="402">
                  <c:v>-1.8909933246270001</c:v>
                </c:pt>
                <c:pt idx="403">
                  <c:v>7.0369311102006199E-2</c:v>
                </c:pt>
                <c:pt idx="404">
                  <c:v>-0.61180201653419997</c:v>
                </c:pt>
                <c:pt idx="405">
                  <c:v>0.171740856171053</c:v>
                </c:pt>
                <c:pt idx="406">
                  <c:v>-0.40170678867661458</c:v>
                </c:pt>
                <c:pt idx="407">
                  <c:v>-0.50489761549789303</c:v>
                </c:pt>
                <c:pt idx="408">
                  <c:v>3.4110400306592501</c:v>
                </c:pt>
                <c:pt idx="409">
                  <c:v>-1.2143548529580599</c:v>
                </c:pt>
                <c:pt idx="410">
                  <c:v>1.41241897816177</c:v>
                </c:pt>
                <c:pt idx="411">
                  <c:v>3.57673071778308</c:v>
                </c:pt>
                <c:pt idx="412">
                  <c:v>-5.3651472219791899E-2</c:v>
                </c:pt>
                <c:pt idx="413">
                  <c:v>0.75477736430133802</c:v>
                </c:pt>
                <c:pt idx="414">
                  <c:v>-5.3651472219791899E-2</c:v>
                </c:pt>
                <c:pt idx="415">
                  <c:v>-5.3651472219791899E-2</c:v>
                </c:pt>
                <c:pt idx="416">
                  <c:v>-1.2143548529580599</c:v>
                </c:pt>
                <c:pt idx="417">
                  <c:v>-1.8909933246270001</c:v>
                </c:pt>
                <c:pt idx="418">
                  <c:v>2.1225036002887601</c:v>
                </c:pt>
                <c:pt idx="419">
                  <c:v>-5.3651472219791899E-2</c:v>
                </c:pt>
                <c:pt idx="420">
                  <c:v>-2.57187567183938</c:v>
                </c:pt>
                <c:pt idx="421">
                  <c:v>-1.96465027427668</c:v>
                </c:pt>
                <c:pt idx="422">
                  <c:v>-5.3651472219791899E-2</c:v>
                </c:pt>
                <c:pt idx="423">
                  <c:v>-1.8909933246270001</c:v>
                </c:pt>
                <c:pt idx="424">
                  <c:v>-0.73983376523782196</c:v>
                </c:pt>
                <c:pt idx="425">
                  <c:v>-0.88600812406808305</c:v>
                </c:pt>
                <c:pt idx="426">
                  <c:v>0.51006009200552604</c:v>
                </c:pt>
                <c:pt idx="427">
                  <c:v>-0.16657837966342001</c:v>
                </c:pt>
                <c:pt idx="428">
                  <c:v>-0.16657837966342001</c:v>
                </c:pt>
                <c:pt idx="429">
                  <c:v>-0.16657837966342001</c:v>
                </c:pt>
                <c:pt idx="430">
                  <c:v>-0.832815658792464</c:v>
                </c:pt>
                <c:pt idx="431">
                  <c:v>0.99412500107485102</c:v>
                </c:pt>
                <c:pt idx="432">
                  <c:v>-0.16657837966342001</c:v>
                </c:pt>
                <c:pt idx="433">
                  <c:v>-1.2143548529580599</c:v>
                </c:pt>
                <c:pt idx="434">
                  <c:v>-1.5526740887925301</c:v>
                </c:pt>
                <c:pt idx="435">
                  <c:v>-0.16657837966342001</c:v>
                </c:pt>
                <c:pt idx="436">
                  <c:v>0.48076995583886101</c:v>
                </c:pt>
                <c:pt idx="437">
                  <c:v>1.4751552647864801</c:v>
                </c:pt>
                <c:pt idx="438">
                  <c:v>3.4552081450708498</c:v>
                </c:pt>
                <c:pt idx="439">
                  <c:v>-0.16657837966342001</c:v>
                </c:pt>
                <c:pt idx="440">
                  <c:v>0.171740856171053</c:v>
                </c:pt>
                <c:pt idx="441">
                  <c:v>-1.2143548529580599</c:v>
                </c:pt>
                <c:pt idx="442">
                  <c:v>1.7360931459129101</c:v>
                </c:pt>
                <c:pt idx="443">
                  <c:v>0.495415023922193</c:v>
                </c:pt>
                <c:pt idx="444">
                  <c:v>-1.2143548529580599</c:v>
                </c:pt>
                <c:pt idx="445">
                  <c:v>-1.2143548529580599</c:v>
                </c:pt>
                <c:pt idx="446">
                  <c:v>0.49011507811653998</c:v>
                </c:pt>
                <c:pt idx="447">
                  <c:v>0.122307007043996</c:v>
                </c:pt>
                <c:pt idx="448">
                  <c:v>-0.81729703314332047</c:v>
                </c:pt>
                <c:pt idx="449">
                  <c:v>5.1051681879834103E-2</c:v>
                </c:pt>
                <c:pt idx="450">
                  <c:v>0.99412500107485102</c:v>
                </c:pt>
                <c:pt idx="451">
                  <c:v>5.1051681879834103E-2</c:v>
                </c:pt>
                <c:pt idx="452">
                  <c:v>0.171740856171053</c:v>
                </c:pt>
                <c:pt idx="453">
                  <c:v>0.171740856171053</c:v>
                </c:pt>
                <c:pt idx="454">
                  <c:v>0.50008758506103301</c:v>
                </c:pt>
                <c:pt idx="455">
                  <c:v>-5.3651472219791899E-2</c:v>
                </c:pt>
                <c:pt idx="456">
                  <c:v>-1.2143548529580599</c:v>
                </c:pt>
                <c:pt idx="457">
                  <c:v>-5.3651472219791899E-2</c:v>
                </c:pt>
                <c:pt idx="458">
                  <c:v>0.171740856171053</c:v>
                </c:pt>
                <c:pt idx="459">
                  <c:v>1.7094713445423899</c:v>
                </c:pt>
                <c:pt idx="460">
                  <c:v>0.171740856171053</c:v>
                </c:pt>
                <c:pt idx="461">
                  <c:v>0.171740856171053</c:v>
                </c:pt>
                <c:pt idx="462">
                  <c:v>-5.3651472219791899E-2</c:v>
                </c:pt>
                <c:pt idx="463">
                  <c:v>0.142252020932982</c:v>
                </c:pt>
                <c:pt idx="464">
                  <c:v>0.171740856171053</c:v>
                </c:pt>
                <c:pt idx="465">
                  <c:v>1.4409596573193599</c:v>
                </c:pt>
                <c:pt idx="466">
                  <c:v>0.78897297176845005</c:v>
                </c:pt>
                <c:pt idx="467">
                  <c:v>1.4318474452032901</c:v>
                </c:pt>
                <c:pt idx="468">
                  <c:v>-0.89598063101257597</c:v>
                </c:pt>
                <c:pt idx="469">
                  <c:v>-5.3651472219791899E-2</c:v>
                </c:pt>
                <c:pt idx="470">
                  <c:v>-5.3651472219791899E-2</c:v>
                </c:pt>
                <c:pt idx="471">
                  <c:v>-1.2143548529580599</c:v>
                </c:pt>
                <c:pt idx="472">
                  <c:v>0.171740856171053</c:v>
                </c:pt>
                <c:pt idx="473">
                  <c:v>-0.41148703634784201</c:v>
                </c:pt>
                <c:pt idx="474">
                  <c:v>2.1225036002887601</c:v>
                </c:pt>
                <c:pt idx="475">
                  <c:v>1.16675354978548</c:v>
                </c:pt>
                <c:pt idx="476">
                  <c:v>0.49011507811653998</c:v>
                </c:pt>
                <c:pt idx="477">
                  <c:v>0.81846180700652005</c:v>
                </c:pt>
                <c:pt idx="478">
                  <c:v>0.81846180700652005</c:v>
                </c:pt>
                <c:pt idx="479">
                  <c:v>0.76902795787946399</c:v>
                </c:pt>
                <c:pt idx="480">
                  <c:v>0.60304198556016797</c:v>
                </c:pt>
                <c:pt idx="481">
                  <c:v>-5.3651472219791899E-2</c:v>
                </c:pt>
                <c:pt idx="482">
                  <c:v>-5.3651472219791899E-2</c:v>
                </c:pt>
                <c:pt idx="483">
                  <c:v>-5.3651472219791899E-2</c:v>
                </c:pt>
                <c:pt idx="484">
                  <c:v>0.171740856171053</c:v>
                </c:pt>
                <c:pt idx="485">
                  <c:v>1.6412746375057199</c:v>
                </c:pt>
                <c:pt idx="486">
                  <c:v>-1.2143548529580599</c:v>
                </c:pt>
                <c:pt idx="487">
                  <c:v>10.2910830956888</c:v>
                </c:pt>
                <c:pt idx="488">
                  <c:v>-5.3651472219791899E-2</c:v>
                </c:pt>
                <c:pt idx="489">
                  <c:v>-5.3651472219791899E-2</c:v>
                </c:pt>
                <c:pt idx="490">
                  <c:v>0.99412500107485102</c:v>
                </c:pt>
                <c:pt idx="491">
                  <c:v>-1.5526740887925301</c:v>
                </c:pt>
                <c:pt idx="492">
                  <c:v>-0.50489761549789303</c:v>
                </c:pt>
                <c:pt idx="493">
                  <c:v>-0.10183055201322</c:v>
                </c:pt>
                <c:pt idx="494">
                  <c:v>0.13185082839308099</c:v>
                </c:pt>
                <c:pt idx="495">
                  <c:v>-1.5526740887925301</c:v>
                </c:pt>
                <c:pt idx="496">
                  <c:v>0.171740856171053</c:v>
                </c:pt>
                <c:pt idx="497">
                  <c:v>3.3725268445571599</c:v>
                </c:pt>
                <c:pt idx="498">
                  <c:v>0.171740856171053</c:v>
                </c:pt>
                <c:pt idx="499">
                  <c:v>0.3685656089969</c:v>
                </c:pt>
                <c:pt idx="500">
                  <c:v>7.1108438769874098</c:v>
                </c:pt>
                <c:pt idx="501">
                  <c:v>2.9748407446524801</c:v>
                </c:pt>
                <c:pt idx="502">
                  <c:v>0.495415023922193</c:v>
                </c:pt>
                <c:pt idx="503">
                  <c:v>13.0139742430189</c:v>
                </c:pt>
                <c:pt idx="504">
                  <c:v>1.31411024239407</c:v>
                </c:pt>
                <c:pt idx="505">
                  <c:v>-0.16657837966342001</c:v>
                </c:pt>
                <c:pt idx="506">
                  <c:v>-1.5526740887925301</c:v>
                </c:pt>
                <c:pt idx="507">
                  <c:v>0.171740856171053</c:v>
                </c:pt>
                <c:pt idx="508">
                  <c:v>-0.16657837966342001</c:v>
                </c:pt>
                <c:pt idx="509">
                  <c:v>0.151795842282066</c:v>
                </c:pt>
                <c:pt idx="510">
                  <c:v>-0.16657837966342001</c:v>
                </c:pt>
                <c:pt idx="511">
                  <c:v>-0.27348278069972698</c:v>
                </c:pt>
                <c:pt idx="512">
                  <c:v>2.14182122951093</c:v>
                </c:pt>
                <c:pt idx="513">
                  <c:v>0.95014626282778902</c:v>
                </c:pt>
                <c:pt idx="514">
                  <c:v>0.10236199315501</c:v>
                </c:pt>
                <c:pt idx="515">
                  <c:v>0.171740856171053</c:v>
                </c:pt>
                <c:pt idx="516">
                  <c:v>-1.5526740887925301</c:v>
                </c:pt>
                <c:pt idx="517">
                  <c:v>-0.16657837966342001</c:v>
                </c:pt>
                <c:pt idx="518">
                  <c:v>-1.5526740887925301</c:v>
                </c:pt>
                <c:pt idx="519">
                  <c:v>1.4711100883144499</c:v>
                </c:pt>
                <c:pt idx="520">
                  <c:v>-0.176122201012504</c:v>
                </c:pt>
                <c:pt idx="521">
                  <c:v>-5.3651472219791899E-2</c:v>
                </c:pt>
                <c:pt idx="522">
                  <c:v>-5.3651472219791899E-2</c:v>
                </c:pt>
                <c:pt idx="523">
                  <c:v>-1.2243273599025499</c:v>
                </c:pt>
                <c:pt idx="524">
                  <c:v>-5.3651472219791899E-2</c:v>
                </c:pt>
                <c:pt idx="525">
                  <c:v>0.171740856171053</c:v>
                </c:pt>
                <c:pt idx="526">
                  <c:v>-1.2143548529580599</c:v>
                </c:pt>
                <c:pt idx="527">
                  <c:v>-5.3651472219791899E-2</c:v>
                </c:pt>
                <c:pt idx="528">
                  <c:v>0.171740856171053</c:v>
                </c:pt>
                <c:pt idx="529">
                  <c:v>-1.2143548529580599</c:v>
                </c:pt>
                <c:pt idx="530">
                  <c:v>0.171740856171053</c:v>
                </c:pt>
                <c:pt idx="531">
                  <c:v>-1.2143548529580599</c:v>
                </c:pt>
                <c:pt idx="532">
                  <c:v>0.60304198556016797</c:v>
                </c:pt>
                <c:pt idx="533">
                  <c:v>0.171740856171053</c:v>
                </c:pt>
                <c:pt idx="534">
                  <c:v>-5.3651472219791899E-2</c:v>
                </c:pt>
                <c:pt idx="535">
                  <c:v>1.21556732892852</c:v>
                </c:pt>
                <c:pt idx="536">
                  <c:v>0.50008758506103301</c:v>
                </c:pt>
                <c:pt idx="537">
                  <c:v>-1.5526740887925301</c:v>
                </c:pt>
                <c:pt idx="538">
                  <c:v>-1.5526740887925301</c:v>
                </c:pt>
                <c:pt idx="539">
                  <c:v>-0.87270568657043601</c:v>
                </c:pt>
                <c:pt idx="540">
                  <c:v>0.171740856171053</c:v>
                </c:pt>
                <c:pt idx="541">
                  <c:v>0.65542167569293497</c:v>
                </c:pt>
                <c:pt idx="542">
                  <c:v>2.9200372600031201</c:v>
                </c:pt>
                <c:pt idx="543">
                  <c:v>-5.3651472219791899E-2</c:v>
                </c:pt>
                <c:pt idx="544">
                  <c:v>0.132279513988489</c:v>
                </c:pt>
                <c:pt idx="545">
                  <c:v>-0.19606721490149001</c:v>
                </c:pt>
                <c:pt idx="546">
                  <c:v>-0.16657837966342001</c:v>
                </c:pt>
                <c:pt idx="547">
                  <c:v>-0.27348278069972698</c:v>
                </c:pt>
                <c:pt idx="548">
                  <c:v>0.16176834922656</c:v>
                </c:pt>
                <c:pt idx="549">
                  <c:v>-1.2143548529580599</c:v>
                </c:pt>
                <c:pt idx="550">
                  <c:v>0.44598117479513699</c:v>
                </c:pt>
                <c:pt idx="551">
                  <c:v>-0.16657837966342001</c:v>
                </c:pt>
                <c:pt idx="552">
                  <c:v>-0.39197070805426498</c:v>
                </c:pt>
                <c:pt idx="553">
                  <c:v>-0.88695628014856198</c:v>
                </c:pt>
                <c:pt idx="554">
                  <c:v>2.1517937364554198</c:v>
                </c:pt>
                <c:pt idx="555">
                  <c:v>-5.3651472219791899E-2</c:v>
                </c:pt>
                <c:pt idx="556">
                  <c:v>-1.2143548529580599</c:v>
                </c:pt>
                <c:pt idx="557">
                  <c:v>-1.2143548529580599</c:v>
                </c:pt>
                <c:pt idx="558">
                  <c:v>1.4517924590922799</c:v>
                </c:pt>
                <c:pt idx="559">
                  <c:v>-1.5526740887925301</c:v>
                </c:pt>
                <c:pt idx="560">
                  <c:v>0.60304198556016797</c:v>
                </c:pt>
                <c:pt idx="561">
                  <c:v>0.60304198556016797</c:v>
                </c:pt>
                <c:pt idx="562">
                  <c:v>-5.3651472219791899E-2</c:v>
                </c:pt>
                <c:pt idx="563">
                  <c:v>-1.2143548529580599</c:v>
                </c:pt>
                <c:pt idx="564">
                  <c:v>0.171740856171053</c:v>
                </c:pt>
                <c:pt idx="565">
                  <c:v>2.4701679584009102</c:v>
                </c:pt>
                <c:pt idx="566">
                  <c:v>0.171740856171053</c:v>
                </c:pt>
                <c:pt idx="567">
                  <c:v>-0.90065319215141504</c:v>
                </c:pt>
                <c:pt idx="568">
                  <c:v>-1.5436497379285199</c:v>
                </c:pt>
                <c:pt idx="569">
                  <c:v>1.1427633594244699</c:v>
                </c:pt>
                <c:pt idx="570">
                  <c:v>-1.2143548529580599</c:v>
                </c:pt>
                <c:pt idx="571">
                  <c:v>-1.2143548529580599</c:v>
                </c:pt>
                <c:pt idx="572">
                  <c:v>-1.2143548529580599</c:v>
                </c:pt>
                <c:pt idx="573">
                  <c:v>1.3129279086157399</c:v>
                </c:pt>
                <c:pt idx="574">
                  <c:v>-0.16657837966342001</c:v>
                </c:pt>
                <c:pt idx="575">
                  <c:v>0.99412500107485102</c:v>
                </c:pt>
                <c:pt idx="576">
                  <c:v>0.495415023922193</c:v>
                </c:pt>
                <c:pt idx="577">
                  <c:v>1.41241897816177</c:v>
                </c:pt>
                <c:pt idx="578">
                  <c:v>0.64744427766962198</c:v>
                </c:pt>
                <c:pt idx="579">
                  <c:v>-0.89598063101257597</c:v>
                </c:pt>
                <c:pt idx="580">
                  <c:v>2.11378586267789</c:v>
                </c:pt>
                <c:pt idx="581">
                  <c:v>-0.25797741778797301</c:v>
                </c:pt>
                <c:pt idx="582">
                  <c:v>-0.229314666288122</c:v>
                </c:pt>
                <c:pt idx="583">
                  <c:v>0.171740856171053</c:v>
                </c:pt>
                <c:pt idx="584">
                  <c:v>0.14287940559979601</c:v>
                </c:pt>
                <c:pt idx="585">
                  <c:v>0.38321067708023199</c:v>
                </c:pt>
                <c:pt idx="586">
                  <c:v>8.90595556573643E-2</c:v>
                </c:pt>
                <c:pt idx="587">
                  <c:v>-5.3651472219791899E-2</c:v>
                </c:pt>
                <c:pt idx="588">
                  <c:v>-5.3651472219791899E-2</c:v>
                </c:pt>
                <c:pt idx="589">
                  <c:v>-0.56763390212259601</c:v>
                </c:pt>
                <c:pt idx="590">
                  <c:v>-1.5526740887925301</c:v>
                </c:pt>
                <c:pt idx="591">
                  <c:v>0.171740856171053</c:v>
                </c:pt>
                <c:pt idx="592">
                  <c:v>-0.59162409248360703</c:v>
                </c:pt>
                <c:pt idx="593">
                  <c:v>-6.3623979164284999E-2</c:v>
                </c:pt>
                <c:pt idx="594">
                  <c:v>0.82843431395101297</c:v>
                </c:pt>
                <c:pt idx="595">
                  <c:v>0.171740856171053</c:v>
                </c:pt>
                <c:pt idx="596">
                  <c:v>-5.3651472219791899E-2</c:v>
                </c:pt>
                <c:pt idx="597">
                  <c:v>-5.3651472219791899E-2</c:v>
                </c:pt>
                <c:pt idx="598">
                  <c:v>0.171740856171053</c:v>
                </c:pt>
                <c:pt idx="599">
                  <c:v>-1.2143548529580599</c:v>
                </c:pt>
                <c:pt idx="600">
                  <c:v>0.171740856171053</c:v>
                </c:pt>
                <c:pt idx="601">
                  <c:v>-1.2143548529580599</c:v>
                </c:pt>
                <c:pt idx="602">
                  <c:v>-3.2238965684804999</c:v>
                </c:pt>
                <c:pt idx="603">
                  <c:v>0.65623445083578702</c:v>
                </c:pt>
                <c:pt idx="604">
                  <c:v>-1.2143548529580599</c:v>
                </c:pt>
                <c:pt idx="605">
                  <c:v>-1.2143548529580599</c:v>
                </c:pt>
                <c:pt idx="606">
                  <c:v>0.16176834922656</c:v>
                </c:pt>
                <c:pt idx="607">
                  <c:v>0.6504900432403673</c:v>
                </c:pt>
                <c:pt idx="608">
                  <c:v>-1.8909933246270001</c:v>
                </c:pt>
                <c:pt idx="609">
                  <c:v>10.2910830956888</c:v>
                </c:pt>
                <c:pt idx="610">
                  <c:v>-1.5721904170861101</c:v>
                </c:pt>
                <c:pt idx="611">
                  <c:v>1.06412723538281</c:v>
                </c:pt>
                <c:pt idx="612">
                  <c:v>1.0740997423273</c:v>
                </c:pt>
                <c:pt idx="613">
                  <c:v>1.21556732892852</c:v>
                </c:pt>
                <c:pt idx="614">
                  <c:v>-0.89598063101257597</c:v>
                </c:pt>
                <c:pt idx="615">
                  <c:v>-5.3651472219791899E-2</c:v>
                </c:pt>
                <c:pt idx="616">
                  <c:v>-0.50489761549789303</c:v>
                </c:pt>
                <c:pt idx="617">
                  <c:v>-0.581651585539114</c:v>
                </c:pt>
                <c:pt idx="618">
                  <c:v>1.8134745006209501</c:v>
                </c:pt>
                <c:pt idx="619">
                  <c:v>0.16176834922656</c:v>
                </c:pt>
                <c:pt idx="620">
                  <c:v>-0.17655088660791299</c:v>
                </c:pt>
                <c:pt idx="621">
                  <c:v>0.495415023922193</c:v>
                </c:pt>
                <c:pt idx="622">
                  <c:v>2.1517937364554198</c:v>
                </c:pt>
                <c:pt idx="623">
                  <c:v>1.3324442369093199</c:v>
                </c:pt>
                <c:pt idx="624">
                  <c:v>1.001378364493771</c:v>
                </c:pt>
                <c:pt idx="625">
                  <c:v>-0.88600812406808305</c:v>
                </c:pt>
                <c:pt idx="626">
                  <c:v>0.50008758506103301</c:v>
                </c:pt>
                <c:pt idx="627">
                  <c:v>0.171740856171053</c:v>
                </c:pt>
                <c:pt idx="628">
                  <c:v>-1.2143548529580599</c:v>
                </c:pt>
                <c:pt idx="629">
                  <c:v>-0.55433146462494898</c:v>
                </c:pt>
                <c:pt idx="630">
                  <c:v>-0.10183055201322</c:v>
                </c:pt>
                <c:pt idx="631">
                  <c:v>3.4305905700430199</c:v>
                </c:pt>
                <c:pt idx="632">
                  <c:v>-1.2143548529580599</c:v>
                </c:pt>
                <c:pt idx="633">
                  <c:v>2.1371486683720899</c:v>
                </c:pt>
                <c:pt idx="634">
                  <c:v>-5.3651472219791899E-2</c:v>
                </c:pt>
                <c:pt idx="635">
                  <c:v>0.97417998718586496</c:v>
                </c:pt>
                <c:pt idx="636">
                  <c:v>-1.5526740887925301</c:v>
                </c:pt>
                <c:pt idx="637">
                  <c:v>0.99412500107485102</c:v>
                </c:pt>
                <c:pt idx="638">
                  <c:v>0.46062624287846998</c:v>
                </c:pt>
                <c:pt idx="639">
                  <c:v>-1.2143548529580599</c:v>
                </c:pt>
                <c:pt idx="640">
                  <c:v>2.7024430880275001</c:v>
                </c:pt>
                <c:pt idx="641">
                  <c:v>1.70338521794104</c:v>
                </c:pt>
                <c:pt idx="642">
                  <c:v>-1.2143548529580599</c:v>
                </c:pt>
                <c:pt idx="643">
                  <c:v>0.48521692149888901</c:v>
                </c:pt>
                <c:pt idx="644">
                  <c:v>-1.2110249224048999</c:v>
                </c:pt>
                <c:pt idx="645">
                  <c:v>-1.52939914435039</c:v>
                </c:pt>
                <c:pt idx="646">
                  <c:v>-5.3651472219791899E-2</c:v>
                </c:pt>
                <c:pt idx="647">
                  <c:v>1.1574084275078</c:v>
                </c:pt>
                <c:pt idx="648">
                  <c:v>0.171740856171053</c:v>
                </c:pt>
                <c:pt idx="649">
                  <c:v>0.270022695531348</c:v>
                </c:pt>
                <c:pt idx="650">
                  <c:v>-0.89068068520692201</c:v>
                </c:pt>
                <c:pt idx="651">
                  <c:v>-0.98549919361411298</c:v>
                </c:pt>
                <c:pt idx="652">
                  <c:v>1.4810825952589399</c:v>
                </c:pt>
                <c:pt idx="653">
                  <c:v>-2.8955498395905201</c:v>
                </c:pt>
                <c:pt idx="654">
                  <c:v>0.171740856171053</c:v>
                </c:pt>
                <c:pt idx="655">
                  <c:v>1.6707634727437899</c:v>
                </c:pt>
                <c:pt idx="656">
                  <c:v>-1.2143548529580599</c:v>
                </c:pt>
                <c:pt idx="657">
                  <c:v>1.1281182913411401</c:v>
                </c:pt>
                <c:pt idx="658">
                  <c:v>0.65623445083578702</c:v>
                </c:pt>
                <c:pt idx="659">
                  <c:v>-2.56720311070054</c:v>
                </c:pt>
                <c:pt idx="660">
                  <c:v>-0.50489761549789303</c:v>
                </c:pt>
                <c:pt idx="661">
                  <c:v>-0.16657837966342001</c:v>
                </c:pt>
                <c:pt idx="662">
                  <c:v>-0.16657837966342001</c:v>
                </c:pt>
                <c:pt idx="663">
                  <c:v>0.171740856171053</c:v>
                </c:pt>
                <c:pt idx="664">
                  <c:v>0.171740856171053</c:v>
                </c:pt>
                <c:pt idx="665">
                  <c:v>-1.6008531685859599</c:v>
                </c:pt>
                <c:pt idx="666">
                  <c:v>0.81378924586768098</c:v>
                </c:pt>
                <c:pt idx="667">
                  <c:v>-0.16657837966342001</c:v>
                </c:pt>
                <c:pt idx="668">
                  <c:v>-5.3651472219791899E-2</c:v>
                </c:pt>
                <c:pt idx="669">
                  <c:v>1.25973544334012</c:v>
                </c:pt>
                <c:pt idx="670">
                  <c:v>0.92046805142517596</c:v>
                </c:pt>
                <c:pt idx="671">
                  <c:v>-5.3651472219791899E-2</c:v>
                </c:pt>
                <c:pt idx="672">
                  <c:v>1.25973544334012</c:v>
                </c:pt>
                <c:pt idx="673">
                  <c:v>-0.7977715164768302</c:v>
                </c:pt>
                <c:pt idx="674">
                  <c:v>0.231188738015599</c:v>
                </c:pt>
                <c:pt idx="675">
                  <c:v>-5.3651472219791899E-2</c:v>
                </c:pt>
                <c:pt idx="676">
                  <c:v>0.171740856171053</c:v>
                </c:pt>
                <c:pt idx="677">
                  <c:v>-1.5436497379285199</c:v>
                </c:pt>
                <c:pt idx="678">
                  <c:v>-0.905325753290255</c:v>
                </c:pt>
                <c:pt idx="679">
                  <c:v>0.495415023922193</c:v>
                </c:pt>
                <c:pt idx="680">
                  <c:v>0.495415023922193</c:v>
                </c:pt>
                <c:pt idx="681">
                  <c:v>-5.3651472219791899E-2</c:v>
                </c:pt>
                <c:pt idx="682">
                  <c:v>0.495415023922193</c:v>
                </c:pt>
                <c:pt idx="683">
                  <c:v>-1.2243273599025499</c:v>
                </c:pt>
                <c:pt idx="684">
                  <c:v>-5.3651472219791899E-2</c:v>
                </c:pt>
                <c:pt idx="685">
                  <c:v>0.171740856171053</c:v>
                </c:pt>
                <c:pt idx="686">
                  <c:v>-1.8776908871293601</c:v>
                </c:pt>
                <c:pt idx="687">
                  <c:v>1.1427633594244699</c:v>
                </c:pt>
                <c:pt idx="688">
                  <c:v>0.22399407644970726</c:v>
                </c:pt>
                <c:pt idx="689">
                  <c:v>1.11261292842938</c:v>
                </c:pt>
                <c:pt idx="690">
                  <c:v>-1.2143548529580599</c:v>
                </c:pt>
                <c:pt idx="691">
                  <c:v>1.7994568172044301</c:v>
                </c:pt>
                <c:pt idx="692">
                  <c:v>3.57673071778308</c:v>
                </c:pt>
                <c:pt idx="693">
                  <c:v>8.90595556573643E-2</c:v>
                </c:pt>
                <c:pt idx="694">
                  <c:v>0.171740856171053</c:v>
                </c:pt>
                <c:pt idx="695">
                  <c:v>0.171740856171053</c:v>
                </c:pt>
                <c:pt idx="696">
                  <c:v>-2.2730519892776702</c:v>
                </c:pt>
                <c:pt idx="697">
                  <c:v>0.99412500107485102</c:v>
                </c:pt>
                <c:pt idx="698">
                  <c:v>0.495415023922193</c:v>
                </c:pt>
                <c:pt idx="699">
                  <c:v>-1.5526740887925301</c:v>
                </c:pt>
                <c:pt idx="700">
                  <c:v>-0.28345528764422001</c:v>
                </c:pt>
                <c:pt idx="701">
                  <c:v>1.21556732892852</c:v>
                </c:pt>
                <c:pt idx="702">
                  <c:v>1.21556732892852</c:v>
                </c:pt>
                <c:pt idx="703">
                  <c:v>0.82843431395101297</c:v>
                </c:pt>
                <c:pt idx="704">
                  <c:v>0.82843431395101297</c:v>
                </c:pt>
                <c:pt idx="705">
                  <c:v>0.81846180700652005</c:v>
                </c:pt>
                <c:pt idx="706">
                  <c:v>1.13746341361882</c:v>
                </c:pt>
                <c:pt idx="707">
                  <c:v>0.495415023922193</c:v>
                </c:pt>
                <c:pt idx="708">
                  <c:v>-5.3651472219791899E-2</c:v>
                </c:pt>
                <c:pt idx="709">
                  <c:v>1.2410451987847699</c:v>
                </c:pt>
                <c:pt idx="710">
                  <c:v>0.59369686328248905</c:v>
                </c:pt>
                <c:pt idx="711">
                  <c:v>0.171740856171053</c:v>
                </c:pt>
                <c:pt idx="712">
                  <c:v>2.49464273567735E-2</c:v>
                </c:pt>
                <c:pt idx="713">
                  <c:v>0.171740856171053</c:v>
                </c:pt>
                <c:pt idx="714">
                  <c:v>0.28018389888569928</c:v>
                </c:pt>
                <c:pt idx="715">
                  <c:v>-0.16657837966342001</c:v>
                </c:pt>
                <c:pt idx="716">
                  <c:v>-0.16657837966342001</c:v>
                </c:pt>
                <c:pt idx="717">
                  <c:v>-0.56430397156944201</c:v>
                </c:pt>
                <c:pt idx="718">
                  <c:v>0.51006009200552604</c:v>
                </c:pt>
                <c:pt idx="719">
                  <c:v>1.79352948673196</c:v>
                </c:pt>
                <c:pt idx="720">
                  <c:v>-2.2830244962221702</c:v>
                </c:pt>
                <c:pt idx="721">
                  <c:v>0.65156188969694695</c:v>
                </c:pt>
                <c:pt idx="722">
                  <c:v>-1.5526740887925301</c:v>
                </c:pt>
                <c:pt idx="723">
                  <c:v>0.27469525667018801</c:v>
                </c:pt>
                <c:pt idx="724">
                  <c:v>-1.2143548529580599</c:v>
                </c:pt>
                <c:pt idx="725">
                  <c:v>0.171740856171053</c:v>
                </c:pt>
                <c:pt idx="726">
                  <c:v>1.0973746867694401</c:v>
                </c:pt>
                <c:pt idx="727">
                  <c:v>-1.5526740887925301</c:v>
                </c:pt>
                <c:pt idx="728">
                  <c:v>1.9164289011200799</c:v>
                </c:pt>
                <c:pt idx="729">
                  <c:v>0.60304198556016797</c:v>
                </c:pt>
                <c:pt idx="730">
                  <c:v>-2.5572306037560502</c:v>
                </c:pt>
                <c:pt idx="731">
                  <c:v>-0.16657837966342001</c:v>
                </c:pt>
                <c:pt idx="732">
                  <c:v>-0.89598063101257597</c:v>
                </c:pt>
                <c:pt idx="733">
                  <c:v>-0.10183055201322</c:v>
                </c:pt>
                <c:pt idx="734">
                  <c:v>0.46062624287846998</c:v>
                </c:pt>
                <c:pt idx="735">
                  <c:v>-5.3651472219791899E-2</c:v>
                </c:pt>
                <c:pt idx="736">
                  <c:v>-0.16657837966342001</c:v>
                </c:pt>
                <c:pt idx="737">
                  <c:v>-1.5526740887925301</c:v>
                </c:pt>
                <c:pt idx="738">
                  <c:v>-1.5526740887925301</c:v>
                </c:pt>
                <c:pt idx="739">
                  <c:v>1.46518275784198</c:v>
                </c:pt>
                <c:pt idx="740">
                  <c:v>0.36932456033483652</c:v>
                </c:pt>
                <c:pt idx="741">
                  <c:v>0.82843431395101297</c:v>
                </c:pt>
                <c:pt idx="742">
                  <c:v>1.16675354978548</c:v>
                </c:pt>
                <c:pt idx="743">
                  <c:v>1.46643752717561</c:v>
                </c:pt>
                <c:pt idx="744">
                  <c:v>1.8134745006209501</c:v>
                </c:pt>
                <c:pt idx="745">
                  <c:v>2.5357418697893301</c:v>
                </c:pt>
                <c:pt idx="746">
                  <c:v>1.2410451987847699</c:v>
                </c:pt>
                <c:pt idx="747">
                  <c:v>0.27469525667018801</c:v>
                </c:pt>
                <c:pt idx="748">
                  <c:v>-1.5526740887925301</c:v>
                </c:pt>
                <c:pt idx="749">
                  <c:v>-2.2293125604614801</c:v>
                </c:pt>
                <c:pt idx="750">
                  <c:v>0.171740856171053</c:v>
                </c:pt>
                <c:pt idx="751">
                  <c:v>-0.28345528764422001</c:v>
                </c:pt>
                <c:pt idx="752">
                  <c:v>-0.16657837966342001</c:v>
                </c:pt>
                <c:pt idx="753">
                  <c:v>0.82843431395101297</c:v>
                </c:pt>
                <c:pt idx="754">
                  <c:v>0.27469525667018801</c:v>
                </c:pt>
                <c:pt idx="755">
                  <c:v>0.171740856171053</c:v>
                </c:pt>
                <c:pt idx="756">
                  <c:v>0.76432118565042195</c:v>
                </c:pt>
                <c:pt idx="757">
                  <c:v>0.27469525667018801</c:v>
                </c:pt>
                <c:pt idx="758">
                  <c:v>-0.16657837966342001</c:v>
                </c:pt>
                <c:pt idx="759">
                  <c:v>-0.57697902440027504</c:v>
                </c:pt>
                <c:pt idx="760">
                  <c:v>-0.16657837966342001</c:v>
                </c:pt>
                <c:pt idx="761">
                  <c:v>1.1521084817021501</c:v>
                </c:pt>
                <c:pt idx="762">
                  <c:v>0.142252020932982</c:v>
                </c:pt>
                <c:pt idx="763">
                  <c:v>0.171740856171053</c:v>
                </c:pt>
                <c:pt idx="764">
                  <c:v>0.49011507811653998</c:v>
                </c:pt>
                <c:pt idx="765">
                  <c:v>1.1427633594244699</c:v>
                </c:pt>
                <c:pt idx="766">
                  <c:v>0.394043478853146</c:v>
                </c:pt>
                <c:pt idx="767">
                  <c:v>1.8134745006209501</c:v>
                </c:pt>
                <c:pt idx="768">
                  <c:v>1.80350199367646</c:v>
                </c:pt>
                <c:pt idx="769">
                  <c:v>4.5198399265457301</c:v>
                </c:pt>
                <c:pt idx="770">
                  <c:v>0.81356365038886902</c:v>
                </c:pt>
                <c:pt idx="771">
                  <c:v>-5.3651472219791899E-2</c:v>
                </c:pt>
                <c:pt idx="772">
                  <c:v>0.99412500107485102</c:v>
                </c:pt>
                <c:pt idx="773">
                  <c:v>0.40338860113082597</c:v>
                </c:pt>
                <c:pt idx="774">
                  <c:v>-0.57697902440027504</c:v>
                </c:pt>
                <c:pt idx="775">
                  <c:v>-1.2143548529580599</c:v>
                </c:pt>
                <c:pt idx="776">
                  <c:v>2.8084871942353802</c:v>
                </c:pt>
                <c:pt idx="777">
                  <c:v>0.171740856171053</c:v>
                </c:pt>
                <c:pt idx="778">
                  <c:v>-0.59629665362244699</c:v>
                </c:pt>
                <c:pt idx="779">
                  <c:v>0.69840001738211499</c:v>
                </c:pt>
                <c:pt idx="780">
                  <c:v>-1.2143548529580599</c:v>
                </c:pt>
                <c:pt idx="781">
                  <c:v>-5.3651472219791899E-2</c:v>
                </c:pt>
                <c:pt idx="782">
                  <c:v>0.27469525667018801</c:v>
                </c:pt>
                <c:pt idx="783">
                  <c:v>0.60304198556016797</c:v>
                </c:pt>
                <c:pt idx="784">
                  <c:v>-5.3651472219791899E-2</c:v>
                </c:pt>
                <c:pt idx="785">
                  <c:v>0.171740856171053</c:v>
                </c:pt>
                <c:pt idx="786">
                  <c:v>-1.2243273599025499</c:v>
                </c:pt>
                <c:pt idx="787">
                  <c:v>1.87226078670848</c:v>
                </c:pt>
                <c:pt idx="788">
                  <c:v>0.50008758506103301</c:v>
                </c:pt>
                <c:pt idx="789">
                  <c:v>3.7735823670163402</c:v>
                </c:pt>
                <c:pt idx="790">
                  <c:v>0.171740856171053</c:v>
                </c:pt>
                <c:pt idx="791">
                  <c:v>-0.16657837966342001</c:v>
                </c:pt>
                <c:pt idx="792">
                  <c:v>0.88722060003854397</c:v>
                </c:pt>
                <c:pt idx="793">
                  <c:v>9.48170610308728</c:v>
                </c:pt>
                <c:pt idx="794">
                  <c:v>-1.17113489462693</c:v>
                </c:pt>
                <c:pt idx="795">
                  <c:v>-0.89068068520692201</c:v>
                </c:pt>
                <c:pt idx="796">
                  <c:v>-1.5526740887925301</c:v>
                </c:pt>
                <c:pt idx="797">
                  <c:v>-5.3651472219791899E-2</c:v>
                </c:pt>
                <c:pt idx="798">
                  <c:v>-1.5526740887925301</c:v>
                </c:pt>
                <c:pt idx="799">
                  <c:v>-1.8909933246270001</c:v>
                </c:pt>
                <c:pt idx="800">
                  <c:v>-5.3651472219791899E-2</c:v>
                </c:pt>
                <c:pt idx="801">
                  <c:v>-0.17655088660791299</c:v>
                </c:pt>
                <c:pt idx="802">
                  <c:v>0.16176834922656</c:v>
                </c:pt>
                <c:pt idx="803">
                  <c:v>-1.2143548529580599</c:v>
                </c:pt>
                <c:pt idx="804">
                  <c:v>0.99412500107485102</c:v>
                </c:pt>
                <c:pt idx="805">
                  <c:v>-1.2143548529580599</c:v>
                </c:pt>
                <c:pt idx="806">
                  <c:v>0.495415023922193</c:v>
                </c:pt>
                <c:pt idx="807">
                  <c:v>-1.2143548529580599</c:v>
                </c:pt>
                <c:pt idx="808">
                  <c:v>0.171740856171053</c:v>
                </c:pt>
                <c:pt idx="809">
                  <c:v>-1.5526740887925301</c:v>
                </c:pt>
                <c:pt idx="810">
                  <c:v>-0.16657837966342001</c:v>
                </c:pt>
                <c:pt idx="811">
                  <c:v>0.171740856171053</c:v>
                </c:pt>
                <c:pt idx="812">
                  <c:v>1.1567810428409899</c:v>
                </c:pt>
                <c:pt idx="813">
                  <c:v>0.60304198556016797</c:v>
                </c:pt>
                <c:pt idx="814">
                  <c:v>3.58736608802083</c:v>
                </c:pt>
                <c:pt idx="815">
                  <c:v>-0.89068068520692201</c:v>
                </c:pt>
                <c:pt idx="816">
                  <c:v>-0.56700651745578201</c:v>
                </c:pt>
                <c:pt idx="817">
                  <c:v>-1.5436497379285199</c:v>
                </c:pt>
                <c:pt idx="818">
                  <c:v>-0.16657837966342001</c:v>
                </c:pt>
                <c:pt idx="819">
                  <c:v>-1.5526740887925301</c:v>
                </c:pt>
                <c:pt idx="820">
                  <c:v>-5.3651472219791899E-2</c:v>
                </c:pt>
                <c:pt idx="821">
                  <c:v>-1.17113489462693</c:v>
                </c:pt>
                <c:pt idx="822">
                  <c:v>-5.3651472219791899E-2</c:v>
                </c:pt>
                <c:pt idx="823">
                  <c:v>1.21556732892852</c:v>
                </c:pt>
                <c:pt idx="824">
                  <c:v>0.171740856171053</c:v>
                </c:pt>
                <c:pt idx="825">
                  <c:v>1.23024660810205</c:v>
                </c:pt>
                <c:pt idx="826">
                  <c:v>8.5014379185338801E-2</c:v>
                </c:pt>
                <c:pt idx="827">
                  <c:v>1.1026404214848899</c:v>
                </c:pt>
                <c:pt idx="828">
                  <c:v>0.171740856171053</c:v>
                </c:pt>
                <c:pt idx="829">
                  <c:v>0.171740856171053</c:v>
                </c:pt>
                <c:pt idx="830">
                  <c:v>1.25973544334012</c:v>
                </c:pt>
                <c:pt idx="831">
                  <c:v>-5.3651472219791899E-2</c:v>
                </c:pt>
                <c:pt idx="832">
                  <c:v>0.171740856171053</c:v>
                </c:pt>
                <c:pt idx="833">
                  <c:v>0.171740856171053</c:v>
                </c:pt>
                <c:pt idx="834">
                  <c:v>-1.5526740887925301</c:v>
                </c:pt>
                <c:pt idx="835">
                  <c:v>-0.16657837966342001</c:v>
                </c:pt>
                <c:pt idx="836">
                  <c:v>0.99412500107485102</c:v>
                </c:pt>
                <c:pt idx="837">
                  <c:v>-0.91549695930615305</c:v>
                </c:pt>
                <c:pt idx="838">
                  <c:v>0.50008758506103301</c:v>
                </c:pt>
                <c:pt idx="839">
                  <c:v>0.82843431395101297</c:v>
                </c:pt>
                <c:pt idx="840">
                  <c:v>1.1567810428409899</c:v>
                </c:pt>
                <c:pt idx="841">
                  <c:v>-1.5526740887925301</c:v>
                </c:pt>
                <c:pt idx="842">
                  <c:v>1.4851277717309701</c:v>
                </c:pt>
                <c:pt idx="843">
                  <c:v>-1.2243273599025499</c:v>
                </c:pt>
                <c:pt idx="844">
                  <c:v>0.495415023922193</c:v>
                </c:pt>
                <c:pt idx="845">
                  <c:v>0.82843431395101297</c:v>
                </c:pt>
                <c:pt idx="846">
                  <c:v>-1.23429986684704</c:v>
                </c:pt>
                <c:pt idx="847">
                  <c:v>0.51006009200552604</c:v>
                </c:pt>
                <c:pt idx="848">
                  <c:v>1.46643752717561</c:v>
                </c:pt>
                <c:pt idx="849">
                  <c:v>-0.89068068520692201</c:v>
                </c:pt>
                <c:pt idx="850">
                  <c:v>-1.2143548529580599</c:v>
                </c:pt>
                <c:pt idx="851">
                  <c:v>-5.3651472219791899E-2</c:v>
                </c:pt>
                <c:pt idx="852">
                  <c:v>-0.16657837966342001</c:v>
                </c:pt>
                <c:pt idx="853">
                  <c:v>3.3910950167702598</c:v>
                </c:pt>
                <c:pt idx="854">
                  <c:v>-1.5526740887925301</c:v>
                </c:pt>
                <c:pt idx="855">
                  <c:v>-0.98549919361411298</c:v>
                </c:pt>
                <c:pt idx="856">
                  <c:v>-1.2143548529580599</c:v>
                </c:pt>
                <c:pt idx="857">
                  <c:v>0.495415023922193</c:v>
                </c:pt>
                <c:pt idx="858">
                  <c:v>0.171740856171053</c:v>
                </c:pt>
                <c:pt idx="859">
                  <c:v>-1.2143548529580599</c:v>
                </c:pt>
                <c:pt idx="860">
                  <c:v>0.14182333533757399</c:v>
                </c:pt>
                <c:pt idx="861">
                  <c:v>-1.2143548529580599</c:v>
                </c:pt>
                <c:pt idx="862">
                  <c:v>-2.2482015040882399</c:v>
                </c:pt>
                <c:pt idx="863">
                  <c:v>0.31748652940590399</c:v>
                </c:pt>
                <c:pt idx="864">
                  <c:v>0.51006009200552604</c:v>
                </c:pt>
                <c:pt idx="865">
                  <c:v>-5.3651472219791899E-2</c:v>
                </c:pt>
                <c:pt idx="866">
                  <c:v>-5.3651472219791899E-2</c:v>
                </c:pt>
                <c:pt idx="867">
                  <c:v>-0.16657837966342001</c:v>
                </c:pt>
                <c:pt idx="868">
                  <c:v>0.81908919167333405</c:v>
                </c:pt>
                <c:pt idx="869">
                  <c:v>0.99412500107485102</c:v>
                </c:pt>
                <c:pt idx="870">
                  <c:v>-1.8909933246270001</c:v>
                </c:pt>
                <c:pt idx="871">
                  <c:v>-5.3651472219791899E-2</c:v>
                </c:pt>
                <c:pt idx="872">
                  <c:v>7.90870487128712E-2</c:v>
                </c:pt>
                <c:pt idx="873">
                  <c:v>0.171740856171053</c:v>
                </c:pt>
                <c:pt idx="874">
                  <c:v>-5.3651472219791899E-2</c:v>
                </c:pt>
                <c:pt idx="875">
                  <c:v>0.12018876072475315</c:v>
                </c:pt>
                <c:pt idx="876">
                  <c:v>-0.41148703634784201</c:v>
                </c:pt>
                <c:pt idx="877">
                  <c:v>-0.89598063101257597</c:v>
                </c:pt>
                <c:pt idx="878">
                  <c:v>-0.16657837966342001</c:v>
                </c:pt>
                <c:pt idx="879">
                  <c:v>-1.8909933246270001</c:v>
                </c:pt>
                <c:pt idx="880">
                  <c:v>-0.16657837966342001</c:v>
                </c:pt>
                <c:pt idx="881">
                  <c:v>0.171740856171053</c:v>
                </c:pt>
                <c:pt idx="882">
                  <c:v>2.8131328589668199</c:v>
                </c:pt>
                <c:pt idx="883">
                  <c:v>-0.16657837966342001</c:v>
                </c:pt>
                <c:pt idx="884">
                  <c:v>1.21556732892852</c:v>
                </c:pt>
                <c:pt idx="885">
                  <c:v>0.171740856171053</c:v>
                </c:pt>
                <c:pt idx="886">
                  <c:v>0.171740856171053</c:v>
                </c:pt>
                <c:pt idx="887">
                  <c:v>-5.3651472219791899E-2</c:v>
                </c:pt>
                <c:pt idx="888">
                  <c:v>-5.3651472219791899E-2</c:v>
                </c:pt>
                <c:pt idx="889">
                  <c:v>-5.3651472219791899E-2</c:v>
                </c:pt>
                <c:pt idx="890">
                  <c:v>-1.8909933246270001</c:v>
                </c:pt>
                <c:pt idx="891">
                  <c:v>-5.3651472219791899E-2</c:v>
                </c:pt>
                <c:pt idx="892">
                  <c:v>-5.3651472219791899E-2</c:v>
                </c:pt>
                <c:pt idx="893">
                  <c:v>-5.3651472219791899E-2</c:v>
                </c:pt>
                <c:pt idx="894">
                  <c:v>2.2537999808740801</c:v>
                </c:pt>
                <c:pt idx="895">
                  <c:v>2.2537999808740801</c:v>
                </c:pt>
                <c:pt idx="896">
                  <c:v>0.37323817013573901</c:v>
                </c:pt>
                <c:pt idx="897">
                  <c:v>1.2657603584684525</c:v>
                </c:pt>
                <c:pt idx="898">
                  <c:v>1.16675354978548</c:v>
                </c:pt>
                <c:pt idx="899">
                  <c:v>0.69840001738211499</c:v>
                </c:pt>
                <c:pt idx="900">
                  <c:v>0.495415023922193</c:v>
                </c:pt>
                <c:pt idx="901">
                  <c:v>0.99412500107485102</c:v>
                </c:pt>
                <c:pt idx="902">
                  <c:v>-5.3651472219791899E-2</c:v>
                </c:pt>
                <c:pt idx="903">
                  <c:v>-1.2143548529580599</c:v>
                </c:pt>
                <c:pt idx="904">
                  <c:v>0.171740856171053</c:v>
                </c:pt>
                <c:pt idx="905">
                  <c:v>-1.2143548529580599</c:v>
                </c:pt>
                <c:pt idx="906">
                  <c:v>1.16675354978548</c:v>
                </c:pt>
                <c:pt idx="907">
                  <c:v>0.51006009200552604</c:v>
                </c:pt>
                <c:pt idx="908">
                  <c:v>0.51006009200552604</c:v>
                </c:pt>
                <c:pt idx="909">
                  <c:v>0.51006009200552604</c:v>
                </c:pt>
                <c:pt idx="910">
                  <c:v>0.171740856171053</c:v>
                </c:pt>
                <c:pt idx="911">
                  <c:v>5.4863948190252698E-2</c:v>
                </c:pt>
                <c:pt idx="912">
                  <c:v>0.76550417012989724</c:v>
                </c:pt>
                <c:pt idx="913">
                  <c:v>0.171740856171053</c:v>
                </c:pt>
                <c:pt idx="914">
                  <c:v>1.1574084275078</c:v>
                </c:pt>
                <c:pt idx="915">
                  <c:v>1.81410188528776</c:v>
                </c:pt>
                <c:pt idx="916">
                  <c:v>7.90870487128712E-2</c:v>
                </c:pt>
                <c:pt idx="917">
                  <c:v>1.46643752717561</c:v>
                </c:pt>
                <c:pt idx="918">
                  <c:v>-0.16657837966342001</c:v>
                </c:pt>
                <c:pt idx="919">
                  <c:v>-0.127308421869466</c:v>
                </c:pt>
                <c:pt idx="920">
                  <c:v>0.51006009200552604</c:v>
                </c:pt>
                <c:pt idx="921">
                  <c:v>0.171740856171053</c:v>
                </c:pt>
                <c:pt idx="922">
                  <c:v>0.171740856171053</c:v>
                </c:pt>
                <c:pt idx="923">
                  <c:v>0.171740856171053</c:v>
                </c:pt>
                <c:pt idx="924">
                  <c:v>0.171740856171053</c:v>
                </c:pt>
                <c:pt idx="925">
                  <c:v>0.171740856171053</c:v>
                </c:pt>
                <c:pt idx="926">
                  <c:v>0.171740856171053</c:v>
                </c:pt>
                <c:pt idx="927">
                  <c:v>-0.16657837966342001</c:v>
                </c:pt>
                <c:pt idx="928">
                  <c:v>-2.2293125604614801</c:v>
                </c:pt>
                <c:pt idx="929">
                  <c:v>0.99412500107485102</c:v>
                </c:pt>
                <c:pt idx="930">
                  <c:v>0.171740856171053</c:v>
                </c:pt>
                <c:pt idx="931">
                  <c:v>-5.3651472219791899E-2</c:v>
                </c:pt>
                <c:pt idx="932">
                  <c:v>0.171740856171053</c:v>
                </c:pt>
                <c:pt idx="933">
                  <c:v>-5.3651472219791899E-2</c:v>
                </c:pt>
                <c:pt idx="934">
                  <c:v>0.81908919167333405</c:v>
                </c:pt>
                <c:pt idx="935">
                  <c:v>0.59369686328248905</c:v>
                </c:pt>
                <c:pt idx="936">
                  <c:v>-0.27348278069972698</c:v>
                </c:pt>
                <c:pt idx="937">
                  <c:v>0.171740856171053</c:v>
                </c:pt>
                <c:pt idx="938">
                  <c:v>0.171740856171053</c:v>
                </c:pt>
                <c:pt idx="939">
                  <c:v>0.50008758506103301</c:v>
                </c:pt>
                <c:pt idx="940">
                  <c:v>-1.2143548529580599</c:v>
                </c:pt>
                <c:pt idx="941">
                  <c:v>1.80350199367646</c:v>
                </c:pt>
                <c:pt idx="942">
                  <c:v>-1.5626465957370199</c:v>
                </c:pt>
                <c:pt idx="943">
                  <c:v>0.495415023922193</c:v>
                </c:pt>
                <c:pt idx="944">
                  <c:v>-0.55766139517810298</c:v>
                </c:pt>
                <c:pt idx="945">
                  <c:v>0.82843431395101297</c:v>
                </c:pt>
                <c:pt idx="946">
                  <c:v>-2.5244118379648302</c:v>
                </c:pt>
                <c:pt idx="947">
                  <c:v>-0.50489761549789303</c:v>
                </c:pt>
                <c:pt idx="948">
                  <c:v>-0.56700651745578201</c:v>
                </c:pt>
                <c:pt idx="949">
                  <c:v>-5.3651472219791899E-2</c:v>
                </c:pt>
                <c:pt idx="950">
                  <c:v>-0.88600812406808305</c:v>
                </c:pt>
                <c:pt idx="951">
                  <c:v>-5.3651472219791899E-2</c:v>
                </c:pt>
                <c:pt idx="952">
                  <c:v>-5.3651472219791899E-2</c:v>
                </c:pt>
                <c:pt idx="953">
                  <c:v>1.6707634727437899</c:v>
                </c:pt>
                <c:pt idx="954">
                  <c:v>-1.2143548529580599</c:v>
                </c:pt>
                <c:pt idx="955">
                  <c:v>1.21556732892852</c:v>
                </c:pt>
                <c:pt idx="956">
                  <c:v>-5.3651472219791899E-2</c:v>
                </c:pt>
                <c:pt idx="957">
                  <c:v>1.5880821722301</c:v>
                </c:pt>
                <c:pt idx="958">
                  <c:v>0.51006009200552604</c:v>
                </c:pt>
                <c:pt idx="959">
                  <c:v>1.4810825952589399</c:v>
                </c:pt>
                <c:pt idx="960">
                  <c:v>-0.59629665362244699</c:v>
                </c:pt>
                <c:pt idx="961">
                  <c:v>-5.3651472219791899E-2</c:v>
                </c:pt>
                <c:pt idx="962">
                  <c:v>0.51006009200552604</c:v>
                </c:pt>
                <c:pt idx="963">
                  <c:v>-1.67049915285381</c:v>
                </c:pt>
                <c:pt idx="964">
                  <c:v>-0.57230646326143497</c:v>
                </c:pt>
                <c:pt idx="965">
                  <c:v>-0.57230646326143497</c:v>
                </c:pt>
                <c:pt idx="966">
                  <c:v>0.89736125685611068</c:v>
                </c:pt>
                <c:pt idx="967">
                  <c:v>1.4851277717309701</c:v>
                </c:pt>
                <c:pt idx="968">
                  <c:v>0.171740856171053</c:v>
                </c:pt>
                <c:pt idx="969">
                  <c:v>1.6272569540891999</c:v>
                </c:pt>
                <c:pt idx="970">
                  <c:v>-1.2143548529580599</c:v>
                </c:pt>
                <c:pt idx="971">
                  <c:v>1.5560357521325585</c:v>
                </c:pt>
                <c:pt idx="972">
                  <c:v>-1.2143548529580599</c:v>
                </c:pt>
                <c:pt idx="973">
                  <c:v>0.76432118565042195</c:v>
                </c:pt>
                <c:pt idx="974">
                  <c:v>0.171740856171053</c:v>
                </c:pt>
                <c:pt idx="975">
                  <c:v>-0.57760640906708904</c:v>
                </c:pt>
                <c:pt idx="976">
                  <c:v>-0.21051358391341701</c:v>
                </c:pt>
                <c:pt idx="977">
                  <c:v>0.26060540533069476</c:v>
                </c:pt>
                <c:pt idx="978">
                  <c:v>0.171740856171053</c:v>
                </c:pt>
                <c:pt idx="979">
                  <c:v>2.62631482417566</c:v>
                </c:pt>
                <c:pt idx="980">
                  <c:v>-1.5721904170861101</c:v>
                </c:pt>
                <c:pt idx="981">
                  <c:v>-1.5526740887925301</c:v>
                </c:pt>
                <c:pt idx="982">
                  <c:v>8.0341818046499203E-2</c:v>
                </c:pt>
                <c:pt idx="983">
                  <c:v>-5.3651472219791899E-2</c:v>
                </c:pt>
                <c:pt idx="984">
                  <c:v>1.9696213663957001</c:v>
                </c:pt>
                <c:pt idx="985">
                  <c:v>0.51006009200552604</c:v>
                </c:pt>
                <c:pt idx="986">
                  <c:v>1.9164289011200799</c:v>
                </c:pt>
                <c:pt idx="987">
                  <c:v>-1.2143548529580599</c:v>
                </c:pt>
                <c:pt idx="988">
                  <c:v>-0.82816999406103098</c:v>
                </c:pt>
                <c:pt idx="989">
                  <c:v>0.171740856171053</c:v>
                </c:pt>
                <c:pt idx="990">
                  <c:v>-2.56720311070054</c:v>
                </c:pt>
                <c:pt idx="991">
                  <c:v>-0.56763390212259601</c:v>
                </c:pt>
                <c:pt idx="992">
                  <c:v>-0.50489761549789303</c:v>
                </c:pt>
                <c:pt idx="993">
                  <c:v>6.5696749963166601E-2</c:v>
                </c:pt>
                <c:pt idx="994">
                  <c:v>-1.2143548529580599</c:v>
                </c:pt>
                <c:pt idx="995">
                  <c:v>0.171740856171053</c:v>
                </c:pt>
                <c:pt idx="996">
                  <c:v>-1.2143548529580599</c:v>
                </c:pt>
                <c:pt idx="997">
                  <c:v>-1.23429986684704</c:v>
                </c:pt>
                <c:pt idx="998">
                  <c:v>-1.2143548529580599</c:v>
                </c:pt>
                <c:pt idx="999">
                  <c:v>-0.16657837966342001</c:v>
                </c:pt>
                <c:pt idx="1000">
                  <c:v>0.82376175281217401</c:v>
                </c:pt>
                <c:pt idx="1001">
                  <c:v>0.88722060003854397</c:v>
                </c:pt>
                <c:pt idx="1002">
                  <c:v>-5.3651472219791899E-2</c:v>
                </c:pt>
                <c:pt idx="1003">
                  <c:v>1.6707634727437899</c:v>
                </c:pt>
                <c:pt idx="1004">
                  <c:v>7.4414487574031699E-2</c:v>
                </c:pt>
                <c:pt idx="1005">
                  <c:v>0.51006009200552604</c:v>
                </c:pt>
                <c:pt idx="1006">
                  <c:v>-1.2143548529580599</c:v>
                </c:pt>
                <c:pt idx="1007">
                  <c:v>1.3937287336064199</c:v>
                </c:pt>
                <c:pt idx="1008">
                  <c:v>-4.4104575265144774E-3</c:v>
                </c:pt>
                <c:pt idx="1009">
                  <c:v>-1.2143548529580599</c:v>
                </c:pt>
                <c:pt idx="1010">
                  <c:v>2.4362052610954099</c:v>
                </c:pt>
                <c:pt idx="1011">
                  <c:v>-0.57230646326143497</c:v>
                </c:pt>
                <c:pt idx="1012">
                  <c:v>0.93138871445014804</c:v>
                </c:pt>
                <c:pt idx="1013">
                  <c:v>3.70150095811396</c:v>
                </c:pt>
                <c:pt idx="1014">
                  <c:v>-0.16657837966342001</c:v>
                </c:pt>
                <c:pt idx="1015">
                  <c:v>0.495415023922193</c:v>
                </c:pt>
                <c:pt idx="1016">
                  <c:v>0.80848930006202702</c:v>
                </c:pt>
                <c:pt idx="1017">
                  <c:v>0.60304198556016797</c:v>
                </c:pt>
                <c:pt idx="1018">
                  <c:v>0.88722060003854397</c:v>
                </c:pt>
                <c:pt idx="1019">
                  <c:v>-2.9248399757571901</c:v>
                </c:pt>
                <c:pt idx="1020">
                  <c:v>-1.5526740887925301</c:v>
                </c:pt>
                <c:pt idx="1021">
                  <c:v>0.51006009200552604</c:v>
                </c:pt>
                <c:pt idx="1022">
                  <c:v>-1.5819642249592001</c:v>
                </c:pt>
                <c:pt idx="1023">
                  <c:v>-0.98549919361411298</c:v>
                </c:pt>
                <c:pt idx="1024">
                  <c:v>0.88722060003854397</c:v>
                </c:pt>
                <c:pt idx="1025">
                  <c:v>1.1075458927853401</c:v>
                </c:pt>
                <c:pt idx="1026">
                  <c:v>0.171740856171053</c:v>
                </c:pt>
                <c:pt idx="1027">
                  <c:v>0.412733723408505</c:v>
                </c:pt>
                <c:pt idx="1028">
                  <c:v>0.171740856171053</c:v>
                </c:pt>
                <c:pt idx="1029">
                  <c:v>1.21556732892852</c:v>
                </c:pt>
                <c:pt idx="1030">
                  <c:v>0.171740856171053</c:v>
                </c:pt>
                <c:pt idx="1031">
                  <c:v>0.171740856171053</c:v>
                </c:pt>
                <c:pt idx="1032">
                  <c:v>-1.17113489462693</c:v>
                </c:pt>
                <c:pt idx="1033">
                  <c:v>0.171740856171053</c:v>
                </c:pt>
                <c:pt idx="1034">
                  <c:v>1.1567810428409899</c:v>
                </c:pt>
                <c:pt idx="1035">
                  <c:v>-5.3651472219791899E-2</c:v>
                </c:pt>
                <c:pt idx="1036">
                  <c:v>-5.3651472219791899E-2</c:v>
                </c:pt>
                <c:pt idx="1037">
                  <c:v>-0.25797741778797301</c:v>
                </c:pt>
                <c:pt idx="1038">
                  <c:v>3.9940765387895301</c:v>
                </c:pt>
                <c:pt idx="1039">
                  <c:v>0.171740856171053</c:v>
                </c:pt>
                <c:pt idx="1040">
                  <c:v>1.4951002786754599</c:v>
                </c:pt>
                <c:pt idx="1041">
                  <c:v>0.171740856171053</c:v>
                </c:pt>
                <c:pt idx="1042">
                  <c:v>0.50008758506103301</c:v>
                </c:pt>
                <c:pt idx="1043">
                  <c:v>0.171740856171053</c:v>
                </c:pt>
                <c:pt idx="1044">
                  <c:v>-0.29205128225229826</c:v>
                </c:pt>
                <c:pt idx="1045">
                  <c:v>1.4904277175366201</c:v>
                </c:pt>
                <c:pt idx="1046">
                  <c:v>-1.2143548529580599</c:v>
                </c:pt>
                <c:pt idx="1047">
                  <c:v>-1.4994816235169099</c:v>
                </c:pt>
                <c:pt idx="1048">
                  <c:v>1.1567810428409899</c:v>
                </c:pt>
                <c:pt idx="1049">
                  <c:v>1.1567810428409899</c:v>
                </c:pt>
                <c:pt idx="1050">
                  <c:v>-1.5526740887925301</c:v>
                </c:pt>
                <c:pt idx="1051">
                  <c:v>-0.16657837966342001</c:v>
                </c:pt>
                <c:pt idx="1052">
                  <c:v>-5.3651472219791899E-2</c:v>
                </c:pt>
                <c:pt idx="1053">
                  <c:v>-1.2143548529580599</c:v>
                </c:pt>
                <c:pt idx="1054">
                  <c:v>2.1231309849555702</c:v>
                </c:pt>
                <c:pt idx="1055">
                  <c:v>-0.27348278069972698</c:v>
                </c:pt>
                <c:pt idx="1056">
                  <c:v>0.88722060003854397</c:v>
                </c:pt>
                <c:pt idx="1057">
                  <c:v>0.171740856171053</c:v>
                </c:pt>
                <c:pt idx="1058">
                  <c:v>0.98458117972576698</c:v>
                </c:pt>
                <c:pt idx="1059">
                  <c:v>-0.16657837966342001</c:v>
                </c:pt>
                <c:pt idx="1060">
                  <c:v>0.171740856171053</c:v>
                </c:pt>
                <c:pt idx="1061">
                  <c:v>-0.50489761549789303</c:v>
                </c:pt>
                <c:pt idx="1062">
                  <c:v>-1.2143548529580599</c:v>
                </c:pt>
                <c:pt idx="1063">
                  <c:v>0.93138871445014804</c:v>
                </c:pt>
                <c:pt idx="1064">
                  <c:v>1.1427633594244699</c:v>
                </c:pt>
                <c:pt idx="1065">
                  <c:v>0.81908919167333405</c:v>
                </c:pt>
                <c:pt idx="1066">
                  <c:v>-0.96963758066225003</c:v>
                </c:pt>
                <c:pt idx="1067">
                  <c:v>1.3224717299648301</c:v>
                </c:pt>
                <c:pt idx="1068">
                  <c:v>-1.5526740887925301</c:v>
                </c:pt>
                <c:pt idx="1069">
                  <c:v>-1.2143548529580599</c:v>
                </c:pt>
                <c:pt idx="1070">
                  <c:v>0.81846180700652005</c:v>
                </c:pt>
                <c:pt idx="1071">
                  <c:v>-0.88600812406808305</c:v>
                </c:pt>
                <c:pt idx="1072">
                  <c:v>0.88722060003854397</c:v>
                </c:pt>
                <c:pt idx="1073">
                  <c:v>1.21556732892852</c:v>
                </c:pt>
                <c:pt idx="1074">
                  <c:v>0.15709578808772001</c:v>
                </c:pt>
                <c:pt idx="1075">
                  <c:v>-0.88600812406808305</c:v>
                </c:pt>
                <c:pt idx="1076">
                  <c:v>1.77401315843839</c:v>
                </c:pt>
                <c:pt idx="1077">
                  <c:v>0.171740856171053</c:v>
                </c:pt>
                <c:pt idx="1078">
                  <c:v>0.93138871445014804</c:v>
                </c:pt>
                <c:pt idx="1079">
                  <c:v>1.80350199367646</c:v>
                </c:pt>
                <c:pt idx="1080">
                  <c:v>0.171740856171053</c:v>
                </c:pt>
                <c:pt idx="1081">
                  <c:v>1.8234470075654401</c:v>
                </c:pt>
                <c:pt idx="1082">
                  <c:v>1.4711100883144499</c:v>
                </c:pt>
                <c:pt idx="1083">
                  <c:v>0.171740856171053</c:v>
                </c:pt>
                <c:pt idx="1084">
                  <c:v>0.99412500107485102</c:v>
                </c:pt>
                <c:pt idx="1085">
                  <c:v>-0.16657837966342001</c:v>
                </c:pt>
                <c:pt idx="1086">
                  <c:v>1.48575515639778</c:v>
                </c:pt>
                <c:pt idx="1087">
                  <c:v>-1.5526740887925301</c:v>
                </c:pt>
                <c:pt idx="1088">
                  <c:v>1.7261206389684201</c:v>
                </c:pt>
                <c:pt idx="1089">
                  <c:v>0.27469525667018801</c:v>
                </c:pt>
                <c:pt idx="1090">
                  <c:v>1.8134745006209501</c:v>
                </c:pt>
                <c:pt idx="1091">
                  <c:v>1.9164289011200799</c:v>
                </c:pt>
                <c:pt idx="1092">
                  <c:v>-0.16657837966342001</c:v>
                </c:pt>
                <c:pt idx="1093">
                  <c:v>-0.16657837966342001</c:v>
                </c:pt>
                <c:pt idx="1094">
                  <c:v>-1.2143548529580599</c:v>
                </c:pt>
                <c:pt idx="1095">
                  <c:v>0.51006009200552604</c:v>
                </c:pt>
                <c:pt idx="1096">
                  <c:v>0.171740856171053</c:v>
                </c:pt>
                <c:pt idx="1097">
                  <c:v>0.60304198556016797</c:v>
                </c:pt>
                <c:pt idx="1098">
                  <c:v>-1.5526740887925301</c:v>
                </c:pt>
                <c:pt idx="1099">
                  <c:v>-5.3651472219791899E-2</c:v>
                </c:pt>
                <c:pt idx="1100">
                  <c:v>0.99412500107485102</c:v>
                </c:pt>
                <c:pt idx="1101">
                  <c:v>-1.5526740887925301</c:v>
                </c:pt>
                <c:pt idx="1102">
                  <c:v>-5.3651472219791899E-2</c:v>
                </c:pt>
                <c:pt idx="1103">
                  <c:v>0.171740856171053</c:v>
                </c:pt>
                <c:pt idx="1104">
                  <c:v>-1.2143548529580599</c:v>
                </c:pt>
                <c:pt idx="1105">
                  <c:v>-1.8909933246270001</c:v>
                </c:pt>
                <c:pt idx="1106">
                  <c:v>-1.5526740887925301</c:v>
                </c:pt>
                <c:pt idx="1107">
                  <c:v>-1.2143548529580599</c:v>
                </c:pt>
                <c:pt idx="1108">
                  <c:v>-1.2143548529580599</c:v>
                </c:pt>
                <c:pt idx="1109">
                  <c:v>0.52938503591049302</c:v>
                </c:pt>
                <c:pt idx="1110">
                  <c:v>0.171740856171053</c:v>
                </c:pt>
                <c:pt idx="1111">
                  <c:v>1.2761333112775946</c:v>
                </c:pt>
                <c:pt idx="1112">
                  <c:v>-5.3651472219791899E-2</c:v>
                </c:pt>
                <c:pt idx="1113">
                  <c:v>-1.2143548529580599</c:v>
                </c:pt>
                <c:pt idx="1114">
                  <c:v>1.46643752717561</c:v>
                </c:pt>
                <c:pt idx="1115">
                  <c:v>0.171740856171053</c:v>
                </c:pt>
                <c:pt idx="1116">
                  <c:v>-1.2143548529580599</c:v>
                </c:pt>
                <c:pt idx="1117">
                  <c:v>0.307942708056821</c:v>
                </c:pt>
                <c:pt idx="1118">
                  <c:v>-5.3651472219791899E-2</c:v>
                </c:pt>
                <c:pt idx="1119">
                  <c:v>-5.3651472219791899E-2</c:v>
                </c:pt>
                <c:pt idx="1120">
                  <c:v>0.171740856171053</c:v>
                </c:pt>
                <c:pt idx="1121">
                  <c:v>-0.65715246472413302</c:v>
                </c:pt>
                <c:pt idx="1122">
                  <c:v>-1.8909933246270001</c:v>
                </c:pt>
                <c:pt idx="1123">
                  <c:v>-1.8909933246270001</c:v>
                </c:pt>
                <c:pt idx="1124">
                  <c:v>-0.16657837966342001</c:v>
                </c:pt>
                <c:pt idx="1125">
                  <c:v>1.6707634727437899</c:v>
                </c:pt>
                <c:pt idx="1126">
                  <c:v>0.16176834922656</c:v>
                </c:pt>
                <c:pt idx="1127">
                  <c:v>-1.2143548529580599</c:v>
                </c:pt>
                <c:pt idx="1128">
                  <c:v>0.171740856171053</c:v>
                </c:pt>
                <c:pt idx="1129">
                  <c:v>0.51006009200552604</c:v>
                </c:pt>
                <c:pt idx="1130">
                  <c:v>-3.8952350943437999</c:v>
                </c:pt>
                <c:pt idx="1131">
                  <c:v>0.171740856171053</c:v>
                </c:pt>
                <c:pt idx="1132">
                  <c:v>-1.2143548529580599</c:v>
                </c:pt>
                <c:pt idx="1133">
                  <c:v>0.15709578808772001</c:v>
                </c:pt>
                <c:pt idx="1134">
                  <c:v>-5.3651472219791899E-2</c:v>
                </c:pt>
                <c:pt idx="1135">
                  <c:v>-5.3651472219791899E-2</c:v>
                </c:pt>
                <c:pt idx="1136">
                  <c:v>0.171740856171053</c:v>
                </c:pt>
                <c:pt idx="1137">
                  <c:v>0.171740856171053</c:v>
                </c:pt>
                <c:pt idx="1138">
                  <c:v>-0.88695628014856198</c:v>
                </c:pt>
                <c:pt idx="1139">
                  <c:v>-1.5526740887925301</c:v>
                </c:pt>
                <c:pt idx="1140">
                  <c:v>-0.94478709547281803</c:v>
                </c:pt>
                <c:pt idx="1141">
                  <c:v>-1.2143548529580599</c:v>
                </c:pt>
                <c:pt idx="1142">
                  <c:v>0.171740856171053</c:v>
                </c:pt>
                <c:pt idx="1143">
                  <c:v>1.46643752717561</c:v>
                </c:pt>
                <c:pt idx="1144">
                  <c:v>-1.5526740887925301</c:v>
                </c:pt>
                <c:pt idx="1145">
                  <c:v>-1.5526740887925301</c:v>
                </c:pt>
                <c:pt idx="1146">
                  <c:v>-1.2143548529580599</c:v>
                </c:pt>
                <c:pt idx="1147">
                  <c:v>2.9836539164429237</c:v>
                </c:pt>
                <c:pt idx="1148">
                  <c:v>-5.3651472219791899E-2</c:v>
                </c:pt>
                <c:pt idx="1149">
                  <c:v>0.171740856171053</c:v>
                </c:pt>
                <c:pt idx="1150">
                  <c:v>-1.5526740887925301</c:v>
                </c:pt>
                <c:pt idx="1151">
                  <c:v>-1.76904206631936</c:v>
                </c:pt>
                <c:pt idx="1152">
                  <c:v>-2.7099141385776999</c:v>
                </c:pt>
                <c:pt idx="1153">
                  <c:v>-1.2143548529580599</c:v>
                </c:pt>
                <c:pt idx="1154">
                  <c:v>0.48076995583886101</c:v>
                </c:pt>
                <c:pt idx="1155">
                  <c:v>-1.4011997841566199</c:v>
                </c:pt>
                <c:pt idx="1156">
                  <c:v>-0.50489761549789303</c:v>
                </c:pt>
                <c:pt idx="1157">
                  <c:v>-0.17655088660791299</c:v>
                </c:pt>
                <c:pt idx="1158">
                  <c:v>-0.16657837966342001</c:v>
                </c:pt>
                <c:pt idx="1159">
                  <c:v>0.171740856171053</c:v>
                </c:pt>
                <c:pt idx="1160">
                  <c:v>-5.3651472219791899E-2</c:v>
                </c:pt>
                <c:pt idx="1161">
                  <c:v>-0.50489761549789303</c:v>
                </c:pt>
                <c:pt idx="1162">
                  <c:v>1.6707634727437899</c:v>
                </c:pt>
                <c:pt idx="1163">
                  <c:v>1.46643752717561</c:v>
                </c:pt>
                <c:pt idx="1164">
                  <c:v>1.289498316400846</c:v>
                </c:pt>
                <c:pt idx="1165">
                  <c:v>-5.3651472219791899E-2</c:v>
                </c:pt>
                <c:pt idx="1166">
                  <c:v>-1.2143548529580599</c:v>
                </c:pt>
                <c:pt idx="1167">
                  <c:v>-1.8909933246270001</c:v>
                </c:pt>
                <c:pt idx="1168">
                  <c:v>0.67021058401073752</c:v>
                </c:pt>
                <c:pt idx="1169">
                  <c:v>7.0369311102006199E-2</c:v>
                </c:pt>
                <c:pt idx="1170">
                  <c:v>-2.2488288887550598</c:v>
                </c:pt>
                <c:pt idx="1171">
                  <c:v>1.1026404214848899</c:v>
                </c:pt>
                <c:pt idx="1172">
                  <c:v>-2.14620257435238</c:v>
                </c:pt>
                <c:pt idx="1173">
                  <c:v>1.1427633594244699</c:v>
                </c:pt>
                <c:pt idx="1174">
                  <c:v>-5.3651472219791899E-2</c:v>
                </c:pt>
                <c:pt idx="1175">
                  <c:v>0.93138871445014804</c:v>
                </c:pt>
                <c:pt idx="1176">
                  <c:v>-5.3651472219791899E-2</c:v>
                </c:pt>
                <c:pt idx="1177">
                  <c:v>-0.88600812406808305</c:v>
                </c:pt>
                <c:pt idx="1178">
                  <c:v>-1.2143548529580599</c:v>
                </c:pt>
                <c:pt idx="1179">
                  <c:v>-5.3651472219791899E-2</c:v>
                </c:pt>
                <c:pt idx="1180">
                  <c:v>-1.4406953374293801</c:v>
                </c:pt>
                <c:pt idx="1181">
                  <c:v>-1.0681804941277999</c:v>
                </c:pt>
                <c:pt idx="1182">
                  <c:v>-1.8909933246270001</c:v>
                </c:pt>
                <c:pt idx="1183">
                  <c:v>0.171740856171053</c:v>
                </c:pt>
                <c:pt idx="1184">
                  <c:v>1.8041293783432699</c:v>
                </c:pt>
                <c:pt idx="1185">
                  <c:v>-0.89598063101257597</c:v>
                </c:pt>
                <c:pt idx="1186">
                  <c:v>-1.2143548529580599</c:v>
                </c:pt>
                <c:pt idx="1187">
                  <c:v>1.1567810428409899</c:v>
                </c:pt>
                <c:pt idx="1188">
                  <c:v>1.4851277717309701</c:v>
                </c:pt>
                <c:pt idx="1189">
                  <c:v>-1.2243273599025499</c:v>
                </c:pt>
                <c:pt idx="1190">
                  <c:v>0.171740856171053</c:v>
                </c:pt>
                <c:pt idx="1191">
                  <c:v>0.51006009200552604</c:v>
                </c:pt>
                <c:pt idx="1192">
                  <c:v>-0.88600812406808305</c:v>
                </c:pt>
                <c:pt idx="1193">
                  <c:v>-2.5572306037560502</c:v>
                </c:pt>
                <c:pt idx="1194">
                  <c:v>-0.17655088660791299</c:v>
                </c:pt>
                <c:pt idx="1195">
                  <c:v>0.58998300469031228</c:v>
                </c:pt>
                <c:pt idx="1196">
                  <c:v>-1.2143548529580599</c:v>
                </c:pt>
                <c:pt idx="1197">
                  <c:v>0.283719607534202</c:v>
                </c:pt>
                <c:pt idx="1198">
                  <c:v>0.171740856171053</c:v>
                </c:pt>
                <c:pt idx="1199">
                  <c:v>0.88722060003854397</c:v>
                </c:pt>
                <c:pt idx="1200">
                  <c:v>-1.2143548529580599</c:v>
                </c:pt>
                <c:pt idx="1201">
                  <c:v>-1.2143548529580599</c:v>
                </c:pt>
                <c:pt idx="1202">
                  <c:v>1.1567810428409899</c:v>
                </c:pt>
                <c:pt idx="1203">
                  <c:v>0.27469525667018801</c:v>
                </c:pt>
                <c:pt idx="1204">
                  <c:v>-1.5526740887925301</c:v>
                </c:pt>
                <c:pt idx="1205">
                  <c:v>-2.9496904609466199</c:v>
                </c:pt>
                <c:pt idx="1206">
                  <c:v>0.171740856171053</c:v>
                </c:pt>
                <c:pt idx="1207">
                  <c:v>0.171740856171053</c:v>
                </c:pt>
                <c:pt idx="1208">
                  <c:v>0.171740856171053</c:v>
                </c:pt>
                <c:pt idx="1209">
                  <c:v>-1.5526740887925301</c:v>
                </c:pt>
                <c:pt idx="1210">
                  <c:v>1.25973544334012</c:v>
                </c:pt>
                <c:pt idx="1211">
                  <c:v>0.171740856171053</c:v>
                </c:pt>
                <c:pt idx="1212">
                  <c:v>0.51006009200552604</c:v>
                </c:pt>
                <c:pt idx="1213">
                  <c:v>-5.3651472219791899E-2</c:v>
                </c:pt>
                <c:pt idx="1214">
                  <c:v>0.81908919167333405</c:v>
                </c:pt>
                <c:pt idx="1215">
                  <c:v>0.495415023922193</c:v>
                </c:pt>
                <c:pt idx="1216">
                  <c:v>-2.14620257435238</c:v>
                </c:pt>
                <c:pt idx="1217">
                  <c:v>0.27469525667018801</c:v>
                </c:pt>
                <c:pt idx="1218">
                  <c:v>5.4863948190252698E-2</c:v>
                </c:pt>
                <c:pt idx="1219">
                  <c:v>-5.3651472219791899E-2</c:v>
                </c:pt>
                <c:pt idx="1220">
                  <c:v>1.4751552647864801</c:v>
                </c:pt>
                <c:pt idx="1221">
                  <c:v>-2.1761200951858601</c:v>
                </c:pt>
                <c:pt idx="1222">
                  <c:v>0.171740856171053</c:v>
                </c:pt>
                <c:pt idx="1223">
                  <c:v>0.171740856171053</c:v>
                </c:pt>
                <c:pt idx="1224">
                  <c:v>-1.5526740887925301</c:v>
                </c:pt>
                <c:pt idx="1225">
                  <c:v>-1.8909933246270001</c:v>
                </c:pt>
                <c:pt idx="1226">
                  <c:v>-0.89598063101257597</c:v>
                </c:pt>
                <c:pt idx="1227">
                  <c:v>0.88722060003854397</c:v>
                </c:pt>
                <c:pt idx="1228">
                  <c:v>-1.3965272230177801</c:v>
                </c:pt>
                <c:pt idx="1229">
                  <c:v>-5.3651472219791899E-2</c:v>
                </c:pt>
                <c:pt idx="1230">
                  <c:v>-0.61180201653419997</c:v>
                </c:pt>
                <c:pt idx="1231">
                  <c:v>0.171740856171053</c:v>
                </c:pt>
                <c:pt idx="1232">
                  <c:v>-1.8909933246270001</c:v>
                </c:pt>
                <c:pt idx="1233">
                  <c:v>-5.3651472219791899E-2</c:v>
                </c:pt>
                <c:pt idx="1234">
                  <c:v>-5.3651472219791899E-2</c:v>
                </c:pt>
                <c:pt idx="1235">
                  <c:v>0.171740856171053</c:v>
                </c:pt>
                <c:pt idx="1236">
                  <c:v>-5.3651472219791899E-2</c:v>
                </c:pt>
                <c:pt idx="1237">
                  <c:v>-1.2143548529580599</c:v>
                </c:pt>
                <c:pt idx="1238">
                  <c:v>0.171740856171053</c:v>
                </c:pt>
                <c:pt idx="1239">
                  <c:v>-5.3651472219791899E-2</c:v>
                </c:pt>
                <c:pt idx="1240">
                  <c:v>-5.3651472219791899E-2</c:v>
                </c:pt>
                <c:pt idx="1241">
                  <c:v>3.09945343401465</c:v>
                </c:pt>
                <c:pt idx="1242">
                  <c:v>0.171740856171053</c:v>
                </c:pt>
                <c:pt idx="1243">
                  <c:v>0.82376175281217401</c:v>
                </c:pt>
                <c:pt idx="1244">
                  <c:v>0.171740856171053</c:v>
                </c:pt>
                <c:pt idx="1245">
                  <c:v>0.171740856171053</c:v>
                </c:pt>
                <c:pt idx="1246">
                  <c:v>4.4891441245759597E-2</c:v>
                </c:pt>
                <c:pt idx="1247">
                  <c:v>0.73100098509927047</c:v>
                </c:pt>
                <c:pt idx="1248">
                  <c:v>0.60304198556016797</c:v>
                </c:pt>
                <c:pt idx="1249">
                  <c:v>3.4153181172928799</c:v>
                </c:pt>
                <c:pt idx="1250">
                  <c:v>1.8134745006209501</c:v>
                </c:pt>
                <c:pt idx="1251">
                  <c:v>1.7407657070517499</c:v>
                </c:pt>
                <c:pt idx="1252">
                  <c:v>-0.39197070805426498</c:v>
                </c:pt>
                <c:pt idx="1253">
                  <c:v>2.0644398748028898</c:v>
                </c:pt>
                <c:pt idx="1254">
                  <c:v>-1.5526740887925301</c:v>
                </c:pt>
                <c:pt idx="1255">
                  <c:v>0.65623445083578702</c:v>
                </c:pt>
                <c:pt idx="1256">
                  <c:v>1.8134745006209501</c:v>
                </c:pt>
                <c:pt idx="1257">
                  <c:v>0.171740856171053</c:v>
                </c:pt>
                <c:pt idx="1258">
                  <c:v>0.31748652940590399</c:v>
                </c:pt>
                <c:pt idx="1259">
                  <c:v>0.16176834922656</c:v>
                </c:pt>
                <c:pt idx="1260">
                  <c:v>1.25973544334012</c:v>
                </c:pt>
                <c:pt idx="1261">
                  <c:v>0.81908919167333405</c:v>
                </c:pt>
                <c:pt idx="1262">
                  <c:v>0.51006009200552604</c:v>
                </c:pt>
                <c:pt idx="1263">
                  <c:v>0.60304198556016797</c:v>
                </c:pt>
                <c:pt idx="1264">
                  <c:v>0.88722060003854397</c:v>
                </c:pt>
                <c:pt idx="1265">
                  <c:v>0.50008758506103301</c:v>
                </c:pt>
                <c:pt idx="1266">
                  <c:v>0.171740856171053</c:v>
                </c:pt>
                <c:pt idx="1267">
                  <c:v>0.51006009200552604</c:v>
                </c:pt>
                <c:pt idx="1268">
                  <c:v>2.1324761072332499</c:v>
                </c:pt>
                <c:pt idx="1269">
                  <c:v>-0.24395973437145499</c:v>
                </c:pt>
                <c:pt idx="1270">
                  <c:v>0.51006009200552604</c:v>
                </c:pt>
                <c:pt idx="1271">
                  <c:v>0.151795842282066</c:v>
                </c:pt>
                <c:pt idx="1272">
                  <c:v>-1.2143548529580599</c:v>
                </c:pt>
                <c:pt idx="1273">
                  <c:v>-5.3651472219791899E-2</c:v>
                </c:pt>
                <c:pt idx="1274">
                  <c:v>2.6116355450021298</c:v>
                </c:pt>
                <c:pt idx="1275">
                  <c:v>0.59369686328248905</c:v>
                </c:pt>
                <c:pt idx="1276">
                  <c:v>0.171740856171053</c:v>
                </c:pt>
                <c:pt idx="1277">
                  <c:v>-5.3651472219791899E-2</c:v>
                </c:pt>
                <c:pt idx="1278">
                  <c:v>1.81410188528776</c:v>
                </c:pt>
                <c:pt idx="1279">
                  <c:v>-0.16657837966342001</c:v>
                </c:pt>
                <c:pt idx="1280">
                  <c:v>0.171740856171053</c:v>
                </c:pt>
                <c:pt idx="1281">
                  <c:v>-0.28345528764422001</c:v>
                </c:pt>
                <c:pt idx="1282">
                  <c:v>-4.4627121355777698E-2</c:v>
                </c:pt>
                <c:pt idx="1283">
                  <c:v>-5.3651472219791899E-2</c:v>
                </c:pt>
                <c:pt idx="1284">
                  <c:v>-1.2143548529580599</c:v>
                </c:pt>
                <c:pt idx="1285">
                  <c:v>-0.229314666288122</c:v>
                </c:pt>
                <c:pt idx="1286">
                  <c:v>0.51006009200552604</c:v>
                </c:pt>
                <c:pt idx="1287">
                  <c:v>0.329070055724135</c:v>
                </c:pt>
                <c:pt idx="1288">
                  <c:v>-5.3651472219791899E-2</c:v>
                </c:pt>
                <c:pt idx="1289">
                  <c:v>0.88722060003854397</c:v>
                </c:pt>
                <c:pt idx="1290">
                  <c:v>-1.5526740887925301</c:v>
                </c:pt>
                <c:pt idx="1291">
                  <c:v>0.51006009200552604</c:v>
                </c:pt>
                <c:pt idx="1292">
                  <c:v>-0.88600812406808305</c:v>
                </c:pt>
                <c:pt idx="1293">
                  <c:v>1.41241897816177</c:v>
                </c:pt>
                <c:pt idx="1294">
                  <c:v>-1.2143548529580599</c:v>
                </c:pt>
                <c:pt idx="1295">
                  <c:v>-5.3651472219791899E-2</c:v>
                </c:pt>
                <c:pt idx="1296">
                  <c:v>0.50008758506103301</c:v>
                </c:pt>
                <c:pt idx="1297">
                  <c:v>0.171740856171053</c:v>
                </c:pt>
                <c:pt idx="1298">
                  <c:v>0.495415023922193</c:v>
                </c:pt>
                <c:pt idx="1299">
                  <c:v>1.8041293783432699</c:v>
                </c:pt>
                <c:pt idx="1300">
                  <c:v>-1.2143548529580599</c:v>
                </c:pt>
                <c:pt idx="1301">
                  <c:v>5.1610622325041398</c:v>
                </c:pt>
                <c:pt idx="1302">
                  <c:v>-1.2143548529580599</c:v>
                </c:pt>
                <c:pt idx="1303">
                  <c:v>0.60304198556016797</c:v>
                </c:pt>
                <c:pt idx="1304">
                  <c:v>0.51006009200552604</c:v>
                </c:pt>
                <c:pt idx="1305">
                  <c:v>-0.89068068520692201</c:v>
                </c:pt>
                <c:pt idx="1306">
                  <c:v>-5.3651472219791899E-2</c:v>
                </c:pt>
                <c:pt idx="1307">
                  <c:v>0.27469525667018801</c:v>
                </c:pt>
                <c:pt idx="1308">
                  <c:v>0.329070055724135</c:v>
                </c:pt>
                <c:pt idx="1309">
                  <c:v>0.88722060003854397</c:v>
                </c:pt>
                <c:pt idx="1310">
                  <c:v>0.81908919167333405</c:v>
                </c:pt>
                <c:pt idx="1311">
                  <c:v>-1.9105096529205801</c:v>
                </c:pt>
                <c:pt idx="1312">
                  <c:v>0.81846180700652005</c:v>
                </c:pt>
                <c:pt idx="1313">
                  <c:v>7.90870487128712E-2</c:v>
                </c:pt>
                <c:pt idx="1314">
                  <c:v>0.495415023922193</c:v>
                </c:pt>
                <c:pt idx="1315">
                  <c:v>0.495415023922193</c:v>
                </c:pt>
                <c:pt idx="1316">
                  <c:v>-5.3651472219791899E-2</c:v>
                </c:pt>
                <c:pt idx="1317">
                  <c:v>-1.2143548529580599</c:v>
                </c:pt>
                <c:pt idx="1318">
                  <c:v>-1.2143548529580599</c:v>
                </c:pt>
                <c:pt idx="1319">
                  <c:v>0.67229476285905398</c:v>
                </c:pt>
                <c:pt idx="1320">
                  <c:v>-1.2143548529580599</c:v>
                </c:pt>
                <c:pt idx="1321">
                  <c:v>4.51760279004142</c:v>
                </c:pt>
                <c:pt idx="1322">
                  <c:v>3.57673071778308</c:v>
                </c:pt>
                <c:pt idx="1323">
                  <c:v>-0.84321685133236601</c:v>
                </c:pt>
                <c:pt idx="1324">
                  <c:v>-5.3651472219791899E-2</c:v>
                </c:pt>
                <c:pt idx="1325">
                  <c:v>0.171740856171053</c:v>
                </c:pt>
                <c:pt idx="1326">
                  <c:v>-0.16657837966342001</c:v>
                </c:pt>
                <c:pt idx="1327">
                  <c:v>2.93998227389211</c:v>
                </c:pt>
                <c:pt idx="1328">
                  <c:v>0.88722060003854397</c:v>
                </c:pt>
                <c:pt idx="1329">
                  <c:v>3.9940765387895301</c:v>
                </c:pt>
                <c:pt idx="1330">
                  <c:v>-5.3651472219791899E-2</c:v>
                </c:pt>
                <c:pt idx="1331">
                  <c:v>-5.3651472219791899E-2</c:v>
                </c:pt>
                <c:pt idx="1332">
                  <c:v>-0.50489761549789303</c:v>
                </c:pt>
                <c:pt idx="1333">
                  <c:v>0.88722060003854397</c:v>
                </c:pt>
                <c:pt idx="1334">
                  <c:v>-3.2338690754249999</c:v>
                </c:pt>
                <c:pt idx="1335">
                  <c:v>0.171740856171053</c:v>
                </c:pt>
                <c:pt idx="1336">
                  <c:v>-4.7928835815643653</c:v>
                </c:pt>
                <c:pt idx="1337">
                  <c:v>1.3750384890510601</c:v>
                </c:pt>
                <c:pt idx="1338">
                  <c:v>3.1026456303410499</c:v>
                </c:pt>
                <c:pt idx="1339">
                  <c:v>-5.3651472219791899E-2</c:v>
                </c:pt>
                <c:pt idx="1340">
                  <c:v>-1.8909933246270001</c:v>
                </c:pt>
                <c:pt idx="1341">
                  <c:v>2.7785696734019001</c:v>
                </c:pt>
                <c:pt idx="1342">
                  <c:v>-1.5526740887925301</c:v>
                </c:pt>
                <c:pt idx="1343">
                  <c:v>-1.2143548529580599</c:v>
                </c:pt>
                <c:pt idx="1344">
                  <c:v>-0.16657837966342001</c:v>
                </c:pt>
                <c:pt idx="1345">
                  <c:v>0.171740856171053</c:v>
                </c:pt>
                <c:pt idx="1346">
                  <c:v>-5.3651472219791899E-2</c:v>
                </c:pt>
                <c:pt idx="1347">
                  <c:v>0.171740856171053</c:v>
                </c:pt>
                <c:pt idx="1348">
                  <c:v>1.9991102016337701</c:v>
                </c:pt>
                <c:pt idx="1349">
                  <c:v>-5.3651472219791899E-2</c:v>
                </c:pt>
                <c:pt idx="1350">
                  <c:v>-1.2143548529580599</c:v>
                </c:pt>
                <c:pt idx="1351">
                  <c:v>1.21556732892852</c:v>
                </c:pt>
                <c:pt idx="1352">
                  <c:v>1.9150520594442</c:v>
                </c:pt>
                <c:pt idx="1353">
                  <c:v>-1.5526740887925301</c:v>
                </c:pt>
                <c:pt idx="1354">
                  <c:v>-1.8909933246270001</c:v>
                </c:pt>
                <c:pt idx="1355">
                  <c:v>0.49011507811653998</c:v>
                </c:pt>
                <c:pt idx="1356">
                  <c:v>0.171740856171053</c:v>
                </c:pt>
                <c:pt idx="1357">
                  <c:v>-0.27348278069972698</c:v>
                </c:pt>
                <c:pt idx="1358">
                  <c:v>-1.2143548529580599</c:v>
                </c:pt>
                <c:pt idx="1359">
                  <c:v>-0.10183055201322</c:v>
                </c:pt>
                <c:pt idx="1360">
                  <c:v>-1.5526740887925301</c:v>
                </c:pt>
                <c:pt idx="1361">
                  <c:v>0.171740856171053</c:v>
                </c:pt>
                <c:pt idx="1362">
                  <c:v>1.22459167979253</c:v>
                </c:pt>
                <c:pt idx="1363">
                  <c:v>-5.3651472219791899E-2</c:v>
                </c:pt>
                <c:pt idx="1364">
                  <c:v>-1.5526740887925301</c:v>
                </c:pt>
                <c:pt idx="1365">
                  <c:v>-0.27348278069972698</c:v>
                </c:pt>
                <c:pt idx="1366">
                  <c:v>-5.3651472219791899E-2</c:v>
                </c:pt>
                <c:pt idx="1367">
                  <c:v>3.9050774466730598</c:v>
                </c:pt>
                <c:pt idx="1368">
                  <c:v>-5.3651472219791899E-2</c:v>
                </c:pt>
                <c:pt idx="1369">
                  <c:v>-1.5526740887925301</c:v>
                </c:pt>
                <c:pt idx="1370">
                  <c:v>-1.2143548529580599</c:v>
                </c:pt>
                <c:pt idx="1371">
                  <c:v>0.171740856171053</c:v>
                </c:pt>
                <c:pt idx="1372">
                  <c:v>0.49011507811653998</c:v>
                </c:pt>
                <c:pt idx="1373">
                  <c:v>-2.56720311070054</c:v>
                </c:pt>
                <c:pt idx="1374">
                  <c:v>9.9032062601857304E-2</c:v>
                </c:pt>
                <c:pt idx="1375">
                  <c:v>-0.16657837966342001</c:v>
                </c:pt>
                <c:pt idx="1376">
                  <c:v>-0.239287173232615</c:v>
                </c:pt>
                <c:pt idx="1377">
                  <c:v>-5.3651472219791899E-2</c:v>
                </c:pt>
                <c:pt idx="1378">
                  <c:v>-0.61180201653419997</c:v>
                </c:pt>
                <c:pt idx="1379">
                  <c:v>0.51006009200552604</c:v>
                </c:pt>
                <c:pt idx="1380">
                  <c:v>2.0976531150993298</c:v>
                </c:pt>
                <c:pt idx="1381">
                  <c:v>-1.2143548529580599</c:v>
                </c:pt>
                <c:pt idx="1382">
                  <c:v>-5.3651472219791899E-2</c:v>
                </c:pt>
                <c:pt idx="1383">
                  <c:v>-5.3651472219791899E-2</c:v>
                </c:pt>
                <c:pt idx="1384">
                  <c:v>0.47017006422755397</c:v>
                </c:pt>
                <c:pt idx="1385">
                  <c:v>0.171740856171053</c:v>
                </c:pt>
                <c:pt idx="1386">
                  <c:v>-1.2143548529580599</c:v>
                </c:pt>
                <c:pt idx="1387">
                  <c:v>2.7071156491663402</c:v>
                </c:pt>
                <c:pt idx="1388">
                  <c:v>1.6707634727437899</c:v>
                </c:pt>
                <c:pt idx="1389">
                  <c:v>4.10785642637879</c:v>
                </c:pt>
                <c:pt idx="1390">
                  <c:v>-1.2143548529580599</c:v>
                </c:pt>
                <c:pt idx="1391">
                  <c:v>-1.2143548529580599</c:v>
                </c:pt>
                <c:pt idx="1392">
                  <c:v>-1.2143548529580599</c:v>
                </c:pt>
                <c:pt idx="1393">
                  <c:v>-4.4627121355777698E-2</c:v>
                </c:pt>
                <c:pt idx="1394">
                  <c:v>0.171740856171053</c:v>
                </c:pt>
                <c:pt idx="1395">
                  <c:v>-1.5526740887925301</c:v>
                </c:pt>
                <c:pt idx="1396">
                  <c:v>-0.56700651745578201</c:v>
                </c:pt>
                <c:pt idx="1397">
                  <c:v>-0.98549919361411298</c:v>
                </c:pt>
                <c:pt idx="1398">
                  <c:v>0.495415023922193</c:v>
                </c:pt>
                <c:pt idx="1399">
                  <c:v>-1.8909933246270001</c:v>
                </c:pt>
                <c:pt idx="1400">
                  <c:v>0.88722060003854397</c:v>
                </c:pt>
                <c:pt idx="1401">
                  <c:v>-5.3651472219791899E-2</c:v>
                </c:pt>
                <c:pt idx="1402">
                  <c:v>0.171740856171053</c:v>
                </c:pt>
                <c:pt idx="1403">
                  <c:v>-5.3651472219791899E-2</c:v>
                </c:pt>
                <c:pt idx="1404">
                  <c:v>-1.2143548529580599</c:v>
                </c:pt>
                <c:pt idx="1405">
                  <c:v>0.171740856171053</c:v>
                </c:pt>
                <c:pt idx="1406">
                  <c:v>0.171740856171053</c:v>
                </c:pt>
                <c:pt idx="1407">
                  <c:v>1.9991102016337701</c:v>
                </c:pt>
                <c:pt idx="1408">
                  <c:v>1.6707634727437899</c:v>
                </c:pt>
                <c:pt idx="1409">
                  <c:v>-1.2143548529580599</c:v>
                </c:pt>
                <c:pt idx="1410">
                  <c:v>-5.3651472219791899E-2</c:v>
                </c:pt>
                <c:pt idx="1411">
                  <c:v>-5.3651472219791899E-2</c:v>
                </c:pt>
                <c:pt idx="1412">
                  <c:v>-1.5526740887925301</c:v>
                </c:pt>
                <c:pt idx="1413">
                  <c:v>0.171740856171053</c:v>
                </c:pt>
                <c:pt idx="1414">
                  <c:v>-1.5526740887925301</c:v>
                </c:pt>
                <c:pt idx="1415">
                  <c:v>-1.5526740887925301</c:v>
                </c:pt>
                <c:pt idx="1416">
                  <c:v>-1.8909933246270001</c:v>
                </c:pt>
                <c:pt idx="1417">
                  <c:v>0.88722060003854397</c:v>
                </c:pt>
                <c:pt idx="1418">
                  <c:v>1.5439140578185</c:v>
                </c:pt>
                <c:pt idx="1419">
                  <c:v>0.171740856171053</c:v>
                </c:pt>
                <c:pt idx="1420">
                  <c:v>-1.5526740887925301</c:v>
                </c:pt>
                <c:pt idx="1421">
                  <c:v>-0.32880573583415301</c:v>
                </c:pt>
                <c:pt idx="1422">
                  <c:v>-1.8178558454624001</c:v>
                </c:pt>
                <c:pt idx="1423">
                  <c:v>-1.94470526038769</c:v>
                </c:pt>
                <c:pt idx="1424">
                  <c:v>0.60304198556016797</c:v>
                </c:pt>
                <c:pt idx="1425">
                  <c:v>0.171740856171053</c:v>
                </c:pt>
                <c:pt idx="1426">
                  <c:v>0.27469525667018801</c:v>
                </c:pt>
                <c:pt idx="1427">
                  <c:v>-0.55766139517810298</c:v>
                </c:pt>
                <c:pt idx="1428">
                  <c:v>-0.55766139517810298</c:v>
                </c:pt>
                <c:pt idx="1429">
                  <c:v>-1.2143548529580599</c:v>
                </c:pt>
                <c:pt idx="1430">
                  <c:v>-1.50945413046141</c:v>
                </c:pt>
                <c:pt idx="1431">
                  <c:v>0.88722060003854397</c:v>
                </c:pt>
                <c:pt idx="1432">
                  <c:v>1.6707634727437899</c:v>
                </c:pt>
                <c:pt idx="1433">
                  <c:v>1.4951002786754599</c:v>
                </c:pt>
                <c:pt idx="1434">
                  <c:v>-0.98549919361411298</c:v>
                </c:pt>
                <c:pt idx="1435">
                  <c:v>-4.4627121355777698E-2</c:v>
                </c:pt>
                <c:pt idx="1436">
                  <c:v>-0.46500027303712499</c:v>
                </c:pt>
                <c:pt idx="1437">
                  <c:v>1.6707634727437899</c:v>
                </c:pt>
                <c:pt idx="1438">
                  <c:v>1.9991102016337701</c:v>
                </c:pt>
                <c:pt idx="1439">
                  <c:v>2.3274569305237498</c:v>
                </c:pt>
                <c:pt idx="1440">
                  <c:v>-1.2143548529580599</c:v>
                </c:pt>
                <c:pt idx="1441">
                  <c:v>0.51006009200552604</c:v>
                </c:pt>
                <c:pt idx="1442">
                  <c:v>0.93138871445014804</c:v>
                </c:pt>
                <c:pt idx="1443">
                  <c:v>4.4891441245759597E-2</c:v>
                </c:pt>
                <c:pt idx="1444">
                  <c:v>-1.2143548529580599</c:v>
                </c:pt>
                <c:pt idx="1445">
                  <c:v>0.59369686328248905</c:v>
                </c:pt>
                <c:pt idx="1446">
                  <c:v>-1.2143548529580599</c:v>
                </c:pt>
                <c:pt idx="1447">
                  <c:v>0.171740856171053</c:v>
                </c:pt>
                <c:pt idx="1448">
                  <c:v>0.81908919167333405</c:v>
                </c:pt>
                <c:pt idx="1449">
                  <c:v>-5.3651472219791899E-2</c:v>
                </c:pt>
                <c:pt idx="1450">
                  <c:v>-1.2143548529580599</c:v>
                </c:pt>
                <c:pt idx="1451">
                  <c:v>1.5129061955599443</c:v>
                </c:pt>
                <c:pt idx="1452">
                  <c:v>-0.61180201653419997</c:v>
                </c:pt>
                <c:pt idx="1453">
                  <c:v>0.88722060003854397</c:v>
                </c:pt>
                <c:pt idx="1454">
                  <c:v>1.82809267229687</c:v>
                </c:pt>
                <c:pt idx="1455">
                  <c:v>-0.16657837966342001</c:v>
                </c:pt>
                <c:pt idx="1456">
                  <c:v>0.88722060003854397</c:v>
                </c:pt>
                <c:pt idx="1457">
                  <c:v>-5.3651472219791899E-2</c:v>
                </c:pt>
                <c:pt idx="1458">
                  <c:v>-1.2143548529580599</c:v>
                </c:pt>
                <c:pt idx="1459">
                  <c:v>-1.2143548529580599</c:v>
                </c:pt>
                <c:pt idx="1460">
                  <c:v>1.4851277717309701</c:v>
                </c:pt>
                <c:pt idx="1461">
                  <c:v>1.46643752717561</c:v>
                </c:pt>
                <c:pt idx="1462">
                  <c:v>0.171740856171053</c:v>
                </c:pt>
                <c:pt idx="1463">
                  <c:v>-0.39197070805426498</c:v>
                </c:pt>
                <c:pt idx="1464">
                  <c:v>0.171740856171053</c:v>
                </c:pt>
                <c:pt idx="1465">
                  <c:v>-0.98549919361411298</c:v>
                </c:pt>
                <c:pt idx="1466">
                  <c:v>0.171740856171053</c:v>
                </c:pt>
                <c:pt idx="1467">
                  <c:v>-5.3651472219791899E-2</c:v>
                </c:pt>
                <c:pt idx="1468">
                  <c:v>-1.2143548529580599</c:v>
                </c:pt>
                <c:pt idx="1469">
                  <c:v>-1.2143548529580599</c:v>
                </c:pt>
                <c:pt idx="1470">
                  <c:v>1.9556036829791801</c:v>
                </c:pt>
                <c:pt idx="1471">
                  <c:v>0.171740856171053</c:v>
                </c:pt>
                <c:pt idx="1472">
                  <c:v>-5.3651472219791899E-2</c:v>
                </c:pt>
                <c:pt idx="1473">
                  <c:v>0.171740856171053</c:v>
                </c:pt>
                <c:pt idx="1474">
                  <c:v>0.60304198556016797</c:v>
                </c:pt>
                <c:pt idx="1475">
                  <c:v>-1.5526740887925301</c:v>
                </c:pt>
                <c:pt idx="1476">
                  <c:v>1.1567810428409899</c:v>
                </c:pt>
                <c:pt idx="1477">
                  <c:v>2.0597673136640502</c:v>
                </c:pt>
                <c:pt idx="1478">
                  <c:v>-0.32880573583415301</c:v>
                </c:pt>
                <c:pt idx="1479">
                  <c:v>-5.3651472219791899E-2</c:v>
                </c:pt>
                <c:pt idx="1480">
                  <c:v>0.88722060003854397</c:v>
                </c:pt>
                <c:pt idx="1481">
                  <c:v>0.88722060003854397</c:v>
                </c:pt>
                <c:pt idx="1482">
                  <c:v>-5.3651472219791899E-2</c:v>
                </c:pt>
                <c:pt idx="1483">
                  <c:v>0.88722060003854397</c:v>
                </c:pt>
                <c:pt idx="1484">
                  <c:v>-1.8909933246270001</c:v>
                </c:pt>
                <c:pt idx="1485">
                  <c:v>0.171740856171053</c:v>
                </c:pt>
                <c:pt idx="1486">
                  <c:v>0.88722060003854397</c:v>
                </c:pt>
                <c:pt idx="1487">
                  <c:v>0.495415023922193</c:v>
                </c:pt>
                <c:pt idx="1488">
                  <c:v>-1.8909933246270001</c:v>
                </c:pt>
                <c:pt idx="1489">
                  <c:v>0.171740856171053</c:v>
                </c:pt>
                <c:pt idx="1490">
                  <c:v>0.283719607534202</c:v>
                </c:pt>
                <c:pt idx="1491">
                  <c:v>0.51006009200552604</c:v>
                </c:pt>
                <c:pt idx="1492">
                  <c:v>-5.3651472219791899E-2</c:v>
                </c:pt>
                <c:pt idx="1493">
                  <c:v>1.5439140578185</c:v>
                </c:pt>
                <c:pt idx="1494">
                  <c:v>4.4891441245759597E-2</c:v>
                </c:pt>
                <c:pt idx="1495">
                  <c:v>-2.417673632218444</c:v>
                </c:pt>
                <c:pt idx="1496">
                  <c:v>0.171740856171053</c:v>
                </c:pt>
                <c:pt idx="1497">
                  <c:v>-0.96983931377864607</c:v>
                </c:pt>
                <c:pt idx="1498">
                  <c:v>0.81908919167333405</c:v>
                </c:pt>
                <c:pt idx="1499">
                  <c:v>-0.57697902440027504</c:v>
                </c:pt>
                <c:pt idx="1500">
                  <c:v>-1.8909933246270001</c:v>
                </c:pt>
                <c:pt idx="1501">
                  <c:v>-1.2143548529580599</c:v>
                </c:pt>
                <c:pt idx="1502">
                  <c:v>0.171740856171053</c:v>
                </c:pt>
                <c:pt idx="1503">
                  <c:v>-0.88600812406808305</c:v>
                </c:pt>
                <c:pt idx="1504">
                  <c:v>-1.2143548529580599</c:v>
                </c:pt>
                <c:pt idx="1505">
                  <c:v>-1.9888733747992999</c:v>
                </c:pt>
                <c:pt idx="1506">
                  <c:v>0.51006009200552604</c:v>
                </c:pt>
                <c:pt idx="1507">
                  <c:v>0.171740856171053</c:v>
                </c:pt>
                <c:pt idx="1508">
                  <c:v>-0.24925968017710801</c:v>
                </c:pt>
                <c:pt idx="1509">
                  <c:v>0.46540497320832852</c:v>
                </c:pt>
                <c:pt idx="1510">
                  <c:v>0.67229476285905398</c:v>
                </c:pt>
                <c:pt idx="1511">
                  <c:v>2.49464273567735E-2</c:v>
                </c:pt>
                <c:pt idx="1512">
                  <c:v>-1.5526740887925301</c:v>
                </c:pt>
                <c:pt idx="1513">
                  <c:v>-0.53438645073596303</c:v>
                </c:pt>
                <c:pt idx="1514">
                  <c:v>3.7648646294054702</c:v>
                </c:pt>
                <c:pt idx="1515">
                  <c:v>-1.3965272230177801</c:v>
                </c:pt>
                <c:pt idx="1516">
                  <c:v>-1.2143548529580599</c:v>
                </c:pt>
                <c:pt idx="1517">
                  <c:v>-1.5526740887925301</c:v>
                </c:pt>
                <c:pt idx="1518">
                  <c:v>0.171740856171053</c:v>
                </c:pt>
                <c:pt idx="1519">
                  <c:v>-1.8909933246270001</c:v>
                </c:pt>
                <c:pt idx="1520">
                  <c:v>-0.45565515075944601</c:v>
                </c:pt>
                <c:pt idx="1521">
                  <c:v>0.171740856171053</c:v>
                </c:pt>
                <c:pt idx="1522">
                  <c:v>-2.57187567183938</c:v>
                </c:pt>
                <c:pt idx="1523">
                  <c:v>0.49286108650324412</c:v>
                </c:pt>
                <c:pt idx="1524">
                  <c:v>0.171740856171053</c:v>
                </c:pt>
                <c:pt idx="1525">
                  <c:v>0.156870192608908</c:v>
                </c:pt>
                <c:pt idx="1526">
                  <c:v>-1.8909933246270001</c:v>
                </c:pt>
                <c:pt idx="1527">
                  <c:v>1.4615621810301409</c:v>
                </c:pt>
                <c:pt idx="1528">
                  <c:v>3.8678190299046098</c:v>
                </c:pt>
                <c:pt idx="1529">
                  <c:v>-1.5526740887925301</c:v>
                </c:pt>
                <c:pt idx="1530">
                  <c:v>1.22459167979253</c:v>
                </c:pt>
                <c:pt idx="1531">
                  <c:v>-0.16657837966342001</c:v>
                </c:pt>
                <c:pt idx="1532">
                  <c:v>-0.89598063101257597</c:v>
                </c:pt>
                <c:pt idx="1533">
                  <c:v>-0.89598063101257597</c:v>
                </c:pt>
                <c:pt idx="1534">
                  <c:v>1.4951002786754599</c:v>
                </c:pt>
                <c:pt idx="1535">
                  <c:v>0.82376175281217401</c:v>
                </c:pt>
                <c:pt idx="1536">
                  <c:v>0.82843431395101297</c:v>
                </c:pt>
                <c:pt idx="1537">
                  <c:v>-1.2143548529580599</c:v>
                </c:pt>
                <c:pt idx="1538">
                  <c:v>-0.16657837966342001</c:v>
                </c:pt>
                <c:pt idx="1539">
                  <c:v>-1.9009658315714999</c:v>
                </c:pt>
                <c:pt idx="1540">
                  <c:v>1.1567810428409899</c:v>
                </c:pt>
                <c:pt idx="1541">
                  <c:v>0.51006009200552604</c:v>
                </c:pt>
                <c:pt idx="1542">
                  <c:v>0.60304198556016797</c:v>
                </c:pt>
                <c:pt idx="1543">
                  <c:v>-1.5526740887925301</c:v>
                </c:pt>
                <c:pt idx="1544">
                  <c:v>-1.2143548529580599</c:v>
                </c:pt>
                <c:pt idx="1545">
                  <c:v>4.2148560033499498</c:v>
                </c:pt>
                <c:pt idx="1546">
                  <c:v>-1.5526740887925301</c:v>
                </c:pt>
                <c:pt idx="1547">
                  <c:v>-2.2293125604614801</c:v>
                </c:pt>
                <c:pt idx="1548">
                  <c:v>-1.5436497379285199</c:v>
                </c:pt>
                <c:pt idx="1549">
                  <c:v>-1.2143548529580599</c:v>
                </c:pt>
                <c:pt idx="1550">
                  <c:v>-0.55766139517810298</c:v>
                </c:pt>
                <c:pt idx="1551">
                  <c:v>-1.2143548529580599</c:v>
                </c:pt>
                <c:pt idx="1552">
                  <c:v>-1.5526740887925301</c:v>
                </c:pt>
                <c:pt idx="1553">
                  <c:v>-5.3651472219791899E-2</c:v>
                </c:pt>
                <c:pt idx="1554">
                  <c:v>-0.39197070805426498</c:v>
                </c:pt>
                <c:pt idx="1555">
                  <c:v>-5.3651472219791899E-2</c:v>
                </c:pt>
                <c:pt idx="1556">
                  <c:v>-2.2435289429493999</c:v>
                </c:pt>
                <c:pt idx="1557">
                  <c:v>0.171740856171053</c:v>
                </c:pt>
                <c:pt idx="1558">
                  <c:v>0.27469525667018801</c:v>
                </c:pt>
                <c:pt idx="1559">
                  <c:v>-0.50489761549789303</c:v>
                </c:pt>
                <c:pt idx="1560">
                  <c:v>1.1567810428409899</c:v>
                </c:pt>
                <c:pt idx="1561">
                  <c:v>-1.5526740887925301</c:v>
                </c:pt>
                <c:pt idx="1562">
                  <c:v>-1.2143548529580599</c:v>
                </c:pt>
                <c:pt idx="1563">
                  <c:v>-2.56720311070054</c:v>
                </c:pt>
                <c:pt idx="1564">
                  <c:v>-1.2143548529580599</c:v>
                </c:pt>
                <c:pt idx="1565">
                  <c:v>-1.5526740887925301</c:v>
                </c:pt>
                <c:pt idx="1566">
                  <c:v>-3.2338690754249999</c:v>
                </c:pt>
                <c:pt idx="1567">
                  <c:v>3.57673071778308</c:v>
                </c:pt>
                <c:pt idx="1568">
                  <c:v>1.1567810428409899</c:v>
                </c:pt>
                <c:pt idx="1569">
                  <c:v>0.99412500107485102</c:v>
                </c:pt>
                <c:pt idx="1570">
                  <c:v>0.60304198556016797</c:v>
                </c:pt>
                <c:pt idx="1571">
                  <c:v>-1.2143548529580599</c:v>
                </c:pt>
                <c:pt idx="1572">
                  <c:v>0.99412500107485102</c:v>
                </c:pt>
                <c:pt idx="1573">
                  <c:v>-1.2143548529580599</c:v>
                </c:pt>
                <c:pt idx="1574">
                  <c:v>0.99412500107485102</c:v>
                </c:pt>
                <c:pt idx="1575">
                  <c:v>-1.2143548529580599</c:v>
                </c:pt>
                <c:pt idx="1576">
                  <c:v>-1.5768629782249499</c:v>
                </c:pt>
                <c:pt idx="1577">
                  <c:v>-5.3651472219791899E-2</c:v>
                </c:pt>
                <c:pt idx="1578">
                  <c:v>0.60304198556016797</c:v>
                </c:pt>
                <c:pt idx="1579">
                  <c:v>-5.3651472219791899E-2</c:v>
                </c:pt>
                <c:pt idx="1580">
                  <c:v>-1.2143548529580599</c:v>
                </c:pt>
                <c:pt idx="1581">
                  <c:v>-0.16657837966342001</c:v>
                </c:pt>
                <c:pt idx="1582">
                  <c:v>1.1419103792788401</c:v>
                </c:pt>
                <c:pt idx="1583">
                  <c:v>-2.8955498395905201</c:v>
                </c:pt>
                <c:pt idx="1584">
                  <c:v>-1.5526740887925301</c:v>
                </c:pt>
                <c:pt idx="1585">
                  <c:v>-5.3651472219791899E-2</c:v>
                </c:pt>
                <c:pt idx="1586">
                  <c:v>-0.89162884128740105</c:v>
                </c:pt>
                <c:pt idx="1587">
                  <c:v>2.7891695650132098</c:v>
                </c:pt>
                <c:pt idx="1588">
                  <c:v>3.3910950167702598</c:v>
                </c:pt>
                <c:pt idx="1589">
                  <c:v>0.171740856171053</c:v>
                </c:pt>
                <c:pt idx="1590">
                  <c:v>1.47578264945329</c:v>
                </c:pt>
                <c:pt idx="1591">
                  <c:v>0.82843431395101297</c:v>
                </c:pt>
                <c:pt idx="1592">
                  <c:v>0.838406820895506</c:v>
                </c:pt>
                <c:pt idx="1593">
                  <c:v>1.1567810428409899</c:v>
                </c:pt>
                <c:pt idx="1594">
                  <c:v>0.171740856171053</c:v>
                </c:pt>
                <c:pt idx="1595">
                  <c:v>4.4891441245759597E-2</c:v>
                </c:pt>
                <c:pt idx="1596">
                  <c:v>-1.0608905835657154</c:v>
                </c:pt>
                <c:pt idx="1597">
                  <c:v>2.6697351600556201</c:v>
                </c:pt>
                <c:pt idx="1598">
                  <c:v>0.283719607534202</c:v>
                </c:pt>
                <c:pt idx="1599">
                  <c:v>-0.16657837966342001</c:v>
                </c:pt>
                <c:pt idx="1600">
                  <c:v>-1.5526740887925301</c:v>
                </c:pt>
                <c:pt idx="1601">
                  <c:v>-1.2143548529580599</c:v>
                </c:pt>
                <c:pt idx="1602">
                  <c:v>0.171740856171053</c:v>
                </c:pt>
                <c:pt idx="1603">
                  <c:v>0.171740856171053</c:v>
                </c:pt>
                <c:pt idx="1604">
                  <c:v>0.171740856171053</c:v>
                </c:pt>
                <c:pt idx="1605">
                  <c:v>0.171740856171053</c:v>
                </c:pt>
                <c:pt idx="1606">
                  <c:v>0.171740856171053</c:v>
                </c:pt>
                <c:pt idx="1607">
                  <c:v>-0.16657837966342001</c:v>
                </c:pt>
                <c:pt idx="1608">
                  <c:v>-0.905325753290255</c:v>
                </c:pt>
                <c:pt idx="1609">
                  <c:v>-1.2143548529580599</c:v>
                </c:pt>
                <c:pt idx="1610">
                  <c:v>1.1427633594244699</c:v>
                </c:pt>
                <c:pt idx="1611">
                  <c:v>0.82843431395101297</c:v>
                </c:pt>
                <c:pt idx="1612">
                  <c:v>-1.2143548529580599</c:v>
                </c:pt>
                <c:pt idx="1613">
                  <c:v>-1.2143548529580599</c:v>
                </c:pt>
                <c:pt idx="1614">
                  <c:v>-5.3651472219791899E-2</c:v>
                </c:pt>
                <c:pt idx="1615">
                  <c:v>0.171740856171053</c:v>
                </c:pt>
                <c:pt idx="1616">
                  <c:v>-5.3651472219791899E-2</c:v>
                </c:pt>
                <c:pt idx="1617">
                  <c:v>0.49011507811653998</c:v>
                </c:pt>
                <c:pt idx="1618">
                  <c:v>0.26472274972569498</c:v>
                </c:pt>
                <c:pt idx="1619">
                  <c:v>-1.17113489462693</c:v>
                </c:pt>
                <c:pt idx="1620">
                  <c:v>0.60304198556016797</c:v>
                </c:pt>
                <c:pt idx="1621">
                  <c:v>0.171740856171053</c:v>
                </c:pt>
                <c:pt idx="1622">
                  <c:v>-6.8296540303124501E-2</c:v>
                </c:pt>
                <c:pt idx="1623">
                  <c:v>-1.2143548529580599</c:v>
                </c:pt>
                <c:pt idx="1624">
                  <c:v>2.9200372600031201</c:v>
                </c:pt>
                <c:pt idx="1625">
                  <c:v>0.171740856171053</c:v>
                </c:pt>
                <c:pt idx="1626">
                  <c:v>-0.56700651745578201</c:v>
                </c:pt>
                <c:pt idx="1627">
                  <c:v>1.5321080428346296</c:v>
                </c:pt>
                <c:pt idx="1628">
                  <c:v>0.72769015354877997</c:v>
                </c:pt>
                <c:pt idx="1629">
                  <c:v>-1.8909933246270001</c:v>
                </c:pt>
                <c:pt idx="1630">
                  <c:v>0.82843431395101297</c:v>
                </c:pt>
                <c:pt idx="1631">
                  <c:v>1.9251849556307885</c:v>
                </c:pt>
                <c:pt idx="1632">
                  <c:v>2.5334779488704045</c:v>
                </c:pt>
                <c:pt idx="1633">
                  <c:v>-0.41148703634784201</c:v>
                </c:pt>
                <c:pt idx="1634">
                  <c:v>1.23024660810205</c:v>
                </c:pt>
                <c:pt idx="1635">
                  <c:v>0.80848930006202702</c:v>
                </c:pt>
                <c:pt idx="1636">
                  <c:v>1.21556732892852</c:v>
                </c:pt>
                <c:pt idx="1637">
                  <c:v>4.5685585297539104</c:v>
                </c:pt>
                <c:pt idx="1638">
                  <c:v>0.49011507811653998</c:v>
                </c:pt>
                <c:pt idx="1639">
                  <c:v>2.0976531150993298</c:v>
                </c:pt>
                <c:pt idx="1640">
                  <c:v>0.79914417778434799</c:v>
                </c:pt>
                <c:pt idx="1641">
                  <c:v>-1.5526740887925301</c:v>
                </c:pt>
                <c:pt idx="1642">
                  <c:v>-0.16657837966342001</c:v>
                </c:pt>
                <c:pt idx="1643">
                  <c:v>0.27469525667018801</c:v>
                </c:pt>
                <c:pt idx="1644">
                  <c:v>-1.2143548529580599</c:v>
                </c:pt>
                <c:pt idx="1645">
                  <c:v>1.1567810428409899</c:v>
                </c:pt>
                <c:pt idx="1646">
                  <c:v>0.11265847429511844</c:v>
                </c:pt>
                <c:pt idx="1647">
                  <c:v>0.171740856171053</c:v>
                </c:pt>
                <c:pt idx="1648">
                  <c:v>-1.2243273599025499</c:v>
                </c:pt>
                <c:pt idx="1649">
                  <c:v>2.4266272286561201</c:v>
                </c:pt>
                <c:pt idx="1650">
                  <c:v>4.5338576099622498</c:v>
                </c:pt>
                <c:pt idx="1651">
                  <c:v>0.16176834922656</c:v>
                </c:pt>
                <c:pt idx="1652">
                  <c:v>-1.85774587324037</c:v>
                </c:pt>
                <c:pt idx="1653">
                  <c:v>-0.87270568657043601</c:v>
                </c:pt>
                <c:pt idx="1654">
                  <c:v>0.151795842282066</c:v>
                </c:pt>
                <c:pt idx="1655">
                  <c:v>-5.3651472219791899E-2</c:v>
                </c:pt>
                <c:pt idx="1656">
                  <c:v>-5.3651472219791899E-2</c:v>
                </c:pt>
                <c:pt idx="1657">
                  <c:v>0.88722060003854397</c:v>
                </c:pt>
                <c:pt idx="1658">
                  <c:v>-5.3651472219791899E-2</c:v>
                </c:pt>
                <c:pt idx="1659">
                  <c:v>-5.3651472219791899E-2</c:v>
                </c:pt>
                <c:pt idx="1660">
                  <c:v>-3.6975533817343416</c:v>
                </c:pt>
                <c:pt idx="1661">
                  <c:v>0.171740856171053</c:v>
                </c:pt>
                <c:pt idx="1662">
                  <c:v>-0.16657837966342001</c:v>
                </c:pt>
                <c:pt idx="1663">
                  <c:v>0.54234605107749889</c:v>
                </c:pt>
                <c:pt idx="1664">
                  <c:v>2.0677355942658502</c:v>
                </c:pt>
                <c:pt idx="1665">
                  <c:v>-5.3651472219791899E-2</c:v>
                </c:pt>
                <c:pt idx="1666">
                  <c:v>0.88722060003854397</c:v>
                </c:pt>
                <c:pt idx="1667">
                  <c:v>-0.16657837966342001</c:v>
                </c:pt>
                <c:pt idx="1668">
                  <c:v>1.1574084275078</c:v>
                </c:pt>
                <c:pt idx="1669">
                  <c:v>-5.3651472219791899E-2</c:v>
                </c:pt>
                <c:pt idx="1670">
                  <c:v>5.8416250758390902</c:v>
                </c:pt>
                <c:pt idx="1671">
                  <c:v>-1.2143548529580599</c:v>
                </c:pt>
                <c:pt idx="1672">
                  <c:v>0.88722060003854397</c:v>
                </c:pt>
                <c:pt idx="1673">
                  <c:v>-1.2143548529580599</c:v>
                </c:pt>
                <c:pt idx="1674">
                  <c:v>-1.2143548529580599</c:v>
                </c:pt>
                <c:pt idx="1675">
                  <c:v>-1.2143548529580599</c:v>
                </c:pt>
                <c:pt idx="1676">
                  <c:v>-1.5526740887925301</c:v>
                </c:pt>
                <c:pt idx="1677">
                  <c:v>0.171740856171053</c:v>
                </c:pt>
                <c:pt idx="1678">
                  <c:v>0.171740856171053</c:v>
                </c:pt>
                <c:pt idx="1679">
                  <c:v>0.171740856171053</c:v>
                </c:pt>
                <c:pt idx="1680">
                  <c:v>-1.5526740887925301</c:v>
                </c:pt>
                <c:pt idx="1681">
                  <c:v>-5.3651472219791899E-2</c:v>
                </c:pt>
                <c:pt idx="1682">
                  <c:v>0.54382087736829288</c:v>
                </c:pt>
                <c:pt idx="1683">
                  <c:v>1.6707634727437899</c:v>
                </c:pt>
                <c:pt idx="1684">
                  <c:v>-1.2143548529580599</c:v>
                </c:pt>
                <c:pt idx="1685">
                  <c:v>-1.2143548529580599</c:v>
                </c:pt>
                <c:pt idx="1686">
                  <c:v>-5.3651472219791899E-2</c:v>
                </c:pt>
                <c:pt idx="1687">
                  <c:v>1.80880193948211</c:v>
                </c:pt>
                <c:pt idx="1688">
                  <c:v>1.80880193948211</c:v>
                </c:pt>
                <c:pt idx="1689">
                  <c:v>-1.8909933246270001</c:v>
                </c:pt>
                <c:pt idx="1690">
                  <c:v>2.0691124359417299</c:v>
                </c:pt>
                <c:pt idx="1691">
                  <c:v>-0.88600812406808305</c:v>
                </c:pt>
                <c:pt idx="1692">
                  <c:v>1.1567810428409899</c:v>
                </c:pt>
                <c:pt idx="1693">
                  <c:v>-2.7099141385776999</c:v>
                </c:pt>
                <c:pt idx="1694">
                  <c:v>2.0644398748028898</c:v>
                </c:pt>
                <c:pt idx="1695">
                  <c:v>0.88722060003854397</c:v>
                </c:pt>
                <c:pt idx="1696">
                  <c:v>0.151795842282066</c:v>
                </c:pt>
                <c:pt idx="1697">
                  <c:v>-0.16657837966342001</c:v>
                </c:pt>
                <c:pt idx="1698">
                  <c:v>0.16176834922656</c:v>
                </c:pt>
                <c:pt idx="1699">
                  <c:v>-0.16657837966342001</c:v>
                </c:pt>
                <c:pt idx="1700">
                  <c:v>0.171740856171053</c:v>
                </c:pt>
                <c:pt idx="1701">
                  <c:v>0.60304198556016797</c:v>
                </c:pt>
                <c:pt idx="1702">
                  <c:v>1.1026404214848899</c:v>
                </c:pt>
                <c:pt idx="1703">
                  <c:v>1.21556732892852</c:v>
                </c:pt>
                <c:pt idx="1704">
                  <c:v>-1.2143548529580599</c:v>
                </c:pt>
                <c:pt idx="1705">
                  <c:v>-1.8909933246270001</c:v>
                </c:pt>
                <c:pt idx="1706">
                  <c:v>0.80911668472884102</c:v>
                </c:pt>
                <c:pt idx="1707">
                  <c:v>0.65580576524037804</c:v>
                </c:pt>
                <c:pt idx="1708">
                  <c:v>-5.3651472219791899E-2</c:v>
                </c:pt>
                <c:pt idx="1709">
                  <c:v>0.49011507811653998</c:v>
                </c:pt>
                <c:pt idx="1710">
                  <c:v>-0.16657837966342001</c:v>
                </c:pt>
                <c:pt idx="1711">
                  <c:v>-5.3651472219791899E-2</c:v>
                </c:pt>
                <c:pt idx="1712">
                  <c:v>-1.2143548529580599</c:v>
                </c:pt>
                <c:pt idx="1713">
                  <c:v>-1.2143548529580599</c:v>
                </c:pt>
                <c:pt idx="1714">
                  <c:v>-5.3651472219791899E-2</c:v>
                </c:pt>
                <c:pt idx="1715">
                  <c:v>-5.3651472219791899E-2</c:v>
                </c:pt>
                <c:pt idx="1716">
                  <c:v>-0.16657837966342001</c:v>
                </c:pt>
                <c:pt idx="1717">
                  <c:v>-5.3651472219791899E-2</c:v>
                </c:pt>
                <c:pt idx="1718">
                  <c:v>-0.50489761549789303</c:v>
                </c:pt>
                <c:pt idx="1719">
                  <c:v>-1.2143548529580599</c:v>
                </c:pt>
                <c:pt idx="1720">
                  <c:v>0.51006009200552604</c:v>
                </c:pt>
                <c:pt idx="1721">
                  <c:v>1.4951002786754599</c:v>
                </c:pt>
                <c:pt idx="1722">
                  <c:v>-1.2143548529580599</c:v>
                </c:pt>
                <c:pt idx="1723">
                  <c:v>0.171740856171053</c:v>
                </c:pt>
                <c:pt idx="1724">
                  <c:v>0.51006009200552604</c:v>
                </c:pt>
                <c:pt idx="1725">
                  <c:v>-0.39197070805426498</c:v>
                </c:pt>
                <c:pt idx="1726">
                  <c:v>-3.9005350401494501</c:v>
                </c:pt>
                <c:pt idx="1727">
                  <c:v>7.4414487574031699E-2</c:v>
                </c:pt>
                <c:pt idx="1728">
                  <c:v>-1.5526740887925301</c:v>
                </c:pt>
                <c:pt idx="1729">
                  <c:v>0.83373425975666704</c:v>
                </c:pt>
                <c:pt idx="1730">
                  <c:v>-1.2143548529580599</c:v>
                </c:pt>
                <c:pt idx="1731">
                  <c:v>-5.3651472219791899E-2</c:v>
                </c:pt>
                <c:pt idx="1732">
                  <c:v>-5.3651472219791899E-2</c:v>
                </c:pt>
                <c:pt idx="1733">
                  <c:v>-1.2143548529580599</c:v>
                </c:pt>
                <c:pt idx="1734">
                  <c:v>-1.5526740887925301</c:v>
                </c:pt>
                <c:pt idx="1735">
                  <c:v>-5.3651472219791899E-2</c:v>
                </c:pt>
                <c:pt idx="1736">
                  <c:v>-5.3651472219791899E-2</c:v>
                </c:pt>
                <c:pt idx="1737">
                  <c:v>-1.2143548529580599</c:v>
                </c:pt>
                <c:pt idx="1738">
                  <c:v>-1.5526740887925301</c:v>
                </c:pt>
                <c:pt idx="1739">
                  <c:v>-1.5526740887925301</c:v>
                </c:pt>
                <c:pt idx="1740">
                  <c:v>-0.27348278069972698</c:v>
                </c:pt>
                <c:pt idx="1741">
                  <c:v>-5.3651472219791899E-2</c:v>
                </c:pt>
                <c:pt idx="1742">
                  <c:v>-0.72608106009715545</c:v>
                </c:pt>
                <c:pt idx="1743">
                  <c:v>-0.46623713409025447</c:v>
                </c:pt>
                <c:pt idx="1744">
                  <c:v>0.171740856171053</c:v>
                </c:pt>
                <c:pt idx="1745">
                  <c:v>0.171740856171053</c:v>
                </c:pt>
                <c:pt idx="1746">
                  <c:v>0.171740856171053</c:v>
                </c:pt>
                <c:pt idx="1747">
                  <c:v>0.171740856171053</c:v>
                </c:pt>
                <c:pt idx="1748">
                  <c:v>0.82843431395101297</c:v>
                </c:pt>
                <c:pt idx="1749">
                  <c:v>-1.2010524154604101</c:v>
                </c:pt>
                <c:pt idx="1750">
                  <c:v>0.171740856171053</c:v>
                </c:pt>
                <c:pt idx="1751">
                  <c:v>-1.3965272230177801</c:v>
                </c:pt>
                <c:pt idx="1752">
                  <c:v>0.171740856171053</c:v>
                </c:pt>
                <c:pt idx="1753">
                  <c:v>-5.3651472219791899E-2</c:v>
                </c:pt>
                <c:pt idx="1754">
                  <c:v>0.171740856171053</c:v>
                </c:pt>
                <c:pt idx="1755">
                  <c:v>0.171740856171053</c:v>
                </c:pt>
                <c:pt idx="1756">
                  <c:v>0.171740856171053</c:v>
                </c:pt>
                <c:pt idx="1757">
                  <c:v>2.2214128243158702</c:v>
                </c:pt>
                <c:pt idx="1758">
                  <c:v>2.49464273567735E-2</c:v>
                </c:pt>
                <c:pt idx="1759">
                  <c:v>2.2214128243158702</c:v>
                </c:pt>
                <c:pt idx="1760">
                  <c:v>1.9556036829791801</c:v>
                </c:pt>
                <c:pt idx="1761">
                  <c:v>-1.5526740887925301</c:v>
                </c:pt>
                <c:pt idx="1762">
                  <c:v>-0.16657837966342001</c:v>
                </c:pt>
                <c:pt idx="1763">
                  <c:v>-5.3651472219791899E-2</c:v>
                </c:pt>
                <c:pt idx="1764">
                  <c:v>-1.2143548529580599</c:v>
                </c:pt>
                <c:pt idx="1765">
                  <c:v>2.7071156491663402</c:v>
                </c:pt>
                <c:pt idx="1766">
                  <c:v>1.31779916882599</c:v>
                </c:pt>
                <c:pt idx="1767">
                  <c:v>-1.5526740887925301</c:v>
                </c:pt>
                <c:pt idx="1768">
                  <c:v>-1.2143548529580599</c:v>
                </c:pt>
                <c:pt idx="1769">
                  <c:v>0.49763048926526388</c:v>
                </c:pt>
                <c:pt idx="1770">
                  <c:v>-5.3651472219791899E-2</c:v>
                </c:pt>
                <c:pt idx="1771">
                  <c:v>0.60304198556016797</c:v>
                </c:pt>
                <c:pt idx="1772">
                  <c:v>-5.3651472219791899E-2</c:v>
                </c:pt>
                <c:pt idx="1773">
                  <c:v>-1.2143548529580599</c:v>
                </c:pt>
                <c:pt idx="1774">
                  <c:v>-0.50489761549789303</c:v>
                </c:pt>
                <c:pt idx="1775">
                  <c:v>1.6707634727437899</c:v>
                </c:pt>
                <c:pt idx="1776">
                  <c:v>0.88722060003854397</c:v>
                </c:pt>
                <c:pt idx="1777">
                  <c:v>-1.2143548529580599</c:v>
                </c:pt>
                <c:pt idx="1778">
                  <c:v>8.0341818046499203E-2</c:v>
                </c:pt>
                <c:pt idx="1779">
                  <c:v>0.495415023922193</c:v>
                </c:pt>
                <c:pt idx="1780">
                  <c:v>-5.3651472219791899E-2</c:v>
                </c:pt>
                <c:pt idx="1781">
                  <c:v>0.81908919167333405</c:v>
                </c:pt>
                <c:pt idx="1782">
                  <c:v>1.82809267229687</c:v>
                </c:pt>
                <c:pt idx="1783">
                  <c:v>-5.3651472219791899E-2</c:v>
                </c:pt>
                <c:pt idx="1784">
                  <c:v>3.2483839888930999</c:v>
                </c:pt>
                <c:pt idx="1785">
                  <c:v>-1.3965272230177801</c:v>
                </c:pt>
                <c:pt idx="1786">
                  <c:v>-0.16657837966342001</c:v>
                </c:pt>
                <c:pt idx="1787">
                  <c:v>0.171740856171053</c:v>
                </c:pt>
                <c:pt idx="1788">
                  <c:v>0.51006009200552604</c:v>
                </c:pt>
                <c:pt idx="1789">
                  <c:v>0.495415023922193</c:v>
                </c:pt>
                <c:pt idx="1790">
                  <c:v>0.30955372743055798</c:v>
                </c:pt>
                <c:pt idx="1791">
                  <c:v>-1.2143548529580599</c:v>
                </c:pt>
                <c:pt idx="1792">
                  <c:v>0.31748652940590399</c:v>
                </c:pt>
                <c:pt idx="1793">
                  <c:v>0.48544251697770002</c:v>
                </c:pt>
                <c:pt idx="1794">
                  <c:v>-0.50489761549789303</c:v>
                </c:pt>
                <c:pt idx="1795">
                  <c:v>0.16176834922656</c:v>
                </c:pt>
                <c:pt idx="1796">
                  <c:v>-5.3651472219791899E-2</c:v>
                </c:pt>
                <c:pt idx="1797">
                  <c:v>0.171740856171053</c:v>
                </c:pt>
                <c:pt idx="1798">
                  <c:v>1.1468085358964999</c:v>
                </c:pt>
                <c:pt idx="1799">
                  <c:v>1.80350199367646</c:v>
                </c:pt>
                <c:pt idx="1800">
                  <c:v>1.1468085358964999</c:v>
                </c:pt>
                <c:pt idx="1801">
                  <c:v>0.49011507811653998</c:v>
                </c:pt>
                <c:pt idx="1802">
                  <c:v>-0.89162884128740105</c:v>
                </c:pt>
                <c:pt idx="1803">
                  <c:v>1.1468085358964999</c:v>
                </c:pt>
                <c:pt idx="1804">
                  <c:v>-1.8909933246270001</c:v>
                </c:pt>
                <c:pt idx="1805">
                  <c:v>-0.16657837966342001</c:v>
                </c:pt>
                <c:pt idx="1806">
                  <c:v>-1.8909933246270001</c:v>
                </c:pt>
                <c:pt idx="1807">
                  <c:v>-1.8909933246270001</c:v>
                </c:pt>
                <c:pt idx="1808">
                  <c:v>-5.3651472219791899E-2</c:v>
                </c:pt>
                <c:pt idx="1809">
                  <c:v>-0.57697902440027504</c:v>
                </c:pt>
                <c:pt idx="1810">
                  <c:v>-0.16657837966342001</c:v>
                </c:pt>
                <c:pt idx="1811">
                  <c:v>-1.2143548529580599</c:v>
                </c:pt>
                <c:pt idx="1812">
                  <c:v>-1.2143548529580599</c:v>
                </c:pt>
                <c:pt idx="1813">
                  <c:v>0.44130861365629698</c:v>
                </c:pt>
                <c:pt idx="1814">
                  <c:v>-0.52441394379146999</c:v>
                </c:pt>
                <c:pt idx="1815">
                  <c:v>-0.29342779458871299</c:v>
                </c:pt>
                <c:pt idx="1816">
                  <c:v>-0.89068068520692201</c:v>
                </c:pt>
                <c:pt idx="1817">
                  <c:v>8.90595556573643E-2</c:v>
                </c:pt>
                <c:pt idx="1818">
                  <c:v>1.1468085358964999</c:v>
                </c:pt>
                <c:pt idx="1819">
                  <c:v>-1.5526740887925301</c:v>
                </c:pt>
                <c:pt idx="1820">
                  <c:v>0.171740856171053</c:v>
                </c:pt>
                <c:pt idx="1821">
                  <c:v>-2.2293125604614801</c:v>
                </c:pt>
                <c:pt idx="1822">
                  <c:v>1.6707634727437899</c:v>
                </c:pt>
                <c:pt idx="1823">
                  <c:v>0.48544251697770002</c:v>
                </c:pt>
                <c:pt idx="1824">
                  <c:v>-5.3651472219791899E-2</c:v>
                </c:pt>
                <c:pt idx="1825">
                  <c:v>0.171740856171053</c:v>
                </c:pt>
                <c:pt idx="1826">
                  <c:v>-0.21601222879047599</c:v>
                </c:pt>
                <c:pt idx="1827">
                  <c:v>0.82843431395101297</c:v>
                </c:pt>
                <c:pt idx="1828">
                  <c:v>0.50008758506103301</c:v>
                </c:pt>
                <c:pt idx="1829">
                  <c:v>-0.24925968017710801</c:v>
                </c:pt>
                <c:pt idx="1830">
                  <c:v>-1.2143548529580599</c:v>
                </c:pt>
                <c:pt idx="1831">
                  <c:v>6.3067542345975198</c:v>
                </c:pt>
                <c:pt idx="1832">
                  <c:v>0.171740856171053</c:v>
                </c:pt>
                <c:pt idx="1833">
                  <c:v>-5.3651472219791899E-2</c:v>
                </c:pt>
                <c:pt idx="1834">
                  <c:v>-1.5526740887925301</c:v>
                </c:pt>
                <c:pt idx="1835">
                  <c:v>1.6707634727437899</c:v>
                </c:pt>
                <c:pt idx="1836">
                  <c:v>-0.41148703634784201</c:v>
                </c:pt>
                <c:pt idx="1837">
                  <c:v>1.6707634727437899</c:v>
                </c:pt>
                <c:pt idx="1838">
                  <c:v>0.48544251697770002</c:v>
                </c:pt>
                <c:pt idx="1839">
                  <c:v>-2.1761200951858601</c:v>
                </c:pt>
                <c:pt idx="1840">
                  <c:v>1.6707634727437899</c:v>
                </c:pt>
                <c:pt idx="1841">
                  <c:v>-0.176122201012504</c:v>
                </c:pt>
                <c:pt idx="1842">
                  <c:v>-1.8909933246270001</c:v>
                </c:pt>
                <c:pt idx="1843">
                  <c:v>-1.5526740887925301</c:v>
                </c:pt>
                <c:pt idx="1844">
                  <c:v>1.1427633594244699</c:v>
                </c:pt>
                <c:pt idx="1845">
                  <c:v>-0.58715023041617298</c:v>
                </c:pt>
                <c:pt idx="1846">
                  <c:v>-1.8909933246270001</c:v>
                </c:pt>
                <c:pt idx="1847">
                  <c:v>-1.8909933246270001</c:v>
                </c:pt>
                <c:pt idx="1848">
                  <c:v>3.0288343790694228E-2</c:v>
                </c:pt>
                <c:pt idx="1849">
                  <c:v>-0.16657837966342001</c:v>
                </c:pt>
                <c:pt idx="1850">
                  <c:v>0.50909233761604966</c:v>
                </c:pt>
                <c:pt idx="1851">
                  <c:v>-0.16657837966342001</c:v>
                </c:pt>
                <c:pt idx="1852">
                  <c:v>-1.2143548529580599</c:v>
                </c:pt>
                <c:pt idx="1853">
                  <c:v>2.2633438022231598</c:v>
                </c:pt>
                <c:pt idx="1854">
                  <c:v>0.60304198556016797</c:v>
                </c:pt>
                <c:pt idx="1855">
                  <c:v>-5.3651472219791899E-2</c:v>
                </c:pt>
                <c:pt idx="1856">
                  <c:v>0.60304198556016797</c:v>
                </c:pt>
                <c:pt idx="1857">
                  <c:v>0.27469525667018801</c:v>
                </c:pt>
                <c:pt idx="1858">
                  <c:v>-1.2143548529580599</c:v>
                </c:pt>
                <c:pt idx="1859">
                  <c:v>0.171740856171053</c:v>
                </c:pt>
                <c:pt idx="1860">
                  <c:v>0.60304198556016797</c:v>
                </c:pt>
                <c:pt idx="1861">
                  <c:v>-1.8909933246270001</c:v>
                </c:pt>
                <c:pt idx="1862">
                  <c:v>-0.16657837966342001</c:v>
                </c:pt>
                <c:pt idx="1863">
                  <c:v>-0.16657837966342001</c:v>
                </c:pt>
                <c:pt idx="1864">
                  <c:v>-0.16657837966342001</c:v>
                </c:pt>
                <c:pt idx="1865">
                  <c:v>-0.52441394379146999</c:v>
                </c:pt>
                <c:pt idx="1866">
                  <c:v>-0.23960794464627999</c:v>
                </c:pt>
                <c:pt idx="1867">
                  <c:v>8.90595556573643E-2</c:v>
                </c:pt>
                <c:pt idx="1868">
                  <c:v>-0.54435895768045595</c:v>
                </c:pt>
                <c:pt idx="1869">
                  <c:v>-0.24925968017710801</c:v>
                </c:pt>
                <c:pt idx="1870">
                  <c:v>1.3652241861010825</c:v>
                </c:pt>
                <c:pt idx="1871">
                  <c:v>0.495415023922193</c:v>
                </c:pt>
                <c:pt idx="1872">
                  <c:v>-5.3651472219791899E-2</c:v>
                </c:pt>
                <c:pt idx="1873">
                  <c:v>-5.3651472219791899E-2</c:v>
                </c:pt>
                <c:pt idx="1874">
                  <c:v>0.171740856171053</c:v>
                </c:pt>
                <c:pt idx="1875">
                  <c:v>0.50008758506103301</c:v>
                </c:pt>
                <c:pt idx="1876">
                  <c:v>-0.25797741778797301</c:v>
                </c:pt>
                <c:pt idx="1877">
                  <c:v>0.171740856171053</c:v>
                </c:pt>
                <c:pt idx="1878">
                  <c:v>-2.8955498395905201</c:v>
                </c:pt>
                <c:pt idx="1879">
                  <c:v>0.171740856171053</c:v>
                </c:pt>
                <c:pt idx="1880">
                  <c:v>-5.3651472219791899E-2</c:v>
                </c:pt>
                <c:pt idx="1881">
                  <c:v>-1.2143548529580599</c:v>
                </c:pt>
                <c:pt idx="1882">
                  <c:v>-1.2143548529580599</c:v>
                </c:pt>
                <c:pt idx="1883">
                  <c:v>-0.581651585539114</c:v>
                </c:pt>
                <c:pt idx="1884">
                  <c:v>-0.16657837966342001</c:v>
                </c:pt>
                <c:pt idx="1885">
                  <c:v>5.4884666784570157E-2</c:v>
                </c:pt>
                <c:pt idx="1886">
                  <c:v>-1.2143548529580599</c:v>
                </c:pt>
                <c:pt idx="1887">
                  <c:v>-1.2243273599025499</c:v>
                </c:pt>
                <c:pt idx="1888">
                  <c:v>-1.2606790961142407</c:v>
                </c:pt>
                <c:pt idx="1889">
                  <c:v>-2.2293125604614801</c:v>
                </c:pt>
                <c:pt idx="1890">
                  <c:v>4.4891441245759597E-2</c:v>
                </c:pt>
                <c:pt idx="1891">
                  <c:v>-1.2143548529580599</c:v>
                </c:pt>
                <c:pt idx="1892">
                  <c:v>-1.2143548529580599</c:v>
                </c:pt>
                <c:pt idx="1893">
                  <c:v>0.171740856171053</c:v>
                </c:pt>
                <c:pt idx="1894">
                  <c:v>0.495415023922193</c:v>
                </c:pt>
                <c:pt idx="1895">
                  <c:v>7.2387262600095426E-2</c:v>
                </c:pt>
                <c:pt idx="1896">
                  <c:v>-0.41148703634784201</c:v>
                </c:pt>
                <c:pt idx="1897">
                  <c:v>2.52961584024546</c:v>
                </c:pt>
                <c:pt idx="1898">
                  <c:v>1.6707634727437899</c:v>
                </c:pt>
                <c:pt idx="1899">
                  <c:v>1.6707634727437899</c:v>
                </c:pt>
                <c:pt idx="1900">
                  <c:v>2.6116355450021298</c:v>
                </c:pt>
                <c:pt idx="1901">
                  <c:v>0.51006009200552604</c:v>
                </c:pt>
                <c:pt idx="1902">
                  <c:v>-0.832815658792464</c:v>
                </c:pt>
                <c:pt idx="1903">
                  <c:v>-2.14620257435238</c:v>
                </c:pt>
                <c:pt idx="1904">
                  <c:v>-0.16657837966342001</c:v>
                </c:pt>
                <c:pt idx="1905">
                  <c:v>1.6707634727437899</c:v>
                </c:pt>
                <c:pt idx="1906">
                  <c:v>1.6707634727437899</c:v>
                </c:pt>
                <c:pt idx="1907">
                  <c:v>2.6116355450021298</c:v>
                </c:pt>
                <c:pt idx="1908">
                  <c:v>-1.2143548529580599</c:v>
                </c:pt>
                <c:pt idx="1909">
                  <c:v>-1.5526740887925301</c:v>
                </c:pt>
                <c:pt idx="1910">
                  <c:v>0.171740856171053</c:v>
                </c:pt>
                <c:pt idx="1911">
                  <c:v>-1.2143548529580599</c:v>
                </c:pt>
                <c:pt idx="1912">
                  <c:v>-1.2143548529580599</c:v>
                </c:pt>
                <c:pt idx="1913">
                  <c:v>-1.5526740887925301</c:v>
                </c:pt>
                <c:pt idx="1914">
                  <c:v>-1.2143548529580599</c:v>
                </c:pt>
                <c:pt idx="1915">
                  <c:v>-0.27348278069972698</c:v>
                </c:pt>
                <c:pt idx="1916">
                  <c:v>-1.5526740887925301</c:v>
                </c:pt>
                <c:pt idx="1917">
                  <c:v>4.7785675675752604</c:v>
                </c:pt>
                <c:pt idx="1918">
                  <c:v>-0.16657837966342001</c:v>
                </c:pt>
                <c:pt idx="1919">
                  <c:v>-1.2143548529580599</c:v>
                </c:pt>
                <c:pt idx="1920">
                  <c:v>-5.3651472219791899E-2</c:v>
                </c:pt>
                <c:pt idx="1921">
                  <c:v>-4.4627121355777698E-2</c:v>
                </c:pt>
                <c:pt idx="1922">
                  <c:v>-5.3651472219791899E-2</c:v>
                </c:pt>
                <c:pt idx="1923">
                  <c:v>-5.3651472219791899E-2</c:v>
                </c:pt>
                <c:pt idx="1924">
                  <c:v>-1.2143548529580599</c:v>
                </c:pt>
                <c:pt idx="1925">
                  <c:v>-0.42374167134597851</c:v>
                </c:pt>
                <c:pt idx="1926">
                  <c:v>0.171740856171053</c:v>
                </c:pt>
                <c:pt idx="1927">
                  <c:v>0.171740856171053</c:v>
                </c:pt>
                <c:pt idx="1928">
                  <c:v>-1.2143548529580599</c:v>
                </c:pt>
                <c:pt idx="1929">
                  <c:v>-1.2143548529580599</c:v>
                </c:pt>
                <c:pt idx="1930">
                  <c:v>-2.56720311070054</c:v>
                </c:pt>
                <c:pt idx="1931">
                  <c:v>-1.2010524154604101</c:v>
                </c:pt>
                <c:pt idx="1932">
                  <c:v>-0.50489761549789303</c:v>
                </c:pt>
                <c:pt idx="1933">
                  <c:v>-1.2143548529580599</c:v>
                </c:pt>
                <c:pt idx="1934">
                  <c:v>-5.3651472219791899E-2</c:v>
                </c:pt>
                <c:pt idx="1935">
                  <c:v>-5.3651472219791899E-2</c:v>
                </c:pt>
                <c:pt idx="1936">
                  <c:v>-0.12334447348707567</c:v>
                </c:pt>
                <c:pt idx="1937">
                  <c:v>0.51006009200552604</c:v>
                </c:pt>
                <c:pt idx="1938">
                  <c:v>-0.52441394379146999</c:v>
                </c:pt>
                <c:pt idx="1939">
                  <c:v>0.171740856171053</c:v>
                </c:pt>
                <c:pt idx="1940">
                  <c:v>1.1567810428409899</c:v>
                </c:pt>
                <c:pt idx="1941">
                  <c:v>-1.2143548529580599</c:v>
                </c:pt>
                <c:pt idx="1942">
                  <c:v>-1.8909933246270001</c:v>
                </c:pt>
                <c:pt idx="1943">
                  <c:v>-5.3651472219791899E-2</c:v>
                </c:pt>
                <c:pt idx="1944">
                  <c:v>0.270022695531348</c:v>
                </c:pt>
                <c:pt idx="1945">
                  <c:v>-5.3651472219791899E-2</c:v>
                </c:pt>
                <c:pt idx="1946">
                  <c:v>0.171740856171053</c:v>
                </c:pt>
                <c:pt idx="1947">
                  <c:v>-5.3651472219791899E-2</c:v>
                </c:pt>
                <c:pt idx="1948">
                  <c:v>-5.3651472219791899E-2</c:v>
                </c:pt>
                <c:pt idx="1949">
                  <c:v>3.7794828010814001</c:v>
                </c:pt>
                <c:pt idx="1950">
                  <c:v>-5.3651472219791899E-2</c:v>
                </c:pt>
                <c:pt idx="1951">
                  <c:v>0.171740856171053</c:v>
                </c:pt>
                <c:pt idx="1952">
                  <c:v>-5.3651472219791899E-2</c:v>
                </c:pt>
                <c:pt idx="1953">
                  <c:v>-5.3651472219791899E-2</c:v>
                </c:pt>
                <c:pt idx="1954">
                  <c:v>0.171740856171053</c:v>
                </c:pt>
                <c:pt idx="1955">
                  <c:v>-1.2143548529580599</c:v>
                </c:pt>
                <c:pt idx="1956">
                  <c:v>2.4847861300768401</c:v>
                </c:pt>
                <c:pt idx="1957">
                  <c:v>-1.2143548529580599</c:v>
                </c:pt>
                <c:pt idx="1958">
                  <c:v>-1.2143548529580599</c:v>
                </c:pt>
                <c:pt idx="1959">
                  <c:v>-1.2143548529580599</c:v>
                </c:pt>
                <c:pt idx="1960">
                  <c:v>-1.2143548529580599</c:v>
                </c:pt>
                <c:pt idx="1961">
                  <c:v>-1.8909933246270001</c:v>
                </c:pt>
                <c:pt idx="1962">
                  <c:v>-1.5526740887925301</c:v>
                </c:pt>
                <c:pt idx="1963">
                  <c:v>0.171740856171053</c:v>
                </c:pt>
                <c:pt idx="1964">
                  <c:v>-0.19606721490149001</c:v>
                </c:pt>
                <c:pt idx="1965">
                  <c:v>-5.3651472219791899E-2</c:v>
                </c:pt>
                <c:pt idx="1966">
                  <c:v>0.171740856171053</c:v>
                </c:pt>
                <c:pt idx="1967">
                  <c:v>-1.2143548529580599</c:v>
                </c:pt>
                <c:pt idx="1968">
                  <c:v>0.171740856171053</c:v>
                </c:pt>
                <c:pt idx="1969">
                  <c:v>-1.2143548529580599</c:v>
                </c:pt>
                <c:pt idx="1970">
                  <c:v>0.495415023922193</c:v>
                </c:pt>
                <c:pt idx="1971">
                  <c:v>-0.21601222879047599</c:v>
                </c:pt>
                <c:pt idx="1972">
                  <c:v>-0.905325753290255</c:v>
                </c:pt>
                <c:pt idx="1973">
                  <c:v>0.60304198556016797</c:v>
                </c:pt>
                <c:pt idx="1974">
                  <c:v>1.80880193948211</c:v>
                </c:pt>
                <c:pt idx="1975">
                  <c:v>0.495415023922193</c:v>
                </c:pt>
                <c:pt idx="1976">
                  <c:v>-0.20603972184598299</c:v>
                </c:pt>
                <c:pt idx="1977">
                  <c:v>0.171740856171053</c:v>
                </c:pt>
                <c:pt idx="1978">
                  <c:v>0.171740856171053</c:v>
                </c:pt>
                <c:pt idx="1979">
                  <c:v>2.7164607714440199</c:v>
                </c:pt>
                <c:pt idx="1980">
                  <c:v>-1.2143548529580599</c:v>
                </c:pt>
                <c:pt idx="1981">
                  <c:v>0.495415023922193</c:v>
                </c:pt>
                <c:pt idx="1982">
                  <c:v>1.7163961823127192</c:v>
                </c:pt>
                <c:pt idx="1983">
                  <c:v>0.81908919167333405</c:v>
                </c:pt>
                <c:pt idx="1984">
                  <c:v>-1.5526740887925301</c:v>
                </c:pt>
                <c:pt idx="1985">
                  <c:v>0.82843431395101297</c:v>
                </c:pt>
                <c:pt idx="1986">
                  <c:v>3.1561588670303302</c:v>
                </c:pt>
                <c:pt idx="1987">
                  <c:v>-5.3651472219791899E-2</c:v>
                </c:pt>
                <c:pt idx="1988">
                  <c:v>-5.3651472219791899E-2</c:v>
                </c:pt>
                <c:pt idx="1989">
                  <c:v>-0.50489761549789303</c:v>
                </c:pt>
                <c:pt idx="1990">
                  <c:v>0.83373425975666704</c:v>
                </c:pt>
                <c:pt idx="1991">
                  <c:v>0.171740856171053</c:v>
                </c:pt>
                <c:pt idx="1992">
                  <c:v>-5.3651472219791899E-2</c:v>
                </c:pt>
                <c:pt idx="1993">
                  <c:v>-1.2143548529580599</c:v>
                </c:pt>
                <c:pt idx="1994">
                  <c:v>-5.3651472219791899E-2</c:v>
                </c:pt>
                <c:pt idx="1995">
                  <c:v>-5.3651472219791899E-2</c:v>
                </c:pt>
                <c:pt idx="1996">
                  <c:v>0.88722060003854397</c:v>
                </c:pt>
                <c:pt idx="1997">
                  <c:v>0.88722060003854397</c:v>
                </c:pt>
                <c:pt idx="1998">
                  <c:v>-1.2143548529580599</c:v>
                </c:pt>
                <c:pt idx="1999">
                  <c:v>-1.2143548529580599</c:v>
                </c:pt>
                <c:pt idx="2000">
                  <c:v>0.82843431395101297</c:v>
                </c:pt>
                <c:pt idx="2001">
                  <c:v>-5.3651472219791899E-2</c:v>
                </c:pt>
                <c:pt idx="2002">
                  <c:v>1.21556732892852</c:v>
                </c:pt>
                <c:pt idx="2003">
                  <c:v>-1.2143548529580599</c:v>
                </c:pt>
                <c:pt idx="2004">
                  <c:v>-5.3651472219791899E-2</c:v>
                </c:pt>
                <c:pt idx="2005">
                  <c:v>1.21556732892852</c:v>
                </c:pt>
                <c:pt idx="2006">
                  <c:v>-5.3651472219791899E-2</c:v>
                </c:pt>
                <c:pt idx="2007">
                  <c:v>-0.239287173232615</c:v>
                </c:pt>
                <c:pt idx="2008">
                  <c:v>0.88722060003854397</c:v>
                </c:pt>
                <c:pt idx="2009">
                  <c:v>-1.2143548529580599</c:v>
                </c:pt>
                <c:pt idx="2010">
                  <c:v>-0.49982326517105102</c:v>
                </c:pt>
                <c:pt idx="2011">
                  <c:v>0.88722060003854397</c:v>
                </c:pt>
                <c:pt idx="2012">
                  <c:v>-0.27348278069972698</c:v>
                </c:pt>
                <c:pt idx="2013">
                  <c:v>-5.3651472219791899E-2</c:v>
                </c:pt>
                <c:pt idx="2014">
                  <c:v>-5.3651472219791899E-2</c:v>
                </c:pt>
                <c:pt idx="2015">
                  <c:v>-1.2143548529580599</c:v>
                </c:pt>
                <c:pt idx="2016">
                  <c:v>1.47578264945329</c:v>
                </c:pt>
                <c:pt idx="2017">
                  <c:v>0.171740856171053</c:v>
                </c:pt>
                <c:pt idx="2018">
                  <c:v>-1.2143548529580599</c:v>
                </c:pt>
                <c:pt idx="2019">
                  <c:v>-1.2143548529580599</c:v>
                </c:pt>
                <c:pt idx="2020">
                  <c:v>0.51006009200552604</c:v>
                </c:pt>
                <c:pt idx="2021">
                  <c:v>-5.3651472219791899E-2</c:v>
                </c:pt>
                <c:pt idx="2022">
                  <c:v>-1.5526740887925301</c:v>
                </c:pt>
                <c:pt idx="2023">
                  <c:v>0.82843431395101297</c:v>
                </c:pt>
                <c:pt idx="2024">
                  <c:v>0.171740856171053</c:v>
                </c:pt>
                <c:pt idx="2025">
                  <c:v>0.171740856171053</c:v>
                </c:pt>
                <c:pt idx="2026">
                  <c:v>-1.5526740887925301</c:v>
                </c:pt>
                <c:pt idx="2027">
                  <c:v>0.171740856171053</c:v>
                </c:pt>
                <c:pt idx="2028">
                  <c:v>-1.2143548529580599</c:v>
                </c:pt>
                <c:pt idx="2029">
                  <c:v>-5.3651472219791899E-2</c:v>
                </c:pt>
                <c:pt idx="2030">
                  <c:v>-0.248632295510294</c:v>
                </c:pt>
                <c:pt idx="2031">
                  <c:v>-0.98549919361411298</c:v>
                </c:pt>
                <c:pt idx="2032">
                  <c:v>-4.4627121355777698E-2</c:v>
                </c:pt>
                <c:pt idx="2033">
                  <c:v>1.1574084275078</c:v>
                </c:pt>
                <c:pt idx="2034">
                  <c:v>8.0341818046499203E-2</c:v>
                </c:pt>
                <c:pt idx="2035">
                  <c:v>5.0191387051413197E-2</c:v>
                </c:pt>
                <c:pt idx="2036">
                  <c:v>0.51006009200552604</c:v>
                </c:pt>
                <c:pt idx="2037">
                  <c:v>0.171740856171053</c:v>
                </c:pt>
                <c:pt idx="2038">
                  <c:v>0.171740856171053</c:v>
                </c:pt>
                <c:pt idx="2039">
                  <c:v>0.171740856171053</c:v>
                </c:pt>
                <c:pt idx="2040">
                  <c:v>-1.3965272230177801</c:v>
                </c:pt>
                <c:pt idx="2041">
                  <c:v>-5.3651472219791899E-2</c:v>
                </c:pt>
                <c:pt idx="2042">
                  <c:v>0.44068122898948398</c:v>
                </c:pt>
                <c:pt idx="2043">
                  <c:v>0.171740856171053</c:v>
                </c:pt>
                <c:pt idx="2044">
                  <c:v>-0.905953137957069</c:v>
                </c:pt>
                <c:pt idx="2045">
                  <c:v>-1.5526740887925301</c:v>
                </c:pt>
                <c:pt idx="2046">
                  <c:v>0.99412500107485102</c:v>
                </c:pt>
                <c:pt idx="2047">
                  <c:v>0.88722060003854397</c:v>
                </c:pt>
                <c:pt idx="2048">
                  <c:v>-1.2143548529580599</c:v>
                </c:pt>
                <c:pt idx="2049">
                  <c:v>0.77429369259491498</c:v>
                </c:pt>
                <c:pt idx="2050">
                  <c:v>0.99412500107485102</c:v>
                </c:pt>
                <c:pt idx="2051">
                  <c:v>-1.2143548529580599</c:v>
                </c:pt>
                <c:pt idx="2052">
                  <c:v>-0.16657837966342001</c:v>
                </c:pt>
                <c:pt idx="2053">
                  <c:v>-5.3651472219791899E-2</c:v>
                </c:pt>
                <c:pt idx="2054">
                  <c:v>-1.5526740887925301</c:v>
                </c:pt>
                <c:pt idx="2055">
                  <c:v>0.16176834922656</c:v>
                </c:pt>
                <c:pt idx="2056">
                  <c:v>0.171740856171053</c:v>
                </c:pt>
                <c:pt idx="2057">
                  <c:v>1.6707634727437899</c:v>
                </c:pt>
                <c:pt idx="2058">
                  <c:v>0.63628943694680096</c:v>
                </c:pt>
                <c:pt idx="2059">
                  <c:v>-0.28345528764422001</c:v>
                </c:pt>
                <c:pt idx="2060">
                  <c:v>0.171740856171053</c:v>
                </c:pt>
                <c:pt idx="2061">
                  <c:v>0.171740856171053</c:v>
                </c:pt>
                <c:pt idx="2062">
                  <c:v>1.6707634727437899</c:v>
                </c:pt>
                <c:pt idx="2063">
                  <c:v>-4.4627121355777698E-2</c:v>
                </c:pt>
                <c:pt idx="2064">
                  <c:v>0.171740856171053</c:v>
                </c:pt>
                <c:pt idx="2065">
                  <c:v>-0.90065319215141504</c:v>
                </c:pt>
                <c:pt idx="2066">
                  <c:v>9.9032062601857304E-2</c:v>
                </c:pt>
                <c:pt idx="2067">
                  <c:v>2.6116355450021298</c:v>
                </c:pt>
                <c:pt idx="2068">
                  <c:v>-0.98549919361411298</c:v>
                </c:pt>
                <c:pt idx="2069">
                  <c:v>-1.2143548529580599</c:v>
                </c:pt>
                <c:pt idx="2070">
                  <c:v>0.171740856171053</c:v>
                </c:pt>
                <c:pt idx="2071">
                  <c:v>1.9991102016337701</c:v>
                </c:pt>
                <c:pt idx="2072">
                  <c:v>0.283719607534202</c:v>
                </c:pt>
                <c:pt idx="2073">
                  <c:v>0.82376175281217401</c:v>
                </c:pt>
                <c:pt idx="2074">
                  <c:v>-0.98549919361411298</c:v>
                </c:pt>
                <c:pt idx="2075">
                  <c:v>0.171740856171053</c:v>
                </c:pt>
                <c:pt idx="2076">
                  <c:v>0.171740856171053</c:v>
                </c:pt>
                <c:pt idx="2077">
                  <c:v>-5.3651472219791899E-2</c:v>
                </c:pt>
                <c:pt idx="2078">
                  <c:v>-5.3651472219791899E-2</c:v>
                </c:pt>
                <c:pt idx="2079">
                  <c:v>-5.3651472219791899E-2</c:v>
                </c:pt>
                <c:pt idx="2080">
                  <c:v>-0.28345528764422001</c:v>
                </c:pt>
                <c:pt idx="2081">
                  <c:v>0.171740856171053</c:v>
                </c:pt>
                <c:pt idx="2082">
                  <c:v>0.171740856171053</c:v>
                </c:pt>
                <c:pt idx="2083">
                  <c:v>-5.3651472219791899E-2</c:v>
                </c:pt>
                <c:pt idx="2084">
                  <c:v>1.9991102016337701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03-490E-B6D1-756BB03A634E}"/>
            </c:ext>
          </c:extLst>
        </c:ser>
        <c:ser>
          <c:idx val="3"/>
          <c:order val="3"/>
          <c:tx>
            <c:strRef>
              <c:f>[1]Datagap_Acute_Dataset_Summary!$F$1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[1]Datagap_Acute_Dataset_Summary!$F$2:$F$2086</c:f>
              <c:numCache>
                <c:formatCode>General</c:formatCode>
                <c:ptCount val="2085"/>
                <c:pt idx="0">
                  <c:v>-0.17525327949407599</c:v>
                </c:pt>
                <c:pt idx="1">
                  <c:v>0.44192606227016418</c:v>
                </c:pt>
                <c:pt idx="2">
                  <c:v>-0.32264522634854664</c:v>
                </c:pt>
                <c:pt idx="3">
                  <c:v>-0.319374623656486</c:v>
                </c:pt>
                <c:pt idx="4">
                  <c:v>-0.31043602083435001</c:v>
                </c:pt>
                <c:pt idx="5">
                  <c:v>-0.30137669944552797</c:v>
                </c:pt>
                <c:pt idx="6">
                  <c:v>0.12293048484378701</c:v>
                </c:pt>
                <c:pt idx="7">
                  <c:v>-0.15994097134908999</c:v>
                </c:pt>
                <c:pt idx="8">
                  <c:v>-0.28588655429195903</c:v>
                </c:pt>
                <c:pt idx="9">
                  <c:v>-0.32982349470373401</c:v>
                </c:pt>
                <c:pt idx="10">
                  <c:v>-0.394292159707824</c:v>
                </c:pt>
                <c:pt idx="11">
                  <c:v>-0.394292159707824</c:v>
                </c:pt>
                <c:pt idx="12">
                  <c:v>-0.111420703514946</c:v>
                </c:pt>
                <c:pt idx="13">
                  <c:v>-0.25285643161138499</c:v>
                </c:pt>
                <c:pt idx="14">
                  <c:v>-1.77862962102018</c:v>
                </c:pt>
                <c:pt idx="15">
                  <c:v>-0.394292159707824</c:v>
                </c:pt>
                <c:pt idx="16">
                  <c:v>-0.394292159707824</c:v>
                </c:pt>
                <c:pt idx="17">
                  <c:v>-0.111420703514946</c:v>
                </c:pt>
                <c:pt idx="18">
                  <c:v>0.290624925121997</c:v>
                </c:pt>
                <c:pt idx="19">
                  <c:v>-0.394292159707824</c:v>
                </c:pt>
                <c:pt idx="20">
                  <c:v>-0.394292159707824</c:v>
                </c:pt>
                <c:pt idx="21">
                  <c:v>0.47374609974545301</c:v>
                </c:pt>
                <c:pt idx="22">
                  <c:v>1.15843326451295</c:v>
                </c:pt>
                <c:pt idx="23">
                  <c:v>-0.36271859701897502</c:v>
                </c:pt>
                <c:pt idx="24">
                  <c:v>-1.53857442294861</c:v>
                </c:pt>
                <c:pt idx="25">
                  <c:v>1.46819374811063</c:v>
                </c:pt>
                <c:pt idx="26">
                  <c:v>0.66717941867725306</c:v>
                </c:pt>
                <c:pt idx="27">
                  <c:v>0.11078557396908099</c:v>
                </c:pt>
                <c:pt idx="28">
                  <c:v>1.2682646850408394</c:v>
                </c:pt>
                <c:pt idx="29">
                  <c:v>0.84987178534734698</c:v>
                </c:pt>
                <c:pt idx="30">
                  <c:v>0.106674791245064</c:v>
                </c:pt>
                <c:pt idx="31">
                  <c:v>7.2232678562465496E-3</c:v>
                </c:pt>
                <c:pt idx="32">
                  <c:v>1.14626575889058</c:v>
                </c:pt>
                <c:pt idx="33">
                  <c:v>0.26480008157035501</c:v>
                </c:pt>
                <c:pt idx="34">
                  <c:v>0.27947634264423371</c:v>
                </c:pt>
                <c:pt idx="35">
                  <c:v>0.15358564572509614</c:v>
                </c:pt>
                <c:pt idx="36">
                  <c:v>1.1142889246977601</c:v>
                </c:pt>
                <c:pt idx="37">
                  <c:v>1.11295486430833</c:v>
                </c:pt>
                <c:pt idx="38">
                  <c:v>0.104491907766292</c:v>
                </c:pt>
                <c:pt idx="39">
                  <c:v>-4.7296660912070701E-2</c:v>
                </c:pt>
                <c:pt idx="40">
                  <c:v>-0.33016811710494798</c:v>
                </c:pt>
                <c:pt idx="41">
                  <c:v>0.18210591077131399</c:v>
                </c:pt>
                <c:pt idx="42">
                  <c:v>0.31855964911982598</c:v>
                </c:pt>
                <c:pt idx="43">
                  <c:v>-1.0207159689162824</c:v>
                </c:pt>
                <c:pt idx="44">
                  <c:v>-0.10156729411613</c:v>
                </c:pt>
                <c:pt idx="45">
                  <c:v>-3.5776134767317301E-2</c:v>
                </c:pt>
                <c:pt idx="46">
                  <c:v>-1.9328344930115E-2</c:v>
                </c:pt>
                <c:pt idx="47">
                  <c:v>-0.164594734382703</c:v>
                </c:pt>
                <c:pt idx="48">
                  <c:v>-8.4774129192864506E-2</c:v>
                </c:pt>
                <c:pt idx="49">
                  <c:v>-0.89385404180649397</c:v>
                </c:pt>
                <c:pt idx="50">
                  <c:v>-2.4054828723456798</c:v>
                </c:pt>
                <c:pt idx="51">
                  <c:v>-0.79636287635590097</c:v>
                </c:pt>
                <c:pt idx="52">
                  <c:v>0.223252472742032</c:v>
                </c:pt>
                <c:pt idx="53">
                  <c:v>-0.105938106902546</c:v>
                </c:pt>
                <c:pt idx="54">
                  <c:v>-0.38880956309542303</c:v>
                </c:pt>
                <c:pt idx="55">
                  <c:v>-0.105938106902546</c:v>
                </c:pt>
                <c:pt idx="56">
                  <c:v>-0.368538300436072</c:v>
                </c:pt>
                <c:pt idx="57">
                  <c:v>-8.5666844243195206E-2</c:v>
                </c:pt>
                <c:pt idx="58">
                  <c:v>-5.8735086912856498E-2</c:v>
                </c:pt>
                <c:pt idx="59">
                  <c:v>1.4577899615276286</c:v>
                </c:pt>
                <c:pt idx="60">
                  <c:v>-0.31043602083435001</c:v>
                </c:pt>
                <c:pt idx="61">
                  <c:v>0.29472867923639201</c:v>
                </c:pt>
                <c:pt idx="62">
                  <c:v>-0.41114079270564002</c:v>
                </c:pt>
                <c:pt idx="63">
                  <c:v>-0.75275146827822415</c:v>
                </c:pt>
                <c:pt idx="64">
                  <c:v>-0.233160682850102</c:v>
                </c:pt>
                <c:pt idx="65">
                  <c:v>-0.38489342265799498</c:v>
                </c:pt>
                <c:pt idx="66">
                  <c:v>-0.91200119967837401</c:v>
                </c:pt>
                <c:pt idx="67">
                  <c:v>-0.38489342265799498</c:v>
                </c:pt>
                <c:pt idx="68">
                  <c:v>-0.38489342265799498</c:v>
                </c:pt>
                <c:pt idx="69">
                  <c:v>-0.86033691452752703</c:v>
                </c:pt>
                <c:pt idx="70">
                  <c:v>-0.84215896914364197</c:v>
                </c:pt>
                <c:pt idx="71">
                  <c:v>-0.60918513313386502</c:v>
                </c:pt>
                <c:pt idx="72">
                  <c:v>-0.34608544153034099</c:v>
                </c:pt>
                <c:pt idx="73">
                  <c:v>-0.20464971343390201</c:v>
                </c:pt>
                <c:pt idx="74">
                  <c:v>-0.954673058424788</c:v>
                </c:pt>
                <c:pt idx="75">
                  <c:v>-0.75848135299378805</c:v>
                </c:pt>
                <c:pt idx="76">
                  <c:v>-0.75848135299378805</c:v>
                </c:pt>
                <c:pt idx="77">
                  <c:v>-0.92903301673245697</c:v>
                </c:pt>
                <c:pt idx="78">
                  <c:v>0.56267062769993903</c:v>
                </c:pt>
                <c:pt idx="79">
                  <c:v>-0.612748525994257</c:v>
                </c:pt>
                <c:pt idx="80">
                  <c:v>-1.85026942087927</c:v>
                </c:pt>
                <c:pt idx="81">
                  <c:v>-0.41302890984248303</c:v>
                </c:pt>
                <c:pt idx="82">
                  <c:v>-0.37806059430627598</c:v>
                </c:pt>
                <c:pt idx="83">
                  <c:v>-0.124991630837716</c:v>
                </c:pt>
                <c:pt idx="84">
                  <c:v>-0.33436542377557099</c:v>
                </c:pt>
                <c:pt idx="85">
                  <c:v>-0.101445825649412</c:v>
                </c:pt>
                <c:pt idx="86">
                  <c:v>0.39104188497306702</c:v>
                </c:pt>
                <c:pt idx="87">
                  <c:v>1.14112787612315</c:v>
                </c:pt>
                <c:pt idx="88">
                  <c:v>-1.5177526735852185</c:v>
                </c:pt>
                <c:pt idx="89">
                  <c:v>-0.72366426566325004</c:v>
                </c:pt>
                <c:pt idx="90">
                  <c:v>-0.40737977492504901</c:v>
                </c:pt>
                <c:pt idx="91">
                  <c:v>-0.40737977492504901</c:v>
                </c:pt>
                <c:pt idx="92">
                  <c:v>-0.38733177366339999</c:v>
                </c:pt>
                <c:pt idx="93">
                  <c:v>-0.38733177366339999</c:v>
                </c:pt>
                <c:pt idx="94">
                  <c:v>-1.2565711358062979</c:v>
                </c:pt>
                <c:pt idx="95">
                  <c:v>-0.57713594894710596</c:v>
                </c:pt>
                <c:pt idx="96">
                  <c:v>-1.6125658552699145</c:v>
                </c:pt>
                <c:pt idx="97">
                  <c:v>-0.14704741599235227</c:v>
                </c:pt>
                <c:pt idx="98">
                  <c:v>-0.24589604556696101</c:v>
                </c:pt>
                <c:pt idx="99">
                  <c:v>-0.38733177366339999</c:v>
                </c:pt>
                <c:pt idx="100">
                  <c:v>-0.38733177366339999</c:v>
                </c:pt>
                <c:pt idx="101">
                  <c:v>3.5688192926949101E-2</c:v>
                </c:pt>
                <c:pt idx="102">
                  <c:v>-0.90007500086951897</c:v>
                </c:pt>
                <c:pt idx="103">
                  <c:v>3.5688192926949101E-2</c:v>
                </c:pt>
                <c:pt idx="104">
                  <c:v>-0.75840515445888546</c:v>
                </c:pt>
                <c:pt idx="105">
                  <c:v>3.5688192926949101E-2</c:v>
                </c:pt>
                <c:pt idx="106">
                  <c:v>3.5688192926949101E-2</c:v>
                </c:pt>
                <c:pt idx="107">
                  <c:v>-4.4393494553189861E-2</c:v>
                </c:pt>
                <c:pt idx="108">
                  <c:v>3.5688192926949101E-2</c:v>
                </c:pt>
                <c:pt idx="109">
                  <c:v>0.177123921023387</c:v>
                </c:pt>
                <c:pt idx="110">
                  <c:v>0.177123921023387</c:v>
                </c:pt>
                <c:pt idx="111">
                  <c:v>-0.20641552212576419</c:v>
                </c:pt>
                <c:pt idx="112">
                  <c:v>0.31855964911982598</c:v>
                </c:pt>
                <c:pt idx="113">
                  <c:v>-0.86955098612444237</c:v>
                </c:pt>
                <c:pt idx="114">
                  <c:v>3.5688192926949101E-2</c:v>
                </c:pt>
                <c:pt idx="115">
                  <c:v>3.5688192926949101E-2</c:v>
                </c:pt>
                <c:pt idx="116">
                  <c:v>3.5688192926949101E-2</c:v>
                </c:pt>
                <c:pt idx="117">
                  <c:v>3.5688192926949101E-2</c:v>
                </c:pt>
                <c:pt idx="118">
                  <c:v>3.5688192926949101E-2</c:v>
                </c:pt>
                <c:pt idx="119">
                  <c:v>0.62898318816645382</c:v>
                </c:pt>
                <c:pt idx="120">
                  <c:v>-0.26891536344512801</c:v>
                </c:pt>
                <c:pt idx="121">
                  <c:v>0.127652602375429</c:v>
                </c:pt>
                <c:pt idx="122">
                  <c:v>-0.15921459792057899</c:v>
                </c:pt>
                <c:pt idx="123">
                  <c:v>3.5688192926949101E-2</c:v>
                </c:pt>
                <c:pt idx="124">
                  <c:v>3.5688192926949101E-2</c:v>
                </c:pt>
                <c:pt idx="125">
                  <c:v>3.5688192926949101E-2</c:v>
                </c:pt>
                <c:pt idx="126">
                  <c:v>3.5688192926949101E-2</c:v>
                </c:pt>
                <c:pt idx="127">
                  <c:v>-0.28059629781125101</c:v>
                </c:pt>
                <c:pt idx="128">
                  <c:v>-1.4077518692715301</c:v>
                </c:pt>
                <c:pt idx="129">
                  <c:v>0.31855964911982598</c:v>
                </c:pt>
                <c:pt idx="130">
                  <c:v>-0.46081035175292501</c:v>
                </c:pt>
                <c:pt idx="131">
                  <c:v>-0.34224842319722798</c:v>
                </c:pt>
                <c:pt idx="132">
                  <c:v>-0.34224842319722798</c:v>
                </c:pt>
                <c:pt idx="133">
                  <c:v>-0.34224842319722798</c:v>
                </c:pt>
                <c:pt idx="134">
                  <c:v>-0.200812695100789</c:v>
                </c:pt>
                <c:pt idx="135">
                  <c:v>-0.34224842319722798</c:v>
                </c:pt>
                <c:pt idx="136">
                  <c:v>-0.200812695100789</c:v>
                </c:pt>
                <c:pt idx="137">
                  <c:v>-0.34224842319722798</c:v>
                </c:pt>
                <c:pt idx="138">
                  <c:v>0.78691128505935204</c:v>
                </c:pt>
                <c:pt idx="139">
                  <c:v>-0.28386095517063797</c:v>
                </c:pt>
                <c:pt idx="140">
                  <c:v>-0.28386095517063797</c:v>
                </c:pt>
                <c:pt idx="141">
                  <c:v>-0.28386095517063797</c:v>
                </c:pt>
                <c:pt idx="142">
                  <c:v>2.8887067650913301E-2</c:v>
                </c:pt>
                <c:pt idx="143">
                  <c:v>-0.28386095517063797</c:v>
                </c:pt>
                <c:pt idx="144">
                  <c:v>0.56475341340799401</c:v>
                </c:pt>
                <c:pt idx="145">
                  <c:v>-0.97125590277104701</c:v>
                </c:pt>
                <c:pt idx="146">
                  <c:v>-0.40251605462642498</c:v>
                </c:pt>
                <c:pt idx="147">
                  <c:v>-0.71880054536462501</c:v>
                </c:pt>
                <c:pt idx="148">
                  <c:v>-0.57440819149791267</c:v>
                </c:pt>
                <c:pt idx="149">
                  <c:v>-0.11964459843354799</c:v>
                </c:pt>
                <c:pt idx="150">
                  <c:v>-1.456212174524901</c:v>
                </c:pt>
                <c:pt idx="151">
                  <c:v>-0.26108032652998597</c:v>
                </c:pt>
                <c:pt idx="152">
                  <c:v>-0.40251605462642498</c:v>
                </c:pt>
                <c:pt idx="153">
                  <c:v>-0.40251605462642498</c:v>
                </c:pt>
                <c:pt idx="154">
                  <c:v>-0.27428874225876854</c:v>
                </c:pt>
                <c:pt idx="155">
                  <c:v>-0.40251605462642498</c:v>
                </c:pt>
                <c:pt idx="156">
                  <c:v>-0.597084600130806</c:v>
                </c:pt>
                <c:pt idx="157">
                  <c:v>-0.75848135299378805</c:v>
                </c:pt>
                <c:pt idx="158">
                  <c:v>-0.75848135299378805</c:v>
                </c:pt>
                <c:pt idx="159">
                  <c:v>3.5688192926949101E-2</c:v>
                </c:pt>
                <c:pt idx="160">
                  <c:v>3.5688192926949101E-2</c:v>
                </c:pt>
                <c:pt idx="161">
                  <c:v>0.177123921023387</c:v>
                </c:pt>
                <c:pt idx="162">
                  <c:v>3.5688192926949101E-2</c:v>
                </c:pt>
                <c:pt idx="163">
                  <c:v>3.5688192926949101E-2</c:v>
                </c:pt>
                <c:pt idx="164">
                  <c:v>0.31855964911982598</c:v>
                </c:pt>
                <c:pt idx="165">
                  <c:v>0.31855964911982598</c:v>
                </c:pt>
                <c:pt idx="166">
                  <c:v>0.31855964911982598</c:v>
                </c:pt>
                <c:pt idx="167">
                  <c:v>3.5688192926949101E-2</c:v>
                </c:pt>
                <c:pt idx="168">
                  <c:v>-0.92903301673245697</c:v>
                </c:pt>
                <c:pt idx="169">
                  <c:v>-0.612748525994257</c:v>
                </c:pt>
                <c:pt idx="170">
                  <c:v>-0.612748525994257</c:v>
                </c:pt>
                <c:pt idx="171">
                  <c:v>-0.612748525994257</c:v>
                </c:pt>
                <c:pt idx="172">
                  <c:v>-0.612748525994257</c:v>
                </c:pt>
                <c:pt idx="173">
                  <c:v>-0.52587447840544199</c:v>
                </c:pt>
                <c:pt idx="174">
                  <c:v>-1.202753054626271E-2</c:v>
                </c:pt>
                <c:pt idx="175">
                  <c:v>-0.93696688545485896</c:v>
                </c:pt>
                <c:pt idx="176">
                  <c:v>-0.93696688545485896</c:v>
                </c:pt>
                <c:pt idx="177">
                  <c:v>-0.79553115735841995</c:v>
                </c:pt>
                <c:pt idx="178">
                  <c:v>-0.93696688545485896</c:v>
                </c:pt>
                <c:pt idx="179">
                  <c:v>-0.93696688545485896</c:v>
                </c:pt>
                <c:pt idx="180">
                  <c:v>-0.93696688545485896</c:v>
                </c:pt>
                <c:pt idx="181">
                  <c:v>-0.372008767818377</c:v>
                </c:pt>
                <c:pt idx="182">
                  <c:v>-0.93696688545485896</c:v>
                </c:pt>
                <c:pt idx="183">
                  <c:v>-0.45063934626395502</c:v>
                </c:pt>
                <c:pt idx="184">
                  <c:v>-0.60609706983300216</c:v>
                </c:pt>
                <c:pt idx="185">
                  <c:v>0.11510356612179901</c:v>
                </c:pt>
                <c:pt idx="186">
                  <c:v>-0.16776789007107701</c:v>
                </c:pt>
                <c:pt idx="187">
                  <c:v>-0.45063934626395502</c:v>
                </c:pt>
                <c:pt idx="188">
                  <c:v>-0.45063934626395502</c:v>
                </c:pt>
                <c:pt idx="189">
                  <c:v>-0.16776789007107701</c:v>
                </c:pt>
                <c:pt idx="190">
                  <c:v>-0.16776789007107701</c:v>
                </c:pt>
                <c:pt idx="191">
                  <c:v>-0.42282580819259002</c:v>
                </c:pt>
                <c:pt idx="192">
                  <c:v>0.42578856038604102</c:v>
                </c:pt>
                <c:pt idx="193">
                  <c:v>-0.77252333347611302</c:v>
                </c:pt>
                <c:pt idx="194">
                  <c:v>-0.516307086399167</c:v>
                </c:pt>
                <c:pt idx="195">
                  <c:v>-0.516307086399167</c:v>
                </c:pt>
                <c:pt idx="196">
                  <c:v>0.38048145144255202</c:v>
                </c:pt>
                <c:pt idx="197">
                  <c:v>-0.51064708065592201</c:v>
                </c:pt>
                <c:pt idx="198">
                  <c:v>-0.65208280875236002</c:v>
                </c:pt>
                <c:pt idx="199">
                  <c:v>-0.65208280875236002</c:v>
                </c:pt>
                <c:pt idx="200">
                  <c:v>-1.5797324262980137</c:v>
                </c:pt>
                <c:pt idx="201">
                  <c:v>0.12789985651914293</c:v>
                </c:pt>
                <c:pt idx="202">
                  <c:v>-0.65208280875236002</c:v>
                </c:pt>
                <c:pt idx="203">
                  <c:v>1.2808901494902001</c:v>
                </c:pt>
                <c:pt idx="204">
                  <c:v>-0.28574104894715802</c:v>
                </c:pt>
                <c:pt idx="205">
                  <c:v>-0.33113657731851798</c:v>
                </c:pt>
                <c:pt idx="206">
                  <c:v>-8.6339896366605995E-2</c:v>
                </c:pt>
                <c:pt idx="207">
                  <c:v>-0.36921135255948301</c:v>
                </c:pt>
                <c:pt idx="208">
                  <c:v>-0.65208280875236002</c:v>
                </c:pt>
                <c:pt idx="209">
                  <c:v>1.06589258843742E-3</c:v>
                </c:pt>
                <c:pt idx="210">
                  <c:v>-0.584934987922893</c:v>
                </c:pt>
                <c:pt idx="211">
                  <c:v>-0.584934987922893</c:v>
                </c:pt>
                <c:pt idx="212">
                  <c:v>-0.443499259826454</c:v>
                </c:pt>
                <c:pt idx="213">
                  <c:v>-0.68191887593381839</c:v>
                </c:pt>
                <c:pt idx="214">
                  <c:v>-0.584934987922893</c:v>
                </c:pt>
                <c:pt idx="215">
                  <c:v>-0.584934987922893</c:v>
                </c:pt>
                <c:pt idx="216">
                  <c:v>-0.584934987922893</c:v>
                </c:pt>
                <c:pt idx="217">
                  <c:v>-0.40992534941171699</c:v>
                </c:pt>
                <c:pt idx="218">
                  <c:v>-0.60953072965351573</c:v>
                </c:pt>
                <c:pt idx="219">
                  <c:v>-0.551361077508155</c:v>
                </c:pt>
                <c:pt idx="220">
                  <c:v>-0.26848962131527798</c:v>
                </c:pt>
                <c:pt idx="221">
                  <c:v>1.6024116326967963</c:v>
                </c:pt>
                <c:pt idx="222">
                  <c:v>1.4308006122283099</c:v>
                </c:pt>
                <c:pt idx="223">
                  <c:v>0.10973980029115001</c:v>
                </c:pt>
                <c:pt idx="224">
                  <c:v>0.22221978943071699</c:v>
                </c:pt>
                <c:pt idx="225">
                  <c:v>0.111170137845989</c:v>
                </c:pt>
                <c:pt idx="226">
                  <c:v>-0.49441783968742797</c:v>
                </c:pt>
                <c:pt idx="227">
                  <c:v>-0.48816376919836102</c:v>
                </c:pt>
                <c:pt idx="228">
                  <c:v>0.88853226231791405</c:v>
                </c:pt>
                <c:pt idx="229">
                  <c:v>-5.25992580287254E-2</c:v>
                </c:pt>
                <c:pt idx="230">
                  <c:v>-5.9376967004351001E-2</c:v>
                </c:pt>
                <c:pt idx="231">
                  <c:v>-0.389781003162879</c:v>
                </c:pt>
                <c:pt idx="232">
                  <c:v>0.14492917288123</c:v>
                </c:pt>
                <c:pt idx="233">
                  <c:v>0.31739763731931397</c:v>
                </c:pt>
                <c:pt idx="234">
                  <c:v>-0.53121673125931801</c:v>
                </c:pt>
                <c:pt idx="235">
                  <c:v>0.57677765002504255</c:v>
                </c:pt>
                <c:pt idx="236">
                  <c:v>-0.51778716709342198</c:v>
                </c:pt>
                <c:pt idx="237">
                  <c:v>-0.51778716709342198</c:v>
                </c:pt>
                <c:pt idx="238">
                  <c:v>3.5039014902437798E-2</c:v>
                </c:pt>
                <c:pt idx="239">
                  <c:v>-0.51778716709342198</c:v>
                </c:pt>
                <c:pt idx="240">
                  <c:v>-0.48347321633156098</c:v>
                </c:pt>
                <c:pt idx="241">
                  <c:v>0.71063727304637681</c:v>
                </c:pt>
                <c:pt idx="242">
                  <c:v>-0.50819462126064296</c:v>
                </c:pt>
                <c:pt idx="243">
                  <c:v>-1.17033530955632</c:v>
                </c:pt>
                <c:pt idx="244">
                  <c:v>-0.50100021188605504</c:v>
                </c:pt>
                <c:pt idx="245">
                  <c:v>-0.50100021188605504</c:v>
                </c:pt>
                <c:pt idx="246">
                  <c:v>0.13665576055322801</c:v>
                </c:pt>
                <c:pt idx="247">
                  <c:v>2.86516458644301E-2</c:v>
                </c:pt>
                <c:pt idx="248">
                  <c:v>1.6481860606501701E-2</c:v>
                </c:pt>
                <c:pt idx="249">
                  <c:v>0.10239092006022001</c:v>
                </c:pt>
                <c:pt idx="250">
                  <c:v>-1.3676303746342899</c:v>
                </c:pt>
                <c:pt idx="251">
                  <c:v>-0.31370429469115901</c:v>
                </c:pt>
                <c:pt idx="252">
                  <c:v>-1.41204544047169</c:v>
                </c:pt>
                <c:pt idx="253">
                  <c:v>-0.27273085908224398</c:v>
                </c:pt>
                <c:pt idx="254">
                  <c:v>0.48069843995730299</c:v>
                </c:pt>
                <c:pt idx="255">
                  <c:v>-1.07492518471399</c:v>
                </c:pt>
                <c:pt idx="256">
                  <c:v>-2.0589631733306613</c:v>
                </c:pt>
                <c:pt idx="257">
                  <c:v>0.29808222902068099</c:v>
                </c:pt>
                <c:pt idx="258">
                  <c:v>0.57246764414878903</c:v>
                </c:pt>
                <c:pt idx="259">
                  <c:v>0.30195872121755102</c:v>
                </c:pt>
                <c:pt idx="260">
                  <c:v>3.5688192926949101E-2</c:v>
                </c:pt>
                <c:pt idx="261">
                  <c:v>3.5688192926949101E-2</c:v>
                </c:pt>
                <c:pt idx="262">
                  <c:v>-0.12256887564829677</c:v>
                </c:pt>
                <c:pt idx="263">
                  <c:v>-1.4940156708608772</c:v>
                </c:pt>
                <c:pt idx="264">
                  <c:v>-0.40003457134778198</c:v>
                </c:pt>
                <c:pt idx="265">
                  <c:v>-0.24709877449744699</c:v>
                </c:pt>
                <c:pt idx="266">
                  <c:v>3.5688192926949101E-2</c:v>
                </c:pt>
                <c:pt idx="267">
                  <c:v>0.1754396053758791</c:v>
                </c:pt>
                <c:pt idx="268">
                  <c:v>-1.8169119179748801</c:v>
                </c:pt>
                <c:pt idx="269">
                  <c:v>5.9894348539581498E-2</c:v>
                </c:pt>
                <c:pt idx="270">
                  <c:v>0.47487089435138102</c:v>
                </c:pt>
                <c:pt idx="271">
                  <c:v>-0.24728152495966799</c:v>
                </c:pt>
                <c:pt idx="272">
                  <c:v>-0.28059629781125101</c:v>
                </c:pt>
                <c:pt idx="273">
                  <c:v>-0.96433735868087034</c:v>
                </c:pt>
                <c:pt idx="274">
                  <c:v>-0.21907995884831599</c:v>
                </c:pt>
                <c:pt idx="275">
                  <c:v>0.19773612420737199</c:v>
                </c:pt>
                <c:pt idx="276">
                  <c:v>-2.2656640651171301E-3</c:v>
                </c:pt>
                <c:pt idx="277">
                  <c:v>-3.3144947999018801</c:v>
                </c:pt>
                <c:pt idx="278">
                  <c:v>-1.4963017659855999</c:v>
                </c:pt>
                <c:pt idx="279">
                  <c:v>4.1955354556975397E-2</c:v>
                </c:pt>
                <c:pt idx="280">
                  <c:v>-8.8519334611259798E-2</c:v>
                </c:pt>
                <c:pt idx="281">
                  <c:v>-0.23792517017057699</c:v>
                </c:pt>
                <c:pt idx="282">
                  <c:v>-1.8252574989159953</c:v>
                </c:pt>
                <c:pt idx="283">
                  <c:v>-0.79067574458951295</c:v>
                </c:pt>
                <c:pt idx="284">
                  <c:v>-0.14289833670340299</c:v>
                </c:pt>
                <c:pt idx="285">
                  <c:v>-0.28382346023941701</c:v>
                </c:pt>
                <c:pt idx="286">
                  <c:v>-4.0323604748157497E-3</c:v>
                </c:pt>
                <c:pt idx="287">
                  <c:v>0.32394222599892097</c:v>
                </c:pt>
                <c:pt idx="288">
                  <c:v>-0.23320056046273899</c:v>
                </c:pt>
                <c:pt idx="289">
                  <c:v>-0.33717656431105097</c:v>
                </c:pt>
                <c:pt idx="290">
                  <c:v>-0.33717656431105097</c:v>
                </c:pt>
                <c:pt idx="291">
                  <c:v>0.61356176692018938</c:v>
                </c:pt>
                <c:pt idx="292">
                  <c:v>-0.35247635748734601</c:v>
                </c:pt>
                <c:pt idx="293">
                  <c:v>-1.3780934346299201</c:v>
                </c:pt>
                <c:pt idx="294">
                  <c:v>-0.45485373370232302</c:v>
                </c:pt>
                <c:pt idx="295">
                  <c:v>0.43871213806798098</c:v>
                </c:pt>
                <c:pt idx="296">
                  <c:v>-0.37783857910887603</c:v>
                </c:pt>
                <c:pt idx="297">
                  <c:v>-0.34224842319722798</c:v>
                </c:pt>
                <c:pt idx="298">
                  <c:v>-5.0696523791281797E-2</c:v>
                </c:pt>
                <c:pt idx="299">
                  <c:v>-0.19213225188772001</c:v>
                </c:pt>
                <c:pt idx="300">
                  <c:v>1.0564680273978331</c:v>
                </c:pt>
                <c:pt idx="301">
                  <c:v>0.24416029414881013</c:v>
                </c:pt>
                <c:pt idx="302">
                  <c:v>-0.31033133524579798</c:v>
                </c:pt>
                <c:pt idx="303">
                  <c:v>-0.31095060145665798</c:v>
                </c:pt>
                <c:pt idx="304">
                  <c:v>-2.80791452637809E-2</c:v>
                </c:pt>
                <c:pt idx="305">
                  <c:v>-0.29182707591161899</c:v>
                </c:pt>
                <c:pt idx="306">
                  <c:v>-0.23320056046273899</c:v>
                </c:pt>
                <c:pt idx="307">
                  <c:v>0.4685337412278</c:v>
                </c:pt>
                <c:pt idx="308">
                  <c:v>0.48539524529733002</c:v>
                </c:pt>
                <c:pt idx="309">
                  <c:v>-1.1037298723574143</c:v>
                </c:pt>
                <c:pt idx="310">
                  <c:v>0.53217612786036117</c:v>
                </c:pt>
                <c:pt idx="311">
                  <c:v>-0.256285998928801</c:v>
                </c:pt>
                <c:pt idx="312">
                  <c:v>-0.30623790112459398</c:v>
                </c:pt>
                <c:pt idx="313">
                  <c:v>-0.29437566523713898</c:v>
                </c:pt>
                <c:pt idx="314">
                  <c:v>2.8795478951060202E-3</c:v>
                </c:pt>
                <c:pt idx="315">
                  <c:v>-0.28967621867062499</c:v>
                </c:pt>
                <c:pt idx="316">
                  <c:v>-0.31352161032023401</c:v>
                </c:pt>
                <c:pt idx="317">
                  <c:v>0.116337873270681</c:v>
                </c:pt>
                <c:pt idx="318">
                  <c:v>-2.7518634390705801E-2</c:v>
                </c:pt>
                <c:pt idx="319">
                  <c:v>-0.36285815723979897</c:v>
                </c:pt>
                <c:pt idx="320">
                  <c:v>-0.53292632175784949</c:v>
                </c:pt>
                <c:pt idx="321">
                  <c:v>-1.0350069676226417</c:v>
                </c:pt>
                <c:pt idx="322">
                  <c:v>-0.52587447840544199</c:v>
                </c:pt>
                <c:pt idx="323">
                  <c:v>-0.25058146862373398</c:v>
                </c:pt>
                <c:pt idx="324">
                  <c:v>3.9868433980312201E-2</c:v>
                </c:pt>
                <c:pt idx="325">
                  <c:v>-0.101567294116126</c:v>
                </c:pt>
                <c:pt idx="326">
                  <c:v>0.75909915941628325</c:v>
                </c:pt>
                <c:pt idx="327">
                  <c:v>8.7337296354667901E-2</c:v>
                </c:pt>
                <c:pt idx="328">
                  <c:v>-0.320921726373392</c:v>
                </c:pt>
                <c:pt idx="329">
                  <c:v>-0.31628432445926902</c:v>
                </c:pt>
                <c:pt idx="330">
                  <c:v>0.5505195760213164</c:v>
                </c:pt>
                <c:pt idx="331">
                  <c:v>1.1294915277981601</c:v>
                </c:pt>
                <c:pt idx="332">
                  <c:v>-0.88363102949914896</c:v>
                </c:pt>
                <c:pt idx="333">
                  <c:v>0.26376465777082397</c:v>
                </c:pt>
                <c:pt idx="334">
                  <c:v>5.45785971194679E-2</c:v>
                </c:pt>
                <c:pt idx="335">
                  <c:v>-0.20515454657201401</c:v>
                </c:pt>
                <c:pt idx="336">
                  <c:v>-2.5307166199577207</c:v>
                </c:pt>
                <c:pt idx="337">
                  <c:v>7.8340932684426878E-2</c:v>
                </c:pt>
                <c:pt idx="338">
                  <c:v>-2.07130779436429E-2</c:v>
                </c:pt>
                <c:pt idx="339">
                  <c:v>-0.39439254980333338</c:v>
                </c:pt>
                <c:pt idx="340">
                  <c:v>-0.617661190183729</c:v>
                </c:pt>
                <c:pt idx="341">
                  <c:v>0.57813061579620395</c:v>
                </c:pt>
                <c:pt idx="342">
                  <c:v>-1.4607255810841497</c:v>
                </c:pt>
                <c:pt idx="343">
                  <c:v>1.1017150153631112</c:v>
                </c:pt>
                <c:pt idx="344">
                  <c:v>0.17266147451642944</c:v>
                </c:pt>
                <c:pt idx="345">
                  <c:v>-4.7296660912070701E-2</c:v>
                </c:pt>
                <c:pt idx="346">
                  <c:v>-1.8550663330461701</c:v>
                </c:pt>
                <c:pt idx="347">
                  <c:v>0.34398008391389001</c:v>
                </c:pt>
                <c:pt idx="348">
                  <c:v>0.19314113086485599</c:v>
                </c:pt>
                <c:pt idx="349">
                  <c:v>0.16779641036276427</c:v>
                </c:pt>
                <c:pt idx="350">
                  <c:v>-0.36764558538574199</c:v>
                </c:pt>
                <c:pt idx="351">
                  <c:v>-5.7706148554894303E-2</c:v>
                </c:pt>
                <c:pt idx="352">
                  <c:v>-0.368538300436072</c:v>
                </c:pt>
                <c:pt idx="353">
                  <c:v>1.1961921895034009</c:v>
                </c:pt>
                <c:pt idx="354">
                  <c:v>1.0082387076600099</c:v>
                </c:pt>
                <c:pt idx="355">
                  <c:v>-0.38489342265799498</c:v>
                </c:pt>
                <c:pt idx="356">
                  <c:v>1.7406223831885E-2</c:v>
                </c:pt>
                <c:pt idx="357">
                  <c:v>-0.84215896914364197</c:v>
                </c:pt>
                <c:pt idx="358">
                  <c:v>-0.34608544153034099</c:v>
                </c:pt>
                <c:pt idx="359">
                  <c:v>-0.34608544153034099</c:v>
                </c:pt>
                <c:pt idx="360">
                  <c:v>-0.322104076948387</c:v>
                </c:pt>
                <c:pt idx="361">
                  <c:v>-0.52587447840544199</c:v>
                </c:pt>
                <c:pt idx="362">
                  <c:v>-0.24589604556696101</c:v>
                </c:pt>
                <c:pt idx="363">
                  <c:v>0.44850688107342274</c:v>
                </c:pt>
                <c:pt idx="364">
                  <c:v>-1.7962735643903347</c:v>
                </c:pt>
                <c:pt idx="365">
                  <c:v>-0.10446031747052301</c:v>
                </c:pt>
                <c:pt idx="366">
                  <c:v>0.29465023357873799</c:v>
                </c:pt>
                <c:pt idx="367">
                  <c:v>-0.41657641390337502</c:v>
                </c:pt>
                <c:pt idx="368">
                  <c:v>0.82230775989421678</c:v>
                </c:pt>
                <c:pt idx="369">
                  <c:v>3.5688192926949101E-2</c:v>
                </c:pt>
                <c:pt idx="370">
                  <c:v>-0.28059629781125101</c:v>
                </c:pt>
                <c:pt idx="371">
                  <c:v>-0.23337341548902968</c:v>
                </c:pt>
                <c:pt idx="372">
                  <c:v>-0.17793889556004699</c:v>
                </c:pt>
                <c:pt idx="373">
                  <c:v>3.5688192926949101E-2</c:v>
                </c:pt>
                <c:pt idx="374">
                  <c:v>3.5688192926949101E-2</c:v>
                </c:pt>
                <c:pt idx="375">
                  <c:v>-0.52587447840544199</c:v>
                </c:pt>
                <c:pt idx="376">
                  <c:v>-0.45063934626395502</c:v>
                </c:pt>
                <c:pt idx="377">
                  <c:v>-0.516307086399167</c:v>
                </c:pt>
                <c:pt idx="378">
                  <c:v>-0.50317353837212397</c:v>
                </c:pt>
                <c:pt idx="379">
                  <c:v>-1.8036980011580199</c:v>
                </c:pt>
                <c:pt idx="380">
                  <c:v>-0.551361077508155</c:v>
                </c:pt>
                <c:pt idx="381">
                  <c:v>-0.551361077508155</c:v>
                </c:pt>
                <c:pt idx="382">
                  <c:v>-0.53121673125931801</c:v>
                </c:pt>
                <c:pt idx="383">
                  <c:v>-2.15004535676354</c:v>
                </c:pt>
                <c:pt idx="384">
                  <c:v>-0.35956448378961597</c:v>
                </c:pt>
                <c:pt idx="385">
                  <c:v>-0.33798125566585802</c:v>
                </c:pt>
                <c:pt idx="386">
                  <c:v>0.31855964911982598</c:v>
                </c:pt>
                <c:pt idx="387">
                  <c:v>-0.37101116048328803</c:v>
                </c:pt>
                <c:pt idx="388">
                  <c:v>-0.486627116949571</c:v>
                </c:pt>
                <c:pt idx="389">
                  <c:v>0.866261561402355</c:v>
                </c:pt>
                <c:pt idx="390">
                  <c:v>0.85123021682603062</c:v>
                </c:pt>
                <c:pt idx="391">
                  <c:v>-0.59238683827774896</c:v>
                </c:pt>
                <c:pt idx="392">
                  <c:v>0.32394222599892097</c:v>
                </c:pt>
                <c:pt idx="393">
                  <c:v>-0.51401857284507901</c:v>
                </c:pt>
                <c:pt idx="394">
                  <c:v>0.177123921023387</c:v>
                </c:pt>
                <c:pt idx="395">
                  <c:v>-1.84732175165275</c:v>
                </c:pt>
                <c:pt idx="396">
                  <c:v>-0.45063934626395502</c:v>
                </c:pt>
                <c:pt idx="397">
                  <c:v>0.48033974994710799</c:v>
                </c:pt>
                <c:pt idx="398">
                  <c:v>-1.85508475524084</c:v>
                </c:pt>
                <c:pt idx="399">
                  <c:v>-1.88278125710439</c:v>
                </c:pt>
                <c:pt idx="400">
                  <c:v>-0.27235034177392298</c:v>
                </c:pt>
                <c:pt idx="401">
                  <c:v>0.70315311716220696</c:v>
                </c:pt>
                <c:pt idx="402">
                  <c:v>-0.24783244129043899</c:v>
                </c:pt>
                <c:pt idx="403">
                  <c:v>1.55718353077984E-2</c:v>
                </c:pt>
                <c:pt idx="404">
                  <c:v>0.31855964911982598</c:v>
                </c:pt>
                <c:pt idx="405">
                  <c:v>3.5688192926949101E-2</c:v>
                </c:pt>
                <c:pt idx="406">
                  <c:v>-0.41931957366762784</c:v>
                </c:pt>
                <c:pt idx="407">
                  <c:v>-0.59268913723438899</c:v>
                </c:pt>
                <c:pt idx="408">
                  <c:v>0.59968008589077604</c:v>
                </c:pt>
                <c:pt idx="409">
                  <c:v>-0.33232072070987601</c:v>
                </c:pt>
                <c:pt idx="410">
                  <c:v>9.5875335707746798E-3</c:v>
                </c:pt>
                <c:pt idx="411">
                  <c:v>0.57490021923844103</c:v>
                </c:pt>
                <c:pt idx="412">
                  <c:v>-0.81596447315596699</c:v>
                </c:pt>
                <c:pt idx="413">
                  <c:v>0.65772373836129205</c:v>
                </c:pt>
                <c:pt idx="414">
                  <c:v>0.45999537721626499</c:v>
                </c:pt>
                <c:pt idx="415">
                  <c:v>-1.1202478970956484</c:v>
                </c:pt>
                <c:pt idx="416">
                  <c:v>-0.25940625978874299</c:v>
                </c:pt>
                <c:pt idx="417">
                  <c:v>6.0838539216950697E-2</c:v>
                </c:pt>
                <c:pt idx="418">
                  <c:v>0.21168884685769501</c:v>
                </c:pt>
                <c:pt idx="419">
                  <c:v>-0.218627472692356</c:v>
                </c:pt>
                <c:pt idx="420">
                  <c:v>0.424061528963179</c:v>
                </c:pt>
                <c:pt idx="421">
                  <c:v>1.0638436184493014</c:v>
                </c:pt>
                <c:pt idx="422">
                  <c:v>3.5688192926949101E-2</c:v>
                </c:pt>
                <c:pt idx="423">
                  <c:v>-0.281308682979859</c:v>
                </c:pt>
                <c:pt idx="424">
                  <c:v>0.60962561409193605</c:v>
                </c:pt>
                <c:pt idx="425">
                  <c:v>-1.40086168060064E-2</c:v>
                </c:pt>
                <c:pt idx="426">
                  <c:v>-1.992413483008753</c:v>
                </c:pt>
                <c:pt idx="427">
                  <c:v>-0.30373228942203401</c:v>
                </c:pt>
                <c:pt idx="428">
                  <c:v>-0.31209146483308597</c:v>
                </c:pt>
                <c:pt idx="429">
                  <c:v>-0.31209146483308597</c:v>
                </c:pt>
                <c:pt idx="430">
                  <c:v>0.31471036319548507</c:v>
                </c:pt>
                <c:pt idx="431">
                  <c:v>3.5688192926949101E-2</c:v>
                </c:pt>
                <c:pt idx="432">
                  <c:v>-0.453448937889534</c:v>
                </c:pt>
                <c:pt idx="433">
                  <c:v>-0.17708271430789058</c:v>
                </c:pt>
                <c:pt idx="434">
                  <c:v>-0.27776909704271902</c:v>
                </c:pt>
                <c:pt idx="435">
                  <c:v>-0.31524876635454102</c:v>
                </c:pt>
                <c:pt idx="436">
                  <c:v>-1.3995608993748001</c:v>
                </c:pt>
                <c:pt idx="437">
                  <c:v>0.169342750220425</c:v>
                </c:pt>
                <c:pt idx="438">
                  <c:v>0.428752803517783</c:v>
                </c:pt>
                <c:pt idx="439">
                  <c:v>-1.7009276920446901</c:v>
                </c:pt>
                <c:pt idx="440">
                  <c:v>-1.295032594219153</c:v>
                </c:pt>
                <c:pt idx="441">
                  <c:v>-0.34224842319722798</c:v>
                </c:pt>
                <c:pt idx="442">
                  <c:v>0.46095239265390497</c:v>
                </c:pt>
                <c:pt idx="443">
                  <c:v>-0.33187839819918352</c:v>
                </c:pt>
                <c:pt idx="444">
                  <c:v>-0.30392659470997002</c:v>
                </c:pt>
                <c:pt idx="445">
                  <c:v>-0.25016496145387601</c:v>
                </c:pt>
                <c:pt idx="446">
                  <c:v>9.4953665449087898E-3</c:v>
                </c:pt>
                <c:pt idx="447">
                  <c:v>-0.35046188111488003</c:v>
                </c:pt>
                <c:pt idx="448">
                  <c:v>-0.62648251726693305</c:v>
                </c:pt>
                <c:pt idx="449">
                  <c:v>0.74914617260292182</c:v>
                </c:pt>
                <c:pt idx="450">
                  <c:v>-0.33811191026902299</c:v>
                </c:pt>
                <c:pt idx="451">
                  <c:v>-0.3106553715760576</c:v>
                </c:pt>
                <c:pt idx="452">
                  <c:v>0.47924145991916678</c:v>
                </c:pt>
                <c:pt idx="453">
                  <c:v>-0.16309821154460899</c:v>
                </c:pt>
                <c:pt idx="454">
                  <c:v>2.29258920128355E-3</c:v>
                </c:pt>
                <c:pt idx="455">
                  <c:v>3.5688192926949101E-2</c:v>
                </c:pt>
                <c:pt idx="456">
                  <c:v>-0.551361077508155</c:v>
                </c:pt>
                <c:pt idx="457">
                  <c:v>-0.23320056046273899</c:v>
                </c:pt>
                <c:pt idx="458">
                  <c:v>-0.30137669944552797</c:v>
                </c:pt>
                <c:pt idx="459">
                  <c:v>0.34339689414715202</c:v>
                </c:pt>
                <c:pt idx="460">
                  <c:v>-0.95772523209885496</c:v>
                </c:pt>
                <c:pt idx="461">
                  <c:v>-0.686013077908048</c:v>
                </c:pt>
                <c:pt idx="462">
                  <c:v>-0.584934987922893</c:v>
                </c:pt>
                <c:pt idx="463">
                  <c:v>0.286956477339949</c:v>
                </c:pt>
                <c:pt idx="464">
                  <c:v>-0.52587447840544199</c:v>
                </c:pt>
                <c:pt idx="465">
                  <c:v>-0.19572869701857301</c:v>
                </c:pt>
                <c:pt idx="466">
                  <c:v>-0.23571027328124999</c:v>
                </c:pt>
                <c:pt idx="467">
                  <c:v>0.60827963577397304</c:v>
                </c:pt>
                <c:pt idx="468">
                  <c:v>0.12666609701989701</c:v>
                </c:pt>
                <c:pt idx="469">
                  <c:v>-0.879854835234816</c:v>
                </c:pt>
                <c:pt idx="470">
                  <c:v>0.21181001475929406</c:v>
                </c:pt>
                <c:pt idx="471">
                  <c:v>-0.29182707591161899</c:v>
                </c:pt>
                <c:pt idx="472">
                  <c:v>-0.60341010326822597</c:v>
                </c:pt>
                <c:pt idx="473">
                  <c:v>1.4200371149718189</c:v>
                </c:pt>
                <c:pt idx="474">
                  <c:v>0.20061188371781999</c:v>
                </c:pt>
                <c:pt idx="475">
                  <c:v>-1.2346816974286501</c:v>
                </c:pt>
                <c:pt idx="476">
                  <c:v>-2.8065387916157002E-2</c:v>
                </c:pt>
                <c:pt idx="477">
                  <c:v>-3.3459478889281198</c:v>
                </c:pt>
                <c:pt idx="478">
                  <c:v>-3.3381439637943902</c:v>
                </c:pt>
                <c:pt idx="479">
                  <c:v>0.55345758022298897</c:v>
                </c:pt>
                <c:pt idx="480">
                  <c:v>-3.9175648894722E-3</c:v>
                </c:pt>
                <c:pt idx="481">
                  <c:v>0.49544843935251698</c:v>
                </c:pt>
                <c:pt idx="482">
                  <c:v>0.31855964911982598</c:v>
                </c:pt>
                <c:pt idx="483">
                  <c:v>5.2270280155951809E-2</c:v>
                </c:pt>
                <c:pt idx="484">
                  <c:v>-0.43718614794594302</c:v>
                </c:pt>
                <c:pt idx="485">
                  <c:v>-1.1682441613908079</c:v>
                </c:pt>
                <c:pt idx="486">
                  <c:v>-0.31355623104070302</c:v>
                </c:pt>
                <c:pt idx="487">
                  <c:v>3.4184273027574799</c:v>
                </c:pt>
                <c:pt idx="488">
                  <c:v>-0.63297349832871497</c:v>
                </c:pt>
                <c:pt idx="489">
                  <c:v>0.45999537721626499</c:v>
                </c:pt>
                <c:pt idx="490">
                  <c:v>-0.205422922275208</c:v>
                </c:pt>
                <c:pt idx="491">
                  <c:v>-0.28916602406262998</c:v>
                </c:pt>
                <c:pt idx="492">
                  <c:v>8.5620262994669696E-2</c:v>
                </c:pt>
                <c:pt idx="493">
                  <c:v>1.1383286066686</c:v>
                </c:pt>
                <c:pt idx="494">
                  <c:v>-8.7173547566385068E-2</c:v>
                </c:pt>
                <c:pt idx="495">
                  <c:v>-0.323004668018602</c:v>
                </c:pt>
                <c:pt idx="496">
                  <c:v>-0.75848135299378805</c:v>
                </c:pt>
                <c:pt idx="497">
                  <c:v>0.42757629155210802</c:v>
                </c:pt>
                <c:pt idx="498">
                  <c:v>-0.36764558538574199</c:v>
                </c:pt>
                <c:pt idx="499">
                  <c:v>8.2700641183582196E-2</c:v>
                </c:pt>
                <c:pt idx="500">
                  <c:v>0.62177547804354605</c:v>
                </c:pt>
                <c:pt idx="501">
                  <c:v>0.75822913280445303</c:v>
                </c:pt>
                <c:pt idx="502">
                  <c:v>-0.31221067982416301</c:v>
                </c:pt>
                <c:pt idx="503">
                  <c:v>2.8356604961935798</c:v>
                </c:pt>
                <c:pt idx="504">
                  <c:v>-4.5347338282121202E-2</c:v>
                </c:pt>
                <c:pt idx="505">
                  <c:v>-0.379789339407545</c:v>
                </c:pt>
                <c:pt idx="506">
                  <c:v>-1.2293319757030301</c:v>
                </c:pt>
                <c:pt idx="507">
                  <c:v>-0.75848135299378805</c:v>
                </c:pt>
                <c:pt idx="508">
                  <c:v>-0.41950534826684599</c:v>
                </c:pt>
                <c:pt idx="509">
                  <c:v>-0.397084209964501</c:v>
                </c:pt>
                <c:pt idx="510">
                  <c:v>-0.42640160003212202</c:v>
                </c:pt>
                <c:pt idx="511">
                  <c:v>0.177123921023387</c:v>
                </c:pt>
                <c:pt idx="512">
                  <c:v>-0.65173717852332214</c:v>
                </c:pt>
                <c:pt idx="513">
                  <c:v>-1.4231712709359172</c:v>
                </c:pt>
                <c:pt idx="514">
                  <c:v>1.4658043621168499</c:v>
                </c:pt>
                <c:pt idx="515">
                  <c:v>3.5688192926949101E-2</c:v>
                </c:pt>
                <c:pt idx="516">
                  <c:v>3.5688192926949101E-2</c:v>
                </c:pt>
                <c:pt idx="517">
                  <c:v>3.5688192926949101E-2</c:v>
                </c:pt>
                <c:pt idx="518">
                  <c:v>0.22349448918852599</c:v>
                </c:pt>
                <c:pt idx="519">
                  <c:v>0.30540047042156448</c:v>
                </c:pt>
                <c:pt idx="520">
                  <c:v>5.2212562821438102E-2</c:v>
                </c:pt>
                <c:pt idx="521">
                  <c:v>3.5688192926949101E-2</c:v>
                </c:pt>
                <c:pt idx="522">
                  <c:v>3.5688192926949101E-2</c:v>
                </c:pt>
                <c:pt idx="523">
                  <c:v>2.6992948818408299E-2</c:v>
                </c:pt>
                <c:pt idx="524">
                  <c:v>0.3779645264204099</c:v>
                </c:pt>
                <c:pt idx="525">
                  <c:v>-0.52587447840544199</c:v>
                </c:pt>
                <c:pt idx="526">
                  <c:v>-0.45063934626395502</c:v>
                </c:pt>
                <c:pt idx="527">
                  <c:v>-0.65208280875236002</c:v>
                </c:pt>
                <c:pt idx="528">
                  <c:v>-0.50317353837212397</c:v>
                </c:pt>
                <c:pt idx="529">
                  <c:v>-0.551361077508155</c:v>
                </c:pt>
                <c:pt idx="530">
                  <c:v>-0.47982500854627003</c:v>
                </c:pt>
                <c:pt idx="531">
                  <c:v>-1.0261683249338889</c:v>
                </c:pt>
                <c:pt idx="532">
                  <c:v>-0.21812875569317799</c:v>
                </c:pt>
                <c:pt idx="533">
                  <c:v>-0.46815074363334602</c:v>
                </c:pt>
                <c:pt idx="534">
                  <c:v>0.45999537721626499</c:v>
                </c:pt>
                <c:pt idx="535">
                  <c:v>-0.34277752858224902</c:v>
                </c:pt>
                <c:pt idx="536">
                  <c:v>-0.15124313778703499</c:v>
                </c:pt>
                <c:pt idx="537">
                  <c:v>-0.10268594034425416</c:v>
                </c:pt>
                <c:pt idx="538">
                  <c:v>-0.38489342265799498</c:v>
                </c:pt>
                <c:pt idx="539">
                  <c:v>1.0620248167099913</c:v>
                </c:pt>
                <c:pt idx="540">
                  <c:v>3.5688192926949101E-2</c:v>
                </c:pt>
                <c:pt idx="541">
                  <c:v>-0.81240092925754537</c:v>
                </c:pt>
                <c:pt idx="542">
                  <c:v>0.29252511614864002</c:v>
                </c:pt>
                <c:pt idx="543">
                  <c:v>-0.53121673125931801</c:v>
                </c:pt>
                <c:pt idx="544">
                  <c:v>1.4105019277151856</c:v>
                </c:pt>
                <c:pt idx="545">
                  <c:v>-0.65001159304070466</c:v>
                </c:pt>
                <c:pt idx="546">
                  <c:v>-0.872288230148758</c:v>
                </c:pt>
                <c:pt idx="547">
                  <c:v>-0.24300302221256501</c:v>
                </c:pt>
                <c:pt idx="548">
                  <c:v>0.20878708318988101</c:v>
                </c:pt>
                <c:pt idx="549">
                  <c:v>-0.28678902108234899</c:v>
                </c:pt>
                <c:pt idx="550">
                  <c:v>0.89565820865019197</c:v>
                </c:pt>
                <c:pt idx="551">
                  <c:v>2.4825323438527499E-2</c:v>
                </c:pt>
                <c:pt idx="552">
                  <c:v>-0.13487861368100873</c:v>
                </c:pt>
                <c:pt idx="553">
                  <c:v>0.18044924207273799</c:v>
                </c:pt>
                <c:pt idx="554">
                  <c:v>-1.0542554852045101</c:v>
                </c:pt>
                <c:pt idx="555">
                  <c:v>0.45999537721626499</c:v>
                </c:pt>
                <c:pt idx="556">
                  <c:v>-0.28059629781125101</c:v>
                </c:pt>
                <c:pt idx="557">
                  <c:v>-7.3936248726406599E-3</c:v>
                </c:pt>
                <c:pt idx="558">
                  <c:v>-0.21577223357346101</c:v>
                </c:pt>
                <c:pt idx="559">
                  <c:v>-0.31452713910083302</c:v>
                </c:pt>
                <c:pt idx="560">
                  <c:v>0.22406519173886696</c:v>
                </c:pt>
                <c:pt idx="561">
                  <c:v>0.16853404431629482</c:v>
                </c:pt>
                <c:pt idx="562">
                  <c:v>-1.5581020511515799E-2</c:v>
                </c:pt>
                <c:pt idx="563">
                  <c:v>-0.34463503666557999</c:v>
                </c:pt>
                <c:pt idx="564">
                  <c:v>-0.78032976701593104</c:v>
                </c:pt>
                <c:pt idx="565">
                  <c:v>4.6399022830190262E-4</c:v>
                </c:pt>
                <c:pt idx="566">
                  <c:v>-0.28558395703637302</c:v>
                </c:pt>
                <c:pt idx="567">
                  <c:v>-0.76716674440475996</c:v>
                </c:pt>
                <c:pt idx="568">
                  <c:v>0.18708085617261583</c:v>
                </c:pt>
                <c:pt idx="569">
                  <c:v>-0.49786581633350924</c:v>
                </c:pt>
                <c:pt idx="570">
                  <c:v>-6.3213985337463502E-2</c:v>
                </c:pt>
                <c:pt idx="571">
                  <c:v>-0.34608544153033999</c:v>
                </c:pt>
                <c:pt idx="572">
                  <c:v>-0.322104076948387</c:v>
                </c:pt>
                <c:pt idx="573">
                  <c:v>0.79897520969319902</c:v>
                </c:pt>
                <c:pt idx="574">
                  <c:v>0.15769276384844311</c:v>
                </c:pt>
                <c:pt idx="575">
                  <c:v>3.5688192926949101E-2</c:v>
                </c:pt>
                <c:pt idx="576">
                  <c:v>-0.29437566523713898</c:v>
                </c:pt>
                <c:pt idx="577">
                  <c:v>-2.6353683382079201E-2</c:v>
                </c:pt>
                <c:pt idx="578">
                  <c:v>0.35161728789684799</c:v>
                </c:pt>
                <c:pt idx="579">
                  <c:v>0.54435504073654339</c:v>
                </c:pt>
                <c:pt idx="580">
                  <c:v>5.4098054945640401E-3</c:v>
                </c:pt>
                <c:pt idx="581">
                  <c:v>0.21103054838581414</c:v>
                </c:pt>
                <c:pt idx="582">
                  <c:v>-0.75693102138987201</c:v>
                </c:pt>
                <c:pt idx="583">
                  <c:v>3.5688192926949101E-2</c:v>
                </c:pt>
                <c:pt idx="584">
                  <c:v>0.83085070502675551</c:v>
                </c:pt>
                <c:pt idx="585">
                  <c:v>0.15339769525389399</c:v>
                </c:pt>
                <c:pt idx="586">
                  <c:v>0.14520125363655201</c:v>
                </c:pt>
                <c:pt idx="587">
                  <c:v>-0.47046163086324</c:v>
                </c:pt>
                <c:pt idx="588">
                  <c:v>-7.9986701046922098E-2</c:v>
                </c:pt>
                <c:pt idx="589">
                  <c:v>0.41154863348291099</c:v>
                </c:pt>
                <c:pt idx="590">
                  <c:v>-0.602401347618991</c:v>
                </c:pt>
                <c:pt idx="591">
                  <c:v>-1.21276843217398</c:v>
                </c:pt>
                <c:pt idx="592">
                  <c:v>0.64329438785995929</c:v>
                </c:pt>
                <c:pt idx="593">
                  <c:v>-0.21669308469681101</c:v>
                </c:pt>
                <c:pt idx="594">
                  <c:v>-2.252832469800258</c:v>
                </c:pt>
                <c:pt idx="595">
                  <c:v>3.5688192926949101E-2</c:v>
                </c:pt>
                <c:pt idx="596">
                  <c:v>3.5688192926949101E-2</c:v>
                </c:pt>
                <c:pt idx="597">
                  <c:v>3.5688192926949101E-2</c:v>
                </c:pt>
                <c:pt idx="598">
                  <c:v>-0.93129170406027795</c:v>
                </c:pt>
                <c:pt idx="599">
                  <c:v>-0.33436542377557099</c:v>
                </c:pt>
                <c:pt idx="600">
                  <c:v>-0.52587447840544199</c:v>
                </c:pt>
                <c:pt idx="601">
                  <c:v>-0.23320056046273899</c:v>
                </c:pt>
                <c:pt idx="602">
                  <c:v>-6.500103371932564E-2</c:v>
                </c:pt>
                <c:pt idx="603">
                  <c:v>-0.29578376339116019</c:v>
                </c:pt>
                <c:pt idx="604">
                  <c:v>-0.40251605462642498</c:v>
                </c:pt>
                <c:pt idx="605">
                  <c:v>-0.291512056418887</c:v>
                </c:pt>
                <c:pt idx="606">
                  <c:v>-2.5097854825756799E-2</c:v>
                </c:pt>
                <c:pt idx="607">
                  <c:v>0.98213338268297168</c:v>
                </c:pt>
                <c:pt idx="608">
                  <c:v>0.32394222599892097</c:v>
                </c:pt>
                <c:pt idx="609">
                  <c:v>3.4187428538978701</c:v>
                </c:pt>
                <c:pt idx="610">
                  <c:v>1.1336854564625001</c:v>
                </c:pt>
                <c:pt idx="611">
                  <c:v>0.16374241350822799</c:v>
                </c:pt>
                <c:pt idx="612">
                  <c:v>0.45812557933550002</c:v>
                </c:pt>
                <c:pt idx="613">
                  <c:v>-0.21933469461057101</c:v>
                </c:pt>
                <c:pt idx="614">
                  <c:v>-0.11397703213421299</c:v>
                </c:pt>
                <c:pt idx="615">
                  <c:v>0.485281501816684</c:v>
                </c:pt>
                <c:pt idx="616">
                  <c:v>-1.82487202172791</c:v>
                </c:pt>
                <c:pt idx="617">
                  <c:v>0.14060946787699399</c:v>
                </c:pt>
                <c:pt idx="618">
                  <c:v>-9.5765941688591094E-2</c:v>
                </c:pt>
                <c:pt idx="619">
                  <c:v>7.7867268171240206E-2</c:v>
                </c:pt>
                <c:pt idx="620">
                  <c:v>9.7351242229726895E-2</c:v>
                </c:pt>
                <c:pt idx="621">
                  <c:v>-0.29437566523713898</c:v>
                </c:pt>
                <c:pt idx="622">
                  <c:v>0.9938907778212962</c:v>
                </c:pt>
                <c:pt idx="623">
                  <c:v>-4.8773335046722988E-2</c:v>
                </c:pt>
                <c:pt idx="624">
                  <c:v>-2.402124354391443</c:v>
                </c:pt>
                <c:pt idx="625">
                  <c:v>0.70256956618956856</c:v>
                </c:pt>
                <c:pt idx="626">
                  <c:v>-0.94214515591784931</c:v>
                </c:pt>
                <c:pt idx="627">
                  <c:v>-5.0696523791281797E-2</c:v>
                </c:pt>
                <c:pt idx="628">
                  <c:v>3.5688192926949101E-2</c:v>
                </c:pt>
                <c:pt idx="629">
                  <c:v>1.4440559833739</c:v>
                </c:pt>
                <c:pt idx="630">
                  <c:v>0.60385245717744096</c:v>
                </c:pt>
                <c:pt idx="631">
                  <c:v>-1.0910592505887449</c:v>
                </c:pt>
                <c:pt idx="632">
                  <c:v>-0.36941223943509099</c:v>
                </c:pt>
                <c:pt idx="633">
                  <c:v>-0.69887479563327748</c:v>
                </c:pt>
                <c:pt idx="634">
                  <c:v>-0.112363916482209</c:v>
                </c:pt>
                <c:pt idx="635">
                  <c:v>0.130279872704402</c:v>
                </c:pt>
                <c:pt idx="636">
                  <c:v>-0.34679814713708701</c:v>
                </c:pt>
                <c:pt idx="637">
                  <c:v>-0.3147569800275889</c:v>
                </c:pt>
                <c:pt idx="638">
                  <c:v>-0.48995630199799578</c:v>
                </c:pt>
                <c:pt idx="639">
                  <c:v>-0.35654235991375399</c:v>
                </c:pt>
                <c:pt idx="640">
                  <c:v>0.45300731421388996</c:v>
                </c:pt>
                <c:pt idx="641">
                  <c:v>-1.2300050538943639</c:v>
                </c:pt>
                <c:pt idx="642">
                  <c:v>-0.36077042270700999</c:v>
                </c:pt>
                <c:pt idx="643">
                  <c:v>0.321994147789119</c:v>
                </c:pt>
                <c:pt idx="644">
                  <c:v>0.58297485021811646</c:v>
                </c:pt>
                <c:pt idx="645">
                  <c:v>0.742546804031056</c:v>
                </c:pt>
                <c:pt idx="646">
                  <c:v>-0.60520320732632182</c:v>
                </c:pt>
                <c:pt idx="647">
                  <c:v>-1.7984490083953899</c:v>
                </c:pt>
                <c:pt idx="648">
                  <c:v>-0.359966931865845</c:v>
                </c:pt>
                <c:pt idx="649">
                  <c:v>-0.24017401935900201</c:v>
                </c:pt>
                <c:pt idx="650">
                  <c:v>-0.24017401935900201</c:v>
                </c:pt>
                <c:pt idx="651">
                  <c:v>0.16864196509019899</c:v>
                </c:pt>
                <c:pt idx="652">
                  <c:v>-0.13780291229345301</c:v>
                </c:pt>
                <c:pt idx="653">
                  <c:v>-0.41158845901501007</c:v>
                </c:pt>
                <c:pt idx="654">
                  <c:v>-0.49441783968742797</c:v>
                </c:pt>
                <c:pt idx="655">
                  <c:v>-0.17525327949407599</c:v>
                </c:pt>
                <c:pt idx="656">
                  <c:v>8.5620262994669696E-2</c:v>
                </c:pt>
                <c:pt idx="657">
                  <c:v>0.34233108781427291</c:v>
                </c:pt>
                <c:pt idx="658">
                  <c:v>0.47007267792127799</c:v>
                </c:pt>
                <c:pt idx="659">
                  <c:v>0.73561557456377602</c:v>
                </c:pt>
                <c:pt idx="660">
                  <c:v>0.154792673730866</c:v>
                </c:pt>
                <c:pt idx="661">
                  <c:v>-1.69630509634294</c:v>
                </c:pt>
                <c:pt idx="662">
                  <c:v>-1.6996853219916299</c:v>
                </c:pt>
                <c:pt idx="663">
                  <c:v>-0.50317353837212397</c:v>
                </c:pt>
                <c:pt idx="664">
                  <c:v>-0.91461666045256795</c:v>
                </c:pt>
                <c:pt idx="665">
                  <c:v>0.43924981597547319</c:v>
                </c:pt>
                <c:pt idx="666">
                  <c:v>-0.213305651319561</c:v>
                </c:pt>
                <c:pt idx="667">
                  <c:v>-0.361194610600934</c:v>
                </c:pt>
                <c:pt idx="668">
                  <c:v>-0.19936151481475001</c:v>
                </c:pt>
                <c:pt idx="669">
                  <c:v>0.16119012607874783</c:v>
                </c:pt>
                <c:pt idx="670">
                  <c:v>0.47238151768855602</c:v>
                </c:pt>
                <c:pt idx="671">
                  <c:v>-1.4584323434011099</c:v>
                </c:pt>
                <c:pt idx="672">
                  <c:v>-0.34403894091514964</c:v>
                </c:pt>
                <c:pt idx="673">
                  <c:v>-1.1579229642594679</c:v>
                </c:pt>
                <c:pt idx="674">
                  <c:v>1.27741058493431</c:v>
                </c:pt>
                <c:pt idx="675">
                  <c:v>-0.185973857856088</c:v>
                </c:pt>
                <c:pt idx="676">
                  <c:v>-0.31043602083435001</c:v>
                </c:pt>
                <c:pt idx="677">
                  <c:v>0.16286044604016001</c:v>
                </c:pt>
                <c:pt idx="678">
                  <c:v>9.8612956791599898E-2</c:v>
                </c:pt>
                <c:pt idx="679">
                  <c:v>-1.82416812765572</c:v>
                </c:pt>
                <c:pt idx="680">
                  <c:v>-0.64186214163655297</c:v>
                </c:pt>
                <c:pt idx="681">
                  <c:v>-0.200403831396882</c:v>
                </c:pt>
                <c:pt idx="682">
                  <c:v>9.860065600077661E-2</c:v>
                </c:pt>
                <c:pt idx="683">
                  <c:v>-3.0553270086149401E-2</c:v>
                </c:pt>
                <c:pt idx="684">
                  <c:v>-4.2508959340371598E-2</c:v>
                </c:pt>
                <c:pt idx="685">
                  <c:v>-0.70681182907313</c:v>
                </c:pt>
                <c:pt idx="686">
                  <c:v>0.46559411231616898</c:v>
                </c:pt>
                <c:pt idx="687">
                  <c:v>-0.30431270181224601</c:v>
                </c:pt>
                <c:pt idx="688">
                  <c:v>-0.28828731003190189</c:v>
                </c:pt>
                <c:pt idx="689">
                  <c:v>-0.15921459792057899</c:v>
                </c:pt>
                <c:pt idx="690">
                  <c:v>-0.77166844126992096</c:v>
                </c:pt>
                <c:pt idx="691">
                  <c:v>-1.6199909220003901</c:v>
                </c:pt>
                <c:pt idx="692">
                  <c:v>0.59096118093723804</c:v>
                </c:pt>
                <c:pt idx="693">
                  <c:v>-7.6025007110875897E-2</c:v>
                </c:pt>
                <c:pt idx="694">
                  <c:v>-0.31043602083435001</c:v>
                </c:pt>
                <c:pt idx="695">
                  <c:v>-1.79782959106802</c:v>
                </c:pt>
                <c:pt idx="696">
                  <c:v>0.98906059769731003</c:v>
                </c:pt>
                <c:pt idx="697">
                  <c:v>-0.27964866475258998</c:v>
                </c:pt>
                <c:pt idx="698">
                  <c:v>-0.93518111134115189</c:v>
                </c:pt>
                <c:pt idx="699">
                  <c:v>0.29464073146068248</c:v>
                </c:pt>
                <c:pt idx="700">
                  <c:v>-0.152942587936442</c:v>
                </c:pt>
                <c:pt idx="701">
                  <c:v>-0.34949231066519498</c:v>
                </c:pt>
                <c:pt idx="702">
                  <c:v>-0.37635143899698298</c:v>
                </c:pt>
                <c:pt idx="703">
                  <c:v>-1.712028699128032</c:v>
                </c:pt>
                <c:pt idx="704">
                  <c:v>-1.7800493275921301</c:v>
                </c:pt>
                <c:pt idx="705">
                  <c:v>1.258378107856156</c:v>
                </c:pt>
                <c:pt idx="706">
                  <c:v>0.45640820337252902</c:v>
                </c:pt>
                <c:pt idx="707">
                  <c:v>0.44336830929289972</c:v>
                </c:pt>
                <c:pt idx="708">
                  <c:v>-0.73250703689562702</c:v>
                </c:pt>
                <c:pt idx="709">
                  <c:v>-0.28919315141797097</c:v>
                </c:pt>
                <c:pt idx="710">
                  <c:v>-0.30256554806228803</c:v>
                </c:pt>
                <c:pt idx="711">
                  <c:v>-0.50317353837212397</c:v>
                </c:pt>
                <c:pt idx="712">
                  <c:v>-0.24328942540915</c:v>
                </c:pt>
                <c:pt idx="713">
                  <c:v>-0.14392482544572799</c:v>
                </c:pt>
                <c:pt idx="714">
                  <c:v>-0.83545309295637349</c:v>
                </c:pt>
                <c:pt idx="715">
                  <c:v>-0.44441373111326798</c:v>
                </c:pt>
                <c:pt idx="716">
                  <c:v>-0.612748525994257</c:v>
                </c:pt>
                <c:pt idx="717">
                  <c:v>0.86273126011665546</c:v>
                </c:pt>
                <c:pt idx="718">
                  <c:v>-2.17223314730894</c:v>
                </c:pt>
                <c:pt idx="719">
                  <c:v>1.0703151959335244</c:v>
                </c:pt>
                <c:pt idx="720">
                  <c:v>4.1520602398288808E-2</c:v>
                </c:pt>
                <c:pt idx="721">
                  <c:v>-0.120167914504135</c:v>
                </c:pt>
                <c:pt idx="722">
                  <c:v>-0.52247551132194203</c:v>
                </c:pt>
                <c:pt idx="723">
                  <c:v>-4.7296660912070701E-2</c:v>
                </c:pt>
                <c:pt idx="724">
                  <c:v>3.5688192926949101E-2</c:v>
                </c:pt>
                <c:pt idx="725">
                  <c:v>-0.27368491247748999</c:v>
                </c:pt>
                <c:pt idx="726">
                  <c:v>1.2825433144984899</c:v>
                </c:pt>
                <c:pt idx="727">
                  <c:v>-0.53529190835342499</c:v>
                </c:pt>
                <c:pt idx="728">
                  <c:v>0.620163817583539</c:v>
                </c:pt>
                <c:pt idx="729">
                  <c:v>0.14106650815490299</c:v>
                </c:pt>
                <c:pt idx="730">
                  <c:v>1.1265753105471701</c:v>
                </c:pt>
                <c:pt idx="731">
                  <c:v>-0.872288230148758</c:v>
                </c:pt>
                <c:pt idx="732">
                  <c:v>2.8766043439672373E-2</c:v>
                </c:pt>
                <c:pt idx="733">
                  <c:v>1.2812903527896999</c:v>
                </c:pt>
                <c:pt idx="734">
                  <c:v>0.94417266913415654</c:v>
                </c:pt>
                <c:pt idx="735">
                  <c:v>-0.99542713871619903</c:v>
                </c:pt>
                <c:pt idx="736">
                  <c:v>-0.59481775563632699</c:v>
                </c:pt>
                <c:pt idx="737">
                  <c:v>1.6097593727321375</c:v>
                </c:pt>
                <c:pt idx="738">
                  <c:v>-0.536494768781834</c:v>
                </c:pt>
                <c:pt idx="739">
                  <c:v>-1.1828813196187</c:v>
                </c:pt>
                <c:pt idx="740">
                  <c:v>1.0861273418058719</c:v>
                </c:pt>
                <c:pt idx="741">
                  <c:v>-2.4524870688269731</c:v>
                </c:pt>
                <c:pt idx="742">
                  <c:v>0.230554783082805</c:v>
                </c:pt>
                <c:pt idx="743">
                  <c:v>-1.7972452106333201</c:v>
                </c:pt>
                <c:pt idx="744">
                  <c:v>-1.1310867683863199</c:v>
                </c:pt>
                <c:pt idx="745">
                  <c:v>-0.182233698038131</c:v>
                </c:pt>
                <c:pt idx="746">
                  <c:v>-0.20117899409626</c:v>
                </c:pt>
                <c:pt idx="747">
                  <c:v>-0.389781003162879</c:v>
                </c:pt>
                <c:pt idx="748">
                  <c:v>-0.61986902487471995</c:v>
                </c:pt>
                <c:pt idx="749">
                  <c:v>0.58795543287475205</c:v>
                </c:pt>
                <c:pt idx="750">
                  <c:v>-0.37646066140072998</c:v>
                </c:pt>
                <c:pt idx="751">
                  <c:v>-0.20515454657201401</c:v>
                </c:pt>
                <c:pt idx="752">
                  <c:v>-0.58157583163223148</c:v>
                </c:pt>
                <c:pt idx="753">
                  <c:v>-1.7723097996738999</c:v>
                </c:pt>
                <c:pt idx="754">
                  <c:v>2.79641594255674E-2</c:v>
                </c:pt>
                <c:pt idx="755">
                  <c:v>-0.31043602083435001</c:v>
                </c:pt>
                <c:pt idx="756">
                  <c:v>-5.0508968539168496E-3</c:v>
                </c:pt>
                <c:pt idx="757">
                  <c:v>2.79641594255674E-2</c:v>
                </c:pt>
                <c:pt idx="758">
                  <c:v>-0.89385404180649397</c:v>
                </c:pt>
                <c:pt idx="759">
                  <c:v>-0.17201310691667793</c:v>
                </c:pt>
                <c:pt idx="760">
                  <c:v>-0.30967153485920901</c:v>
                </c:pt>
                <c:pt idx="761">
                  <c:v>-3.1578808205381899</c:v>
                </c:pt>
                <c:pt idx="762">
                  <c:v>-0.65498242682108998</c:v>
                </c:pt>
                <c:pt idx="763">
                  <c:v>-0.28542805844599001</c:v>
                </c:pt>
                <c:pt idx="764">
                  <c:v>0.48955070295997799</c:v>
                </c:pt>
                <c:pt idx="765">
                  <c:v>-0.30057488781778202</c:v>
                </c:pt>
                <c:pt idx="766">
                  <c:v>0.143675982899656</c:v>
                </c:pt>
                <c:pt idx="767">
                  <c:v>-1.1310867683863199</c:v>
                </c:pt>
                <c:pt idx="768">
                  <c:v>0.12076310878838115</c:v>
                </c:pt>
                <c:pt idx="769">
                  <c:v>0.48448068307543202</c:v>
                </c:pt>
                <c:pt idx="770">
                  <c:v>0.27157933946925999</c:v>
                </c:pt>
                <c:pt idx="771">
                  <c:v>-8.7854690012675596E-2</c:v>
                </c:pt>
                <c:pt idx="772">
                  <c:v>-0.45600311209460398</c:v>
                </c:pt>
                <c:pt idx="773">
                  <c:v>0.44611810622926473</c:v>
                </c:pt>
                <c:pt idx="774">
                  <c:v>-2.09081179283093E-3</c:v>
                </c:pt>
                <c:pt idx="775">
                  <c:v>-0.24439546545134699</c:v>
                </c:pt>
                <c:pt idx="776">
                  <c:v>-1.0981836764263999</c:v>
                </c:pt>
                <c:pt idx="777">
                  <c:v>-2.49476733231764</c:v>
                </c:pt>
                <c:pt idx="778">
                  <c:v>0.169487060957663</c:v>
                </c:pt>
                <c:pt idx="779">
                  <c:v>-0.58966936900987099</c:v>
                </c:pt>
                <c:pt idx="780">
                  <c:v>-0.40984428481990898</c:v>
                </c:pt>
                <c:pt idx="781">
                  <c:v>0.200568789132549</c:v>
                </c:pt>
                <c:pt idx="782">
                  <c:v>-0.35956448378961597</c:v>
                </c:pt>
                <c:pt idx="783">
                  <c:v>0.594297982417199</c:v>
                </c:pt>
                <c:pt idx="784">
                  <c:v>-0.86256035825880595</c:v>
                </c:pt>
                <c:pt idx="785">
                  <c:v>-0.30802782805288598</c:v>
                </c:pt>
                <c:pt idx="786">
                  <c:v>0.63879762672739204</c:v>
                </c:pt>
                <c:pt idx="787">
                  <c:v>9.1224387890814093E-2</c:v>
                </c:pt>
                <c:pt idx="788">
                  <c:v>7.7307703859410496E-3</c:v>
                </c:pt>
                <c:pt idx="789">
                  <c:v>0.34733521156878699</c:v>
                </c:pt>
                <c:pt idx="790">
                  <c:v>-0.27408410463546801</c:v>
                </c:pt>
                <c:pt idx="791">
                  <c:v>-0.33884068423156499</c:v>
                </c:pt>
                <c:pt idx="792">
                  <c:v>-0.76886998750980495</c:v>
                </c:pt>
                <c:pt idx="793">
                  <c:v>3.1335912641876198</c:v>
                </c:pt>
                <c:pt idx="794">
                  <c:v>0.23665651012114</c:v>
                </c:pt>
                <c:pt idx="795">
                  <c:v>-0.29872730428236</c:v>
                </c:pt>
                <c:pt idx="796">
                  <c:v>-0.31629843740763203</c:v>
                </c:pt>
                <c:pt idx="797">
                  <c:v>-1.5581020511515799E-2</c:v>
                </c:pt>
                <c:pt idx="798">
                  <c:v>-0.75848135299378805</c:v>
                </c:pt>
                <c:pt idx="799">
                  <c:v>-0.21823752102650401</c:v>
                </c:pt>
                <c:pt idx="800">
                  <c:v>-0.34608544153034099</c:v>
                </c:pt>
                <c:pt idx="801">
                  <c:v>0.202356919787433</c:v>
                </c:pt>
                <c:pt idx="802">
                  <c:v>-1.62737716734988</c:v>
                </c:pt>
                <c:pt idx="803">
                  <c:v>0.17986865306891175</c:v>
                </c:pt>
                <c:pt idx="804">
                  <c:v>-1.2374251570385182</c:v>
                </c:pt>
                <c:pt idx="805">
                  <c:v>-0.26065893570387899</c:v>
                </c:pt>
                <c:pt idx="806">
                  <c:v>-0.64464226502239297</c:v>
                </c:pt>
                <c:pt idx="807">
                  <c:v>-0.75848135299378805</c:v>
                </c:pt>
                <c:pt idx="808">
                  <c:v>-1.80679272455905</c:v>
                </c:pt>
                <c:pt idx="809">
                  <c:v>6.8724799037095299E-3</c:v>
                </c:pt>
                <c:pt idx="810">
                  <c:v>-0.31404322810894802</c:v>
                </c:pt>
                <c:pt idx="811">
                  <c:v>-1.8460665430455601</c:v>
                </c:pt>
                <c:pt idx="812">
                  <c:v>-1.6508927106789899</c:v>
                </c:pt>
                <c:pt idx="813">
                  <c:v>-2.80791452637809E-2</c:v>
                </c:pt>
                <c:pt idx="814">
                  <c:v>0.32514453886098998</c:v>
                </c:pt>
                <c:pt idx="815">
                  <c:v>-0.24017401935900201</c:v>
                </c:pt>
                <c:pt idx="816">
                  <c:v>-0.235712160423352</c:v>
                </c:pt>
                <c:pt idx="817">
                  <c:v>0.16286044604016001</c:v>
                </c:pt>
                <c:pt idx="818">
                  <c:v>-0.36407992465458</c:v>
                </c:pt>
                <c:pt idx="819">
                  <c:v>-0.36764558538574199</c:v>
                </c:pt>
                <c:pt idx="820">
                  <c:v>0.44083788435693699</c:v>
                </c:pt>
                <c:pt idx="821">
                  <c:v>0.23665651012114</c:v>
                </c:pt>
                <c:pt idx="822">
                  <c:v>-0.32161708176072701</c:v>
                </c:pt>
                <c:pt idx="823">
                  <c:v>-0.34582970225631898</c:v>
                </c:pt>
                <c:pt idx="824">
                  <c:v>-0.32861162593254101</c:v>
                </c:pt>
                <c:pt idx="825">
                  <c:v>0.37626383352977799</c:v>
                </c:pt>
                <c:pt idx="826">
                  <c:v>0.13620888523316699</c:v>
                </c:pt>
                <c:pt idx="827">
                  <c:v>-2.8786610224916132E-2</c:v>
                </c:pt>
                <c:pt idx="828">
                  <c:v>-1.8601649474672266</c:v>
                </c:pt>
                <c:pt idx="829">
                  <c:v>-0.91461666045256795</c:v>
                </c:pt>
                <c:pt idx="830">
                  <c:v>1.2862032137921</c:v>
                </c:pt>
                <c:pt idx="831">
                  <c:v>2.6585457264076E-2</c:v>
                </c:pt>
                <c:pt idx="832">
                  <c:v>-1.82620346942227</c:v>
                </c:pt>
                <c:pt idx="833">
                  <c:v>-0.57010416628639304</c:v>
                </c:pt>
                <c:pt idx="834">
                  <c:v>0.36845648799620712</c:v>
                </c:pt>
                <c:pt idx="835">
                  <c:v>-0.24037476739290001</c:v>
                </c:pt>
                <c:pt idx="836">
                  <c:v>-0.341326979868878</c:v>
                </c:pt>
                <c:pt idx="837">
                  <c:v>1.12258444417988</c:v>
                </c:pt>
                <c:pt idx="838">
                  <c:v>-1.6482006383122101</c:v>
                </c:pt>
                <c:pt idx="839">
                  <c:v>-2.13150198585938</c:v>
                </c:pt>
                <c:pt idx="840">
                  <c:v>-2.14310048506885</c:v>
                </c:pt>
                <c:pt idx="841">
                  <c:v>-0.155407370824344</c:v>
                </c:pt>
                <c:pt idx="842">
                  <c:v>-1.3702584402403299</c:v>
                </c:pt>
                <c:pt idx="843">
                  <c:v>-9.7800282384456094E-2</c:v>
                </c:pt>
                <c:pt idx="844">
                  <c:v>-0.64464226502239297</c:v>
                </c:pt>
                <c:pt idx="845">
                  <c:v>-1.80679272455905</c:v>
                </c:pt>
                <c:pt idx="846">
                  <c:v>1.1101528049612199</c:v>
                </c:pt>
                <c:pt idx="847">
                  <c:v>-0.45784258132895</c:v>
                </c:pt>
                <c:pt idx="848">
                  <c:v>-1.7998191360936699</c:v>
                </c:pt>
                <c:pt idx="849">
                  <c:v>-0.27016841788922802</c:v>
                </c:pt>
                <c:pt idx="850">
                  <c:v>-0.29770456391651801</c:v>
                </c:pt>
                <c:pt idx="851">
                  <c:v>3.5688192926949101E-2</c:v>
                </c:pt>
                <c:pt idx="852">
                  <c:v>-0.96765714173311401</c:v>
                </c:pt>
                <c:pt idx="853">
                  <c:v>0.62919816586699395</c:v>
                </c:pt>
                <c:pt idx="854">
                  <c:v>-0.13995435199971301</c:v>
                </c:pt>
                <c:pt idx="855">
                  <c:v>0.23040210729031685</c:v>
                </c:pt>
                <c:pt idx="856">
                  <c:v>-0.83259157713736698</c:v>
                </c:pt>
                <c:pt idx="857">
                  <c:v>-0.30387030795015202</c:v>
                </c:pt>
                <c:pt idx="858">
                  <c:v>-0.18324922703325</c:v>
                </c:pt>
                <c:pt idx="859">
                  <c:v>-0.31039009058358302</c:v>
                </c:pt>
                <c:pt idx="860">
                  <c:v>-1.1767347335018226</c:v>
                </c:pt>
                <c:pt idx="861">
                  <c:v>-0.76819290286655495</c:v>
                </c:pt>
                <c:pt idx="862">
                  <c:v>0.45966539964645903</c:v>
                </c:pt>
                <c:pt idx="863">
                  <c:v>-0.27721928513558403</c:v>
                </c:pt>
                <c:pt idx="864">
                  <c:v>-0.31039009058358302</c:v>
                </c:pt>
                <c:pt idx="865">
                  <c:v>-0.47302195320711199</c:v>
                </c:pt>
                <c:pt idx="866">
                  <c:v>-0.31628880024785</c:v>
                </c:pt>
                <c:pt idx="867">
                  <c:v>-0.95760921251509301</c:v>
                </c:pt>
                <c:pt idx="868">
                  <c:v>-0.319695748819807</c:v>
                </c:pt>
                <c:pt idx="869">
                  <c:v>-0.198894020117654</c:v>
                </c:pt>
                <c:pt idx="870">
                  <c:v>-0.62899735127272904</c:v>
                </c:pt>
                <c:pt idx="871">
                  <c:v>0.88430256150558095</c:v>
                </c:pt>
                <c:pt idx="872">
                  <c:v>0.32729195547339701</c:v>
                </c:pt>
                <c:pt idx="873">
                  <c:v>-0.15895077942323099</c:v>
                </c:pt>
                <c:pt idx="874">
                  <c:v>-0.92109914801005399</c:v>
                </c:pt>
                <c:pt idx="875">
                  <c:v>0.82273322541907046</c:v>
                </c:pt>
                <c:pt idx="876">
                  <c:v>1.901576172532609</c:v>
                </c:pt>
                <c:pt idx="877">
                  <c:v>0.10092766678385399</c:v>
                </c:pt>
                <c:pt idx="878">
                  <c:v>0.18076740016043491</c:v>
                </c:pt>
                <c:pt idx="879">
                  <c:v>-0.10446031747052301</c:v>
                </c:pt>
                <c:pt idx="880">
                  <c:v>-0.89385404180649397</c:v>
                </c:pt>
                <c:pt idx="881">
                  <c:v>-0.91200119967837401</c:v>
                </c:pt>
                <c:pt idx="882">
                  <c:v>2.7617849087194599E-2</c:v>
                </c:pt>
                <c:pt idx="883">
                  <c:v>-0.96284250898281298</c:v>
                </c:pt>
                <c:pt idx="884">
                  <c:v>-0.35396883205383001</c:v>
                </c:pt>
                <c:pt idx="885">
                  <c:v>0.33328404974412901</c:v>
                </c:pt>
                <c:pt idx="886">
                  <c:v>-0.55997898924804401</c:v>
                </c:pt>
                <c:pt idx="887">
                  <c:v>3.5688192926949101E-2</c:v>
                </c:pt>
                <c:pt idx="888">
                  <c:v>0.60143110531270405</c:v>
                </c:pt>
                <c:pt idx="889">
                  <c:v>0.60143110531270405</c:v>
                </c:pt>
                <c:pt idx="890">
                  <c:v>0.58795543287475205</c:v>
                </c:pt>
                <c:pt idx="891">
                  <c:v>-0.16776789007107701</c:v>
                </c:pt>
                <c:pt idx="892">
                  <c:v>0.11510356612179901</c:v>
                </c:pt>
                <c:pt idx="893">
                  <c:v>0.11510356612179901</c:v>
                </c:pt>
                <c:pt idx="894">
                  <c:v>0.635579713863059</c:v>
                </c:pt>
                <c:pt idx="895">
                  <c:v>0.63068757856616098</c:v>
                </c:pt>
                <c:pt idx="896">
                  <c:v>8.5657908467579397E-2</c:v>
                </c:pt>
                <c:pt idx="897">
                  <c:v>-2.449003913050797</c:v>
                </c:pt>
                <c:pt idx="898">
                  <c:v>-0.79760551535091295</c:v>
                </c:pt>
                <c:pt idx="899">
                  <c:v>-0.58966936900987099</c:v>
                </c:pt>
                <c:pt idx="900">
                  <c:v>-0.64186214163655297</c:v>
                </c:pt>
                <c:pt idx="901">
                  <c:v>-0.144433117884496</c:v>
                </c:pt>
                <c:pt idx="902">
                  <c:v>-0.45063934626395502</c:v>
                </c:pt>
                <c:pt idx="903">
                  <c:v>-0.33174089948865199</c:v>
                </c:pt>
                <c:pt idx="904">
                  <c:v>-2.1617373421360901</c:v>
                </c:pt>
                <c:pt idx="905">
                  <c:v>-1.6074677953156673</c:v>
                </c:pt>
                <c:pt idx="906">
                  <c:v>-1.2817340690355701</c:v>
                </c:pt>
                <c:pt idx="907">
                  <c:v>-2.6325789836228628</c:v>
                </c:pt>
                <c:pt idx="908">
                  <c:v>-1.7717636511637318</c:v>
                </c:pt>
                <c:pt idx="909">
                  <c:v>-1.2930230355130305</c:v>
                </c:pt>
                <c:pt idx="910">
                  <c:v>-2.01420517307626</c:v>
                </c:pt>
                <c:pt idx="911">
                  <c:v>-0.50819462126064296</c:v>
                </c:pt>
                <c:pt idx="912">
                  <c:v>-0.20264178563298429</c:v>
                </c:pt>
                <c:pt idx="913">
                  <c:v>-0.23224527981614301</c:v>
                </c:pt>
                <c:pt idx="914">
                  <c:v>-1.1405638415021917</c:v>
                </c:pt>
                <c:pt idx="915">
                  <c:v>-2.0231404695861563</c:v>
                </c:pt>
                <c:pt idx="916">
                  <c:v>0.32941065119223001</c:v>
                </c:pt>
                <c:pt idx="917">
                  <c:v>-1.7062474117295343</c:v>
                </c:pt>
                <c:pt idx="918">
                  <c:v>-1.8877564896435099</c:v>
                </c:pt>
                <c:pt idx="919">
                  <c:v>0.98640742701173001</c:v>
                </c:pt>
                <c:pt idx="920">
                  <c:v>3.5688192926949101E-2</c:v>
                </c:pt>
                <c:pt idx="921">
                  <c:v>-0.28745388583916098</c:v>
                </c:pt>
                <c:pt idx="922">
                  <c:v>-0.29437831603288001</c:v>
                </c:pt>
                <c:pt idx="923">
                  <c:v>-0.30942776596170302</c:v>
                </c:pt>
                <c:pt idx="924">
                  <c:v>-0.52587447840544599</c:v>
                </c:pt>
                <c:pt idx="925">
                  <c:v>-0.26095871576714802</c:v>
                </c:pt>
                <c:pt idx="926">
                  <c:v>3.5688192926949101E-2</c:v>
                </c:pt>
                <c:pt idx="927">
                  <c:v>-1.0566844346861215</c:v>
                </c:pt>
                <c:pt idx="928">
                  <c:v>0.61541380811589297</c:v>
                </c:pt>
                <c:pt idx="929">
                  <c:v>3.5688192926949101E-2</c:v>
                </c:pt>
                <c:pt idx="930">
                  <c:v>-0.16407974323375399</c:v>
                </c:pt>
                <c:pt idx="931">
                  <c:v>-0.61952935212453297</c:v>
                </c:pt>
                <c:pt idx="932">
                  <c:v>-0.14268452281261901</c:v>
                </c:pt>
                <c:pt idx="933">
                  <c:v>-0.22883655973435699</c:v>
                </c:pt>
                <c:pt idx="934">
                  <c:v>-0.316075500448181</c:v>
                </c:pt>
                <c:pt idx="935">
                  <c:v>-0.8486675147091578</c:v>
                </c:pt>
                <c:pt idx="936">
                  <c:v>-0.14012424307714599</c:v>
                </c:pt>
                <c:pt idx="937">
                  <c:v>-0.93129170406027795</c:v>
                </c:pt>
                <c:pt idx="938">
                  <c:v>-1.67547618987844</c:v>
                </c:pt>
                <c:pt idx="939">
                  <c:v>-1.4746233210002577</c:v>
                </c:pt>
                <c:pt idx="940">
                  <c:v>-0.290254100269357</c:v>
                </c:pt>
                <c:pt idx="941">
                  <c:v>-0.23160027474463618</c:v>
                </c:pt>
                <c:pt idx="942">
                  <c:v>0.45330433980377299</c:v>
                </c:pt>
                <c:pt idx="943">
                  <c:v>-8.7701767690667606E-2</c:v>
                </c:pt>
                <c:pt idx="944">
                  <c:v>0.74577238948041702</c:v>
                </c:pt>
                <c:pt idx="945">
                  <c:v>-1.3453655504469</c:v>
                </c:pt>
                <c:pt idx="946">
                  <c:v>0.74829534279052801</c:v>
                </c:pt>
                <c:pt idx="947">
                  <c:v>0.407683010638905</c:v>
                </c:pt>
                <c:pt idx="948">
                  <c:v>-0.30623790112459398</c:v>
                </c:pt>
                <c:pt idx="949">
                  <c:v>5.45785971194679E-2</c:v>
                </c:pt>
                <c:pt idx="950">
                  <c:v>-1.40086168060064E-2</c:v>
                </c:pt>
                <c:pt idx="951">
                  <c:v>-0.32161708176072701</c:v>
                </c:pt>
                <c:pt idx="952">
                  <c:v>-0.23299000144533988</c:v>
                </c:pt>
                <c:pt idx="953">
                  <c:v>-0.16799203786526401</c:v>
                </c:pt>
                <c:pt idx="954">
                  <c:v>-0.26065893570387899</c:v>
                </c:pt>
                <c:pt idx="955">
                  <c:v>-0.56914092234958502</c:v>
                </c:pt>
                <c:pt idx="956">
                  <c:v>-1.2413553081530599</c:v>
                </c:pt>
                <c:pt idx="957">
                  <c:v>0.67752525552012099</c:v>
                </c:pt>
                <c:pt idx="958">
                  <c:v>-2.38516054887726</c:v>
                </c:pt>
                <c:pt idx="959">
                  <c:v>-1.8056579838199001</c:v>
                </c:pt>
                <c:pt idx="960">
                  <c:v>0.23644157654623199</c:v>
                </c:pt>
                <c:pt idx="961">
                  <c:v>-0.94295907205998297</c:v>
                </c:pt>
                <c:pt idx="962">
                  <c:v>5.8049411976189803E-3</c:v>
                </c:pt>
                <c:pt idx="963">
                  <c:v>0.24905390479523901</c:v>
                </c:pt>
                <c:pt idx="964">
                  <c:v>0.1278932492037903</c:v>
                </c:pt>
                <c:pt idx="965">
                  <c:v>0.27689163424034402</c:v>
                </c:pt>
                <c:pt idx="966">
                  <c:v>-0.64135606911006438</c:v>
                </c:pt>
                <c:pt idx="967">
                  <c:v>0.560365165275577</c:v>
                </c:pt>
                <c:pt idx="968">
                  <c:v>-0.31591641099818502</c:v>
                </c:pt>
                <c:pt idx="969">
                  <c:v>0.47238151768855602</c:v>
                </c:pt>
                <c:pt idx="970">
                  <c:v>-0.308197307912705</c:v>
                </c:pt>
                <c:pt idx="971">
                  <c:v>-2.5136728915457152</c:v>
                </c:pt>
                <c:pt idx="972">
                  <c:v>-1.84696122149743</c:v>
                </c:pt>
                <c:pt idx="973">
                  <c:v>-5.0508968539168496E-3</c:v>
                </c:pt>
                <c:pt idx="974">
                  <c:v>-0.48816376919836102</c:v>
                </c:pt>
                <c:pt idx="975">
                  <c:v>1.0250871286818644</c:v>
                </c:pt>
                <c:pt idx="976">
                  <c:v>0.76539713912882323</c:v>
                </c:pt>
                <c:pt idx="977">
                  <c:v>-0.19090192061978373</c:v>
                </c:pt>
                <c:pt idx="978">
                  <c:v>-0.14553721886877</c:v>
                </c:pt>
                <c:pt idx="979">
                  <c:v>0.33524243144743099</c:v>
                </c:pt>
                <c:pt idx="980">
                  <c:v>1.13482754303992</c:v>
                </c:pt>
                <c:pt idx="981">
                  <c:v>-0.52702423900290496</c:v>
                </c:pt>
                <c:pt idx="982">
                  <c:v>0.61243825285541753</c:v>
                </c:pt>
                <c:pt idx="983">
                  <c:v>0.41467680454372602</c:v>
                </c:pt>
                <c:pt idx="984">
                  <c:v>0.14686886264684701</c:v>
                </c:pt>
                <c:pt idx="985">
                  <c:v>-2.8304152991370897</c:v>
                </c:pt>
                <c:pt idx="986">
                  <c:v>0.83336822905254604</c:v>
                </c:pt>
                <c:pt idx="987">
                  <c:v>-0.50100021188605504</c:v>
                </c:pt>
                <c:pt idx="988">
                  <c:v>0.84762486960087102</c:v>
                </c:pt>
                <c:pt idx="989">
                  <c:v>-0.69434508504447601</c:v>
                </c:pt>
                <c:pt idx="990">
                  <c:v>0.74024212498826103</c:v>
                </c:pt>
                <c:pt idx="991">
                  <c:v>0.79751499226177724</c:v>
                </c:pt>
                <c:pt idx="992">
                  <c:v>-0.40385527623664702</c:v>
                </c:pt>
                <c:pt idx="993">
                  <c:v>1.2003742376361917</c:v>
                </c:pt>
                <c:pt idx="994">
                  <c:v>-0.30513754893431999</c:v>
                </c:pt>
                <c:pt idx="995">
                  <c:v>0.20710493020690057</c:v>
                </c:pt>
                <c:pt idx="996">
                  <c:v>-0.65409542926198105</c:v>
                </c:pt>
                <c:pt idx="997">
                  <c:v>0.26790916097793099</c:v>
                </c:pt>
                <c:pt idx="998">
                  <c:v>-0.49092803876163399</c:v>
                </c:pt>
                <c:pt idx="999">
                  <c:v>-7.8525123840542194E-2</c:v>
                </c:pt>
                <c:pt idx="1000">
                  <c:v>0.114820560349193</c:v>
                </c:pt>
                <c:pt idx="1001">
                  <c:v>-0.119223207607441</c:v>
                </c:pt>
                <c:pt idx="1002">
                  <c:v>-0.71057665044602403</c:v>
                </c:pt>
                <c:pt idx="1003">
                  <c:v>-0.57681425061783098</c:v>
                </c:pt>
                <c:pt idx="1004">
                  <c:v>-4.5526704655523709</c:v>
                </c:pt>
                <c:pt idx="1005">
                  <c:v>-1.83914500944627</c:v>
                </c:pt>
                <c:pt idx="1006">
                  <c:v>-0.50819462126064296</c:v>
                </c:pt>
                <c:pt idx="1007">
                  <c:v>0.43574131302174701</c:v>
                </c:pt>
                <c:pt idx="1008">
                  <c:v>0.12611790936745404</c:v>
                </c:pt>
                <c:pt idx="1009">
                  <c:v>-0.23170330749356699</c:v>
                </c:pt>
                <c:pt idx="1010">
                  <c:v>0.299215670579348</c:v>
                </c:pt>
                <c:pt idx="1011">
                  <c:v>0.261841743138993</c:v>
                </c:pt>
                <c:pt idx="1012">
                  <c:v>-0.208056582568757</c:v>
                </c:pt>
                <c:pt idx="1013">
                  <c:v>0.18049898531230099</c:v>
                </c:pt>
                <c:pt idx="1014">
                  <c:v>-0.344925358350684</c:v>
                </c:pt>
                <c:pt idx="1015">
                  <c:v>-0.30387030795015202</c:v>
                </c:pt>
                <c:pt idx="1016">
                  <c:v>0.3422065288274112</c:v>
                </c:pt>
                <c:pt idx="1017">
                  <c:v>0.24598428292363</c:v>
                </c:pt>
                <c:pt idx="1018">
                  <c:v>-0.99605163792664397</c:v>
                </c:pt>
                <c:pt idx="1019">
                  <c:v>-0.79434161121922742</c:v>
                </c:pt>
                <c:pt idx="1020">
                  <c:v>-0.52896141313829603</c:v>
                </c:pt>
                <c:pt idx="1021">
                  <c:v>-2.3325347160736398</c:v>
                </c:pt>
                <c:pt idx="1022">
                  <c:v>-0.86657063786876298</c:v>
                </c:pt>
                <c:pt idx="1023">
                  <c:v>4.0791413509860201E-2</c:v>
                </c:pt>
                <c:pt idx="1024">
                  <c:v>-0.64745701669071698</c:v>
                </c:pt>
                <c:pt idx="1025">
                  <c:v>1.5256900353010878</c:v>
                </c:pt>
                <c:pt idx="1026">
                  <c:v>-0.30600586751846298</c:v>
                </c:pt>
                <c:pt idx="1027">
                  <c:v>0.4485117654816726</c:v>
                </c:pt>
                <c:pt idx="1028">
                  <c:v>-0.24509314273924701</c:v>
                </c:pt>
                <c:pt idx="1029">
                  <c:v>-0.22682377157365199</c:v>
                </c:pt>
                <c:pt idx="1030">
                  <c:v>-0.15565132306785201</c:v>
                </c:pt>
                <c:pt idx="1031">
                  <c:v>-0.14771869232347401</c:v>
                </c:pt>
                <c:pt idx="1032">
                  <c:v>0.706366242861867</c:v>
                </c:pt>
                <c:pt idx="1033">
                  <c:v>-0.49441783968742797</c:v>
                </c:pt>
                <c:pt idx="1034">
                  <c:v>-2.1378271933908199</c:v>
                </c:pt>
                <c:pt idx="1035">
                  <c:v>-0.394292159707824</c:v>
                </c:pt>
                <c:pt idx="1036">
                  <c:v>-0.30513754893431999</c:v>
                </c:pt>
                <c:pt idx="1037">
                  <c:v>-6.6295693674111502E-3</c:v>
                </c:pt>
                <c:pt idx="1038">
                  <c:v>1.19098496382565</c:v>
                </c:pt>
                <c:pt idx="1039">
                  <c:v>-0.15083508297305101</c:v>
                </c:pt>
                <c:pt idx="1040">
                  <c:v>-1.2110726577727826</c:v>
                </c:pt>
                <c:pt idx="1041">
                  <c:v>-1.0975002582803901</c:v>
                </c:pt>
                <c:pt idx="1042">
                  <c:v>-0.14711469314775499</c:v>
                </c:pt>
                <c:pt idx="1043">
                  <c:v>-0.2612151869756878</c:v>
                </c:pt>
                <c:pt idx="1044">
                  <c:v>-0.90835171269487125</c:v>
                </c:pt>
                <c:pt idx="1045">
                  <c:v>-0.15304115421523701</c:v>
                </c:pt>
                <c:pt idx="1046">
                  <c:v>-0.28778756085440499</c:v>
                </c:pt>
                <c:pt idx="1047">
                  <c:v>-0.29293296424979598</c:v>
                </c:pt>
                <c:pt idx="1048">
                  <c:v>-0.76291944350253504</c:v>
                </c:pt>
                <c:pt idx="1049">
                  <c:v>-0.44178611997495898</c:v>
                </c:pt>
                <c:pt idx="1050">
                  <c:v>-0.31355623104070302</c:v>
                </c:pt>
                <c:pt idx="1051">
                  <c:v>-7.8525123840542194E-2</c:v>
                </c:pt>
                <c:pt idx="1052">
                  <c:v>-0.78475162986335401</c:v>
                </c:pt>
                <c:pt idx="1053">
                  <c:v>-0.291512056418887</c:v>
                </c:pt>
                <c:pt idx="1054">
                  <c:v>-1.61988965213959</c:v>
                </c:pt>
                <c:pt idx="1055">
                  <c:v>-0.215055222060241</c:v>
                </c:pt>
                <c:pt idx="1056">
                  <c:v>-0.101567294116126</c:v>
                </c:pt>
                <c:pt idx="1057">
                  <c:v>-8.6857130976970703E-2</c:v>
                </c:pt>
                <c:pt idx="1058">
                  <c:v>5.453817280086426E-2</c:v>
                </c:pt>
                <c:pt idx="1059">
                  <c:v>-0.21932949878435101</c:v>
                </c:pt>
                <c:pt idx="1060">
                  <c:v>-0.653942510504121</c:v>
                </c:pt>
                <c:pt idx="1061">
                  <c:v>-0.252908374458851</c:v>
                </c:pt>
                <c:pt idx="1062">
                  <c:v>-0.35873467691841499</c:v>
                </c:pt>
                <c:pt idx="1063">
                  <c:v>1.61993619082062</c:v>
                </c:pt>
                <c:pt idx="1064">
                  <c:v>-0.28572544919350101</c:v>
                </c:pt>
                <c:pt idx="1065">
                  <c:v>-1.0073385799392405</c:v>
                </c:pt>
                <c:pt idx="1066">
                  <c:v>0.300854096097108</c:v>
                </c:pt>
                <c:pt idx="1067">
                  <c:v>-1.2413187440694E-2</c:v>
                </c:pt>
                <c:pt idx="1068">
                  <c:v>3.5688192926949101E-2</c:v>
                </c:pt>
                <c:pt idx="1069">
                  <c:v>-0.32982349470373401</c:v>
                </c:pt>
                <c:pt idx="1070">
                  <c:v>-1.2647000763486099E-2</c:v>
                </c:pt>
                <c:pt idx="1071">
                  <c:v>-1.40086168060064E-2</c:v>
                </c:pt>
                <c:pt idx="1072">
                  <c:v>0.31855964911982598</c:v>
                </c:pt>
                <c:pt idx="1073">
                  <c:v>-0.34019492008881003</c:v>
                </c:pt>
                <c:pt idx="1074">
                  <c:v>-0.27345186652430198</c:v>
                </c:pt>
                <c:pt idx="1075">
                  <c:v>1.19832860283192E-2</c:v>
                </c:pt>
                <c:pt idx="1076">
                  <c:v>1.17407311181727</c:v>
                </c:pt>
                <c:pt idx="1077">
                  <c:v>3.5688192926949101E-2</c:v>
                </c:pt>
                <c:pt idx="1078">
                  <c:v>0.385527376903191</c:v>
                </c:pt>
                <c:pt idx="1079">
                  <c:v>0.61094943562452098</c:v>
                </c:pt>
                <c:pt idx="1080">
                  <c:v>-0.17380696639507401</c:v>
                </c:pt>
                <c:pt idx="1081">
                  <c:v>-1.0860023551788101</c:v>
                </c:pt>
                <c:pt idx="1082">
                  <c:v>-0.12511416472147399</c:v>
                </c:pt>
                <c:pt idx="1083">
                  <c:v>-1.0207156933958299</c:v>
                </c:pt>
                <c:pt idx="1084">
                  <c:v>-8.2429078278255297E-2</c:v>
                </c:pt>
                <c:pt idx="1085">
                  <c:v>0.54507630302538157</c:v>
                </c:pt>
                <c:pt idx="1086">
                  <c:v>0.83434958049104146</c:v>
                </c:pt>
                <c:pt idx="1087">
                  <c:v>1.41232999294785E-2</c:v>
                </c:pt>
                <c:pt idx="1088">
                  <c:v>0.44372725492558301</c:v>
                </c:pt>
                <c:pt idx="1089">
                  <c:v>0.304662585855768</c:v>
                </c:pt>
                <c:pt idx="1090">
                  <c:v>-0.6900606966306988</c:v>
                </c:pt>
                <c:pt idx="1091">
                  <c:v>0.31285156616655202</c:v>
                </c:pt>
                <c:pt idx="1092">
                  <c:v>-0.31732386853563899</c:v>
                </c:pt>
                <c:pt idx="1093">
                  <c:v>-0.63961445466412603</c:v>
                </c:pt>
                <c:pt idx="1094">
                  <c:v>-0.443635529219431</c:v>
                </c:pt>
                <c:pt idx="1095">
                  <c:v>0.52017998259431697</c:v>
                </c:pt>
                <c:pt idx="1096">
                  <c:v>-0.41299223750306302</c:v>
                </c:pt>
                <c:pt idx="1097">
                  <c:v>-2.7610775680106701E-2</c:v>
                </c:pt>
                <c:pt idx="1098">
                  <c:v>-0.75810333103750904</c:v>
                </c:pt>
                <c:pt idx="1099">
                  <c:v>-0.31095060145665798</c:v>
                </c:pt>
                <c:pt idx="1100">
                  <c:v>-0.144433117884496</c:v>
                </c:pt>
                <c:pt idx="1101">
                  <c:v>-0.306726369998579</c:v>
                </c:pt>
                <c:pt idx="1102">
                  <c:v>0.37020875254754498</c:v>
                </c:pt>
                <c:pt idx="1103">
                  <c:v>-0.64856056995998601</c:v>
                </c:pt>
                <c:pt idx="1104">
                  <c:v>-0.38248197992246702</c:v>
                </c:pt>
                <c:pt idx="1105">
                  <c:v>0.10493256063282901</c:v>
                </c:pt>
                <c:pt idx="1106">
                  <c:v>-0.45242940545161098</c:v>
                </c:pt>
                <c:pt idx="1107">
                  <c:v>3.5688192926949101E-2</c:v>
                </c:pt>
                <c:pt idx="1108">
                  <c:v>-0.53529190835342499</c:v>
                </c:pt>
                <c:pt idx="1109">
                  <c:v>0.95995469617791096</c:v>
                </c:pt>
                <c:pt idx="1110">
                  <c:v>-6.37188184755757E-2</c:v>
                </c:pt>
                <c:pt idx="1111">
                  <c:v>2.5890625302412831</c:v>
                </c:pt>
                <c:pt idx="1112">
                  <c:v>-1.1404837728798201</c:v>
                </c:pt>
                <c:pt idx="1113">
                  <c:v>-0.53951448474865704</c:v>
                </c:pt>
                <c:pt idx="1114">
                  <c:v>-0.41251457938095815</c:v>
                </c:pt>
                <c:pt idx="1115">
                  <c:v>3.5688192926949101E-2</c:v>
                </c:pt>
                <c:pt idx="1116">
                  <c:v>0.98133032899731698</c:v>
                </c:pt>
                <c:pt idx="1117">
                  <c:v>0.47238151768855602</c:v>
                </c:pt>
                <c:pt idx="1118">
                  <c:v>-1.178844848997</c:v>
                </c:pt>
                <c:pt idx="1119">
                  <c:v>-1.14045954241605</c:v>
                </c:pt>
                <c:pt idx="1120">
                  <c:v>-0.28745388583916098</c:v>
                </c:pt>
                <c:pt idx="1121">
                  <c:v>0.46753598889027498</c:v>
                </c:pt>
                <c:pt idx="1122">
                  <c:v>-0.26711714116229202</c:v>
                </c:pt>
                <c:pt idx="1123">
                  <c:v>-0.24346279636672999</c:v>
                </c:pt>
                <c:pt idx="1124">
                  <c:v>-0.235341015463537</c:v>
                </c:pt>
                <c:pt idx="1125">
                  <c:v>-0.195740836214612</c:v>
                </c:pt>
                <c:pt idx="1126">
                  <c:v>-4.9525920632945003E-2</c:v>
                </c:pt>
                <c:pt idx="1127">
                  <c:v>-0.26065893570387899</c:v>
                </c:pt>
                <c:pt idx="1128">
                  <c:v>-0.33356797998415899</c:v>
                </c:pt>
                <c:pt idx="1129">
                  <c:v>-0.152942587936442</c:v>
                </c:pt>
                <c:pt idx="1130">
                  <c:v>1.3394118137199</c:v>
                </c:pt>
                <c:pt idx="1131">
                  <c:v>-0.65402880904600202</c:v>
                </c:pt>
                <c:pt idx="1132">
                  <c:v>-0.31095060145665798</c:v>
                </c:pt>
                <c:pt idx="1133">
                  <c:v>-0.27880402155056899</c:v>
                </c:pt>
                <c:pt idx="1134">
                  <c:v>-0.31039009058358302</c:v>
                </c:pt>
                <c:pt idx="1135">
                  <c:v>-2.7518634390705801E-2</c:v>
                </c:pt>
                <c:pt idx="1136">
                  <c:v>3.5688192926949101E-2</c:v>
                </c:pt>
                <c:pt idx="1137">
                  <c:v>-0.52587447840544199</c:v>
                </c:pt>
                <c:pt idx="1138">
                  <c:v>0.37731840941626199</c:v>
                </c:pt>
                <c:pt idx="1139">
                  <c:v>-0.72920404649257442</c:v>
                </c:pt>
                <c:pt idx="1140">
                  <c:v>1.02266352404831</c:v>
                </c:pt>
                <c:pt idx="1141">
                  <c:v>-0.336508781709982</c:v>
                </c:pt>
                <c:pt idx="1142">
                  <c:v>-0.36764558538574199</c:v>
                </c:pt>
                <c:pt idx="1143">
                  <c:v>-1.9483873625895101</c:v>
                </c:pt>
                <c:pt idx="1144">
                  <c:v>-0.40786308703059398</c:v>
                </c:pt>
                <c:pt idx="1145">
                  <c:v>-0.54858413714421805</c:v>
                </c:pt>
                <c:pt idx="1146">
                  <c:v>-1.15918175052273</c:v>
                </c:pt>
                <c:pt idx="1147">
                  <c:v>-1.6276962805079593</c:v>
                </c:pt>
                <c:pt idx="1148">
                  <c:v>-0.20623531951044999</c:v>
                </c:pt>
                <c:pt idx="1149">
                  <c:v>-0.28059629781125101</c:v>
                </c:pt>
                <c:pt idx="1150">
                  <c:v>-0.338686921294646</c:v>
                </c:pt>
                <c:pt idx="1151">
                  <c:v>2.17911296628907E-2</c:v>
                </c:pt>
                <c:pt idx="1152">
                  <c:v>0.84630208136414098</c:v>
                </c:pt>
                <c:pt idx="1153">
                  <c:v>3.5688192926949101E-2</c:v>
                </c:pt>
                <c:pt idx="1154">
                  <c:v>-1.60590304618186</c:v>
                </c:pt>
                <c:pt idx="1155">
                  <c:v>0.717385070804618</c:v>
                </c:pt>
                <c:pt idx="1156">
                  <c:v>8.5620262994669696E-2</c:v>
                </c:pt>
                <c:pt idx="1157">
                  <c:v>0.202356919787433</c:v>
                </c:pt>
                <c:pt idx="1158">
                  <c:v>-0.31426000858983899</c:v>
                </c:pt>
                <c:pt idx="1159">
                  <c:v>-0.285716317508448</c:v>
                </c:pt>
                <c:pt idx="1160">
                  <c:v>-1.1084057527235101</c:v>
                </c:pt>
                <c:pt idx="1161">
                  <c:v>0.24476027494518701</c:v>
                </c:pt>
                <c:pt idx="1162">
                  <c:v>0.60143110531270405</c:v>
                </c:pt>
                <c:pt idx="1163">
                  <c:v>-0.25088700181657603</c:v>
                </c:pt>
                <c:pt idx="1164">
                  <c:v>-0.56051322710767781</c:v>
                </c:pt>
                <c:pt idx="1165">
                  <c:v>0.255352821802171</c:v>
                </c:pt>
                <c:pt idx="1166">
                  <c:v>-0.16776789007107701</c:v>
                </c:pt>
                <c:pt idx="1167">
                  <c:v>-0.17018348251357199</c:v>
                </c:pt>
                <c:pt idx="1168">
                  <c:v>-0.38286785947268154</c:v>
                </c:pt>
                <c:pt idx="1169">
                  <c:v>0.143675982899656</c:v>
                </c:pt>
                <c:pt idx="1170">
                  <c:v>1.29939984059448</c:v>
                </c:pt>
                <c:pt idx="1171">
                  <c:v>-0.74513297863622896</c:v>
                </c:pt>
                <c:pt idx="1172">
                  <c:v>0.14677587361929767</c:v>
                </c:pt>
                <c:pt idx="1173">
                  <c:v>-0.28246383365634598</c:v>
                </c:pt>
                <c:pt idx="1174">
                  <c:v>3.5688192926949101E-2</c:v>
                </c:pt>
                <c:pt idx="1175">
                  <c:v>0.171855424929339</c:v>
                </c:pt>
                <c:pt idx="1176">
                  <c:v>3.5688192926949101E-2</c:v>
                </c:pt>
                <c:pt idx="1177">
                  <c:v>-6.2097483350153401E-2</c:v>
                </c:pt>
                <c:pt idx="1178">
                  <c:v>3.5688192926949101E-2</c:v>
                </c:pt>
                <c:pt idx="1179">
                  <c:v>-0.73592639489932699</c:v>
                </c:pt>
                <c:pt idx="1180">
                  <c:v>0.29095609432476599</c:v>
                </c:pt>
                <c:pt idx="1181">
                  <c:v>1.1656597876230299</c:v>
                </c:pt>
                <c:pt idx="1182">
                  <c:v>0.58795543287475205</c:v>
                </c:pt>
                <c:pt idx="1183">
                  <c:v>-1.1725436241771601</c:v>
                </c:pt>
                <c:pt idx="1184">
                  <c:v>-2.1711754423712737</c:v>
                </c:pt>
                <c:pt idx="1185">
                  <c:v>0.3145942681739422</c:v>
                </c:pt>
                <c:pt idx="1186">
                  <c:v>-0.78005738502919797</c:v>
                </c:pt>
                <c:pt idx="1187">
                  <c:v>-5.8846878921614962</c:v>
                </c:pt>
                <c:pt idx="1188">
                  <c:v>-1.2282086448359499</c:v>
                </c:pt>
                <c:pt idx="1189">
                  <c:v>-2.4184081217422999E-2</c:v>
                </c:pt>
                <c:pt idx="1190">
                  <c:v>-0.203501450341222</c:v>
                </c:pt>
                <c:pt idx="1191">
                  <c:v>0.82798689308332296</c:v>
                </c:pt>
                <c:pt idx="1192">
                  <c:v>0.69635834528256968</c:v>
                </c:pt>
                <c:pt idx="1193">
                  <c:v>1.14069116099824</c:v>
                </c:pt>
                <c:pt idx="1194">
                  <c:v>1.2639740263535501E-2</c:v>
                </c:pt>
                <c:pt idx="1195">
                  <c:v>-1.6696543058154445</c:v>
                </c:pt>
                <c:pt idx="1196">
                  <c:v>-2.94254105746333E-3</c:v>
                </c:pt>
                <c:pt idx="1197">
                  <c:v>0.18222714160629799</c:v>
                </c:pt>
                <c:pt idx="1198">
                  <c:v>-2.4682968659185622</c:v>
                </c:pt>
                <c:pt idx="1199">
                  <c:v>-9.1764832366300605E-2</c:v>
                </c:pt>
                <c:pt idx="1200">
                  <c:v>3.5688192926949101E-2</c:v>
                </c:pt>
                <c:pt idx="1201">
                  <c:v>-0.281559971173585</c:v>
                </c:pt>
                <c:pt idx="1202">
                  <c:v>-2.7762795839068275</c:v>
                </c:pt>
                <c:pt idx="1203">
                  <c:v>-0.21510663181731501</c:v>
                </c:pt>
                <c:pt idx="1204">
                  <c:v>-0.35654235991375399</c:v>
                </c:pt>
                <c:pt idx="1205">
                  <c:v>1.0235383593067</c:v>
                </c:pt>
                <c:pt idx="1206">
                  <c:v>-0.46815074363334602</c:v>
                </c:pt>
                <c:pt idx="1207">
                  <c:v>0.48565193552538499</c:v>
                </c:pt>
                <c:pt idx="1208">
                  <c:v>-0.28964546775625999</c:v>
                </c:pt>
                <c:pt idx="1209">
                  <c:v>-0.29182707591161899</c:v>
                </c:pt>
                <c:pt idx="1210">
                  <c:v>3.9803351695900879E-2</c:v>
                </c:pt>
                <c:pt idx="1211">
                  <c:v>-0.26867853676681203</c:v>
                </c:pt>
                <c:pt idx="1212">
                  <c:v>-0.28678902108234899</c:v>
                </c:pt>
                <c:pt idx="1213">
                  <c:v>0.51424894480306005</c:v>
                </c:pt>
                <c:pt idx="1214">
                  <c:v>-0.31123322901374201</c:v>
                </c:pt>
                <c:pt idx="1215">
                  <c:v>-0.31783253217630397</c:v>
                </c:pt>
                <c:pt idx="1216">
                  <c:v>-1.0972814724006259</c:v>
                </c:pt>
                <c:pt idx="1217">
                  <c:v>-0.111420703514946</c:v>
                </c:pt>
                <c:pt idx="1218">
                  <c:v>-0.22128286892253601</c:v>
                </c:pt>
                <c:pt idx="1219">
                  <c:v>-0.22296742569907799</c:v>
                </c:pt>
                <c:pt idx="1220">
                  <c:v>-1.2101750003763301</c:v>
                </c:pt>
                <c:pt idx="1221">
                  <c:v>0.16508993119799301</c:v>
                </c:pt>
                <c:pt idx="1222">
                  <c:v>-0.17183840115545601</c:v>
                </c:pt>
                <c:pt idx="1223">
                  <c:v>-0.15250696855711801</c:v>
                </c:pt>
                <c:pt idx="1224">
                  <c:v>-0.40737977492504901</c:v>
                </c:pt>
                <c:pt idx="1225">
                  <c:v>1.49554378595895</c:v>
                </c:pt>
                <c:pt idx="1226">
                  <c:v>4.3723942201705703E-2</c:v>
                </c:pt>
                <c:pt idx="1227">
                  <c:v>0.14044622911867799</c:v>
                </c:pt>
                <c:pt idx="1228">
                  <c:v>0.405950710335375</c:v>
                </c:pt>
                <c:pt idx="1229">
                  <c:v>-0.28059629781125101</c:v>
                </c:pt>
                <c:pt idx="1230">
                  <c:v>0.177123921023387</c:v>
                </c:pt>
                <c:pt idx="1231">
                  <c:v>3.5688192926949101E-2</c:v>
                </c:pt>
                <c:pt idx="1232">
                  <c:v>-0.17793889556004699</c:v>
                </c:pt>
                <c:pt idx="1233">
                  <c:v>-1.2803894376048341</c:v>
                </c:pt>
                <c:pt idx="1234">
                  <c:v>-0.40251605462642498</c:v>
                </c:pt>
                <c:pt idx="1235">
                  <c:v>-0.40251605462642498</c:v>
                </c:pt>
                <c:pt idx="1236">
                  <c:v>-0.92699732967117399</c:v>
                </c:pt>
                <c:pt idx="1237">
                  <c:v>-0.52587447840544199</c:v>
                </c:pt>
                <c:pt idx="1238">
                  <c:v>-0.35509199359097499</c:v>
                </c:pt>
                <c:pt idx="1239">
                  <c:v>-0.551361077508155</c:v>
                </c:pt>
                <c:pt idx="1240">
                  <c:v>-0.48421325667868798</c:v>
                </c:pt>
                <c:pt idx="1241">
                  <c:v>-1.8345927989356099</c:v>
                </c:pt>
                <c:pt idx="1242">
                  <c:v>-0.44727263210021201</c:v>
                </c:pt>
                <c:pt idx="1243">
                  <c:v>-0.13421246024019201</c:v>
                </c:pt>
                <c:pt idx="1244">
                  <c:v>-0.65554903494031502</c:v>
                </c:pt>
                <c:pt idx="1245">
                  <c:v>3.5688192926949101E-2</c:v>
                </c:pt>
                <c:pt idx="1246">
                  <c:v>6.6178371496066202E-2</c:v>
                </c:pt>
                <c:pt idx="1247">
                  <c:v>-2.4046166948102901E-3</c:v>
                </c:pt>
                <c:pt idx="1248">
                  <c:v>0.17389824198213999</c:v>
                </c:pt>
                <c:pt idx="1249">
                  <c:v>1.18376964441927</c:v>
                </c:pt>
                <c:pt idx="1250">
                  <c:v>-1.21820809059877</c:v>
                </c:pt>
                <c:pt idx="1251">
                  <c:v>0.44483725322397899</c:v>
                </c:pt>
                <c:pt idx="1252">
                  <c:v>0.31855964911982598</c:v>
                </c:pt>
                <c:pt idx="1253">
                  <c:v>0.44372725492558301</c:v>
                </c:pt>
                <c:pt idx="1254">
                  <c:v>-0.28592324255984303</c:v>
                </c:pt>
                <c:pt idx="1255">
                  <c:v>0.470655314259952</c:v>
                </c:pt>
                <c:pt idx="1256">
                  <c:v>-1.5089032470825501</c:v>
                </c:pt>
                <c:pt idx="1257">
                  <c:v>-0.21178177129035</c:v>
                </c:pt>
                <c:pt idx="1258">
                  <c:v>-0.25142686123248498</c:v>
                </c:pt>
                <c:pt idx="1259">
                  <c:v>-0.72657377862903005</c:v>
                </c:pt>
                <c:pt idx="1260">
                  <c:v>0.24598428292363</c:v>
                </c:pt>
                <c:pt idx="1261">
                  <c:v>-9.4081568783456696E-3</c:v>
                </c:pt>
                <c:pt idx="1262">
                  <c:v>-3.0112873056803773</c:v>
                </c:pt>
                <c:pt idx="1263">
                  <c:v>0.14333889769246699</c:v>
                </c:pt>
                <c:pt idx="1264">
                  <c:v>-0.52357290803263723</c:v>
                </c:pt>
                <c:pt idx="1265">
                  <c:v>-0.16076407302655299</c:v>
                </c:pt>
                <c:pt idx="1266">
                  <c:v>3.5688192926949101E-2</c:v>
                </c:pt>
                <c:pt idx="1267">
                  <c:v>-0.20515454657201401</c:v>
                </c:pt>
                <c:pt idx="1268">
                  <c:v>-6.29337992443035E-3</c:v>
                </c:pt>
                <c:pt idx="1269">
                  <c:v>0.12093051464961491</c:v>
                </c:pt>
                <c:pt idx="1270">
                  <c:v>0.66103099418031341</c:v>
                </c:pt>
                <c:pt idx="1271">
                  <c:v>-0.40454840672689302</c:v>
                </c:pt>
                <c:pt idx="1272">
                  <c:v>3.5688192926949101E-2</c:v>
                </c:pt>
                <c:pt idx="1273">
                  <c:v>0.31855964911982598</c:v>
                </c:pt>
                <c:pt idx="1274">
                  <c:v>0.45999537721626499</c:v>
                </c:pt>
                <c:pt idx="1275">
                  <c:v>-0.70117791339619495</c:v>
                </c:pt>
                <c:pt idx="1276">
                  <c:v>-0.37967190207475598</c:v>
                </c:pt>
                <c:pt idx="1277">
                  <c:v>3.5688192926949101E-2</c:v>
                </c:pt>
                <c:pt idx="1278">
                  <c:v>-2.5956417248970487</c:v>
                </c:pt>
                <c:pt idx="1279">
                  <c:v>-1.83010259664301</c:v>
                </c:pt>
                <c:pt idx="1280">
                  <c:v>-0.86033691452752703</c:v>
                </c:pt>
                <c:pt idx="1281">
                  <c:v>-0.129714999417608</c:v>
                </c:pt>
                <c:pt idx="1282">
                  <c:v>0.16839285637586801</c:v>
                </c:pt>
                <c:pt idx="1283">
                  <c:v>3.5688192926949101E-2</c:v>
                </c:pt>
                <c:pt idx="1284">
                  <c:v>-0.62059512813058104</c:v>
                </c:pt>
                <c:pt idx="1285">
                  <c:v>1.5247260833969136</c:v>
                </c:pt>
                <c:pt idx="1286">
                  <c:v>-2.0352279791051862</c:v>
                </c:pt>
                <c:pt idx="1287">
                  <c:v>0.31855964911982598</c:v>
                </c:pt>
                <c:pt idx="1288">
                  <c:v>0.60143110531270405</c:v>
                </c:pt>
                <c:pt idx="1289">
                  <c:v>0.166566048922453</c:v>
                </c:pt>
                <c:pt idx="1290">
                  <c:v>-0.28059629781125101</c:v>
                </c:pt>
                <c:pt idx="1291">
                  <c:v>-1.5287497370919052</c:v>
                </c:pt>
                <c:pt idx="1292">
                  <c:v>-6.2097483350153401E-2</c:v>
                </c:pt>
                <c:pt idx="1293">
                  <c:v>-1.5425817596700499E-2</c:v>
                </c:pt>
                <c:pt idx="1294">
                  <c:v>-0.28454944885692401</c:v>
                </c:pt>
                <c:pt idx="1295">
                  <c:v>-0.23357084617360999</c:v>
                </c:pt>
                <c:pt idx="1296">
                  <c:v>-0.16366207478529399</c:v>
                </c:pt>
                <c:pt idx="1297">
                  <c:v>-0.50317353837212397</c:v>
                </c:pt>
                <c:pt idx="1298">
                  <c:v>-1.7658547990407201</c:v>
                </c:pt>
                <c:pt idx="1299">
                  <c:v>0.14275420579516601</c:v>
                </c:pt>
                <c:pt idx="1300">
                  <c:v>3.5688192926949101E-2</c:v>
                </c:pt>
                <c:pt idx="1301">
                  <c:v>1.92972991462274</c:v>
                </c:pt>
                <c:pt idx="1302">
                  <c:v>-0.26065893570387899</c:v>
                </c:pt>
                <c:pt idx="1303">
                  <c:v>0.594297982417199</c:v>
                </c:pt>
                <c:pt idx="1304">
                  <c:v>-0.15141119483292101</c:v>
                </c:pt>
                <c:pt idx="1305">
                  <c:v>-0.25455932016260602</c:v>
                </c:pt>
                <c:pt idx="1306">
                  <c:v>-0.65409542926198105</c:v>
                </c:pt>
                <c:pt idx="1307">
                  <c:v>0.111170137845989</c:v>
                </c:pt>
                <c:pt idx="1308">
                  <c:v>0.31855964911982598</c:v>
                </c:pt>
                <c:pt idx="1309">
                  <c:v>0.31855964911982598</c:v>
                </c:pt>
                <c:pt idx="1310">
                  <c:v>0.94349466021069484</c:v>
                </c:pt>
                <c:pt idx="1311">
                  <c:v>5.1515465541223E-2</c:v>
                </c:pt>
                <c:pt idx="1312">
                  <c:v>-3.1867261272119101</c:v>
                </c:pt>
                <c:pt idx="1313">
                  <c:v>0.32246568119991698</c:v>
                </c:pt>
                <c:pt idx="1314">
                  <c:v>-0.30387030795015202</c:v>
                </c:pt>
                <c:pt idx="1315">
                  <c:v>-0.30387030795015202</c:v>
                </c:pt>
                <c:pt idx="1316">
                  <c:v>-0.26891536344512801</c:v>
                </c:pt>
                <c:pt idx="1317">
                  <c:v>3.5688192926949101E-2</c:v>
                </c:pt>
                <c:pt idx="1318">
                  <c:v>-0.66430024541376564</c:v>
                </c:pt>
                <c:pt idx="1319">
                  <c:v>-0.24462943390002401</c:v>
                </c:pt>
                <c:pt idx="1320">
                  <c:v>-1.1514817986581201</c:v>
                </c:pt>
                <c:pt idx="1321">
                  <c:v>0.289761782105731</c:v>
                </c:pt>
                <c:pt idx="1322">
                  <c:v>0.59096118093723804</c:v>
                </c:pt>
                <c:pt idx="1323">
                  <c:v>-0.98354895784362895</c:v>
                </c:pt>
                <c:pt idx="1324">
                  <c:v>-0.70563375252501626</c:v>
                </c:pt>
                <c:pt idx="1325">
                  <c:v>-5.0696523791281797E-2</c:v>
                </c:pt>
                <c:pt idx="1326">
                  <c:v>0.49370332728265609</c:v>
                </c:pt>
                <c:pt idx="1327">
                  <c:v>2.3929527044388998E-3</c:v>
                </c:pt>
                <c:pt idx="1328">
                  <c:v>-0.21510663181731501</c:v>
                </c:pt>
                <c:pt idx="1329">
                  <c:v>1.19098496382565</c:v>
                </c:pt>
                <c:pt idx="1330">
                  <c:v>-0.85434471174543603</c:v>
                </c:pt>
                <c:pt idx="1331">
                  <c:v>-0.85434471174543603</c:v>
                </c:pt>
                <c:pt idx="1332">
                  <c:v>-0.26198798664789003</c:v>
                </c:pt>
                <c:pt idx="1333">
                  <c:v>-0.17309141100439401</c:v>
                </c:pt>
                <c:pt idx="1334">
                  <c:v>-0.66510887907540095</c:v>
                </c:pt>
                <c:pt idx="1335">
                  <c:v>-0.35321749938678898</c:v>
                </c:pt>
                <c:pt idx="1336">
                  <c:v>1.6245392623635935</c:v>
                </c:pt>
                <c:pt idx="1337">
                  <c:v>-0.244557383354157</c:v>
                </c:pt>
                <c:pt idx="1338">
                  <c:v>0.58272057072936401</c:v>
                </c:pt>
                <c:pt idx="1339">
                  <c:v>-0.27906175303221997</c:v>
                </c:pt>
                <c:pt idx="1340">
                  <c:v>-0.25820784881607201</c:v>
                </c:pt>
                <c:pt idx="1341">
                  <c:v>0.85543063031961097</c:v>
                </c:pt>
                <c:pt idx="1342">
                  <c:v>-0.67914264797799895</c:v>
                </c:pt>
                <c:pt idx="1343">
                  <c:v>3.5688192926949101E-2</c:v>
                </c:pt>
                <c:pt idx="1344">
                  <c:v>-0.89385404180649397</c:v>
                </c:pt>
                <c:pt idx="1345">
                  <c:v>-0.32916304314836498</c:v>
                </c:pt>
                <c:pt idx="1346">
                  <c:v>-0.31668900759051499</c:v>
                </c:pt>
                <c:pt idx="1347">
                  <c:v>-0.33871125746130099</c:v>
                </c:pt>
                <c:pt idx="1348">
                  <c:v>5.5768883853243398E-2</c:v>
                </c:pt>
                <c:pt idx="1349">
                  <c:v>-2.5241771020087889</c:v>
                </c:pt>
                <c:pt idx="1350">
                  <c:v>-0.32196027228379975</c:v>
                </c:pt>
                <c:pt idx="1351">
                  <c:v>-0.20464971343390201</c:v>
                </c:pt>
                <c:pt idx="1352">
                  <c:v>0.20824466736133199</c:v>
                </c:pt>
                <c:pt idx="1353">
                  <c:v>-0.75848135299378805</c:v>
                </c:pt>
                <c:pt idx="1354">
                  <c:v>0.47713823256674098</c:v>
                </c:pt>
                <c:pt idx="1355">
                  <c:v>3.2492250854860199E-3</c:v>
                </c:pt>
                <c:pt idx="1356">
                  <c:v>-0.46081035175292501</c:v>
                </c:pt>
                <c:pt idx="1357">
                  <c:v>-0.200812695100789</c:v>
                </c:pt>
                <c:pt idx="1358">
                  <c:v>-0.28386095517063797</c:v>
                </c:pt>
                <c:pt idx="1359">
                  <c:v>1.13927837932623</c:v>
                </c:pt>
                <c:pt idx="1360">
                  <c:v>-0.75848135299378805</c:v>
                </c:pt>
                <c:pt idx="1361">
                  <c:v>-0.75848135299378805</c:v>
                </c:pt>
                <c:pt idx="1362">
                  <c:v>0.13872322725294201</c:v>
                </c:pt>
                <c:pt idx="1363">
                  <c:v>-0.93696688545485896</c:v>
                </c:pt>
                <c:pt idx="1364">
                  <c:v>-8.9556197187418106E-3</c:v>
                </c:pt>
                <c:pt idx="1365">
                  <c:v>3.5688192926949101E-2</c:v>
                </c:pt>
                <c:pt idx="1366">
                  <c:v>0.45999537721626499</c:v>
                </c:pt>
                <c:pt idx="1367">
                  <c:v>0.58492135906744702</c:v>
                </c:pt>
                <c:pt idx="1368">
                  <c:v>3.5688192926949101E-2</c:v>
                </c:pt>
                <c:pt idx="1369">
                  <c:v>-1.5581020511515799E-2</c:v>
                </c:pt>
                <c:pt idx="1370">
                  <c:v>-0.33436542377557099</c:v>
                </c:pt>
                <c:pt idx="1371">
                  <c:v>3.5688192926949101E-2</c:v>
                </c:pt>
                <c:pt idx="1372">
                  <c:v>-0.80350519109071517</c:v>
                </c:pt>
                <c:pt idx="1373">
                  <c:v>0.55660791362740003</c:v>
                </c:pt>
                <c:pt idx="1374">
                  <c:v>-6.2898418346079094E-2</c:v>
                </c:pt>
                <c:pt idx="1375">
                  <c:v>-0.42282580819259002</c:v>
                </c:pt>
                <c:pt idx="1376">
                  <c:v>8.5392259465416842E-2</c:v>
                </c:pt>
                <c:pt idx="1377">
                  <c:v>-1.1169070271055801</c:v>
                </c:pt>
                <c:pt idx="1378">
                  <c:v>0.45999537721626499</c:v>
                </c:pt>
                <c:pt idx="1379">
                  <c:v>3.5688192926949101E-2</c:v>
                </c:pt>
                <c:pt idx="1380">
                  <c:v>0.25699187008032598</c:v>
                </c:pt>
                <c:pt idx="1381">
                  <c:v>-0.28059629781125101</c:v>
                </c:pt>
                <c:pt idx="1382">
                  <c:v>-0.63297349832871497</c:v>
                </c:pt>
                <c:pt idx="1383">
                  <c:v>-0.63297349832871497</c:v>
                </c:pt>
                <c:pt idx="1384">
                  <c:v>0.50851593281950602</c:v>
                </c:pt>
                <c:pt idx="1385">
                  <c:v>-0.91461666045256795</c:v>
                </c:pt>
                <c:pt idx="1386">
                  <c:v>-0.38880956309542303</c:v>
                </c:pt>
                <c:pt idx="1387">
                  <c:v>0.32148548306792901</c:v>
                </c:pt>
                <c:pt idx="1388">
                  <c:v>-2.95622994332537E-2</c:v>
                </c:pt>
                <c:pt idx="1389">
                  <c:v>0.22308710832076262</c:v>
                </c:pt>
                <c:pt idx="1390">
                  <c:v>3.5688192926949101E-2</c:v>
                </c:pt>
                <c:pt idx="1391">
                  <c:v>3.5688192926949101E-2</c:v>
                </c:pt>
                <c:pt idx="1392">
                  <c:v>3.5688192926949101E-2</c:v>
                </c:pt>
                <c:pt idx="1393">
                  <c:v>-2.6556309768825601E-2</c:v>
                </c:pt>
                <c:pt idx="1394">
                  <c:v>0.39807437542652213</c:v>
                </c:pt>
                <c:pt idx="1395">
                  <c:v>-0.238081093560815</c:v>
                </c:pt>
                <c:pt idx="1396">
                  <c:v>-1.1893483487300767</c:v>
                </c:pt>
                <c:pt idx="1397">
                  <c:v>0.47182696694574888</c:v>
                </c:pt>
                <c:pt idx="1398">
                  <c:v>-0.319695748819808</c:v>
                </c:pt>
                <c:pt idx="1399">
                  <c:v>-0.279299825989205</c:v>
                </c:pt>
                <c:pt idx="1400">
                  <c:v>-0.17047152270684701</c:v>
                </c:pt>
                <c:pt idx="1401">
                  <c:v>-0.23320056046273899</c:v>
                </c:pt>
                <c:pt idx="1402">
                  <c:v>-0.75848135299378805</c:v>
                </c:pt>
                <c:pt idx="1403">
                  <c:v>-0.26065893570387899</c:v>
                </c:pt>
                <c:pt idx="1404">
                  <c:v>-0.281559971173585</c:v>
                </c:pt>
                <c:pt idx="1405">
                  <c:v>-9.5189138113399199E-2</c:v>
                </c:pt>
                <c:pt idx="1406">
                  <c:v>-0.26447137829982897</c:v>
                </c:pt>
                <c:pt idx="1407">
                  <c:v>-2.5173848867806499E-2</c:v>
                </c:pt>
                <c:pt idx="1408">
                  <c:v>-0.139042775391999</c:v>
                </c:pt>
                <c:pt idx="1409">
                  <c:v>3.5688192926949101E-2</c:v>
                </c:pt>
                <c:pt idx="1410">
                  <c:v>-0.24948614301982899</c:v>
                </c:pt>
                <c:pt idx="1411">
                  <c:v>-0.256285998928801</c:v>
                </c:pt>
                <c:pt idx="1412">
                  <c:v>-0.31356750421099899</c:v>
                </c:pt>
                <c:pt idx="1413">
                  <c:v>-0.334684858672816</c:v>
                </c:pt>
                <c:pt idx="1414">
                  <c:v>-0.29845247670439301</c:v>
                </c:pt>
                <c:pt idx="1415">
                  <c:v>0.26729043568136102</c:v>
                </c:pt>
                <c:pt idx="1416">
                  <c:v>-4.7005613608502798E-2</c:v>
                </c:pt>
                <c:pt idx="1417">
                  <c:v>-0.22142242914335999</c:v>
                </c:pt>
                <c:pt idx="1418">
                  <c:v>0.13849318703897501</c:v>
                </c:pt>
                <c:pt idx="1419">
                  <c:v>-0.50673969439288802</c:v>
                </c:pt>
                <c:pt idx="1420">
                  <c:v>-0.24300302221256501</c:v>
                </c:pt>
                <c:pt idx="1421">
                  <c:v>4.0791413509860201E-2</c:v>
                </c:pt>
                <c:pt idx="1422">
                  <c:v>4.0791413509860201E-2</c:v>
                </c:pt>
                <c:pt idx="1423">
                  <c:v>-9.3580342937477599E-3</c:v>
                </c:pt>
                <c:pt idx="1424">
                  <c:v>0.89811806730381605</c:v>
                </c:pt>
                <c:pt idx="1425">
                  <c:v>-0.49375817102020603</c:v>
                </c:pt>
                <c:pt idx="1426">
                  <c:v>0.10973980029115001</c:v>
                </c:pt>
                <c:pt idx="1427">
                  <c:v>-0.18166054265648501</c:v>
                </c:pt>
                <c:pt idx="1428">
                  <c:v>-8.7240087218016349E-2</c:v>
                </c:pt>
                <c:pt idx="1429">
                  <c:v>0.29095609432476599</c:v>
                </c:pt>
                <c:pt idx="1430">
                  <c:v>0.16532662811534499</c:v>
                </c:pt>
                <c:pt idx="1431">
                  <c:v>0.18130416207674999</c:v>
                </c:pt>
                <c:pt idx="1432">
                  <c:v>-0.17954690934412801</c:v>
                </c:pt>
                <c:pt idx="1433">
                  <c:v>-1.02002801812622</c:v>
                </c:pt>
                <c:pt idx="1434">
                  <c:v>-2.20532789061176E-2</c:v>
                </c:pt>
                <c:pt idx="1435">
                  <c:v>0.119382449190321</c:v>
                </c:pt>
                <c:pt idx="1436">
                  <c:v>0.98906059769731003</c:v>
                </c:pt>
                <c:pt idx="1437">
                  <c:v>5.8049411976189803E-3</c:v>
                </c:pt>
                <c:pt idx="1438">
                  <c:v>-4.62915869554879E-2</c:v>
                </c:pt>
                <c:pt idx="1439">
                  <c:v>-1.85052432526512E-2</c:v>
                </c:pt>
                <c:pt idx="1440">
                  <c:v>-0.36271859701897502</c:v>
                </c:pt>
                <c:pt idx="1441">
                  <c:v>-0.15894408460721299</c:v>
                </c:pt>
                <c:pt idx="1442">
                  <c:v>3.00150245814918E-2</c:v>
                </c:pt>
                <c:pt idx="1443">
                  <c:v>-0.22620985728930301</c:v>
                </c:pt>
                <c:pt idx="1444">
                  <c:v>-0.34608544153034099</c:v>
                </c:pt>
                <c:pt idx="1445">
                  <c:v>-0.322104076948387</c:v>
                </c:pt>
                <c:pt idx="1446">
                  <c:v>-0.75848135299378805</c:v>
                </c:pt>
                <c:pt idx="1447">
                  <c:v>-0.75848135299378805</c:v>
                </c:pt>
                <c:pt idx="1448">
                  <c:v>-0.12611232077081599</c:v>
                </c:pt>
                <c:pt idx="1449">
                  <c:v>3.5688192926949101E-2</c:v>
                </c:pt>
                <c:pt idx="1450">
                  <c:v>3.5688192926949101E-2</c:v>
                </c:pt>
                <c:pt idx="1451">
                  <c:v>-1.8511755458511256</c:v>
                </c:pt>
                <c:pt idx="1452">
                  <c:v>0.45999537721626499</c:v>
                </c:pt>
                <c:pt idx="1453">
                  <c:v>0.177123921023387</c:v>
                </c:pt>
                <c:pt idx="1454">
                  <c:v>0.31855964911982598</c:v>
                </c:pt>
                <c:pt idx="1455">
                  <c:v>-0.17583971583035601</c:v>
                </c:pt>
                <c:pt idx="1456">
                  <c:v>-1.113745486094432</c:v>
                </c:pt>
                <c:pt idx="1457">
                  <c:v>-0.40251605462642498</c:v>
                </c:pt>
                <c:pt idx="1458">
                  <c:v>-0.75848135299378805</c:v>
                </c:pt>
                <c:pt idx="1459">
                  <c:v>3.5688192926949101E-2</c:v>
                </c:pt>
                <c:pt idx="1460">
                  <c:v>-1.2528252488980001</c:v>
                </c:pt>
                <c:pt idx="1461">
                  <c:v>-3.0112827269123876</c:v>
                </c:pt>
                <c:pt idx="1462">
                  <c:v>3.5688192926949101E-2</c:v>
                </c:pt>
                <c:pt idx="1463">
                  <c:v>0.31855964911982598</c:v>
                </c:pt>
                <c:pt idx="1464">
                  <c:v>-0.70224044299184296</c:v>
                </c:pt>
                <c:pt idx="1465">
                  <c:v>7.4291457420028198E-2</c:v>
                </c:pt>
                <c:pt idx="1466">
                  <c:v>-0.516307086399167</c:v>
                </c:pt>
                <c:pt idx="1467">
                  <c:v>-0.65208280875236002</c:v>
                </c:pt>
                <c:pt idx="1468">
                  <c:v>-0.50317353837212397</c:v>
                </c:pt>
                <c:pt idx="1469">
                  <c:v>-0.584934987922893</c:v>
                </c:pt>
                <c:pt idx="1470">
                  <c:v>-1.6766544077924808</c:v>
                </c:pt>
                <c:pt idx="1471">
                  <c:v>-0.47982500854627003</c:v>
                </c:pt>
                <c:pt idx="1472">
                  <c:v>-0.47433857714494199</c:v>
                </c:pt>
                <c:pt idx="1473">
                  <c:v>3.5688192926949101E-2</c:v>
                </c:pt>
                <c:pt idx="1474">
                  <c:v>0.34246700220428128</c:v>
                </c:pt>
                <c:pt idx="1475">
                  <c:v>0.88430256150558095</c:v>
                </c:pt>
                <c:pt idx="1476">
                  <c:v>-1.9563587266024109</c:v>
                </c:pt>
                <c:pt idx="1477">
                  <c:v>-8.00754880558259E-2</c:v>
                </c:pt>
                <c:pt idx="1478">
                  <c:v>0.49320398714952501</c:v>
                </c:pt>
                <c:pt idx="1479">
                  <c:v>-0.291512056418887</c:v>
                </c:pt>
                <c:pt idx="1480">
                  <c:v>-0.15007632832244799</c:v>
                </c:pt>
                <c:pt idx="1481">
                  <c:v>-0.119223207607441</c:v>
                </c:pt>
                <c:pt idx="1482">
                  <c:v>-0.281559971173585</c:v>
                </c:pt>
                <c:pt idx="1483">
                  <c:v>-0.14012424307714599</c:v>
                </c:pt>
                <c:pt idx="1484">
                  <c:v>-0.24044311574484301</c:v>
                </c:pt>
                <c:pt idx="1485">
                  <c:v>-0.14995293047104599</c:v>
                </c:pt>
                <c:pt idx="1486">
                  <c:v>-0.16370182083788201</c:v>
                </c:pt>
                <c:pt idx="1487">
                  <c:v>-0.31393994316123702</c:v>
                </c:pt>
                <c:pt idx="1488">
                  <c:v>-0.38733177366339999</c:v>
                </c:pt>
                <c:pt idx="1489">
                  <c:v>-0.445589275018341</c:v>
                </c:pt>
                <c:pt idx="1490">
                  <c:v>0.13695014790888199</c:v>
                </c:pt>
                <c:pt idx="1491">
                  <c:v>-0.94390970721125811</c:v>
                </c:pt>
                <c:pt idx="1492">
                  <c:v>-2.9815718397480599E-3</c:v>
                </c:pt>
                <c:pt idx="1493">
                  <c:v>-0.24737383499898399</c:v>
                </c:pt>
                <c:pt idx="1494">
                  <c:v>5.5768883853243398E-2</c:v>
                </c:pt>
                <c:pt idx="1495">
                  <c:v>-1.9019734715652299</c:v>
                </c:pt>
                <c:pt idx="1496">
                  <c:v>3.5688192926949101E-2</c:v>
                </c:pt>
                <c:pt idx="1497">
                  <c:v>1.6126251214859355</c:v>
                </c:pt>
                <c:pt idx="1498">
                  <c:v>-1.3925294694442301</c:v>
                </c:pt>
                <c:pt idx="1499">
                  <c:v>-0.68664402816671544</c:v>
                </c:pt>
                <c:pt idx="1500">
                  <c:v>-0.36941223943509099</c:v>
                </c:pt>
                <c:pt idx="1501">
                  <c:v>-0.36941223943509099</c:v>
                </c:pt>
                <c:pt idx="1502">
                  <c:v>-0.29045788537681999</c:v>
                </c:pt>
                <c:pt idx="1503">
                  <c:v>-5.5930434196155003E-2</c:v>
                </c:pt>
                <c:pt idx="1504">
                  <c:v>-0.35177211593236202</c:v>
                </c:pt>
                <c:pt idx="1505">
                  <c:v>0.84762486960087102</c:v>
                </c:pt>
                <c:pt idx="1506">
                  <c:v>3.5688192926949101E-2</c:v>
                </c:pt>
                <c:pt idx="1507">
                  <c:v>-0.92903301673245697</c:v>
                </c:pt>
                <c:pt idx="1508">
                  <c:v>0.27064395351480403</c:v>
                </c:pt>
                <c:pt idx="1509">
                  <c:v>-0.21324345358897911</c:v>
                </c:pt>
                <c:pt idx="1510">
                  <c:v>-0.24462943390002401</c:v>
                </c:pt>
                <c:pt idx="1511">
                  <c:v>-0.24404694572462399</c:v>
                </c:pt>
                <c:pt idx="1512">
                  <c:v>-0.61986902487471995</c:v>
                </c:pt>
                <c:pt idx="1513">
                  <c:v>0.99562005530640996</c:v>
                </c:pt>
                <c:pt idx="1514">
                  <c:v>1.31469708068087</c:v>
                </c:pt>
                <c:pt idx="1515">
                  <c:v>0.405950710335375</c:v>
                </c:pt>
                <c:pt idx="1516">
                  <c:v>3.5688192926949101E-2</c:v>
                </c:pt>
                <c:pt idx="1517">
                  <c:v>-2.2479788749777798</c:v>
                </c:pt>
                <c:pt idx="1518">
                  <c:v>-0.32645557126109198</c:v>
                </c:pt>
                <c:pt idx="1519">
                  <c:v>0.23137748861018301</c:v>
                </c:pt>
                <c:pt idx="1520">
                  <c:v>0.63772765375130303</c:v>
                </c:pt>
                <c:pt idx="1521">
                  <c:v>-0.653942510504121</c:v>
                </c:pt>
                <c:pt idx="1522">
                  <c:v>0.92478364789784706</c:v>
                </c:pt>
                <c:pt idx="1523">
                  <c:v>-0.14362680985012144</c:v>
                </c:pt>
                <c:pt idx="1524">
                  <c:v>-0.472528592975693</c:v>
                </c:pt>
                <c:pt idx="1525">
                  <c:v>1.14799344594124</c:v>
                </c:pt>
                <c:pt idx="1526">
                  <c:v>0.22349448918852599</c:v>
                </c:pt>
                <c:pt idx="1527">
                  <c:v>-0.7688867403481332</c:v>
                </c:pt>
                <c:pt idx="1528">
                  <c:v>0.120129564139918</c:v>
                </c:pt>
                <c:pt idx="1529">
                  <c:v>-0.65208280875236002</c:v>
                </c:pt>
                <c:pt idx="1530">
                  <c:v>0.123656858272298</c:v>
                </c:pt>
                <c:pt idx="1531">
                  <c:v>-0.872288230148758</c:v>
                </c:pt>
                <c:pt idx="1532">
                  <c:v>1.5102037750033799E-3</c:v>
                </c:pt>
                <c:pt idx="1533">
                  <c:v>0.65559049826137705</c:v>
                </c:pt>
                <c:pt idx="1534">
                  <c:v>0.77899509034171699</c:v>
                </c:pt>
                <c:pt idx="1535">
                  <c:v>-1.7126366414267499E-2</c:v>
                </c:pt>
                <c:pt idx="1536">
                  <c:v>1.2965622435382899E-2</c:v>
                </c:pt>
                <c:pt idx="1537">
                  <c:v>-0.45063934626395502</c:v>
                </c:pt>
                <c:pt idx="1538">
                  <c:v>-0.23142409795390301</c:v>
                </c:pt>
                <c:pt idx="1539">
                  <c:v>-1.2470846037171699</c:v>
                </c:pt>
                <c:pt idx="1540">
                  <c:v>-0.74413123109701096</c:v>
                </c:pt>
                <c:pt idx="1541">
                  <c:v>-0.14902215728038101</c:v>
                </c:pt>
                <c:pt idx="1542">
                  <c:v>-0.18963360093749901</c:v>
                </c:pt>
                <c:pt idx="1543">
                  <c:v>-0.31007523230841599</c:v>
                </c:pt>
                <c:pt idx="1544">
                  <c:v>0.60143110531270405</c:v>
                </c:pt>
                <c:pt idx="1545">
                  <c:v>0.51878202250910554</c:v>
                </c:pt>
                <c:pt idx="1546">
                  <c:v>-0.11964459843354799</c:v>
                </c:pt>
                <c:pt idx="1547">
                  <c:v>0.281881957215116</c:v>
                </c:pt>
                <c:pt idx="1548">
                  <c:v>0.16286044604016001</c:v>
                </c:pt>
                <c:pt idx="1549">
                  <c:v>0.35887856403155016</c:v>
                </c:pt>
                <c:pt idx="1550">
                  <c:v>-0.16423844571245499</c:v>
                </c:pt>
                <c:pt idx="1551">
                  <c:v>0.12105785980388706</c:v>
                </c:pt>
                <c:pt idx="1552">
                  <c:v>0.88388588953383995</c:v>
                </c:pt>
                <c:pt idx="1553">
                  <c:v>3.5688192926949101E-2</c:v>
                </c:pt>
                <c:pt idx="1554">
                  <c:v>3.5688192926949101E-2</c:v>
                </c:pt>
                <c:pt idx="1555">
                  <c:v>-0.41505747596290998</c:v>
                </c:pt>
                <c:pt idx="1556">
                  <c:v>0.84810409914248197</c:v>
                </c:pt>
                <c:pt idx="1557">
                  <c:v>-0.47954404531567202</c:v>
                </c:pt>
                <c:pt idx="1558">
                  <c:v>0.111170137845989</c:v>
                </c:pt>
                <c:pt idx="1559">
                  <c:v>-0.37806059430627598</c:v>
                </c:pt>
                <c:pt idx="1560">
                  <c:v>-0.747991962368037</c:v>
                </c:pt>
                <c:pt idx="1561">
                  <c:v>-0.34680905081253022</c:v>
                </c:pt>
                <c:pt idx="1562">
                  <c:v>-0.46815616908903201</c:v>
                </c:pt>
                <c:pt idx="1563">
                  <c:v>0.53157700316233103</c:v>
                </c:pt>
                <c:pt idx="1564">
                  <c:v>3.9868433980312201E-2</c:v>
                </c:pt>
                <c:pt idx="1565">
                  <c:v>-1.4677662893963199</c:v>
                </c:pt>
                <c:pt idx="1566">
                  <c:v>0.46762203327560797</c:v>
                </c:pt>
                <c:pt idx="1567">
                  <c:v>1.0237206901115901</c:v>
                </c:pt>
                <c:pt idx="1568">
                  <c:v>-2.8665673670241851</c:v>
                </c:pt>
                <c:pt idx="1569">
                  <c:v>-0.32946881004726403</c:v>
                </c:pt>
                <c:pt idx="1570">
                  <c:v>0.19614035467346999</c:v>
                </c:pt>
                <c:pt idx="1571">
                  <c:v>-0.469824437929517</c:v>
                </c:pt>
                <c:pt idx="1572">
                  <c:v>-0.45485373370232302</c:v>
                </c:pt>
                <c:pt idx="1573">
                  <c:v>-0.49092803876163399</c:v>
                </c:pt>
                <c:pt idx="1574">
                  <c:v>-0.32174603296816701</c:v>
                </c:pt>
                <c:pt idx="1575">
                  <c:v>-0.50100021188605504</c:v>
                </c:pt>
                <c:pt idx="1576">
                  <c:v>0.44032674087279133</c:v>
                </c:pt>
                <c:pt idx="1577">
                  <c:v>-0.99542713871619903</c:v>
                </c:pt>
                <c:pt idx="1578">
                  <c:v>0.128011146268389</c:v>
                </c:pt>
                <c:pt idx="1579">
                  <c:v>-0.29770928329895302</c:v>
                </c:pt>
                <c:pt idx="1580">
                  <c:v>-0.48421325667868798</c:v>
                </c:pt>
                <c:pt idx="1581">
                  <c:v>-1.60494846873297</c:v>
                </c:pt>
                <c:pt idx="1582">
                  <c:v>0.46899737725247098</c:v>
                </c:pt>
                <c:pt idx="1583">
                  <c:v>-0.12060439421453051</c:v>
                </c:pt>
                <c:pt idx="1584">
                  <c:v>-0.49441783968742797</c:v>
                </c:pt>
                <c:pt idx="1585">
                  <c:v>-0.53121673125931801</c:v>
                </c:pt>
                <c:pt idx="1586">
                  <c:v>0.60299505860117542</c:v>
                </c:pt>
                <c:pt idx="1587">
                  <c:v>-0.164594734382703</c:v>
                </c:pt>
                <c:pt idx="1588">
                  <c:v>1.8985031574088373</c:v>
                </c:pt>
                <c:pt idx="1589">
                  <c:v>-0.33717656431105097</c:v>
                </c:pt>
                <c:pt idx="1590">
                  <c:v>6.3184785809874402E-3</c:v>
                </c:pt>
                <c:pt idx="1591">
                  <c:v>-4.6862391387380003E-3</c:v>
                </c:pt>
                <c:pt idx="1592">
                  <c:v>-0.139042775391999</c:v>
                </c:pt>
                <c:pt idx="1593">
                  <c:v>-0.77236755634933596</c:v>
                </c:pt>
                <c:pt idx="1594">
                  <c:v>-0.47560989680091098</c:v>
                </c:pt>
                <c:pt idx="1595">
                  <c:v>9.8826567553797595E-2</c:v>
                </c:pt>
                <c:pt idx="1596">
                  <c:v>-1.403313264387922</c:v>
                </c:pt>
                <c:pt idx="1597">
                  <c:v>-0.23681672434679499</c:v>
                </c:pt>
                <c:pt idx="1598">
                  <c:v>0.18210591077131399</c:v>
                </c:pt>
                <c:pt idx="1599">
                  <c:v>0.168524072648325</c:v>
                </c:pt>
                <c:pt idx="1600">
                  <c:v>-0.29848642032696299</c:v>
                </c:pt>
                <c:pt idx="1601">
                  <c:v>-0.60223857773267597</c:v>
                </c:pt>
                <c:pt idx="1602">
                  <c:v>-0.57163930215429803</c:v>
                </c:pt>
                <c:pt idx="1603">
                  <c:v>-0.59176809946616904</c:v>
                </c:pt>
                <c:pt idx="1604">
                  <c:v>-0.21190017928607799</c:v>
                </c:pt>
                <c:pt idx="1605">
                  <c:v>-0.65278502309255704</c:v>
                </c:pt>
                <c:pt idx="1606">
                  <c:v>-0.56201248604862097</c:v>
                </c:pt>
                <c:pt idx="1607">
                  <c:v>-7.8525123840542194E-2</c:v>
                </c:pt>
                <c:pt idx="1608">
                  <c:v>0.46123318985247508</c:v>
                </c:pt>
                <c:pt idx="1609">
                  <c:v>-5.6884962835223263E-2</c:v>
                </c:pt>
                <c:pt idx="1610">
                  <c:v>-0.28572544919350101</c:v>
                </c:pt>
                <c:pt idx="1611">
                  <c:v>1.2965622435382899E-2</c:v>
                </c:pt>
                <c:pt idx="1612">
                  <c:v>0.35282771777118849</c:v>
                </c:pt>
                <c:pt idx="1613">
                  <c:v>-0.62440892193465025</c:v>
                </c:pt>
                <c:pt idx="1614">
                  <c:v>-1.4198512913948149</c:v>
                </c:pt>
                <c:pt idx="1615">
                  <c:v>3.5688192926949101E-2</c:v>
                </c:pt>
                <c:pt idx="1616">
                  <c:v>-0.56110644310403535</c:v>
                </c:pt>
                <c:pt idx="1617">
                  <c:v>0.16014608841854699</c:v>
                </c:pt>
                <c:pt idx="1618">
                  <c:v>-0.217101555601832</c:v>
                </c:pt>
                <c:pt idx="1619">
                  <c:v>0.706366242861867</c:v>
                </c:pt>
                <c:pt idx="1620">
                  <c:v>-0.49586480627035723</c:v>
                </c:pt>
                <c:pt idx="1621">
                  <c:v>-1.8128466907382099</c:v>
                </c:pt>
                <c:pt idx="1622">
                  <c:v>-0.35812881279324899</c:v>
                </c:pt>
                <c:pt idx="1623">
                  <c:v>-0.35873467691841499</c:v>
                </c:pt>
                <c:pt idx="1624">
                  <c:v>0.29252511614864002</c:v>
                </c:pt>
                <c:pt idx="1625">
                  <c:v>3.5688192926949101E-2</c:v>
                </c:pt>
                <c:pt idx="1626">
                  <c:v>-1.0653891697759352</c:v>
                </c:pt>
                <c:pt idx="1627">
                  <c:v>-1.1456726624314513</c:v>
                </c:pt>
                <c:pt idx="1628">
                  <c:v>-1.5308382244739107</c:v>
                </c:pt>
                <c:pt idx="1629">
                  <c:v>-0.22025678035257601</c:v>
                </c:pt>
                <c:pt idx="1630">
                  <c:v>-0.29875018748721249</c:v>
                </c:pt>
                <c:pt idx="1631">
                  <c:v>-1.3730016605489679</c:v>
                </c:pt>
                <c:pt idx="1632">
                  <c:v>-1.1162239766032114</c:v>
                </c:pt>
                <c:pt idx="1633">
                  <c:v>0.3703715150305289</c:v>
                </c:pt>
                <c:pt idx="1634">
                  <c:v>1.41510532463395</c:v>
                </c:pt>
                <c:pt idx="1635">
                  <c:v>-5.0139677271405302E-2</c:v>
                </c:pt>
                <c:pt idx="1636">
                  <c:v>-0.36675889316420401</c:v>
                </c:pt>
                <c:pt idx="1637">
                  <c:v>0.155392814817057</c:v>
                </c:pt>
                <c:pt idx="1638">
                  <c:v>-1.34238696345761</c:v>
                </c:pt>
                <c:pt idx="1639">
                  <c:v>0.15657253238774099</c:v>
                </c:pt>
                <c:pt idx="1640">
                  <c:v>9.2065036366896693E-3</c:v>
                </c:pt>
                <c:pt idx="1641">
                  <c:v>0.421262448096477</c:v>
                </c:pt>
                <c:pt idx="1642">
                  <c:v>-0.32337951750546201</c:v>
                </c:pt>
                <c:pt idx="1643">
                  <c:v>-7.0110655398112495E-2</c:v>
                </c:pt>
                <c:pt idx="1644">
                  <c:v>-0.60341010326822597</c:v>
                </c:pt>
                <c:pt idx="1645">
                  <c:v>0.798406942530967</c:v>
                </c:pt>
                <c:pt idx="1646">
                  <c:v>-0.14856096722051237</c:v>
                </c:pt>
                <c:pt idx="1647">
                  <c:v>-0.34224842319722798</c:v>
                </c:pt>
                <c:pt idx="1648">
                  <c:v>-0.44124427137977301</c:v>
                </c:pt>
                <c:pt idx="1649">
                  <c:v>1.18722631337121E-2</c:v>
                </c:pt>
                <c:pt idx="1650">
                  <c:v>0.290136795645138</c:v>
                </c:pt>
                <c:pt idx="1651">
                  <c:v>0.20792200004464334</c:v>
                </c:pt>
                <c:pt idx="1652">
                  <c:v>0.72595188053952497</c:v>
                </c:pt>
                <c:pt idx="1653">
                  <c:v>1.0011944553587699</c:v>
                </c:pt>
                <c:pt idx="1654">
                  <c:v>-1.09151991752597</c:v>
                </c:pt>
                <c:pt idx="1655">
                  <c:v>1.9522326247713551E-2</c:v>
                </c:pt>
                <c:pt idx="1656">
                  <c:v>3.5688192926949101E-2</c:v>
                </c:pt>
                <c:pt idx="1657">
                  <c:v>0.177123921023387</c:v>
                </c:pt>
                <c:pt idx="1658">
                  <c:v>3.5688192926949101E-2</c:v>
                </c:pt>
                <c:pt idx="1659">
                  <c:v>0.177123921023387</c:v>
                </c:pt>
                <c:pt idx="1660">
                  <c:v>0.46742999606758229</c:v>
                </c:pt>
                <c:pt idx="1661">
                  <c:v>-0.265819961239114</c:v>
                </c:pt>
                <c:pt idx="1662">
                  <c:v>-0.260144562427925</c:v>
                </c:pt>
                <c:pt idx="1663">
                  <c:v>1.1894071383762239</c:v>
                </c:pt>
                <c:pt idx="1664">
                  <c:v>0.1920288808374</c:v>
                </c:pt>
                <c:pt idx="1665">
                  <c:v>3.5688192926949101E-2</c:v>
                </c:pt>
                <c:pt idx="1666">
                  <c:v>0.177123921023387</c:v>
                </c:pt>
                <c:pt idx="1667">
                  <c:v>-1.81757153674008</c:v>
                </c:pt>
                <c:pt idx="1668">
                  <c:v>-1.8015058322266599</c:v>
                </c:pt>
                <c:pt idx="1669">
                  <c:v>-1.1169070271055801</c:v>
                </c:pt>
                <c:pt idx="1670">
                  <c:v>0.48033974994710699</c:v>
                </c:pt>
                <c:pt idx="1671">
                  <c:v>3.5688192926949101E-2</c:v>
                </c:pt>
                <c:pt idx="1672">
                  <c:v>0.177123921023387</c:v>
                </c:pt>
                <c:pt idx="1673">
                  <c:v>3.5688192926949101E-2</c:v>
                </c:pt>
                <c:pt idx="1674">
                  <c:v>3.5688192926949101E-2</c:v>
                </c:pt>
                <c:pt idx="1675">
                  <c:v>3.5688192926949101E-2</c:v>
                </c:pt>
                <c:pt idx="1676">
                  <c:v>3.5688192926949101E-2</c:v>
                </c:pt>
                <c:pt idx="1677">
                  <c:v>3.5688192926949101E-2</c:v>
                </c:pt>
                <c:pt idx="1678">
                  <c:v>3.5688192926949101E-2</c:v>
                </c:pt>
                <c:pt idx="1679">
                  <c:v>3.5688192926949101E-2</c:v>
                </c:pt>
                <c:pt idx="1680">
                  <c:v>-0.26337677152212002</c:v>
                </c:pt>
                <c:pt idx="1681">
                  <c:v>3.5688192926949101E-2</c:v>
                </c:pt>
                <c:pt idx="1682">
                  <c:v>-0.53237551512986947</c:v>
                </c:pt>
                <c:pt idx="1683">
                  <c:v>0.177123921023387</c:v>
                </c:pt>
                <c:pt idx="1684">
                  <c:v>3.5688192926949101E-2</c:v>
                </c:pt>
                <c:pt idx="1685">
                  <c:v>3.5688192926949101E-2</c:v>
                </c:pt>
                <c:pt idx="1686">
                  <c:v>-1.293756084815886</c:v>
                </c:pt>
                <c:pt idx="1687">
                  <c:v>0.29372283352968898</c:v>
                </c:pt>
                <c:pt idx="1688">
                  <c:v>0.43733437509740458</c:v>
                </c:pt>
                <c:pt idx="1689">
                  <c:v>-0.36285815723979897</c:v>
                </c:pt>
                <c:pt idx="1690">
                  <c:v>0.21189346454306168</c:v>
                </c:pt>
                <c:pt idx="1691">
                  <c:v>-0.20464971343390201</c:v>
                </c:pt>
                <c:pt idx="1692">
                  <c:v>-2.5489101287491405</c:v>
                </c:pt>
                <c:pt idx="1693">
                  <c:v>0.94699115424833802</c:v>
                </c:pt>
                <c:pt idx="1694">
                  <c:v>0.44372725492558301</c:v>
                </c:pt>
                <c:pt idx="1695">
                  <c:v>-1.0194191874985801</c:v>
                </c:pt>
                <c:pt idx="1696">
                  <c:v>-0.45437632577399101</c:v>
                </c:pt>
                <c:pt idx="1697">
                  <c:v>-1.8426142583226399</c:v>
                </c:pt>
                <c:pt idx="1698">
                  <c:v>-1.07492518471398</c:v>
                </c:pt>
                <c:pt idx="1699">
                  <c:v>-1.10277602366686</c:v>
                </c:pt>
                <c:pt idx="1700">
                  <c:v>-0.21546860097102299</c:v>
                </c:pt>
                <c:pt idx="1701">
                  <c:v>0.13849318703897501</c:v>
                </c:pt>
                <c:pt idx="1702">
                  <c:v>-0.74513297863622896</c:v>
                </c:pt>
                <c:pt idx="1703">
                  <c:v>-0.19292969567913301</c:v>
                </c:pt>
                <c:pt idx="1704">
                  <c:v>0.133645201251294</c:v>
                </c:pt>
                <c:pt idx="1705">
                  <c:v>0.32394222599892097</c:v>
                </c:pt>
                <c:pt idx="1706">
                  <c:v>-0.121753265247798</c:v>
                </c:pt>
                <c:pt idx="1707">
                  <c:v>-0.207475576668502</c:v>
                </c:pt>
                <c:pt idx="1708">
                  <c:v>-0.25490729676731</c:v>
                </c:pt>
                <c:pt idx="1709">
                  <c:v>0.320104745695524</c:v>
                </c:pt>
                <c:pt idx="1710">
                  <c:v>-0.239682966153766</c:v>
                </c:pt>
                <c:pt idx="1711">
                  <c:v>-1.48609506547253</c:v>
                </c:pt>
                <c:pt idx="1712">
                  <c:v>3.5688192926949101E-2</c:v>
                </c:pt>
                <c:pt idx="1713">
                  <c:v>3.5688192926949101E-2</c:v>
                </c:pt>
                <c:pt idx="1714">
                  <c:v>0.94699115424833802</c:v>
                </c:pt>
                <c:pt idx="1715">
                  <c:v>-0.86256035825880595</c:v>
                </c:pt>
                <c:pt idx="1716">
                  <c:v>-1.40831280784666</c:v>
                </c:pt>
                <c:pt idx="1717">
                  <c:v>-0.24327762369307199</c:v>
                </c:pt>
                <c:pt idx="1718">
                  <c:v>-0.37806059430627598</c:v>
                </c:pt>
                <c:pt idx="1719">
                  <c:v>3.5688192926949101E-2</c:v>
                </c:pt>
                <c:pt idx="1720">
                  <c:v>-0.32262876760202802</c:v>
                </c:pt>
                <c:pt idx="1721">
                  <c:v>-1.02002801812622</c:v>
                </c:pt>
                <c:pt idx="1722">
                  <c:v>-0.355677987363123</c:v>
                </c:pt>
                <c:pt idx="1723">
                  <c:v>-1.8131084006521201</c:v>
                </c:pt>
                <c:pt idx="1724">
                  <c:v>-3.32856179958014</c:v>
                </c:pt>
                <c:pt idx="1725">
                  <c:v>-0.98767011802856963</c:v>
                </c:pt>
                <c:pt idx="1726">
                  <c:v>1.3154992989765</c:v>
                </c:pt>
                <c:pt idx="1727">
                  <c:v>0.45020401925007397</c:v>
                </c:pt>
                <c:pt idx="1728">
                  <c:v>-0.24783244129043899</c:v>
                </c:pt>
                <c:pt idx="1729">
                  <c:v>-1.86266324048369</c:v>
                </c:pt>
                <c:pt idx="1730">
                  <c:v>-0.35688646818948</c:v>
                </c:pt>
                <c:pt idx="1731">
                  <c:v>3.5688192926949101E-2</c:v>
                </c:pt>
                <c:pt idx="1732">
                  <c:v>-0.139160569714812</c:v>
                </c:pt>
                <c:pt idx="1733">
                  <c:v>-7.1748262759379955E-2</c:v>
                </c:pt>
                <c:pt idx="1734">
                  <c:v>-0.28059629781125101</c:v>
                </c:pt>
                <c:pt idx="1735">
                  <c:v>3.5688192926949101E-2</c:v>
                </c:pt>
                <c:pt idx="1736">
                  <c:v>3.5688192926949101E-2</c:v>
                </c:pt>
                <c:pt idx="1737">
                  <c:v>3.5688192926949101E-2</c:v>
                </c:pt>
                <c:pt idx="1738">
                  <c:v>0.58655681956007921</c:v>
                </c:pt>
                <c:pt idx="1739">
                  <c:v>3.5688192926949101E-2</c:v>
                </c:pt>
                <c:pt idx="1740">
                  <c:v>0.177123921023387</c:v>
                </c:pt>
                <c:pt idx="1741">
                  <c:v>3.5688192926949101E-2</c:v>
                </c:pt>
                <c:pt idx="1742">
                  <c:v>-1.1790930525798884</c:v>
                </c:pt>
                <c:pt idx="1743">
                  <c:v>4.7867686882578031E-2</c:v>
                </c:pt>
                <c:pt idx="1744">
                  <c:v>3.5688192926949101E-2</c:v>
                </c:pt>
                <c:pt idx="1745">
                  <c:v>3.5688192926949101E-2</c:v>
                </c:pt>
                <c:pt idx="1746">
                  <c:v>3.5688192926949101E-2</c:v>
                </c:pt>
                <c:pt idx="1747">
                  <c:v>3.5688192926949101E-2</c:v>
                </c:pt>
                <c:pt idx="1748">
                  <c:v>1.7677556500613112</c:v>
                </c:pt>
                <c:pt idx="1749">
                  <c:v>1.0047849286933499</c:v>
                </c:pt>
                <c:pt idx="1750">
                  <c:v>-0.28059629781125101</c:v>
                </c:pt>
                <c:pt idx="1751">
                  <c:v>0.79211824322656299</c:v>
                </c:pt>
                <c:pt idx="1752">
                  <c:v>3.5688192926949101E-2</c:v>
                </c:pt>
                <c:pt idx="1753">
                  <c:v>3.5688192926949101E-2</c:v>
                </c:pt>
                <c:pt idx="1754">
                  <c:v>3.5688192926949101E-2</c:v>
                </c:pt>
                <c:pt idx="1755">
                  <c:v>3.5688192926949101E-2</c:v>
                </c:pt>
                <c:pt idx="1756">
                  <c:v>-2.46501422805171</c:v>
                </c:pt>
                <c:pt idx="1757">
                  <c:v>-0.27493380956514302</c:v>
                </c:pt>
                <c:pt idx="1758">
                  <c:v>-0.24328942540915</c:v>
                </c:pt>
                <c:pt idx="1759">
                  <c:v>-0.27493380956514302</c:v>
                </c:pt>
                <c:pt idx="1760">
                  <c:v>0.97879289602414588</c:v>
                </c:pt>
                <c:pt idx="1761">
                  <c:v>-0.27084899722967798</c:v>
                </c:pt>
                <c:pt idx="1762">
                  <c:v>-1.49879578501412</c:v>
                </c:pt>
                <c:pt idx="1763">
                  <c:v>-0.85434471174543603</c:v>
                </c:pt>
                <c:pt idx="1764">
                  <c:v>-0.236738981648807</c:v>
                </c:pt>
                <c:pt idx="1765">
                  <c:v>0.45038656601625399</c:v>
                </c:pt>
                <c:pt idx="1766">
                  <c:v>-0.27594975301408098</c:v>
                </c:pt>
                <c:pt idx="1767">
                  <c:v>-0.72366426566325004</c:v>
                </c:pt>
                <c:pt idx="1768">
                  <c:v>-0.53951448474865704</c:v>
                </c:pt>
                <c:pt idx="1769">
                  <c:v>-1.0094539888318419</c:v>
                </c:pt>
                <c:pt idx="1770">
                  <c:v>-3.8661297985123966E-2</c:v>
                </c:pt>
                <c:pt idx="1771">
                  <c:v>-0.70423476006376262</c:v>
                </c:pt>
                <c:pt idx="1772">
                  <c:v>-0.47433857714494199</c:v>
                </c:pt>
                <c:pt idx="1773">
                  <c:v>-0.53529190835342499</c:v>
                </c:pt>
                <c:pt idx="1774">
                  <c:v>-0.17977359954871019</c:v>
                </c:pt>
                <c:pt idx="1775">
                  <c:v>0.70360469797223235</c:v>
                </c:pt>
                <c:pt idx="1776">
                  <c:v>0.18130416207674999</c:v>
                </c:pt>
                <c:pt idx="1777">
                  <c:v>1.3269708454011822</c:v>
                </c:pt>
                <c:pt idx="1778">
                  <c:v>-0.26238296313425602</c:v>
                </c:pt>
                <c:pt idx="1779">
                  <c:v>-0.79523518408500848</c:v>
                </c:pt>
                <c:pt idx="1780">
                  <c:v>-0.50819462126064296</c:v>
                </c:pt>
                <c:pt idx="1781">
                  <c:v>-0.29227961307122302</c:v>
                </c:pt>
                <c:pt idx="1782">
                  <c:v>-0.10653543985133407</c:v>
                </c:pt>
                <c:pt idx="1783">
                  <c:v>-1.11627650434001</c:v>
                </c:pt>
                <c:pt idx="1784">
                  <c:v>0.282490462230714</c:v>
                </c:pt>
                <c:pt idx="1785">
                  <c:v>0.405950710335375</c:v>
                </c:pt>
                <c:pt idx="1786">
                  <c:v>-0.29213057249504598</c:v>
                </c:pt>
                <c:pt idx="1787">
                  <c:v>3.5688192926949101E-2</c:v>
                </c:pt>
                <c:pt idx="1788">
                  <c:v>-1.93130927698088</c:v>
                </c:pt>
                <c:pt idx="1789">
                  <c:v>-0.30387030795015202</c:v>
                </c:pt>
                <c:pt idx="1790">
                  <c:v>0.57873189155250104</c:v>
                </c:pt>
                <c:pt idx="1791">
                  <c:v>-0.65007263446446473</c:v>
                </c:pt>
                <c:pt idx="1792">
                  <c:v>-0.23873061604932699</c:v>
                </c:pt>
                <c:pt idx="1793">
                  <c:v>0.189238406860991</c:v>
                </c:pt>
                <c:pt idx="1794">
                  <c:v>-0.11843753628732</c:v>
                </c:pt>
                <c:pt idx="1795">
                  <c:v>-1.0753068113637301</c:v>
                </c:pt>
                <c:pt idx="1796">
                  <c:v>-0.29437831603288001</c:v>
                </c:pt>
                <c:pt idx="1797">
                  <c:v>-0.18569987448455</c:v>
                </c:pt>
                <c:pt idx="1798">
                  <c:v>0.29273627446282902</c:v>
                </c:pt>
                <c:pt idx="1799">
                  <c:v>0.30941076560304198</c:v>
                </c:pt>
                <c:pt idx="1800">
                  <c:v>0.30006043968948598</c:v>
                </c:pt>
                <c:pt idx="1801">
                  <c:v>1.68396904680502E-2</c:v>
                </c:pt>
                <c:pt idx="1802">
                  <c:v>0.13630351527696</c:v>
                </c:pt>
                <c:pt idx="1803">
                  <c:v>0.29273627446282902</c:v>
                </c:pt>
                <c:pt idx="1804">
                  <c:v>-0.21481439558984999</c:v>
                </c:pt>
                <c:pt idx="1805">
                  <c:v>-7.8525123840542194E-2</c:v>
                </c:pt>
                <c:pt idx="1806">
                  <c:v>-0.21231656333938601</c:v>
                </c:pt>
                <c:pt idx="1807">
                  <c:v>-0.224533775632659</c:v>
                </c:pt>
                <c:pt idx="1808">
                  <c:v>-2.4256702995131501</c:v>
                </c:pt>
                <c:pt idx="1809">
                  <c:v>-0.11253072037261536</c:v>
                </c:pt>
                <c:pt idx="1810">
                  <c:v>-0.55715205738599105</c:v>
                </c:pt>
                <c:pt idx="1811">
                  <c:v>-0.48475500381243602</c:v>
                </c:pt>
                <c:pt idx="1812">
                  <c:v>-0.10156729411613</c:v>
                </c:pt>
                <c:pt idx="1813">
                  <c:v>0.99459702970066799</c:v>
                </c:pt>
                <c:pt idx="1814">
                  <c:v>0.66717941867725306</c:v>
                </c:pt>
                <c:pt idx="1815">
                  <c:v>-8.57452646131662E-2</c:v>
                </c:pt>
                <c:pt idx="1816">
                  <c:v>-0.35177211593236102</c:v>
                </c:pt>
                <c:pt idx="1817">
                  <c:v>0.14083348948733501</c:v>
                </c:pt>
                <c:pt idx="1818">
                  <c:v>0.15352986306948699</c:v>
                </c:pt>
                <c:pt idx="1819">
                  <c:v>1.51744292018579E-2</c:v>
                </c:pt>
                <c:pt idx="1820">
                  <c:v>0.60131996628658335</c:v>
                </c:pt>
                <c:pt idx="1821">
                  <c:v>-0.86818925607239605</c:v>
                </c:pt>
                <c:pt idx="1822">
                  <c:v>-9.1764832366300605E-2</c:v>
                </c:pt>
                <c:pt idx="1823">
                  <c:v>0.16293718239987101</c:v>
                </c:pt>
                <c:pt idx="1824">
                  <c:v>-0.63604312020032405</c:v>
                </c:pt>
                <c:pt idx="1825">
                  <c:v>-0.28386095517063797</c:v>
                </c:pt>
                <c:pt idx="1826">
                  <c:v>0.712247476682491</c:v>
                </c:pt>
                <c:pt idx="1827">
                  <c:v>1.7756849118714601E-3</c:v>
                </c:pt>
                <c:pt idx="1828">
                  <c:v>2.8795478951060202E-3</c:v>
                </c:pt>
                <c:pt idx="1829">
                  <c:v>-1.29516589357848</c:v>
                </c:pt>
                <c:pt idx="1830">
                  <c:v>-0.319815276523023</c:v>
                </c:pt>
                <c:pt idx="1831">
                  <c:v>1.5983915168398699</c:v>
                </c:pt>
                <c:pt idx="1832">
                  <c:v>-0.241045548057884</c:v>
                </c:pt>
                <c:pt idx="1833">
                  <c:v>-0.24635656840084599</c:v>
                </c:pt>
                <c:pt idx="1834">
                  <c:v>-0.29684309892078298</c:v>
                </c:pt>
                <c:pt idx="1835">
                  <c:v>-0.16799203786526401</c:v>
                </c:pt>
                <c:pt idx="1836">
                  <c:v>1.1240111801238899</c:v>
                </c:pt>
                <c:pt idx="1837">
                  <c:v>-0.16799203786526401</c:v>
                </c:pt>
                <c:pt idx="1838">
                  <c:v>0.17719192107610299</c:v>
                </c:pt>
                <c:pt idx="1839">
                  <c:v>0.16508993119799301</c:v>
                </c:pt>
                <c:pt idx="1840">
                  <c:v>0.123927371585663</c:v>
                </c:pt>
                <c:pt idx="1841">
                  <c:v>5.5173146380676802E-2</c:v>
                </c:pt>
                <c:pt idx="1842">
                  <c:v>-0.25820784881607201</c:v>
                </c:pt>
                <c:pt idx="1843">
                  <c:v>-0.36804860004953621</c:v>
                </c:pt>
                <c:pt idx="1844">
                  <c:v>3.1332490832065102E-2</c:v>
                </c:pt>
                <c:pt idx="1845">
                  <c:v>1.11500244888351</c:v>
                </c:pt>
                <c:pt idx="1846">
                  <c:v>-0.231127576719827</c:v>
                </c:pt>
                <c:pt idx="1847">
                  <c:v>-0.23532401978396</c:v>
                </c:pt>
                <c:pt idx="1848">
                  <c:v>0.37517225440299562</c:v>
                </c:pt>
                <c:pt idx="1849">
                  <c:v>-0.77882461526276203</c:v>
                </c:pt>
                <c:pt idx="1850">
                  <c:v>0.99353745024798457</c:v>
                </c:pt>
                <c:pt idx="1851">
                  <c:v>-0.31975536122847598</c:v>
                </c:pt>
                <c:pt idx="1852">
                  <c:v>0.42114605339525202</c:v>
                </c:pt>
                <c:pt idx="1853">
                  <c:v>-0.104187952032066</c:v>
                </c:pt>
                <c:pt idx="1854">
                  <c:v>-0.50521351648815838</c:v>
                </c:pt>
                <c:pt idx="1855">
                  <c:v>-4.8951922027863581E-2</c:v>
                </c:pt>
                <c:pt idx="1856">
                  <c:v>2.79641594255674E-2</c:v>
                </c:pt>
                <c:pt idx="1857">
                  <c:v>0.46968940172172102</c:v>
                </c:pt>
                <c:pt idx="1858">
                  <c:v>5.8895910555842299E-2</c:v>
                </c:pt>
                <c:pt idx="1859">
                  <c:v>-0.30802782805288598</c:v>
                </c:pt>
                <c:pt idx="1860">
                  <c:v>0.20154280724358001</c:v>
                </c:pt>
                <c:pt idx="1861">
                  <c:v>3.5716302036715099E-3</c:v>
                </c:pt>
                <c:pt idx="1862">
                  <c:v>-0.279299825989205</c:v>
                </c:pt>
                <c:pt idx="1863">
                  <c:v>-0.30587514659521498</c:v>
                </c:pt>
                <c:pt idx="1864">
                  <c:v>-0.30506542189921898</c:v>
                </c:pt>
                <c:pt idx="1865">
                  <c:v>0.51760342615969501</c:v>
                </c:pt>
                <c:pt idx="1866">
                  <c:v>0.14816090830508999</c:v>
                </c:pt>
                <c:pt idx="1867">
                  <c:v>0.14520125363655201</c:v>
                </c:pt>
                <c:pt idx="1868">
                  <c:v>0.73038964377233795</c:v>
                </c:pt>
                <c:pt idx="1869">
                  <c:v>-0.492325549733242</c:v>
                </c:pt>
                <c:pt idx="1870">
                  <c:v>-1.5310873770604108</c:v>
                </c:pt>
                <c:pt idx="1871">
                  <c:v>-0.62924447586608001</c:v>
                </c:pt>
                <c:pt idx="1872">
                  <c:v>-0.74995835248549714</c:v>
                </c:pt>
                <c:pt idx="1873">
                  <c:v>3.2706494739001099E-2</c:v>
                </c:pt>
                <c:pt idx="1874">
                  <c:v>-0.27903845686096901</c:v>
                </c:pt>
                <c:pt idx="1875">
                  <c:v>-1.8107997633842901</c:v>
                </c:pt>
                <c:pt idx="1876">
                  <c:v>0.15312066569693999</c:v>
                </c:pt>
                <c:pt idx="1877">
                  <c:v>-0.29684309892078298</c:v>
                </c:pt>
                <c:pt idx="1878">
                  <c:v>0.29465817964186414</c:v>
                </c:pt>
                <c:pt idx="1879">
                  <c:v>5.5709931712263896E-3</c:v>
                </c:pt>
                <c:pt idx="1880">
                  <c:v>0.4080669465798179</c:v>
                </c:pt>
                <c:pt idx="1881">
                  <c:v>-0.93383679088028249</c:v>
                </c:pt>
                <c:pt idx="1882">
                  <c:v>-0.31190725080328602</c:v>
                </c:pt>
                <c:pt idx="1883">
                  <c:v>0.97229275715919172</c:v>
                </c:pt>
                <c:pt idx="1884">
                  <c:v>-0.33630791092697798</c:v>
                </c:pt>
                <c:pt idx="1885">
                  <c:v>0.35591466244855141</c:v>
                </c:pt>
                <c:pt idx="1886">
                  <c:v>-0.54650230848202996</c:v>
                </c:pt>
                <c:pt idx="1887">
                  <c:v>-0.415235565933331</c:v>
                </c:pt>
                <c:pt idx="1888">
                  <c:v>-0.83471036384195951</c:v>
                </c:pt>
                <c:pt idx="1889">
                  <c:v>0.61541380811589297</c:v>
                </c:pt>
                <c:pt idx="1890">
                  <c:v>0.14700672126766501</c:v>
                </c:pt>
                <c:pt idx="1891">
                  <c:v>-0.281559971173585</c:v>
                </c:pt>
                <c:pt idx="1892">
                  <c:v>-7.373781306682492E-2</c:v>
                </c:pt>
                <c:pt idx="1893">
                  <c:v>-0.28059629781125101</c:v>
                </c:pt>
                <c:pt idx="1894">
                  <c:v>-0.30723028257663199</c:v>
                </c:pt>
                <c:pt idx="1895">
                  <c:v>-0.15141119483292101</c:v>
                </c:pt>
                <c:pt idx="1896">
                  <c:v>1.048865915961394</c:v>
                </c:pt>
                <c:pt idx="1897">
                  <c:v>0.4603357211823047</c:v>
                </c:pt>
                <c:pt idx="1898">
                  <c:v>-0.195740836214612</c:v>
                </c:pt>
                <c:pt idx="1899">
                  <c:v>-0.195740836214612</c:v>
                </c:pt>
                <c:pt idx="1900">
                  <c:v>-5.4305108118173497E-2</c:v>
                </c:pt>
                <c:pt idx="1901">
                  <c:v>-0.195740836214612</c:v>
                </c:pt>
                <c:pt idx="1902">
                  <c:v>-0.27748132554157201</c:v>
                </c:pt>
                <c:pt idx="1903">
                  <c:v>-0.19603899863011609</c:v>
                </c:pt>
                <c:pt idx="1904">
                  <c:v>-0.23186164321211011</c:v>
                </c:pt>
                <c:pt idx="1905">
                  <c:v>-0.19213225188772001</c:v>
                </c:pt>
                <c:pt idx="1906">
                  <c:v>-0.19213225188772001</c:v>
                </c:pt>
                <c:pt idx="1907">
                  <c:v>-5.0696523791281797E-2</c:v>
                </c:pt>
                <c:pt idx="1908">
                  <c:v>-1.2293319757030301</c:v>
                </c:pt>
                <c:pt idx="1909">
                  <c:v>-0.59676299422663803</c:v>
                </c:pt>
                <c:pt idx="1910">
                  <c:v>-0.280478503488438</c:v>
                </c:pt>
                <c:pt idx="1911">
                  <c:v>-0.35654235991375399</c:v>
                </c:pt>
                <c:pt idx="1912">
                  <c:v>-0.35654235991375399</c:v>
                </c:pt>
                <c:pt idx="1913">
                  <c:v>-0.35654235991375399</c:v>
                </c:pt>
                <c:pt idx="1914">
                  <c:v>-0.46218258621653902</c:v>
                </c:pt>
                <c:pt idx="1915">
                  <c:v>-0.21510663181731501</c:v>
                </c:pt>
                <c:pt idx="1916">
                  <c:v>-0.33056598829817102</c:v>
                </c:pt>
                <c:pt idx="1917">
                  <c:v>-0.230642815565095</c:v>
                </c:pt>
                <c:pt idx="1918">
                  <c:v>-0.45457277453976502</c:v>
                </c:pt>
                <c:pt idx="1919">
                  <c:v>-0.35654235991375399</c:v>
                </c:pt>
                <c:pt idx="1920">
                  <c:v>0.39063615510289296</c:v>
                </c:pt>
                <c:pt idx="1921">
                  <c:v>0.18210591077131399</c:v>
                </c:pt>
                <c:pt idx="1922">
                  <c:v>-0.29026508106551802</c:v>
                </c:pt>
                <c:pt idx="1923">
                  <c:v>-0.29026508106551802</c:v>
                </c:pt>
                <c:pt idx="1924">
                  <c:v>-0.77224999422575547</c:v>
                </c:pt>
                <c:pt idx="1925">
                  <c:v>0.21546012798655045</c:v>
                </c:pt>
                <c:pt idx="1926">
                  <c:v>-0.64856056995998601</c:v>
                </c:pt>
                <c:pt idx="1927">
                  <c:v>-0.249383193561241</c:v>
                </c:pt>
                <c:pt idx="1928">
                  <c:v>-0.28305164217124101</c:v>
                </c:pt>
                <c:pt idx="1929">
                  <c:v>-0.30392659470997002</c:v>
                </c:pt>
                <c:pt idx="1930">
                  <c:v>-0.75389419579217698</c:v>
                </c:pt>
                <c:pt idx="1931">
                  <c:v>0.71986665087187995</c:v>
                </c:pt>
                <c:pt idx="1932">
                  <c:v>-0.31227657663130298</c:v>
                </c:pt>
                <c:pt idx="1933">
                  <c:v>-0.36941223943509099</c:v>
                </c:pt>
                <c:pt idx="1934">
                  <c:v>-0.94351958293305804</c:v>
                </c:pt>
                <c:pt idx="1935">
                  <c:v>-0.87632080571881943</c:v>
                </c:pt>
                <c:pt idx="1936">
                  <c:v>0.16681714313498297</c:v>
                </c:pt>
                <c:pt idx="1937">
                  <c:v>-0.21178177129035</c:v>
                </c:pt>
                <c:pt idx="1938">
                  <c:v>0.10634913593638801</c:v>
                </c:pt>
                <c:pt idx="1939">
                  <c:v>-0.217214477600011</c:v>
                </c:pt>
                <c:pt idx="1940">
                  <c:v>-1.8820878846066709</c:v>
                </c:pt>
                <c:pt idx="1941">
                  <c:v>4.0344978864069202E-2</c:v>
                </c:pt>
                <c:pt idx="1942">
                  <c:v>6.8724799037095299E-3</c:v>
                </c:pt>
                <c:pt idx="1943">
                  <c:v>-0.29182707591161899</c:v>
                </c:pt>
                <c:pt idx="1944">
                  <c:v>-0.29182707591161899</c:v>
                </c:pt>
                <c:pt idx="1945">
                  <c:v>-8.9556197187418106E-3</c:v>
                </c:pt>
                <c:pt idx="1946">
                  <c:v>-0.29182707591161899</c:v>
                </c:pt>
                <c:pt idx="1947">
                  <c:v>7.4878202278516104E-2</c:v>
                </c:pt>
                <c:pt idx="1948">
                  <c:v>7.4878202278516104E-2</c:v>
                </c:pt>
                <c:pt idx="1949">
                  <c:v>1.8020900484929499E-2</c:v>
                </c:pt>
                <c:pt idx="1950">
                  <c:v>-0.237502218188578</c:v>
                </c:pt>
                <c:pt idx="1951">
                  <c:v>-0.27906175303221997</c:v>
                </c:pt>
                <c:pt idx="1952">
                  <c:v>-0.95232761093852503</c:v>
                </c:pt>
                <c:pt idx="1953">
                  <c:v>-0.31975862946212402</c:v>
                </c:pt>
                <c:pt idx="1954">
                  <c:v>-0.25560738934225802</c:v>
                </c:pt>
                <c:pt idx="1955">
                  <c:v>3.5688192926949101E-2</c:v>
                </c:pt>
                <c:pt idx="1956">
                  <c:v>-6.3216952250936802E-3</c:v>
                </c:pt>
                <c:pt idx="1957">
                  <c:v>-0.28919315141797097</c:v>
                </c:pt>
                <c:pt idx="1958">
                  <c:v>-0.65208280875236002</c:v>
                </c:pt>
                <c:pt idx="1959">
                  <c:v>-0.65208280875236002</c:v>
                </c:pt>
                <c:pt idx="1960">
                  <c:v>-0.283336200319943</c:v>
                </c:pt>
                <c:pt idx="1961">
                  <c:v>-0.46081035175292501</c:v>
                </c:pt>
                <c:pt idx="1962">
                  <c:v>-0.40251605462642498</c:v>
                </c:pt>
                <c:pt idx="1963">
                  <c:v>-0.29357963340792498</c:v>
                </c:pt>
                <c:pt idx="1964">
                  <c:v>0.66058570609098399</c:v>
                </c:pt>
                <c:pt idx="1965">
                  <c:v>-0.111420703514946</c:v>
                </c:pt>
                <c:pt idx="1966">
                  <c:v>-0.27408410463546801</c:v>
                </c:pt>
                <c:pt idx="1967">
                  <c:v>-0.291512056418887</c:v>
                </c:pt>
                <c:pt idx="1968">
                  <c:v>-0.35812881279324899</c:v>
                </c:pt>
                <c:pt idx="1969">
                  <c:v>-0.26065893570387899</c:v>
                </c:pt>
                <c:pt idx="1970">
                  <c:v>-0.29437566523713898</c:v>
                </c:pt>
                <c:pt idx="1971">
                  <c:v>1.1536174519254401</c:v>
                </c:pt>
                <c:pt idx="1972">
                  <c:v>-0.31629843740763203</c:v>
                </c:pt>
                <c:pt idx="1973">
                  <c:v>-3.6887173269247099E-2</c:v>
                </c:pt>
                <c:pt idx="1974">
                  <c:v>0.29372283352968898</c:v>
                </c:pt>
                <c:pt idx="1975">
                  <c:v>-0.30075985055301402</c:v>
                </c:pt>
                <c:pt idx="1976">
                  <c:v>1.0005156775277899</c:v>
                </c:pt>
                <c:pt idx="1977">
                  <c:v>-0.32650673110332701</c:v>
                </c:pt>
                <c:pt idx="1978">
                  <c:v>-0.31095128648836901</c:v>
                </c:pt>
                <c:pt idx="1979">
                  <c:v>0.38058017130925759</c:v>
                </c:pt>
                <c:pt idx="1980">
                  <c:v>-1.5323527920904043</c:v>
                </c:pt>
                <c:pt idx="1981">
                  <c:v>-0.30387030795015202</c:v>
                </c:pt>
                <c:pt idx="1982">
                  <c:v>-1.1676199237319071</c:v>
                </c:pt>
                <c:pt idx="1983">
                  <c:v>-0.319695748819807</c:v>
                </c:pt>
                <c:pt idx="1984">
                  <c:v>-0.30335544505694101</c:v>
                </c:pt>
                <c:pt idx="1985">
                  <c:v>-1.7132346242785248</c:v>
                </c:pt>
                <c:pt idx="1986">
                  <c:v>1.1981207658902386</c:v>
                </c:pt>
                <c:pt idx="1987">
                  <c:v>-0.31039009058358302</c:v>
                </c:pt>
                <c:pt idx="1988">
                  <c:v>-2.7518634390705801E-2</c:v>
                </c:pt>
                <c:pt idx="1989">
                  <c:v>-0.86981580218245202</c:v>
                </c:pt>
                <c:pt idx="1990">
                  <c:v>-1.880326019119444</c:v>
                </c:pt>
                <c:pt idx="1991">
                  <c:v>-1.8644348841718801</c:v>
                </c:pt>
                <c:pt idx="1992">
                  <c:v>-0.36285815723979897</c:v>
                </c:pt>
                <c:pt idx="1993">
                  <c:v>-0.36285815723979897</c:v>
                </c:pt>
                <c:pt idx="1994">
                  <c:v>-0.36285815723979897</c:v>
                </c:pt>
                <c:pt idx="1995">
                  <c:v>-0.50516963552699146</c:v>
                </c:pt>
                <c:pt idx="1996">
                  <c:v>-0.22142242914335999</c:v>
                </c:pt>
                <c:pt idx="1997">
                  <c:v>-0.22142242914335999</c:v>
                </c:pt>
                <c:pt idx="1998">
                  <c:v>-0.36285815723979897</c:v>
                </c:pt>
                <c:pt idx="1999">
                  <c:v>-0.89630735427619346</c:v>
                </c:pt>
                <c:pt idx="2000">
                  <c:v>1.6481860606501701E-2</c:v>
                </c:pt>
                <c:pt idx="2001">
                  <c:v>-0.33436542377557099</c:v>
                </c:pt>
                <c:pt idx="2002">
                  <c:v>-0.19292969567913301</c:v>
                </c:pt>
                <c:pt idx="2003">
                  <c:v>1.0521519293514565</c:v>
                </c:pt>
                <c:pt idx="2004">
                  <c:v>-0.33436542377557099</c:v>
                </c:pt>
                <c:pt idx="2005">
                  <c:v>-0.19292969567913301</c:v>
                </c:pt>
                <c:pt idx="2006">
                  <c:v>-0.33436542377557099</c:v>
                </c:pt>
                <c:pt idx="2007">
                  <c:v>-0.17097562143227399</c:v>
                </c:pt>
                <c:pt idx="2008">
                  <c:v>-1.2933466258825224</c:v>
                </c:pt>
                <c:pt idx="2009">
                  <c:v>-0.33436542377557099</c:v>
                </c:pt>
                <c:pt idx="2010">
                  <c:v>-5.1493967582694297E-2</c:v>
                </c:pt>
                <c:pt idx="2011">
                  <c:v>-0.19292969567913301</c:v>
                </c:pt>
                <c:pt idx="2012">
                  <c:v>-0.19292969567913301</c:v>
                </c:pt>
                <c:pt idx="2013">
                  <c:v>-0.30513754893431999</c:v>
                </c:pt>
                <c:pt idx="2014">
                  <c:v>-0.30513754893431999</c:v>
                </c:pt>
                <c:pt idx="2015">
                  <c:v>-0.55959361583791711</c:v>
                </c:pt>
                <c:pt idx="2016">
                  <c:v>6.3184785809874402E-3</c:v>
                </c:pt>
                <c:pt idx="2017">
                  <c:v>-0.79907763874481397</c:v>
                </c:pt>
                <c:pt idx="2018">
                  <c:v>-0.31585507159606502</c:v>
                </c:pt>
                <c:pt idx="2019">
                  <c:v>3.5688192926949101E-2</c:v>
                </c:pt>
                <c:pt idx="2020">
                  <c:v>-1.23369289797321</c:v>
                </c:pt>
                <c:pt idx="2021">
                  <c:v>3.5688192926949101E-2</c:v>
                </c:pt>
                <c:pt idx="2022">
                  <c:v>3.5688192926949101E-2</c:v>
                </c:pt>
                <c:pt idx="2023">
                  <c:v>-1.5585173090936499</c:v>
                </c:pt>
                <c:pt idx="2024">
                  <c:v>-2.1617373421360901</c:v>
                </c:pt>
                <c:pt idx="2025">
                  <c:v>-2.1220560812083402</c:v>
                </c:pt>
                <c:pt idx="2026">
                  <c:v>0.60143110531270405</c:v>
                </c:pt>
                <c:pt idx="2027">
                  <c:v>3.5688192926949101E-2</c:v>
                </c:pt>
                <c:pt idx="2028">
                  <c:v>-0.52587447840544199</c:v>
                </c:pt>
                <c:pt idx="2029">
                  <c:v>3.9868433980312201E-2</c:v>
                </c:pt>
                <c:pt idx="2030">
                  <c:v>0.17048835972905499</c:v>
                </c:pt>
                <c:pt idx="2031">
                  <c:v>7.2232678562465496E-3</c:v>
                </c:pt>
                <c:pt idx="2032">
                  <c:v>0.148658995952685</c:v>
                </c:pt>
                <c:pt idx="2033">
                  <c:v>-1.8139449395943199</c:v>
                </c:pt>
                <c:pt idx="2034">
                  <c:v>-0.28963411850608001</c:v>
                </c:pt>
                <c:pt idx="2035">
                  <c:v>-0.13665699954681099</c:v>
                </c:pt>
                <c:pt idx="2036">
                  <c:v>6.7389542529811705E-2</c:v>
                </c:pt>
                <c:pt idx="2037">
                  <c:v>-0.92903301673245697</c:v>
                </c:pt>
                <c:pt idx="2038">
                  <c:v>-0.612748525994257</c:v>
                </c:pt>
                <c:pt idx="2039">
                  <c:v>-0.612748525994257</c:v>
                </c:pt>
                <c:pt idx="2040">
                  <c:v>0.46674137915882002</c:v>
                </c:pt>
                <c:pt idx="2041">
                  <c:v>0.50877912377969703</c:v>
                </c:pt>
                <c:pt idx="2042">
                  <c:v>1.28617110615842</c:v>
                </c:pt>
                <c:pt idx="2043">
                  <c:v>-0.43718614794594302</c:v>
                </c:pt>
                <c:pt idx="2044">
                  <c:v>-0.25059508774147699</c:v>
                </c:pt>
                <c:pt idx="2045">
                  <c:v>-5.4078039877047956E-3</c:v>
                </c:pt>
                <c:pt idx="2046">
                  <c:v>-0.344781803277108</c:v>
                </c:pt>
                <c:pt idx="2047">
                  <c:v>-0.18394468743681</c:v>
                </c:pt>
                <c:pt idx="2048">
                  <c:v>-0.32538041553324898</c:v>
                </c:pt>
                <c:pt idx="2049">
                  <c:v>-0.14286740966533701</c:v>
                </c:pt>
                <c:pt idx="2050">
                  <c:v>-0.14633904136234699</c:v>
                </c:pt>
                <c:pt idx="2051">
                  <c:v>-0.29290064239566499</c:v>
                </c:pt>
                <c:pt idx="2052">
                  <c:v>-0.301125701133934</c:v>
                </c:pt>
                <c:pt idx="2053">
                  <c:v>-0.686013077908048</c:v>
                </c:pt>
                <c:pt idx="2054">
                  <c:v>-0.36972858716984802</c:v>
                </c:pt>
                <c:pt idx="2055">
                  <c:v>-2.0288941924552599</c:v>
                </c:pt>
                <c:pt idx="2056">
                  <c:v>-0.686013077908048</c:v>
                </c:pt>
                <c:pt idx="2057">
                  <c:v>-0.7715383603566961</c:v>
                </c:pt>
                <c:pt idx="2058">
                  <c:v>0.58249378166620547</c:v>
                </c:pt>
                <c:pt idx="2059">
                  <c:v>-0.20515454657201401</c:v>
                </c:pt>
                <c:pt idx="2060">
                  <c:v>-0.34659027466845299</c:v>
                </c:pt>
                <c:pt idx="2061">
                  <c:v>-0.34659027466845299</c:v>
                </c:pt>
                <c:pt idx="2062">
                  <c:v>-0.20515454657201401</c:v>
                </c:pt>
                <c:pt idx="2063">
                  <c:v>-6.37188184755757E-2</c:v>
                </c:pt>
                <c:pt idx="2064">
                  <c:v>-0.32098263744056699</c:v>
                </c:pt>
                <c:pt idx="2065">
                  <c:v>-0.45150029961493099</c:v>
                </c:pt>
                <c:pt idx="2066">
                  <c:v>-0.16473467596166599</c:v>
                </c:pt>
                <c:pt idx="2067">
                  <c:v>-2.7125008434958301E-3</c:v>
                </c:pt>
                <c:pt idx="2068">
                  <c:v>0.90450280522086501</c:v>
                </c:pt>
                <c:pt idx="2069">
                  <c:v>3.5688192926949101E-2</c:v>
                </c:pt>
                <c:pt idx="2070">
                  <c:v>-0.30358453413651998</c:v>
                </c:pt>
                <c:pt idx="2071">
                  <c:v>-0.162148806040081</c:v>
                </c:pt>
                <c:pt idx="2072">
                  <c:v>-2.07130779436429E-2</c:v>
                </c:pt>
                <c:pt idx="2073">
                  <c:v>2.79073199507401E-3</c:v>
                </c:pt>
                <c:pt idx="2074">
                  <c:v>0.43655110232241956</c:v>
                </c:pt>
                <c:pt idx="2075">
                  <c:v>-0.90007500086951897</c:v>
                </c:pt>
                <c:pt idx="2076">
                  <c:v>-0.31629843740763203</c:v>
                </c:pt>
                <c:pt idx="2077">
                  <c:v>-0.63297349832871497</c:v>
                </c:pt>
                <c:pt idx="2078">
                  <c:v>-0.96701830782044418</c:v>
                </c:pt>
                <c:pt idx="2079">
                  <c:v>-1.0237560348637582</c:v>
                </c:pt>
                <c:pt idx="2080">
                  <c:v>-0.17525327949407599</c:v>
                </c:pt>
                <c:pt idx="2081">
                  <c:v>-0.31668900759051499</c:v>
                </c:pt>
                <c:pt idx="2082">
                  <c:v>0.19241854235591482</c:v>
                </c:pt>
                <c:pt idx="2083">
                  <c:v>0.60143110531270405</c:v>
                </c:pt>
                <c:pt idx="2084">
                  <c:v>-0.17525327949407599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03-490E-B6D1-756BB03A634E}"/>
            </c:ext>
          </c:extLst>
        </c:ser>
        <c:ser>
          <c:idx val="4"/>
          <c:order val="4"/>
          <c:tx>
            <c:strRef>
              <c:f>[1]Datagap_Acute_Dataset_Summary!$G$1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[1]Datagap_Acute_Dataset_Summary!$G$2:$G$2086</c:f>
              <c:numCache>
                <c:formatCode>General</c:formatCode>
                <c:ptCount val="2085"/>
                <c:pt idx="0">
                  <c:v>0.74413235834370095</c:v>
                </c:pt>
                <c:pt idx="1">
                  <c:v>1.6142030370149762</c:v>
                </c:pt>
                <c:pt idx="2">
                  <c:v>1.5465571481692759</c:v>
                </c:pt>
                <c:pt idx="3">
                  <c:v>1.2445529457103099</c:v>
                </c:pt>
                <c:pt idx="4">
                  <c:v>0.56820649060484896</c:v>
                </c:pt>
                <c:pt idx="5">
                  <c:v>0.84987063420310005</c:v>
                </c:pt>
                <c:pt idx="6">
                  <c:v>1.00464370463627</c:v>
                </c:pt>
                <c:pt idx="7">
                  <c:v>1.1226432777648201</c:v>
                </c:pt>
                <c:pt idx="8">
                  <c:v>0.31956612958554897</c:v>
                </c:pt>
                <c:pt idx="9">
                  <c:v>0.58730793308671303</c:v>
                </c:pt>
                <c:pt idx="10">
                  <c:v>0.73796357900301401</c:v>
                </c:pt>
                <c:pt idx="11">
                  <c:v>0.82571819390186196</c:v>
                </c:pt>
                <c:pt idx="12">
                  <c:v>1.26198216345657</c:v>
                </c:pt>
                <c:pt idx="13">
                  <c:v>1.16187294239203</c:v>
                </c:pt>
                <c:pt idx="14">
                  <c:v>-0.78555794816902902</c:v>
                </c:pt>
                <c:pt idx="15">
                  <c:v>1.0760851756815399</c:v>
                </c:pt>
                <c:pt idx="16">
                  <c:v>0.81250168685775603</c:v>
                </c:pt>
                <c:pt idx="17">
                  <c:v>1.27084202298301</c:v>
                </c:pt>
                <c:pt idx="18">
                  <c:v>-1.55354510227859</c:v>
                </c:pt>
                <c:pt idx="19">
                  <c:v>1.4407862427376945</c:v>
                </c:pt>
                <c:pt idx="20">
                  <c:v>1.01622265253637</c:v>
                </c:pt>
                <c:pt idx="21">
                  <c:v>0.85186811533342699</c:v>
                </c:pt>
                <c:pt idx="22">
                  <c:v>0.777844424222914</c:v>
                </c:pt>
                <c:pt idx="23">
                  <c:v>0.87916447611362003</c:v>
                </c:pt>
                <c:pt idx="24">
                  <c:v>-0.82181756137040496</c:v>
                </c:pt>
                <c:pt idx="25">
                  <c:v>3.1465498729627801</c:v>
                </c:pt>
                <c:pt idx="26">
                  <c:v>-2.9079921916454499</c:v>
                </c:pt>
                <c:pt idx="27">
                  <c:v>0.68689288739965404</c:v>
                </c:pt>
                <c:pt idx="28">
                  <c:v>0.81135593765813097</c:v>
                </c:pt>
                <c:pt idx="29">
                  <c:v>0.30296847099461399</c:v>
                </c:pt>
                <c:pt idx="30">
                  <c:v>1.97407680540963</c:v>
                </c:pt>
                <c:pt idx="31">
                  <c:v>0.93617482486223302</c:v>
                </c:pt>
                <c:pt idx="32">
                  <c:v>0.27152696369100499</c:v>
                </c:pt>
                <c:pt idx="33">
                  <c:v>1.7293062791231901E-2</c:v>
                </c:pt>
                <c:pt idx="34">
                  <c:v>0.34974257217231702</c:v>
                </c:pt>
                <c:pt idx="35">
                  <c:v>0.31564715233417101</c:v>
                </c:pt>
                <c:pt idx="36">
                  <c:v>1.10280850347768</c:v>
                </c:pt>
                <c:pt idx="37">
                  <c:v>0.86561673519624105</c:v>
                </c:pt>
                <c:pt idx="38">
                  <c:v>0.67510293638972996</c:v>
                </c:pt>
                <c:pt idx="39">
                  <c:v>0.302164594472837</c:v>
                </c:pt>
                <c:pt idx="40">
                  <c:v>0.55604630150274503</c:v>
                </c:pt>
                <c:pt idx="41">
                  <c:v>0.74986694590168101</c:v>
                </c:pt>
                <c:pt idx="42">
                  <c:v>0.16750827831215501</c:v>
                </c:pt>
                <c:pt idx="43">
                  <c:v>0.83881953169499401</c:v>
                </c:pt>
                <c:pt idx="44">
                  <c:v>1.73977800992001</c:v>
                </c:pt>
                <c:pt idx="45">
                  <c:v>0.85537411283659703</c:v>
                </c:pt>
                <c:pt idx="46">
                  <c:v>0.45512366081785799</c:v>
                </c:pt>
                <c:pt idx="47">
                  <c:v>-0.30573367114132999</c:v>
                </c:pt>
                <c:pt idx="48">
                  <c:v>0.70718771930957403</c:v>
                </c:pt>
                <c:pt idx="49">
                  <c:v>-0.38145710689088502</c:v>
                </c:pt>
                <c:pt idx="50">
                  <c:v>-6.0015564111986297</c:v>
                </c:pt>
                <c:pt idx="51">
                  <c:v>-1.4942191413666801</c:v>
                </c:pt>
                <c:pt idx="52">
                  <c:v>-1.7064713391674899</c:v>
                </c:pt>
                <c:pt idx="53">
                  <c:v>0.903702987352619</c:v>
                </c:pt>
                <c:pt idx="54">
                  <c:v>0.903702987352619</c:v>
                </c:pt>
                <c:pt idx="55">
                  <c:v>1.3536661057066499</c:v>
                </c:pt>
                <c:pt idx="56">
                  <c:v>0.69119571956211001</c:v>
                </c:pt>
                <c:pt idx="57">
                  <c:v>0.74311397085762598</c:v>
                </c:pt>
                <c:pt idx="58">
                  <c:v>0.81619312961244905</c:v>
                </c:pt>
                <c:pt idx="59">
                  <c:v>0.44539198911412298</c:v>
                </c:pt>
                <c:pt idx="60">
                  <c:v>0.56820649060484996</c:v>
                </c:pt>
                <c:pt idx="61">
                  <c:v>0.109431407947988</c:v>
                </c:pt>
                <c:pt idx="62">
                  <c:v>-0.321154773002644</c:v>
                </c:pt>
                <c:pt idx="63">
                  <c:v>0.12495310505017265</c:v>
                </c:pt>
                <c:pt idx="64">
                  <c:v>-0.16780611299696699</c:v>
                </c:pt>
                <c:pt idx="65">
                  <c:v>0.50968614736015605</c:v>
                </c:pt>
                <c:pt idx="66">
                  <c:v>-0.11482760358522499</c:v>
                </c:pt>
                <c:pt idx="67">
                  <c:v>0.91499055716611899</c:v>
                </c:pt>
                <c:pt idx="68">
                  <c:v>0.70436224491972999</c:v>
                </c:pt>
                <c:pt idx="69">
                  <c:v>-4.5154564538866797</c:v>
                </c:pt>
                <c:pt idx="70">
                  <c:v>0.93582544290815395</c:v>
                </c:pt>
                <c:pt idx="71">
                  <c:v>0.43090830868458402</c:v>
                </c:pt>
                <c:pt idx="72">
                  <c:v>0.53833618634927705</c:v>
                </c:pt>
                <c:pt idx="73">
                  <c:v>1.3055207906603099</c:v>
                </c:pt>
                <c:pt idx="74">
                  <c:v>0.80354458348640501</c:v>
                </c:pt>
                <c:pt idx="75">
                  <c:v>1.56080232152801</c:v>
                </c:pt>
                <c:pt idx="76">
                  <c:v>1.56080232152801</c:v>
                </c:pt>
                <c:pt idx="77">
                  <c:v>1.1344266587582801</c:v>
                </c:pt>
                <c:pt idx="78">
                  <c:v>-3.1265338562821599E-2</c:v>
                </c:pt>
                <c:pt idx="79">
                  <c:v>1.1344266587582801</c:v>
                </c:pt>
                <c:pt idx="80">
                  <c:v>0.58003275081033001</c:v>
                </c:pt>
                <c:pt idx="81">
                  <c:v>0.12754559117094899</c:v>
                </c:pt>
                <c:pt idx="82">
                  <c:v>0.50710629738118196</c:v>
                </c:pt>
                <c:pt idx="83">
                  <c:v>0.88080852268220899</c:v>
                </c:pt>
                <c:pt idx="84">
                  <c:v>0.78321903970973605</c:v>
                </c:pt>
                <c:pt idx="85">
                  <c:v>0.54536996816928995</c:v>
                </c:pt>
                <c:pt idx="86">
                  <c:v>-1.4272371482803401</c:v>
                </c:pt>
                <c:pt idx="87">
                  <c:v>0.115908269892013</c:v>
                </c:pt>
                <c:pt idx="88">
                  <c:v>0.35147904614575776</c:v>
                </c:pt>
                <c:pt idx="89">
                  <c:v>0.58610629497619604</c:v>
                </c:pt>
                <c:pt idx="90">
                  <c:v>0.644588974134921</c:v>
                </c:pt>
                <c:pt idx="91">
                  <c:v>0.644588974134921</c:v>
                </c:pt>
                <c:pt idx="92">
                  <c:v>0.72256036392372203</c:v>
                </c:pt>
                <c:pt idx="93">
                  <c:v>0.67717319015546196</c:v>
                </c:pt>
                <c:pt idx="94">
                  <c:v>1.3125280295265485</c:v>
                </c:pt>
                <c:pt idx="95">
                  <c:v>0.631786016387203</c:v>
                </c:pt>
                <c:pt idx="96">
                  <c:v>1.5958562764040805</c:v>
                </c:pt>
                <c:pt idx="97">
                  <c:v>0.53419382138323535</c:v>
                </c:pt>
                <c:pt idx="98">
                  <c:v>1.0152947868339901</c:v>
                </c:pt>
                <c:pt idx="99">
                  <c:v>0.78772299369050902</c:v>
                </c:pt>
                <c:pt idx="100">
                  <c:v>0.71528824261909196</c:v>
                </c:pt>
                <c:pt idx="101">
                  <c:v>0.160249082137676</c:v>
                </c:pt>
                <c:pt idx="102">
                  <c:v>0.88538117606898303</c:v>
                </c:pt>
                <c:pt idx="103">
                  <c:v>-3.4924556557801502E-2</c:v>
                </c:pt>
                <c:pt idx="104">
                  <c:v>0.10689627164365856</c:v>
                </c:pt>
                <c:pt idx="105">
                  <c:v>-6.9369346589004705E-2</c:v>
                </c:pt>
                <c:pt idx="106">
                  <c:v>-0.19251266118515101</c:v>
                </c:pt>
                <c:pt idx="107">
                  <c:v>0.17554202809594599</c:v>
                </c:pt>
                <c:pt idx="108">
                  <c:v>-0.30055269197118101</c:v>
                </c:pt>
                <c:pt idx="109">
                  <c:v>0.17554202809594599</c:v>
                </c:pt>
                <c:pt idx="110">
                  <c:v>0.29868534269209301</c:v>
                </c:pt>
                <c:pt idx="111">
                  <c:v>0.75979254326207801</c:v>
                </c:pt>
                <c:pt idx="112">
                  <c:v>0.52607958482811201</c:v>
                </c:pt>
                <c:pt idx="113">
                  <c:v>1.0408382396090006</c:v>
                </c:pt>
                <c:pt idx="114">
                  <c:v>0.29868534269209301</c:v>
                </c:pt>
                <c:pt idx="115">
                  <c:v>0.38552599385189501</c:v>
                </c:pt>
                <c:pt idx="116">
                  <c:v>0.52607958482811201</c:v>
                </c:pt>
                <c:pt idx="117">
                  <c:v>0.28132661218598698</c:v>
                </c:pt>
                <c:pt idx="118">
                  <c:v>8.55498386305793E-2</c:v>
                </c:pt>
                <c:pt idx="119">
                  <c:v>0.14277183238544899</c:v>
                </c:pt>
                <c:pt idx="120">
                  <c:v>-1.9393762268648099E-2</c:v>
                </c:pt>
                <c:pt idx="121">
                  <c:v>0.23815606524786301</c:v>
                </c:pt>
                <c:pt idx="122">
                  <c:v>0.40240276533727298</c:v>
                </c:pt>
                <c:pt idx="123">
                  <c:v>-0.47802027294440502</c:v>
                </c:pt>
                <c:pt idx="124">
                  <c:v>-0.201499220350983</c:v>
                </c:pt>
                <c:pt idx="125">
                  <c:v>-8.1768483174867096E-2</c:v>
                </c:pt>
                <c:pt idx="126">
                  <c:v>3.1976112755908802E-2</c:v>
                </c:pt>
                <c:pt idx="127">
                  <c:v>1.5571824461927459</c:v>
                </c:pt>
                <c:pt idx="128">
                  <c:v>-3.4403774037205102</c:v>
                </c:pt>
                <c:pt idx="129">
                  <c:v>-0.13496733674487699</c:v>
                </c:pt>
                <c:pt idx="130">
                  <c:v>1.0002038680021299</c:v>
                </c:pt>
                <c:pt idx="131">
                  <c:v>0.62279168165618104</c:v>
                </c:pt>
                <c:pt idx="132">
                  <c:v>0.915526104566451</c:v>
                </c:pt>
                <c:pt idx="133">
                  <c:v>0.66090673411981005</c:v>
                </c:pt>
                <c:pt idx="134">
                  <c:v>0.87013893079819105</c:v>
                </c:pt>
                <c:pt idx="135">
                  <c:v>0.87013893079819105</c:v>
                </c:pt>
                <c:pt idx="136">
                  <c:v>0.915526104566451</c:v>
                </c:pt>
                <c:pt idx="137">
                  <c:v>1.17908967192653</c:v>
                </c:pt>
                <c:pt idx="138">
                  <c:v>-0.70793873662074258</c:v>
                </c:pt>
                <c:pt idx="139">
                  <c:v>1.58229462620851</c:v>
                </c:pt>
                <c:pt idx="140">
                  <c:v>0.38521821456390198</c:v>
                </c:pt>
                <c:pt idx="141">
                  <c:v>0.24181765657844201</c:v>
                </c:pt>
                <c:pt idx="142">
                  <c:v>-0.17169693381582099</c:v>
                </c:pt>
                <c:pt idx="143">
                  <c:v>1.1775558602653999</c:v>
                </c:pt>
                <c:pt idx="144">
                  <c:v>0.60053686020764097</c:v>
                </c:pt>
                <c:pt idx="145">
                  <c:v>0.24633159793416401</c:v>
                </c:pt>
                <c:pt idx="146">
                  <c:v>0.54755233558465</c:v>
                </c:pt>
                <c:pt idx="147">
                  <c:v>0.36152935812095999</c:v>
                </c:pt>
                <c:pt idx="148">
                  <c:v>-0.49222143531056251</c:v>
                </c:pt>
                <c:pt idx="149">
                  <c:v>1.3180768823445801</c:v>
                </c:pt>
                <c:pt idx="150">
                  <c:v>1.5828967482353709</c:v>
                </c:pt>
                <c:pt idx="151">
                  <c:v>0.93291352917529202</c:v>
                </c:pt>
                <c:pt idx="152">
                  <c:v>0.93291352917529202</c:v>
                </c:pt>
                <c:pt idx="153">
                  <c:v>1.4013324384333155</c:v>
                </c:pt>
                <c:pt idx="154">
                  <c:v>0.75567448111867463</c:v>
                </c:pt>
                <c:pt idx="155">
                  <c:v>0.92302991331292705</c:v>
                </c:pt>
                <c:pt idx="156">
                  <c:v>0.27026301989771401</c:v>
                </c:pt>
                <c:pt idx="157">
                  <c:v>1.56080232152801</c:v>
                </c:pt>
                <c:pt idx="158">
                  <c:v>1.56080232152801</c:v>
                </c:pt>
                <c:pt idx="159">
                  <c:v>-0.52335237308415095</c:v>
                </c:pt>
                <c:pt idx="160">
                  <c:v>-0.295021138229346</c:v>
                </c:pt>
                <c:pt idx="161">
                  <c:v>6.2106709261488799E-2</c:v>
                </c:pt>
                <c:pt idx="162">
                  <c:v>-0.19251266118515101</c:v>
                </c:pt>
                <c:pt idx="163">
                  <c:v>0.63620322454113398</c:v>
                </c:pt>
                <c:pt idx="164">
                  <c:v>6.2106709261488799E-2</c:v>
                </c:pt>
                <c:pt idx="165">
                  <c:v>0.266024266501863</c:v>
                </c:pt>
                <c:pt idx="166">
                  <c:v>0.570818294984204</c:v>
                </c:pt>
                <c:pt idx="167">
                  <c:v>0.570818294984204</c:v>
                </c:pt>
                <c:pt idx="168">
                  <c:v>1.0287708328734699</c:v>
                </c:pt>
                <c:pt idx="169">
                  <c:v>1.14551523997821</c:v>
                </c:pt>
                <c:pt idx="170">
                  <c:v>1.3474990551491299</c:v>
                </c:pt>
                <c:pt idx="171">
                  <c:v>1.4368479055404999</c:v>
                </c:pt>
                <c:pt idx="172">
                  <c:v>1.4368479055404999</c:v>
                </c:pt>
                <c:pt idx="173">
                  <c:v>0.83652005378181704</c:v>
                </c:pt>
                <c:pt idx="174">
                  <c:v>0.68400505293703995</c:v>
                </c:pt>
                <c:pt idx="175">
                  <c:v>1.53455108404787</c:v>
                </c:pt>
                <c:pt idx="176">
                  <c:v>1.7628823189026701</c:v>
                </c:pt>
                <c:pt idx="177">
                  <c:v>2.1120672583114799</c:v>
                </c:pt>
                <c:pt idx="178">
                  <c:v>1.9509698057431999</c:v>
                </c:pt>
                <c:pt idx="179">
                  <c:v>2.4350929107311301</c:v>
                </c:pt>
                <c:pt idx="180">
                  <c:v>2.5871819511718601</c:v>
                </c:pt>
                <c:pt idx="181">
                  <c:v>6.732392601188586E-2</c:v>
                </c:pt>
                <c:pt idx="182">
                  <c:v>2.4350929107311301</c:v>
                </c:pt>
                <c:pt idx="183">
                  <c:v>0.55645894387696104</c:v>
                </c:pt>
                <c:pt idx="184">
                  <c:v>-0.67716042565844736</c:v>
                </c:pt>
                <c:pt idx="185">
                  <c:v>1.4570007705602199</c:v>
                </c:pt>
                <c:pt idx="186">
                  <c:v>1.56876269300862</c:v>
                </c:pt>
                <c:pt idx="187">
                  <c:v>1.25711843273672</c:v>
                </c:pt>
                <c:pt idx="188">
                  <c:v>1.4747423076802799</c:v>
                </c:pt>
                <c:pt idx="189">
                  <c:v>1.1339751181405699</c:v>
                </c:pt>
                <c:pt idx="190">
                  <c:v>1.4570007705602199</c:v>
                </c:pt>
                <c:pt idx="191">
                  <c:v>0.58323672639338997</c:v>
                </c:pt>
                <c:pt idx="192">
                  <c:v>1.9723759869200901</c:v>
                </c:pt>
                <c:pt idx="193">
                  <c:v>0.70778050103381696</c:v>
                </c:pt>
                <c:pt idx="194">
                  <c:v>0.724609789882533</c:v>
                </c:pt>
                <c:pt idx="195">
                  <c:v>0.82533427624634603</c:v>
                </c:pt>
                <c:pt idx="196">
                  <c:v>1.8337638197692401</c:v>
                </c:pt>
                <c:pt idx="197">
                  <c:v>1.3870581079003299</c:v>
                </c:pt>
                <c:pt idx="198">
                  <c:v>1.3870581079003299</c:v>
                </c:pt>
                <c:pt idx="199">
                  <c:v>1.70214085223795</c:v>
                </c:pt>
                <c:pt idx="200">
                  <c:v>1.797018283304086</c:v>
                </c:pt>
                <c:pt idx="201">
                  <c:v>1.3457351175866501</c:v>
                </c:pt>
                <c:pt idx="202">
                  <c:v>1.1324387374536899</c:v>
                </c:pt>
                <c:pt idx="203">
                  <c:v>-4.5272048580922097E-2</c:v>
                </c:pt>
                <c:pt idx="204">
                  <c:v>0.53234000923187397</c:v>
                </c:pt>
                <c:pt idx="205">
                  <c:v>-0.96956836051977802</c:v>
                </c:pt>
                <c:pt idx="206">
                  <c:v>2.0138979204330401</c:v>
                </c:pt>
                <c:pt idx="207">
                  <c:v>2.0138979204330401</c:v>
                </c:pt>
                <c:pt idx="208">
                  <c:v>2.0138979204330401</c:v>
                </c:pt>
                <c:pt idx="209">
                  <c:v>0.46433647340533502</c:v>
                </c:pt>
                <c:pt idx="210">
                  <c:v>0.58357473341473898</c:v>
                </c:pt>
                <c:pt idx="211">
                  <c:v>0.89162895728578995</c:v>
                </c:pt>
                <c:pt idx="212">
                  <c:v>1.15002756494807</c:v>
                </c:pt>
                <c:pt idx="213">
                  <c:v>1.15002756494807</c:v>
                </c:pt>
                <c:pt idx="214">
                  <c:v>0.96721994958984803</c:v>
                </c:pt>
                <c:pt idx="215">
                  <c:v>1.4589783060764201</c:v>
                </c:pt>
                <c:pt idx="216">
                  <c:v>2.0029364872592099</c:v>
                </c:pt>
                <c:pt idx="217">
                  <c:v>0.76389561526168703</c:v>
                </c:pt>
                <c:pt idx="218">
                  <c:v>-0.15021150293101915</c:v>
                </c:pt>
                <c:pt idx="219">
                  <c:v>1.59392840862762</c:v>
                </c:pt>
                <c:pt idx="220">
                  <c:v>0.99222685011649203</c:v>
                </c:pt>
                <c:pt idx="221">
                  <c:v>0.85739447807420699</c:v>
                </c:pt>
                <c:pt idx="222">
                  <c:v>0.88860602568763902</c:v>
                </c:pt>
                <c:pt idx="223">
                  <c:v>1.6987642054124901</c:v>
                </c:pt>
                <c:pt idx="224">
                  <c:v>-1.23440999740107</c:v>
                </c:pt>
                <c:pt idx="225">
                  <c:v>1.4546158999568899</c:v>
                </c:pt>
                <c:pt idx="226">
                  <c:v>0.37511445189119003</c:v>
                </c:pt>
                <c:pt idx="227">
                  <c:v>0.19117712029272699</c:v>
                </c:pt>
                <c:pt idx="228">
                  <c:v>0.33253818265945101</c:v>
                </c:pt>
                <c:pt idx="229">
                  <c:v>0.64666820818496595</c:v>
                </c:pt>
                <c:pt idx="230">
                  <c:v>0.74556476411869899</c:v>
                </c:pt>
                <c:pt idx="231">
                  <c:v>0.63989924737269099</c:v>
                </c:pt>
                <c:pt idx="232">
                  <c:v>-0.46617481268534799</c:v>
                </c:pt>
                <c:pt idx="233">
                  <c:v>1.75160032396853</c:v>
                </c:pt>
                <c:pt idx="234">
                  <c:v>1.75160032396853</c:v>
                </c:pt>
                <c:pt idx="235">
                  <c:v>2.32928461245712E-2</c:v>
                </c:pt>
                <c:pt idx="236">
                  <c:v>0.171144449133176</c:v>
                </c:pt>
                <c:pt idx="237">
                  <c:v>0.53422332979836795</c:v>
                </c:pt>
                <c:pt idx="238">
                  <c:v>0.32757248351777701</c:v>
                </c:pt>
                <c:pt idx="239">
                  <c:v>1.34769412804315</c:v>
                </c:pt>
                <c:pt idx="240">
                  <c:v>0.19467763902673901</c:v>
                </c:pt>
                <c:pt idx="241">
                  <c:v>-0.633706965759122</c:v>
                </c:pt>
                <c:pt idx="242">
                  <c:v>2.00900503908343</c:v>
                </c:pt>
                <c:pt idx="243">
                  <c:v>4.40657977827307E-3</c:v>
                </c:pt>
                <c:pt idx="244">
                  <c:v>3.10677846988771E-2</c:v>
                </c:pt>
                <c:pt idx="245">
                  <c:v>0.35373948600108401</c:v>
                </c:pt>
                <c:pt idx="246">
                  <c:v>-1.40555172442445</c:v>
                </c:pt>
                <c:pt idx="247">
                  <c:v>-3.0553506329780301E-2</c:v>
                </c:pt>
                <c:pt idx="248">
                  <c:v>0.16645704322826901</c:v>
                </c:pt>
                <c:pt idx="249">
                  <c:v>0.26241366911520198</c:v>
                </c:pt>
                <c:pt idx="250">
                  <c:v>0.38923147531753199</c:v>
                </c:pt>
                <c:pt idx="251">
                  <c:v>0.94102790055107</c:v>
                </c:pt>
                <c:pt idx="252">
                  <c:v>-0.97865657430145603</c:v>
                </c:pt>
                <c:pt idx="253">
                  <c:v>0.113724604030585</c:v>
                </c:pt>
                <c:pt idx="254">
                  <c:v>-0.30746165611675702</c:v>
                </c:pt>
                <c:pt idx="255">
                  <c:v>1.06662189410365</c:v>
                </c:pt>
                <c:pt idx="256">
                  <c:v>0.37676539623077598</c:v>
                </c:pt>
                <c:pt idx="257">
                  <c:v>0.451506738850665</c:v>
                </c:pt>
                <c:pt idx="258">
                  <c:v>0.14878799187550201</c:v>
                </c:pt>
                <c:pt idx="259">
                  <c:v>9.3431448900124101E-2</c:v>
                </c:pt>
                <c:pt idx="260">
                  <c:v>5.3795820968856399E-2</c:v>
                </c:pt>
                <c:pt idx="261">
                  <c:v>0.111687272658026</c:v>
                </c:pt>
                <c:pt idx="262">
                  <c:v>-0.26565572874840537</c:v>
                </c:pt>
                <c:pt idx="263">
                  <c:v>-1.0417179998662469</c:v>
                </c:pt>
                <c:pt idx="264">
                  <c:v>-9.8862027163480207E-2</c:v>
                </c:pt>
                <c:pt idx="265">
                  <c:v>-0.17515261671693599</c:v>
                </c:pt>
                <c:pt idx="266">
                  <c:v>0.591615007244363</c:v>
                </c:pt>
                <c:pt idx="267">
                  <c:v>-0.38365131255890361</c:v>
                </c:pt>
                <c:pt idx="268">
                  <c:v>0.65839056114768202</c:v>
                </c:pt>
                <c:pt idx="269">
                  <c:v>1.2335372987930799</c:v>
                </c:pt>
                <c:pt idx="270">
                  <c:v>2.2275067697635698E-2</c:v>
                </c:pt>
                <c:pt idx="271">
                  <c:v>-0.57096698803470602</c:v>
                </c:pt>
                <c:pt idx="272">
                  <c:v>-0.196681278830727</c:v>
                </c:pt>
                <c:pt idx="273">
                  <c:v>-0.27648671493008797</c:v>
                </c:pt>
                <c:pt idx="274">
                  <c:v>-1.3006561182571901</c:v>
                </c:pt>
                <c:pt idx="275">
                  <c:v>-0.127868813510746</c:v>
                </c:pt>
                <c:pt idx="276">
                  <c:v>0.61790455207610595</c:v>
                </c:pt>
                <c:pt idx="277">
                  <c:v>0.94685417220969303</c:v>
                </c:pt>
                <c:pt idx="278">
                  <c:v>0.57359795805022595</c:v>
                </c:pt>
                <c:pt idx="279">
                  <c:v>-1.14810786699044E-2</c:v>
                </c:pt>
                <c:pt idx="280">
                  <c:v>-1.2048732331324901</c:v>
                </c:pt>
                <c:pt idx="281">
                  <c:v>-0.83424215767097998</c:v>
                </c:pt>
                <c:pt idx="282">
                  <c:v>0.17474250108400469</c:v>
                </c:pt>
                <c:pt idx="283">
                  <c:v>-2.3650851715627699</c:v>
                </c:pt>
                <c:pt idx="284">
                  <c:v>7.3930450482274604E-2</c:v>
                </c:pt>
                <c:pt idx="285">
                  <c:v>1.3569893885767501</c:v>
                </c:pt>
                <c:pt idx="286">
                  <c:v>-0.123651974347293</c:v>
                </c:pt>
                <c:pt idx="287">
                  <c:v>0.40535528589535702</c:v>
                </c:pt>
                <c:pt idx="288">
                  <c:v>-0.18562711309146099</c:v>
                </c:pt>
                <c:pt idx="289">
                  <c:v>0.55469539821102098</c:v>
                </c:pt>
                <c:pt idx="290">
                  <c:v>0.580325513914702</c:v>
                </c:pt>
                <c:pt idx="291">
                  <c:v>6.9493722569913707E-2</c:v>
                </c:pt>
                <c:pt idx="292">
                  <c:v>-1.43903235813603</c:v>
                </c:pt>
                <c:pt idx="293">
                  <c:v>0.132134818760543</c:v>
                </c:pt>
                <c:pt idx="294">
                  <c:v>-0.324430317524108</c:v>
                </c:pt>
                <c:pt idx="295">
                  <c:v>0.22380442643843099</c:v>
                </c:pt>
                <c:pt idx="296">
                  <c:v>0.68080307567012199</c:v>
                </c:pt>
                <c:pt idx="297">
                  <c:v>0.62033554528524804</c:v>
                </c:pt>
                <c:pt idx="298">
                  <c:v>0.95373800906452399</c:v>
                </c:pt>
                <c:pt idx="299">
                  <c:v>0.95373800906452399</c:v>
                </c:pt>
                <c:pt idx="300">
                  <c:v>3.5573303819568101E-2</c:v>
                </c:pt>
                <c:pt idx="301">
                  <c:v>0.63163160964580001</c:v>
                </c:pt>
                <c:pt idx="302">
                  <c:v>0.180787844563332</c:v>
                </c:pt>
                <c:pt idx="303">
                  <c:v>-3.7972441746339999E-2</c:v>
                </c:pt>
                <c:pt idx="304">
                  <c:v>0.47568068344157899</c:v>
                </c:pt>
                <c:pt idx="305">
                  <c:v>-3.7520583410688402E-4</c:v>
                </c:pt>
                <c:pt idx="306">
                  <c:v>0.43284403222807799</c:v>
                </c:pt>
                <c:pt idx="307">
                  <c:v>0.211336609630565</c:v>
                </c:pt>
                <c:pt idx="308">
                  <c:v>-0.16184390650920999</c:v>
                </c:pt>
                <c:pt idx="309">
                  <c:v>0.13536450154650501</c:v>
                </c:pt>
                <c:pt idx="310">
                  <c:v>0.450472441849324</c:v>
                </c:pt>
                <c:pt idx="311">
                  <c:v>-0.74875723497374302</c:v>
                </c:pt>
                <c:pt idx="312">
                  <c:v>0.33609463253272898</c:v>
                </c:pt>
                <c:pt idx="313">
                  <c:v>0.26946907419576199</c:v>
                </c:pt>
                <c:pt idx="314">
                  <c:v>0.55552955249089397</c:v>
                </c:pt>
                <c:pt idx="315">
                  <c:v>0.894757293664457</c:v>
                </c:pt>
                <c:pt idx="316">
                  <c:v>0.53613564427666205</c:v>
                </c:pt>
                <c:pt idx="317">
                  <c:v>1.41156123143461</c:v>
                </c:pt>
                <c:pt idx="318">
                  <c:v>0.91637388547651599</c:v>
                </c:pt>
                <c:pt idx="319">
                  <c:v>1.2246986603014001</c:v>
                </c:pt>
                <c:pt idx="320">
                  <c:v>0.76954331523133401</c:v>
                </c:pt>
                <c:pt idx="321">
                  <c:v>1.0064929355552898</c:v>
                </c:pt>
                <c:pt idx="322">
                  <c:v>1.1393717241630099</c:v>
                </c:pt>
                <c:pt idx="323">
                  <c:v>-1.37410671300863</c:v>
                </c:pt>
                <c:pt idx="324">
                  <c:v>1.58178637132448</c:v>
                </c:pt>
                <c:pt idx="325">
                  <c:v>1.54061319780102</c:v>
                </c:pt>
                <c:pt idx="326">
                  <c:v>-0.20311227969431656</c:v>
                </c:pt>
                <c:pt idx="327">
                  <c:v>1.5877200666192199</c:v>
                </c:pt>
                <c:pt idx="328">
                  <c:v>0.70318067912694404</c:v>
                </c:pt>
                <c:pt idx="329">
                  <c:v>1.0348496356711001</c:v>
                </c:pt>
                <c:pt idx="330">
                  <c:v>0.95634189505381895</c:v>
                </c:pt>
                <c:pt idx="331">
                  <c:v>0.63975794162074695</c:v>
                </c:pt>
                <c:pt idx="332">
                  <c:v>-0.598435300470608</c:v>
                </c:pt>
                <c:pt idx="333">
                  <c:v>0.43005490226114701</c:v>
                </c:pt>
                <c:pt idx="334">
                  <c:v>1.3417651566412601</c:v>
                </c:pt>
                <c:pt idx="335">
                  <c:v>0.81030335015439403</c:v>
                </c:pt>
                <c:pt idx="336">
                  <c:v>-5.3595365238057191E-2</c:v>
                </c:pt>
                <c:pt idx="337">
                  <c:v>0.79904319309814997</c:v>
                </c:pt>
                <c:pt idx="338">
                  <c:v>0.83607545086691304</c:v>
                </c:pt>
                <c:pt idx="339">
                  <c:v>0.101929827066327</c:v>
                </c:pt>
                <c:pt idx="340">
                  <c:v>0.27919167116427301</c:v>
                </c:pt>
                <c:pt idx="341">
                  <c:v>0.75897560507695905</c:v>
                </c:pt>
                <c:pt idx="342">
                  <c:v>0.70902549994051345</c:v>
                </c:pt>
                <c:pt idx="343">
                  <c:v>-0.95933895004686676</c:v>
                </c:pt>
                <c:pt idx="344">
                  <c:v>0.63999052966851999</c:v>
                </c:pt>
                <c:pt idx="345">
                  <c:v>0.55604630150274503</c:v>
                </c:pt>
                <c:pt idx="346">
                  <c:v>0.55654755863670202</c:v>
                </c:pt>
                <c:pt idx="347">
                  <c:v>6.15991542700218E-2</c:v>
                </c:pt>
                <c:pt idx="348">
                  <c:v>0.20104469403043801</c:v>
                </c:pt>
                <c:pt idx="349">
                  <c:v>0.40820004441326002</c:v>
                </c:pt>
                <c:pt idx="350">
                  <c:v>0.56181534605955197</c:v>
                </c:pt>
                <c:pt idx="351">
                  <c:v>0.58485203439037503</c:v>
                </c:pt>
                <c:pt idx="352">
                  <c:v>0.64146651323586001</c:v>
                </c:pt>
                <c:pt idx="353">
                  <c:v>-0.165808700869016</c:v>
                </c:pt>
                <c:pt idx="354">
                  <c:v>0.11014870840396999</c:v>
                </c:pt>
                <c:pt idx="355">
                  <c:v>0.84026203994124105</c:v>
                </c:pt>
                <c:pt idx="356">
                  <c:v>-0.12613518789056499</c:v>
                </c:pt>
                <c:pt idx="357">
                  <c:v>0.74578226449529095</c:v>
                </c:pt>
                <c:pt idx="358">
                  <c:v>0.80915523822769897</c:v>
                </c:pt>
                <c:pt idx="359">
                  <c:v>0.84235558795661902</c:v>
                </c:pt>
                <c:pt idx="360">
                  <c:v>0.91504997186830805</c:v>
                </c:pt>
                <c:pt idx="361">
                  <c:v>0.83652005378181704</c:v>
                </c:pt>
                <c:pt idx="362">
                  <c:v>1.2788583541940699</c:v>
                </c:pt>
                <c:pt idx="363">
                  <c:v>0.860745070526301</c:v>
                </c:pt>
                <c:pt idx="364">
                  <c:v>1.2788583541940699</c:v>
                </c:pt>
                <c:pt idx="365">
                  <c:v>0.90195219396257598</c:v>
                </c:pt>
                <c:pt idx="366">
                  <c:v>0.60294006662400901</c:v>
                </c:pt>
                <c:pt idx="367">
                  <c:v>0.51032754330318697</c:v>
                </c:pt>
                <c:pt idx="368">
                  <c:v>5.7864901107569901E-2</c:v>
                </c:pt>
                <c:pt idx="369">
                  <c:v>-9.7257776727649098E-2</c:v>
                </c:pt>
                <c:pt idx="370">
                  <c:v>-4.0401767782705503E-2</c:v>
                </c:pt>
                <c:pt idx="371">
                  <c:v>-0.17629032705855599</c:v>
                </c:pt>
                <c:pt idx="372">
                  <c:v>1.1290569727258599</c:v>
                </c:pt>
                <c:pt idx="373">
                  <c:v>-8.1622613074828501E-2</c:v>
                </c:pt>
                <c:pt idx="374">
                  <c:v>4.9490113087907801E-2</c:v>
                </c:pt>
                <c:pt idx="375">
                  <c:v>0.94217587966662797</c:v>
                </c:pt>
                <c:pt idx="376">
                  <c:v>1.4570007705602199</c:v>
                </c:pt>
                <c:pt idx="377">
                  <c:v>0.914652968295397</c:v>
                </c:pt>
                <c:pt idx="378">
                  <c:v>0.47864596374472201</c:v>
                </c:pt>
                <c:pt idx="379">
                  <c:v>0.59477539545661895</c:v>
                </c:pt>
                <c:pt idx="380">
                  <c:v>0.50475709252365997</c:v>
                </c:pt>
                <c:pt idx="381">
                  <c:v>0.57385243684882403</c:v>
                </c:pt>
                <c:pt idx="382">
                  <c:v>0.309323354791606</c:v>
                </c:pt>
                <c:pt idx="383">
                  <c:v>-0.36675425820488999</c:v>
                </c:pt>
                <c:pt idx="384">
                  <c:v>0.35373948600108401</c:v>
                </c:pt>
                <c:pt idx="385">
                  <c:v>-7.5003835360275994E-2</c:v>
                </c:pt>
                <c:pt idx="386">
                  <c:v>0.78585045159212097</c:v>
                </c:pt>
                <c:pt idx="387">
                  <c:v>-0.87505928154438095</c:v>
                </c:pt>
                <c:pt idx="388">
                  <c:v>-6.5293965865862599E-2</c:v>
                </c:pt>
                <c:pt idx="389">
                  <c:v>1.1106027362381401</c:v>
                </c:pt>
                <c:pt idx="390">
                  <c:v>1.1106027362381401</c:v>
                </c:pt>
                <c:pt idx="391">
                  <c:v>0.96931874732560397</c:v>
                </c:pt>
                <c:pt idx="392">
                  <c:v>0.36304702850424297</c:v>
                </c:pt>
                <c:pt idx="393">
                  <c:v>0.86005698856688995</c:v>
                </c:pt>
                <c:pt idx="394">
                  <c:v>0.66354195818858697</c:v>
                </c:pt>
                <c:pt idx="395">
                  <c:v>0.60965980141266396</c:v>
                </c:pt>
                <c:pt idx="396">
                  <c:v>0.897300120665389</c:v>
                </c:pt>
                <c:pt idx="397">
                  <c:v>1.191228639874</c:v>
                </c:pt>
                <c:pt idx="398">
                  <c:v>-0.38155064303252401</c:v>
                </c:pt>
                <c:pt idx="399">
                  <c:v>6.5320329275127806E-2</c:v>
                </c:pt>
                <c:pt idx="400">
                  <c:v>-0.11316439380924601</c:v>
                </c:pt>
                <c:pt idx="401">
                  <c:v>0.33872451516720298</c:v>
                </c:pt>
                <c:pt idx="402">
                  <c:v>0.23811658137852501</c:v>
                </c:pt>
                <c:pt idx="403">
                  <c:v>-3.83496443764203E-2</c:v>
                </c:pt>
                <c:pt idx="404">
                  <c:v>0.547880892818845</c:v>
                </c:pt>
                <c:pt idx="405">
                  <c:v>0.20510754259620201</c:v>
                </c:pt>
                <c:pt idx="406">
                  <c:v>-0.13543889927184516</c:v>
                </c:pt>
                <c:pt idx="407">
                  <c:v>0.34871728149638698</c:v>
                </c:pt>
                <c:pt idx="408">
                  <c:v>0.19251907118480599</c:v>
                </c:pt>
                <c:pt idx="409">
                  <c:v>0.71479599422975804</c:v>
                </c:pt>
                <c:pt idx="410">
                  <c:v>0.88668146864149</c:v>
                </c:pt>
                <c:pt idx="411">
                  <c:v>0.47797194423593098</c:v>
                </c:pt>
                <c:pt idx="412">
                  <c:v>-2.0084455811891999E-2</c:v>
                </c:pt>
                <c:pt idx="413">
                  <c:v>-1.24961711667621</c:v>
                </c:pt>
                <c:pt idx="414">
                  <c:v>0.77897338483155798</c:v>
                </c:pt>
                <c:pt idx="415">
                  <c:v>0.77897338483155798</c:v>
                </c:pt>
                <c:pt idx="416">
                  <c:v>1.0703588093661801E-2</c:v>
                </c:pt>
                <c:pt idx="417">
                  <c:v>0.63140319713172299</c:v>
                </c:pt>
                <c:pt idx="418">
                  <c:v>-0.63956100773158697</c:v>
                </c:pt>
                <c:pt idx="419">
                  <c:v>-2.18291786220703</c:v>
                </c:pt>
                <c:pt idx="420">
                  <c:v>0.26452907670658099</c:v>
                </c:pt>
                <c:pt idx="421">
                  <c:v>-1.8781205700909302E-2</c:v>
                </c:pt>
                <c:pt idx="422">
                  <c:v>-0.19251266118515101</c:v>
                </c:pt>
                <c:pt idx="423">
                  <c:v>-0.28582461609453902</c:v>
                </c:pt>
                <c:pt idx="424">
                  <c:v>-1.63210946371604</c:v>
                </c:pt>
                <c:pt idx="425">
                  <c:v>-0.50769912477910395</c:v>
                </c:pt>
                <c:pt idx="426">
                  <c:v>0.63252564645936604</c:v>
                </c:pt>
                <c:pt idx="427">
                  <c:v>0.64675625153137095</c:v>
                </c:pt>
                <c:pt idx="428">
                  <c:v>-0.14203212046628</c:v>
                </c:pt>
                <c:pt idx="429">
                  <c:v>-6.2800255935004906E-2</c:v>
                </c:pt>
                <c:pt idx="430">
                  <c:v>0.77525411937505495</c:v>
                </c:pt>
                <c:pt idx="431">
                  <c:v>0.45080536184197301</c:v>
                </c:pt>
                <c:pt idx="432">
                  <c:v>-5.0215332860870099E-3</c:v>
                </c:pt>
                <c:pt idx="433">
                  <c:v>0.13935449756427001</c:v>
                </c:pt>
                <c:pt idx="434">
                  <c:v>0.41184097468508901</c:v>
                </c:pt>
                <c:pt idx="435">
                  <c:v>2.0705317150773599E-2</c:v>
                </c:pt>
                <c:pt idx="436">
                  <c:v>0.597491902915957</c:v>
                </c:pt>
                <c:pt idx="437">
                  <c:v>-0.206367580739757</c:v>
                </c:pt>
                <c:pt idx="438">
                  <c:v>0.64981691332528901</c:v>
                </c:pt>
                <c:pt idx="439">
                  <c:v>0.88866346718999101</c:v>
                </c:pt>
                <c:pt idx="440">
                  <c:v>0.54791879640274499</c:v>
                </c:pt>
                <c:pt idx="441">
                  <c:v>0.915526104566451</c:v>
                </c:pt>
                <c:pt idx="442">
                  <c:v>4.7933112097193399E-2</c:v>
                </c:pt>
                <c:pt idx="443">
                  <c:v>9.0318561685957893E-2</c:v>
                </c:pt>
                <c:pt idx="444">
                  <c:v>0.56507159853928002</c:v>
                </c:pt>
                <c:pt idx="445">
                  <c:v>0.52655492745624799</c:v>
                </c:pt>
                <c:pt idx="446">
                  <c:v>-1.3617549003787699</c:v>
                </c:pt>
                <c:pt idx="447">
                  <c:v>-1.7794534644567499</c:v>
                </c:pt>
                <c:pt idx="448">
                  <c:v>2.0288693825189621</c:v>
                </c:pt>
                <c:pt idx="449">
                  <c:v>-3.7829995894186598E-2</c:v>
                </c:pt>
                <c:pt idx="450">
                  <c:v>-0.63664688183750395</c:v>
                </c:pt>
                <c:pt idx="451">
                  <c:v>-0.117484037185891</c:v>
                </c:pt>
                <c:pt idx="452">
                  <c:v>-0.27003366272824803</c:v>
                </c:pt>
                <c:pt idx="453">
                  <c:v>6.6984558740216193E-2</c:v>
                </c:pt>
                <c:pt idx="454">
                  <c:v>0.41122312894541502</c:v>
                </c:pt>
                <c:pt idx="455">
                  <c:v>-1.6767334686287501E-2</c:v>
                </c:pt>
                <c:pt idx="456">
                  <c:v>1.5363902727935601</c:v>
                </c:pt>
                <c:pt idx="457">
                  <c:v>-0.11526487288237</c:v>
                </c:pt>
                <c:pt idx="458">
                  <c:v>0.84987063420310005</c:v>
                </c:pt>
                <c:pt idx="459">
                  <c:v>-2.9326302756352298</c:v>
                </c:pt>
                <c:pt idx="460">
                  <c:v>0.17079851374058999</c:v>
                </c:pt>
                <c:pt idx="461">
                  <c:v>0.66460034510821497</c:v>
                </c:pt>
                <c:pt idx="462">
                  <c:v>0.89162895728578995</c:v>
                </c:pt>
                <c:pt idx="463">
                  <c:v>0.122386116197119</c:v>
                </c:pt>
                <c:pt idx="464">
                  <c:v>1.03421031280745</c:v>
                </c:pt>
                <c:pt idx="465">
                  <c:v>0.80113266482350498</c:v>
                </c:pt>
                <c:pt idx="466">
                  <c:v>-0.52624049573360199</c:v>
                </c:pt>
                <c:pt idx="467">
                  <c:v>-0.63383612319883198</c:v>
                </c:pt>
                <c:pt idx="468">
                  <c:v>0.19570679350499701</c:v>
                </c:pt>
                <c:pt idx="469">
                  <c:v>7.8501718477942295E-2</c:v>
                </c:pt>
                <c:pt idx="470">
                  <c:v>0.96576041319881001</c:v>
                </c:pt>
                <c:pt idx="471">
                  <c:v>0.20878867357316999</c:v>
                </c:pt>
                <c:pt idx="472">
                  <c:v>1.68861450034191</c:v>
                </c:pt>
                <c:pt idx="473">
                  <c:v>1.1664413734519199</c:v>
                </c:pt>
                <c:pt idx="474">
                  <c:v>-0.35294631514371</c:v>
                </c:pt>
                <c:pt idx="475">
                  <c:v>-0.384807720699335</c:v>
                </c:pt>
                <c:pt idx="476">
                  <c:v>0.21674501638679899</c:v>
                </c:pt>
                <c:pt idx="477">
                  <c:v>0.186889432808517</c:v>
                </c:pt>
                <c:pt idx="478">
                  <c:v>0.40976350124482303</c:v>
                </c:pt>
                <c:pt idx="479">
                  <c:v>-0.11021550320977801</c:v>
                </c:pt>
                <c:pt idx="480">
                  <c:v>0.93608702478286498</c:v>
                </c:pt>
                <c:pt idx="481">
                  <c:v>2.0567006932171101</c:v>
                </c:pt>
                <c:pt idx="482">
                  <c:v>0.68621787535049605</c:v>
                </c:pt>
                <c:pt idx="483">
                  <c:v>0.68621787535049605</c:v>
                </c:pt>
                <c:pt idx="484">
                  <c:v>0.85369905138630897</c:v>
                </c:pt>
                <c:pt idx="485">
                  <c:v>0.77798431115529598</c:v>
                </c:pt>
                <c:pt idx="486">
                  <c:v>0.62721396719665101</c:v>
                </c:pt>
                <c:pt idx="487">
                  <c:v>-0.37310938391959397</c:v>
                </c:pt>
                <c:pt idx="488">
                  <c:v>0.29372991421135902</c:v>
                </c:pt>
                <c:pt idx="489">
                  <c:v>0.68993355685120605</c:v>
                </c:pt>
                <c:pt idx="490">
                  <c:v>0.49930222859128398</c:v>
                </c:pt>
                <c:pt idx="491">
                  <c:v>1.3019329166823199</c:v>
                </c:pt>
                <c:pt idx="492">
                  <c:v>0.65112392106489003</c:v>
                </c:pt>
                <c:pt idx="493">
                  <c:v>0.40154294148055802</c:v>
                </c:pt>
                <c:pt idx="494">
                  <c:v>-1.7069623058547787</c:v>
                </c:pt>
                <c:pt idx="495">
                  <c:v>0.91992055446564502</c:v>
                </c:pt>
                <c:pt idx="496">
                  <c:v>1.66213912522108</c:v>
                </c:pt>
                <c:pt idx="497">
                  <c:v>-0.205256252247317</c:v>
                </c:pt>
                <c:pt idx="498">
                  <c:v>0.65499412832591797</c:v>
                </c:pt>
                <c:pt idx="499">
                  <c:v>0.71454567199068297</c:v>
                </c:pt>
                <c:pt idx="500">
                  <c:v>1.191228639874</c:v>
                </c:pt>
                <c:pt idx="501">
                  <c:v>1.93812706284947</c:v>
                </c:pt>
                <c:pt idx="502">
                  <c:v>0.12178997166649901</c:v>
                </c:pt>
                <c:pt idx="503">
                  <c:v>-1.8966091387049999</c:v>
                </c:pt>
                <c:pt idx="504">
                  <c:v>0.85323348671772603</c:v>
                </c:pt>
                <c:pt idx="505">
                  <c:v>0.41953420244015399</c:v>
                </c:pt>
                <c:pt idx="506">
                  <c:v>0.134965191300561</c:v>
                </c:pt>
                <c:pt idx="507">
                  <c:v>1.66213912522108</c:v>
                </c:pt>
                <c:pt idx="508">
                  <c:v>0.18700649052754501</c:v>
                </c:pt>
                <c:pt idx="509">
                  <c:v>-0.28117677310533001</c:v>
                </c:pt>
                <c:pt idx="510">
                  <c:v>0.35490822122148002</c:v>
                </c:pt>
                <c:pt idx="511">
                  <c:v>-0.58679216923609934</c:v>
                </c:pt>
                <c:pt idx="512">
                  <c:v>0.33998646388338899</c:v>
                </c:pt>
                <c:pt idx="513">
                  <c:v>1.4421759976481301</c:v>
                </c:pt>
                <c:pt idx="514">
                  <c:v>-8.7271619479727502E-2</c:v>
                </c:pt>
                <c:pt idx="515">
                  <c:v>-0.12921335067740847</c:v>
                </c:pt>
                <c:pt idx="516">
                  <c:v>-0.20713230423175499</c:v>
                </c:pt>
                <c:pt idx="517">
                  <c:v>4.4563237984647598E-2</c:v>
                </c:pt>
                <c:pt idx="518">
                  <c:v>1.0874681856022701</c:v>
                </c:pt>
                <c:pt idx="519">
                  <c:v>9.7361474722620994E-2</c:v>
                </c:pt>
                <c:pt idx="520">
                  <c:v>0.43071390765907902</c:v>
                </c:pt>
                <c:pt idx="521">
                  <c:v>-0.295021138229346</c:v>
                </c:pt>
                <c:pt idx="522">
                  <c:v>-9.1103580988971603E-2</c:v>
                </c:pt>
                <c:pt idx="523">
                  <c:v>5.0688158478000497E-2</c:v>
                </c:pt>
                <c:pt idx="524">
                  <c:v>1.5877200666192199</c:v>
                </c:pt>
                <c:pt idx="525">
                  <c:v>0.94217587966662797</c:v>
                </c:pt>
                <c:pt idx="526">
                  <c:v>1.1339751181405699</c:v>
                </c:pt>
                <c:pt idx="527">
                  <c:v>0.81567393684599798</c:v>
                </c:pt>
                <c:pt idx="528">
                  <c:v>0.70697719859952901</c:v>
                </c:pt>
                <c:pt idx="529">
                  <c:v>0.99222685011649203</c:v>
                </c:pt>
                <c:pt idx="530">
                  <c:v>0.11337970962331199</c:v>
                </c:pt>
                <c:pt idx="531">
                  <c:v>0.19490541840066022</c:v>
                </c:pt>
                <c:pt idx="532">
                  <c:v>0.58207072085588896</c:v>
                </c:pt>
                <c:pt idx="533">
                  <c:v>-0.26032740501115897</c:v>
                </c:pt>
                <c:pt idx="534">
                  <c:v>6.1031384023491099E-2</c:v>
                </c:pt>
                <c:pt idx="535">
                  <c:v>5.5984313413825502E-2</c:v>
                </c:pt>
                <c:pt idx="536">
                  <c:v>0.65025845930755599</c:v>
                </c:pt>
                <c:pt idx="537">
                  <c:v>0.42653298296710229</c:v>
                </c:pt>
                <c:pt idx="538">
                  <c:v>0.70436224491972999</c:v>
                </c:pt>
                <c:pt idx="539">
                  <c:v>-3.3200232838294701E-2</c:v>
                </c:pt>
                <c:pt idx="540">
                  <c:v>0.473329537287832</c:v>
                </c:pt>
                <c:pt idx="541">
                  <c:v>0.15697925356460951</c:v>
                </c:pt>
                <c:pt idx="542">
                  <c:v>0.52984618531317096</c:v>
                </c:pt>
                <c:pt idx="543">
                  <c:v>0.38527987692604798</c:v>
                </c:pt>
                <c:pt idx="544">
                  <c:v>-0.20117344247424199</c:v>
                </c:pt>
                <c:pt idx="545">
                  <c:v>0.16973441007994</c:v>
                </c:pt>
                <c:pt idx="546">
                  <c:v>0.39822611121356999</c:v>
                </c:pt>
                <c:pt idx="547">
                  <c:v>1.9557625167147199</c:v>
                </c:pt>
                <c:pt idx="548">
                  <c:v>-0.53575782060381005</c:v>
                </c:pt>
                <c:pt idx="549">
                  <c:v>0.57342947353548801</c:v>
                </c:pt>
                <c:pt idx="550">
                  <c:v>-0.145863669292737</c:v>
                </c:pt>
                <c:pt idx="551">
                  <c:v>0.43084919122854698</c:v>
                </c:pt>
                <c:pt idx="552">
                  <c:v>-0.37009132485534657</c:v>
                </c:pt>
                <c:pt idx="553">
                  <c:v>0.477061948550278</c:v>
                </c:pt>
                <c:pt idx="554">
                  <c:v>0.83234737884784704</c:v>
                </c:pt>
                <c:pt idx="555">
                  <c:v>6.1031384023491099E-2</c:v>
                </c:pt>
                <c:pt idx="556">
                  <c:v>-0.100257587901617</c:v>
                </c:pt>
                <c:pt idx="557">
                  <c:v>0.38208513883315898</c:v>
                </c:pt>
                <c:pt idx="558">
                  <c:v>-0.78857537327140603</c:v>
                </c:pt>
                <c:pt idx="559">
                  <c:v>0.90302542136128705</c:v>
                </c:pt>
                <c:pt idx="560">
                  <c:v>0.98821638559680602</c:v>
                </c:pt>
                <c:pt idx="561">
                  <c:v>0.86117801759735002</c:v>
                </c:pt>
                <c:pt idx="562">
                  <c:v>0.88899290990452495</c:v>
                </c:pt>
                <c:pt idx="563">
                  <c:v>0.51488304268898799</c:v>
                </c:pt>
                <c:pt idx="564">
                  <c:v>0.62038702488327502</c:v>
                </c:pt>
                <c:pt idx="565">
                  <c:v>0.41113483825049002</c:v>
                </c:pt>
                <c:pt idx="566">
                  <c:v>0.93143368841190199</c:v>
                </c:pt>
                <c:pt idx="567">
                  <c:v>0.34373428918278598</c:v>
                </c:pt>
                <c:pt idx="568">
                  <c:v>0.78221342144337402</c:v>
                </c:pt>
                <c:pt idx="569">
                  <c:v>0.11491804038622622</c:v>
                </c:pt>
                <c:pt idx="570">
                  <c:v>1.3055207906603099</c:v>
                </c:pt>
                <c:pt idx="571">
                  <c:v>1.3055207906603099</c:v>
                </c:pt>
                <c:pt idx="572">
                  <c:v>1.38207437310954</c:v>
                </c:pt>
                <c:pt idx="573">
                  <c:v>1.1983000548630001</c:v>
                </c:pt>
                <c:pt idx="574">
                  <c:v>-7.9330615290729156E-3</c:v>
                </c:pt>
                <c:pt idx="575">
                  <c:v>0.45080536184197301</c:v>
                </c:pt>
                <c:pt idx="576">
                  <c:v>0.26946907419576199</c:v>
                </c:pt>
                <c:pt idx="577">
                  <c:v>1.5227986796500299</c:v>
                </c:pt>
                <c:pt idx="578">
                  <c:v>1.3178009777187301</c:v>
                </c:pt>
                <c:pt idx="579">
                  <c:v>-1.0318082200594301</c:v>
                </c:pt>
                <c:pt idx="580">
                  <c:v>-5.2955554064563599E-2</c:v>
                </c:pt>
                <c:pt idx="581">
                  <c:v>-0.86477481029438596</c:v>
                </c:pt>
                <c:pt idx="582">
                  <c:v>-0.18076029710369301</c:v>
                </c:pt>
                <c:pt idx="583">
                  <c:v>0.20510754259620201</c:v>
                </c:pt>
                <c:pt idx="584">
                  <c:v>1.04071976548111</c:v>
                </c:pt>
                <c:pt idx="585">
                  <c:v>0.94277818964241999</c:v>
                </c:pt>
                <c:pt idx="586">
                  <c:v>1.2841464973610801</c:v>
                </c:pt>
                <c:pt idx="587">
                  <c:v>0.52301625213016301</c:v>
                </c:pt>
                <c:pt idx="588">
                  <c:v>1.17265820950468</c:v>
                </c:pt>
                <c:pt idx="589">
                  <c:v>0.80722249748746</c:v>
                </c:pt>
                <c:pt idx="590">
                  <c:v>0.54125866678738999</c:v>
                </c:pt>
                <c:pt idx="591">
                  <c:v>0.85216110680930202</c:v>
                </c:pt>
                <c:pt idx="592">
                  <c:v>-0.39503003981239199</c:v>
                </c:pt>
                <c:pt idx="593">
                  <c:v>0.66098363965194795</c:v>
                </c:pt>
                <c:pt idx="594">
                  <c:v>-0.21143978464203261</c:v>
                </c:pt>
                <c:pt idx="595">
                  <c:v>-8.1768483174867096E-2</c:v>
                </c:pt>
                <c:pt idx="596">
                  <c:v>-2.59490210091037E-2</c:v>
                </c:pt>
                <c:pt idx="597">
                  <c:v>-2.59490210091037E-2</c:v>
                </c:pt>
                <c:pt idx="598">
                  <c:v>8.3093663395823206E-2</c:v>
                </c:pt>
                <c:pt idx="599">
                  <c:v>0.73542116946528102</c:v>
                </c:pt>
                <c:pt idx="600">
                  <c:v>1.0125001500174999</c:v>
                </c:pt>
                <c:pt idx="601">
                  <c:v>0.13935449756427001</c:v>
                </c:pt>
                <c:pt idx="602">
                  <c:v>0.81921055987076297</c:v>
                </c:pt>
                <c:pt idx="603">
                  <c:v>-3.5128805536011002E-3</c:v>
                </c:pt>
                <c:pt idx="604">
                  <c:v>1.27111225582645</c:v>
                </c:pt>
                <c:pt idx="605">
                  <c:v>0.434693850847098</c:v>
                </c:pt>
                <c:pt idx="606">
                  <c:v>1.3292665118938001</c:v>
                </c:pt>
                <c:pt idx="607">
                  <c:v>0.27965128269678002</c:v>
                </c:pt>
                <c:pt idx="608">
                  <c:v>0.36304702850424297</c:v>
                </c:pt>
                <c:pt idx="609">
                  <c:v>-0.95443361910540203</c:v>
                </c:pt>
                <c:pt idx="610">
                  <c:v>0.73272928328354903</c:v>
                </c:pt>
                <c:pt idx="611">
                  <c:v>-0.27270626305765799</c:v>
                </c:pt>
                <c:pt idx="612">
                  <c:v>0.25008319025169801</c:v>
                </c:pt>
                <c:pt idx="613">
                  <c:v>8.0223415288770306E-2</c:v>
                </c:pt>
                <c:pt idx="614">
                  <c:v>0.49496492573589301</c:v>
                </c:pt>
                <c:pt idx="615">
                  <c:v>0.22357934634983501</c:v>
                </c:pt>
                <c:pt idx="616">
                  <c:v>0.57393350270364196</c:v>
                </c:pt>
                <c:pt idx="617">
                  <c:v>0.57865328552663597</c:v>
                </c:pt>
                <c:pt idx="618">
                  <c:v>8.5082986698622007E-2</c:v>
                </c:pt>
                <c:pt idx="619">
                  <c:v>1.16434207489993</c:v>
                </c:pt>
                <c:pt idx="620">
                  <c:v>0.87821209196487204</c:v>
                </c:pt>
                <c:pt idx="621">
                  <c:v>0.32415861851625899</c:v>
                </c:pt>
                <c:pt idx="622">
                  <c:v>1.33687361752666</c:v>
                </c:pt>
                <c:pt idx="623">
                  <c:v>0.12686365057705401</c:v>
                </c:pt>
                <c:pt idx="624">
                  <c:v>1.58368843218943</c:v>
                </c:pt>
                <c:pt idx="625">
                  <c:v>0.66534335082337503</c:v>
                </c:pt>
                <c:pt idx="626">
                  <c:v>-0.43847792050192402</c:v>
                </c:pt>
                <c:pt idx="627">
                  <c:v>0.727801505827676</c:v>
                </c:pt>
                <c:pt idx="628">
                  <c:v>0.266024266501863</c:v>
                </c:pt>
                <c:pt idx="629">
                  <c:v>0.54611187721133403</c:v>
                </c:pt>
                <c:pt idx="630">
                  <c:v>0.466146964834178</c:v>
                </c:pt>
                <c:pt idx="631">
                  <c:v>-5.76568282366966E-2</c:v>
                </c:pt>
                <c:pt idx="632">
                  <c:v>0.81363362734075895</c:v>
                </c:pt>
                <c:pt idx="633">
                  <c:v>0.477601329404928</c:v>
                </c:pt>
                <c:pt idx="634">
                  <c:v>1.28645859123912</c:v>
                </c:pt>
                <c:pt idx="635">
                  <c:v>-0.11620141823626701</c:v>
                </c:pt>
                <c:pt idx="636">
                  <c:v>0.51171260553986897</c:v>
                </c:pt>
                <c:pt idx="637">
                  <c:v>-0.851744100034598</c:v>
                </c:pt>
                <c:pt idx="638">
                  <c:v>0.34504722909878699</c:v>
                </c:pt>
                <c:pt idx="639">
                  <c:v>0.83229621947475896</c:v>
                </c:pt>
                <c:pt idx="640">
                  <c:v>2.3845144349804E-2</c:v>
                </c:pt>
                <c:pt idx="641">
                  <c:v>3.1871685627331198E-2</c:v>
                </c:pt>
                <c:pt idx="642">
                  <c:v>8.0223415288770306E-2</c:v>
                </c:pt>
                <c:pt idx="643">
                  <c:v>-0.40332936185595503</c:v>
                </c:pt>
                <c:pt idx="644">
                  <c:v>-0.249428264226456</c:v>
                </c:pt>
                <c:pt idx="645">
                  <c:v>0.11127532651275999</c:v>
                </c:pt>
                <c:pt idx="646">
                  <c:v>-1.2249919656147155</c:v>
                </c:pt>
                <c:pt idx="647">
                  <c:v>0.72686703858971502</c:v>
                </c:pt>
                <c:pt idx="648">
                  <c:v>0.47343330530710598</c:v>
                </c:pt>
                <c:pt idx="649">
                  <c:v>4.9909704393098803E-2</c:v>
                </c:pt>
                <c:pt idx="650">
                  <c:v>0.30452907483973901</c:v>
                </c:pt>
                <c:pt idx="651">
                  <c:v>0.64228124282267696</c:v>
                </c:pt>
                <c:pt idx="652">
                  <c:v>0.266273977744025</c:v>
                </c:pt>
                <c:pt idx="653">
                  <c:v>0.190936126118153</c:v>
                </c:pt>
                <c:pt idx="654">
                  <c:v>0.72508583468022003</c:v>
                </c:pt>
                <c:pt idx="655">
                  <c:v>0.83256592409659103</c:v>
                </c:pt>
                <c:pt idx="656">
                  <c:v>1.0741820859934299</c:v>
                </c:pt>
                <c:pt idx="657">
                  <c:v>9.3197056132859696E-2</c:v>
                </c:pt>
                <c:pt idx="658">
                  <c:v>1.5965422990998901E-3</c:v>
                </c:pt>
                <c:pt idx="659">
                  <c:v>0.92042513554750105</c:v>
                </c:pt>
                <c:pt idx="660">
                  <c:v>-0.14804846299122301</c:v>
                </c:pt>
                <c:pt idx="661">
                  <c:v>0.553118148397168</c:v>
                </c:pt>
                <c:pt idx="662">
                  <c:v>0.57379546787783398</c:v>
                </c:pt>
                <c:pt idx="663">
                  <c:v>0.78598553406638505</c:v>
                </c:pt>
                <c:pt idx="664">
                  <c:v>-0.26478510217745199</c:v>
                </c:pt>
                <c:pt idx="665">
                  <c:v>1.7140833566334701E-3</c:v>
                </c:pt>
                <c:pt idx="666">
                  <c:v>-0.32200844737363798</c:v>
                </c:pt>
                <c:pt idx="667">
                  <c:v>-0.58556526142822996</c:v>
                </c:pt>
                <c:pt idx="668">
                  <c:v>-4.2749045149898599</c:v>
                </c:pt>
                <c:pt idx="669">
                  <c:v>0.21918207305643467</c:v>
                </c:pt>
                <c:pt idx="670">
                  <c:v>2.44930576967947E-2</c:v>
                </c:pt>
                <c:pt idx="671">
                  <c:v>-0.38444682104320599</c:v>
                </c:pt>
                <c:pt idx="672">
                  <c:v>1.36224701195481</c:v>
                </c:pt>
                <c:pt idx="673">
                  <c:v>0.90119848785918899</c:v>
                </c:pt>
                <c:pt idx="674">
                  <c:v>0.40675174953433202</c:v>
                </c:pt>
                <c:pt idx="675">
                  <c:v>-4.6088783045482202</c:v>
                </c:pt>
                <c:pt idx="676">
                  <c:v>0.56820649060484896</c:v>
                </c:pt>
                <c:pt idx="677">
                  <c:v>0.60935949568571701</c:v>
                </c:pt>
                <c:pt idx="678">
                  <c:v>0.27019570449504898</c:v>
                </c:pt>
                <c:pt idx="679">
                  <c:v>0.62084231254699496</c:v>
                </c:pt>
                <c:pt idx="680">
                  <c:v>-0.18726004606989799</c:v>
                </c:pt>
                <c:pt idx="681">
                  <c:v>-3.0660833007194999</c:v>
                </c:pt>
                <c:pt idx="682">
                  <c:v>0.15024166174869</c:v>
                </c:pt>
                <c:pt idx="683">
                  <c:v>0.53430913874247699</c:v>
                </c:pt>
                <c:pt idx="684">
                  <c:v>0.59339442622906802</c:v>
                </c:pt>
                <c:pt idx="685">
                  <c:v>0.66220365286095095</c:v>
                </c:pt>
                <c:pt idx="686">
                  <c:v>-0.58843806489422901</c:v>
                </c:pt>
                <c:pt idx="687">
                  <c:v>-9.8036413704161607E-2</c:v>
                </c:pt>
                <c:pt idx="688">
                  <c:v>0.84979587556166303</c:v>
                </c:pt>
                <c:pt idx="689">
                  <c:v>0.40240276533727298</c:v>
                </c:pt>
                <c:pt idx="690">
                  <c:v>0.80618902191811004</c:v>
                </c:pt>
                <c:pt idx="691">
                  <c:v>-0.25226417758701603</c:v>
                </c:pt>
                <c:pt idx="692">
                  <c:v>0.356578172383748</c:v>
                </c:pt>
                <c:pt idx="693">
                  <c:v>0.30640445120242099</c:v>
                </c:pt>
                <c:pt idx="694">
                  <c:v>0.56820649060484896</c:v>
                </c:pt>
                <c:pt idx="695">
                  <c:v>0.55702649128905102</c:v>
                </c:pt>
                <c:pt idx="696">
                  <c:v>0.88122774957469396</c:v>
                </c:pt>
                <c:pt idx="697">
                  <c:v>-0.174132654639229</c:v>
                </c:pt>
                <c:pt idx="698">
                  <c:v>0.38062999595654701</c:v>
                </c:pt>
                <c:pt idx="699">
                  <c:v>0.28011948627944799</c:v>
                </c:pt>
                <c:pt idx="700">
                  <c:v>0.35591466971948899</c:v>
                </c:pt>
                <c:pt idx="701">
                  <c:v>0.19740971877393501</c:v>
                </c:pt>
                <c:pt idx="702">
                  <c:v>0.53422332979836795</c:v>
                </c:pt>
                <c:pt idx="703">
                  <c:v>1.1963018923167701</c:v>
                </c:pt>
                <c:pt idx="704">
                  <c:v>0.71383452448956397</c:v>
                </c:pt>
                <c:pt idx="705">
                  <c:v>8.3852283246477199E-2</c:v>
                </c:pt>
                <c:pt idx="706">
                  <c:v>0.16808711775053001</c:v>
                </c:pt>
                <c:pt idx="707">
                  <c:v>0.43436776674033301</c:v>
                </c:pt>
                <c:pt idx="708">
                  <c:v>0.308359362843938</c:v>
                </c:pt>
                <c:pt idx="709">
                  <c:v>6.5257268202786198E-2</c:v>
                </c:pt>
                <c:pt idx="710">
                  <c:v>0.23938792432157699</c:v>
                </c:pt>
                <c:pt idx="711">
                  <c:v>0.47864596374472201</c:v>
                </c:pt>
                <c:pt idx="712">
                  <c:v>-2.6952702879899202</c:v>
                </c:pt>
                <c:pt idx="713">
                  <c:v>-1.00297468065688</c:v>
                </c:pt>
                <c:pt idx="714">
                  <c:v>-0.47041389003885198</c:v>
                </c:pt>
                <c:pt idx="715">
                  <c:v>0.37082339869825098</c:v>
                </c:pt>
                <c:pt idx="716">
                  <c:v>1.4368479055404999</c:v>
                </c:pt>
                <c:pt idx="717">
                  <c:v>0.25954841022289898</c:v>
                </c:pt>
                <c:pt idx="718">
                  <c:v>0.40790526076957001</c:v>
                </c:pt>
                <c:pt idx="719">
                  <c:v>0.164570116766802</c:v>
                </c:pt>
                <c:pt idx="720">
                  <c:v>0.56477633527575499</c:v>
                </c:pt>
                <c:pt idx="721">
                  <c:v>1.4259284800669201</c:v>
                </c:pt>
                <c:pt idx="722">
                  <c:v>-1.5110932990032699</c:v>
                </c:pt>
                <c:pt idx="723">
                  <c:v>0.77502378172092901</c:v>
                </c:pt>
                <c:pt idx="724">
                  <c:v>0.111687272658026</c:v>
                </c:pt>
                <c:pt idx="725">
                  <c:v>-0.72301728484789296</c:v>
                </c:pt>
                <c:pt idx="726">
                  <c:v>0.53428921731261603</c:v>
                </c:pt>
                <c:pt idx="727">
                  <c:v>-1.0692686876576599E-3</c:v>
                </c:pt>
                <c:pt idx="728">
                  <c:v>0.45028249274221599</c:v>
                </c:pt>
                <c:pt idx="729">
                  <c:v>0.71654960711582805</c:v>
                </c:pt>
                <c:pt idx="730">
                  <c:v>0.68695309019219497</c:v>
                </c:pt>
                <c:pt idx="731">
                  <c:v>0.39822611121356999</c:v>
                </c:pt>
                <c:pt idx="732">
                  <c:v>0.72247046319671304</c:v>
                </c:pt>
                <c:pt idx="733">
                  <c:v>0.66833507112257595</c:v>
                </c:pt>
                <c:pt idx="734">
                  <c:v>0.28918690650691498</c:v>
                </c:pt>
                <c:pt idx="735">
                  <c:v>0.19026488434418301</c:v>
                </c:pt>
                <c:pt idx="736">
                  <c:v>-0.18121714441026701</c:v>
                </c:pt>
                <c:pt idx="737">
                  <c:v>1.1184014430335101</c:v>
                </c:pt>
                <c:pt idx="738">
                  <c:v>0.491606725809064</c:v>
                </c:pt>
                <c:pt idx="739">
                  <c:v>-0.60610260425996598</c:v>
                </c:pt>
                <c:pt idx="740">
                  <c:v>-1.4554519021407089</c:v>
                </c:pt>
                <c:pt idx="741">
                  <c:v>0.11218755888354</c:v>
                </c:pt>
                <c:pt idx="742">
                  <c:v>0.99609987975436398</c:v>
                </c:pt>
                <c:pt idx="743">
                  <c:v>0.21045521650742199</c:v>
                </c:pt>
                <c:pt idx="744">
                  <c:v>1.3207375844114799</c:v>
                </c:pt>
                <c:pt idx="745">
                  <c:v>-0.56168179917859196</c:v>
                </c:pt>
                <c:pt idx="746">
                  <c:v>-1.4606965424682401</c:v>
                </c:pt>
                <c:pt idx="747">
                  <c:v>0.78041069220079895</c:v>
                </c:pt>
                <c:pt idx="748">
                  <c:v>0.31616932087475003</c:v>
                </c:pt>
                <c:pt idx="749">
                  <c:v>0.30166865833057799</c:v>
                </c:pt>
                <c:pt idx="750">
                  <c:v>0.42026009289753102</c:v>
                </c:pt>
                <c:pt idx="751">
                  <c:v>0.58726992924588906</c:v>
                </c:pt>
                <c:pt idx="752">
                  <c:v>0.54336290497606843</c:v>
                </c:pt>
                <c:pt idx="753">
                  <c:v>0.76225501313473298</c:v>
                </c:pt>
                <c:pt idx="754">
                  <c:v>-0.40473460212783702</c:v>
                </c:pt>
                <c:pt idx="755">
                  <c:v>0.56820649060484896</c:v>
                </c:pt>
                <c:pt idx="756">
                  <c:v>0.66794613753963705</c:v>
                </c:pt>
                <c:pt idx="757">
                  <c:v>-0.40473460212783702</c:v>
                </c:pt>
                <c:pt idx="758">
                  <c:v>-0.38145710689088502</c:v>
                </c:pt>
                <c:pt idx="759">
                  <c:v>8.0789225958517299E-2</c:v>
                </c:pt>
                <c:pt idx="760">
                  <c:v>0.17961165780032001</c:v>
                </c:pt>
                <c:pt idx="761">
                  <c:v>0.35740444283773198</c:v>
                </c:pt>
                <c:pt idx="762">
                  <c:v>1.3677966418502601</c:v>
                </c:pt>
                <c:pt idx="763">
                  <c:v>1.60341067632279E-2</c:v>
                </c:pt>
                <c:pt idx="764">
                  <c:v>1.7556016451055301</c:v>
                </c:pt>
                <c:pt idx="765">
                  <c:v>-0.171002134720428</c:v>
                </c:pt>
                <c:pt idx="766">
                  <c:v>-0.169072502980261</c:v>
                </c:pt>
                <c:pt idx="767">
                  <c:v>1.3207375844114799</c:v>
                </c:pt>
                <c:pt idx="768">
                  <c:v>1.09742584016234</c:v>
                </c:pt>
                <c:pt idx="769">
                  <c:v>-7.2319324429504103E-2</c:v>
                </c:pt>
                <c:pt idx="770">
                  <c:v>0.25779414987392202</c:v>
                </c:pt>
                <c:pt idx="771">
                  <c:v>0.64624797151410995</c:v>
                </c:pt>
                <c:pt idx="772">
                  <c:v>-7.7440254370909095E-2</c:v>
                </c:pt>
                <c:pt idx="773">
                  <c:v>-6.3936335076263007E-2</c:v>
                </c:pt>
                <c:pt idx="774">
                  <c:v>-3.7206957549763102E-2</c:v>
                </c:pt>
                <c:pt idx="775">
                  <c:v>-0.64761668786306004</c:v>
                </c:pt>
                <c:pt idx="776">
                  <c:v>0.43711132276401898</c:v>
                </c:pt>
                <c:pt idx="777">
                  <c:v>-0.166743295628132</c:v>
                </c:pt>
                <c:pt idx="778">
                  <c:v>-4.4748529081505901E-2</c:v>
                </c:pt>
                <c:pt idx="779">
                  <c:v>-0.20887322884071399</c:v>
                </c:pt>
                <c:pt idx="780">
                  <c:v>1.0812143866775501</c:v>
                </c:pt>
                <c:pt idx="781">
                  <c:v>2.1644689656095601</c:v>
                </c:pt>
                <c:pt idx="782">
                  <c:v>0.47020301771001899</c:v>
                </c:pt>
                <c:pt idx="783">
                  <c:v>1.00680480583147</c:v>
                </c:pt>
                <c:pt idx="784">
                  <c:v>4.0229337198350201E-2</c:v>
                </c:pt>
                <c:pt idx="785">
                  <c:v>0.107609566282983</c:v>
                </c:pt>
                <c:pt idx="786">
                  <c:v>0.20448225969629999</c:v>
                </c:pt>
                <c:pt idx="787">
                  <c:v>0.420774935883931</c:v>
                </c:pt>
                <c:pt idx="788">
                  <c:v>1.36738644061776</c:v>
                </c:pt>
                <c:pt idx="789">
                  <c:v>-2.2157280331923599</c:v>
                </c:pt>
                <c:pt idx="790">
                  <c:v>-0.23427823208613999</c:v>
                </c:pt>
                <c:pt idx="791">
                  <c:v>-0.58968631202999</c:v>
                </c:pt>
                <c:pt idx="792">
                  <c:v>0.282001405254791</c:v>
                </c:pt>
                <c:pt idx="793">
                  <c:v>-1.0837086450633999</c:v>
                </c:pt>
                <c:pt idx="794">
                  <c:v>1.4350648657052101</c:v>
                </c:pt>
                <c:pt idx="795">
                  <c:v>0.88605858497573398</c:v>
                </c:pt>
                <c:pt idx="796">
                  <c:v>0.51899897377618398</c:v>
                </c:pt>
                <c:pt idx="797">
                  <c:v>0.88899290990452495</c:v>
                </c:pt>
                <c:pt idx="798">
                  <c:v>1.5503512961269901</c:v>
                </c:pt>
                <c:pt idx="799">
                  <c:v>-2.1340233635876902</c:v>
                </c:pt>
                <c:pt idx="800">
                  <c:v>0.60343551514053295</c:v>
                </c:pt>
                <c:pt idx="801">
                  <c:v>-0.98073529451303898</c:v>
                </c:pt>
                <c:pt idx="802">
                  <c:v>-2.6537738218285901E-2</c:v>
                </c:pt>
                <c:pt idx="803">
                  <c:v>0.17161117370144099</c:v>
                </c:pt>
                <c:pt idx="804">
                  <c:v>-0.65503686955130902</c:v>
                </c:pt>
                <c:pt idx="805">
                  <c:v>0.28098732288063399</c:v>
                </c:pt>
                <c:pt idx="806">
                  <c:v>-0.18110768064278701</c:v>
                </c:pt>
                <c:pt idx="807">
                  <c:v>2.1777430290212201</c:v>
                </c:pt>
                <c:pt idx="808">
                  <c:v>0.58239084314870104</c:v>
                </c:pt>
                <c:pt idx="809">
                  <c:v>0.73741874024713805</c:v>
                </c:pt>
                <c:pt idx="810">
                  <c:v>-4.1239729869518398E-2</c:v>
                </c:pt>
                <c:pt idx="811">
                  <c:v>-2.7714079418440101E-2</c:v>
                </c:pt>
                <c:pt idx="812">
                  <c:v>4.6238400386497701E-2</c:v>
                </c:pt>
                <c:pt idx="813">
                  <c:v>0.57232021830269497</c:v>
                </c:pt>
                <c:pt idx="814">
                  <c:v>1.5281938521409399</c:v>
                </c:pt>
                <c:pt idx="815">
                  <c:v>0.59540849042428501</c:v>
                </c:pt>
                <c:pt idx="816">
                  <c:v>1.0177500044561401</c:v>
                </c:pt>
                <c:pt idx="817">
                  <c:v>0.60935949568571701</c:v>
                </c:pt>
                <c:pt idx="818">
                  <c:v>-0.64301265427403798</c:v>
                </c:pt>
                <c:pt idx="819">
                  <c:v>0.492940917068794</c:v>
                </c:pt>
                <c:pt idx="820">
                  <c:v>0.57755616216359895</c:v>
                </c:pt>
                <c:pt idx="821">
                  <c:v>1.4350648657052101</c:v>
                </c:pt>
                <c:pt idx="822">
                  <c:v>-0.52331625944878302</c:v>
                </c:pt>
                <c:pt idx="823">
                  <c:v>0.125177102480626</c:v>
                </c:pt>
                <c:pt idx="824">
                  <c:v>0.141973866344793</c:v>
                </c:pt>
                <c:pt idx="825">
                  <c:v>0.22031893556163401</c:v>
                </c:pt>
                <c:pt idx="826">
                  <c:v>0.61916777789625399</c:v>
                </c:pt>
                <c:pt idx="827">
                  <c:v>1.45141102522457</c:v>
                </c:pt>
                <c:pt idx="828">
                  <c:v>0.91093127564986198</c:v>
                </c:pt>
                <c:pt idx="829">
                  <c:v>-0.26478510217745199</c:v>
                </c:pt>
                <c:pt idx="830">
                  <c:v>3.0396946294800098</c:v>
                </c:pt>
                <c:pt idx="831">
                  <c:v>-0.42814997473542599</c:v>
                </c:pt>
                <c:pt idx="832">
                  <c:v>0.62496593996139005</c:v>
                </c:pt>
                <c:pt idx="833">
                  <c:v>-0.47307282744499901</c:v>
                </c:pt>
                <c:pt idx="834">
                  <c:v>1.10606470779511</c:v>
                </c:pt>
                <c:pt idx="835">
                  <c:v>0.28702596846381301</c:v>
                </c:pt>
                <c:pt idx="836">
                  <c:v>-0.69336453130853004</c:v>
                </c:pt>
                <c:pt idx="837">
                  <c:v>0.75729563329570804</c:v>
                </c:pt>
                <c:pt idx="838">
                  <c:v>0.48006048319753702</c:v>
                </c:pt>
                <c:pt idx="839">
                  <c:v>0.53667108281303599</c:v>
                </c:pt>
                <c:pt idx="840">
                  <c:v>0.64593511831779205</c:v>
                </c:pt>
                <c:pt idx="841">
                  <c:v>0.65058781410075495</c:v>
                </c:pt>
                <c:pt idx="842">
                  <c:v>-0.797719505284467</c:v>
                </c:pt>
                <c:pt idx="843">
                  <c:v>0.16113380376431499</c:v>
                </c:pt>
                <c:pt idx="844">
                  <c:v>-0.122281047701036</c:v>
                </c:pt>
                <c:pt idx="845">
                  <c:v>0.68986291109022702</c:v>
                </c:pt>
                <c:pt idx="846">
                  <c:v>0.14209163434508701</c:v>
                </c:pt>
                <c:pt idx="847">
                  <c:v>1.8864658037433299</c:v>
                </c:pt>
                <c:pt idx="848">
                  <c:v>-0.40898417420403199</c:v>
                </c:pt>
                <c:pt idx="849">
                  <c:v>0.740322688758147</c:v>
                </c:pt>
                <c:pt idx="850">
                  <c:v>1.0269326031606401</c:v>
                </c:pt>
                <c:pt idx="851">
                  <c:v>-0.18924595386515899</c:v>
                </c:pt>
                <c:pt idx="852">
                  <c:v>-0.94961635278467504</c:v>
                </c:pt>
                <c:pt idx="853">
                  <c:v>-1.8516202046837401E-2</c:v>
                </c:pt>
                <c:pt idx="854">
                  <c:v>1.3946841466794699</c:v>
                </c:pt>
                <c:pt idx="855">
                  <c:v>1.41815408038018</c:v>
                </c:pt>
                <c:pt idx="856">
                  <c:v>0.914652968295397</c:v>
                </c:pt>
                <c:pt idx="857">
                  <c:v>0.38062999595654701</c:v>
                </c:pt>
                <c:pt idx="858">
                  <c:v>-0.13834448228184601</c:v>
                </c:pt>
                <c:pt idx="859">
                  <c:v>0.91637388547651599</c:v>
                </c:pt>
                <c:pt idx="860">
                  <c:v>-1.0950450094923501</c:v>
                </c:pt>
                <c:pt idx="861">
                  <c:v>-0.35291082537204599</c:v>
                </c:pt>
                <c:pt idx="862">
                  <c:v>0.30209509887990699</c:v>
                </c:pt>
                <c:pt idx="863">
                  <c:v>-1.0177249278600999</c:v>
                </c:pt>
                <c:pt idx="864">
                  <c:v>0.944283025688477</c:v>
                </c:pt>
                <c:pt idx="865">
                  <c:v>-0.57189174475501203</c:v>
                </c:pt>
                <c:pt idx="866">
                  <c:v>0.25770654545285998</c:v>
                </c:pt>
                <c:pt idx="867">
                  <c:v>-0.75472823554690405</c:v>
                </c:pt>
                <c:pt idx="868">
                  <c:v>0.24025178396686001</c:v>
                </c:pt>
                <c:pt idx="869">
                  <c:v>-0.60199906602949205</c:v>
                </c:pt>
                <c:pt idx="870">
                  <c:v>0.360031558743379</c:v>
                </c:pt>
                <c:pt idx="871">
                  <c:v>1.1404771860561</c:v>
                </c:pt>
                <c:pt idx="872">
                  <c:v>0.25053872916389802</c:v>
                </c:pt>
                <c:pt idx="873">
                  <c:v>-0.79785157613022395</c:v>
                </c:pt>
                <c:pt idx="874">
                  <c:v>0.109280540441709</c:v>
                </c:pt>
                <c:pt idx="875">
                  <c:v>-0.851744100034598</c:v>
                </c:pt>
                <c:pt idx="876">
                  <c:v>0.51581538102130098</c:v>
                </c:pt>
                <c:pt idx="877">
                  <c:v>0.172208849230092</c:v>
                </c:pt>
                <c:pt idx="878">
                  <c:v>-0.684852260540465</c:v>
                </c:pt>
                <c:pt idx="879">
                  <c:v>0.90195219396257598</c:v>
                </c:pt>
                <c:pt idx="880">
                  <c:v>-0.39724821089778301</c:v>
                </c:pt>
                <c:pt idx="881">
                  <c:v>-0.11482760358522499</c:v>
                </c:pt>
                <c:pt idx="882">
                  <c:v>0.500231842063242</c:v>
                </c:pt>
                <c:pt idx="883">
                  <c:v>-0.85373906599926896</c:v>
                </c:pt>
                <c:pt idx="884">
                  <c:v>0.27330407371224302</c:v>
                </c:pt>
                <c:pt idx="885">
                  <c:v>1.1367443334132801</c:v>
                </c:pt>
                <c:pt idx="886">
                  <c:v>-2.8235918548960499</c:v>
                </c:pt>
                <c:pt idx="887">
                  <c:v>-0.42521000020796201</c:v>
                </c:pt>
                <c:pt idx="888">
                  <c:v>0.56253083209490196</c:v>
                </c:pt>
                <c:pt idx="889">
                  <c:v>0.634155015971125</c:v>
                </c:pt>
                <c:pt idx="890">
                  <c:v>0.484261967873238</c:v>
                </c:pt>
                <c:pt idx="891">
                  <c:v>1.6884934301847401</c:v>
                </c:pt>
                <c:pt idx="892">
                  <c:v>1.6884934301847401</c:v>
                </c:pt>
                <c:pt idx="893">
                  <c:v>1.89178834542827</c:v>
                </c:pt>
                <c:pt idx="894">
                  <c:v>0.28418328960948602</c:v>
                </c:pt>
                <c:pt idx="895">
                  <c:v>0.1458787608913</c:v>
                </c:pt>
                <c:pt idx="896">
                  <c:v>0.72129002509238904</c:v>
                </c:pt>
                <c:pt idx="897">
                  <c:v>-0.12704001055117331</c:v>
                </c:pt>
                <c:pt idx="898">
                  <c:v>1.03931918380305</c:v>
                </c:pt>
                <c:pt idx="899">
                  <c:v>-0.20887322884071399</c:v>
                </c:pt>
                <c:pt idx="900">
                  <c:v>-0.12843341312814699</c:v>
                </c:pt>
                <c:pt idx="901">
                  <c:v>-0.851744100034598</c:v>
                </c:pt>
                <c:pt idx="902">
                  <c:v>8.5814755531105499E-2</c:v>
                </c:pt>
                <c:pt idx="903">
                  <c:v>-5.0065317210056803E-2</c:v>
                </c:pt>
                <c:pt idx="904">
                  <c:v>-0.46640820623454998</c:v>
                </c:pt>
                <c:pt idx="905">
                  <c:v>0.2412645293536837</c:v>
                </c:pt>
                <c:pt idx="906">
                  <c:v>1.1283903145327401</c:v>
                </c:pt>
                <c:pt idx="907">
                  <c:v>1.30068391176354</c:v>
                </c:pt>
                <c:pt idx="908">
                  <c:v>-1.8782189820780184</c:v>
                </c:pt>
                <c:pt idx="909">
                  <c:v>1.0635242880007825</c:v>
                </c:pt>
                <c:pt idx="910">
                  <c:v>-0.18366575086304399</c:v>
                </c:pt>
                <c:pt idx="911">
                  <c:v>0.53021745033038403</c:v>
                </c:pt>
                <c:pt idx="912">
                  <c:v>0.82378020000929153</c:v>
                </c:pt>
                <c:pt idx="913">
                  <c:v>7.3954946577887301E-2</c:v>
                </c:pt>
                <c:pt idx="914">
                  <c:v>0.76668210526090963</c:v>
                </c:pt>
                <c:pt idx="915">
                  <c:v>1.0048882540140864</c:v>
                </c:pt>
                <c:pt idx="916">
                  <c:v>0.24585009183308501</c:v>
                </c:pt>
                <c:pt idx="917">
                  <c:v>0.93057468585763914</c:v>
                </c:pt>
                <c:pt idx="918">
                  <c:v>1.1243778066508501</c:v>
                </c:pt>
                <c:pt idx="919">
                  <c:v>0.83266920270461398</c:v>
                </c:pt>
                <c:pt idx="920">
                  <c:v>7.8467949970982498E-2</c:v>
                </c:pt>
                <c:pt idx="921">
                  <c:v>-0.26117005872733601</c:v>
                </c:pt>
                <c:pt idx="922">
                  <c:v>0.700750719496818</c:v>
                </c:pt>
                <c:pt idx="923">
                  <c:v>0.73405489438010596</c:v>
                </c:pt>
                <c:pt idx="924">
                  <c:v>1.62760691229767</c:v>
                </c:pt>
                <c:pt idx="925">
                  <c:v>3.0886252388477298E-2</c:v>
                </c:pt>
                <c:pt idx="926">
                  <c:v>-6.4400352942906594E-2</c:v>
                </c:pt>
                <c:pt idx="927">
                  <c:v>1.7111315804707601</c:v>
                </c:pt>
                <c:pt idx="928">
                  <c:v>0.13449658415169299</c:v>
                </c:pt>
                <c:pt idx="929">
                  <c:v>-0.70021959155600999</c:v>
                </c:pt>
                <c:pt idx="930">
                  <c:v>-0.33194498123371202</c:v>
                </c:pt>
                <c:pt idx="931">
                  <c:v>-2.1075592884965699E-2</c:v>
                </c:pt>
                <c:pt idx="932">
                  <c:v>-1.11455482153782</c:v>
                </c:pt>
                <c:pt idx="933">
                  <c:v>-0.59057358076812805</c:v>
                </c:pt>
                <c:pt idx="934">
                  <c:v>-7.2005541829049904E-2</c:v>
                </c:pt>
                <c:pt idx="935">
                  <c:v>2.6393748682542295E-2</c:v>
                </c:pt>
                <c:pt idx="936">
                  <c:v>0.81206291944362696</c:v>
                </c:pt>
                <c:pt idx="937">
                  <c:v>8.3093663395823206E-2</c:v>
                </c:pt>
                <c:pt idx="938">
                  <c:v>0.23933374927871501</c:v>
                </c:pt>
                <c:pt idx="939">
                  <c:v>2.2373116605001284</c:v>
                </c:pt>
                <c:pt idx="940">
                  <c:v>0.39453896203337901</c:v>
                </c:pt>
                <c:pt idx="941">
                  <c:v>0.152883370017415</c:v>
                </c:pt>
                <c:pt idx="942">
                  <c:v>-3.79293871529495E-3</c:v>
                </c:pt>
                <c:pt idx="943">
                  <c:v>0.55352644797730699</c:v>
                </c:pt>
                <c:pt idx="944">
                  <c:v>3.80210496004011</c:v>
                </c:pt>
                <c:pt idx="945">
                  <c:v>1.0506005081638601</c:v>
                </c:pt>
                <c:pt idx="946">
                  <c:v>0.140680044847697</c:v>
                </c:pt>
                <c:pt idx="947">
                  <c:v>0.52571227193520897</c:v>
                </c:pt>
                <c:pt idx="948">
                  <c:v>0.33609463253272898</c:v>
                </c:pt>
                <c:pt idx="949">
                  <c:v>1.43520903647124</c:v>
                </c:pt>
                <c:pt idx="950">
                  <c:v>-0.50769912477910395</c:v>
                </c:pt>
                <c:pt idx="951">
                  <c:v>-0.52331625944878302</c:v>
                </c:pt>
                <c:pt idx="952">
                  <c:v>-0.63093001011737737</c:v>
                </c:pt>
                <c:pt idx="953">
                  <c:v>0.56325318806416502</c:v>
                </c:pt>
                <c:pt idx="954">
                  <c:v>0.57746102039053304</c:v>
                </c:pt>
                <c:pt idx="955">
                  <c:v>0.82628062484948295</c:v>
                </c:pt>
                <c:pt idx="956">
                  <c:v>0.81362192275183298</c:v>
                </c:pt>
                <c:pt idx="957">
                  <c:v>1.31511206422086</c:v>
                </c:pt>
                <c:pt idx="958">
                  <c:v>0.57791232479918198</c:v>
                </c:pt>
                <c:pt idx="959">
                  <c:v>0.176392953026171</c:v>
                </c:pt>
                <c:pt idx="960">
                  <c:v>-0.42968073137083801</c:v>
                </c:pt>
                <c:pt idx="961">
                  <c:v>-5.26332307498134E-3</c:v>
                </c:pt>
                <c:pt idx="962">
                  <c:v>0.939313557460698</c:v>
                </c:pt>
                <c:pt idx="963">
                  <c:v>1.0395578867213799</c:v>
                </c:pt>
                <c:pt idx="964">
                  <c:v>0.752532953166963</c:v>
                </c:pt>
                <c:pt idx="965">
                  <c:v>0.72159987436078199</c:v>
                </c:pt>
                <c:pt idx="966">
                  <c:v>0.25612506902062698</c:v>
                </c:pt>
                <c:pt idx="967">
                  <c:v>0.31755063117121102</c:v>
                </c:pt>
                <c:pt idx="968">
                  <c:v>0.80081987860677495</c:v>
                </c:pt>
                <c:pt idx="969">
                  <c:v>-3.5128805536011002E-3</c:v>
                </c:pt>
                <c:pt idx="970">
                  <c:v>0.53761181982483996</c:v>
                </c:pt>
                <c:pt idx="971">
                  <c:v>-0.39497778717656828</c:v>
                </c:pt>
                <c:pt idx="972">
                  <c:v>0.479778900642165</c:v>
                </c:pt>
                <c:pt idx="973">
                  <c:v>0.66794613753963705</c:v>
                </c:pt>
                <c:pt idx="974">
                  <c:v>0.281371739713003</c:v>
                </c:pt>
                <c:pt idx="975">
                  <c:v>-0.80858144955161126</c:v>
                </c:pt>
                <c:pt idx="976">
                  <c:v>-0.58216297682868001</c:v>
                </c:pt>
                <c:pt idx="977">
                  <c:v>-0.63230098919079303</c:v>
                </c:pt>
                <c:pt idx="978">
                  <c:v>-0.88624537784115298</c:v>
                </c:pt>
                <c:pt idx="979">
                  <c:v>0.104340390733922</c:v>
                </c:pt>
                <c:pt idx="980">
                  <c:v>0.730201865252597</c:v>
                </c:pt>
                <c:pt idx="981">
                  <c:v>-0.24773019854299499</c:v>
                </c:pt>
                <c:pt idx="982">
                  <c:v>0.28312404474939001</c:v>
                </c:pt>
                <c:pt idx="983">
                  <c:v>1.8070202130008199</c:v>
                </c:pt>
                <c:pt idx="984">
                  <c:v>6.0743596363141403E-2</c:v>
                </c:pt>
                <c:pt idx="985">
                  <c:v>2.5261320243767234</c:v>
                </c:pt>
                <c:pt idx="986">
                  <c:v>0.52068556064876803</c:v>
                </c:pt>
                <c:pt idx="987">
                  <c:v>0.72543819733579795</c:v>
                </c:pt>
                <c:pt idx="988">
                  <c:v>1.0590456567425</c:v>
                </c:pt>
                <c:pt idx="989">
                  <c:v>0.71320865920222698</c:v>
                </c:pt>
                <c:pt idx="990">
                  <c:v>0.94143276564546896</c:v>
                </c:pt>
                <c:pt idx="991">
                  <c:v>0.77910930976576698</c:v>
                </c:pt>
                <c:pt idx="992">
                  <c:v>0.79534037416513903</c:v>
                </c:pt>
                <c:pt idx="993">
                  <c:v>4.2771416409654199E-2</c:v>
                </c:pt>
                <c:pt idx="994">
                  <c:v>0.76478128247274202</c:v>
                </c:pt>
                <c:pt idx="995">
                  <c:v>-0.66602183340759957</c:v>
                </c:pt>
                <c:pt idx="996">
                  <c:v>2.65612936309472</c:v>
                </c:pt>
                <c:pt idx="997">
                  <c:v>0.178847005770672</c:v>
                </c:pt>
                <c:pt idx="998">
                  <c:v>0.48391478394106502</c:v>
                </c:pt>
                <c:pt idx="999">
                  <c:v>1.1674688484165501</c:v>
                </c:pt>
                <c:pt idx="1000">
                  <c:v>-0.13299754381648499</c:v>
                </c:pt>
                <c:pt idx="1001">
                  <c:v>0.28098732288063399</c:v>
                </c:pt>
                <c:pt idx="1002">
                  <c:v>0.52770591717005899</c:v>
                </c:pt>
                <c:pt idx="1003">
                  <c:v>0.78766812964136401</c:v>
                </c:pt>
                <c:pt idx="1004">
                  <c:v>-0.19160513749006899</c:v>
                </c:pt>
                <c:pt idx="1005">
                  <c:v>0.66280859055757402</c:v>
                </c:pt>
                <c:pt idx="1006">
                  <c:v>0.51299519019846196</c:v>
                </c:pt>
                <c:pt idx="1007">
                  <c:v>0.39374929485218102</c:v>
                </c:pt>
                <c:pt idx="1008">
                  <c:v>0.81343080202939499</c:v>
                </c:pt>
                <c:pt idx="1009">
                  <c:v>0.20541240634003</c:v>
                </c:pt>
                <c:pt idx="1010">
                  <c:v>-0.46616052876411701</c:v>
                </c:pt>
                <c:pt idx="1011">
                  <c:v>0.62084231254699496</c:v>
                </c:pt>
                <c:pt idx="1012">
                  <c:v>1.27121364227416</c:v>
                </c:pt>
                <c:pt idx="1013">
                  <c:v>0.361437821807997</c:v>
                </c:pt>
                <c:pt idx="1014">
                  <c:v>-1.2591222655933101</c:v>
                </c:pt>
                <c:pt idx="1015">
                  <c:v>0.43436776674033301</c:v>
                </c:pt>
                <c:pt idx="1016">
                  <c:v>-4.9228862166017496E-4</c:v>
                </c:pt>
                <c:pt idx="1017">
                  <c:v>1.00836399719559</c:v>
                </c:pt>
                <c:pt idx="1018">
                  <c:v>0.77112205182666704</c:v>
                </c:pt>
                <c:pt idx="1019">
                  <c:v>-0.310942498973101</c:v>
                </c:pt>
                <c:pt idx="1020">
                  <c:v>-0.32696630157071399</c:v>
                </c:pt>
                <c:pt idx="1021">
                  <c:v>0.77183551183065702</c:v>
                </c:pt>
                <c:pt idx="1022">
                  <c:v>-0.78548046023362095</c:v>
                </c:pt>
                <c:pt idx="1023">
                  <c:v>0.42134381815831701</c:v>
                </c:pt>
                <c:pt idx="1024">
                  <c:v>1.0134433843633901</c:v>
                </c:pt>
                <c:pt idx="1025">
                  <c:v>-0.59690341853804396</c:v>
                </c:pt>
                <c:pt idx="1026">
                  <c:v>0.29957316633785802</c:v>
                </c:pt>
                <c:pt idx="1027">
                  <c:v>0.33455408910531897</c:v>
                </c:pt>
                <c:pt idx="1028">
                  <c:v>0.16501797965714199</c:v>
                </c:pt>
                <c:pt idx="1029">
                  <c:v>-4.7477638910534102E-2</c:v>
                </c:pt>
                <c:pt idx="1030">
                  <c:v>-0.49050385316862699</c:v>
                </c:pt>
                <c:pt idx="1031">
                  <c:v>-0.76325358123854603</c:v>
                </c:pt>
                <c:pt idx="1032">
                  <c:v>0.72338158757215798</c:v>
                </c:pt>
                <c:pt idx="1033">
                  <c:v>0.67771946991161702</c:v>
                </c:pt>
                <c:pt idx="1034">
                  <c:v>0.550668658724212</c:v>
                </c:pt>
                <c:pt idx="1035">
                  <c:v>0.52770591717005899</c:v>
                </c:pt>
                <c:pt idx="1036">
                  <c:v>0.210227461921453</c:v>
                </c:pt>
                <c:pt idx="1037">
                  <c:v>0.59372525924851205</c:v>
                </c:pt>
                <c:pt idx="1038">
                  <c:v>2.1323712981966798</c:v>
                </c:pt>
                <c:pt idx="1039">
                  <c:v>-0.63230098919079303</c:v>
                </c:pt>
                <c:pt idx="1040">
                  <c:v>2.5604480137118477</c:v>
                </c:pt>
                <c:pt idx="1041">
                  <c:v>0.33368448682691698</c:v>
                </c:pt>
                <c:pt idx="1042">
                  <c:v>4.3802605299154598E-2</c:v>
                </c:pt>
                <c:pt idx="1043">
                  <c:v>-0.49529839300905554</c:v>
                </c:pt>
                <c:pt idx="1044">
                  <c:v>1.1674688484165501</c:v>
                </c:pt>
                <c:pt idx="1045">
                  <c:v>0.37449769330496002</c:v>
                </c:pt>
                <c:pt idx="1046">
                  <c:v>0.38820307492122902</c:v>
                </c:pt>
                <c:pt idx="1047">
                  <c:v>-0.33411311937238303</c:v>
                </c:pt>
                <c:pt idx="1048">
                  <c:v>-9.6265888081308995E-2</c:v>
                </c:pt>
                <c:pt idx="1049">
                  <c:v>-1.54619088825966E-2</c:v>
                </c:pt>
                <c:pt idx="1050">
                  <c:v>0.33058997629000803</c:v>
                </c:pt>
                <c:pt idx="1051">
                  <c:v>1.1674688484165501</c:v>
                </c:pt>
                <c:pt idx="1052">
                  <c:v>0.136714478551827</c:v>
                </c:pt>
                <c:pt idx="1053">
                  <c:v>0.73462830095174603</c:v>
                </c:pt>
                <c:pt idx="1054">
                  <c:v>-0.200250998488644</c:v>
                </c:pt>
                <c:pt idx="1055">
                  <c:v>0.60970297501628301</c:v>
                </c:pt>
                <c:pt idx="1056">
                  <c:v>1.9841354404496701</c:v>
                </c:pt>
                <c:pt idx="1057">
                  <c:v>0.89678309823956204</c:v>
                </c:pt>
                <c:pt idx="1058">
                  <c:v>0.197811644871599</c:v>
                </c:pt>
                <c:pt idx="1059">
                  <c:v>-2.0349805667664298</c:v>
                </c:pt>
                <c:pt idx="1060">
                  <c:v>0.122298803848518</c:v>
                </c:pt>
                <c:pt idx="1061">
                  <c:v>9.5252706367103798E-2</c:v>
                </c:pt>
                <c:pt idx="1062">
                  <c:v>0.22162744041923699</c:v>
                </c:pt>
                <c:pt idx="1063">
                  <c:v>3.4873464357482602</c:v>
                </c:pt>
                <c:pt idx="1064">
                  <c:v>8.8843501566408106E-2</c:v>
                </c:pt>
                <c:pt idx="1065">
                  <c:v>-4.3443853177794998E-2</c:v>
                </c:pt>
                <c:pt idx="1066">
                  <c:v>0.39565791841779302</c:v>
                </c:pt>
                <c:pt idx="1067">
                  <c:v>-0.849984160820904</c:v>
                </c:pt>
                <c:pt idx="1068">
                  <c:v>4.9490113087907801E-2</c:v>
                </c:pt>
                <c:pt idx="1069">
                  <c:v>0.88231636036918204</c:v>
                </c:pt>
                <c:pt idx="1070">
                  <c:v>-0.20034388738996101</c:v>
                </c:pt>
                <c:pt idx="1071">
                  <c:v>-0.50769912477910395</c:v>
                </c:pt>
                <c:pt idx="1072">
                  <c:v>0.86707079882263305</c:v>
                </c:pt>
                <c:pt idx="1073">
                  <c:v>-1.0626535313749999E-2</c:v>
                </c:pt>
                <c:pt idx="1074">
                  <c:v>-0.266385889561498</c:v>
                </c:pt>
                <c:pt idx="1075">
                  <c:v>-0.57790141834768705</c:v>
                </c:pt>
                <c:pt idx="1076">
                  <c:v>0.62267086915494896</c:v>
                </c:pt>
                <c:pt idx="1077">
                  <c:v>-0.26715702335735297</c:v>
                </c:pt>
                <c:pt idx="1078">
                  <c:v>0.89384784292445696</c:v>
                </c:pt>
                <c:pt idx="1079">
                  <c:v>0.53621222312845895</c:v>
                </c:pt>
                <c:pt idx="1080">
                  <c:v>0.80009315799453296</c:v>
                </c:pt>
                <c:pt idx="1081">
                  <c:v>1.06140048999972</c:v>
                </c:pt>
                <c:pt idx="1082">
                  <c:v>0.240474415131219</c:v>
                </c:pt>
                <c:pt idx="1083">
                  <c:v>-9.2728712327395393E-2</c:v>
                </c:pt>
                <c:pt idx="1084">
                  <c:v>2.0915044735211552E-2</c:v>
                </c:pt>
                <c:pt idx="1085">
                  <c:v>-2.2826087173046701</c:v>
                </c:pt>
                <c:pt idx="1086">
                  <c:v>0.13373161100754399</c:v>
                </c:pt>
                <c:pt idx="1087">
                  <c:v>0.20212947235694201</c:v>
                </c:pt>
                <c:pt idx="1088">
                  <c:v>4.2290696943582999E-2</c:v>
                </c:pt>
                <c:pt idx="1089">
                  <c:v>1.1178896003950001</c:v>
                </c:pt>
                <c:pt idx="1090">
                  <c:v>0.41884384991524798</c:v>
                </c:pt>
                <c:pt idx="1091">
                  <c:v>0.67537236803020795</c:v>
                </c:pt>
                <c:pt idx="1092">
                  <c:v>0.52982376513920704</c:v>
                </c:pt>
                <c:pt idx="1093">
                  <c:v>-0.26109535237049802</c:v>
                </c:pt>
                <c:pt idx="1094">
                  <c:v>1.65031720945258</c:v>
                </c:pt>
                <c:pt idx="1095">
                  <c:v>1.1889416595029101</c:v>
                </c:pt>
                <c:pt idx="1096">
                  <c:v>0.99267848968083805</c:v>
                </c:pt>
                <c:pt idx="1097">
                  <c:v>0.16376381573663501</c:v>
                </c:pt>
                <c:pt idx="1098">
                  <c:v>0.60267113643711401</c:v>
                </c:pt>
                <c:pt idx="1099">
                  <c:v>3.6756075478537403E-2</c:v>
                </c:pt>
                <c:pt idx="1100">
                  <c:v>-0.851744100034598</c:v>
                </c:pt>
                <c:pt idx="1101">
                  <c:v>0.241774203625262</c:v>
                </c:pt>
                <c:pt idx="1102">
                  <c:v>2.0829098472081902</c:v>
                </c:pt>
                <c:pt idx="1103">
                  <c:v>0.41215392277240798</c:v>
                </c:pt>
                <c:pt idx="1104">
                  <c:v>0.27417981515678003</c:v>
                </c:pt>
                <c:pt idx="1105">
                  <c:v>1.34309584243927</c:v>
                </c:pt>
                <c:pt idx="1106">
                  <c:v>0.19581035315088999</c:v>
                </c:pt>
                <c:pt idx="1107">
                  <c:v>-0.13496733674487699</c:v>
                </c:pt>
                <c:pt idx="1108">
                  <c:v>0.199502470271819</c:v>
                </c:pt>
                <c:pt idx="1109">
                  <c:v>1.0352825511521599</c:v>
                </c:pt>
                <c:pt idx="1110">
                  <c:v>0.91669176190023605</c:v>
                </c:pt>
                <c:pt idx="1111">
                  <c:v>1.36224701195481</c:v>
                </c:pt>
                <c:pt idx="1112">
                  <c:v>-0.13094623478723999</c:v>
                </c:pt>
                <c:pt idx="1113">
                  <c:v>0.20884695949833401</c:v>
                </c:pt>
                <c:pt idx="1114">
                  <c:v>0.44481791705031082</c:v>
                </c:pt>
                <c:pt idx="1115">
                  <c:v>0.28435647344605203</c:v>
                </c:pt>
                <c:pt idx="1116">
                  <c:v>1.1536317923449599</c:v>
                </c:pt>
                <c:pt idx="1117">
                  <c:v>1.36131571567668E-2</c:v>
                </c:pt>
                <c:pt idx="1118">
                  <c:v>-0.25914082155672002</c:v>
                </c:pt>
                <c:pt idx="1119">
                  <c:v>-9.3583295184503104E-2</c:v>
                </c:pt>
                <c:pt idx="1120">
                  <c:v>-0.26117005872733601</c:v>
                </c:pt>
                <c:pt idx="1121">
                  <c:v>0.76861146184648199</c:v>
                </c:pt>
                <c:pt idx="1122">
                  <c:v>-0.370551462354273</c:v>
                </c:pt>
                <c:pt idx="1123">
                  <c:v>-0.58259556364674503</c:v>
                </c:pt>
                <c:pt idx="1124">
                  <c:v>0.413195467518503</c:v>
                </c:pt>
                <c:pt idx="1125">
                  <c:v>0.877904536150792</c:v>
                </c:pt>
                <c:pt idx="1126">
                  <c:v>0.48917829198269502</c:v>
                </c:pt>
                <c:pt idx="1127">
                  <c:v>0.28098732288063399</c:v>
                </c:pt>
                <c:pt idx="1128">
                  <c:v>0.78747677447049602</c:v>
                </c:pt>
                <c:pt idx="1129">
                  <c:v>0.86701195409084597</c:v>
                </c:pt>
                <c:pt idx="1130">
                  <c:v>0.83815104026445797</c:v>
                </c:pt>
                <c:pt idx="1131">
                  <c:v>0.51994870752446498</c:v>
                </c:pt>
                <c:pt idx="1132">
                  <c:v>0.55648560069915998</c:v>
                </c:pt>
                <c:pt idx="1133">
                  <c:v>-0.45581417816473802</c:v>
                </c:pt>
                <c:pt idx="1134">
                  <c:v>0.44392673676729799</c:v>
                </c:pt>
                <c:pt idx="1135">
                  <c:v>0.80900841826111003</c:v>
                </c:pt>
                <c:pt idx="1136">
                  <c:v>0.473329537287832</c:v>
                </c:pt>
                <c:pt idx="1137">
                  <c:v>1.3728470572699001</c:v>
                </c:pt>
                <c:pt idx="1138">
                  <c:v>1.7577551300581</c:v>
                </c:pt>
                <c:pt idx="1139">
                  <c:v>1.5464101251689106</c:v>
                </c:pt>
                <c:pt idx="1140">
                  <c:v>5.3788498037609697E-2</c:v>
                </c:pt>
                <c:pt idx="1141">
                  <c:v>1.5497879404231001</c:v>
                </c:pt>
                <c:pt idx="1142">
                  <c:v>0.58611969933515995</c:v>
                </c:pt>
                <c:pt idx="1143">
                  <c:v>0.347004236196302</c:v>
                </c:pt>
                <c:pt idx="1144">
                  <c:v>0.67350523917563099</c:v>
                </c:pt>
                <c:pt idx="1145">
                  <c:v>0.71083054090093301</c:v>
                </c:pt>
                <c:pt idx="1146">
                  <c:v>-1.2287100482268001</c:v>
                </c:pt>
                <c:pt idx="1147">
                  <c:v>-1.3514898685690104</c:v>
                </c:pt>
                <c:pt idx="1148">
                  <c:v>-3.2106614116884602</c:v>
                </c:pt>
                <c:pt idx="1149">
                  <c:v>-0.196681278830727</c:v>
                </c:pt>
                <c:pt idx="1150">
                  <c:v>0.40166268611842298</c:v>
                </c:pt>
                <c:pt idx="1151">
                  <c:v>1.59087440097338</c:v>
                </c:pt>
                <c:pt idx="1152">
                  <c:v>1.11079857661413</c:v>
                </c:pt>
                <c:pt idx="1153">
                  <c:v>0.396059203471402</c:v>
                </c:pt>
                <c:pt idx="1154">
                  <c:v>-0.13823264104906799</c:v>
                </c:pt>
                <c:pt idx="1155">
                  <c:v>-1.06402829325311</c:v>
                </c:pt>
                <c:pt idx="1156">
                  <c:v>0.65112392106489003</c:v>
                </c:pt>
                <c:pt idx="1157">
                  <c:v>-0.98073529451303898</c:v>
                </c:pt>
                <c:pt idx="1158">
                  <c:v>0.29625904027023098</c:v>
                </c:pt>
                <c:pt idx="1159">
                  <c:v>1.3594377417457599</c:v>
                </c:pt>
                <c:pt idx="1160">
                  <c:v>-0.415021334931507</c:v>
                </c:pt>
                <c:pt idx="1161">
                  <c:v>0.60680192579964498</c:v>
                </c:pt>
                <c:pt idx="1162">
                  <c:v>0.20444215176362299</c:v>
                </c:pt>
                <c:pt idx="1163">
                  <c:v>-0.13232962688567401</c:v>
                </c:pt>
                <c:pt idx="1164">
                  <c:v>0.53234000923187397</c:v>
                </c:pt>
                <c:pt idx="1165">
                  <c:v>1.0170983718403199</c:v>
                </c:pt>
                <c:pt idx="1166">
                  <c:v>1.2528448358942601</c:v>
                </c:pt>
                <c:pt idx="1167">
                  <c:v>0.74518266616204598</c:v>
                </c:pt>
                <c:pt idx="1168">
                  <c:v>0.28612137389604803</c:v>
                </c:pt>
                <c:pt idx="1169">
                  <c:v>-6.7425045358495403E-2</c:v>
                </c:pt>
                <c:pt idx="1170">
                  <c:v>0.57478228718169899</c:v>
                </c:pt>
                <c:pt idx="1171">
                  <c:v>1.68084124579353</c:v>
                </c:pt>
                <c:pt idx="1172">
                  <c:v>-0.61487505434203182</c:v>
                </c:pt>
                <c:pt idx="1173">
                  <c:v>0.250637109340486</c:v>
                </c:pt>
                <c:pt idx="1174">
                  <c:v>-0.389586707191518</c:v>
                </c:pt>
                <c:pt idx="1175">
                  <c:v>0.51383296597561101</c:v>
                </c:pt>
                <c:pt idx="1176">
                  <c:v>-0.15269879666459199</c:v>
                </c:pt>
                <c:pt idx="1177">
                  <c:v>1.0499332912675301</c:v>
                </c:pt>
                <c:pt idx="1178">
                  <c:v>0.28262388463694199</c:v>
                </c:pt>
                <c:pt idx="1179">
                  <c:v>0.40138452428944599</c:v>
                </c:pt>
                <c:pt idx="1180">
                  <c:v>1.5645904164819699</c:v>
                </c:pt>
                <c:pt idx="1181">
                  <c:v>1.4487891189045401</c:v>
                </c:pt>
                <c:pt idx="1182">
                  <c:v>0.484261967873238</c:v>
                </c:pt>
                <c:pt idx="1183">
                  <c:v>-0.22902023332847399</c:v>
                </c:pt>
                <c:pt idx="1184">
                  <c:v>1.8622483131156766</c:v>
                </c:pt>
                <c:pt idx="1185">
                  <c:v>0.98583376942018897</c:v>
                </c:pt>
                <c:pt idx="1186">
                  <c:v>0.32273909121234901</c:v>
                </c:pt>
                <c:pt idx="1187">
                  <c:v>-9.0065465588499205E-2</c:v>
                </c:pt>
                <c:pt idx="1188">
                  <c:v>0.91258715226040599</c:v>
                </c:pt>
                <c:pt idx="1189">
                  <c:v>0.56560076421215499</c:v>
                </c:pt>
                <c:pt idx="1190">
                  <c:v>1.3641220183260401</c:v>
                </c:pt>
                <c:pt idx="1191">
                  <c:v>0.42945404478781102</c:v>
                </c:pt>
                <c:pt idx="1192">
                  <c:v>0.66654408417942168</c:v>
                </c:pt>
                <c:pt idx="1193">
                  <c:v>0.92968577228632199</c:v>
                </c:pt>
                <c:pt idx="1194">
                  <c:v>0.172928087174469</c:v>
                </c:pt>
                <c:pt idx="1195">
                  <c:v>-0.23248049537982585</c:v>
                </c:pt>
                <c:pt idx="1196">
                  <c:v>0.84029013929033602</c:v>
                </c:pt>
                <c:pt idx="1197">
                  <c:v>0.74959866414064302</c:v>
                </c:pt>
                <c:pt idx="1198">
                  <c:v>1.25818556383466</c:v>
                </c:pt>
                <c:pt idx="1199">
                  <c:v>0.13935449756427001</c:v>
                </c:pt>
                <c:pt idx="1200">
                  <c:v>0.160249082137676</c:v>
                </c:pt>
                <c:pt idx="1201">
                  <c:v>0.56185767566522804</c:v>
                </c:pt>
                <c:pt idx="1202">
                  <c:v>-0.14205220371975399</c:v>
                </c:pt>
                <c:pt idx="1203">
                  <c:v>0.95141073032043499</c:v>
                </c:pt>
                <c:pt idx="1204">
                  <c:v>0.60927503784079295</c:v>
                </c:pt>
                <c:pt idx="1205">
                  <c:v>8.4232210420099402E-2</c:v>
                </c:pt>
                <c:pt idx="1206">
                  <c:v>9.5903220971282899E-3</c:v>
                </c:pt>
                <c:pt idx="1207">
                  <c:v>1.1821567080855</c:v>
                </c:pt>
                <c:pt idx="1208">
                  <c:v>1.1649015584090801</c:v>
                </c:pt>
                <c:pt idx="1209">
                  <c:v>-0.12459902441845</c:v>
                </c:pt>
                <c:pt idx="1210">
                  <c:v>0.64564816402304404</c:v>
                </c:pt>
                <c:pt idx="1211">
                  <c:v>5.7211057442165703E-2</c:v>
                </c:pt>
                <c:pt idx="1212">
                  <c:v>1.0284149831609199</c:v>
                </c:pt>
                <c:pt idx="1213">
                  <c:v>1.5700182681844199</c:v>
                </c:pt>
                <c:pt idx="1214">
                  <c:v>0.450661784921289</c:v>
                </c:pt>
                <c:pt idx="1215">
                  <c:v>5.7329645979435302E-2</c:v>
                </c:pt>
                <c:pt idx="1216">
                  <c:v>0.18850855670661826</c:v>
                </c:pt>
                <c:pt idx="1217">
                  <c:v>1.17422754855773</c:v>
                </c:pt>
                <c:pt idx="1218">
                  <c:v>1.34232967881731</c:v>
                </c:pt>
                <c:pt idx="1219">
                  <c:v>-2.6822628469601</c:v>
                </c:pt>
                <c:pt idx="1220">
                  <c:v>0.33610632291362602</c:v>
                </c:pt>
                <c:pt idx="1221">
                  <c:v>-0.11100670935846101</c:v>
                </c:pt>
                <c:pt idx="1222">
                  <c:v>-0.52074464378693497</c:v>
                </c:pt>
                <c:pt idx="1223">
                  <c:v>-1.0386944913076599</c:v>
                </c:pt>
                <c:pt idx="1224">
                  <c:v>0.44772403776751901</c:v>
                </c:pt>
                <c:pt idx="1225">
                  <c:v>1.4790531956831301</c:v>
                </c:pt>
                <c:pt idx="1226">
                  <c:v>3.0216345226337898E-2</c:v>
                </c:pt>
                <c:pt idx="1227">
                  <c:v>0.87032037510923399</c:v>
                </c:pt>
                <c:pt idx="1228">
                  <c:v>1.10322252499427</c:v>
                </c:pt>
                <c:pt idx="1229">
                  <c:v>-0.47802027294440502</c:v>
                </c:pt>
                <c:pt idx="1230">
                  <c:v>1.9878974446899001E-2</c:v>
                </c:pt>
                <c:pt idx="1231">
                  <c:v>-9.5344475137664003E-2</c:v>
                </c:pt>
                <c:pt idx="1232">
                  <c:v>1.0935169941791001</c:v>
                </c:pt>
                <c:pt idx="1233">
                  <c:v>0.94447844476709619</c:v>
                </c:pt>
                <c:pt idx="1234">
                  <c:v>0.58986059297576399</c:v>
                </c:pt>
                <c:pt idx="1235">
                  <c:v>0.87119958708944201</c:v>
                </c:pt>
                <c:pt idx="1236">
                  <c:v>-0.15450969340123799</c:v>
                </c:pt>
                <c:pt idx="1237">
                  <c:v>1.0193276691400399</c:v>
                </c:pt>
                <c:pt idx="1238">
                  <c:v>0.425811336111943</c:v>
                </c:pt>
                <c:pt idx="1239">
                  <c:v>0.73760747966985096</c:v>
                </c:pt>
                <c:pt idx="1240">
                  <c:v>-0.31900913600695902</c:v>
                </c:pt>
                <c:pt idx="1241">
                  <c:v>0.49303181211170899</c:v>
                </c:pt>
                <c:pt idx="1242">
                  <c:v>0.32095268955659301</c:v>
                </c:pt>
                <c:pt idx="1243">
                  <c:v>0.32785365225135499</c:v>
                </c:pt>
                <c:pt idx="1244">
                  <c:v>0.24714627636858999</c:v>
                </c:pt>
                <c:pt idx="1245">
                  <c:v>0.35521981043409501</c:v>
                </c:pt>
                <c:pt idx="1246">
                  <c:v>1.18099267206405</c:v>
                </c:pt>
                <c:pt idx="1247">
                  <c:v>0.11421474180591584</c:v>
                </c:pt>
                <c:pt idx="1248">
                  <c:v>0.40719510058045</c:v>
                </c:pt>
                <c:pt idx="1249">
                  <c:v>-0.74932790036025199</c:v>
                </c:pt>
                <c:pt idx="1250">
                  <c:v>0.54341812809097501</c:v>
                </c:pt>
                <c:pt idx="1251">
                  <c:v>0.14130633183070099</c:v>
                </c:pt>
                <c:pt idx="1252">
                  <c:v>-8.8219125879169302E-2</c:v>
                </c:pt>
                <c:pt idx="1253">
                  <c:v>0.27982071558232802</c:v>
                </c:pt>
                <c:pt idx="1254">
                  <c:v>0.73793806185590105</c:v>
                </c:pt>
                <c:pt idx="1255">
                  <c:v>3.8034630641352402E-2</c:v>
                </c:pt>
                <c:pt idx="1256">
                  <c:v>0.23915573901113399</c:v>
                </c:pt>
                <c:pt idx="1257">
                  <c:v>0.76718415264277395</c:v>
                </c:pt>
                <c:pt idx="1258">
                  <c:v>-2.2216528079356E-2</c:v>
                </c:pt>
                <c:pt idx="1259">
                  <c:v>-1.6757767882196899</c:v>
                </c:pt>
                <c:pt idx="1260">
                  <c:v>1.1425586703120101</c:v>
                </c:pt>
                <c:pt idx="1261">
                  <c:v>0.380208354134835</c:v>
                </c:pt>
                <c:pt idx="1262">
                  <c:v>1.307471456944036</c:v>
                </c:pt>
                <c:pt idx="1263">
                  <c:v>1.2014534973868101</c:v>
                </c:pt>
                <c:pt idx="1264">
                  <c:v>0.30406370543092542</c:v>
                </c:pt>
                <c:pt idx="1265">
                  <c:v>0.73415592938071506</c:v>
                </c:pt>
                <c:pt idx="1266">
                  <c:v>0.158375537894864</c:v>
                </c:pt>
                <c:pt idx="1267">
                  <c:v>1.1009879244080001</c:v>
                </c:pt>
                <c:pt idx="1268">
                  <c:v>-0.399456720082149</c:v>
                </c:pt>
                <c:pt idx="1269">
                  <c:v>-0.11428219652472293</c:v>
                </c:pt>
                <c:pt idx="1270">
                  <c:v>1.14655561808178</c:v>
                </c:pt>
                <c:pt idx="1271">
                  <c:v>-1.0746121041799101E-3</c:v>
                </c:pt>
                <c:pt idx="1272">
                  <c:v>0.49420157634758999</c:v>
                </c:pt>
                <c:pt idx="1273">
                  <c:v>0.42994009037888298</c:v>
                </c:pt>
                <c:pt idx="1274">
                  <c:v>0.71478063749637</c:v>
                </c:pt>
                <c:pt idx="1275">
                  <c:v>0.417761171588164</c:v>
                </c:pt>
                <c:pt idx="1276">
                  <c:v>0.34268946035173897</c:v>
                </c:pt>
                <c:pt idx="1277">
                  <c:v>-0.389586707191518</c:v>
                </c:pt>
                <c:pt idx="1278">
                  <c:v>1.1332915028164132</c:v>
                </c:pt>
                <c:pt idx="1279">
                  <c:v>0.30115746906789898</c:v>
                </c:pt>
                <c:pt idx="1280">
                  <c:v>-4.5095027779793098</c:v>
                </c:pt>
                <c:pt idx="1281">
                  <c:v>0.22176113431382699</c:v>
                </c:pt>
                <c:pt idx="1282">
                  <c:v>0.78021370036313897</c:v>
                </c:pt>
                <c:pt idx="1283">
                  <c:v>-0.295021138229346</c:v>
                </c:pt>
                <c:pt idx="1284">
                  <c:v>0.45615843214991297</c:v>
                </c:pt>
                <c:pt idx="1285">
                  <c:v>0.37050110612723502</c:v>
                </c:pt>
                <c:pt idx="1286">
                  <c:v>1.2165839938886123</c:v>
                </c:pt>
                <c:pt idx="1287">
                  <c:v>0.547880892818845</c:v>
                </c:pt>
                <c:pt idx="1288">
                  <c:v>0.61543488574962202</c:v>
                </c:pt>
                <c:pt idx="1289">
                  <c:v>0.72058916998518396</c:v>
                </c:pt>
                <c:pt idx="1290">
                  <c:v>-0.201499220350983</c:v>
                </c:pt>
                <c:pt idx="1291">
                  <c:v>0.73842199131110942</c:v>
                </c:pt>
                <c:pt idx="1292">
                  <c:v>1.0499332912675301</c:v>
                </c:pt>
                <c:pt idx="1293">
                  <c:v>0.57765893103951604</c:v>
                </c:pt>
                <c:pt idx="1294">
                  <c:v>0.23244284011899899</c:v>
                </c:pt>
                <c:pt idx="1295">
                  <c:v>-1.6487711938226399</c:v>
                </c:pt>
                <c:pt idx="1296">
                  <c:v>-0.14817429026225101</c:v>
                </c:pt>
                <c:pt idx="1297">
                  <c:v>0.83808992476226596</c:v>
                </c:pt>
                <c:pt idx="1298">
                  <c:v>-1.3125955091027</c:v>
                </c:pt>
                <c:pt idx="1299">
                  <c:v>0.55510039400010802</c:v>
                </c:pt>
                <c:pt idx="1300">
                  <c:v>0.605307794622297</c:v>
                </c:pt>
                <c:pt idx="1301">
                  <c:v>0.210583134101471</c:v>
                </c:pt>
                <c:pt idx="1302">
                  <c:v>0.57746102039053304</c:v>
                </c:pt>
                <c:pt idx="1303">
                  <c:v>1.00680480583147</c:v>
                </c:pt>
                <c:pt idx="1304">
                  <c:v>0.60856094733893595</c:v>
                </c:pt>
                <c:pt idx="1305">
                  <c:v>0.70578002288554598</c:v>
                </c:pt>
                <c:pt idx="1306">
                  <c:v>2.1085531574983798</c:v>
                </c:pt>
                <c:pt idx="1307">
                  <c:v>1.4546158999568899</c:v>
                </c:pt>
                <c:pt idx="1308">
                  <c:v>0.57497699490959797</c:v>
                </c:pt>
                <c:pt idx="1309">
                  <c:v>0.80307271172404204</c:v>
                </c:pt>
                <c:pt idx="1310">
                  <c:v>0.380208354134835</c:v>
                </c:pt>
                <c:pt idx="1311">
                  <c:v>0.18123315949969801</c:v>
                </c:pt>
                <c:pt idx="1312">
                  <c:v>-6.2278001257805998E-2</c:v>
                </c:pt>
                <c:pt idx="1313">
                  <c:v>0.13614083483252501</c:v>
                </c:pt>
                <c:pt idx="1314">
                  <c:v>0.38062999595654701</c:v>
                </c:pt>
                <c:pt idx="1315">
                  <c:v>0.38062999595654701</c:v>
                </c:pt>
                <c:pt idx="1316">
                  <c:v>-0.27239393950456198</c:v>
                </c:pt>
                <c:pt idx="1317">
                  <c:v>0.396059203471402</c:v>
                </c:pt>
                <c:pt idx="1318">
                  <c:v>1.1209921803257865</c:v>
                </c:pt>
                <c:pt idx="1319">
                  <c:v>-3.0008102054327099</c:v>
                </c:pt>
                <c:pt idx="1320">
                  <c:v>-1.5102372304176901</c:v>
                </c:pt>
                <c:pt idx="1321">
                  <c:v>0.68442669955679303</c:v>
                </c:pt>
                <c:pt idx="1322">
                  <c:v>0.356578172383748</c:v>
                </c:pt>
                <c:pt idx="1323">
                  <c:v>-0.70679768867372905</c:v>
                </c:pt>
                <c:pt idx="1324">
                  <c:v>0.20299465199318401</c:v>
                </c:pt>
                <c:pt idx="1325">
                  <c:v>0.727801505827676</c:v>
                </c:pt>
                <c:pt idx="1326">
                  <c:v>0.50678193317056897</c:v>
                </c:pt>
                <c:pt idx="1327">
                  <c:v>0.83625190704497798</c:v>
                </c:pt>
                <c:pt idx="1328">
                  <c:v>0.83229621947475896</c:v>
                </c:pt>
                <c:pt idx="1329">
                  <c:v>2.1323712981966798</c:v>
                </c:pt>
                <c:pt idx="1330">
                  <c:v>2.20482522049028E-2</c:v>
                </c:pt>
                <c:pt idx="1331">
                  <c:v>2.20482522049028E-2</c:v>
                </c:pt>
                <c:pt idx="1332">
                  <c:v>-3.0341165629605902</c:v>
                </c:pt>
                <c:pt idx="1333">
                  <c:v>0.53833127509152001</c:v>
                </c:pt>
                <c:pt idx="1334">
                  <c:v>1.4080338425941401</c:v>
                </c:pt>
                <c:pt idx="1335">
                  <c:v>0.96459343639845996</c:v>
                </c:pt>
                <c:pt idx="1336">
                  <c:v>1.6176455544156929</c:v>
                </c:pt>
                <c:pt idx="1337">
                  <c:v>1.9743396630086701E-2</c:v>
                </c:pt>
                <c:pt idx="1338">
                  <c:v>0.442425079172726</c:v>
                </c:pt>
                <c:pt idx="1339">
                  <c:v>-0.25815518196403697</c:v>
                </c:pt>
                <c:pt idx="1340">
                  <c:v>-0.49903018893484802</c:v>
                </c:pt>
                <c:pt idx="1341">
                  <c:v>0.48810598193331201</c:v>
                </c:pt>
                <c:pt idx="1342">
                  <c:v>0.57391010051929203</c:v>
                </c:pt>
                <c:pt idx="1343">
                  <c:v>-4.0401767782705503E-2</c:v>
                </c:pt>
                <c:pt idx="1344">
                  <c:v>-0.397248210897784</c:v>
                </c:pt>
                <c:pt idx="1345">
                  <c:v>0.91136133681503395</c:v>
                </c:pt>
                <c:pt idx="1346">
                  <c:v>0.29372991421135902</c:v>
                </c:pt>
                <c:pt idx="1347">
                  <c:v>0.723905628241168</c:v>
                </c:pt>
                <c:pt idx="1348">
                  <c:v>1.25165753528706</c:v>
                </c:pt>
                <c:pt idx="1349">
                  <c:v>-0.50487194681340331</c:v>
                </c:pt>
                <c:pt idx="1350">
                  <c:v>0.28098732288063399</c:v>
                </c:pt>
                <c:pt idx="1351">
                  <c:v>0.80915523822769897</c:v>
                </c:pt>
                <c:pt idx="1352">
                  <c:v>-0.80273198519950195</c:v>
                </c:pt>
                <c:pt idx="1353">
                  <c:v>1.4490144924339201</c:v>
                </c:pt>
                <c:pt idx="1354">
                  <c:v>-1.9703120801471099E-2</c:v>
                </c:pt>
                <c:pt idx="1355">
                  <c:v>0.42270169060473001</c:v>
                </c:pt>
                <c:pt idx="1356">
                  <c:v>1.1015406716951901</c:v>
                </c:pt>
                <c:pt idx="1357">
                  <c:v>1.17908967192653</c:v>
                </c:pt>
                <c:pt idx="1358">
                  <c:v>0.57585430175427699</c:v>
                </c:pt>
                <c:pt idx="1359">
                  <c:v>0.39944111085960599</c:v>
                </c:pt>
                <c:pt idx="1360">
                  <c:v>1.4490144924339201</c:v>
                </c:pt>
                <c:pt idx="1361">
                  <c:v>1.6373270143717</c:v>
                </c:pt>
                <c:pt idx="1362">
                  <c:v>0.96712632124916298</c:v>
                </c:pt>
                <c:pt idx="1363">
                  <c:v>1.8570799076542299</c:v>
                </c:pt>
                <c:pt idx="1364">
                  <c:v>7.2004307902229003E-2</c:v>
                </c:pt>
                <c:pt idx="1365">
                  <c:v>0.72354955181681202</c:v>
                </c:pt>
                <c:pt idx="1366">
                  <c:v>0.89597409130514305</c:v>
                </c:pt>
                <c:pt idx="1367">
                  <c:v>-0.87573458608405796</c:v>
                </c:pt>
                <c:pt idx="1368">
                  <c:v>-0.295021138229346</c:v>
                </c:pt>
                <c:pt idx="1369">
                  <c:v>0.66878948621024603</c:v>
                </c:pt>
                <c:pt idx="1370">
                  <c:v>0.73542116946528102</c:v>
                </c:pt>
                <c:pt idx="1371">
                  <c:v>-0.30055269197118101</c:v>
                </c:pt>
                <c:pt idx="1372">
                  <c:v>1.46033052651573</c:v>
                </c:pt>
                <c:pt idx="1373">
                  <c:v>-0.10677431297666599</c:v>
                </c:pt>
                <c:pt idx="1374">
                  <c:v>0.72226348371597704</c:v>
                </c:pt>
                <c:pt idx="1375">
                  <c:v>0.70407709282883402</c:v>
                </c:pt>
                <c:pt idx="1376">
                  <c:v>9.9310705843823399E-2</c:v>
                </c:pt>
                <c:pt idx="1377">
                  <c:v>-0.293973056818635</c:v>
                </c:pt>
                <c:pt idx="1378">
                  <c:v>0.62844795946888898</c:v>
                </c:pt>
                <c:pt idx="1379">
                  <c:v>0.71399594741569405</c:v>
                </c:pt>
                <c:pt idx="1380">
                  <c:v>1.0563559981791899</c:v>
                </c:pt>
                <c:pt idx="1381">
                  <c:v>-4.0401767782705503E-2</c:v>
                </c:pt>
                <c:pt idx="1382">
                  <c:v>0.29372991421135902</c:v>
                </c:pt>
                <c:pt idx="1383">
                  <c:v>0.29372991421135902</c:v>
                </c:pt>
                <c:pt idx="1384">
                  <c:v>0.40134177476744398</c:v>
                </c:pt>
                <c:pt idx="1385">
                  <c:v>-0.29755770778760798</c:v>
                </c:pt>
                <c:pt idx="1386">
                  <c:v>0.95150433122312095</c:v>
                </c:pt>
                <c:pt idx="1387">
                  <c:v>0.275706563346514</c:v>
                </c:pt>
                <c:pt idx="1388">
                  <c:v>0.79282525833451101</c:v>
                </c:pt>
                <c:pt idx="1389">
                  <c:v>-7.6178190192235304E-3</c:v>
                </c:pt>
                <c:pt idx="1390">
                  <c:v>0.305562409452656</c:v>
                </c:pt>
                <c:pt idx="1391">
                  <c:v>6.2106709261488799E-2</c:v>
                </c:pt>
                <c:pt idx="1392">
                  <c:v>-4.0401767782705503E-2</c:v>
                </c:pt>
                <c:pt idx="1393">
                  <c:v>0.90031612897413404</c:v>
                </c:pt>
                <c:pt idx="1394">
                  <c:v>2.6710756474902602</c:v>
                </c:pt>
                <c:pt idx="1395">
                  <c:v>-1.71873057365808</c:v>
                </c:pt>
                <c:pt idx="1396">
                  <c:v>-0.77917388364102713</c:v>
                </c:pt>
                <c:pt idx="1397">
                  <c:v>0.71604134415114595</c:v>
                </c:pt>
                <c:pt idx="1398">
                  <c:v>0.29577152491244602</c:v>
                </c:pt>
                <c:pt idx="1399">
                  <c:v>0.24434595117807201</c:v>
                </c:pt>
                <c:pt idx="1400">
                  <c:v>0.63792027353369796</c:v>
                </c:pt>
                <c:pt idx="1401">
                  <c:v>-0.16704231769068001</c:v>
                </c:pt>
                <c:pt idx="1402">
                  <c:v>1.6869512360704599</c:v>
                </c:pt>
                <c:pt idx="1403">
                  <c:v>-4.66044068543566E-2</c:v>
                </c:pt>
                <c:pt idx="1404">
                  <c:v>0.41267005668647899</c:v>
                </c:pt>
                <c:pt idx="1405">
                  <c:v>1.0170228193152899</c:v>
                </c:pt>
                <c:pt idx="1406">
                  <c:v>0.756776320129803</c:v>
                </c:pt>
                <c:pt idx="1407">
                  <c:v>0.78311369241086803</c:v>
                </c:pt>
                <c:pt idx="1408">
                  <c:v>0.49918896613500902</c:v>
                </c:pt>
                <c:pt idx="1409">
                  <c:v>0.16788189362567499</c:v>
                </c:pt>
                <c:pt idx="1410">
                  <c:v>-0.961739007560652</c:v>
                </c:pt>
                <c:pt idx="1411">
                  <c:v>-0.81835930902457099</c:v>
                </c:pt>
                <c:pt idx="1412">
                  <c:v>1.16719395360478</c:v>
                </c:pt>
                <c:pt idx="1413">
                  <c:v>0.71499527669770402</c:v>
                </c:pt>
                <c:pt idx="1414">
                  <c:v>0.43945745740938602</c:v>
                </c:pt>
                <c:pt idx="1415">
                  <c:v>0.76175047309507704</c:v>
                </c:pt>
                <c:pt idx="1416">
                  <c:v>2.0310820125321198</c:v>
                </c:pt>
                <c:pt idx="1417">
                  <c:v>0.87343966178194898</c:v>
                </c:pt>
                <c:pt idx="1418">
                  <c:v>0.84029013929033602</c:v>
                </c:pt>
                <c:pt idx="1419">
                  <c:v>1.1018439585373601</c:v>
                </c:pt>
                <c:pt idx="1420">
                  <c:v>1.36074991896089</c:v>
                </c:pt>
                <c:pt idx="1421">
                  <c:v>0.53072638042535902</c:v>
                </c:pt>
                <c:pt idx="1422">
                  <c:v>0.74959866414064302</c:v>
                </c:pt>
                <c:pt idx="1423">
                  <c:v>0.59196609867179595</c:v>
                </c:pt>
                <c:pt idx="1424">
                  <c:v>-0.15559051004225499</c:v>
                </c:pt>
                <c:pt idx="1425">
                  <c:v>1.0731160696975599</c:v>
                </c:pt>
                <c:pt idx="1426">
                  <c:v>1.6987642054124901</c:v>
                </c:pt>
                <c:pt idx="1427">
                  <c:v>0.69096394350618595</c:v>
                </c:pt>
                <c:pt idx="1428">
                  <c:v>0.425512829677966</c:v>
                </c:pt>
                <c:pt idx="1429">
                  <c:v>1.38571533218134</c:v>
                </c:pt>
                <c:pt idx="1430">
                  <c:v>-1.19800681472527</c:v>
                </c:pt>
                <c:pt idx="1431">
                  <c:v>1.8814440760850899</c:v>
                </c:pt>
                <c:pt idx="1432">
                  <c:v>0.588823920702639</c:v>
                </c:pt>
                <c:pt idx="1433">
                  <c:v>0.30086652471667702</c:v>
                </c:pt>
                <c:pt idx="1434">
                  <c:v>0.77620792454352705</c:v>
                </c:pt>
                <c:pt idx="1435">
                  <c:v>1.0009633213165201</c:v>
                </c:pt>
                <c:pt idx="1436">
                  <c:v>0.70117199355876803</c:v>
                </c:pt>
                <c:pt idx="1437">
                  <c:v>0.71455816068770195</c:v>
                </c:pt>
                <c:pt idx="1438">
                  <c:v>1.04555918499237</c:v>
                </c:pt>
                <c:pt idx="1439">
                  <c:v>0.98406848238044198</c:v>
                </c:pt>
                <c:pt idx="1440">
                  <c:v>1.1499835279920401</c:v>
                </c:pt>
                <c:pt idx="1441">
                  <c:v>0.53228723156413105</c:v>
                </c:pt>
                <c:pt idx="1442">
                  <c:v>0.14776008210518801</c:v>
                </c:pt>
                <c:pt idx="1443">
                  <c:v>0.75664158594768405</c:v>
                </c:pt>
                <c:pt idx="1444">
                  <c:v>1.1131746398350399</c:v>
                </c:pt>
                <c:pt idx="1445">
                  <c:v>0.37073440093685001</c:v>
                </c:pt>
                <c:pt idx="1446">
                  <c:v>1.6225162636138599</c:v>
                </c:pt>
                <c:pt idx="1447">
                  <c:v>1.8009463425977399</c:v>
                </c:pt>
                <c:pt idx="1448">
                  <c:v>-5.9011803032026001E-2</c:v>
                </c:pt>
                <c:pt idx="1449">
                  <c:v>0.53123108114548001</c:v>
                </c:pt>
                <c:pt idx="1450">
                  <c:v>-0.13496733674487699</c:v>
                </c:pt>
                <c:pt idx="1451">
                  <c:v>1.5903232097356441</c:v>
                </c:pt>
                <c:pt idx="1452">
                  <c:v>0.240915426810486</c:v>
                </c:pt>
                <c:pt idx="1453">
                  <c:v>0.47212604962870502</c:v>
                </c:pt>
                <c:pt idx="1454">
                  <c:v>0.75161662854489397</c:v>
                </c:pt>
                <c:pt idx="1455">
                  <c:v>0.31521778675510898</c:v>
                </c:pt>
                <c:pt idx="1456">
                  <c:v>1.1305809591808083</c:v>
                </c:pt>
                <c:pt idx="1457">
                  <c:v>0.50635836674387302</c:v>
                </c:pt>
                <c:pt idx="1458">
                  <c:v>1.6225162636138599</c:v>
                </c:pt>
                <c:pt idx="1459">
                  <c:v>0.16788189362567499</c:v>
                </c:pt>
                <c:pt idx="1460">
                  <c:v>0.66594289553230401</c:v>
                </c:pt>
                <c:pt idx="1461">
                  <c:v>0.67432331586564942</c:v>
                </c:pt>
                <c:pt idx="1462">
                  <c:v>0.111424974057713</c:v>
                </c:pt>
                <c:pt idx="1463">
                  <c:v>0.66529706529508803</c:v>
                </c:pt>
                <c:pt idx="1464">
                  <c:v>0.413591162315043</c:v>
                </c:pt>
                <c:pt idx="1465">
                  <c:v>0.25786737052410802</c:v>
                </c:pt>
                <c:pt idx="1466">
                  <c:v>0.82533427624634603</c:v>
                </c:pt>
                <c:pt idx="1467">
                  <c:v>1.0440051717008001</c:v>
                </c:pt>
                <c:pt idx="1468">
                  <c:v>0.57784014191580702</c:v>
                </c:pt>
                <c:pt idx="1469">
                  <c:v>1.4589783060764201</c:v>
                </c:pt>
                <c:pt idx="1470">
                  <c:v>-0.161807767036795</c:v>
                </c:pt>
                <c:pt idx="1471">
                  <c:v>0.11337970962331199</c:v>
                </c:pt>
                <c:pt idx="1472">
                  <c:v>-0.56659560545832099</c:v>
                </c:pt>
                <c:pt idx="1473">
                  <c:v>-0.18427696021906101</c:v>
                </c:pt>
                <c:pt idx="1474">
                  <c:v>1.8829550630140499</c:v>
                </c:pt>
                <c:pt idx="1475">
                  <c:v>0.96383755242081204</c:v>
                </c:pt>
                <c:pt idx="1476">
                  <c:v>1.2099726951641134</c:v>
                </c:pt>
                <c:pt idx="1477">
                  <c:v>0.304634590727342</c:v>
                </c:pt>
                <c:pt idx="1478">
                  <c:v>-5.9206407892526897E-3</c:v>
                </c:pt>
                <c:pt idx="1479">
                  <c:v>0.104117958266013</c:v>
                </c:pt>
                <c:pt idx="1480">
                  <c:v>0.434693850847098</c:v>
                </c:pt>
                <c:pt idx="1481">
                  <c:v>0.28098732288063399</c:v>
                </c:pt>
                <c:pt idx="1482">
                  <c:v>8.2094164105394496E-2</c:v>
                </c:pt>
                <c:pt idx="1483">
                  <c:v>0.41267005668647899</c:v>
                </c:pt>
                <c:pt idx="1484">
                  <c:v>-1.2061473090430099</c:v>
                </c:pt>
                <c:pt idx="1485">
                  <c:v>0.46660032883365599</c:v>
                </c:pt>
                <c:pt idx="1486">
                  <c:v>0.46484683236809399</c:v>
                </c:pt>
                <c:pt idx="1487">
                  <c:v>0.20267811127972801</c:v>
                </c:pt>
                <c:pt idx="1488">
                  <c:v>0.74481420151670696</c:v>
                </c:pt>
                <c:pt idx="1489">
                  <c:v>0.78405477548602598</c:v>
                </c:pt>
                <c:pt idx="1490">
                  <c:v>0.84979587556166303</c:v>
                </c:pt>
                <c:pt idx="1491">
                  <c:v>1.6851691268473665</c:v>
                </c:pt>
                <c:pt idx="1492">
                  <c:v>0.98775410613380599</c:v>
                </c:pt>
                <c:pt idx="1493">
                  <c:v>0.95150433122312095</c:v>
                </c:pt>
                <c:pt idx="1494">
                  <c:v>0.93421733061864498</c:v>
                </c:pt>
                <c:pt idx="1495">
                  <c:v>1.8652390347018959</c:v>
                </c:pt>
                <c:pt idx="1496">
                  <c:v>0.40914872933860402</c:v>
                </c:pt>
                <c:pt idx="1497">
                  <c:v>0.20510754259620201</c:v>
                </c:pt>
                <c:pt idx="1498">
                  <c:v>0.76804285057590405</c:v>
                </c:pt>
                <c:pt idx="1499">
                  <c:v>-0.24772963042023999</c:v>
                </c:pt>
                <c:pt idx="1500">
                  <c:v>0.55160166147638401</c:v>
                </c:pt>
                <c:pt idx="1501">
                  <c:v>0.75627324034784205</c:v>
                </c:pt>
                <c:pt idx="1502">
                  <c:v>0.95428210992777196</c:v>
                </c:pt>
                <c:pt idx="1503">
                  <c:v>0.77908929004752903</c:v>
                </c:pt>
                <c:pt idx="1504">
                  <c:v>0.71723594922582201</c:v>
                </c:pt>
                <c:pt idx="1505">
                  <c:v>1.2641031658399999</c:v>
                </c:pt>
                <c:pt idx="1506">
                  <c:v>0.39255411872582402</c:v>
                </c:pt>
                <c:pt idx="1507">
                  <c:v>1.1344266587582801</c:v>
                </c:pt>
                <c:pt idx="1508">
                  <c:v>-0.107171998542965</c:v>
                </c:pt>
                <c:pt idx="1509">
                  <c:v>0.14836627625436499</c:v>
                </c:pt>
                <c:pt idx="1510">
                  <c:v>-3.0008102054327099</c:v>
                </c:pt>
                <c:pt idx="1511">
                  <c:v>-2.7558856711241102</c:v>
                </c:pt>
                <c:pt idx="1512">
                  <c:v>0.31616932087475003</c:v>
                </c:pt>
                <c:pt idx="1513">
                  <c:v>7.2365736326374996E-2</c:v>
                </c:pt>
                <c:pt idx="1514">
                  <c:v>3.2721166630771598E-2</c:v>
                </c:pt>
                <c:pt idx="1515">
                  <c:v>1.10322252499427</c:v>
                </c:pt>
                <c:pt idx="1516">
                  <c:v>0.237354414553517</c:v>
                </c:pt>
                <c:pt idx="1517">
                  <c:v>1.04004271059326E-2</c:v>
                </c:pt>
                <c:pt idx="1518">
                  <c:v>0.58334414488361797</c:v>
                </c:pt>
                <c:pt idx="1519">
                  <c:v>0.76216738680465801</c:v>
                </c:pt>
                <c:pt idx="1520">
                  <c:v>2.1123775295495801</c:v>
                </c:pt>
                <c:pt idx="1521">
                  <c:v>0.122298803848518</c:v>
                </c:pt>
                <c:pt idx="1522">
                  <c:v>-0.16854474911388001</c:v>
                </c:pt>
                <c:pt idx="1523">
                  <c:v>0.73918041923164801</c:v>
                </c:pt>
                <c:pt idx="1524">
                  <c:v>-6.0164020367864099E-2</c:v>
                </c:pt>
                <c:pt idx="1525">
                  <c:v>0.84250692242803504</c:v>
                </c:pt>
                <c:pt idx="1526">
                  <c:v>0.90383096931680196</c:v>
                </c:pt>
                <c:pt idx="1527">
                  <c:v>-0.46785674468415195</c:v>
                </c:pt>
                <c:pt idx="1528">
                  <c:v>2.1357785910743599E-2</c:v>
                </c:pt>
                <c:pt idx="1529">
                  <c:v>1.2135563367203801</c:v>
                </c:pt>
                <c:pt idx="1530">
                  <c:v>1.00046793770429</c:v>
                </c:pt>
                <c:pt idx="1531">
                  <c:v>0.44916360478394302</c:v>
                </c:pt>
                <c:pt idx="1532">
                  <c:v>-0.14753947783901999</c:v>
                </c:pt>
                <c:pt idx="1533">
                  <c:v>1.5866378353789301</c:v>
                </c:pt>
                <c:pt idx="1534">
                  <c:v>1.8341473735949201</c:v>
                </c:pt>
                <c:pt idx="1535">
                  <c:v>0.64021349133494998</c:v>
                </c:pt>
                <c:pt idx="1536">
                  <c:v>3.48410138249571E-2</c:v>
                </c:pt>
                <c:pt idx="1537">
                  <c:v>1.31349480699451</c:v>
                </c:pt>
                <c:pt idx="1538">
                  <c:v>-2.7148520430141101</c:v>
                </c:pt>
                <c:pt idx="1539">
                  <c:v>-0.101838283259789</c:v>
                </c:pt>
                <c:pt idx="1540">
                  <c:v>-0.38640878520821298</c:v>
                </c:pt>
                <c:pt idx="1541">
                  <c:v>1.2180562622419799</c:v>
                </c:pt>
                <c:pt idx="1542">
                  <c:v>-1.73003006275168E-2</c:v>
                </c:pt>
                <c:pt idx="1543">
                  <c:v>0.32288658572776902</c:v>
                </c:pt>
                <c:pt idx="1544">
                  <c:v>1.82288548528122</c:v>
                </c:pt>
                <c:pt idx="1545">
                  <c:v>-0.32571832829210001</c:v>
                </c:pt>
                <c:pt idx="1546">
                  <c:v>0.97284704471120798</c:v>
                </c:pt>
                <c:pt idx="1547">
                  <c:v>0.69841881840654196</c:v>
                </c:pt>
                <c:pt idx="1548">
                  <c:v>0.60935949568571701</c:v>
                </c:pt>
                <c:pt idx="1549">
                  <c:v>0.47945249523740008</c:v>
                </c:pt>
                <c:pt idx="1550">
                  <c:v>8.0587227075332196E-2</c:v>
                </c:pt>
                <c:pt idx="1551">
                  <c:v>0.21531374655376334</c:v>
                </c:pt>
                <c:pt idx="1552">
                  <c:v>0.71686763242494522</c:v>
                </c:pt>
                <c:pt idx="1553">
                  <c:v>-0.19251266118515101</c:v>
                </c:pt>
                <c:pt idx="1554">
                  <c:v>0.66817332460374401</c:v>
                </c:pt>
                <c:pt idx="1555">
                  <c:v>-0.56152249917629604</c:v>
                </c:pt>
                <c:pt idx="1556">
                  <c:v>5.88494865747528E-2</c:v>
                </c:pt>
                <c:pt idx="1557">
                  <c:v>0.58234302081630096</c:v>
                </c:pt>
                <c:pt idx="1558">
                  <c:v>1.4546158999568899</c:v>
                </c:pt>
                <c:pt idx="1559">
                  <c:v>0.73825718493690196</c:v>
                </c:pt>
                <c:pt idx="1560">
                  <c:v>-0.22297780574852</c:v>
                </c:pt>
                <c:pt idx="1561">
                  <c:v>-0.12496030119617385</c:v>
                </c:pt>
                <c:pt idx="1562">
                  <c:v>0.69683065485005102</c:v>
                </c:pt>
                <c:pt idx="1563">
                  <c:v>0.62693217872833396</c:v>
                </c:pt>
                <c:pt idx="1564">
                  <c:v>3.1802970791077501</c:v>
                </c:pt>
                <c:pt idx="1565">
                  <c:v>-1.8052667043249599</c:v>
                </c:pt>
                <c:pt idx="1566">
                  <c:v>1.4080338425941401</c:v>
                </c:pt>
                <c:pt idx="1567">
                  <c:v>0.59642915552047004</c:v>
                </c:pt>
                <c:pt idx="1568">
                  <c:v>-0.201461386568244</c:v>
                </c:pt>
                <c:pt idx="1569">
                  <c:v>-0.52237373791687503</c:v>
                </c:pt>
                <c:pt idx="1570">
                  <c:v>0.97934796364042997</c:v>
                </c:pt>
                <c:pt idx="1571">
                  <c:v>0.81112791908596105</c:v>
                </c:pt>
                <c:pt idx="1572">
                  <c:v>-0.28586627978742501</c:v>
                </c:pt>
                <c:pt idx="1573">
                  <c:v>0.19740971877393501</c:v>
                </c:pt>
                <c:pt idx="1574">
                  <c:v>-0.53946411129552696</c:v>
                </c:pt>
                <c:pt idx="1575">
                  <c:v>0.35373948600108401</c:v>
                </c:pt>
                <c:pt idx="1576">
                  <c:v>0.19752315782646901</c:v>
                </c:pt>
                <c:pt idx="1577">
                  <c:v>0.19026488434418301</c:v>
                </c:pt>
                <c:pt idx="1578">
                  <c:v>-0.26941380342882937</c:v>
                </c:pt>
                <c:pt idx="1579">
                  <c:v>0.109510258577264</c:v>
                </c:pt>
                <c:pt idx="1580">
                  <c:v>5.5984313413825502E-2</c:v>
                </c:pt>
                <c:pt idx="1581">
                  <c:v>1.3158207463846101</c:v>
                </c:pt>
                <c:pt idx="1582">
                  <c:v>-0.45283076651265503</c:v>
                </c:pt>
                <c:pt idx="1583">
                  <c:v>9.0785165867114295E-3</c:v>
                </c:pt>
                <c:pt idx="1584">
                  <c:v>0.28193566962482403</c:v>
                </c:pt>
                <c:pt idx="1585">
                  <c:v>0.27248954048711299</c:v>
                </c:pt>
                <c:pt idx="1586">
                  <c:v>0.55020521881567497</c:v>
                </c:pt>
                <c:pt idx="1587">
                  <c:v>-0.30573367114132999</c:v>
                </c:pt>
                <c:pt idx="1588">
                  <c:v>-0.135208863439951</c:v>
                </c:pt>
                <c:pt idx="1589">
                  <c:v>0.66978141605395403</c:v>
                </c:pt>
                <c:pt idx="1590">
                  <c:v>9.1398542431494506E-2</c:v>
                </c:pt>
                <c:pt idx="1591">
                  <c:v>-8.7551060450690804E-2</c:v>
                </c:pt>
                <c:pt idx="1592">
                  <c:v>0.83625190704497798</c:v>
                </c:pt>
                <c:pt idx="1593">
                  <c:v>-0.13620136839925401</c:v>
                </c:pt>
                <c:pt idx="1594">
                  <c:v>2.08659825943651</c:v>
                </c:pt>
                <c:pt idx="1595">
                  <c:v>0.96461250791611097</c:v>
                </c:pt>
                <c:pt idx="1596">
                  <c:v>0.60901769119222493</c:v>
                </c:pt>
                <c:pt idx="1597">
                  <c:v>-7.2714239842368605E-2</c:v>
                </c:pt>
                <c:pt idx="1598">
                  <c:v>0.74986694590168101</c:v>
                </c:pt>
                <c:pt idx="1599">
                  <c:v>0.50678193317056897</c:v>
                </c:pt>
                <c:pt idx="1600">
                  <c:v>1.1354731031231</c:v>
                </c:pt>
                <c:pt idx="1601">
                  <c:v>0.113787764233237</c:v>
                </c:pt>
                <c:pt idx="1602">
                  <c:v>-0.69782920914475399</c:v>
                </c:pt>
                <c:pt idx="1603">
                  <c:v>-0.39619480359421499</c:v>
                </c:pt>
                <c:pt idx="1604">
                  <c:v>-0.15126648094133999</c:v>
                </c:pt>
                <c:pt idx="1605">
                  <c:v>3.3973546867875001E-2</c:v>
                </c:pt>
                <c:pt idx="1606">
                  <c:v>-0.95143231430358199</c:v>
                </c:pt>
                <c:pt idx="1607">
                  <c:v>1.1674688484165501</c:v>
                </c:pt>
                <c:pt idx="1608">
                  <c:v>0.200124798659782</c:v>
                </c:pt>
                <c:pt idx="1609">
                  <c:v>0.17554202809594599</c:v>
                </c:pt>
                <c:pt idx="1610">
                  <c:v>8.8843501566408106E-2</c:v>
                </c:pt>
                <c:pt idx="1611">
                  <c:v>3.48410138249571E-2</c:v>
                </c:pt>
                <c:pt idx="1612">
                  <c:v>6.2106709261488799E-2</c:v>
                </c:pt>
                <c:pt idx="1613">
                  <c:v>2.1120672583114799</c:v>
                </c:pt>
                <c:pt idx="1614">
                  <c:v>0.97667484359686596</c:v>
                </c:pt>
                <c:pt idx="1615">
                  <c:v>0.20510754259620201</c:v>
                </c:pt>
                <c:pt idx="1616">
                  <c:v>-0.52753909545776656</c:v>
                </c:pt>
                <c:pt idx="1617">
                  <c:v>-9.0575402192297594E-2</c:v>
                </c:pt>
                <c:pt idx="1618">
                  <c:v>0.59645937351470801</c:v>
                </c:pt>
                <c:pt idx="1619">
                  <c:v>0.72338158757215798</c:v>
                </c:pt>
                <c:pt idx="1620">
                  <c:v>0.87211197902423798</c:v>
                </c:pt>
                <c:pt idx="1621">
                  <c:v>-2.3099099638019198</c:v>
                </c:pt>
                <c:pt idx="1622">
                  <c:v>0.60120823527327705</c:v>
                </c:pt>
                <c:pt idx="1623">
                  <c:v>0.22162744041923699</c:v>
                </c:pt>
                <c:pt idx="1624">
                  <c:v>0.52984618531317096</c:v>
                </c:pt>
                <c:pt idx="1625">
                  <c:v>0.240915426810486</c:v>
                </c:pt>
                <c:pt idx="1626">
                  <c:v>-0.90778131641426718</c:v>
                </c:pt>
                <c:pt idx="1627">
                  <c:v>0.96912515117656772</c:v>
                </c:pt>
                <c:pt idx="1628">
                  <c:v>0.46916177552608929</c:v>
                </c:pt>
                <c:pt idx="1629">
                  <c:v>-1.3178805593902501</c:v>
                </c:pt>
                <c:pt idx="1630">
                  <c:v>0.40271114308240202</c:v>
                </c:pt>
                <c:pt idx="1631">
                  <c:v>-0.19691040149328654</c:v>
                </c:pt>
                <c:pt idx="1632">
                  <c:v>-0.226161731280863</c:v>
                </c:pt>
                <c:pt idx="1633">
                  <c:v>0.64110709302051005</c:v>
                </c:pt>
                <c:pt idx="1634">
                  <c:v>1.8895453425214499</c:v>
                </c:pt>
                <c:pt idx="1635">
                  <c:v>-0.356220275318756</c:v>
                </c:pt>
                <c:pt idx="1636">
                  <c:v>0.44002283091010902</c:v>
                </c:pt>
                <c:pt idx="1637">
                  <c:v>0.29418699076692501</c:v>
                </c:pt>
                <c:pt idx="1638">
                  <c:v>0.72000556062347698</c:v>
                </c:pt>
                <c:pt idx="1639">
                  <c:v>1.2099668290824399</c:v>
                </c:pt>
                <c:pt idx="1640">
                  <c:v>7.0750137727296797E-2</c:v>
                </c:pt>
                <c:pt idx="1641">
                  <c:v>0.47534481059686001</c:v>
                </c:pt>
                <c:pt idx="1642">
                  <c:v>0.34414186168411598</c:v>
                </c:pt>
                <c:pt idx="1643">
                  <c:v>0.96279545072376504</c:v>
                </c:pt>
                <c:pt idx="1644">
                  <c:v>1.3140559933098399</c:v>
                </c:pt>
                <c:pt idx="1645">
                  <c:v>1.7334681690399001</c:v>
                </c:pt>
                <c:pt idx="1646">
                  <c:v>1.5955931728986199</c:v>
                </c:pt>
                <c:pt idx="1647">
                  <c:v>0.73173331542027797</c:v>
                </c:pt>
                <c:pt idx="1648">
                  <c:v>0.142494479598676</c:v>
                </c:pt>
                <c:pt idx="1649">
                  <c:v>0.51123014180912996</c:v>
                </c:pt>
                <c:pt idx="1650">
                  <c:v>1.1795107712538199E-2</c:v>
                </c:pt>
                <c:pt idx="1651">
                  <c:v>-5.0356015198388171E-2</c:v>
                </c:pt>
                <c:pt idx="1652">
                  <c:v>5.4516721459568701E-3</c:v>
                </c:pt>
                <c:pt idx="1653">
                  <c:v>0.11258368950189</c:v>
                </c:pt>
                <c:pt idx="1654">
                  <c:v>1.3617496738711401</c:v>
                </c:pt>
                <c:pt idx="1655">
                  <c:v>-0.51195659079454181</c:v>
                </c:pt>
                <c:pt idx="1656">
                  <c:v>0.16106667871903799</c:v>
                </c:pt>
                <c:pt idx="1657">
                  <c:v>0.70632729168488995</c:v>
                </c:pt>
                <c:pt idx="1658">
                  <c:v>0.130906623405255</c:v>
                </c:pt>
                <c:pt idx="1659">
                  <c:v>0.68922767752821001</c:v>
                </c:pt>
                <c:pt idx="1660">
                  <c:v>0.29980652209944969</c:v>
                </c:pt>
                <c:pt idx="1661">
                  <c:v>-0.26616881411005999</c:v>
                </c:pt>
                <c:pt idx="1662">
                  <c:v>-0.64440458900460895</c:v>
                </c:pt>
                <c:pt idx="1663">
                  <c:v>-0.77946198662638366</c:v>
                </c:pt>
                <c:pt idx="1664">
                  <c:v>-1.80108534622453</c:v>
                </c:pt>
                <c:pt idx="1665">
                  <c:v>-0.34316494090371902</c:v>
                </c:pt>
                <c:pt idx="1666">
                  <c:v>0.17554202809594599</c:v>
                </c:pt>
                <c:pt idx="1667">
                  <c:v>-2.2515073472704699</c:v>
                </c:pt>
                <c:pt idx="1668">
                  <c:v>9.6387963547707997E-2</c:v>
                </c:pt>
                <c:pt idx="1669">
                  <c:v>-2.59490210091037E-2</c:v>
                </c:pt>
                <c:pt idx="1670">
                  <c:v>1.191228639874</c:v>
                </c:pt>
                <c:pt idx="1671">
                  <c:v>0.27368440097213398</c:v>
                </c:pt>
                <c:pt idx="1672">
                  <c:v>6.2106709261488799E-2</c:v>
                </c:pt>
                <c:pt idx="1673">
                  <c:v>6.2106709261488799E-2</c:v>
                </c:pt>
                <c:pt idx="1674">
                  <c:v>-4.0401767782705503E-2</c:v>
                </c:pt>
                <c:pt idx="1675">
                  <c:v>-4.0401767782705503E-2</c:v>
                </c:pt>
                <c:pt idx="1676">
                  <c:v>-0.201499220350983</c:v>
                </c:pt>
                <c:pt idx="1677">
                  <c:v>-0.33614464224812401</c:v>
                </c:pt>
                <c:pt idx="1678">
                  <c:v>-0.196681278830727</c:v>
                </c:pt>
                <c:pt idx="1679">
                  <c:v>-0.196681278830727</c:v>
                </c:pt>
                <c:pt idx="1680">
                  <c:v>0.61294450759844799</c:v>
                </c:pt>
                <c:pt idx="1681">
                  <c:v>-0.47802027294440502</c:v>
                </c:pt>
                <c:pt idx="1682">
                  <c:v>0.28734300000384616</c:v>
                </c:pt>
                <c:pt idx="1683">
                  <c:v>0.11547968181356801</c:v>
                </c:pt>
                <c:pt idx="1684">
                  <c:v>8.55498386305793E-2</c:v>
                </c:pt>
                <c:pt idx="1685">
                  <c:v>0.237354414553517</c:v>
                </c:pt>
                <c:pt idx="1686">
                  <c:v>0.32254434562668699</c:v>
                </c:pt>
                <c:pt idx="1687">
                  <c:v>-1.2271726376857801</c:v>
                </c:pt>
                <c:pt idx="1688">
                  <c:v>-1.55354510227859</c:v>
                </c:pt>
                <c:pt idx="1689">
                  <c:v>0.69065450762403602</c:v>
                </c:pt>
                <c:pt idx="1690">
                  <c:v>0.153276733273986</c:v>
                </c:pt>
                <c:pt idx="1691">
                  <c:v>1.18449128043626</c:v>
                </c:pt>
                <c:pt idx="1692">
                  <c:v>-0.22297780574852</c:v>
                </c:pt>
                <c:pt idx="1693">
                  <c:v>0.97432670724382597</c:v>
                </c:pt>
                <c:pt idx="1694">
                  <c:v>0.18024103356608701</c:v>
                </c:pt>
                <c:pt idx="1695">
                  <c:v>2.75941331005694</c:v>
                </c:pt>
                <c:pt idx="1696">
                  <c:v>-0.75605814298503005</c:v>
                </c:pt>
                <c:pt idx="1697">
                  <c:v>0.48455834290878702</c:v>
                </c:pt>
                <c:pt idx="1698">
                  <c:v>1.06662189410365</c:v>
                </c:pt>
                <c:pt idx="1699">
                  <c:v>-0.299295837706194</c:v>
                </c:pt>
                <c:pt idx="1700">
                  <c:v>2.11780841109857E-2</c:v>
                </c:pt>
                <c:pt idx="1701">
                  <c:v>0.94863885467229103</c:v>
                </c:pt>
                <c:pt idx="1702">
                  <c:v>1.68084124579353</c:v>
                </c:pt>
                <c:pt idx="1703">
                  <c:v>0.73542116946528102</c:v>
                </c:pt>
                <c:pt idx="1704">
                  <c:v>1.6818913173466501</c:v>
                </c:pt>
                <c:pt idx="1705">
                  <c:v>0.321853059663469</c:v>
                </c:pt>
                <c:pt idx="1706">
                  <c:v>-0.48797028448823099</c:v>
                </c:pt>
                <c:pt idx="1707">
                  <c:v>0.60893452033081397</c:v>
                </c:pt>
                <c:pt idx="1708">
                  <c:v>-0.79494393641698102</c:v>
                </c:pt>
                <c:pt idx="1709">
                  <c:v>0.396431754861235</c:v>
                </c:pt>
                <c:pt idx="1710">
                  <c:v>3.26703592161975E-2</c:v>
                </c:pt>
                <c:pt idx="1711">
                  <c:v>0.94034849517060404</c:v>
                </c:pt>
                <c:pt idx="1712">
                  <c:v>-0.13496733674487699</c:v>
                </c:pt>
                <c:pt idx="1713">
                  <c:v>5.8029646293578097E-4</c:v>
                </c:pt>
                <c:pt idx="1714">
                  <c:v>0.63690111135325</c:v>
                </c:pt>
                <c:pt idx="1715">
                  <c:v>4.0229337198350201E-2</c:v>
                </c:pt>
                <c:pt idx="1716">
                  <c:v>1.03937269041615</c:v>
                </c:pt>
                <c:pt idx="1717">
                  <c:v>-0.96011635174330501</c:v>
                </c:pt>
                <c:pt idx="1718">
                  <c:v>0.73825718493690196</c:v>
                </c:pt>
                <c:pt idx="1719">
                  <c:v>0.29479842978147203</c:v>
                </c:pt>
                <c:pt idx="1720">
                  <c:v>0.77039190770592803</c:v>
                </c:pt>
                <c:pt idx="1721">
                  <c:v>0.30086652471667802</c:v>
                </c:pt>
                <c:pt idx="1722">
                  <c:v>0.77081947814990703</c:v>
                </c:pt>
                <c:pt idx="1723">
                  <c:v>-0.399433023255713</c:v>
                </c:pt>
                <c:pt idx="1724">
                  <c:v>1.10447216955827</c:v>
                </c:pt>
                <c:pt idx="1725">
                  <c:v>0.68497094758510002</c:v>
                </c:pt>
                <c:pt idx="1726">
                  <c:v>0.65152190923281905</c:v>
                </c:pt>
                <c:pt idx="1727">
                  <c:v>-0.274264022816886</c:v>
                </c:pt>
                <c:pt idx="1728">
                  <c:v>0.22242289843830201</c:v>
                </c:pt>
                <c:pt idx="1729">
                  <c:v>0.47471001188741402</c:v>
                </c:pt>
                <c:pt idx="1730">
                  <c:v>0.53284815132011198</c:v>
                </c:pt>
                <c:pt idx="1731">
                  <c:v>-2.3396967238502198E-2</c:v>
                </c:pt>
                <c:pt idx="1732">
                  <c:v>0.30682693548135798</c:v>
                </c:pt>
                <c:pt idx="1733">
                  <c:v>6.2106709261488799E-2</c:v>
                </c:pt>
                <c:pt idx="1734">
                  <c:v>-8.1622613074828501E-2</c:v>
                </c:pt>
                <c:pt idx="1735">
                  <c:v>-0.295021138229346</c:v>
                </c:pt>
                <c:pt idx="1736">
                  <c:v>-0.15450969340123799</c:v>
                </c:pt>
                <c:pt idx="1737">
                  <c:v>6.2106709261488799E-2</c:v>
                </c:pt>
                <c:pt idx="1738">
                  <c:v>-8.1622613074828501E-2</c:v>
                </c:pt>
                <c:pt idx="1739">
                  <c:v>4.9490113087907801E-2</c:v>
                </c:pt>
                <c:pt idx="1740">
                  <c:v>0.396059203471402</c:v>
                </c:pt>
                <c:pt idx="1741">
                  <c:v>-0.295021138229346</c:v>
                </c:pt>
                <c:pt idx="1742">
                  <c:v>1.995954248307557</c:v>
                </c:pt>
                <c:pt idx="1743">
                  <c:v>0.28179514967605501</c:v>
                </c:pt>
                <c:pt idx="1744">
                  <c:v>-9.3094289028435792E-3</c:v>
                </c:pt>
                <c:pt idx="1745">
                  <c:v>4.9034965891553602E-2</c:v>
                </c:pt>
                <c:pt idx="1746">
                  <c:v>0.18014769205428999</c:v>
                </c:pt>
                <c:pt idx="1747">
                  <c:v>4.9034965891553602E-2</c:v>
                </c:pt>
                <c:pt idx="1748">
                  <c:v>-8.7551060450690804E-2</c:v>
                </c:pt>
                <c:pt idx="1749">
                  <c:v>0.216022342141588</c:v>
                </c:pt>
                <c:pt idx="1750">
                  <c:v>-8.1768483174867096E-2</c:v>
                </c:pt>
                <c:pt idx="1751">
                  <c:v>0.97599873575696405</c:v>
                </c:pt>
                <c:pt idx="1752">
                  <c:v>0.240915426810486</c:v>
                </c:pt>
                <c:pt idx="1753">
                  <c:v>-0.389586707191518</c:v>
                </c:pt>
                <c:pt idx="1754">
                  <c:v>3.1976112755908802E-2</c:v>
                </c:pt>
                <c:pt idx="1755">
                  <c:v>-8.1768483174867096E-2</c:v>
                </c:pt>
                <c:pt idx="1756">
                  <c:v>-0.76969722972155397</c:v>
                </c:pt>
                <c:pt idx="1757">
                  <c:v>-0.92317292592020705</c:v>
                </c:pt>
                <c:pt idx="1758">
                  <c:v>-2.6952702879899202</c:v>
                </c:pt>
                <c:pt idx="1759">
                  <c:v>-0.92317292592020705</c:v>
                </c:pt>
                <c:pt idx="1760">
                  <c:v>-6.69075270735736E-2</c:v>
                </c:pt>
                <c:pt idx="1761">
                  <c:v>1.76770325911874E-2</c:v>
                </c:pt>
                <c:pt idx="1762">
                  <c:v>-2.3869630779379798</c:v>
                </c:pt>
                <c:pt idx="1763">
                  <c:v>2.20482522049028E-2</c:v>
                </c:pt>
                <c:pt idx="1764">
                  <c:v>-0.202211865227715</c:v>
                </c:pt>
                <c:pt idx="1765">
                  <c:v>0.107090820759565</c:v>
                </c:pt>
                <c:pt idx="1766">
                  <c:v>-0.224732459749</c:v>
                </c:pt>
                <c:pt idx="1767">
                  <c:v>0.37613583735134698</c:v>
                </c:pt>
                <c:pt idx="1768">
                  <c:v>0.20884695949833401</c:v>
                </c:pt>
                <c:pt idx="1769">
                  <c:v>-0.65043204619017381</c:v>
                </c:pt>
                <c:pt idx="1770">
                  <c:v>-0.37860935967947462</c:v>
                </c:pt>
                <c:pt idx="1771">
                  <c:v>0.91555399822463102</c:v>
                </c:pt>
                <c:pt idx="1772">
                  <c:v>-0.56659560545832099</c:v>
                </c:pt>
                <c:pt idx="1773">
                  <c:v>0.199502470271819</c:v>
                </c:pt>
                <c:pt idx="1774">
                  <c:v>-0.37928942445324798</c:v>
                </c:pt>
                <c:pt idx="1775">
                  <c:v>0.23624328054172583</c:v>
                </c:pt>
                <c:pt idx="1776">
                  <c:v>1.8814440760850899</c:v>
                </c:pt>
                <c:pt idx="1777">
                  <c:v>-6.3551793818534819E-2</c:v>
                </c:pt>
                <c:pt idx="1778">
                  <c:v>7.7061607221325601E-2</c:v>
                </c:pt>
                <c:pt idx="1779">
                  <c:v>-0.18110768064278701</c:v>
                </c:pt>
                <c:pt idx="1780">
                  <c:v>0.115041220254379</c:v>
                </c:pt>
                <c:pt idx="1781">
                  <c:v>0.21013752871310601</c:v>
                </c:pt>
                <c:pt idx="1782">
                  <c:v>1.5877200666192199</c:v>
                </c:pt>
                <c:pt idx="1783">
                  <c:v>0.20418629048290499</c:v>
                </c:pt>
                <c:pt idx="1784">
                  <c:v>0.33998497951732098</c:v>
                </c:pt>
                <c:pt idx="1785">
                  <c:v>1.10322252499427</c:v>
                </c:pt>
                <c:pt idx="1786">
                  <c:v>-0.346719973636267</c:v>
                </c:pt>
                <c:pt idx="1787">
                  <c:v>0.14479954593206801</c:v>
                </c:pt>
                <c:pt idx="1788">
                  <c:v>0.864917687055486</c:v>
                </c:pt>
                <c:pt idx="1789">
                  <c:v>0.43436776674033301</c:v>
                </c:pt>
                <c:pt idx="1790">
                  <c:v>1.1562326832555301</c:v>
                </c:pt>
                <c:pt idx="1791">
                  <c:v>2.7386143493830301E-2</c:v>
                </c:pt>
                <c:pt idx="1792">
                  <c:v>-1.1107787708257699</c:v>
                </c:pt>
                <c:pt idx="1793">
                  <c:v>-0.18774836975952</c:v>
                </c:pt>
                <c:pt idx="1794">
                  <c:v>0.30341917018041298</c:v>
                </c:pt>
                <c:pt idx="1795">
                  <c:v>1.26337123833087</c:v>
                </c:pt>
                <c:pt idx="1796">
                  <c:v>4.7743502337145603E-2</c:v>
                </c:pt>
                <c:pt idx="1797">
                  <c:v>-0.67851062418108898</c:v>
                </c:pt>
                <c:pt idx="1798">
                  <c:v>0.189426084138242</c:v>
                </c:pt>
                <c:pt idx="1799">
                  <c:v>-1.30785772999873</c:v>
                </c:pt>
                <c:pt idx="1800">
                  <c:v>2.48209216587644E-2</c:v>
                </c:pt>
                <c:pt idx="1801">
                  <c:v>1.0029893319945599E-2</c:v>
                </c:pt>
                <c:pt idx="1802">
                  <c:v>-1.1481058065274099E-2</c:v>
                </c:pt>
                <c:pt idx="1803">
                  <c:v>0.189426084138242</c:v>
                </c:pt>
                <c:pt idx="1804">
                  <c:v>-1.2306520355928099</c:v>
                </c:pt>
                <c:pt idx="1805">
                  <c:v>1.1674688484165501</c:v>
                </c:pt>
                <c:pt idx="1806">
                  <c:v>-1.14012755637194</c:v>
                </c:pt>
                <c:pt idx="1807">
                  <c:v>-1.28858691514171</c:v>
                </c:pt>
                <c:pt idx="1808">
                  <c:v>-0.96406702405528</c:v>
                </c:pt>
                <c:pt idx="1809">
                  <c:v>0.16762546988247501</c:v>
                </c:pt>
                <c:pt idx="1810">
                  <c:v>-1.4274708856601599</c:v>
                </c:pt>
                <c:pt idx="1811">
                  <c:v>0.95832233148281498</c:v>
                </c:pt>
                <c:pt idx="1812">
                  <c:v>1.73977800992001</c:v>
                </c:pt>
                <c:pt idx="1813">
                  <c:v>9.74252889957746E-2</c:v>
                </c:pt>
                <c:pt idx="1814">
                  <c:v>-2.9079921916454499</c:v>
                </c:pt>
                <c:pt idx="1815">
                  <c:v>-1.3191190687677199</c:v>
                </c:pt>
                <c:pt idx="1816">
                  <c:v>0.957379970295553</c:v>
                </c:pt>
                <c:pt idx="1817">
                  <c:v>0.87775915525009396</c:v>
                </c:pt>
                <c:pt idx="1818">
                  <c:v>-7.4326407266368605E-2</c:v>
                </c:pt>
                <c:pt idx="1819">
                  <c:v>1.5796904364398701</c:v>
                </c:pt>
                <c:pt idx="1820">
                  <c:v>-0.55888918880441996</c:v>
                </c:pt>
                <c:pt idx="1821">
                  <c:v>-0.65724058269969099</c:v>
                </c:pt>
                <c:pt idx="1822">
                  <c:v>6.8670389495500805E-2</c:v>
                </c:pt>
                <c:pt idx="1823">
                  <c:v>2.3533679429682498E-3</c:v>
                </c:pt>
                <c:pt idx="1824">
                  <c:v>0.28561547874397902</c:v>
                </c:pt>
                <c:pt idx="1825">
                  <c:v>0.51930520114408596</c:v>
                </c:pt>
                <c:pt idx="1826">
                  <c:v>0.33004162285264799</c:v>
                </c:pt>
                <c:pt idx="1827">
                  <c:v>0.163510286196484</c:v>
                </c:pt>
                <c:pt idx="1828">
                  <c:v>0.49765456985210998</c:v>
                </c:pt>
                <c:pt idx="1829">
                  <c:v>-0.39447741969658701</c:v>
                </c:pt>
                <c:pt idx="1830">
                  <c:v>0.67510293638972996</c:v>
                </c:pt>
                <c:pt idx="1831">
                  <c:v>-4.4756811358413602</c:v>
                </c:pt>
                <c:pt idx="1832">
                  <c:v>0.70493535910771499</c:v>
                </c:pt>
                <c:pt idx="1833">
                  <c:v>-0.19754488069821799</c:v>
                </c:pt>
                <c:pt idx="1834">
                  <c:v>0.36879859538598497</c:v>
                </c:pt>
                <c:pt idx="1835">
                  <c:v>0.66586912679283505</c:v>
                </c:pt>
                <c:pt idx="1836">
                  <c:v>0.74932770435914098</c:v>
                </c:pt>
                <c:pt idx="1837">
                  <c:v>0.61456289424152299</c:v>
                </c:pt>
                <c:pt idx="1838">
                  <c:v>4.9491868438857299E-2</c:v>
                </c:pt>
                <c:pt idx="1839">
                  <c:v>-0.11100670935846101</c:v>
                </c:pt>
                <c:pt idx="1840">
                  <c:v>0.53228723156413105</c:v>
                </c:pt>
                <c:pt idx="1841">
                  <c:v>0.49408574293287899</c:v>
                </c:pt>
                <c:pt idx="1842">
                  <c:v>-0.28390657505381101</c:v>
                </c:pt>
                <c:pt idx="1843">
                  <c:v>-1.996731071497913</c:v>
                </c:pt>
                <c:pt idx="1844">
                  <c:v>-0.48987443827265498</c:v>
                </c:pt>
                <c:pt idx="1845">
                  <c:v>1.02480293395442</c:v>
                </c:pt>
                <c:pt idx="1846">
                  <c:v>-1.2043945678649499</c:v>
                </c:pt>
                <c:pt idx="1847">
                  <c:v>-1.21555414777838</c:v>
                </c:pt>
                <c:pt idx="1848">
                  <c:v>0.27952289389668339</c:v>
                </c:pt>
                <c:pt idx="1849">
                  <c:v>-0.76738940887749896</c:v>
                </c:pt>
                <c:pt idx="1850">
                  <c:v>4.9345178965809922E-2</c:v>
                </c:pt>
                <c:pt idx="1851">
                  <c:v>-0.53056072015990796</c:v>
                </c:pt>
                <c:pt idx="1852">
                  <c:v>1.98529559253375E-2</c:v>
                </c:pt>
                <c:pt idx="1853">
                  <c:v>-0.441212410842658</c:v>
                </c:pt>
                <c:pt idx="1854">
                  <c:v>-0.22181947018787701</c:v>
                </c:pt>
                <c:pt idx="1855">
                  <c:v>-0.41816777943800609</c:v>
                </c:pt>
                <c:pt idx="1856">
                  <c:v>-0.40473460212783702</c:v>
                </c:pt>
                <c:pt idx="1857">
                  <c:v>1.3046727134412499</c:v>
                </c:pt>
                <c:pt idx="1858">
                  <c:v>1.2318120551956899</c:v>
                </c:pt>
                <c:pt idx="1859">
                  <c:v>0.107609566282983</c:v>
                </c:pt>
                <c:pt idx="1860">
                  <c:v>1.08385223453936</c:v>
                </c:pt>
                <c:pt idx="1861">
                  <c:v>0.32971690181462698</c:v>
                </c:pt>
                <c:pt idx="1862">
                  <c:v>0.12642198657109499</c:v>
                </c:pt>
                <c:pt idx="1863">
                  <c:v>-0.34799143290014001</c:v>
                </c:pt>
                <c:pt idx="1864">
                  <c:v>-0.56306930424506496</c:v>
                </c:pt>
                <c:pt idx="1865">
                  <c:v>-1.2648858332458901</c:v>
                </c:pt>
                <c:pt idx="1866">
                  <c:v>0.382711945149458</c:v>
                </c:pt>
                <c:pt idx="1867">
                  <c:v>1.2841464973610801</c:v>
                </c:pt>
                <c:pt idx="1868">
                  <c:v>-0.27379940142109499</c:v>
                </c:pt>
                <c:pt idx="1869">
                  <c:v>-0.41976342013172202</c:v>
                </c:pt>
                <c:pt idx="1870">
                  <c:v>-1.6756808016651803</c:v>
                </c:pt>
                <c:pt idx="1871">
                  <c:v>-0.28011988077070599</c:v>
                </c:pt>
                <c:pt idx="1872">
                  <c:v>0.177164094605193</c:v>
                </c:pt>
                <c:pt idx="1873">
                  <c:v>0.52655492745624799</c:v>
                </c:pt>
                <c:pt idx="1874">
                  <c:v>-0.38620388311551301</c:v>
                </c:pt>
                <c:pt idx="1875">
                  <c:v>0.39724866252716401</c:v>
                </c:pt>
                <c:pt idx="1876">
                  <c:v>0.28612137389604803</c:v>
                </c:pt>
                <c:pt idx="1877">
                  <c:v>0.563580503123289</c:v>
                </c:pt>
                <c:pt idx="1878">
                  <c:v>9.49017430688677E-2</c:v>
                </c:pt>
                <c:pt idx="1879">
                  <c:v>0.58471015551267003</c:v>
                </c:pt>
                <c:pt idx="1880">
                  <c:v>2.3914676847603564</c:v>
                </c:pt>
                <c:pt idx="1881">
                  <c:v>1.471156292025158</c:v>
                </c:pt>
                <c:pt idx="1882">
                  <c:v>1.23962183204482</c:v>
                </c:pt>
                <c:pt idx="1883">
                  <c:v>0.57865328552663597</c:v>
                </c:pt>
                <c:pt idx="1884">
                  <c:v>0.43114772806040302</c:v>
                </c:pt>
                <c:pt idx="1885">
                  <c:v>-0.53014198524461165</c:v>
                </c:pt>
                <c:pt idx="1886">
                  <c:v>0.112147213950298</c:v>
                </c:pt>
                <c:pt idx="1887">
                  <c:v>5.6039465141283301E-2</c:v>
                </c:pt>
                <c:pt idx="1888">
                  <c:v>-0.73780035083390327</c:v>
                </c:pt>
                <c:pt idx="1889">
                  <c:v>0.13449658415169299</c:v>
                </c:pt>
                <c:pt idx="1890">
                  <c:v>0.686357613134436</c:v>
                </c:pt>
                <c:pt idx="1891">
                  <c:v>0.51212846933897904</c:v>
                </c:pt>
                <c:pt idx="1892">
                  <c:v>-0.11513049822504939</c:v>
                </c:pt>
                <c:pt idx="1893">
                  <c:v>-0.30055269197118101</c:v>
                </c:pt>
                <c:pt idx="1894">
                  <c:v>0.35260566647861002</c:v>
                </c:pt>
                <c:pt idx="1895">
                  <c:v>0.60856094733893595</c:v>
                </c:pt>
                <c:pt idx="1896">
                  <c:v>0.63857967498955803</c:v>
                </c:pt>
                <c:pt idx="1897">
                  <c:v>0.271510879177771</c:v>
                </c:pt>
                <c:pt idx="1898">
                  <c:v>0.83920017672415204</c:v>
                </c:pt>
                <c:pt idx="1899">
                  <c:v>0.78947097039790204</c:v>
                </c:pt>
                <c:pt idx="1900">
                  <c:v>1.0801555446515101</c:v>
                </c:pt>
                <c:pt idx="1901">
                  <c:v>1.0801555446515101</c:v>
                </c:pt>
                <c:pt idx="1902">
                  <c:v>0.46038867488900498</c:v>
                </c:pt>
                <c:pt idx="1903">
                  <c:v>0.83131484247232901</c:v>
                </c:pt>
                <c:pt idx="1904">
                  <c:v>0.43114772806040302</c:v>
                </c:pt>
                <c:pt idx="1905">
                  <c:v>0.66798477433191294</c:v>
                </c:pt>
                <c:pt idx="1906">
                  <c:v>0.61667506815455497</c:v>
                </c:pt>
                <c:pt idx="1907">
                  <c:v>0.90242830288716502</c:v>
                </c:pt>
                <c:pt idx="1908">
                  <c:v>0.335536930260038</c:v>
                </c:pt>
                <c:pt idx="1909">
                  <c:v>0.209238974466183</c:v>
                </c:pt>
                <c:pt idx="1910">
                  <c:v>0.66999067245095001</c:v>
                </c:pt>
                <c:pt idx="1911">
                  <c:v>0.83229621947475896</c:v>
                </c:pt>
                <c:pt idx="1912">
                  <c:v>1.1363156210820999</c:v>
                </c:pt>
                <c:pt idx="1913">
                  <c:v>-0.69256458730018311</c:v>
                </c:pt>
                <c:pt idx="1914">
                  <c:v>1.0692683462502199</c:v>
                </c:pt>
                <c:pt idx="1915">
                  <c:v>1.3286617719073699</c:v>
                </c:pt>
                <c:pt idx="1916">
                  <c:v>1.4935175669089</c:v>
                </c:pt>
                <c:pt idx="1917">
                  <c:v>0.12952694673897699</c:v>
                </c:pt>
                <c:pt idx="1918">
                  <c:v>-0.12990643188929499</c:v>
                </c:pt>
                <c:pt idx="1919">
                  <c:v>1.3286617719073699</c:v>
                </c:pt>
                <c:pt idx="1920">
                  <c:v>1.5877200666192199</c:v>
                </c:pt>
                <c:pt idx="1921">
                  <c:v>0.74986694590168101</c:v>
                </c:pt>
                <c:pt idx="1922">
                  <c:v>-6.2738462646819093E-2</c:v>
                </c:pt>
                <c:pt idx="1923">
                  <c:v>-0.11404469519813</c:v>
                </c:pt>
                <c:pt idx="1924">
                  <c:v>-0.52162950203937442</c:v>
                </c:pt>
                <c:pt idx="1925">
                  <c:v>0.14263593622701401</c:v>
                </c:pt>
                <c:pt idx="1926">
                  <c:v>0.41215392277240798</c:v>
                </c:pt>
                <c:pt idx="1927">
                  <c:v>-0.210984911006669</c:v>
                </c:pt>
                <c:pt idx="1928">
                  <c:v>0.27638333603485998</c:v>
                </c:pt>
                <c:pt idx="1929">
                  <c:v>0.56507159853928002</c:v>
                </c:pt>
                <c:pt idx="1930">
                  <c:v>0.103600964625744</c:v>
                </c:pt>
                <c:pt idx="1931">
                  <c:v>-0.136345823032442</c:v>
                </c:pt>
                <c:pt idx="1932">
                  <c:v>-0.60624228924633805</c:v>
                </c:pt>
                <c:pt idx="1933">
                  <c:v>1.4867665262656999</c:v>
                </c:pt>
                <c:pt idx="1934">
                  <c:v>-0.46400383673732298</c:v>
                </c:pt>
                <c:pt idx="1935">
                  <c:v>0.36826553153033537</c:v>
                </c:pt>
                <c:pt idx="1936">
                  <c:v>0.47568068344157899</c:v>
                </c:pt>
                <c:pt idx="1937">
                  <c:v>1.23736607996018</c:v>
                </c:pt>
                <c:pt idx="1938">
                  <c:v>-1.56650701709832</c:v>
                </c:pt>
                <c:pt idx="1939">
                  <c:v>-0.35313671835029498</c:v>
                </c:pt>
                <c:pt idx="1940">
                  <c:v>-0.22297780574852</c:v>
                </c:pt>
                <c:pt idx="1941">
                  <c:v>-0.44407182839748199</c:v>
                </c:pt>
                <c:pt idx="1942">
                  <c:v>0.42405963559642301</c:v>
                </c:pt>
                <c:pt idx="1943">
                  <c:v>-6.7496823610512E-2</c:v>
                </c:pt>
                <c:pt idx="1944">
                  <c:v>-0.118803056161823</c:v>
                </c:pt>
                <c:pt idx="1945">
                  <c:v>0.26009490612448199</c:v>
                </c:pt>
                <c:pt idx="1946">
                  <c:v>-2.9643149719537E-2</c:v>
                </c:pt>
                <c:pt idx="1947">
                  <c:v>0.48812315805280299</c:v>
                </c:pt>
                <c:pt idx="1948">
                  <c:v>0.61556845555460105</c:v>
                </c:pt>
                <c:pt idx="1949">
                  <c:v>0.33372117887992397</c:v>
                </c:pt>
                <c:pt idx="1950">
                  <c:v>-1.68761529592821</c:v>
                </c:pt>
                <c:pt idx="1951">
                  <c:v>-0.22326278145525399</c:v>
                </c:pt>
                <c:pt idx="1952">
                  <c:v>-0.20382202865927099</c:v>
                </c:pt>
                <c:pt idx="1953">
                  <c:v>0.42594515211628597</c:v>
                </c:pt>
                <c:pt idx="1954">
                  <c:v>9.1983481963839403E-2</c:v>
                </c:pt>
                <c:pt idx="1955">
                  <c:v>0.237354414553517</c:v>
                </c:pt>
                <c:pt idx="1956">
                  <c:v>0.67443403467212204</c:v>
                </c:pt>
                <c:pt idx="1957">
                  <c:v>0.67443403467212204</c:v>
                </c:pt>
                <c:pt idx="1958">
                  <c:v>1.47298499303543</c:v>
                </c:pt>
                <c:pt idx="1959">
                  <c:v>1.47298499303543</c:v>
                </c:pt>
                <c:pt idx="1960">
                  <c:v>0.25737370377136598</c:v>
                </c:pt>
                <c:pt idx="1961">
                  <c:v>1.11924951434396</c:v>
                </c:pt>
                <c:pt idx="1962">
                  <c:v>0.86074856168841396</c:v>
                </c:pt>
                <c:pt idx="1963">
                  <c:v>1.10299291648234</c:v>
                </c:pt>
                <c:pt idx="1964">
                  <c:v>-1.5709297961811901</c:v>
                </c:pt>
                <c:pt idx="1965">
                  <c:v>0.99284426502553202</c:v>
                </c:pt>
                <c:pt idx="1966">
                  <c:v>-1.69585562369489E-3</c:v>
                </c:pt>
                <c:pt idx="1967">
                  <c:v>0.434693850847098</c:v>
                </c:pt>
                <c:pt idx="1968">
                  <c:v>0.84120638624297095</c:v>
                </c:pt>
                <c:pt idx="1969">
                  <c:v>0.28098732288063399</c:v>
                </c:pt>
                <c:pt idx="1970">
                  <c:v>0.32415861851625999</c:v>
                </c:pt>
                <c:pt idx="1971">
                  <c:v>0.54215381779173299</c:v>
                </c:pt>
                <c:pt idx="1972">
                  <c:v>0.26090351547566298</c:v>
                </c:pt>
                <c:pt idx="1973">
                  <c:v>0.84906913564820297</c:v>
                </c:pt>
                <c:pt idx="1974">
                  <c:v>-1.2271726376857801</c:v>
                </c:pt>
                <c:pt idx="1975">
                  <c:v>0.117268536960095</c:v>
                </c:pt>
                <c:pt idx="1976">
                  <c:v>-0.14728297630797599</c:v>
                </c:pt>
                <c:pt idx="1977">
                  <c:v>0.47109874399768098</c:v>
                </c:pt>
                <c:pt idx="1978">
                  <c:v>-7.6152483044130595E-2</c:v>
                </c:pt>
                <c:pt idx="1979">
                  <c:v>0.114245953787584</c:v>
                </c:pt>
                <c:pt idx="1980">
                  <c:v>0.63605163829898537</c:v>
                </c:pt>
                <c:pt idx="1981">
                  <c:v>0.43436776674033301</c:v>
                </c:pt>
                <c:pt idx="1982">
                  <c:v>-0.52664186637357524</c:v>
                </c:pt>
                <c:pt idx="1983">
                  <c:v>0.24025178396686001</c:v>
                </c:pt>
                <c:pt idx="1984">
                  <c:v>0.74850156744490104</c:v>
                </c:pt>
                <c:pt idx="1985">
                  <c:v>1.5892552493424501</c:v>
                </c:pt>
                <c:pt idx="1986">
                  <c:v>7.7306369394304603E-2</c:v>
                </c:pt>
                <c:pt idx="1987">
                  <c:v>0.52444231498546401</c:v>
                </c:pt>
                <c:pt idx="1988">
                  <c:v>1.1114856135005799</c:v>
                </c:pt>
                <c:pt idx="1989">
                  <c:v>2.7516088623597199E-2</c:v>
                </c:pt>
                <c:pt idx="1990">
                  <c:v>1.1196739808805551</c:v>
                </c:pt>
                <c:pt idx="1991">
                  <c:v>0.167229934827055</c:v>
                </c:pt>
                <c:pt idx="1992">
                  <c:v>0.66840067003104997</c:v>
                </c:pt>
                <c:pt idx="1993">
                  <c:v>0.96113509294132005</c:v>
                </c:pt>
                <c:pt idx="1994">
                  <c:v>0.62301349626279101</c:v>
                </c:pt>
                <c:pt idx="1995">
                  <c:v>0.45244053981816013</c:v>
                </c:pt>
                <c:pt idx="1996">
                  <c:v>0.91574791917306098</c:v>
                </c:pt>
                <c:pt idx="1997">
                  <c:v>1.2817203591016697</c:v>
                </c:pt>
                <c:pt idx="1998">
                  <c:v>0.87343966178194898</c:v>
                </c:pt>
                <c:pt idx="1999">
                  <c:v>0.53969342593399627</c:v>
                </c:pt>
                <c:pt idx="2000">
                  <c:v>0.16645704322826901</c:v>
                </c:pt>
                <c:pt idx="2001">
                  <c:v>0.49698373840440402</c:v>
                </c:pt>
                <c:pt idx="2002">
                  <c:v>0.78321903970973605</c:v>
                </c:pt>
                <c:pt idx="2003">
                  <c:v>0.42620545974955598</c:v>
                </c:pt>
                <c:pt idx="2004">
                  <c:v>0.40138452428944599</c:v>
                </c:pt>
                <c:pt idx="2005">
                  <c:v>0.73542116946528102</c:v>
                </c:pt>
                <c:pt idx="2006">
                  <c:v>0.40138452428944599</c:v>
                </c:pt>
                <c:pt idx="2007">
                  <c:v>0.577810910512079</c:v>
                </c:pt>
                <c:pt idx="2008">
                  <c:v>-5.2612532105792198E-2</c:v>
                </c:pt>
                <c:pt idx="2009">
                  <c:v>0.68761982559477797</c:v>
                </c:pt>
                <c:pt idx="2010">
                  <c:v>1.03944057107262</c:v>
                </c:pt>
                <c:pt idx="2011">
                  <c:v>0.68761982559477797</c:v>
                </c:pt>
                <c:pt idx="2012">
                  <c:v>0.91150497785902096</c:v>
                </c:pt>
                <c:pt idx="2013">
                  <c:v>0.33318776509200798</c:v>
                </c:pt>
                <c:pt idx="2014">
                  <c:v>0.13427093978700899</c:v>
                </c:pt>
                <c:pt idx="2015">
                  <c:v>1.1240397344702462</c:v>
                </c:pt>
                <c:pt idx="2016">
                  <c:v>9.1398542431494506E-2</c:v>
                </c:pt>
                <c:pt idx="2017">
                  <c:v>-1.07680938645763</c:v>
                </c:pt>
                <c:pt idx="2018">
                  <c:v>0.88819966418041896</c:v>
                </c:pt>
                <c:pt idx="2019">
                  <c:v>-0.13496733674487699</c:v>
                </c:pt>
                <c:pt idx="2020">
                  <c:v>0.60900144266248801</c:v>
                </c:pt>
                <c:pt idx="2021">
                  <c:v>-0.389586707191518</c:v>
                </c:pt>
                <c:pt idx="2022">
                  <c:v>0.26345437570503893</c:v>
                </c:pt>
                <c:pt idx="2023">
                  <c:v>0.104056046467449</c:v>
                </c:pt>
                <c:pt idx="2024">
                  <c:v>-0.46640820623455098</c:v>
                </c:pt>
                <c:pt idx="2025">
                  <c:v>-0.41566925850296099</c:v>
                </c:pt>
                <c:pt idx="2026">
                  <c:v>0.72120346894995102</c:v>
                </c:pt>
                <c:pt idx="2027">
                  <c:v>0.27212013382564099</c:v>
                </c:pt>
                <c:pt idx="2028">
                  <c:v>1.3004691767312899</c:v>
                </c:pt>
                <c:pt idx="2029">
                  <c:v>1.75842600495978</c:v>
                </c:pt>
                <c:pt idx="2030">
                  <c:v>-0.41942617768955798</c:v>
                </c:pt>
                <c:pt idx="2031">
                  <c:v>0.65768165730545103</c:v>
                </c:pt>
                <c:pt idx="2032">
                  <c:v>0.93617482486223302</c:v>
                </c:pt>
                <c:pt idx="2033">
                  <c:v>0.325619253311421</c:v>
                </c:pt>
                <c:pt idx="2034">
                  <c:v>0.30656069890112603</c:v>
                </c:pt>
                <c:pt idx="2035">
                  <c:v>1.2687370587397899</c:v>
                </c:pt>
                <c:pt idx="2036">
                  <c:v>1.1205940562826799</c:v>
                </c:pt>
                <c:pt idx="2037">
                  <c:v>1.1344266587582801</c:v>
                </c:pt>
                <c:pt idx="2038">
                  <c:v>1.2264610918990999</c:v>
                </c:pt>
                <c:pt idx="2039">
                  <c:v>1.43824081887134</c:v>
                </c:pt>
                <c:pt idx="2040">
                  <c:v>2.1281244776541501</c:v>
                </c:pt>
                <c:pt idx="2041">
                  <c:v>0.71760428102782603</c:v>
                </c:pt>
                <c:pt idx="2042">
                  <c:v>0.110443386626127</c:v>
                </c:pt>
                <c:pt idx="2043">
                  <c:v>0.63995656947038204</c:v>
                </c:pt>
                <c:pt idx="2044">
                  <c:v>3.05082749054395E-2</c:v>
                </c:pt>
                <c:pt idx="2045">
                  <c:v>1.3976303266735599</c:v>
                </c:pt>
                <c:pt idx="2046">
                  <c:v>0.61438207967861502</c:v>
                </c:pt>
                <c:pt idx="2047">
                  <c:v>0.61044975019937797</c:v>
                </c:pt>
                <c:pt idx="2048">
                  <c:v>0.61044975019937797</c:v>
                </c:pt>
                <c:pt idx="2049">
                  <c:v>0.59904996888678097</c:v>
                </c:pt>
                <c:pt idx="2050">
                  <c:v>0.50261635684117401</c:v>
                </c:pt>
                <c:pt idx="2051">
                  <c:v>0.490472208362286</c:v>
                </c:pt>
                <c:pt idx="2052">
                  <c:v>-0.48287675589347201</c:v>
                </c:pt>
                <c:pt idx="2053">
                  <c:v>0.57524181319647105</c:v>
                </c:pt>
                <c:pt idx="2054">
                  <c:v>0.26568005927675875</c:v>
                </c:pt>
                <c:pt idx="2055">
                  <c:v>0.28768923755352999</c:v>
                </c:pt>
                <c:pt idx="2056">
                  <c:v>0.59910094133577896</c:v>
                </c:pt>
                <c:pt idx="2057">
                  <c:v>2.0976255061623768</c:v>
                </c:pt>
                <c:pt idx="2058">
                  <c:v>1.9019926060150402E-2</c:v>
                </c:pt>
                <c:pt idx="2059">
                  <c:v>0.72909348688479503</c:v>
                </c:pt>
                <c:pt idx="2060">
                  <c:v>0.57552777796751298</c:v>
                </c:pt>
                <c:pt idx="2061">
                  <c:v>0.81854938902404795</c:v>
                </c:pt>
                <c:pt idx="2062">
                  <c:v>0.86003255648064403</c:v>
                </c:pt>
                <c:pt idx="2063">
                  <c:v>1.1009879244080001</c:v>
                </c:pt>
                <c:pt idx="2064">
                  <c:v>0.88756122023218198</c:v>
                </c:pt>
                <c:pt idx="2065">
                  <c:v>0.147899984210946</c:v>
                </c:pt>
                <c:pt idx="2066">
                  <c:v>1.13703239479645</c:v>
                </c:pt>
                <c:pt idx="2067">
                  <c:v>0.63379932812641904</c:v>
                </c:pt>
                <c:pt idx="2068">
                  <c:v>0.78667107015428905</c:v>
                </c:pt>
                <c:pt idx="2069">
                  <c:v>0.105176684324854</c:v>
                </c:pt>
                <c:pt idx="2070">
                  <c:v>0.84905951566384597</c:v>
                </c:pt>
                <c:pt idx="2071">
                  <c:v>0.65293815486297202</c:v>
                </c:pt>
                <c:pt idx="2072">
                  <c:v>0.88738515704427101</c:v>
                </c:pt>
                <c:pt idx="2073">
                  <c:v>-1.3865895384707001</c:v>
                </c:pt>
                <c:pt idx="2074">
                  <c:v>0.89789686113353495</c:v>
                </c:pt>
                <c:pt idx="2075">
                  <c:v>0.88538117606898303</c:v>
                </c:pt>
                <c:pt idx="2076">
                  <c:v>0.88289218469184905</c:v>
                </c:pt>
                <c:pt idx="2077">
                  <c:v>0.29372991421135902</c:v>
                </c:pt>
                <c:pt idx="2078">
                  <c:v>-0.93316004055947666</c:v>
                </c:pt>
                <c:pt idx="2079">
                  <c:v>0.35875094521237699</c:v>
                </c:pt>
                <c:pt idx="2080">
                  <c:v>0.66292249507410195</c:v>
                </c:pt>
                <c:pt idx="2081">
                  <c:v>0.50935678615682001</c:v>
                </c:pt>
                <c:pt idx="2082">
                  <c:v>0.75237839721335498</c:v>
                </c:pt>
                <c:pt idx="2083">
                  <c:v>1.5078027409435899</c:v>
                </c:pt>
                <c:pt idx="2084">
                  <c:v>0.79386156466995095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03-490E-B6D1-756BB03A634E}"/>
            </c:ext>
          </c:extLst>
        </c:ser>
        <c:ser>
          <c:idx val="5"/>
          <c:order val="5"/>
          <c:tx>
            <c:strRef>
              <c:f>[1]Datagap_Acute_Dataset_Summary!$H$1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[1]Datagap_Acute_Dataset_Summary!$H$2:$H$2086</c:f>
              <c:numCache>
                <c:formatCode>General</c:formatCode>
                <c:ptCount val="2085"/>
                <c:pt idx="0">
                  <c:v>-0.31863905329419601</c:v>
                </c:pt>
                <c:pt idx="1">
                  <c:v>-0.12586326298172801</c:v>
                </c:pt>
                <c:pt idx="2">
                  <c:v>-0.12586326298172801</c:v>
                </c:pt>
                <c:pt idx="3">
                  <c:v>0.68473772126478105</c:v>
                </c:pt>
                <c:pt idx="4">
                  <c:v>3.2005716993982303E-2</c:v>
                </c:pt>
                <c:pt idx="5">
                  <c:v>-0.25684155740707798</c:v>
                </c:pt>
                <c:pt idx="6">
                  <c:v>-0.12586326298172801</c:v>
                </c:pt>
                <c:pt idx="7">
                  <c:v>-1.32494947299909</c:v>
                </c:pt>
                <c:pt idx="8">
                  <c:v>-0.12586326298172801</c:v>
                </c:pt>
                <c:pt idx="9">
                  <c:v>-0.18324013450337401</c:v>
                </c:pt>
                <c:pt idx="10">
                  <c:v>-5.22618400780245E-2</c:v>
                </c:pt>
                <c:pt idx="11">
                  <c:v>-0.12586326298172801</c:v>
                </c:pt>
                <c:pt idx="12">
                  <c:v>-0.12586326298172801</c:v>
                </c:pt>
                <c:pt idx="13">
                  <c:v>-0.12586326298172801</c:v>
                </c:pt>
                <c:pt idx="14">
                  <c:v>-0.51879814625777698</c:v>
                </c:pt>
                <c:pt idx="15">
                  <c:v>-5.22618400780245E-2</c:v>
                </c:pt>
                <c:pt idx="16">
                  <c:v>-0.12586326298172801</c:v>
                </c:pt>
                <c:pt idx="17">
                  <c:v>-0.12586326298172801</c:v>
                </c:pt>
                <c:pt idx="18">
                  <c:v>-1.7060804292585501</c:v>
                </c:pt>
                <c:pt idx="19">
                  <c:v>-0.25684155740707798</c:v>
                </c:pt>
                <c:pt idx="20">
                  <c:v>-0.12586326298172801</c:v>
                </c:pt>
                <c:pt idx="21">
                  <c:v>-1.3131455459825001</c:v>
                </c:pt>
                <c:pt idx="22">
                  <c:v>-0.51098712502273502</c:v>
                </c:pt>
                <c:pt idx="23">
                  <c:v>-0.12586326298172801</c:v>
                </c:pt>
                <c:pt idx="24">
                  <c:v>0.31574527444049399</c:v>
                </c:pt>
                <c:pt idx="25">
                  <c:v>0.31574527444049399</c:v>
                </c:pt>
                <c:pt idx="26">
                  <c:v>-0.47531929376704202</c:v>
                </c:pt>
                <c:pt idx="27">
                  <c:v>2.1339582825679299E-2</c:v>
                </c:pt>
                <c:pt idx="28">
                  <c:v>-0.12586326298172801</c:v>
                </c:pt>
                <c:pt idx="29">
                  <c:v>-0.42350083945915201</c:v>
                </c:pt>
                <c:pt idx="30">
                  <c:v>-0.67876121824781299</c:v>
                </c:pt>
                <c:pt idx="31">
                  <c:v>-0.12586326298172801</c:v>
                </c:pt>
                <c:pt idx="32">
                  <c:v>-0.187233040284917</c:v>
                </c:pt>
                <c:pt idx="33">
                  <c:v>1.45965771788456</c:v>
                </c:pt>
                <c:pt idx="34">
                  <c:v>0.491961930952313</c:v>
                </c:pt>
                <c:pt idx="35">
                  <c:v>2.5267168465415324E-2</c:v>
                </c:pt>
                <c:pt idx="36">
                  <c:v>-1.80843500877793</c:v>
                </c:pt>
                <c:pt idx="37">
                  <c:v>-1.66123216297053</c:v>
                </c:pt>
                <c:pt idx="38">
                  <c:v>-1.1939711785737399</c:v>
                </c:pt>
                <c:pt idx="39">
                  <c:v>0.61015096605531005</c:v>
                </c:pt>
                <c:pt idx="40">
                  <c:v>-0.25684155740707798</c:v>
                </c:pt>
                <c:pt idx="41">
                  <c:v>-0.12586326298172801</c:v>
                </c:pt>
                <c:pt idx="42">
                  <c:v>0.81571601569013097</c:v>
                </c:pt>
                <c:pt idx="43">
                  <c:v>-0.25684155740707798</c:v>
                </c:pt>
                <c:pt idx="44">
                  <c:v>0.31574527444049399</c:v>
                </c:pt>
                <c:pt idx="45">
                  <c:v>0.462948120247902</c:v>
                </c:pt>
                <c:pt idx="46">
                  <c:v>0.53654954315160597</c:v>
                </c:pt>
                <c:pt idx="47">
                  <c:v>-1.6487035577369</c:v>
                </c:pt>
                <c:pt idx="48">
                  <c:v>-5.22618400780245E-2</c:v>
                </c:pt>
                <c:pt idx="49">
                  <c:v>-0.10963871159966999</c:v>
                </c:pt>
                <c:pt idx="50">
                  <c:v>-0.47084917032863899</c:v>
                </c:pt>
                <c:pt idx="51">
                  <c:v>-0.91501586105101596</c:v>
                </c:pt>
                <c:pt idx="52">
                  <c:v>1.48144068648038</c:v>
                </c:pt>
                <c:pt idx="53">
                  <c:v>-5.22618400780245E-2</c:v>
                </c:pt>
                <c:pt idx="54">
                  <c:v>-0.18324013450337401</c:v>
                </c:pt>
                <c:pt idx="55">
                  <c:v>2.1339582825679299E-2</c:v>
                </c:pt>
                <c:pt idx="56">
                  <c:v>-5.22618400780245E-2</c:v>
                </c:pt>
                <c:pt idx="57">
                  <c:v>0.81571601569013097</c:v>
                </c:pt>
                <c:pt idx="58">
                  <c:v>0.81571601569013097</c:v>
                </c:pt>
                <c:pt idx="59">
                  <c:v>-0.187233040284917</c:v>
                </c:pt>
                <c:pt idx="60">
                  <c:v>3.2005716993982303E-2</c:v>
                </c:pt>
                <c:pt idx="61">
                  <c:v>-0.25239189990188099</c:v>
                </c:pt>
                <c:pt idx="62">
                  <c:v>-1.5876307400668199</c:v>
                </c:pt>
                <c:pt idx="63">
                  <c:v>0.462948120247902</c:v>
                </c:pt>
                <c:pt idx="64">
                  <c:v>-0.38435552663299799</c:v>
                </c:pt>
                <c:pt idx="65">
                  <c:v>9.4941005729383202E-2</c:v>
                </c:pt>
                <c:pt idx="66">
                  <c:v>-0.10963871159966999</c:v>
                </c:pt>
                <c:pt idx="67">
                  <c:v>-5.22618400780245E-2</c:v>
                </c:pt>
                <c:pt idx="68">
                  <c:v>-0.12586326298172801</c:v>
                </c:pt>
                <c:pt idx="69">
                  <c:v>-0.111501182664988</c:v>
                </c:pt>
                <c:pt idx="70">
                  <c:v>0.24214385153678999</c:v>
                </c:pt>
                <c:pt idx="71">
                  <c:v>9.4941005729383202E-2</c:v>
                </c:pt>
                <c:pt idx="72">
                  <c:v>-0.31863905329419601</c:v>
                </c:pt>
                <c:pt idx="73">
                  <c:v>-1.32494947299909</c:v>
                </c:pt>
                <c:pt idx="74">
                  <c:v>0.31574527444049399</c:v>
                </c:pt>
                <c:pt idx="75">
                  <c:v>-0.10963871159966999</c:v>
                </c:pt>
                <c:pt idx="76">
                  <c:v>-0.78403756662566604</c:v>
                </c:pt>
                <c:pt idx="77">
                  <c:v>2.1339582825679299E-2</c:v>
                </c:pt>
                <c:pt idx="78">
                  <c:v>1.9044981401693899</c:v>
                </c:pt>
                <c:pt idx="79">
                  <c:v>-0.18324013450337401</c:v>
                </c:pt>
                <c:pt idx="80">
                  <c:v>-0.78147941332551296</c:v>
                </c:pt>
                <c:pt idx="81">
                  <c:v>-1.2244573645450201</c:v>
                </c:pt>
                <c:pt idx="82">
                  <c:v>-0.16701558312131601</c:v>
                </c:pt>
                <c:pt idx="83">
                  <c:v>1.1837231302086499</c:v>
                </c:pt>
                <c:pt idx="84">
                  <c:v>-0.12586326298172801</c:v>
                </c:pt>
                <c:pt idx="85">
                  <c:v>0.115615214616638</c:v>
                </c:pt>
                <c:pt idx="86">
                  <c:v>-0.53711678965416099</c:v>
                </c:pt>
                <c:pt idx="87">
                  <c:v>-5.6254745859567697E-2</c:v>
                </c:pt>
                <c:pt idx="88">
                  <c:v>0.68473772126478105</c:v>
                </c:pt>
                <c:pt idx="89">
                  <c:v>0.16854242863308699</c:v>
                </c:pt>
                <c:pt idx="90">
                  <c:v>9.4941005729383202E-2</c:v>
                </c:pt>
                <c:pt idx="91">
                  <c:v>9.4941005729383202E-2</c:v>
                </c:pt>
                <c:pt idx="92">
                  <c:v>-0.12586326298172801</c:v>
                </c:pt>
                <c:pt idx="93">
                  <c:v>-0.31863905329419601</c:v>
                </c:pt>
                <c:pt idx="94">
                  <c:v>-0.12586326298172801</c:v>
                </c:pt>
                <c:pt idx="95">
                  <c:v>0.162984011419332</c:v>
                </c:pt>
                <c:pt idx="96">
                  <c:v>0.84481134125399127</c:v>
                </c:pt>
                <c:pt idx="97">
                  <c:v>-0.31863905329419601</c:v>
                </c:pt>
                <c:pt idx="98">
                  <c:v>-0.12586326298172801</c:v>
                </c:pt>
                <c:pt idx="99">
                  <c:v>-0.12586326298172801</c:v>
                </c:pt>
                <c:pt idx="100">
                  <c:v>-0.31863905329419601</c:v>
                </c:pt>
                <c:pt idx="101">
                  <c:v>-0.78403756662566604</c:v>
                </c:pt>
                <c:pt idx="102">
                  <c:v>0.16854242863308699</c:v>
                </c:pt>
                <c:pt idx="103">
                  <c:v>-5.22618400780245E-2</c:v>
                </c:pt>
                <c:pt idx="104">
                  <c:v>-0.12586326298172801</c:v>
                </c:pt>
                <c:pt idx="105">
                  <c:v>-0.72666069510402098</c:v>
                </c:pt>
                <c:pt idx="106">
                  <c:v>-0.65305927220031701</c:v>
                </c:pt>
                <c:pt idx="107">
                  <c:v>-0.65305927220031701</c:v>
                </c:pt>
                <c:pt idx="108">
                  <c:v>-5.22618400780245E-2</c:v>
                </c:pt>
                <c:pt idx="109">
                  <c:v>2.1339582825679299E-2</c:v>
                </c:pt>
                <c:pt idx="110">
                  <c:v>-5.22618400780245E-2</c:v>
                </c:pt>
                <c:pt idx="111">
                  <c:v>-9.9040075439543074E-2</c:v>
                </c:pt>
                <c:pt idx="112">
                  <c:v>2.1339582825679299E-2</c:v>
                </c:pt>
                <c:pt idx="113">
                  <c:v>-0.33937300210260579</c:v>
                </c:pt>
                <c:pt idx="114">
                  <c:v>-5.22618400780245E-2</c:v>
                </c:pt>
                <c:pt idx="115">
                  <c:v>-5.22618400780245E-2</c:v>
                </c:pt>
                <c:pt idx="116">
                  <c:v>2.1339582825679299E-2</c:v>
                </c:pt>
                <c:pt idx="117">
                  <c:v>-0.12586326298172801</c:v>
                </c:pt>
                <c:pt idx="118">
                  <c:v>-5.22618400780245E-2</c:v>
                </c:pt>
                <c:pt idx="119">
                  <c:v>-1.1659427001750899</c:v>
                </c:pt>
                <c:pt idx="120">
                  <c:v>-0.25684155740707798</c:v>
                </c:pt>
                <c:pt idx="121">
                  <c:v>1.30847720015219</c:v>
                </c:pt>
                <c:pt idx="122">
                  <c:v>0.162984011419332</c:v>
                </c:pt>
                <c:pt idx="123">
                  <c:v>2.1339582825679299E-2</c:v>
                </c:pt>
                <c:pt idx="124">
                  <c:v>2.1339582825679299E-2</c:v>
                </c:pt>
                <c:pt idx="125">
                  <c:v>2.1339582825679299E-2</c:v>
                </c:pt>
                <c:pt idx="126">
                  <c:v>-0.12586326298172801</c:v>
                </c:pt>
                <c:pt idx="127">
                  <c:v>-5.22618400780245E-2</c:v>
                </c:pt>
                <c:pt idx="128">
                  <c:v>-0.78945795248394801</c:v>
                </c:pt>
                <c:pt idx="129">
                  <c:v>-0.12586326298172801</c:v>
                </c:pt>
                <c:pt idx="130">
                  <c:v>-0.10963871159966999</c:v>
                </c:pt>
                <c:pt idx="131">
                  <c:v>-0.12586326298172801</c:v>
                </c:pt>
                <c:pt idx="132">
                  <c:v>-0.12586326298172801</c:v>
                </c:pt>
                <c:pt idx="133">
                  <c:v>-0.12586326298172801</c:v>
                </c:pt>
                <c:pt idx="134">
                  <c:v>-0.31863905329419601</c:v>
                </c:pt>
                <c:pt idx="135">
                  <c:v>-0.31863905329419601</c:v>
                </c:pt>
                <c:pt idx="136">
                  <c:v>-0.12586326298172801</c:v>
                </c:pt>
                <c:pt idx="137">
                  <c:v>-0.12586326298172801</c:v>
                </c:pt>
                <c:pt idx="138">
                  <c:v>-1.86837003359973</c:v>
                </c:pt>
                <c:pt idx="139">
                  <c:v>-0.64977644068312701</c:v>
                </c:pt>
                <c:pt idx="140">
                  <c:v>-0.12586326298172801</c:v>
                </c:pt>
                <c:pt idx="141">
                  <c:v>0.64460707613285995</c:v>
                </c:pt>
                <c:pt idx="142">
                  <c:v>-1.1906098148438899</c:v>
                </c:pt>
                <c:pt idx="143">
                  <c:v>-0.12586326298172801</c:v>
                </c:pt>
                <c:pt idx="144">
                  <c:v>2.6988745730338501</c:v>
                </c:pt>
                <c:pt idx="145">
                  <c:v>2.1339582825679299E-2</c:v>
                </c:pt>
                <c:pt idx="146">
                  <c:v>0.24214385153678999</c:v>
                </c:pt>
                <c:pt idx="147">
                  <c:v>0.24214385153678999</c:v>
                </c:pt>
                <c:pt idx="148">
                  <c:v>-0.12586326298172801</c:v>
                </c:pt>
                <c:pt idx="149">
                  <c:v>-0.12586326298172801</c:v>
                </c:pt>
                <c:pt idx="150">
                  <c:v>-0.31863905329419601</c:v>
                </c:pt>
                <c:pt idx="151">
                  <c:v>0.24214385153678999</c:v>
                </c:pt>
                <c:pt idx="152">
                  <c:v>0.24214385153678999</c:v>
                </c:pt>
                <c:pt idx="153">
                  <c:v>0.24214385153678999</c:v>
                </c:pt>
                <c:pt idx="154">
                  <c:v>-0.12586326298172801</c:v>
                </c:pt>
                <c:pt idx="155">
                  <c:v>-0.12586326298172801</c:v>
                </c:pt>
                <c:pt idx="156">
                  <c:v>9.4941005729383202E-2</c:v>
                </c:pt>
                <c:pt idx="157">
                  <c:v>9.4941005729383202E-2</c:v>
                </c:pt>
                <c:pt idx="158">
                  <c:v>-0.10963871159966999</c:v>
                </c:pt>
                <c:pt idx="159">
                  <c:v>9.4941005729383202E-2</c:v>
                </c:pt>
                <c:pt idx="160">
                  <c:v>-0.57945784929661304</c:v>
                </c:pt>
                <c:pt idx="161">
                  <c:v>9.4941005729383202E-2</c:v>
                </c:pt>
                <c:pt idx="162">
                  <c:v>9.4941005729383202E-2</c:v>
                </c:pt>
                <c:pt idx="163">
                  <c:v>-0.10963871159966999</c:v>
                </c:pt>
                <c:pt idx="164">
                  <c:v>2.1339582825679299E-2</c:v>
                </c:pt>
                <c:pt idx="165">
                  <c:v>2.1339582825679299E-2</c:v>
                </c:pt>
                <c:pt idx="166">
                  <c:v>-0.12586326298172801</c:v>
                </c:pt>
                <c:pt idx="167">
                  <c:v>-0.12586326298172801</c:v>
                </c:pt>
                <c:pt idx="168">
                  <c:v>2.1339582825679299E-2</c:v>
                </c:pt>
                <c:pt idx="169">
                  <c:v>2.1339582825679299E-2</c:v>
                </c:pt>
                <c:pt idx="170">
                  <c:v>2.1339582825679299E-2</c:v>
                </c:pt>
                <c:pt idx="171">
                  <c:v>-0.12586326298172801</c:v>
                </c:pt>
                <c:pt idx="172">
                  <c:v>-0.12586326298172801</c:v>
                </c:pt>
                <c:pt idx="173">
                  <c:v>0.16854242863308699</c:v>
                </c:pt>
                <c:pt idx="174">
                  <c:v>-0.54369688187558296</c:v>
                </c:pt>
                <c:pt idx="175">
                  <c:v>0.16854242863308699</c:v>
                </c:pt>
                <c:pt idx="176">
                  <c:v>-0.50585642639290895</c:v>
                </c:pt>
                <c:pt idx="177">
                  <c:v>0.16854242863308699</c:v>
                </c:pt>
                <c:pt idx="178">
                  <c:v>9.4941005729383202E-2</c:v>
                </c:pt>
                <c:pt idx="179">
                  <c:v>0.16854242863308699</c:v>
                </c:pt>
                <c:pt idx="180">
                  <c:v>2.1339582825679299E-2</c:v>
                </c:pt>
                <c:pt idx="181">
                  <c:v>-3.60372886959665E-2</c:v>
                </c:pt>
                <c:pt idx="182">
                  <c:v>-3.60372886959665E-2</c:v>
                </c:pt>
                <c:pt idx="183">
                  <c:v>0.31574527444049399</c:v>
                </c:pt>
                <c:pt idx="184">
                  <c:v>0.16854242863308699</c:v>
                </c:pt>
                <c:pt idx="185">
                  <c:v>0.16854242863308699</c:v>
                </c:pt>
                <c:pt idx="186">
                  <c:v>-0.12586326298172801</c:v>
                </c:pt>
                <c:pt idx="187">
                  <c:v>-3.60372886959665E-2</c:v>
                </c:pt>
                <c:pt idx="188">
                  <c:v>-0.29799387754666601</c:v>
                </c:pt>
                <c:pt idx="189">
                  <c:v>0.24214385153678999</c:v>
                </c:pt>
                <c:pt idx="190">
                  <c:v>3.7564134207737299E-2</c:v>
                </c:pt>
                <c:pt idx="191">
                  <c:v>2.1339582825679299E-2</c:v>
                </c:pt>
                <c:pt idx="192">
                  <c:v>9.4941005729383202E-2</c:v>
                </c:pt>
                <c:pt idx="193">
                  <c:v>2.1339582825679299E-2</c:v>
                </c:pt>
                <c:pt idx="194">
                  <c:v>0.24214385153678999</c:v>
                </c:pt>
                <c:pt idx="195">
                  <c:v>0.24214385153678999</c:v>
                </c:pt>
                <c:pt idx="196">
                  <c:v>-0.75236264115151696</c:v>
                </c:pt>
                <c:pt idx="197">
                  <c:v>-0.82596406405522105</c:v>
                </c:pt>
                <c:pt idx="198">
                  <c:v>0.24214385153678999</c:v>
                </c:pt>
                <c:pt idx="199">
                  <c:v>0.24214385153678999</c:v>
                </c:pt>
                <c:pt idx="200">
                  <c:v>-0.21728585700607184</c:v>
                </c:pt>
                <c:pt idx="201">
                  <c:v>9.4941005729383202E-2</c:v>
                </c:pt>
                <c:pt idx="202">
                  <c:v>-0.37231997866740502</c:v>
                </c:pt>
                <c:pt idx="203">
                  <c:v>1.7346677044136099E-2</c:v>
                </c:pt>
                <c:pt idx="204">
                  <c:v>2.8860916832265601E-2</c:v>
                </c:pt>
                <c:pt idx="205">
                  <c:v>0.642600068819426</c:v>
                </c:pt>
                <c:pt idx="206">
                  <c:v>0.16854242863308699</c:v>
                </c:pt>
                <c:pt idx="207">
                  <c:v>0.16854242863308699</c:v>
                </c:pt>
                <c:pt idx="208">
                  <c:v>3.7564134207737299E-2</c:v>
                </c:pt>
                <c:pt idx="209">
                  <c:v>0.64286072290815799</c:v>
                </c:pt>
                <c:pt idx="210">
                  <c:v>0.31574527444049399</c:v>
                </c:pt>
                <c:pt idx="211">
                  <c:v>0.24214385153678999</c:v>
                </c:pt>
                <c:pt idx="212">
                  <c:v>-0.75236264115151696</c:v>
                </c:pt>
                <c:pt idx="213">
                  <c:v>0.31574527444049399</c:v>
                </c:pt>
                <c:pt idx="214">
                  <c:v>0.24214385153678999</c:v>
                </c:pt>
                <c:pt idx="215">
                  <c:v>0.11116555711144099</c:v>
                </c:pt>
                <c:pt idx="216">
                  <c:v>-9.3414160217612396E-2</c:v>
                </c:pt>
                <c:pt idx="217">
                  <c:v>-0.67876121824781299</c:v>
                </c:pt>
                <c:pt idx="218">
                  <c:v>0.38934669734419802</c:v>
                </c:pt>
                <c:pt idx="219">
                  <c:v>-1.98127373139085E-2</c:v>
                </c:pt>
                <c:pt idx="220">
                  <c:v>0.31574527444049399</c:v>
                </c:pt>
                <c:pt idx="221">
                  <c:v>-2.0283461382699661</c:v>
                </c:pt>
                <c:pt idx="222">
                  <c:v>0.75434623838694204</c:v>
                </c:pt>
                <c:pt idx="223">
                  <c:v>-0.38435552663299799</c:v>
                </c:pt>
                <c:pt idx="224">
                  <c:v>-1.5706815104677301</c:v>
                </c:pt>
                <c:pt idx="225">
                  <c:v>-8.99498350181826E-2</c:v>
                </c:pt>
                <c:pt idx="226">
                  <c:v>0.38934669734419802</c:v>
                </c:pt>
                <c:pt idx="227">
                  <c:v>0.462948120247902</c:v>
                </c:pt>
                <c:pt idx="228">
                  <c:v>-0.23616734851982299</c:v>
                </c:pt>
                <c:pt idx="229">
                  <c:v>-0.38435552663299799</c:v>
                </c:pt>
                <c:pt idx="230">
                  <c:v>1.03652028440124</c:v>
                </c:pt>
                <c:pt idx="231">
                  <c:v>-0.60515979534410902</c:v>
                </c:pt>
                <c:pt idx="232">
                  <c:v>0.49641158845750999</c:v>
                </c:pt>
                <c:pt idx="233">
                  <c:v>0.31574527444049399</c:v>
                </c:pt>
                <c:pt idx="234">
                  <c:v>5.3788685589795299E-2</c:v>
                </c:pt>
                <c:pt idx="235">
                  <c:v>-0.88889935279062204</c:v>
                </c:pt>
                <c:pt idx="236">
                  <c:v>0.53654954315160597</c:v>
                </c:pt>
                <c:pt idx="237">
                  <c:v>0.53654954315160597</c:v>
                </c:pt>
                <c:pt idx="238">
                  <c:v>0.96291886149753902</c:v>
                </c:pt>
                <c:pt idx="239">
                  <c:v>0.12739010849349899</c:v>
                </c:pt>
                <c:pt idx="240">
                  <c:v>0.53654954315160597</c:v>
                </c:pt>
                <c:pt idx="241">
                  <c:v>4.9931768805641319E-2</c:v>
                </c:pt>
                <c:pt idx="242">
                  <c:v>-0.20816790326090401</c:v>
                </c:pt>
                <c:pt idx="243">
                  <c:v>2.1339582825679299E-2</c:v>
                </c:pt>
                <c:pt idx="244">
                  <c:v>9.3535339330179604E-3</c:v>
                </c:pt>
                <c:pt idx="245">
                  <c:v>0.68375238895901402</c:v>
                </c:pt>
                <c:pt idx="246">
                  <c:v>0.13728206537183499</c:v>
                </c:pt>
                <c:pt idx="247">
                  <c:v>1.2517661358985901</c:v>
                </c:pt>
                <c:pt idx="248">
                  <c:v>-1.6487035577369</c:v>
                </c:pt>
                <c:pt idx="249">
                  <c:v>0.71646214581186196</c:v>
                </c:pt>
                <c:pt idx="250">
                  <c:v>0.18921663752034201</c:v>
                </c:pt>
                <c:pt idx="251">
                  <c:v>-0.25684155740707798</c:v>
                </c:pt>
                <c:pt idx="252">
                  <c:v>0.16854242863308699</c:v>
                </c:pt>
                <c:pt idx="253">
                  <c:v>-0.12586326298172801</c:v>
                </c:pt>
                <c:pt idx="254">
                  <c:v>0.14832497146948501</c:v>
                </c:pt>
                <c:pt idx="255">
                  <c:v>-1.68543525351102</c:v>
                </c:pt>
                <c:pt idx="256">
                  <c:v>-0.51434848875257999</c:v>
                </c:pt>
                <c:pt idx="257">
                  <c:v>-0.30976877142352699</c:v>
                </c:pt>
                <c:pt idx="258">
                  <c:v>-1.1659427001750899</c:v>
                </c:pt>
                <c:pt idx="259">
                  <c:v>-0.25239189990188099</c:v>
                </c:pt>
                <c:pt idx="260">
                  <c:v>-0.12586326298172801</c:v>
                </c:pt>
                <c:pt idx="261">
                  <c:v>-0.12586326298172801</c:v>
                </c:pt>
                <c:pt idx="262">
                  <c:v>-0.72666069510402098</c:v>
                </c:pt>
                <c:pt idx="263">
                  <c:v>-1.272166921244521</c:v>
                </c:pt>
                <c:pt idx="264">
                  <c:v>-1.64500761158847</c:v>
                </c:pt>
                <c:pt idx="265">
                  <c:v>0.162984011419332</c:v>
                </c:pt>
                <c:pt idx="266">
                  <c:v>0.16854242863308699</c:v>
                </c:pt>
                <c:pt idx="267">
                  <c:v>-0.26825789385683407</c:v>
                </c:pt>
                <c:pt idx="268">
                  <c:v>-0.98605913065456596</c:v>
                </c:pt>
                <c:pt idx="269">
                  <c:v>-0.38337019432723002</c:v>
                </c:pt>
                <c:pt idx="270">
                  <c:v>-0.81529792988691796</c:v>
                </c:pt>
                <c:pt idx="271">
                  <c:v>1.12623014084638</c:v>
                </c:pt>
                <c:pt idx="272">
                  <c:v>-5.22618400780245E-2</c:v>
                </c:pt>
                <c:pt idx="273">
                  <c:v>1.1977011290338599</c:v>
                </c:pt>
                <c:pt idx="274">
                  <c:v>-0.12586326298172801</c:v>
                </c:pt>
                <c:pt idx="275">
                  <c:v>-0.34097963561184702</c:v>
                </c:pt>
                <c:pt idx="276">
                  <c:v>-1.51330463894608</c:v>
                </c:pt>
                <c:pt idx="277">
                  <c:v>-1.52619685973802</c:v>
                </c:pt>
                <c:pt idx="278">
                  <c:v>-0.62603055529448304</c:v>
                </c:pt>
                <c:pt idx="279">
                  <c:v>-1.7186090344921701</c:v>
                </c:pt>
                <c:pt idx="280">
                  <c:v>-1.1939711785737399</c:v>
                </c:pt>
                <c:pt idx="281">
                  <c:v>-0.80026211800772395</c:v>
                </c:pt>
                <c:pt idx="282">
                  <c:v>1.9528937514676485</c:v>
                </c:pt>
                <c:pt idx="283">
                  <c:v>-0.28176932616460798</c:v>
                </c:pt>
                <c:pt idx="284">
                  <c:v>-0.79351496129110499</c:v>
                </c:pt>
                <c:pt idx="285">
                  <c:v>-0.51879814625777698</c:v>
                </c:pt>
                <c:pt idx="286">
                  <c:v>-5.22618400780245E-2</c:v>
                </c:pt>
                <c:pt idx="287">
                  <c:v>1.7572952943619899</c:v>
                </c:pt>
                <c:pt idx="288">
                  <c:v>2.08947627027344</c:v>
                </c:pt>
                <c:pt idx="289">
                  <c:v>-0.12586326298172801</c:v>
                </c:pt>
                <c:pt idx="290">
                  <c:v>-0.12586326298172801</c:v>
                </c:pt>
                <c:pt idx="291">
                  <c:v>-0.12586326298172801</c:v>
                </c:pt>
                <c:pt idx="292">
                  <c:v>1.3786142978564599</c:v>
                </c:pt>
                <c:pt idx="293">
                  <c:v>-1.11258776757471</c:v>
                </c:pt>
                <c:pt idx="294">
                  <c:v>8.5513110136875597E-2</c:v>
                </c:pt>
                <c:pt idx="295">
                  <c:v>-0.29796484440694099</c:v>
                </c:pt>
                <c:pt idx="296">
                  <c:v>-0.80026211800772395</c:v>
                </c:pt>
                <c:pt idx="297">
                  <c:v>9.4941005729383202E-2</c:v>
                </c:pt>
                <c:pt idx="298">
                  <c:v>-0.12586326298172801</c:v>
                </c:pt>
                <c:pt idx="299">
                  <c:v>-0.12586326298172801</c:v>
                </c:pt>
                <c:pt idx="300">
                  <c:v>-1.15085594164132</c:v>
                </c:pt>
                <c:pt idx="301">
                  <c:v>0.72128154886847184</c:v>
                </c:pt>
                <c:pt idx="302">
                  <c:v>-0.12586326298172801</c:v>
                </c:pt>
                <c:pt idx="303">
                  <c:v>0.16854242863308699</c:v>
                </c:pt>
                <c:pt idx="304">
                  <c:v>-0.12586326298172801</c:v>
                </c:pt>
                <c:pt idx="305">
                  <c:v>-0.10963871159966999</c:v>
                </c:pt>
                <c:pt idx="306">
                  <c:v>1.12623014084638</c:v>
                </c:pt>
                <c:pt idx="307">
                  <c:v>-1.51958773437687</c:v>
                </c:pt>
                <c:pt idx="308">
                  <c:v>-1.51958773437687</c:v>
                </c:pt>
                <c:pt idx="309">
                  <c:v>-2.3841977091065054</c:v>
                </c:pt>
                <c:pt idx="310">
                  <c:v>-2.0012107990904</c:v>
                </c:pt>
                <c:pt idx="311">
                  <c:v>-0.12586326298172801</c:v>
                </c:pt>
                <c:pt idx="312">
                  <c:v>-0.24503763039049201</c:v>
                </c:pt>
                <c:pt idx="313">
                  <c:v>3.2005716993982303E-2</c:v>
                </c:pt>
                <c:pt idx="314">
                  <c:v>-0.12586326298172801</c:v>
                </c:pt>
                <c:pt idx="315">
                  <c:v>-0.31421842892872398</c:v>
                </c:pt>
                <c:pt idx="316">
                  <c:v>-0.18324013450337401</c:v>
                </c:pt>
                <c:pt idx="317">
                  <c:v>1.21643288706149</c:v>
                </c:pt>
                <c:pt idx="318">
                  <c:v>-0.12586326298172801</c:v>
                </c:pt>
                <c:pt idx="319">
                  <c:v>-0.12586326298172801</c:v>
                </c:pt>
                <c:pt idx="320">
                  <c:v>0.64460707613285995</c:v>
                </c:pt>
                <c:pt idx="321">
                  <c:v>0.162984011419332</c:v>
                </c:pt>
                <c:pt idx="322">
                  <c:v>0.16854242863308699</c:v>
                </c:pt>
                <c:pt idx="323">
                  <c:v>-1.1777466271916801</c:v>
                </c:pt>
                <c:pt idx="324">
                  <c:v>1.9044981401693899</c:v>
                </c:pt>
                <c:pt idx="325">
                  <c:v>0.16854242863308699</c:v>
                </c:pt>
                <c:pt idx="326">
                  <c:v>-0.12586326298172801</c:v>
                </c:pt>
                <c:pt idx="327">
                  <c:v>1.2900343099652001</c:v>
                </c:pt>
                <c:pt idx="328">
                  <c:v>-0.18324013450337401</c:v>
                </c:pt>
                <c:pt idx="329">
                  <c:v>-0.25684155740707798</c:v>
                </c:pt>
                <c:pt idx="330">
                  <c:v>-0.25684155740707798</c:v>
                </c:pt>
                <c:pt idx="331">
                  <c:v>-1.1203697556700301</c:v>
                </c:pt>
                <c:pt idx="332">
                  <c:v>2.2919255528862701</c:v>
                </c:pt>
                <c:pt idx="333">
                  <c:v>-1.04676833276633</c:v>
                </c:pt>
                <c:pt idx="334">
                  <c:v>-0.12586326298172801</c:v>
                </c:pt>
                <c:pt idx="335">
                  <c:v>-0.31863905329419601</c:v>
                </c:pt>
                <c:pt idx="336">
                  <c:v>-1.972008049424554</c:v>
                </c:pt>
                <c:pt idx="337">
                  <c:v>0.37937092834840769</c:v>
                </c:pt>
                <c:pt idx="338">
                  <c:v>-0.31863905329419601</c:v>
                </c:pt>
                <c:pt idx="339">
                  <c:v>0.183629187166862</c:v>
                </c:pt>
                <c:pt idx="340">
                  <c:v>-0.12586326298172801</c:v>
                </c:pt>
                <c:pt idx="341">
                  <c:v>-2.07039159762863</c:v>
                </c:pt>
                <c:pt idx="342">
                  <c:v>-1.3453321623820793</c:v>
                </c:pt>
                <c:pt idx="343">
                  <c:v>-0.10963871159966999</c:v>
                </c:pt>
                <c:pt idx="344">
                  <c:v>-1.2395441230788</c:v>
                </c:pt>
                <c:pt idx="345">
                  <c:v>-0.12586326298172801</c:v>
                </c:pt>
                <c:pt idx="346">
                  <c:v>0.68473772126478105</c:v>
                </c:pt>
                <c:pt idx="347">
                  <c:v>-0.88889935279062204</c:v>
                </c:pt>
                <c:pt idx="348">
                  <c:v>-0.90512390417267996</c:v>
                </c:pt>
                <c:pt idx="349">
                  <c:v>-0.38000883059738499</c:v>
                </c:pt>
                <c:pt idx="350">
                  <c:v>-0.12586326298172801</c:v>
                </c:pt>
                <c:pt idx="351">
                  <c:v>-0.12586326298172801</c:v>
                </c:pt>
                <c:pt idx="352">
                  <c:v>-0.25684155740707798</c:v>
                </c:pt>
                <c:pt idx="353">
                  <c:v>0.36357082296684201</c:v>
                </c:pt>
                <c:pt idx="354">
                  <c:v>-0.113631617381213</c:v>
                </c:pt>
                <c:pt idx="355">
                  <c:v>9.4941005729383202E-2</c:v>
                </c:pt>
                <c:pt idx="356">
                  <c:v>-8.99498350181826E-2</c:v>
                </c:pt>
                <c:pt idx="357">
                  <c:v>0.16854242863308699</c:v>
                </c:pt>
                <c:pt idx="358">
                  <c:v>-5.22618400780245E-2</c:v>
                </c:pt>
                <c:pt idx="359">
                  <c:v>-0.12586326298172801</c:v>
                </c:pt>
                <c:pt idx="360">
                  <c:v>-0.25684155740707798</c:v>
                </c:pt>
                <c:pt idx="361">
                  <c:v>0.16854242863308699</c:v>
                </c:pt>
                <c:pt idx="362">
                  <c:v>-0.12586326298172801</c:v>
                </c:pt>
                <c:pt idx="363">
                  <c:v>0.55820565112498599</c:v>
                </c:pt>
                <c:pt idx="364">
                  <c:v>-0.12586326298172801</c:v>
                </c:pt>
                <c:pt idx="365">
                  <c:v>1.7572952943619899</c:v>
                </c:pt>
                <c:pt idx="366">
                  <c:v>-1.6487035577369</c:v>
                </c:pt>
                <c:pt idx="367">
                  <c:v>2.1339582825679299E-2</c:v>
                </c:pt>
                <c:pt idx="368">
                  <c:v>-5.22618400780245E-2</c:v>
                </c:pt>
                <c:pt idx="369">
                  <c:v>-5.22618400780245E-2</c:v>
                </c:pt>
                <c:pt idx="370">
                  <c:v>2.1339582825679299E-2</c:v>
                </c:pt>
                <c:pt idx="371">
                  <c:v>-5.22618400780245E-2</c:v>
                </c:pt>
                <c:pt idx="372">
                  <c:v>0.96291886149753902</c:v>
                </c:pt>
                <c:pt idx="373">
                  <c:v>2.1339582825679299E-2</c:v>
                </c:pt>
                <c:pt idx="374">
                  <c:v>-0.12586326298172801</c:v>
                </c:pt>
                <c:pt idx="375">
                  <c:v>-3.60372886959665E-2</c:v>
                </c:pt>
                <c:pt idx="376">
                  <c:v>-9.3414160217612396E-2</c:v>
                </c:pt>
                <c:pt idx="377">
                  <c:v>0.24214385153678999</c:v>
                </c:pt>
                <c:pt idx="378">
                  <c:v>0.31574527444049399</c:v>
                </c:pt>
                <c:pt idx="379">
                  <c:v>-0.38337019432723002</c:v>
                </c:pt>
                <c:pt idx="380">
                  <c:v>0.31574527444049399</c:v>
                </c:pt>
                <c:pt idx="381">
                  <c:v>0.31574527444049399</c:v>
                </c:pt>
                <c:pt idx="382">
                  <c:v>0.462948120247902</c:v>
                </c:pt>
                <c:pt idx="383">
                  <c:v>-0.15079103173925801</c:v>
                </c:pt>
                <c:pt idx="384">
                  <c:v>-0.38435552663299799</c:v>
                </c:pt>
                <c:pt idx="385">
                  <c:v>5.7253010789224998E-2</c:v>
                </c:pt>
                <c:pt idx="386">
                  <c:v>-0.12586326298172801</c:v>
                </c:pt>
                <c:pt idx="387">
                  <c:v>-0.55447913388450099</c:v>
                </c:pt>
                <c:pt idx="388">
                  <c:v>-1.0923412772713901</c:v>
                </c:pt>
                <c:pt idx="389">
                  <c:v>-1.9798409451258301</c:v>
                </c:pt>
                <c:pt idx="390">
                  <c:v>-1.9798409451258301</c:v>
                </c:pt>
                <c:pt idx="391">
                  <c:v>5.3788685589795299E-2</c:v>
                </c:pt>
                <c:pt idx="392">
                  <c:v>1.7572952943619899</c:v>
                </c:pt>
                <c:pt idx="393">
                  <c:v>-0.76895080809189098</c:v>
                </c:pt>
                <c:pt idx="394">
                  <c:v>9.4941005729383202E-2</c:v>
                </c:pt>
                <c:pt idx="395">
                  <c:v>-1.0459941554763601</c:v>
                </c:pt>
                <c:pt idx="396">
                  <c:v>0.16854242863308699</c:v>
                </c:pt>
                <c:pt idx="397">
                  <c:v>-1.68543525351102</c:v>
                </c:pt>
                <c:pt idx="398">
                  <c:v>-7.7189608835554299E-2</c:v>
                </c:pt>
                <c:pt idx="399">
                  <c:v>0.14361465987555699</c:v>
                </c:pt>
                <c:pt idx="400">
                  <c:v>0.64460707613285995</c:v>
                </c:pt>
                <c:pt idx="401">
                  <c:v>-0.37558820623191302</c:v>
                </c:pt>
                <c:pt idx="402">
                  <c:v>9.4941005729383202E-2</c:v>
                </c:pt>
                <c:pt idx="403">
                  <c:v>1.4725704046097099</c:v>
                </c:pt>
                <c:pt idx="404">
                  <c:v>1.7572952943619899</c:v>
                </c:pt>
                <c:pt idx="405">
                  <c:v>-0.12586326298172801</c:v>
                </c:pt>
                <c:pt idx="406">
                  <c:v>-0.44870335135283757</c:v>
                </c:pt>
                <c:pt idx="407">
                  <c:v>9.4941005729383202E-2</c:v>
                </c:pt>
                <c:pt idx="408">
                  <c:v>-0.89956548695892502</c:v>
                </c:pt>
                <c:pt idx="409">
                  <c:v>-0.12586326298172801</c:v>
                </c:pt>
                <c:pt idx="410">
                  <c:v>-1.1777466271916801</c:v>
                </c:pt>
                <c:pt idx="411">
                  <c:v>-1.1939711785737399</c:v>
                </c:pt>
                <c:pt idx="412">
                  <c:v>-0.72666069510402098</c:v>
                </c:pt>
                <c:pt idx="413">
                  <c:v>-0.27073957643798902</c:v>
                </c:pt>
                <c:pt idx="414">
                  <c:v>0.81571601569013097</c:v>
                </c:pt>
                <c:pt idx="415">
                  <c:v>0.81571601569013097</c:v>
                </c:pt>
                <c:pt idx="416">
                  <c:v>-0.12586326298172801</c:v>
                </c:pt>
                <c:pt idx="417">
                  <c:v>0.88931743859383505</c:v>
                </c:pt>
                <c:pt idx="418">
                  <c:v>0.99425920455309702</c:v>
                </c:pt>
                <c:pt idx="419">
                  <c:v>-0.12586326298172801</c:v>
                </c:pt>
                <c:pt idx="420">
                  <c:v>-0.42894313883229102</c:v>
                </c:pt>
                <c:pt idx="421">
                  <c:v>1.63076665744183</c:v>
                </c:pt>
                <c:pt idx="422">
                  <c:v>-0.80026211800772395</c:v>
                </c:pt>
                <c:pt idx="423">
                  <c:v>-0.12586326298172801</c:v>
                </c:pt>
                <c:pt idx="424">
                  <c:v>-1.3668264713557099</c:v>
                </c:pt>
                <c:pt idx="425">
                  <c:v>-1.1777466271916801</c:v>
                </c:pt>
                <c:pt idx="426">
                  <c:v>-0.92907081764696553</c:v>
                </c:pt>
                <c:pt idx="427">
                  <c:v>-0.38781985183242701</c:v>
                </c:pt>
                <c:pt idx="428">
                  <c:v>-9.3414160217612396E-2</c:v>
                </c:pt>
                <c:pt idx="429">
                  <c:v>-0.24061700602502001</c:v>
                </c:pt>
                <c:pt idx="430">
                  <c:v>-1.45592776742444</c:v>
                </c:pt>
                <c:pt idx="431">
                  <c:v>-0.12586326298172801</c:v>
                </c:pt>
                <c:pt idx="432">
                  <c:v>-1.3016081524358E-2</c:v>
                </c:pt>
                <c:pt idx="433">
                  <c:v>1.60785320555991</c:v>
                </c:pt>
                <c:pt idx="434">
                  <c:v>-0.25684155740707798</c:v>
                </c:pt>
                <c:pt idx="435">
                  <c:v>-3.60372886959665E-2</c:v>
                </c:pt>
                <c:pt idx="436">
                  <c:v>-0.10441487680450599</c:v>
                </c:pt>
                <c:pt idx="437">
                  <c:v>-0.51434848875257999</c:v>
                </c:pt>
                <c:pt idx="438">
                  <c:v>-1.71788435627514</c:v>
                </c:pt>
                <c:pt idx="439">
                  <c:v>-1.5793847278432001</c:v>
                </c:pt>
                <c:pt idx="440">
                  <c:v>0.11116555711144099</c:v>
                </c:pt>
                <c:pt idx="441">
                  <c:v>-0.12586326298172801</c:v>
                </c:pt>
                <c:pt idx="442">
                  <c:v>-1.1659427001750899</c:v>
                </c:pt>
                <c:pt idx="443">
                  <c:v>0.92339410690412294</c:v>
                </c:pt>
                <c:pt idx="444">
                  <c:v>-0.12586326298172801</c:v>
                </c:pt>
                <c:pt idx="445">
                  <c:v>-0.12586326298172801</c:v>
                </c:pt>
                <c:pt idx="446">
                  <c:v>0.81571601569013097</c:v>
                </c:pt>
                <c:pt idx="447">
                  <c:v>-0.48189938598846399</c:v>
                </c:pt>
                <c:pt idx="448">
                  <c:v>-0.12586326298172801</c:v>
                </c:pt>
                <c:pt idx="449">
                  <c:v>0.28852000647154202</c:v>
                </c:pt>
                <c:pt idx="450">
                  <c:v>6.9288558754817597E-2</c:v>
                </c:pt>
                <c:pt idx="451">
                  <c:v>0.14131716066413499</c:v>
                </c:pt>
                <c:pt idx="452">
                  <c:v>0.35430272331086687</c:v>
                </c:pt>
                <c:pt idx="453">
                  <c:v>-0.25239189990188099</c:v>
                </c:pt>
                <c:pt idx="454">
                  <c:v>-0.97316690986262899</c:v>
                </c:pt>
                <c:pt idx="455">
                  <c:v>-0.12586326298172801</c:v>
                </c:pt>
                <c:pt idx="456">
                  <c:v>-1.98127373139085E-2</c:v>
                </c:pt>
                <c:pt idx="457">
                  <c:v>1.60785320555991</c:v>
                </c:pt>
                <c:pt idx="458">
                  <c:v>-0.25684155740707798</c:v>
                </c:pt>
                <c:pt idx="459">
                  <c:v>-0.86685573010607697</c:v>
                </c:pt>
                <c:pt idx="460">
                  <c:v>0.38934669734419802</c:v>
                </c:pt>
                <c:pt idx="461">
                  <c:v>9.4941005729383202E-2</c:v>
                </c:pt>
                <c:pt idx="462">
                  <c:v>0.16854242863308699</c:v>
                </c:pt>
                <c:pt idx="463">
                  <c:v>-1.51330463894608</c:v>
                </c:pt>
                <c:pt idx="464">
                  <c:v>2.1339582825679299E-2</c:v>
                </c:pt>
                <c:pt idx="465">
                  <c:v>-0.25684155740707798</c:v>
                </c:pt>
                <c:pt idx="466">
                  <c:v>0.52363685642646196</c:v>
                </c:pt>
                <c:pt idx="467">
                  <c:v>0.30805642251051502</c:v>
                </c:pt>
                <c:pt idx="468">
                  <c:v>0.96291886149753902</c:v>
                </c:pt>
                <c:pt idx="469">
                  <c:v>2.1339582825679299E-2</c:v>
                </c:pt>
                <c:pt idx="470">
                  <c:v>-1.1939711785737399</c:v>
                </c:pt>
                <c:pt idx="471">
                  <c:v>-0.12586326298172801</c:v>
                </c:pt>
                <c:pt idx="472">
                  <c:v>-0.10963871159966999</c:v>
                </c:pt>
                <c:pt idx="473">
                  <c:v>-2.7538880823273546</c:v>
                </c:pt>
                <c:pt idx="474">
                  <c:v>-0.94627622431226799</c:v>
                </c:pt>
                <c:pt idx="475">
                  <c:v>-2.0541670462465702</c:v>
                </c:pt>
                <c:pt idx="476">
                  <c:v>-1.1615220758096201</c:v>
                </c:pt>
                <c:pt idx="477">
                  <c:v>0.50083221282298296</c:v>
                </c:pt>
                <c:pt idx="478">
                  <c:v>0.42723078991927899</c:v>
                </c:pt>
                <c:pt idx="479">
                  <c:v>-4.0030194477509697E-2</c:v>
                </c:pt>
                <c:pt idx="480">
                  <c:v>-0.12586326298172801</c:v>
                </c:pt>
                <c:pt idx="481">
                  <c:v>7.4723548565782005E-2</c:v>
                </c:pt>
                <c:pt idx="482">
                  <c:v>0.81571601569013097</c:v>
                </c:pt>
                <c:pt idx="483">
                  <c:v>0.81571601569013097</c:v>
                </c:pt>
                <c:pt idx="484">
                  <c:v>-3.60372886959665E-2</c:v>
                </c:pt>
                <c:pt idx="485">
                  <c:v>-0.54293171042913446</c:v>
                </c:pt>
                <c:pt idx="486">
                  <c:v>-0.18324013450337401</c:v>
                </c:pt>
                <c:pt idx="487">
                  <c:v>-1.5140293171631201</c:v>
                </c:pt>
                <c:pt idx="488">
                  <c:v>9.4941005729383202E-2</c:v>
                </c:pt>
                <c:pt idx="489">
                  <c:v>-0.12586326298172801</c:v>
                </c:pt>
                <c:pt idx="490">
                  <c:v>0.24214385153678999</c:v>
                </c:pt>
                <c:pt idx="491">
                  <c:v>-0.51879814625777698</c:v>
                </c:pt>
                <c:pt idx="492">
                  <c:v>9.4941005729383202E-2</c:v>
                </c:pt>
                <c:pt idx="493">
                  <c:v>-1.3867469688862</c:v>
                </c:pt>
                <c:pt idx="494">
                  <c:v>0.78788771582531503</c:v>
                </c:pt>
                <c:pt idx="495">
                  <c:v>-0.12586326298172801</c:v>
                </c:pt>
                <c:pt idx="496">
                  <c:v>-5.22618400780245E-2</c:v>
                </c:pt>
                <c:pt idx="497">
                  <c:v>0.63181050724833199</c:v>
                </c:pt>
                <c:pt idx="498">
                  <c:v>-0.12586326298172801</c:v>
                </c:pt>
                <c:pt idx="499">
                  <c:v>0.49641158845750999</c:v>
                </c:pt>
                <c:pt idx="500">
                  <c:v>-1.68543525351102</c:v>
                </c:pt>
                <c:pt idx="501">
                  <c:v>-1.4234786646603199</c:v>
                </c:pt>
                <c:pt idx="502">
                  <c:v>-1.5868565627768501</c:v>
                </c:pt>
                <c:pt idx="503">
                  <c:v>10.815341947551</c:v>
                </c:pt>
                <c:pt idx="504">
                  <c:v>-0.25239189990188099</c:v>
                </c:pt>
                <c:pt idx="505">
                  <c:v>-0.91501586105101596</c:v>
                </c:pt>
                <c:pt idx="506">
                  <c:v>9.4941005729383202E-2</c:v>
                </c:pt>
                <c:pt idx="507">
                  <c:v>-0.18324013450337401</c:v>
                </c:pt>
                <c:pt idx="508">
                  <c:v>0.20099153139720299</c:v>
                </c:pt>
                <c:pt idx="509">
                  <c:v>-1.66123216297053</c:v>
                </c:pt>
                <c:pt idx="510">
                  <c:v>5.3788685589795299E-2</c:v>
                </c:pt>
                <c:pt idx="511">
                  <c:v>2.1339582825679299E-2</c:v>
                </c:pt>
                <c:pt idx="512">
                  <c:v>-1.51330463894608</c:v>
                </c:pt>
                <c:pt idx="513">
                  <c:v>0.42278113241408199</c:v>
                </c:pt>
                <c:pt idx="514">
                  <c:v>-0.113631617381213</c:v>
                </c:pt>
                <c:pt idx="515">
                  <c:v>-0.18324013450337401</c:v>
                </c:pt>
                <c:pt idx="516">
                  <c:v>-0.12586326298172801</c:v>
                </c:pt>
                <c:pt idx="517">
                  <c:v>-5.22618400780245E-2</c:v>
                </c:pt>
                <c:pt idx="518">
                  <c:v>1.7572952943619899</c:v>
                </c:pt>
                <c:pt idx="519">
                  <c:v>0.5913129337208245</c:v>
                </c:pt>
                <c:pt idx="520">
                  <c:v>-0.12586326298172801</c:v>
                </c:pt>
                <c:pt idx="521">
                  <c:v>-0.57945784929661304</c:v>
                </c:pt>
                <c:pt idx="522">
                  <c:v>9.4941005729383202E-2</c:v>
                </c:pt>
                <c:pt idx="523">
                  <c:v>-0.44260953691419502</c:v>
                </c:pt>
                <c:pt idx="524">
                  <c:v>1.2900343099652001</c:v>
                </c:pt>
                <c:pt idx="525">
                  <c:v>0.16854242863308699</c:v>
                </c:pt>
                <c:pt idx="526">
                  <c:v>0.11116555711144099</c:v>
                </c:pt>
                <c:pt idx="527">
                  <c:v>0.24214385153678999</c:v>
                </c:pt>
                <c:pt idx="528">
                  <c:v>0.11116555711144099</c:v>
                </c:pt>
                <c:pt idx="529">
                  <c:v>0.18476698001514499</c:v>
                </c:pt>
                <c:pt idx="530">
                  <c:v>0.61015096605531005</c:v>
                </c:pt>
                <c:pt idx="531">
                  <c:v>0.462948120247902</c:v>
                </c:pt>
                <c:pt idx="532">
                  <c:v>-0.45795694953670202</c:v>
                </c:pt>
                <c:pt idx="533">
                  <c:v>0.90455665767012605</c:v>
                </c:pt>
                <c:pt idx="534">
                  <c:v>0.96291886149753902</c:v>
                </c:pt>
                <c:pt idx="535">
                  <c:v>-8.99498350181826E-2</c:v>
                </c:pt>
                <c:pt idx="536">
                  <c:v>-1.51330463894608</c:v>
                </c:pt>
                <c:pt idx="537">
                  <c:v>0.5699551252694155</c:v>
                </c:pt>
                <c:pt idx="538">
                  <c:v>-0.12586326298172801</c:v>
                </c:pt>
                <c:pt idx="539">
                  <c:v>0.29439002442861001</c:v>
                </c:pt>
                <c:pt idx="540">
                  <c:v>-0.12586326298172801</c:v>
                </c:pt>
                <c:pt idx="541">
                  <c:v>-0.12586326298172801</c:v>
                </c:pt>
                <c:pt idx="542">
                  <c:v>-1.80843500877793</c:v>
                </c:pt>
                <c:pt idx="543">
                  <c:v>-0.15151570995629399</c:v>
                </c:pt>
                <c:pt idx="544">
                  <c:v>-1.0953415411849901</c:v>
                </c:pt>
                <c:pt idx="545">
                  <c:v>-0.49454410906270202</c:v>
                </c:pt>
                <c:pt idx="546">
                  <c:v>-0.10963871159966999</c:v>
                </c:pt>
                <c:pt idx="547">
                  <c:v>-0.12586326298172801</c:v>
                </c:pt>
                <c:pt idx="548">
                  <c:v>-0.24061700602502001</c:v>
                </c:pt>
                <c:pt idx="549">
                  <c:v>9.4941005729383202E-2</c:v>
                </c:pt>
                <c:pt idx="550">
                  <c:v>-1.70794290032387</c:v>
                </c:pt>
                <c:pt idx="551">
                  <c:v>-0.12586326298172801</c:v>
                </c:pt>
                <c:pt idx="552">
                  <c:v>-0.80026211800772395</c:v>
                </c:pt>
                <c:pt idx="553">
                  <c:v>0.81571601569013097</c:v>
                </c:pt>
                <c:pt idx="554">
                  <c:v>-2.0541670462465702</c:v>
                </c:pt>
                <c:pt idx="555">
                  <c:v>0.96291886149753902</c:v>
                </c:pt>
                <c:pt idx="556">
                  <c:v>-0.12586326298172801</c:v>
                </c:pt>
                <c:pt idx="557">
                  <c:v>-0.12586326298172801</c:v>
                </c:pt>
                <c:pt idx="558">
                  <c:v>0.342635959990855</c:v>
                </c:pt>
                <c:pt idx="559">
                  <c:v>-0.25684155740707798</c:v>
                </c:pt>
                <c:pt idx="560">
                  <c:v>0.13085443369292801</c:v>
                </c:pt>
                <c:pt idx="561">
                  <c:v>-1.80843500877793</c:v>
                </c:pt>
                <c:pt idx="562">
                  <c:v>-0.12586326298172801</c:v>
                </c:pt>
                <c:pt idx="563">
                  <c:v>0.16854242863308699</c:v>
                </c:pt>
                <c:pt idx="564">
                  <c:v>0.16854242863308699</c:v>
                </c:pt>
                <c:pt idx="565">
                  <c:v>-0.51434848875257999</c:v>
                </c:pt>
                <c:pt idx="566">
                  <c:v>-0.12586326298172801</c:v>
                </c:pt>
                <c:pt idx="567">
                  <c:v>-1.5415152392208</c:v>
                </c:pt>
                <c:pt idx="568">
                  <c:v>0.162984011419332</c:v>
                </c:pt>
                <c:pt idx="569">
                  <c:v>0.38294777594728213</c:v>
                </c:pt>
                <c:pt idx="570">
                  <c:v>-0.12586326298172801</c:v>
                </c:pt>
                <c:pt idx="571">
                  <c:v>-0.25684155740707798</c:v>
                </c:pt>
                <c:pt idx="572">
                  <c:v>-0.38781985183242701</c:v>
                </c:pt>
                <c:pt idx="573">
                  <c:v>-1.2395441230788</c:v>
                </c:pt>
                <c:pt idx="574">
                  <c:v>-6.1689735670532098E-2</c:v>
                </c:pt>
                <c:pt idx="575">
                  <c:v>-0.12586326298172801</c:v>
                </c:pt>
                <c:pt idx="576">
                  <c:v>3.2005716993982303E-2</c:v>
                </c:pt>
                <c:pt idx="577">
                  <c:v>-1.34987724175662</c:v>
                </c:pt>
                <c:pt idx="578">
                  <c:v>0.83639022457738599</c:v>
                </c:pt>
                <c:pt idx="579">
                  <c:v>-0.23616734851982299</c:v>
                </c:pt>
                <c:pt idx="580">
                  <c:v>0.236585434323035</c:v>
                </c:pt>
                <c:pt idx="581">
                  <c:v>1.17816471299489</c:v>
                </c:pt>
                <c:pt idx="582">
                  <c:v>-0.34547879218997501</c:v>
                </c:pt>
                <c:pt idx="583">
                  <c:v>-0.12586326298172801</c:v>
                </c:pt>
                <c:pt idx="584">
                  <c:v>-2.5042590802095015</c:v>
                </c:pt>
                <c:pt idx="585">
                  <c:v>-1.04676833276633</c:v>
                </c:pt>
                <c:pt idx="586">
                  <c:v>-0.703428332916612</c:v>
                </c:pt>
                <c:pt idx="587">
                  <c:v>-0.25870402847239599</c:v>
                </c:pt>
                <c:pt idx="588">
                  <c:v>0.81571601569013097</c:v>
                </c:pt>
                <c:pt idx="589">
                  <c:v>0.49641158845750999</c:v>
                </c:pt>
                <c:pt idx="590">
                  <c:v>3.7564134207737299E-2</c:v>
                </c:pt>
                <c:pt idx="591">
                  <c:v>-1.9885441625013101</c:v>
                </c:pt>
                <c:pt idx="592">
                  <c:v>0.18365822030658699</c:v>
                </c:pt>
                <c:pt idx="593">
                  <c:v>1.1837231302086499</c:v>
                </c:pt>
                <c:pt idx="594">
                  <c:v>-0.80567443845803854</c:v>
                </c:pt>
                <c:pt idx="595">
                  <c:v>2.1339582825679299E-2</c:v>
                </c:pt>
                <c:pt idx="596">
                  <c:v>-0.80026211800772395</c:v>
                </c:pt>
                <c:pt idx="597">
                  <c:v>-0.80026211800772395</c:v>
                </c:pt>
                <c:pt idx="598">
                  <c:v>-5.22618400780245E-2</c:v>
                </c:pt>
                <c:pt idx="599">
                  <c:v>-0.31863905329419601</c:v>
                </c:pt>
                <c:pt idx="600">
                  <c:v>2.1339582825679299E-2</c:v>
                </c:pt>
                <c:pt idx="601">
                  <c:v>1.60785320555991</c:v>
                </c:pt>
                <c:pt idx="602">
                  <c:v>-0.17879047699817699</c:v>
                </c:pt>
                <c:pt idx="603">
                  <c:v>0.4737673152305657</c:v>
                </c:pt>
                <c:pt idx="604">
                  <c:v>-0.25684155740707798</c:v>
                </c:pt>
                <c:pt idx="605">
                  <c:v>0.64460707613285995</c:v>
                </c:pt>
                <c:pt idx="606">
                  <c:v>0.96291886149753902</c:v>
                </c:pt>
                <c:pt idx="607">
                  <c:v>0.49358266618252689</c:v>
                </c:pt>
                <c:pt idx="608">
                  <c:v>1.7572952943619899</c:v>
                </c:pt>
                <c:pt idx="609">
                  <c:v>-1.481580214399</c:v>
                </c:pt>
                <c:pt idx="610">
                  <c:v>-1.32494947299909</c:v>
                </c:pt>
                <c:pt idx="611">
                  <c:v>0.55820908434462901</c:v>
                </c:pt>
                <c:pt idx="612">
                  <c:v>-0.86685573010607697</c:v>
                </c:pt>
                <c:pt idx="613">
                  <c:v>-0.67876121824781299</c:v>
                </c:pt>
                <c:pt idx="614">
                  <c:v>-1.7922104573958699</c:v>
                </c:pt>
                <c:pt idx="615">
                  <c:v>0.95794062341022801</c:v>
                </c:pt>
                <c:pt idx="616">
                  <c:v>-1.0434360021762099</c:v>
                </c:pt>
                <c:pt idx="617">
                  <c:v>0.15754171204619299</c:v>
                </c:pt>
                <c:pt idx="618">
                  <c:v>-1.30872492161703</c:v>
                </c:pt>
                <c:pt idx="619">
                  <c:v>-0.38337019432723002</c:v>
                </c:pt>
                <c:pt idx="620">
                  <c:v>-0.38337019432723002</c:v>
                </c:pt>
                <c:pt idx="621">
                  <c:v>-0.44961734771954598</c:v>
                </c:pt>
                <c:pt idx="622">
                  <c:v>-3.0328310098486027</c:v>
                </c:pt>
                <c:pt idx="623">
                  <c:v>-0.65305927220031701</c:v>
                </c:pt>
                <c:pt idx="624">
                  <c:v>-1.2212568313692289</c:v>
                </c:pt>
                <c:pt idx="625">
                  <c:v>-0.30243021619012911</c:v>
                </c:pt>
                <c:pt idx="626">
                  <c:v>1.1480131094421999</c:v>
                </c:pt>
                <c:pt idx="627">
                  <c:v>0.162984011419332</c:v>
                </c:pt>
                <c:pt idx="628">
                  <c:v>-0.10963871159966999</c:v>
                </c:pt>
                <c:pt idx="629">
                  <c:v>1.6959255170587999</c:v>
                </c:pt>
                <c:pt idx="630">
                  <c:v>-1.01873985436768</c:v>
                </c:pt>
                <c:pt idx="631">
                  <c:v>0.119701256563519</c:v>
                </c:pt>
                <c:pt idx="632">
                  <c:v>-5.22618400780245E-2</c:v>
                </c:pt>
                <c:pt idx="633">
                  <c:v>-0.76450115058669399</c:v>
                </c:pt>
                <c:pt idx="634">
                  <c:v>-0.12586326298172801</c:v>
                </c:pt>
                <c:pt idx="635">
                  <c:v>-1.66123216297053</c:v>
                </c:pt>
                <c:pt idx="636">
                  <c:v>0.3557598017318</c:v>
                </c:pt>
                <c:pt idx="637">
                  <c:v>-0.74032709318592504</c:v>
                </c:pt>
                <c:pt idx="638">
                  <c:v>1.5226328253100245</c:v>
                </c:pt>
                <c:pt idx="639">
                  <c:v>-0.24503763039049201</c:v>
                </c:pt>
                <c:pt idx="640">
                  <c:v>-0.76522582880373002</c:v>
                </c:pt>
                <c:pt idx="641">
                  <c:v>6.4454819758098303E-2</c:v>
                </c:pt>
                <c:pt idx="642">
                  <c:v>0.38934669734419802</c:v>
                </c:pt>
                <c:pt idx="643">
                  <c:v>-1.1939711785737399</c:v>
                </c:pt>
                <c:pt idx="644">
                  <c:v>0.90154908419434998</c:v>
                </c:pt>
                <c:pt idx="645">
                  <c:v>0.75434623838694204</c:v>
                </c:pt>
                <c:pt idx="646">
                  <c:v>9.4941005729383202E-2</c:v>
                </c:pt>
                <c:pt idx="647">
                  <c:v>-0.36279163734738501</c:v>
                </c:pt>
                <c:pt idx="648">
                  <c:v>9.4941005729383202E-2</c:v>
                </c:pt>
                <c:pt idx="649">
                  <c:v>1.60785320555991</c:v>
                </c:pt>
                <c:pt idx="650">
                  <c:v>1.47687491113456</c:v>
                </c:pt>
                <c:pt idx="651">
                  <c:v>-0.12586326298172801</c:v>
                </c:pt>
                <c:pt idx="652">
                  <c:v>-1.0361021985980301</c:v>
                </c:pt>
                <c:pt idx="653">
                  <c:v>-0.793254307202374</c:v>
                </c:pt>
                <c:pt idx="654">
                  <c:v>0.24214385153678999</c:v>
                </c:pt>
                <c:pt idx="655">
                  <c:v>-0.12586326298172801</c:v>
                </c:pt>
                <c:pt idx="656">
                  <c:v>9.4941005729383202E-2</c:v>
                </c:pt>
                <c:pt idx="657">
                  <c:v>1.0865763011712293</c:v>
                </c:pt>
                <c:pt idx="658">
                  <c:v>-0.89956548695892502</c:v>
                </c:pt>
                <c:pt idx="659">
                  <c:v>0.68918737876997804</c:v>
                </c:pt>
                <c:pt idx="660">
                  <c:v>0.36467958267540002</c:v>
                </c:pt>
                <c:pt idx="661">
                  <c:v>-1.5057833049395</c:v>
                </c:pt>
                <c:pt idx="662">
                  <c:v>-1.35858045913209</c:v>
                </c:pt>
                <c:pt idx="663">
                  <c:v>0.16854242863308699</c:v>
                </c:pt>
                <c:pt idx="664">
                  <c:v>-0.31421842892872398</c:v>
                </c:pt>
                <c:pt idx="665">
                  <c:v>3.6455374499179197E-2</c:v>
                </c:pt>
                <c:pt idx="666">
                  <c:v>-7.8298368544112401E-2</c:v>
                </c:pt>
                <c:pt idx="667">
                  <c:v>-6.1689735670532098E-2</c:v>
                </c:pt>
                <c:pt idx="668">
                  <c:v>-0.12586326298172801</c:v>
                </c:pt>
                <c:pt idx="669">
                  <c:v>1.12623014084638</c:v>
                </c:pt>
                <c:pt idx="670">
                  <c:v>-1.5140293171631201</c:v>
                </c:pt>
                <c:pt idx="671">
                  <c:v>0.24214385153678999</c:v>
                </c:pt>
                <c:pt idx="672">
                  <c:v>-1.1939711785737399</c:v>
                </c:pt>
                <c:pt idx="673">
                  <c:v>-0.53813420597107342</c:v>
                </c:pt>
                <c:pt idx="674">
                  <c:v>-1.1659427001750899</c:v>
                </c:pt>
                <c:pt idx="675">
                  <c:v>-0.12586326298172801</c:v>
                </c:pt>
                <c:pt idx="676">
                  <c:v>3.2005716993982303E-2</c:v>
                </c:pt>
                <c:pt idx="677">
                  <c:v>0.64460707613285995</c:v>
                </c:pt>
                <c:pt idx="678">
                  <c:v>0.214918583567838</c:v>
                </c:pt>
                <c:pt idx="679">
                  <c:v>0.973584995665842</c:v>
                </c:pt>
                <c:pt idx="680">
                  <c:v>0.342635959990855</c:v>
                </c:pt>
                <c:pt idx="681">
                  <c:v>-0.12586326298172801</c:v>
                </c:pt>
                <c:pt idx="682">
                  <c:v>-0.54078365835099795</c:v>
                </c:pt>
                <c:pt idx="683">
                  <c:v>1.25732455311235</c:v>
                </c:pt>
                <c:pt idx="684">
                  <c:v>-0.31863905329419601</c:v>
                </c:pt>
                <c:pt idx="685">
                  <c:v>-0.10963871159966999</c:v>
                </c:pt>
                <c:pt idx="686">
                  <c:v>-0.86685573010607697</c:v>
                </c:pt>
                <c:pt idx="687">
                  <c:v>0.61967930737532995</c:v>
                </c:pt>
                <c:pt idx="688">
                  <c:v>-0.12586326298172801</c:v>
                </c:pt>
                <c:pt idx="689">
                  <c:v>0.162984011419332</c:v>
                </c:pt>
                <c:pt idx="690">
                  <c:v>2.1339582825679299E-2</c:v>
                </c:pt>
                <c:pt idx="691">
                  <c:v>-0.22550121435152001</c:v>
                </c:pt>
                <c:pt idx="692">
                  <c:v>-1.1939711785737399</c:v>
                </c:pt>
                <c:pt idx="693">
                  <c:v>0.98359307038479404</c:v>
                </c:pt>
                <c:pt idx="694">
                  <c:v>3.2005716993982303E-2</c:v>
                </c:pt>
                <c:pt idx="695">
                  <c:v>0.491961930952313</c:v>
                </c:pt>
                <c:pt idx="696">
                  <c:v>-1.1939711785737399</c:v>
                </c:pt>
                <c:pt idx="697">
                  <c:v>-0.12586326298172801</c:v>
                </c:pt>
                <c:pt idx="698">
                  <c:v>0.4627588973308856</c:v>
                </c:pt>
                <c:pt idx="699">
                  <c:v>0.78729549413514688</c:v>
                </c:pt>
                <c:pt idx="700">
                  <c:v>1.1045632900911899</c:v>
                </c:pt>
                <c:pt idx="701">
                  <c:v>-0.23715268082558999</c:v>
                </c:pt>
                <c:pt idx="702">
                  <c:v>-0.53155837244040605</c:v>
                </c:pt>
                <c:pt idx="703">
                  <c:v>-0.93387744874438905</c:v>
                </c:pt>
                <c:pt idx="704">
                  <c:v>-0.997834024531427</c:v>
                </c:pt>
                <c:pt idx="705">
                  <c:v>-0.27731966865941099</c:v>
                </c:pt>
                <c:pt idx="706">
                  <c:v>0.84705635874568896</c:v>
                </c:pt>
                <c:pt idx="707">
                  <c:v>-0.37601592481584201</c:v>
                </c:pt>
                <c:pt idx="708">
                  <c:v>0.31574527444049399</c:v>
                </c:pt>
                <c:pt idx="709">
                  <c:v>0.162984011419332</c:v>
                </c:pt>
                <c:pt idx="710">
                  <c:v>-0.31863905329419601</c:v>
                </c:pt>
                <c:pt idx="711">
                  <c:v>0.31574527444049399</c:v>
                </c:pt>
                <c:pt idx="712">
                  <c:v>-0.25239189990188099</c:v>
                </c:pt>
                <c:pt idx="713">
                  <c:v>-0.12586326298172801</c:v>
                </c:pt>
                <c:pt idx="714">
                  <c:v>-1.1347894490851189</c:v>
                </c:pt>
                <c:pt idx="715">
                  <c:v>-9.3414160217612396E-2</c:v>
                </c:pt>
                <c:pt idx="716">
                  <c:v>-0.12586326298172801</c:v>
                </c:pt>
                <c:pt idx="717">
                  <c:v>-0.244609911806563</c:v>
                </c:pt>
                <c:pt idx="718">
                  <c:v>-0.92868225913292002</c:v>
                </c:pt>
                <c:pt idx="719">
                  <c:v>-1.7922104573958699</c:v>
                </c:pt>
                <c:pt idx="720">
                  <c:v>1.0588335775778912</c:v>
                </c:pt>
                <c:pt idx="721">
                  <c:v>-2.1717549487255337</c:v>
                </c:pt>
                <c:pt idx="722">
                  <c:v>-5.22618400780245E-2</c:v>
                </c:pt>
                <c:pt idx="723">
                  <c:v>-1.1203697556700301</c:v>
                </c:pt>
                <c:pt idx="724">
                  <c:v>-5.22618400780245E-2</c:v>
                </c:pt>
                <c:pt idx="725">
                  <c:v>-0.10963871159966999</c:v>
                </c:pt>
                <c:pt idx="726">
                  <c:v>0.75434623838694204</c:v>
                </c:pt>
                <c:pt idx="727">
                  <c:v>9.4941005729383202E-2</c:v>
                </c:pt>
                <c:pt idx="728">
                  <c:v>-0.89956548695892502</c:v>
                </c:pt>
                <c:pt idx="729">
                  <c:v>-0.66672567028222096</c:v>
                </c:pt>
                <c:pt idx="730">
                  <c:v>-1.1203697556700301</c:v>
                </c:pt>
                <c:pt idx="731">
                  <c:v>-0.10963871159966999</c:v>
                </c:pt>
                <c:pt idx="732">
                  <c:v>-0.6288112757381219</c:v>
                </c:pt>
                <c:pt idx="733">
                  <c:v>-1.3131455459825001</c:v>
                </c:pt>
                <c:pt idx="734">
                  <c:v>-2.1277684691502801</c:v>
                </c:pt>
                <c:pt idx="735">
                  <c:v>0.16854242863308699</c:v>
                </c:pt>
                <c:pt idx="736">
                  <c:v>-0.12586326298172801</c:v>
                </c:pt>
                <c:pt idx="737">
                  <c:v>-0.16815337596959901</c:v>
                </c:pt>
                <c:pt idx="738">
                  <c:v>5.3330766129117357E-2</c:v>
                </c:pt>
                <c:pt idx="739">
                  <c:v>-0.23616734851982299</c:v>
                </c:pt>
                <c:pt idx="740">
                  <c:v>-0.25684155740707798</c:v>
                </c:pt>
                <c:pt idx="741">
                  <c:v>-1.3823263445207301</c:v>
                </c:pt>
                <c:pt idx="742">
                  <c:v>0.18476698001514499</c:v>
                </c:pt>
                <c:pt idx="743">
                  <c:v>0.25167219285681097</c:v>
                </c:pt>
                <c:pt idx="744">
                  <c:v>-0.38337019432723002</c:v>
                </c:pt>
                <c:pt idx="745">
                  <c:v>-0.80026211800772395</c:v>
                </c:pt>
                <c:pt idx="746">
                  <c:v>3.0527223997005</c:v>
                </c:pt>
                <c:pt idx="747">
                  <c:v>-0.67876121824781299</c:v>
                </c:pt>
                <c:pt idx="748">
                  <c:v>2.1339582825679299E-2</c:v>
                </c:pt>
                <c:pt idx="749">
                  <c:v>2.6988745730338501</c:v>
                </c:pt>
                <c:pt idx="750">
                  <c:v>0.16854242863308699</c:v>
                </c:pt>
                <c:pt idx="751">
                  <c:v>1.29733908040366</c:v>
                </c:pt>
                <c:pt idx="752">
                  <c:v>-0.64977644068312701</c:v>
                </c:pt>
                <c:pt idx="753">
                  <c:v>-0.64532678317793002</c:v>
                </c:pt>
                <c:pt idx="754">
                  <c:v>-0.12586326298172801</c:v>
                </c:pt>
                <c:pt idx="755">
                  <c:v>3.2005716993982303E-2</c:v>
                </c:pt>
                <c:pt idx="756">
                  <c:v>0.68473772126478105</c:v>
                </c:pt>
                <c:pt idx="757">
                  <c:v>-0.12586326298172801</c:v>
                </c:pt>
                <c:pt idx="758">
                  <c:v>-0.10963871159966999</c:v>
                </c:pt>
                <c:pt idx="759">
                  <c:v>0.92489690609137831</c:v>
                </c:pt>
                <c:pt idx="760">
                  <c:v>-0.18324013450337401</c:v>
                </c:pt>
                <c:pt idx="761">
                  <c:v>-1.23176213498348</c:v>
                </c:pt>
                <c:pt idx="762">
                  <c:v>-0.38337019432723002</c:v>
                </c:pt>
                <c:pt idx="763">
                  <c:v>-0.76525486194345405</c:v>
                </c:pt>
                <c:pt idx="764">
                  <c:v>-5.6254745859567697E-2</c:v>
                </c:pt>
                <c:pt idx="765">
                  <c:v>0.54607788447162597</c:v>
                </c:pt>
                <c:pt idx="766">
                  <c:v>-0.54255908902729999</c:v>
                </c:pt>
                <c:pt idx="767">
                  <c:v>-0.38337019432723002</c:v>
                </c:pt>
                <c:pt idx="768">
                  <c:v>1.6959255170587999</c:v>
                </c:pt>
                <c:pt idx="769">
                  <c:v>-1.3867469688862</c:v>
                </c:pt>
                <c:pt idx="770">
                  <c:v>5.7253010789224998E-2</c:v>
                </c:pt>
                <c:pt idx="771">
                  <c:v>-0.80026211800772395</c:v>
                </c:pt>
                <c:pt idx="772">
                  <c:v>6.9288558754817597E-2</c:v>
                </c:pt>
                <c:pt idx="773">
                  <c:v>0.59167986211641099</c:v>
                </c:pt>
                <c:pt idx="774">
                  <c:v>1.1045632900911899</c:v>
                </c:pt>
                <c:pt idx="775">
                  <c:v>-0.25684155740707798</c:v>
                </c:pt>
                <c:pt idx="776">
                  <c:v>-2.0541670462465702</c:v>
                </c:pt>
                <c:pt idx="777">
                  <c:v>1.6858752528290899</c:v>
                </c:pt>
                <c:pt idx="778">
                  <c:v>1.2517661358985901</c:v>
                </c:pt>
                <c:pt idx="779">
                  <c:v>0.28852000647154202</c:v>
                </c:pt>
                <c:pt idx="780">
                  <c:v>-1.98127373139085E-2</c:v>
                </c:pt>
                <c:pt idx="781">
                  <c:v>0.24214385153678999</c:v>
                </c:pt>
                <c:pt idx="782">
                  <c:v>-0.45795694953670202</c:v>
                </c:pt>
                <c:pt idx="783">
                  <c:v>-1.1939711785737399</c:v>
                </c:pt>
                <c:pt idx="784">
                  <c:v>2.1339582825679299E-2</c:v>
                </c:pt>
                <c:pt idx="785">
                  <c:v>0.71820849903656403</c:v>
                </c:pt>
                <c:pt idx="786">
                  <c:v>-0.74032709318592504</c:v>
                </c:pt>
                <c:pt idx="787">
                  <c:v>-0.38435552663299799</c:v>
                </c:pt>
                <c:pt idx="788">
                  <c:v>-1.1777466271916801</c:v>
                </c:pt>
                <c:pt idx="789">
                  <c:v>-7.2739951330357294E-2</c:v>
                </c:pt>
                <c:pt idx="790">
                  <c:v>-0.25684155740707798</c:v>
                </c:pt>
                <c:pt idx="791">
                  <c:v>0.405571248726256</c:v>
                </c:pt>
                <c:pt idx="792">
                  <c:v>-0.12586326298172801</c:v>
                </c:pt>
                <c:pt idx="793">
                  <c:v>-1.66123216297053</c:v>
                </c:pt>
                <c:pt idx="794">
                  <c:v>1.0527448357833</c:v>
                </c:pt>
                <c:pt idx="795">
                  <c:v>3.2005716993982303E-2</c:v>
                </c:pt>
                <c:pt idx="796">
                  <c:v>-5.22618400780245E-2</c:v>
                </c:pt>
                <c:pt idx="797">
                  <c:v>-0.12586326298172801</c:v>
                </c:pt>
                <c:pt idx="798">
                  <c:v>-5.22618400780245E-2</c:v>
                </c:pt>
                <c:pt idx="799">
                  <c:v>-0.12586326298172801</c:v>
                </c:pt>
                <c:pt idx="800">
                  <c:v>-0.12586326298172801</c:v>
                </c:pt>
                <c:pt idx="801">
                  <c:v>0.81571601569013097</c:v>
                </c:pt>
                <c:pt idx="802">
                  <c:v>2.4700946555524898E-2</c:v>
                </c:pt>
                <c:pt idx="803">
                  <c:v>0.16854242863308699</c:v>
                </c:pt>
                <c:pt idx="804">
                  <c:v>6.9288558754817597E-2</c:v>
                </c:pt>
                <c:pt idx="805">
                  <c:v>1.12623014084638</c:v>
                </c:pt>
                <c:pt idx="806">
                  <c:v>0.342635959990855</c:v>
                </c:pt>
                <c:pt idx="807">
                  <c:v>-0.10963871159966999</c:v>
                </c:pt>
                <c:pt idx="808">
                  <c:v>0.973584995665842</c:v>
                </c:pt>
                <c:pt idx="809">
                  <c:v>0.81571601569013097</c:v>
                </c:pt>
                <c:pt idx="810">
                  <c:v>-0.18324013450337401</c:v>
                </c:pt>
                <c:pt idx="811">
                  <c:v>-7.7189608835554299E-2</c:v>
                </c:pt>
                <c:pt idx="812">
                  <c:v>-2.1277684691502801</c:v>
                </c:pt>
                <c:pt idx="813">
                  <c:v>-0.12586326298172801</c:v>
                </c:pt>
                <c:pt idx="814">
                  <c:v>-1.27627581885291</c:v>
                </c:pt>
                <c:pt idx="815">
                  <c:v>0.99525184642103903</c:v>
                </c:pt>
                <c:pt idx="816">
                  <c:v>0.382650487282161</c:v>
                </c:pt>
                <c:pt idx="817">
                  <c:v>0.64460707613285995</c:v>
                </c:pt>
                <c:pt idx="818">
                  <c:v>1.19116872331717E-2</c:v>
                </c:pt>
                <c:pt idx="819">
                  <c:v>2.1339582825679299E-2</c:v>
                </c:pt>
                <c:pt idx="820">
                  <c:v>0.66353493179541301</c:v>
                </c:pt>
                <c:pt idx="821">
                  <c:v>1.0527448357833</c:v>
                </c:pt>
                <c:pt idx="822">
                  <c:v>0.31574527444049399</c:v>
                </c:pt>
                <c:pt idx="823">
                  <c:v>-0.16355125792188599</c:v>
                </c:pt>
                <c:pt idx="824">
                  <c:v>-3.60372886959665E-2</c:v>
                </c:pt>
                <c:pt idx="825">
                  <c:v>-0.90512390417267996</c:v>
                </c:pt>
                <c:pt idx="826">
                  <c:v>-0.85763898952937001</c:v>
                </c:pt>
                <c:pt idx="827">
                  <c:v>-2.8786610224916132E-2</c:v>
                </c:pt>
                <c:pt idx="828">
                  <c:v>-1.4471611923593128</c:v>
                </c:pt>
                <c:pt idx="829">
                  <c:v>-0.31421842892872398</c:v>
                </c:pt>
                <c:pt idx="830">
                  <c:v>0.13085443369292801</c:v>
                </c:pt>
                <c:pt idx="831">
                  <c:v>-0.12586326298172801</c:v>
                </c:pt>
                <c:pt idx="832">
                  <c:v>0.68473772126478105</c:v>
                </c:pt>
                <c:pt idx="833">
                  <c:v>-0.25684155740707798</c:v>
                </c:pt>
                <c:pt idx="834">
                  <c:v>0.14131716066413499</c:v>
                </c:pt>
                <c:pt idx="835">
                  <c:v>-1.0596605535582699</c:v>
                </c:pt>
                <c:pt idx="836">
                  <c:v>0.14288998165852099</c:v>
                </c:pt>
                <c:pt idx="837">
                  <c:v>-1.1777466271916801</c:v>
                </c:pt>
                <c:pt idx="838">
                  <c:v>-0.25239189990188099</c:v>
                </c:pt>
                <c:pt idx="839">
                  <c:v>-0.38337019432723002</c:v>
                </c:pt>
                <c:pt idx="840">
                  <c:v>-0.38337019432723002</c:v>
                </c:pt>
                <c:pt idx="841">
                  <c:v>0.81571601569013097</c:v>
                </c:pt>
                <c:pt idx="842">
                  <c:v>-0.908008050245665</c:v>
                </c:pt>
                <c:pt idx="843">
                  <c:v>-0.35164576978015</c:v>
                </c:pt>
                <c:pt idx="844">
                  <c:v>-0.13898710472267201</c:v>
                </c:pt>
                <c:pt idx="845">
                  <c:v>-0.38337019432723002</c:v>
                </c:pt>
                <c:pt idx="846">
                  <c:v>0.30919421535879699</c:v>
                </c:pt>
                <c:pt idx="847">
                  <c:v>0.23344063416131899</c:v>
                </c:pt>
                <c:pt idx="848">
                  <c:v>0.39887503866421897</c:v>
                </c:pt>
                <c:pt idx="849">
                  <c:v>0.51362878170751003</c:v>
                </c:pt>
                <c:pt idx="850">
                  <c:v>-9.8972577431367406E-2</c:v>
                </c:pt>
                <c:pt idx="851">
                  <c:v>-5.22618400780245E-2</c:v>
                </c:pt>
                <c:pt idx="852">
                  <c:v>0.642600068819426</c:v>
                </c:pt>
                <c:pt idx="853">
                  <c:v>7.4723548565782005E-2</c:v>
                </c:pt>
                <c:pt idx="854">
                  <c:v>0.81571601569013097</c:v>
                </c:pt>
                <c:pt idx="855">
                  <c:v>0.23040210729031685</c:v>
                </c:pt>
                <c:pt idx="856">
                  <c:v>0.24214385153678999</c:v>
                </c:pt>
                <c:pt idx="857">
                  <c:v>0.105607139897686</c:v>
                </c:pt>
                <c:pt idx="858">
                  <c:v>-0.12586326298172801</c:v>
                </c:pt>
                <c:pt idx="859">
                  <c:v>-0.12586326298172801</c:v>
                </c:pt>
                <c:pt idx="860">
                  <c:v>0.20001597610027577</c:v>
                </c:pt>
                <c:pt idx="861">
                  <c:v>-0.93124041243307398</c:v>
                </c:pt>
                <c:pt idx="862">
                  <c:v>-0.92679075492787699</c:v>
                </c:pt>
                <c:pt idx="863">
                  <c:v>-0.74032709318592504</c:v>
                </c:pt>
                <c:pt idx="864">
                  <c:v>-0.31421842892872398</c:v>
                </c:pt>
                <c:pt idx="865">
                  <c:v>1.27256377218864</c:v>
                </c:pt>
                <c:pt idx="866">
                  <c:v>-0.12586326298172801</c:v>
                </c:pt>
                <c:pt idx="867">
                  <c:v>0.34819437720460999</c:v>
                </c:pt>
                <c:pt idx="868">
                  <c:v>0.252809985705094</c:v>
                </c:pt>
                <c:pt idx="869">
                  <c:v>-0.59312424737851699</c:v>
                </c:pt>
                <c:pt idx="870">
                  <c:v>0.96291886149753902</c:v>
                </c:pt>
                <c:pt idx="871">
                  <c:v>1.7572952943619899</c:v>
                </c:pt>
                <c:pt idx="872">
                  <c:v>0.68918737876997804</c:v>
                </c:pt>
                <c:pt idx="873">
                  <c:v>-5.22618400780245E-2</c:v>
                </c:pt>
                <c:pt idx="874">
                  <c:v>0.24214385153678999</c:v>
                </c:pt>
                <c:pt idx="875">
                  <c:v>-0.74032709318592504</c:v>
                </c:pt>
                <c:pt idx="876">
                  <c:v>-1.66123216297053</c:v>
                </c:pt>
                <c:pt idx="877">
                  <c:v>-0.22436342150323699</c:v>
                </c:pt>
                <c:pt idx="878">
                  <c:v>-1.98127373139085E-2</c:v>
                </c:pt>
                <c:pt idx="879">
                  <c:v>1.7572952943619899</c:v>
                </c:pt>
                <c:pt idx="880">
                  <c:v>-0.10963871159966999</c:v>
                </c:pt>
                <c:pt idx="881">
                  <c:v>-0.10963871159966999</c:v>
                </c:pt>
                <c:pt idx="882">
                  <c:v>0.16854242863308699</c:v>
                </c:pt>
                <c:pt idx="883">
                  <c:v>0.495397223012018</c:v>
                </c:pt>
                <c:pt idx="884">
                  <c:v>-0.31075410372929402</c:v>
                </c:pt>
                <c:pt idx="885">
                  <c:v>-5.22618400780245E-2</c:v>
                </c:pt>
                <c:pt idx="886">
                  <c:v>0.298382930210154</c:v>
                </c:pt>
                <c:pt idx="887">
                  <c:v>0.24214385153678999</c:v>
                </c:pt>
                <c:pt idx="888">
                  <c:v>-0.12586326298172801</c:v>
                </c:pt>
                <c:pt idx="889">
                  <c:v>-0.12586326298172801</c:v>
                </c:pt>
                <c:pt idx="890">
                  <c:v>1.7572952943619899</c:v>
                </c:pt>
                <c:pt idx="891">
                  <c:v>-0.12586326298172801</c:v>
                </c:pt>
                <c:pt idx="892">
                  <c:v>-0.12586326298172801</c:v>
                </c:pt>
                <c:pt idx="893">
                  <c:v>-0.12586326298172801</c:v>
                </c:pt>
                <c:pt idx="894">
                  <c:v>-1.04676833276633</c:v>
                </c:pt>
                <c:pt idx="895">
                  <c:v>-0.89956548695892502</c:v>
                </c:pt>
                <c:pt idx="896">
                  <c:v>-0.16256592561611899</c:v>
                </c:pt>
                <c:pt idx="897">
                  <c:v>-1.9595489232574099</c:v>
                </c:pt>
                <c:pt idx="898">
                  <c:v>-0.98605913065456596</c:v>
                </c:pt>
                <c:pt idx="899">
                  <c:v>0.28852000647154202</c:v>
                </c:pt>
                <c:pt idx="900">
                  <c:v>-0.13898710472267201</c:v>
                </c:pt>
                <c:pt idx="901">
                  <c:v>-0.74032709318592504</c:v>
                </c:pt>
                <c:pt idx="902">
                  <c:v>0.757353811862718</c:v>
                </c:pt>
                <c:pt idx="903">
                  <c:v>0.33196982582255202</c:v>
                </c:pt>
                <c:pt idx="904">
                  <c:v>-3.5881859318504499E-3</c:v>
                </c:pt>
                <c:pt idx="905">
                  <c:v>-0.93124041243307398</c:v>
                </c:pt>
                <c:pt idx="906">
                  <c:v>-2.0541670462465702</c:v>
                </c:pt>
                <c:pt idx="907">
                  <c:v>-0.93985792856384531</c:v>
                </c:pt>
                <c:pt idx="908">
                  <c:v>0.59890227264164331</c:v>
                </c:pt>
                <c:pt idx="909">
                  <c:v>-0.29341802824776497</c:v>
                </c:pt>
                <c:pt idx="910">
                  <c:v>0.34819437720460999</c:v>
                </c:pt>
                <c:pt idx="911">
                  <c:v>-0.66253666686575496</c:v>
                </c:pt>
                <c:pt idx="912">
                  <c:v>0.68918737876997804</c:v>
                </c:pt>
                <c:pt idx="913">
                  <c:v>-0.38781985183242701</c:v>
                </c:pt>
                <c:pt idx="914">
                  <c:v>-0.36279163734738501</c:v>
                </c:pt>
                <c:pt idx="915">
                  <c:v>-1.7815443232275701</c:v>
                </c:pt>
                <c:pt idx="916">
                  <c:v>0.68918737876997804</c:v>
                </c:pt>
                <c:pt idx="917">
                  <c:v>-1.19319700128377</c:v>
                </c:pt>
                <c:pt idx="918">
                  <c:v>-0.78147941332551296</c:v>
                </c:pt>
                <c:pt idx="919">
                  <c:v>-1.80843500877793</c:v>
                </c:pt>
                <c:pt idx="920">
                  <c:v>-0.80026211800772395</c:v>
                </c:pt>
                <c:pt idx="921">
                  <c:v>9.4941005729383202E-2</c:v>
                </c:pt>
                <c:pt idx="922">
                  <c:v>-0.12586326298172801</c:v>
                </c:pt>
                <c:pt idx="923">
                  <c:v>-0.12586326298172801</c:v>
                </c:pt>
                <c:pt idx="924">
                  <c:v>-0.18324013450337401</c:v>
                </c:pt>
                <c:pt idx="925">
                  <c:v>-0.25684155740707798</c:v>
                </c:pt>
                <c:pt idx="926">
                  <c:v>-5.22618400780245E-2</c:v>
                </c:pt>
                <c:pt idx="927">
                  <c:v>0.52834221734306075</c:v>
                </c:pt>
                <c:pt idx="928">
                  <c:v>2.6988745730338501</c:v>
                </c:pt>
                <c:pt idx="929">
                  <c:v>-0.80026211800772395</c:v>
                </c:pt>
                <c:pt idx="930">
                  <c:v>-0.12586326298172801</c:v>
                </c:pt>
                <c:pt idx="931">
                  <c:v>0.16854242863308699</c:v>
                </c:pt>
                <c:pt idx="932">
                  <c:v>-0.12586326298172801</c:v>
                </c:pt>
                <c:pt idx="933">
                  <c:v>-5.22618400780245E-2</c:v>
                </c:pt>
                <c:pt idx="934">
                  <c:v>0.61967930737532995</c:v>
                </c:pt>
                <c:pt idx="935">
                  <c:v>-0.72666069510402098</c:v>
                </c:pt>
                <c:pt idx="936">
                  <c:v>-0.12586326298172801</c:v>
                </c:pt>
                <c:pt idx="937">
                  <c:v>-5.22618400780245E-2</c:v>
                </c:pt>
                <c:pt idx="938">
                  <c:v>-0.37159530045036898</c:v>
                </c:pt>
                <c:pt idx="939">
                  <c:v>-0.76268833949987158</c:v>
                </c:pt>
                <c:pt idx="940">
                  <c:v>-5.22618400780245E-2</c:v>
                </c:pt>
                <c:pt idx="941">
                  <c:v>9.82528703862975E-2</c:v>
                </c:pt>
                <c:pt idx="942">
                  <c:v>1.83089671726569</c:v>
                </c:pt>
                <c:pt idx="943">
                  <c:v>0.52554882656471202</c:v>
                </c:pt>
                <c:pt idx="944">
                  <c:v>-0.88334093557686699</c:v>
                </c:pt>
                <c:pt idx="945">
                  <c:v>-0.38337019432723002</c:v>
                </c:pt>
                <c:pt idx="946">
                  <c:v>0.75434623838694204</c:v>
                </c:pt>
                <c:pt idx="947">
                  <c:v>1.9044981401693899</c:v>
                </c:pt>
                <c:pt idx="948">
                  <c:v>-0.24503763039049201</c:v>
                </c:pt>
                <c:pt idx="949">
                  <c:v>2.1339582825679299E-2</c:v>
                </c:pt>
                <c:pt idx="950">
                  <c:v>-1.1777466271916801</c:v>
                </c:pt>
                <c:pt idx="951">
                  <c:v>0.31574527444049399</c:v>
                </c:pt>
                <c:pt idx="952">
                  <c:v>-0.80026211800772395</c:v>
                </c:pt>
                <c:pt idx="953">
                  <c:v>0.162984011419332</c:v>
                </c:pt>
                <c:pt idx="954">
                  <c:v>0.64460707613285995</c:v>
                </c:pt>
                <c:pt idx="955">
                  <c:v>0.31574527444049399</c:v>
                </c:pt>
                <c:pt idx="956">
                  <c:v>0.24214385153678999</c:v>
                </c:pt>
                <c:pt idx="957">
                  <c:v>-0.75236264115151696</c:v>
                </c:pt>
                <c:pt idx="958">
                  <c:v>-0.80640718208304196</c:v>
                </c:pt>
                <c:pt idx="959">
                  <c:v>-8.46104971146278E-2</c:v>
                </c:pt>
                <c:pt idx="960">
                  <c:v>1.17816471299489</c:v>
                </c:pt>
                <c:pt idx="961">
                  <c:v>0.38934669734419802</c:v>
                </c:pt>
                <c:pt idx="962">
                  <c:v>-0.12586326298172801</c:v>
                </c:pt>
                <c:pt idx="963">
                  <c:v>0.81571601569013097</c:v>
                </c:pt>
                <c:pt idx="964">
                  <c:v>1.5014245631745711</c:v>
                </c:pt>
                <c:pt idx="965">
                  <c:v>0.84705635874568896</c:v>
                </c:pt>
                <c:pt idx="966">
                  <c:v>-1.1939711785737399</c:v>
                </c:pt>
                <c:pt idx="967">
                  <c:v>0.68918737876997804</c:v>
                </c:pt>
                <c:pt idx="968">
                  <c:v>-0.12586326298172801</c:v>
                </c:pt>
                <c:pt idx="969">
                  <c:v>-1.5739643419849201</c:v>
                </c:pt>
                <c:pt idx="970">
                  <c:v>-0.10963871159966999</c:v>
                </c:pt>
                <c:pt idx="971">
                  <c:v>-1.9251557711984049</c:v>
                </c:pt>
                <c:pt idx="972">
                  <c:v>-0.72410254180386702</c:v>
                </c:pt>
                <c:pt idx="973">
                  <c:v>0.68473772126478105</c:v>
                </c:pt>
                <c:pt idx="974">
                  <c:v>0.462948120247902</c:v>
                </c:pt>
                <c:pt idx="975">
                  <c:v>-1.80843500877793</c:v>
                </c:pt>
                <c:pt idx="976">
                  <c:v>-0.69607406340522304</c:v>
                </c:pt>
                <c:pt idx="977">
                  <c:v>-0.12586326298172801</c:v>
                </c:pt>
                <c:pt idx="978">
                  <c:v>-0.12586326298172801</c:v>
                </c:pt>
                <c:pt idx="979">
                  <c:v>-1.1203697556700301</c:v>
                </c:pt>
                <c:pt idx="980">
                  <c:v>-1.25134805009538</c:v>
                </c:pt>
                <c:pt idx="981">
                  <c:v>9.4941005729383202E-2</c:v>
                </c:pt>
                <c:pt idx="982">
                  <c:v>0.51362878170751003</c:v>
                </c:pt>
                <c:pt idx="983">
                  <c:v>0.96291886149753902</c:v>
                </c:pt>
                <c:pt idx="984">
                  <c:v>-0.89956548695892502</c:v>
                </c:pt>
                <c:pt idx="985">
                  <c:v>-1.52619685973802</c:v>
                </c:pt>
                <c:pt idx="986">
                  <c:v>-0.41794242224539702</c:v>
                </c:pt>
                <c:pt idx="987">
                  <c:v>0.38934669734419802</c:v>
                </c:pt>
                <c:pt idx="988">
                  <c:v>-0.31863905329419601</c:v>
                </c:pt>
                <c:pt idx="989">
                  <c:v>0.16854242863308699</c:v>
                </c:pt>
                <c:pt idx="990">
                  <c:v>0.68918737876997804</c:v>
                </c:pt>
                <c:pt idx="991">
                  <c:v>0.68918737876997804</c:v>
                </c:pt>
                <c:pt idx="992">
                  <c:v>-0.10963871159966999</c:v>
                </c:pt>
                <c:pt idx="993">
                  <c:v>0.3047445578536</c:v>
                </c:pt>
                <c:pt idx="994">
                  <c:v>0.162984011419332</c:v>
                </c:pt>
                <c:pt idx="995">
                  <c:v>-0.51879814625777698</c:v>
                </c:pt>
                <c:pt idx="996">
                  <c:v>9.4941005729383202E-2</c:v>
                </c:pt>
                <c:pt idx="997">
                  <c:v>-8.8964502712415294E-2</c:v>
                </c:pt>
                <c:pt idx="998">
                  <c:v>0.62637551743736797</c:v>
                </c:pt>
                <c:pt idx="999">
                  <c:v>2.1339582825679299E-2</c:v>
                </c:pt>
                <c:pt idx="1000">
                  <c:v>-0.52089223827210296</c:v>
                </c:pt>
                <c:pt idx="1001">
                  <c:v>1.12623014084638</c:v>
                </c:pt>
                <c:pt idx="1002">
                  <c:v>0.16854242863308699</c:v>
                </c:pt>
                <c:pt idx="1003">
                  <c:v>0.3557598017318</c:v>
                </c:pt>
                <c:pt idx="1004">
                  <c:v>2.5934575701258664</c:v>
                </c:pt>
                <c:pt idx="1005">
                  <c:v>-0.78147941332551296</c:v>
                </c:pt>
                <c:pt idx="1006">
                  <c:v>-7.7914287052590098E-2</c:v>
                </c:pt>
                <c:pt idx="1007">
                  <c:v>-0.88889935279062204</c:v>
                </c:pt>
                <c:pt idx="1008">
                  <c:v>-0.12586326298172801</c:v>
                </c:pt>
                <c:pt idx="1009">
                  <c:v>-5.22618400780245E-2</c:v>
                </c:pt>
                <c:pt idx="1010">
                  <c:v>1.1958386579685401</c:v>
                </c:pt>
                <c:pt idx="1011">
                  <c:v>0.97803465317103899</c:v>
                </c:pt>
                <c:pt idx="1012">
                  <c:v>9.4941005729383202E-2</c:v>
                </c:pt>
                <c:pt idx="1013">
                  <c:v>-1.41281253049202</c:v>
                </c:pt>
                <c:pt idx="1014">
                  <c:v>1.0842086062416401</c:v>
                </c:pt>
                <c:pt idx="1015">
                  <c:v>-0.37601592481584201</c:v>
                </c:pt>
                <c:pt idx="1016">
                  <c:v>-1.80843500877793</c:v>
                </c:pt>
                <c:pt idx="1017">
                  <c:v>-0.12586326298172801</c:v>
                </c:pt>
                <c:pt idx="1018">
                  <c:v>0.837382866445328</c:v>
                </c:pt>
                <c:pt idx="1019">
                  <c:v>1.9932153547466001</c:v>
                </c:pt>
                <c:pt idx="1020">
                  <c:v>2.1339582825679299E-2</c:v>
                </c:pt>
                <c:pt idx="1021">
                  <c:v>-1.10081287369785</c:v>
                </c:pt>
                <c:pt idx="1022">
                  <c:v>-0.31863905329419601</c:v>
                </c:pt>
                <c:pt idx="1023">
                  <c:v>0.162984011419332</c:v>
                </c:pt>
                <c:pt idx="1024">
                  <c:v>0.3557598017318</c:v>
                </c:pt>
                <c:pt idx="1025">
                  <c:v>1.3051501016386999</c:v>
                </c:pt>
                <c:pt idx="1026">
                  <c:v>-0.25684155740707798</c:v>
                </c:pt>
                <c:pt idx="1027">
                  <c:v>-0.54369688187558296</c:v>
                </c:pt>
                <c:pt idx="1028">
                  <c:v>-0.12586326298172801</c:v>
                </c:pt>
                <c:pt idx="1029">
                  <c:v>-0.53155837244040605</c:v>
                </c:pt>
                <c:pt idx="1030">
                  <c:v>-0.12586326298172801</c:v>
                </c:pt>
                <c:pt idx="1031">
                  <c:v>-0.12586326298172801</c:v>
                </c:pt>
                <c:pt idx="1032">
                  <c:v>-7.2739951330357294E-2</c:v>
                </c:pt>
                <c:pt idx="1033">
                  <c:v>0.24214385153678999</c:v>
                </c:pt>
                <c:pt idx="1034">
                  <c:v>-0.30976877142352699</c:v>
                </c:pt>
                <c:pt idx="1035">
                  <c:v>0.24214385153678999</c:v>
                </c:pt>
                <c:pt idx="1036">
                  <c:v>0.64460707613285995</c:v>
                </c:pt>
                <c:pt idx="1037">
                  <c:v>0.28852000647154202</c:v>
                </c:pt>
                <c:pt idx="1038">
                  <c:v>-1.6442829333714299</c:v>
                </c:pt>
                <c:pt idx="1039">
                  <c:v>-0.12586326298172801</c:v>
                </c:pt>
                <c:pt idx="1040">
                  <c:v>-1.3493753559390642</c:v>
                </c:pt>
                <c:pt idx="1041">
                  <c:v>0.837382866445328</c:v>
                </c:pt>
                <c:pt idx="1042">
                  <c:v>0.85360741782738603</c:v>
                </c:pt>
                <c:pt idx="1043">
                  <c:v>7.0013236971853396E-2</c:v>
                </c:pt>
                <c:pt idx="1044">
                  <c:v>-0.13020046231122784</c:v>
                </c:pt>
                <c:pt idx="1045">
                  <c:v>-1.5177252633115501</c:v>
                </c:pt>
                <c:pt idx="1046">
                  <c:v>-0.12586326298172801</c:v>
                </c:pt>
                <c:pt idx="1047">
                  <c:v>-0.95694235848057096</c:v>
                </c:pt>
                <c:pt idx="1048">
                  <c:v>-1.45592776742444</c:v>
                </c:pt>
                <c:pt idx="1049">
                  <c:v>-1.45592776742444</c:v>
                </c:pt>
                <c:pt idx="1050">
                  <c:v>-0.25684155740707798</c:v>
                </c:pt>
                <c:pt idx="1051">
                  <c:v>2.1339582825679299E-2</c:v>
                </c:pt>
                <c:pt idx="1052">
                  <c:v>-0.80026211800772395</c:v>
                </c:pt>
                <c:pt idx="1053">
                  <c:v>0.162984011419332</c:v>
                </c:pt>
                <c:pt idx="1054">
                  <c:v>-0.15189979144781601</c:v>
                </c:pt>
                <c:pt idx="1055">
                  <c:v>-0.95694235848057096</c:v>
                </c:pt>
                <c:pt idx="1056">
                  <c:v>-0.12586326298172801</c:v>
                </c:pt>
                <c:pt idx="1057">
                  <c:v>0.16854242863308699</c:v>
                </c:pt>
                <c:pt idx="1058">
                  <c:v>-1.04676833276633</c:v>
                </c:pt>
                <c:pt idx="1059">
                  <c:v>-0.44961734771954598</c:v>
                </c:pt>
                <c:pt idx="1060">
                  <c:v>-9.3414160217612396E-2</c:v>
                </c:pt>
                <c:pt idx="1061">
                  <c:v>-0.87130538761127396</c:v>
                </c:pt>
                <c:pt idx="1062">
                  <c:v>0.16854242863308699</c:v>
                </c:pt>
                <c:pt idx="1063">
                  <c:v>-0.28505215768179698</c:v>
                </c:pt>
                <c:pt idx="1064">
                  <c:v>-9.8972577431367406E-2</c:v>
                </c:pt>
                <c:pt idx="1065">
                  <c:v>-0.70630858427525922</c:v>
                </c:pt>
                <c:pt idx="1066">
                  <c:v>-0.25239189990188099</c:v>
                </c:pt>
                <c:pt idx="1067">
                  <c:v>-1.7348335858742301</c:v>
                </c:pt>
                <c:pt idx="1068">
                  <c:v>-0.12586326298172801</c:v>
                </c:pt>
                <c:pt idx="1069">
                  <c:v>-0.25684155740707798</c:v>
                </c:pt>
                <c:pt idx="1070">
                  <c:v>-0.42894313883229102</c:v>
                </c:pt>
                <c:pt idx="1071">
                  <c:v>-1.1777466271916801</c:v>
                </c:pt>
                <c:pt idx="1072">
                  <c:v>-0.12586326298172801</c:v>
                </c:pt>
                <c:pt idx="1073">
                  <c:v>-1.63484121144787E-2</c:v>
                </c:pt>
                <c:pt idx="1074">
                  <c:v>-0.44961734771954598</c:v>
                </c:pt>
                <c:pt idx="1075">
                  <c:v>-1.0305437813842699</c:v>
                </c:pt>
                <c:pt idx="1076">
                  <c:v>-2.2013698920539801</c:v>
                </c:pt>
                <c:pt idx="1077">
                  <c:v>-0.12586326298172801</c:v>
                </c:pt>
                <c:pt idx="1078">
                  <c:v>-1.1203697556700301</c:v>
                </c:pt>
                <c:pt idx="1079">
                  <c:v>-0.36714564294517199</c:v>
                </c:pt>
                <c:pt idx="1080">
                  <c:v>-0.12586326298172801</c:v>
                </c:pt>
                <c:pt idx="1081">
                  <c:v>-2.39414568236645</c:v>
                </c:pt>
                <c:pt idx="1082">
                  <c:v>-1.16708049302338</c:v>
                </c:pt>
                <c:pt idx="1083">
                  <c:v>0.11116555711144099</c:v>
                </c:pt>
                <c:pt idx="1084">
                  <c:v>-7.7914287052590098E-2</c:v>
                </c:pt>
                <c:pt idx="1085">
                  <c:v>0.50296264753920705</c:v>
                </c:pt>
                <c:pt idx="1086">
                  <c:v>-1.5751021348331999</c:v>
                </c:pt>
                <c:pt idx="1087">
                  <c:v>1.03652028440124</c:v>
                </c:pt>
                <c:pt idx="1088">
                  <c:v>-1.5177252633115501</c:v>
                </c:pt>
                <c:pt idx="1089">
                  <c:v>-0.97316690986262899</c:v>
                </c:pt>
                <c:pt idx="1090">
                  <c:v>-0.38337019432723002</c:v>
                </c:pt>
                <c:pt idx="1091">
                  <c:v>-1.1939711785737399</c:v>
                </c:pt>
                <c:pt idx="1092">
                  <c:v>-0.25684155740707798</c:v>
                </c:pt>
                <c:pt idx="1093">
                  <c:v>0.11116555711144099</c:v>
                </c:pt>
                <c:pt idx="1094">
                  <c:v>-5.22618400780245E-2</c:v>
                </c:pt>
                <c:pt idx="1095">
                  <c:v>2.1339582825679299E-2</c:v>
                </c:pt>
                <c:pt idx="1096">
                  <c:v>-0.24061700602502001</c:v>
                </c:pt>
                <c:pt idx="1097">
                  <c:v>-0.16355125792188599</c:v>
                </c:pt>
                <c:pt idx="1098">
                  <c:v>0.3557598017318</c:v>
                </c:pt>
                <c:pt idx="1099">
                  <c:v>2.1339582825679299E-2</c:v>
                </c:pt>
                <c:pt idx="1100">
                  <c:v>-0.74032709318592504</c:v>
                </c:pt>
                <c:pt idx="1101">
                  <c:v>-0.12586326298172801</c:v>
                </c:pt>
                <c:pt idx="1102">
                  <c:v>-1.04676833276633</c:v>
                </c:pt>
                <c:pt idx="1103">
                  <c:v>-5.22618400780245E-2</c:v>
                </c:pt>
                <c:pt idx="1104">
                  <c:v>0.24214385153678999</c:v>
                </c:pt>
                <c:pt idx="1105">
                  <c:v>1.83089671726569</c:v>
                </c:pt>
                <c:pt idx="1106">
                  <c:v>0.61015096605531005</c:v>
                </c:pt>
                <c:pt idx="1107">
                  <c:v>-0.12586326298172801</c:v>
                </c:pt>
                <c:pt idx="1108">
                  <c:v>9.4941005729383202E-2</c:v>
                </c:pt>
                <c:pt idx="1109">
                  <c:v>-1.1939711785737399</c:v>
                </c:pt>
                <c:pt idx="1110">
                  <c:v>-0.31863905329419601</c:v>
                </c:pt>
                <c:pt idx="1111">
                  <c:v>-1.1939711785737399</c:v>
                </c:pt>
                <c:pt idx="1112">
                  <c:v>0.16854242863308699</c:v>
                </c:pt>
                <c:pt idx="1113">
                  <c:v>3.7564134207737299E-2</c:v>
                </c:pt>
                <c:pt idx="1114">
                  <c:v>-8.2748026049309406E-2</c:v>
                </c:pt>
                <c:pt idx="1115">
                  <c:v>-0.12586326298172801</c:v>
                </c:pt>
                <c:pt idx="1116">
                  <c:v>0.53654954315160597</c:v>
                </c:pt>
                <c:pt idx="1117">
                  <c:v>-1.5140293171631201</c:v>
                </c:pt>
                <c:pt idx="1118">
                  <c:v>9.4941005729383202E-2</c:v>
                </c:pt>
                <c:pt idx="1119">
                  <c:v>0.24214385153678999</c:v>
                </c:pt>
                <c:pt idx="1120">
                  <c:v>9.4941005729383202E-2</c:v>
                </c:pt>
                <c:pt idx="1121">
                  <c:v>-1.1939711785737399</c:v>
                </c:pt>
                <c:pt idx="1122">
                  <c:v>-0.12586326298172801</c:v>
                </c:pt>
                <c:pt idx="1123">
                  <c:v>-0.12586326298172801</c:v>
                </c:pt>
                <c:pt idx="1124">
                  <c:v>-0.12586326298172801</c:v>
                </c:pt>
                <c:pt idx="1125">
                  <c:v>-0.12586326298172801</c:v>
                </c:pt>
                <c:pt idx="1126">
                  <c:v>0.88931743859383505</c:v>
                </c:pt>
                <c:pt idx="1127">
                  <c:v>1.12623014084638</c:v>
                </c:pt>
                <c:pt idx="1128">
                  <c:v>-0.12586326298172801</c:v>
                </c:pt>
                <c:pt idx="1129">
                  <c:v>-0.12586326298172801</c:v>
                </c:pt>
                <c:pt idx="1130">
                  <c:v>1.5645195040495199</c:v>
                </c:pt>
                <c:pt idx="1131">
                  <c:v>-0.12586326298172801</c:v>
                </c:pt>
                <c:pt idx="1132">
                  <c:v>-0.24061700602502001</c:v>
                </c:pt>
                <c:pt idx="1133">
                  <c:v>-0.58059564214489501</c:v>
                </c:pt>
                <c:pt idx="1134">
                  <c:v>9.4941005729383202E-2</c:v>
                </c:pt>
                <c:pt idx="1135">
                  <c:v>2.1339582825679299E-2</c:v>
                </c:pt>
                <c:pt idx="1136">
                  <c:v>-0.12586326298172801</c:v>
                </c:pt>
                <c:pt idx="1137">
                  <c:v>-0.18324013450337401</c:v>
                </c:pt>
                <c:pt idx="1138">
                  <c:v>-5.22618400780245E-2</c:v>
                </c:pt>
                <c:pt idx="1139">
                  <c:v>-0.12586326298172801</c:v>
                </c:pt>
                <c:pt idx="1140">
                  <c:v>1.45965771788456</c:v>
                </c:pt>
                <c:pt idx="1141">
                  <c:v>-0.38781985183242701</c:v>
                </c:pt>
                <c:pt idx="1142">
                  <c:v>2.1339582825679299E-2</c:v>
                </c:pt>
                <c:pt idx="1143">
                  <c:v>-0.41603045210714701</c:v>
                </c:pt>
                <c:pt idx="1144">
                  <c:v>0.31574527444049399</c:v>
                </c:pt>
                <c:pt idx="1145">
                  <c:v>0.31574527444049399</c:v>
                </c:pt>
                <c:pt idx="1146">
                  <c:v>0.31574527444049399</c:v>
                </c:pt>
                <c:pt idx="1147">
                  <c:v>-0.10481753522762105</c:v>
                </c:pt>
                <c:pt idx="1148">
                  <c:v>-0.12586326298172801</c:v>
                </c:pt>
                <c:pt idx="1149">
                  <c:v>-5.22618400780245E-2</c:v>
                </c:pt>
                <c:pt idx="1150">
                  <c:v>-0.12586326298172801</c:v>
                </c:pt>
                <c:pt idx="1151">
                  <c:v>-0.12586326298172801</c:v>
                </c:pt>
                <c:pt idx="1152">
                  <c:v>0.81571601569013097</c:v>
                </c:pt>
                <c:pt idx="1153">
                  <c:v>9.4941005729383202E-2</c:v>
                </c:pt>
                <c:pt idx="1154">
                  <c:v>0.973584995665842</c:v>
                </c:pt>
                <c:pt idx="1155">
                  <c:v>-1.01873985436768</c:v>
                </c:pt>
                <c:pt idx="1156">
                  <c:v>9.4941005729383202E-2</c:v>
                </c:pt>
                <c:pt idx="1157">
                  <c:v>0.81571601569013097</c:v>
                </c:pt>
                <c:pt idx="1158">
                  <c:v>-0.25684155740707798</c:v>
                </c:pt>
                <c:pt idx="1159">
                  <c:v>-0.18324013450337401</c:v>
                </c:pt>
                <c:pt idx="1160">
                  <c:v>2.1339582825679299E-2</c:v>
                </c:pt>
                <c:pt idx="1161">
                  <c:v>1.7572952943619899</c:v>
                </c:pt>
                <c:pt idx="1162">
                  <c:v>-0.12586326298172801</c:v>
                </c:pt>
                <c:pt idx="1163">
                  <c:v>0.105607139897686</c:v>
                </c:pt>
                <c:pt idx="1164">
                  <c:v>2.8860916832265601E-2</c:v>
                </c:pt>
                <c:pt idx="1165">
                  <c:v>-0.12586326298172801</c:v>
                </c:pt>
                <c:pt idx="1166">
                  <c:v>-0.10963871159966999</c:v>
                </c:pt>
                <c:pt idx="1167">
                  <c:v>1.7572952943619899</c:v>
                </c:pt>
                <c:pt idx="1168">
                  <c:v>0.15552305198590322</c:v>
                </c:pt>
                <c:pt idx="1169">
                  <c:v>-0.54255908902729999</c:v>
                </c:pt>
                <c:pt idx="1170">
                  <c:v>1.05719449328849</c:v>
                </c:pt>
                <c:pt idx="1171">
                  <c:v>2.1339582825679299E-2</c:v>
                </c:pt>
                <c:pt idx="1172">
                  <c:v>-0.12586326298172801</c:v>
                </c:pt>
                <c:pt idx="1173">
                  <c:v>-0.229950871856717</c:v>
                </c:pt>
                <c:pt idx="1174">
                  <c:v>-5.22618400780245E-2</c:v>
                </c:pt>
                <c:pt idx="1175">
                  <c:v>0.35165870240404001</c:v>
                </c:pt>
                <c:pt idx="1176">
                  <c:v>-0.12586326298172801</c:v>
                </c:pt>
                <c:pt idx="1177">
                  <c:v>-1.1615220758096201</c:v>
                </c:pt>
                <c:pt idx="1178">
                  <c:v>-0.12586326298172801</c:v>
                </c:pt>
                <c:pt idx="1179">
                  <c:v>0.837382866445328</c:v>
                </c:pt>
                <c:pt idx="1180">
                  <c:v>2.1339582825679299E-2</c:v>
                </c:pt>
                <c:pt idx="1181">
                  <c:v>-1.5876307400668199</c:v>
                </c:pt>
                <c:pt idx="1182">
                  <c:v>1.7572952943619899</c:v>
                </c:pt>
                <c:pt idx="1183">
                  <c:v>-6.0965057453496299E-2</c:v>
                </c:pt>
                <c:pt idx="1184">
                  <c:v>-2.0250474066930355</c:v>
                </c:pt>
                <c:pt idx="1185">
                  <c:v>7.4723548565782005E-2</c:v>
                </c:pt>
                <c:pt idx="1186">
                  <c:v>1.01060718333794</c:v>
                </c:pt>
                <c:pt idx="1187">
                  <c:v>-2.13032662245043</c:v>
                </c:pt>
                <c:pt idx="1188">
                  <c:v>0.68473772126478105</c:v>
                </c:pt>
                <c:pt idx="1189">
                  <c:v>0.21747673686799199</c:v>
                </c:pt>
                <c:pt idx="1190">
                  <c:v>-0.70715331220477295</c:v>
                </c:pt>
                <c:pt idx="1191">
                  <c:v>2.1339582825679299E-2</c:v>
                </c:pt>
                <c:pt idx="1192">
                  <c:v>-1.1777466271916801</c:v>
                </c:pt>
                <c:pt idx="1193">
                  <c:v>-1.1203697556700301</c:v>
                </c:pt>
                <c:pt idx="1194">
                  <c:v>0.21747673686799199</c:v>
                </c:pt>
                <c:pt idx="1195">
                  <c:v>-1.3992931299179139</c:v>
                </c:pt>
                <c:pt idx="1196">
                  <c:v>2.1339582825679299E-2</c:v>
                </c:pt>
                <c:pt idx="1197">
                  <c:v>-0.12586326298172801</c:v>
                </c:pt>
                <c:pt idx="1198">
                  <c:v>-2.371386852910506</c:v>
                </c:pt>
                <c:pt idx="1199">
                  <c:v>1.60785320555991</c:v>
                </c:pt>
                <c:pt idx="1200">
                  <c:v>-0.78403756662566604</c:v>
                </c:pt>
                <c:pt idx="1201">
                  <c:v>-0.12586326298172801</c:v>
                </c:pt>
                <c:pt idx="1202">
                  <c:v>-1.45592776742444</c:v>
                </c:pt>
                <c:pt idx="1203">
                  <c:v>-0.12586326298172801</c:v>
                </c:pt>
                <c:pt idx="1204">
                  <c:v>-0.12586326298172801</c:v>
                </c:pt>
                <c:pt idx="1205">
                  <c:v>0.68918737876997804</c:v>
                </c:pt>
                <c:pt idx="1206">
                  <c:v>0.552774094533664</c:v>
                </c:pt>
                <c:pt idx="1207">
                  <c:v>-0.38781985183242701</c:v>
                </c:pt>
                <c:pt idx="1208">
                  <c:v>-0.38781985183242701</c:v>
                </c:pt>
                <c:pt idx="1209">
                  <c:v>9.4941005729383202E-2</c:v>
                </c:pt>
                <c:pt idx="1210">
                  <c:v>-1.1939711785737399</c:v>
                </c:pt>
                <c:pt idx="1211">
                  <c:v>-0.38781985183242701</c:v>
                </c:pt>
                <c:pt idx="1212">
                  <c:v>-0.31421842892872398</c:v>
                </c:pt>
                <c:pt idx="1213">
                  <c:v>0.96291886149753902</c:v>
                </c:pt>
                <c:pt idx="1214">
                  <c:v>-0.44961734771954598</c:v>
                </c:pt>
                <c:pt idx="1215">
                  <c:v>0.138056242661802</c:v>
                </c:pt>
                <c:pt idx="1216">
                  <c:v>0.44892070146233554</c:v>
                </c:pt>
                <c:pt idx="1217">
                  <c:v>-5.22618400780245E-2</c:v>
                </c:pt>
                <c:pt idx="1218">
                  <c:v>-0.25684155740707798</c:v>
                </c:pt>
                <c:pt idx="1219">
                  <c:v>-0.12586326298172801</c:v>
                </c:pt>
                <c:pt idx="1220">
                  <c:v>-0.38337019432723002</c:v>
                </c:pt>
                <c:pt idx="1221">
                  <c:v>-0.86685573010607697</c:v>
                </c:pt>
                <c:pt idx="1222">
                  <c:v>-5.22618400780245E-2</c:v>
                </c:pt>
                <c:pt idx="1223">
                  <c:v>-5.22618400780245E-2</c:v>
                </c:pt>
                <c:pt idx="1224">
                  <c:v>2.1339582825679299E-2</c:v>
                </c:pt>
                <c:pt idx="1225">
                  <c:v>3.93485954332052</c:v>
                </c:pt>
                <c:pt idx="1226">
                  <c:v>-0.17879047699817699</c:v>
                </c:pt>
                <c:pt idx="1227">
                  <c:v>-0.12586326298172801</c:v>
                </c:pt>
                <c:pt idx="1228">
                  <c:v>9.4941005729383202E-2</c:v>
                </c:pt>
                <c:pt idx="1229">
                  <c:v>2.1339582825679299E-2</c:v>
                </c:pt>
                <c:pt idx="1230">
                  <c:v>0.96291886149753902</c:v>
                </c:pt>
                <c:pt idx="1231">
                  <c:v>-0.12586326298172801</c:v>
                </c:pt>
                <c:pt idx="1232">
                  <c:v>0.81571601569013097</c:v>
                </c:pt>
                <c:pt idx="1233">
                  <c:v>0.162984011419332</c:v>
                </c:pt>
                <c:pt idx="1234">
                  <c:v>-0.43225500348920498</c:v>
                </c:pt>
                <c:pt idx="1235">
                  <c:v>3.7564134207737299E-2</c:v>
                </c:pt>
                <c:pt idx="1236">
                  <c:v>-0.72666069510402098</c:v>
                </c:pt>
                <c:pt idx="1237">
                  <c:v>0.16854242863308699</c:v>
                </c:pt>
                <c:pt idx="1238">
                  <c:v>-0.10963871159966999</c:v>
                </c:pt>
                <c:pt idx="1239">
                  <c:v>0.31574527444049399</c:v>
                </c:pt>
                <c:pt idx="1240">
                  <c:v>0.97815808057382903</c:v>
                </c:pt>
                <c:pt idx="1241">
                  <c:v>-1.0459941554763601</c:v>
                </c:pt>
                <c:pt idx="1242">
                  <c:v>0.25836840291884899</c:v>
                </c:pt>
                <c:pt idx="1243">
                  <c:v>-0.31863905329419601</c:v>
                </c:pt>
                <c:pt idx="1244">
                  <c:v>-1.98127373139085E-2</c:v>
                </c:pt>
                <c:pt idx="1245">
                  <c:v>-0.25684155740707798</c:v>
                </c:pt>
                <c:pt idx="1246">
                  <c:v>0.81571601569013097</c:v>
                </c:pt>
                <c:pt idx="1247">
                  <c:v>-1.1777466271916801</c:v>
                </c:pt>
                <c:pt idx="1248">
                  <c:v>-0.89956548695892502</c:v>
                </c:pt>
                <c:pt idx="1249">
                  <c:v>2.8994613845813602</c:v>
                </c:pt>
                <c:pt idx="1250">
                  <c:v>-0.23616734851982299</c:v>
                </c:pt>
                <c:pt idx="1251">
                  <c:v>-1.32494947299909</c:v>
                </c:pt>
                <c:pt idx="1252">
                  <c:v>0.96291886149753902</c:v>
                </c:pt>
                <c:pt idx="1253">
                  <c:v>-1.5177252633115501</c:v>
                </c:pt>
                <c:pt idx="1254">
                  <c:v>-0.25684155740707798</c:v>
                </c:pt>
                <c:pt idx="1255">
                  <c:v>-1.04676833276633</c:v>
                </c:pt>
                <c:pt idx="1256">
                  <c:v>-0.61360235863085</c:v>
                </c:pt>
                <c:pt idx="1257">
                  <c:v>-0.12586326298172801</c:v>
                </c:pt>
                <c:pt idx="1258">
                  <c:v>2.1339582825679299E-2</c:v>
                </c:pt>
                <c:pt idx="1259">
                  <c:v>-0.13529115857423599</c:v>
                </c:pt>
                <c:pt idx="1260">
                  <c:v>-1.1939711785737399</c:v>
                </c:pt>
                <c:pt idx="1261">
                  <c:v>0.587230204611214</c:v>
                </c:pt>
                <c:pt idx="1262">
                  <c:v>-1.0610847740427909</c:v>
                </c:pt>
                <c:pt idx="1263">
                  <c:v>-0.16355125792188599</c:v>
                </c:pt>
                <c:pt idx="1264">
                  <c:v>0.162984011419332</c:v>
                </c:pt>
                <c:pt idx="1265">
                  <c:v>0.97914341287959705</c:v>
                </c:pt>
                <c:pt idx="1266">
                  <c:v>-0.18324013450337401</c:v>
                </c:pt>
                <c:pt idx="1267">
                  <c:v>-0.12586326298172801</c:v>
                </c:pt>
                <c:pt idx="1268">
                  <c:v>-1.61697913318982</c:v>
                </c:pt>
                <c:pt idx="1269">
                  <c:v>1.19883892188215</c:v>
                </c:pt>
                <c:pt idx="1270">
                  <c:v>0.73863585199298321</c:v>
                </c:pt>
                <c:pt idx="1271">
                  <c:v>-1.1615220758096201</c:v>
                </c:pt>
                <c:pt idx="1272">
                  <c:v>-0.10963871159966999</c:v>
                </c:pt>
                <c:pt idx="1273">
                  <c:v>-0.12586326298172801</c:v>
                </c:pt>
                <c:pt idx="1274">
                  <c:v>-0.12586326298172801</c:v>
                </c:pt>
                <c:pt idx="1275">
                  <c:v>-0.35865358058550101</c:v>
                </c:pt>
                <c:pt idx="1276">
                  <c:v>0.24214385153678999</c:v>
                </c:pt>
                <c:pt idx="1277">
                  <c:v>-0.12586326298172801</c:v>
                </c:pt>
                <c:pt idx="1278">
                  <c:v>-0.36279163734738501</c:v>
                </c:pt>
                <c:pt idx="1279">
                  <c:v>-0.78147941332551296</c:v>
                </c:pt>
                <c:pt idx="1280">
                  <c:v>0.37198435311385702</c:v>
                </c:pt>
                <c:pt idx="1281">
                  <c:v>-0.25239189990188099</c:v>
                </c:pt>
                <c:pt idx="1282">
                  <c:v>-0.12586326298172801</c:v>
                </c:pt>
                <c:pt idx="1283">
                  <c:v>-0.80026211800772395</c:v>
                </c:pt>
                <c:pt idx="1284">
                  <c:v>9.4941005729383202E-2</c:v>
                </c:pt>
                <c:pt idx="1285">
                  <c:v>-1.1777466271916801</c:v>
                </c:pt>
                <c:pt idx="1286">
                  <c:v>-0.89623315636880396</c:v>
                </c:pt>
                <c:pt idx="1287">
                  <c:v>1.7572952943619899</c:v>
                </c:pt>
                <c:pt idx="1288">
                  <c:v>0.16854242863308699</c:v>
                </c:pt>
                <c:pt idx="1289">
                  <c:v>-0.89956548695892502</c:v>
                </c:pt>
                <c:pt idx="1290">
                  <c:v>-0.12586326298172801</c:v>
                </c:pt>
                <c:pt idx="1291">
                  <c:v>-0.9266897457639427</c:v>
                </c:pt>
                <c:pt idx="1292">
                  <c:v>-1.1615220758096201</c:v>
                </c:pt>
                <c:pt idx="1293">
                  <c:v>-1.32494947299909</c:v>
                </c:pt>
                <c:pt idx="1294">
                  <c:v>2.1339582825679299E-2</c:v>
                </c:pt>
                <c:pt idx="1295">
                  <c:v>-0.12586326298172801</c:v>
                </c:pt>
                <c:pt idx="1296">
                  <c:v>1.0744116865384901</c:v>
                </c:pt>
                <c:pt idx="1297">
                  <c:v>0.16854242863308699</c:v>
                </c:pt>
                <c:pt idx="1298">
                  <c:v>-1.7914362801059101</c:v>
                </c:pt>
                <c:pt idx="1299">
                  <c:v>-0.85318933202417302</c:v>
                </c:pt>
                <c:pt idx="1300">
                  <c:v>2.1339582825679299E-2</c:v>
                </c:pt>
                <c:pt idx="1301">
                  <c:v>-0.46351536675045701</c:v>
                </c:pt>
                <c:pt idx="1302">
                  <c:v>0.64460707613285995</c:v>
                </c:pt>
                <c:pt idx="1303">
                  <c:v>-1.1939711785737399</c:v>
                </c:pt>
                <c:pt idx="1304">
                  <c:v>-0.12586326298172801</c:v>
                </c:pt>
                <c:pt idx="1305">
                  <c:v>0.51362878170751003</c:v>
                </c:pt>
                <c:pt idx="1306">
                  <c:v>-5.22618400780245E-2</c:v>
                </c:pt>
                <c:pt idx="1307">
                  <c:v>-8.99498350181826E-2</c:v>
                </c:pt>
                <c:pt idx="1308">
                  <c:v>1.7572952943619899</c:v>
                </c:pt>
                <c:pt idx="1309">
                  <c:v>-0.12586326298172801</c:v>
                </c:pt>
                <c:pt idx="1310">
                  <c:v>0.587230204611214</c:v>
                </c:pt>
                <c:pt idx="1311">
                  <c:v>5.8238343094992401E-2</c:v>
                </c:pt>
                <c:pt idx="1312">
                  <c:v>0.50083221282298296</c:v>
                </c:pt>
                <c:pt idx="1313">
                  <c:v>0.68918737876997804</c:v>
                </c:pt>
                <c:pt idx="1314">
                  <c:v>0.105607139897686</c:v>
                </c:pt>
                <c:pt idx="1315">
                  <c:v>0.105607139897686</c:v>
                </c:pt>
                <c:pt idx="1316">
                  <c:v>-0.12586326298172801</c:v>
                </c:pt>
                <c:pt idx="1317">
                  <c:v>-5.22618400780245E-2</c:v>
                </c:pt>
                <c:pt idx="1318">
                  <c:v>0.162984011419332</c:v>
                </c:pt>
                <c:pt idx="1319">
                  <c:v>-0.37156626731064502</c:v>
                </c:pt>
                <c:pt idx="1320">
                  <c:v>0.31574527444049399</c:v>
                </c:pt>
                <c:pt idx="1321">
                  <c:v>-1.1939711785737399</c:v>
                </c:pt>
                <c:pt idx="1322">
                  <c:v>-1.1939711785737399</c:v>
                </c:pt>
                <c:pt idx="1323">
                  <c:v>-0.19266803009588099</c:v>
                </c:pt>
                <c:pt idx="1324">
                  <c:v>-0.72666069510402098</c:v>
                </c:pt>
                <c:pt idx="1325">
                  <c:v>0.162984011419332</c:v>
                </c:pt>
                <c:pt idx="1326">
                  <c:v>0.627360849743135</c:v>
                </c:pt>
                <c:pt idx="1327">
                  <c:v>-0.12586326298172801</c:v>
                </c:pt>
                <c:pt idx="1328">
                  <c:v>-5.22618400780245E-2</c:v>
                </c:pt>
                <c:pt idx="1329">
                  <c:v>-1.6442829333714299</c:v>
                </c:pt>
                <c:pt idx="1330">
                  <c:v>9.4941005729383202E-2</c:v>
                </c:pt>
                <c:pt idx="1331">
                  <c:v>9.4941005729383202E-2</c:v>
                </c:pt>
                <c:pt idx="1332">
                  <c:v>0.552774094533664</c:v>
                </c:pt>
                <c:pt idx="1333">
                  <c:v>2.1339582825679299E-2</c:v>
                </c:pt>
                <c:pt idx="1334">
                  <c:v>0.63181050724833199</c:v>
                </c:pt>
                <c:pt idx="1335">
                  <c:v>-0.25684155740707798</c:v>
                </c:pt>
                <c:pt idx="1336">
                  <c:v>1.7572952943619899</c:v>
                </c:pt>
                <c:pt idx="1337">
                  <c:v>0.17920856280139</c:v>
                </c:pt>
                <c:pt idx="1338">
                  <c:v>-1.3131455459825001</c:v>
                </c:pt>
                <c:pt idx="1339">
                  <c:v>-0.12586326298172801</c:v>
                </c:pt>
                <c:pt idx="1340">
                  <c:v>-0.12586326298172801</c:v>
                </c:pt>
                <c:pt idx="1341">
                  <c:v>-0.244609911806563</c:v>
                </c:pt>
                <c:pt idx="1342">
                  <c:v>0.16854242863308699</c:v>
                </c:pt>
                <c:pt idx="1343">
                  <c:v>2.1339582825679299E-2</c:v>
                </c:pt>
                <c:pt idx="1344">
                  <c:v>-0.10963871159966999</c:v>
                </c:pt>
                <c:pt idx="1345">
                  <c:v>-0.25684155740707798</c:v>
                </c:pt>
                <c:pt idx="1346">
                  <c:v>9.4941005729383202E-2</c:v>
                </c:pt>
                <c:pt idx="1347">
                  <c:v>-0.12586326298172801</c:v>
                </c:pt>
                <c:pt idx="1348">
                  <c:v>9.4941005729383202E-2</c:v>
                </c:pt>
                <c:pt idx="1349">
                  <c:v>-1.5655697871670142</c:v>
                </c:pt>
                <c:pt idx="1350">
                  <c:v>1.12623014084638</c:v>
                </c:pt>
                <c:pt idx="1351">
                  <c:v>-1.1203697556700301</c:v>
                </c:pt>
                <c:pt idx="1352">
                  <c:v>-0.85950146059468902</c:v>
                </c:pt>
                <c:pt idx="1353">
                  <c:v>9.4941005729383202E-2</c:v>
                </c:pt>
                <c:pt idx="1354">
                  <c:v>1.0828964393359899</c:v>
                </c:pt>
                <c:pt idx="1355">
                  <c:v>-0.44074706584887602</c:v>
                </c:pt>
                <c:pt idx="1356">
                  <c:v>-0.18324013450337401</c:v>
                </c:pt>
                <c:pt idx="1357">
                  <c:v>-0.12586326298172801</c:v>
                </c:pt>
                <c:pt idx="1358">
                  <c:v>0.162984011419332</c:v>
                </c:pt>
                <c:pt idx="1359">
                  <c:v>-1.3131455459825001</c:v>
                </c:pt>
                <c:pt idx="1360">
                  <c:v>9.4941005729383202E-2</c:v>
                </c:pt>
                <c:pt idx="1361">
                  <c:v>2.1339582825679299E-2</c:v>
                </c:pt>
                <c:pt idx="1362">
                  <c:v>-0.12586326298172801</c:v>
                </c:pt>
                <c:pt idx="1363">
                  <c:v>9.4941005729383202E-2</c:v>
                </c:pt>
                <c:pt idx="1364">
                  <c:v>0.81571601569013097</c:v>
                </c:pt>
                <c:pt idx="1365">
                  <c:v>-0.25684155740707798</c:v>
                </c:pt>
                <c:pt idx="1366">
                  <c:v>-0.12586326298172801</c:v>
                </c:pt>
                <c:pt idx="1367">
                  <c:v>-1.80843500877793</c:v>
                </c:pt>
                <c:pt idx="1368">
                  <c:v>-0.80026211800772395</c:v>
                </c:pt>
                <c:pt idx="1369">
                  <c:v>0.88931743859383505</c:v>
                </c:pt>
                <c:pt idx="1370">
                  <c:v>-0.31863905329419601</c:v>
                </c:pt>
                <c:pt idx="1371">
                  <c:v>-5.22618400780245E-2</c:v>
                </c:pt>
                <c:pt idx="1372">
                  <c:v>-7.3500953014727699E-2</c:v>
                </c:pt>
                <c:pt idx="1373">
                  <c:v>0.33641948332774901</c:v>
                </c:pt>
                <c:pt idx="1374">
                  <c:v>-0.54892071667074605</c:v>
                </c:pt>
                <c:pt idx="1375">
                  <c:v>-5.22618400780245E-2</c:v>
                </c:pt>
                <c:pt idx="1376">
                  <c:v>-0.44185129121737088</c:v>
                </c:pt>
                <c:pt idx="1377">
                  <c:v>-0.12586326298172801</c:v>
                </c:pt>
                <c:pt idx="1378">
                  <c:v>1.7572952943619899</c:v>
                </c:pt>
                <c:pt idx="1379">
                  <c:v>-0.25684155740707798</c:v>
                </c:pt>
                <c:pt idx="1380">
                  <c:v>0.68918737876997804</c:v>
                </c:pt>
                <c:pt idx="1381">
                  <c:v>-0.12586326298172801</c:v>
                </c:pt>
                <c:pt idx="1382">
                  <c:v>9.4941005729383202E-2</c:v>
                </c:pt>
                <c:pt idx="1383">
                  <c:v>9.4941005729383202E-2</c:v>
                </c:pt>
                <c:pt idx="1384">
                  <c:v>0.31574527444049399</c:v>
                </c:pt>
                <c:pt idx="1385">
                  <c:v>-0.91501586105101596</c:v>
                </c:pt>
                <c:pt idx="1386">
                  <c:v>2.1339582825679299E-2</c:v>
                </c:pt>
                <c:pt idx="1387">
                  <c:v>-0.90512390417267996</c:v>
                </c:pt>
                <c:pt idx="1388">
                  <c:v>-0.12586326298172801</c:v>
                </c:pt>
                <c:pt idx="1389">
                  <c:v>-0.87267480140856402</c:v>
                </c:pt>
                <c:pt idx="1390">
                  <c:v>2.1339582825679299E-2</c:v>
                </c:pt>
                <c:pt idx="1391">
                  <c:v>-0.10963871159966999</c:v>
                </c:pt>
                <c:pt idx="1392">
                  <c:v>2.1339582825679299E-2</c:v>
                </c:pt>
                <c:pt idx="1393">
                  <c:v>-0.12586326298172801</c:v>
                </c:pt>
                <c:pt idx="1394">
                  <c:v>-0.55077310212609643</c:v>
                </c:pt>
                <c:pt idx="1395">
                  <c:v>-0.25684155740707798</c:v>
                </c:pt>
                <c:pt idx="1396">
                  <c:v>-0.6365063800722961</c:v>
                </c:pt>
                <c:pt idx="1397">
                  <c:v>-0.12586326298172801</c:v>
                </c:pt>
                <c:pt idx="1398">
                  <c:v>-0.22881307900843401</c:v>
                </c:pt>
                <c:pt idx="1399">
                  <c:v>-5.22618400780245E-2</c:v>
                </c:pt>
                <c:pt idx="1400">
                  <c:v>0.162984011419332</c:v>
                </c:pt>
                <c:pt idx="1401">
                  <c:v>-0.80026211800772395</c:v>
                </c:pt>
                <c:pt idx="1402">
                  <c:v>2.1339582825679299E-2</c:v>
                </c:pt>
                <c:pt idx="1403">
                  <c:v>1.60785320555991</c:v>
                </c:pt>
                <c:pt idx="1404">
                  <c:v>0.64460707613285995</c:v>
                </c:pt>
                <c:pt idx="1405">
                  <c:v>9.4941005729383202E-2</c:v>
                </c:pt>
                <c:pt idx="1406">
                  <c:v>-0.12586326298172801</c:v>
                </c:pt>
                <c:pt idx="1407">
                  <c:v>-0.12586326298172801</c:v>
                </c:pt>
                <c:pt idx="1408">
                  <c:v>0.162984011419332</c:v>
                </c:pt>
                <c:pt idx="1409">
                  <c:v>-5.22618400780245E-2</c:v>
                </c:pt>
                <c:pt idx="1410">
                  <c:v>-0.12586326298172801</c:v>
                </c:pt>
                <c:pt idx="1411">
                  <c:v>2.1339582825679299E-2</c:v>
                </c:pt>
                <c:pt idx="1412">
                  <c:v>-0.38781985183242701</c:v>
                </c:pt>
                <c:pt idx="1413">
                  <c:v>-0.12586326298172801</c:v>
                </c:pt>
                <c:pt idx="1414">
                  <c:v>2.1339582825679299E-2</c:v>
                </c:pt>
                <c:pt idx="1415">
                  <c:v>1.7572952943619899</c:v>
                </c:pt>
                <c:pt idx="1416">
                  <c:v>1.7572952943619899</c:v>
                </c:pt>
                <c:pt idx="1417">
                  <c:v>0.3557598017318</c:v>
                </c:pt>
                <c:pt idx="1418">
                  <c:v>-1.04676833276633</c:v>
                </c:pt>
                <c:pt idx="1419">
                  <c:v>-0.10963871159966999</c:v>
                </c:pt>
                <c:pt idx="1420">
                  <c:v>1.03652028440124</c:v>
                </c:pt>
                <c:pt idx="1421">
                  <c:v>-0.12586326298172801</c:v>
                </c:pt>
                <c:pt idx="1422">
                  <c:v>-0.12586326298172801</c:v>
                </c:pt>
                <c:pt idx="1423">
                  <c:v>-1.0143192300022099</c:v>
                </c:pt>
                <c:pt idx="1424">
                  <c:v>-1.1939711785737399</c:v>
                </c:pt>
                <c:pt idx="1425">
                  <c:v>-0.25684155740707798</c:v>
                </c:pt>
                <c:pt idx="1426">
                  <c:v>-0.38435552663299799</c:v>
                </c:pt>
                <c:pt idx="1427">
                  <c:v>-2.5051629489950499E-2</c:v>
                </c:pt>
                <c:pt idx="1428">
                  <c:v>0.31069992145402114</c:v>
                </c:pt>
                <c:pt idx="1429">
                  <c:v>0.16854242863308699</c:v>
                </c:pt>
                <c:pt idx="1430">
                  <c:v>0.38410780516815601</c:v>
                </c:pt>
                <c:pt idx="1431">
                  <c:v>-0.12586326298172801</c:v>
                </c:pt>
                <c:pt idx="1432">
                  <c:v>0.162984011419332</c:v>
                </c:pt>
                <c:pt idx="1433">
                  <c:v>-0.73727588261774202</c:v>
                </c:pt>
                <c:pt idx="1434">
                  <c:v>-0.12586326298172801</c:v>
                </c:pt>
                <c:pt idx="1435">
                  <c:v>-0.12586326298172801</c:v>
                </c:pt>
                <c:pt idx="1436">
                  <c:v>-1.3867469688862</c:v>
                </c:pt>
                <c:pt idx="1437">
                  <c:v>-0.12586326298172801</c:v>
                </c:pt>
                <c:pt idx="1438">
                  <c:v>-0.12586326298172801</c:v>
                </c:pt>
                <c:pt idx="1439">
                  <c:v>-0.12586326298172801</c:v>
                </c:pt>
                <c:pt idx="1440">
                  <c:v>-5.22618400780245E-2</c:v>
                </c:pt>
                <c:pt idx="1441">
                  <c:v>-1.32494947299909</c:v>
                </c:pt>
                <c:pt idx="1442">
                  <c:v>0.757353811862718</c:v>
                </c:pt>
                <c:pt idx="1443">
                  <c:v>-0.25239189990188099</c:v>
                </c:pt>
                <c:pt idx="1444">
                  <c:v>-5.22618400780245E-2</c:v>
                </c:pt>
                <c:pt idx="1445">
                  <c:v>-0.65305927220031701</c:v>
                </c:pt>
                <c:pt idx="1446">
                  <c:v>9.4941005729383202E-2</c:v>
                </c:pt>
                <c:pt idx="1447">
                  <c:v>-0.10963871159966999</c:v>
                </c:pt>
                <c:pt idx="1448">
                  <c:v>-1.5177252633115501</c:v>
                </c:pt>
                <c:pt idx="1449">
                  <c:v>-0.12586326298172801</c:v>
                </c:pt>
                <c:pt idx="1450">
                  <c:v>2.1339582825679299E-2</c:v>
                </c:pt>
                <c:pt idx="1451">
                  <c:v>-0.12586326298172801</c:v>
                </c:pt>
                <c:pt idx="1452">
                  <c:v>1.83089671726569</c:v>
                </c:pt>
                <c:pt idx="1453">
                  <c:v>0.81571601569013097</c:v>
                </c:pt>
                <c:pt idx="1454">
                  <c:v>1.7572952943619899</c:v>
                </c:pt>
                <c:pt idx="1455">
                  <c:v>0.49565787710074999</c:v>
                </c:pt>
                <c:pt idx="1456">
                  <c:v>0.162984011419332</c:v>
                </c:pt>
                <c:pt idx="1457">
                  <c:v>0.24214385153678999</c:v>
                </c:pt>
                <c:pt idx="1458">
                  <c:v>9.4941005729383202E-2</c:v>
                </c:pt>
                <c:pt idx="1459">
                  <c:v>2.1339582825679299E-2</c:v>
                </c:pt>
                <c:pt idx="1460">
                  <c:v>-0.27731966865941099</c:v>
                </c:pt>
                <c:pt idx="1461">
                  <c:v>-1.7626408007080947</c:v>
                </c:pt>
                <c:pt idx="1462">
                  <c:v>-5.22618400780245E-2</c:v>
                </c:pt>
                <c:pt idx="1463">
                  <c:v>0.81571601569013097</c:v>
                </c:pt>
                <c:pt idx="1464">
                  <c:v>0.11116555711144099</c:v>
                </c:pt>
                <c:pt idx="1465">
                  <c:v>0.64460707613285995</c:v>
                </c:pt>
                <c:pt idx="1466">
                  <c:v>3.7564134207737299E-2</c:v>
                </c:pt>
                <c:pt idx="1467">
                  <c:v>-0.43225500348920498</c:v>
                </c:pt>
                <c:pt idx="1468">
                  <c:v>0.31574527444049399</c:v>
                </c:pt>
                <c:pt idx="1469">
                  <c:v>0.31574527444049399</c:v>
                </c:pt>
                <c:pt idx="1470">
                  <c:v>-0.75792105836527202</c:v>
                </c:pt>
                <c:pt idx="1471">
                  <c:v>0.61015096605531005</c:v>
                </c:pt>
                <c:pt idx="1472">
                  <c:v>1.3461651950923399</c:v>
                </c:pt>
                <c:pt idx="1473">
                  <c:v>-0.12586326298172801</c:v>
                </c:pt>
                <c:pt idx="1474">
                  <c:v>-5.22618400780245E-2</c:v>
                </c:pt>
                <c:pt idx="1475">
                  <c:v>1.7572952943619899</c:v>
                </c:pt>
                <c:pt idx="1476">
                  <c:v>-1.1324499856580932</c:v>
                </c:pt>
                <c:pt idx="1477">
                  <c:v>-0.90512390417267996</c:v>
                </c:pt>
                <c:pt idx="1478">
                  <c:v>0.25089801556684399</c:v>
                </c:pt>
                <c:pt idx="1479">
                  <c:v>1.12623014084638</c:v>
                </c:pt>
                <c:pt idx="1480">
                  <c:v>0.64460707613285995</c:v>
                </c:pt>
                <c:pt idx="1481">
                  <c:v>1.12623014084638</c:v>
                </c:pt>
                <c:pt idx="1482">
                  <c:v>1.12623014084638</c:v>
                </c:pt>
                <c:pt idx="1483">
                  <c:v>0.64460707613285995</c:v>
                </c:pt>
                <c:pt idx="1484">
                  <c:v>-0.12586326298172801</c:v>
                </c:pt>
                <c:pt idx="1485">
                  <c:v>-0.31863905329419601</c:v>
                </c:pt>
                <c:pt idx="1486">
                  <c:v>0.64460707613285995</c:v>
                </c:pt>
                <c:pt idx="1487">
                  <c:v>-0.50699421924119203</c:v>
                </c:pt>
                <c:pt idx="1488">
                  <c:v>0.16854242863308699</c:v>
                </c:pt>
                <c:pt idx="1489">
                  <c:v>3.7564134207737299E-2</c:v>
                </c:pt>
                <c:pt idx="1490">
                  <c:v>-0.12586326298172801</c:v>
                </c:pt>
                <c:pt idx="1491">
                  <c:v>-0.74125941963610842</c:v>
                </c:pt>
                <c:pt idx="1492">
                  <c:v>-0.12586326298172801</c:v>
                </c:pt>
                <c:pt idx="1493">
                  <c:v>-1.04676833276633</c:v>
                </c:pt>
                <c:pt idx="1494">
                  <c:v>0.68918737876997804</c:v>
                </c:pt>
                <c:pt idx="1495">
                  <c:v>-5.22618400780245E-2</c:v>
                </c:pt>
                <c:pt idx="1496">
                  <c:v>-0.12586326298172801</c:v>
                </c:pt>
                <c:pt idx="1497">
                  <c:v>-0.12586326298172801</c:v>
                </c:pt>
                <c:pt idx="1498">
                  <c:v>-1.24798668636554</c:v>
                </c:pt>
                <c:pt idx="1499">
                  <c:v>-1.0260446248061399</c:v>
                </c:pt>
                <c:pt idx="1500">
                  <c:v>-0.12586326298172801</c:v>
                </c:pt>
                <c:pt idx="1501">
                  <c:v>2.1339582825679299E-2</c:v>
                </c:pt>
                <c:pt idx="1502">
                  <c:v>-0.25684155740707798</c:v>
                </c:pt>
                <c:pt idx="1503">
                  <c:v>-1.2351234987133199</c:v>
                </c:pt>
                <c:pt idx="1504">
                  <c:v>2.1339582825679299E-2</c:v>
                </c:pt>
                <c:pt idx="1505">
                  <c:v>-0.12586326298172801</c:v>
                </c:pt>
                <c:pt idx="1506">
                  <c:v>-0.16701558312131601</c:v>
                </c:pt>
                <c:pt idx="1507">
                  <c:v>2.1339582825679299E-2</c:v>
                </c:pt>
                <c:pt idx="1508">
                  <c:v>0.36543329403216002</c:v>
                </c:pt>
                <c:pt idx="1509">
                  <c:v>-0.37482718531297798</c:v>
                </c:pt>
                <c:pt idx="1510">
                  <c:v>-0.37156626731064502</c:v>
                </c:pt>
                <c:pt idx="1511">
                  <c:v>-0.17879047699817699</c:v>
                </c:pt>
                <c:pt idx="1512">
                  <c:v>2.1339582825679299E-2</c:v>
                </c:pt>
                <c:pt idx="1513">
                  <c:v>-0.24903053617203499</c:v>
                </c:pt>
                <c:pt idx="1514">
                  <c:v>0.15873045154905699</c:v>
                </c:pt>
                <c:pt idx="1515">
                  <c:v>9.4941005729383202E-2</c:v>
                </c:pt>
                <c:pt idx="1516">
                  <c:v>-0.12586326298172801</c:v>
                </c:pt>
                <c:pt idx="1517">
                  <c:v>2.2822520605859098</c:v>
                </c:pt>
                <c:pt idx="1518">
                  <c:v>-0.31421842892872398</c:v>
                </c:pt>
                <c:pt idx="1519">
                  <c:v>1.7572952943619899</c:v>
                </c:pt>
                <c:pt idx="1520">
                  <c:v>-0.12586326298172801</c:v>
                </c:pt>
                <c:pt idx="1521">
                  <c:v>-9.3414160217612396E-2</c:v>
                </c:pt>
                <c:pt idx="1522">
                  <c:v>-0.29796484440694099</c:v>
                </c:pt>
                <c:pt idx="1523">
                  <c:v>-0.12586326298172801</c:v>
                </c:pt>
                <c:pt idx="1524">
                  <c:v>0.47917267162996002</c:v>
                </c:pt>
                <c:pt idx="1525">
                  <c:v>-1.04676833276633</c:v>
                </c:pt>
                <c:pt idx="1526">
                  <c:v>1.7572952943619899</c:v>
                </c:pt>
                <c:pt idx="1527">
                  <c:v>-0.22481869599785753</c:v>
                </c:pt>
                <c:pt idx="1528">
                  <c:v>-0.68431963546156804</c:v>
                </c:pt>
                <c:pt idx="1529">
                  <c:v>0.16854242863308699</c:v>
                </c:pt>
                <c:pt idx="1530">
                  <c:v>-0.12586326298172801</c:v>
                </c:pt>
                <c:pt idx="1531">
                  <c:v>-0.25684155740707798</c:v>
                </c:pt>
                <c:pt idx="1532">
                  <c:v>-0.38337019432723002</c:v>
                </c:pt>
                <c:pt idx="1533">
                  <c:v>0.36912924018059701</c:v>
                </c:pt>
                <c:pt idx="1534">
                  <c:v>-1.5140293171631201</c:v>
                </c:pt>
                <c:pt idx="1535">
                  <c:v>-1.6487035577369</c:v>
                </c:pt>
                <c:pt idx="1536">
                  <c:v>-1.7060804292585501</c:v>
                </c:pt>
                <c:pt idx="1537">
                  <c:v>-0.24061700602502001</c:v>
                </c:pt>
                <c:pt idx="1538">
                  <c:v>-0.31421842892872398</c:v>
                </c:pt>
                <c:pt idx="1539">
                  <c:v>0.115615214616638</c:v>
                </c:pt>
                <c:pt idx="1540">
                  <c:v>-1.45592776742444</c:v>
                </c:pt>
                <c:pt idx="1541">
                  <c:v>-1.32494947299909</c:v>
                </c:pt>
                <c:pt idx="1542">
                  <c:v>-0.67876121824781299</c:v>
                </c:pt>
                <c:pt idx="1543">
                  <c:v>-0.25684155740707798</c:v>
                </c:pt>
                <c:pt idx="1544">
                  <c:v>2.1339582825679299E-2</c:v>
                </c:pt>
                <c:pt idx="1545">
                  <c:v>0.55096670588050678</c:v>
                </c:pt>
                <c:pt idx="1546">
                  <c:v>1.1101217073049401</c:v>
                </c:pt>
                <c:pt idx="1547">
                  <c:v>1.83089671726569</c:v>
                </c:pt>
                <c:pt idx="1548">
                  <c:v>0.64460707613285995</c:v>
                </c:pt>
                <c:pt idx="1549">
                  <c:v>-0.12586326298172801</c:v>
                </c:pt>
                <c:pt idx="1550">
                  <c:v>-1.0305437813842699</c:v>
                </c:pt>
                <c:pt idx="1551">
                  <c:v>-0.12586326298172801</c:v>
                </c:pt>
                <c:pt idx="1552">
                  <c:v>-0.12586326298172801</c:v>
                </c:pt>
                <c:pt idx="1553">
                  <c:v>-0.80026211800772395</c:v>
                </c:pt>
                <c:pt idx="1554">
                  <c:v>-0.12586326298172801</c:v>
                </c:pt>
                <c:pt idx="1555">
                  <c:v>-0.30769176335426351</c:v>
                </c:pt>
                <c:pt idx="1556">
                  <c:v>0.68150583640217299</c:v>
                </c:pt>
                <c:pt idx="1557">
                  <c:v>0.18476698001514499</c:v>
                </c:pt>
                <c:pt idx="1558">
                  <c:v>-8.99498350181826E-2</c:v>
                </c:pt>
                <c:pt idx="1559">
                  <c:v>2.1339582825679299E-2</c:v>
                </c:pt>
                <c:pt idx="1560">
                  <c:v>-2.13032662245043</c:v>
                </c:pt>
                <c:pt idx="1561">
                  <c:v>0.55868700594529186</c:v>
                </c:pt>
                <c:pt idx="1562">
                  <c:v>0.76487514586930405</c:v>
                </c:pt>
                <c:pt idx="1563">
                  <c:v>0.49641158845750999</c:v>
                </c:pt>
                <c:pt idx="1564">
                  <c:v>2.1339582825679299E-2</c:v>
                </c:pt>
                <c:pt idx="1565">
                  <c:v>0.462948120247902</c:v>
                </c:pt>
                <c:pt idx="1566">
                  <c:v>0.63181050724833199</c:v>
                </c:pt>
                <c:pt idx="1567">
                  <c:v>-1.1939711785737399</c:v>
                </c:pt>
                <c:pt idx="1568">
                  <c:v>-1.6487035577369</c:v>
                </c:pt>
                <c:pt idx="1569">
                  <c:v>-7.7914287052590098E-2</c:v>
                </c:pt>
                <c:pt idx="1570">
                  <c:v>-0.16355125792188599</c:v>
                </c:pt>
                <c:pt idx="1571">
                  <c:v>0.617672300061896</c:v>
                </c:pt>
                <c:pt idx="1572">
                  <c:v>0.29009282746592902</c:v>
                </c:pt>
                <c:pt idx="1573">
                  <c:v>0.62637551743736797</c:v>
                </c:pt>
                <c:pt idx="1574">
                  <c:v>-7.7914287052590098E-2</c:v>
                </c:pt>
                <c:pt idx="1575">
                  <c:v>0.68375238895901402</c:v>
                </c:pt>
                <c:pt idx="1576">
                  <c:v>-1.2969209946004401</c:v>
                </c:pt>
                <c:pt idx="1577">
                  <c:v>0.16854242863308699</c:v>
                </c:pt>
                <c:pt idx="1578">
                  <c:v>0.73058619657116974</c:v>
                </c:pt>
                <c:pt idx="1579">
                  <c:v>-5.22618400780245E-2</c:v>
                </c:pt>
                <c:pt idx="1580">
                  <c:v>0.77357836324477602</c:v>
                </c:pt>
                <c:pt idx="1581">
                  <c:v>0.42278113241408199</c:v>
                </c:pt>
                <c:pt idx="1582">
                  <c:v>-1.1203697556700301</c:v>
                </c:pt>
                <c:pt idx="1583">
                  <c:v>-0.36807579766525222</c:v>
                </c:pt>
                <c:pt idx="1584">
                  <c:v>0.38934669734419802</c:v>
                </c:pt>
                <c:pt idx="1585">
                  <c:v>0.462948120247902</c:v>
                </c:pt>
                <c:pt idx="1586">
                  <c:v>-0.48087771098079801</c:v>
                </c:pt>
                <c:pt idx="1587">
                  <c:v>-1.6487035577369</c:v>
                </c:pt>
                <c:pt idx="1588">
                  <c:v>7.4723548565782005E-2</c:v>
                </c:pt>
                <c:pt idx="1589">
                  <c:v>-0.12586326298172801</c:v>
                </c:pt>
                <c:pt idx="1590">
                  <c:v>-1.6487035577369</c:v>
                </c:pt>
                <c:pt idx="1591">
                  <c:v>-1.3661017931386701</c:v>
                </c:pt>
                <c:pt idx="1592">
                  <c:v>-0.12586326298172801</c:v>
                </c:pt>
                <c:pt idx="1593">
                  <c:v>-1.5869060618497901</c:v>
                </c:pt>
                <c:pt idx="1594">
                  <c:v>2.1339582825679299E-2</c:v>
                </c:pt>
                <c:pt idx="1595">
                  <c:v>0.68918737876997804</c:v>
                </c:pt>
                <c:pt idx="1596">
                  <c:v>-0.77323340110188998</c:v>
                </c:pt>
                <c:pt idx="1597">
                  <c:v>2.1630776931771498</c:v>
                </c:pt>
                <c:pt idx="1598">
                  <c:v>-0.12586326298172801</c:v>
                </c:pt>
                <c:pt idx="1599">
                  <c:v>0.627360849743135</c:v>
                </c:pt>
                <c:pt idx="1600">
                  <c:v>-0.38781985183242701</c:v>
                </c:pt>
                <c:pt idx="1601">
                  <c:v>2.1339582825679299E-2</c:v>
                </c:pt>
                <c:pt idx="1602">
                  <c:v>-0.12586326298172801</c:v>
                </c:pt>
                <c:pt idx="1603">
                  <c:v>-0.12586326298172801</c:v>
                </c:pt>
                <c:pt idx="1604">
                  <c:v>-5.22618400780245E-2</c:v>
                </c:pt>
                <c:pt idx="1605">
                  <c:v>-0.12586326298172801</c:v>
                </c:pt>
                <c:pt idx="1606">
                  <c:v>-0.12586326298172801</c:v>
                </c:pt>
                <c:pt idx="1607">
                  <c:v>2.1339582825679299E-2</c:v>
                </c:pt>
                <c:pt idx="1608">
                  <c:v>1.17816471299489</c:v>
                </c:pt>
                <c:pt idx="1609">
                  <c:v>2.1339582825679299E-2</c:v>
                </c:pt>
                <c:pt idx="1610">
                  <c:v>-9.8972577431367406E-2</c:v>
                </c:pt>
                <c:pt idx="1611">
                  <c:v>-1.7060804292585501</c:v>
                </c:pt>
                <c:pt idx="1612">
                  <c:v>9.4941005729383202E-2</c:v>
                </c:pt>
                <c:pt idx="1613">
                  <c:v>0.16854242863308699</c:v>
                </c:pt>
                <c:pt idx="1614">
                  <c:v>-0.12586326298172801</c:v>
                </c:pt>
                <c:pt idx="1615">
                  <c:v>-0.12586326298172801</c:v>
                </c:pt>
                <c:pt idx="1616">
                  <c:v>-0.80026211800772395</c:v>
                </c:pt>
                <c:pt idx="1617">
                  <c:v>-0.30976877142352699</c:v>
                </c:pt>
                <c:pt idx="1618">
                  <c:v>-1.1939711785737399</c:v>
                </c:pt>
                <c:pt idx="1619">
                  <c:v>-7.2739951330357294E-2</c:v>
                </c:pt>
                <c:pt idx="1620">
                  <c:v>0.13085443369292801</c:v>
                </c:pt>
                <c:pt idx="1621">
                  <c:v>-0.84683482400559396</c:v>
                </c:pt>
                <c:pt idx="1622">
                  <c:v>-0.72666069510402098</c:v>
                </c:pt>
                <c:pt idx="1623">
                  <c:v>0.16854242863308699</c:v>
                </c:pt>
                <c:pt idx="1624">
                  <c:v>-1.80843500877793</c:v>
                </c:pt>
                <c:pt idx="1625">
                  <c:v>-0.12586326298172801</c:v>
                </c:pt>
                <c:pt idx="1626">
                  <c:v>-0.26950915243186024</c:v>
                </c:pt>
                <c:pt idx="1627">
                  <c:v>-1.1939711785737399</c:v>
                </c:pt>
                <c:pt idx="1628">
                  <c:v>-1.0622187068584199</c:v>
                </c:pt>
                <c:pt idx="1629">
                  <c:v>-0.12586326298172801</c:v>
                </c:pt>
                <c:pt idx="1630">
                  <c:v>-0.42452251446681799</c:v>
                </c:pt>
                <c:pt idx="1631">
                  <c:v>0.162984011419332</c:v>
                </c:pt>
                <c:pt idx="1632">
                  <c:v>0.162984011419332</c:v>
                </c:pt>
                <c:pt idx="1633">
                  <c:v>-1.80843500877793</c:v>
                </c:pt>
                <c:pt idx="1634">
                  <c:v>-1.5876307400668199</c:v>
                </c:pt>
                <c:pt idx="1635">
                  <c:v>0.77901335305574004</c:v>
                </c:pt>
                <c:pt idx="1636">
                  <c:v>-0.45795694953670202</c:v>
                </c:pt>
                <c:pt idx="1637">
                  <c:v>-2.48283386380393</c:v>
                </c:pt>
                <c:pt idx="1638">
                  <c:v>1.2897019538939E-2</c:v>
                </c:pt>
                <c:pt idx="1639">
                  <c:v>-1.1203697556700301</c:v>
                </c:pt>
                <c:pt idx="1640">
                  <c:v>-1.4676531622283699</c:v>
                </c:pt>
                <c:pt idx="1641">
                  <c:v>-0.92423260162772303</c:v>
                </c:pt>
                <c:pt idx="1642">
                  <c:v>2.1339582825679299E-2</c:v>
                </c:pt>
                <c:pt idx="1643">
                  <c:v>-0.67876121824781299</c:v>
                </c:pt>
                <c:pt idx="1644">
                  <c:v>9.4941005729383202E-2</c:v>
                </c:pt>
                <c:pt idx="1645">
                  <c:v>-1.5140293171631201</c:v>
                </c:pt>
                <c:pt idx="1646">
                  <c:v>-1.51330463894608</c:v>
                </c:pt>
                <c:pt idx="1647">
                  <c:v>-0.12586326298172801</c:v>
                </c:pt>
                <c:pt idx="1648">
                  <c:v>-1.4242033428773599</c:v>
                </c:pt>
                <c:pt idx="1649">
                  <c:v>-1.5177252633115501</c:v>
                </c:pt>
                <c:pt idx="1650">
                  <c:v>-0.90512390417267996</c:v>
                </c:pt>
                <c:pt idx="1651">
                  <c:v>-1.9231887518212201</c:v>
                </c:pt>
                <c:pt idx="1652">
                  <c:v>-5.6254745859567697E-2</c:v>
                </c:pt>
                <c:pt idx="1653">
                  <c:v>-0.187233040284917</c:v>
                </c:pt>
                <c:pt idx="1654">
                  <c:v>-1.93116729097966</c:v>
                </c:pt>
                <c:pt idx="1655">
                  <c:v>-0.12586326298172801</c:v>
                </c:pt>
                <c:pt idx="1656">
                  <c:v>-0.12586326298172801</c:v>
                </c:pt>
                <c:pt idx="1657">
                  <c:v>-0.12586326298172801</c:v>
                </c:pt>
                <c:pt idx="1658">
                  <c:v>-0.80026211800772395</c:v>
                </c:pt>
                <c:pt idx="1659">
                  <c:v>-0.12586326298172801</c:v>
                </c:pt>
                <c:pt idx="1660">
                  <c:v>-0.12586326298172801</c:v>
                </c:pt>
                <c:pt idx="1661">
                  <c:v>0.20099153139720299</c:v>
                </c:pt>
                <c:pt idx="1662">
                  <c:v>7.0013236971853396E-2</c:v>
                </c:pt>
                <c:pt idx="1663">
                  <c:v>-0.72666069510402098</c:v>
                </c:pt>
                <c:pt idx="1664">
                  <c:v>-1.9394133032032801</c:v>
                </c:pt>
                <c:pt idx="1665">
                  <c:v>-0.12586326298172801</c:v>
                </c:pt>
                <c:pt idx="1666">
                  <c:v>-0.12586326298172801</c:v>
                </c:pt>
                <c:pt idx="1667">
                  <c:v>5.3788685589795299E-2</c:v>
                </c:pt>
                <c:pt idx="1668">
                  <c:v>-0.21558879153997701</c:v>
                </c:pt>
                <c:pt idx="1669">
                  <c:v>-0.80026211800772395</c:v>
                </c:pt>
                <c:pt idx="1670">
                  <c:v>-1.68543525351102</c:v>
                </c:pt>
                <c:pt idx="1671">
                  <c:v>-0.18324013450337401</c:v>
                </c:pt>
                <c:pt idx="1672">
                  <c:v>-0.12586326298172801</c:v>
                </c:pt>
                <c:pt idx="1673">
                  <c:v>-0.12586326298172801</c:v>
                </c:pt>
                <c:pt idx="1674">
                  <c:v>-5.22618400780245E-2</c:v>
                </c:pt>
                <c:pt idx="1675">
                  <c:v>-5.22618400780245E-2</c:v>
                </c:pt>
                <c:pt idx="1676">
                  <c:v>-0.80026211800772395</c:v>
                </c:pt>
                <c:pt idx="1677">
                  <c:v>-0.12586326298172801</c:v>
                </c:pt>
                <c:pt idx="1678">
                  <c:v>-0.12586326298172801</c:v>
                </c:pt>
                <c:pt idx="1679">
                  <c:v>-0.80026211800772395</c:v>
                </c:pt>
                <c:pt idx="1680">
                  <c:v>1.1837231302086499</c:v>
                </c:pt>
                <c:pt idx="1681">
                  <c:v>-0.80026211800772395</c:v>
                </c:pt>
                <c:pt idx="1682">
                  <c:v>-0.80026211800772395</c:v>
                </c:pt>
                <c:pt idx="1683">
                  <c:v>-0.80026211800772395</c:v>
                </c:pt>
                <c:pt idx="1684">
                  <c:v>-0.12586326298172801</c:v>
                </c:pt>
                <c:pt idx="1685">
                  <c:v>-5.22618400780245E-2</c:v>
                </c:pt>
                <c:pt idx="1686">
                  <c:v>0.3083039065120774</c:v>
                </c:pt>
                <c:pt idx="1687">
                  <c:v>-1.6487035577369</c:v>
                </c:pt>
                <c:pt idx="1688">
                  <c:v>-1.7060804292585501</c:v>
                </c:pt>
                <c:pt idx="1689">
                  <c:v>0.16854242863308699</c:v>
                </c:pt>
                <c:pt idx="1690">
                  <c:v>-0.15712362624298001</c:v>
                </c:pt>
                <c:pt idx="1691">
                  <c:v>-0.12586326298172801</c:v>
                </c:pt>
                <c:pt idx="1692">
                  <c:v>-1.5788733521265836</c:v>
                </c:pt>
                <c:pt idx="1693">
                  <c:v>-0.12586326298172801</c:v>
                </c:pt>
                <c:pt idx="1694">
                  <c:v>-1.3131455459825001</c:v>
                </c:pt>
                <c:pt idx="1695">
                  <c:v>0.31574527444049399</c:v>
                </c:pt>
                <c:pt idx="1696">
                  <c:v>-1.53630798087114E-2</c:v>
                </c:pt>
                <c:pt idx="1697">
                  <c:v>-0.64977644068312701</c:v>
                </c:pt>
                <c:pt idx="1698">
                  <c:v>-1.68543525351102</c:v>
                </c:pt>
                <c:pt idx="1699">
                  <c:v>3.7564134207737299E-2</c:v>
                </c:pt>
                <c:pt idx="1700">
                  <c:v>-0.25684155740707798</c:v>
                </c:pt>
                <c:pt idx="1701">
                  <c:v>-1.1203697556700301</c:v>
                </c:pt>
                <c:pt idx="1702">
                  <c:v>2.1339582825679299E-2</c:v>
                </c:pt>
                <c:pt idx="1703">
                  <c:v>-0.31863905329419601</c:v>
                </c:pt>
                <c:pt idx="1704">
                  <c:v>-1.98127373139085E-2</c:v>
                </c:pt>
                <c:pt idx="1705">
                  <c:v>1.7572952943619899</c:v>
                </c:pt>
                <c:pt idx="1706">
                  <c:v>-1.7060804292585501</c:v>
                </c:pt>
                <c:pt idx="1707">
                  <c:v>-0.38781985183242701</c:v>
                </c:pt>
                <c:pt idx="1708">
                  <c:v>2.1339582825679299E-2</c:v>
                </c:pt>
                <c:pt idx="1709">
                  <c:v>1.7161429742223999</c:v>
                </c:pt>
                <c:pt idx="1710">
                  <c:v>-5.22618400780245E-2</c:v>
                </c:pt>
                <c:pt idx="1711">
                  <c:v>2.1339582825679299E-2</c:v>
                </c:pt>
                <c:pt idx="1712">
                  <c:v>2.1339582825679299E-2</c:v>
                </c:pt>
                <c:pt idx="1713">
                  <c:v>-5.22618400780245E-2</c:v>
                </c:pt>
                <c:pt idx="1714">
                  <c:v>0.31574527444049399</c:v>
                </c:pt>
                <c:pt idx="1715">
                  <c:v>2.1339582825679299E-2</c:v>
                </c:pt>
                <c:pt idx="1716">
                  <c:v>-0.44519672335407301</c:v>
                </c:pt>
                <c:pt idx="1717">
                  <c:v>-0.12586326298172801</c:v>
                </c:pt>
                <c:pt idx="1718">
                  <c:v>2.1339582825679299E-2</c:v>
                </c:pt>
                <c:pt idx="1719">
                  <c:v>0.16854242863308699</c:v>
                </c:pt>
                <c:pt idx="1720">
                  <c:v>-0.35537074906831101</c:v>
                </c:pt>
                <c:pt idx="1721">
                  <c:v>-0.73727588261774202</c:v>
                </c:pt>
                <c:pt idx="1722">
                  <c:v>0.24214385153678999</c:v>
                </c:pt>
                <c:pt idx="1723">
                  <c:v>-0.51879814625777698</c:v>
                </c:pt>
                <c:pt idx="1724">
                  <c:v>-1.0845883223157999</c:v>
                </c:pt>
                <c:pt idx="1725">
                  <c:v>-0.21811903940684374</c:v>
                </c:pt>
                <c:pt idx="1726">
                  <c:v>2.8667516277285099</c:v>
                </c:pt>
                <c:pt idx="1727">
                  <c:v>0.24995487277183301</c:v>
                </c:pt>
                <c:pt idx="1728">
                  <c:v>2.1339582825679299E-2</c:v>
                </c:pt>
                <c:pt idx="1729">
                  <c:v>-0.97425520363798002</c:v>
                </c:pt>
                <c:pt idx="1730">
                  <c:v>2.1339582825679299E-2</c:v>
                </c:pt>
                <c:pt idx="1731">
                  <c:v>-0.12586326298172801</c:v>
                </c:pt>
                <c:pt idx="1732">
                  <c:v>-0.12586326298172801</c:v>
                </c:pt>
                <c:pt idx="1733">
                  <c:v>-5.22618400780245E-2</c:v>
                </c:pt>
                <c:pt idx="1734">
                  <c:v>-0.12586326298172801</c:v>
                </c:pt>
                <c:pt idx="1735">
                  <c:v>-0.72666069510402098</c:v>
                </c:pt>
                <c:pt idx="1736">
                  <c:v>-0.72666069510402098</c:v>
                </c:pt>
                <c:pt idx="1737">
                  <c:v>-5.22618400780245E-2</c:v>
                </c:pt>
                <c:pt idx="1738">
                  <c:v>-5.22618400780245E-2</c:v>
                </c:pt>
                <c:pt idx="1739">
                  <c:v>-0.12586326298172801</c:v>
                </c:pt>
                <c:pt idx="1740">
                  <c:v>-5.22618400780245E-2</c:v>
                </c:pt>
                <c:pt idx="1741">
                  <c:v>-0.72666069510402098</c:v>
                </c:pt>
                <c:pt idx="1742">
                  <c:v>-0.80026211800772395</c:v>
                </c:pt>
                <c:pt idx="1743">
                  <c:v>0.41836944720767644</c:v>
                </c:pt>
                <c:pt idx="1744">
                  <c:v>-5.22618400780245E-2</c:v>
                </c:pt>
                <c:pt idx="1745">
                  <c:v>-5.22618400780245E-2</c:v>
                </c:pt>
                <c:pt idx="1746">
                  <c:v>-0.12586326298172801</c:v>
                </c:pt>
                <c:pt idx="1747">
                  <c:v>-0.72666069510402098</c:v>
                </c:pt>
                <c:pt idx="1748">
                  <c:v>-1.3661017931386701</c:v>
                </c:pt>
                <c:pt idx="1749">
                  <c:v>-0.187233040284917</c:v>
                </c:pt>
                <c:pt idx="1750">
                  <c:v>-0.12586326298172801</c:v>
                </c:pt>
                <c:pt idx="1751">
                  <c:v>0.76278880167368202</c:v>
                </c:pt>
                <c:pt idx="1752">
                  <c:v>-0.12586326298172801</c:v>
                </c:pt>
                <c:pt idx="1753">
                  <c:v>-0.80026211800772395</c:v>
                </c:pt>
                <c:pt idx="1754">
                  <c:v>-0.12586326298172801</c:v>
                </c:pt>
                <c:pt idx="1755">
                  <c:v>-0.80026211800772395</c:v>
                </c:pt>
                <c:pt idx="1756">
                  <c:v>1.0688532693247399</c:v>
                </c:pt>
                <c:pt idx="1757">
                  <c:v>-0.75792105836527202</c:v>
                </c:pt>
                <c:pt idx="1758">
                  <c:v>-0.25239189990188099</c:v>
                </c:pt>
                <c:pt idx="1759">
                  <c:v>-0.75792105836527202</c:v>
                </c:pt>
                <c:pt idx="1760">
                  <c:v>-0.90512390417267996</c:v>
                </c:pt>
                <c:pt idx="1761">
                  <c:v>9.4941005729383202E-2</c:v>
                </c:pt>
                <c:pt idx="1762">
                  <c:v>5.3788685589795299E-2</c:v>
                </c:pt>
                <c:pt idx="1763">
                  <c:v>9.4941005729383202E-2</c:v>
                </c:pt>
                <c:pt idx="1764">
                  <c:v>1.80062899587238</c:v>
                </c:pt>
                <c:pt idx="1765">
                  <c:v>-0.61071821255786496</c:v>
                </c:pt>
                <c:pt idx="1766">
                  <c:v>-0.31863905329419601</c:v>
                </c:pt>
                <c:pt idx="1767">
                  <c:v>9.4941005729383202E-2</c:v>
                </c:pt>
                <c:pt idx="1768">
                  <c:v>3.7564134207737299E-2</c:v>
                </c:pt>
                <c:pt idx="1769">
                  <c:v>-0.31048398449582315</c:v>
                </c:pt>
                <c:pt idx="1770">
                  <c:v>-0.80026211800772395</c:v>
                </c:pt>
                <c:pt idx="1771">
                  <c:v>-0.31075410372929402</c:v>
                </c:pt>
                <c:pt idx="1772">
                  <c:v>1.3461651950923399</c:v>
                </c:pt>
                <c:pt idx="1773">
                  <c:v>9.4941005729383202E-2</c:v>
                </c:pt>
                <c:pt idx="1774">
                  <c:v>-0.46608033839198448</c:v>
                </c:pt>
                <c:pt idx="1775">
                  <c:v>0.64460707613285995</c:v>
                </c:pt>
                <c:pt idx="1776">
                  <c:v>-0.12586326298172801</c:v>
                </c:pt>
                <c:pt idx="1777">
                  <c:v>-0.12586326298172801</c:v>
                </c:pt>
                <c:pt idx="1778">
                  <c:v>0.162984011419332</c:v>
                </c:pt>
                <c:pt idx="1779">
                  <c:v>1.2717116055456046</c:v>
                </c:pt>
                <c:pt idx="1780">
                  <c:v>0.61015096605531005</c:v>
                </c:pt>
                <c:pt idx="1781">
                  <c:v>0.587230204611214</c:v>
                </c:pt>
                <c:pt idx="1782">
                  <c:v>0.22192639437318901</c:v>
                </c:pt>
                <c:pt idx="1783">
                  <c:v>0.16854242863308699</c:v>
                </c:pt>
                <c:pt idx="1784">
                  <c:v>-1.3867469688862</c:v>
                </c:pt>
                <c:pt idx="1785">
                  <c:v>9.4941005729383202E-2</c:v>
                </c:pt>
                <c:pt idx="1786">
                  <c:v>0.33196982582255202</c:v>
                </c:pt>
                <c:pt idx="1787">
                  <c:v>-0.25684155740707798</c:v>
                </c:pt>
                <c:pt idx="1788">
                  <c:v>-0.76525486194345405</c:v>
                </c:pt>
                <c:pt idx="1789">
                  <c:v>-0.37601592481584201</c:v>
                </c:pt>
                <c:pt idx="1790">
                  <c:v>-1.3823263445207301</c:v>
                </c:pt>
                <c:pt idx="1791">
                  <c:v>-1.3414895009100363</c:v>
                </c:pt>
                <c:pt idx="1792">
                  <c:v>-0.12586326298172801</c:v>
                </c:pt>
                <c:pt idx="1793">
                  <c:v>-0.24503763039049201</c:v>
                </c:pt>
                <c:pt idx="1794">
                  <c:v>0.81571601569013097</c:v>
                </c:pt>
                <c:pt idx="1795">
                  <c:v>-1.8164135479363701</c:v>
                </c:pt>
                <c:pt idx="1796">
                  <c:v>0.162984011419332</c:v>
                </c:pt>
                <c:pt idx="1797">
                  <c:v>2.1339582825679299E-2</c:v>
                </c:pt>
                <c:pt idx="1798">
                  <c:v>-0.25239189990188099</c:v>
                </c:pt>
                <c:pt idx="1799">
                  <c:v>-0.25239189990188099</c:v>
                </c:pt>
                <c:pt idx="1800">
                  <c:v>-0.17879047699817699</c:v>
                </c:pt>
                <c:pt idx="1801">
                  <c:v>-0.38337019432723002</c:v>
                </c:pt>
                <c:pt idx="1802">
                  <c:v>-0.24384889088762801</c:v>
                </c:pt>
                <c:pt idx="1803">
                  <c:v>-0.25239189990188099</c:v>
                </c:pt>
                <c:pt idx="1804">
                  <c:v>-0.12586326298172801</c:v>
                </c:pt>
                <c:pt idx="1805">
                  <c:v>2.1339582825679299E-2</c:v>
                </c:pt>
                <c:pt idx="1806">
                  <c:v>-0.12586326298172801</c:v>
                </c:pt>
                <c:pt idx="1807">
                  <c:v>-0.12586326298172801</c:v>
                </c:pt>
                <c:pt idx="1808">
                  <c:v>1.4933680408997501</c:v>
                </c:pt>
                <c:pt idx="1809">
                  <c:v>0.63916477675972105</c:v>
                </c:pt>
                <c:pt idx="1810">
                  <c:v>-0.18324013450337401</c:v>
                </c:pt>
                <c:pt idx="1811">
                  <c:v>0.16854242863308699</c:v>
                </c:pt>
                <c:pt idx="1812">
                  <c:v>0.31574527444049399</c:v>
                </c:pt>
                <c:pt idx="1813">
                  <c:v>-0.71442904950350605</c:v>
                </c:pt>
                <c:pt idx="1814">
                  <c:v>-0.47531929376704202</c:v>
                </c:pt>
                <c:pt idx="1815">
                  <c:v>-1.1939711785737399</c:v>
                </c:pt>
                <c:pt idx="1816">
                  <c:v>-0.85763898952937001</c:v>
                </c:pt>
                <c:pt idx="1817">
                  <c:v>-0.29354422004146802</c:v>
                </c:pt>
                <c:pt idx="1818">
                  <c:v>-1.83336277753546</c:v>
                </c:pt>
                <c:pt idx="1819">
                  <c:v>1.03652028440124</c:v>
                </c:pt>
                <c:pt idx="1820">
                  <c:v>-1.3309584098328422</c:v>
                </c:pt>
                <c:pt idx="1821">
                  <c:v>-0.12586326298172801</c:v>
                </c:pt>
                <c:pt idx="1822">
                  <c:v>1.60785320555991</c:v>
                </c:pt>
                <c:pt idx="1823">
                  <c:v>-0.24503763039049201</c:v>
                </c:pt>
                <c:pt idx="1824">
                  <c:v>0.24214385153678999</c:v>
                </c:pt>
                <c:pt idx="1825">
                  <c:v>-0.44519672335407301</c:v>
                </c:pt>
                <c:pt idx="1826">
                  <c:v>-0.244609911806563</c:v>
                </c:pt>
                <c:pt idx="1827">
                  <c:v>-1.45592776742444</c:v>
                </c:pt>
                <c:pt idx="1828">
                  <c:v>2.1339582825679299E-2</c:v>
                </c:pt>
                <c:pt idx="1829">
                  <c:v>2.9045269120251498</c:v>
                </c:pt>
                <c:pt idx="1830">
                  <c:v>-0.25684155740707798</c:v>
                </c:pt>
                <c:pt idx="1831">
                  <c:v>-0.98160947314936897</c:v>
                </c:pt>
                <c:pt idx="1832">
                  <c:v>-0.12586326298172801</c:v>
                </c:pt>
                <c:pt idx="1833">
                  <c:v>2.1339582825679299E-2</c:v>
                </c:pt>
                <c:pt idx="1834">
                  <c:v>2.1339582825679299E-2</c:v>
                </c:pt>
                <c:pt idx="1835">
                  <c:v>-0.12586326298172801</c:v>
                </c:pt>
                <c:pt idx="1836">
                  <c:v>-1.7348335858742301</c:v>
                </c:pt>
                <c:pt idx="1837">
                  <c:v>-0.31863905329419601</c:v>
                </c:pt>
                <c:pt idx="1838">
                  <c:v>-0.31863905329419601</c:v>
                </c:pt>
                <c:pt idx="1839">
                  <c:v>-0.86685573010607697</c:v>
                </c:pt>
                <c:pt idx="1840">
                  <c:v>-1.1939711785737399</c:v>
                </c:pt>
                <c:pt idx="1841">
                  <c:v>-1.32494947299909</c:v>
                </c:pt>
                <c:pt idx="1842">
                  <c:v>-0.12586326298172801</c:v>
                </c:pt>
                <c:pt idx="1843">
                  <c:v>-0.63355188930106898</c:v>
                </c:pt>
                <c:pt idx="1844">
                  <c:v>0.162984011419332</c:v>
                </c:pt>
                <c:pt idx="1845">
                  <c:v>-1.7186090344921701</c:v>
                </c:pt>
                <c:pt idx="1846">
                  <c:v>-0.12586326298172801</c:v>
                </c:pt>
                <c:pt idx="1847">
                  <c:v>-0.12586326298172801</c:v>
                </c:pt>
                <c:pt idx="1848">
                  <c:v>-0.24061700602502001</c:v>
                </c:pt>
                <c:pt idx="1849">
                  <c:v>-3.60372886959665E-2</c:v>
                </c:pt>
                <c:pt idx="1850">
                  <c:v>0.39867985420434682</c:v>
                </c:pt>
                <c:pt idx="1851">
                  <c:v>0.34819437720460999</c:v>
                </c:pt>
                <c:pt idx="1852">
                  <c:v>0.462948120247902</c:v>
                </c:pt>
                <c:pt idx="1853">
                  <c:v>-0.12586326298172801</c:v>
                </c:pt>
                <c:pt idx="1854">
                  <c:v>1.9838069615312115</c:v>
                </c:pt>
                <c:pt idx="1855">
                  <c:v>-0.12586326298172801</c:v>
                </c:pt>
                <c:pt idx="1856">
                  <c:v>-1.1939711785737399</c:v>
                </c:pt>
                <c:pt idx="1857">
                  <c:v>-0.97316690986262899</c:v>
                </c:pt>
                <c:pt idx="1858">
                  <c:v>-5.22618400780245E-2</c:v>
                </c:pt>
                <c:pt idx="1859">
                  <c:v>0.71820849903656403</c:v>
                </c:pt>
                <c:pt idx="1860">
                  <c:v>-0.31075410372929402</c:v>
                </c:pt>
                <c:pt idx="1861">
                  <c:v>0.81571601569013097</c:v>
                </c:pt>
                <c:pt idx="1862">
                  <c:v>-0.25684155740707798</c:v>
                </c:pt>
                <c:pt idx="1863">
                  <c:v>-9.3414160217612396E-2</c:v>
                </c:pt>
                <c:pt idx="1864">
                  <c:v>0.20099153139720299</c:v>
                </c:pt>
                <c:pt idx="1865">
                  <c:v>-0.27073957643798902</c:v>
                </c:pt>
                <c:pt idx="1866">
                  <c:v>-0.17143620748678801</c:v>
                </c:pt>
                <c:pt idx="1867">
                  <c:v>-0.703428332916612</c:v>
                </c:pt>
                <c:pt idx="1868">
                  <c:v>-0.31821133471026702</c:v>
                </c:pt>
                <c:pt idx="1869">
                  <c:v>1.8103024881727401</c:v>
                </c:pt>
                <c:pt idx="1870">
                  <c:v>-6.5651880665942741E-2</c:v>
                </c:pt>
                <c:pt idx="1871">
                  <c:v>0.26903453708715103</c:v>
                </c:pt>
                <c:pt idx="1872">
                  <c:v>0.29477364885748791</c:v>
                </c:pt>
                <c:pt idx="1873">
                  <c:v>-0.12586326298172801</c:v>
                </c:pt>
                <c:pt idx="1874">
                  <c:v>-5.22618400780245E-2</c:v>
                </c:pt>
                <c:pt idx="1875">
                  <c:v>-0.49812393737052202</c:v>
                </c:pt>
                <c:pt idx="1876">
                  <c:v>0.231143134949896</c:v>
                </c:pt>
                <c:pt idx="1877">
                  <c:v>-0.18324013450337401</c:v>
                </c:pt>
                <c:pt idx="1878">
                  <c:v>-3.1587631190769398E-2</c:v>
                </c:pt>
                <c:pt idx="1879">
                  <c:v>-5.22618400780245E-2</c:v>
                </c:pt>
                <c:pt idx="1880">
                  <c:v>0.64460707613285995</c:v>
                </c:pt>
                <c:pt idx="1881">
                  <c:v>0.162984011419332</c:v>
                </c:pt>
                <c:pt idx="1882">
                  <c:v>-0.12586326298172801</c:v>
                </c:pt>
                <c:pt idx="1883">
                  <c:v>0.15754171204619299</c:v>
                </c:pt>
                <c:pt idx="1884">
                  <c:v>-0.12586326298172801</c:v>
                </c:pt>
                <c:pt idx="1885">
                  <c:v>-0.12586326298172801</c:v>
                </c:pt>
                <c:pt idx="1886">
                  <c:v>-9.3414160217612396E-2</c:v>
                </c:pt>
                <c:pt idx="1887">
                  <c:v>-1.0305437813842699</c:v>
                </c:pt>
                <c:pt idx="1888">
                  <c:v>1.8185021499333835</c:v>
                </c:pt>
                <c:pt idx="1889">
                  <c:v>2.6988745730338501</c:v>
                </c:pt>
                <c:pt idx="1890">
                  <c:v>-0.17879047699817699</c:v>
                </c:pt>
                <c:pt idx="1891">
                  <c:v>-0.31863905329419601</c:v>
                </c:pt>
                <c:pt idx="1892">
                  <c:v>0.64460707613285995</c:v>
                </c:pt>
                <c:pt idx="1893">
                  <c:v>2.1339582825679299E-2</c:v>
                </c:pt>
                <c:pt idx="1894">
                  <c:v>-0.44961734771954598</c:v>
                </c:pt>
                <c:pt idx="1895">
                  <c:v>-0.23840257035304191</c:v>
                </c:pt>
                <c:pt idx="1896">
                  <c:v>-1.7348335858742301</c:v>
                </c:pt>
                <c:pt idx="1897">
                  <c:v>-1.0923412772713901</c:v>
                </c:pt>
                <c:pt idx="1898">
                  <c:v>-0.12586326298172801</c:v>
                </c:pt>
                <c:pt idx="1899">
                  <c:v>-0.31863905329419601</c:v>
                </c:pt>
                <c:pt idx="1900">
                  <c:v>-0.12586326298172801</c:v>
                </c:pt>
                <c:pt idx="1901">
                  <c:v>-0.12586326298172801</c:v>
                </c:pt>
                <c:pt idx="1902">
                  <c:v>-1.1203697556700301</c:v>
                </c:pt>
                <c:pt idx="1903">
                  <c:v>-0.12586326298172801</c:v>
                </c:pt>
                <c:pt idx="1904">
                  <c:v>-0.38736637148601361</c:v>
                </c:pt>
                <c:pt idx="1905">
                  <c:v>-0.31863905329419601</c:v>
                </c:pt>
                <c:pt idx="1906">
                  <c:v>0.162984011419332</c:v>
                </c:pt>
                <c:pt idx="1907">
                  <c:v>-0.31863905329419601</c:v>
                </c:pt>
                <c:pt idx="1908">
                  <c:v>9.4941005729383202E-2</c:v>
                </c:pt>
                <c:pt idx="1909">
                  <c:v>9.4941005729383202E-2</c:v>
                </c:pt>
                <c:pt idx="1910">
                  <c:v>-0.12586326298172801</c:v>
                </c:pt>
                <c:pt idx="1911">
                  <c:v>-5.22618400780245E-2</c:v>
                </c:pt>
                <c:pt idx="1912">
                  <c:v>-5.22618400780245E-2</c:v>
                </c:pt>
                <c:pt idx="1913">
                  <c:v>-0.12586326298172801</c:v>
                </c:pt>
                <c:pt idx="1914">
                  <c:v>-1.98127373139085E-2</c:v>
                </c:pt>
                <c:pt idx="1915">
                  <c:v>-0.25684155740707798</c:v>
                </c:pt>
                <c:pt idx="1916">
                  <c:v>-5.22618400780245E-2</c:v>
                </c:pt>
                <c:pt idx="1917">
                  <c:v>-2.4875295714451799</c:v>
                </c:pt>
                <c:pt idx="1918">
                  <c:v>-4.5465184288474098E-2</c:v>
                </c:pt>
                <c:pt idx="1919">
                  <c:v>-0.25684155740707798</c:v>
                </c:pt>
                <c:pt idx="1920">
                  <c:v>1.2900343099652001</c:v>
                </c:pt>
                <c:pt idx="1921">
                  <c:v>-0.12586326298172801</c:v>
                </c:pt>
                <c:pt idx="1922">
                  <c:v>-0.12586326298172801</c:v>
                </c:pt>
                <c:pt idx="1923">
                  <c:v>-0.31863905329419601</c:v>
                </c:pt>
                <c:pt idx="1924">
                  <c:v>-0.12586326298172801</c:v>
                </c:pt>
                <c:pt idx="1925">
                  <c:v>0.495397223012018</c:v>
                </c:pt>
                <c:pt idx="1926">
                  <c:v>-5.22618400780245E-2</c:v>
                </c:pt>
                <c:pt idx="1927">
                  <c:v>-0.25684155740707798</c:v>
                </c:pt>
                <c:pt idx="1928">
                  <c:v>-1.98127373139085E-2</c:v>
                </c:pt>
                <c:pt idx="1929">
                  <c:v>-0.12586326298172801</c:v>
                </c:pt>
                <c:pt idx="1930">
                  <c:v>1.1924772942387001</c:v>
                </c:pt>
                <c:pt idx="1931">
                  <c:v>-0.30640740769368102</c:v>
                </c:pt>
                <c:pt idx="1932">
                  <c:v>-0.35609542728534699</c:v>
                </c:pt>
                <c:pt idx="1933">
                  <c:v>-0.38781985183242701</c:v>
                </c:pt>
                <c:pt idx="1934">
                  <c:v>0.462948120247902</c:v>
                </c:pt>
                <c:pt idx="1935">
                  <c:v>-0.12586326298172801</c:v>
                </c:pt>
                <c:pt idx="1936">
                  <c:v>-0.12586326298172801</c:v>
                </c:pt>
                <c:pt idx="1937">
                  <c:v>-0.25684155740707798</c:v>
                </c:pt>
                <c:pt idx="1938">
                  <c:v>6.3680642468131404E-2</c:v>
                </c:pt>
                <c:pt idx="1939">
                  <c:v>2.1339582825679299E-2</c:v>
                </c:pt>
                <c:pt idx="1940">
                  <c:v>-1.5810578889426896</c:v>
                </c:pt>
                <c:pt idx="1941">
                  <c:v>-1.25134805009538</c:v>
                </c:pt>
                <c:pt idx="1942">
                  <c:v>0.81571601569013097</c:v>
                </c:pt>
                <c:pt idx="1943">
                  <c:v>-0.12586326298172801</c:v>
                </c:pt>
                <c:pt idx="1944">
                  <c:v>-0.31863905329419601</c:v>
                </c:pt>
                <c:pt idx="1945">
                  <c:v>-0.12586326298172801</c:v>
                </c:pt>
                <c:pt idx="1946">
                  <c:v>-0.25684155740707798</c:v>
                </c:pt>
                <c:pt idx="1947">
                  <c:v>0.38934669734419802</c:v>
                </c:pt>
                <c:pt idx="1948">
                  <c:v>2.1339582825679299E-2</c:v>
                </c:pt>
                <c:pt idx="1949">
                  <c:v>-0.90512390417267996</c:v>
                </c:pt>
                <c:pt idx="1950">
                  <c:v>-0.12586326298172801</c:v>
                </c:pt>
                <c:pt idx="1951">
                  <c:v>-0.25684155740707798</c:v>
                </c:pt>
                <c:pt idx="1952">
                  <c:v>0.61015096605531005</c:v>
                </c:pt>
                <c:pt idx="1953">
                  <c:v>-0.12586326298172801</c:v>
                </c:pt>
                <c:pt idx="1954">
                  <c:v>-0.38781985183242701</c:v>
                </c:pt>
                <c:pt idx="1955">
                  <c:v>2.1339582825679299E-2</c:v>
                </c:pt>
                <c:pt idx="1956">
                  <c:v>-1.1939711785737399</c:v>
                </c:pt>
                <c:pt idx="1957">
                  <c:v>-0.12586326298172801</c:v>
                </c:pt>
                <c:pt idx="1958">
                  <c:v>9.4941005729383202E-2</c:v>
                </c:pt>
                <c:pt idx="1959">
                  <c:v>9.4941005729383202E-2</c:v>
                </c:pt>
                <c:pt idx="1960">
                  <c:v>-0.25684155740707798</c:v>
                </c:pt>
                <c:pt idx="1961">
                  <c:v>-5.22618400780245E-2</c:v>
                </c:pt>
                <c:pt idx="1962">
                  <c:v>9.4941005729383202E-2</c:v>
                </c:pt>
                <c:pt idx="1963">
                  <c:v>-0.38781985183242701</c:v>
                </c:pt>
                <c:pt idx="1964">
                  <c:v>-0.19713815353428499</c:v>
                </c:pt>
                <c:pt idx="1965">
                  <c:v>0.24214385153678999</c:v>
                </c:pt>
                <c:pt idx="1966">
                  <c:v>-0.25684155740707798</c:v>
                </c:pt>
                <c:pt idx="1967">
                  <c:v>0.64460707613285995</c:v>
                </c:pt>
                <c:pt idx="1968">
                  <c:v>-0.25684155740707798</c:v>
                </c:pt>
                <c:pt idx="1969">
                  <c:v>1.12623014084638</c:v>
                </c:pt>
                <c:pt idx="1970">
                  <c:v>-0.44961734771954598</c:v>
                </c:pt>
                <c:pt idx="1971">
                  <c:v>-0.244609911806563</c:v>
                </c:pt>
                <c:pt idx="1972">
                  <c:v>-0.24503763039049201</c:v>
                </c:pt>
                <c:pt idx="1973">
                  <c:v>-1.1939711785737399</c:v>
                </c:pt>
                <c:pt idx="1974">
                  <c:v>-1.6487035577369</c:v>
                </c:pt>
                <c:pt idx="1975">
                  <c:v>-2.53711545276635E-2</c:v>
                </c:pt>
                <c:pt idx="1976">
                  <c:v>9.0948099947840005E-2</c:v>
                </c:pt>
                <c:pt idx="1977">
                  <c:v>-0.10963871159966999</c:v>
                </c:pt>
                <c:pt idx="1978">
                  <c:v>-3.60372886959665E-2</c:v>
                </c:pt>
                <c:pt idx="1979">
                  <c:v>-1.1659427001750899</c:v>
                </c:pt>
                <c:pt idx="1980">
                  <c:v>0.18889360695676682</c:v>
                </c:pt>
                <c:pt idx="1981">
                  <c:v>-0.37601592481584201</c:v>
                </c:pt>
                <c:pt idx="1982">
                  <c:v>0.105607139897686</c:v>
                </c:pt>
                <c:pt idx="1983">
                  <c:v>0.252809985705094</c:v>
                </c:pt>
                <c:pt idx="1984">
                  <c:v>-0.12586326298172801</c:v>
                </c:pt>
                <c:pt idx="1985">
                  <c:v>-1.1861891904784201</c:v>
                </c:pt>
                <c:pt idx="1986">
                  <c:v>-1.1203697556700301</c:v>
                </c:pt>
                <c:pt idx="1987">
                  <c:v>-5.22618400780245E-2</c:v>
                </c:pt>
                <c:pt idx="1988">
                  <c:v>-0.12586326298172801</c:v>
                </c:pt>
                <c:pt idx="1989">
                  <c:v>0.11116555711144099</c:v>
                </c:pt>
                <c:pt idx="1990">
                  <c:v>-1.1214580494453801</c:v>
                </c:pt>
                <c:pt idx="1991">
                  <c:v>-3.60372886959665E-2</c:v>
                </c:pt>
                <c:pt idx="1992">
                  <c:v>-0.12586326298172801</c:v>
                </c:pt>
                <c:pt idx="1993">
                  <c:v>-0.12586326298172801</c:v>
                </c:pt>
                <c:pt idx="1994">
                  <c:v>-0.31863905329419601</c:v>
                </c:pt>
                <c:pt idx="1995">
                  <c:v>3.6017125452109333E-2</c:v>
                </c:pt>
                <c:pt idx="1996">
                  <c:v>-0.31863905329419601</c:v>
                </c:pt>
                <c:pt idx="1997">
                  <c:v>-0.12586326298172801</c:v>
                </c:pt>
                <c:pt idx="1998">
                  <c:v>0.3557598017318</c:v>
                </c:pt>
                <c:pt idx="1999">
                  <c:v>-0.31863905329419601</c:v>
                </c:pt>
                <c:pt idx="2000">
                  <c:v>-1.6487035577369</c:v>
                </c:pt>
                <c:pt idx="2001">
                  <c:v>-0.12586326298172801</c:v>
                </c:pt>
                <c:pt idx="2002">
                  <c:v>-0.12586326298172801</c:v>
                </c:pt>
                <c:pt idx="2003">
                  <c:v>-1.4707268159288818</c:v>
                </c:pt>
                <c:pt idx="2004">
                  <c:v>0.162984011419332</c:v>
                </c:pt>
                <c:pt idx="2005">
                  <c:v>-0.31863905329419601</c:v>
                </c:pt>
                <c:pt idx="2006">
                  <c:v>0.162984011419332</c:v>
                </c:pt>
                <c:pt idx="2007">
                  <c:v>-0.25239189990188099</c:v>
                </c:pt>
                <c:pt idx="2008">
                  <c:v>0.162984011419332</c:v>
                </c:pt>
                <c:pt idx="2009">
                  <c:v>0.162984011419332</c:v>
                </c:pt>
                <c:pt idx="2010">
                  <c:v>-0.12586326298172801</c:v>
                </c:pt>
                <c:pt idx="2011">
                  <c:v>0.162984011419332</c:v>
                </c:pt>
                <c:pt idx="2012">
                  <c:v>-0.12586326298172801</c:v>
                </c:pt>
                <c:pt idx="2013">
                  <c:v>-0.12586326298172801</c:v>
                </c:pt>
                <c:pt idx="2014">
                  <c:v>1.12623014084638</c:v>
                </c:pt>
                <c:pt idx="2015">
                  <c:v>0.64460707613285995</c:v>
                </c:pt>
                <c:pt idx="2016">
                  <c:v>-1.6487035577369</c:v>
                </c:pt>
                <c:pt idx="2017">
                  <c:v>-0.91501586105101596</c:v>
                </c:pt>
                <c:pt idx="2018">
                  <c:v>-0.18324013450337401</c:v>
                </c:pt>
                <c:pt idx="2019">
                  <c:v>2.1339582825679299E-2</c:v>
                </c:pt>
                <c:pt idx="2020">
                  <c:v>-2.1277684691502801</c:v>
                </c:pt>
                <c:pt idx="2021">
                  <c:v>-0.65305927220031701</c:v>
                </c:pt>
                <c:pt idx="2022">
                  <c:v>2.1339582825679299E-2</c:v>
                </c:pt>
                <c:pt idx="2023">
                  <c:v>-1.4397032160423799</c:v>
                </c:pt>
                <c:pt idx="2024">
                  <c:v>-3.5881859318504499E-3</c:v>
                </c:pt>
                <c:pt idx="2025">
                  <c:v>-0.51879814625777698</c:v>
                </c:pt>
                <c:pt idx="2026">
                  <c:v>1.7572952943619899</c:v>
                </c:pt>
                <c:pt idx="2027">
                  <c:v>-0.25684155740707798</c:v>
                </c:pt>
                <c:pt idx="2028">
                  <c:v>0.16854242863308699</c:v>
                </c:pt>
                <c:pt idx="2029">
                  <c:v>1.9044981401693899</c:v>
                </c:pt>
                <c:pt idx="2030">
                  <c:v>-1.4676531622283699</c:v>
                </c:pt>
                <c:pt idx="2031">
                  <c:v>-0.31863905329419601</c:v>
                </c:pt>
                <c:pt idx="2032">
                  <c:v>-0.12586326298172801</c:v>
                </c:pt>
                <c:pt idx="2033">
                  <c:v>-0.69721185625350601</c:v>
                </c:pt>
                <c:pt idx="2034">
                  <c:v>0.236585434323035</c:v>
                </c:pt>
                <c:pt idx="2035">
                  <c:v>-1.6487035577369</c:v>
                </c:pt>
                <c:pt idx="2036">
                  <c:v>-1.27627581885291</c:v>
                </c:pt>
                <c:pt idx="2037">
                  <c:v>2.1339582825679299E-2</c:v>
                </c:pt>
                <c:pt idx="2038">
                  <c:v>-0.18324013450337401</c:v>
                </c:pt>
                <c:pt idx="2039">
                  <c:v>-0.18324013450337401</c:v>
                </c:pt>
                <c:pt idx="2040">
                  <c:v>1.7572952943619899</c:v>
                </c:pt>
                <c:pt idx="2041">
                  <c:v>0.36912924018059701</c:v>
                </c:pt>
                <c:pt idx="2042">
                  <c:v>-0.113631617381213</c:v>
                </c:pt>
                <c:pt idx="2043">
                  <c:v>-3.60372886959665E-2</c:v>
                </c:pt>
                <c:pt idx="2044">
                  <c:v>-1.7348335858742301</c:v>
                </c:pt>
                <c:pt idx="2045">
                  <c:v>-0.12586326298172801</c:v>
                </c:pt>
                <c:pt idx="2046">
                  <c:v>-0.12586326298172801</c:v>
                </c:pt>
                <c:pt idx="2047">
                  <c:v>-0.12586326298172801</c:v>
                </c:pt>
                <c:pt idx="2048">
                  <c:v>-0.12586326298172801</c:v>
                </c:pt>
                <c:pt idx="2049">
                  <c:v>-0.12586326298172801</c:v>
                </c:pt>
                <c:pt idx="2050">
                  <c:v>-0.12586326298172801</c:v>
                </c:pt>
                <c:pt idx="2051">
                  <c:v>-0.12586326298172801</c:v>
                </c:pt>
                <c:pt idx="2052">
                  <c:v>0.25836840291884899</c:v>
                </c:pt>
                <c:pt idx="2053">
                  <c:v>-0.12586326298172801</c:v>
                </c:pt>
                <c:pt idx="2054">
                  <c:v>-0.12586326298172801</c:v>
                </c:pt>
                <c:pt idx="2055">
                  <c:v>0.36467958267540002</c:v>
                </c:pt>
                <c:pt idx="2056">
                  <c:v>0.24214385153678999</c:v>
                </c:pt>
                <c:pt idx="2057">
                  <c:v>-0.12586326298172801</c:v>
                </c:pt>
                <c:pt idx="2058">
                  <c:v>-0.84518887935088005</c:v>
                </c:pt>
                <c:pt idx="2059">
                  <c:v>-0.12586326298172801</c:v>
                </c:pt>
                <c:pt idx="2060">
                  <c:v>-0.12586326298172801</c:v>
                </c:pt>
                <c:pt idx="2061">
                  <c:v>-0.12586326298172801</c:v>
                </c:pt>
                <c:pt idx="2062">
                  <c:v>-0.12586326298172801</c:v>
                </c:pt>
                <c:pt idx="2063">
                  <c:v>-0.12586326298172801</c:v>
                </c:pt>
                <c:pt idx="2064">
                  <c:v>-0.12586326298172801</c:v>
                </c:pt>
                <c:pt idx="2065">
                  <c:v>-2.1722036208070601</c:v>
                </c:pt>
                <c:pt idx="2066">
                  <c:v>-0.88334093557686699</c:v>
                </c:pt>
                <c:pt idx="2067">
                  <c:v>0.162984011419332</c:v>
                </c:pt>
                <c:pt idx="2068">
                  <c:v>-0.12586326298172801</c:v>
                </c:pt>
                <c:pt idx="2069">
                  <c:v>-0.18324013450337401</c:v>
                </c:pt>
                <c:pt idx="2070">
                  <c:v>-0.12586326298172801</c:v>
                </c:pt>
                <c:pt idx="2071">
                  <c:v>-0.12586326298172801</c:v>
                </c:pt>
                <c:pt idx="2072">
                  <c:v>-0.12586326298172801</c:v>
                </c:pt>
                <c:pt idx="2073">
                  <c:v>-0.21258852762637601</c:v>
                </c:pt>
                <c:pt idx="2074">
                  <c:v>-0.12586326298172801</c:v>
                </c:pt>
                <c:pt idx="2075">
                  <c:v>0.16854242863308699</c:v>
                </c:pt>
                <c:pt idx="2076">
                  <c:v>-0.25684155740707798</c:v>
                </c:pt>
                <c:pt idx="2077">
                  <c:v>2.1339582825679299E-2</c:v>
                </c:pt>
                <c:pt idx="2078">
                  <c:v>2.1339582825679299E-2</c:v>
                </c:pt>
                <c:pt idx="2079">
                  <c:v>-0.12586326298172801</c:v>
                </c:pt>
                <c:pt idx="2080">
                  <c:v>-1.1939711785737399</c:v>
                </c:pt>
                <c:pt idx="2081">
                  <c:v>-0.12586326298172801</c:v>
                </c:pt>
                <c:pt idx="2082">
                  <c:v>-0.12586326298172801</c:v>
                </c:pt>
                <c:pt idx="2083">
                  <c:v>-0.65305927220031701</c:v>
                </c:pt>
                <c:pt idx="2084">
                  <c:v>-0.12586326298172801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03-490E-B6D1-756BB03A634E}"/>
            </c:ext>
          </c:extLst>
        </c:ser>
        <c:ser>
          <c:idx val="6"/>
          <c:order val="6"/>
          <c:tx>
            <c:strRef>
              <c:f>[1]Datagap_Acute_Dataset_Summary!$I$1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[1]Datagap_Acute_Dataset_Summary!$I$2:$I$2086</c:f>
              <c:numCache>
                <c:formatCode>General</c:formatCode>
                <c:ptCount val="2085"/>
                <c:pt idx="0">
                  <c:v>-0.72912894778808801</c:v>
                </c:pt>
                <c:pt idx="1">
                  <c:v>-2.0561290992851413</c:v>
                </c:pt>
                <c:pt idx="2">
                  <c:v>-0.85138286050276157</c:v>
                </c:pt>
                <c:pt idx="3">
                  <c:v>-1.5834803644592299</c:v>
                </c:pt>
                <c:pt idx="4">
                  <c:v>0.60992794944322504</c:v>
                </c:pt>
                <c:pt idx="5">
                  <c:v>0.494636130248641</c:v>
                </c:pt>
                <c:pt idx="6">
                  <c:v>0.60967938582858905</c:v>
                </c:pt>
                <c:pt idx="7">
                  <c:v>-0.80696026379497099</c:v>
                </c:pt>
                <c:pt idx="8">
                  <c:v>0.38474021015094201</c:v>
                </c:pt>
                <c:pt idx="9">
                  <c:v>0.55669749377890598</c:v>
                </c:pt>
                <c:pt idx="10">
                  <c:v>6.14319969235868E-2</c:v>
                </c:pt>
                <c:pt idx="11">
                  <c:v>-5.3684380645188698E-2</c:v>
                </c:pt>
                <c:pt idx="12">
                  <c:v>-0.140699915243895</c:v>
                </c:pt>
                <c:pt idx="13">
                  <c:v>-0.23310569930851799</c:v>
                </c:pt>
                <c:pt idx="14">
                  <c:v>2.4965264658283499</c:v>
                </c:pt>
                <c:pt idx="15">
                  <c:v>0.41666647039703902</c:v>
                </c:pt>
                <c:pt idx="16">
                  <c:v>0.41552850394605001</c:v>
                </c:pt>
                <c:pt idx="17">
                  <c:v>-2.78805999081808E-2</c:v>
                </c:pt>
                <c:pt idx="18">
                  <c:v>0.90915224657927896</c:v>
                </c:pt>
                <c:pt idx="19">
                  <c:v>-0.13400465060894401</c:v>
                </c:pt>
                <c:pt idx="20">
                  <c:v>0.56248878358518595</c:v>
                </c:pt>
                <c:pt idx="21">
                  <c:v>1.10276078684328</c:v>
                </c:pt>
                <c:pt idx="22">
                  <c:v>2.1880294552787301</c:v>
                </c:pt>
                <c:pt idx="23">
                  <c:v>0.32163211811275599</c:v>
                </c:pt>
                <c:pt idx="24">
                  <c:v>-0.36480068790782499</c:v>
                </c:pt>
                <c:pt idx="25">
                  <c:v>-0.89805055549310797</c:v>
                </c:pt>
                <c:pt idx="26">
                  <c:v>1.90612294436614</c:v>
                </c:pt>
                <c:pt idx="27">
                  <c:v>0.59669176709244998</c:v>
                </c:pt>
                <c:pt idx="28">
                  <c:v>-1.9540049102289101</c:v>
                </c:pt>
                <c:pt idx="29">
                  <c:v>1.3172778995305101</c:v>
                </c:pt>
                <c:pt idx="30">
                  <c:v>-0.21467058650358301</c:v>
                </c:pt>
                <c:pt idx="31">
                  <c:v>0.23512959989124599</c:v>
                </c:pt>
                <c:pt idx="32">
                  <c:v>2.5934665431072599</c:v>
                </c:pt>
                <c:pt idx="33">
                  <c:v>0.96534742549057895</c:v>
                </c:pt>
                <c:pt idx="34">
                  <c:v>8.0490475987382126E-2</c:v>
                </c:pt>
                <c:pt idx="35">
                  <c:v>0.66021070217401301</c:v>
                </c:pt>
                <c:pt idx="36">
                  <c:v>1.73093491547277</c:v>
                </c:pt>
                <c:pt idx="37">
                  <c:v>1.5784689995900301</c:v>
                </c:pt>
                <c:pt idx="38">
                  <c:v>8.1587668999293594E-2</c:v>
                </c:pt>
                <c:pt idx="39">
                  <c:v>-0.79468601756758706</c:v>
                </c:pt>
                <c:pt idx="40">
                  <c:v>-7.5800837190381498E-2</c:v>
                </c:pt>
                <c:pt idx="41">
                  <c:v>0.42968601006374701</c:v>
                </c:pt>
                <c:pt idx="42">
                  <c:v>1.6880050730128699</c:v>
                </c:pt>
                <c:pt idx="43">
                  <c:v>2.0061575112989098</c:v>
                </c:pt>
                <c:pt idx="44">
                  <c:v>0.331193452279267</c:v>
                </c:pt>
                <c:pt idx="45">
                  <c:v>0.224195733320083</c:v>
                </c:pt>
                <c:pt idx="46">
                  <c:v>-0.42762059576628297</c:v>
                </c:pt>
                <c:pt idx="47">
                  <c:v>0.85328551748447401</c:v>
                </c:pt>
                <c:pt idx="48">
                  <c:v>4.3739242347426703E-2</c:v>
                </c:pt>
                <c:pt idx="49">
                  <c:v>0.72554536329011099</c:v>
                </c:pt>
                <c:pt idx="50">
                  <c:v>1.9678919833953801</c:v>
                </c:pt>
                <c:pt idx="51">
                  <c:v>0.88344144905389399</c:v>
                </c:pt>
                <c:pt idx="52">
                  <c:v>1.52895212647983</c:v>
                </c:pt>
                <c:pt idx="53">
                  <c:v>-2.4426534432499401E-2</c:v>
                </c:pt>
                <c:pt idx="54">
                  <c:v>-0.110097361982433</c:v>
                </c:pt>
                <c:pt idx="55">
                  <c:v>0.39458664114004099</c:v>
                </c:pt>
                <c:pt idx="56">
                  <c:v>0.53655961889313397</c:v>
                </c:pt>
                <c:pt idx="57">
                  <c:v>0.53136185568360395</c:v>
                </c:pt>
                <c:pt idx="58">
                  <c:v>0.46972580328741398</c:v>
                </c:pt>
                <c:pt idx="59">
                  <c:v>1.9144667622353899</c:v>
                </c:pt>
                <c:pt idx="60">
                  <c:v>0.60992794944322504</c:v>
                </c:pt>
                <c:pt idx="61">
                  <c:v>0.72714960804696804</c:v>
                </c:pt>
                <c:pt idx="62">
                  <c:v>-0.37201039274437298</c:v>
                </c:pt>
                <c:pt idx="63">
                  <c:v>0.14497664607136901</c:v>
                </c:pt>
                <c:pt idx="64">
                  <c:v>-0.64417291617491801</c:v>
                </c:pt>
                <c:pt idx="65">
                  <c:v>-3.8233543788453499E-2</c:v>
                </c:pt>
                <c:pt idx="66">
                  <c:v>1.09348994712189</c:v>
                </c:pt>
                <c:pt idx="67">
                  <c:v>0.52195712912138204</c:v>
                </c:pt>
                <c:pt idx="68">
                  <c:v>0.55441262476602104</c:v>
                </c:pt>
                <c:pt idx="69">
                  <c:v>1.9836401000864201</c:v>
                </c:pt>
                <c:pt idx="70">
                  <c:v>0.57341254572615796</c:v>
                </c:pt>
                <c:pt idx="71">
                  <c:v>0.38558217240658199</c:v>
                </c:pt>
                <c:pt idx="72">
                  <c:v>0.57494912454000902</c:v>
                </c:pt>
                <c:pt idx="73">
                  <c:v>-9.3581630484361897E-2</c:v>
                </c:pt>
                <c:pt idx="74">
                  <c:v>0.17689488913874701</c:v>
                </c:pt>
                <c:pt idx="75">
                  <c:v>-7.45982925704613E-2</c:v>
                </c:pt>
                <c:pt idx="76">
                  <c:v>-8.69817091687408E-3</c:v>
                </c:pt>
                <c:pt idx="77">
                  <c:v>0.62030162142866796</c:v>
                </c:pt>
                <c:pt idx="78">
                  <c:v>-0.44165366995910199</c:v>
                </c:pt>
                <c:pt idx="79">
                  <c:v>0.62961027408061798</c:v>
                </c:pt>
                <c:pt idx="80">
                  <c:v>1.77762132636559</c:v>
                </c:pt>
                <c:pt idx="81">
                  <c:v>0.50706196387757496</c:v>
                </c:pt>
                <c:pt idx="82">
                  <c:v>0.40288961129029799</c:v>
                </c:pt>
                <c:pt idx="83">
                  <c:v>-0.46128902755150097</c:v>
                </c:pt>
                <c:pt idx="84">
                  <c:v>0.76154570330635096</c:v>
                </c:pt>
                <c:pt idx="85">
                  <c:v>0.34093276498223002</c:v>
                </c:pt>
                <c:pt idx="86">
                  <c:v>1.6675504318286101</c:v>
                </c:pt>
                <c:pt idx="87">
                  <c:v>2.51898560364089</c:v>
                </c:pt>
                <c:pt idx="88">
                  <c:v>0.44837836237448198</c:v>
                </c:pt>
                <c:pt idx="89">
                  <c:v>0.45629210921500801</c:v>
                </c:pt>
                <c:pt idx="90">
                  <c:v>0.42003125664326002</c:v>
                </c:pt>
                <c:pt idx="91">
                  <c:v>0.42003125664326002</c:v>
                </c:pt>
                <c:pt idx="92">
                  <c:v>0.26149980027309899</c:v>
                </c:pt>
                <c:pt idx="93">
                  <c:v>0.21250794146121399</c:v>
                </c:pt>
                <c:pt idx="94">
                  <c:v>0.57839185240754498</c:v>
                </c:pt>
                <c:pt idx="95">
                  <c:v>0.79524995525254383</c:v>
                </c:pt>
                <c:pt idx="96">
                  <c:v>-0.38186732888476715</c:v>
                </c:pt>
                <c:pt idx="97">
                  <c:v>-0.35670673338678149</c:v>
                </c:pt>
                <c:pt idx="98">
                  <c:v>7.1657157780715894E-2</c:v>
                </c:pt>
                <c:pt idx="99">
                  <c:v>-0.41192252298526599</c:v>
                </c:pt>
                <c:pt idx="100">
                  <c:v>0.25308567622032402</c:v>
                </c:pt>
                <c:pt idx="101">
                  <c:v>-4.6949464266488001E-4</c:v>
                </c:pt>
                <c:pt idx="102">
                  <c:v>0.65930384136072995</c:v>
                </c:pt>
                <c:pt idx="103">
                  <c:v>1.1442967804250299</c:v>
                </c:pt>
                <c:pt idx="104">
                  <c:v>-0.21538782798676501</c:v>
                </c:pt>
                <c:pt idx="105">
                  <c:v>0.56980518067930097</c:v>
                </c:pt>
                <c:pt idx="106">
                  <c:v>1.1382345329079899</c:v>
                </c:pt>
                <c:pt idx="107">
                  <c:v>0.77796533261469447</c:v>
                </c:pt>
                <c:pt idx="108">
                  <c:v>-0.111023429079275</c:v>
                </c:pt>
                <c:pt idx="109">
                  <c:v>0.45859166154429598</c:v>
                </c:pt>
                <c:pt idx="110">
                  <c:v>2.1962552622779501E-2</c:v>
                </c:pt>
                <c:pt idx="111">
                  <c:v>-0.294394881018395</c:v>
                </c:pt>
                <c:pt idx="112">
                  <c:v>4.2549276794952899E-2</c:v>
                </c:pt>
                <c:pt idx="113">
                  <c:v>0.91324097448856001</c:v>
                </c:pt>
                <c:pt idx="114">
                  <c:v>-0.10613967510462299</c:v>
                </c:pt>
                <c:pt idx="115">
                  <c:v>-0.34873909839766198</c:v>
                </c:pt>
                <c:pt idx="116">
                  <c:v>-0.213655178659857</c:v>
                </c:pt>
                <c:pt idx="117">
                  <c:v>-0.45559001081609501</c:v>
                </c:pt>
                <c:pt idx="118">
                  <c:v>1.87651798901899E-5</c:v>
                </c:pt>
                <c:pt idx="119">
                  <c:v>0.542572951928179</c:v>
                </c:pt>
                <c:pt idx="120">
                  <c:v>0.43837420145387501</c:v>
                </c:pt>
                <c:pt idx="121">
                  <c:v>-3.1171823520158801</c:v>
                </c:pt>
                <c:pt idx="122">
                  <c:v>0.47190637443137101</c:v>
                </c:pt>
                <c:pt idx="123">
                  <c:v>1.55776739085704</c:v>
                </c:pt>
                <c:pt idx="124">
                  <c:v>0.101538344929944</c:v>
                </c:pt>
                <c:pt idx="125">
                  <c:v>-0.129322662327119</c:v>
                </c:pt>
                <c:pt idx="126">
                  <c:v>-0.216821802071855</c:v>
                </c:pt>
                <c:pt idx="127">
                  <c:v>3.3998061961805881E-2</c:v>
                </c:pt>
                <c:pt idx="128">
                  <c:v>4.8070866134583996</c:v>
                </c:pt>
                <c:pt idx="129">
                  <c:v>0.43346085905494702</c:v>
                </c:pt>
                <c:pt idx="130">
                  <c:v>-0.30869243778760003</c:v>
                </c:pt>
                <c:pt idx="131">
                  <c:v>0.26388649825946497</c:v>
                </c:pt>
                <c:pt idx="132">
                  <c:v>-5.17868590205929E-2</c:v>
                </c:pt>
                <c:pt idx="133">
                  <c:v>0.30069375800819798</c:v>
                </c:pt>
                <c:pt idx="134">
                  <c:v>1.2369490102115801E-2</c:v>
                </c:pt>
                <c:pt idx="135">
                  <c:v>-0.10729135648676399</c:v>
                </c:pt>
                <c:pt idx="136">
                  <c:v>6.7873987568288704E-2</c:v>
                </c:pt>
                <c:pt idx="137">
                  <c:v>-0.36746021630064701</c:v>
                </c:pt>
                <c:pt idx="138">
                  <c:v>1.05547371460748</c:v>
                </c:pt>
                <c:pt idx="139">
                  <c:v>-0.11589282614723299</c:v>
                </c:pt>
                <c:pt idx="140">
                  <c:v>0.48091707222093899</c:v>
                </c:pt>
                <c:pt idx="141">
                  <c:v>0.248481985311134</c:v>
                </c:pt>
                <c:pt idx="142">
                  <c:v>0.66393279855463605</c:v>
                </c:pt>
                <c:pt idx="143">
                  <c:v>-0.52083809308731299</c:v>
                </c:pt>
                <c:pt idx="144">
                  <c:v>-0.595654853159577</c:v>
                </c:pt>
                <c:pt idx="145">
                  <c:v>8.3216765112369806E-2</c:v>
                </c:pt>
                <c:pt idx="146">
                  <c:v>0.24529150403920599</c:v>
                </c:pt>
                <c:pt idx="147">
                  <c:v>-8.6751270808075903E-2</c:v>
                </c:pt>
                <c:pt idx="148">
                  <c:v>4.3607838392786903E-2</c:v>
                </c:pt>
                <c:pt idx="149">
                  <c:v>-5.46143066647026E-2</c:v>
                </c:pt>
                <c:pt idx="150">
                  <c:v>1.11866920232936E-2</c:v>
                </c:pt>
                <c:pt idx="151">
                  <c:v>-0.23233577852330201</c:v>
                </c:pt>
                <c:pt idx="152">
                  <c:v>-0.27716222035843502</c:v>
                </c:pt>
                <c:pt idx="153">
                  <c:v>-0.15224484039844333</c:v>
                </c:pt>
                <c:pt idx="154">
                  <c:v>0.87331397898547536</c:v>
                </c:pt>
                <c:pt idx="155">
                  <c:v>0.103627921012182</c:v>
                </c:pt>
                <c:pt idx="156">
                  <c:v>0.68369664834839095</c:v>
                </c:pt>
                <c:pt idx="157">
                  <c:v>0.52562067151686698</c:v>
                </c:pt>
                <c:pt idx="158">
                  <c:v>0.50340471769801098</c:v>
                </c:pt>
                <c:pt idx="159">
                  <c:v>0.623335573511687</c:v>
                </c:pt>
                <c:pt idx="160">
                  <c:v>0.72218575599206702</c:v>
                </c:pt>
                <c:pt idx="161">
                  <c:v>0.31130378494967798</c:v>
                </c:pt>
                <c:pt idx="162">
                  <c:v>0.87556047249101798</c:v>
                </c:pt>
                <c:pt idx="163">
                  <c:v>-0.210303183059111</c:v>
                </c:pt>
                <c:pt idx="164">
                  <c:v>0.42467328335807403</c:v>
                </c:pt>
                <c:pt idx="165">
                  <c:v>-0.239121671145719</c:v>
                </c:pt>
                <c:pt idx="166">
                  <c:v>-0.25836729020105398</c:v>
                </c:pt>
                <c:pt idx="167">
                  <c:v>-0.34685985076619302</c:v>
                </c:pt>
                <c:pt idx="168">
                  <c:v>0.76252805217434205</c:v>
                </c:pt>
                <c:pt idx="169">
                  <c:v>0.46107490836481202</c:v>
                </c:pt>
                <c:pt idx="170">
                  <c:v>-0.55958982316458605</c:v>
                </c:pt>
                <c:pt idx="171">
                  <c:v>-0.52215818523681601</c:v>
                </c:pt>
                <c:pt idx="172">
                  <c:v>-0.52215818523681601</c:v>
                </c:pt>
                <c:pt idx="173">
                  <c:v>0.56361486231133096</c:v>
                </c:pt>
                <c:pt idx="174">
                  <c:v>0.91472770117296998</c:v>
                </c:pt>
                <c:pt idx="175">
                  <c:v>0.42969997584781899</c:v>
                </c:pt>
                <c:pt idx="176">
                  <c:v>0.58786026781642997</c:v>
                </c:pt>
                <c:pt idx="177">
                  <c:v>0.18007454499821099</c:v>
                </c:pt>
                <c:pt idx="178">
                  <c:v>0.68668338780891303</c:v>
                </c:pt>
                <c:pt idx="179">
                  <c:v>-0.22327355912428101</c:v>
                </c:pt>
                <c:pt idx="180">
                  <c:v>-0.46244959199635899</c:v>
                </c:pt>
                <c:pt idx="181">
                  <c:v>2.2525460276880098</c:v>
                </c:pt>
                <c:pt idx="182">
                  <c:v>0.47755649654466897</c:v>
                </c:pt>
                <c:pt idx="183">
                  <c:v>-0.13055984483417801</c:v>
                </c:pt>
                <c:pt idx="184">
                  <c:v>-0.16001402998254199</c:v>
                </c:pt>
                <c:pt idx="185">
                  <c:v>-0.32401537504783701</c:v>
                </c:pt>
                <c:pt idx="186">
                  <c:v>0.4163618094535495</c:v>
                </c:pt>
                <c:pt idx="187">
                  <c:v>-0.32006703216911198</c:v>
                </c:pt>
                <c:pt idx="188">
                  <c:v>-0.69169516442582801</c:v>
                </c:pt>
                <c:pt idx="189">
                  <c:v>-0.22728760994100999</c:v>
                </c:pt>
                <c:pt idx="190">
                  <c:v>-0.41433271647156</c:v>
                </c:pt>
                <c:pt idx="191">
                  <c:v>0.52910333316542102</c:v>
                </c:pt>
                <c:pt idx="192">
                  <c:v>1.25518045652943</c:v>
                </c:pt>
                <c:pt idx="193">
                  <c:v>0.21082703978790901</c:v>
                </c:pt>
                <c:pt idx="194">
                  <c:v>0.47401526930520199</c:v>
                </c:pt>
                <c:pt idx="195">
                  <c:v>0.40036475934337301</c:v>
                </c:pt>
                <c:pt idx="196">
                  <c:v>-0.35026820867685599</c:v>
                </c:pt>
                <c:pt idx="197">
                  <c:v>5.6874623368325897E-2</c:v>
                </c:pt>
                <c:pt idx="198">
                  <c:v>0.61304918252152796</c:v>
                </c:pt>
                <c:pt idx="199">
                  <c:v>0.41161449585698401</c:v>
                </c:pt>
                <c:pt idx="200">
                  <c:v>0.69996967957574796</c:v>
                </c:pt>
                <c:pt idx="201">
                  <c:v>0.38606910156962798</c:v>
                </c:pt>
                <c:pt idx="202">
                  <c:v>0.43304574839588</c:v>
                </c:pt>
                <c:pt idx="203">
                  <c:v>2.2415619635002701</c:v>
                </c:pt>
                <c:pt idx="204">
                  <c:v>0.49489480740876601</c:v>
                </c:pt>
                <c:pt idx="205">
                  <c:v>-0.22002600867180899</c:v>
                </c:pt>
                <c:pt idx="206">
                  <c:v>-0.247874334113179</c:v>
                </c:pt>
                <c:pt idx="207">
                  <c:v>0.314886730750157</c:v>
                </c:pt>
                <c:pt idx="208">
                  <c:v>0.224569389326434</c:v>
                </c:pt>
                <c:pt idx="209">
                  <c:v>0.61595446432049705</c:v>
                </c:pt>
                <c:pt idx="210">
                  <c:v>0.116566762814772</c:v>
                </c:pt>
                <c:pt idx="211">
                  <c:v>-9.3364067306009792E-3</c:v>
                </c:pt>
                <c:pt idx="212">
                  <c:v>-6.1737116363519598E-2</c:v>
                </c:pt>
                <c:pt idx="213">
                  <c:v>0.50358760191307095</c:v>
                </c:pt>
                <c:pt idx="214">
                  <c:v>0.50794547364516496</c:v>
                </c:pt>
                <c:pt idx="215">
                  <c:v>0.35856912274213198</c:v>
                </c:pt>
                <c:pt idx="216">
                  <c:v>0.23196426604557099</c:v>
                </c:pt>
                <c:pt idx="217">
                  <c:v>-0.177481242409085</c:v>
                </c:pt>
                <c:pt idx="218">
                  <c:v>0.39720265300545243</c:v>
                </c:pt>
                <c:pt idx="219">
                  <c:v>0.30898431705524998</c:v>
                </c:pt>
                <c:pt idx="220">
                  <c:v>-6.7225850711519902E-2</c:v>
                </c:pt>
                <c:pt idx="221">
                  <c:v>1.1830487585154099</c:v>
                </c:pt>
                <c:pt idx="222">
                  <c:v>2.3867137220065699</c:v>
                </c:pt>
                <c:pt idx="223">
                  <c:v>-0.64937720466847904</c:v>
                </c:pt>
                <c:pt idx="224">
                  <c:v>0.91840002349508099</c:v>
                </c:pt>
                <c:pt idx="225">
                  <c:v>-1.0814979372679101</c:v>
                </c:pt>
                <c:pt idx="226">
                  <c:v>0.23949818404988499</c:v>
                </c:pt>
                <c:pt idx="227">
                  <c:v>0.18608009903525299</c:v>
                </c:pt>
                <c:pt idx="228">
                  <c:v>1.9146141680831399</c:v>
                </c:pt>
                <c:pt idx="229">
                  <c:v>-0.69079861793666897</c:v>
                </c:pt>
                <c:pt idx="230">
                  <c:v>-0.53197513771191696</c:v>
                </c:pt>
                <c:pt idx="231">
                  <c:v>-0.291313625997137</c:v>
                </c:pt>
                <c:pt idx="232">
                  <c:v>1.0009651880902199</c:v>
                </c:pt>
                <c:pt idx="233">
                  <c:v>-0.487537251064868</c:v>
                </c:pt>
                <c:pt idx="234">
                  <c:v>0.13877667362363599</c:v>
                </c:pt>
                <c:pt idx="235">
                  <c:v>0.347815456706008</c:v>
                </c:pt>
                <c:pt idx="236">
                  <c:v>5.67230546366892E-3</c:v>
                </c:pt>
                <c:pt idx="237">
                  <c:v>0.17798721483376501</c:v>
                </c:pt>
                <c:pt idx="238">
                  <c:v>-0.40258745321373002</c:v>
                </c:pt>
                <c:pt idx="239">
                  <c:v>0.18052135413415499</c:v>
                </c:pt>
                <c:pt idx="240">
                  <c:v>6.0826277196404703E-2</c:v>
                </c:pt>
                <c:pt idx="241">
                  <c:v>1.47552824129881</c:v>
                </c:pt>
                <c:pt idx="242">
                  <c:v>0.15051295033471601</c:v>
                </c:pt>
                <c:pt idx="243">
                  <c:v>0.50317784016436395</c:v>
                </c:pt>
                <c:pt idx="244">
                  <c:v>-0.48915902114583798</c:v>
                </c:pt>
                <c:pt idx="245">
                  <c:v>-3.7919562074913302E-2</c:v>
                </c:pt>
                <c:pt idx="246">
                  <c:v>1.12059816923245</c:v>
                </c:pt>
                <c:pt idx="247">
                  <c:v>0.51846623888309895</c:v>
                </c:pt>
                <c:pt idx="248">
                  <c:v>0.94195255397237398</c:v>
                </c:pt>
                <c:pt idx="249">
                  <c:v>0.36703031698967498</c:v>
                </c:pt>
                <c:pt idx="250">
                  <c:v>0.31217622943147399</c:v>
                </c:pt>
                <c:pt idx="251">
                  <c:v>0.70170627663103002</c:v>
                </c:pt>
                <c:pt idx="252">
                  <c:v>-0.39694700790078302</c:v>
                </c:pt>
                <c:pt idx="253">
                  <c:v>1.2925710771877099</c:v>
                </c:pt>
                <c:pt idx="254">
                  <c:v>0.85895795260576402</c:v>
                </c:pt>
                <c:pt idx="255">
                  <c:v>3.6049786947265399</c:v>
                </c:pt>
                <c:pt idx="256">
                  <c:v>0.72371786735280697</c:v>
                </c:pt>
                <c:pt idx="257">
                  <c:v>0.72521616914906795</c:v>
                </c:pt>
                <c:pt idx="258">
                  <c:v>1.1697651199261401</c:v>
                </c:pt>
                <c:pt idx="259">
                  <c:v>0.57802529281789605</c:v>
                </c:pt>
                <c:pt idx="260">
                  <c:v>2.8278217423455002E-2</c:v>
                </c:pt>
                <c:pt idx="261">
                  <c:v>-0.103900719814474</c:v>
                </c:pt>
                <c:pt idx="262">
                  <c:v>0.40247633996703547</c:v>
                </c:pt>
                <c:pt idx="263">
                  <c:v>0.72369108528980797</c:v>
                </c:pt>
                <c:pt idx="264">
                  <c:v>0.47622456191325502</c:v>
                </c:pt>
                <c:pt idx="265">
                  <c:v>0.85597639558766403</c:v>
                </c:pt>
                <c:pt idx="266">
                  <c:v>-0.60582620533052101</c:v>
                </c:pt>
                <c:pt idx="267">
                  <c:v>1.83774091556248</c:v>
                </c:pt>
                <c:pt idx="268">
                  <c:v>1.5281268290835901</c:v>
                </c:pt>
                <c:pt idx="269">
                  <c:v>-0.25604109231765698</c:v>
                </c:pt>
                <c:pt idx="270">
                  <c:v>0.573876099212419</c:v>
                </c:pt>
                <c:pt idx="271">
                  <c:v>1.0258546607505199</c:v>
                </c:pt>
                <c:pt idx="272">
                  <c:v>-6.1428800202141202E-3</c:v>
                </c:pt>
                <c:pt idx="273">
                  <c:v>-0.15620472388405701</c:v>
                </c:pt>
                <c:pt idx="274">
                  <c:v>0.61891465709468496</c:v>
                </c:pt>
                <c:pt idx="275">
                  <c:v>0.39569828608142199</c:v>
                </c:pt>
                <c:pt idx="276">
                  <c:v>1.0503398890822</c:v>
                </c:pt>
                <c:pt idx="277">
                  <c:v>1.95290058027411</c:v>
                </c:pt>
                <c:pt idx="278">
                  <c:v>2.3139603320847599</c:v>
                </c:pt>
                <c:pt idx="279">
                  <c:v>1.2748811329931</c:v>
                </c:pt>
                <c:pt idx="280">
                  <c:v>0.72033888666397405</c:v>
                </c:pt>
                <c:pt idx="281">
                  <c:v>0.48669753323005599</c:v>
                </c:pt>
                <c:pt idx="282">
                  <c:v>0.329085248430665</c:v>
                </c:pt>
                <c:pt idx="283">
                  <c:v>2.5831274633831098</c:v>
                </c:pt>
                <c:pt idx="284">
                  <c:v>0.127394313419851</c:v>
                </c:pt>
                <c:pt idx="285">
                  <c:v>0.64178929282459496</c:v>
                </c:pt>
                <c:pt idx="286">
                  <c:v>-0.13358624167487099</c:v>
                </c:pt>
                <c:pt idx="287">
                  <c:v>-0.22165748455692899</c:v>
                </c:pt>
                <c:pt idx="288">
                  <c:v>0.21972268427737801</c:v>
                </c:pt>
                <c:pt idx="289">
                  <c:v>0.53155670708271596</c:v>
                </c:pt>
                <c:pt idx="290">
                  <c:v>0.35808795086224898</c:v>
                </c:pt>
                <c:pt idx="291">
                  <c:v>0.14007479685562085</c:v>
                </c:pt>
                <c:pt idx="292">
                  <c:v>-1.1755771438445499</c:v>
                </c:pt>
                <c:pt idx="293">
                  <c:v>0.97364848408802895</c:v>
                </c:pt>
                <c:pt idx="294">
                  <c:v>-3.8316509223425402E-2</c:v>
                </c:pt>
                <c:pt idx="295">
                  <c:v>2.3036851940665599</c:v>
                </c:pt>
                <c:pt idx="296">
                  <c:v>0.806072005043455</c:v>
                </c:pt>
                <c:pt idx="297">
                  <c:v>-0.337136412007701</c:v>
                </c:pt>
                <c:pt idx="298">
                  <c:v>0.65316302049697805</c:v>
                </c:pt>
                <c:pt idx="299">
                  <c:v>-0.64936492948074198</c:v>
                </c:pt>
                <c:pt idx="300">
                  <c:v>0.81723010519355599</c:v>
                </c:pt>
                <c:pt idx="301">
                  <c:v>-2.0548456699436699E-2</c:v>
                </c:pt>
                <c:pt idx="302">
                  <c:v>0.57650915115590795</c:v>
                </c:pt>
                <c:pt idx="303">
                  <c:v>-4.0103609437640297E-2</c:v>
                </c:pt>
                <c:pt idx="304">
                  <c:v>-0.34027581238932197</c:v>
                </c:pt>
                <c:pt idx="305">
                  <c:v>0.42455021705333801</c:v>
                </c:pt>
                <c:pt idx="306">
                  <c:v>-0.34931823783668597</c:v>
                </c:pt>
                <c:pt idx="307">
                  <c:v>0.36056578789798799</c:v>
                </c:pt>
                <c:pt idx="308">
                  <c:v>0.72382531917150705</c:v>
                </c:pt>
                <c:pt idx="309">
                  <c:v>0.83037230796797101</c:v>
                </c:pt>
                <c:pt idx="310">
                  <c:v>2.2961593910245002</c:v>
                </c:pt>
                <c:pt idx="311">
                  <c:v>-0.32052123981457697</c:v>
                </c:pt>
                <c:pt idx="312">
                  <c:v>0.75750010171638704</c:v>
                </c:pt>
                <c:pt idx="313">
                  <c:v>0.778904802103497</c:v>
                </c:pt>
                <c:pt idx="314">
                  <c:v>0.55989606894159905</c:v>
                </c:pt>
                <c:pt idx="315">
                  <c:v>0.85670483017325105</c:v>
                </c:pt>
                <c:pt idx="316">
                  <c:v>0.447432453032788</c:v>
                </c:pt>
                <c:pt idx="317">
                  <c:v>0.27744019361035499</c:v>
                </c:pt>
                <c:pt idx="318">
                  <c:v>-0.32797253777881202</c:v>
                </c:pt>
                <c:pt idx="319">
                  <c:v>-0.40940478863892399</c:v>
                </c:pt>
                <c:pt idx="320">
                  <c:v>0.24200776582026601</c:v>
                </c:pt>
                <c:pt idx="321">
                  <c:v>-2.1194571273921398E-2</c:v>
                </c:pt>
                <c:pt idx="322">
                  <c:v>-0.32609144618839098</c:v>
                </c:pt>
                <c:pt idx="323">
                  <c:v>0.75056121383138397</c:v>
                </c:pt>
                <c:pt idx="324">
                  <c:v>-0.45983511410370898</c:v>
                </c:pt>
                <c:pt idx="325">
                  <c:v>-0.20884961928666901</c:v>
                </c:pt>
                <c:pt idx="326">
                  <c:v>1.1242466546920133</c:v>
                </c:pt>
                <c:pt idx="327">
                  <c:v>0.192897862738034</c:v>
                </c:pt>
                <c:pt idx="328">
                  <c:v>0.48516815311492101</c:v>
                </c:pt>
                <c:pt idx="329">
                  <c:v>0.40653403449386499</c:v>
                </c:pt>
                <c:pt idx="330">
                  <c:v>0.342339493219251</c:v>
                </c:pt>
                <c:pt idx="331">
                  <c:v>1.1314746482171301</c:v>
                </c:pt>
                <c:pt idx="332">
                  <c:v>-1.00570034495772</c:v>
                </c:pt>
                <c:pt idx="333">
                  <c:v>6.6046199286499796E-2</c:v>
                </c:pt>
                <c:pt idx="334">
                  <c:v>6.2920400423482903E-4</c:v>
                </c:pt>
                <c:pt idx="335">
                  <c:v>-0.75112973294964602</c:v>
                </c:pt>
                <c:pt idx="336">
                  <c:v>1.0603479870687798</c:v>
                </c:pt>
                <c:pt idx="337">
                  <c:v>0.25443219174010778</c:v>
                </c:pt>
                <c:pt idx="338">
                  <c:v>-0.77299875172694799</c:v>
                </c:pt>
                <c:pt idx="339">
                  <c:v>0.50452213241233401</c:v>
                </c:pt>
                <c:pt idx="340">
                  <c:v>0.759707813962201</c:v>
                </c:pt>
                <c:pt idx="341">
                  <c:v>2.38893777403156</c:v>
                </c:pt>
                <c:pt idx="342">
                  <c:v>0.109194875930045</c:v>
                </c:pt>
                <c:pt idx="343">
                  <c:v>1.2308953122209301</c:v>
                </c:pt>
                <c:pt idx="344">
                  <c:v>1.19513457091344</c:v>
                </c:pt>
                <c:pt idx="345">
                  <c:v>2.0123541584281899E-2</c:v>
                </c:pt>
                <c:pt idx="346">
                  <c:v>0.71050025414104301</c:v>
                </c:pt>
                <c:pt idx="347">
                  <c:v>1.6363924319145799</c:v>
                </c:pt>
                <c:pt idx="348">
                  <c:v>1.03266306863445</c:v>
                </c:pt>
                <c:pt idx="349">
                  <c:v>2.4858732774208501</c:v>
                </c:pt>
                <c:pt idx="350">
                  <c:v>0.59856743115196998</c:v>
                </c:pt>
                <c:pt idx="351">
                  <c:v>-1.4580343577797999E-2</c:v>
                </c:pt>
                <c:pt idx="352">
                  <c:v>0.45876640738705698</c:v>
                </c:pt>
                <c:pt idx="353">
                  <c:v>2.2263813107804902</c:v>
                </c:pt>
                <c:pt idx="354">
                  <c:v>2.6362126809125801</c:v>
                </c:pt>
                <c:pt idx="355">
                  <c:v>0.46744905590797797</c:v>
                </c:pt>
                <c:pt idx="356">
                  <c:v>-1.2901037858840301</c:v>
                </c:pt>
                <c:pt idx="357">
                  <c:v>0.59940779151206702</c:v>
                </c:pt>
                <c:pt idx="358">
                  <c:v>0.59732996528343696</c:v>
                </c:pt>
                <c:pt idx="359">
                  <c:v>0.41116019834463502</c:v>
                </c:pt>
                <c:pt idx="360">
                  <c:v>0.54734990684436102</c:v>
                </c:pt>
                <c:pt idx="361">
                  <c:v>-2.0419956921201101E-2</c:v>
                </c:pt>
                <c:pt idx="362">
                  <c:v>-0.231676463101742</c:v>
                </c:pt>
                <c:pt idx="363">
                  <c:v>1.66954296208166</c:v>
                </c:pt>
                <c:pt idx="364">
                  <c:v>-0.34516744149182099</c:v>
                </c:pt>
                <c:pt idx="365">
                  <c:v>-0.49580568749998999</c:v>
                </c:pt>
                <c:pt idx="366">
                  <c:v>1.06252567777368</c:v>
                </c:pt>
                <c:pt idx="367">
                  <c:v>-0.119183672067074</c:v>
                </c:pt>
                <c:pt idx="368">
                  <c:v>0.197802754542797</c:v>
                </c:pt>
                <c:pt idx="369">
                  <c:v>-0.111023429079275</c:v>
                </c:pt>
                <c:pt idx="370">
                  <c:v>0.19708597877723499</c:v>
                </c:pt>
                <c:pt idx="371">
                  <c:v>0.31731055061825053</c:v>
                </c:pt>
                <c:pt idx="372">
                  <c:v>-0.52809658813060201</c:v>
                </c:pt>
                <c:pt idx="373">
                  <c:v>0.14249742594523801</c:v>
                </c:pt>
                <c:pt idx="374">
                  <c:v>-3.09262472364795E-2</c:v>
                </c:pt>
                <c:pt idx="375">
                  <c:v>0.45552432563008199</c:v>
                </c:pt>
                <c:pt idx="376">
                  <c:v>-0.50465005789527795</c:v>
                </c:pt>
                <c:pt idx="377">
                  <c:v>0.57117718928197603</c:v>
                </c:pt>
                <c:pt idx="378">
                  <c:v>0.32289902695662698</c:v>
                </c:pt>
                <c:pt idx="379">
                  <c:v>1.0602104947064199</c:v>
                </c:pt>
                <c:pt idx="380">
                  <c:v>-0.11823796085694301</c:v>
                </c:pt>
                <c:pt idx="381">
                  <c:v>0.41191189359896802</c:v>
                </c:pt>
                <c:pt idx="382">
                  <c:v>-0.15263283108068901</c:v>
                </c:pt>
                <c:pt idx="383">
                  <c:v>1.5688609652704499</c:v>
                </c:pt>
                <c:pt idx="384">
                  <c:v>-0.62611967815997105</c:v>
                </c:pt>
                <c:pt idx="385">
                  <c:v>-1.282349585283</c:v>
                </c:pt>
                <c:pt idx="386">
                  <c:v>0.51228786508623003</c:v>
                </c:pt>
                <c:pt idx="387">
                  <c:v>0.52427603078305096</c:v>
                </c:pt>
                <c:pt idx="388">
                  <c:v>0.47370926424347998</c:v>
                </c:pt>
                <c:pt idx="389">
                  <c:v>1.45480055891079</c:v>
                </c:pt>
                <c:pt idx="390">
                  <c:v>1.45480055891079</c:v>
                </c:pt>
                <c:pt idx="391">
                  <c:v>0.38459184170321697</c:v>
                </c:pt>
                <c:pt idx="392">
                  <c:v>-8.0719192458039393E-2</c:v>
                </c:pt>
                <c:pt idx="393">
                  <c:v>1.4096924168826901</c:v>
                </c:pt>
                <c:pt idx="394">
                  <c:v>-1.85656595164467</c:v>
                </c:pt>
                <c:pt idx="395">
                  <c:v>0.91030394194491104</c:v>
                </c:pt>
                <c:pt idx="396">
                  <c:v>0.52047624828496597</c:v>
                </c:pt>
                <c:pt idx="397">
                  <c:v>2.6043987289845298</c:v>
                </c:pt>
                <c:pt idx="398">
                  <c:v>1.84041427417534</c:v>
                </c:pt>
                <c:pt idx="399">
                  <c:v>0.77986602730718702</c:v>
                </c:pt>
                <c:pt idx="400">
                  <c:v>0.40769258380094803</c:v>
                </c:pt>
                <c:pt idx="401">
                  <c:v>2.6535337450519201</c:v>
                </c:pt>
                <c:pt idx="402">
                  <c:v>-0.42323442552333201</c:v>
                </c:pt>
                <c:pt idx="403">
                  <c:v>0.23066628036810599</c:v>
                </c:pt>
                <c:pt idx="404">
                  <c:v>-1.73174674243855</c:v>
                </c:pt>
                <c:pt idx="405">
                  <c:v>-0.28437072281044201</c:v>
                </c:pt>
                <c:pt idx="406">
                  <c:v>0.52714455228386004</c:v>
                </c:pt>
                <c:pt idx="407">
                  <c:v>0.30919589814760101</c:v>
                </c:pt>
                <c:pt idx="408">
                  <c:v>0.427905714279113</c:v>
                </c:pt>
                <c:pt idx="409">
                  <c:v>0.44708479203898299</c:v>
                </c:pt>
                <c:pt idx="410">
                  <c:v>0.56806797878322801</c:v>
                </c:pt>
                <c:pt idx="411">
                  <c:v>1.0401397952526701</c:v>
                </c:pt>
                <c:pt idx="412">
                  <c:v>6.1610113568129198E-2</c:v>
                </c:pt>
                <c:pt idx="413">
                  <c:v>1.57011856459383</c:v>
                </c:pt>
                <c:pt idx="414">
                  <c:v>0.42978628338616298</c:v>
                </c:pt>
                <c:pt idx="415">
                  <c:v>0.42978628338616298</c:v>
                </c:pt>
                <c:pt idx="416">
                  <c:v>1.0938939958803999</c:v>
                </c:pt>
                <c:pt idx="417">
                  <c:v>-0.38859452391705301</c:v>
                </c:pt>
                <c:pt idx="418">
                  <c:v>0.30090053320764298</c:v>
                </c:pt>
                <c:pt idx="419">
                  <c:v>-0.35387959909334998</c:v>
                </c:pt>
                <c:pt idx="420">
                  <c:v>2.5165595900262399</c:v>
                </c:pt>
                <c:pt idx="421">
                  <c:v>1.9561220137066799</c:v>
                </c:pt>
                <c:pt idx="422">
                  <c:v>1.05055583936673</c:v>
                </c:pt>
                <c:pt idx="423">
                  <c:v>0.424757767991367</c:v>
                </c:pt>
                <c:pt idx="424">
                  <c:v>1.76344642188122</c:v>
                </c:pt>
                <c:pt idx="425">
                  <c:v>0.69192802407631904</c:v>
                </c:pt>
                <c:pt idx="426">
                  <c:v>1.8416137566262201</c:v>
                </c:pt>
                <c:pt idx="427">
                  <c:v>0.49527003697681998</c:v>
                </c:pt>
                <c:pt idx="428">
                  <c:v>0.46284655883596498</c:v>
                </c:pt>
                <c:pt idx="429">
                  <c:v>0.47336606936806103</c:v>
                </c:pt>
                <c:pt idx="430">
                  <c:v>1.8370543216483799</c:v>
                </c:pt>
                <c:pt idx="431">
                  <c:v>0.61194007799195504</c:v>
                </c:pt>
                <c:pt idx="432">
                  <c:v>-0.540246875573408</c:v>
                </c:pt>
                <c:pt idx="433">
                  <c:v>-0.38596648675987932</c:v>
                </c:pt>
                <c:pt idx="434">
                  <c:v>0.77603618388080997</c:v>
                </c:pt>
                <c:pt idx="435">
                  <c:v>0.36291614871928501</c:v>
                </c:pt>
                <c:pt idx="436">
                  <c:v>0.89440151110166</c:v>
                </c:pt>
                <c:pt idx="437">
                  <c:v>1.3487258037155201</c:v>
                </c:pt>
                <c:pt idx="438">
                  <c:v>1.1550496532691299</c:v>
                </c:pt>
                <c:pt idx="439">
                  <c:v>1.94538293352019</c:v>
                </c:pt>
                <c:pt idx="440">
                  <c:v>2.0351041371913099</c:v>
                </c:pt>
                <c:pt idx="441">
                  <c:v>-5.17868590205929E-2</c:v>
                </c:pt>
                <c:pt idx="442">
                  <c:v>0.46328502470910099</c:v>
                </c:pt>
                <c:pt idx="443">
                  <c:v>0.495086719183357</c:v>
                </c:pt>
                <c:pt idx="444">
                  <c:v>0.67952402862998396</c:v>
                </c:pt>
                <c:pt idx="445">
                  <c:v>-0.37505407815919201</c:v>
                </c:pt>
                <c:pt idx="446">
                  <c:v>0.68491293834505995</c:v>
                </c:pt>
                <c:pt idx="447">
                  <c:v>4.3651543133998203</c:v>
                </c:pt>
                <c:pt idx="448">
                  <c:v>-0.58508983210870813</c:v>
                </c:pt>
                <c:pt idx="449">
                  <c:v>0.52048433903043201</c:v>
                </c:pt>
                <c:pt idx="450">
                  <c:v>0.234418376538954</c:v>
                </c:pt>
                <c:pt idx="451">
                  <c:v>0.689679915160468</c:v>
                </c:pt>
                <c:pt idx="452">
                  <c:v>2.2823867739311701</c:v>
                </c:pt>
                <c:pt idx="453">
                  <c:v>-1.09713145922291</c:v>
                </c:pt>
                <c:pt idx="454">
                  <c:v>0.27362625989443901</c:v>
                </c:pt>
                <c:pt idx="455">
                  <c:v>-1.57586956224648</c:v>
                </c:pt>
                <c:pt idx="456">
                  <c:v>0.32606731012434398</c:v>
                </c:pt>
                <c:pt idx="457">
                  <c:v>0.33353423434901103</c:v>
                </c:pt>
                <c:pt idx="458">
                  <c:v>0.494636130248641</c:v>
                </c:pt>
                <c:pt idx="459">
                  <c:v>1.43197428734624</c:v>
                </c:pt>
                <c:pt idx="460">
                  <c:v>0.25322632868212802</c:v>
                </c:pt>
                <c:pt idx="461">
                  <c:v>0.27046913339161999</c:v>
                </c:pt>
                <c:pt idx="462">
                  <c:v>9.9257825388726101E-2</c:v>
                </c:pt>
                <c:pt idx="463">
                  <c:v>1.18760940880105</c:v>
                </c:pt>
                <c:pt idx="464">
                  <c:v>0.49075025702852298</c:v>
                </c:pt>
                <c:pt idx="465">
                  <c:v>0.44063399781846702</c:v>
                </c:pt>
                <c:pt idx="466">
                  <c:v>2.7997479374212899</c:v>
                </c:pt>
                <c:pt idx="467">
                  <c:v>0.72339504738895499</c:v>
                </c:pt>
                <c:pt idx="468">
                  <c:v>0.66827744191334204</c:v>
                </c:pt>
                <c:pt idx="469">
                  <c:v>-0.16607554417305201</c:v>
                </c:pt>
                <c:pt idx="470">
                  <c:v>0.36999527481845401</c:v>
                </c:pt>
                <c:pt idx="471">
                  <c:v>0.390923602212154</c:v>
                </c:pt>
                <c:pt idx="472">
                  <c:v>1.1444782263718301</c:v>
                </c:pt>
                <c:pt idx="473">
                  <c:v>1.21399312831541</c:v>
                </c:pt>
                <c:pt idx="474">
                  <c:v>1.04679791912044</c:v>
                </c:pt>
                <c:pt idx="475">
                  <c:v>0.86687023077727698</c:v>
                </c:pt>
                <c:pt idx="476">
                  <c:v>0.429801925656072</c:v>
                </c:pt>
                <c:pt idx="477">
                  <c:v>1.0631401578630799</c:v>
                </c:pt>
                <c:pt idx="478">
                  <c:v>1.2794901091078399</c:v>
                </c:pt>
                <c:pt idx="479">
                  <c:v>2.65123050584367</c:v>
                </c:pt>
                <c:pt idx="480">
                  <c:v>-0.219675754382503</c:v>
                </c:pt>
                <c:pt idx="481">
                  <c:v>0.77257012789971702</c:v>
                </c:pt>
                <c:pt idx="482">
                  <c:v>0.54694379123483805</c:v>
                </c:pt>
                <c:pt idx="483">
                  <c:v>0.54694379123483805</c:v>
                </c:pt>
                <c:pt idx="484">
                  <c:v>0.43080339521273098</c:v>
                </c:pt>
                <c:pt idx="485">
                  <c:v>0.40122750318852601</c:v>
                </c:pt>
                <c:pt idx="486">
                  <c:v>0.52075536573724102</c:v>
                </c:pt>
                <c:pt idx="487">
                  <c:v>2.26889383547209</c:v>
                </c:pt>
                <c:pt idx="488">
                  <c:v>-0.2229244630835</c:v>
                </c:pt>
                <c:pt idx="489">
                  <c:v>0.10506474163884499</c:v>
                </c:pt>
                <c:pt idx="490">
                  <c:v>0.86087519910748</c:v>
                </c:pt>
                <c:pt idx="491">
                  <c:v>0.89305868824218004</c:v>
                </c:pt>
                <c:pt idx="492">
                  <c:v>0.645835092297667</c:v>
                </c:pt>
                <c:pt idx="493">
                  <c:v>1.4264385102057899</c:v>
                </c:pt>
                <c:pt idx="494">
                  <c:v>1.4014379329695801</c:v>
                </c:pt>
                <c:pt idx="495">
                  <c:v>0.22636953932516901</c:v>
                </c:pt>
                <c:pt idx="496">
                  <c:v>0.51487182023609701</c:v>
                </c:pt>
                <c:pt idx="497">
                  <c:v>0.23501448313603601</c:v>
                </c:pt>
                <c:pt idx="498">
                  <c:v>0.61296853966786702</c:v>
                </c:pt>
                <c:pt idx="499">
                  <c:v>0.57221733436822797</c:v>
                </c:pt>
                <c:pt idx="500">
                  <c:v>2.5423012579258599</c:v>
                </c:pt>
                <c:pt idx="501">
                  <c:v>2.3055491187601</c:v>
                </c:pt>
                <c:pt idx="502">
                  <c:v>0.804242869126648</c:v>
                </c:pt>
                <c:pt idx="503">
                  <c:v>2.6985567905478098</c:v>
                </c:pt>
                <c:pt idx="504">
                  <c:v>0.361231162905091</c:v>
                </c:pt>
                <c:pt idx="505">
                  <c:v>0.57585737848958396</c:v>
                </c:pt>
                <c:pt idx="506">
                  <c:v>-0.13698366039742699</c:v>
                </c:pt>
                <c:pt idx="507">
                  <c:v>-0.220636870670259</c:v>
                </c:pt>
                <c:pt idx="508">
                  <c:v>-6.7387742599663597E-2</c:v>
                </c:pt>
                <c:pt idx="509">
                  <c:v>-0.36172877938388098</c:v>
                </c:pt>
                <c:pt idx="510">
                  <c:v>0.22456874030873999</c:v>
                </c:pt>
                <c:pt idx="511">
                  <c:v>-8.5552950932454394E-2</c:v>
                </c:pt>
                <c:pt idx="512">
                  <c:v>4.54864046248755E-2</c:v>
                </c:pt>
                <c:pt idx="513">
                  <c:v>1.00071969622832</c:v>
                </c:pt>
                <c:pt idx="514">
                  <c:v>2.8509959835143102</c:v>
                </c:pt>
                <c:pt idx="515">
                  <c:v>-0.63436332899731429</c:v>
                </c:pt>
                <c:pt idx="516">
                  <c:v>1.2156352334826001E-2</c:v>
                </c:pt>
                <c:pt idx="517">
                  <c:v>-0.59538105789074303</c:v>
                </c:pt>
                <c:pt idx="518">
                  <c:v>-0.28268401251799002</c:v>
                </c:pt>
                <c:pt idx="519">
                  <c:v>-0.55384444782020803</c:v>
                </c:pt>
                <c:pt idx="520">
                  <c:v>0.72992124158532701</c:v>
                </c:pt>
                <c:pt idx="521">
                  <c:v>0.82103593847245204</c:v>
                </c:pt>
                <c:pt idx="522">
                  <c:v>-0.10162009602017399</c:v>
                </c:pt>
                <c:pt idx="523">
                  <c:v>0.357333896105686</c:v>
                </c:pt>
                <c:pt idx="524">
                  <c:v>0.192897862738034</c:v>
                </c:pt>
                <c:pt idx="525">
                  <c:v>0.46935176241582999</c:v>
                </c:pt>
                <c:pt idx="526">
                  <c:v>-0.31760495136472799</c:v>
                </c:pt>
                <c:pt idx="527">
                  <c:v>0.26489581574299498</c:v>
                </c:pt>
                <c:pt idx="528">
                  <c:v>0.39089389912218803</c:v>
                </c:pt>
                <c:pt idx="529">
                  <c:v>-0.134963856779312</c:v>
                </c:pt>
                <c:pt idx="530">
                  <c:v>-3.2618598898025403E-2</c:v>
                </c:pt>
                <c:pt idx="531">
                  <c:v>0.28621130444397003</c:v>
                </c:pt>
                <c:pt idx="532">
                  <c:v>-0.51690232203268205</c:v>
                </c:pt>
                <c:pt idx="533">
                  <c:v>-0.48625105939681401</c:v>
                </c:pt>
                <c:pt idx="534">
                  <c:v>0.32990561142708302</c:v>
                </c:pt>
                <c:pt idx="535">
                  <c:v>-1.06472146600887</c:v>
                </c:pt>
                <c:pt idx="536">
                  <c:v>0.38122657089554002</c:v>
                </c:pt>
                <c:pt idx="537">
                  <c:v>0.61023884431924202</c:v>
                </c:pt>
                <c:pt idx="538">
                  <c:v>0.55441262476602504</c:v>
                </c:pt>
                <c:pt idx="539">
                  <c:v>2.5545907327853499</c:v>
                </c:pt>
                <c:pt idx="540">
                  <c:v>-0.66913906823887903</c:v>
                </c:pt>
                <c:pt idx="541">
                  <c:v>-0.65251818312304999</c:v>
                </c:pt>
                <c:pt idx="542">
                  <c:v>1.1894317924815401</c:v>
                </c:pt>
                <c:pt idx="543">
                  <c:v>-4.0532875978762997E-2</c:v>
                </c:pt>
                <c:pt idx="544">
                  <c:v>1.9934389974130899</c:v>
                </c:pt>
                <c:pt idx="545">
                  <c:v>1.4277523538408099</c:v>
                </c:pt>
                <c:pt idx="546">
                  <c:v>0.30105979037264302</c:v>
                </c:pt>
                <c:pt idx="547">
                  <c:v>-1.609108345526</c:v>
                </c:pt>
                <c:pt idx="548">
                  <c:v>1.0379020604034299</c:v>
                </c:pt>
                <c:pt idx="549">
                  <c:v>0.61853968210806998</c:v>
                </c:pt>
                <c:pt idx="550">
                  <c:v>2.1085343776600398</c:v>
                </c:pt>
                <c:pt idx="551">
                  <c:v>0.54909425932344802</c:v>
                </c:pt>
                <c:pt idx="552">
                  <c:v>0.89529475925214697</c:v>
                </c:pt>
                <c:pt idx="553">
                  <c:v>0.70492700396179497</c:v>
                </c:pt>
                <c:pt idx="554">
                  <c:v>-6.3747764839915094E-2</c:v>
                </c:pt>
                <c:pt idx="555">
                  <c:v>0.32990561142708302</c:v>
                </c:pt>
                <c:pt idx="556">
                  <c:v>3.83701590008933E-2</c:v>
                </c:pt>
                <c:pt idx="557">
                  <c:v>0.262072146666397</c:v>
                </c:pt>
                <c:pt idx="558">
                  <c:v>1.0209464696643999</c:v>
                </c:pt>
                <c:pt idx="559">
                  <c:v>0.28441648938764003</c:v>
                </c:pt>
                <c:pt idx="560">
                  <c:v>-1.3932247213576601</c:v>
                </c:pt>
                <c:pt idx="561">
                  <c:v>2.3617284351232701E-2</c:v>
                </c:pt>
                <c:pt idx="562">
                  <c:v>0.12179161946521599</c:v>
                </c:pt>
                <c:pt idx="563">
                  <c:v>0.44851806297584002</c:v>
                </c:pt>
                <c:pt idx="564">
                  <c:v>0.51802860221306801</c:v>
                </c:pt>
                <c:pt idx="565">
                  <c:v>1.14345061798846</c:v>
                </c:pt>
                <c:pt idx="566">
                  <c:v>-8.8747215264666807E-2</c:v>
                </c:pt>
                <c:pt idx="567">
                  <c:v>-0.84883792676917302</c:v>
                </c:pt>
                <c:pt idx="568">
                  <c:v>1.70067324921173</c:v>
                </c:pt>
                <c:pt idx="569">
                  <c:v>0.82668519288545195</c:v>
                </c:pt>
                <c:pt idx="570">
                  <c:v>-9.9672983378657307E-2</c:v>
                </c:pt>
                <c:pt idx="571">
                  <c:v>-0.20329836079480801</c:v>
                </c:pt>
                <c:pt idx="572">
                  <c:v>-7.1191930024360597E-2</c:v>
                </c:pt>
                <c:pt idx="573">
                  <c:v>0.92362972182852499</c:v>
                </c:pt>
                <c:pt idx="574">
                  <c:v>-7.4879851159685984E-2</c:v>
                </c:pt>
                <c:pt idx="575">
                  <c:v>0.61194007799195504</c:v>
                </c:pt>
                <c:pt idx="576">
                  <c:v>0.778904802103497</c:v>
                </c:pt>
                <c:pt idx="577">
                  <c:v>0.94610566339232705</c:v>
                </c:pt>
                <c:pt idx="578">
                  <c:v>0.79981545608476301</c:v>
                </c:pt>
                <c:pt idx="579">
                  <c:v>0.62917924987199703</c:v>
                </c:pt>
                <c:pt idx="580">
                  <c:v>0.86974156069561204</c:v>
                </c:pt>
                <c:pt idx="581">
                  <c:v>0.92563041583699401</c:v>
                </c:pt>
                <c:pt idx="582">
                  <c:v>0.71255831820054205</c:v>
                </c:pt>
                <c:pt idx="583">
                  <c:v>-0.28437072281044201</c:v>
                </c:pt>
                <c:pt idx="584">
                  <c:v>1.01664577075984</c:v>
                </c:pt>
                <c:pt idx="585">
                  <c:v>0.38346634486596398</c:v>
                </c:pt>
                <c:pt idx="586">
                  <c:v>1.0195713919796201</c:v>
                </c:pt>
                <c:pt idx="587">
                  <c:v>-0.246196596604599</c:v>
                </c:pt>
                <c:pt idx="588">
                  <c:v>-1.3923997033042099</c:v>
                </c:pt>
                <c:pt idx="589">
                  <c:v>0.81844764741635601</c:v>
                </c:pt>
                <c:pt idx="590">
                  <c:v>0.52453700324067398</c:v>
                </c:pt>
                <c:pt idx="591">
                  <c:v>2.6768677249342598</c:v>
                </c:pt>
                <c:pt idx="592">
                  <c:v>0.84147992426892104</c:v>
                </c:pt>
                <c:pt idx="593">
                  <c:v>-0.98756531016335303</c:v>
                </c:pt>
                <c:pt idx="594">
                  <c:v>0.66885400568334408</c:v>
                </c:pt>
                <c:pt idx="595">
                  <c:v>-0.129322662327119</c:v>
                </c:pt>
                <c:pt idx="596">
                  <c:v>0.71085865469788101</c:v>
                </c:pt>
                <c:pt idx="597">
                  <c:v>0.71085865469788101</c:v>
                </c:pt>
                <c:pt idx="598">
                  <c:v>0.92384103644987703</c:v>
                </c:pt>
                <c:pt idx="599">
                  <c:v>7.0354306640459899E-2</c:v>
                </c:pt>
                <c:pt idx="600">
                  <c:v>0.474717113713441</c:v>
                </c:pt>
                <c:pt idx="601">
                  <c:v>-6.4797776779651706E-2</c:v>
                </c:pt>
                <c:pt idx="602">
                  <c:v>1.15323681395439</c:v>
                </c:pt>
                <c:pt idx="603">
                  <c:v>0.63898016896793697</c:v>
                </c:pt>
                <c:pt idx="604">
                  <c:v>-0.179265739599867</c:v>
                </c:pt>
                <c:pt idx="605">
                  <c:v>-2.6846338824903998E-3</c:v>
                </c:pt>
                <c:pt idx="606">
                  <c:v>-0.45080968809559602</c:v>
                </c:pt>
                <c:pt idx="607">
                  <c:v>1.1762649738456601</c:v>
                </c:pt>
                <c:pt idx="608">
                  <c:v>-8.0719192458039393E-2</c:v>
                </c:pt>
                <c:pt idx="609">
                  <c:v>1.9823751876826601</c:v>
                </c:pt>
                <c:pt idx="610">
                  <c:v>2.0596992945332002</c:v>
                </c:pt>
                <c:pt idx="611">
                  <c:v>1.5396506838352799</c:v>
                </c:pt>
                <c:pt idx="612">
                  <c:v>0.99893632834300905</c:v>
                </c:pt>
                <c:pt idx="613">
                  <c:v>-0.295327359393454</c:v>
                </c:pt>
                <c:pt idx="614">
                  <c:v>-0.35715144541086702</c:v>
                </c:pt>
                <c:pt idx="615">
                  <c:v>-0.59363689665243602</c:v>
                </c:pt>
                <c:pt idx="616">
                  <c:v>0.87544554028297294</c:v>
                </c:pt>
                <c:pt idx="617">
                  <c:v>1.30770894013737</c:v>
                </c:pt>
                <c:pt idx="618">
                  <c:v>-0.37806805435510199</c:v>
                </c:pt>
                <c:pt idx="619">
                  <c:v>-0.231515171030415</c:v>
                </c:pt>
                <c:pt idx="620">
                  <c:v>-0.21076246840275001</c:v>
                </c:pt>
                <c:pt idx="621">
                  <c:v>0.88154854261365401</c:v>
                </c:pt>
                <c:pt idx="622">
                  <c:v>-0.94483009866754197</c:v>
                </c:pt>
                <c:pt idx="623">
                  <c:v>0.99279762446709596</c:v>
                </c:pt>
                <c:pt idx="624">
                  <c:v>-0.310070979003015</c:v>
                </c:pt>
                <c:pt idx="625">
                  <c:v>0.90922207248617803</c:v>
                </c:pt>
                <c:pt idx="626">
                  <c:v>0.70275915980701198</c:v>
                </c:pt>
                <c:pt idx="627">
                  <c:v>0.41045646686627801</c:v>
                </c:pt>
                <c:pt idx="628">
                  <c:v>-0.34750248085418101</c:v>
                </c:pt>
                <c:pt idx="629">
                  <c:v>2.60844096228276</c:v>
                </c:pt>
                <c:pt idx="630">
                  <c:v>1.5583468212303799</c:v>
                </c:pt>
                <c:pt idx="631">
                  <c:v>1.3851674734708883</c:v>
                </c:pt>
                <c:pt idx="632">
                  <c:v>0.45758987311306598</c:v>
                </c:pt>
                <c:pt idx="633">
                  <c:v>0.13966887627440899</c:v>
                </c:pt>
                <c:pt idx="634">
                  <c:v>0.42768167475073798</c:v>
                </c:pt>
                <c:pt idx="635">
                  <c:v>1.52129226487973</c:v>
                </c:pt>
                <c:pt idx="636">
                  <c:v>0.64313647592329104</c:v>
                </c:pt>
                <c:pt idx="637">
                  <c:v>-0.26779143727794619</c:v>
                </c:pt>
                <c:pt idx="638">
                  <c:v>2.0301856224055101</c:v>
                </c:pt>
                <c:pt idx="639">
                  <c:v>0.55128079160923305</c:v>
                </c:pt>
                <c:pt idx="640">
                  <c:v>0.38851881129183502</c:v>
                </c:pt>
                <c:pt idx="641">
                  <c:v>0.15195618539002101</c:v>
                </c:pt>
                <c:pt idx="642">
                  <c:v>0.22725917716782401</c:v>
                </c:pt>
                <c:pt idx="643">
                  <c:v>1.16759762110876</c:v>
                </c:pt>
                <c:pt idx="644">
                  <c:v>2.1094357118667801</c:v>
                </c:pt>
                <c:pt idx="645">
                  <c:v>2.08922189162121</c:v>
                </c:pt>
                <c:pt idx="646">
                  <c:v>-0.26553998138734403</c:v>
                </c:pt>
                <c:pt idx="647">
                  <c:v>1.7331120771639501</c:v>
                </c:pt>
                <c:pt idx="648">
                  <c:v>0.36703113980520702</c:v>
                </c:pt>
                <c:pt idx="649">
                  <c:v>0.67983631792311205</c:v>
                </c:pt>
                <c:pt idx="650">
                  <c:v>0.14076695038388501</c:v>
                </c:pt>
                <c:pt idx="651">
                  <c:v>0.42942425719843502</c:v>
                </c:pt>
                <c:pt idx="652">
                  <c:v>-0.55332138758846805</c:v>
                </c:pt>
                <c:pt idx="653">
                  <c:v>1.84390542122435</c:v>
                </c:pt>
                <c:pt idx="654">
                  <c:v>0.24496501129008399</c:v>
                </c:pt>
                <c:pt idx="655">
                  <c:v>-0.65040458442698801</c:v>
                </c:pt>
                <c:pt idx="656">
                  <c:v>0.70490947387954905</c:v>
                </c:pt>
                <c:pt idx="657">
                  <c:v>0.44638119589540798</c:v>
                </c:pt>
                <c:pt idx="658">
                  <c:v>0.63681611560650397</c:v>
                </c:pt>
                <c:pt idx="659">
                  <c:v>1.9738592525537699</c:v>
                </c:pt>
                <c:pt idx="660">
                  <c:v>1.5893455020973799</c:v>
                </c:pt>
                <c:pt idx="661">
                  <c:v>2.0711990969595702</c:v>
                </c:pt>
                <c:pt idx="662">
                  <c:v>1.80509458421262</c:v>
                </c:pt>
                <c:pt idx="663">
                  <c:v>0.38716064942726802</c:v>
                </c:pt>
                <c:pt idx="664">
                  <c:v>0.89833714386458097</c:v>
                </c:pt>
                <c:pt idx="665">
                  <c:v>2.4157750425473998</c:v>
                </c:pt>
                <c:pt idx="666">
                  <c:v>0.24056277434558701</c:v>
                </c:pt>
                <c:pt idx="667">
                  <c:v>0.15352779386144899</c:v>
                </c:pt>
                <c:pt idx="668">
                  <c:v>-0.36894793918411301</c:v>
                </c:pt>
                <c:pt idx="669">
                  <c:v>-0.46695115549494126</c:v>
                </c:pt>
                <c:pt idx="670">
                  <c:v>0.96956851764688201</c:v>
                </c:pt>
                <c:pt idx="671">
                  <c:v>-0.392198433041897</c:v>
                </c:pt>
                <c:pt idx="672">
                  <c:v>0.13008029798100099</c:v>
                </c:pt>
                <c:pt idx="673">
                  <c:v>1.4441370270684946</c:v>
                </c:pt>
                <c:pt idx="674">
                  <c:v>1.1858158522593201</c:v>
                </c:pt>
                <c:pt idx="675">
                  <c:v>-0.38173977241840101</c:v>
                </c:pt>
                <c:pt idx="676">
                  <c:v>0.60992794944322504</c:v>
                </c:pt>
                <c:pt idx="677">
                  <c:v>1.6767345434629699</c:v>
                </c:pt>
                <c:pt idx="678">
                  <c:v>0.661159060105456</c:v>
                </c:pt>
                <c:pt idx="679">
                  <c:v>0.78957065742949695</c:v>
                </c:pt>
                <c:pt idx="680">
                  <c:v>0.68019585547941297</c:v>
                </c:pt>
                <c:pt idx="681">
                  <c:v>-0.36194225624569598</c:v>
                </c:pt>
                <c:pt idx="682">
                  <c:v>0.50133620475666296</c:v>
                </c:pt>
                <c:pt idx="683">
                  <c:v>0.68659208389432902</c:v>
                </c:pt>
                <c:pt idx="684">
                  <c:v>0.110229447359732</c:v>
                </c:pt>
                <c:pt idx="685">
                  <c:v>0.522832171170863</c:v>
                </c:pt>
                <c:pt idx="686">
                  <c:v>2.4048589850750002</c:v>
                </c:pt>
                <c:pt idx="687">
                  <c:v>0.63833670755068606</c:v>
                </c:pt>
                <c:pt idx="688">
                  <c:v>0.44801041300053202</c:v>
                </c:pt>
                <c:pt idx="689">
                  <c:v>0.47190637443137101</c:v>
                </c:pt>
                <c:pt idx="690">
                  <c:v>0.60779570483651102</c:v>
                </c:pt>
                <c:pt idx="691">
                  <c:v>1.12188898863283</c:v>
                </c:pt>
                <c:pt idx="692">
                  <c:v>1.15548885504942</c:v>
                </c:pt>
                <c:pt idx="693">
                  <c:v>0.49409804043994499</c:v>
                </c:pt>
                <c:pt idx="694">
                  <c:v>0.60992794944322504</c:v>
                </c:pt>
                <c:pt idx="695">
                  <c:v>0.53882166912311202</c:v>
                </c:pt>
                <c:pt idx="696">
                  <c:v>1.6346985873109701</c:v>
                </c:pt>
                <c:pt idx="697">
                  <c:v>1.7469244955557499</c:v>
                </c:pt>
                <c:pt idx="698">
                  <c:v>0.63084400227981097</c:v>
                </c:pt>
                <c:pt idx="699">
                  <c:v>0.98174978826344295</c:v>
                </c:pt>
                <c:pt idx="700">
                  <c:v>0.52068019618678996</c:v>
                </c:pt>
                <c:pt idx="701">
                  <c:v>-0.84613747550599205</c:v>
                </c:pt>
                <c:pt idx="702">
                  <c:v>-0.40380778986492299</c:v>
                </c:pt>
                <c:pt idx="703">
                  <c:v>0.80360979287179701</c:v>
                </c:pt>
                <c:pt idx="704">
                  <c:v>1.3034121339903999</c:v>
                </c:pt>
                <c:pt idx="705">
                  <c:v>1.5186517065927501</c:v>
                </c:pt>
                <c:pt idx="706">
                  <c:v>-0.47344124802602</c:v>
                </c:pt>
                <c:pt idx="707">
                  <c:v>0.73195153104594102</c:v>
                </c:pt>
                <c:pt idx="708">
                  <c:v>-0.16613596429153299</c:v>
                </c:pt>
                <c:pt idx="709">
                  <c:v>0.34384270709054998</c:v>
                </c:pt>
                <c:pt idx="710">
                  <c:v>0.219606672146507</c:v>
                </c:pt>
                <c:pt idx="711">
                  <c:v>0.32289902695662698</c:v>
                </c:pt>
                <c:pt idx="712">
                  <c:v>2.1372340949237998</c:v>
                </c:pt>
                <c:pt idx="713">
                  <c:v>-1.22377247810954E-2</c:v>
                </c:pt>
                <c:pt idx="714">
                  <c:v>-0.35256448542704499</c:v>
                </c:pt>
                <c:pt idx="715">
                  <c:v>0.62303199939182996</c:v>
                </c:pt>
                <c:pt idx="716">
                  <c:v>-0.52215818523681601</c:v>
                </c:pt>
                <c:pt idx="717">
                  <c:v>3.0073308974986701</c:v>
                </c:pt>
                <c:pt idx="718">
                  <c:v>-4.9145152884300103E-3</c:v>
                </c:pt>
                <c:pt idx="719">
                  <c:v>0.17760281208930301</c:v>
                </c:pt>
                <c:pt idx="720">
                  <c:v>2.0198064933462798</c:v>
                </c:pt>
                <c:pt idx="721">
                  <c:v>0.93733316452793503</c:v>
                </c:pt>
                <c:pt idx="722">
                  <c:v>1.17678789000578</c:v>
                </c:pt>
                <c:pt idx="723">
                  <c:v>-1.3886264231351499E-2</c:v>
                </c:pt>
                <c:pt idx="724">
                  <c:v>-0.107683188441262</c:v>
                </c:pt>
                <c:pt idx="725">
                  <c:v>0.65831968860001999</c:v>
                </c:pt>
                <c:pt idx="726">
                  <c:v>2.8077971857319901</c:v>
                </c:pt>
                <c:pt idx="727">
                  <c:v>-0.32546679694098302</c:v>
                </c:pt>
                <c:pt idx="728">
                  <c:v>0.15414324408767799</c:v>
                </c:pt>
                <c:pt idx="729">
                  <c:v>0.31881392701990002</c:v>
                </c:pt>
                <c:pt idx="730">
                  <c:v>1.80279178188046</c:v>
                </c:pt>
                <c:pt idx="731">
                  <c:v>0.30105979037264302</c:v>
                </c:pt>
                <c:pt idx="732">
                  <c:v>0.187552173851188</c:v>
                </c:pt>
                <c:pt idx="733">
                  <c:v>1.1421083323741601</c:v>
                </c:pt>
                <c:pt idx="734">
                  <c:v>1.3058311530433999</c:v>
                </c:pt>
                <c:pt idx="735">
                  <c:v>-1.8320071644833E-2</c:v>
                </c:pt>
                <c:pt idx="736">
                  <c:v>0.96410228798077302</c:v>
                </c:pt>
                <c:pt idx="737">
                  <c:v>1.91750789232656</c:v>
                </c:pt>
                <c:pt idx="738">
                  <c:v>0.364655991538541</c:v>
                </c:pt>
                <c:pt idx="739">
                  <c:v>1.8762203443858601</c:v>
                </c:pt>
                <c:pt idx="740">
                  <c:v>0.87702833526008395</c:v>
                </c:pt>
                <c:pt idx="741">
                  <c:v>1.5221233669413901</c:v>
                </c:pt>
                <c:pt idx="742">
                  <c:v>-0.97960283143803795</c:v>
                </c:pt>
                <c:pt idx="743">
                  <c:v>1.31637537908629</c:v>
                </c:pt>
                <c:pt idx="744">
                  <c:v>0.60739998730338496</c:v>
                </c:pt>
                <c:pt idx="745">
                  <c:v>9.8527842410344096E-2</c:v>
                </c:pt>
                <c:pt idx="746">
                  <c:v>0.13153451945681999</c:v>
                </c:pt>
                <c:pt idx="747">
                  <c:v>-0.33780880313143402</c:v>
                </c:pt>
                <c:pt idx="748">
                  <c:v>0.40544729923383499</c:v>
                </c:pt>
                <c:pt idx="749">
                  <c:v>-0.42890743374520701</c:v>
                </c:pt>
                <c:pt idx="750">
                  <c:v>0.322895277738172</c:v>
                </c:pt>
                <c:pt idx="751">
                  <c:v>0.71553508966676205</c:v>
                </c:pt>
                <c:pt idx="752">
                  <c:v>2.28184615725102</c:v>
                </c:pt>
                <c:pt idx="753">
                  <c:v>0.72543959815944703</c:v>
                </c:pt>
                <c:pt idx="754">
                  <c:v>-0.35555522699705699</c:v>
                </c:pt>
                <c:pt idx="755">
                  <c:v>0.60992794944322504</c:v>
                </c:pt>
                <c:pt idx="756">
                  <c:v>1.0952233539952601</c:v>
                </c:pt>
                <c:pt idx="757">
                  <c:v>-0.35555522699705699</c:v>
                </c:pt>
                <c:pt idx="758">
                  <c:v>0.72554536329011099</c:v>
                </c:pt>
                <c:pt idx="759">
                  <c:v>0.89627433069866802</c:v>
                </c:pt>
                <c:pt idx="760">
                  <c:v>0.39652780825762202</c:v>
                </c:pt>
                <c:pt idx="761">
                  <c:v>1.3745218619569</c:v>
                </c:pt>
                <c:pt idx="762">
                  <c:v>2.30956284380777</c:v>
                </c:pt>
                <c:pt idx="763">
                  <c:v>0.91491970742672002</c:v>
                </c:pt>
                <c:pt idx="764">
                  <c:v>-0.31078477240447899</c:v>
                </c:pt>
                <c:pt idx="765">
                  <c:v>0.82653643911969299</c:v>
                </c:pt>
                <c:pt idx="766">
                  <c:v>0.95643128852611403</c:v>
                </c:pt>
                <c:pt idx="767">
                  <c:v>0.60739998730338496</c:v>
                </c:pt>
                <c:pt idx="768">
                  <c:v>0.67332140914706995</c:v>
                </c:pt>
                <c:pt idx="769">
                  <c:v>0.249978388499631</c:v>
                </c:pt>
                <c:pt idx="770">
                  <c:v>-5.2893386009122502E-2</c:v>
                </c:pt>
                <c:pt idx="771">
                  <c:v>7.9133421149097494E-2</c:v>
                </c:pt>
                <c:pt idx="772">
                  <c:v>0.26809363463622599</c:v>
                </c:pt>
                <c:pt idx="773">
                  <c:v>0.177244484995772</c:v>
                </c:pt>
                <c:pt idx="774">
                  <c:v>0.68043860675212398</c:v>
                </c:pt>
                <c:pt idx="775">
                  <c:v>0.48749323088627999</c:v>
                </c:pt>
                <c:pt idx="776">
                  <c:v>0.93026246791683398</c:v>
                </c:pt>
                <c:pt idx="777">
                  <c:v>-0.669985881155156</c:v>
                </c:pt>
                <c:pt idx="778">
                  <c:v>0.55944577250665795</c:v>
                </c:pt>
                <c:pt idx="779">
                  <c:v>0.71788503238826396</c:v>
                </c:pt>
                <c:pt idx="780">
                  <c:v>0.19093011008031299</c:v>
                </c:pt>
                <c:pt idx="781">
                  <c:v>-0.17632034741761499</c:v>
                </c:pt>
                <c:pt idx="782">
                  <c:v>-0.63420573976400696</c:v>
                </c:pt>
                <c:pt idx="783">
                  <c:v>0.26893661136914598</c:v>
                </c:pt>
                <c:pt idx="784">
                  <c:v>-0.16226496017035499</c:v>
                </c:pt>
                <c:pt idx="785">
                  <c:v>0.75534522358809697</c:v>
                </c:pt>
                <c:pt idx="786">
                  <c:v>0.95816221601554596</c:v>
                </c:pt>
                <c:pt idx="787">
                  <c:v>-0.84742497812744899</c:v>
                </c:pt>
                <c:pt idx="788">
                  <c:v>-0.34955468627885899</c:v>
                </c:pt>
                <c:pt idx="789">
                  <c:v>1.38604577359419</c:v>
                </c:pt>
                <c:pt idx="790">
                  <c:v>0.69454015901543897</c:v>
                </c:pt>
                <c:pt idx="791">
                  <c:v>-2.8838525581142901E-3</c:v>
                </c:pt>
                <c:pt idx="792">
                  <c:v>0.48693116038480599</c:v>
                </c:pt>
                <c:pt idx="793">
                  <c:v>2.6031416383571999</c:v>
                </c:pt>
                <c:pt idx="794">
                  <c:v>1.6584111850315599</c:v>
                </c:pt>
                <c:pt idx="795">
                  <c:v>-6.5483688561941603E-2</c:v>
                </c:pt>
                <c:pt idx="796">
                  <c:v>0.72616702322813398</c:v>
                </c:pt>
                <c:pt idx="797">
                  <c:v>0.12179161946521599</c:v>
                </c:pt>
                <c:pt idx="798">
                  <c:v>3.2162026263746001E-2</c:v>
                </c:pt>
                <c:pt idx="799">
                  <c:v>0.92369203425637503</c:v>
                </c:pt>
                <c:pt idx="800">
                  <c:v>0.163837118850788</c:v>
                </c:pt>
                <c:pt idx="801">
                  <c:v>0.97993872840345997</c:v>
                </c:pt>
                <c:pt idx="802">
                  <c:v>0.88651456828292297</c:v>
                </c:pt>
                <c:pt idx="803">
                  <c:v>0.50584231990877804</c:v>
                </c:pt>
                <c:pt idx="804">
                  <c:v>0.18854357523376297</c:v>
                </c:pt>
                <c:pt idx="805">
                  <c:v>1.28396259693541E-3</c:v>
                </c:pt>
                <c:pt idx="806">
                  <c:v>0.59417540318844297</c:v>
                </c:pt>
                <c:pt idx="807">
                  <c:v>0.53246259090499404</c:v>
                </c:pt>
                <c:pt idx="808">
                  <c:v>0.79440925990029398</c:v>
                </c:pt>
                <c:pt idx="809">
                  <c:v>0.73265350351686997</c:v>
                </c:pt>
                <c:pt idx="810">
                  <c:v>0.67213130998374504</c:v>
                </c:pt>
                <c:pt idx="811">
                  <c:v>1.07071611043472</c:v>
                </c:pt>
                <c:pt idx="812">
                  <c:v>1.2734272397142401</c:v>
                </c:pt>
                <c:pt idx="813">
                  <c:v>-0.39089781062769002</c:v>
                </c:pt>
                <c:pt idx="814">
                  <c:v>1.7141454553567199</c:v>
                </c:pt>
                <c:pt idx="815">
                  <c:v>-0.13456187238020301</c:v>
                </c:pt>
                <c:pt idx="816">
                  <c:v>0.50188578511943904</c:v>
                </c:pt>
                <c:pt idx="817">
                  <c:v>1.6767345434629699</c:v>
                </c:pt>
                <c:pt idx="818">
                  <c:v>5.4610773428427697E-2</c:v>
                </c:pt>
                <c:pt idx="819">
                  <c:v>0.52158200739692195</c:v>
                </c:pt>
                <c:pt idx="820">
                  <c:v>-0.12722530236820101</c:v>
                </c:pt>
                <c:pt idx="821">
                  <c:v>1.6584111850315599</c:v>
                </c:pt>
                <c:pt idx="822">
                  <c:v>0.50814956743064299</c:v>
                </c:pt>
                <c:pt idx="823">
                  <c:v>-0.95557285144174897</c:v>
                </c:pt>
                <c:pt idx="824">
                  <c:v>0.89292115895068402</c:v>
                </c:pt>
                <c:pt idx="825">
                  <c:v>1.4941891602780299</c:v>
                </c:pt>
                <c:pt idx="826">
                  <c:v>0.12878501793365801</c:v>
                </c:pt>
                <c:pt idx="827">
                  <c:v>0.94959651976163495</c:v>
                </c:pt>
                <c:pt idx="828">
                  <c:v>1.6987464548240701</c:v>
                </c:pt>
                <c:pt idx="829">
                  <c:v>0.89833714386458097</c:v>
                </c:pt>
                <c:pt idx="830">
                  <c:v>-1.48553228782291</c:v>
                </c:pt>
                <c:pt idx="831">
                  <c:v>-0.35448947253126201</c:v>
                </c:pt>
                <c:pt idx="832">
                  <c:v>0.70681438970278598</c:v>
                </c:pt>
                <c:pt idx="833">
                  <c:v>0.87702833526008395</c:v>
                </c:pt>
                <c:pt idx="834">
                  <c:v>8.3869224791821295E-2</c:v>
                </c:pt>
                <c:pt idx="835">
                  <c:v>1.4031296376693201</c:v>
                </c:pt>
                <c:pt idx="836">
                  <c:v>0.13545274671820501</c:v>
                </c:pt>
                <c:pt idx="837">
                  <c:v>1.8913782641737</c:v>
                </c:pt>
                <c:pt idx="838">
                  <c:v>0.87777966106064198</c:v>
                </c:pt>
                <c:pt idx="839">
                  <c:v>1.05207546524492</c:v>
                </c:pt>
                <c:pt idx="840">
                  <c:v>0.79597599088140303</c:v>
                </c:pt>
                <c:pt idx="841">
                  <c:v>0.71801749636586198</c:v>
                </c:pt>
                <c:pt idx="842">
                  <c:v>1.04566574016865</c:v>
                </c:pt>
                <c:pt idx="843">
                  <c:v>0.18203258281568899</c:v>
                </c:pt>
                <c:pt idx="844">
                  <c:v>0.70347606125607198</c:v>
                </c:pt>
                <c:pt idx="845">
                  <c:v>0.80671670857029298</c:v>
                </c:pt>
                <c:pt idx="846">
                  <c:v>0.41972348621216998</c:v>
                </c:pt>
                <c:pt idx="847">
                  <c:v>-0.49090171224164503</c:v>
                </c:pt>
                <c:pt idx="848">
                  <c:v>1.1784313961745001</c:v>
                </c:pt>
                <c:pt idx="849">
                  <c:v>-9.3004334678055994E-2</c:v>
                </c:pt>
                <c:pt idx="850">
                  <c:v>0.103020053920708</c:v>
                </c:pt>
                <c:pt idx="851">
                  <c:v>0.31557878665197803</c:v>
                </c:pt>
                <c:pt idx="852">
                  <c:v>-0.203714609841459</c:v>
                </c:pt>
                <c:pt idx="853">
                  <c:v>0.94446281290215195</c:v>
                </c:pt>
                <c:pt idx="854">
                  <c:v>6.5888935561289899E-2</c:v>
                </c:pt>
                <c:pt idx="855">
                  <c:v>0.87720371117899898</c:v>
                </c:pt>
                <c:pt idx="856">
                  <c:v>0.53373254045975904</c:v>
                </c:pt>
                <c:pt idx="857">
                  <c:v>0.63084400227981097</c:v>
                </c:pt>
                <c:pt idx="858">
                  <c:v>-1.39464136637519E-2</c:v>
                </c:pt>
                <c:pt idx="859">
                  <c:v>-0.36925487929393003</c:v>
                </c:pt>
                <c:pt idx="860">
                  <c:v>0.50999722382162904</c:v>
                </c:pt>
                <c:pt idx="861">
                  <c:v>0.65182113751042603</c:v>
                </c:pt>
                <c:pt idx="862">
                  <c:v>1.5970448459608699</c:v>
                </c:pt>
                <c:pt idx="863">
                  <c:v>1.8621184122458101</c:v>
                </c:pt>
                <c:pt idx="864">
                  <c:v>-0.27654741179578302</c:v>
                </c:pt>
                <c:pt idx="865">
                  <c:v>-1.5112390168066601</c:v>
                </c:pt>
                <c:pt idx="866">
                  <c:v>-0.28322397732642401</c:v>
                </c:pt>
                <c:pt idx="867">
                  <c:v>0.16387558085221399</c:v>
                </c:pt>
                <c:pt idx="868">
                  <c:v>-0.26050294181358702</c:v>
                </c:pt>
                <c:pt idx="869">
                  <c:v>0.18492852658778999</c:v>
                </c:pt>
                <c:pt idx="870">
                  <c:v>0.21808039664451201</c:v>
                </c:pt>
                <c:pt idx="871">
                  <c:v>0.12355672493323901</c:v>
                </c:pt>
                <c:pt idx="872">
                  <c:v>0.95486428439337701</c:v>
                </c:pt>
                <c:pt idx="873">
                  <c:v>-8.2675086512483897E-2</c:v>
                </c:pt>
                <c:pt idx="874">
                  <c:v>-0.310806580454982</c:v>
                </c:pt>
                <c:pt idx="875">
                  <c:v>0.24802514528073399</c:v>
                </c:pt>
                <c:pt idx="876">
                  <c:v>1.1729354975293704</c:v>
                </c:pt>
                <c:pt idx="877">
                  <c:v>0.79411671744427004</c:v>
                </c:pt>
                <c:pt idx="878">
                  <c:v>1.8068278750425499</c:v>
                </c:pt>
                <c:pt idx="879">
                  <c:v>-0.49580568749998999</c:v>
                </c:pt>
                <c:pt idx="880">
                  <c:v>0.75718876632833299</c:v>
                </c:pt>
                <c:pt idx="881">
                  <c:v>1.09348994712189</c:v>
                </c:pt>
                <c:pt idx="882">
                  <c:v>-0.32491396732830802</c:v>
                </c:pt>
                <c:pt idx="883">
                  <c:v>-1.7848937372274901E-2</c:v>
                </c:pt>
                <c:pt idx="884">
                  <c:v>-0.73634916250115501</c:v>
                </c:pt>
                <c:pt idx="885">
                  <c:v>8.9196722076529497E-2</c:v>
                </c:pt>
                <c:pt idx="886">
                  <c:v>2.11905573791873</c:v>
                </c:pt>
                <c:pt idx="887">
                  <c:v>-2.3418559847443898E-2</c:v>
                </c:pt>
                <c:pt idx="888">
                  <c:v>-0.38388132733943497</c:v>
                </c:pt>
                <c:pt idx="889">
                  <c:v>-0.50098751825531496</c:v>
                </c:pt>
                <c:pt idx="890">
                  <c:v>-0.44155170230143498</c:v>
                </c:pt>
                <c:pt idx="891">
                  <c:v>-0.38116663841033299</c:v>
                </c:pt>
                <c:pt idx="892">
                  <c:v>-0.39295467258864197</c:v>
                </c:pt>
                <c:pt idx="893">
                  <c:v>-0.39295467258864197</c:v>
                </c:pt>
                <c:pt idx="894">
                  <c:v>0.51986798409004198</c:v>
                </c:pt>
                <c:pt idx="895">
                  <c:v>0.39673044720990502</c:v>
                </c:pt>
                <c:pt idx="896">
                  <c:v>0.82841069210295903</c:v>
                </c:pt>
                <c:pt idx="897">
                  <c:v>1.5175723314622527</c:v>
                </c:pt>
                <c:pt idx="898">
                  <c:v>1.3094146164084299</c:v>
                </c:pt>
                <c:pt idx="899">
                  <c:v>0.71788503238826396</c:v>
                </c:pt>
                <c:pt idx="900">
                  <c:v>0.78949651354703798</c:v>
                </c:pt>
                <c:pt idx="901">
                  <c:v>0.24802514528073399</c:v>
                </c:pt>
                <c:pt idx="902">
                  <c:v>-0.773407554754588</c:v>
                </c:pt>
                <c:pt idx="903">
                  <c:v>4.0187404228057201E-2</c:v>
                </c:pt>
                <c:pt idx="904">
                  <c:v>1.1622820411988</c:v>
                </c:pt>
                <c:pt idx="905">
                  <c:v>9.6690743706064605E-2</c:v>
                </c:pt>
                <c:pt idx="906">
                  <c:v>0.92226798325544401</c:v>
                </c:pt>
                <c:pt idx="907">
                  <c:v>1.8887459335888535</c:v>
                </c:pt>
                <c:pt idx="908">
                  <c:v>2.0548100294018798</c:v>
                </c:pt>
                <c:pt idx="909">
                  <c:v>1.15832668169581</c:v>
                </c:pt>
                <c:pt idx="910">
                  <c:v>0.99994448049670404</c:v>
                </c:pt>
                <c:pt idx="911">
                  <c:v>-1.0985852780293099</c:v>
                </c:pt>
                <c:pt idx="912">
                  <c:v>1.08482463945782</c:v>
                </c:pt>
                <c:pt idx="913">
                  <c:v>0.80613971772555004</c:v>
                </c:pt>
                <c:pt idx="914">
                  <c:v>1.42362875503408</c:v>
                </c:pt>
                <c:pt idx="915">
                  <c:v>1.3584650603914501</c:v>
                </c:pt>
                <c:pt idx="916">
                  <c:v>1.00165675927533</c:v>
                </c:pt>
                <c:pt idx="917">
                  <c:v>0.78428135024362999</c:v>
                </c:pt>
                <c:pt idx="918">
                  <c:v>1.0289163829911501</c:v>
                </c:pt>
                <c:pt idx="919">
                  <c:v>1.61318553613478</c:v>
                </c:pt>
                <c:pt idx="920">
                  <c:v>0.16837741515989099</c:v>
                </c:pt>
                <c:pt idx="921">
                  <c:v>0.28696094061549399</c:v>
                </c:pt>
                <c:pt idx="922">
                  <c:v>2.1744421050822599E-2</c:v>
                </c:pt>
                <c:pt idx="923">
                  <c:v>2.2683866002902901E-2</c:v>
                </c:pt>
                <c:pt idx="924">
                  <c:v>1.7523268644999299</c:v>
                </c:pt>
                <c:pt idx="925">
                  <c:v>0.44646466375334698</c:v>
                </c:pt>
                <c:pt idx="926">
                  <c:v>1.0045806182302599</c:v>
                </c:pt>
                <c:pt idx="927">
                  <c:v>1.89760293914582</c:v>
                </c:pt>
                <c:pt idx="928">
                  <c:v>-0.36637715146481997</c:v>
                </c:pt>
                <c:pt idx="929">
                  <c:v>0.77390272202466404</c:v>
                </c:pt>
                <c:pt idx="930">
                  <c:v>-1.3424314282942201E-2</c:v>
                </c:pt>
                <c:pt idx="931">
                  <c:v>-0.101448750114689</c:v>
                </c:pt>
                <c:pt idx="932">
                  <c:v>-1.21190658309093E-2</c:v>
                </c:pt>
                <c:pt idx="933">
                  <c:v>0.36110090119663601</c:v>
                </c:pt>
                <c:pt idx="934">
                  <c:v>0.70446452970097095</c:v>
                </c:pt>
                <c:pt idx="935">
                  <c:v>-8.2979686689676105E-2</c:v>
                </c:pt>
                <c:pt idx="936">
                  <c:v>0.144375759815492</c:v>
                </c:pt>
                <c:pt idx="937">
                  <c:v>0.92384103644987703</c:v>
                </c:pt>
                <c:pt idx="938">
                  <c:v>-0.248685352497587</c:v>
                </c:pt>
                <c:pt idx="939">
                  <c:v>1.08516898067283</c:v>
                </c:pt>
                <c:pt idx="940">
                  <c:v>0.67505945014284097</c:v>
                </c:pt>
                <c:pt idx="941">
                  <c:v>0.60462484593224497</c:v>
                </c:pt>
                <c:pt idx="942">
                  <c:v>0.58540962797454699</c:v>
                </c:pt>
                <c:pt idx="943">
                  <c:v>0.22624026992978999</c:v>
                </c:pt>
                <c:pt idx="944">
                  <c:v>0.28629235129844099</c:v>
                </c:pt>
                <c:pt idx="945">
                  <c:v>0.99008122826409595</c:v>
                </c:pt>
                <c:pt idx="946">
                  <c:v>2.2943422292218401</c:v>
                </c:pt>
                <c:pt idx="947">
                  <c:v>-5.3359260619665498E-2</c:v>
                </c:pt>
                <c:pt idx="948">
                  <c:v>0.75750010171638704</c:v>
                </c:pt>
                <c:pt idx="949">
                  <c:v>1.3194267903680701</c:v>
                </c:pt>
                <c:pt idx="950">
                  <c:v>0.69192802407631904</c:v>
                </c:pt>
                <c:pt idx="951">
                  <c:v>0.50814956743064299</c:v>
                </c:pt>
                <c:pt idx="952">
                  <c:v>0.48720283835057399</c:v>
                </c:pt>
                <c:pt idx="953">
                  <c:v>-0.73191322502912903</c:v>
                </c:pt>
                <c:pt idx="954">
                  <c:v>-0.29632946754307599</c:v>
                </c:pt>
                <c:pt idx="955">
                  <c:v>-0.32215185857253398</c:v>
                </c:pt>
                <c:pt idx="956">
                  <c:v>-0.28359875817074198</c:v>
                </c:pt>
                <c:pt idx="957">
                  <c:v>-0.59081754975511902</c:v>
                </c:pt>
                <c:pt idx="958">
                  <c:v>1.8686384832140299</c:v>
                </c:pt>
                <c:pt idx="959">
                  <c:v>1.31163515062939</c:v>
                </c:pt>
                <c:pt idx="960">
                  <c:v>0.66119871240130501</c:v>
                </c:pt>
                <c:pt idx="961">
                  <c:v>-0.46057998838935499</c:v>
                </c:pt>
                <c:pt idx="962">
                  <c:v>-1.1257507386998</c:v>
                </c:pt>
                <c:pt idx="963">
                  <c:v>1.6463845203687399</c:v>
                </c:pt>
                <c:pt idx="964">
                  <c:v>0.67570248146678402</c:v>
                </c:pt>
                <c:pt idx="965">
                  <c:v>-0.37284297222472601</c:v>
                </c:pt>
                <c:pt idx="966">
                  <c:v>2.0703488043476299</c:v>
                </c:pt>
                <c:pt idx="967">
                  <c:v>-0.45057422427482802</c:v>
                </c:pt>
                <c:pt idx="968">
                  <c:v>0.53115224863190302</c:v>
                </c:pt>
                <c:pt idx="969">
                  <c:v>0.62399022577520302</c:v>
                </c:pt>
                <c:pt idx="970">
                  <c:v>-0.78017283330410703</c:v>
                </c:pt>
                <c:pt idx="971">
                  <c:v>1.8091421954793567</c:v>
                </c:pt>
                <c:pt idx="972">
                  <c:v>1.86600558198315</c:v>
                </c:pt>
                <c:pt idx="973">
                  <c:v>1.0952233539952601</c:v>
                </c:pt>
                <c:pt idx="974">
                  <c:v>0.15178089712860099</c:v>
                </c:pt>
                <c:pt idx="975">
                  <c:v>0.84722073254623698</c:v>
                </c:pt>
                <c:pt idx="976">
                  <c:v>0.56910729959883499</c:v>
                </c:pt>
                <c:pt idx="977">
                  <c:v>-0.10900652170523761</c:v>
                </c:pt>
                <c:pt idx="978">
                  <c:v>-1.23801155213141E-2</c:v>
                </c:pt>
                <c:pt idx="979">
                  <c:v>1.27546838760627</c:v>
                </c:pt>
                <c:pt idx="980">
                  <c:v>1.9305131409812299</c:v>
                </c:pt>
                <c:pt idx="981">
                  <c:v>0.44753497519645602</c:v>
                </c:pt>
                <c:pt idx="982">
                  <c:v>0.99072329462851805</c:v>
                </c:pt>
                <c:pt idx="983">
                  <c:v>0.35663792929731097</c:v>
                </c:pt>
                <c:pt idx="984">
                  <c:v>1.36047528405839</c:v>
                </c:pt>
                <c:pt idx="985">
                  <c:v>1.9985438777801099</c:v>
                </c:pt>
                <c:pt idx="986">
                  <c:v>-9.0948386930822501E-4</c:v>
                </c:pt>
                <c:pt idx="987">
                  <c:v>0.13954178592604699</c:v>
                </c:pt>
                <c:pt idx="988">
                  <c:v>0.95553365702273196</c:v>
                </c:pt>
                <c:pt idx="989">
                  <c:v>-0.42114014901012298</c:v>
                </c:pt>
                <c:pt idx="990">
                  <c:v>2.14430285084241</c:v>
                </c:pt>
                <c:pt idx="991">
                  <c:v>0.82023045797969496</c:v>
                </c:pt>
                <c:pt idx="992">
                  <c:v>0.442258093131773</c:v>
                </c:pt>
                <c:pt idx="993">
                  <c:v>1.1666382074242301</c:v>
                </c:pt>
                <c:pt idx="994">
                  <c:v>-0.23811216731326601</c:v>
                </c:pt>
                <c:pt idx="995">
                  <c:v>2.45481372998122</c:v>
                </c:pt>
                <c:pt idx="996">
                  <c:v>-0.36077513424982299</c:v>
                </c:pt>
                <c:pt idx="997">
                  <c:v>0.81375175420389201</c:v>
                </c:pt>
                <c:pt idx="998">
                  <c:v>-0.201663257377515</c:v>
                </c:pt>
                <c:pt idx="999">
                  <c:v>0.91324097448856001</c:v>
                </c:pt>
                <c:pt idx="1000">
                  <c:v>0.30353025956454499</c:v>
                </c:pt>
                <c:pt idx="1001">
                  <c:v>0.17133973190875201</c:v>
                </c:pt>
                <c:pt idx="1002">
                  <c:v>0.229967711617276</c:v>
                </c:pt>
                <c:pt idx="1003">
                  <c:v>-1.04160637313612</c:v>
                </c:pt>
                <c:pt idx="1004">
                  <c:v>0.285622889000408</c:v>
                </c:pt>
                <c:pt idx="1005">
                  <c:v>1.8360352508175</c:v>
                </c:pt>
                <c:pt idx="1006">
                  <c:v>0.455035343961809</c:v>
                </c:pt>
                <c:pt idx="1007">
                  <c:v>0.56696453758023002</c:v>
                </c:pt>
                <c:pt idx="1008">
                  <c:v>0.47929139086439698</c:v>
                </c:pt>
                <c:pt idx="1009">
                  <c:v>-8.9772725260560404E-2</c:v>
                </c:pt>
                <c:pt idx="1010">
                  <c:v>1.2084267659577399</c:v>
                </c:pt>
                <c:pt idx="1011">
                  <c:v>0.70768490808478002</c:v>
                </c:pt>
                <c:pt idx="1012">
                  <c:v>0.25053168077667898</c:v>
                </c:pt>
                <c:pt idx="1013">
                  <c:v>-0.60764414919555698</c:v>
                </c:pt>
                <c:pt idx="1014">
                  <c:v>-0.78506769368618101</c:v>
                </c:pt>
                <c:pt idx="1015">
                  <c:v>0.73195153104594102</c:v>
                </c:pt>
                <c:pt idx="1016">
                  <c:v>0.73828230805532702</c:v>
                </c:pt>
                <c:pt idx="1017">
                  <c:v>-0.10712163861186599</c:v>
                </c:pt>
                <c:pt idx="1018">
                  <c:v>-0.64560810194724005</c:v>
                </c:pt>
                <c:pt idx="1019">
                  <c:v>2.0914174235412899</c:v>
                </c:pt>
                <c:pt idx="1020">
                  <c:v>0.66165889054312199</c:v>
                </c:pt>
                <c:pt idx="1021">
                  <c:v>1.8655253994196499</c:v>
                </c:pt>
                <c:pt idx="1022">
                  <c:v>1.43194585281552</c:v>
                </c:pt>
                <c:pt idx="1023">
                  <c:v>0.42976960669423703</c:v>
                </c:pt>
                <c:pt idx="1024">
                  <c:v>-0.32927459245830298</c:v>
                </c:pt>
                <c:pt idx="1025">
                  <c:v>0.68231319403872903</c:v>
                </c:pt>
                <c:pt idx="1026">
                  <c:v>0.493434622538932</c:v>
                </c:pt>
                <c:pt idx="1027">
                  <c:v>0.93717223160598695</c:v>
                </c:pt>
                <c:pt idx="1028">
                  <c:v>-0.70559285532571003</c:v>
                </c:pt>
                <c:pt idx="1029">
                  <c:v>-0.46499298426990099</c:v>
                </c:pt>
                <c:pt idx="1030">
                  <c:v>-1.30513861537906E-2</c:v>
                </c:pt>
                <c:pt idx="1031">
                  <c:v>-1.25541486482534E-2</c:v>
                </c:pt>
                <c:pt idx="1032">
                  <c:v>0.34319690911038098</c:v>
                </c:pt>
                <c:pt idx="1033">
                  <c:v>0.318761901270812</c:v>
                </c:pt>
                <c:pt idx="1034">
                  <c:v>0.82434196068920296</c:v>
                </c:pt>
                <c:pt idx="1035">
                  <c:v>0.129413868054961</c:v>
                </c:pt>
                <c:pt idx="1036">
                  <c:v>0.38868395948651502</c:v>
                </c:pt>
                <c:pt idx="1037">
                  <c:v>0.52991516726222099</c:v>
                </c:pt>
                <c:pt idx="1038">
                  <c:v>2.8094884424270798</c:v>
                </c:pt>
                <c:pt idx="1039">
                  <c:v>-1.27716900569234E-2</c:v>
                </c:pt>
                <c:pt idx="1040">
                  <c:v>1.30706489823025</c:v>
                </c:pt>
                <c:pt idx="1041">
                  <c:v>-0.23686924373374799</c:v>
                </c:pt>
                <c:pt idx="1042">
                  <c:v>0.89200812056505296</c:v>
                </c:pt>
                <c:pt idx="1043">
                  <c:v>1.59791915872787</c:v>
                </c:pt>
                <c:pt idx="1044">
                  <c:v>0.91324097448856001</c:v>
                </c:pt>
                <c:pt idx="1045">
                  <c:v>-0.53085851918339499</c:v>
                </c:pt>
                <c:pt idx="1046">
                  <c:v>0.55904737899833201</c:v>
                </c:pt>
                <c:pt idx="1047">
                  <c:v>0.88288666661151305</c:v>
                </c:pt>
                <c:pt idx="1048">
                  <c:v>0.96666971759922404</c:v>
                </c:pt>
                <c:pt idx="1049">
                  <c:v>0.81488538268839095</c:v>
                </c:pt>
                <c:pt idx="1050">
                  <c:v>0.54309927792785395</c:v>
                </c:pt>
                <c:pt idx="1051">
                  <c:v>0.91324097448856001</c:v>
                </c:pt>
                <c:pt idx="1052">
                  <c:v>0.18606958866133499</c:v>
                </c:pt>
                <c:pt idx="1053">
                  <c:v>-0.28455768700387102</c:v>
                </c:pt>
                <c:pt idx="1054">
                  <c:v>0.88914180583464497</c:v>
                </c:pt>
                <c:pt idx="1055">
                  <c:v>0.324850094848741</c:v>
                </c:pt>
                <c:pt idx="1056">
                  <c:v>8.9790683924822298E-2</c:v>
                </c:pt>
                <c:pt idx="1057">
                  <c:v>0.20237654100212399</c:v>
                </c:pt>
                <c:pt idx="1058">
                  <c:v>1.24711402644475</c:v>
                </c:pt>
                <c:pt idx="1059">
                  <c:v>0.88387748102294394</c:v>
                </c:pt>
                <c:pt idx="1060">
                  <c:v>0.40094940953660002</c:v>
                </c:pt>
                <c:pt idx="1061">
                  <c:v>1.24351208797826</c:v>
                </c:pt>
                <c:pt idx="1062">
                  <c:v>0.29229846862737202</c:v>
                </c:pt>
                <c:pt idx="1063">
                  <c:v>-0.84940107219598804</c:v>
                </c:pt>
                <c:pt idx="1064">
                  <c:v>0.88371125282833995</c:v>
                </c:pt>
                <c:pt idx="1065">
                  <c:v>1.65331360826856</c:v>
                </c:pt>
                <c:pt idx="1066">
                  <c:v>1.74578357260521</c:v>
                </c:pt>
                <c:pt idx="1067">
                  <c:v>0.15607495695585399</c:v>
                </c:pt>
                <c:pt idx="1068">
                  <c:v>-3.09262472364795E-2</c:v>
                </c:pt>
                <c:pt idx="1069">
                  <c:v>0.71209460931127599</c:v>
                </c:pt>
                <c:pt idx="1070">
                  <c:v>0.93488165891558095</c:v>
                </c:pt>
                <c:pt idx="1071">
                  <c:v>0.69192802407631904</c:v>
                </c:pt>
                <c:pt idx="1072">
                  <c:v>-0.50614424033234995</c:v>
                </c:pt>
                <c:pt idx="1073">
                  <c:v>-1.17363392415478</c:v>
                </c:pt>
                <c:pt idx="1074">
                  <c:v>1.00998292691193</c:v>
                </c:pt>
                <c:pt idx="1075">
                  <c:v>1.09338380377073</c:v>
                </c:pt>
                <c:pt idx="1076">
                  <c:v>1.75370705124407</c:v>
                </c:pt>
                <c:pt idx="1077">
                  <c:v>-0.70689810377773898</c:v>
                </c:pt>
                <c:pt idx="1078">
                  <c:v>-0.236716882971297</c:v>
                </c:pt>
                <c:pt idx="1079">
                  <c:v>1.4710563614370999</c:v>
                </c:pt>
                <c:pt idx="1080">
                  <c:v>-0.99033390082630701</c:v>
                </c:pt>
                <c:pt idx="1081">
                  <c:v>1.22347492571126</c:v>
                </c:pt>
                <c:pt idx="1082">
                  <c:v>-0.610624443464445</c:v>
                </c:pt>
                <c:pt idx="1083">
                  <c:v>0.27727099290413498</c:v>
                </c:pt>
                <c:pt idx="1084">
                  <c:v>0.26381504437925601</c:v>
                </c:pt>
                <c:pt idx="1085">
                  <c:v>0.26572605762056378</c:v>
                </c:pt>
                <c:pt idx="1086">
                  <c:v>-0.798627250568263</c:v>
                </c:pt>
                <c:pt idx="1087">
                  <c:v>0.644249987371592</c:v>
                </c:pt>
                <c:pt idx="1088">
                  <c:v>0.64921882613169002</c:v>
                </c:pt>
                <c:pt idx="1089">
                  <c:v>-0.32446380478055697</c:v>
                </c:pt>
                <c:pt idx="1090">
                  <c:v>0.91262341030153404</c:v>
                </c:pt>
                <c:pt idx="1091">
                  <c:v>0.40069685056403997</c:v>
                </c:pt>
                <c:pt idx="1092">
                  <c:v>0.40643005513432301</c:v>
                </c:pt>
                <c:pt idx="1093">
                  <c:v>0.42707518062327199</c:v>
                </c:pt>
                <c:pt idx="1094">
                  <c:v>-0.34647942996255798</c:v>
                </c:pt>
                <c:pt idx="1095">
                  <c:v>-0.72229186512620303</c:v>
                </c:pt>
                <c:pt idx="1096">
                  <c:v>0.21888261051556901</c:v>
                </c:pt>
                <c:pt idx="1097">
                  <c:v>-0.98919293725823998</c:v>
                </c:pt>
                <c:pt idx="1098">
                  <c:v>0.174457860594189</c:v>
                </c:pt>
                <c:pt idx="1099">
                  <c:v>1.47771530083931E-2</c:v>
                </c:pt>
                <c:pt idx="1100">
                  <c:v>0.24802514528073399</c:v>
                </c:pt>
                <c:pt idx="1101">
                  <c:v>0.110567493992428</c:v>
                </c:pt>
                <c:pt idx="1102">
                  <c:v>-0.133018319665069</c:v>
                </c:pt>
                <c:pt idx="1103">
                  <c:v>0.67800500651562801</c:v>
                </c:pt>
                <c:pt idx="1104">
                  <c:v>0.21094480534906401</c:v>
                </c:pt>
                <c:pt idx="1105">
                  <c:v>-0.57010940509620101</c:v>
                </c:pt>
                <c:pt idx="1106">
                  <c:v>7.5661479007814905E-2</c:v>
                </c:pt>
                <c:pt idx="1107">
                  <c:v>0.25072825426183498</c:v>
                </c:pt>
                <c:pt idx="1108">
                  <c:v>-0.274152145216009</c:v>
                </c:pt>
                <c:pt idx="1109">
                  <c:v>1.44910263010227</c:v>
                </c:pt>
                <c:pt idx="1110">
                  <c:v>0.363007954702809</c:v>
                </c:pt>
                <c:pt idx="1111">
                  <c:v>0.13008029798100099</c:v>
                </c:pt>
                <c:pt idx="1112">
                  <c:v>-0.37088117954014399</c:v>
                </c:pt>
                <c:pt idx="1113">
                  <c:v>-0.36156752360038202</c:v>
                </c:pt>
                <c:pt idx="1114">
                  <c:v>1.1844624559638799</c:v>
                </c:pt>
                <c:pt idx="1115">
                  <c:v>-0.56686554789082599</c:v>
                </c:pt>
                <c:pt idx="1116">
                  <c:v>-1.0659762683215199</c:v>
                </c:pt>
                <c:pt idx="1117">
                  <c:v>1.12358359146201</c:v>
                </c:pt>
                <c:pt idx="1118">
                  <c:v>-0.14285124956117001</c:v>
                </c:pt>
                <c:pt idx="1119">
                  <c:v>-0.47548036541641697</c:v>
                </c:pt>
                <c:pt idx="1120">
                  <c:v>0.28696094061549399</c:v>
                </c:pt>
                <c:pt idx="1121">
                  <c:v>0.57799348378774096</c:v>
                </c:pt>
                <c:pt idx="1122">
                  <c:v>0.34790749356830603</c:v>
                </c:pt>
                <c:pt idx="1123">
                  <c:v>0.392420759617503</c:v>
                </c:pt>
                <c:pt idx="1124">
                  <c:v>0.51456533094165902</c:v>
                </c:pt>
                <c:pt idx="1125">
                  <c:v>-0.69996466035512495</c:v>
                </c:pt>
                <c:pt idx="1126">
                  <c:v>0.294813599187007</c:v>
                </c:pt>
                <c:pt idx="1127">
                  <c:v>1.28396259693541E-3</c:v>
                </c:pt>
                <c:pt idx="1128">
                  <c:v>8.7773048138407098E-2</c:v>
                </c:pt>
                <c:pt idx="1129">
                  <c:v>-0.89361334903547796</c:v>
                </c:pt>
                <c:pt idx="1130">
                  <c:v>1.79447753364541</c:v>
                </c:pt>
                <c:pt idx="1131">
                  <c:v>0.69864356046746301</c:v>
                </c:pt>
                <c:pt idx="1132">
                  <c:v>-0.29779760091996899</c:v>
                </c:pt>
                <c:pt idx="1133">
                  <c:v>1.24795696026084</c:v>
                </c:pt>
                <c:pt idx="1134">
                  <c:v>8.5397206261050799E-3</c:v>
                </c:pt>
                <c:pt idx="1135">
                  <c:v>-3.8238153768842299E-2</c:v>
                </c:pt>
                <c:pt idx="1136">
                  <c:v>-0.66913906823887903</c:v>
                </c:pt>
                <c:pt idx="1137">
                  <c:v>-0.48080280442840601</c:v>
                </c:pt>
                <c:pt idx="1138">
                  <c:v>1.6651636498503399</c:v>
                </c:pt>
                <c:pt idx="1139">
                  <c:v>-0.99200164425161974</c:v>
                </c:pt>
                <c:pt idx="1140">
                  <c:v>2.6324796139243101</c:v>
                </c:pt>
                <c:pt idx="1141">
                  <c:v>0.64338084767014903</c:v>
                </c:pt>
                <c:pt idx="1142">
                  <c:v>0.535983115912819</c:v>
                </c:pt>
                <c:pt idx="1143">
                  <c:v>-0.16475969766846901</c:v>
                </c:pt>
                <c:pt idx="1144">
                  <c:v>-0.437920473329941</c:v>
                </c:pt>
                <c:pt idx="1145">
                  <c:v>0.479303583931732</c:v>
                </c:pt>
                <c:pt idx="1146">
                  <c:v>0.52593813361248398</c:v>
                </c:pt>
                <c:pt idx="1147">
                  <c:v>0.43925050912265462</c:v>
                </c:pt>
                <c:pt idx="1148">
                  <c:v>-0.36298338789818602</c:v>
                </c:pt>
                <c:pt idx="1149">
                  <c:v>-5.1301550732073098E-2</c:v>
                </c:pt>
                <c:pt idx="1150">
                  <c:v>-1.7257404426227401E-2</c:v>
                </c:pt>
                <c:pt idx="1151">
                  <c:v>1.1171671668457801</c:v>
                </c:pt>
                <c:pt idx="1152">
                  <c:v>1.1859602683014201</c:v>
                </c:pt>
                <c:pt idx="1153">
                  <c:v>-0.192881345203438</c:v>
                </c:pt>
                <c:pt idx="1154">
                  <c:v>0.86924807452136399</c:v>
                </c:pt>
                <c:pt idx="1155">
                  <c:v>1.06196120802788</c:v>
                </c:pt>
                <c:pt idx="1156">
                  <c:v>0.645835092297667</c:v>
                </c:pt>
                <c:pt idx="1157">
                  <c:v>0.97993872840345997</c:v>
                </c:pt>
                <c:pt idx="1158">
                  <c:v>0.63794937105460603</c:v>
                </c:pt>
                <c:pt idx="1159">
                  <c:v>0.26136648785739103</c:v>
                </c:pt>
                <c:pt idx="1160">
                  <c:v>-0.195373440137767</c:v>
                </c:pt>
                <c:pt idx="1161">
                  <c:v>-0.56469660181694703</c:v>
                </c:pt>
                <c:pt idx="1162">
                  <c:v>-1.92114177019081</c:v>
                </c:pt>
                <c:pt idx="1163">
                  <c:v>1.2476693048165099</c:v>
                </c:pt>
                <c:pt idx="1164">
                  <c:v>0.49489480740876601</c:v>
                </c:pt>
                <c:pt idx="1165">
                  <c:v>-0.38652563323674999</c:v>
                </c:pt>
                <c:pt idx="1166">
                  <c:v>-0.27805347107744599</c:v>
                </c:pt>
                <c:pt idx="1167">
                  <c:v>-0.56678799761701004</c:v>
                </c:pt>
                <c:pt idx="1168">
                  <c:v>1.4948175477451668</c:v>
                </c:pt>
                <c:pt idx="1169">
                  <c:v>0.82802898426236404</c:v>
                </c:pt>
                <c:pt idx="1170">
                  <c:v>1.8446898181262901</c:v>
                </c:pt>
                <c:pt idx="1171">
                  <c:v>1.1542649988457101</c:v>
                </c:pt>
                <c:pt idx="1172">
                  <c:v>0.23512959989124599</c:v>
                </c:pt>
                <c:pt idx="1173">
                  <c:v>0.92248192654949401</c:v>
                </c:pt>
                <c:pt idx="1174">
                  <c:v>1.6126815068937299</c:v>
                </c:pt>
                <c:pt idx="1175">
                  <c:v>-1.7072788024563199</c:v>
                </c:pt>
                <c:pt idx="1176">
                  <c:v>5.8829262240683099E-2</c:v>
                </c:pt>
                <c:pt idx="1177">
                  <c:v>0.86526832521652497</c:v>
                </c:pt>
                <c:pt idx="1178">
                  <c:v>9.8357973772911195E-2</c:v>
                </c:pt>
                <c:pt idx="1179">
                  <c:v>0.184160028048312</c:v>
                </c:pt>
                <c:pt idx="1180">
                  <c:v>1.0804632114758099</c:v>
                </c:pt>
                <c:pt idx="1181">
                  <c:v>1.33960901468156</c:v>
                </c:pt>
                <c:pt idx="1182">
                  <c:v>-0.44155170230143498</c:v>
                </c:pt>
                <c:pt idx="1183">
                  <c:v>1.39472527497735</c:v>
                </c:pt>
                <c:pt idx="1184">
                  <c:v>1.28771267596715</c:v>
                </c:pt>
                <c:pt idx="1185">
                  <c:v>0.61187596611432504</c:v>
                </c:pt>
                <c:pt idx="1186">
                  <c:v>-0.85937607125187698</c:v>
                </c:pt>
                <c:pt idx="1187">
                  <c:v>-0.14681400307094794</c:v>
                </c:pt>
                <c:pt idx="1188">
                  <c:v>0.44837836237448198</c:v>
                </c:pt>
                <c:pt idx="1189">
                  <c:v>0.64742625090258599</c:v>
                </c:pt>
                <c:pt idx="1190">
                  <c:v>1.10081093148981</c:v>
                </c:pt>
                <c:pt idx="1191">
                  <c:v>-1.4357432365526399</c:v>
                </c:pt>
                <c:pt idx="1192">
                  <c:v>0.69192802407631904</c:v>
                </c:pt>
                <c:pt idx="1193">
                  <c:v>1.6415930322026899</c:v>
                </c:pt>
                <c:pt idx="1194">
                  <c:v>0.81552893440268004</c:v>
                </c:pt>
                <c:pt idx="1195">
                  <c:v>0.90295120945252305</c:v>
                </c:pt>
                <c:pt idx="1196">
                  <c:v>0.372550869313097</c:v>
                </c:pt>
                <c:pt idx="1197">
                  <c:v>0.46804344184354302</c:v>
                </c:pt>
                <c:pt idx="1198">
                  <c:v>0.50544443238998404</c:v>
                </c:pt>
                <c:pt idx="1199">
                  <c:v>0.132584472785086</c:v>
                </c:pt>
                <c:pt idx="1200">
                  <c:v>-4.6949464266488001E-4</c:v>
                </c:pt>
                <c:pt idx="1201">
                  <c:v>0.93999721719407103</c:v>
                </c:pt>
                <c:pt idx="1202">
                  <c:v>2.894017820533243</c:v>
                </c:pt>
                <c:pt idx="1203">
                  <c:v>-2.8888434895963402E-2</c:v>
                </c:pt>
                <c:pt idx="1204">
                  <c:v>0.61584871154564902</c:v>
                </c:pt>
                <c:pt idx="1205">
                  <c:v>1.5706553122671201</c:v>
                </c:pt>
                <c:pt idx="1206">
                  <c:v>-0.26033974370616397</c:v>
                </c:pt>
                <c:pt idx="1207">
                  <c:v>0.44522381850391901</c:v>
                </c:pt>
                <c:pt idx="1208">
                  <c:v>0.892564877631711</c:v>
                </c:pt>
                <c:pt idx="1209">
                  <c:v>0.52044210428403204</c:v>
                </c:pt>
                <c:pt idx="1210">
                  <c:v>0.19214621224366901</c:v>
                </c:pt>
                <c:pt idx="1211">
                  <c:v>0.77299805452638104</c:v>
                </c:pt>
                <c:pt idx="1212">
                  <c:v>0.26210089370182499</c:v>
                </c:pt>
                <c:pt idx="1213">
                  <c:v>0.139067541465484</c:v>
                </c:pt>
                <c:pt idx="1214">
                  <c:v>0.71533393401720602</c:v>
                </c:pt>
                <c:pt idx="1215">
                  <c:v>0.62725324498775203</c:v>
                </c:pt>
                <c:pt idx="1216">
                  <c:v>0.459852214231673</c:v>
                </c:pt>
                <c:pt idx="1217">
                  <c:v>-2.5583537675120699E-2</c:v>
                </c:pt>
                <c:pt idx="1218">
                  <c:v>-0.102550790736317</c:v>
                </c:pt>
                <c:pt idx="1219">
                  <c:v>-0.350158372715342</c:v>
                </c:pt>
                <c:pt idx="1220">
                  <c:v>0.95370657089649702</c:v>
                </c:pt>
                <c:pt idx="1221">
                  <c:v>2.54207671188782</c:v>
                </c:pt>
                <c:pt idx="1222">
                  <c:v>-7.3053264007082203E-2</c:v>
                </c:pt>
                <c:pt idx="1223">
                  <c:v>-8.8900971663036399E-2</c:v>
                </c:pt>
                <c:pt idx="1224">
                  <c:v>0.46225571026932899</c:v>
                </c:pt>
                <c:pt idx="1225">
                  <c:v>0.95932003430639201</c:v>
                </c:pt>
                <c:pt idx="1226">
                  <c:v>1.10772505054922</c:v>
                </c:pt>
                <c:pt idx="1227">
                  <c:v>0.142512483309466</c:v>
                </c:pt>
                <c:pt idx="1228">
                  <c:v>1.0943182727834599</c:v>
                </c:pt>
                <c:pt idx="1229">
                  <c:v>1.4304479342077701</c:v>
                </c:pt>
                <c:pt idx="1230">
                  <c:v>-7.4973489980428604E-2</c:v>
                </c:pt>
                <c:pt idx="1231">
                  <c:v>-0.180227820379392</c:v>
                </c:pt>
                <c:pt idx="1232">
                  <c:v>-0.49066495020282802</c:v>
                </c:pt>
                <c:pt idx="1233">
                  <c:v>0.15287750332712099</c:v>
                </c:pt>
                <c:pt idx="1234">
                  <c:v>-4.0630793082754302E-2</c:v>
                </c:pt>
                <c:pt idx="1235">
                  <c:v>-0.48277838623813601</c:v>
                </c:pt>
                <c:pt idx="1236">
                  <c:v>0.61189402403570303</c:v>
                </c:pt>
                <c:pt idx="1237">
                  <c:v>0.67465705657049702</c:v>
                </c:pt>
                <c:pt idx="1238">
                  <c:v>0.74624214185197302</c:v>
                </c:pt>
                <c:pt idx="1239">
                  <c:v>0.46783526961111799</c:v>
                </c:pt>
                <c:pt idx="1240">
                  <c:v>-0.70331502263572299</c:v>
                </c:pt>
                <c:pt idx="1241">
                  <c:v>0.64337769497016495</c:v>
                </c:pt>
                <c:pt idx="1242">
                  <c:v>0.21162169253317001</c:v>
                </c:pt>
                <c:pt idx="1243">
                  <c:v>-0.59034549152312599</c:v>
                </c:pt>
                <c:pt idx="1244">
                  <c:v>0.77073194051355198</c:v>
                </c:pt>
                <c:pt idx="1245">
                  <c:v>-0.225025992785856</c:v>
                </c:pt>
                <c:pt idx="1246">
                  <c:v>-0.35589972027863598</c:v>
                </c:pt>
                <c:pt idx="1247">
                  <c:v>0.35261473676799598</c:v>
                </c:pt>
                <c:pt idx="1248">
                  <c:v>0.20002822369137799</c:v>
                </c:pt>
                <c:pt idx="1249">
                  <c:v>1.0283214300896799</c:v>
                </c:pt>
                <c:pt idx="1250">
                  <c:v>0.72833214492548903</c:v>
                </c:pt>
                <c:pt idx="1251">
                  <c:v>0.94104871136565305</c:v>
                </c:pt>
                <c:pt idx="1252">
                  <c:v>-1.2641525272893199</c:v>
                </c:pt>
                <c:pt idx="1253">
                  <c:v>0.687961235887804</c:v>
                </c:pt>
                <c:pt idx="1254">
                  <c:v>0.52525250481502095</c:v>
                </c:pt>
                <c:pt idx="1255">
                  <c:v>0.73233882695799402</c:v>
                </c:pt>
                <c:pt idx="1256">
                  <c:v>0.69199860341433395</c:v>
                </c:pt>
                <c:pt idx="1257">
                  <c:v>-0.86856430938603402</c:v>
                </c:pt>
                <c:pt idx="1258">
                  <c:v>0.54398873621742005</c:v>
                </c:pt>
                <c:pt idx="1259">
                  <c:v>1.0667978826906099</c:v>
                </c:pt>
                <c:pt idx="1260">
                  <c:v>-4.2673813949162399E-2</c:v>
                </c:pt>
                <c:pt idx="1261">
                  <c:v>0.38435261095924</c:v>
                </c:pt>
                <c:pt idx="1262">
                  <c:v>1.8626707438965899</c:v>
                </c:pt>
                <c:pt idx="1263">
                  <c:v>-0.95954168289576602</c:v>
                </c:pt>
                <c:pt idx="1264">
                  <c:v>0.93830838013028872</c:v>
                </c:pt>
                <c:pt idx="1265">
                  <c:v>0.60940170502593405</c:v>
                </c:pt>
                <c:pt idx="1266">
                  <c:v>-0.115091321059606</c:v>
                </c:pt>
                <c:pt idx="1267">
                  <c:v>-0.97545120342105796</c:v>
                </c:pt>
                <c:pt idx="1268">
                  <c:v>0.511421853987722</c:v>
                </c:pt>
                <c:pt idx="1269">
                  <c:v>0.61753445774851401</c:v>
                </c:pt>
                <c:pt idx="1270">
                  <c:v>-1.1466165295954001</c:v>
                </c:pt>
                <c:pt idx="1271">
                  <c:v>-0.45039727875744601</c:v>
                </c:pt>
                <c:pt idx="1272">
                  <c:v>-0.40603640811302</c:v>
                </c:pt>
                <c:pt idx="1273">
                  <c:v>0.21046952872892299</c:v>
                </c:pt>
                <c:pt idx="1274">
                  <c:v>-1.78198698347358</c:v>
                </c:pt>
                <c:pt idx="1275">
                  <c:v>-0.33498676851012599</c:v>
                </c:pt>
                <c:pt idx="1276">
                  <c:v>0.26757725919070302</c:v>
                </c:pt>
                <c:pt idx="1277">
                  <c:v>1.31385985894295</c:v>
                </c:pt>
                <c:pt idx="1278">
                  <c:v>1.2906379462873101</c:v>
                </c:pt>
                <c:pt idx="1279">
                  <c:v>1.72162794988753</c:v>
                </c:pt>
                <c:pt idx="1280">
                  <c:v>2.0022942206099099</c:v>
                </c:pt>
                <c:pt idx="1281">
                  <c:v>0.67284545190106604</c:v>
                </c:pt>
                <c:pt idx="1282">
                  <c:v>0.60224222707527497</c:v>
                </c:pt>
                <c:pt idx="1283">
                  <c:v>0.79187840249985497</c:v>
                </c:pt>
                <c:pt idx="1284">
                  <c:v>0.402785073392951</c:v>
                </c:pt>
                <c:pt idx="1285">
                  <c:v>0.35261473676799598</c:v>
                </c:pt>
                <c:pt idx="1286">
                  <c:v>1.24774481251602</c:v>
                </c:pt>
                <c:pt idx="1287">
                  <c:v>-0.49892908245746498</c:v>
                </c:pt>
                <c:pt idx="1288">
                  <c:v>0.21039071338460399</c:v>
                </c:pt>
                <c:pt idx="1289">
                  <c:v>-8.7022144175858698E-2</c:v>
                </c:pt>
                <c:pt idx="1290">
                  <c:v>0.21785751598651701</c:v>
                </c:pt>
                <c:pt idx="1291">
                  <c:v>-0.38262170141366703</c:v>
                </c:pt>
                <c:pt idx="1292">
                  <c:v>0.86526832521652497</c:v>
                </c:pt>
                <c:pt idx="1293">
                  <c:v>0.45645943366718</c:v>
                </c:pt>
                <c:pt idx="1294">
                  <c:v>0.67412237497791905</c:v>
                </c:pt>
                <c:pt idx="1295">
                  <c:v>-0.33886803637219298</c:v>
                </c:pt>
                <c:pt idx="1296">
                  <c:v>0.78962495387866505</c:v>
                </c:pt>
                <c:pt idx="1297">
                  <c:v>0.30516410500424201</c:v>
                </c:pt>
                <c:pt idx="1298">
                  <c:v>1.2860832101242099</c:v>
                </c:pt>
                <c:pt idx="1299">
                  <c:v>-0.38285462891241701</c:v>
                </c:pt>
                <c:pt idx="1300">
                  <c:v>-0.36423211386620002</c:v>
                </c:pt>
                <c:pt idx="1301">
                  <c:v>0.88218823363217003</c:v>
                </c:pt>
                <c:pt idx="1302">
                  <c:v>-0.27791296109508501</c:v>
                </c:pt>
                <c:pt idx="1303">
                  <c:v>0.26893661136914598</c:v>
                </c:pt>
                <c:pt idx="1304">
                  <c:v>-1.48327398734696</c:v>
                </c:pt>
                <c:pt idx="1305">
                  <c:v>-7.7370193347150604E-2</c:v>
                </c:pt>
                <c:pt idx="1306">
                  <c:v>-3.86256457897797E-2</c:v>
                </c:pt>
                <c:pt idx="1307">
                  <c:v>-1.0814979372679101</c:v>
                </c:pt>
                <c:pt idx="1308">
                  <c:v>-0.48797516041657801</c:v>
                </c:pt>
                <c:pt idx="1309">
                  <c:v>2.87069120531207E-2</c:v>
                </c:pt>
                <c:pt idx="1310">
                  <c:v>0.38435261095924</c:v>
                </c:pt>
                <c:pt idx="1311">
                  <c:v>2.07861858161553</c:v>
                </c:pt>
                <c:pt idx="1312">
                  <c:v>1.1627093022972701</c:v>
                </c:pt>
                <c:pt idx="1313">
                  <c:v>0.93100732952170795</c:v>
                </c:pt>
                <c:pt idx="1314">
                  <c:v>0.63084400227981097</c:v>
                </c:pt>
                <c:pt idx="1315">
                  <c:v>0.63084400227981097</c:v>
                </c:pt>
                <c:pt idx="1316">
                  <c:v>0.15462628627358499</c:v>
                </c:pt>
                <c:pt idx="1317">
                  <c:v>-5.4221727033045397E-2</c:v>
                </c:pt>
                <c:pt idx="1318">
                  <c:v>-5.4773047152517101E-2</c:v>
                </c:pt>
                <c:pt idx="1319">
                  <c:v>1.7180229546550301</c:v>
                </c:pt>
                <c:pt idx="1320">
                  <c:v>0.46083241019739901</c:v>
                </c:pt>
                <c:pt idx="1321">
                  <c:v>0.70921141970101098</c:v>
                </c:pt>
                <c:pt idx="1322">
                  <c:v>1.15548885504942</c:v>
                </c:pt>
                <c:pt idx="1323">
                  <c:v>0.28349607405362498</c:v>
                </c:pt>
                <c:pt idx="1324">
                  <c:v>6.1610113568129198E-2</c:v>
                </c:pt>
                <c:pt idx="1325">
                  <c:v>0.41045646686627801</c:v>
                </c:pt>
                <c:pt idx="1326">
                  <c:v>1.5417717810040199</c:v>
                </c:pt>
                <c:pt idx="1327">
                  <c:v>-0.71487741205316702</c:v>
                </c:pt>
                <c:pt idx="1328">
                  <c:v>8.4024179948080299E-2</c:v>
                </c:pt>
                <c:pt idx="1329">
                  <c:v>2.8094884424270798</c:v>
                </c:pt>
                <c:pt idx="1330">
                  <c:v>-0.25945783741557699</c:v>
                </c:pt>
                <c:pt idx="1331">
                  <c:v>-0.25945783741557699</c:v>
                </c:pt>
                <c:pt idx="1332">
                  <c:v>0.27693082130424601</c:v>
                </c:pt>
                <c:pt idx="1333">
                  <c:v>0.26955095658164402</c:v>
                </c:pt>
                <c:pt idx="1334">
                  <c:v>0.55759911092731596</c:v>
                </c:pt>
                <c:pt idx="1335">
                  <c:v>0.51920198036556897</c:v>
                </c:pt>
                <c:pt idx="1336">
                  <c:v>1.5506987647850798</c:v>
                </c:pt>
                <c:pt idx="1337">
                  <c:v>0.659681286224167</c:v>
                </c:pt>
                <c:pt idx="1338">
                  <c:v>1.53547880497324</c:v>
                </c:pt>
                <c:pt idx="1339">
                  <c:v>0.14520210991166799</c:v>
                </c:pt>
                <c:pt idx="1340">
                  <c:v>0.46863237216018699</c:v>
                </c:pt>
                <c:pt idx="1341">
                  <c:v>1.33769179236443</c:v>
                </c:pt>
                <c:pt idx="1342">
                  <c:v>-0.26502502504632802</c:v>
                </c:pt>
                <c:pt idx="1343">
                  <c:v>0.28874142110590001</c:v>
                </c:pt>
                <c:pt idx="1344">
                  <c:v>0.75718876632833299</c:v>
                </c:pt>
                <c:pt idx="1345">
                  <c:v>0.406028452165759</c:v>
                </c:pt>
                <c:pt idx="1346">
                  <c:v>-0.223600326527674</c:v>
                </c:pt>
                <c:pt idx="1347">
                  <c:v>0.61295078184563101</c:v>
                </c:pt>
                <c:pt idx="1348">
                  <c:v>-0.56202694163969202</c:v>
                </c:pt>
                <c:pt idx="1349">
                  <c:v>1.4005719455720183</c:v>
                </c:pt>
                <c:pt idx="1350">
                  <c:v>7.098446980425166E-3</c:v>
                </c:pt>
                <c:pt idx="1351">
                  <c:v>8.6821022576975396E-2</c:v>
                </c:pt>
                <c:pt idx="1352">
                  <c:v>0.87068343677645099</c:v>
                </c:pt>
                <c:pt idx="1353">
                  <c:v>6.9364214388782902E-2</c:v>
                </c:pt>
                <c:pt idx="1354">
                  <c:v>-0.189925054979279</c:v>
                </c:pt>
                <c:pt idx="1355">
                  <c:v>0.890581655942698</c:v>
                </c:pt>
                <c:pt idx="1356">
                  <c:v>-0.39261949626099102</c:v>
                </c:pt>
                <c:pt idx="1357">
                  <c:v>-0.247799369711769</c:v>
                </c:pt>
                <c:pt idx="1358">
                  <c:v>-7.9580408216786101E-3</c:v>
                </c:pt>
                <c:pt idx="1359">
                  <c:v>1.2959282703996999</c:v>
                </c:pt>
                <c:pt idx="1360">
                  <c:v>0.64736722465725505</c:v>
                </c:pt>
                <c:pt idx="1361">
                  <c:v>0.36087675954947601</c:v>
                </c:pt>
                <c:pt idx="1362">
                  <c:v>0.65120716158293901</c:v>
                </c:pt>
                <c:pt idx="1363">
                  <c:v>0.210579024489604</c:v>
                </c:pt>
                <c:pt idx="1364">
                  <c:v>0.58045563770403996</c:v>
                </c:pt>
                <c:pt idx="1365">
                  <c:v>-1.3960806311822</c:v>
                </c:pt>
                <c:pt idx="1366">
                  <c:v>0.291835219848327</c:v>
                </c:pt>
                <c:pt idx="1367">
                  <c:v>0.74980170730502804</c:v>
                </c:pt>
                <c:pt idx="1368">
                  <c:v>0.65208313379304506</c:v>
                </c:pt>
                <c:pt idx="1369">
                  <c:v>0.521166098131567</c:v>
                </c:pt>
                <c:pt idx="1370">
                  <c:v>8.2943715345140404E-2</c:v>
                </c:pt>
                <c:pt idx="1371">
                  <c:v>-4.9241777167037898E-2</c:v>
                </c:pt>
                <c:pt idx="1372">
                  <c:v>0.34030047521276602</c:v>
                </c:pt>
                <c:pt idx="1373">
                  <c:v>1.5817963224575899</c:v>
                </c:pt>
                <c:pt idx="1374">
                  <c:v>0.47096741882644599</c:v>
                </c:pt>
                <c:pt idx="1375">
                  <c:v>-0.37788059119026002</c:v>
                </c:pt>
                <c:pt idx="1376">
                  <c:v>0.52739302431656698</c:v>
                </c:pt>
                <c:pt idx="1377">
                  <c:v>1.95993387055113</c:v>
                </c:pt>
                <c:pt idx="1378">
                  <c:v>-0.27828928881949999</c:v>
                </c:pt>
                <c:pt idx="1379">
                  <c:v>-1.74264194354416</c:v>
                </c:pt>
                <c:pt idx="1380">
                  <c:v>-0.92289768208056799</c:v>
                </c:pt>
                <c:pt idx="1381">
                  <c:v>0.36493330314341599</c:v>
                </c:pt>
                <c:pt idx="1382">
                  <c:v>-0.2229244630835</c:v>
                </c:pt>
                <c:pt idx="1383">
                  <c:v>-0.2229244630835</c:v>
                </c:pt>
                <c:pt idx="1384">
                  <c:v>0.67495244179880398</c:v>
                </c:pt>
                <c:pt idx="1385">
                  <c:v>0.85528281542902096</c:v>
                </c:pt>
                <c:pt idx="1386">
                  <c:v>0.493922681642185</c:v>
                </c:pt>
                <c:pt idx="1387">
                  <c:v>0.84990359352397105</c:v>
                </c:pt>
                <c:pt idx="1388">
                  <c:v>-0.75236155475851696</c:v>
                </c:pt>
                <c:pt idx="1389">
                  <c:v>0.54102242910818699</c:v>
                </c:pt>
                <c:pt idx="1390">
                  <c:v>0.66678929912266405</c:v>
                </c:pt>
                <c:pt idx="1391">
                  <c:v>0.289197271222492</c:v>
                </c:pt>
                <c:pt idx="1392">
                  <c:v>0.256997416892779</c:v>
                </c:pt>
                <c:pt idx="1393">
                  <c:v>0.64657332943156398</c:v>
                </c:pt>
                <c:pt idx="1394">
                  <c:v>0.73624617909506984</c:v>
                </c:pt>
                <c:pt idx="1395">
                  <c:v>1.02745146642093</c:v>
                </c:pt>
                <c:pt idx="1396">
                  <c:v>0.62498519859006596</c:v>
                </c:pt>
                <c:pt idx="1397">
                  <c:v>-3.8557964201954675E-2</c:v>
                </c:pt>
                <c:pt idx="1398">
                  <c:v>-0.156527817791935</c:v>
                </c:pt>
                <c:pt idx="1399">
                  <c:v>0.365329019081721</c:v>
                </c:pt>
                <c:pt idx="1400">
                  <c:v>9.2322589742285202E-2</c:v>
                </c:pt>
                <c:pt idx="1401">
                  <c:v>0.48720283835057399</c:v>
                </c:pt>
                <c:pt idx="1402">
                  <c:v>0.239577047902955</c:v>
                </c:pt>
                <c:pt idx="1403">
                  <c:v>0.26789147758427501</c:v>
                </c:pt>
                <c:pt idx="1404">
                  <c:v>2.7295208742597499E-2</c:v>
                </c:pt>
                <c:pt idx="1405">
                  <c:v>-0.45287165119286699</c:v>
                </c:pt>
                <c:pt idx="1406">
                  <c:v>-0.13267236420751499</c:v>
                </c:pt>
                <c:pt idx="1407">
                  <c:v>-0.71414141506476603</c:v>
                </c:pt>
                <c:pt idx="1408">
                  <c:v>-0.69229484995025903</c:v>
                </c:pt>
                <c:pt idx="1409">
                  <c:v>2.4224546178442202E-2</c:v>
                </c:pt>
                <c:pt idx="1410">
                  <c:v>-0.112849495202449</c:v>
                </c:pt>
                <c:pt idx="1411">
                  <c:v>0.351114578329419</c:v>
                </c:pt>
                <c:pt idx="1412">
                  <c:v>0.77857615447350303</c:v>
                </c:pt>
                <c:pt idx="1413">
                  <c:v>0.58582915779442002</c:v>
                </c:pt>
                <c:pt idx="1414">
                  <c:v>0.54216729450272705</c:v>
                </c:pt>
                <c:pt idx="1415">
                  <c:v>0.50016490176040795</c:v>
                </c:pt>
                <c:pt idx="1416">
                  <c:v>-0.28822322002926598</c:v>
                </c:pt>
                <c:pt idx="1417">
                  <c:v>0.28039862908313701</c:v>
                </c:pt>
                <c:pt idx="1418">
                  <c:v>-0.27161184795072602</c:v>
                </c:pt>
                <c:pt idx="1419">
                  <c:v>0.48157919176145803</c:v>
                </c:pt>
                <c:pt idx="1420">
                  <c:v>-0.39296328014604998</c:v>
                </c:pt>
                <c:pt idx="1421">
                  <c:v>0.65821313626313704</c:v>
                </c:pt>
                <c:pt idx="1422">
                  <c:v>0.32150326976811899</c:v>
                </c:pt>
                <c:pt idx="1423">
                  <c:v>0.14225243008418301</c:v>
                </c:pt>
                <c:pt idx="1424">
                  <c:v>0.329401668790608</c:v>
                </c:pt>
                <c:pt idx="1425">
                  <c:v>0.64084971526915901</c:v>
                </c:pt>
                <c:pt idx="1426">
                  <c:v>-0.64937720466847904</c:v>
                </c:pt>
                <c:pt idx="1427">
                  <c:v>-1.1739719626757299</c:v>
                </c:pt>
                <c:pt idx="1428">
                  <c:v>-1.3439387589906799</c:v>
                </c:pt>
                <c:pt idx="1429">
                  <c:v>6.7743650670852806E-2</c:v>
                </c:pt>
                <c:pt idx="1430">
                  <c:v>-1.23946567501823</c:v>
                </c:pt>
                <c:pt idx="1431">
                  <c:v>-0.47654129434789799</c:v>
                </c:pt>
                <c:pt idx="1432">
                  <c:v>-0.67784259707869099</c:v>
                </c:pt>
                <c:pt idx="1433">
                  <c:v>0.51712158108458794</c:v>
                </c:pt>
                <c:pt idx="1434">
                  <c:v>0.83369908117612002</c:v>
                </c:pt>
                <c:pt idx="1435">
                  <c:v>0.38042829896093999</c:v>
                </c:pt>
                <c:pt idx="1436">
                  <c:v>1.2310825078241301</c:v>
                </c:pt>
                <c:pt idx="1437">
                  <c:v>-0.66336060684420595</c:v>
                </c:pt>
                <c:pt idx="1438">
                  <c:v>-0.77907158737125504</c:v>
                </c:pt>
                <c:pt idx="1439">
                  <c:v>-0.89605455738640605</c:v>
                </c:pt>
                <c:pt idx="1440">
                  <c:v>0.32410498852327202</c:v>
                </c:pt>
                <c:pt idx="1441">
                  <c:v>-0.70422338567752296</c:v>
                </c:pt>
                <c:pt idx="1442">
                  <c:v>-0.75391707153210996</c:v>
                </c:pt>
                <c:pt idx="1443">
                  <c:v>0.50736612434433903</c:v>
                </c:pt>
                <c:pt idx="1444">
                  <c:v>0.41041483503417497</c:v>
                </c:pt>
                <c:pt idx="1445">
                  <c:v>0.24668633725845901</c:v>
                </c:pt>
                <c:pt idx="1446">
                  <c:v>0.18314411512030601</c:v>
                </c:pt>
                <c:pt idx="1447">
                  <c:v>-0.13552628918649001</c:v>
                </c:pt>
                <c:pt idx="1448">
                  <c:v>-1.14074559931466</c:v>
                </c:pt>
                <c:pt idx="1449">
                  <c:v>3.9222346647982298</c:v>
                </c:pt>
                <c:pt idx="1450">
                  <c:v>6.8155651622822097E-2</c:v>
                </c:pt>
                <c:pt idx="1451">
                  <c:v>-1.4755119318902405</c:v>
                </c:pt>
                <c:pt idx="1452">
                  <c:v>-0.17664794772696399</c:v>
                </c:pt>
                <c:pt idx="1453">
                  <c:v>0.37453569771937401</c:v>
                </c:pt>
                <c:pt idx="1454">
                  <c:v>8.0349306202089396E-2</c:v>
                </c:pt>
                <c:pt idx="1455">
                  <c:v>0.28230855988703302</c:v>
                </c:pt>
                <c:pt idx="1456">
                  <c:v>0.12506708046200499</c:v>
                </c:pt>
                <c:pt idx="1457">
                  <c:v>0.44214907939539999</c:v>
                </c:pt>
                <c:pt idx="1458">
                  <c:v>0.77691645129294895</c:v>
                </c:pt>
                <c:pt idx="1459">
                  <c:v>-8.5459396290329295E-2</c:v>
                </c:pt>
                <c:pt idx="1460">
                  <c:v>0.278973067371862</c:v>
                </c:pt>
                <c:pt idx="1461">
                  <c:v>0.37265596234653597</c:v>
                </c:pt>
                <c:pt idx="1462">
                  <c:v>-0.58824673155756502</c:v>
                </c:pt>
                <c:pt idx="1463">
                  <c:v>-1.40746080191818</c:v>
                </c:pt>
                <c:pt idx="1464">
                  <c:v>0.474648885491329</c:v>
                </c:pt>
                <c:pt idx="1465">
                  <c:v>0.31085125397193197</c:v>
                </c:pt>
                <c:pt idx="1466">
                  <c:v>0.463466329906285</c:v>
                </c:pt>
                <c:pt idx="1467">
                  <c:v>0.39669605905017402</c:v>
                </c:pt>
                <c:pt idx="1468">
                  <c:v>0.46688367361607302</c:v>
                </c:pt>
                <c:pt idx="1469">
                  <c:v>0.341020387568294</c:v>
                </c:pt>
                <c:pt idx="1470">
                  <c:v>0.52333150218510605</c:v>
                </c:pt>
                <c:pt idx="1471">
                  <c:v>-3.2618598898025403E-2</c:v>
                </c:pt>
                <c:pt idx="1472">
                  <c:v>-1.5481622987654799</c:v>
                </c:pt>
                <c:pt idx="1473">
                  <c:v>0.91671627830184299</c:v>
                </c:pt>
                <c:pt idx="1474">
                  <c:v>0.68635823582477595</c:v>
                </c:pt>
                <c:pt idx="1475">
                  <c:v>-0.120010903617618</c:v>
                </c:pt>
                <c:pt idx="1476">
                  <c:v>6.4554742364952844E-2</c:v>
                </c:pt>
                <c:pt idx="1477">
                  <c:v>0.59941082582206895</c:v>
                </c:pt>
                <c:pt idx="1478">
                  <c:v>0.98533576870440398</c:v>
                </c:pt>
                <c:pt idx="1479">
                  <c:v>0.26077191279090001</c:v>
                </c:pt>
                <c:pt idx="1480">
                  <c:v>0.151619705671032</c:v>
                </c:pt>
                <c:pt idx="1481">
                  <c:v>0.17025640800004699</c:v>
                </c:pt>
                <c:pt idx="1482">
                  <c:v>0.27816234671131101</c:v>
                </c:pt>
                <c:pt idx="1483">
                  <c:v>0.16975069304465501</c:v>
                </c:pt>
                <c:pt idx="1484">
                  <c:v>0.56686769468609599</c:v>
                </c:pt>
                <c:pt idx="1485">
                  <c:v>-0.61944071777607801</c:v>
                </c:pt>
                <c:pt idx="1486">
                  <c:v>0.179648718913646</c:v>
                </c:pt>
                <c:pt idx="1487">
                  <c:v>0.80862486568610403</c:v>
                </c:pt>
                <c:pt idx="1488">
                  <c:v>-0.530998531852234</c:v>
                </c:pt>
                <c:pt idx="1489">
                  <c:v>0.43939212055023003</c:v>
                </c:pt>
                <c:pt idx="1490">
                  <c:v>0.70390096698006199</c:v>
                </c:pt>
                <c:pt idx="1491">
                  <c:v>1.5210051174596499</c:v>
                </c:pt>
                <c:pt idx="1492">
                  <c:v>0.43828480513485002</c:v>
                </c:pt>
                <c:pt idx="1493">
                  <c:v>-0.137101345598313</c:v>
                </c:pt>
                <c:pt idx="1494">
                  <c:v>0.42596741545398198</c:v>
                </c:pt>
                <c:pt idx="1495">
                  <c:v>1.875378666052776</c:v>
                </c:pt>
                <c:pt idx="1496">
                  <c:v>-0.54452620720787903</c:v>
                </c:pt>
                <c:pt idx="1497">
                  <c:v>-0.28437072281044201</c:v>
                </c:pt>
                <c:pt idx="1498">
                  <c:v>1.3679322383819801</c:v>
                </c:pt>
                <c:pt idx="1499">
                  <c:v>0.60986006277049754</c:v>
                </c:pt>
                <c:pt idx="1500">
                  <c:v>0.43738493818996899</c:v>
                </c:pt>
                <c:pt idx="1501">
                  <c:v>0.53953504690053899</c:v>
                </c:pt>
                <c:pt idx="1502">
                  <c:v>0.33518574686118002</c:v>
                </c:pt>
                <c:pt idx="1503">
                  <c:v>0.75274998917741998</c:v>
                </c:pt>
                <c:pt idx="1504">
                  <c:v>0.56062440498164501</c:v>
                </c:pt>
                <c:pt idx="1505">
                  <c:v>0.69909363088991405</c:v>
                </c:pt>
                <c:pt idx="1506">
                  <c:v>-0.51518332951545798</c:v>
                </c:pt>
                <c:pt idx="1507">
                  <c:v>0.73890257185267205</c:v>
                </c:pt>
                <c:pt idx="1508">
                  <c:v>0.546691952203747</c:v>
                </c:pt>
                <c:pt idx="1509">
                  <c:v>0.24861392387616499</c:v>
                </c:pt>
                <c:pt idx="1510">
                  <c:v>1.7180229546550301</c:v>
                </c:pt>
                <c:pt idx="1511">
                  <c:v>1.7467970977706599</c:v>
                </c:pt>
                <c:pt idx="1512">
                  <c:v>0.40544729923383499</c:v>
                </c:pt>
                <c:pt idx="1513">
                  <c:v>2.3588412837762398</c:v>
                </c:pt>
                <c:pt idx="1514">
                  <c:v>0.67155647521448303</c:v>
                </c:pt>
                <c:pt idx="1515">
                  <c:v>1.0943182727834599</c:v>
                </c:pt>
                <c:pt idx="1516">
                  <c:v>-0.100691344788326</c:v>
                </c:pt>
                <c:pt idx="1517">
                  <c:v>-1.6779180382001899</c:v>
                </c:pt>
                <c:pt idx="1518">
                  <c:v>0.63686212233057304</c:v>
                </c:pt>
                <c:pt idx="1519">
                  <c:v>0.19776079826107901</c:v>
                </c:pt>
                <c:pt idx="1520">
                  <c:v>1.0469427672760201</c:v>
                </c:pt>
                <c:pt idx="1521">
                  <c:v>0.40094940953660002</c:v>
                </c:pt>
                <c:pt idx="1522">
                  <c:v>1.04804396811862</c:v>
                </c:pt>
                <c:pt idx="1523">
                  <c:v>0.36149397951627898</c:v>
                </c:pt>
                <c:pt idx="1524">
                  <c:v>-0.115222819272938</c:v>
                </c:pt>
                <c:pt idx="1525">
                  <c:v>0.89712356848608299</c:v>
                </c:pt>
                <c:pt idx="1526">
                  <c:v>-0.49580568749998999</c:v>
                </c:pt>
                <c:pt idx="1527">
                  <c:v>1.28771267596715</c:v>
                </c:pt>
                <c:pt idx="1528">
                  <c:v>-7.2711175888079099E-2</c:v>
                </c:pt>
                <c:pt idx="1529">
                  <c:v>0.60027648537785205</c:v>
                </c:pt>
                <c:pt idx="1530">
                  <c:v>0.61992618371907304</c:v>
                </c:pt>
                <c:pt idx="1531">
                  <c:v>0.42092883374759199</c:v>
                </c:pt>
                <c:pt idx="1532">
                  <c:v>0.40947842269167301</c:v>
                </c:pt>
                <c:pt idx="1533">
                  <c:v>0.51592838601388302</c:v>
                </c:pt>
                <c:pt idx="1534">
                  <c:v>-0.46667033902076399</c:v>
                </c:pt>
                <c:pt idx="1535">
                  <c:v>-9.9569480638053598E-2</c:v>
                </c:pt>
                <c:pt idx="1536">
                  <c:v>0.99187618863708205</c:v>
                </c:pt>
                <c:pt idx="1537">
                  <c:v>0.636509569279191</c:v>
                </c:pt>
                <c:pt idx="1538">
                  <c:v>1.42304774889434</c:v>
                </c:pt>
                <c:pt idx="1539">
                  <c:v>0.54720395704731495</c:v>
                </c:pt>
                <c:pt idx="1540">
                  <c:v>1.2781515209093901</c:v>
                </c:pt>
                <c:pt idx="1541">
                  <c:v>-0.97193631277484804</c:v>
                </c:pt>
                <c:pt idx="1542">
                  <c:v>-0.28084919818175003</c:v>
                </c:pt>
                <c:pt idx="1543">
                  <c:v>0.62945160730595096</c:v>
                </c:pt>
                <c:pt idx="1544">
                  <c:v>6.8155651622822097E-2</c:v>
                </c:pt>
                <c:pt idx="1545">
                  <c:v>-0.65390088491424403</c:v>
                </c:pt>
                <c:pt idx="1546">
                  <c:v>-0.41670066652248999</c:v>
                </c:pt>
                <c:pt idx="1547">
                  <c:v>-0.60669134628283194</c:v>
                </c:pt>
                <c:pt idx="1548">
                  <c:v>1.6767345434629699</c:v>
                </c:pt>
                <c:pt idx="1549">
                  <c:v>0.60417323534013345</c:v>
                </c:pt>
                <c:pt idx="1550">
                  <c:v>0.59085175815282298</c:v>
                </c:pt>
                <c:pt idx="1551">
                  <c:v>9.7502713148758469E-2</c:v>
                </c:pt>
                <c:pt idx="1552">
                  <c:v>0.74029519987845449</c:v>
                </c:pt>
                <c:pt idx="1553">
                  <c:v>1.1581702873924899</c:v>
                </c:pt>
                <c:pt idx="1554">
                  <c:v>2.5301297132430798</c:v>
                </c:pt>
                <c:pt idx="1555">
                  <c:v>0.38168854844772504</c:v>
                </c:pt>
                <c:pt idx="1556">
                  <c:v>1.6838677505461099</c:v>
                </c:pt>
                <c:pt idx="1557">
                  <c:v>0.30018449717700901</c:v>
                </c:pt>
                <c:pt idx="1558">
                  <c:v>-1.0814979372679101</c:v>
                </c:pt>
                <c:pt idx="1559">
                  <c:v>0.14558219000578601</c:v>
                </c:pt>
                <c:pt idx="1560">
                  <c:v>0.83382562763243695</c:v>
                </c:pt>
                <c:pt idx="1561">
                  <c:v>-8.6917653936588124E-2</c:v>
                </c:pt>
                <c:pt idx="1562">
                  <c:v>-0.80497929006145097</c:v>
                </c:pt>
                <c:pt idx="1563">
                  <c:v>2.0943585712284798</c:v>
                </c:pt>
                <c:pt idx="1564">
                  <c:v>0.665093271712759</c:v>
                </c:pt>
                <c:pt idx="1565">
                  <c:v>-0.111033931155021</c:v>
                </c:pt>
                <c:pt idx="1566">
                  <c:v>0.55759911092731596</c:v>
                </c:pt>
                <c:pt idx="1567">
                  <c:v>0.85564860676876364</c:v>
                </c:pt>
                <c:pt idx="1568">
                  <c:v>0.71139435280008401</c:v>
                </c:pt>
                <c:pt idx="1569">
                  <c:v>0.454795279105842</c:v>
                </c:pt>
                <c:pt idx="1570">
                  <c:v>-1.01752524090775</c:v>
                </c:pt>
                <c:pt idx="1571">
                  <c:v>-0.61655787365659298</c:v>
                </c:pt>
                <c:pt idx="1572">
                  <c:v>-8.2140052363897098E-2</c:v>
                </c:pt>
                <c:pt idx="1573">
                  <c:v>-0.15569845999203899</c:v>
                </c:pt>
                <c:pt idx="1574">
                  <c:v>0.26000615725732401</c:v>
                </c:pt>
                <c:pt idx="1575">
                  <c:v>-3.7919562074913302E-2</c:v>
                </c:pt>
                <c:pt idx="1576">
                  <c:v>1.34885902766648</c:v>
                </c:pt>
                <c:pt idx="1577">
                  <c:v>-1.8320071644833E-2</c:v>
                </c:pt>
                <c:pt idx="1578">
                  <c:v>-2.6601653213799099</c:v>
                </c:pt>
                <c:pt idx="1579">
                  <c:v>0.472794328855909</c:v>
                </c:pt>
                <c:pt idx="1580">
                  <c:v>-0.36966645768371698</c:v>
                </c:pt>
                <c:pt idx="1581">
                  <c:v>0.94060417611023694</c:v>
                </c:pt>
                <c:pt idx="1582">
                  <c:v>1.8226847129493999</c:v>
                </c:pt>
                <c:pt idx="1583">
                  <c:v>2.1217032200856401</c:v>
                </c:pt>
                <c:pt idx="1584">
                  <c:v>0.28429106810458399</c:v>
                </c:pt>
                <c:pt idx="1585">
                  <c:v>0.163664257701298</c:v>
                </c:pt>
                <c:pt idx="1586">
                  <c:v>1.25613045039521</c:v>
                </c:pt>
                <c:pt idx="1587">
                  <c:v>0.85328551748447401</c:v>
                </c:pt>
                <c:pt idx="1588">
                  <c:v>1.1238124391347002</c:v>
                </c:pt>
                <c:pt idx="1589">
                  <c:v>0.218081051393998</c:v>
                </c:pt>
                <c:pt idx="1590">
                  <c:v>0.362833423167714</c:v>
                </c:pt>
                <c:pt idx="1591">
                  <c:v>0.40315461064999902</c:v>
                </c:pt>
                <c:pt idx="1592">
                  <c:v>-0.85574268010619403</c:v>
                </c:pt>
                <c:pt idx="1593">
                  <c:v>1.1446106819625399</c:v>
                </c:pt>
                <c:pt idx="1594">
                  <c:v>-0.53404269241907798</c:v>
                </c:pt>
                <c:pt idx="1595">
                  <c:v>0.41815382594817802</c:v>
                </c:pt>
                <c:pt idx="1596">
                  <c:v>2.46964629781248</c:v>
                </c:pt>
                <c:pt idx="1597">
                  <c:v>0.68365871046989801</c:v>
                </c:pt>
                <c:pt idx="1598">
                  <c:v>0.41018617970705201</c:v>
                </c:pt>
                <c:pt idx="1599">
                  <c:v>1.5417717810040199</c:v>
                </c:pt>
                <c:pt idx="1600">
                  <c:v>0.73269929827179603</c:v>
                </c:pt>
                <c:pt idx="1601">
                  <c:v>0.736056863718628</c:v>
                </c:pt>
                <c:pt idx="1602">
                  <c:v>8.84838728927528E-3</c:v>
                </c:pt>
                <c:pt idx="1603">
                  <c:v>1.4466160051603999E-2</c:v>
                </c:pt>
                <c:pt idx="1604">
                  <c:v>-5.6215074622630999E-2</c:v>
                </c:pt>
                <c:pt idx="1605">
                  <c:v>2.45781510237972E-2</c:v>
                </c:pt>
                <c:pt idx="1606">
                  <c:v>5.2734409859742596E-3</c:v>
                </c:pt>
                <c:pt idx="1607">
                  <c:v>0.91324097448856001</c:v>
                </c:pt>
                <c:pt idx="1608">
                  <c:v>0.71552070128113499</c:v>
                </c:pt>
                <c:pt idx="1609">
                  <c:v>0.15601670704289483</c:v>
                </c:pt>
                <c:pt idx="1610">
                  <c:v>0.88371125282833995</c:v>
                </c:pt>
                <c:pt idx="1611">
                  <c:v>0.99187618863708205</c:v>
                </c:pt>
                <c:pt idx="1612">
                  <c:v>-2.661172631408304E-3</c:v>
                </c:pt>
                <c:pt idx="1613">
                  <c:v>0.70464979732957445</c:v>
                </c:pt>
                <c:pt idx="1614">
                  <c:v>-0.18376461069134101</c:v>
                </c:pt>
                <c:pt idx="1615">
                  <c:v>-0.28437072281044201</c:v>
                </c:pt>
                <c:pt idx="1616">
                  <c:v>0.72198076814644996</c:v>
                </c:pt>
                <c:pt idx="1617">
                  <c:v>1.53506747381124</c:v>
                </c:pt>
                <c:pt idx="1618">
                  <c:v>-0.44696658809644502</c:v>
                </c:pt>
                <c:pt idx="1619">
                  <c:v>0.34319690911038098</c:v>
                </c:pt>
                <c:pt idx="1620">
                  <c:v>-1.3932247213576601</c:v>
                </c:pt>
                <c:pt idx="1621">
                  <c:v>2.9893604034755001</c:v>
                </c:pt>
                <c:pt idx="1622">
                  <c:v>1.0044944114304699</c:v>
                </c:pt>
                <c:pt idx="1623">
                  <c:v>0.29229846862737202</c:v>
                </c:pt>
                <c:pt idx="1624">
                  <c:v>1.1894317924815401</c:v>
                </c:pt>
                <c:pt idx="1625">
                  <c:v>-0.279578820641048</c:v>
                </c:pt>
                <c:pt idx="1626">
                  <c:v>0.62498519859006596</c:v>
                </c:pt>
                <c:pt idx="1627">
                  <c:v>0.51573432995916413</c:v>
                </c:pt>
                <c:pt idx="1628">
                  <c:v>0.98267029080869905</c:v>
                </c:pt>
                <c:pt idx="1629">
                  <c:v>0.60109286040963505</c:v>
                </c:pt>
                <c:pt idx="1630">
                  <c:v>-0.293589854290154</c:v>
                </c:pt>
                <c:pt idx="1631">
                  <c:v>0.43201187756272602</c:v>
                </c:pt>
                <c:pt idx="1632">
                  <c:v>0.31893282593734201</c:v>
                </c:pt>
                <c:pt idx="1633">
                  <c:v>1.77421112828766</c:v>
                </c:pt>
                <c:pt idx="1634">
                  <c:v>1.4951272866177501</c:v>
                </c:pt>
                <c:pt idx="1635">
                  <c:v>0.60040962098861705</c:v>
                </c:pt>
                <c:pt idx="1636">
                  <c:v>-0.51532870302706302</c:v>
                </c:pt>
                <c:pt idx="1637">
                  <c:v>1.1832693890303101</c:v>
                </c:pt>
                <c:pt idx="1638">
                  <c:v>1.40448888820194</c:v>
                </c:pt>
                <c:pt idx="1639">
                  <c:v>0.50971409516585098</c:v>
                </c:pt>
                <c:pt idx="1640">
                  <c:v>0.96578868112370198</c:v>
                </c:pt>
                <c:pt idx="1641">
                  <c:v>0.81269563228901998</c:v>
                </c:pt>
                <c:pt idx="1642">
                  <c:v>0.72942498536584999</c:v>
                </c:pt>
                <c:pt idx="1643">
                  <c:v>-0.27204641725725598</c:v>
                </c:pt>
                <c:pt idx="1644">
                  <c:v>0.48349013765256099</c:v>
                </c:pt>
                <c:pt idx="1645">
                  <c:v>-0.28311042625309901</c:v>
                </c:pt>
                <c:pt idx="1646">
                  <c:v>2.3115791949946298</c:v>
                </c:pt>
                <c:pt idx="1647">
                  <c:v>0.62980191374497496</c:v>
                </c:pt>
                <c:pt idx="1648">
                  <c:v>-0.67402433858612398</c:v>
                </c:pt>
                <c:pt idx="1649">
                  <c:v>-0.78121286860825401</c:v>
                </c:pt>
                <c:pt idx="1650">
                  <c:v>0.121402175973432</c:v>
                </c:pt>
                <c:pt idx="1651">
                  <c:v>1.2988727802104201</c:v>
                </c:pt>
                <c:pt idx="1652">
                  <c:v>2.5048270437612099</c:v>
                </c:pt>
                <c:pt idx="1653">
                  <c:v>2.3504091292676201</c:v>
                </c:pt>
                <c:pt idx="1654">
                  <c:v>3.3466314750391999</c:v>
                </c:pt>
                <c:pt idx="1655">
                  <c:v>6.6262499866704196</c:v>
                </c:pt>
                <c:pt idx="1656">
                  <c:v>9.0130212432726804</c:v>
                </c:pt>
                <c:pt idx="1657">
                  <c:v>0.83532694331523505</c:v>
                </c:pt>
                <c:pt idx="1658">
                  <c:v>0.64363706250100206</c:v>
                </c:pt>
                <c:pt idx="1659">
                  <c:v>-6.4864653056420696E-2</c:v>
                </c:pt>
                <c:pt idx="1660">
                  <c:v>0.12191211621838199</c:v>
                </c:pt>
                <c:pt idx="1661">
                  <c:v>0.20685772095678501</c:v>
                </c:pt>
                <c:pt idx="1662">
                  <c:v>0.54106253366533696</c:v>
                </c:pt>
                <c:pt idx="1663">
                  <c:v>1.66549043679234</c:v>
                </c:pt>
                <c:pt idx="1664">
                  <c:v>1.8570638737457299</c:v>
                </c:pt>
                <c:pt idx="1665">
                  <c:v>3.15962636724618</c:v>
                </c:pt>
                <c:pt idx="1666">
                  <c:v>0.49562975864637698</c:v>
                </c:pt>
                <c:pt idx="1667">
                  <c:v>0.55412465622847595</c:v>
                </c:pt>
                <c:pt idx="1668">
                  <c:v>1.5561844153061599</c:v>
                </c:pt>
                <c:pt idx="1669">
                  <c:v>0.49481250660174703</c:v>
                </c:pt>
                <c:pt idx="1670">
                  <c:v>2.6043987289845298</c:v>
                </c:pt>
                <c:pt idx="1671">
                  <c:v>-0.106477094841568</c:v>
                </c:pt>
                <c:pt idx="1672">
                  <c:v>0.29164807144826599</c:v>
                </c:pt>
                <c:pt idx="1673">
                  <c:v>0.223711606014904</c:v>
                </c:pt>
                <c:pt idx="1674">
                  <c:v>0.12932700791157301</c:v>
                </c:pt>
                <c:pt idx="1675">
                  <c:v>0.22495276814055801</c:v>
                </c:pt>
                <c:pt idx="1676">
                  <c:v>0.28277223743109298</c:v>
                </c:pt>
                <c:pt idx="1677">
                  <c:v>0.94639662575637495</c:v>
                </c:pt>
                <c:pt idx="1678">
                  <c:v>-6.0054547806497702E-2</c:v>
                </c:pt>
                <c:pt idx="1679">
                  <c:v>3.3142297998043801E-2</c:v>
                </c:pt>
                <c:pt idx="1680">
                  <c:v>0.72815493263122399</c:v>
                </c:pt>
                <c:pt idx="1681">
                  <c:v>0.72028407880315504</c:v>
                </c:pt>
                <c:pt idx="1682">
                  <c:v>7.97407209003127E-2</c:v>
                </c:pt>
                <c:pt idx="1683">
                  <c:v>-1.1470722811193299</c:v>
                </c:pt>
                <c:pt idx="1684">
                  <c:v>3.3332324195237198E-2</c:v>
                </c:pt>
                <c:pt idx="1685">
                  <c:v>-0.200647563551999</c:v>
                </c:pt>
                <c:pt idx="1686">
                  <c:v>8.3743199321213199E-2</c:v>
                </c:pt>
                <c:pt idx="1687">
                  <c:v>0.86257776228902805</c:v>
                </c:pt>
                <c:pt idx="1688">
                  <c:v>0.90915224657927896</c:v>
                </c:pt>
                <c:pt idx="1689">
                  <c:v>-0.50860658349035703</c:v>
                </c:pt>
                <c:pt idx="1690">
                  <c:v>0.16590010974637001</c:v>
                </c:pt>
                <c:pt idx="1691">
                  <c:v>0.31612536216459702</c:v>
                </c:pt>
                <c:pt idx="1692">
                  <c:v>0.83382562763243695</c:v>
                </c:pt>
                <c:pt idx="1693">
                  <c:v>1.16678275149025</c:v>
                </c:pt>
                <c:pt idx="1694">
                  <c:v>0.72437460731790004</c:v>
                </c:pt>
                <c:pt idx="1695">
                  <c:v>-0.60487037350220896</c:v>
                </c:pt>
                <c:pt idx="1696">
                  <c:v>0.53334819092151098</c:v>
                </c:pt>
                <c:pt idx="1697">
                  <c:v>1.12101455418374</c:v>
                </c:pt>
                <c:pt idx="1698">
                  <c:v>3.6049786947265399</c:v>
                </c:pt>
                <c:pt idx="1699">
                  <c:v>1.58715658754696</c:v>
                </c:pt>
                <c:pt idx="1700">
                  <c:v>1.18267045324621</c:v>
                </c:pt>
                <c:pt idx="1701">
                  <c:v>-0.303207032749929</c:v>
                </c:pt>
                <c:pt idx="1702">
                  <c:v>1.1542649988457101</c:v>
                </c:pt>
                <c:pt idx="1703">
                  <c:v>0.20328632977574301</c:v>
                </c:pt>
                <c:pt idx="1704">
                  <c:v>-0.67700051256393101</c:v>
                </c:pt>
                <c:pt idx="1705">
                  <c:v>6.0219099640850197E-2</c:v>
                </c:pt>
                <c:pt idx="1706">
                  <c:v>-0.94646581636784699</c:v>
                </c:pt>
                <c:pt idx="1707">
                  <c:v>0.80256189908730302</c:v>
                </c:pt>
                <c:pt idx="1708">
                  <c:v>0.34406754715711901</c:v>
                </c:pt>
                <c:pt idx="1709">
                  <c:v>1.3273389844436601</c:v>
                </c:pt>
                <c:pt idx="1710">
                  <c:v>0.56672637465578801</c:v>
                </c:pt>
                <c:pt idx="1711">
                  <c:v>-0.293757697897856</c:v>
                </c:pt>
                <c:pt idx="1712">
                  <c:v>0.19006644789541899</c:v>
                </c:pt>
                <c:pt idx="1713">
                  <c:v>-6.61212445693206E-2</c:v>
                </c:pt>
                <c:pt idx="1714">
                  <c:v>-0.48994209613554301</c:v>
                </c:pt>
                <c:pt idx="1715">
                  <c:v>-0.16226496017035499</c:v>
                </c:pt>
                <c:pt idx="1716">
                  <c:v>0.95691039553954305</c:v>
                </c:pt>
                <c:pt idx="1717">
                  <c:v>-0.101541294662541</c:v>
                </c:pt>
                <c:pt idx="1718">
                  <c:v>0.14558219000578601</c:v>
                </c:pt>
                <c:pt idx="1719">
                  <c:v>-0.401771975651738</c:v>
                </c:pt>
                <c:pt idx="1720">
                  <c:v>6.9497103069287205E-2</c:v>
                </c:pt>
                <c:pt idx="1721">
                  <c:v>0.51712158108458794</c:v>
                </c:pt>
                <c:pt idx="1722">
                  <c:v>-0.50165825152132104</c:v>
                </c:pt>
                <c:pt idx="1723">
                  <c:v>2.5268416240730498</c:v>
                </c:pt>
                <c:pt idx="1724">
                  <c:v>1.68766251175182</c:v>
                </c:pt>
                <c:pt idx="1725">
                  <c:v>1.6659378495860799</c:v>
                </c:pt>
                <c:pt idx="1726">
                  <c:v>1.95724751774432</c:v>
                </c:pt>
                <c:pt idx="1727">
                  <c:v>0.65991444474793504</c:v>
                </c:pt>
                <c:pt idx="1728">
                  <c:v>-0.24671647265036001</c:v>
                </c:pt>
                <c:pt idx="1729">
                  <c:v>1.6334448567786399</c:v>
                </c:pt>
                <c:pt idx="1730">
                  <c:v>0.48849110906735699</c:v>
                </c:pt>
                <c:pt idx="1731">
                  <c:v>4.2950277008916501E-2</c:v>
                </c:pt>
                <c:pt idx="1732">
                  <c:v>0.164591351491442</c:v>
                </c:pt>
                <c:pt idx="1733">
                  <c:v>0.30199940427826766</c:v>
                </c:pt>
                <c:pt idx="1734">
                  <c:v>0.22384664126516299</c:v>
                </c:pt>
                <c:pt idx="1735">
                  <c:v>0.86666691253734596</c:v>
                </c:pt>
                <c:pt idx="1736">
                  <c:v>0.484326603485769</c:v>
                </c:pt>
                <c:pt idx="1737">
                  <c:v>0.35388673232451501</c:v>
                </c:pt>
                <c:pt idx="1738">
                  <c:v>0.15956289237097199</c:v>
                </c:pt>
                <c:pt idx="1739">
                  <c:v>-0.113065617272089</c:v>
                </c:pt>
                <c:pt idx="1740">
                  <c:v>4.1854943762506799E-2</c:v>
                </c:pt>
                <c:pt idx="1741">
                  <c:v>0.94737774855666101</c:v>
                </c:pt>
                <c:pt idx="1742">
                  <c:v>0.59291394573164402</c:v>
                </c:pt>
                <c:pt idx="1743">
                  <c:v>-0.33370541091005401</c:v>
                </c:pt>
                <c:pt idx="1744">
                  <c:v>0.58265508305911295</c:v>
                </c:pt>
                <c:pt idx="1745">
                  <c:v>-0.12901336670035299</c:v>
                </c:pt>
                <c:pt idx="1746">
                  <c:v>-0.40164187634341503</c:v>
                </c:pt>
                <c:pt idx="1747">
                  <c:v>-3.0163184219972501E-2</c:v>
                </c:pt>
                <c:pt idx="1748">
                  <c:v>0.40315461064999902</c:v>
                </c:pt>
                <c:pt idx="1749">
                  <c:v>2.19317451264748</c:v>
                </c:pt>
                <c:pt idx="1750">
                  <c:v>-1.3003491270543E-2</c:v>
                </c:pt>
                <c:pt idx="1751">
                  <c:v>1.3215036976828101</c:v>
                </c:pt>
                <c:pt idx="1752">
                  <c:v>-0.279578820641048</c:v>
                </c:pt>
                <c:pt idx="1753">
                  <c:v>0.88978330777572301</c:v>
                </c:pt>
                <c:pt idx="1754">
                  <c:v>-0.29684446044118301</c:v>
                </c:pt>
                <c:pt idx="1755">
                  <c:v>0.116133846360361</c:v>
                </c:pt>
                <c:pt idx="1756">
                  <c:v>-0.76924227240945697</c:v>
                </c:pt>
                <c:pt idx="1757">
                  <c:v>0.393415580575325</c:v>
                </c:pt>
                <c:pt idx="1758">
                  <c:v>2.1372340949237998</c:v>
                </c:pt>
                <c:pt idx="1759">
                  <c:v>0.393415580575325</c:v>
                </c:pt>
                <c:pt idx="1760">
                  <c:v>-1.0723596264232365</c:v>
                </c:pt>
                <c:pt idx="1761">
                  <c:v>0.38114063984676</c:v>
                </c:pt>
                <c:pt idx="1762">
                  <c:v>0.54969646897757996</c:v>
                </c:pt>
                <c:pt idx="1763">
                  <c:v>-0.25945783741557699</c:v>
                </c:pt>
                <c:pt idx="1764">
                  <c:v>1.54021821870054</c:v>
                </c:pt>
                <c:pt idx="1765">
                  <c:v>0.44303671522953197</c:v>
                </c:pt>
                <c:pt idx="1766">
                  <c:v>1.0045970059501701</c:v>
                </c:pt>
                <c:pt idx="1767">
                  <c:v>0.49148500492349401</c:v>
                </c:pt>
                <c:pt idx="1768">
                  <c:v>-0.36156752360038202</c:v>
                </c:pt>
                <c:pt idx="1769">
                  <c:v>-8.9557009615148495E-2</c:v>
                </c:pt>
                <c:pt idx="1770">
                  <c:v>0.16130052427542399</c:v>
                </c:pt>
                <c:pt idx="1771">
                  <c:v>-0.824384563514035</c:v>
                </c:pt>
                <c:pt idx="1772">
                  <c:v>-1.5481622987654799</c:v>
                </c:pt>
                <c:pt idx="1773">
                  <c:v>-0.274152145216009</c:v>
                </c:pt>
                <c:pt idx="1774">
                  <c:v>0.96783990700162603</c:v>
                </c:pt>
                <c:pt idx="1775">
                  <c:v>-1.0367287445993401</c:v>
                </c:pt>
                <c:pt idx="1776">
                  <c:v>-0.48132279000745498</c:v>
                </c:pt>
                <c:pt idx="1777">
                  <c:v>0.79567089237120203</c:v>
                </c:pt>
                <c:pt idx="1778">
                  <c:v>0.90448211255809896</c:v>
                </c:pt>
                <c:pt idx="1779">
                  <c:v>0.59417540318844297</c:v>
                </c:pt>
                <c:pt idx="1780">
                  <c:v>-0.40186259809542402</c:v>
                </c:pt>
                <c:pt idx="1781">
                  <c:v>0.66347126352748997</c:v>
                </c:pt>
                <c:pt idx="1782">
                  <c:v>0.65015718430399905</c:v>
                </c:pt>
                <c:pt idx="1783">
                  <c:v>0.15977920058686901</c:v>
                </c:pt>
                <c:pt idx="1784">
                  <c:v>0.84856051348250505</c:v>
                </c:pt>
                <c:pt idx="1785">
                  <c:v>1.0943182727834599</c:v>
                </c:pt>
                <c:pt idx="1786">
                  <c:v>8.0749065103369697E-2</c:v>
                </c:pt>
                <c:pt idx="1787">
                  <c:v>-0.239414025952636</c:v>
                </c:pt>
                <c:pt idx="1788">
                  <c:v>1.2411584922627099</c:v>
                </c:pt>
                <c:pt idx="1789">
                  <c:v>0.73195153104594102</c:v>
                </c:pt>
                <c:pt idx="1790">
                  <c:v>2.34177572416491</c:v>
                </c:pt>
                <c:pt idx="1791">
                  <c:v>0.95322867377340403</c:v>
                </c:pt>
                <c:pt idx="1792">
                  <c:v>1.79367859059905</c:v>
                </c:pt>
                <c:pt idx="1793">
                  <c:v>1.1171350550263299</c:v>
                </c:pt>
                <c:pt idx="1794">
                  <c:v>0.75262826972900199</c:v>
                </c:pt>
                <c:pt idx="1795">
                  <c:v>3.6080583421992301</c:v>
                </c:pt>
                <c:pt idx="1796">
                  <c:v>0.33664383143452198</c:v>
                </c:pt>
                <c:pt idx="1797">
                  <c:v>-0.14041156354682899</c:v>
                </c:pt>
                <c:pt idx="1798">
                  <c:v>0.45894174524023101</c:v>
                </c:pt>
                <c:pt idx="1799">
                  <c:v>0.58797078795449798</c:v>
                </c:pt>
                <c:pt idx="1800">
                  <c:v>0.68484443545696005</c:v>
                </c:pt>
                <c:pt idx="1801">
                  <c:v>0.97262866703093598</c:v>
                </c:pt>
                <c:pt idx="1802">
                  <c:v>1.34098726764431</c:v>
                </c:pt>
                <c:pt idx="1803">
                  <c:v>0.45894174524023101</c:v>
                </c:pt>
                <c:pt idx="1804">
                  <c:v>0.46934004962160097</c:v>
                </c:pt>
                <c:pt idx="1805">
                  <c:v>0.91324097448856001</c:v>
                </c:pt>
                <c:pt idx="1806">
                  <c:v>0.42044566490876001</c:v>
                </c:pt>
                <c:pt idx="1807">
                  <c:v>0.60644796867653805</c:v>
                </c:pt>
                <c:pt idx="1808">
                  <c:v>-1.35152247683814</c:v>
                </c:pt>
                <c:pt idx="1809">
                  <c:v>-0.54223993769229595</c:v>
                </c:pt>
                <c:pt idx="1810">
                  <c:v>1.4349118784025301</c:v>
                </c:pt>
                <c:pt idx="1811">
                  <c:v>0.41729879585212198</c:v>
                </c:pt>
                <c:pt idx="1812">
                  <c:v>0.331193452279267</c:v>
                </c:pt>
                <c:pt idx="1813">
                  <c:v>2.4024614383792802</c:v>
                </c:pt>
                <c:pt idx="1814">
                  <c:v>1.90612294436614</c:v>
                </c:pt>
                <c:pt idx="1815">
                  <c:v>0.68452059909042995</c:v>
                </c:pt>
                <c:pt idx="1816">
                  <c:v>8.2394060083797793E-2</c:v>
                </c:pt>
                <c:pt idx="1817">
                  <c:v>-0.107052616272996</c:v>
                </c:pt>
                <c:pt idx="1818">
                  <c:v>0.71238972762060004</c:v>
                </c:pt>
                <c:pt idx="1819">
                  <c:v>-0.286698993379364</c:v>
                </c:pt>
                <c:pt idx="1820">
                  <c:v>1.1357002395223299</c:v>
                </c:pt>
                <c:pt idx="1821">
                  <c:v>1.35194698319218</c:v>
                </c:pt>
                <c:pt idx="1822">
                  <c:v>-0.80998024646727795</c:v>
                </c:pt>
                <c:pt idx="1823">
                  <c:v>0.71671836812662804</c:v>
                </c:pt>
                <c:pt idx="1824">
                  <c:v>-0.28728351418780401</c:v>
                </c:pt>
                <c:pt idx="1825">
                  <c:v>0.49076547283670102</c:v>
                </c:pt>
                <c:pt idx="1826">
                  <c:v>2.81822660550728</c:v>
                </c:pt>
                <c:pt idx="1827">
                  <c:v>0.42295445175869301</c:v>
                </c:pt>
                <c:pt idx="1828">
                  <c:v>0.45289957793031099</c:v>
                </c:pt>
                <c:pt idx="1829">
                  <c:v>-0.57021189995239896</c:v>
                </c:pt>
                <c:pt idx="1830">
                  <c:v>-0.121231740008203</c:v>
                </c:pt>
                <c:pt idx="1831">
                  <c:v>2.2239311509049902</c:v>
                </c:pt>
                <c:pt idx="1832">
                  <c:v>-9.0626105168828602E-2</c:v>
                </c:pt>
                <c:pt idx="1833">
                  <c:v>-4.4401437602918897E-2</c:v>
                </c:pt>
                <c:pt idx="1834">
                  <c:v>0.44909436201480901</c:v>
                </c:pt>
                <c:pt idx="1835">
                  <c:v>-0.38217312707134299</c:v>
                </c:pt>
                <c:pt idx="1836">
                  <c:v>1.6757906033207399</c:v>
                </c:pt>
                <c:pt idx="1837">
                  <c:v>-0.62064553781851295</c:v>
                </c:pt>
                <c:pt idx="1838">
                  <c:v>0.693957193076845</c:v>
                </c:pt>
                <c:pt idx="1839">
                  <c:v>2.54207671188782</c:v>
                </c:pt>
                <c:pt idx="1840">
                  <c:v>-0.60764473038154798</c:v>
                </c:pt>
                <c:pt idx="1841">
                  <c:v>1.1047146082795301</c:v>
                </c:pt>
                <c:pt idx="1842">
                  <c:v>0.47124289687302401</c:v>
                </c:pt>
                <c:pt idx="1843">
                  <c:v>1.8413129691305301</c:v>
                </c:pt>
                <c:pt idx="1844">
                  <c:v>0.74288816167409899</c:v>
                </c:pt>
                <c:pt idx="1845">
                  <c:v>2.0175264790594798</c:v>
                </c:pt>
                <c:pt idx="1846">
                  <c:v>0.94392702342711499</c:v>
                </c:pt>
                <c:pt idx="1847">
                  <c:v>0.70832643300975995</c:v>
                </c:pt>
                <c:pt idx="1848">
                  <c:v>0.75242766421518237</c:v>
                </c:pt>
                <c:pt idx="1849">
                  <c:v>2.2389355085859499</c:v>
                </c:pt>
                <c:pt idx="1850">
                  <c:v>0.31834053087367398</c:v>
                </c:pt>
                <c:pt idx="1851">
                  <c:v>0.13492211530876599</c:v>
                </c:pt>
                <c:pt idx="1852">
                  <c:v>0.124939662104868</c:v>
                </c:pt>
                <c:pt idx="1853">
                  <c:v>1.14400895225489</c:v>
                </c:pt>
                <c:pt idx="1854">
                  <c:v>-9.8030169211079599E-2</c:v>
                </c:pt>
                <c:pt idx="1855">
                  <c:v>-3.7956537726400619E-2</c:v>
                </c:pt>
                <c:pt idx="1856">
                  <c:v>-0.35555522699705699</c:v>
                </c:pt>
                <c:pt idx="1857">
                  <c:v>-0.24747534447556599</c:v>
                </c:pt>
                <c:pt idx="1858">
                  <c:v>0.52913303409324697</c:v>
                </c:pt>
                <c:pt idx="1859">
                  <c:v>0.75534522358809697</c:v>
                </c:pt>
                <c:pt idx="1860">
                  <c:v>-0.824384563514035</c:v>
                </c:pt>
                <c:pt idx="1861">
                  <c:v>0.36992322523850601</c:v>
                </c:pt>
                <c:pt idx="1862">
                  <c:v>0.30752273801644397</c:v>
                </c:pt>
                <c:pt idx="1863">
                  <c:v>0.63489889790666698</c:v>
                </c:pt>
                <c:pt idx="1864">
                  <c:v>0.34369472494479397</c:v>
                </c:pt>
                <c:pt idx="1865">
                  <c:v>1.6224496077561701</c:v>
                </c:pt>
                <c:pt idx="1866">
                  <c:v>1.5626135101688099</c:v>
                </c:pt>
                <c:pt idx="1867">
                  <c:v>1.0195713919796201</c:v>
                </c:pt>
                <c:pt idx="1868">
                  <c:v>2.0210675356827998</c:v>
                </c:pt>
                <c:pt idx="1869">
                  <c:v>-0.30563301480465199</c:v>
                </c:pt>
                <c:pt idx="1870">
                  <c:v>1.21560573255334</c:v>
                </c:pt>
                <c:pt idx="1871">
                  <c:v>0.80074303636490496</c:v>
                </c:pt>
                <c:pt idx="1872">
                  <c:v>0.38984218870213699</c:v>
                </c:pt>
                <c:pt idx="1873">
                  <c:v>-0.349508476327409</c:v>
                </c:pt>
                <c:pt idx="1874">
                  <c:v>0.65051498360424997</c:v>
                </c:pt>
                <c:pt idx="1875">
                  <c:v>0.92529811082418401</c:v>
                </c:pt>
                <c:pt idx="1876">
                  <c:v>1.1370383104064301</c:v>
                </c:pt>
                <c:pt idx="1877">
                  <c:v>0.35833297243906598</c:v>
                </c:pt>
                <c:pt idx="1878">
                  <c:v>1.7559692859554801</c:v>
                </c:pt>
                <c:pt idx="1879">
                  <c:v>0.46880545796996698</c:v>
                </c:pt>
                <c:pt idx="1880">
                  <c:v>0.21425638768498101</c:v>
                </c:pt>
                <c:pt idx="1881">
                  <c:v>-5.8775527488582391E-2</c:v>
                </c:pt>
                <c:pt idx="1882">
                  <c:v>-0.60542132553218997</c:v>
                </c:pt>
                <c:pt idx="1883">
                  <c:v>1.30770894013737</c:v>
                </c:pt>
                <c:pt idx="1884">
                  <c:v>0.31192078133059598</c:v>
                </c:pt>
                <c:pt idx="1885">
                  <c:v>6.3633681423667293E-2</c:v>
                </c:pt>
                <c:pt idx="1886">
                  <c:v>0.66696513715947603</c:v>
                </c:pt>
                <c:pt idx="1887">
                  <c:v>3.5567770053991997E-2</c:v>
                </c:pt>
                <c:pt idx="1888">
                  <c:v>-5.6559113458315657E-2</c:v>
                </c:pt>
                <c:pt idx="1889">
                  <c:v>-0.36637715146481997</c:v>
                </c:pt>
                <c:pt idx="1890">
                  <c:v>0.364079160291992</c:v>
                </c:pt>
                <c:pt idx="1891">
                  <c:v>0.252787413482149</c:v>
                </c:pt>
                <c:pt idx="1892">
                  <c:v>6.0960760830631067E-2</c:v>
                </c:pt>
                <c:pt idx="1893">
                  <c:v>-3.1854239123331803E-2</c:v>
                </c:pt>
                <c:pt idx="1894">
                  <c:v>0.73854125916008795</c:v>
                </c:pt>
                <c:pt idx="1895">
                  <c:v>-1.48327398734696</c:v>
                </c:pt>
                <c:pt idx="1896">
                  <c:v>1.64502497473569</c:v>
                </c:pt>
                <c:pt idx="1897">
                  <c:v>0.5745826697838563</c:v>
                </c:pt>
                <c:pt idx="1898">
                  <c:v>-0.71079083847323699</c:v>
                </c:pt>
                <c:pt idx="1899">
                  <c:v>-0.78735561498586304</c:v>
                </c:pt>
                <c:pt idx="1900">
                  <c:v>-0.89806933195851701</c:v>
                </c:pt>
                <c:pt idx="1901">
                  <c:v>-1.0242664941619499</c:v>
                </c:pt>
                <c:pt idx="1902">
                  <c:v>0.76645887262055401</c:v>
                </c:pt>
                <c:pt idx="1903">
                  <c:v>0.51230463178071961</c:v>
                </c:pt>
                <c:pt idx="1904">
                  <c:v>0.31192078133059598</c:v>
                </c:pt>
                <c:pt idx="1905">
                  <c:v>-0.61297252284438897</c:v>
                </c:pt>
                <c:pt idx="1906">
                  <c:v>-0.70365705578960902</c:v>
                </c:pt>
                <c:pt idx="1907">
                  <c:v>-0.80319640568210904</c:v>
                </c:pt>
                <c:pt idx="1908">
                  <c:v>-7.8732480364746601E-2</c:v>
                </c:pt>
                <c:pt idx="1909">
                  <c:v>-0.26280612005790399</c:v>
                </c:pt>
                <c:pt idx="1910">
                  <c:v>0.16124169777053399</c:v>
                </c:pt>
                <c:pt idx="1911">
                  <c:v>-4.51923807190657E-2</c:v>
                </c:pt>
                <c:pt idx="1912">
                  <c:v>0.29843773939204199</c:v>
                </c:pt>
                <c:pt idx="1913">
                  <c:v>0.28954744434264801</c:v>
                </c:pt>
                <c:pt idx="1914">
                  <c:v>0.47399893522696801</c:v>
                </c:pt>
                <c:pt idx="1915">
                  <c:v>-0.115878303469952</c:v>
                </c:pt>
                <c:pt idx="1916">
                  <c:v>0.41201006713746802</c:v>
                </c:pt>
                <c:pt idx="1917">
                  <c:v>1.1887733167255701</c:v>
                </c:pt>
                <c:pt idx="1918">
                  <c:v>-0.27302396668073198</c:v>
                </c:pt>
                <c:pt idx="1919">
                  <c:v>-0.245094864137098</c:v>
                </c:pt>
                <c:pt idx="1920">
                  <c:v>0.192897862738034</c:v>
                </c:pt>
                <c:pt idx="1921">
                  <c:v>0.42968601006374701</c:v>
                </c:pt>
                <c:pt idx="1922">
                  <c:v>-6.0824769116767798E-2</c:v>
                </c:pt>
                <c:pt idx="1923">
                  <c:v>-0.10988820937993</c:v>
                </c:pt>
                <c:pt idx="1924">
                  <c:v>0.49179372847096658</c:v>
                </c:pt>
                <c:pt idx="1925">
                  <c:v>1.7197388028742999E-2</c:v>
                </c:pt>
                <c:pt idx="1926">
                  <c:v>0.67298497260368295</c:v>
                </c:pt>
                <c:pt idx="1927">
                  <c:v>0.60716051555871897</c:v>
                </c:pt>
                <c:pt idx="1928">
                  <c:v>0.61630184689518497</c:v>
                </c:pt>
                <c:pt idx="1929">
                  <c:v>0.67952402862998396</c:v>
                </c:pt>
                <c:pt idx="1930">
                  <c:v>1.0178972093209699</c:v>
                </c:pt>
                <c:pt idx="1931">
                  <c:v>2.28301656797345</c:v>
                </c:pt>
                <c:pt idx="1932">
                  <c:v>0.58162958844411194</c:v>
                </c:pt>
                <c:pt idx="1933">
                  <c:v>-9.0478180785002096E-2</c:v>
                </c:pt>
                <c:pt idx="1934">
                  <c:v>-0.54745955896077902</c:v>
                </c:pt>
                <c:pt idx="1935">
                  <c:v>0.48067579531517879</c:v>
                </c:pt>
                <c:pt idx="1936">
                  <c:v>-0.33645406410636702</c:v>
                </c:pt>
                <c:pt idx="1937">
                  <c:v>-0.71976746660100599</c:v>
                </c:pt>
                <c:pt idx="1938">
                  <c:v>1.6741103856895501</c:v>
                </c:pt>
                <c:pt idx="1939">
                  <c:v>-0.115006116405173</c:v>
                </c:pt>
                <c:pt idx="1940">
                  <c:v>0.83382562763243695</c:v>
                </c:pt>
                <c:pt idx="1941">
                  <c:v>0.886193937747355</c:v>
                </c:pt>
                <c:pt idx="1942">
                  <c:v>0.46023840799780402</c:v>
                </c:pt>
                <c:pt idx="1943">
                  <c:v>-6.6639421825959097E-2</c:v>
                </c:pt>
                <c:pt idx="1944">
                  <c:v>-0.115702862089126</c:v>
                </c:pt>
                <c:pt idx="1945">
                  <c:v>-0.14620744433041599</c:v>
                </c:pt>
                <c:pt idx="1946">
                  <c:v>0.49901234739926698</c:v>
                </c:pt>
                <c:pt idx="1947">
                  <c:v>-0.381455747216567</c:v>
                </c:pt>
                <c:pt idx="1948">
                  <c:v>-2.2198951677823101E-2</c:v>
                </c:pt>
                <c:pt idx="1949">
                  <c:v>0.32317835784983501</c:v>
                </c:pt>
                <c:pt idx="1950">
                  <c:v>-0.34005790111789702</c:v>
                </c:pt>
                <c:pt idx="1951">
                  <c:v>0.77463557457747201</c:v>
                </c:pt>
                <c:pt idx="1952">
                  <c:v>-0.73057026060299801</c:v>
                </c:pt>
                <c:pt idx="1953">
                  <c:v>8.1982622738135003E-2</c:v>
                </c:pt>
                <c:pt idx="1954">
                  <c:v>0.63049468272531795</c:v>
                </c:pt>
                <c:pt idx="1955">
                  <c:v>-0.26740896376010898</c:v>
                </c:pt>
                <c:pt idx="1956">
                  <c:v>0.19894777373084199</c:v>
                </c:pt>
                <c:pt idx="1957">
                  <c:v>0.67252777651474704</c:v>
                </c:pt>
                <c:pt idx="1958">
                  <c:v>0.583594997373165</c:v>
                </c:pt>
                <c:pt idx="1959">
                  <c:v>0.583594997373165</c:v>
                </c:pt>
                <c:pt idx="1960">
                  <c:v>0.50168782806498602</c:v>
                </c:pt>
                <c:pt idx="1961">
                  <c:v>-0.47424293136508699</c:v>
                </c:pt>
                <c:pt idx="1962">
                  <c:v>-0.353289354944194</c:v>
                </c:pt>
                <c:pt idx="1963">
                  <c:v>0.50846416083914203</c:v>
                </c:pt>
                <c:pt idx="1964">
                  <c:v>1.57134992961832</c:v>
                </c:pt>
                <c:pt idx="1965">
                  <c:v>-0.37382259307126697</c:v>
                </c:pt>
                <c:pt idx="1966">
                  <c:v>0.553700166168556</c:v>
                </c:pt>
                <c:pt idx="1967">
                  <c:v>-2.11011403304803E-2</c:v>
                </c:pt>
                <c:pt idx="1968">
                  <c:v>0.43897244591046303</c:v>
                </c:pt>
                <c:pt idx="1969">
                  <c:v>-1.7132543851054501E-2</c:v>
                </c:pt>
                <c:pt idx="1970">
                  <c:v>0.88154854261365401</c:v>
                </c:pt>
                <c:pt idx="1971">
                  <c:v>2.2045164181824899</c:v>
                </c:pt>
                <c:pt idx="1972">
                  <c:v>0.62267307828804697</c:v>
                </c:pt>
                <c:pt idx="1973">
                  <c:v>1.9654404394484098E-2</c:v>
                </c:pt>
                <c:pt idx="1974">
                  <c:v>0.86257776228902805</c:v>
                </c:pt>
                <c:pt idx="1975">
                  <c:v>0.90736690942385301</c:v>
                </c:pt>
                <c:pt idx="1976">
                  <c:v>2.14379445161808</c:v>
                </c:pt>
                <c:pt idx="1977">
                  <c:v>0.47450888895425802</c:v>
                </c:pt>
                <c:pt idx="1978">
                  <c:v>0.45775265659956299</c:v>
                </c:pt>
                <c:pt idx="1979">
                  <c:v>0.23883965738148571</c:v>
                </c:pt>
                <c:pt idx="1980">
                  <c:v>1.75452710729158</c:v>
                </c:pt>
                <c:pt idx="1981">
                  <c:v>0.73195153104594102</c:v>
                </c:pt>
                <c:pt idx="1982">
                  <c:v>1.4344400675960549</c:v>
                </c:pt>
                <c:pt idx="1983">
                  <c:v>-0.26050294181358702</c:v>
                </c:pt>
                <c:pt idx="1984">
                  <c:v>0.23657648177750201</c:v>
                </c:pt>
                <c:pt idx="1985">
                  <c:v>1.44567368069319</c:v>
                </c:pt>
                <c:pt idx="1986">
                  <c:v>1.5592987299624299</c:v>
                </c:pt>
                <c:pt idx="1987">
                  <c:v>4.7813551373339903E-2</c:v>
                </c:pt>
                <c:pt idx="1988">
                  <c:v>-0.43800590818770802</c:v>
                </c:pt>
                <c:pt idx="1989">
                  <c:v>0.29600604670425501</c:v>
                </c:pt>
                <c:pt idx="1990">
                  <c:v>1.8611268154748699</c:v>
                </c:pt>
                <c:pt idx="1991">
                  <c:v>1.9707833759095501</c:v>
                </c:pt>
                <c:pt idx="1992">
                  <c:v>0.27526177455277601</c:v>
                </c:pt>
                <c:pt idx="1993">
                  <c:v>-6.7071507043071105E-2</c:v>
                </c:pt>
                <c:pt idx="1994">
                  <c:v>0.205686761475492</c:v>
                </c:pt>
                <c:pt idx="1995">
                  <c:v>0.13611174839821</c:v>
                </c:pt>
                <c:pt idx="1996">
                  <c:v>-3.6557113735828902E-3</c:v>
                </c:pt>
                <c:pt idx="1997">
                  <c:v>0.8595836334221616</c:v>
                </c:pt>
                <c:pt idx="1998">
                  <c:v>0.14740782033635699</c:v>
                </c:pt>
                <c:pt idx="1999">
                  <c:v>-0.136646520120356</c:v>
                </c:pt>
                <c:pt idx="2000">
                  <c:v>0.94195255397237398</c:v>
                </c:pt>
                <c:pt idx="2001">
                  <c:v>0.48955860664372203</c:v>
                </c:pt>
                <c:pt idx="2002">
                  <c:v>0.281505245532227</c:v>
                </c:pt>
                <c:pt idx="2003">
                  <c:v>0.74000183395976704</c:v>
                </c:pt>
                <c:pt idx="2004">
                  <c:v>0.32704400508036002</c:v>
                </c:pt>
                <c:pt idx="2005">
                  <c:v>0.20328632977574301</c:v>
                </c:pt>
                <c:pt idx="2006">
                  <c:v>0.31297348946924702</c:v>
                </c:pt>
                <c:pt idx="2007">
                  <c:v>0.85964740571321496</c:v>
                </c:pt>
                <c:pt idx="2008">
                  <c:v>0.93804744164006504</c:v>
                </c:pt>
                <c:pt idx="2009">
                  <c:v>-8.6051625692407097E-3</c:v>
                </c:pt>
                <c:pt idx="2010">
                  <c:v>1.44702742506691</c:v>
                </c:pt>
                <c:pt idx="2011">
                  <c:v>0.119333414424354</c:v>
                </c:pt>
                <c:pt idx="2012">
                  <c:v>0.54732247399605405</c:v>
                </c:pt>
                <c:pt idx="2013">
                  <c:v>0.71373478089546905</c:v>
                </c:pt>
                <c:pt idx="2014">
                  <c:v>0.28880092603351798</c:v>
                </c:pt>
                <c:pt idx="2015">
                  <c:v>2.5344379360124399E-2</c:v>
                </c:pt>
                <c:pt idx="2016">
                  <c:v>0.362833423167714</c:v>
                </c:pt>
                <c:pt idx="2017">
                  <c:v>0.72369108528980797</c:v>
                </c:pt>
                <c:pt idx="2018">
                  <c:v>0.42391510156658901</c:v>
                </c:pt>
                <c:pt idx="2019">
                  <c:v>1.2630246275841099</c:v>
                </c:pt>
                <c:pt idx="2020">
                  <c:v>1.0184683231686</c:v>
                </c:pt>
                <c:pt idx="2021">
                  <c:v>0.77804571126046695</c:v>
                </c:pt>
                <c:pt idx="2022">
                  <c:v>0.34231615591186682</c:v>
                </c:pt>
                <c:pt idx="2023">
                  <c:v>1.2570291957756701</c:v>
                </c:pt>
                <c:pt idx="2024">
                  <c:v>1.1622820411988</c:v>
                </c:pt>
                <c:pt idx="2025">
                  <c:v>2.2397992568595901</c:v>
                </c:pt>
                <c:pt idx="2026">
                  <c:v>-0.152477765861255</c:v>
                </c:pt>
                <c:pt idx="2027">
                  <c:v>-0.311765871776709</c:v>
                </c:pt>
                <c:pt idx="2028">
                  <c:v>-0.21231154545686701</c:v>
                </c:pt>
                <c:pt idx="2029">
                  <c:v>-0.17567288079437701</c:v>
                </c:pt>
                <c:pt idx="2030">
                  <c:v>0.84600264212355403</c:v>
                </c:pt>
                <c:pt idx="2031">
                  <c:v>0.44930986608974299</c:v>
                </c:pt>
                <c:pt idx="2032">
                  <c:v>0.36602435832262697</c:v>
                </c:pt>
                <c:pt idx="2033">
                  <c:v>1.27655525678813</c:v>
                </c:pt>
                <c:pt idx="2034">
                  <c:v>0.85296599456493405</c:v>
                </c:pt>
                <c:pt idx="2035">
                  <c:v>0.70410030125766698</c:v>
                </c:pt>
                <c:pt idx="2036">
                  <c:v>0.103891997704824</c:v>
                </c:pt>
                <c:pt idx="2037">
                  <c:v>0.63633476474374895</c:v>
                </c:pt>
                <c:pt idx="2038">
                  <c:v>-0.186945329405793</c:v>
                </c:pt>
                <c:pt idx="2039">
                  <c:v>0.445612943468356</c:v>
                </c:pt>
                <c:pt idx="2040">
                  <c:v>1.7473823154015999</c:v>
                </c:pt>
                <c:pt idx="2041">
                  <c:v>0.35937106756259102</c:v>
                </c:pt>
                <c:pt idx="2042">
                  <c:v>2.31501506077855</c:v>
                </c:pt>
                <c:pt idx="2043">
                  <c:v>0.35057375352770997</c:v>
                </c:pt>
                <c:pt idx="2044">
                  <c:v>0.241170200031051</c:v>
                </c:pt>
                <c:pt idx="2045">
                  <c:v>-0.37922159230373198</c:v>
                </c:pt>
                <c:pt idx="2046">
                  <c:v>0.87556050021156295</c:v>
                </c:pt>
                <c:pt idx="2047">
                  <c:v>-0.54491367317363204</c:v>
                </c:pt>
                <c:pt idx="2048">
                  <c:v>-0.65531045629432605</c:v>
                </c:pt>
                <c:pt idx="2049">
                  <c:v>0.63174487225268705</c:v>
                </c:pt>
                <c:pt idx="2050">
                  <c:v>-0.48823792790330101</c:v>
                </c:pt>
                <c:pt idx="2051">
                  <c:v>0.70141224200705099</c:v>
                </c:pt>
                <c:pt idx="2052">
                  <c:v>3.8803136324873699E-2</c:v>
                </c:pt>
                <c:pt idx="2053">
                  <c:v>0.17445049088873901</c:v>
                </c:pt>
                <c:pt idx="2054">
                  <c:v>0.41961457876255803</c:v>
                </c:pt>
                <c:pt idx="2055">
                  <c:v>1.2960529603036699</c:v>
                </c:pt>
                <c:pt idx="2056">
                  <c:v>0.218677733499373</c:v>
                </c:pt>
                <c:pt idx="2057">
                  <c:v>-0.87133501099519595</c:v>
                </c:pt>
                <c:pt idx="2058">
                  <c:v>1.6778911360422699</c:v>
                </c:pt>
                <c:pt idx="2059">
                  <c:v>0.502124110792042</c:v>
                </c:pt>
                <c:pt idx="2060">
                  <c:v>0.68968071819643195</c:v>
                </c:pt>
                <c:pt idx="2061">
                  <c:v>0.26158974767584697</c:v>
                </c:pt>
                <c:pt idx="2062">
                  <c:v>-0.54736023290047198</c:v>
                </c:pt>
                <c:pt idx="2063">
                  <c:v>0.50383144331157004</c:v>
                </c:pt>
                <c:pt idx="2064">
                  <c:v>0.109216125608339</c:v>
                </c:pt>
                <c:pt idx="2065">
                  <c:v>-0.68025127330548196</c:v>
                </c:pt>
                <c:pt idx="2066">
                  <c:v>0.472919623895727</c:v>
                </c:pt>
                <c:pt idx="2067">
                  <c:v>-0.75033404892495703</c:v>
                </c:pt>
                <c:pt idx="2068">
                  <c:v>0.14523689899759518</c:v>
                </c:pt>
                <c:pt idx="2069">
                  <c:v>0.17756011703436</c:v>
                </c:pt>
                <c:pt idx="2070">
                  <c:v>0.162181142722614</c:v>
                </c:pt>
                <c:pt idx="2071">
                  <c:v>-0.34430245814205901</c:v>
                </c:pt>
                <c:pt idx="2072">
                  <c:v>0.68444399836084402</c:v>
                </c:pt>
                <c:pt idx="2073">
                  <c:v>0.68165748362846301</c:v>
                </c:pt>
                <c:pt idx="2074">
                  <c:v>0.9625883668475872</c:v>
                </c:pt>
                <c:pt idx="2075">
                  <c:v>0.65930384136072995</c:v>
                </c:pt>
                <c:pt idx="2076">
                  <c:v>0.44539817770641399</c:v>
                </c:pt>
                <c:pt idx="2077">
                  <c:v>-0.101112877158474</c:v>
                </c:pt>
                <c:pt idx="2078">
                  <c:v>-9.4081319240891303E-2</c:v>
                </c:pt>
                <c:pt idx="2079">
                  <c:v>0.37472261954377201</c:v>
                </c:pt>
                <c:pt idx="2080">
                  <c:v>0.51437498077525301</c:v>
                </c:pt>
                <c:pt idx="2081">
                  <c:v>0.56118954751829597</c:v>
                </c:pt>
                <c:pt idx="2082">
                  <c:v>0.35735117211680001</c:v>
                </c:pt>
                <c:pt idx="2083">
                  <c:v>0.40612807951478802</c:v>
                </c:pt>
                <c:pt idx="2084">
                  <c:v>-0.67314732554086198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03-490E-B6D1-756BB03A634E}"/>
            </c:ext>
          </c:extLst>
        </c:ser>
        <c:ser>
          <c:idx val="7"/>
          <c:order val="7"/>
          <c:tx>
            <c:strRef>
              <c:f>[1]Datagap_Acute_Dataset_Summary!$J$1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[1]Datagap_Acute_Dataset_Summary!$J$2:$J$2086</c:f>
              <c:numCache>
                <c:formatCode>General</c:formatCode>
                <c:ptCount val="2085"/>
                <c:pt idx="0">
                  <c:v>-3.89046777325186E-2</c:v>
                </c:pt>
                <c:pt idx="1">
                  <c:v>0.60685865554646601</c:v>
                </c:pt>
                <c:pt idx="2">
                  <c:v>-3.89046777325186E-2</c:v>
                </c:pt>
                <c:pt idx="3">
                  <c:v>-0.42772635997307601</c:v>
                </c:pt>
                <c:pt idx="4">
                  <c:v>-4.6360543330382802E-2</c:v>
                </c:pt>
                <c:pt idx="5">
                  <c:v>-4.6360543330382802E-2</c:v>
                </c:pt>
                <c:pt idx="6">
                  <c:v>-3.89046777325186E-2</c:v>
                </c:pt>
                <c:pt idx="7">
                  <c:v>-4.6360543330382802E-2</c:v>
                </c:pt>
                <c:pt idx="8">
                  <c:v>-3.89046777325186E-2</c:v>
                </c:pt>
                <c:pt idx="9">
                  <c:v>-4.6360543330382802E-2</c:v>
                </c:pt>
                <c:pt idx="10">
                  <c:v>-3.89046777325186E-2</c:v>
                </c:pt>
                <c:pt idx="11">
                  <c:v>-3.89046777325186E-2</c:v>
                </c:pt>
                <c:pt idx="12">
                  <c:v>-3.89046777325186E-2</c:v>
                </c:pt>
                <c:pt idx="13">
                  <c:v>-3.89046777325186E-2</c:v>
                </c:pt>
                <c:pt idx="14">
                  <c:v>1.00696633993466</c:v>
                </c:pt>
                <c:pt idx="15">
                  <c:v>-3.89046777325186E-2</c:v>
                </c:pt>
                <c:pt idx="16">
                  <c:v>-3.89046777325186E-2</c:v>
                </c:pt>
                <c:pt idx="17">
                  <c:v>-3.89046777325186E-2</c:v>
                </c:pt>
                <c:pt idx="18">
                  <c:v>-0.45009395676666802</c:v>
                </c:pt>
                <c:pt idx="19">
                  <c:v>-4.6360543330382802E-2</c:v>
                </c:pt>
                <c:pt idx="20">
                  <c:v>-3.89046777325186E-2</c:v>
                </c:pt>
                <c:pt idx="21">
                  <c:v>0.60685865554646601</c:v>
                </c:pt>
                <c:pt idx="22">
                  <c:v>0.716663695158264</c:v>
                </c:pt>
                <c:pt idx="23">
                  <c:v>-3.89046777325186E-2</c:v>
                </c:pt>
                <c:pt idx="24">
                  <c:v>-3.89046777325186E-2</c:v>
                </c:pt>
                <c:pt idx="25">
                  <c:v>-3.89046777325186E-2</c:v>
                </c:pt>
                <c:pt idx="26">
                  <c:v>-4.6360543330382802E-2</c:v>
                </c:pt>
                <c:pt idx="27">
                  <c:v>-3.89046777325186E-2</c:v>
                </c:pt>
                <c:pt idx="28">
                  <c:v>0.47395329322454299</c:v>
                </c:pt>
                <c:pt idx="29">
                  <c:v>-3.89046777325186E-2</c:v>
                </c:pt>
                <c:pt idx="30">
                  <c:v>-3.89046777325186E-2</c:v>
                </c:pt>
                <c:pt idx="31">
                  <c:v>-3.89046777325186E-2</c:v>
                </c:pt>
                <c:pt idx="32">
                  <c:v>0.72411956075612904</c:v>
                </c:pt>
                <c:pt idx="33">
                  <c:v>-3.89046777325186E-2</c:v>
                </c:pt>
                <c:pt idx="34">
                  <c:v>-4.6360543330382802E-2</c:v>
                </c:pt>
                <c:pt idx="35">
                  <c:v>-4.6360543330382802E-2</c:v>
                </c:pt>
                <c:pt idx="36">
                  <c:v>-3.89046777325186E-2</c:v>
                </c:pt>
                <c:pt idx="37">
                  <c:v>-3.89046777325186E-2</c:v>
                </c:pt>
                <c:pt idx="38">
                  <c:v>0.60685865554646601</c:v>
                </c:pt>
                <c:pt idx="39">
                  <c:v>-3.89046777325186E-2</c:v>
                </c:pt>
                <c:pt idx="40">
                  <c:v>-4.6360543330382802E-2</c:v>
                </c:pt>
                <c:pt idx="41">
                  <c:v>0.60685865554646601</c:v>
                </c:pt>
                <c:pt idx="42">
                  <c:v>-3.89046777325186E-2</c:v>
                </c:pt>
                <c:pt idx="43">
                  <c:v>0.97928403108371764</c:v>
                </c:pt>
                <c:pt idx="44">
                  <c:v>-3.89046777325186E-2</c:v>
                </c:pt>
                <c:pt idx="45">
                  <c:v>-3.89046777325186E-2</c:v>
                </c:pt>
                <c:pt idx="46">
                  <c:v>-3.89046777325186E-2</c:v>
                </c:pt>
                <c:pt idx="47">
                  <c:v>-5.3816408928247003E-2</c:v>
                </c:pt>
                <c:pt idx="48">
                  <c:v>-3.89046777325186E-2</c:v>
                </c:pt>
                <c:pt idx="49">
                  <c:v>-4.6360543330382802E-2</c:v>
                </c:pt>
                <c:pt idx="50">
                  <c:v>0.350209609711299</c:v>
                </c:pt>
                <c:pt idx="51">
                  <c:v>-3.89046777325186E-2</c:v>
                </c:pt>
                <c:pt idx="52">
                  <c:v>-0.43518222557094</c:v>
                </c:pt>
                <c:pt idx="53">
                  <c:v>-3.89046777325186E-2</c:v>
                </c:pt>
                <c:pt idx="54">
                  <c:v>-4.6360543330382802E-2</c:v>
                </c:pt>
                <c:pt idx="55">
                  <c:v>-3.89046777325186E-2</c:v>
                </c:pt>
                <c:pt idx="56">
                  <c:v>-3.89046777325186E-2</c:v>
                </c:pt>
                <c:pt idx="57">
                  <c:v>-3.89046777325186E-2</c:v>
                </c:pt>
                <c:pt idx="58">
                  <c:v>-3.89046777325186E-2</c:v>
                </c:pt>
                <c:pt idx="59">
                  <c:v>1.4969420854897768</c:v>
                </c:pt>
                <c:pt idx="60">
                  <c:v>-4.6360543330382802E-2</c:v>
                </c:pt>
                <c:pt idx="61">
                  <c:v>-3.89046777325186E-2</c:v>
                </c:pt>
                <c:pt idx="62">
                  <c:v>0.73903129195185702</c:v>
                </c:pt>
                <c:pt idx="63">
                  <c:v>0.38857768451824448</c:v>
                </c:pt>
                <c:pt idx="64">
                  <c:v>0.60685865554646601</c:v>
                </c:pt>
                <c:pt idx="65">
                  <c:v>-3.89046777325186E-2</c:v>
                </c:pt>
                <c:pt idx="66">
                  <c:v>-5.3816408928247003E-2</c:v>
                </c:pt>
                <c:pt idx="67">
                  <c:v>-3.89046777325186E-2</c:v>
                </c:pt>
                <c:pt idx="68">
                  <c:v>-3.89046777325186E-2</c:v>
                </c:pt>
                <c:pt idx="69">
                  <c:v>0.73903129195185702</c:v>
                </c:pt>
                <c:pt idx="70">
                  <c:v>-3.89046777325186E-2</c:v>
                </c:pt>
                <c:pt idx="71">
                  <c:v>-3.89046777325186E-2</c:v>
                </c:pt>
                <c:pt idx="72">
                  <c:v>-3.89046777325186E-2</c:v>
                </c:pt>
                <c:pt idx="73">
                  <c:v>0.59940278994860197</c:v>
                </c:pt>
                <c:pt idx="74">
                  <c:v>-3.89046777325186E-2</c:v>
                </c:pt>
                <c:pt idx="75">
                  <c:v>-4.6360543330382802E-2</c:v>
                </c:pt>
                <c:pt idx="76">
                  <c:v>-4.6360543330382802E-2</c:v>
                </c:pt>
                <c:pt idx="77">
                  <c:v>-3.89046777325186E-2</c:v>
                </c:pt>
                <c:pt idx="78">
                  <c:v>-3.89046777325186E-2</c:v>
                </c:pt>
                <c:pt idx="79">
                  <c:v>-4.6360543330382802E-2</c:v>
                </c:pt>
                <c:pt idx="80">
                  <c:v>1.0293339367282499</c:v>
                </c:pt>
                <c:pt idx="81">
                  <c:v>-0.45009395676666802</c:v>
                </c:pt>
                <c:pt idx="82">
                  <c:v>-5.3816408928247003E-2</c:v>
                </c:pt>
                <c:pt idx="83">
                  <c:v>-3.89046777325186E-2</c:v>
                </c:pt>
                <c:pt idx="84">
                  <c:v>-3.89046777325186E-2</c:v>
                </c:pt>
                <c:pt idx="85">
                  <c:v>-3.89046777325186E-2</c:v>
                </c:pt>
                <c:pt idx="86">
                  <c:v>-3.89046777325186E-2</c:v>
                </c:pt>
                <c:pt idx="87">
                  <c:v>0.73157542635399297</c:v>
                </c:pt>
                <c:pt idx="88">
                  <c:v>0.24567531997771841</c:v>
                </c:pt>
                <c:pt idx="89">
                  <c:v>-3.89046777325186E-2</c:v>
                </c:pt>
                <c:pt idx="90">
                  <c:v>-3.89046777325186E-2</c:v>
                </c:pt>
                <c:pt idx="91">
                  <c:v>-3.89046777325186E-2</c:v>
                </c:pt>
                <c:pt idx="92">
                  <c:v>-3.89046777325186E-2</c:v>
                </c:pt>
                <c:pt idx="93">
                  <c:v>-3.89046777325186E-2</c:v>
                </c:pt>
                <c:pt idx="94">
                  <c:v>-3.89046777325186E-2</c:v>
                </c:pt>
                <c:pt idx="95">
                  <c:v>-3.89046777325186E-2</c:v>
                </c:pt>
                <c:pt idx="96">
                  <c:v>0.60685865554646601</c:v>
                </c:pt>
                <c:pt idx="97">
                  <c:v>-3.89046777325186E-2</c:v>
                </c:pt>
                <c:pt idx="98">
                  <c:v>0.60685865554646601</c:v>
                </c:pt>
                <c:pt idx="99">
                  <c:v>-3.89046777325186E-2</c:v>
                </c:pt>
                <c:pt idx="100">
                  <c:v>-3.89046777325186E-2</c:v>
                </c:pt>
                <c:pt idx="101">
                  <c:v>-3.89046777325186E-2</c:v>
                </c:pt>
                <c:pt idx="102">
                  <c:v>-3.89046777325186E-2</c:v>
                </c:pt>
                <c:pt idx="103">
                  <c:v>-3.89046777325186E-2</c:v>
                </c:pt>
                <c:pt idx="104">
                  <c:v>-0.49516371968430395</c:v>
                </c:pt>
                <c:pt idx="105">
                  <c:v>-3.89046777325186E-2</c:v>
                </c:pt>
                <c:pt idx="106">
                  <c:v>0.47395329322454299</c:v>
                </c:pt>
                <c:pt idx="107">
                  <c:v>0.47395329322454299</c:v>
                </c:pt>
                <c:pt idx="108">
                  <c:v>-3.89046777325186E-2</c:v>
                </c:pt>
                <c:pt idx="109">
                  <c:v>-3.89046777325186E-2</c:v>
                </c:pt>
                <c:pt idx="110">
                  <c:v>-3.89046777325186E-2</c:v>
                </c:pt>
                <c:pt idx="111">
                  <c:v>0.17935055475926731</c:v>
                </c:pt>
                <c:pt idx="112">
                  <c:v>0.47395329322454299</c:v>
                </c:pt>
                <c:pt idx="113">
                  <c:v>0.96165699356137546</c:v>
                </c:pt>
                <c:pt idx="114">
                  <c:v>-3.89046777325186E-2</c:v>
                </c:pt>
                <c:pt idx="115">
                  <c:v>-3.89046777325186E-2</c:v>
                </c:pt>
                <c:pt idx="116">
                  <c:v>8.5131610983985903E-2</c:v>
                </c:pt>
                <c:pt idx="117">
                  <c:v>8.5131610983985903E-2</c:v>
                </c:pt>
                <c:pt idx="118">
                  <c:v>-3.89046777325186E-2</c:v>
                </c:pt>
                <c:pt idx="119">
                  <c:v>0.60095446456621016</c:v>
                </c:pt>
                <c:pt idx="120">
                  <c:v>-4.6360543330382802E-2</c:v>
                </c:pt>
                <c:pt idx="121">
                  <c:v>-3.89046777325186E-2</c:v>
                </c:pt>
                <c:pt idx="122">
                  <c:v>0.60685865554646601</c:v>
                </c:pt>
                <c:pt idx="123">
                  <c:v>-3.89046777325186E-2</c:v>
                </c:pt>
                <c:pt idx="124">
                  <c:v>-3.89046777325186E-2</c:v>
                </c:pt>
                <c:pt idx="125">
                  <c:v>-3.89046777325186E-2</c:v>
                </c:pt>
                <c:pt idx="126">
                  <c:v>-3.89046777325186E-2</c:v>
                </c:pt>
                <c:pt idx="127">
                  <c:v>-3.89046777325186E-2</c:v>
                </c:pt>
                <c:pt idx="128">
                  <c:v>-0.45754982236453301</c:v>
                </c:pt>
                <c:pt idx="129">
                  <c:v>-3.89046777325186E-2</c:v>
                </c:pt>
                <c:pt idx="130">
                  <c:v>-4.6360543330382802E-2</c:v>
                </c:pt>
                <c:pt idx="131">
                  <c:v>-3.89046777325186E-2</c:v>
                </c:pt>
                <c:pt idx="132">
                  <c:v>-3.89046777325186E-2</c:v>
                </c:pt>
                <c:pt idx="133">
                  <c:v>-3.89046777325186E-2</c:v>
                </c:pt>
                <c:pt idx="134">
                  <c:v>0.60685865554646601</c:v>
                </c:pt>
                <c:pt idx="135">
                  <c:v>-3.89046777325186E-2</c:v>
                </c:pt>
                <c:pt idx="136">
                  <c:v>0.60685865554646601</c:v>
                </c:pt>
                <c:pt idx="137">
                  <c:v>-3.89046777325186E-2</c:v>
                </c:pt>
                <c:pt idx="138">
                  <c:v>-0.44223670329850417</c:v>
                </c:pt>
                <c:pt idx="139">
                  <c:v>-3.89046777325186E-2</c:v>
                </c:pt>
                <c:pt idx="140">
                  <c:v>-3.89046777325186E-2</c:v>
                </c:pt>
                <c:pt idx="141">
                  <c:v>-3.89046777325186E-2</c:v>
                </c:pt>
                <c:pt idx="142">
                  <c:v>0.73157542635399297</c:v>
                </c:pt>
                <c:pt idx="143">
                  <c:v>-3.89046777325186E-2</c:v>
                </c:pt>
                <c:pt idx="144">
                  <c:v>-3.89046777325186E-2</c:v>
                </c:pt>
                <c:pt idx="145">
                  <c:v>-3.89046777325186E-2</c:v>
                </c:pt>
                <c:pt idx="146">
                  <c:v>-3.89046777325186E-2</c:v>
                </c:pt>
                <c:pt idx="147">
                  <c:v>-3.89046777325186E-2</c:v>
                </c:pt>
                <c:pt idx="148">
                  <c:v>-3.89046777325186E-2</c:v>
                </c:pt>
                <c:pt idx="149">
                  <c:v>-3.89046777325186E-2</c:v>
                </c:pt>
                <c:pt idx="150">
                  <c:v>-3.89046777325186E-2</c:v>
                </c:pt>
                <c:pt idx="151">
                  <c:v>-3.89046777325186E-2</c:v>
                </c:pt>
                <c:pt idx="152">
                  <c:v>-3.89046777325186E-2</c:v>
                </c:pt>
                <c:pt idx="153">
                  <c:v>-3.89046777325186E-2</c:v>
                </c:pt>
                <c:pt idx="154">
                  <c:v>-3.89046777325186E-2</c:v>
                </c:pt>
                <c:pt idx="155">
                  <c:v>-3.89046777325186E-2</c:v>
                </c:pt>
                <c:pt idx="156">
                  <c:v>-3.89046777325186E-2</c:v>
                </c:pt>
                <c:pt idx="157">
                  <c:v>-3.89046777325186E-2</c:v>
                </c:pt>
                <c:pt idx="158">
                  <c:v>-4.6360543330382802E-2</c:v>
                </c:pt>
                <c:pt idx="159">
                  <c:v>-3.89046777325186E-2</c:v>
                </c:pt>
                <c:pt idx="160">
                  <c:v>-3.89046777325186E-2</c:v>
                </c:pt>
                <c:pt idx="161">
                  <c:v>-3.89046777325186E-2</c:v>
                </c:pt>
                <c:pt idx="162">
                  <c:v>-3.89046777325186E-2</c:v>
                </c:pt>
                <c:pt idx="163">
                  <c:v>-0.42772635997307601</c:v>
                </c:pt>
                <c:pt idx="164">
                  <c:v>-3.89046777325186E-2</c:v>
                </c:pt>
                <c:pt idx="165">
                  <c:v>-3.89046777325186E-2</c:v>
                </c:pt>
                <c:pt idx="166">
                  <c:v>-3.89046777325186E-2</c:v>
                </c:pt>
                <c:pt idx="167">
                  <c:v>-4.6360543330382802E-2</c:v>
                </c:pt>
                <c:pt idx="168">
                  <c:v>-3.89046777325186E-2</c:v>
                </c:pt>
                <c:pt idx="169">
                  <c:v>-3.89046777325186E-2</c:v>
                </c:pt>
                <c:pt idx="170">
                  <c:v>-3.89046777325186E-2</c:v>
                </c:pt>
                <c:pt idx="171">
                  <c:v>-3.89046777325186E-2</c:v>
                </c:pt>
                <c:pt idx="172">
                  <c:v>-3.89046777325186E-2</c:v>
                </c:pt>
                <c:pt idx="173">
                  <c:v>-3.89046777325186E-2</c:v>
                </c:pt>
                <c:pt idx="174">
                  <c:v>-0.32721603069921645</c:v>
                </c:pt>
                <c:pt idx="175">
                  <c:v>-3.89046777325186E-2</c:v>
                </c:pt>
                <c:pt idx="176">
                  <c:v>-3.89046777325186E-2</c:v>
                </c:pt>
                <c:pt idx="177">
                  <c:v>-3.89046777325186E-2</c:v>
                </c:pt>
                <c:pt idx="178">
                  <c:v>-3.89046777325186E-2</c:v>
                </c:pt>
                <c:pt idx="179">
                  <c:v>-3.89046777325186E-2</c:v>
                </c:pt>
                <c:pt idx="180">
                  <c:v>-3.89046777325186E-2</c:v>
                </c:pt>
                <c:pt idx="181">
                  <c:v>-3.89046777325186E-2</c:v>
                </c:pt>
                <c:pt idx="182">
                  <c:v>-0.42772635997307601</c:v>
                </c:pt>
                <c:pt idx="183">
                  <c:v>-3.89046777325186E-2</c:v>
                </c:pt>
                <c:pt idx="184">
                  <c:v>-3.89046777325186E-2</c:v>
                </c:pt>
                <c:pt idx="185">
                  <c:v>-3.89046777325186E-2</c:v>
                </c:pt>
                <c:pt idx="186">
                  <c:v>-3.89046777325186E-2</c:v>
                </c:pt>
                <c:pt idx="187">
                  <c:v>-3.89046777325186E-2</c:v>
                </c:pt>
                <c:pt idx="188">
                  <c:v>-3.89046777325186E-2</c:v>
                </c:pt>
                <c:pt idx="189">
                  <c:v>-3.89046777325186E-2</c:v>
                </c:pt>
                <c:pt idx="190">
                  <c:v>-3.89046777325186E-2</c:v>
                </c:pt>
                <c:pt idx="191">
                  <c:v>-3.89046777325186E-2</c:v>
                </c:pt>
                <c:pt idx="192">
                  <c:v>-3.89046777325186E-2</c:v>
                </c:pt>
                <c:pt idx="193">
                  <c:v>-3.89046777325186E-2</c:v>
                </c:pt>
                <c:pt idx="194">
                  <c:v>-3.89046777325186E-2</c:v>
                </c:pt>
                <c:pt idx="195">
                  <c:v>-3.89046777325186E-2</c:v>
                </c:pt>
                <c:pt idx="196">
                  <c:v>-3.89046777325186E-2</c:v>
                </c:pt>
                <c:pt idx="197">
                  <c:v>-3.89046777325186E-2</c:v>
                </c:pt>
                <c:pt idx="198">
                  <c:v>-3.89046777325186E-2</c:v>
                </c:pt>
                <c:pt idx="199">
                  <c:v>-3.89046777325186E-2</c:v>
                </c:pt>
                <c:pt idx="200">
                  <c:v>-3.89046777325186E-2</c:v>
                </c:pt>
                <c:pt idx="201">
                  <c:v>0.12789985651914293</c:v>
                </c:pt>
                <c:pt idx="202">
                  <c:v>-3.89046777325186E-2</c:v>
                </c:pt>
                <c:pt idx="203">
                  <c:v>-4.6360543330382802E-2</c:v>
                </c:pt>
                <c:pt idx="204">
                  <c:v>-0.44263809116880398</c:v>
                </c:pt>
                <c:pt idx="205">
                  <c:v>-5.3816408928247003E-2</c:v>
                </c:pt>
                <c:pt idx="206">
                  <c:v>-3.89046777325186E-2</c:v>
                </c:pt>
                <c:pt idx="207">
                  <c:v>-3.89046777325186E-2</c:v>
                </c:pt>
                <c:pt idx="208">
                  <c:v>-0.42772635997307601</c:v>
                </c:pt>
                <c:pt idx="209">
                  <c:v>-3.89046777325186E-2</c:v>
                </c:pt>
                <c:pt idx="210">
                  <c:v>-3.89046777325186E-2</c:v>
                </c:pt>
                <c:pt idx="211">
                  <c:v>-3.89046777325186E-2</c:v>
                </c:pt>
                <c:pt idx="212">
                  <c:v>-3.89046777325186E-2</c:v>
                </c:pt>
                <c:pt idx="213">
                  <c:v>-3.89046777325186E-2</c:v>
                </c:pt>
                <c:pt idx="214">
                  <c:v>-3.89046777325186E-2</c:v>
                </c:pt>
                <c:pt idx="215">
                  <c:v>-0.42772635997307601</c:v>
                </c:pt>
                <c:pt idx="216">
                  <c:v>-0.42772635997307601</c:v>
                </c:pt>
                <c:pt idx="217">
                  <c:v>-3.89046777325186E-2</c:v>
                </c:pt>
                <c:pt idx="218">
                  <c:v>-3.89046777325186E-2</c:v>
                </c:pt>
                <c:pt idx="219">
                  <c:v>-0.42772635997307601</c:v>
                </c:pt>
                <c:pt idx="220">
                  <c:v>-3.89046777325186E-2</c:v>
                </c:pt>
                <c:pt idx="221">
                  <c:v>0.42593450557316892</c:v>
                </c:pt>
                <c:pt idx="222">
                  <c:v>0.72411956075612904</c:v>
                </c:pt>
                <c:pt idx="223">
                  <c:v>-3.89046777325186E-2</c:v>
                </c:pt>
                <c:pt idx="224">
                  <c:v>-6.8728140123975406E-2</c:v>
                </c:pt>
                <c:pt idx="225">
                  <c:v>-3.89046777325186E-2</c:v>
                </c:pt>
                <c:pt idx="226">
                  <c:v>-3.89046777325186E-2</c:v>
                </c:pt>
                <c:pt idx="227">
                  <c:v>-3.89046777325186E-2</c:v>
                </c:pt>
                <c:pt idx="228">
                  <c:v>-4.6360543330382802E-2</c:v>
                </c:pt>
                <c:pt idx="229">
                  <c:v>-3.89046777325186E-2</c:v>
                </c:pt>
                <c:pt idx="230">
                  <c:v>-3.89046777325186E-2</c:v>
                </c:pt>
                <c:pt idx="231">
                  <c:v>-3.89046777325186E-2</c:v>
                </c:pt>
                <c:pt idx="232">
                  <c:v>-3.89046777325186E-2</c:v>
                </c:pt>
                <c:pt idx="233">
                  <c:v>-3.89046777325186E-2</c:v>
                </c:pt>
                <c:pt idx="234">
                  <c:v>-0.42772635997307601</c:v>
                </c:pt>
                <c:pt idx="235">
                  <c:v>0.1524570961328342</c:v>
                </c:pt>
                <c:pt idx="236">
                  <c:v>-3.89046777325186E-2</c:v>
                </c:pt>
                <c:pt idx="237">
                  <c:v>-3.89046777325186E-2</c:v>
                </c:pt>
                <c:pt idx="238">
                  <c:v>-3.89046777325186E-2</c:v>
                </c:pt>
                <c:pt idx="239">
                  <c:v>-0.42772635997307601</c:v>
                </c:pt>
                <c:pt idx="240">
                  <c:v>-3.89046777325186E-2</c:v>
                </c:pt>
                <c:pt idx="241">
                  <c:v>-0.17017631923441456</c:v>
                </c:pt>
                <c:pt idx="242">
                  <c:v>-0.42772635997307601</c:v>
                </c:pt>
                <c:pt idx="243">
                  <c:v>-3.89046777325186E-2</c:v>
                </c:pt>
                <c:pt idx="244">
                  <c:v>-3.89046777325186E-2</c:v>
                </c:pt>
                <c:pt idx="245">
                  <c:v>-3.89046777325186E-2</c:v>
                </c:pt>
                <c:pt idx="246">
                  <c:v>0.60685865554646601</c:v>
                </c:pt>
                <c:pt idx="247">
                  <c:v>-3.89046777325186E-2</c:v>
                </c:pt>
                <c:pt idx="248">
                  <c:v>-0.45009395676666802</c:v>
                </c:pt>
                <c:pt idx="249">
                  <c:v>-3.89046777325186E-2</c:v>
                </c:pt>
                <c:pt idx="250">
                  <c:v>-3.89046777325186E-2</c:v>
                </c:pt>
                <c:pt idx="251">
                  <c:v>-0.43518222557094</c:v>
                </c:pt>
                <c:pt idx="252">
                  <c:v>-3.89046777325186E-2</c:v>
                </c:pt>
                <c:pt idx="253">
                  <c:v>-3.89046777325186E-2</c:v>
                </c:pt>
                <c:pt idx="254">
                  <c:v>0.73903129195185702</c:v>
                </c:pt>
                <c:pt idx="255">
                  <c:v>-0.43518222557094</c:v>
                </c:pt>
                <c:pt idx="256">
                  <c:v>-0.10035585848888573</c:v>
                </c:pt>
                <c:pt idx="257">
                  <c:v>-3.89046777325186E-2</c:v>
                </c:pt>
                <c:pt idx="258">
                  <c:v>-3.89046777325186E-2</c:v>
                </c:pt>
                <c:pt idx="259">
                  <c:v>-3.89046777325186E-2</c:v>
                </c:pt>
                <c:pt idx="260">
                  <c:v>-3.89046777325186E-2</c:v>
                </c:pt>
                <c:pt idx="261">
                  <c:v>-3.89046777325186E-2</c:v>
                </c:pt>
                <c:pt idx="262">
                  <c:v>0.47395329322454299</c:v>
                </c:pt>
                <c:pt idx="263">
                  <c:v>0.74902237782541725</c:v>
                </c:pt>
                <c:pt idx="264">
                  <c:v>0.73157542635399297</c:v>
                </c:pt>
                <c:pt idx="265">
                  <c:v>-3.89046777325186E-2</c:v>
                </c:pt>
                <c:pt idx="266">
                  <c:v>-3.89046777325186E-2</c:v>
                </c:pt>
                <c:pt idx="267">
                  <c:v>1.00696633993466</c:v>
                </c:pt>
                <c:pt idx="268">
                  <c:v>1.0218780711303901</c:v>
                </c:pt>
                <c:pt idx="269">
                  <c:v>0.73157542635399297</c:v>
                </c:pt>
                <c:pt idx="270">
                  <c:v>-3.89046777325186E-2</c:v>
                </c:pt>
                <c:pt idx="271">
                  <c:v>-3.89046777325186E-2</c:v>
                </c:pt>
                <c:pt idx="272">
                  <c:v>-3.89046777325186E-2</c:v>
                </c:pt>
                <c:pt idx="273">
                  <c:v>-1.4227233697859205</c:v>
                </c:pt>
                <c:pt idx="274">
                  <c:v>-3.89046777325186E-2</c:v>
                </c:pt>
                <c:pt idx="275">
                  <c:v>0.73157542635399297</c:v>
                </c:pt>
                <c:pt idx="276">
                  <c:v>-5.3816408928247003E-2</c:v>
                </c:pt>
                <c:pt idx="277">
                  <c:v>1.01442220553252</c:v>
                </c:pt>
                <c:pt idx="278">
                  <c:v>-0.43518222557094</c:v>
                </c:pt>
                <c:pt idx="279">
                  <c:v>0.73157542635399297</c:v>
                </c:pt>
                <c:pt idx="280">
                  <c:v>0.60685865554646601</c:v>
                </c:pt>
                <c:pt idx="281">
                  <c:v>-3.89046777325186E-2</c:v>
                </c:pt>
                <c:pt idx="282">
                  <c:v>-5.3816408928247003E-2</c:v>
                </c:pt>
                <c:pt idx="283">
                  <c:v>-0.45009395676666802</c:v>
                </c:pt>
                <c:pt idx="284">
                  <c:v>-3.89046777325186E-2</c:v>
                </c:pt>
                <c:pt idx="285">
                  <c:v>-0.45009395676666802</c:v>
                </c:pt>
                <c:pt idx="286">
                  <c:v>-3.89046777325186E-2</c:v>
                </c:pt>
                <c:pt idx="287">
                  <c:v>-3.89046777325186E-2</c:v>
                </c:pt>
                <c:pt idx="288">
                  <c:v>-3.89046777325186E-2</c:v>
                </c:pt>
                <c:pt idx="289">
                  <c:v>-3.89046777325186E-2</c:v>
                </c:pt>
                <c:pt idx="290">
                  <c:v>-3.89046777325186E-2</c:v>
                </c:pt>
                <c:pt idx="291">
                  <c:v>-3.89046777325186E-2</c:v>
                </c:pt>
                <c:pt idx="292">
                  <c:v>-5.3816408928247003E-2</c:v>
                </c:pt>
                <c:pt idx="293">
                  <c:v>1.79981404081476</c:v>
                </c:pt>
                <c:pt idx="294">
                  <c:v>0.73903129195185702</c:v>
                </c:pt>
                <c:pt idx="295">
                  <c:v>-3.89046777325186E-2</c:v>
                </c:pt>
                <c:pt idx="296">
                  <c:v>-3.89046777325186E-2</c:v>
                </c:pt>
                <c:pt idx="297">
                  <c:v>-3.89046777325186E-2</c:v>
                </c:pt>
                <c:pt idx="298">
                  <c:v>0.60685865554646601</c:v>
                </c:pt>
                <c:pt idx="299">
                  <c:v>-3.89046777325186E-2</c:v>
                </c:pt>
                <c:pt idx="300">
                  <c:v>0.64709855694501339</c:v>
                </c:pt>
                <c:pt idx="301">
                  <c:v>9.1898672105479307E-3</c:v>
                </c:pt>
                <c:pt idx="302">
                  <c:v>-3.89046777325186E-2</c:v>
                </c:pt>
                <c:pt idx="303">
                  <c:v>-3.89046777325186E-2</c:v>
                </c:pt>
                <c:pt idx="304">
                  <c:v>-3.89046777325186E-2</c:v>
                </c:pt>
                <c:pt idx="305">
                  <c:v>-4.6360543330382802E-2</c:v>
                </c:pt>
                <c:pt idx="306">
                  <c:v>-0.42772635997307601</c:v>
                </c:pt>
                <c:pt idx="307">
                  <c:v>1.3847946252308401</c:v>
                </c:pt>
                <c:pt idx="308">
                  <c:v>1.3847946252308401</c:v>
                </c:pt>
                <c:pt idx="309">
                  <c:v>1.7871256582175175</c:v>
                </c:pt>
                <c:pt idx="310">
                  <c:v>-0.49916362434588546</c:v>
                </c:pt>
                <c:pt idx="311">
                  <c:v>-3.89046777325186E-2</c:v>
                </c:pt>
                <c:pt idx="312">
                  <c:v>-3.89046777325186E-2</c:v>
                </c:pt>
                <c:pt idx="313">
                  <c:v>-0.43518222557094</c:v>
                </c:pt>
                <c:pt idx="314">
                  <c:v>-3.89046777325186E-2</c:v>
                </c:pt>
                <c:pt idx="315">
                  <c:v>-5.3816408928247003E-2</c:v>
                </c:pt>
                <c:pt idx="316">
                  <c:v>-4.6360543330382802E-2</c:v>
                </c:pt>
                <c:pt idx="317">
                  <c:v>-3.89046777325186E-2</c:v>
                </c:pt>
                <c:pt idx="318">
                  <c:v>-3.89046777325186E-2</c:v>
                </c:pt>
                <c:pt idx="319">
                  <c:v>-0.42772635997307601</c:v>
                </c:pt>
                <c:pt idx="320">
                  <c:v>-3.89046777325186E-2</c:v>
                </c:pt>
                <c:pt idx="321">
                  <c:v>-3.89046777325186E-2</c:v>
                </c:pt>
                <c:pt idx="322">
                  <c:v>-3.89046777325186E-2</c:v>
                </c:pt>
                <c:pt idx="323">
                  <c:v>-0.40770488860343512</c:v>
                </c:pt>
                <c:pt idx="324">
                  <c:v>-3.89046777325186E-2</c:v>
                </c:pt>
                <c:pt idx="325">
                  <c:v>-3.89046777325186E-2</c:v>
                </c:pt>
                <c:pt idx="326">
                  <c:v>-3.89046777325186E-2</c:v>
                </c:pt>
                <c:pt idx="327">
                  <c:v>-3.89046777325186E-2</c:v>
                </c:pt>
                <c:pt idx="328">
                  <c:v>-0.43518222557094</c:v>
                </c:pt>
                <c:pt idx="329">
                  <c:v>-0.43518222557094</c:v>
                </c:pt>
                <c:pt idx="330">
                  <c:v>-0.43518222557094</c:v>
                </c:pt>
                <c:pt idx="331">
                  <c:v>-3.89046777325186E-2</c:v>
                </c:pt>
                <c:pt idx="332">
                  <c:v>-4.6360543330382802E-2</c:v>
                </c:pt>
                <c:pt idx="333">
                  <c:v>-3.89046777325186E-2</c:v>
                </c:pt>
                <c:pt idx="334">
                  <c:v>-3.89046777325186E-2</c:v>
                </c:pt>
                <c:pt idx="335">
                  <c:v>-3.89046777325186E-2</c:v>
                </c:pt>
                <c:pt idx="336">
                  <c:v>1.2327113736052171</c:v>
                </c:pt>
                <c:pt idx="337">
                  <c:v>-3.89046777325186E-2</c:v>
                </c:pt>
                <c:pt idx="338">
                  <c:v>0.60685865554646601</c:v>
                </c:pt>
                <c:pt idx="339">
                  <c:v>-0.44480205328093358</c:v>
                </c:pt>
                <c:pt idx="340">
                  <c:v>-3.89046777325186E-2</c:v>
                </c:pt>
                <c:pt idx="341">
                  <c:v>0.59194692435073804</c:v>
                </c:pt>
                <c:pt idx="342">
                  <c:v>1.0163956736355129</c:v>
                </c:pt>
                <c:pt idx="343">
                  <c:v>-0.14237606531624447</c:v>
                </c:pt>
                <c:pt idx="344">
                  <c:v>0.74086319858342442</c:v>
                </c:pt>
                <c:pt idx="345">
                  <c:v>-3.89046777325186E-2</c:v>
                </c:pt>
                <c:pt idx="346">
                  <c:v>-4.6360543330382802E-2</c:v>
                </c:pt>
                <c:pt idx="347">
                  <c:v>-3.89046777325186E-2</c:v>
                </c:pt>
                <c:pt idx="348">
                  <c:v>-3.89046777325186E-2</c:v>
                </c:pt>
                <c:pt idx="349">
                  <c:v>0.46198698149644057</c:v>
                </c:pt>
                <c:pt idx="350">
                  <c:v>-3.89046777325186E-2</c:v>
                </c:pt>
                <c:pt idx="351">
                  <c:v>-3.89046777325186E-2</c:v>
                </c:pt>
                <c:pt idx="352">
                  <c:v>-4.6360543330382802E-2</c:v>
                </c:pt>
                <c:pt idx="353">
                  <c:v>0.43634454995220739</c:v>
                </c:pt>
                <c:pt idx="354">
                  <c:v>0.72411956075612904</c:v>
                </c:pt>
                <c:pt idx="355">
                  <c:v>-3.89046777325186E-2</c:v>
                </c:pt>
                <c:pt idx="356">
                  <c:v>-3.89046777325186E-2</c:v>
                </c:pt>
                <c:pt idx="357">
                  <c:v>-3.89046777325186E-2</c:v>
                </c:pt>
                <c:pt idx="358">
                  <c:v>-3.89046777325186E-2</c:v>
                </c:pt>
                <c:pt idx="359">
                  <c:v>-3.89046777325186E-2</c:v>
                </c:pt>
                <c:pt idx="360">
                  <c:v>-4.6360543330382802E-2</c:v>
                </c:pt>
                <c:pt idx="361">
                  <c:v>-3.89046777325186E-2</c:v>
                </c:pt>
                <c:pt idx="362">
                  <c:v>0.60685865554646601</c:v>
                </c:pt>
                <c:pt idx="363">
                  <c:v>-1.0067125321984096</c:v>
                </c:pt>
                <c:pt idx="364">
                  <c:v>-3.89046777325186E-2</c:v>
                </c:pt>
                <c:pt idx="365">
                  <c:v>-3.89046777325186E-2</c:v>
                </c:pt>
                <c:pt idx="366">
                  <c:v>-5.3816408928247003E-2</c:v>
                </c:pt>
                <c:pt idx="367">
                  <c:v>-3.89046777325186E-2</c:v>
                </c:pt>
                <c:pt idx="368">
                  <c:v>-3.89046777325186E-2</c:v>
                </c:pt>
                <c:pt idx="369">
                  <c:v>-3.89046777325186E-2</c:v>
                </c:pt>
                <c:pt idx="370">
                  <c:v>-3.89046777325186E-2</c:v>
                </c:pt>
                <c:pt idx="371">
                  <c:v>-3.89046777325186E-2</c:v>
                </c:pt>
                <c:pt idx="372">
                  <c:v>-3.89046777325186E-2</c:v>
                </c:pt>
                <c:pt idx="373">
                  <c:v>-3.89046777325186E-2</c:v>
                </c:pt>
                <c:pt idx="374">
                  <c:v>-3.89046777325186E-2</c:v>
                </c:pt>
                <c:pt idx="375">
                  <c:v>-4.6360543330382802E-2</c:v>
                </c:pt>
                <c:pt idx="376">
                  <c:v>-0.42772635997307601</c:v>
                </c:pt>
                <c:pt idx="377">
                  <c:v>-3.89046777325186E-2</c:v>
                </c:pt>
                <c:pt idx="378">
                  <c:v>-3.89046777325186E-2</c:v>
                </c:pt>
                <c:pt idx="379">
                  <c:v>-4.6360543330382802E-2</c:v>
                </c:pt>
                <c:pt idx="380">
                  <c:v>-3.89046777325186E-2</c:v>
                </c:pt>
                <c:pt idx="381">
                  <c:v>-3.89046777325186E-2</c:v>
                </c:pt>
                <c:pt idx="382">
                  <c:v>-3.89046777325186E-2</c:v>
                </c:pt>
                <c:pt idx="383">
                  <c:v>1.01442220553252</c:v>
                </c:pt>
                <c:pt idx="384">
                  <c:v>-3.89046777325186E-2</c:v>
                </c:pt>
                <c:pt idx="385">
                  <c:v>-3.89046777325186E-2</c:v>
                </c:pt>
                <c:pt idx="386">
                  <c:v>-3.89046777325186E-2</c:v>
                </c:pt>
                <c:pt idx="387">
                  <c:v>-4.6360543330382802E-2</c:v>
                </c:pt>
                <c:pt idx="388">
                  <c:v>-3.89046777325186E-2</c:v>
                </c:pt>
                <c:pt idx="389">
                  <c:v>-8.3639871319703796E-2</c:v>
                </c:pt>
                <c:pt idx="390">
                  <c:v>0.89611122983007707</c:v>
                </c:pt>
                <c:pt idx="391">
                  <c:v>-0.42772635997307601</c:v>
                </c:pt>
                <c:pt idx="392">
                  <c:v>-3.89046777325186E-2</c:v>
                </c:pt>
                <c:pt idx="393">
                  <c:v>-0.45009395676666802</c:v>
                </c:pt>
                <c:pt idx="394">
                  <c:v>-3.89046777325186E-2</c:v>
                </c:pt>
                <c:pt idx="395">
                  <c:v>0.63305638888983295</c:v>
                </c:pt>
                <c:pt idx="396">
                  <c:v>-3.89046777325186E-2</c:v>
                </c:pt>
                <c:pt idx="397">
                  <c:v>-0.42772635997307601</c:v>
                </c:pt>
                <c:pt idx="398">
                  <c:v>1.0293339367282499</c:v>
                </c:pt>
                <c:pt idx="399">
                  <c:v>1.0293339367282499</c:v>
                </c:pt>
                <c:pt idx="400">
                  <c:v>-3.89046777325186E-2</c:v>
                </c:pt>
                <c:pt idx="401">
                  <c:v>0.320386147319843</c:v>
                </c:pt>
                <c:pt idx="402">
                  <c:v>-3.89046777325186E-2</c:v>
                </c:pt>
                <c:pt idx="403">
                  <c:v>-3.89046777325186E-2</c:v>
                </c:pt>
                <c:pt idx="404">
                  <c:v>8.5131610983985903E-2</c:v>
                </c:pt>
                <c:pt idx="405">
                  <c:v>0.47395329322454299</c:v>
                </c:pt>
                <c:pt idx="406">
                  <c:v>0.47395329322454299</c:v>
                </c:pt>
                <c:pt idx="407">
                  <c:v>-3.89046777325186E-2</c:v>
                </c:pt>
                <c:pt idx="408">
                  <c:v>0.60685865554646601</c:v>
                </c:pt>
                <c:pt idx="409">
                  <c:v>-3.89046777325186E-2</c:v>
                </c:pt>
                <c:pt idx="410">
                  <c:v>-4.6360543330382802E-2</c:v>
                </c:pt>
                <c:pt idx="411">
                  <c:v>0.60685865554646601</c:v>
                </c:pt>
                <c:pt idx="412">
                  <c:v>-0.52407785693185627</c:v>
                </c:pt>
                <c:pt idx="413">
                  <c:v>-3.89046777325186E-2</c:v>
                </c:pt>
                <c:pt idx="414">
                  <c:v>-3.89046777325186E-2</c:v>
                </c:pt>
                <c:pt idx="415">
                  <c:v>4.4562351550343493E-2</c:v>
                </c:pt>
                <c:pt idx="416">
                  <c:v>-3.89046777325186E-2</c:v>
                </c:pt>
                <c:pt idx="417">
                  <c:v>-3.89046777325186E-2</c:v>
                </c:pt>
                <c:pt idx="418">
                  <c:v>-4.6360543330382802E-2</c:v>
                </c:pt>
                <c:pt idx="419">
                  <c:v>-3.89046777325186E-2</c:v>
                </c:pt>
                <c:pt idx="420">
                  <c:v>-4.6360543330382802E-2</c:v>
                </c:pt>
                <c:pt idx="421">
                  <c:v>1.2525240048130031</c:v>
                </c:pt>
                <c:pt idx="422">
                  <c:v>0.47395329322454299</c:v>
                </c:pt>
                <c:pt idx="423">
                  <c:v>-3.89046777325186E-2</c:v>
                </c:pt>
                <c:pt idx="424">
                  <c:v>0.73903129195185702</c:v>
                </c:pt>
                <c:pt idx="425">
                  <c:v>-0.43518222557094</c:v>
                </c:pt>
                <c:pt idx="426">
                  <c:v>1.2258311423387775</c:v>
                </c:pt>
                <c:pt idx="427">
                  <c:v>-5.3816408928247003E-2</c:v>
                </c:pt>
                <c:pt idx="428">
                  <c:v>-5.3816408928247003E-2</c:v>
                </c:pt>
                <c:pt idx="429">
                  <c:v>-5.3816408928247003E-2</c:v>
                </c:pt>
                <c:pt idx="430">
                  <c:v>-0.12233624829386525</c:v>
                </c:pt>
                <c:pt idx="431">
                  <c:v>0.47395329322454299</c:v>
                </c:pt>
                <c:pt idx="432">
                  <c:v>-0.42772635997307601</c:v>
                </c:pt>
                <c:pt idx="433">
                  <c:v>-0.91744540380213468</c:v>
                </c:pt>
                <c:pt idx="434">
                  <c:v>-4.6360543330382802E-2</c:v>
                </c:pt>
                <c:pt idx="435">
                  <c:v>-4.6360543330382802E-2</c:v>
                </c:pt>
                <c:pt idx="436">
                  <c:v>1.0293339367282499</c:v>
                </c:pt>
                <c:pt idx="437">
                  <c:v>-0.44263809116880398</c:v>
                </c:pt>
                <c:pt idx="438">
                  <c:v>-6.1272274526111198E-2</c:v>
                </c:pt>
                <c:pt idx="439">
                  <c:v>-0.43518222557094</c:v>
                </c:pt>
                <c:pt idx="440">
                  <c:v>0.6417253608346698</c:v>
                </c:pt>
                <c:pt idx="441">
                  <c:v>-3.89046777325186E-2</c:v>
                </c:pt>
                <c:pt idx="442">
                  <c:v>-3.89046777325186E-2</c:v>
                </c:pt>
                <c:pt idx="443">
                  <c:v>-0.59151570870493941</c:v>
                </c:pt>
                <c:pt idx="444">
                  <c:v>-3.89046777325186E-2</c:v>
                </c:pt>
                <c:pt idx="445">
                  <c:v>-4.6360543330382802E-2</c:v>
                </c:pt>
                <c:pt idx="446">
                  <c:v>-3.89046777325186E-2</c:v>
                </c:pt>
                <c:pt idx="447">
                  <c:v>-0.44263809116880398</c:v>
                </c:pt>
                <c:pt idx="448">
                  <c:v>-3.89046777325186E-2</c:v>
                </c:pt>
                <c:pt idx="449">
                  <c:v>-1.5774379275334471</c:v>
                </c:pt>
                <c:pt idx="450">
                  <c:v>0.73903129195185702</c:v>
                </c:pt>
                <c:pt idx="451">
                  <c:v>0.166465883143605</c:v>
                </c:pt>
                <c:pt idx="452">
                  <c:v>1.00696633993466</c:v>
                </c:pt>
                <c:pt idx="453">
                  <c:v>-3.89046777325186E-2</c:v>
                </c:pt>
                <c:pt idx="454">
                  <c:v>-3.89046777325186E-2</c:v>
                </c:pt>
                <c:pt idx="455">
                  <c:v>0.47395329322454299</c:v>
                </c:pt>
                <c:pt idx="456">
                  <c:v>-0.42772635997307601</c:v>
                </c:pt>
                <c:pt idx="457">
                  <c:v>-3.89046777325186E-2</c:v>
                </c:pt>
                <c:pt idx="458">
                  <c:v>-4.6360543330382802E-2</c:v>
                </c:pt>
                <c:pt idx="459">
                  <c:v>1.3847946252308401</c:v>
                </c:pt>
                <c:pt idx="460">
                  <c:v>-3.89046777325186E-2</c:v>
                </c:pt>
                <c:pt idx="461">
                  <c:v>-3.89046777325186E-2</c:v>
                </c:pt>
                <c:pt idx="462">
                  <c:v>-3.89046777325186E-2</c:v>
                </c:pt>
                <c:pt idx="463">
                  <c:v>-6.1272274526111198E-2</c:v>
                </c:pt>
                <c:pt idx="464">
                  <c:v>-3.89046777325186E-2</c:v>
                </c:pt>
                <c:pt idx="465">
                  <c:v>0.59940278994860197</c:v>
                </c:pt>
                <c:pt idx="466">
                  <c:v>-3.89046777325186E-2</c:v>
                </c:pt>
                <c:pt idx="467">
                  <c:v>-0.44263809116880398</c:v>
                </c:pt>
                <c:pt idx="468">
                  <c:v>-3.89046777325186E-2</c:v>
                </c:pt>
                <c:pt idx="469">
                  <c:v>-3.89046777325186E-2</c:v>
                </c:pt>
                <c:pt idx="470">
                  <c:v>-0.47973597149751779</c:v>
                </c:pt>
                <c:pt idx="471">
                  <c:v>-3.89046777325186E-2</c:v>
                </c:pt>
                <c:pt idx="472">
                  <c:v>-4.6360543330382802E-2</c:v>
                </c:pt>
                <c:pt idx="473">
                  <c:v>1.3338509673555357</c:v>
                </c:pt>
                <c:pt idx="474">
                  <c:v>-5.3816408928247003E-2</c:v>
                </c:pt>
                <c:pt idx="475">
                  <c:v>1.79981404081476</c:v>
                </c:pt>
                <c:pt idx="476">
                  <c:v>-5.3816408928247003E-2</c:v>
                </c:pt>
                <c:pt idx="477">
                  <c:v>-5.3816408928247003E-2</c:v>
                </c:pt>
                <c:pt idx="478">
                  <c:v>-5.3816408928247003E-2</c:v>
                </c:pt>
                <c:pt idx="479">
                  <c:v>0.72411956075612904</c:v>
                </c:pt>
                <c:pt idx="480">
                  <c:v>-3.89046777325186E-2</c:v>
                </c:pt>
                <c:pt idx="481">
                  <c:v>-3.89046777325186E-2</c:v>
                </c:pt>
                <c:pt idx="482">
                  <c:v>-3.89046777325186E-2</c:v>
                </c:pt>
                <c:pt idx="483">
                  <c:v>5.2270280155951809E-2</c:v>
                </c:pt>
                <c:pt idx="484">
                  <c:v>-0.43518222557094</c:v>
                </c:pt>
                <c:pt idx="485">
                  <c:v>2.0870283437124977</c:v>
                </c:pt>
                <c:pt idx="486">
                  <c:v>-4.6360543330382802E-2</c:v>
                </c:pt>
                <c:pt idx="487">
                  <c:v>0.73903129195185702</c:v>
                </c:pt>
                <c:pt idx="488">
                  <c:v>-3.89046777325186E-2</c:v>
                </c:pt>
                <c:pt idx="489">
                  <c:v>-3.89046777325186E-2</c:v>
                </c:pt>
                <c:pt idx="490">
                  <c:v>-3.89046777325186E-2</c:v>
                </c:pt>
                <c:pt idx="491">
                  <c:v>-0.45009395676666802</c:v>
                </c:pt>
                <c:pt idx="492">
                  <c:v>-3.89046777325186E-2</c:v>
                </c:pt>
                <c:pt idx="493">
                  <c:v>-3.89046777325186E-2</c:v>
                </c:pt>
                <c:pt idx="494">
                  <c:v>1.0062481375958505</c:v>
                </c:pt>
                <c:pt idx="495">
                  <c:v>-0.42772635997307601</c:v>
                </c:pt>
                <c:pt idx="496">
                  <c:v>-3.89046777325186E-2</c:v>
                </c:pt>
                <c:pt idx="497">
                  <c:v>-4.6360543330382802E-2</c:v>
                </c:pt>
                <c:pt idx="498">
                  <c:v>-3.89046777325186E-2</c:v>
                </c:pt>
                <c:pt idx="499">
                  <c:v>-3.89046777325186E-2</c:v>
                </c:pt>
                <c:pt idx="500">
                  <c:v>-0.42772635997307601</c:v>
                </c:pt>
                <c:pt idx="501">
                  <c:v>-0.42772635997307601</c:v>
                </c:pt>
                <c:pt idx="502">
                  <c:v>0.34275374411343501</c:v>
                </c:pt>
                <c:pt idx="503">
                  <c:v>0.73903129195185702</c:v>
                </c:pt>
                <c:pt idx="504">
                  <c:v>1.25262198882545</c:v>
                </c:pt>
                <c:pt idx="505">
                  <c:v>-5.3816408928247003E-2</c:v>
                </c:pt>
                <c:pt idx="506">
                  <c:v>-3.89046777325186E-2</c:v>
                </c:pt>
                <c:pt idx="507">
                  <c:v>-4.6360543330382802E-2</c:v>
                </c:pt>
                <c:pt idx="508">
                  <c:v>-5.3816408928247003E-2</c:v>
                </c:pt>
                <c:pt idx="509">
                  <c:v>0.73157542635399297</c:v>
                </c:pt>
                <c:pt idx="510">
                  <c:v>-5.3816408928247003E-2</c:v>
                </c:pt>
                <c:pt idx="511">
                  <c:v>0.47395329322454299</c:v>
                </c:pt>
                <c:pt idx="512">
                  <c:v>0.58453327178000336</c:v>
                </c:pt>
                <c:pt idx="513">
                  <c:v>0.47302500810812642</c:v>
                </c:pt>
                <c:pt idx="514">
                  <c:v>0.72411956075612904</c:v>
                </c:pt>
                <c:pt idx="515">
                  <c:v>-4.6360543330382802E-2</c:v>
                </c:pt>
                <c:pt idx="516">
                  <c:v>-3.89046777325186E-2</c:v>
                </c:pt>
                <c:pt idx="517">
                  <c:v>-3.89046777325186E-2</c:v>
                </c:pt>
                <c:pt idx="518">
                  <c:v>-3.89046777325186E-2</c:v>
                </c:pt>
                <c:pt idx="519">
                  <c:v>-0.4548391906533773</c:v>
                </c:pt>
                <c:pt idx="520">
                  <c:v>-3.89046777325186E-2</c:v>
                </c:pt>
                <c:pt idx="521">
                  <c:v>-3.89046777325186E-2</c:v>
                </c:pt>
                <c:pt idx="522">
                  <c:v>-3.89046777325186E-2</c:v>
                </c:pt>
                <c:pt idx="523">
                  <c:v>0.34275374411343501</c:v>
                </c:pt>
                <c:pt idx="524">
                  <c:v>-0.38795226754622281</c:v>
                </c:pt>
                <c:pt idx="525">
                  <c:v>-3.89046777325186E-2</c:v>
                </c:pt>
                <c:pt idx="526">
                  <c:v>-3.89046777325186E-2</c:v>
                </c:pt>
                <c:pt idx="527">
                  <c:v>-3.89046777325186E-2</c:v>
                </c:pt>
                <c:pt idx="528">
                  <c:v>-4.6360543330382802E-2</c:v>
                </c:pt>
                <c:pt idx="529">
                  <c:v>-3.89046777325186E-2</c:v>
                </c:pt>
                <c:pt idx="530">
                  <c:v>-3.89046777325186E-2</c:v>
                </c:pt>
                <c:pt idx="531">
                  <c:v>-3.89046777325186E-2</c:v>
                </c:pt>
                <c:pt idx="532">
                  <c:v>-3.89046777325186E-2</c:v>
                </c:pt>
                <c:pt idx="533">
                  <c:v>-3.89046777325186E-2</c:v>
                </c:pt>
                <c:pt idx="534">
                  <c:v>-3.89046777325186E-2</c:v>
                </c:pt>
                <c:pt idx="535">
                  <c:v>-3.89046777325186E-2</c:v>
                </c:pt>
                <c:pt idx="536">
                  <c:v>-6.1272274526111198E-2</c:v>
                </c:pt>
                <c:pt idx="537">
                  <c:v>-0.89380216789226541</c:v>
                </c:pt>
                <c:pt idx="538">
                  <c:v>-3.89046777325186E-2</c:v>
                </c:pt>
                <c:pt idx="539">
                  <c:v>1.2021862863089496</c:v>
                </c:pt>
                <c:pt idx="540">
                  <c:v>0.47395329322454299</c:v>
                </c:pt>
                <c:pt idx="541">
                  <c:v>8.5131610983985903E-2</c:v>
                </c:pt>
                <c:pt idx="542">
                  <c:v>1.3847946252308401</c:v>
                </c:pt>
                <c:pt idx="543">
                  <c:v>0.73903129195185702</c:v>
                </c:pt>
                <c:pt idx="544">
                  <c:v>1.6213552930300787</c:v>
                </c:pt>
                <c:pt idx="545">
                  <c:v>0.70653573047310791</c:v>
                </c:pt>
                <c:pt idx="546">
                  <c:v>-3.89046777325186E-2</c:v>
                </c:pt>
                <c:pt idx="547">
                  <c:v>0.59940278994860197</c:v>
                </c:pt>
                <c:pt idx="548">
                  <c:v>-5.3816408928247003E-2</c:v>
                </c:pt>
                <c:pt idx="549">
                  <c:v>-3.89046777325186E-2</c:v>
                </c:pt>
                <c:pt idx="550">
                  <c:v>0.72411956075612904</c:v>
                </c:pt>
                <c:pt idx="551">
                  <c:v>-0.42772635997307601</c:v>
                </c:pt>
                <c:pt idx="552">
                  <c:v>0.50496993853635352</c:v>
                </c:pt>
                <c:pt idx="553">
                  <c:v>-3.89046777325186E-2</c:v>
                </c:pt>
                <c:pt idx="554">
                  <c:v>1.79981404081476</c:v>
                </c:pt>
                <c:pt idx="555">
                  <c:v>-3.89046777325186E-2</c:v>
                </c:pt>
                <c:pt idx="556">
                  <c:v>-3.89046777325186E-2</c:v>
                </c:pt>
                <c:pt idx="557">
                  <c:v>-3.89046777325186E-2</c:v>
                </c:pt>
                <c:pt idx="558">
                  <c:v>-0.44263809116880398</c:v>
                </c:pt>
                <c:pt idx="559">
                  <c:v>-0.43518222557094</c:v>
                </c:pt>
                <c:pt idx="560">
                  <c:v>0.31833510858071534</c:v>
                </c:pt>
                <c:pt idx="561">
                  <c:v>-0.32282764951797738</c:v>
                </c:pt>
                <c:pt idx="562">
                  <c:v>-3.89046777325186E-2</c:v>
                </c:pt>
                <c:pt idx="563">
                  <c:v>-3.89046777325186E-2</c:v>
                </c:pt>
                <c:pt idx="564">
                  <c:v>-3.89046777325186E-2</c:v>
                </c:pt>
                <c:pt idx="565">
                  <c:v>-0.25134798276549741</c:v>
                </c:pt>
                <c:pt idx="566">
                  <c:v>-0.42772635997307601</c:v>
                </c:pt>
                <c:pt idx="567">
                  <c:v>-4.6360543330382802E-2</c:v>
                </c:pt>
                <c:pt idx="568">
                  <c:v>0.14259394787631763</c:v>
                </c:pt>
                <c:pt idx="569">
                  <c:v>-0.44263809116880398</c:v>
                </c:pt>
                <c:pt idx="570">
                  <c:v>-3.89046777325186E-2</c:v>
                </c:pt>
                <c:pt idx="571">
                  <c:v>-4.6360543330382802E-2</c:v>
                </c:pt>
                <c:pt idx="572">
                  <c:v>-5.3816408928247003E-2</c:v>
                </c:pt>
                <c:pt idx="573">
                  <c:v>-3.89046777325186E-2</c:v>
                </c:pt>
                <c:pt idx="574">
                  <c:v>0.73903129195185702</c:v>
                </c:pt>
                <c:pt idx="575">
                  <c:v>0.47395329322454299</c:v>
                </c:pt>
                <c:pt idx="576">
                  <c:v>-0.43518222557094</c:v>
                </c:pt>
                <c:pt idx="577">
                  <c:v>-0.45754982236453301</c:v>
                </c:pt>
                <c:pt idx="578">
                  <c:v>-3.89046777325186E-2</c:v>
                </c:pt>
                <c:pt idx="579">
                  <c:v>-0.46485296105027984</c:v>
                </c:pt>
                <c:pt idx="580">
                  <c:v>-3.89046777325186E-2</c:v>
                </c:pt>
                <c:pt idx="581">
                  <c:v>-3.89046777325186E-2</c:v>
                </c:pt>
                <c:pt idx="582">
                  <c:v>-5.3816408928247003E-2</c:v>
                </c:pt>
                <c:pt idx="583">
                  <c:v>0.47395329322454299</c:v>
                </c:pt>
                <c:pt idx="584">
                  <c:v>0.88109180115451569</c:v>
                </c:pt>
                <c:pt idx="585">
                  <c:v>-3.89046777325186E-2</c:v>
                </c:pt>
                <c:pt idx="586">
                  <c:v>0.350209609711299</c:v>
                </c:pt>
                <c:pt idx="587">
                  <c:v>-3.89046777325186E-2</c:v>
                </c:pt>
                <c:pt idx="588">
                  <c:v>-3.89046777325186E-2</c:v>
                </c:pt>
                <c:pt idx="589">
                  <c:v>-3.89046777325186E-2</c:v>
                </c:pt>
                <c:pt idx="590">
                  <c:v>-4.6360543330382802E-2</c:v>
                </c:pt>
                <c:pt idx="591">
                  <c:v>-0.43518222557094</c:v>
                </c:pt>
                <c:pt idx="592">
                  <c:v>0.60550582697055955</c:v>
                </c:pt>
                <c:pt idx="593">
                  <c:v>-0.42772635997307601</c:v>
                </c:pt>
                <c:pt idx="594">
                  <c:v>-0.44263809116880398</c:v>
                </c:pt>
                <c:pt idx="595">
                  <c:v>-3.89046777325186E-2</c:v>
                </c:pt>
                <c:pt idx="596">
                  <c:v>0.47395329322454299</c:v>
                </c:pt>
                <c:pt idx="597">
                  <c:v>0.47395329322454299</c:v>
                </c:pt>
                <c:pt idx="598">
                  <c:v>-3.89046777325186E-2</c:v>
                </c:pt>
                <c:pt idx="599">
                  <c:v>-3.89046777325186E-2</c:v>
                </c:pt>
                <c:pt idx="600">
                  <c:v>-3.89046777325186E-2</c:v>
                </c:pt>
                <c:pt idx="601">
                  <c:v>-3.89046777325186E-2</c:v>
                </c:pt>
                <c:pt idx="602">
                  <c:v>4.8332020987331248E-2</c:v>
                </c:pt>
                <c:pt idx="603">
                  <c:v>1.783535958084137E-2</c:v>
                </c:pt>
                <c:pt idx="604">
                  <c:v>-4.6360543330382802E-2</c:v>
                </c:pt>
                <c:pt idx="605">
                  <c:v>-3.89046777325186E-2</c:v>
                </c:pt>
                <c:pt idx="606">
                  <c:v>-3.89046777325186E-2</c:v>
                </c:pt>
                <c:pt idx="607">
                  <c:v>-3.89046777325186E-2</c:v>
                </c:pt>
                <c:pt idx="608">
                  <c:v>-3.89046777325186E-2</c:v>
                </c:pt>
                <c:pt idx="609">
                  <c:v>0.73903129195185702</c:v>
                </c:pt>
                <c:pt idx="610">
                  <c:v>-4.6360543330382802E-2</c:v>
                </c:pt>
                <c:pt idx="611">
                  <c:v>-4.6360543330382802E-2</c:v>
                </c:pt>
                <c:pt idx="612">
                  <c:v>0.73903129195185702</c:v>
                </c:pt>
                <c:pt idx="613">
                  <c:v>0.60685865554646601</c:v>
                </c:pt>
                <c:pt idx="614">
                  <c:v>-4.6360543330382802E-2</c:v>
                </c:pt>
                <c:pt idx="615">
                  <c:v>0.73903129195185702</c:v>
                </c:pt>
                <c:pt idx="616">
                  <c:v>1.01442220553252</c:v>
                </c:pt>
                <c:pt idx="617">
                  <c:v>0.73903129195185702</c:v>
                </c:pt>
                <c:pt idx="618">
                  <c:v>-5.3816408928247003E-2</c:v>
                </c:pt>
                <c:pt idx="619">
                  <c:v>0.73157542635399297</c:v>
                </c:pt>
                <c:pt idx="620">
                  <c:v>0.73157542635399297</c:v>
                </c:pt>
                <c:pt idx="621">
                  <c:v>-0.43518222557094</c:v>
                </c:pt>
                <c:pt idx="622">
                  <c:v>1.0993547635079968</c:v>
                </c:pt>
                <c:pt idx="623">
                  <c:v>0.22831865311916921</c:v>
                </c:pt>
                <c:pt idx="624">
                  <c:v>0.31498587546909018</c:v>
                </c:pt>
                <c:pt idx="625">
                  <c:v>-3.89046777325186E-2</c:v>
                </c:pt>
                <c:pt idx="626">
                  <c:v>-0.25696343606746375</c:v>
                </c:pt>
                <c:pt idx="627">
                  <c:v>-3.89046777325186E-2</c:v>
                </c:pt>
                <c:pt idx="628">
                  <c:v>-3.89046777325186E-2</c:v>
                </c:pt>
                <c:pt idx="629">
                  <c:v>0.72411956075612904</c:v>
                </c:pt>
                <c:pt idx="630">
                  <c:v>-3.89046777325186E-2</c:v>
                </c:pt>
                <c:pt idx="631">
                  <c:v>-0.29410822288214344</c:v>
                </c:pt>
                <c:pt idx="632">
                  <c:v>-3.89046777325186E-2</c:v>
                </c:pt>
                <c:pt idx="633">
                  <c:v>-0.1930293896517199</c:v>
                </c:pt>
                <c:pt idx="634">
                  <c:v>-3.89046777325186E-2</c:v>
                </c:pt>
                <c:pt idx="635">
                  <c:v>0.73903129195185702</c:v>
                </c:pt>
                <c:pt idx="636">
                  <c:v>-3.89046777325186E-2</c:v>
                </c:pt>
                <c:pt idx="637">
                  <c:v>0.58254841730553331</c:v>
                </c:pt>
                <c:pt idx="638">
                  <c:v>-0.4303706120137516</c:v>
                </c:pt>
                <c:pt idx="639">
                  <c:v>-3.89046777325186E-2</c:v>
                </c:pt>
                <c:pt idx="640">
                  <c:v>0.85094732288592745</c:v>
                </c:pt>
                <c:pt idx="641">
                  <c:v>1.04983564269968</c:v>
                </c:pt>
                <c:pt idx="642">
                  <c:v>-3.89046777325186E-2</c:v>
                </c:pt>
                <c:pt idx="643">
                  <c:v>1.25262198882545</c:v>
                </c:pt>
                <c:pt idx="644">
                  <c:v>0.66753442483974368</c:v>
                </c:pt>
                <c:pt idx="645">
                  <c:v>0.72411956075612904</c:v>
                </c:pt>
                <c:pt idx="646">
                  <c:v>-3.89046777325186E-2</c:v>
                </c:pt>
                <c:pt idx="647">
                  <c:v>1.0218780711303901</c:v>
                </c:pt>
                <c:pt idx="648">
                  <c:v>-3.89046777325186E-2</c:v>
                </c:pt>
                <c:pt idx="649">
                  <c:v>-3.89046777325186E-2</c:v>
                </c:pt>
                <c:pt idx="650">
                  <c:v>-4.6360543330382802E-2</c:v>
                </c:pt>
                <c:pt idx="651">
                  <c:v>-3.89046777325186E-2</c:v>
                </c:pt>
                <c:pt idx="652">
                  <c:v>-4.6360543330382802E-2</c:v>
                </c:pt>
                <c:pt idx="653">
                  <c:v>0.20579422950750459</c:v>
                </c:pt>
                <c:pt idx="654">
                  <c:v>-3.89046777325186E-2</c:v>
                </c:pt>
                <c:pt idx="655">
                  <c:v>-3.89046777325186E-2</c:v>
                </c:pt>
                <c:pt idx="656">
                  <c:v>-3.89046777325186E-2</c:v>
                </c:pt>
                <c:pt idx="657">
                  <c:v>-1.5154836901567332</c:v>
                </c:pt>
                <c:pt idx="658">
                  <c:v>-3.89046777325186E-2</c:v>
                </c:pt>
                <c:pt idx="659">
                  <c:v>-3.89046777325186E-2</c:v>
                </c:pt>
                <c:pt idx="660">
                  <c:v>0.73903129195185702</c:v>
                </c:pt>
                <c:pt idx="661">
                  <c:v>-0.43518222557094</c:v>
                </c:pt>
                <c:pt idx="662">
                  <c:v>-0.43518222557094</c:v>
                </c:pt>
                <c:pt idx="663">
                  <c:v>-3.89046777325186E-2</c:v>
                </c:pt>
                <c:pt idx="664">
                  <c:v>-5.3816408928247003E-2</c:v>
                </c:pt>
                <c:pt idx="665">
                  <c:v>-0.27887722128918124</c:v>
                </c:pt>
                <c:pt idx="666">
                  <c:v>-0.44263809116880398</c:v>
                </c:pt>
                <c:pt idx="667">
                  <c:v>0.73903129195185702</c:v>
                </c:pt>
                <c:pt idx="668">
                  <c:v>-3.89046777325186E-2</c:v>
                </c:pt>
                <c:pt idx="669">
                  <c:v>0.11197210340856678</c:v>
                </c:pt>
                <c:pt idx="670">
                  <c:v>1.3847946252308401</c:v>
                </c:pt>
                <c:pt idx="671">
                  <c:v>-3.89046777325186E-2</c:v>
                </c:pt>
                <c:pt idx="672">
                  <c:v>0.47411747114007774</c:v>
                </c:pt>
                <c:pt idx="673">
                  <c:v>-0.53813420597107342</c:v>
                </c:pt>
                <c:pt idx="674">
                  <c:v>-3.89046777325186E-2</c:v>
                </c:pt>
                <c:pt idx="675">
                  <c:v>-3.89046777325186E-2</c:v>
                </c:pt>
                <c:pt idx="676">
                  <c:v>-4.6360543330382802E-2</c:v>
                </c:pt>
                <c:pt idx="677">
                  <c:v>0.60685865554646601</c:v>
                </c:pt>
                <c:pt idx="678">
                  <c:v>-3.89046777325186E-2</c:v>
                </c:pt>
                <c:pt idx="679">
                  <c:v>-4.6360543330382802E-2</c:v>
                </c:pt>
                <c:pt idx="680">
                  <c:v>-0.44263809116880398</c:v>
                </c:pt>
                <c:pt idx="681">
                  <c:v>-3.89046777325186E-2</c:v>
                </c:pt>
                <c:pt idx="682">
                  <c:v>0.44218300235022134</c:v>
                </c:pt>
                <c:pt idx="683">
                  <c:v>-3.89046777325186E-2</c:v>
                </c:pt>
                <c:pt idx="684">
                  <c:v>-3.89046777325186E-2</c:v>
                </c:pt>
                <c:pt idx="685">
                  <c:v>-0.43518222557094</c:v>
                </c:pt>
                <c:pt idx="686">
                  <c:v>0.73903129195185702</c:v>
                </c:pt>
                <c:pt idx="687">
                  <c:v>-0.44263809116880398</c:v>
                </c:pt>
                <c:pt idx="688">
                  <c:v>0.60685865554646601</c:v>
                </c:pt>
                <c:pt idx="689">
                  <c:v>0.60685865554646601</c:v>
                </c:pt>
                <c:pt idx="690">
                  <c:v>-3.89046777325186E-2</c:v>
                </c:pt>
                <c:pt idx="691">
                  <c:v>-5.3816408928247003E-2</c:v>
                </c:pt>
                <c:pt idx="692">
                  <c:v>0.60685865554646601</c:v>
                </c:pt>
                <c:pt idx="693">
                  <c:v>-3.89046777325186E-2</c:v>
                </c:pt>
                <c:pt idx="694">
                  <c:v>-4.6360543330382802E-2</c:v>
                </c:pt>
                <c:pt idx="695">
                  <c:v>-4.6360543330382802E-2</c:v>
                </c:pt>
                <c:pt idx="696">
                  <c:v>0.60685865554646601</c:v>
                </c:pt>
                <c:pt idx="697">
                  <c:v>-3.89046777325186E-2</c:v>
                </c:pt>
                <c:pt idx="698">
                  <c:v>0.47242221401026496</c:v>
                </c:pt>
                <c:pt idx="699">
                  <c:v>-3.89046777325186E-2</c:v>
                </c:pt>
                <c:pt idx="700">
                  <c:v>-3.89046777325186E-2</c:v>
                </c:pt>
                <c:pt idx="701">
                  <c:v>-3.89046777325186E-2</c:v>
                </c:pt>
                <c:pt idx="702">
                  <c:v>-3.89046777325186E-2</c:v>
                </c:pt>
                <c:pt idx="703">
                  <c:v>2.6459061478724215</c:v>
                </c:pt>
                <c:pt idx="704">
                  <c:v>-4.6360543330382802E-2</c:v>
                </c:pt>
                <c:pt idx="705">
                  <c:v>-0.44263084145457476</c:v>
                </c:pt>
                <c:pt idx="706">
                  <c:v>-0.43518222557094</c:v>
                </c:pt>
                <c:pt idx="707">
                  <c:v>-0.45273028682372152</c:v>
                </c:pt>
                <c:pt idx="708">
                  <c:v>-3.89046777325186E-2</c:v>
                </c:pt>
                <c:pt idx="709">
                  <c:v>-3.89046777325186E-2</c:v>
                </c:pt>
                <c:pt idx="710">
                  <c:v>-3.89046777325186E-2</c:v>
                </c:pt>
                <c:pt idx="711">
                  <c:v>-3.89046777325186E-2</c:v>
                </c:pt>
                <c:pt idx="712">
                  <c:v>-0.42772635997307601</c:v>
                </c:pt>
                <c:pt idx="713">
                  <c:v>-3.89046777325186E-2</c:v>
                </c:pt>
                <c:pt idx="714">
                  <c:v>-1.5273344258704498</c:v>
                </c:pt>
                <c:pt idx="715">
                  <c:v>-5.3816408928247003E-2</c:v>
                </c:pt>
                <c:pt idx="716">
                  <c:v>-3.89046777325186E-2</c:v>
                </c:pt>
                <c:pt idx="717">
                  <c:v>0.90752472257471339</c:v>
                </c:pt>
                <c:pt idx="718">
                  <c:v>1.0218780711303901</c:v>
                </c:pt>
                <c:pt idx="719">
                  <c:v>1.1645851127753724</c:v>
                </c:pt>
                <c:pt idx="720">
                  <c:v>1.1175736633829718</c:v>
                </c:pt>
                <c:pt idx="721">
                  <c:v>2.2919228632296669</c:v>
                </c:pt>
                <c:pt idx="722">
                  <c:v>-3.89046777325186E-2</c:v>
                </c:pt>
                <c:pt idx="723">
                  <c:v>-3.89046777325186E-2</c:v>
                </c:pt>
                <c:pt idx="724">
                  <c:v>-3.89046777325186E-2</c:v>
                </c:pt>
                <c:pt idx="725">
                  <c:v>-4.6360543330382802E-2</c:v>
                </c:pt>
                <c:pt idx="726">
                  <c:v>0.72411956075612904</c:v>
                </c:pt>
                <c:pt idx="727">
                  <c:v>-3.89046777325186E-2</c:v>
                </c:pt>
                <c:pt idx="728">
                  <c:v>-3.89046777325186E-2</c:v>
                </c:pt>
                <c:pt idx="729">
                  <c:v>0.73903129195185702</c:v>
                </c:pt>
                <c:pt idx="730">
                  <c:v>-3.89046777325186E-2</c:v>
                </c:pt>
                <c:pt idx="731">
                  <c:v>-3.89046777325186E-2</c:v>
                </c:pt>
                <c:pt idx="732">
                  <c:v>0.84367922471474621</c:v>
                </c:pt>
                <c:pt idx="733">
                  <c:v>-3.89046777325186E-2</c:v>
                </c:pt>
                <c:pt idx="734">
                  <c:v>1.0932515991110501</c:v>
                </c:pt>
                <c:pt idx="735">
                  <c:v>-3.89046777325186E-2</c:v>
                </c:pt>
                <c:pt idx="736">
                  <c:v>-3.89046777325186E-2</c:v>
                </c:pt>
                <c:pt idx="737">
                  <c:v>-1.011605773791211</c:v>
                </c:pt>
                <c:pt idx="738">
                  <c:v>0.9325085957156487</c:v>
                </c:pt>
                <c:pt idx="739">
                  <c:v>-0.43518222557094</c:v>
                </c:pt>
                <c:pt idx="740">
                  <c:v>-4.6360543330382802E-2</c:v>
                </c:pt>
                <c:pt idx="741">
                  <c:v>0.43356957886618996</c:v>
                </c:pt>
                <c:pt idx="742">
                  <c:v>-3.89046777325186E-2</c:v>
                </c:pt>
                <c:pt idx="743">
                  <c:v>1.0293339367282499</c:v>
                </c:pt>
                <c:pt idx="744">
                  <c:v>-4.6360543330382802E-2</c:v>
                </c:pt>
                <c:pt idx="745">
                  <c:v>-3.89046777325186E-2</c:v>
                </c:pt>
                <c:pt idx="746">
                  <c:v>-3.89046777325186E-2</c:v>
                </c:pt>
                <c:pt idx="747">
                  <c:v>-3.89046777325186E-2</c:v>
                </c:pt>
                <c:pt idx="748">
                  <c:v>-3.89046777325186E-2</c:v>
                </c:pt>
                <c:pt idx="749">
                  <c:v>-3.89046777325186E-2</c:v>
                </c:pt>
                <c:pt idx="750">
                  <c:v>-3.89046777325186E-2</c:v>
                </c:pt>
                <c:pt idx="751">
                  <c:v>-3.89046777325186E-2</c:v>
                </c:pt>
                <c:pt idx="752">
                  <c:v>3.8212926656162161E-2</c:v>
                </c:pt>
                <c:pt idx="753">
                  <c:v>-0.45009395676666802</c:v>
                </c:pt>
                <c:pt idx="754">
                  <c:v>-3.89046777325186E-2</c:v>
                </c:pt>
                <c:pt idx="755">
                  <c:v>-4.6360543330382802E-2</c:v>
                </c:pt>
                <c:pt idx="756">
                  <c:v>0.59940278994860197</c:v>
                </c:pt>
                <c:pt idx="757">
                  <c:v>-3.89046777325186E-2</c:v>
                </c:pt>
                <c:pt idx="758">
                  <c:v>-4.6360543330382802E-2</c:v>
                </c:pt>
                <c:pt idx="759">
                  <c:v>-3.89046777325186E-2</c:v>
                </c:pt>
                <c:pt idx="760">
                  <c:v>-4.6360543330382802E-2</c:v>
                </c:pt>
                <c:pt idx="761">
                  <c:v>1.79981404081476</c:v>
                </c:pt>
                <c:pt idx="762">
                  <c:v>-4.6360543330382802E-2</c:v>
                </c:pt>
                <c:pt idx="763">
                  <c:v>0.34275374411343501</c:v>
                </c:pt>
                <c:pt idx="764">
                  <c:v>-4.6360543330382802E-2</c:v>
                </c:pt>
                <c:pt idx="765">
                  <c:v>-0.44263809116880398</c:v>
                </c:pt>
                <c:pt idx="766">
                  <c:v>-3.89046777325186E-2</c:v>
                </c:pt>
                <c:pt idx="767">
                  <c:v>-4.6360543330382802E-2</c:v>
                </c:pt>
                <c:pt idx="768">
                  <c:v>-0.2692079702123813</c:v>
                </c:pt>
                <c:pt idx="769">
                  <c:v>-3.89046777325186E-2</c:v>
                </c:pt>
                <c:pt idx="770">
                  <c:v>-3.89046777325186E-2</c:v>
                </c:pt>
                <c:pt idx="771">
                  <c:v>-3.89046777325186E-2</c:v>
                </c:pt>
                <c:pt idx="772">
                  <c:v>0.73903129195185702</c:v>
                </c:pt>
                <c:pt idx="773">
                  <c:v>0.63064253282180882</c:v>
                </c:pt>
                <c:pt idx="774">
                  <c:v>-3.89046777325186E-2</c:v>
                </c:pt>
                <c:pt idx="775">
                  <c:v>-4.6360543330382802E-2</c:v>
                </c:pt>
                <c:pt idx="776">
                  <c:v>1.79981404081476</c:v>
                </c:pt>
                <c:pt idx="777">
                  <c:v>-4.6360543330382802E-2</c:v>
                </c:pt>
                <c:pt idx="778">
                  <c:v>-3.89046777325186E-2</c:v>
                </c:pt>
                <c:pt idx="779">
                  <c:v>-3.89046777325186E-2</c:v>
                </c:pt>
                <c:pt idx="780">
                  <c:v>-0.42772635997307601</c:v>
                </c:pt>
                <c:pt idx="781">
                  <c:v>-3.89046777325186E-2</c:v>
                </c:pt>
                <c:pt idx="782">
                  <c:v>-3.89046777325186E-2</c:v>
                </c:pt>
                <c:pt idx="783">
                  <c:v>-3.89046777325186E-2</c:v>
                </c:pt>
                <c:pt idx="784">
                  <c:v>-3.89046777325186E-2</c:v>
                </c:pt>
                <c:pt idx="785">
                  <c:v>-3.89046777325186E-2</c:v>
                </c:pt>
                <c:pt idx="786">
                  <c:v>-3.7263098144414641E-2</c:v>
                </c:pt>
                <c:pt idx="787">
                  <c:v>2.1444946438521799</c:v>
                </c:pt>
                <c:pt idx="788">
                  <c:v>-4.6360543330382802E-2</c:v>
                </c:pt>
                <c:pt idx="789">
                  <c:v>-4.6360543330382802E-2</c:v>
                </c:pt>
                <c:pt idx="790">
                  <c:v>-4.6360543330382802E-2</c:v>
                </c:pt>
                <c:pt idx="791">
                  <c:v>-4.6360543330382802E-2</c:v>
                </c:pt>
                <c:pt idx="792">
                  <c:v>0.60685865554646601</c:v>
                </c:pt>
                <c:pt idx="793">
                  <c:v>0.73903129195185702</c:v>
                </c:pt>
                <c:pt idx="794">
                  <c:v>-4.6360543330382802E-2</c:v>
                </c:pt>
                <c:pt idx="795">
                  <c:v>-0.43518222557094</c:v>
                </c:pt>
                <c:pt idx="796">
                  <c:v>-3.89046777325186E-2</c:v>
                </c:pt>
                <c:pt idx="797">
                  <c:v>-3.89046777325186E-2</c:v>
                </c:pt>
                <c:pt idx="798">
                  <c:v>-3.89046777325186E-2</c:v>
                </c:pt>
                <c:pt idx="799">
                  <c:v>-3.89046777325186E-2</c:v>
                </c:pt>
                <c:pt idx="800">
                  <c:v>-3.89046777325186E-2</c:v>
                </c:pt>
                <c:pt idx="801">
                  <c:v>-3.89046777325186E-2</c:v>
                </c:pt>
                <c:pt idx="802">
                  <c:v>0.73157542635399297</c:v>
                </c:pt>
                <c:pt idx="803">
                  <c:v>-0.77083876086783132</c:v>
                </c:pt>
                <c:pt idx="804">
                  <c:v>0.73903129195185702</c:v>
                </c:pt>
                <c:pt idx="805">
                  <c:v>-3.89046777325186E-2</c:v>
                </c:pt>
                <c:pt idx="806">
                  <c:v>-0.44263809116880398</c:v>
                </c:pt>
                <c:pt idx="807">
                  <c:v>-3.89046777325186E-2</c:v>
                </c:pt>
                <c:pt idx="808">
                  <c:v>-4.6360543330382802E-2</c:v>
                </c:pt>
                <c:pt idx="809">
                  <c:v>-3.89046777325186E-2</c:v>
                </c:pt>
                <c:pt idx="810">
                  <c:v>-4.6360543330382802E-2</c:v>
                </c:pt>
                <c:pt idx="811">
                  <c:v>1.0218780711303901</c:v>
                </c:pt>
                <c:pt idx="812">
                  <c:v>1.7923581752169</c:v>
                </c:pt>
                <c:pt idx="813">
                  <c:v>-3.89046777325186E-2</c:v>
                </c:pt>
                <c:pt idx="814">
                  <c:v>-0.42772635997307601</c:v>
                </c:pt>
                <c:pt idx="815">
                  <c:v>-0.43518222557094</c:v>
                </c:pt>
                <c:pt idx="816">
                  <c:v>-0.44263809116880398</c:v>
                </c:pt>
                <c:pt idx="817">
                  <c:v>0.60685865554646601</c:v>
                </c:pt>
                <c:pt idx="818">
                  <c:v>0.73903129195185702</c:v>
                </c:pt>
                <c:pt idx="819">
                  <c:v>-3.89046777325186E-2</c:v>
                </c:pt>
                <c:pt idx="820">
                  <c:v>0.73903129195185702</c:v>
                </c:pt>
                <c:pt idx="821">
                  <c:v>-4.6360543330382802E-2</c:v>
                </c:pt>
                <c:pt idx="822">
                  <c:v>-3.89046777325186E-2</c:v>
                </c:pt>
                <c:pt idx="823">
                  <c:v>-3.89046777325186E-2</c:v>
                </c:pt>
                <c:pt idx="824">
                  <c:v>-4.6360543330382802E-2</c:v>
                </c:pt>
                <c:pt idx="825">
                  <c:v>2.1444946438521799</c:v>
                </c:pt>
                <c:pt idx="826">
                  <c:v>-4.6360543330382802E-2</c:v>
                </c:pt>
                <c:pt idx="827">
                  <c:v>5.7573220449831819E-2</c:v>
                </c:pt>
                <c:pt idx="828">
                  <c:v>1.79981404081476</c:v>
                </c:pt>
                <c:pt idx="829">
                  <c:v>-5.3816408928247003E-2</c:v>
                </c:pt>
                <c:pt idx="830">
                  <c:v>-3.89046777325186E-2</c:v>
                </c:pt>
                <c:pt idx="831">
                  <c:v>-3.89046777325186E-2</c:v>
                </c:pt>
                <c:pt idx="832">
                  <c:v>-4.6360543330382802E-2</c:v>
                </c:pt>
                <c:pt idx="833">
                  <c:v>-4.6360543330382802E-2</c:v>
                </c:pt>
                <c:pt idx="834">
                  <c:v>-0.274032160387363</c:v>
                </c:pt>
                <c:pt idx="835">
                  <c:v>-5.3816408928247003E-2</c:v>
                </c:pt>
                <c:pt idx="836">
                  <c:v>0.73903129195185702</c:v>
                </c:pt>
                <c:pt idx="837">
                  <c:v>-4.6360543330382802E-2</c:v>
                </c:pt>
                <c:pt idx="838">
                  <c:v>-3.89046777325186E-2</c:v>
                </c:pt>
                <c:pt idx="839">
                  <c:v>-4.6360543330382802E-2</c:v>
                </c:pt>
                <c:pt idx="840">
                  <c:v>-4.6360543330382802E-2</c:v>
                </c:pt>
                <c:pt idx="841">
                  <c:v>-3.89046777325186E-2</c:v>
                </c:pt>
                <c:pt idx="842">
                  <c:v>1.8072699064126301</c:v>
                </c:pt>
                <c:pt idx="843">
                  <c:v>0.73903129195185702</c:v>
                </c:pt>
                <c:pt idx="844">
                  <c:v>-0.44263809116880398</c:v>
                </c:pt>
                <c:pt idx="845">
                  <c:v>-4.6360543330382802E-2</c:v>
                </c:pt>
                <c:pt idx="846">
                  <c:v>-3.89046777325186E-2</c:v>
                </c:pt>
                <c:pt idx="847">
                  <c:v>-3.89046777325186E-2</c:v>
                </c:pt>
                <c:pt idx="848">
                  <c:v>1.0293339367282499</c:v>
                </c:pt>
                <c:pt idx="849">
                  <c:v>-0.43518222557094</c:v>
                </c:pt>
                <c:pt idx="850">
                  <c:v>-5.3816408928247003E-2</c:v>
                </c:pt>
                <c:pt idx="851">
                  <c:v>-3.89046777325186E-2</c:v>
                </c:pt>
                <c:pt idx="852">
                  <c:v>-5.3816408928247003E-2</c:v>
                </c:pt>
                <c:pt idx="853">
                  <c:v>0.73903129195185702</c:v>
                </c:pt>
                <c:pt idx="854">
                  <c:v>-3.89046777325186E-2</c:v>
                </c:pt>
                <c:pt idx="855">
                  <c:v>-3.89046777325186E-2</c:v>
                </c:pt>
                <c:pt idx="856">
                  <c:v>-3.89046777325186E-2</c:v>
                </c:pt>
                <c:pt idx="857">
                  <c:v>-0.43518222557094</c:v>
                </c:pt>
                <c:pt idx="858">
                  <c:v>-3.89046777325186E-2</c:v>
                </c:pt>
                <c:pt idx="859">
                  <c:v>-4.6360543330382802E-2</c:v>
                </c:pt>
                <c:pt idx="860">
                  <c:v>0.41309080140912702</c:v>
                </c:pt>
                <c:pt idx="861">
                  <c:v>-3.89046777325186E-2</c:v>
                </c:pt>
                <c:pt idx="862">
                  <c:v>-3.89046777325186E-2</c:v>
                </c:pt>
                <c:pt idx="863">
                  <c:v>0.73903129195185702</c:v>
                </c:pt>
                <c:pt idx="864">
                  <c:v>-5.3816408928247003E-2</c:v>
                </c:pt>
                <c:pt idx="865">
                  <c:v>-3.89046777325186E-2</c:v>
                </c:pt>
                <c:pt idx="866">
                  <c:v>-3.89046777325186E-2</c:v>
                </c:pt>
                <c:pt idx="867">
                  <c:v>-5.3816408928247003E-2</c:v>
                </c:pt>
                <c:pt idx="868">
                  <c:v>-4.6360543330382802E-2</c:v>
                </c:pt>
                <c:pt idx="869">
                  <c:v>0.73903129195185702</c:v>
                </c:pt>
                <c:pt idx="870">
                  <c:v>-3.89046777325186E-2</c:v>
                </c:pt>
                <c:pt idx="871">
                  <c:v>-3.89046777325186E-2</c:v>
                </c:pt>
                <c:pt idx="872">
                  <c:v>-3.89046777325186E-2</c:v>
                </c:pt>
                <c:pt idx="873">
                  <c:v>-3.89046777325186E-2</c:v>
                </c:pt>
                <c:pt idx="874">
                  <c:v>-3.89046777325186E-2</c:v>
                </c:pt>
                <c:pt idx="875">
                  <c:v>-0.48547535487203408</c:v>
                </c:pt>
                <c:pt idx="876">
                  <c:v>-3.89046777325186E-2</c:v>
                </c:pt>
                <c:pt idx="877">
                  <c:v>-3.89046777325186E-2</c:v>
                </c:pt>
                <c:pt idx="878">
                  <c:v>-0.3694609528946593</c:v>
                </c:pt>
                <c:pt idx="879">
                  <c:v>-3.89046777325186E-2</c:v>
                </c:pt>
                <c:pt idx="880">
                  <c:v>-4.6360543330382802E-2</c:v>
                </c:pt>
                <c:pt idx="881">
                  <c:v>-5.3816408928247003E-2</c:v>
                </c:pt>
                <c:pt idx="882">
                  <c:v>-3.89046777325186E-2</c:v>
                </c:pt>
                <c:pt idx="883">
                  <c:v>-5.3816408928247003E-2</c:v>
                </c:pt>
                <c:pt idx="884">
                  <c:v>-3.89046777325186E-2</c:v>
                </c:pt>
                <c:pt idx="885">
                  <c:v>-3.89046777325186E-2</c:v>
                </c:pt>
                <c:pt idx="886">
                  <c:v>-4.6360543330382802E-2</c:v>
                </c:pt>
                <c:pt idx="887">
                  <c:v>-3.89046777325186E-2</c:v>
                </c:pt>
                <c:pt idx="888">
                  <c:v>-3.89046777325186E-2</c:v>
                </c:pt>
                <c:pt idx="889">
                  <c:v>-3.89046777325186E-2</c:v>
                </c:pt>
                <c:pt idx="890">
                  <c:v>-4.6360543330382802E-2</c:v>
                </c:pt>
                <c:pt idx="891">
                  <c:v>-3.89046777325186E-2</c:v>
                </c:pt>
                <c:pt idx="892">
                  <c:v>-3.89046777325186E-2</c:v>
                </c:pt>
                <c:pt idx="893">
                  <c:v>-3.89046777325186E-2</c:v>
                </c:pt>
                <c:pt idx="894">
                  <c:v>0.60685865554646601</c:v>
                </c:pt>
                <c:pt idx="895">
                  <c:v>0.60685865554646601</c:v>
                </c:pt>
                <c:pt idx="896">
                  <c:v>-0.43518222557094</c:v>
                </c:pt>
                <c:pt idx="897">
                  <c:v>0.57192999378484544</c:v>
                </c:pt>
                <c:pt idx="898">
                  <c:v>1.79981404081476</c:v>
                </c:pt>
                <c:pt idx="899">
                  <c:v>-3.89046777325186E-2</c:v>
                </c:pt>
                <c:pt idx="900">
                  <c:v>-0.44263809116880398</c:v>
                </c:pt>
                <c:pt idx="901">
                  <c:v>0.73903129195185702</c:v>
                </c:pt>
                <c:pt idx="902">
                  <c:v>-3.89046777325186E-2</c:v>
                </c:pt>
                <c:pt idx="903">
                  <c:v>-3.89046777325186E-2</c:v>
                </c:pt>
                <c:pt idx="904">
                  <c:v>1.01442220553252</c:v>
                </c:pt>
                <c:pt idx="905">
                  <c:v>1.3662032659619827</c:v>
                </c:pt>
                <c:pt idx="906">
                  <c:v>1.0218780711303901</c:v>
                </c:pt>
                <c:pt idx="907">
                  <c:v>1.0218780711303901</c:v>
                </c:pt>
                <c:pt idx="908">
                  <c:v>1.3716584911385805</c:v>
                </c:pt>
                <c:pt idx="909">
                  <c:v>0.52291677576001305</c:v>
                </c:pt>
                <c:pt idx="910">
                  <c:v>1.0293339367282499</c:v>
                </c:pt>
                <c:pt idx="911">
                  <c:v>0.60685865554646601</c:v>
                </c:pt>
                <c:pt idx="912">
                  <c:v>-3.89046777325186E-2</c:v>
                </c:pt>
                <c:pt idx="913">
                  <c:v>-0.45009395676666802</c:v>
                </c:pt>
                <c:pt idx="914">
                  <c:v>0.37388173624128296</c:v>
                </c:pt>
                <c:pt idx="915">
                  <c:v>1.0182522155720681</c:v>
                </c:pt>
                <c:pt idx="916">
                  <c:v>-3.89046777325186E-2</c:v>
                </c:pt>
                <c:pt idx="917">
                  <c:v>0.77567272587189606</c:v>
                </c:pt>
                <c:pt idx="918">
                  <c:v>-3.89046777325186E-2</c:v>
                </c:pt>
                <c:pt idx="919">
                  <c:v>0.60685865554646601</c:v>
                </c:pt>
                <c:pt idx="920">
                  <c:v>0.47395329322454299</c:v>
                </c:pt>
                <c:pt idx="921">
                  <c:v>-3.89046777325186E-2</c:v>
                </c:pt>
                <c:pt idx="922">
                  <c:v>-3.89046777325186E-2</c:v>
                </c:pt>
                <c:pt idx="923">
                  <c:v>-0.42772635997307601</c:v>
                </c:pt>
                <c:pt idx="924">
                  <c:v>-0.42772635997307601</c:v>
                </c:pt>
                <c:pt idx="925">
                  <c:v>-0.43518222557094</c:v>
                </c:pt>
                <c:pt idx="926">
                  <c:v>0.47395329322454299</c:v>
                </c:pt>
                <c:pt idx="927">
                  <c:v>0.47395329322454299</c:v>
                </c:pt>
                <c:pt idx="928">
                  <c:v>-3.89046777325186E-2</c:v>
                </c:pt>
                <c:pt idx="929">
                  <c:v>-3.89046777325186E-2</c:v>
                </c:pt>
                <c:pt idx="930">
                  <c:v>-3.89046777325186E-2</c:v>
                </c:pt>
                <c:pt idx="931">
                  <c:v>-3.89046777325186E-2</c:v>
                </c:pt>
                <c:pt idx="932">
                  <c:v>-3.89046777325186E-2</c:v>
                </c:pt>
                <c:pt idx="933">
                  <c:v>-3.89046777325186E-2</c:v>
                </c:pt>
                <c:pt idx="934">
                  <c:v>-0.44263809116880398</c:v>
                </c:pt>
                <c:pt idx="935">
                  <c:v>0.82227376602661728</c:v>
                </c:pt>
                <c:pt idx="936">
                  <c:v>0.60685865554646601</c:v>
                </c:pt>
                <c:pt idx="937">
                  <c:v>-3.89046777325186E-2</c:v>
                </c:pt>
                <c:pt idx="938">
                  <c:v>1.0218780711303901</c:v>
                </c:pt>
                <c:pt idx="939">
                  <c:v>1.79981404081476</c:v>
                </c:pt>
                <c:pt idx="940">
                  <c:v>-3.89046777325186E-2</c:v>
                </c:pt>
                <c:pt idx="941">
                  <c:v>0.94557807995225929</c:v>
                </c:pt>
                <c:pt idx="942">
                  <c:v>-3.89046777325186E-2</c:v>
                </c:pt>
                <c:pt idx="943">
                  <c:v>-4.6360543330382802E-2</c:v>
                </c:pt>
                <c:pt idx="944">
                  <c:v>-3.89046777325186E-2</c:v>
                </c:pt>
                <c:pt idx="945">
                  <c:v>-4.6360543330382802E-2</c:v>
                </c:pt>
                <c:pt idx="946">
                  <c:v>0.72411956075612904</c:v>
                </c:pt>
                <c:pt idx="947">
                  <c:v>-3.89046777325186E-2</c:v>
                </c:pt>
                <c:pt idx="948">
                  <c:v>-3.89046777325186E-2</c:v>
                </c:pt>
                <c:pt idx="949">
                  <c:v>-3.89046777325186E-2</c:v>
                </c:pt>
                <c:pt idx="950">
                  <c:v>-0.43518222557094</c:v>
                </c:pt>
                <c:pt idx="951">
                  <c:v>-3.89046777325186E-2</c:v>
                </c:pt>
                <c:pt idx="952">
                  <c:v>-3.89046777325186E-2</c:v>
                </c:pt>
                <c:pt idx="953">
                  <c:v>-3.89046777325186E-2</c:v>
                </c:pt>
                <c:pt idx="954">
                  <c:v>-0.42772635997307601</c:v>
                </c:pt>
                <c:pt idx="955">
                  <c:v>-3.89046777325186E-2</c:v>
                </c:pt>
                <c:pt idx="956">
                  <c:v>-3.89046777325186E-2</c:v>
                </c:pt>
                <c:pt idx="957">
                  <c:v>2.1444946438521799</c:v>
                </c:pt>
                <c:pt idx="958">
                  <c:v>1.8072699064126301</c:v>
                </c:pt>
                <c:pt idx="959">
                  <c:v>1.0218780711303901</c:v>
                </c:pt>
                <c:pt idx="960">
                  <c:v>-3.89046777325186E-2</c:v>
                </c:pt>
                <c:pt idx="961">
                  <c:v>-3.89046777325186E-2</c:v>
                </c:pt>
                <c:pt idx="962">
                  <c:v>-3.89046777325186E-2</c:v>
                </c:pt>
                <c:pt idx="963">
                  <c:v>0.60685865554646601</c:v>
                </c:pt>
                <c:pt idx="964">
                  <c:v>0.55257708562195251</c:v>
                </c:pt>
                <c:pt idx="965">
                  <c:v>-0.42772635997307601</c:v>
                </c:pt>
                <c:pt idx="966">
                  <c:v>-0.25600518774604719</c:v>
                </c:pt>
                <c:pt idx="967">
                  <c:v>-3.89046777325186E-2</c:v>
                </c:pt>
                <c:pt idx="968">
                  <c:v>-0.42772635997307601</c:v>
                </c:pt>
                <c:pt idx="969">
                  <c:v>-3.89046777325186E-2</c:v>
                </c:pt>
                <c:pt idx="970">
                  <c:v>-3.89046777325186E-2</c:v>
                </c:pt>
                <c:pt idx="971">
                  <c:v>0.77135363458995698</c:v>
                </c:pt>
                <c:pt idx="972">
                  <c:v>1.8072699064126301</c:v>
                </c:pt>
                <c:pt idx="973">
                  <c:v>0.59940278994860197</c:v>
                </c:pt>
                <c:pt idx="974">
                  <c:v>-3.89046777325186E-2</c:v>
                </c:pt>
                <c:pt idx="975">
                  <c:v>-0.21650567913024954</c:v>
                </c:pt>
                <c:pt idx="976">
                  <c:v>0.66715288703170206</c:v>
                </c:pt>
                <c:pt idx="977">
                  <c:v>0.54857079747255666</c:v>
                </c:pt>
                <c:pt idx="978">
                  <c:v>-3.89046777325186E-2</c:v>
                </c:pt>
                <c:pt idx="979">
                  <c:v>-3.89046777325186E-2</c:v>
                </c:pt>
                <c:pt idx="980">
                  <c:v>-4.6360543330382802E-2</c:v>
                </c:pt>
                <c:pt idx="981">
                  <c:v>-3.89046777325186E-2</c:v>
                </c:pt>
                <c:pt idx="982">
                  <c:v>-0.43518222557094</c:v>
                </c:pt>
                <c:pt idx="983">
                  <c:v>-3.89046777325186E-2</c:v>
                </c:pt>
                <c:pt idx="984">
                  <c:v>-3.89046777325186E-2</c:v>
                </c:pt>
                <c:pt idx="985">
                  <c:v>0.30428327476036721</c:v>
                </c:pt>
                <c:pt idx="986">
                  <c:v>-3.89046777325186E-2</c:v>
                </c:pt>
                <c:pt idx="987">
                  <c:v>-3.89046777325186E-2</c:v>
                </c:pt>
                <c:pt idx="988">
                  <c:v>1.25262198882545</c:v>
                </c:pt>
                <c:pt idx="989">
                  <c:v>-3.89046777325186E-2</c:v>
                </c:pt>
                <c:pt idx="990">
                  <c:v>-3.89046777325186E-2</c:v>
                </c:pt>
                <c:pt idx="991">
                  <c:v>-3.89046777325186E-2</c:v>
                </c:pt>
                <c:pt idx="992">
                  <c:v>-0.42772635997307601</c:v>
                </c:pt>
                <c:pt idx="993">
                  <c:v>0.92510510411663116</c:v>
                </c:pt>
                <c:pt idx="994">
                  <c:v>-0.42772635997307601</c:v>
                </c:pt>
                <c:pt idx="995">
                  <c:v>1.00696633993466</c:v>
                </c:pt>
                <c:pt idx="996">
                  <c:v>-3.89046777325186E-2</c:v>
                </c:pt>
                <c:pt idx="997">
                  <c:v>-0.43518222557094</c:v>
                </c:pt>
                <c:pt idx="998">
                  <c:v>-0.42772635997307601</c:v>
                </c:pt>
                <c:pt idx="999">
                  <c:v>1.0293339367282499</c:v>
                </c:pt>
                <c:pt idx="1000">
                  <c:v>-4.6360543330382802E-2</c:v>
                </c:pt>
                <c:pt idx="1001">
                  <c:v>0.60685865554646601</c:v>
                </c:pt>
                <c:pt idx="1002">
                  <c:v>-3.89046777325186E-2</c:v>
                </c:pt>
                <c:pt idx="1003">
                  <c:v>-3.89046777325186E-2</c:v>
                </c:pt>
                <c:pt idx="1004">
                  <c:v>1.9592128954265031</c:v>
                </c:pt>
                <c:pt idx="1005">
                  <c:v>1.0218780711303901</c:v>
                </c:pt>
                <c:pt idx="1006">
                  <c:v>0.73903129195185702</c:v>
                </c:pt>
                <c:pt idx="1007">
                  <c:v>-3.89046777325186E-2</c:v>
                </c:pt>
                <c:pt idx="1008">
                  <c:v>0.60685865554646601</c:v>
                </c:pt>
                <c:pt idx="1009">
                  <c:v>-3.89046777325186E-2</c:v>
                </c:pt>
                <c:pt idx="1010">
                  <c:v>0.73157542635399297</c:v>
                </c:pt>
                <c:pt idx="1011">
                  <c:v>-3.89046777325186E-2</c:v>
                </c:pt>
                <c:pt idx="1012">
                  <c:v>-3.89046777325186E-2</c:v>
                </c:pt>
                <c:pt idx="1013">
                  <c:v>-0.465005687962397</c:v>
                </c:pt>
                <c:pt idx="1014">
                  <c:v>-5.3816408928247003E-2</c:v>
                </c:pt>
                <c:pt idx="1015">
                  <c:v>-0.43518222557094</c:v>
                </c:pt>
                <c:pt idx="1016">
                  <c:v>0.37787435904764743</c:v>
                </c:pt>
                <c:pt idx="1017">
                  <c:v>-3.89046777325186E-2</c:v>
                </c:pt>
                <c:pt idx="1018">
                  <c:v>0.60685865554646601</c:v>
                </c:pt>
                <c:pt idx="1019">
                  <c:v>0.18717498308676017</c:v>
                </c:pt>
                <c:pt idx="1020">
                  <c:v>-3.89046777325186E-2</c:v>
                </c:pt>
                <c:pt idx="1021">
                  <c:v>1.5421919076853099</c:v>
                </c:pt>
                <c:pt idx="1022">
                  <c:v>-3.89046777325186E-2</c:v>
                </c:pt>
                <c:pt idx="1023">
                  <c:v>-3.89046777325186E-2</c:v>
                </c:pt>
                <c:pt idx="1024">
                  <c:v>0.60685865554646601</c:v>
                </c:pt>
                <c:pt idx="1025">
                  <c:v>0.31748212678687349</c:v>
                </c:pt>
                <c:pt idx="1026">
                  <c:v>-4.6360543330382802E-2</c:v>
                </c:pt>
                <c:pt idx="1027">
                  <c:v>-0.443705190916309</c:v>
                </c:pt>
                <c:pt idx="1028">
                  <c:v>-3.89046777325186E-2</c:v>
                </c:pt>
                <c:pt idx="1029">
                  <c:v>0.60685865554646601</c:v>
                </c:pt>
                <c:pt idx="1030">
                  <c:v>-3.89046777325186E-2</c:v>
                </c:pt>
                <c:pt idx="1031">
                  <c:v>-3.89046777325186E-2</c:v>
                </c:pt>
                <c:pt idx="1032">
                  <c:v>-0.44263809116880398</c:v>
                </c:pt>
                <c:pt idx="1033">
                  <c:v>-3.89046777325186E-2</c:v>
                </c:pt>
                <c:pt idx="1034">
                  <c:v>-4.6360543330382802E-2</c:v>
                </c:pt>
                <c:pt idx="1035">
                  <c:v>-3.89046777325186E-2</c:v>
                </c:pt>
                <c:pt idx="1036">
                  <c:v>-3.89046777325186E-2</c:v>
                </c:pt>
                <c:pt idx="1037">
                  <c:v>-3.89046777325186E-2</c:v>
                </c:pt>
                <c:pt idx="1038">
                  <c:v>3.9390722831963298</c:v>
                </c:pt>
                <c:pt idx="1039">
                  <c:v>-3.89046777325186E-2</c:v>
                </c:pt>
                <c:pt idx="1040">
                  <c:v>1.7923581752169</c:v>
                </c:pt>
                <c:pt idx="1041">
                  <c:v>-3.89046777325186E-2</c:v>
                </c:pt>
                <c:pt idx="1042">
                  <c:v>-4.6360543330382802E-2</c:v>
                </c:pt>
                <c:pt idx="1043">
                  <c:v>1.00696633993466</c:v>
                </c:pt>
                <c:pt idx="1044">
                  <c:v>-0.61462095577238918</c:v>
                </c:pt>
                <c:pt idx="1045">
                  <c:v>-4.6360543330382802E-2</c:v>
                </c:pt>
                <c:pt idx="1046">
                  <c:v>-3.89046777325186E-2</c:v>
                </c:pt>
                <c:pt idx="1047">
                  <c:v>-4.6360543330382802E-2</c:v>
                </c:pt>
                <c:pt idx="1048">
                  <c:v>-5.3816408928247003E-2</c:v>
                </c:pt>
                <c:pt idx="1049">
                  <c:v>-5.3816408928247003E-2</c:v>
                </c:pt>
                <c:pt idx="1050">
                  <c:v>-4.6360543330382802E-2</c:v>
                </c:pt>
                <c:pt idx="1051">
                  <c:v>1.0293339367282499</c:v>
                </c:pt>
                <c:pt idx="1052">
                  <c:v>-3.89046777325186E-2</c:v>
                </c:pt>
                <c:pt idx="1053">
                  <c:v>-0.42772635997307601</c:v>
                </c:pt>
                <c:pt idx="1054">
                  <c:v>-5.3816408928247003E-2</c:v>
                </c:pt>
                <c:pt idx="1055">
                  <c:v>0.59940278994860197</c:v>
                </c:pt>
                <c:pt idx="1056">
                  <c:v>0.60685865554646601</c:v>
                </c:pt>
                <c:pt idx="1057">
                  <c:v>-3.89046777325186E-2</c:v>
                </c:pt>
                <c:pt idx="1058">
                  <c:v>8.4501396178307431E-2</c:v>
                </c:pt>
                <c:pt idx="1059">
                  <c:v>-4.6360543330382802E-2</c:v>
                </c:pt>
                <c:pt idx="1060">
                  <c:v>-4.6360543330382802E-2</c:v>
                </c:pt>
                <c:pt idx="1061">
                  <c:v>0.73157542635399297</c:v>
                </c:pt>
                <c:pt idx="1062">
                  <c:v>-3.89046777325186E-2</c:v>
                </c:pt>
                <c:pt idx="1063">
                  <c:v>-3.89046777325186E-2</c:v>
                </c:pt>
                <c:pt idx="1064">
                  <c:v>-0.44263809116880398</c:v>
                </c:pt>
                <c:pt idx="1065">
                  <c:v>1.7136471642144988</c:v>
                </c:pt>
                <c:pt idx="1066">
                  <c:v>0.60685865554646601</c:v>
                </c:pt>
                <c:pt idx="1067">
                  <c:v>0.73903129195185702</c:v>
                </c:pt>
                <c:pt idx="1068">
                  <c:v>-3.89046777325186E-2</c:v>
                </c:pt>
                <c:pt idx="1069">
                  <c:v>-4.6360543330382802E-2</c:v>
                </c:pt>
                <c:pt idx="1070">
                  <c:v>-0.43518222557094</c:v>
                </c:pt>
                <c:pt idx="1071">
                  <c:v>-0.43518222557094</c:v>
                </c:pt>
                <c:pt idx="1072">
                  <c:v>0.47395329322454299</c:v>
                </c:pt>
                <c:pt idx="1073">
                  <c:v>-3.89046777325186E-2</c:v>
                </c:pt>
                <c:pt idx="1074">
                  <c:v>-0.43518222557094</c:v>
                </c:pt>
                <c:pt idx="1075">
                  <c:v>-0.43518222557094</c:v>
                </c:pt>
                <c:pt idx="1076">
                  <c:v>0.716663695158264</c:v>
                </c:pt>
                <c:pt idx="1077">
                  <c:v>-3.89046777325186E-2</c:v>
                </c:pt>
                <c:pt idx="1078">
                  <c:v>-3.89046777325186E-2</c:v>
                </c:pt>
                <c:pt idx="1079">
                  <c:v>0.33529787851557102</c:v>
                </c:pt>
                <c:pt idx="1080">
                  <c:v>-3.89046777325186E-2</c:v>
                </c:pt>
                <c:pt idx="1081">
                  <c:v>1.79981404081476</c:v>
                </c:pt>
                <c:pt idx="1082">
                  <c:v>-5.3816408928247003E-2</c:v>
                </c:pt>
                <c:pt idx="1083">
                  <c:v>-4.6360543330382802E-2</c:v>
                </c:pt>
                <c:pt idx="1084">
                  <c:v>1.0157754050827998</c:v>
                </c:pt>
                <c:pt idx="1085">
                  <c:v>-3.89046777325186E-2</c:v>
                </c:pt>
                <c:pt idx="1086">
                  <c:v>0.77199282811090431</c:v>
                </c:pt>
                <c:pt idx="1087">
                  <c:v>-3.89046777325186E-2</c:v>
                </c:pt>
                <c:pt idx="1088">
                  <c:v>-0.43518222557094</c:v>
                </c:pt>
                <c:pt idx="1089">
                  <c:v>-3.89046777325186E-2</c:v>
                </c:pt>
                <c:pt idx="1090">
                  <c:v>1.0924553591553954</c:v>
                </c:pt>
                <c:pt idx="1091">
                  <c:v>-3.89046777325186E-2</c:v>
                </c:pt>
                <c:pt idx="1092">
                  <c:v>-4.6360543330382802E-2</c:v>
                </c:pt>
                <c:pt idx="1093">
                  <c:v>-4.6360543330382802E-2</c:v>
                </c:pt>
                <c:pt idx="1094">
                  <c:v>-4.6360543330382802E-2</c:v>
                </c:pt>
                <c:pt idx="1095">
                  <c:v>-3.89046777325186E-2</c:v>
                </c:pt>
                <c:pt idx="1096">
                  <c:v>-5.3816408928247003E-2</c:v>
                </c:pt>
                <c:pt idx="1097">
                  <c:v>-3.89046777325186E-2</c:v>
                </c:pt>
                <c:pt idx="1098">
                  <c:v>-3.89046777325186E-2</c:v>
                </c:pt>
                <c:pt idx="1099">
                  <c:v>-3.89046777325186E-2</c:v>
                </c:pt>
                <c:pt idx="1100">
                  <c:v>0.73903129195185702</c:v>
                </c:pt>
                <c:pt idx="1101">
                  <c:v>-3.89046777325186E-2</c:v>
                </c:pt>
                <c:pt idx="1102">
                  <c:v>-3.89046777325186E-2</c:v>
                </c:pt>
                <c:pt idx="1103">
                  <c:v>-3.89046777325186E-2</c:v>
                </c:pt>
                <c:pt idx="1104">
                  <c:v>-3.89046777325186E-2</c:v>
                </c:pt>
                <c:pt idx="1105">
                  <c:v>-3.89046777325186E-2</c:v>
                </c:pt>
                <c:pt idx="1106">
                  <c:v>-3.89046777325186E-2</c:v>
                </c:pt>
                <c:pt idx="1107">
                  <c:v>-3.89046777325186E-2</c:v>
                </c:pt>
                <c:pt idx="1108">
                  <c:v>-3.89046777325186E-2</c:v>
                </c:pt>
                <c:pt idx="1109">
                  <c:v>1.3847946252308401</c:v>
                </c:pt>
                <c:pt idx="1110">
                  <c:v>-3.89046777325186E-2</c:v>
                </c:pt>
                <c:pt idx="1111">
                  <c:v>-3.89046777325186E-2</c:v>
                </c:pt>
                <c:pt idx="1112">
                  <c:v>-3.89046777325186E-2</c:v>
                </c:pt>
                <c:pt idx="1113">
                  <c:v>-3.89046777325186E-2</c:v>
                </c:pt>
                <c:pt idx="1114">
                  <c:v>-3.2303337669351784E-2</c:v>
                </c:pt>
                <c:pt idx="1115">
                  <c:v>-3.89046777325186E-2</c:v>
                </c:pt>
                <c:pt idx="1116">
                  <c:v>-3.89046777325186E-2</c:v>
                </c:pt>
                <c:pt idx="1117">
                  <c:v>0.73903129195185702</c:v>
                </c:pt>
                <c:pt idx="1118">
                  <c:v>-3.89046777325186E-2</c:v>
                </c:pt>
                <c:pt idx="1119">
                  <c:v>-3.89046777325186E-2</c:v>
                </c:pt>
                <c:pt idx="1120">
                  <c:v>-3.89046777325186E-2</c:v>
                </c:pt>
                <c:pt idx="1121">
                  <c:v>-3.89046777325186E-2</c:v>
                </c:pt>
                <c:pt idx="1122">
                  <c:v>-3.89046777325186E-2</c:v>
                </c:pt>
                <c:pt idx="1123">
                  <c:v>-3.89046777325186E-2</c:v>
                </c:pt>
                <c:pt idx="1124">
                  <c:v>-0.42772635997307601</c:v>
                </c:pt>
                <c:pt idx="1125">
                  <c:v>-3.89046777325186E-2</c:v>
                </c:pt>
                <c:pt idx="1126">
                  <c:v>-3.89046777325186E-2</c:v>
                </c:pt>
                <c:pt idx="1127">
                  <c:v>-3.89046777325186E-2</c:v>
                </c:pt>
                <c:pt idx="1128">
                  <c:v>-3.89046777325186E-2</c:v>
                </c:pt>
                <c:pt idx="1129">
                  <c:v>-3.89046777325186E-2</c:v>
                </c:pt>
                <c:pt idx="1130">
                  <c:v>-3.89046777325186E-2</c:v>
                </c:pt>
                <c:pt idx="1131">
                  <c:v>-3.89046777325186E-2</c:v>
                </c:pt>
                <c:pt idx="1132">
                  <c:v>-0.44263809116880398</c:v>
                </c:pt>
                <c:pt idx="1133">
                  <c:v>-0.44263809116880398</c:v>
                </c:pt>
                <c:pt idx="1134">
                  <c:v>-3.89046777325186E-2</c:v>
                </c:pt>
                <c:pt idx="1135">
                  <c:v>-3.89046777325186E-2</c:v>
                </c:pt>
                <c:pt idx="1136">
                  <c:v>0.47395329322454299</c:v>
                </c:pt>
                <c:pt idx="1137">
                  <c:v>-4.6360543330382802E-2</c:v>
                </c:pt>
                <c:pt idx="1138">
                  <c:v>-3.89046777325186E-2</c:v>
                </c:pt>
                <c:pt idx="1139">
                  <c:v>0.47395329322454299</c:v>
                </c:pt>
                <c:pt idx="1140">
                  <c:v>-3.89046777325186E-2</c:v>
                </c:pt>
                <c:pt idx="1141">
                  <c:v>-5.3816408928247003E-2</c:v>
                </c:pt>
                <c:pt idx="1142">
                  <c:v>-3.89046777325186E-2</c:v>
                </c:pt>
                <c:pt idx="1143">
                  <c:v>-3.89046777325186E-2</c:v>
                </c:pt>
                <c:pt idx="1144">
                  <c:v>-3.89046777325186E-2</c:v>
                </c:pt>
                <c:pt idx="1145">
                  <c:v>-3.89046777325186E-2</c:v>
                </c:pt>
                <c:pt idx="1146">
                  <c:v>-3.89046777325186E-2</c:v>
                </c:pt>
                <c:pt idx="1147">
                  <c:v>-0.33890074126098924</c:v>
                </c:pt>
                <c:pt idx="1148">
                  <c:v>-3.89046777325186E-2</c:v>
                </c:pt>
                <c:pt idx="1149">
                  <c:v>-3.89046777325186E-2</c:v>
                </c:pt>
                <c:pt idx="1150">
                  <c:v>-3.89046777325186E-2</c:v>
                </c:pt>
                <c:pt idx="1151">
                  <c:v>0.60685865554646601</c:v>
                </c:pt>
                <c:pt idx="1152">
                  <c:v>-3.89046777325186E-2</c:v>
                </c:pt>
                <c:pt idx="1153">
                  <c:v>-3.89046777325186E-2</c:v>
                </c:pt>
                <c:pt idx="1154">
                  <c:v>-0.43518222557094</c:v>
                </c:pt>
                <c:pt idx="1155">
                  <c:v>-3.89046777325186E-2</c:v>
                </c:pt>
                <c:pt idx="1156">
                  <c:v>-3.89046777325186E-2</c:v>
                </c:pt>
                <c:pt idx="1157">
                  <c:v>-3.89046777325186E-2</c:v>
                </c:pt>
                <c:pt idx="1158">
                  <c:v>-4.6360543330382802E-2</c:v>
                </c:pt>
                <c:pt idx="1159">
                  <c:v>-0.43518222557094</c:v>
                </c:pt>
                <c:pt idx="1160">
                  <c:v>-3.89046777325186E-2</c:v>
                </c:pt>
                <c:pt idx="1161">
                  <c:v>-3.89046777325186E-2</c:v>
                </c:pt>
                <c:pt idx="1162">
                  <c:v>0.47395329322454299</c:v>
                </c:pt>
                <c:pt idx="1163">
                  <c:v>-0.43518222557094</c:v>
                </c:pt>
                <c:pt idx="1164">
                  <c:v>-0.7289850892931673</c:v>
                </c:pt>
                <c:pt idx="1165">
                  <c:v>-3.89046777325186E-2</c:v>
                </c:pt>
                <c:pt idx="1166">
                  <c:v>-3.89046777325186E-2</c:v>
                </c:pt>
                <c:pt idx="1167">
                  <c:v>-3.89046777325186E-2</c:v>
                </c:pt>
                <c:pt idx="1168">
                  <c:v>-0.22014056197498189</c:v>
                </c:pt>
                <c:pt idx="1169">
                  <c:v>-3.89046777325186E-2</c:v>
                </c:pt>
                <c:pt idx="1170">
                  <c:v>2.1444946438521799</c:v>
                </c:pt>
                <c:pt idx="1171">
                  <c:v>1.0293339367282499</c:v>
                </c:pt>
                <c:pt idx="1172">
                  <c:v>-3.89046777325186E-2</c:v>
                </c:pt>
                <c:pt idx="1173">
                  <c:v>-0.45009395676666802</c:v>
                </c:pt>
                <c:pt idx="1174">
                  <c:v>-3.89046777325186E-2</c:v>
                </c:pt>
                <c:pt idx="1175">
                  <c:v>-3.89046777325186E-2</c:v>
                </c:pt>
                <c:pt idx="1176">
                  <c:v>-3.89046777325186E-2</c:v>
                </c:pt>
                <c:pt idx="1177">
                  <c:v>-0.43518222557094</c:v>
                </c:pt>
                <c:pt idx="1178">
                  <c:v>-0.42772635997307601</c:v>
                </c:pt>
                <c:pt idx="1179">
                  <c:v>-3.89046777325186E-2</c:v>
                </c:pt>
                <c:pt idx="1180">
                  <c:v>-3.89046777325186E-2</c:v>
                </c:pt>
                <c:pt idx="1181">
                  <c:v>2.1444946438521799</c:v>
                </c:pt>
                <c:pt idx="1182">
                  <c:v>-4.6360543330382802E-2</c:v>
                </c:pt>
                <c:pt idx="1183">
                  <c:v>-0.43518222557094</c:v>
                </c:pt>
                <c:pt idx="1184">
                  <c:v>2.3339745359486326</c:v>
                </c:pt>
                <c:pt idx="1185">
                  <c:v>0.19218786808103783</c:v>
                </c:pt>
                <c:pt idx="1186">
                  <c:v>-0.42772635997307601</c:v>
                </c:pt>
                <c:pt idx="1187">
                  <c:v>-1.1615842081087591</c:v>
                </c:pt>
                <c:pt idx="1188">
                  <c:v>-4.6360543330382802E-2</c:v>
                </c:pt>
                <c:pt idx="1189">
                  <c:v>0.73903129195185702</c:v>
                </c:pt>
                <c:pt idx="1190">
                  <c:v>-0.42772635997307601</c:v>
                </c:pt>
                <c:pt idx="1191">
                  <c:v>0.24711620082529873</c:v>
                </c:pt>
                <c:pt idx="1192">
                  <c:v>-0.43518222557094</c:v>
                </c:pt>
                <c:pt idx="1193">
                  <c:v>-4.6360543330382802E-2</c:v>
                </c:pt>
                <c:pt idx="1194">
                  <c:v>0.73903129195185702</c:v>
                </c:pt>
                <c:pt idx="1195">
                  <c:v>1.5899830046903123</c:v>
                </c:pt>
                <c:pt idx="1196">
                  <c:v>-3.89046777325186E-2</c:v>
                </c:pt>
                <c:pt idx="1197">
                  <c:v>0.60685865554646601</c:v>
                </c:pt>
                <c:pt idx="1198">
                  <c:v>1.628613147089494</c:v>
                </c:pt>
                <c:pt idx="1199">
                  <c:v>0.60685865554646601</c:v>
                </c:pt>
                <c:pt idx="1200">
                  <c:v>-3.89046777325186E-2</c:v>
                </c:pt>
                <c:pt idx="1201">
                  <c:v>-3.89046777325186E-2</c:v>
                </c:pt>
                <c:pt idx="1202">
                  <c:v>-0.11773823662641636</c:v>
                </c:pt>
                <c:pt idx="1203">
                  <c:v>-3.89046777325186E-2</c:v>
                </c:pt>
                <c:pt idx="1204">
                  <c:v>-3.89046777325186E-2</c:v>
                </c:pt>
                <c:pt idx="1205">
                  <c:v>2.1444946438521799</c:v>
                </c:pt>
                <c:pt idx="1206">
                  <c:v>-4.6360543330382802E-2</c:v>
                </c:pt>
                <c:pt idx="1207">
                  <c:v>-0.44263809116880398</c:v>
                </c:pt>
                <c:pt idx="1208">
                  <c:v>-0.44263809116880398</c:v>
                </c:pt>
                <c:pt idx="1209">
                  <c:v>-3.89046777325186E-2</c:v>
                </c:pt>
                <c:pt idx="1210">
                  <c:v>0.14799437511364566</c:v>
                </c:pt>
                <c:pt idx="1211">
                  <c:v>-5.3816408928247003E-2</c:v>
                </c:pt>
                <c:pt idx="1212">
                  <c:v>-5.3816408928247003E-2</c:v>
                </c:pt>
                <c:pt idx="1213">
                  <c:v>-3.89046777325186E-2</c:v>
                </c:pt>
                <c:pt idx="1214">
                  <c:v>-0.43518222557094</c:v>
                </c:pt>
                <c:pt idx="1215">
                  <c:v>-0.44263809116880398</c:v>
                </c:pt>
                <c:pt idx="1216">
                  <c:v>-3.89046777325186E-2</c:v>
                </c:pt>
                <c:pt idx="1217">
                  <c:v>-3.89046777325186E-2</c:v>
                </c:pt>
                <c:pt idx="1218">
                  <c:v>0.59940278994860197</c:v>
                </c:pt>
                <c:pt idx="1219">
                  <c:v>-3.89046777325186E-2</c:v>
                </c:pt>
                <c:pt idx="1220">
                  <c:v>0.73157542635399297</c:v>
                </c:pt>
                <c:pt idx="1221">
                  <c:v>0.73903129195185702</c:v>
                </c:pt>
                <c:pt idx="1222">
                  <c:v>-3.89046777325186E-2</c:v>
                </c:pt>
                <c:pt idx="1223">
                  <c:v>-3.89046777325186E-2</c:v>
                </c:pt>
                <c:pt idx="1224">
                  <c:v>-3.89046777325186E-2</c:v>
                </c:pt>
                <c:pt idx="1225">
                  <c:v>-3.89046777325186E-2</c:v>
                </c:pt>
                <c:pt idx="1226">
                  <c:v>-3.89046777325186E-2</c:v>
                </c:pt>
                <c:pt idx="1227">
                  <c:v>0.60685865554646601</c:v>
                </c:pt>
                <c:pt idx="1228">
                  <c:v>-3.89046777325186E-2</c:v>
                </c:pt>
                <c:pt idx="1229">
                  <c:v>-3.89046777325186E-2</c:v>
                </c:pt>
                <c:pt idx="1230">
                  <c:v>-3.89046777325186E-2</c:v>
                </c:pt>
                <c:pt idx="1231">
                  <c:v>-3.89046777325186E-2</c:v>
                </c:pt>
                <c:pt idx="1232">
                  <c:v>-3.89046777325186E-2</c:v>
                </c:pt>
                <c:pt idx="1233">
                  <c:v>-3.89046777325186E-2</c:v>
                </c:pt>
                <c:pt idx="1234">
                  <c:v>-3.89046777325186E-2</c:v>
                </c:pt>
                <c:pt idx="1235">
                  <c:v>-4.6360543330382802E-2</c:v>
                </c:pt>
                <c:pt idx="1236">
                  <c:v>-7.5059865126611669E-2</c:v>
                </c:pt>
                <c:pt idx="1237">
                  <c:v>-3.89046777325186E-2</c:v>
                </c:pt>
                <c:pt idx="1238">
                  <c:v>-4.6360543330382802E-2</c:v>
                </c:pt>
                <c:pt idx="1239">
                  <c:v>-3.89046777325186E-2</c:v>
                </c:pt>
                <c:pt idx="1240">
                  <c:v>-3.89046777325186E-2</c:v>
                </c:pt>
                <c:pt idx="1241">
                  <c:v>0.47395329322454299</c:v>
                </c:pt>
                <c:pt idx="1242">
                  <c:v>-0.43518222557094</c:v>
                </c:pt>
                <c:pt idx="1243">
                  <c:v>-3.89046777325186E-2</c:v>
                </c:pt>
                <c:pt idx="1244">
                  <c:v>-5.3816408928247003E-2</c:v>
                </c:pt>
                <c:pt idx="1245">
                  <c:v>-0.43518222557094</c:v>
                </c:pt>
                <c:pt idx="1246">
                  <c:v>0.60685865554646601</c:v>
                </c:pt>
                <c:pt idx="1247">
                  <c:v>-4.6360543330382802E-2</c:v>
                </c:pt>
                <c:pt idx="1248">
                  <c:v>-3.89046777325186E-2</c:v>
                </c:pt>
                <c:pt idx="1249">
                  <c:v>0.73903129195185702</c:v>
                </c:pt>
                <c:pt idx="1250">
                  <c:v>0.73157542635399297</c:v>
                </c:pt>
                <c:pt idx="1251">
                  <c:v>-0.43518222557094</c:v>
                </c:pt>
                <c:pt idx="1252">
                  <c:v>-3.89046777325186E-2</c:v>
                </c:pt>
                <c:pt idx="1253">
                  <c:v>-0.43518222557094</c:v>
                </c:pt>
                <c:pt idx="1254">
                  <c:v>-4.6360543330382802E-2</c:v>
                </c:pt>
                <c:pt idx="1255">
                  <c:v>-3.89046777325186E-2</c:v>
                </c:pt>
                <c:pt idx="1256">
                  <c:v>0.33529787851557102</c:v>
                </c:pt>
                <c:pt idx="1257">
                  <c:v>-3.89046777325186E-2</c:v>
                </c:pt>
                <c:pt idx="1258">
                  <c:v>-3.89046777325186E-2</c:v>
                </c:pt>
                <c:pt idx="1259">
                  <c:v>0.73157542635399297</c:v>
                </c:pt>
                <c:pt idx="1260">
                  <c:v>-3.89046777325186E-2</c:v>
                </c:pt>
                <c:pt idx="1261">
                  <c:v>-0.43518222557094</c:v>
                </c:pt>
                <c:pt idx="1262">
                  <c:v>1.1150064850128896</c:v>
                </c:pt>
                <c:pt idx="1263">
                  <c:v>-3.89046777325186E-2</c:v>
                </c:pt>
                <c:pt idx="1264">
                  <c:v>0.60685865554646601</c:v>
                </c:pt>
                <c:pt idx="1265">
                  <c:v>-4.6360543330382802E-2</c:v>
                </c:pt>
                <c:pt idx="1266">
                  <c:v>-4.6360543330382802E-2</c:v>
                </c:pt>
                <c:pt idx="1267">
                  <c:v>-3.89046777325186E-2</c:v>
                </c:pt>
                <c:pt idx="1268">
                  <c:v>0.73157542635399297</c:v>
                </c:pt>
                <c:pt idx="1269">
                  <c:v>-6.6483181248937484E-3</c:v>
                </c:pt>
                <c:pt idx="1270">
                  <c:v>-0.42772635997307601</c:v>
                </c:pt>
                <c:pt idx="1271">
                  <c:v>-4.6360543330382802E-2</c:v>
                </c:pt>
                <c:pt idx="1272">
                  <c:v>-0.42772635997307601</c:v>
                </c:pt>
                <c:pt idx="1273">
                  <c:v>-3.89046777325186E-2</c:v>
                </c:pt>
                <c:pt idx="1274">
                  <c:v>2.6573526148092501</c:v>
                </c:pt>
                <c:pt idx="1275">
                  <c:v>-3.89046777325186E-2</c:v>
                </c:pt>
                <c:pt idx="1276">
                  <c:v>-3.89046777325186E-2</c:v>
                </c:pt>
                <c:pt idx="1277">
                  <c:v>-3.89046777325186E-2</c:v>
                </c:pt>
                <c:pt idx="1278">
                  <c:v>1.4623502220806381</c:v>
                </c:pt>
                <c:pt idx="1279">
                  <c:v>1.0293339367282499</c:v>
                </c:pt>
                <c:pt idx="1280">
                  <c:v>-4.6360543330382802E-2</c:v>
                </c:pt>
                <c:pt idx="1281">
                  <c:v>-3.89046777325186E-2</c:v>
                </c:pt>
                <c:pt idx="1282">
                  <c:v>0.60685865554646601</c:v>
                </c:pt>
                <c:pt idx="1283">
                  <c:v>0.47395329322454299</c:v>
                </c:pt>
                <c:pt idx="1284">
                  <c:v>-3.89046777325186E-2</c:v>
                </c:pt>
                <c:pt idx="1285">
                  <c:v>-0.45446970798608799</c:v>
                </c:pt>
                <c:pt idx="1286">
                  <c:v>0.81864398521657478</c:v>
                </c:pt>
                <c:pt idx="1287">
                  <c:v>1.1197166265035201</c:v>
                </c:pt>
                <c:pt idx="1288">
                  <c:v>-3.89046777325186E-2</c:v>
                </c:pt>
                <c:pt idx="1289">
                  <c:v>-3.89046777325186E-2</c:v>
                </c:pt>
                <c:pt idx="1290">
                  <c:v>-3.89046777325186E-2</c:v>
                </c:pt>
                <c:pt idx="1291">
                  <c:v>2.0996391929584073</c:v>
                </c:pt>
                <c:pt idx="1292">
                  <c:v>-0.43518222557094</c:v>
                </c:pt>
                <c:pt idx="1293">
                  <c:v>-4.6360543330382802E-2</c:v>
                </c:pt>
                <c:pt idx="1294">
                  <c:v>-3.89046777325186E-2</c:v>
                </c:pt>
                <c:pt idx="1295">
                  <c:v>-3.89046777325186E-2</c:v>
                </c:pt>
                <c:pt idx="1296">
                  <c:v>-4.6360543330382802E-2</c:v>
                </c:pt>
                <c:pt idx="1297">
                  <c:v>-3.89046777325186E-2</c:v>
                </c:pt>
                <c:pt idx="1298">
                  <c:v>1.7923581752169</c:v>
                </c:pt>
                <c:pt idx="1299">
                  <c:v>-3.89046777325186E-2</c:v>
                </c:pt>
                <c:pt idx="1300">
                  <c:v>-0.42772635997307601</c:v>
                </c:pt>
                <c:pt idx="1301">
                  <c:v>8.6946926086062994</c:v>
                </c:pt>
                <c:pt idx="1302">
                  <c:v>-0.42772635997307601</c:v>
                </c:pt>
                <c:pt idx="1303">
                  <c:v>-3.89046777325186E-2</c:v>
                </c:pt>
                <c:pt idx="1304">
                  <c:v>-3.89046777325186E-2</c:v>
                </c:pt>
                <c:pt idx="1305">
                  <c:v>-0.43518222557094</c:v>
                </c:pt>
                <c:pt idx="1306">
                  <c:v>-3.89046777325186E-2</c:v>
                </c:pt>
                <c:pt idx="1307">
                  <c:v>-3.89046777325186E-2</c:v>
                </c:pt>
                <c:pt idx="1308">
                  <c:v>0.47395329322454299</c:v>
                </c:pt>
                <c:pt idx="1309">
                  <c:v>0.60685865554646601</c:v>
                </c:pt>
                <c:pt idx="1310">
                  <c:v>-0.18237904873267841</c:v>
                </c:pt>
                <c:pt idx="1311">
                  <c:v>-3.89046777325186E-2</c:v>
                </c:pt>
                <c:pt idx="1312">
                  <c:v>-5.3816408928247003E-2</c:v>
                </c:pt>
                <c:pt idx="1313">
                  <c:v>-3.89046777325186E-2</c:v>
                </c:pt>
                <c:pt idx="1314">
                  <c:v>-0.43518222557094</c:v>
                </c:pt>
                <c:pt idx="1315">
                  <c:v>-0.43518222557094</c:v>
                </c:pt>
                <c:pt idx="1316">
                  <c:v>-3.89046777325186E-2</c:v>
                </c:pt>
                <c:pt idx="1317">
                  <c:v>-0.42772635997307601</c:v>
                </c:pt>
                <c:pt idx="1318">
                  <c:v>-3.89046777325186E-2</c:v>
                </c:pt>
                <c:pt idx="1319">
                  <c:v>-0.42772635997307601</c:v>
                </c:pt>
                <c:pt idx="1320">
                  <c:v>-3.89046777325186E-2</c:v>
                </c:pt>
                <c:pt idx="1321">
                  <c:v>2.7902579771311702</c:v>
                </c:pt>
                <c:pt idx="1322">
                  <c:v>0.60685865554646601</c:v>
                </c:pt>
                <c:pt idx="1323">
                  <c:v>0.72411956075612904</c:v>
                </c:pt>
                <c:pt idx="1324">
                  <c:v>-0.5039883889969472</c:v>
                </c:pt>
                <c:pt idx="1325">
                  <c:v>-3.89046777325186E-2</c:v>
                </c:pt>
                <c:pt idx="1326">
                  <c:v>-0.76435759498814537</c:v>
                </c:pt>
                <c:pt idx="1327">
                  <c:v>0.60685865554646601</c:v>
                </c:pt>
                <c:pt idx="1328">
                  <c:v>0.60685865554646601</c:v>
                </c:pt>
                <c:pt idx="1329">
                  <c:v>3.9390722831963298</c:v>
                </c:pt>
                <c:pt idx="1330">
                  <c:v>-3.89046777325186E-2</c:v>
                </c:pt>
                <c:pt idx="1331">
                  <c:v>-3.89046777325186E-2</c:v>
                </c:pt>
                <c:pt idx="1332">
                  <c:v>-0.43518222557094</c:v>
                </c:pt>
                <c:pt idx="1333">
                  <c:v>0.60685865554646601</c:v>
                </c:pt>
                <c:pt idx="1334">
                  <c:v>1.1029739766477391</c:v>
                </c:pt>
                <c:pt idx="1335">
                  <c:v>-4.6360543330382802E-2</c:v>
                </c:pt>
                <c:pt idx="1336">
                  <c:v>-3.89046777325186E-2</c:v>
                </c:pt>
                <c:pt idx="1337">
                  <c:v>-3.89046777325186E-2</c:v>
                </c:pt>
                <c:pt idx="1338">
                  <c:v>1.25262198882545</c:v>
                </c:pt>
                <c:pt idx="1339">
                  <c:v>-3.89046777325186E-2</c:v>
                </c:pt>
                <c:pt idx="1340">
                  <c:v>-3.89046777325186E-2</c:v>
                </c:pt>
                <c:pt idx="1341">
                  <c:v>1.7407612304158999</c:v>
                </c:pt>
                <c:pt idx="1342">
                  <c:v>-3.89046777325186E-2</c:v>
                </c:pt>
                <c:pt idx="1343">
                  <c:v>-3.89046777325186E-2</c:v>
                </c:pt>
                <c:pt idx="1344">
                  <c:v>-4.6360543330382802E-2</c:v>
                </c:pt>
                <c:pt idx="1345">
                  <c:v>-4.6360543330382802E-2</c:v>
                </c:pt>
                <c:pt idx="1346">
                  <c:v>-3.89046777325186E-2</c:v>
                </c:pt>
                <c:pt idx="1347">
                  <c:v>-3.89046777325186E-2</c:v>
                </c:pt>
                <c:pt idx="1348">
                  <c:v>-3.89046777325186E-2</c:v>
                </c:pt>
                <c:pt idx="1349">
                  <c:v>0.51361145888060999</c:v>
                </c:pt>
                <c:pt idx="1350">
                  <c:v>-3.89046777325186E-2</c:v>
                </c:pt>
                <c:pt idx="1351">
                  <c:v>0.60685865554646601</c:v>
                </c:pt>
                <c:pt idx="1352">
                  <c:v>0.60685865554646601</c:v>
                </c:pt>
                <c:pt idx="1353">
                  <c:v>-3.89046777325186E-2</c:v>
                </c:pt>
                <c:pt idx="1354">
                  <c:v>-3.89046777325186E-2</c:v>
                </c:pt>
                <c:pt idx="1355">
                  <c:v>-5.3816408928247003E-2</c:v>
                </c:pt>
                <c:pt idx="1356">
                  <c:v>-4.6360543330382802E-2</c:v>
                </c:pt>
                <c:pt idx="1357">
                  <c:v>0.60685865554646601</c:v>
                </c:pt>
                <c:pt idx="1358">
                  <c:v>-3.89046777325186E-2</c:v>
                </c:pt>
                <c:pt idx="1359">
                  <c:v>-3.89046777325186E-2</c:v>
                </c:pt>
                <c:pt idx="1360">
                  <c:v>-3.89046777325186E-2</c:v>
                </c:pt>
                <c:pt idx="1361">
                  <c:v>-3.89046777325186E-2</c:v>
                </c:pt>
                <c:pt idx="1362">
                  <c:v>1.25262198882545</c:v>
                </c:pt>
                <c:pt idx="1363">
                  <c:v>-3.89046777325186E-2</c:v>
                </c:pt>
                <c:pt idx="1364">
                  <c:v>-3.89046777325186E-2</c:v>
                </c:pt>
                <c:pt idx="1365">
                  <c:v>1.1197166265035201</c:v>
                </c:pt>
                <c:pt idx="1366">
                  <c:v>-3.89046777325186E-2</c:v>
                </c:pt>
                <c:pt idx="1367">
                  <c:v>1.3847946252308401</c:v>
                </c:pt>
                <c:pt idx="1368">
                  <c:v>-3.89046777325186E-2</c:v>
                </c:pt>
                <c:pt idx="1369">
                  <c:v>-3.89046777325186E-2</c:v>
                </c:pt>
                <c:pt idx="1370">
                  <c:v>-3.89046777325186E-2</c:v>
                </c:pt>
                <c:pt idx="1371">
                  <c:v>-3.89046777325186E-2</c:v>
                </c:pt>
                <c:pt idx="1372">
                  <c:v>0.50549373424454114</c:v>
                </c:pt>
                <c:pt idx="1373">
                  <c:v>-3.89046777325186E-2</c:v>
                </c:pt>
                <c:pt idx="1374">
                  <c:v>-3.89046777325186E-2</c:v>
                </c:pt>
                <c:pt idx="1375">
                  <c:v>-3.89046777325186E-2</c:v>
                </c:pt>
                <c:pt idx="1376">
                  <c:v>-3.89046777325186E-2</c:v>
                </c:pt>
                <c:pt idx="1377">
                  <c:v>0.47395329322454299</c:v>
                </c:pt>
                <c:pt idx="1378">
                  <c:v>-3.89046777325186E-2</c:v>
                </c:pt>
                <c:pt idx="1379">
                  <c:v>0.47395329322454299</c:v>
                </c:pt>
                <c:pt idx="1380">
                  <c:v>-0.43518222557094</c:v>
                </c:pt>
                <c:pt idx="1381">
                  <c:v>-3.89046777325186E-2</c:v>
                </c:pt>
                <c:pt idx="1382">
                  <c:v>-3.89046777325186E-2</c:v>
                </c:pt>
                <c:pt idx="1383">
                  <c:v>-3.89046777325186E-2</c:v>
                </c:pt>
                <c:pt idx="1384">
                  <c:v>-3.89046777325186E-2</c:v>
                </c:pt>
                <c:pt idx="1385">
                  <c:v>-5.3816408928247003E-2</c:v>
                </c:pt>
                <c:pt idx="1386">
                  <c:v>-3.89046777325186E-2</c:v>
                </c:pt>
                <c:pt idx="1387">
                  <c:v>-3.89046777325186E-2</c:v>
                </c:pt>
                <c:pt idx="1388">
                  <c:v>-3.89046777325186E-2</c:v>
                </c:pt>
                <c:pt idx="1389">
                  <c:v>-5.1613948620869543E-2</c:v>
                </c:pt>
                <c:pt idx="1390">
                  <c:v>0.47395329322454299</c:v>
                </c:pt>
                <c:pt idx="1391">
                  <c:v>-3.89046777325186E-2</c:v>
                </c:pt>
                <c:pt idx="1392">
                  <c:v>-3.89046777325186E-2</c:v>
                </c:pt>
                <c:pt idx="1393">
                  <c:v>0.60685865554646601</c:v>
                </c:pt>
                <c:pt idx="1394">
                  <c:v>-1.8587519577454055</c:v>
                </c:pt>
                <c:pt idx="1395">
                  <c:v>-4.6360543330382802E-2</c:v>
                </c:pt>
                <c:pt idx="1396">
                  <c:v>0.53958487898338614</c:v>
                </c:pt>
                <c:pt idx="1397">
                  <c:v>-3.89046777325186E-2</c:v>
                </c:pt>
                <c:pt idx="1398">
                  <c:v>-4.6360543330382802E-2</c:v>
                </c:pt>
                <c:pt idx="1399">
                  <c:v>-3.89046777325186E-2</c:v>
                </c:pt>
                <c:pt idx="1400">
                  <c:v>0.60685865554646601</c:v>
                </c:pt>
                <c:pt idx="1401">
                  <c:v>-3.89046777325186E-2</c:v>
                </c:pt>
                <c:pt idx="1402">
                  <c:v>-3.89046777325186E-2</c:v>
                </c:pt>
                <c:pt idx="1403">
                  <c:v>-3.89046777325186E-2</c:v>
                </c:pt>
                <c:pt idx="1404">
                  <c:v>-3.89046777325186E-2</c:v>
                </c:pt>
                <c:pt idx="1405">
                  <c:v>-3.89046777325186E-2</c:v>
                </c:pt>
                <c:pt idx="1406">
                  <c:v>-0.42772635997307601</c:v>
                </c:pt>
                <c:pt idx="1407">
                  <c:v>-3.89046777325186E-2</c:v>
                </c:pt>
                <c:pt idx="1408">
                  <c:v>-3.89046777325186E-2</c:v>
                </c:pt>
                <c:pt idx="1409">
                  <c:v>-3.89046777325186E-2</c:v>
                </c:pt>
                <c:pt idx="1410">
                  <c:v>-3.89046777325186E-2</c:v>
                </c:pt>
                <c:pt idx="1411">
                  <c:v>-3.89046777325186E-2</c:v>
                </c:pt>
                <c:pt idx="1412">
                  <c:v>-5.3816408928247003E-2</c:v>
                </c:pt>
                <c:pt idx="1413">
                  <c:v>-3.89046777325186E-2</c:v>
                </c:pt>
                <c:pt idx="1414">
                  <c:v>-3.89046777325186E-2</c:v>
                </c:pt>
                <c:pt idx="1415">
                  <c:v>-3.89046777325186E-2</c:v>
                </c:pt>
                <c:pt idx="1416">
                  <c:v>-0.42772635997307601</c:v>
                </c:pt>
                <c:pt idx="1417">
                  <c:v>0.60685865554646601</c:v>
                </c:pt>
                <c:pt idx="1418">
                  <c:v>-3.89046777325186E-2</c:v>
                </c:pt>
                <c:pt idx="1419">
                  <c:v>-0.43518222557094</c:v>
                </c:pt>
                <c:pt idx="1420">
                  <c:v>-3.89046777325186E-2</c:v>
                </c:pt>
                <c:pt idx="1421">
                  <c:v>-3.89046777325186E-2</c:v>
                </c:pt>
                <c:pt idx="1422">
                  <c:v>-3.89046777325186E-2</c:v>
                </c:pt>
                <c:pt idx="1423">
                  <c:v>-4.6360543330382802E-2</c:v>
                </c:pt>
                <c:pt idx="1424">
                  <c:v>-3.89046777325186E-2</c:v>
                </c:pt>
                <c:pt idx="1425">
                  <c:v>-0.43518222557094</c:v>
                </c:pt>
                <c:pt idx="1426">
                  <c:v>-3.89046777325186E-2</c:v>
                </c:pt>
                <c:pt idx="1427">
                  <c:v>-0.42772635997307601</c:v>
                </c:pt>
                <c:pt idx="1428">
                  <c:v>-0.22345983423600568</c:v>
                </c:pt>
                <c:pt idx="1429">
                  <c:v>-3.89046777325186E-2</c:v>
                </c:pt>
                <c:pt idx="1430">
                  <c:v>-5.3816408928247003E-2</c:v>
                </c:pt>
                <c:pt idx="1431">
                  <c:v>0.60685865554646601</c:v>
                </c:pt>
                <c:pt idx="1432">
                  <c:v>-3.89046777325186E-2</c:v>
                </c:pt>
                <c:pt idx="1433">
                  <c:v>-6.1272274526111198E-2</c:v>
                </c:pt>
                <c:pt idx="1434">
                  <c:v>-3.89046777325186E-2</c:v>
                </c:pt>
                <c:pt idx="1435">
                  <c:v>0.60685865554646601</c:v>
                </c:pt>
                <c:pt idx="1436">
                  <c:v>0.60685865554646601</c:v>
                </c:pt>
                <c:pt idx="1437">
                  <c:v>-3.89046777325186E-2</c:v>
                </c:pt>
                <c:pt idx="1438">
                  <c:v>-3.89046777325186E-2</c:v>
                </c:pt>
                <c:pt idx="1439">
                  <c:v>-3.89046777325186E-2</c:v>
                </c:pt>
                <c:pt idx="1440">
                  <c:v>-3.89046777325186E-2</c:v>
                </c:pt>
                <c:pt idx="1441">
                  <c:v>-4.6360543330382802E-2</c:v>
                </c:pt>
                <c:pt idx="1442">
                  <c:v>-3.89046777325186E-2</c:v>
                </c:pt>
                <c:pt idx="1443">
                  <c:v>-3.89046777325186E-2</c:v>
                </c:pt>
                <c:pt idx="1444">
                  <c:v>-3.89046777325186E-2</c:v>
                </c:pt>
                <c:pt idx="1445">
                  <c:v>-3.89046777325186E-2</c:v>
                </c:pt>
                <c:pt idx="1446">
                  <c:v>-3.89046777325186E-2</c:v>
                </c:pt>
                <c:pt idx="1447">
                  <c:v>-4.6360543330382802E-2</c:v>
                </c:pt>
                <c:pt idx="1448">
                  <c:v>-4.6360543330382802E-2</c:v>
                </c:pt>
                <c:pt idx="1449">
                  <c:v>0.47395329322454299</c:v>
                </c:pt>
                <c:pt idx="1450">
                  <c:v>-3.89046777325186E-2</c:v>
                </c:pt>
                <c:pt idx="1451">
                  <c:v>0.60685865554646601</c:v>
                </c:pt>
                <c:pt idx="1452">
                  <c:v>-3.89046777325186E-2</c:v>
                </c:pt>
                <c:pt idx="1453">
                  <c:v>0.47395329322454299</c:v>
                </c:pt>
                <c:pt idx="1454">
                  <c:v>0.47395329322454299</c:v>
                </c:pt>
                <c:pt idx="1455">
                  <c:v>-3.89046777325186E-2</c:v>
                </c:pt>
                <c:pt idx="1456">
                  <c:v>0.60685865554646601</c:v>
                </c:pt>
                <c:pt idx="1457">
                  <c:v>-3.89046777325186E-2</c:v>
                </c:pt>
                <c:pt idx="1458">
                  <c:v>-3.89046777325186E-2</c:v>
                </c:pt>
                <c:pt idx="1459">
                  <c:v>-3.89046777325186E-2</c:v>
                </c:pt>
                <c:pt idx="1460">
                  <c:v>-0.43518222557094</c:v>
                </c:pt>
                <c:pt idx="1461">
                  <c:v>1.1691733375457432</c:v>
                </c:pt>
                <c:pt idx="1462">
                  <c:v>0.47395329322454299</c:v>
                </c:pt>
                <c:pt idx="1463">
                  <c:v>-3.89046777325186E-2</c:v>
                </c:pt>
                <c:pt idx="1464">
                  <c:v>-0.43518222557094</c:v>
                </c:pt>
                <c:pt idx="1465">
                  <c:v>-3.89046777325186E-2</c:v>
                </c:pt>
                <c:pt idx="1466">
                  <c:v>-4.6360543330382802E-2</c:v>
                </c:pt>
                <c:pt idx="1467">
                  <c:v>-3.89046777325186E-2</c:v>
                </c:pt>
                <c:pt idx="1468">
                  <c:v>-3.89046777325186E-2</c:v>
                </c:pt>
                <c:pt idx="1469">
                  <c:v>-3.89046777325186E-2</c:v>
                </c:pt>
                <c:pt idx="1470">
                  <c:v>0.3533088155849633</c:v>
                </c:pt>
                <c:pt idx="1471">
                  <c:v>-3.89046777325186E-2</c:v>
                </c:pt>
                <c:pt idx="1472">
                  <c:v>-3.89046777325186E-2</c:v>
                </c:pt>
                <c:pt idx="1473">
                  <c:v>0.47395329322454299</c:v>
                </c:pt>
                <c:pt idx="1474">
                  <c:v>-0.7171186877799629</c:v>
                </c:pt>
                <c:pt idx="1475">
                  <c:v>-3.89046777325186E-2</c:v>
                </c:pt>
                <c:pt idx="1476">
                  <c:v>1.1685800100058881</c:v>
                </c:pt>
                <c:pt idx="1477">
                  <c:v>-3.89046777325186E-2</c:v>
                </c:pt>
                <c:pt idx="1478">
                  <c:v>-3.89046777325186E-2</c:v>
                </c:pt>
                <c:pt idx="1479">
                  <c:v>-3.89046777325186E-2</c:v>
                </c:pt>
                <c:pt idx="1480">
                  <c:v>0.60685865554646601</c:v>
                </c:pt>
                <c:pt idx="1481">
                  <c:v>0.60685865554646601</c:v>
                </c:pt>
                <c:pt idx="1482">
                  <c:v>-3.89046777325186E-2</c:v>
                </c:pt>
                <c:pt idx="1483">
                  <c:v>0.60685865554646601</c:v>
                </c:pt>
                <c:pt idx="1484">
                  <c:v>-3.89046777325186E-2</c:v>
                </c:pt>
                <c:pt idx="1485">
                  <c:v>-3.89046777325186E-2</c:v>
                </c:pt>
                <c:pt idx="1486">
                  <c:v>0.60685865554646601</c:v>
                </c:pt>
                <c:pt idx="1487">
                  <c:v>-0.44263809116880398</c:v>
                </c:pt>
                <c:pt idx="1488">
                  <c:v>-3.89046777325186E-2</c:v>
                </c:pt>
                <c:pt idx="1489">
                  <c:v>-0.43518222557094</c:v>
                </c:pt>
                <c:pt idx="1490">
                  <c:v>0.60685865554646601</c:v>
                </c:pt>
                <c:pt idx="1491">
                  <c:v>0.73903129195185702</c:v>
                </c:pt>
                <c:pt idx="1492">
                  <c:v>-3.89046777325186E-2</c:v>
                </c:pt>
                <c:pt idx="1493">
                  <c:v>-3.89046777325186E-2</c:v>
                </c:pt>
                <c:pt idx="1494">
                  <c:v>-3.89046777325186E-2</c:v>
                </c:pt>
                <c:pt idx="1495">
                  <c:v>0.47395329322454299</c:v>
                </c:pt>
                <c:pt idx="1496">
                  <c:v>0.47395329322454299</c:v>
                </c:pt>
                <c:pt idx="1497">
                  <c:v>0.47395329322454299</c:v>
                </c:pt>
                <c:pt idx="1498">
                  <c:v>0.73903129195185702</c:v>
                </c:pt>
                <c:pt idx="1499">
                  <c:v>0.73903129195185702</c:v>
                </c:pt>
                <c:pt idx="1500">
                  <c:v>-3.89046777325186E-2</c:v>
                </c:pt>
                <c:pt idx="1501">
                  <c:v>-3.89046777325186E-2</c:v>
                </c:pt>
                <c:pt idx="1502">
                  <c:v>-0.43518222557094</c:v>
                </c:pt>
                <c:pt idx="1503">
                  <c:v>-0.44263809116880398</c:v>
                </c:pt>
                <c:pt idx="1504">
                  <c:v>-3.89046777325186E-2</c:v>
                </c:pt>
                <c:pt idx="1505">
                  <c:v>1.25262198882545</c:v>
                </c:pt>
                <c:pt idx="1506">
                  <c:v>-3.89046777325186E-2</c:v>
                </c:pt>
                <c:pt idx="1507">
                  <c:v>-3.89046777325186E-2</c:v>
                </c:pt>
                <c:pt idx="1508">
                  <c:v>-4.6360543330382802E-2</c:v>
                </c:pt>
                <c:pt idx="1509">
                  <c:v>-0.25216151961934852</c:v>
                </c:pt>
                <c:pt idx="1510">
                  <c:v>-0.42772635997307601</c:v>
                </c:pt>
                <c:pt idx="1511">
                  <c:v>-0.42772635997307601</c:v>
                </c:pt>
                <c:pt idx="1512">
                  <c:v>-3.89046777325186E-2</c:v>
                </c:pt>
                <c:pt idx="1513">
                  <c:v>0.73157542635399297</c:v>
                </c:pt>
                <c:pt idx="1514">
                  <c:v>-0.43518222557094</c:v>
                </c:pt>
                <c:pt idx="1515">
                  <c:v>-3.89046777325186E-2</c:v>
                </c:pt>
                <c:pt idx="1516">
                  <c:v>-3.89046777325186E-2</c:v>
                </c:pt>
                <c:pt idx="1517">
                  <c:v>-3.89046777325186E-2</c:v>
                </c:pt>
                <c:pt idx="1518">
                  <c:v>-0.44263809116880398</c:v>
                </c:pt>
                <c:pt idx="1519">
                  <c:v>-3.89046777325186E-2</c:v>
                </c:pt>
                <c:pt idx="1520">
                  <c:v>4.32789396543689</c:v>
                </c:pt>
                <c:pt idx="1521">
                  <c:v>-4.6360543330382802E-2</c:v>
                </c:pt>
                <c:pt idx="1522">
                  <c:v>-0.67219681790083996</c:v>
                </c:pt>
                <c:pt idx="1523">
                  <c:v>-3.89046777325186E-2</c:v>
                </c:pt>
                <c:pt idx="1524">
                  <c:v>-4.6360543330382802E-2</c:v>
                </c:pt>
                <c:pt idx="1525">
                  <c:v>1.25262198882545</c:v>
                </c:pt>
                <c:pt idx="1526">
                  <c:v>-3.89046777325186E-2</c:v>
                </c:pt>
                <c:pt idx="1527">
                  <c:v>-5.3816408928247003E-2</c:v>
                </c:pt>
                <c:pt idx="1528">
                  <c:v>-3.89046777325186E-2</c:v>
                </c:pt>
                <c:pt idx="1529">
                  <c:v>-3.89046777325186E-2</c:v>
                </c:pt>
                <c:pt idx="1530">
                  <c:v>1.25262198882545</c:v>
                </c:pt>
                <c:pt idx="1531">
                  <c:v>-3.89046777325186E-2</c:v>
                </c:pt>
                <c:pt idx="1532">
                  <c:v>-4.6360543330382802E-2</c:v>
                </c:pt>
                <c:pt idx="1533">
                  <c:v>0.73157542635399297</c:v>
                </c:pt>
                <c:pt idx="1534">
                  <c:v>0.73157542635399297</c:v>
                </c:pt>
                <c:pt idx="1535">
                  <c:v>-0.44263809116880398</c:v>
                </c:pt>
                <c:pt idx="1536">
                  <c:v>-0.45754982236453301</c:v>
                </c:pt>
                <c:pt idx="1537">
                  <c:v>-0.42772635997307601</c:v>
                </c:pt>
                <c:pt idx="1538">
                  <c:v>-5.3816408928247003E-2</c:v>
                </c:pt>
                <c:pt idx="1539">
                  <c:v>-3.89046777325186E-2</c:v>
                </c:pt>
                <c:pt idx="1540">
                  <c:v>-5.3816408928247003E-2</c:v>
                </c:pt>
                <c:pt idx="1541">
                  <c:v>-0.43518222557094</c:v>
                </c:pt>
                <c:pt idx="1542">
                  <c:v>-3.89046777325186E-2</c:v>
                </c:pt>
                <c:pt idx="1543">
                  <c:v>-4.6360543330382802E-2</c:v>
                </c:pt>
                <c:pt idx="1544">
                  <c:v>-3.89046777325186E-2</c:v>
                </c:pt>
                <c:pt idx="1545">
                  <c:v>1.1452013596965127</c:v>
                </c:pt>
                <c:pt idx="1546">
                  <c:v>-3.89046777325186E-2</c:v>
                </c:pt>
                <c:pt idx="1547">
                  <c:v>-3.89046777325186E-2</c:v>
                </c:pt>
                <c:pt idx="1548">
                  <c:v>0.60685865554646601</c:v>
                </c:pt>
                <c:pt idx="1549">
                  <c:v>0.47395329322454299</c:v>
                </c:pt>
                <c:pt idx="1550">
                  <c:v>-3.89046777325186E-2</c:v>
                </c:pt>
                <c:pt idx="1551">
                  <c:v>-3.89046777325186E-2</c:v>
                </c:pt>
                <c:pt idx="1552">
                  <c:v>-3.89046777325186E-2</c:v>
                </c:pt>
                <c:pt idx="1553">
                  <c:v>0.47395329322454299</c:v>
                </c:pt>
                <c:pt idx="1554">
                  <c:v>-3.89046777325186E-2</c:v>
                </c:pt>
                <c:pt idx="1555">
                  <c:v>0.47395329322454299</c:v>
                </c:pt>
                <c:pt idx="1556">
                  <c:v>-4.6360543330382802E-2</c:v>
                </c:pt>
                <c:pt idx="1557">
                  <c:v>-4.6360543330382802E-2</c:v>
                </c:pt>
                <c:pt idx="1558">
                  <c:v>-3.89046777325186E-2</c:v>
                </c:pt>
                <c:pt idx="1559">
                  <c:v>-0.42772635997307601</c:v>
                </c:pt>
                <c:pt idx="1560">
                  <c:v>-5.3816408928247003E-2</c:v>
                </c:pt>
                <c:pt idx="1561">
                  <c:v>-3.89046777325186E-2</c:v>
                </c:pt>
                <c:pt idx="1562">
                  <c:v>-0.42772635997307601</c:v>
                </c:pt>
                <c:pt idx="1563">
                  <c:v>-3.89046777325186E-2</c:v>
                </c:pt>
                <c:pt idx="1564">
                  <c:v>-0.42772635997307601</c:v>
                </c:pt>
                <c:pt idx="1565">
                  <c:v>-3.89046777325186E-2</c:v>
                </c:pt>
                <c:pt idx="1566">
                  <c:v>-4.6360543330382802E-2</c:v>
                </c:pt>
                <c:pt idx="1567">
                  <c:v>0.60685865554646601</c:v>
                </c:pt>
                <c:pt idx="1568">
                  <c:v>-3.8875078349740022E-2</c:v>
                </c:pt>
                <c:pt idx="1569">
                  <c:v>0.73903129195185702</c:v>
                </c:pt>
                <c:pt idx="1570">
                  <c:v>-3.89046777325186E-2</c:v>
                </c:pt>
                <c:pt idx="1571">
                  <c:v>-0.42772635997307601</c:v>
                </c:pt>
                <c:pt idx="1572">
                  <c:v>0.73903129195185702</c:v>
                </c:pt>
                <c:pt idx="1573">
                  <c:v>-3.89046777325186E-2</c:v>
                </c:pt>
                <c:pt idx="1574">
                  <c:v>0.73903129195185702</c:v>
                </c:pt>
                <c:pt idx="1575">
                  <c:v>-3.89046777325186E-2</c:v>
                </c:pt>
                <c:pt idx="1576">
                  <c:v>0.15153120162582123</c:v>
                </c:pt>
                <c:pt idx="1577">
                  <c:v>-3.89046777325186E-2</c:v>
                </c:pt>
                <c:pt idx="1578">
                  <c:v>0.85745943295667004</c:v>
                </c:pt>
                <c:pt idx="1579">
                  <c:v>-3.89046777325186E-2</c:v>
                </c:pt>
                <c:pt idx="1580">
                  <c:v>-3.89046777325186E-2</c:v>
                </c:pt>
                <c:pt idx="1581">
                  <c:v>1.0293339367282499</c:v>
                </c:pt>
                <c:pt idx="1582">
                  <c:v>1.25262198882545</c:v>
                </c:pt>
                <c:pt idx="1583">
                  <c:v>-0.35391276599793731</c:v>
                </c:pt>
                <c:pt idx="1584">
                  <c:v>-3.89046777325186E-2</c:v>
                </c:pt>
                <c:pt idx="1585">
                  <c:v>-3.89046777325186E-2</c:v>
                </c:pt>
                <c:pt idx="1586">
                  <c:v>0.31056523469911212</c:v>
                </c:pt>
                <c:pt idx="1587">
                  <c:v>-5.3816408928247003E-2</c:v>
                </c:pt>
                <c:pt idx="1588">
                  <c:v>0.73903129195185702</c:v>
                </c:pt>
                <c:pt idx="1589">
                  <c:v>-3.89046777325186E-2</c:v>
                </c:pt>
                <c:pt idx="1590">
                  <c:v>-0.44263809116880398</c:v>
                </c:pt>
                <c:pt idx="1591">
                  <c:v>-0.45009395676666802</c:v>
                </c:pt>
                <c:pt idx="1592">
                  <c:v>-3.89046777325186E-2</c:v>
                </c:pt>
                <c:pt idx="1593">
                  <c:v>-6.1272274526111198E-2</c:v>
                </c:pt>
                <c:pt idx="1594">
                  <c:v>-3.89046777325186E-2</c:v>
                </c:pt>
                <c:pt idx="1595">
                  <c:v>-3.89046777325186E-2</c:v>
                </c:pt>
                <c:pt idx="1596">
                  <c:v>0.12816565265433333</c:v>
                </c:pt>
                <c:pt idx="1597">
                  <c:v>-3.89046777325186E-2</c:v>
                </c:pt>
                <c:pt idx="1598">
                  <c:v>0.60685865554646601</c:v>
                </c:pt>
                <c:pt idx="1599">
                  <c:v>-0.43518222557094</c:v>
                </c:pt>
                <c:pt idx="1600">
                  <c:v>-5.3816408928247003E-2</c:v>
                </c:pt>
                <c:pt idx="1601">
                  <c:v>-3.89046777325186E-2</c:v>
                </c:pt>
                <c:pt idx="1602">
                  <c:v>-3.89046777325186E-2</c:v>
                </c:pt>
                <c:pt idx="1603">
                  <c:v>-3.89046777325186E-2</c:v>
                </c:pt>
                <c:pt idx="1604">
                  <c:v>-3.89046777325186E-2</c:v>
                </c:pt>
                <c:pt idx="1605">
                  <c:v>-3.89046777325186E-2</c:v>
                </c:pt>
                <c:pt idx="1606">
                  <c:v>-3.89046777325186E-2</c:v>
                </c:pt>
                <c:pt idx="1607">
                  <c:v>1.0293339367282499</c:v>
                </c:pt>
                <c:pt idx="1608">
                  <c:v>1.0775336202950481</c:v>
                </c:pt>
                <c:pt idx="1609">
                  <c:v>-3.89046777325186E-2</c:v>
                </c:pt>
                <c:pt idx="1610">
                  <c:v>-0.44263809116880398</c:v>
                </c:pt>
                <c:pt idx="1611">
                  <c:v>-0.45754982236453301</c:v>
                </c:pt>
                <c:pt idx="1612">
                  <c:v>-3.89046777325186E-2</c:v>
                </c:pt>
                <c:pt idx="1613">
                  <c:v>-3.89046777325186E-2</c:v>
                </c:pt>
                <c:pt idx="1614">
                  <c:v>0.60171874184551788</c:v>
                </c:pt>
                <c:pt idx="1615">
                  <c:v>0.47395329322454299</c:v>
                </c:pt>
                <c:pt idx="1616">
                  <c:v>0.47395329322454299</c:v>
                </c:pt>
                <c:pt idx="1617">
                  <c:v>-4.6360543330382802E-2</c:v>
                </c:pt>
                <c:pt idx="1618">
                  <c:v>-3.89046777325186E-2</c:v>
                </c:pt>
                <c:pt idx="1619">
                  <c:v>-0.44263809116880398</c:v>
                </c:pt>
                <c:pt idx="1620">
                  <c:v>0.22199054222603554</c:v>
                </c:pt>
                <c:pt idx="1621">
                  <c:v>-0.43518222557094</c:v>
                </c:pt>
                <c:pt idx="1622">
                  <c:v>-3.89046777325186E-2</c:v>
                </c:pt>
                <c:pt idx="1623">
                  <c:v>-3.89046777325186E-2</c:v>
                </c:pt>
                <c:pt idx="1624">
                  <c:v>1.3847946252308401</c:v>
                </c:pt>
                <c:pt idx="1625">
                  <c:v>-0.42772635997307601</c:v>
                </c:pt>
                <c:pt idx="1626">
                  <c:v>0.88277919195119736</c:v>
                </c:pt>
                <c:pt idx="1627">
                  <c:v>0.59940278994860197</c:v>
                </c:pt>
                <c:pt idx="1628">
                  <c:v>1.0616764489478214</c:v>
                </c:pt>
                <c:pt idx="1629">
                  <c:v>-0.42772635997307601</c:v>
                </c:pt>
                <c:pt idx="1630">
                  <c:v>-0.10146962936159376</c:v>
                </c:pt>
                <c:pt idx="1631">
                  <c:v>-0.35527289358853587</c:v>
                </c:pt>
                <c:pt idx="1632">
                  <c:v>-1.4172539722671926</c:v>
                </c:pt>
                <c:pt idx="1633">
                  <c:v>0.3703715150305289</c:v>
                </c:pt>
                <c:pt idx="1634">
                  <c:v>0.73903129195185702</c:v>
                </c:pt>
                <c:pt idx="1635">
                  <c:v>-4.6360543330382802E-2</c:v>
                </c:pt>
                <c:pt idx="1636">
                  <c:v>-3.89046777325186E-2</c:v>
                </c:pt>
                <c:pt idx="1637">
                  <c:v>-3.89046777325186E-2</c:v>
                </c:pt>
                <c:pt idx="1638">
                  <c:v>1.8072699064126301</c:v>
                </c:pt>
                <c:pt idx="1639">
                  <c:v>-3.89046777325186E-2</c:v>
                </c:pt>
                <c:pt idx="1640">
                  <c:v>0.73903129195185702</c:v>
                </c:pt>
                <c:pt idx="1641">
                  <c:v>0.34275374411343501</c:v>
                </c:pt>
                <c:pt idx="1642">
                  <c:v>-3.89046777325186E-2</c:v>
                </c:pt>
                <c:pt idx="1643">
                  <c:v>-3.89046777325186E-2</c:v>
                </c:pt>
                <c:pt idx="1644">
                  <c:v>-3.89046777325186E-2</c:v>
                </c:pt>
                <c:pt idx="1645">
                  <c:v>0.73157542635399297</c:v>
                </c:pt>
                <c:pt idx="1646">
                  <c:v>0.84143270979130202</c:v>
                </c:pt>
                <c:pt idx="1647">
                  <c:v>-3.89046777325186E-2</c:v>
                </c:pt>
                <c:pt idx="1648">
                  <c:v>0.73157542635399297</c:v>
                </c:pt>
                <c:pt idx="1649">
                  <c:v>0.59940278994860197</c:v>
                </c:pt>
                <c:pt idx="1650">
                  <c:v>-3.89046777325186E-2</c:v>
                </c:pt>
                <c:pt idx="1651">
                  <c:v>-0.15756598484625606</c:v>
                </c:pt>
                <c:pt idx="1652">
                  <c:v>0.73157542635399297</c:v>
                </c:pt>
                <c:pt idx="1653">
                  <c:v>0.72411956075612904</c:v>
                </c:pt>
                <c:pt idx="1654">
                  <c:v>-0.43518222557094</c:v>
                </c:pt>
                <c:pt idx="1655">
                  <c:v>0.47395329322454299</c:v>
                </c:pt>
                <c:pt idx="1656">
                  <c:v>0.47395329322454299</c:v>
                </c:pt>
                <c:pt idx="1657">
                  <c:v>0.47395329322454299</c:v>
                </c:pt>
                <c:pt idx="1658">
                  <c:v>0.47395329322454299</c:v>
                </c:pt>
                <c:pt idx="1659">
                  <c:v>0.47395329322454299</c:v>
                </c:pt>
                <c:pt idx="1660">
                  <c:v>0.47395329322454299</c:v>
                </c:pt>
                <c:pt idx="1661">
                  <c:v>-4.6360543330382802E-2</c:v>
                </c:pt>
                <c:pt idx="1662">
                  <c:v>-5.3816408928247003E-2</c:v>
                </c:pt>
                <c:pt idx="1663">
                  <c:v>0.47395329322454299</c:v>
                </c:pt>
                <c:pt idx="1664">
                  <c:v>1.37733875963297</c:v>
                </c:pt>
                <c:pt idx="1665">
                  <c:v>0.47395329322454299</c:v>
                </c:pt>
                <c:pt idx="1666">
                  <c:v>-3.89046777325186E-2</c:v>
                </c:pt>
                <c:pt idx="1667">
                  <c:v>-5.3816408928247003E-2</c:v>
                </c:pt>
                <c:pt idx="1668">
                  <c:v>1.0218780711303901</c:v>
                </c:pt>
                <c:pt idx="1669">
                  <c:v>0.47395329322454299</c:v>
                </c:pt>
                <c:pt idx="1670">
                  <c:v>-0.42772635997307601</c:v>
                </c:pt>
                <c:pt idx="1671">
                  <c:v>-3.89046777325186E-2</c:v>
                </c:pt>
                <c:pt idx="1672">
                  <c:v>-3.89046777325186E-2</c:v>
                </c:pt>
                <c:pt idx="1673">
                  <c:v>-3.89046777325186E-2</c:v>
                </c:pt>
                <c:pt idx="1674">
                  <c:v>-3.89046777325186E-2</c:v>
                </c:pt>
                <c:pt idx="1675">
                  <c:v>-3.89046777325186E-2</c:v>
                </c:pt>
                <c:pt idx="1676">
                  <c:v>0.47395329322454299</c:v>
                </c:pt>
                <c:pt idx="1677">
                  <c:v>0.47395329322454299</c:v>
                </c:pt>
                <c:pt idx="1678">
                  <c:v>-3.89046777325186E-2</c:v>
                </c:pt>
                <c:pt idx="1679">
                  <c:v>-3.89046777325186E-2</c:v>
                </c:pt>
                <c:pt idx="1680">
                  <c:v>0.19255518412760431</c:v>
                </c:pt>
                <c:pt idx="1681">
                  <c:v>0.47395329322454299</c:v>
                </c:pt>
                <c:pt idx="1682">
                  <c:v>0.47395329322454299</c:v>
                </c:pt>
                <c:pt idx="1683">
                  <c:v>0.47395329322454299</c:v>
                </c:pt>
                <c:pt idx="1684">
                  <c:v>-0.42772635997307601</c:v>
                </c:pt>
                <c:pt idx="1685">
                  <c:v>-3.89046777325186E-2</c:v>
                </c:pt>
                <c:pt idx="1686">
                  <c:v>-0.293756084815886</c:v>
                </c:pt>
                <c:pt idx="1687">
                  <c:v>-0.44263809116880398</c:v>
                </c:pt>
                <c:pt idx="1688">
                  <c:v>-0.85902574243309093</c:v>
                </c:pt>
                <c:pt idx="1689">
                  <c:v>-0.42772635997307601</c:v>
                </c:pt>
                <c:pt idx="1690">
                  <c:v>0.76164435622370075</c:v>
                </c:pt>
                <c:pt idx="1691">
                  <c:v>-3.89046777325186E-2</c:v>
                </c:pt>
                <c:pt idx="1692">
                  <c:v>-5.3816408928247003E-2</c:v>
                </c:pt>
                <c:pt idx="1693">
                  <c:v>-3.89046777325186E-2</c:v>
                </c:pt>
                <c:pt idx="1694">
                  <c:v>-3.89046777325186E-2</c:v>
                </c:pt>
                <c:pt idx="1695">
                  <c:v>-3.89046777325186E-2</c:v>
                </c:pt>
                <c:pt idx="1696">
                  <c:v>-4.6360543330382802E-2</c:v>
                </c:pt>
                <c:pt idx="1697">
                  <c:v>1.0218780711303901</c:v>
                </c:pt>
                <c:pt idx="1698">
                  <c:v>-0.43518222557094</c:v>
                </c:pt>
                <c:pt idx="1699">
                  <c:v>-4.6360543330382802E-2</c:v>
                </c:pt>
                <c:pt idx="1700">
                  <c:v>-4.6360543330382802E-2</c:v>
                </c:pt>
                <c:pt idx="1701">
                  <c:v>-3.89046777325186E-2</c:v>
                </c:pt>
                <c:pt idx="1702">
                  <c:v>1.0293339367282499</c:v>
                </c:pt>
                <c:pt idx="1703">
                  <c:v>0.60685865554646601</c:v>
                </c:pt>
                <c:pt idx="1704">
                  <c:v>-3.89046777325186E-2</c:v>
                </c:pt>
                <c:pt idx="1705">
                  <c:v>-3.89046777325186E-2</c:v>
                </c:pt>
                <c:pt idx="1706">
                  <c:v>-0.45009395676666802</c:v>
                </c:pt>
                <c:pt idx="1707">
                  <c:v>0.47395329322454299</c:v>
                </c:pt>
                <c:pt idx="1708">
                  <c:v>-3.89046777325186E-2</c:v>
                </c:pt>
                <c:pt idx="1709">
                  <c:v>-0.43518222557094</c:v>
                </c:pt>
                <c:pt idx="1710">
                  <c:v>-3.89046777325186E-2</c:v>
                </c:pt>
                <c:pt idx="1711">
                  <c:v>-3.89046777325186E-2</c:v>
                </c:pt>
                <c:pt idx="1712">
                  <c:v>-3.89046777325186E-2</c:v>
                </c:pt>
                <c:pt idx="1713">
                  <c:v>-3.89046777325186E-2</c:v>
                </c:pt>
                <c:pt idx="1714">
                  <c:v>-3.89046777325186E-2</c:v>
                </c:pt>
                <c:pt idx="1715">
                  <c:v>-3.89046777325186E-2</c:v>
                </c:pt>
                <c:pt idx="1716">
                  <c:v>1.0218780711303901</c:v>
                </c:pt>
                <c:pt idx="1717">
                  <c:v>-3.89046777325186E-2</c:v>
                </c:pt>
                <c:pt idx="1718">
                  <c:v>-0.42772635997307601</c:v>
                </c:pt>
                <c:pt idx="1719">
                  <c:v>-3.89046777325186E-2</c:v>
                </c:pt>
                <c:pt idx="1720">
                  <c:v>-3.89046777325186E-2</c:v>
                </c:pt>
                <c:pt idx="1721">
                  <c:v>-6.1272274526111198E-2</c:v>
                </c:pt>
                <c:pt idx="1722">
                  <c:v>-3.89046777325186E-2</c:v>
                </c:pt>
                <c:pt idx="1723">
                  <c:v>1.00696633993466</c:v>
                </c:pt>
                <c:pt idx="1724">
                  <c:v>1.4184482241720699</c:v>
                </c:pt>
                <c:pt idx="1725">
                  <c:v>-0.22248384480929317</c:v>
                </c:pt>
                <c:pt idx="1726">
                  <c:v>-3.89046777325186E-2</c:v>
                </c:pt>
                <c:pt idx="1727">
                  <c:v>0.73903129195185702</c:v>
                </c:pt>
                <c:pt idx="1728">
                  <c:v>-3.89046777325186E-2</c:v>
                </c:pt>
                <c:pt idx="1729">
                  <c:v>1.8072699064126301</c:v>
                </c:pt>
                <c:pt idx="1730">
                  <c:v>-3.89046777325186E-2</c:v>
                </c:pt>
                <c:pt idx="1731">
                  <c:v>-3.89046777325186E-2</c:v>
                </c:pt>
                <c:pt idx="1732">
                  <c:v>-3.89046777325186E-2</c:v>
                </c:pt>
                <c:pt idx="1733">
                  <c:v>-3.89046777325186E-2</c:v>
                </c:pt>
                <c:pt idx="1734">
                  <c:v>-3.89046777325186E-2</c:v>
                </c:pt>
                <c:pt idx="1735">
                  <c:v>-3.89046777325186E-2</c:v>
                </c:pt>
                <c:pt idx="1736">
                  <c:v>-3.89046777325186E-2</c:v>
                </c:pt>
                <c:pt idx="1737">
                  <c:v>-3.89046777325186E-2</c:v>
                </c:pt>
                <c:pt idx="1738">
                  <c:v>-3.89046777325186E-2</c:v>
                </c:pt>
                <c:pt idx="1739">
                  <c:v>-3.89046777325186E-2</c:v>
                </c:pt>
                <c:pt idx="1740">
                  <c:v>-3.89046777325186E-2</c:v>
                </c:pt>
                <c:pt idx="1741">
                  <c:v>0.47395329322454299</c:v>
                </c:pt>
                <c:pt idx="1742">
                  <c:v>0.47395329322454299</c:v>
                </c:pt>
                <c:pt idx="1743">
                  <c:v>-3.89046777325186E-2</c:v>
                </c:pt>
                <c:pt idx="1744">
                  <c:v>0.47395329322454299</c:v>
                </c:pt>
                <c:pt idx="1745">
                  <c:v>-3.89046777325186E-2</c:v>
                </c:pt>
                <c:pt idx="1746">
                  <c:v>-3.89046777325186E-2</c:v>
                </c:pt>
                <c:pt idx="1747">
                  <c:v>0.47395329322454299</c:v>
                </c:pt>
                <c:pt idx="1748">
                  <c:v>-1.1754651486144505</c:v>
                </c:pt>
                <c:pt idx="1749">
                  <c:v>0.72411956075612904</c:v>
                </c:pt>
                <c:pt idx="1750">
                  <c:v>-3.89046777325186E-2</c:v>
                </c:pt>
                <c:pt idx="1751">
                  <c:v>0.73903129195185702</c:v>
                </c:pt>
                <c:pt idx="1752">
                  <c:v>-0.42772635997307601</c:v>
                </c:pt>
                <c:pt idx="1753">
                  <c:v>0.47395329322454299</c:v>
                </c:pt>
                <c:pt idx="1754">
                  <c:v>-3.89046777325186E-2</c:v>
                </c:pt>
                <c:pt idx="1755">
                  <c:v>0.47395329322454299</c:v>
                </c:pt>
                <c:pt idx="1756">
                  <c:v>-4.6360543330382802E-2</c:v>
                </c:pt>
                <c:pt idx="1757">
                  <c:v>-3.89046777325186E-2</c:v>
                </c:pt>
                <c:pt idx="1758">
                  <c:v>-0.42772635997307601</c:v>
                </c:pt>
                <c:pt idx="1759">
                  <c:v>-3.89046777325186E-2</c:v>
                </c:pt>
                <c:pt idx="1760">
                  <c:v>-0.60438175114344261</c:v>
                </c:pt>
                <c:pt idx="1761">
                  <c:v>-3.89046777325186E-2</c:v>
                </c:pt>
                <c:pt idx="1762">
                  <c:v>-5.3816408928247003E-2</c:v>
                </c:pt>
                <c:pt idx="1763">
                  <c:v>-3.89046777325186E-2</c:v>
                </c:pt>
                <c:pt idx="1764">
                  <c:v>-3.89046777325186E-2</c:v>
                </c:pt>
                <c:pt idx="1765">
                  <c:v>-3.89046777325186E-2</c:v>
                </c:pt>
                <c:pt idx="1766">
                  <c:v>-3.89046777325186E-2</c:v>
                </c:pt>
                <c:pt idx="1767">
                  <c:v>-3.89046777325186E-2</c:v>
                </c:pt>
                <c:pt idx="1768">
                  <c:v>-3.89046777325186E-2</c:v>
                </c:pt>
                <c:pt idx="1769">
                  <c:v>4.8537958145844939E-2</c:v>
                </c:pt>
                <c:pt idx="1770">
                  <c:v>0.41727065766460036</c:v>
                </c:pt>
                <c:pt idx="1771">
                  <c:v>-3.89046777325186E-2</c:v>
                </c:pt>
                <c:pt idx="1772">
                  <c:v>-3.89046777325186E-2</c:v>
                </c:pt>
                <c:pt idx="1773">
                  <c:v>-3.89046777325186E-2</c:v>
                </c:pt>
                <c:pt idx="1774">
                  <c:v>0.64585393794069645</c:v>
                </c:pt>
                <c:pt idx="1775">
                  <c:v>-0.93984797851395552</c:v>
                </c:pt>
                <c:pt idx="1776">
                  <c:v>0.60685865554646601</c:v>
                </c:pt>
                <c:pt idx="1777">
                  <c:v>-2.5537306853432113</c:v>
                </c:pt>
                <c:pt idx="1778">
                  <c:v>-3.89046777325186E-2</c:v>
                </c:pt>
                <c:pt idx="1779">
                  <c:v>-0.4764764214605961</c:v>
                </c:pt>
                <c:pt idx="1780">
                  <c:v>-3.89046777325186E-2</c:v>
                </c:pt>
                <c:pt idx="1781">
                  <c:v>-0.43518222557094</c:v>
                </c:pt>
                <c:pt idx="1782">
                  <c:v>0.31472799740332746</c:v>
                </c:pt>
                <c:pt idx="1783">
                  <c:v>-3.89046777325186E-2</c:v>
                </c:pt>
                <c:pt idx="1784">
                  <c:v>0.60685865554646601</c:v>
                </c:pt>
                <c:pt idx="1785">
                  <c:v>-3.89046777325186E-2</c:v>
                </c:pt>
                <c:pt idx="1786">
                  <c:v>-4.6360543330382802E-2</c:v>
                </c:pt>
                <c:pt idx="1787">
                  <c:v>-4.6360543330382802E-2</c:v>
                </c:pt>
                <c:pt idx="1788">
                  <c:v>0.73903129195185702</c:v>
                </c:pt>
                <c:pt idx="1789">
                  <c:v>-0.43518222557094</c:v>
                </c:pt>
                <c:pt idx="1790">
                  <c:v>0.84888857538916596</c:v>
                </c:pt>
                <c:pt idx="1791">
                  <c:v>0.67323375591066981</c:v>
                </c:pt>
                <c:pt idx="1792">
                  <c:v>-3.89046777325186E-2</c:v>
                </c:pt>
                <c:pt idx="1793">
                  <c:v>-3.89046777325186E-2</c:v>
                </c:pt>
                <c:pt idx="1794">
                  <c:v>-3.89046777325186E-2</c:v>
                </c:pt>
                <c:pt idx="1795">
                  <c:v>-0.43518222557094</c:v>
                </c:pt>
                <c:pt idx="1796">
                  <c:v>-3.89046777325186E-2</c:v>
                </c:pt>
                <c:pt idx="1797">
                  <c:v>-3.89046777325186E-2</c:v>
                </c:pt>
                <c:pt idx="1798">
                  <c:v>-3.89046777325186E-2</c:v>
                </c:pt>
                <c:pt idx="1799">
                  <c:v>-3.89046777325186E-2</c:v>
                </c:pt>
                <c:pt idx="1800">
                  <c:v>-3.89046777325186E-2</c:v>
                </c:pt>
                <c:pt idx="1801">
                  <c:v>-4.6360543330382802E-2</c:v>
                </c:pt>
                <c:pt idx="1802">
                  <c:v>0.20312524211017999</c:v>
                </c:pt>
                <c:pt idx="1803">
                  <c:v>-3.89046777325186E-2</c:v>
                </c:pt>
                <c:pt idx="1804">
                  <c:v>-0.42772635997307601</c:v>
                </c:pt>
                <c:pt idx="1805">
                  <c:v>1.0293339367282499</c:v>
                </c:pt>
                <c:pt idx="1806">
                  <c:v>-0.42772635997307601</c:v>
                </c:pt>
                <c:pt idx="1807">
                  <c:v>-3.89046777325186E-2</c:v>
                </c:pt>
                <c:pt idx="1808">
                  <c:v>1.0293339367282499</c:v>
                </c:pt>
                <c:pt idx="1809">
                  <c:v>-0.10425819440662565</c:v>
                </c:pt>
                <c:pt idx="1810">
                  <c:v>-4.6360543330382802E-2</c:v>
                </c:pt>
                <c:pt idx="1811">
                  <c:v>-3.89046777325186E-2</c:v>
                </c:pt>
                <c:pt idx="1812">
                  <c:v>-3.89046777325186E-2</c:v>
                </c:pt>
                <c:pt idx="1813">
                  <c:v>0.72411956075612904</c:v>
                </c:pt>
                <c:pt idx="1814">
                  <c:v>-4.6360543330382802E-2</c:v>
                </c:pt>
                <c:pt idx="1815">
                  <c:v>0.60685865554646601</c:v>
                </c:pt>
                <c:pt idx="1816">
                  <c:v>-4.6360543330382802E-2</c:v>
                </c:pt>
                <c:pt idx="1817">
                  <c:v>-6.1272274526111198E-2</c:v>
                </c:pt>
                <c:pt idx="1818">
                  <c:v>0.32784201291770698</c:v>
                </c:pt>
                <c:pt idx="1819">
                  <c:v>-3.89046777325186E-2</c:v>
                </c:pt>
                <c:pt idx="1820">
                  <c:v>0.72963844354626417</c:v>
                </c:pt>
                <c:pt idx="1821">
                  <c:v>-3.89046777325186E-2</c:v>
                </c:pt>
                <c:pt idx="1822">
                  <c:v>-3.89046777325186E-2</c:v>
                </c:pt>
                <c:pt idx="1823">
                  <c:v>-3.89046777325186E-2</c:v>
                </c:pt>
                <c:pt idx="1824">
                  <c:v>-3.89046777325186E-2</c:v>
                </c:pt>
                <c:pt idx="1825">
                  <c:v>-4.6360543330382802E-2</c:v>
                </c:pt>
                <c:pt idx="1826">
                  <c:v>0.716663695158264</c:v>
                </c:pt>
                <c:pt idx="1827">
                  <c:v>-0.44263809116880398</c:v>
                </c:pt>
                <c:pt idx="1828">
                  <c:v>-3.89046777325186E-2</c:v>
                </c:pt>
                <c:pt idx="1829">
                  <c:v>-3.89046777325186E-2</c:v>
                </c:pt>
                <c:pt idx="1830">
                  <c:v>-4.6360543330382802E-2</c:v>
                </c:pt>
                <c:pt idx="1831">
                  <c:v>1.36988289403511</c:v>
                </c:pt>
                <c:pt idx="1832">
                  <c:v>-3.89046777325186E-2</c:v>
                </c:pt>
                <c:pt idx="1833">
                  <c:v>-3.89046777325186E-2</c:v>
                </c:pt>
                <c:pt idx="1834">
                  <c:v>-3.89046777325186E-2</c:v>
                </c:pt>
                <c:pt idx="1835">
                  <c:v>-3.89046777325186E-2</c:v>
                </c:pt>
                <c:pt idx="1836">
                  <c:v>-3.89046777325186E-2</c:v>
                </c:pt>
                <c:pt idx="1837">
                  <c:v>-3.89046777325186E-2</c:v>
                </c:pt>
                <c:pt idx="1838">
                  <c:v>-3.89046777325186E-2</c:v>
                </c:pt>
                <c:pt idx="1839">
                  <c:v>0.73903129195185702</c:v>
                </c:pt>
                <c:pt idx="1840">
                  <c:v>-3.89046777325186E-2</c:v>
                </c:pt>
                <c:pt idx="1841">
                  <c:v>-4.6360543330382802E-2</c:v>
                </c:pt>
                <c:pt idx="1842">
                  <c:v>-0.42772635997307601</c:v>
                </c:pt>
                <c:pt idx="1843">
                  <c:v>2.3647796715474501</c:v>
                </c:pt>
                <c:pt idx="1844">
                  <c:v>-3.89046777325186E-2</c:v>
                </c:pt>
                <c:pt idx="1845">
                  <c:v>0.73903129195185702</c:v>
                </c:pt>
                <c:pt idx="1846">
                  <c:v>-0.42772635997307601</c:v>
                </c:pt>
                <c:pt idx="1847">
                  <c:v>-3.89046777325186E-2</c:v>
                </c:pt>
                <c:pt idx="1848">
                  <c:v>-0.35520621418464726</c:v>
                </c:pt>
                <c:pt idx="1849">
                  <c:v>-3.89046777325186E-2</c:v>
                </c:pt>
                <c:pt idx="1850">
                  <c:v>-5.3816408928247003E-2</c:v>
                </c:pt>
                <c:pt idx="1851">
                  <c:v>-5.3816408928247003E-2</c:v>
                </c:pt>
                <c:pt idx="1852">
                  <c:v>-0.1369353037930825</c:v>
                </c:pt>
                <c:pt idx="1853">
                  <c:v>0.60685865554646601</c:v>
                </c:pt>
                <c:pt idx="1854">
                  <c:v>0.41560523746421651</c:v>
                </c:pt>
                <c:pt idx="1855">
                  <c:v>-3.89046777325186E-2</c:v>
                </c:pt>
                <c:pt idx="1856">
                  <c:v>-3.89046777325186E-2</c:v>
                </c:pt>
                <c:pt idx="1857">
                  <c:v>-3.89046777325186E-2</c:v>
                </c:pt>
                <c:pt idx="1858">
                  <c:v>-3.89046777325186E-2</c:v>
                </c:pt>
                <c:pt idx="1859">
                  <c:v>-3.89046777325186E-2</c:v>
                </c:pt>
                <c:pt idx="1860">
                  <c:v>-3.89046777325186E-2</c:v>
                </c:pt>
                <c:pt idx="1861">
                  <c:v>-3.89046777325186E-2</c:v>
                </c:pt>
                <c:pt idx="1862">
                  <c:v>-4.6360543330382802E-2</c:v>
                </c:pt>
                <c:pt idx="1863">
                  <c:v>-5.3816408928247003E-2</c:v>
                </c:pt>
                <c:pt idx="1864">
                  <c:v>-5.3816408928247003E-2</c:v>
                </c:pt>
                <c:pt idx="1865">
                  <c:v>-3.89046777325186E-2</c:v>
                </c:pt>
                <c:pt idx="1866">
                  <c:v>0.60685865554646601</c:v>
                </c:pt>
                <c:pt idx="1867">
                  <c:v>0.350209609711299</c:v>
                </c:pt>
                <c:pt idx="1868">
                  <c:v>0.716663695158264</c:v>
                </c:pt>
                <c:pt idx="1869">
                  <c:v>-4.6360543330382802E-2</c:v>
                </c:pt>
                <c:pt idx="1870">
                  <c:v>1.9071958732904424</c:v>
                </c:pt>
                <c:pt idx="1871">
                  <c:v>-0.44263809116880398</c:v>
                </c:pt>
                <c:pt idx="1872">
                  <c:v>-3.89046777325186E-2</c:v>
                </c:pt>
                <c:pt idx="1873">
                  <c:v>-3.89046777325186E-2</c:v>
                </c:pt>
                <c:pt idx="1874">
                  <c:v>-3.89046777325186E-2</c:v>
                </c:pt>
                <c:pt idx="1875">
                  <c:v>-0.45009395676666802</c:v>
                </c:pt>
                <c:pt idx="1876">
                  <c:v>-3.89046777325186E-2</c:v>
                </c:pt>
                <c:pt idx="1877">
                  <c:v>-4.6360543330382802E-2</c:v>
                </c:pt>
                <c:pt idx="1878">
                  <c:v>-1.8190082199415869E-2</c:v>
                </c:pt>
                <c:pt idx="1879">
                  <c:v>-3.89046777325186E-2</c:v>
                </c:pt>
                <c:pt idx="1880">
                  <c:v>-3.89046777325186E-2</c:v>
                </c:pt>
                <c:pt idx="1881">
                  <c:v>-3.89046777325186E-2</c:v>
                </c:pt>
                <c:pt idx="1882">
                  <c:v>-0.42772635997307601</c:v>
                </c:pt>
                <c:pt idx="1883">
                  <c:v>0.46714277883928546</c:v>
                </c:pt>
                <c:pt idx="1884">
                  <c:v>-3.89046777325186E-2</c:v>
                </c:pt>
                <c:pt idx="1885">
                  <c:v>-3.89046777325186E-2</c:v>
                </c:pt>
                <c:pt idx="1886">
                  <c:v>-0.42772635997307601</c:v>
                </c:pt>
                <c:pt idx="1887">
                  <c:v>-4.6360543330382802E-2</c:v>
                </c:pt>
                <c:pt idx="1888">
                  <c:v>1.0025623386603408</c:v>
                </c:pt>
                <c:pt idx="1889">
                  <c:v>-3.89046777325186E-2</c:v>
                </c:pt>
                <c:pt idx="1890">
                  <c:v>-3.89046777325186E-2</c:v>
                </c:pt>
                <c:pt idx="1891">
                  <c:v>-3.89046777325186E-2</c:v>
                </c:pt>
                <c:pt idx="1892">
                  <c:v>-3.89046777325186E-2</c:v>
                </c:pt>
                <c:pt idx="1893">
                  <c:v>-3.89046777325186E-2</c:v>
                </c:pt>
                <c:pt idx="1894">
                  <c:v>-0.43518222557094</c:v>
                </c:pt>
                <c:pt idx="1895">
                  <c:v>0.13744990835615667</c:v>
                </c:pt>
                <c:pt idx="1896">
                  <c:v>0.62398427933032696</c:v>
                </c:pt>
                <c:pt idx="1897">
                  <c:v>-0.74854805126968404</c:v>
                </c:pt>
                <c:pt idx="1898">
                  <c:v>-3.89046777325186E-2</c:v>
                </c:pt>
                <c:pt idx="1899">
                  <c:v>-3.89046777325186E-2</c:v>
                </c:pt>
                <c:pt idx="1900">
                  <c:v>0.60685865554646601</c:v>
                </c:pt>
                <c:pt idx="1901">
                  <c:v>-3.89046777325186E-2</c:v>
                </c:pt>
                <c:pt idx="1902">
                  <c:v>-3.89046777325186E-2</c:v>
                </c:pt>
                <c:pt idx="1903">
                  <c:v>-3.89046777325186E-2</c:v>
                </c:pt>
                <c:pt idx="1904">
                  <c:v>-3.89046777325186E-2</c:v>
                </c:pt>
                <c:pt idx="1905">
                  <c:v>-3.89046777325186E-2</c:v>
                </c:pt>
                <c:pt idx="1906">
                  <c:v>-3.89046777325186E-2</c:v>
                </c:pt>
                <c:pt idx="1907">
                  <c:v>0.60685865554646601</c:v>
                </c:pt>
                <c:pt idx="1908">
                  <c:v>-3.89046777325186E-2</c:v>
                </c:pt>
                <c:pt idx="1909">
                  <c:v>-3.89046777325186E-2</c:v>
                </c:pt>
                <c:pt idx="1910">
                  <c:v>-3.89046777325186E-2</c:v>
                </c:pt>
                <c:pt idx="1911">
                  <c:v>-3.89046777325186E-2</c:v>
                </c:pt>
                <c:pt idx="1912">
                  <c:v>-3.89046777325186E-2</c:v>
                </c:pt>
                <c:pt idx="1913">
                  <c:v>-3.89046777325186E-2</c:v>
                </c:pt>
                <c:pt idx="1914">
                  <c:v>-0.42772635997307601</c:v>
                </c:pt>
                <c:pt idx="1915">
                  <c:v>0.59940278994860197</c:v>
                </c:pt>
                <c:pt idx="1916">
                  <c:v>-0.42772635997307601</c:v>
                </c:pt>
                <c:pt idx="1917">
                  <c:v>-0.42772635997307601</c:v>
                </c:pt>
                <c:pt idx="1918">
                  <c:v>0.350209609711299</c:v>
                </c:pt>
                <c:pt idx="1919">
                  <c:v>-0.43518222557094</c:v>
                </c:pt>
                <c:pt idx="1920">
                  <c:v>0.17617533910874972</c:v>
                </c:pt>
                <c:pt idx="1921">
                  <c:v>0.60685865554646601</c:v>
                </c:pt>
                <c:pt idx="1922">
                  <c:v>-3.89046777325186E-2</c:v>
                </c:pt>
                <c:pt idx="1923">
                  <c:v>-3.89046777325186E-2</c:v>
                </c:pt>
                <c:pt idx="1924">
                  <c:v>-3.89046777325186E-2</c:v>
                </c:pt>
                <c:pt idx="1925">
                  <c:v>-0.43518222557094</c:v>
                </c:pt>
                <c:pt idx="1926">
                  <c:v>-3.89046777325186E-2</c:v>
                </c:pt>
                <c:pt idx="1927">
                  <c:v>-4.6360543330382802E-2</c:v>
                </c:pt>
                <c:pt idx="1928">
                  <c:v>-0.43518222557094</c:v>
                </c:pt>
                <c:pt idx="1929">
                  <c:v>-3.89046777325186E-2</c:v>
                </c:pt>
                <c:pt idx="1930">
                  <c:v>-3.89046777325186E-2</c:v>
                </c:pt>
                <c:pt idx="1931">
                  <c:v>0.72411956075612904</c:v>
                </c:pt>
                <c:pt idx="1932">
                  <c:v>0.73157542635399297</c:v>
                </c:pt>
                <c:pt idx="1933">
                  <c:v>-0.44263809116880398</c:v>
                </c:pt>
                <c:pt idx="1934">
                  <c:v>-3.89046777325186E-2</c:v>
                </c:pt>
                <c:pt idx="1935">
                  <c:v>-3.89046777325186E-2</c:v>
                </c:pt>
                <c:pt idx="1936">
                  <c:v>-3.89046777325186E-2</c:v>
                </c:pt>
                <c:pt idx="1937">
                  <c:v>-4.6360543330382802E-2</c:v>
                </c:pt>
                <c:pt idx="1938">
                  <c:v>-3.89046777325186E-2</c:v>
                </c:pt>
                <c:pt idx="1939">
                  <c:v>-3.89046777325186E-2</c:v>
                </c:pt>
                <c:pt idx="1940">
                  <c:v>-5.3816408928247003E-2</c:v>
                </c:pt>
                <c:pt idx="1941">
                  <c:v>-4.6360543330382802E-2</c:v>
                </c:pt>
                <c:pt idx="1942">
                  <c:v>-0.42772635997307601</c:v>
                </c:pt>
                <c:pt idx="1943">
                  <c:v>-3.89046777325186E-2</c:v>
                </c:pt>
                <c:pt idx="1944">
                  <c:v>-3.89046777325186E-2</c:v>
                </c:pt>
                <c:pt idx="1945">
                  <c:v>-3.89046777325186E-2</c:v>
                </c:pt>
                <c:pt idx="1946">
                  <c:v>-4.6360543330382802E-2</c:v>
                </c:pt>
                <c:pt idx="1947">
                  <c:v>-3.89046777325186E-2</c:v>
                </c:pt>
                <c:pt idx="1948">
                  <c:v>-3.89046777325186E-2</c:v>
                </c:pt>
                <c:pt idx="1949">
                  <c:v>1.25262198882545</c:v>
                </c:pt>
                <c:pt idx="1950">
                  <c:v>-3.89046777325186E-2</c:v>
                </c:pt>
                <c:pt idx="1951">
                  <c:v>-4.6360543330382802E-2</c:v>
                </c:pt>
                <c:pt idx="1952">
                  <c:v>-3.89046777325186E-2</c:v>
                </c:pt>
                <c:pt idx="1953">
                  <c:v>-3.89046777325186E-2</c:v>
                </c:pt>
                <c:pt idx="1954">
                  <c:v>-0.44263809116880398</c:v>
                </c:pt>
                <c:pt idx="1955">
                  <c:v>-3.89046777325186E-2</c:v>
                </c:pt>
                <c:pt idx="1956">
                  <c:v>1.25262198882545</c:v>
                </c:pt>
                <c:pt idx="1957">
                  <c:v>-3.89046777325186E-2</c:v>
                </c:pt>
                <c:pt idx="1958">
                  <c:v>-3.89046777325186E-2</c:v>
                </c:pt>
                <c:pt idx="1959">
                  <c:v>-3.89046777325186E-2</c:v>
                </c:pt>
                <c:pt idx="1960">
                  <c:v>-4.6360543330382802E-2</c:v>
                </c:pt>
                <c:pt idx="1961">
                  <c:v>-3.89046777325186E-2</c:v>
                </c:pt>
                <c:pt idx="1962">
                  <c:v>-3.89046777325186E-2</c:v>
                </c:pt>
                <c:pt idx="1963">
                  <c:v>-0.44263809116880398</c:v>
                </c:pt>
                <c:pt idx="1964">
                  <c:v>-3.89046777325186E-2</c:v>
                </c:pt>
                <c:pt idx="1965">
                  <c:v>-3.89046777325186E-2</c:v>
                </c:pt>
                <c:pt idx="1966">
                  <c:v>-4.6360543330382802E-2</c:v>
                </c:pt>
                <c:pt idx="1967">
                  <c:v>-3.89046777325186E-2</c:v>
                </c:pt>
                <c:pt idx="1968">
                  <c:v>-4.6360543330382802E-2</c:v>
                </c:pt>
                <c:pt idx="1969">
                  <c:v>-3.89046777325186E-2</c:v>
                </c:pt>
                <c:pt idx="1970">
                  <c:v>-0.43518222557094</c:v>
                </c:pt>
                <c:pt idx="1971">
                  <c:v>0.716663695158264</c:v>
                </c:pt>
                <c:pt idx="1972">
                  <c:v>-3.89046777325186E-2</c:v>
                </c:pt>
                <c:pt idx="1973">
                  <c:v>-3.89046777325186E-2</c:v>
                </c:pt>
                <c:pt idx="1974">
                  <c:v>-0.44263809116880398</c:v>
                </c:pt>
                <c:pt idx="1975">
                  <c:v>-0.44263809116880398</c:v>
                </c:pt>
                <c:pt idx="1976">
                  <c:v>0.73157542635399297</c:v>
                </c:pt>
                <c:pt idx="1977">
                  <c:v>-4.6360543330382802E-2</c:v>
                </c:pt>
                <c:pt idx="1978">
                  <c:v>-4.6360543330382802E-2</c:v>
                </c:pt>
                <c:pt idx="1979">
                  <c:v>-0.61941982869074241</c:v>
                </c:pt>
                <c:pt idx="1980">
                  <c:v>0.7074075468346539</c:v>
                </c:pt>
                <c:pt idx="1981">
                  <c:v>-0.43518222557094</c:v>
                </c:pt>
                <c:pt idx="1982">
                  <c:v>-2.1676199237319071</c:v>
                </c:pt>
                <c:pt idx="1983">
                  <c:v>-4.6360543330382802E-2</c:v>
                </c:pt>
                <c:pt idx="1984">
                  <c:v>-3.89046777325186E-2</c:v>
                </c:pt>
                <c:pt idx="1985">
                  <c:v>0.43482791117691288</c:v>
                </c:pt>
                <c:pt idx="1986">
                  <c:v>0.1671516486481659</c:v>
                </c:pt>
                <c:pt idx="1987">
                  <c:v>-3.89046777325186E-2</c:v>
                </c:pt>
                <c:pt idx="1988">
                  <c:v>-3.89046777325186E-2</c:v>
                </c:pt>
                <c:pt idx="1989">
                  <c:v>-4.6360543330382802E-2</c:v>
                </c:pt>
                <c:pt idx="1990">
                  <c:v>0.76065203823888705</c:v>
                </c:pt>
                <c:pt idx="1991">
                  <c:v>1.0293339367282499</c:v>
                </c:pt>
                <c:pt idx="1992">
                  <c:v>-3.89046777325186E-2</c:v>
                </c:pt>
                <c:pt idx="1993">
                  <c:v>-3.89046777325186E-2</c:v>
                </c:pt>
                <c:pt idx="1994">
                  <c:v>-3.89046777325186E-2</c:v>
                </c:pt>
                <c:pt idx="1995">
                  <c:v>-3.89046777325186E-2</c:v>
                </c:pt>
                <c:pt idx="1996">
                  <c:v>0.60685865554646601</c:v>
                </c:pt>
                <c:pt idx="1997">
                  <c:v>0.60685865554646601</c:v>
                </c:pt>
                <c:pt idx="1998">
                  <c:v>-3.89046777325186E-2</c:v>
                </c:pt>
                <c:pt idx="1999">
                  <c:v>-3.89046777325186E-2</c:v>
                </c:pt>
                <c:pt idx="2000">
                  <c:v>-0.45009395676666802</c:v>
                </c:pt>
                <c:pt idx="2001">
                  <c:v>-3.89046777325186E-2</c:v>
                </c:pt>
                <c:pt idx="2002">
                  <c:v>0.60685865554646601</c:v>
                </c:pt>
                <c:pt idx="2003">
                  <c:v>0.41857488657742881</c:v>
                </c:pt>
                <c:pt idx="2004">
                  <c:v>-3.89046777325186E-2</c:v>
                </c:pt>
                <c:pt idx="2005">
                  <c:v>0.60685865554646601</c:v>
                </c:pt>
                <c:pt idx="2006">
                  <c:v>-3.89046777325186E-2</c:v>
                </c:pt>
                <c:pt idx="2007">
                  <c:v>-3.89046777325186E-2</c:v>
                </c:pt>
                <c:pt idx="2008">
                  <c:v>0.60685865554646601</c:v>
                </c:pt>
                <c:pt idx="2009">
                  <c:v>-3.89046777325186E-2</c:v>
                </c:pt>
                <c:pt idx="2010">
                  <c:v>1.25262198882545</c:v>
                </c:pt>
                <c:pt idx="2011">
                  <c:v>0.60685865554646601</c:v>
                </c:pt>
                <c:pt idx="2012">
                  <c:v>0.60685865554646601</c:v>
                </c:pt>
                <c:pt idx="2013">
                  <c:v>-3.89046777325186E-2</c:v>
                </c:pt>
                <c:pt idx="2014">
                  <c:v>-3.89046777325186E-2</c:v>
                </c:pt>
                <c:pt idx="2015">
                  <c:v>-3.89046777325186E-2</c:v>
                </c:pt>
                <c:pt idx="2016">
                  <c:v>-0.44263809116880398</c:v>
                </c:pt>
                <c:pt idx="2017">
                  <c:v>-3.89046777325186E-2</c:v>
                </c:pt>
                <c:pt idx="2018">
                  <c:v>-3.89046777325186E-2</c:v>
                </c:pt>
                <c:pt idx="2019">
                  <c:v>-3.89046777325186E-2</c:v>
                </c:pt>
                <c:pt idx="2020">
                  <c:v>0.73157542635399297</c:v>
                </c:pt>
                <c:pt idx="2021">
                  <c:v>-3.89046777325186E-2</c:v>
                </c:pt>
                <c:pt idx="2022">
                  <c:v>-3.89046777325186E-2</c:v>
                </c:pt>
                <c:pt idx="2023">
                  <c:v>1.0218780711303901</c:v>
                </c:pt>
                <c:pt idx="2024">
                  <c:v>1.01442220553252</c:v>
                </c:pt>
                <c:pt idx="2025">
                  <c:v>1.00696633993466</c:v>
                </c:pt>
                <c:pt idx="2026">
                  <c:v>-3.89046777325186E-2</c:v>
                </c:pt>
                <c:pt idx="2027">
                  <c:v>-4.6360543330382802E-2</c:v>
                </c:pt>
                <c:pt idx="2028">
                  <c:v>-3.89046777325186E-2</c:v>
                </c:pt>
                <c:pt idx="2029">
                  <c:v>-3.89046777325186E-2</c:v>
                </c:pt>
                <c:pt idx="2030">
                  <c:v>0.73903129195185702</c:v>
                </c:pt>
                <c:pt idx="2031">
                  <c:v>-3.89046777325186E-2</c:v>
                </c:pt>
                <c:pt idx="2032">
                  <c:v>0.60685865554646601</c:v>
                </c:pt>
                <c:pt idx="2033">
                  <c:v>1.0218780711303901</c:v>
                </c:pt>
                <c:pt idx="2034">
                  <c:v>-3.89046777325186E-2</c:v>
                </c:pt>
                <c:pt idx="2035">
                  <c:v>0.59194692435073804</c:v>
                </c:pt>
                <c:pt idx="2036">
                  <c:v>-3.89046777325186E-2</c:v>
                </c:pt>
                <c:pt idx="2037">
                  <c:v>-3.89046777325186E-2</c:v>
                </c:pt>
                <c:pt idx="2038">
                  <c:v>-4.6360543330382802E-2</c:v>
                </c:pt>
                <c:pt idx="2039">
                  <c:v>-0.43518222557094</c:v>
                </c:pt>
                <c:pt idx="2040">
                  <c:v>-3.89046777325186E-2</c:v>
                </c:pt>
                <c:pt idx="2041">
                  <c:v>0.73903129195185702</c:v>
                </c:pt>
                <c:pt idx="2042">
                  <c:v>-5.3816408928247003E-2</c:v>
                </c:pt>
                <c:pt idx="2043">
                  <c:v>-4.6360543330382802E-2</c:v>
                </c:pt>
                <c:pt idx="2044">
                  <c:v>0.73903129195185702</c:v>
                </c:pt>
                <c:pt idx="2045">
                  <c:v>-5.9765466310297555E-2</c:v>
                </c:pt>
                <c:pt idx="2046">
                  <c:v>-3.89046777325186E-2</c:v>
                </c:pt>
                <c:pt idx="2047">
                  <c:v>0.60685865554646601</c:v>
                </c:pt>
                <c:pt idx="2048">
                  <c:v>-3.89046777325186E-2</c:v>
                </c:pt>
                <c:pt idx="2049">
                  <c:v>0.60685865554646601</c:v>
                </c:pt>
                <c:pt idx="2050">
                  <c:v>-3.89046777325186E-2</c:v>
                </c:pt>
                <c:pt idx="2051">
                  <c:v>-3.89046777325186E-2</c:v>
                </c:pt>
                <c:pt idx="2052">
                  <c:v>-4.6360543330382802E-2</c:v>
                </c:pt>
                <c:pt idx="2053">
                  <c:v>-3.89046777325186E-2</c:v>
                </c:pt>
                <c:pt idx="2054">
                  <c:v>-3.89046777325186E-2</c:v>
                </c:pt>
                <c:pt idx="2055">
                  <c:v>1.8072699064126301</c:v>
                </c:pt>
                <c:pt idx="2056">
                  <c:v>-3.89046777325186E-2</c:v>
                </c:pt>
                <c:pt idx="2057">
                  <c:v>-3.89046777325186E-2</c:v>
                </c:pt>
                <c:pt idx="2058">
                  <c:v>0.21108382053321728</c:v>
                </c:pt>
                <c:pt idx="2059">
                  <c:v>0.60685865554646601</c:v>
                </c:pt>
                <c:pt idx="2060">
                  <c:v>-3.89046777325186E-2</c:v>
                </c:pt>
                <c:pt idx="2061">
                  <c:v>-3.89046777325186E-2</c:v>
                </c:pt>
                <c:pt idx="2062">
                  <c:v>-3.89046777325186E-2</c:v>
                </c:pt>
                <c:pt idx="2063">
                  <c:v>0.60685865554646601</c:v>
                </c:pt>
                <c:pt idx="2064">
                  <c:v>-3.89046777325186E-2</c:v>
                </c:pt>
                <c:pt idx="2065">
                  <c:v>0.73157542635399297</c:v>
                </c:pt>
                <c:pt idx="2066">
                  <c:v>-4.6360543330382802E-2</c:v>
                </c:pt>
                <c:pt idx="2067">
                  <c:v>0.60685865554646601</c:v>
                </c:pt>
                <c:pt idx="2068">
                  <c:v>-3.89046777325186E-2</c:v>
                </c:pt>
                <c:pt idx="2069">
                  <c:v>-3.89046777325186E-2</c:v>
                </c:pt>
                <c:pt idx="2070">
                  <c:v>-0.42772635997307601</c:v>
                </c:pt>
                <c:pt idx="2071">
                  <c:v>-3.89046777325186E-2</c:v>
                </c:pt>
                <c:pt idx="2072">
                  <c:v>0.60685865554646601</c:v>
                </c:pt>
                <c:pt idx="2073">
                  <c:v>-0.44263809116880398</c:v>
                </c:pt>
                <c:pt idx="2074">
                  <c:v>-3.89046777325186E-2</c:v>
                </c:pt>
                <c:pt idx="2075">
                  <c:v>-3.89046777325186E-2</c:v>
                </c:pt>
                <c:pt idx="2076">
                  <c:v>-4.6360543330382802E-2</c:v>
                </c:pt>
                <c:pt idx="2077">
                  <c:v>-3.89046777325186E-2</c:v>
                </c:pt>
                <c:pt idx="2078">
                  <c:v>-3.89046777325186E-2</c:v>
                </c:pt>
                <c:pt idx="2079">
                  <c:v>-3.89046777325186E-2</c:v>
                </c:pt>
                <c:pt idx="2080">
                  <c:v>0.60685865554646601</c:v>
                </c:pt>
                <c:pt idx="2081">
                  <c:v>-3.89046777325186E-2</c:v>
                </c:pt>
                <c:pt idx="2082">
                  <c:v>-3.89046777325186E-2</c:v>
                </c:pt>
                <c:pt idx="2083">
                  <c:v>-3.89046777325186E-2</c:v>
                </c:pt>
                <c:pt idx="2084">
                  <c:v>-3.89046777325186E-2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903-490E-B6D1-756BB03A634E}"/>
            </c:ext>
          </c:extLst>
        </c:ser>
        <c:ser>
          <c:idx val="8"/>
          <c:order val="8"/>
          <c:tx>
            <c:strRef>
              <c:f>[1]Datagap_Acute_Dataset_Summary!$K$1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[1]Datagap_Acute_Dataset_Summary!$K$2:$K$2086</c:f>
              <c:numCache>
                <c:formatCode>General</c:formatCode>
                <c:ptCount val="2085"/>
                <c:pt idx="0">
                  <c:v>0.56084261732669305</c:v>
                </c:pt>
                <c:pt idx="1">
                  <c:v>0.53403257430933804</c:v>
                </c:pt>
                <c:pt idx="2">
                  <c:v>0.52708341115923996</c:v>
                </c:pt>
                <c:pt idx="3">
                  <c:v>0.64781439687499298</c:v>
                </c:pt>
                <c:pt idx="4">
                  <c:v>0.17927129078467499</c:v>
                </c:pt>
                <c:pt idx="5">
                  <c:v>3.1451437604186699E-2</c:v>
                </c:pt>
                <c:pt idx="6">
                  <c:v>6.8492193036964494E-2</c:v>
                </c:pt>
                <c:pt idx="7">
                  <c:v>-3.7364580812760201E-2</c:v>
                </c:pt>
                <c:pt idx="8">
                  <c:v>2.72690708934793E-2</c:v>
                </c:pt>
                <c:pt idx="9">
                  <c:v>6.5907704890091498E-2</c:v>
                </c:pt>
                <c:pt idx="10">
                  <c:v>6.8856809622000498E-2</c:v>
                </c:pt>
                <c:pt idx="11">
                  <c:v>-8.6448407568933905E-2</c:v>
                </c:pt>
                <c:pt idx="12">
                  <c:v>-0.107789201810748</c:v>
                </c:pt>
                <c:pt idx="13">
                  <c:v>-0.13497458543034599</c:v>
                </c:pt>
                <c:pt idx="14">
                  <c:v>3.3366442930298401</c:v>
                </c:pt>
                <c:pt idx="15">
                  <c:v>-1.43937359554904E-2</c:v>
                </c:pt>
                <c:pt idx="16">
                  <c:v>-0.10918332404765101</c:v>
                </c:pt>
                <c:pt idx="17">
                  <c:v>-3.9595176391804203E-2</c:v>
                </c:pt>
                <c:pt idx="18">
                  <c:v>0.30314441354206301</c:v>
                </c:pt>
                <c:pt idx="19">
                  <c:v>-4.9847336841640798E-2</c:v>
                </c:pt>
                <c:pt idx="20">
                  <c:v>7.9934719396771603E-2</c:v>
                </c:pt>
                <c:pt idx="21">
                  <c:v>8.9897331382020801E-2</c:v>
                </c:pt>
                <c:pt idx="22">
                  <c:v>0.34863569453391102</c:v>
                </c:pt>
                <c:pt idx="23">
                  <c:v>-7.4340992142296294E-2</c:v>
                </c:pt>
                <c:pt idx="24">
                  <c:v>0.90826853247818096</c:v>
                </c:pt>
                <c:pt idx="25">
                  <c:v>0.26222156388037199</c:v>
                </c:pt>
                <c:pt idx="26">
                  <c:v>0.55598456723013501</c:v>
                </c:pt>
                <c:pt idx="27">
                  <c:v>0.255647741332516</c:v>
                </c:pt>
                <c:pt idx="28">
                  <c:v>0.44544146816279001</c:v>
                </c:pt>
                <c:pt idx="29">
                  <c:v>0.11547411242057699</c:v>
                </c:pt>
                <c:pt idx="30">
                  <c:v>0.70843719584402298</c:v>
                </c:pt>
                <c:pt idx="31">
                  <c:v>0.55666025061598601</c:v>
                </c:pt>
                <c:pt idx="32">
                  <c:v>0.33982055238980402</c:v>
                </c:pt>
                <c:pt idx="33">
                  <c:v>0.17376986995751401</c:v>
                </c:pt>
                <c:pt idx="34">
                  <c:v>1.3298664148488299</c:v>
                </c:pt>
                <c:pt idx="35">
                  <c:v>1.2738548729769801</c:v>
                </c:pt>
                <c:pt idx="36">
                  <c:v>0.355949474269045</c:v>
                </c:pt>
                <c:pt idx="37">
                  <c:v>0.32789544525568498</c:v>
                </c:pt>
                <c:pt idx="38">
                  <c:v>2.7612239444101499E-2</c:v>
                </c:pt>
                <c:pt idx="39">
                  <c:v>0.75283462708076299</c:v>
                </c:pt>
                <c:pt idx="40">
                  <c:v>-8.5813186293278703E-3</c:v>
                </c:pt>
                <c:pt idx="41">
                  <c:v>4.6679542038044398E-2</c:v>
                </c:pt>
                <c:pt idx="42">
                  <c:v>1.1629854594792799</c:v>
                </c:pt>
                <c:pt idx="43">
                  <c:v>2.1254921200704602</c:v>
                </c:pt>
                <c:pt idx="44">
                  <c:v>0.36526864522187802</c:v>
                </c:pt>
                <c:pt idx="45">
                  <c:v>0.654141496725275</c:v>
                </c:pt>
                <c:pt idx="46">
                  <c:v>0.78557505161355701</c:v>
                </c:pt>
                <c:pt idx="47">
                  <c:v>0.50143149169842105</c:v>
                </c:pt>
                <c:pt idx="48">
                  <c:v>0.25075758948615101</c:v>
                </c:pt>
                <c:pt idx="49">
                  <c:v>0.76118863648497104</c:v>
                </c:pt>
                <c:pt idx="50">
                  <c:v>1.5747876499240401</c:v>
                </c:pt>
                <c:pt idx="51">
                  <c:v>1.0275196038193699</c:v>
                </c:pt>
                <c:pt idx="52">
                  <c:v>0.43888902334753499</c:v>
                </c:pt>
                <c:pt idx="53">
                  <c:v>5.6717222143742099E-2</c:v>
                </c:pt>
                <c:pt idx="54">
                  <c:v>4.61326171604904E-2</c:v>
                </c:pt>
                <c:pt idx="55">
                  <c:v>4.5467728093660002E-2</c:v>
                </c:pt>
                <c:pt idx="56">
                  <c:v>2.6872282256822401E-2</c:v>
                </c:pt>
                <c:pt idx="57">
                  <c:v>1.44109742623558E-2</c:v>
                </c:pt>
                <c:pt idx="58">
                  <c:v>3.9279970165254398E-2</c:v>
                </c:pt>
                <c:pt idx="59">
                  <c:v>0.30831338983580903</c:v>
                </c:pt>
                <c:pt idx="60">
                  <c:v>0.17927129078467499</c:v>
                </c:pt>
                <c:pt idx="61">
                  <c:v>0.49628396343908898</c:v>
                </c:pt>
                <c:pt idx="62">
                  <c:v>0.34668392340224702</c:v>
                </c:pt>
                <c:pt idx="63">
                  <c:v>0.2392206787098079</c:v>
                </c:pt>
                <c:pt idx="64">
                  <c:v>0.64784649862480004</c:v>
                </c:pt>
                <c:pt idx="65">
                  <c:v>0.229148694814163</c:v>
                </c:pt>
                <c:pt idx="66">
                  <c:v>-1.39439116037429</c:v>
                </c:pt>
                <c:pt idx="67">
                  <c:v>2.1059864930659901E-2</c:v>
                </c:pt>
                <c:pt idx="68">
                  <c:v>-5.8705375054574897E-2</c:v>
                </c:pt>
                <c:pt idx="69">
                  <c:v>0.56253694174357705</c:v>
                </c:pt>
                <c:pt idx="70">
                  <c:v>0.62746014191440402</c:v>
                </c:pt>
                <c:pt idx="71">
                  <c:v>0.73728480213069703</c:v>
                </c:pt>
                <c:pt idx="72">
                  <c:v>-3.9219835789561203E-2</c:v>
                </c:pt>
                <c:pt idx="73">
                  <c:v>-1.1723455670961801E-2</c:v>
                </c:pt>
                <c:pt idx="74">
                  <c:v>0.57165235636947698</c:v>
                </c:pt>
                <c:pt idx="75">
                  <c:v>0.22611379794459799</c:v>
                </c:pt>
                <c:pt idx="76">
                  <c:v>0.19477821966591299</c:v>
                </c:pt>
                <c:pt idx="77">
                  <c:v>0.39870613087312301</c:v>
                </c:pt>
                <c:pt idx="78">
                  <c:v>0.42429363592888703</c:v>
                </c:pt>
                <c:pt idx="79">
                  <c:v>0.36791747747199299</c:v>
                </c:pt>
                <c:pt idx="80">
                  <c:v>2.3810399718560298</c:v>
                </c:pt>
                <c:pt idx="81">
                  <c:v>0.25104713795073802</c:v>
                </c:pt>
                <c:pt idx="82">
                  <c:v>0.26890262660029701</c:v>
                </c:pt>
                <c:pt idx="83">
                  <c:v>0.92447259277968397</c:v>
                </c:pt>
                <c:pt idx="84">
                  <c:v>0.13020891206291499</c:v>
                </c:pt>
                <c:pt idx="85">
                  <c:v>0.73890412872894495</c:v>
                </c:pt>
                <c:pt idx="86">
                  <c:v>0.538965551922718</c:v>
                </c:pt>
                <c:pt idx="87">
                  <c:v>0.31295688928641502</c:v>
                </c:pt>
                <c:pt idx="88">
                  <c:v>-1.4208426605771622</c:v>
                </c:pt>
                <c:pt idx="89">
                  <c:v>0.65187872909461098</c:v>
                </c:pt>
                <c:pt idx="90">
                  <c:v>0.53974840517882505</c:v>
                </c:pt>
                <c:pt idx="91">
                  <c:v>0.53974840517882505</c:v>
                </c:pt>
                <c:pt idx="92">
                  <c:v>9.4358522540108694E-2</c:v>
                </c:pt>
                <c:pt idx="93">
                  <c:v>4.6046825022834803E-2</c:v>
                </c:pt>
                <c:pt idx="94">
                  <c:v>3.0220679885833899E-3</c:v>
                </c:pt>
                <c:pt idx="95">
                  <c:v>0.62011426042946205</c:v>
                </c:pt>
                <c:pt idx="96">
                  <c:v>0.58726659572459805</c:v>
                </c:pt>
                <c:pt idx="97">
                  <c:v>0.57875172606228598</c:v>
                </c:pt>
                <c:pt idx="98">
                  <c:v>1.18693821843105E-2</c:v>
                </c:pt>
                <c:pt idx="99">
                  <c:v>0.54435980287962304</c:v>
                </c:pt>
                <c:pt idx="100">
                  <c:v>0.65141766665652601</c:v>
                </c:pt>
                <c:pt idx="101">
                  <c:v>0.76983226465557997</c:v>
                </c:pt>
                <c:pt idx="102">
                  <c:v>0.53398960793869699</c:v>
                </c:pt>
                <c:pt idx="103">
                  <c:v>0.79955924035322301</c:v>
                </c:pt>
                <c:pt idx="104">
                  <c:v>0.390545224080454</c:v>
                </c:pt>
                <c:pt idx="105">
                  <c:v>0.65897809878741997</c:v>
                </c:pt>
                <c:pt idx="106">
                  <c:v>0.85539919794977004</c:v>
                </c:pt>
                <c:pt idx="107">
                  <c:v>0.74977835247859803</c:v>
                </c:pt>
                <c:pt idx="108">
                  <c:v>1.10703826171066</c:v>
                </c:pt>
                <c:pt idx="109">
                  <c:v>0.81918419184192703</c:v>
                </c:pt>
                <c:pt idx="110">
                  <c:v>0.58819958522160198</c:v>
                </c:pt>
                <c:pt idx="111">
                  <c:v>0.12610504280604218</c:v>
                </c:pt>
                <c:pt idx="112">
                  <c:v>0.69300540538504696</c:v>
                </c:pt>
                <c:pt idx="113">
                  <c:v>3.50817938318492</c:v>
                </c:pt>
                <c:pt idx="114">
                  <c:v>0.56986151579773103</c:v>
                </c:pt>
                <c:pt idx="115">
                  <c:v>0.49886852188777497</c:v>
                </c:pt>
                <c:pt idx="116">
                  <c:v>0.65269382470415205</c:v>
                </c:pt>
                <c:pt idx="117">
                  <c:v>0.360603768038672</c:v>
                </c:pt>
                <c:pt idx="118">
                  <c:v>0.60040344650128896</c:v>
                </c:pt>
                <c:pt idx="119">
                  <c:v>0.61128832396633503</c:v>
                </c:pt>
                <c:pt idx="120">
                  <c:v>4.8824345479432901E-2</c:v>
                </c:pt>
                <c:pt idx="121">
                  <c:v>1.3419799603785301</c:v>
                </c:pt>
                <c:pt idx="122">
                  <c:v>0.12735632348586901</c:v>
                </c:pt>
                <c:pt idx="123">
                  <c:v>1.61824143794838</c:v>
                </c:pt>
                <c:pt idx="124">
                  <c:v>0.26194273943299101</c:v>
                </c:pt>
                <c:pt idx="125">
                  <c:v>0.79144115932756798</c:v>
                </c:pt>
                <c:pt idx="126">
                  <c:v>0.60110057792155402</c:v>
                </c:pt>
                <c:pt idx="127">
                  <c:v>0.40494750888756298</c:v>
                </c:pt>
                <c:pt idx="128">
                  <c:v>1.58843932382848</c:v>
                </c:pt>
                <c:pt idx="129">
                  <c:v>0.55387193584036698</c:v>
                </c:pt>
                <c:pt idx="130">
                  <c:v>0.84768862957797897</c:v>
                </c:pt>
                <c:pt idx="131">
                  <c:v>0.100406868244824</c:v>
                </c:pt>
                <c:pt idx="132">
                  <c:v>5.8532085312160698E-3</c:v>
                </c:pt>
                <c:pt idx="133">
                  <c:v>8.4052742004237402E-2</c:v>
                </c:pt>
                <c:pt idx="134">
                  <c:v>0.58954008737246999</c:v>
                </c:pt>
                <c:pt idx="135">
                  <c:v>0.58080001334881204</c:v>
                </c:pt>
                <c:pt idx="136">
                  <c:v>1.50222432431515E-2</c:v>
                </c:pt>
                <c:pt idx="137">
                  <c:v>0.54026322830657103</c:v>
                </c:pt>
                <c:pt idx="138">
                  <c:v>0.54209696494714499</c:v>
                </c:pt>
                <c:pt idx="139">
                  <c:v>0.58178655263003698</c:v>
                </c:pt>
                <c:pt idx="140">
                  <c:v>0.22705751145880901</c:v>
                </c:pt>
                <c:pt idx="141">
                  <c:v>0.697992073386275</c:v>
                </c:pt>
                <c:pt idx="142">
                  <c:v>0.33495184857785298</c:v>
                </c:pt>
                <c:pt idx="143">
                  <c:v>0.57494469995382202</c:v>
                </c:pt>
                <c:pt idx="144">
                  <c:v>0.58117535395105502</c:v>
                </c:pt>
                <c:pt idx="145">
                  <c:v>0.64436119303254402</c:v>
                </c:pt>
                <c:pt idx="146">
                  <c:v>1.3692619304548099</c:v>
                </c:pt>
                <c:pt idx="147">
                  <c:v>0.56127150771315704</c:v>
                </c:pt>
                <c:pt idx="148">
                  <c:v>-0.85562979380834125</c:v>
                </c:pt>
                <c:pt idx="149">
                  <c:v>0.56833870535434605</c:v>
                </c:pt>
                <c:pt idx="150">
                  <c:v>0.54587188930580199</c:v>
                </c:pt>
                <c:pt idx="151">
                  <c:v>1.08172958110228</c:v>
                </c:pt>
                <c:pt idx="152">
                  <c:v>1.06330571954075</c:v>
                </c:pt>
                <c:pt idx="153">
                  <c:v>0.92196317275325901</c:v>
                </c:pt>
                <c:pt idx="154">
                  <c:v>0.65391196531620599</c:v>
                </c:pt>
                <c:pt idx="155">
                  <c:v>0.57793670075455905</c:v>
                </c:pt>
                <c:pt idx="156">
                  <c:v>0.67449568138405103</c:v>
                </c:pt>
                <c:pt idx="157">
                  <c:v>0.26186767131254302</c:v>
                </c:pt>
                <c:pt idx="158">
                  <c:v>0.22470895169048899</c:v>
                </c:pt>
                <c:pt idx="159">
                  <c:v>0.42385395122340203</c:v>
                </c:pt>
                <c:pt idx="160">
                  <c:v>0.99848975954199803</c:v>
                </c:pt>
                <c:pt idx="161">
                  <c:v>0.920965839153014</c:v>
                </c:pt>
                <c:pt idx="162">
                  <c:v>1.1409368801018001</c:v>
                </c:pt>
                <c:pt idx="163">
                  <c:v>0.71048555343236197</c:v>
                </c:pt>
                <c:pt idx="164">
                  <c:v>0.25515443654099701</c:v>
                </c:pt>
                <c:pt idx="165">
                  <c:v>0.66208806377743301</c:v>
                </c:pt>
                <c:pt idx="166">
                  <c:v>0.40837926469559799</c:v>
                </c:pt>
                <c:pt idx="167">
                  <c:v>0.400851004616325</c:v>
                </c:pt>
                <c:pt idx="168">
                  <c:v>0.47619787921048601</c:v>
                </c:pt>
                <c:pt idx="169">
                  <c:v>0.23533645274256801</c:v>
                </c:pt>
                <c:pt idx="170">
                  <c:v>0.71087161805181198</c:v>
                </c:pt>
                <c:pt idx="171">
                  <c:v>0.57009744417628405</c:v>
                </c:pt>
                <c:pt idx="172">
                  <c:v>0.57009744417628405</c:v>
                </c:pt>
                <c:pt idx="173">
                  <c:v>0.41996113297728199</c:v>
                </c:pt>
                <c:pt idx="174">
                  <c:v>0.41571442216333299</c:v>
                </c:pt>
                <c:pt idx="175">
                  <c:v>0.49565124642387898</c:v>
                </c:pt>
                <c:pt idx="176">
                  <c:v>1.0350157621488401</c:v>
                </c:pt>
                <c:pt idx="177">
                  <c:v>0.38462549628040799</c:v>
                </c:pt>
                <c:pt idx="178">
                  <c:v>0.21481068380848101</c:v>
                </c:pt>
                <c:pt idx="179">
                  <c:v>0.86432158026594597</c:v>
                </c:pt>
                <c:pt idx="180">
                  <c:v>0.64405026683535604</c:v>
                </c:pt>
                <c:pt idx="181">
                  <c:v>0.81885167700669803</c:v>
                </c:pt>
                <c:pt idx="182">
                  <c:v>0.205888301492305</c:v>
                </c:pt>
                <c:pt idx="183">
                  <c:v>1.0602815466883899</c:v>
                </c:pt>
                <c:pt idx="184">
                  <c:v>0.89344801100000004</c:v>
                </c:pt>
                <c:pt idx="185">
                  <c:v>0.79489429286820301</c:v>
                </c:pt>
                <c:pt idx="186">
                  <c:v>0.44007945955931899</c:v>
                </c:pt>
                <c:pt idx="187">
                  <c:v>0.73831437808437705</c:v>
                </c:pt>
                <c:pt idx="188">
                  <c:v>0.65607189012433897</c:v>
                </c:pt>
                <c:pt idx="189">
                  <c:v>0.92263878583729697</c:v>
                </c:pt>
                <c:pt idx="190">
                  <c:v>0.77825061816302898</c:v>
                </c:pt>
                <c:pt idx="191">
                  <c:v>0.40746765293119502</c:v>
                </c:pt>
                <c:pt idx="192">
                  <c:v>0.40763923720650602</c:v>
                </c:pt>
                <c:pt idx="193">
                  <c:v>0.64611993185448302</c:v>
                </c:pt>
                <c:pt idx="194">
                  <c:v>0.48440175237379701</c:v>
                </c:pt>
                <c:pt idx="195">
                  <c:v>0.40996634894041201</c:v>
                </c:pt>
                <c:pt idx="196">
                  <c:v>0.57885889593254203</c:v>
                </c:pt>
                <c:pt idx="197">
                  <c:v>0.456712339945473</c:v>
                </c:pt>
                <c:pt idx="198">
                  <c:v>0.440079389257506</c:v>
                </c:pt>
                <c:pt idx="199">
                  <c:v>0.32693028370706001</c:v>
                </c:pt>
                <c:pt idx="200">
                  <c:v>2.4073144777001398</c:v>
                </c:pt>
                <c:pt idx="201">
                  <c:v>6.83527808132742E-2</c:v>
                </c:pt>
                <c:pt idx="202">
                  <c:v>0.63720827355551402</c:v>
                </c:pt>
                <c:pt idx="203">
                  <c:v>0.29479040413785501</c:v>
                </c:pt>
                <c:pt idx="204">
                  <c:v>0.61453770118003903</c:v>
                </c:pt>
                <c:pt idx="205">
                  <c:v>0.73248044242198695</c:v>
                </c:pt>
                <c:pt idx="206">
                  <c:v>0.233631334006664</c:v>
                </c:pt>
                <c:pt idx="207">
                  <c:v>0.203957978395056</c:v>
                </c:pt>
                <c:pt idx="208">
                  <c:v>0.18781833249860799</c:v>
                </c:pt>
                <c:pt idx="209">
                  <c:v>0.71251232238266105</c:v>
                </c:pt>
                <c:pt idx="210">
                  <c:v>0.61277896235810003</c:v>
                </c:pt>
                <c:pt idx="211">
                  <c:v>0.44105527482333701</c:v>
                </c:pt>
                <c:pt idx="212">
                  <c:v>0.51984462924274</c:v>
                </c:pt>
                <c:pt idx="213">
                  <c:v>0.50448783660239904</c:v>
                </c:pt>
                <c:pt idx="214">
                  <c:v>0.37664682747844302</c:v>
                </c:pt>
                <c:pt idx="215">
                  <c:v>0.366619871389953</c:v>
                </c:pt>
                <c:pt idx="216">
                  <c:v>0.22627465820270201</c:v>
                </c:pt>
                <c:pt idx="217">
                  <c:v>0.57604920342432397</c:v>
                </c:pt>
                <c:pt idx="218">
                  <c:v>0.56176481250467702</c:v>
                </c:pt>
                <c:pt idx="219">
                  <c:v>0.31094077405150999</c:v>
                </c:pt>
                <c:pt idx="220">
                  <c:v>0.54104601126086505</c:v>
                </c:pt>
                <c:pt idx="221">
                  <c:v>0.24581381755375101</c:v>
                </c:pt>
                <c:pt idx="222">
                  <c:v>0.317750524977918</c:v>
                </c:pt>
                <c:pt idx="223">
                  <c:v>0.85307201591405002</c:v>
                </c:pt>
                <c:pt idx="224">
                  <c:v>0.30440984757248202</c:v>
                </c:pt>
                <c:pt idx="225">
                  <c:v>0.96587795291387302</c:v>
                </c:pt>
                <c:pt idx="226">
                  <c:v>0.52765171376939402</c:v>
                </c:pt>
                <c:pt idx="227">
                  <c:v>0.64131557214577295</c:v>
                </c:pt>
                <c:pt idx="228">
                  <c:v>0.61967450542216396</c:v>
                </c:pt>
                <c:pt idx="229">
                  <c:v>0.79736074652398603</c:v>
                </c:pt>
                <c:pt idx="230">
                  <c:v>0.75537628946062196</c:v>
                </c:pt>
                <c:pt idx="231">
                  <c:v>0.62673090874433202</c:v>
                </c:pt>
                <c:pt idx="232">
                  <c:v>0.451854360150728</c:v>
                </c:pt>
                <c:pt idx="233">
                  <c:v>0.34299486148305902</c:v>
                </c:pt>
                <c:pt idx="234">
                  <c:v>0.29340700591815899</c:v>
                </c:pt>
                <c:pt idx="235">
                  <c:v>0.41694768414213201</c:v>
                </c:pt>
                <c:pt idx="236">
                  <c:v>0.877844495662086</c:v>
                </c:pt>
                <c:pt idx="237">
                  <c:v>0.66031853063647405</c:v>
                </c:pt>
                <c:pt idx="238">
                  <c:v>1.023830612202</c:v>
                </c:pt>
                <c:pt idx="239">
                  <c:v>0.43476027672286199</c:v>
                </c:pt>
                <c:pt idx="240">
                  <c:v>0.62507941009446299</c:v>
                </c:pt>
                <c:pt idx="241">
                  <c:v>0.650280850530776</c:v>
                </c:pt>
                <c:pt idx="242">
                  <c:v>0.35012633292567602</c:v>
                </c:pt>
                <c:pt idx="243">
                  <c:v>0.69213668968947095</c:v>
                </c:pt>
                <c:pt idx="244">
                  <c:v>0.79792911943595402</c:v>
                </c:pt>
                <c:pt idx="245">
                  <c:v>0.74323663168054999</c:v>
                </c:pt>
                <c:pt idx="246">
                  <c:v>0.53027909798509498</c:v>
                </c:pt>
                <c:pt idx="247">
                  <c:v>0.28993242434311001</c:v>
                </c:pt>
                <c:pt idx="248">
                  <c:v>-1.7456027239016501</c:v>
                </c:pt>
                <c:pt idx="249">
                  <c:v>0.77196627377794802</c:v>
                </c:pt>
                <c:pt idx="250">
                  <c:v>0.77718887015772897</c:v>
                </c:pt>
                <c:pt idx="251">
                  <c:v>9.3511325180760205E-2</c:v>
                </c:pt>
                <c:pt idx="252">
                  <c:v>1.1840688070063099</c:v>
                </c:pt>
                <c:pt idx="253">
                  <c:v>0.72771897878210501</c:v>
                </c:pt>
                <c:pt idx="254">
                  <c:v>0.57860151951957595</c:v>
                </c:pt>
                <c:pt idx="255">
                  <c:v>1.7953699598536299</c:v>
                </c:pt>
                <c:pt idx="256">
                  <c:v>1.35069245626472</c:v>
                </c:pt>
                <c:pt idx="257">
                  <c:v>0.50927074827669605</c:v>
                </c:pt>
                <c:pt idx="258">
                  <c:v>0.293621486262298</c:v>
                </c:pt>
                <c:pt idx="259">
                  <c:v>0.49982288911737999</c:v>
                </c:pt>
                <c:pt idx="260">
                  <c:v>0.92875147564525395</c:v>
                </c:pt>
                <c:pt idx="261">
                  <c:v>0.85402652374728105</c:v>
                </c:pt>
                <c:pt idx="262">
                  <c:v>1.0758099236040499</c:v>
                </c:pt>
                <c:pt idx="263">
                  <c:v>1.3018643464831978</c:v>
                </c:pt>
                <c:pt idx="264">
                  <c:v>0.84601561259188196</c:v>
                </c:pt>
                <c:pt idx="265">
                  <c:v>0.52749085351128999</c:v>
                </c:pt>
                <c:pt idx="266">
                  <c:v>1.0211174358486399</c:v>
                </c:pt>
                <c:pt idx="267">
                  <c:v>2.7141915828199501</c:v>
                </c:pt>
                <c:pt idx="268">
                  <c:v>2.2152262995793599</c:v>
                </c:pt>
                <c:pt idx="269">
                  <c:v>0.50474521301536601</c:v>
                </c:pt>
                <c:pt idx="270">
                  <c:v>0.53699233275664104</c:v>
                </c:pt>
                <c:pt idx="271">
                  <c:v>0.26229663200082098</c:v>
                </c:pt>
                <c:pt idx="272">
                  <c:v>0.93654783615470005</c:v>
                </c:pt>
                <c:pt idx="273">
                  <c:v>0.401054690641443</c:v>
                </c:pt>
                <c:pt idx="274">
                  <c:v>0.12968343521977499</c:v>
                </c:pt>
                <c:pt idx="275">
                  <c:v>0.54459566095636303</c:v>
                </c:pt>
                <c:pt idx="276">
                  <c:v>0.34163291129777801</c:v>
                </c:pt>
                <c:pt idx="277">
                  <c:v>4.2493111921623097</c:v>
                </c:pt>
                <c:pt idx="278">
                  <c:v>1.6163432166009399</c:v>
                </c:pt>
                <c:pt idx="279">
                  <c:v>0.75164426117079297</c:v>
                </c:pt>
                <c:pt idx="280">
                  <c:v>0.105597292572983</c:v>
                </c:pt>
                <c:pt idx="281">
                  <c:v>0.203078608984087</c:v>
                </c:pt>
                <c:pt idx="282">
                  <c:v>0.82406354936927195</c:v>
                </c:pt>
                <c:pt idx="283">
                  <c:v>1.1401754045782999</c:v>
                </c:pt>
                <c:pt idx="284">
                  <c:v>1.0837992461214001</c:v>
                </c:pt>
                <c:pt idx="285">
                  <c:v>0.20169521076439101</c:v>
                </c:pt>
                <c:pt idx="286">
                  <c:v>0.130080223856432</c:v>
                </c:pt>
                <c:pt idx="287">
                  <c:v>1.1910394884926401</c:v>
                </c:pt>
                <c:pt idx="288">
                  <c:v>0.92682115254800401</c:v>
                </c:pt>
                <c:pt idx="289">
                  <c:v>6.64760778020594E-2</c:v>
                </c:pt>
                <c:pt idx="290">
                  <c:v>3.8936801614632303E-2</c:v>
                </c:pt>
                <c:pt idx="291">
                  <c:v>2.7676583547343099E-2</c:v>
                </c:pt>
                <c:pt idx="292">
                  <c:v>0.97367431342332</c:v>
                </c:pt>
                <c:pt idx="293">
                  <c:v>2.31997300985467</c:v>
                </c:pt>
                <c:pt idx="294">
                  <c:v>0.75376761657776703</c:v>
                </c:pt>
                <c:pt idx="295">
                  <c:v>-1.40324919858723</c:v>
                </c:pt>
                <c:pt idx="296">
                  <c:v>1.0459864317515399</c:v>
                </c:pt>
                <c:pt idx="297">
                  <c:v>0.264098266891587</c:v>
                </c:pt>
                <c:pt idx="298">
                  <c:v>2.4309242144363301E-2</c:v>
                </c:pt>
                <c:pt idx="299">
                  <c:v>1.4293010073079499E-2</c:v>
                </c:pt>
                <c:pt idx="300">
                  <c:v>0.39738707675666901</c:v>
                </c:pt>
                <c:pt idx="301">
                  <c:v>1.48077628990127E-2</c:v>
                </c:pt>
                <c:pt idx="302">
                  <c:v>1.7306458908230099E-2</c:v>
                </c:pt>
                <c:pt idx="303">
                  <c:v>0.23384581435080301</c:v>
                </c:pt>
                <c:pt idx="304">
                  <c:v>-6.0935970633618802E-2</c:v>
                </c:pt>
                <c:pt idx="305">
                  <c:v>0.10494312752336001</c:v>
                </c:pt>
                <c:pt idx="306">
                  <c:v>0.83870190315856097</c:v>
                </c:pt>
                <c:pt idx="307">
                  <c:v>0.42021850939024902</c:v>
                </c:pt>
                <c:pt idx="308">
                  <c:v>0.40786444156785201</c:v>
                </c:pt>
                <c:pt idx="309">
                  <c:v>0.39310819389109902</c:v>
                </c:pt>
                <c:pt idx="310">
                  <c:v>-1.6633173398727801</c:v>
                </c:pt>
                <c:pt idx="311">
                  <c:v>4.16392539507816E-2</c:v>
                </c:pt>
                <c:pt idx="312">
                  <c:v>0.13642884204294201</c:v>
                </c:pt>
                <c:pt idx="313">
                  <c:v>0.236355234377228</c:v>
                </c:pt>
                <c:pt idx="314">
                  <c:v>-1.9261308295633099</c:v>
                </c:pt>
                <c:pt idx="315">
                  <c:v>0.33513415687037101</c:v>
                </c:pt>
                <c:pt idx="316">
                  <c:v>0.10431041050815</c:v>
                </c:pt>
                <c:pt idx="317">
                  <c:v>0.56876759574081004</c:v>
                </c:pt>
                <c:pt idx="318">
                  <c:v>-2.04592882578206</c:v>
                </c:pt>
                <c:pt idx="319">
                  <c:v>0.54237585969633895</c:v>
                </c:pt>
                <c:pt idx="320">
                  <c:v>0.69968646810497204</c:v>
                </c:pt>
                <c:pt idx="321">
                  <c:v>0.65633999055451198</c:v>
                </c:pt>
                <c:pt idx="322">
                  <c:v>0.82554353404564296</c:v>
                </c:pt>
                <c:pt idx="323">
                  <c:v>0.400421973626234</c:v>
                </c:pt>
                <c:pt idx="324">
                  <c:v>0.63539598494935401</c:v>
                </c:pt>
                <c:pt idx="325">
                  <c:v>0.90276718195283301</c:v>
                </c:pt>
                <c:pt idx="326">
                  <c:v>1.7673579753711901E-3</c:v>
                </c:pt>
                <c:pt idx="327">
                  <c:v>1.0663084443586901</c:v>
                </c:pt>
                <c:pt idx="328">
                  <c:v>9.9227226352060299E-2</c:v>
                </c:pt>
                <c:pt idx="329">
                  <c:v>1.8142932250371599E-2</c:v>
                </c:pt>
                <c:pt idx="330">
                  <c:v>6.6057841130988601E-2</c:v>
                </c:pt>
                <c:pt idx="331">
                  <c:v>-1.9000285716816101</c:v>
                </c:pt>
                <c:pt idx="332">
                  <c:v>0.46845513878707401</c:v>
                </c:pt>
                <c:pt idx="333">
                  <c:v>0.22181346704461399</c:v>
                </c:pt>
                <c:pt idx="334">
                  <c:v>4.7827011879187198E-2</c:v>
                </c:pt>
                <c:pt idx="335">
                  <c:v>0.563427105473566</c:v>
                </c:pt>
                <c:pt idx="336">
                  <c:v>1.9744333583621865</c:v>
                </c:pt>
                <c:pt idx="337">
                  <c:v>0.69585799396209302</c:v>
                </c:pt>
                <c:pt idx="338">
                  <c:v>0.60457515949660301</c:v>
                </c:pt>
                <c:pt idx="339">
                  <c:v>0.35325774595010301</c:v>
                </c:pt>
                <c:pt idx="340">
                  <c:v>0.19591496548984899</c:v>
                </c:pt>
                <c:pt idx="341">
                  <c:v>0.19043499269710201</c:v>
                </c:pt>
                <c:pt idx="342">
                  <c:v>2.1065945931202998</c:v>
                </c:pt>
                <c:pt idx="343">
                  <c:v>0.94703585468127605</c:v>
                </c:pt>
                <c:pt idx="344">
                  <c:v>0.216998383318697</c:v>
                </c:pt>
                <c:pt idx="345">
                  <c:v>-1.20319479095171E-3</c:v>
                </c:pt>
                <c:pt idx="346">
                  <c:v>1.27947425799341</c:v>
                </c:pt>
                <c:pt idx="347">
                  <c:v>-3.4694550360438399</c:v>
                </c:pt>
                <c:pt idx="348">
                  <c:v>-3.6441492763449301</c:v>
                </c:pt>
                <c:pt idx="349">
                  <c:v>0.25688100331131503</c:v>
                </c:pt>
                <c:pt idx="350">
                  <c:v>3.7392543136832601E-2</c:v>
                </c:pt>
                <c:pt idx="351">
                  <c:v>2.5596124209196401E-2</c:v>
                </c:pt>
                <c:pt idx="352">
                  <c:v>5.1454233955579003E-3</c:v>
                </c:pt>
                <c:pt idx="353">
                  <c:v>0.43332325841713198</c:v>
                </c:pt>
                <c:pt idx="354">
                  <c:v>0.345493557492277</c:v>
                </c:pt>
                <c:pt idx="355">
                  <c:v>0.14832177712544101</c:v>
                </c:pt>
                <c:pt idx="356">
                  <c:v>0.75185874151493104</c:v>
                </c:pt>
                <c:pt idx="357">
                  <c:v>0.49183349629820799</c:v>
                </c:pt>
                <c:pt idx="358">
                  <c:v>9.1001905154335802E-2</c:v>
                </c:pt>
                <c:pt idx="359">
                  <c:v>-7.60246628437862E-2</c:v>
                </c:pt>
                <c:pt idx="360">
                  <c:v>-1.7675285220814602E-2</c:v>
                </c:pt>
                <c:pt idx="361">
                  <c:v>0.42049733383762899</c:v>
                </c:pt>
                <c:pt idx="362">
                  <c:v>0.54712659931901397</c:v>
                </c:pt>
                <c:pt idx="363">
                  <c:v>0.16253109992463899</c:v>
                </c:pt>
                <c:pt idx="364">
                  <c:v>0.53893345017291105</c:v>
                </c:pt>
                <c:pt idx="365">
                  <c:v>0.59301466894751897</c:v>
                </c:pt>
                <c:pt idx="366">
                  <c:v>0.275916133853637</c:v>
                </c:pt>
                <c:pt idx="367">
                  <c:v>0.33616366252223701</c:v>
                </c:pt>
                <c:pt idx="368">
                  <c:v>0.60906852270631195</c:v>
                </c:pt>
                <c:pt idx="369">
                  <c:v>0.45551125001829501</c:v>
                </c:pt>
                <c:pt idx="370">
                  <c:v>1.0496433216191099</c:v>
                </c:pt>
                <c:pt idx="371">
                  <c:v>0.14718503130150501</c:v>
                </c:pt>
                <c:pt idx="372">
                  <c:v>0.65778773287744896</c:v>
                </c:pt>
                <c:pt idx="373">
                  <c:v>0.73331698606594198</c:v>
                </c:pt>
                <c:pt idx="374">
                  <c:v>0.53183415078191498</c:v>
                </c:pt>
                <c:pt idx="375">
                  <c:v>0.30625437853207599</c:v>
                </c:pt>
                <c:pt idx="376">
                  <c:v>0.76172490764713097</c:v>
                </c:pt>
                <c:pt idx="377">
                  <c:v>0.61202828115361396</c:v>
                </c:pt>
                <c:pt idx="378">
                  <c:v>0.47183320420726099</c:v>
                </c:pt>
                <c:pt idx="379">
                  <c:v>1.4132670966672201</c:v>
                </c:pt>
                <c:pt idx="380">
                  <c:v>0.50300792222784096</c:v>
                </c:pt>
                <c:pt idx="381">
                  <c:v>0.44302849398941502</c:v>
                </c:pt>
                <c:pt idx="382">
                  <c:v>0.70705379762432696</c:v>
                </c:pt>
                <c:pt idx="383">
                  <c:v>3.0043349540664801</c:v>
                </c:pt>
                <c:pt idx="384">
                  <c:v>0.75448612573063201</c:v>
                </c:pt>
                <c:pt idx="385">
                  <c:v>0.94286421198777604</c:v>
                </c:pt>
                <c:pt idx="386">
                  <c:v>0.58722369965577104</c:v>
                </c:pt>
                <c:pt idx="387">
                  <c:v>0.16998429188346301</c:v>
                </c:pt>
                <c:pt idx="388">
                  <c:v>0.66959480552047901</c:v>
                </c:pt>
                <c:pt idx="389">
                  <c:v>0.310082852674954</c:v>
                </c:pt>
                <c:pt idx="390">
                  <c:v>0.310082852674954</c:v>
                </c:pt>
                <c:pt idx="391">
                  <c:v>0.86071824018260001</c:v>
                </c:pt>
                <c:pt idx="392">
                  <c:v>1.2104606836544101</c:v>
                </c:pt>
                <c:pt idx="393">
                  <c:v>0.56386671987723802</c:v>
                </c:pt>
                <c:pt idx="394">
                  <c:v>0.83948475641466802</c:v>
                </c:pt>
                <c:pt idx="395">
                  <c:v>3.2729745253471298</c:v>
                </c:pt>
                <c:pt idx="396">
                  <c:v>0.83405840370795503</c:v>
                </c:pt>
                <c:pt idx="397">
                  <c:v>1.1841331511095501</c:v>
                </c:pt>
                <c:pt idx="398">
                  <c:v>3.9908313038326999</c:v>
                </c:pt>
                <c:pt idx="399">
                  <c:v>2.9189953940909898</c:v>
                </c:pt>
                <c:pt idx="400">
                  <c:v>0.15545324856805701</c:v>
                </c:pt>
                <c:pt idx="401">
                  <c:v>0.299852140259532</c:v>
                </c:pt>
                <c:pt idx="402">
                  <c:v>0.46470173276464399</c:v>
                </c:pt>
                <c:pt idx="403">
                  <c:v>0.56047793043984395</c:v>
                </c:pt>
                <c:pt idx="404">
                  <c:v>0.53939458291280895</c:v>
                </c:pt>
                <c:pt idx="405">
                  <c:v>0.54987194772399195</c:v>
                </c:pt>
                <c:pt idx="406">
                  <c:v>0.984902429740802</c:v>
                </c:pt>
                <c:pt idx="407">
                  <c:v>0.40192333603520602</c:v>
                </c:pt>
                <c:pt idx="408">
                  <c:v>-1.5560878918205701</c:v>
                </c:pt>
                <c:pt idx="409">
                  <c:v>0.14674534659602001</c:v>
                </c:pt>
                <c:pt idx="410">
                  <c:v>0.30724098811511502</c:v>
                </c:pt>
                <c:pt idx="411">
                  <c:v>0.142230535351898</c:v>
                </c:pt>
                <c:pt idx="412">
                  <c:v>1.29078350223259</c:v>
                </c:pt>
                <c:pt idx="413">
                  <c:v>0.50434842437870897</c:v>
                </c:pt>
                <c:pt idx="414">
                  <c:v>0.90766805781640503</c:v>
                </c:pt>
                <c:pt idx="415">
                  <c:v>0.90766805781640503</c:v>
                </c:pt>
                <c:pt idx="416">
                  <c:v>0.83810128789315896</c:v>
                </c:pt>
                <c:pt idx="417">
                  <c:v>8.5575552447623104E-2</c:v>
                </c:pt>
                <c:pt idx="418">
                  <c:v>0.551394687865564</c:v>
                </c:pt>
                <c:pt idx="419">
                  <c:v>9.7071698893465105E-2</c:v>
                </c:pt>
                <c:pt idx="420">
                  <c:v>-1.5853966308471401</c:v>
                </c:pt>
                <c:pt idx="421">
                  <c:v>0.65638281632152595</c:v>
                </c:pt>
                <c:pt idx="422">
                  <c:v>0.95161508033045406</c:v>
                </c:pt>
                <c:pt idx="423">
                  <c:v>9.0918617277125895E-3</c:v>
                </c:pt>
                <c:pt idx="424">
                  <c:v>0.68325720344212304</c:v>
                </c:pt>
                <c:pt idx="425">
                  <c:v>0.38982664462577499</c:v>
                </c:pt>
                <c:pt idx="426">
                  <c:v>2.3641529520367102</c:v>
                </c:pt>
                <c:pt idx="427">
                  <c:v>0.123763777721543</c:v>
                </c:pt>
                <c:pt idx="428">
                  <c:v>0.36102193440792901</c:v>
                </c:pt>
                <c:pt idx="429">
                  <c:v>0.19349133760108</c:v>
                </c:pt>
                <c:pt idx="430">
                  <c:v>0.143549589468351</c:v>
                </c:pt>
                <c:pt idx="431">
                  <c:v>0.53435429482554597</c:v>
                </c:pt>
                <c:pt idx="432">
                  <c:v>0.76003044262662101</c:v>
                </c:pt>
                <c:pt idx="433">
                  <c:v>0.88190896848533096</c:v>
                </c:pt>
                <c:pt idx="434">
                  <c:v>0.11058396057421201</c:v>
                </c:pt>
                <c:pt idx="435">
                  <c:v>0.27110105012772001</c:v>
                </c:pt>
                <c:pt idx="436">
                  <c:v>3.0525090758119999</c:v>
                </c:pt>
                <c:pt idx="437">
                  <c:v>0.293524970107436</c:v>
                </c:pt>
                <c:pt idx="438">
                  <c:v>0.247551108341275</c:v>
                </c:pt>
                <c:pt idx="439">
                  <c:v>1.4471718451614299</c:v>
                </c:pt>
                <c:pt idx="440">
                  <c:v>2.4029264554184802</c:v>
                </c:pt>
                <c:pt idx="441">
                  <c:v>5.8532085312160698E-3</c:v>
                </c:pt>
                <c:pt idx="442">
                  <c:v>0.54907830014886405</c:v>
                </c:pt>
                <c:pt idx="443">
                  <c:v>0.45148974356569199</c:v>
                </c:pt>
                <c:pt idx="444">
                  <c:v>1.8539720887028498E-2</c:v>
                </c:pt>
                <c:pt idx="445">
                  <c:v>-3.92140801721321</c:v>
                </c:pt>
                <c:pt idx="446">
                  <c:v>0.15960344322714401</c:v>
                </c:pt>
                <c:pt idx="447">
                  <c:v>1.27083683022768</c:v>
                </c:pt>
                <c:pt idx="448">
                  <c:v>9.4358522540108694E-2</c:v>
                </c:pt>
                <c:pt idx="449">
                  <c:v>0.70940235739264801</c:v>
                </c:pt>
                <c:pt idx="450">
                  <c:v>0.66668859685739801</c:v>
                </c:pt>
                <c:pt idx="451">
                  <c:v>0.44944145627916599</c:v>
                </c:pt>
                <c:pt idx="452">
                  <c:v>2.9468178651988901</c:v>
                </c:pt>
                <c:pt idx="453">
                  <c:v>0.32003474064299597</c:v>
                </c:pt>
                <c:pt idx="454">
                  <c:v>-1.76647166138635</c:v>
                </c:pt>
                <c:pt idx="455">
                  <c:v>0.16661702078229701</c:v>
                </c:pt>
                <c:pt idx="456">
                  <c:v>0.39104918258736698</c:v>
                </c:pt>
                <c:pt idx="457">
                  <c:v>0.96034443033690498</c:v>
                </c:pt>
                <c:pt idx="458">
                  <c:v>3.1451437604186699E-2</c:v>
                </c:pt>
                <c:pt idx="459">
                  <c:v>0.40280270544617502</c:v>
                </c:pt>
                <c:pt idx="460">
                  <c:v>0.68144484453415</c:v>
                </c:pt>
                <c:pt idx="461">
                  <c:v>0.286661599094993</c:v>
                </c:pt>
                <c:pt idx="462">
                  <c:v>0.46135583939607799</c:v>
                </c:pt>
                <c:pt idx="463">
                  <c:v>0.46345774676863899</c:v>
                </c:pt>
                <c:pt idx="464">
                  <c:v>0.172332851651784</c:v>
                </c:pt>
                <c:pt idx="465">
                  <c:v>3.9279970165254398E-2</c:v>
                </c:pt>
                <c:pt idx="466">
                  <c:v>-3.2403149603831101</c:v>
                </c:pt>
                <c:pt idx="467">
                  <c:v>0.57252100176323995</c:v>
                </c:pt>
                <c:pt idx="468">
                  <c:v>0.34565441775038103</c:v>
                </c:pt>
                <c:pt idx="469">
                  <c:v>0.69533244681714002</c:v>
                </c:pt>
                <c:pt idx="470">
                  <c:v>-1.72088386423964</c:v>
                </c:pt>
                <c:pt idx="471">
                  <c:v>-1.2892373546518499E-2</c:v>
                </c:pt>
                <c:pt idx="472">
                  <c:v>0.36808906174730399</c:v>
                </c:pt>
                <c:pt idx="473">
                  <c:v>0.17755544803156401</c:v>
                </c:pt>
                <c:pt idx="474">
                  <c:v>0.58496086172329198</c:v>
                </c:pt>
                <c:pt idx="475">
                  <c:v>2.1635365698107001</c:v>
                </c:pt>
                <c:pt idx="476">
                  <c:v>0.31926261140409701</c:v>
                </c:pt>
                <c:pt idx="477">
                  <c:v>2.3580147104441398</c:v>
                </c:pt>
                <c:pt idx="478">
                  <c:v>2.3715591441765</c:v>
                </c:pt>
                <c:pt idx="479">
                  <c:v>0.34578310595686401</c:v>
                </c:pt>
                <c:pt idx="480">
                  <c:v>-1.9571661353601999</c:v>
                </c:pt>
                <c:pt idx="481">
                  <c:v>1.19191885790361</c:v>
                </c:pt>
                <c:pt idx="482">
                  <c:v>0.80739849693149801</c:v>
                </c:pt>
                <c:pt idx="483">
                  <c:v>0.80739849693149801</c:v>
                </c:pt>
                <c:pt idx="484">
                  <c:v>0.39545675365942001</c:v>
                </c:pt>
                <c:pt idx="485">
                  <c:v>-0.37585247189255444</c:v>
                </c:pt>
                <c:pt idx="486">
                  <c:v>8.5950893049866098E-2</c:v>
                </c:pt>
                <c:pt idx="487">
                  <c:v>0.55479420132016499</c:v>
                </c:pt>
                <c:pt idx="488">
                  <c:v>0.54394149590673901</c:v>
                </c:pt>
                <c:pt idx="489">
                  <c:v>0.74046990554297198</c:v>
                </c:pt>
                <c:pt idx="490">
                  <c:v>1.0607534034455</c:v>
                </c:pt>
                <c:pt idx="491">
                  <c:v>0.25647349065745101</c:v>
                </c:pt>
                <c:pt idx="492">
                  <c:v>0.204933863960887</c:v>
                </c:pt>
                <c:pt idx="493">
                  <c:v>0.40611642676311999</c:v>
                </c:pt>
                <c:pt idx="494">
                  <c:v>0.93669790209378401</c:v>
                </c:pt>
                <c:pt idx="495">
                  <c:v>-4.06354060608776E-2</c:v>
                </c:pt>
                <c:pt idx="496">
                  <c:v>8.3033960369577997E-2</c:v>
                </c:pt>
                <c:pt idx="497">
                  <c:v>0.38614830672379402</c:v>
                </c:pt>
                <c:pt idx="498">
                  <c:v>-1.15947674644785E-2</c:v>
                </c:pt>
                <c:pt idx="499">
                  <c:v>3.28133877894684E-2</c:v>
                </c:pt>
                <c:pt idx="500">
                  <c:v>1.1902351169003</c:v>
                </c:pt>
                <c:pt idx="501">
                  <c:v>1.14303871717255</c:v>
                </c:pt>
                <c:pt idx="502">
                  <c:v>0.60567966296710396</c:v>
                </c:pt>
                <c:pt idx="503">
                  <c:v>-0.34926061543734899</c:v>
                </c:pt>
                <c:pt idx="504">
                  <c:v>6.6808522335474602E-2</c:v>
                </c:pt>
                <c:pt idx="505">
                  <c:v>0.36140799902737902</c:v>
                </c:pt>
                <c:pt idx="506">
                  <c:v>0.70229233398444502</c:v>
                </c:pt>
                <c:pt idx="507">
                  <c:v>3.7821503825110202E-2</c:v>
                </c:pt>
                <c:pt idx="508">
                  <c:v>0.53477246119480404</c:v>
                </c:pt>
                <c:pt idx="509">
                  <c:v>-1.56777707057613</c:v>
                </c:pt>
                <c:pt idx="510">
                  <c:v>0.44663176377094699</c:v>
                </c:pt>
                <c:pt idx="511">
                  <c:v>0.67267266876068499</c:v>
                </c:pt>
                <c:pt idx="512">
                  <c:v>0.38585875825920701</c:v>
                </c:pt>
                <c:pt idx="513">
                  <c:v>2.7284399918575399</c:v>
                </c:pt>
                <c:pt idx="514">
                  <c:v>0.36682362771688498</c:v>
                </c:pt>
                <c:pt idx="515">
                  <c:v>0.130594976682365</c:v>
                </c:pt>
                <c:pt idx="516">
                  <c:v>0.21852119376208301</c:v>
                </c:pt>
                <c:pt idx="517">
                  <c:v>0.61740108407610494</c:v>
                </c:pt>
                <c:pt idx="518">
                  <c:v>0.61242514009208404</c:v>
                </c:pt>
                <c:pt idx="519">
                  <c:v>0.15892783014310599</c:v>
                </c:pt>
                <c:pt idx="520">
                  <c:v>0.30978258019316002</c:v>
                </c:pt>
                <c:pt idx="521">
                  <c:v>0.95343816325563402</c:v>
                </c:pt>
                <c:pt idx="522">
                  <c:v>0.79165563967170705</c:v>
                </c:pt>
                <c:pt idx="523">
                  <c:v>0.39300095371902999</c:v>
                </c:pt>
                <c:pt idx="524">
                  <c:v>1.0663084443586901</c:v>
                </c:pt>
                <c:pt idx="525">
                  <c:v>0.34062485368032502</c:v>
                </c:pt>
                <c:pt idx="526">
                  <c:v>0.90487981334260104</c:v>
                </c:pt>
                <c:pt idx="527">
                  <c:v>0.55780765015531497</c:v>
                </c:pt>
                <c:pt idx="528">
                  <c:v>0.44250301714627399</c:v>
                </c:pt>
                <c:pt idx="529">
                  <c:v>0.52526025793224596</c:v>
                </c:pt>
                <c:pt idx="530">
                  <c:v>0.66812561516312796</c:v>
                </c:pt>
                <c:pt idx="531">
                  <c:v>0.61336878330448197</c:v>
                </c:pt>
                <c:pt idx="532">
                  <c:v>0.72449104960281496</c:v>
                </c:pt>
                <c:pt idx="533">
                  <c:v>0.78651876512776797</c:v>
                </c:pt>
                <c:pt idx="534">
                  <c:v>0.50258968555677097</c:v>
                </c:pt>
                <c:pt idx="535">
                  <c:v>0.88724945875257499</c:v>
                </c:pt>
                <c:pt idx="536">
                  <c:v>0.311573491066719</c:v>
                </c:pt>
                <c:pt idx="537">
                  <c:v>1.5221756215067801</c:v>
                </c:pt>
                <c:pt idx="538">
                  <c:v>-5.8705375054574897E-2</c:v>
                </c:pt>
                <c:pt idx="539">
                  <c:v>0.37838411826596802</c:v>
                </c:pt>
                <c:pt idx="540">
                  <c:v>0.463200440657486</c:v>
                </c:pt>
                <c:pt idx="541">
                  <c:v>0.51701355900192103</c:v>
                </c:pt>
                <c:pt idx="542">
                  <c:v>8.7656011785769899E-2</c:v>
                </c:pt>
                <c:pt idx="543">
                  <c:v>0.77048635940338905</c:v>
                </c:pt>
                <c:pt idx="544">
                  <c:v>0.28699404362840802</c:v>
                </c:pt>
                <c:pt idx="545">
                  <c:v>0.18145899029489099</c:v>
                </c:pt>
                <c:pt idx="546">
                  <c:v>0.39996084088633499</c:v>
                </c:pt>
                <c:pt idx="547">
                  <c:v>0.43696949456930601</c:v>
                </c:pt>
                <c:pt idx="548">
                  <c:v>0.29741778835355598</c:v>
                </c:pt>
                <c:pt idx="549">
                  <c:v>0.16770007621838501</c:v>
                </c:pt>
                <c:pt idx="550">
                  <c:v>0.32175058339610701</c:v>
                </c:pt>
                <c:pt idx="551">
                  <c:v>-1.92965903122439</c:v>
                </c:pt>
                <c:pt idx="552">
                  <c:v>0.78895311703374404</c:v>
                </c:pt>
                <c:pt idx="553">
                  <c:v>9.5581060501700094E-2</c:v>
                </c:pt>
                <c:pt idx="554">
                  <c:v>2.2238684204888002</c:v>
                </c:pt>
                <c:pt idx="555">
                  <c:v>0.50258968555677097</c:v>
                </c:pt>
                <c:pt idx="556">
                  <c:v>0.46809052220203801</c:v>
                </c:pt>
                <c:pt idx="557">
                  <c:v>-2.92143277354843E-2</c:v>
                </c:pt>
                <c:pt idx="558">
                  <c:v>0.81942004991866602</c:v>
                </c:pt>
                <c:pt idx="559">
                  <c:v>2.1660409894248601E-2</c:v>
                </c:pt>
                <c:pt idx="560">
                  <c:v>1.0763782262142001</c:v>
                </c:pt>
                <c:pt idx="561">
                  <c:v>-1.9642010906479499</c:v>
                </c:pt>
                <c:pt idx="562">
                  <c:v>-1.92799680855732</c:v>
                </c:pt>
                <c:pt idx="563">
                  <c:v>0.30577179775776397</c:v>
                </c:pt>
                <c:pt idx="564">
                  <c:v>0.53133005167137504</c:v>
                </c:pt>
                <c:pt idx="565">
                  <c:v>0.331648851278115</c:v>
                </c:pt>
                <c:pt idx="566">
                  <c:v>4.2218350879956498E-2</c:v>
                </c:pt>
                <c:pt idx="567">
                  <c:v>0.71442119744549704</c:v>
                </c:pt>
                <c:pt idx="568">
                  <c:v>0.10508253974704999</c:v>
                </c:pt>
                <c:pt idx="569">
                  <c:v>0.61409801647455398</c:v>
                </c:pt>
                <c:pt idx="570">
                  <c:v>-1.0136301124334401E-2</c:v>
                </c:pt>
                <c:pt idx="571">
                  <c:v>-1.9680676438512901E-2</c:v>
                </c:pt>
                <c:pt idx="572">
                  <c:v>3.7188786809900697E-2</c:v>
                </c:pt>
                <c:pt idx="573">
                  <c:v>0.27744966831423001</c:v>
                </c:pt>
                <c:pt idx="574">
                  <c:v>0.68246362616880996</c:v>
                </c:pt>
                <c:pt idx="575">
                  <c:v>0.53435429482554597</c:v>
                </c:pt>
                <c:pt idx="576">
                  <c:v>0.236355234377228</c:v>
                </c:pt>
                <c:pt idx="577">
                  <c:v>0.72224973000656401</c:v>
                </c:pt>
                <c:pt idx="578">
                  <c:v>0.58649439618388499</c:v>
                </c:pt>
                <c:pt idx="579">
                  <c:v>0.41457767633939702</c:v>
                </c:pt>
                <c:pt idx="580">
                  <c:v>0.238113973199166</c:v>
                </c:pt>
                <c:pt idx="581">
                  <c:v>0.232505312199935</c:v>
                </c:pt>
                <c:pt idx="582">
                  <c:v>0.55564139867951301</c:v>
                </c:pt>
                <c:pt idx="583">
                  <c:v>0.54987194772399195</c:v>
                </c:pt>
                <c:pt idx="584">
                  <c:v>-1.71140383302871</c:v>
                </c:pt>
                <c:pt idx="585">
                  <c:v>-1.8251427595255301</c:v>
                </c:pt>
                <c:pt idx="586">
                  <c:v>1.0744157310653299</c:v>
                </c:pt>
                <c:pt idx="587">
                  <c:v>-4.7616741262596803E-2</c:v>
                </c:pt>
                <c:pt idx="588">
                  <c:v>0.65132115050166295</c:v>
                </c:pt>
                <c:pt idx="589">
                  <c:v>0.238221213371236</c:v>
                </c:pt>
                <c:pt idx="590">
                  <c:v>0.348399766155358</c:v>
                </c:pt>
                <c:pt idx="591">
                  <c:v>1.62125481648172</c:v>
                </c:pt>
                <c:pt idx="592">
                  <c:v>0.605808351173588</c:v>
                </c:pt>
                <c:pt idx="593">
                  <c:v>1.0250102540947601</c:v>
                </c:pt>
                <c:pt idx="594">
                  <c:v>1.4875302196939861</c:v>
                </c:pt>
                <c:pt idx="595">
                  <c:v>0.79144115932756798</c:v>
                </c:pt>
                <c:pt idx="596">
                  <c:v>0.63517078058800802</c:v>
                </c:pt>
                <c:pt idx="597">
                  <c:v>0.63517078058800802</c:v>
                </c:pt>
                <c:pt idx="598">
                  <c:v>0.438642370951775</c:v>
                </c:pt>
                <c:pt idx="599">
                  <c:v>8.2894548145887703E-2</c:v>
                </c:pt>
                <c:pt idx="600">
                  <c:v>0.19931447894445001</c:v>
                </c:pt>
                <c:pt idx="601">
                  <c:v>0.88190896848533096</c:v>
                </c:pt>
                <c:pt idx="602">
                  <c:v>0.15389826607304999</c:v>
                </c:pt>
                <c:pt idx="603">
                  <c:v>0.45447102034922199</c:v>
                </c:pt>
                <c:pt idx="604">
                  <c:v>0.58510034424879598</c:v>
                </c:pt>
                <c:pt idx="605">
                  <c:v>0.73698459995071597</c:v>
                </c:pt>
                <c:pt idx="606">
                  <c:v>0.263583514065653</c:v>
                </c:pt>
                <c:pt idx="607">
                  <c:v>0.52941045259133301</c:v>
                </c:pt>
                <c:pt idx="608">
                  <c:v>1.2116939456332101</c:v>
                </c:pt>
                <c:pt idx="609">
                  <c:v>0.57467652922183499</c:v>
                </c:pt>
                <c:pt idx="610">
                  <c:v>0.41142481528055602</c:v>
                </c:pt>
                <c:pt idx="611">
                  <c:v>0.67402382462694599</c:v>
                </c:pt>
                <c:pt idx="612">
                  <c:v>0.40208419629330999</c:v>
                </c:pt>
                <c:pt idx="613">
                  <c:v>0.47762417349900999</c:v>
                </c:pt>
                <c:pt idx="614">
                  <c:v>-3.7304025467403599</c:v>
                </c:pt>
                <c:pt idx="615">
                  <c:v>1.1215156146382199</c:v>
                </c:pt>
                <c:pt idx="616">
                  <c:v>2.8995479992456898</c:v>
                </c:pt>
                <c:pt idx="617">
                  <c:v>-1.37403697571552</c:v>
                </c:pt>
                <c:pt idx="618">
                  <c:v>0.32141813886269199</c:v>
                </c:pt>
                <c:pt idx="619">
                  <c:v>0.40131206705441003</c:v>
                </c:pt>
                <c:pt idx="620">
                  <c:v>0.38441101593626897</c:v>
                </c:pt>
                <c:pt idx="621">
                  <c:v>0.27756763250350602</c:v>
                </c:pt>
                <c:pt idx="622">
                  <c:v>0.28563209344312601</c:v>
                </c:pt>
                <c:pt idx="623">
                  <c:v>3.3968330256635699</c:v>
                </c:pt>
                <c:pt idx="624">
                  <c:v>0.31108018627520001</c:v>
                </c:pt>
                <c:pt idx="625">
                  <c:v>0.182113155344515</c:v>
                </c:pt>
                <c:pt idx="626">
                  <c:v>0.57044054242509301</c:v>
                </c:pt>
                <c:pt idx="627">
                  <c:v>6.49532673586736E-2</c:v>
                </c:pt>
                <c:pt idx="628">
                  <c:v>0.64504760043560205</c:v>
                </c:pt>
                <c:pt idx="629">
                  <c:v>0.35328991800172399</c:v>
                </c:pt>
                <c:pt idx="630">
                  <c:v>0.49421422811814902</c:v>
                </c:pt>
                <c:pt idx="631">
                  <c:v>1.6072645679408</c:v>
                </c:pt>
                <c:pt idx="632">
                  <c:v>5.3800289463453901E-2</c:v>
                </c:pt>
                <c:pt idx="633">
                  <c:v>1.3702208915985601</c:v>
                </c:pt>
                <c:pt idx="634">
                  <c:v>-1.9427852282856899</c:v>
                </c:pt>
                <c:pt idx="635">
                  <c:v>0.55121237957304603</c:v>
                </c:pt>
                <c:pt idx="636">
                  <c:v>6.11676892846231E-2</c:v>
                </c:pt>
                <c:pt idx="637">
                  <c:v>0.87654688958004601</c:v>
                </c:pt>
                <c:pt idx="638">
                  <c:v>-0.56508759183011803</c:v>
                </c:pt>
                <c:pt idx="639">
                  <c:v>6.3173080502321205E-2</c:v>
                </c:pt>
                <c:pt idx="640">
                  <c:v>0.59126658384097397</c:v>
                </c:pt>
                <c:pt idx="641">
                  <c:v>0.47443914038854801</c:v>
                </c:pt>
                <c:pt idx="642">
                  <c:v>0.470975282830706</c:v>
                </c:pt>
                <c:pt idx="643">
                  <c:v>8.0696124618464496E-2</c:v>
                </c:pt>
                <c:pt idx="644">
                  <c:v>0.41345165453266802</c:v>
                </c:pt>
                <c:pt idx="645">
                  <c:v>0.35893075105257499</c:v>
                </c:pt>
                <c:pt idx="646">
                  <c:v>0.68368616413040095</c:v>
                </c:pt>
                <c:pt idx="647">
                  <c:v>2.2605147581812499</c:v>
                </c:pt>
                <c:pt idx="648">
                  <c:v>0.17271891627123401</c:v>
                </c:pt>
                <c:pt idx="649">
                  <c:v>0.43430986800017102</c:v>
                </c:pt>
                <c:pt idx="650">
                  <c:v>0.31531617307194199</c:v>
                </c:pt>
                <c:pt idx="651">
                  <c:v>3.0668584348080001E-2</c:v>
                </c:pt>
                <c:pt idx="652">
                  <c:v>0.10480371529967</c:v>
                </c:pt>
                <c:pt idx="653">
                  <c:v>-1.3854473300237</c:v>
                </c:pt>
                <c:pt idx="654">
                  <c:v>0.339681140166114</c:v>
                </c:pt>
                <c:pt idx="655">
                  <c:v>0.58636577827921499</c:v>
                </c:pt>
                <c:pt idx="656">
                  <c:v>0.67109616792945104</c:v>
                </c:pt>
                <c:pt idx="657">
                  <c:v>0.36760648097299098</c:v>
                </c:pt>
                <c:pt idx="658">
                  <c:v>0.45146829553127799</c:v>
                </c:pt>
                <c:pt idx="659">
                  <c:v>-1.81235973101486</c:v>
                </c:pt>
                <c:pt idx="660">
                  <c:v>0.51942639257167</c:v>
                </c:pt>
                <c:pt idx="661">
                  <c:v>1.5381544071451201</c:v>
                </c:pt>
                <c:pt idx="662">
                  <c:v>1.5304331147561301</c:v>
                </c:pt>
                <c:pt idx="663">
                  <c:v>0.32286588118562898</c:v>
                </c:pt>
                <c:pt idx="664">
                  <c:v>0.54580747490074699</c:v>
                </c:pt>
                <c:pt idx="665">
                  <c:v>0.192601244172904</c:v>
                </c:pt>
                <c:pt idx="666">
                  <c:v>0.47103962693394702</c:v>
                </c:pt>
                <c:pt idx="667">
                  <c:v>0.618655723787504</c:v>
                </c:pt>
                <c:pt idx="668">
                  <c:v>0.215679329202243</c:v>
                </c:pt>
                <c:pt idx="669">
                  <c:v>0.16316381693984799</c:v>
                </c:pt>
                <c:pt idx="670">
                  <c:v>0.43415973175927403</c:v>
                </c:pt>
                <c:pt idx="671">
                  <c:v>1.2151148368204101</c:v>
                </c:pt>
                <c:pt idx="672">
                  <c:v>7.2267047093808101E-2</c:v>
                </c:pt>
                <c:pt idx="673">
                  <c:v>0.31453331981583499</c:v>
                </c:pt>
                <c:pt idx="674">
                  <c:v>0.36783168533433702</c:v>
                </c:pt>
                <c:pt idx="675">
                  <c:v>0.20803310493369401</c:v>
                </c:pt>
                <c:pt idx="676">
                  <c:v>0.17927129078467499</c:v>
                </c:pt>
                <c:pt idx="677">
                  <c:v>0.17389855816399699</c:v>
                </c:pt>
                <c:pt idx="678">
                  <c:v>0.34683405964314501</c:v>
                </c:pt>
                <c:pt idx="679">
                  <c:v>1.2194197616345399</c:v>
                </c:pt>
                <c:pt idx="680">
                  <c:v>0.57097674328544001</c:v>
                </c:pt>
                <c:pt idx="681">
                  <c:v>0.167571388011901</c:v>
                </c:pt>
                <c:pt idx="682">
                  <c:v>0.40961245637258298</c:v>
                </c:pt>
                <c:pt idx="683">
                  <c:v>0.71638369259436696</c:v>
                </c:pt>
                <c:pt idx="684">
                  <c:v>0.32537530121205299</c:v>
                </c:pt>
                <c:pt idx="685">
                  <c:v>0.50068081049393498</c:v>
                </c:pt>
                <c:pt idx="686">
                  <c:v>0.29901566691739001</c:v>
                </c:pt>
                <c:pt idx="687">
                  <c:v>0.53530866205515104</c:v>
                </c:pt>
                <c:pt idx="688">
                  <c:v>4.4202294063240798E-2</c:v>
                </c:pt>
                <c:pt idx="689">
                  <c:v>0.12735632348586901</c:v>
                </c:pt>
                <c:pt idx="690">
                  <c:v>0.586001091392366</c:v>
                </c:pt>
                <c:pt idx="691">
                  <c:v>1.71899810321993</c:v>
                </c:pt>
                <c:pt idx="692">
                  <c:v>0.221566814648855</c:v>
                </c:pt>
                <c:pt idx="693">
                  <c:v>0.43611150289093698</c:v>
                </c:pt>
                <c:pt idx="694">
                  <c:v>0.17927129078467499</c:v>
                </c:pt>
                <c:pt idx="695">
                  <c:v>1.12798679092815</c:v>
                </c:pt>
                <c:pt idx="696">
                  <c:v>0.162638340096708</c:v>
                </c:pt>
                <c:pt idx="697">
                  <c:v>0.66113355594420198</c:v>
                </c:pt>
                <c:pt idx="698">
                  <c:v>0.13709373110977199</c:v>
                </c:pt>
                <c:pt idx="699">
                  <c:v>0.85503451106292006</c:v>
                </c:pt>
                <c:pt idx="700">
                  <c:v>0.10587611702036399</c:v>
                </c:pt>
                <c:pt idx="701">
                  <c:v>0.82506088296951796</c:v>
                </c:pt>
                <c:pt idx="702">
                  <c:v>0.67288707880301002</c:v>
                </c:pt>
                <c:pt idx="703">
                  <c:v>1.3470462904143601</c:v>
                </c:pt>
                <c:pt idx="704">
                  <c:v>1.48315551680486</c:v>
                </c:pt>
                <c:pt idx="705">
                  <c:v>0.72520955875568005</c:v>
                </c:pt>
                <c:pt idx="706">
                  <c:v>0.196279582074885</c:v>
                </c:pt>
                <c:pt idx="707">
                  <c:v>0.177716308289669</c:v>
                </c:pt>
                <c:pt idx="708">
                  <c:v>0.60414612850651195</c:v>
                </c:pt>
                <c:pt idx="709">
                  <c:v>9.2964400303206296E-2</c:v>
                </c:pt>
                <c:pt idx="710">
                  <c:v>4.2111110707886999E-2</c:v>
                </c:pt>
                <c:pt idx="711">
                  <c:v>0.47183320420726099</c:v>
                </c:pt>
                <c:pt idx="712">
                  <c:v>0.85013363519934804</c:v>
                </c:pt>
                <c:pt idx="713">
                  <c:v>1.00171761841947</c:v>
                </c:pt>
                <c:pt idx="714">
                  <c:v>9.5023411606939001E-2</c:v>
                </c:pt>
                <c:pt idx="715">
                  <c:v>0.53273489792548501</c:v>
                </c:pt>
                <c:pt idx="716">
                  <c:v>0.57009744417628405</c:v>
                </c:pt>
                <c:pt idx="717">
                  <c:v>0.42743577297052099</c:v>
                </c:pt>
                <c:pt idx="718">
                  <c:v>1.9989589654084201</c:v>
                </c:pt>
                <c:pt idx="719">
                  <c:v>0.427896905710419</c:v>
                </c:pt>
                <c:pt idx="720">
                  <c:v>0.64387861225823195</c:v>
                </c:pt>
                <c:pt idx="721">
                  <c:v>-1.82329822856594</c:v>
                </c:pt>
                <c:pt idx="722">
                  <c:v>0.93660138593892195</c:v>
                </c:pt>
                <c:pt idx="723">
                  <c:v>3.77357116874548E-2</c:v>
                </c:pt>
                <c:pt idx="724">
                  <c:v>0.157801808336377</c:v>
                </c:pt>
                <c:pt idx="725">
                  <c:v>0.20948084725663099</c:v>
                </c:pt>
                <c:pt idx="726">
                  <c:v>0.33363279446139898</c:v>
                </c:pt>
                <c:pt idx="727">
                  <c:v>1.40065112881953</c:v>
                </c:pt>
                <c:pt idx="728">
                  <c:v>0.40876525901323502</c:v>
                </c:pt>
                <c:pt idx="729">
                  <c:v>-1.7671258264359799</c:v>
                </c:pt>
                <c:pt idx="730">
                  <c:v>0.27873655037906298</c:v>
                </c:pt>
                <c:pt idx="731">
                  <c:v>0.39996084088633499</c:v>
                </c:pt>
                <c:pt idx="732">
                  <c:v>0.23798528499268301</c:v>
                </c:pt>
                <c:pt idx="733">
                  <c:v>0.30970751207271102</c:v>
                </c:pt>
                <c:pt idx="734">
                  <c:v>0.42638481928424099</c:v>
                </c:pt>
                <c:pt idx="735">
                  <c:v>0.68199176941170403</c:v>
                </c:pt>
                <c:pt idx="736">
                  <c:v>0.218757122140636</c:v>
                </c:pt>
                <c:pt idx="737">
                  <c:v>0.56158250421215905</c:v>
                </c:pt>
                <c:pt idx="738">
                  <c:v>0.62733145370791998</c:v>
                </c:pt>
                <c:pt idx="739">
                  <c:v>1.06319840906687</c:v>
                </c:pt>
                <c:pt idx="740">
                  <c:v>0.24607119396671701</c:v>
                </c:pt>
                <c:pt idx="741">
                  <c:v>2.7849404280873098</c:v>
                </c:pt>
                <c:pt idx="742">
                  <c:v>0.38859338264697701</c:v>
                </c:pt>
                <c:pt idx="743">
                  <c:v>2.90103990907255</c:v>
                </c:pt>
                <c:pt idx="744">
                  <c:v>1.2472700343209699</c:v>
                </c:pt>
                <c:pt idx="745">
                  <c:v>1.13744078019053</c:v>
                </c:pt>
                <c:pt idx="746">
                  <c:v>0.46515214148733602</c:v>
                </c:pt>
                <c:pt idx="747">
                  <c:v>0.47101817889953301</c:v>
                </c:pt>
                <c:pt idx="748">
                  <c:v>0.41857773475758697</c:v>
                </c:pt>
                <c:pt idx="749">
                  <c:v>0.87908855195990498</c:v>
                </c:pt>
                <c:pt idx="750">
                  <c:v>0.23748125618395699</c:v>
                </c:pt>
                <c:pt idx="751">
                  <c:v>9.3093088509689503E-2</c:v>
                </c:pt>
                <c:pt idx="752">
                  <c:v>4.9892355883296897</c:v>
                </c:pt>
                <c:pt idx="753">
                  <c:v>1.40467715888446</c:v>
                </c:pt>
                <c:pt idx="754">
                  <c:v>2.7923235943102798E-2</c:v>
                </c:pt>
                <c:pt idx="755">
                  <c:v>0.17927129078467499</c:v>
                </c:pt>
                <c:pt idx="756">
                  <c:v>0.130058775822018</c:v>
                </c:pt>
                <c:pt idx="757">
                  <c:v>2.8051924149586099E-2</c:v>
                </c:pt>
                <c:pt idx="758">
                  <c:v>0.76118863648497104</c:v>
                </c:pt>
                <c:pt idx="759">
                  <c:v>0.90635965741534497</c:v>
                </c:pt>
                <c:pt idx="760">
                  <c:v>0.15596800139399</c:v>
                </c:pt>
                <c:pt idx="761">
                  <c:v>3.2328114906691199</c:v>
                </c:pt>
                <c:pt idx="762">
                  <c:v>1.4647531032777501</c:v>
                </c:pt>
                <c:pt idx="763">
                  <c:v>0.64813604708938799</c:v>
                </c:pt>
                <c:pt idx="764">
                  <c:v>0.35987446456678601</c:v>
                </c:pt>
                <c:pt idx="765">
                  <c:v>0.61625354393314902</c:v>
                </c:pt>
                <c:pt idx="766">
                  <c:v>0.66811489114592104</c:v>
                </c:pt>
                <c:pt idx="767">
                  <c:v>1.2472700343209699</c:v>
                </c:pt>
                <c:pt idx="768">
                  <c:v>0.26548166511128202</c:v>
                </c:pt>
                <c:pt idx="769">
                  <c:v>0.25365307413202498</c:v>
                </c:pt>
                <c:pt idx="770">
                  <c:v>0.92806506824219603</c:v>
                </c:pt>
                <c:pt idx="771">
                  <c:v>1.7931393642745801</c:v>
                </c:pt>
                <c:pt idx="772">
                  <c:v>0.715021742409085</c:v>
                </c:pt>
                <c:pt idx="773">
                  <c:v>0.33913421528856003</c:v>
                </c:pt>
                <c:pt idx="774">
                  <c:v>0.33828701792921201</c:v>
                </c:pt>
                <c:pt idx="775">
                  <c:v>0.123206128826782</c:v>
                </c:pt>
                <c:pt idx="776">
                  <c:v>2.1720516216811001</c:v>
                </c:pt>
                <c:pt idx="777">
                  <c:v>0.59377600386739904</c:v>
                </c:pt>
                <c:pt idx="778">
                  <c:v>0.224644607587247</c:v>
                </c:pt>
                <c:pt idx="779">
                  <c:v>0.83158108543133802</c:v>
                </c:pt>
                <c:pt idx="780">
                  <c:v>0.36663059540715998</c:v>
                </c:pt>
                <c:pt idx="781">
                  <c:v>0.47324877447857699</c:v>
                </c:pt>
                <c:pt idx="782">
                  <c:v>0.62366383982314599</c:v>
                </c:pt>
                <c:pt idx="783">
                  <c:v>0.34491446056310199</c:v>
                </c:pt>
                <c:pt idx="784">
                  <c:v>0.72157411692252704</c:v>
                </c:pt>
                <c:pt idx="785">
                  <c:v>0.23209779954607199</c:v>
                </c:pt>
                <c:pt idx="786">
                  <c:v>0.26154595079633502</c:v>
                </c:pt>
                <c:pt idx="787">
                  <c:v>0.70094110781637098</c:v>
                </c:pt>
                <c:pt idx="788">
                  <c:v>0.177094315291666</c:v>
                </c:pt>
                <c:pt idx="789">
                  <c:v>0.89766247946051503</c:v>
                </c:pt>
                <c:pt idx="790">
                  <c:v>9.2739195941860503E-2</c:v>
                </c:pt>
                <c:pt idx="791">
                  <c:v>0.54354470727008197</c:v>
                </c:pt>
                <c:pt idx="792">
                  <c:v>0.50863803126148599</c:v>
                </c:pt>
                <c:pt idx="793">
                  <c:v>0.49373164734383701</c:v>
                </c:pt>
                <c:pt idx="794">
                  <c:v>0.43368787500216799</c:v>
                </c:pt>
                <c:pt idx="795">
                  <c:v>0.12501848773475599</c:v>
                </c:pt>
                <c:pt idx="796">
                  <c:v>0.21114306992370699</c:v>
                </c:pt>
                <c:pt idx="797">
                  <c:v>-1.92799680855732</c:v>
                </c:pt>
                <c:pt idx="798">
                  <c:v>0.15907796638400301</c:v>
                </c:pt>
                <c:pt idx="799">
                  <c:v>0.145211812135427</c:v>
                </c:pt>
                <c:pt idx="800">
                  <c:v>2.5038475314435399E-2</c:v>
                </c:pt>
                <c:pt idx="801">
                  <c:v>0.32584715796915897</c:v>
                </c:pt>
                <c:pt idx="802">
                  <c:v>1.4324201913988199</c:v>
                </c:pt>
                <c:pt idx="803">
                  <c:v>0.59097010779891956</c:v>
                </c:pt>
                <c:pt idx="804">
                  <c:v>0.64441481311857896</c:v>
                </c:pt>
                <c:pt idx="805">
                  <c:v>0.80889985934046904</c:v>
                </c:pt>
                <c:pt idx="806">
                  <c:v>0.54961450100921105</c:v>
                </c:pt>
                <c:pt idx="807">
                  <c:v>0.33868380656586899</c:v>
                </c:pt>
                <c:pt idx="808">
                  <c:v>1.22007392668416</c:v>
                </c:pt>
                <c:pt idx="809">
                  <c:v>0.16320671300867601</c:v>
                </c:pt>
                <c:pt idx="810">
                  <c:v>0.14378551784690399</c:v>
                </c:pt>
                <c:pt idx="811">
                  <c:v>2.8056258153006501</c:v>
                </c:pt>
                <c:pt idx="812">
                  <c:v>2.4211996198654502</c:v>
                </c:pt>
                <c:pt idx="813">
                  <c:v>-6.9193463882964198E-2</c:v>
                </c:pt>
                <c:pt idx="814">
                  <c:v>0.97353490119963004</c:v>
                </c:pt>
                <c:pt idx="815">
                  <c:v>0.27211983176237903</c:v>
                </c:pt>
                <c:pt idx="816">
                  <c:v>0.28347656598453103</c:v>
                </c:pt>
                <c:pt idx="817">
                  <c:v>0.17389855816399699</c:v>
                </c:pt>
                <c:pt idx="818">
                  <c:v>0.65349805569285901</c:v>
                </c:pt>
                <c:pt idx="819">
                  <c:v>0.159120862452831</c:v>
                </c:pt>
                <c:pt idx="820">
                  <c:v>0.99640922990203795</c:v>
                </c:pt>
                <c:pt idx="821">
                  <c:v>0.43368787500216799</c:v>
                </c:pt>
                <c:pt idx="822">
                  <c:v>2.2173707609640001</c:v>
                </c:pt>
                <c:pt idx="823">
                  <c:v>0.85707207433223997</c:v>
                </c:pt>
                <c:pt idx="824">
                  <c:v>0.57544865846073501</c:v>
                </c:pt>
                <c:pt idx="825">
                  <c:v>0.17504602800513999</c:v>
                </c:pt>
                <c:pt idx="826">
                  <c:v>0.40049704174668299</c:v>
                </c:pt>
                <c:pt idx="827">
                  <c:v>2.92043277187449</c:v>
                </c:pt>
                <c:pt idx="828">
                  <c:v>2.15962796412082</c:v>
                </c:pt>
                <c:pt idx="829">
                  <c:v>0.54580747490074699</c:v>
                </c:pt>
                <c:pt idx="830">
                  <c:v>1.16726427204303</c:v>
                </c:pt>
                <c:pt idx="831">
                  <c:v>2.3472768802221801E-2</c:v>
                </c:pt>
                <c:pt idx="832">
                  <c:v>1.29707237023001</c:v>
                </c:pt>
                <c:pt idx="833">
                  <c:v>0.24607119396671701</c:v>
                </c:pt>
                <c:pt idx="834">
                  <c:v>0.86858973911430903</c:v>
                </c:pt>
                <c:pt idx="835">
                  <c:v>0.52942117660854005</c:v>
                </c:pt>
                <c:pt idx="836">
                  <c:v>0.70021187464629897</c:v>
                </c:pt>
                <c:pt idx="837">
                  <c:v>0.38179435573777598</c:v>
                </c:pt>
                <c:pt idx="838">
                  <c:v>1.5026088840182601</c:v>
                </c:pt>
                <c:pt idx="839">
                  <c:v>1.4597020911732801</c:v>
                </c:pt>
                <c:pt idx="840">
                  <c:v>1.3758188285805799</c:v>
                </c:pt>
                <c:pt idx="841">
                  <c:v>9.3479153129139403E-2</c:v>
                </c:pt>
                <c:pt idx="842">
                  <c:v>2.0977497878220501</c:v>
                </c:pt>
                <c:pt idx="843">
                  <c:v>0.58630136387415999</c:v>
                </c:pt>
                <c:pt idx="844">
                  <c:v>0.58217261724948699</c:v>
                </c:pt>
                <c:pt idx="845">
                  <c:v>1.2990884854649101</c:v>
                </c:pt>
                <c:pt idx="846">
                  <c:v>0.86601590468282896</c:v>
                </c:pt>
                <c:pt idx="847">
                  <c:v>0.67114978801548597</c:v>
                </c:pt>
                <c:pt idx="848">
                  <c:v>3.0455763310622501</c:v>
                </c:pt>
                <c:pt idx="849">
                  <c:v>0.19931447894445001</c:v>
                </c:pt>
                <c:pt idx="850">
                  <c:v>0.17988255976547099</c:v>
                </c:pt>
                <c:pt idx="851">
                  <c:v>0.87965692487187297</c:v>
                </c:pt>
                <c:pt idx="852">
                  <c:v>0.88369980905707601</c:v>
                </c:pt>
                <c:pt idx="853">
                  <c:v>0.60838211530325403</c:v>
                </c:pt>
                <c:pt idx="854">
                  <c:v>0.74083452212800804</c:v>
                </c:pt>
                <c:pt idx="855">
                  <c:v>0.167314011598935</c:v>
                </c:pt>
                <c:pt idx="856">
                  <c:v>0.61648947231170204</c:v>
                </c:pt>
                <c:pt idx="857">
                  <c:v>0.13709373110977199</c:v>
                </c:pt>
                <c:pt idx="858">
                  <c:v>0.48619266324735599</c:v>
                </c:pt>
                <c:pt idx="859">
                  <c:v>-2.0519986195211901</c:v>
                </c:pt>
                <c:pt idx="860">
                  <c:v>0.81371487276457299</c:v>
                </c:pt>
                <c:pt idx="861">
                  <c:v>1.24231094445721</c:v>
                </c:pt>
                <c:pt idx="862">
                  <c:v>0.33185260760504698</c:v>
                </c:pt>
                <c:pt idx="863">
                  <c:v>0.29751430450841798</c:v>
                </c:pt>
                <c:pt idx="864">
                  <c:v>-6.6188234804574397E-3</c:v>
                </c:pt>
                <c:pt idx="865">
                  <c:v>1.00275784808854</c:v>
                </c:pt>
                <c:pt idx="866">
                  <c:v>-3.9316351944423698E-2</c:v>
                </c:pt>
                <c:pt idx="867">
                  <c:v>0.78075996788764002</c:v>
                </c:pt>
                <c:pt idx="868">
                  <c:v>0.256108874072415</c:v>
                </c:pt>
                <c:pt idx="869">
                  <c:v>0.79190222176565295</c:v>
                </c:pt>
                <c:pt idx="870">
                  <c:v>0.27279544484641699</c:v>
                </c:pt>
                <c:pt idx="871">
                  <c:v>0.271690871074102</c:v>
                </c:pt>
                <c:pt idx="872">
                  <c:v>0.192418935880386</c:v>
                </c:pt>
                <c:pt idx="873">
                  <c:v>0.89898153357696897</c:v>
                </c:pt>
                <c:pt idx="874">
                  <c:v>1.1265666970445001</c:v>
                </c:pt>
                <c:pt idx="875">
                  <c:v>0.87654688958004601</c:v>
                </c:pt>
                <c:pt idx="876">
                  <c:v>0.54093877108879496</c:v>
                </c:pt>
                <c:pt idx="877">
                  <c:v>0.454417400263187</c:v>
                </c:pt>
                <c:pt idx="878">
                  <c:v>0.90242394310039697</c:v>
                </c:pt>
                <c:pt idx="879">
                  <c:v>0.59301466894751897</c:v>
                </c:pt>
                <c:pt idx="880">
                  <c:v>0.79171991347313497</c:v>
                </c:pt>
                <c:pt idx="881">
                  <c:v>-1.39439116037429</c:v>
                </c:pt>
                <c:pt idx="882">
                  <c:v>0.926906874383846</c:v>
                </c:pt>
                <c:pt idx="883">
                  <c:v>0.83427281375028095</c:v>
                </c:pt>
                <c:pt idx="884">
                  <c:v>0.79095850825144198</c:v>
                </c:pt>
                <c:pt idx="885">
                  <c:v>-6.3134394161041996E-2</c:v>
                </c:pt>
                <c:pt idx="886">
                  <c:v>0.47364556311523398</c:v>
                </c:pt>
                <c:pt idx="887">
                  <c:v>0.97091831130295003</c:v>
                </c:pt>
                <c:pt idx="888">
                  <c:v>0.47345260110732301</c:v>
                </c:pt>
                <c:pt idx="889">
                  <c:v>0.373912273392487</c:v>
                </c:pt>
                <c:pt idx="890">
                  <c:v>0.89483140921969595</c:v>
                </c:pt>
                <c:pt idx="891">
                  <c:v>0.42988091919551702</c:v>
                </c:pt>
                <c:pt idx="892">
                  <c:v>0.41705499461601397</c:v>
                </c:pt>
                <c:pt idx="893">
                  <c:v>0.41645444965242601</c:v>
                </c:pt>
                <c:pt idx="894">
                  <c:v>0.38976230052253302</c:v>
                </c:pt>
                <c:pt idx="895">
                  <c:v>0.485602842300974</c:v>
                </c:pt>
                <c:pt idx="896">
                  <c:v>0.43484606886051802</c:v>
                </c:pt>
                <c:pt idx="897">
                  <c:v>2.3872668478470298</c:v>
                </c:pt>
                <c:pt idx="898">
                  <c:v>2.3202306391245799</c:v>
                </c:pt>
                <c:pt idx="899">
                  <c:v>0.83158108543133802</c:v>
                </c:pt>
                <c:pt idx="900">
                  <c:v>0.60411395645489097</c:v>
                </c:pt>
                <c:pt idx="901">
                  <c:v>0.87654688958004601</c:v>
                </c:pt>
                <c:pt idx="902">
                  <c:v>0.815055374915441</c:v>
                </c:pt>
                <c:pt idx="903">
                  <c:v>0.64186249702332698</c:v>
                </c:pt>
                <c:pt idx="904">
                  <c:v>3.0358745818302699</c:v>
                </c:pt>
                <c:pt idx="905">
                  <c:v>1.2126804849144299</c:v>
                </c:pt>
                <c:pt idx="906">
                  <c:v>2.0873241075542501</c:v>
                </c:pt>
                <c:pt idx="907">
                  <c:v>2.0035114646794501</c:v>
                </c:pt>
                <c:pt idx="908">
                  <c:v>2.1261020884706499</c:v>
                </c:pt>
                <c:pt idx="909">
                  <c:v>2.1651740762515401</c:v>
                </c:pt>
                <c:pt idx="910">
                  <c:v>3.5366435433260999</c:v>
                </c:pt>
                <c:pt idx="911">
                  <c:v>0.65539620673848797</c:v>
                </c:pt>
                <c:pt idx="912">
                  <c:v>0.16174824666853199</c:v>
                </c:pt>
                <c:pt idx="913">
                  <c:v>-1.8458830088037601</c:v>
                </c:pt>
                <c:pt idx="914">
                  <c:v>2.20893920242071</c:v>
                </c:pt>
                <c:pt idx="915">
                  <c:v>2.1578731003018699</c:v>
                </c:pt>
                <c:pt idx="916">
                  <c:v>0.19582917335219399</c:v>
                </c:pt>
                <c:pt idx="917">
                  <c:v>3.34547591111038</c:v>
                </c:pt>
                <c:pt idx="918">
                  <c:v>2.4955794186192102</c:v>
                </c:pt>
                <c:pt idx="919">
                  <c:v>0.43404176756999702</c:v>
                </c:pt>
                <c:pt idx="920">
                  <c:v>1.1005931273692899</c:v>
                </c:pt>
                <c:pt idx="921">
                  <c:v>0.71162222895448501</c:v>
                </c:pt>
                <c:pt idx="922">
                  <c:v>1.7713971562093901E-2</c:v>
                </c:pt>
                <c:pt idx="923">
                  <c:v>1.5847992568086101E-2</c:v>
                </c:pt>
                <c:pt idx="924">
                  <c:v>0.38408929542006098</c:v>
                </c:pt>
                <c:pt idx="925">
                  <c:v>5.0625980370198997E-2</c:v>
                </c:pt>
                <c:pt idx="926">
                  <c:v>0.90110495928575696</c:v>
                </c:pt>
                <c:pt idx="927">
                  <c:v>2.2946425845135998</c:v>
                </c:pt>
                <c:pt idx="928">
                  <c:v>1.03161624869424</c:v>
                </c:pt>
                <c:pt idx="929">
                  <c:v>1.34587284892647</c:v>
                </c:pt>
                <c:pt idx="930">
                  <c:v>0.59465537327836804</c:v>
                </c:pt>
                <c:pt idx="931">
                  <c:v>0.82186512584184901</c:v>
                </c:pt>
                <c:pt idx="932">
                  <c:v>1.06554696883519</c:v>
                </c:pt>
                <c:pt idx="933">
                  <c:v>0.146016113425948</c:v>
                </c:pt>
                <c:pt idx="934">
                  <c:v>0.53296010228683099</c:v>
                </c:pt>
                <c:pt idx="935">
                  <c:v>1.1411405661269201</c:v>
                </c:pt>
                <c:pt idx="936">
                  <c:v>0.17310498089068399</c:v>
                </c:pt>
                <c:pt idx="937">
                  <c:v>0.438642370951775</c:v>
                </c:pt>
                <c:pt idx="938">
                  <c:v>2.6763645306031898</c:v>
                </c:pt>
                <c:pt idx="939">
                  <c:v>2.2542927167517699</c:v>
                </c:pt>
                <c:pt idx="940">
                  <c:v>0.42421856780843797</c:v>
                </c:pt>
                <c:pt idx="941">
                  <c:v>-0.71397780520762311</c:v>
                </c:pt>
                <c:pt idx="942">
                  <c:v>0.63313314701687595</c:v>
                </c:pt>
                <c:pt idx="943">
                  <c:v>0.51595181099662002</c:v>
                </c:pt>
                <c:pt idx="944">
                  <c:v>0.72392267669084698</c:v>
                </c:pt>
                <c:pt idx="945">
                  <c:v>1.4536001253825299</c:v>
                </c:pt>
                <c:pt idx="946">
                  <c:v>-1.5531924071746901</c:v>
                </c:pt>
                <c:pt idx="947">
                  <c:v>0.178252509150016</c:v>
                </c:pt>
                <c:pt idx="948">
                  <c:v>0.13642884204294201</c:v>
                </c:pt>
                <c:pt idx="949">
                  <c:v>1.3885115413412701</c:v>
                </c:pt>
                <c:pt idx="950">
                  <c:v>0.38982664462577499</c:v>
                </c:pt>
                <c:pt idx="951">
                  <c:v>2.2173707609640001</c:v>
                </c:pt>
                <c:pt idx="952">
                  <c:v>1.58671282735997</c:v>
                </c:pt>
                <c:pt idx="953">
                  <c:v>0.63912794293736996</c:v>
                </c:pt>
                <c:pt idx="954">
                  <c:v>0.76374102288203605</c:v>
                </c:pt>
                <c:pt idx="955">
                  <c:v>0.52393047979858498</c:v>
                </c:pt>
                <c:pt idx="956">
                  <c:v>0.69045301898798095</c:v>
                </c:pt>
                <c:pt idx="957">
                  <c:v>0.45728071285744099</c:v>
                </c:pt>
                <c:pt idx="958">
                  <c:v>4.7228453704794697</c:v>
                </c:pt>
                <c:pt idx="959">
                  <c:v>2.0429370753626799</c:v>
                </c:pt>
                <c:pt idx="960">
                  <c:v>0.46209579658335798</c:v>
                </c:pt>
                <c:pt idx="961">
                  <c:v>0.65277954653999404</c:v>
                </c:pt>
                <c:pt idx="962">
                  <c:v>0.55584522530825797</c:v>
                </c:pt>
                <c:pt idx="963">
                  <c:v>-2.6758527795094599E-2</c:v>
                </c:pt>
                <c:pt idx="964">
                  <c:v>0.200697877164146</c:v>
                </c:pt>
                <c:pt idx="965">
                  <c:v>0.216194082028177</c:v>
                </c:pt>
                <c:pt idx="966">
                  <c:v>0.365032716843325</c:v>
                </c:pt>
                <c:pt idx="967">
                  <c:v>5.4572418702353701E-2</c:v>
                </c:pt>
                <c:pt idx="968">
                  <c:v>4.2679483619854998E-2</c:v>
                </c:pt>
                <c:pt idx="969">
                  <c:v>0.43913567574329498</c:v>
                </c:pt>
                <c:pt idx="970">
                  <c:v>0.29766444074931497</c:v>
                </c:pt>
                <c:pt idx="971">
                  <c:v>2.4177687939005601</c:v>
                </c:pt>
                <c:pt idx="972">
                  <c:v>1.61701388427404</c:v>
                </c:pt>
                <c:pt idx="973">
                  <c:v>0.130058775822018</c:v>
                </c:pt>
                <c:pt idx="974">
                  <c:v>0.57846210729588599</c:v>
                </c:pt>
                <c:pt idx="975">
                  <c:v>0.24982459998914699</c:v>
                </c:pt>
                <c:pt idx="976">
                  <c:v>0.58491796565446497</c:v>
                </c:pt>
                <c:pt idx="977">
                  <c:v>0.779301501547496</c:v>
                </c:pt>
                <c:pt idx="978">
                  <c:v>0.93326621658756304</c:v>
                </c:pt>
                <c:pt idx="979">
                  <c:v>0.54063849860700097</c:v>
                </c:pt>
                <c:pt idx="980">
                  <c:v>0.436025710753281</c:v>
                </c:pt>
                <c:pt idx="981">
                  <c:v>0.980366100160452</c:v>
                </c:pt>
                <c:pt idx="982">
                  <c:v>0.17583960527845399</c:v>
                </c:pt>
                <c:pt idx="983">
                  <c:v>0.97506850596203598</c:v>
                </c:pt>
                <c:pt idx="984">
                  <c:v>0.53935161654216801</c:v>
                </c:pt>
                <c:pt idx="985">
                  <c:v>4.0309806794529699</c:v>
                </c:pt>
                <c:pt idx="986">
                  <c:v>0.42014344126980002</c:v>
                </c:pt>
                <c:pt idx="987">
                  <c:v>0.48388699954786402</c:v>
                </c:pt>
                <c:pt idx="988">
                  <c:v>0.56339493342194502</c:v>
                </c:pt>
                <c:pt idx="989">
                  <c:v>0.94882683585664895</c:v>
                </c:pt>
                <c:pt idx="990">
                  <c:v>0.45480346488263701</c:v>
                </c:pt>
                <c:pt idx="991">
                  <c:v>0.70600001114042676</c:v>
                </c:pt>
                <c:pt idx="992">
                  <c:v>0.21203316335188299</c:v>
                </c:pt>
                <c:pt idx="993">
                  <c:v>0.53304589442448602</c:v>
                </c:pt>
                <c:pt idx="994">
                  <c:v>0.68898389893244405</c:v>
                </c:pt>
                <c:pt idx="995">
                  <c:v>3.0965411810678498</c:v>
                </c:pt>
                <c:pt idx="996">
                  <c:v>0.74350480241253702</c:v>
                </c:pt>
                <c:pt idx="997">
                  <c:v>0.58412438838115099</c:v>
                </c:pt>
                <c:pt idx="998">
                  <c:v>0.72425512122426206</c:v>
                </c:pt>
                <c:pt idx="999">
                  <c:v>3.50817938318492</c:v>
                </c:pt>
                <c:pt idx="1000">
                  <c:v>0.55741086151865804</c:v>
                </c:pt>
                <c:pt idx="1001">
                  <c:v>0.81620291505839704</c:v>
                </c:pt>
                <c:pt idx="1002">
                  <c:v>0.62548692274832596</c:v>
                </c:pt>
                <c:pt idx="1003">
                  <c:v>0.52167850648694103</c:v>
                </c:pt>
                <c:pt idx="1004">
                  <c:v>0.149630107224688</c:v>
                </c:pt>
                <c:pt idx="1005">
                  <c:v>2.0833683335622601</c:v>
                </c:pt>
                <c:pt idx="1006">
                  <c:v>0.76232538230890701</c:v>
                </c:pt>
                <c:pt idx="1007">
                  <c:v>0.274060878876836</c:v>
                </c:pt>
                <c:pt idx="1008">
                  <c:v>4.24757272929231E-2</c:v>
                </c:pt>
                <c:pt idx="1009">
                  <c:v>0.50103470306176401</c:v>
                </c:pt>
                <c:pt idx="1010">
                  <c:v>0.34933275565236199</c:v>
                </c:pt>
                <c:pt idx="1011">
                  <c:v>0.139753287377094</c:v>
                </c:pt>
                <c:pt idx="1012">
                  <c:v>0.65844182762525905</c:v>
                </c:pt>
                <c:pt idx="1013">
                  <c:v>0.33049065741976502</c:v>
                </c:pt>
                <c:pt idx="1014">
                  <c:v>0.88746393909671295</c:v>
                </c:pt>
                <c:pt idx="1015">
                  <c:v>0.177716308289669</c:v>
                </c:pt>
                <c:pt idx="1016">
                  <c:v>0.41464202044263898</c:v>
                </c:pt>
                <c:pt idx="1017">
                  <c:v>-4.8860727258602098E-2</c:v>
                </c:pt>
                <c:pt idx="1018">
                  <c:v>0.57109477777652995</c:v>
                </c:pt>
                <c:pt idx="1019">
                  <c:v>0.39411625150855201</c:v>
                </c:pt>
                <c:pt idx="1020">
                  <c:v>0.68649585663862001</c:v>
                </c:pt>
                <c:pt idx="1021">
                  <c:v>4.4885355706418997</c:v>
                </c:pt>
                <c:pt idx="1022">
                  <c:v>0.30404523098744601</c:v>
                </c:pt>
                <c:pt idx="1023">
                  <c:v>0.65150345879418103</c:v>
                </c:pt>
                <c:pt idx="1024">
                  <c:v>0.54071363702926301</c:v>
                </c:pt>
                <c:pt idx="1025">
                  <c:v>0.59865543169655699</c:v>
                </c:pt>
                <c:pt idx="1026">
                  <c:v>6.0953208940484199E-2</c:v>
                </c:pt>
                <c:pt idx="1027">
                  <c:v>0.38822876606194101</c:v>
                </c:pt>
                <c:pt idx="1028">
                  <c:v>0.983411791349037</c:v>
                </c:pt>
                <c:pt idx="1029">
                  <c:v>0.56832791103532498</c:v>
                </c:pt>
                <c:pt idx="1030">
                  <c:v>0.69160048882912395</c:v>
                </c:pt>
                <c:pt idx="1031">
                  <c:v>0.859452806152181</c:v>
                </c:pt>
                <c:pt idx="1032">
                  <c:v>-1.64699538568381</c:v>
                </c:pt>
                <c:pt idx="1033">
                  <c:v>0.38710274425521202</c:v>
                </c:pt>
                <c:pt idx="1034">
                  <c:v>1.44032379208034</c:v>
                </c:pt>
                <c:pt idx="1035">
                  <c:v>0.637165377486686</c:v>
                </c:pt>
                <c:pt idx="1036">
                  <c:v>0.80655129957214899</c:v>
                </c:pt>
                <c:pt idx="1037">
                  <c:v>0.35809427771043401</c:v>
                </c:pt>
                <c:pt idx="1038">
                  <c:v>1.0518095027931</c:v>
                </c:pt>
                <c:pt idx="1039">
                  <c:v>0.779301501547496</c:v>
                </c:pt>
                <c:pt idx="1040">
                  <c:v>2.2502243300619602</c:v>
                </c:pt>
                <c:pt idx="1041">
                  <c:v>5.5314880150078502E-3</c:v>
                </c:pt>
                <c:pt idx="1042">
                  <c:v>0.38743518878862698</c:v>
                </c:pt>
                <c:pt idx="1043">
                  <c:v>3.1542491145164</c:v>
                </c:pt>
                <c:pt idx="1044">
                  <c:v>3.799218463403065</c:v>
                </c:pt>
                <c:pt idx="1045">
                  <c:v>5.78432439504711E-2</c:v>
                </c:pt>
                <c:pt idx="1046">
                  <c:v>0.13238588755592501</c:v>
                </c:pt>
                <c:pt idx="1047">
                  <c:v>0.50926002425948902</c:v>
                </c:pt>
                <c:pt idx="1048">
                  <c:v>0.53748563754816003</c:v>
                </c:pt>
                <c:pt idx="1049">
                  <c:v>0.53019330584743896</c:v>
                </c:pt>
                <c:pt idx="1050">
                  <c:v>2.0588008173554401E-2</c:v>
                </c:pt>
                <c:pt idx="1051">
                  <c:v>3.50817938318492</c:v>
                </c:pt>
                <c:pt idx="1052">
                  <c:v>1.3609721948520299</c:v>
                </c:pt>
                <c:pt idx="1053">
                  <c:v>0.69323060974639295</c:v>
                </c:pt>
                <c:pt idx="1054">
                  <c:v>1.58126955023118</c:v>
                </c:pt>
                <c:pt idx="1055">
                  <c:v>0.337804437154899</c:v>
                </c:pt>
                <c:pt idx="1056">
                  <c:v>0.47962963501852102</c:v>
                </c:pt>
                <c:pt idx="1057">
                  <c:v>0.31183086747968602</c:v>
                </c:pt>
                <c:pt idx="1058">
                  <c:v>0.46569906636489</c:v>
                </c:pt>
                <c:pt idx="1059">
                  <c:v>0.12624102569634699</c:v>
                </c:pt>
                <c:pt idx="1060">
                  <c:v>0.86257349515940096</c:v>
                </c:pt>
                <c:pt idx="1061">
                  <c:v>0.209073334602767</c:v>
                </c:pt>
                <c:pt idx="1062">
                  <c:v>0.74890963678302203</c:v>
                </c:pt>
                <c:pt idx="1063">
                  <c:v>0.40838991841099198</c:v>
                </c:pt>
                <c:pt idx="1064">
                  <c:v>0.26401247475393103</c:v>
                </c:pt>
                <c:pt idx="1065">
                  <c:v>2.6869040909893198</c:v>
                </c:pt>
                <c:pt idx="1066">
                  <c:v>0.18768964429212501</c:v>
                </c:pt>
                <c:pt idx="1067">
                  <c:v>0.95828534873135796</c:v>
                </c:pt>
                <c:pt idx="1068">
                  <c:v>0.53183415078191498</c:v>
                </c:pt>
                <c:pt idx="1069">
                  <c:v>8.9607782917433404E-2</c:v>
                </c:pt>
                <c:pt idx="1070">
                  <c:v>0.39977853259381702</c:v>
                </c:pt>
                <c:pt idx="1071">
                  <c:v>0.38982664462577499</c:v>
                </c:pt>
                <c:pt idx="1072">
                  <c:v>0.33518784725821898</c:v>
                </c:pt>
                <c:pt idx="1073">
                  <c:v>0.91579679255745405</c:v>
                </c:pt>
                <c:pt idx="1074">
                  <c:v>0.32245836853176502</c:v>
                </c:pt>
                <c:pt idx="1075">
                  <c:v>0.70735407010612195</c:v>
                </c:pt>
                <c:pt idx="1076">
                  <c:v>0.35204593200571799</c:v>
                </c:pt>
                <c:pt idx="1077">
                  <c:v>0.84001023325780799</c:v>
                </c:pt>
                <c:pt idx="1078">
                  <c:v>-1.4275771766214E-2</c:v>
                </c:pt>
                <c:pt idx="1079">
                  <c:v>0.60646251622321101</c:v>
                </c:pt>
                <c:pt idx="1080">
                  <c:v>-4.9804440772813E-2</c:v>
                </c:pt>
                <c:pt idx="1081">
                  <c:v>2.2547809701198802</c:v>
                </c:pt>
                <c:pt idx="1082">
                  <c:v>0.200258192458661</c:v>
                </c:pt>
                <c:pt idx="1083">
                  <c:v>0.66870471209230298</c:v>
                </c:pt>
                <c:pt idx="1084">
                  <c:v>0.68633499638051498</c:v>
                </c:pt>
                <c:pt idx="1085">
                  <c:v>0.37768705714751699</c:v>
                </c:pt>
                <c:pt idx="1086">
                  <c:v>0.29936955948521898</c:v>
                </c:pt>
                <c:pt idx="1087">
                  <c:v>0.37042689749841701</c:v>
                </c:pt>
                <c:pt idx="1088">
                  <c:v>0.387939217597353</c:v>
                </c:pt>
                <c:pt idx="1089">
                  <c:v>0.153061792730909</c:v>
                </c:pt>
                <c:pt idx="1090">
                  <c:v>-0.40239466252469835</c:v>
                </c:pt>
                <c:pt idx="1091">
                  <c:v>-1.7887454451251701</c:v>
                </c:pt>
                <c:pt idx="1092">
                  <c:v>8.2744411904990406E-2</c:v>
                </c:pt>
                <c:pt idx="1093">
                  <c:v>0.51466492893178695</c:v>
                </c:pt>
                <c:pt idx="1094">
                  <c:v>0.55566291701574</c:v>
                </c:pt>
                <c:pt idx="1095">
                  <c:v>0.100052975676994</c:v>
                </c:pt>
                <c:pt idx="1096">
                  <c:v>0.21164709873243301</c:v>
                </c:pt>
                <c:pt idx="1097">
                  <c:v>0.91240800312006098</c:v>
                </c:pt>
                <c:pt idx="1098">
                  <c:v>-7.7987157992656694E-2</c:v>
                </c:pt>
                <c:pt idx="1099">
                  <c:v>0.103238008787456</c:v>
                </c:pt>
                <c:pt idx="1100">
                  <c:v>0.87654688958004601</c:v>
                </c:pt>
                <c:pt idx="1101">
                  <c:v>9.1141317378026096E-2</c:v>
                </c:pt>
                <c:pt idx="1102">
                  <c:v>0.343734818670338</c:v>
                </c:pt>
                <c:pt idx="1103">
                  <c:v>0.21295542883168</c:v>
                </c:pt>
                <c:pt idx="1104">
                  <c:v>0.723204167537982</c:v>
                </c:pt>
                <c:pt idx="1105">
                  <c:v>0.58061770505629395</c:v>
                </c:pt>
                <c:pt idx="1106">
                  <c:v>0.72507014653198998</c:v>
                </c:pt>
                <c:pt idx="1107">
                  <c:v>1.29670323003264</c:v>
                </c:pt>
                <c:pt idx="1108">
                  <c:v>1.5299077082148</c:v>
                </c:pt>
                <c:pt idx="1109">
                  <c:v>0.26737981615691098</c:v>
                </c:pt>
                <c:pt idx="1110">
                  <c:v>-6.00755449966172E-3</c:v>
                </c:pt>
                <c:pt idx="1111">
                  <c:v>7.2267047093808101E-2</c:v>
                </c:pt>
                <c:pt idx="1112">
                  <c:v>1.0974080239570101</c:v>
                </c:pt>
                <c:pt idx="1113">
                  <c:v>0.84916847365072301</c:v>
                </c:pt>
                <c:pt idx="1114">
                  <c:v>2.9594295938624402</c:v>
                </c:pt>
                <c:pt idx="1115">
                  <c:v>0.420315095846925</c:v>
                </c:pt>
                <c:pt idx="1116">
                  <c:v>0.49962985680765498</c:v>
                </c:pt>
                <c:pt idx="1117">
                  <c:v>0.446749727960223</c:v>
                </c:pt>
                <c:pt idx="1118">
                  <c:v>0.84841779244623705</c:v>
                </c:pt>
                <c:pt idx="1119">
                  <c:v>1.0689035862209599</c:v>
                </c:pt>
                <c:pt idx="1120">
                  <c:v>0.71162222895448501</c:v>
                </c:pt>
                <c:pt idx="1121">
                  <c:v>5.0293535836783802E-2</c:v>
                </c:pt>
                <c:pt idx="1122">
                  <c:v>3.9419382388944699E-2</c:v>
                </c:pt>
                <c:pt idx="1123">
                  <c:v>0.13665404640428799</c:v>
                </c:pt>
                <c:pt idx="1124">
                  <c:v>0.122005038899605</c:v>
                </c:pt>
                <c:pt idx="1125">
                  <c:v>0.59453747939090495</c:v>
                </c:pt>
                <c:pt idx="1126">
                  <c:v>9.1087697291991399E-2</c:v>
                </c:pt>
                <c:pt idx="1127">
                  <c:v>0.80889985934046904</c:v>
                </c:pt>
                <c:pt idx="1128">
                  <c:v>1.3338572541661599E-2</c:v>
                </c:pt>
                <c:pt idx="1129">
                  <c:v>2.1274345274798701E-2</c:v>
                </c:pt>
                <c:pt idx="1130">
                  <c:v>-1.73136122905083</c:v>
                </c:pt>
                <c:pt idx="1131">
                  <c:v>0.13874522975964099</c:v>
                </c:pt>
                <c:pt idx="1132">
                  <c:v>7.1516365889322198E-2</c:v>
                </c:pt>
                <c:pt idx="1133">
                  <c:v>0.47357049499478598</c:v>
                </c:pt>
                <c:pt idx="1134">
                  <c:v>0.14885797798578801</c:v>
                </c:pt>
                <c:pt idx="1135">
                  <c:v>7.6395793718480806E-2</c:v>
                </c:pt>
                <c:pt idx="1136">
                  <c:v>0.463200440657486</c:v>
                </c:pt>
                <c:pt idx="1137">
                  <c:v>0.550043531999303</c:v>
                </c:pt>
                <c:pt idx="1138">
                  <c:v>9.9173606266025602E-2</c:v>
                </c:pt>
                <c:pt idx="1139">
                  <c:v>0.26390530488367497</c:v>
                </c:pt>
                <c:pt idx="1140">
                  <c:v>-1.5563452682335299</c:v>
                </c:pt>
                <c:pt idx="1141">
                  <c:v>7.1119577252665295E-2</c:v>
                </c:pt>
                <c:pt idx="1142">
                  <c:v>0.102551671686212</c:v>
                </c:pt>
                <c:pt idx="1143">
                  <c:v>2.4555477707145701</c:v>
                </c:pt>
                <c:pt idx="1144">
                  <c:v>1.01662407263893</c:v>
                </c:pt>
                <c:pt idx="1145">
                  <c:v>0.54206479289552401</c:v>
                </c:pt>
                <c:pt idx="1146">
                  <c:v>0.81229930249325699</c:v>
                </c:pt>
                <c:pt idx="1147">
                  <c:v>0.47848209487556498</c:v>
                </c:pt>
                <c:pt idx="1148">
                  <c:v>0.160890325291977</c:v>
                </c:pt>
                <c:pt idx="1149">
                  <c:v>0.93631190777614803</c:v>
                </c:pt>
                <c:pt idx="1150">
                  <c:v>0.34426029551347798</c:v>
                </c:pt>
                <c:pt idx="1151">
                  <c:v>0.48929197452197598</c:v>
                </c:pt>
                <c:pt idx="1152">
                  <c:v>-3.1498543400562899E-2</c:v>
                </c:pt>
                <c:pt idx="1153">
                  <c:v>0.76744080881843102</c:v>
                </c:pt>
                <c:pt idx="1154">
                  <c:v>1.40309000433784</c:v>
                </c:pt>
                <c:pt idx="1155">
                  <c:v>0.56135729985081295</c:v>
                </c:pt>
                <c:pt idx="1156">
                  <c:v>0.204933863960887</c:v>
                </c:pt>
                <c:pt idx="1157">
                  <c:v>0.32584715796915897</c:v>
                </c:pt>
                <c:pt idx="1158">
                  <c:v>8.7902664181529505E-2</c:v>
                </c:pt>
                <c:pt idx="1159">
                  <c:v>0.28194303152393801</c:v>
                </c:pt>
                <c:pt idx="1160">
                  <c:v>1.47086126947338</c:v>
                </c:pt>
                <c:pt idx="1161">
                  <c:v>0.65040960903907297</c:v>
                </c:pt>
                <c:pt idx="1162">
                  <c:v>0.49910445026632799</c:v>
                </c:pt>
                <c:pt idx="1163">
                  <c:v>0.35652857119822001</c:v>
                </c:pt>
                <c:pt idx="1164">
                  <c:v>0.61453770118003903</c:v>
                </c:pt>
                <c:pt idx="1165">
                  <c:v>-2.0462719943326801</c:v>
                </c:pt>
                <c:pt idx="1166">
                  <c:v>0.99629133601457498</c:v>
                </c:pt>
                <c:pt idx="1167">
                  <c:v>0.61134201435418301</c:v>
                </c:pt>
                <c:pt idx="1168">
                  <c:v>0.62187292894958701</c:v>
                </c:pt>
                <c:pt idx="1169">
                  <c:v>0.66724624575215896</c:v>
                </c:pt>
                <c:pt idx="1170">
                  <c:v>0.54037039817682697</c:v>
                </c:pt>
                <c:pt idx="1171">
                  <c:v>2.4453855554420501</c:v>
                </c:pt>
                <c:pt idx="1172">
                  <c:v>0.55666025061598601</c:v>
                </c:pt>
                <c:pt idx="1173">
                  <c:v>0.29273139283412197</c:v>
                </c:pt>
                <c:pt idx="1174">
                  <c:v>1.42480161556956</c:v>
                </c:pt>
                <c:pt idx="1175">
                  <c:v>1.21256252072516</c:v>
                </c:pt>
                <c:pt idx="1176">
                  <c:v>0.74818047391476405</c:v>
                </c:pt>
                <c:pt idx="1177">
                  <c:v>0.48774764574236301</c:v>
                </c:pt>
                <c:pt idx="1178">
                  <c:v>0.98001227789443701</c:v>
                </c:pt>
                <c:pt idx="1179">
                  <c:v>0.146445074114226</c:v>
                </c:pt>
                <c:pt idx="1180">
                  <c:v>2.1263621257591798E-2</c:v>
                </c:pt>
                <c:pt idx="1181">
                  <c:v>-1.62526852682255</c:v>
                </c:pt>
                <c:pt idx="1182">
                  <c:v>0.89483140921969595</c:v>
                </c:pt>
                <c:pt idx="1183">
                  <c:v>1.29302482182884</c:v>
                </c:pt>
                <c:pt idx="1184">
                  <c:v>0.41746243696806501</c:v>
                </c:pt>
                <c:pt idx="1185">
                  <c:v>2.2250230840630401E-2</c:v>
                </c:pt>
                <c:pt idx="1186">
                  <c:v>0.97477888719563499</c:v>
                </c:pt>
                <c:pt idx="1187">
                  <c:v>0.51141555171808395</c:v>
                </c:pt>
                <c:pt idx="1188">
                  <c:v>-0.84163854756273904</c:v>
                </c:pt>
                <c:pt idx="1189">
                  <c:v>0.32587933002078001</c:v>
                </c:pt>
                <c:pt idx="1190">
                  <c:v>0.771730345399395</c:v>
                </c:pt>
                <c:pt idx="1191">
                  <c:v>0.99391060419463295</c:v>
                </c:pt>
                <c:pt idx="1192">
                  <c:v>0.38982664462577499</c:v>
                </c:pt>
                <c:pt idx="1193">
                  <c:v>-3.9105445877825802</c:v>
                </c:pt>
                <c:pt idx="1194">
                  <c:v>0.27280616886362402</c:v>
                </c:pt>
                <c:pt idx="1195">
                  <c:v>0.51826819871331997</c:v>
                </c:pt>
                <c:pt idx="1196">
                  <c:v>-1.85700381464736</c:v>
                </c:pt>
                <c:pt idx="1197">
                  <c:v>4.0255855731086199E-2</c:v>
                </c:pt>
                <c:pt idx="1198">
                  <c:v>3.0833265982040601</c:v>
                </c:pt>
                <c:pt idx="1199">
                  <c:v>0.89115307131771504</c:v>
                </c:pt>
                <c:pt idx="1200">
                  <c:v>0.76983226465557997</c:v>
                </c:pt>
                <c:pt idx="1201">
                  <c:v>0.25665579894996898</c:v>
                </c:pt>
                <c:pt idx="1202">
                  <c:v>0.66704248942522704</c:v>
                </c:pt>
                <c:pt idx="1203">
                  <c:v>-1.6409851190395501E-2</c:v>
                </c:pt>
                <c:pt idx="1204">
                  <c:v>1.1343905341170401E-2</c:v>
                </c:pt>
                <c:pt idx="1205">
                  <c:v>7.2696007782085806E-2</c:v>
                </c:pt>
                <c:pt idx="1206">
                  <c:v>0.689284101112424</c:v>
                </c:pt>
                <c:pt idx="1207">
                  <c:v>0.14912607841596101</c:v>
                </c:pt>
                <c:pt idx="1208">
                  <c:v>0.17079931719119101</c:v>
                </c:pt>
                <c:pt idx="1209">
                  <c:v>0.16531934439844401</c:v>
                </c:pt>
                <c:pt idx="1210">
                  <c:v>0.14164071440551601</c:v>
                </c:pt>
                <c:pt idx="1211">
                  <c:v>7.19989466636346E-2</c:v>
                </c:pt>
                <c:pt idx="1212">
                  <c:v>2.0888280655348802E-2</c:v>
                </c:pt>
                <c:pt idx="1213">
                  <c:v>0.38508662902030699</c:v>
                </c:pt>
                <c:pt idx="1214">
                  <c:v>0.177180107429322</c:v>
                </c:pt>
                <c:pt idx="1215">
                  <c:v>0.49241259322738301</c:v>
                </c:pt>
                <c:pt idx="1216">
                  <c:v>3.4700814817890203E-2</c:v>
                </c:pt>
                <c:pt idx="1217">
                  <c:v>4.50602154397962E-2</c:v>
                </c:pt>
                <c:pt idx="1218">
                  <c:v>-9.10679547246801E-3</c:v>
                </c:pt>
                <c:pt idx="1219">
                  <c:v>0.17011298008994699</c:v>
                </c:pt>
                <c:pt idx="1220">
                  <c:v>-0.72570119753848905</c:v>
                </c:pt>
                <c:pt idx="1221">
                  <c:v>0.418835111170553</c:v>
                </c:pt>
                <c:pt idx="1222">
                  <c:v>0.73815344752445999</c:v>
                </c:pt>
                <c:pt idx="1223">
                  <c:v>1.0362382298086199</c:v>
                </c:pt>
                <c:pt idx="1224">
                  <c:v>0.41108164672993402</c:v>
                </c:pt>
                <c:pt idx="1225">
                  <c:v>0.41738736884761601</c:v>
                </c:pt>
                <c:pt idx="1226">
                  <c:v>0.188890734219302</c:v>
                </c:pt>
                <c:pt idx="1227">
                  <c:v>0.111259573658249</c:v>
                </c:pt>
                <c:pt idx="1228">
                  <c:v>0.25865046615046</c:v>
                </c:pt>
                <c:pt idx="1229">
                  <c:v>1.43980451564207</c:v>
                </c:pt>
                <c:pt idx="1230">
                  <c:v>0.80747356505194601</c:v>
                </c:pt>
                <c:pt idx="1231">
                  <c:v>0.76014847711771105</c:v>
                </c:pt>
                <c:pt idx="1232">
                  <c:v>0.52058465673183296</c:v>
                </c:pt>
                <c:pt idx="1233">
                  <c:v>0.62325639747109596</c:v>
                </c:pt>
                <c:pt idx="1234">
                  <c:v>1.15284053920151</c:v>
                </c:pt>
                <c:pt idx="1235">
                  <c:v>0.811945480227241</c:v>
                </c:pt>
                <c:pt idx="1236">
                  <c:v>0.73728487243250995</c:v>
                </c:pt>
                <c:pt idx="1237">
                  <c:v>0.55793633836179901</c:v>
                </c:pt>
                <c:pt idx="1238">
                  <c:v>0.24819454937369201</c:v>
                </c:pt>
                <c:pt idx="1239">
                  <c:v>0.73799258726635497</c:v>
                </c:pt>
                <c:pt idx="1240">
                  <c:v>1.0663083740568799</c:v>
                </c:pt>
                <c:pt idx="1241">
                  <c:v>2.7533709786091101</c:v>
                </c:pt>
                <c:pt idx="1242">
                  <c:v>0.60682713280824696</c:v>
                </c:pt>
                <c:pt idx="1243">
                  <c:v>7.6899822527207007E-2</c:v>
                </c:pt>
                <c:pt idx="1244">
                  <c:v>0.50499186541112595</c:v>
                </c:pt>
                <c:pt idx="1245">
                  <c:v>0.157287055510444</c:v>
                </c:pt>
                <c:pt idx="1246">
                  <c:v>0.63320828543913799</c:v>
                </c:pt>
                <c:pt idx="1247">
                  <c:v>0.350405157373056</c:v>
                </c:pt>
                <c:pt idx="1248">
                  <c:v>0.41832035834462</c:v>
                </c:pt>
                <c:pt idx="1249">
                  <c:v>0.67388441240325603</c:v>
                </c:pt>
                <c:pt idx="1250">
                  <c:v>-0.56172025042713802</c:v>
                </c:pt>
                <c:pt idx="1251">
                  <c:v>0.44145206345999399</c:v>
                </c:pt>
                <c:pt idx="1252">
                  <c:v>0.22060165310023</c:v>
                </c:pt>
                <c:pt idx="1253">
                  <c:v>0.46836934664941898</c:v>
                </c:pt>
                <c:pt idx="1254">
                  <c:v>0.115967417212096</c:v>
                </c:pt>
                <c:pt idx="1255">
                  <c:v>0.40010025311002601</c:v>
                </c:pt>
                <c:pt idx="1256">
                  <c:v>1.9358377311443</c:v>
                </c:pt>
                <c:pt idx="1257">
                  <c:v>-8.0453681950253306E-2</c:v>
                </c:pt>
                <c:pt idx="1258">
                  <c:v>0.409505216200514</c:v>
                </c:pt>
                <c:pt idx="1259">
                  <c:v>1.4594722928977899</c:v>
                </c:pt>
                <c:pt idx="1260">
                  <c:v>-4.5214561408241802E-2</c:v>
                </c:pt>
                <c:pt idx="1261">
                  <c:v>0.17889595018243201</c:v>
                </c:pt>
                <c:pt idx="1262">
                  <c:v>2.1590667162093902</c:v>
                </c:pt>
                <c:pt idx="1263">
                  <c:v>0.98028030802279698</c:v>
                </c:pt>
                <c:pt idx="1264">
                  <c:v>0.66526237287068801</c:v>
                </c:pt>
                <c:pt idx="1265">
                  <c:v>0.40802530182595598</c:v>
                </c:pt>
                <c:pt idx="1266">
                  <c:v>0.119152450322558</c:v>
                </c:pt>
                <c:pt idx="1267">
                  <c:v>0.52876708186072996</c:v>
                </c:pt>
                <c:pt idx="1268">
                  <c:v>0.53811835456336998</c:v>
                </c:pt>
                <c:pt idx="1269">
                  <c:v>0.38225548847767399</c:v>
                </c:pt>
                <c:pt idx="1270">
                  <c:v>0.815655990180843</c:v>
                </c:pt>
                <c:pt idx="1271">
                  <c:v>0.72627123645916802</c:v>
                </c:pt>
                <c:pt idx="1272">
                  <c:v>0.68574524573594697</c:v>
                </c:pt>
                <c:pt idx="1273">
                  <c:v>0.48609621739430697</c:v>
                </c:pt>
                <c:pt idx="1274">
                  <c:v>0.50795176446205503</c:v>
                </c:pt>
                <c:pt idx="1275">
                  <c:v>0.49437508837625299</c:v>
                </c:pt>
                <c:pt idx="1276">
                  <c:v>0.29733199621590001</c:v>
                </c:pt>
                <c:pt idx="1277">
                  <c:v>1.5876136448053499</c:v>
                </c:pt>
                <c:pt idx="1278">
                  <c:v>2.22967929691649</c:v>
                </c:pt>
                <c:pt idx="1279">
                  <c:v>2.5012573185101101</c:v>
                </c:pt>
                <c:pt idx="1280">
                  <c:v>0.50627874747595902</c:v>
                </c:pt>
                <c:pt idx="1281">
                  <c:v>0.37141350708145598</c:v>
                </c:pt>
                <c:pt idx="1282">
                  <c:v>4.5081663474209999E-2</c:v>
                </c:pt>
                <c:pt idx="1283">
                  <c:v>1.1212368604926499</c:v>
                </c:pt>
                <c:pt idx="1284">
                  <c:v>0.74114544832519602</c:v>
                </c:pt>
                <c:pt idx="1285">
                  <c:v>0.350405157373056</c:v>
                </c:pt>
                <c:pt idx="1286">
                  <c:v>3.8597257928106798</c:v>
                </c:pt>
                <c:pt idx="1287">
                  <c:v>0.61091305366590598</c:v>
                </c:pt>
                <c:pt idx="1288">
                  <c:v>0.66773955054367795</c:v>
                </c:pt>
                <c:pt idx="1289">
                  <c:v>0.78941424977364205</c:v>
                </c:pt>
                <c:pt idx="1290">
                  <c:v>0.94091251115792596</c:v>
                </c:pt>
                <c:pt idx="1291">
                  <c:v>2.1643591168409002</c:v>
                </c:pt>
                <c:pt idx="1292">
                  <c:v>0.48774764574236301</c:v>
                </c:pt>
                <c:pt idx="1293">
                  <c:v>0.42465825251392297</c:v>
                </c:pt>
                <c:pt idx="1294">
                  <c:v>0.37718302833879103</c:v>
                </c:pt>
                <c:pt idx="1295">
                  <c:v>0.11198880682832101</c:v>
                </c:pt>
                <c:pt idx="1296">
                  <c:v>0.52912090412674495</c:v>
                </c:pt>
                <c:pt idx="1297">
                  <c:v>0.27273110074317503</c:v>
                </c:pt>
                <c:pt idx="1298">
                  <c:v>2.41267098490871</c:v>
                </c:pt>
                <c:pt idx="1299">
                  <c:v>0.38417508755771701</c:v>
                </c:pt>
                <c:pt idx="1300">
                  <c:v>0.79973082462853395</c:v>
                </c:pt>
                <c:pt idx="1301">
                  <c:v>0.43293719379768197</c:v>
                </c:pt>
                <c:pt idx="1302">
                  <c:v>0.76584293025459704</c:v>
                </c:pt>
                <c:pt idx="1303">
                  <c:v>0.34491446056310199</c:v>
                </c:pt>
                <c:pt idx="1304">
                  <c:v>0.101103929363275</c:v>
                </c:pt>
                <c:pt idx="1305">
                  <c:v>0.20126625007611301</c:v>
                </c:pt>
                <c:pt idx="1306">
                  <c:v>-4.5193113373827899E-2</c:v>
                </c:pt>
                <c:pt idx="1307">
                  <c:v>0.96587795291387302</c:v>
                </c:pt>
                <c:pt idx="1308">
                  <c:v>0.49413923029951401</c:v>
                </c:pt>
                <c:pt idx="1309">
                  <c:v>0.75480791654865398</c:v>
                </c:pt>
                <c:pt idx="1310">
                  <c:v>0.17889595018243201</c:v>
                </c:pt>
                <c:pt idx="1311">
                  <c:v>0.76376240061463696</c:v>
                </c:pt>
                <c:pt idx="1312">
                  <c:v>2.5344784135843699</c:v>
                </c:pt>
                <c:pt idx="1313">
                  <c:v>0.17548571271062499</c:v>
                </c:pt>
                <c:pt idx="1314">
                  <c:v>0.13709373110977199</c:v>
                </c:pt>
                <c:pt idx="1315">
                  <c:v>0.13709373110977199</c:v>
                </c:pt>
                <c:pt idx="1316">
                  <c:v>0.171367690103159</c:v>
                </c:pt>
                <c:pt idx="1317">
                  <c:v>0.82280890965787301</c:v>
                </c:pt>
                <c:pt idx="1318">
                  <c:v>0.662656436689401</c:v>
                </c:pt>
                <c:pt idx="1319">
                  <c:v>0.86462178244592702</c:v>
                </c:pt>
                <c:pt idx="1320">
                  <c:v>0.81538781944885597</c:v>
                </c:pt>
                <c:pt idx="1321">
                  <c:v>0.10599408120964</c:v>
                </c:pt>
                <c:pt idx="1322">
                  <c:v>0.221566814648855</c:v>
                </c:pt>
                <c:pt idx="1323">
                  <c:v>0.94289638403939702</c:v>
                </c:pt>
                <c:pt idx="1324">
                  <c:v>1.29078350223259</c:v>
                </c:pt>
                <c:pt idx="1325">
                  <c:v>6.49532673586736E-2</c:v>
                </c:pt>
                <c:pt idx="1326">
                  <c:v>0.50933509237993702</c:v>
                </c:pt>
                <c:pt idx="1327">
                  <c:v>2.09955208274182E-2</c:v>
                </c:pt>
                <c:pt idx="1328">
                  <c:v>0.10947938680189701</c:v>
                </c:pt>
                <c:pt idx="1329">
                  <c:v>1.0518095027931</c:v>
                </c:pt>
                <c:pt idx="1330">
                  <c:v>0.70318242741262105</c:v>
                </c:pt>
                <c:pt idx="1331">
                  <c:v>0.70318242741262105</c:v>
                </c:pt>
                <c:pt idx="1332">
                  <c:v>0.703471975877209</c:v>
                </c:pt>
                <c:pt idx="1333">
                  <c:v>0.30114974634157099</c:v>
                </c:pt>
                <c:pt idx="1334">
                  <c:v>0.120289196146494</c:v>
                </c:pt>
                <c:pt idx="1335">
                  <c:v>4.27116556714758E-2</c:v>
                </c:pt>
                <c:pt idx="1336">
                  <c:v>-1.7903004276201799</c:v>
                </c:pt>
                <c:pt idx="1337">
                  <c:v>0.56877831975801696</c:v>
                </c:pt>
                <c:pt idx="1338">
                  <c:v>0.22928810703785299</c:v>
                </c:pt>
                <c:pt idx="1339">
                  <c:v>0.15580714113588601</c:v>
                </c:pt>
                <c:pt idx="1340">
                  <c:v>0.110047759713864</c:v>
                </c:pt>
                <c:pt idx="1341">
                  <c:v>0.38279168933802099</c:v>
                </c:pt>
                <c:pt idx="1342">
                  <c:v>0.42327485429422701</c:v>
                </c:pt>
                <c:pt idx="1343">
                  <c:v>0.43047066984008597</c:v>
                </c:pt>
                <c:pt idx="1344">
                  <c:v>0.79171991347313497</c:v>
                </c:pt>
                <c:pt idx="1345">
                  <c:v>3.6041316968757897E-2</c:v>
                </c:pt>
                <c:pt idx="1346">
                  <c:v>0.592692878129498</c:v>
                </c:pt>
                <c:pt idx="1347">
                  <c:v>1.60088528261902E-2</c:v>
                </c:pt>
                <c:pt idx="1348">
                  <c:v>0.22874118216029901</c:v>
                </c:pt>
                <c:pt idx="1349">
                  <c:v>1.3375201998249286</c:v>
                </c:pt>
                <c:pt idx="1350">
                  <c:v>0.80759152924122202</c:v>
                </c:pt>
                <c:pt idx="1351">
                  <c:v>9.9506050799440901E-2</c:v>
                </c:pt>
                <c:pt idx="1352">
                  <c:v>0.28372321838029102</c:v>
                </c:pt>
                <c:pt idx="1353">
                  <c:v>0.34764908495087199</c:v>
                </c:pt>
                <c:pt idx="1354">
                  <c:v>0.57700364095574197</c:v>
                </c:pt>
                <c:pt idx="1355">
                  <c:v>0.26686506333097798</c:v>
                </c:pt>
                <c:pt idx="1356">
                  <c:v>0.69987950041469704</c:v>
                </c:pt>
                <c:pt idx="1357">
                  <c:v>0.54860651369357205</c:v>
                </c:pt>
                <c:pt idx="1358">
                  <c:v>0.65526758883381797</c:v>
                </c:pt>
                <c:pt idx="1359">
                  <c:v>0.43219723661040299</c:v>
                </c:pt>
                <c:pt idx="1360">
                  <c:v>0.34673754348828201</c:v>
                </c:pt>
                <c:pt idx="1361">
                  <c:v>9.3886665783003295E-2</c:v>
                </c:pt>
                <c:pt idx="1362">
                  <c:v>6.4470686584361198E-2</c:v>
                </c:pt>
                <c:pt idx="1363">
                  <c:v>0.29065093349597498</c:v>
                </c:pt>
                <c:pt idx="1364">
                  <c:v>4.9416670686260296E-3</c:v>
                </c:pt>
                <c:pt idx="1365">
                  <c:v>0.53383954199961303</c:v>
                </c:pt>
                <c:pt idx="1366">
                  <c:v>0.71161157523909102</c:v>
                </c:pt>
                <c:pt idx="1367">
                  <c:v>0.124128394306579</c:v>
                </c:pt>
                <c:pt idx="1368">
                  <c:v>1.17366658061739</c:v>
                </c:pt>
                <c:pt idx="1369">
                  <c:v>3.3081488219641901E-2</c:v>
                </c:pt>
                <c:pt idx="1370">
                  <c:v>8.5135867742138494E-2</c:v>
                </c:pt>
                <c:pt idx="1371">
                  <c:v>1.10650206085031</c:v>
                </c:pt>
                <c:pt idx="1372">
                  <c:v>0.69311257525530301</c:v>
                </c:pt>
                <c:pt idx="1373">
                  <c:v>0.55046169836855996</c:v>
                </c:pt>
                <c:pt idx="1374">
                  <c:v>0.43830992641835997</c:v>
                </c:pt>
                <c:pt idx="1375">
                  <c:v>0.99007140603454802</c:v>
                </c:pt>
                <c:pt idx="1376">
                  <c:v>0.307251712132322</c:v>
                </c:pt>
                <c:pt idx="1377">
                  <c:v>1.5437845864805799</c:v>
                </c:pt>
                <c:pt idx="1378">
                  <c:v>0.57380795412988606</c:v>
                </c:pt>
                <c:pt idx="1379">
                  <c:v>0.52651503824727197</c:v>
                </c:pt>
                <c:pt idx="1380">
                  <c:v>-1.9751288641818301</c:v>
                </c:pt>
                <c:pt idx="1381">
                  <c:v>1.11645394881836</c:v>
                </c:pt>
                <c:pt idx="1382">
                  <c:v>0.54394149590673901</c:v>
                </c:pt>
                <c:pt idx="1383">
                  <c:v>0.54394149590673901</c:v>
                </c:pt>
                <c:pt idx="1384">
                  <c:v>0.39938174395716097</c:v>
                </c:pt>
                <c:pt idx="1385">
                  <c:v>0.58670887652802395</c:v>
                </c:pt>
                <c:pt idx="1386">
                  <c:v>7.0015003480350196E-2</c:v>
                </c:pt>
                <c:pt idx="1387">
                  <c:v>0.26230735601802802</c:v>
                </c:pt>
                <c:pt idx="1388">
                  <c:v>7.5583272671199096E-3</c:v>
                </c:pt>
                <c:pt idx="1389">
                  <c:v>0.47922205206284402</c:v>
                </c:pt>
                <c:pt idx="1390">
                  <c:v>0.893855523653864</c:v>
                </c:pt>
                <c:pt idx="1391">
                  <c:v>0.233298889473249</c:v>
                </c:pt>
                <c:pt idx="1392">
                  <c:v>0.42697464023062198</c:v>
                </c:pt>
                <c:pt idx="1393">
                  <c:v>3.0282519728630001E-2</c:v>
                </c:pt>
                <c:pt idx="1394">
                  <c:v>1.9094862146854199</c:v>
                </c:pt>
                <c:pt idx="1395">
                  <c:v>0.158252217059069</c:v>
                </c:pt>
                <c:pt idx="1396">
                  <c:v>0.70195011353230985</c:v>
                </c:pt>
                <c:pt idx="1397">
                  <c:v>8.6843490738487909E-3</c:v>
                </c:pt>
                <c:pt idx="1398">
                  <c:v>0.29489764430992399</c:v>
                </c:pt>
                <c:pt idx="1399">
                  <c:v>3.3349588649815499E-2</c:v>
                </c:pt>
                <c:pt idx="1400">
                  <c:v>0.67050641728488203</c:v>
                </c:pt>
                <c:pt idx="1401">
                  <c:v>1.58671282735997</c:v>
                </c:pt>
                <c:pt idx="1402">
                  <c:v>3.9430106406151501E-2</c:v>
                </c:pt>
                <c:pt idx="1403">
                  <c:v>0.85251443732110299</c:v>
                </c:pt>
                <c:pt idx="1404">
                  <c:v>0.73437866376942895</c:v>
                </c:pt>
                <c:pt idx="1405">
                  <c:v>0.84550093006776295</c:v>
                </c:pt>
                <c:pt idx="1406">
                  <c:v>4.5339039887176601E-2</c:v>
                </c:pt>
                <c:pt idx="1407">
                  <c:v>6.4133616864231404E-4</c:v>
                </c:pt>
                <c:pt idx="1408">
                  <c:v>0.63310104526706901</c:v>
                </c:pt>
                <c:pt idx="1409">
                  <c:v>0.71380999876651396</c:v>
                </c:pt>
                <c:pt idx="1410">
                  <c:v>0.12582278902527599</c:v>
                </c:pt>
                <c:pt idx="1411">
                  <c:v>0.15502428787977901</c:v>
                </c:pt>
                <c:pt idx="1412">
                  <c:v>7.2696007782085806E-2</c:v>
                </c:pt>
                <c:pt idx="1413">
                  <c:v>1.9687190728171301E-2</c:v>
                </c:pt>
                <c:pt idx="1414">
                  <c:v>8.2915996180301502E-2</c:v>
                </c:pt>
                <c:pt idx="1415">
                  <c:v>-1.3578710647762801E-2</c:v>
                </c:pt>
                <c:pt idx="1416">
                  <c:v>0.66297815720560904</c:v>
                </c:pt>
                <c:pt idx="1417">
                  <c:v>0.66817930555097604</c:v>
                </c:pt>
                <c:pt idx="1418">
                  <c:v>-1.84721278693742</c:v>
                </c:pt>
                <c:pt idx="1419">
                  <c:v>0.32925739544096699</c:v>
                </c:pt>
                <c:pt idx="1420">
                  <c:v>0.72622841069215305</c:v>
                </c:pt>
                <c:pt idx="1421">
                  <c:v>0.103602625372492</c:v>
                </c:pt>
                <c:pt idx="1422">
                  <c:v>3.3424656770264002E-2</c:v>
                </c:pt>
                <c:pt idx="1423">
                  <c:v>0.48538836195683599</c:v>
                </c:pt>
                <c:pt idx="1424">
                  <c:v>0.38846469444049397</c:v>
                </c:pt>
                <c:pt idx="1425">
                  <c:v>0.38234128061533001</c:v>
                </c:pt>
                <c:pt idx="1426">
                  <c:v>0.85307201591405002</c:v>
                </c:pt>
                <c:pt idx="1427">
                  <c:v>0.86690599811100599</c:v>
                </c:pt>
                <c:pt idx="1428">
                  <c:v>0.92086925269633801</c:v>
                </c:pt>
                <c:pt idx="1429">
                  <c:v>0.156236101824164</c:v>
                </c:pt>
                <c:pt idx="1430">
                  <c:v>1.15880302246676</c:v>
                </c:pt>
                <c:pt idx="1431">
                  <c:v>0.42684602232595198</c:v>
                </c:pt>
                <c:pt idx="1432">
                  <c:v>0.63189995533989096</c:v>
                </c:pt>
                <c:pt idx="1433">
                  <c:v>0.40997707295761898</c:v>
                </c:pt>
                <c:pt idx="1434">
                  <c:v>3.4106368684788598E-4</c:v>
                </c:pt>
                <c:pt idx="1435">
                  <c:v>0.56231180768404398</c:v>
                </c:pt>
                <c:pt idx="1436">
                  <c:v>0.198767554066896</c:v>
                </c:pt>
                <c:pt idx="1437">
                  <c:v>2.4000749905807501E-3</c:v>
                </c:pt>
                <c:pt idx="1438">
                  <c:v>-0.105065301440185</c:v>
                </c:pt>
                <c:pt idx="1439">
                  <c:v>-0.106866936330951</c:v>
                </c:pt>
                <c:pt idx="1440">
                  <c:v>1.5837268550879101E-2</c:v>
                </c:pt>
                <c:pt idx="1441">
                  <c:v>3.4188566252402702E-3</c:v>
                </c:pt>
                <c:pt idx="1442">
                  <c:v>0.89849895280265701</c:v>
                </c:pt>
                <c:pt idx="1443">
                  <c:v>-2.9404855784763702E-3</c:v>
                </c:pt>
                <c:pt idx="1444">
                  <c:v>1.30919201459019E-2</c:v>
                </c:pt>
                <c:pt idx="1445">
                  <c:v>0.20505182815016401</c:v>
                </c:pt>
                <c:pt idx="1446">
                  <c:v>0.50167814409418099</c:v>
                </c:pt>
                <c:pt idx="1447">
                  <c:v>0.214714167653619</c:v>
                </c:pt>
                <c:pt idx="1448">
                  <c:v>0.24382987437046599</c:v>
                </c:pt>
                <c:pt idx="1449">
                  <c:v>1.2136242687304599</c:v>
                </c:pt>
                <c:pt idx="1450">
                  <c:v>1.2268255339122001</c:v>
                </c:pt>
                <c:pt idx="1451">
                  <c:v>0.51242367963735003</c:v>
                </c:pt>
                <c:pt idx="1452">
                  <c:v>0.70149882701294497</c:v>
                </c:pt>
                <c:pt idx="1453">
                  <c:v>0.664072006960717</c:v>
                </c:pt>
                <c:pt idx="1454">
                  <c:v>0.57791525272014499</c:v>
                </c:pt>
                <c:pt idx="1455">
                  <c:v>0.60127209189505104</c:v>
                </c:pt>
                <c:pt idx="1456">
                  <c:v>0.66406128294350997</c:v>
                </c:pt>
                <c:pt idx="1457">
                  <c:v>1.42245305580124</c:v>
                </c:pt>
                <c:pt idx="1458">
                  <c:v>0.49699174857474698</c:v>
                </c:pt>
                <c:pt idx="1459">
                  <c:v>0.68953082380999797</c:v>
                </c:pt>
                <c:pt idx="1460">
                  <c:v>-0.60039105647537105</c:v>
                </c:pt>
                <c:pt idx="1461">
                  <c:v>2.6111334095298</c:v>
                </c:pt>
                <c:pt idx="1462">
                  <c:v>0.55712138335588401</c:v>
                </c:pt>
                <c:pt idx="1463">
                  <c:v>0.59299322091310502</c:v>
                </c:pt>
                <c:pt idx="1464">
                  <c:v>0.67342327966335702</c:v>
                </c:pt>
                <c:pt idx="1465">
                  <c:v>0.71989051652285097</c:v>
                </c:pt>
                <c:pt idx="1466">
                  <c:v>0.37823398202507102</c:v>
                </c:pt>
                <c:pt idx="1467">
                  <c:v>0.48440175237379701</c:v>
                </c:pt>
                <c:pt idx="1468">
                  <c:v>0.660758215341959</c:v>
                </c:pt>
                <c:pt idx="1469">
                  <c:v>0.39958550028409201</c:v>
                </c:pt>
                <c:pt idx="1470">
                  <c:v>0.392507648927511</c:v>
                </c:pt>
                <c:pt idx="1471">
                  <c:v>0.66812561516312796</c:v>
                </c:pt>
                <c:pt idx="1472">
                  <c:v>1.06267293222373</c:v>
                </c:pt>
                <c:pt idx="1473">
                  <c:v>1.2441126496497901</c:v>
                </c:pt>
                <c:pt idx="1474">
                  <c:v>0.11325424085874</c:v>
                </c:pt>
                <c:pt idx="1475">
                  <c:v>0.20080511733621501</c:v>
                </c:pt>
                <c:pt idx="1476">
                  <c:v>1.17897949274716</c:v>
                </c:pt>
                <c:pt idx="1477">
                  <c:v>0.23437129119394301</c:v>
                </c:pt>
                <c:pt idx="1478">
                  <c:v>0.52319052261130605</c:v>
                </c:pt>
                <c:pt idx="1479">
                  <c:v>0.78047048972486599</c:v>
                </c:pt>
                <c:pt idx="1480">
                  <c:v>0.74592843030130596</c:v>
                </c:pt>
                <c:pt idx="1481">
                  <c:v>0.81787586174268001</c:v>
                </c:pt>
                <c:pt idx="1482">
                  <c:v>0.77642753523784902</c:v>
                </c:pt>
                <c:pt idx="1483">
                  <c:v>0.74074872999035302</c:v>
                </c:pt>
                <c:pt idx="1484">
                  <c:v>8.3548713195511104E-2</c:v>
                </c:pt>
                <c:pt idx="1485">
                  <c:v>-1.7921937616574301E-2</c:v>
                </c:pt>
                <c:pt idx="1486">
                  <c:v>0.73937605578786403</c:v>
                </c:pt>
                <c:pt idx="1487">
                  <c:v>0.397097528292082</c:v>
                </c:pt>
                <c:pt idx="1488">
                  <c:v>0.81850857875788896</c:v>
                </c:pt>
                <c:pt idx="1489">
                  <c:v>0.45547907796667397</c:v>
                </c:pt>
                <c:pt idx="1490">
                  <c:v>4.0491784109638898E-2</c:v>
                </c:pt>
                <c:pt idx="1491">
                  <c:v>2.0167019399469099</c:v>
                </c:pt>
                <c:pt idx="1492">
                  <c:v>-1.8296039506836199</c:v>
                </c:pt>
                <c:pt idx="1493">
                  <c:v>8.17470783047448E-2</c:v>
                </c:pt>
                <c:pt idx="1494">
                  <c:v>-2.7830929515788801E-2</c:v>
                </c:pt>
                <c:pt idx="1495">
                  <c:v>0.66257064455174497</c:v>
                </c:pt>
                <c:pt idx="1496">
                  <c:v>0.36594432860772902</c:v>
                </c:pt>
                <c:pt idx="1497">
                  <c:v>0.54987194772399195</c:v>
                </c:pt>
                <c:pt idx="1498">
                  <c:v>2.1928182832319099</c:v>
                </c:pt>
                <c:pt idx="1499">
                  <c:v>0.74932787345409302</c:v>
                </c:pt>
                <c:pt idx="1500">
                  <c:v>-6.4700100673255406E-2</c:v>
                </c:pt>
                <c:pt idx="1501">
                  <c:v>0.17918549864701999</c:v>
                </c:pt>
                <c:pt idx="1502">
                  <c:v>6.3913037689600299E-2</c:v>
                </c:pt>
                <c:pt idx="1503">
                  <c:v>0.43252968114381801</c:v>
                </c:pt>
                <c:pt idx="1504">
                  <c:v>0.16950171110915099</c:v>
                </c:pt>
                <c:pt idx="1505">
                  <c:v>0.52694399893555</c:v>
                </c:pt>
                <c:pt idx="1506">
                  <c:v>0.66313901746371295</c:v>
                </c:pt>
                <c:pt idx="1507">
                  <c:v>0.39405190740530999</c:v>
                </c:pt>
                <c:pt idx="1508">
                  <c:v>0.227904708818157</c:v>
                </c:pt>
                <c:pt idx="1509">
                  <c:v>0.43694797623307802</c:v>
                </c:pt>
                <c:pt idx="1510">
                  <c:v>0.86462178244592702</c:v>
                </c:pt>
                <c:pt idx="1511">
                  <c:v>0.82453540612637699</c:v>
                </c:pt>
                <c:pt idx="1512">
                  <c:v>0.41857773475758697</c:v>
                </c:pt>
                <c:pt idx="1513">
                  <c:v>0.24803368911558801</c:v>
                </c:pt>
                <c:pt idx="1514">
                  <c:v>0.55763606588000403</c:v>
                </c:pt>
                <c:pt idx="1515">
                  <c:v>0.25865046615046</c:v>
                </c:pt>
                <c:pt idx="1516">
                  <c:v>0.66703183570983304</c:v>
                </c:pt>
                <c:pt idx="1517">
                  <c:v>3.2320082997949001E-2</c:v>
                </c:pt>
                <c:pt idx="1518">
                  <c:v>0.24865568211358999</c:v>
                </c:pt>
                <c:pt idx="1519">
                  <c:v>6.1446513732003598E-2</c:v>
                </c:pt>
                <c:pt idx="1520">
                  <c:v>0.11465908711285</c:v>
                </c:pt>
                <c:pt idx="1521">
                  <c:v>0.86257349515940096</c:v>
                </c:pt>
                <c:pt idx="1522">
                  <c:v>0.40262039715365699</c:v>
                </c:pt>
                <c:pt idx="1523">
                  <c:v>-5.1766935921683403E-2</c:v>
                </c:pt>
                <c:pt idx="1524">
                  <c:v>0.666570632668121</c:v>
                </c:pt>
                <c:pt idx="1525">
                  <c:v>9.5548888450079195E-2</c:v>
                </c:pt>
                <c:pt idx="1526">
                  <c:v>0.560939133481556</c:v>
                </c:pt>
                <c:pt idx="1527">
                  <c:v>0.41746243696806501</c:v>
                </c:pt>
                <c:pt idx="1528">
                  <c:v>0.37573528601585299</c:v>
                </c:pt>
                <c:pt idx="1529">
                  <c:v>0.30145001882336597</c:v>
                </c:pt>
                <c:pt idx="1530">
                  <c:v>6.6497525836473295E-2</c:v>
                </c:pt>
                <c:pt idx="1531">
                  <c:v>0.30374495850565097</c:v>
                </c:pt>
                <c:pt idx="1532">
                  <c:v>0.35301109355434301</c:v>
                </c:pt>
                <c:pt idx="1533">
                  <c:v>-3.4849941369767001</c:v>
                </c:pt>
                <c:pt idx="1534">
                  <c:v>-3.50099437064946</c:v>
                </c:pt>
                <c:pt idx="1535">
                  <c:v>0.38224476446046701</c:v>
                </c:pt>
                <c:pt idx="1536">
                  <c:v>-1.6685935563386001</c:v>
                </c:pt>
                <c:pt idx="1537">
                  <c:v>0.53531938607235796</c:v>
                </c:pt>
                <c:pt idx="1538">
                  <c:v>0.31188448756572001</c:v>
                </c:pt>
                <c:pt idx="1539">
                  <c:v>0.76722625817247903</c:v>
                </c:pt>
                <c:pt idx="1540">
                  <c:v>1.1424488962261701</c:v>
                </c:pt>
                <c:pt idx="1541">
                  <c:v>-3.0048296817179999E-3</c:v>
                </c:pt>
                <c:pt idx="1542">
                  <c:v>0.78169295738464395</c:v>
                </c:pt>
                <c:pt idx="1543">
                  <c:v>1.7317182925437099E-2</c:v>
                </c:pt>
                <c:pt idx="1544">
                  <c:v>0.94083744303747696</c:v>
                </c:pt>
                <c:pt idx="1545">
                  <c:v>0.53924437637009803</c:v>
                </c:pt>
                <c:pt idx="1546">
                  <c:v>0.826744623972821</c:v>
                </c:pt>
                <c:pt idx="1547">
                  <c:v>0.63055945318902296</c:v>
                </c:pt>
                <c:pt idx="1548">
                  <c:v>0.17389855816399699</c:v>
                </c:pt>
                <c:pt idx="1549">
                  <c:v>0.45848187308643101</c:v>
                </c:pt>
                <c:pt idx="1550">
                  <c:v>0.85322215215494701</c:v>
                </c:pt>
                <c:pt idx="1551">
                  <c:v>0.86154405980934801</c:v>
                </c:pt>
                <c:pt idx="1552">
                  <c:v>0.65465631985302197</c:v>
                </c:pt>
                <c:pt idx="1553">
                  <c:v>0.91963606101935302</c:v>
                </c:pt>
                <c:pt idx="1554">
                  <c:v>0.72763325694626302</c:v>
                </c:pt>
                <c:pt idx="1555">
                  <c:v>1.4590434025113299</c:v>
                </c:pt>
                <c:pt idx="1556">
                  <c:v>0.40058283388433802</c:v>
                </c:pt>
                <c:pt idx="1557">
                  <c:v>0.49316327443186903</c:v>
                </c:pt>
                <c:pt idx="1558">
                  <c:v>0.96587795291387302</c:v>
                </c:pt>
                <c:pt idx="1559">
                  <c:v>0.28828092569324099</c:v>
                </c:pt>
                <c:pt idx="1560">
                  <c:v>0.54940002066507299</c:v>
                </c:pt>
                <c:pt idx="1561">
                  <c:v>0.59024787250812805</c:v>
                </c:pt>
                <c:pt idx="1562">
                  <c:v>0.831613257482959</c:v>
                </c:pt>
                <c:pt idx="1563">
                  <c:v>6.9832695187832305E-2</c:v>
                </c:pt>
                <c:pt idx="1564">
                  <c:v>0.41799863782841201</c:v>
                </c:pt>
                <c:pt idx="1565">
                  <c:v>0.97407110205997705</c:v>
                </c:pt>
                <c:pt idx="1566">
                  <c:v>0.120289196146494</c:v>
                </c:pt>
                <c:pt idx="1567">
                  <c:v>6.8213368589584003E-2</c:v>
                </c:pt>
                <c:pt idx="1568">
                  <c:v>0.52120657942802195</c:v>
                </c:pt>
                <c:pt idx="1569">
                  <c:v>0.58051039458241105</c:v>
                </c:pt>
                <c:pt idx="1570">
                  <c:v>0.82301259568299201</c:v>
                </c:pt>
                <c:pt idx="1571">
                  <c:v>0.77702800989962395</c:v>
                </c:pt>
                <c:pt idx="1572">
                  <c:v>0.81707149015034597</c:v>
                </c:pt>
                <c:pt idx="1573">
                  <c:v>0.79435802170604197</c:v>
                </c:pt>
                <c:pt idx="1574">
                  <c:v>0.57056923063157605</c:v>
                </c:pt>
                <c:pt idx="1575">
                  <c:v>0.74323663168054999</c:v>
                </c:pt>
                <c:pt idx="1576">
                  <c:v>0.37759054099265399</c:v>
                </c:pt>
                <c:pt idx="1577">
                  <c:v>0.68199176941170403</c:v>
                </c:pt>
                <c:pt idx="1578">
                  <c:v>1.21807466556952</c:v>
                </c:pt>
                <c:pt idx="1579">
                  <c:v>0.240687737328832</c:v>
                </c:pt>
                <c:pt idx="1580">
                  <c:v>0.85965656247911304</c:v>
                </c:pt>
                <c:pt idx="1581">
                  <c:v>2.6654487457114802</c:v>
                </c:pt>
                <c:pt idx="1582">
                  <c:v>0.229309555072267</c:v>
                </c:pt>
                <c:pt idx="1583">
                  <c:v>0.70143441260788997</c:v>
                </c:pt>
                <c:pt idx="1584">
                  <c:v>0.59392614010829603</c:v>
                </c:pt>
                <c:pt idx="1585">
                  <c:v>0.84505045104325804</c:v>
                </c:pt>
                <c:pt idx="1586">
                  <c:v>0.17642942622483601</c:v>
                </c:pt>
                <c:pt idx="1587">
                  <c:v>0.50143149169842105</c:v>
                </c:pt>
                <c:pt idx="1588">
                  <c:v>0.60528287433044803</c:v>
                </c:pt>
                <c:pt idx="1589">
                  <c:v>-1.6377679138774599E-2</c:v>
                </c:pt>
                <c:pt idx="1590">
                  <c:v>0.31618481846570401</c:v>
                </c:pt>
                <c:pt idx="1591">
                  <c:v>0.41834180637903401</c:v>
                </c:pt>
                <c:pt idx="1592">
                  <c:v>1.31026441631089E-2</c:v>
                </c:pt>
                <c:pt idx="1593">
                  <c:v>0.44118396302982099</c:v>
                </c:pt>
                <c:pt idx="1594">
                  <c:v>0.67348769406841202</c:v>
                </c:pt>
                <c:pt idx="1595">
                  <c:v>1.56360164843932E-3</c:v>
                </c:pt>
                <c:pt idx="1596">
                  <c:v>1.7270205041070845</c:v>
                </c:pt>
                <c:pt idx="1597">
                  <c:v>0.43374149508820298</c:v>
                </c:pt>
                <c:pt idx="1598">
                  <c:v>4.3612473116859E-2</c:v>
                </c:pt>
                <c:pt idx="1599">
                  <c:v>0.50933509237993702</c:v>
                </c:pt>
                <c:pt idx="1600">
                  <c:v>0.10375276161338901</c:v>
                </c:pt>
                <c:pt idx="1601">
                  <c:v>0.55411858823612703</c:v>
                </c:pt>
                <c:pt idx="1602">
                  <c:v>0.80178976563045301</c:v>
                </c:pt>
                <c:pt idx="1603">
                  <c:v>0.62512230616329001</c:v>
                </c:pt>
                <c:pt idx="1604">
                  <c:v>0.54348036316684101</c:v>
                </c:pt>
                <c:pt idx="1605">
                  <c:v>0.40825050618730202</c:v>
                </c:pt>
                <c:pt idx="1606">
                  <c:v>0.95082143275532705</c:v>
                </c:pt>
                <c:pt idx="1607">
                  <c:v>3.50817938318492</c:v>
                </c:pt>
                <c:pt idx="1608">
                  <c:v>0.20762559227982999</c:v>
                </c:pt>
                <c:pt idx="1609">
                  <c:v>0.79668520374176199</c:v>
                </c:pt>
                <c:pt idx="1610">
                  <c:v>0.26401247475393103</c:v>
                </c:pt>
                <c:pt idx="1611">
                  <c:v>-1.6685935563386001</c:v>
                </c:pt>
                <c:pt idx="1612">
                  <c:v>0.90087975492441097</c:v>
                </c:pt>
                <c:pt idx="1613">
                  <c:v>0.36643756309743503</c:v>
                </c:pt>
                <c:pt idx="1614">
                  <c:v>0.46450877075673302</c:v>
                </c:pt>
                <c:pt idx="1615">
                  <c:v>0.54987194772399195</c:v>
                </c:pt>
                <c:pt idx="1616">
                  <c:v>1.14620237255041</c:v>
                </c:pt>
                <c:pt idx="1617">
                  <c:v>0.48456261263190098</c:v>
                </c:pt>
                <c:pt idx="1618">
                  <c:v>0.123238300878403</c:v>
                </c:pt>
                <c:pt idx="1619">
                  <c:v>-1.64699538568381</c:v>
                </c:pt>
                <c:pt idx="1620">
                  <c:v>1.0763782262142001</c:v>
                </c:pt>
                <c:pt idx="1621">
                  <c:v>1.6375767706706801</c:v>
                </c:pt>
                <c:pt idx="1622">
                  <c:v>8.8052800422426802E-2</c:v>
                </c:pt>
                <c:pt idx="1623">
                  <c:v>0.74890963678302203</c:v>
                </c:pt>
                <c:pt idx="1624">
                  <c:v>8.7656011785769899E-2</c:v>
                </c:pt>
                <c:pt idx="1625">
                  <c:v>0.726442891036292</c:v>
                </c:pt>
                <c:pt idx="1626">
                  <c:v>1.3599004466708591</c:v>
                </c:pt>
                <c:pt idx="1627">
                  <c:v>-1.8712948615389102</c:v>
                </c:pt>
                <c:pt idx="1628">
                  <c:v>0.48268590962068603</c:v>
                </c:pt>
                <c:pt idx="1629">
                  <c:v>0.12764587195045601</c:v>
                </c:pt>
                <c:pt idx="1630">
                  <c:v>0.235057628295188</c:v>
                </c:pt>
                <c:pt idx="1631">
                  <c:v>0.37363337864329299</c:v>
                </c:pt>
                <c:pt idx="1632">
                  <c:v>0.30282269302585402</c:v>
                </c:pt>
                <c:pt idx="1633">
                  <c:v>0.50833775877969201</c:v>
                </c:pt>
                <c:pt idx="1634">
                  <c:v>0.39202506815319799</c:v>
                </c:pt>
                <c:pt idx="1635">
                  <c:v>0.62576574719570699</c:v>
                </c:pt>
                <c:pt idx="1636">
                  <c:v>0.71527911882205197</c:v>
                </c:pt>
                <c:pt idx="1637">
                  <c:v>0.61065560695112597</c:v>
                </c:pt>
                <c:pt idx="1638">
                  <c:v>2.00529873802396</c:v>
                </c:pt>
                <c:pt idx="1639">
                  <c:v>-1.7851743473952599</c:v>
                </c:pt>
                <c:pt idx="1640">
                  <c:v>0.489463488495474</c:v>
                </c:pt>
                <c:pt idx="1641">
                  <c:v>-1.78366226096908</c:v>
                </c:pt>
                <c:pt idx="1642">
                  <c:v>0.15265428007704501</c:v>
                </c:pt>
                <c:pt idx="1643">
                  <c:v>0.63684365697047796</c:v>
                </c:pt>
                <c:pt idx="1644">
                  <c:v>0.32966490809483001</c:v>
                </c:pt>
                <c:pt idx="1645">
                  <c:v>-3.5569630164524901</c:v>
                </c:pt>
                <c:pt idx="1646">
                  <c:v>0.28158913895610899</c:v>
                </c:pt>
                <c:pt idx="1647">
                  <c:v>1.3477984765351799E-2</c:v>
                </c:pt>
                <c:pt idx="1648">
                  <c:v>0.92563071633621996</c:v>
                </c:pt>
                <c:pt idx="1649">
                  <c:v>9.6760702394463702E-2</c:v>
                </c:pt>
                <c:pt idx="1650">
                  <c:v>0.133844353896069</c:v>
                </c:pt>
                <c:pt idx="1651">
                  <c:v>2.3355727528893202</c:v>
                </c:pt>
                <c:pt idx="1652">
                  <c:v>0.311401906791408</c:v>
                </c:pt>
                <c:pt idx="1653">
                  <c:v>0.28432376334387899</c:v>
                </c:pt>
                <c:pt idx="1654">
                  <c:v>1.6266704451712199</c:v>
                </c:pt>
                <c:pt idx="1655">
                  <c:v>1.0422330257291099</c:v>
                </c:pt>
                <c:pt idx="1656">
                  <c:v>1.1385668722990701</c:v>
                </c:pt>
                <c:pt idx="1657">
                  <c:v>0.48634286979006702</c:v>
                </c:pt>
                <c:pt idx="1658">
                  <c:v>0.47879316167637997</c:v>
                </c:pt>
                <c:pt idx="1659">
                  <c:v>0.38764973943457898</c:v>
                </c:pt>
                <c:pt idx="1660">
                  <c:v>0.44650314586627698</c:v>
                </c:pt>
                <c:pt idx="1661">
                  <c:v>0.99727787529580003</c:v>
                </c:pt>
                <c:pt idx="1662">
                  <c:v>1.0047310672546199</c:v>
                </c:pt>
                <c:pt idx="1663">
                  <c:v>0.73966560425245198</c:v>
                </c:pt>
                <c:pt idx="1664">
                  <c:v>0.36316673784931702</c:v>
                </c:pt>
                <c:pt idx="1665">
                  <c:v>1.9973139981793699</c:v>
                </c:pt>
                <c:pt idx="1666">
                  <c:v>0.88772138581149296</c:v>
                </c:pt>
                <c:pt idx="1667">
                  <c:v>1.02717643526875</c:v>
                </c:pt>
                <c:pt idx="1668">
                  <c:v>2.4142631109517101</c:v>
                </c:pt>
                <c:pt idx="1669">
                  <c:v>0.67355203817165399</c:v>
                </c:pt>
                <c:pt idx="1670">
                  <c:v>1.1841331511095501</c:v>
                </c:pt>
                <c:pt idx="1671">
                  <c:v>0.69601885422019705</c:v>
                </c:pt>
                <c:pt idx="1672">
                  <c:v>1.1004429911283899</c:v>
                </c:pt>
                <c:pt idx="1673">
                  <c:v>1.07353643195617</c:v>
                </c:pt>
                <c:pt idx="1674">
                  <c:v>1.1532051557865499</c:v>
                </c:pt>
                <c:pt idx="1675">
                  <c:v>1.1552963391419</c:v>
                </c:pt>
                <c:pt idx="1676">
                  <c:v>0.900279209960822</c:v>
                </c:pt>
                <c:pt idx="1677">
                  <c:v>1.7093634121557699</c:v>
                </c:pt>
                <c:pt idx="1678">
                  <c:v>1.0239485763912699</c:v>
                </c:pt>
                <c:pt idx="1679">
                  <c:v>0.97776023428097902</c:v>
                </c:pt>
                <c:pt idx="1680">
                  <c:v>0.669133672780581</c:v>
                </c:pt>
                <c:pt idx="1681">
                  <c:v>1.29954509459248</c:v>
                </c:pt>
                <c:pt idx="1682">
                  <c:v>0.95829614305037902</c:v>
                </c:pt>
                <c:pt idx="1683">
                  <c:v>0.82447113232494895</c:v>
                </c:pt>
                <c:pt idx="1684">
                  <c:v>1.3324678274177899</c:v>
                </c:pt>
                <c:pt idx="1685">
                  <c:v>0.63682227923787704</c:v>
                </c:pt>
                <c:pt idx="1686">
                  <c:v>1.12046466095194</c:v>
                </c:pt>
                <c:pt idx="1687">
                  <c:v>0.228440909678504</c:v>
                </c:pt>
                <c:pt idx="1688">
                  <c:v>0.30314441354206301</c:v>
                </c:pt>
                <c:pt idx="1689">
                  <c:v>0.821886644178076</c:v>
                </c:pt>
                <c:pt idx="1690">
                  <c:v>0.22248908012865201</c:v>
                </c:pt>
                <c:pt idx="1691">
                  <c:v>-0.100411077972372</c:v>
                </c:pt>
                <c:pt idx="1692">
                  <c:v>0.54940002066507299</c:v>
                </c:pt>
                <c:pt idx="1693">
                  <c:v>0.89512095768428301</c:v>
                </c:pt>
                <c:pt idx="1694">
                  <c:v>0.54012374578106803</c:v>
                </c:pt>
                <c:pt idx="1695">
                  <c:v>0.75916179723285904</c:v>
                </c:pt>
                <c:pt idx="1696">
                  <c:v>0.75157991706755101</c:v>
                </c:pt>
                <c:pt idx="1697">
                  <c:v>2.8160680975223</c:v>
                </c:pt>
                <c:pt idx="1698">
                  <c:v>1.7953699598536299</c:v>
                </c:pt>
                <c:pt idx="1699">
                  <c:v>0.97941166262903401</c:v>
                </c:pt>
                <c:pt idx="1700">
                  <c:v>0.241202490154766</c:v>
                </c:pt>
                <c:pt idx="1701">
                  <c:v>-1.9607479571073201</c:v>
                </c:pt>
                <c:pt idx="1702">
                  <c:v>2.4453855554420501</c:v>
                </c:pt>
                <c:pt idx="1703">
                  <c:v>9.3329016888242203E-2</c:v>
                </c:pt>
                <c:pt idx="1704">
                  <c:v>0.43042777377125802</c:v>
                </c:pt>
                <c:pt idx="1705">
                  <c:v>1.23138324122515</c:v>
                </c:pt>
                <c:pt idx="1706">
                  <c:v>0.42744649698772802</c:v>
                </c:pt>
                <c:pt idx="1707">
                  <c:v>11.5497590039564</c:v>
                </c:pt>
                <c:pt idx="1708">
                  <c:v>0.15722271140720301</c:v>
                </c:pt>
                <c:pt idx="1709">
                  <c:v>0.44044400584254201</c:v>
                </c:pt>
                <c:pt idx="1710">
                  <c:v>0.65579299537514502</c:v>
                </c:pt>
                <c:pt idx="1711">
                  <c:v>0.448261814386402</c:v>
                </c:pt>
                <c:pt idx="1712">
                  <c:v>0.60808184282146005</c:v>
                </c:pt>
                <c:pt idx="1713">
                  <c:v>0.328399474064411</c:v>
                </c:pt>
                <c:pt idx="1714">
                  <c:v>0.56444581680641204</c:v>
                </c:pt>
                <c:pt idx="1715">
                  <c:v>0.72157411692252704</c:v>
                </c:pt>
                <c:pt idx="1716">
                  <c:v>2.9381109724564101</c:v>
                </c:pt>
                <c:pt idx="1717">
                  <c:v>0.143024112625211</c:v>
                </c:pt>
                <c:pt idx="1718">
                  <c:v>0.28828092569324099</c:v>
                </c:pt>
                <c:pt idx="1719">
                  <c:v>1.1288616367267901</c:v>
                </c:pt>
                <c:pt idx="1720">
                  <c:v>0.99869351586892996</c:v>
                </c:pt>
                <c:pt idx="1721">
                  <c:v>0.40997707295761898</c:v>
                </c:pt>
                <c:pt idx="1722">
                  <c:v>0.42346788660395202</c:v>
                </c:pt>
                <c:pt idx="1723">
                  <c:v>2.9210493728908</c:v>
                </c:pt>
                <c:pt idx="1724">
                  <c:v>4.2641486722250104</c:v>
                </c:pt>
                <c:pt idx="1725">
                  <c:v>2.4285891828664501</c:v>
                </c:pt>
                <c:pt idx="1726">
                  <c:v>0.36823919798820098</c:v>
                </c:pt>
                <c:pt idx="1727">
                  <c:v>0.65247927405819905</c:v>
                </c:pt>
                <c:pt idx="1728">
                  <c:v>0.53461160093670002</c:v>
                </c:pt>
                <c:pt idx="1729">
                  <c:v>2.0050128566268</c:v>
                </c:pt>
                <c:pt idx="1730">
                  <c:v>0.57370064365600304</c:v>
                </c:pt>
                <c:pt idx="1731">
                  <c:v>0.58615129793507603</c:v>
                </c:pt>
                <c:pt idx="1732">
                  <c:v>0.72850190234002499</c:v>
                </c:pt>
                <c:pt idx="1733">
                  <c:v>0.96251068181270705</c:v>
                </c:pt>
                <c:pt idx="1734">
                  <c:v>0.77983777270965604</c:v>
                </c:pt>
                <c:pt idx="1735">
                  <c:v>1.03050095090472</c:v>
                </c:pt>
                <c:pt idx="1736">
                  <c:v>0.772824265456316</c:v>
                </c:pt>
                <c:pt idx="1737">
                  <c:v>0.96477344944337196</c:v>
                </c:pt>
                <c:pt idx="1738">
                  <c:v>0.78163940760042305</c:v>
                </c:pt>
                <c:pt idx="1739">
                  <c:v>0.546944291026496</c:v>
                </c:pt>
                <c:pt idx="1740">
                  <c:v>0.84266978952513005</c:v>
                </c:pt>
                <c:pt idx="1741">
                  <c:v>0.99915464860882797</c:v>
                </c:pt>
                <c:pt idx="1742">
                  <c:v>0.81578467838732605</c:v>
                </c:pt>
                <c:pt idx="1743">
                  <c:v>0.48499164362199199</c:v>
                </c:pt>
                <c:pt idx="1744">
                  <c:v>0.85306136219865702</c:v>
                </c:pt>
                <c:pt idx="1745">
                  <c:v>0.68381492263869703</c:v>
                </c:pt>
                <c:pt idx="1746">
                  <c:v>0.47188689459510902</c:v>
                </c:pt>
                <c:pt idx="1747">
                  <c:v>0.64727819601464598</c:v>
                </c:pt>
                <c:pt idx="1748">
                  <c:v>0.41834180637903401</c:v>
                </c:pt>
                <c:pt idx="1749">
                  <c:v>-1.67499579461114</c:v>
                </c:pt>
                <c:pt idx="1750">
                  <c:v>0.84245530918099099</c:v>
                </c:pt>
                <c:pt idx="1751">
                  <c:v>0.36760648097299098</c:v>
                </c:pt>
                <c:pt idx="1752">
                  <c:v>0.726442891036292</c:v>
                </c:pt>
                <c:pt idx="1753">
                  <c:v>1.1317678453898701</c:v>
                </c:pt>
                <c:pt idx="1754">
                  <c:v>0.62531540877482905</c:v>
                </c:pt>
                <c:pt idx="1755">
                  <c:v>0.78910332357645396</c:v>
                </c:pt>
                <c:pt idx="1756">
                  <c:v>0.65791635078211896</c:v>
                </c:pt>
                <c:pt idx="1757">
                  <c:v>0.430728046253052</c:v>
                </c:pt>
                <c:pt idx="1758">
                  <c:v>0.85013363519934804</c:v>
                </c:pt>
                <c:pt idx="1759">
                  <c:v>0.430728046253052</c:v>
                </c:pt>
                <c:pt idx="1760">
                  <c:v>0.6733980949577143</c:v>
                </c:pt>
                <c:pt idx="1761">
                  <c:v>0.67594342370698901</c:v>
                </c:pt>
                <c:pt idx="1762">
                  <c:v>1.1046038395028701</c:v>
                </c:pt>
                <c:pt idx="1763">
                  <c:v>0.70318242741262105</c:v>
                </c:pt>
                <c:pt idx="1764">
                  <c:v>0.73574054365289698</c:v>
                </c:pt>
                <c:pt idx="1765">
                  <c:v>0.47381714739054498</c:v>
                </c:pt>
                <c:pt idx="1766">
                  <c:v>0.105007471626602</c:v>
                </c:pt>
                <c:pt idx="1767">
                  <c:v>0.54103528724365801</c:v>
                </c:pt>
                <c:pt idx="1768">
                  <c:v>0.84916847365072301</c:v>
                </c:pt>
                <c:pt idx="1769">
                  <c:v>1.3320495204449001</c:v>
                </c:pt>
                <c:pt idx="1770">
                  <c:v>1.40366450735286</c:v>
                </c:pt>
                <c:pt idx="1771">
                  <c:v>0.76289375522087499</c:v>
                </c:pt>
                <c:pt idx="1772">
                  <c:v>1.06267293222373</c:v>
                </c:pt>
                <c:pt idx="1773">
                  <c:v>1.5299077082148</c:v>
                </c:pt>
                <c:pt idx="1774">
                  <c:v>0.71431395727342695</c:v>
                </c:pt>
                <c:pt idx="1775">
                  <c:v>0.72010499686698903</c:v>
                </c:pt>
                <c:pt idx="1776">
                  <c:v>0.42684602232595198</c:v>
                </c:pt>
                <c:pt idx="1777">
                  <c:v>0.85264249086568977</c:v>
                </c:pt>
                <c:pt idx="1778">
                  <c:v>0.29428637532912899</c:v>
                </c:pt>
                <c:pt idx="1779">
                  <c:v>0.54961450100921105</c:v>
                </c:pt>
                <c:pt idx="1780">
                  <c:v>0.78627211273200803</c:v>
                </c:pt>
                <c:pt idx="1781">
                  <c:v>0.199646923477865</c:v>
                </c:pt>
                <c:pt idx="1782">
                  <c:v>1.13142467683925</c:v>
                </c:pt>
                <c:pt idx="1783">
                  <c:v>0.83457308623207505</c:v>
                </c:pt>
                <c:pt idx="1784">
                  <c:v>0.11912027827093701</c:v>
                </c:pt>
                <c:pt idx="1785">
                  <c:v>0.25865046615046</c:v>
                </c:pt>
                <c:pt idx="1786">
                  <c:v>0.93248336333145598</c:v>
                </c:pt>
                <c:pt idx="1787">
                  <c:v>6.3677109311047503E-2</c:v>
                </c:pt>
                <c:pt idx="1788">
                  <c:v>2.3155988337303501</c:v>
                </c:pt>
                <c:pt idx="1789">
                  <c:v>0.177716308289669</c:v>
                </c:pt>
                <c:pt idx="1790">
                  <c:v>0.30309079345602802</c:v>
                </c:pt>
                <c:pt idx="1791">
                  <c:v>0.45545762993226002</c:v>
                </c:pt>
                <c:pt idx="1792">
                  <c:v>0.178595677700638</c:v>
                </c:pt>
                <c:pt idx="1793">
                  <c:v>0.38822876606194101</c:v>
                </c:pt>
                <c:pt idx="1794">
                  <c:v>4.2958308067235502E-2</c:v>
                </c:pt>
                <c:pt idx="1795">
                  <c:v>1.8200351994296</c:v>
                </c:pt>
                <c:pt idx="1796">
                  <c:v>0.30133205463408902</c:v>
                </c:pt>
                <c:pt idx="1797">
                  <c:v>0.85946353016938803</c:v>
                </c:pt>
                <c:pt idx="1798">
                  <c:v>0.42521590140868398</c:v>
                </c:pt>
                <c:pt idx="1799">
                  <c:v>0.448508466782162</c:v>
                </c:pt>
                <c:pt idx="1800">
                  <c:v>0.53925510038730595</c:v>
                </c:pt>
                <c:pt idx="1801">
                  <c:v>0.54075646279627698</c:v>
                </c:pt>
                <c:pt idx="1802">
                  <c:v>0.57524490213380297</c:v>
                </c:pt>
                <c:pt idx="1803">
                  <c:v>0.42521590140868398</c:v>
                </c:pt>
                <c:pt idx="1804">
                  <c:v>0.15397333419349901</c:v>
                </c:pt>
                <c:pt idx="1805">
                  <c:v>3.50817938318492</c:v>
                </c:pt>
                <c:pt idx="1806">
                  <c:v>0.17644015024204199</c:v>
                </c:pt>
                <c:pt idx="1807">
                  <c:v>0.13009094787363901</c:v>
                </c:pt>
                <c:pt idx="1808">
                  <c:v>1.4171767690336099</c:v>
                </c:pt>
                <c:pt idx="1809">
                  <c:v>0.406523939416984</c:v>
                </c:pt>
                <c:pt idx="1810">
                  <c:v>0.35152045516257802</c:v>
                </c:pt>
                <c:pt idx="1811">
                  <c:v>0.39982142866264497</c:v>
                </c:pt>
                <c:pt idx="1812">
                  <c:v>0.36526864522187802</c:v>
                </c:pt>
                <c:pt idx="1813">
                  <c:v>0.33934869563269898</c:v>
                </c:pt>
                <c:pt idx="1814">
                  <c:v>0.55598456723013501</c:v>
                </c:pt>
                <c:pt idx="1815">
                  <c:v>0.110262240058003</c:v>
                </c:pt>
                <c:pt idx="1816">
                  <c:v>0.12562975671555099</c:v>
                </c:pt>
                <c:pt idx="1817">
                  <c:v>-1.4372657811676499</c:v>
                </c:pt>
                <c:pt idx="1818">
                  <c:v>0.783012011501098</c:v>
                </c:pt>
                <c:pt idx="1819">
                  <c:v>0.40168740765665301</c:v>
                </c:pt>
                <c:pt idx="1820">
                  <c:v>0.640146654270216</c:v>
                </c:pt>
                <c:pt idx="1821">
                  <c:v>0.26892407463471102</c:v>
                </c:pt>
                <c:pt idx="1822">
                  <c:v>0.84640174751314601</c:v>
                </c:pt>
                <c:pt idx="1823">
                  <c:v>0.29888697871090703</c:v>
                </c:pt>
                <c:pt idx="1824">
                  <c:v>0.36462520418946098</c:v>
                </c:pt>
                <c:pt idx="1825">
                  <c:v>0.46981708897235602</c:v>
                </c:pt>
                <c:pt idx="1826">
                  <c:v>0.32207230391231501</c:v>
                </c:pt>
                <c:pt idx="1827">
                  <c:v>0.26818411744743198</c:v>
                </c:pt>
                <c:pt idx="1828">
                  <c:v>-1.8271481507432299</c:v>
                </c:pt>
                <c:pt idx="1829">
                  <c:v>0.23410319076377001</c:v>
                </c:pt>
                <c:pt idx="1830">
                  <c:v>1.4625454606494601E-2</c:v>
                </c:pt>
                <c:pt idx="1831">
                  <c:v>0.50740476928268796</c:v>
                </c:pt>
                <c:pt idx="1832">
                  <c:v>4.5650036386177997E-2</c:v>
                </c:pt>
                <c:pt idx="1833">
                  <c:v>0.13442345082524401</c:v>
                </c:pt>
                <c:pt idx="1834">
                  <c:v>8.5017903552862206E-2</c:v>
                </c:pt>
                <c:pt idx="1835">
                  <c:v>0.104739371196428</c:v>
                </c:pt>
                <c:pt idx="1836">
                  <c:v>0.420615298026906</c:v>
                </c:pt>
                <c:pt idx="1837">
                  <c:v>6.1210585353450898E-2</c:v>
                </c:pt>
                <c:pt idx="1838">
                  <c:v>0.23167956287500099</c:v>
                </c:pt>
                <c:pt idx="1839">
                  <c:v>0.418835111170553</c:v>
                </c:pt>
                <c:pt idx="1840">
                  <c:v>9.8532669494054703E-3</c:v>
                </c:pt>
                <c:pt idx="1841">
                  <c:v>0.45263721340683499</c:v>
                </c:pt>
                <c:pt idx="1842">
                  <c:v>5.8636821223784698E-2</c:v>
                </c:pt>
                <c:pt idx="1843">
                  <c:v>0.55463334106206097</c:v>
                </c:pt>
                <c:pt idx="1844">
                  <c:v>0.13875595377684799</c:v>
                </c:pt>
                <c:pt idx="1845">
                  <c:v>0.479157707959602</c:v>
                </c:pt>
                <c:pt idx="1846">
                  <c:v>7.8444081005006702E-2</c:v>
                </c:pt>
                <c:pt idx="1847">
                  <c:v>7.7800639972590194E-2</c:v>
                </c:pt>
                <c:pt idx="1848">
                  <c:v>0.25934752726891103</c:v>
                </c:pt>
                <c:pt idx="1849">
                  <c:v>0.918724449254949</c:v>
                </c:pt>
                <c:pt idx="1850">
                  <c:v>0.45136105535920901</c:v>
                </c:pt>
                <c:pt idx="1851">
                  <c:v>0.60543301057134502</c:v>
                </c:pt>
                <c:pt idx="1852">
                  <c:v>0.527072616840219</c:v>
                </c:pt>
                <c:pt idx="1853">
                  <c:v>0.112707315981186</c:v>
                </c:pt>
                <c:pt idx="1854">
                  <c:v>8.3966949866581903E-2</c:v>
                </c:pt>
                <c:pt idx="1855">
                  <c:v>0.50507623919227029</c:v>
                </c:pt>
                <c:pt idx="1856">
                  <c:v>2.8695365182002601E-2</c:v>
                </c:pt>
                <c:pt idx="1857">
                  <c:v>0.21631204621745301</c:v>
                </c:pt>
                <c:pt idx="1858">
                  <c:v>-1.8066545538607699</c:v>
                </c:pt>
                <c:pt idx="1859">
                  <c:v>0.23209779954607199</c:v>
                </c:pt>
                <c:pt idx="1860">
                  <c:v>0.76289375522087499</c:v>
                </c:pt>
                <c:pt idx="1861">
                  <c:v>-1.0865534294406501E-2</c:v>
                </c:pt>
                <c:pt idx="1862">
                  <c:v>-1.96163323352712E-2</c:v>
                </c:pt>
                <c:pt idx="1863">
                  <c:v>0.32171841134448598</c:v>
                </c:pt>
                <c:pt idx="1864">
                  <c:v>0.66135876030554797</c:v>
                </c:pt>
                <c:pt idx="1865">
                  <c:v>0.455468353949467</c:v>
                </c:pt>
                <c:pt idx="1866">
                  <c:v>0.212515744126196</c:v>
                </c:pt>
                <c:pt idx="1867">
                  <c:v>1.0744157310653299</c:v>
                </c:pt>
                <c:pt idx="1868">
                  <c:v>0.33256039274070498</c:v>
                </c:pt>
                <c:pt idx="1869">
                  <c:v>0.36804616567847598</c:v>
                </c:pt>
                <c:pt idx="1870">
                  <c:v>1.95205517197401</c:v>
                </c:pt>
                <c:pt idx="1871">
                  <c:v>0.65266158235071803</c:v>
                </c:pt>
                <c:pt idx="1872">
                  <c:v>8.4320842434410903E-2</c:v>
                </c:pt>
                <c:pt idx="1873">
                  <c:v>-3.91590659638605</c:v>
                </c:pt>
                <c:pt idx="1874">
                  <c:v>0.106819830534575</c:v>
                </c:pt>
                <c:pt idx="1875">
                  <c:v>1.5151559841503801</c:v>
                </c:pt>
                <c:pt idx="1876">
                  <c:v>0.62187292894958701</c:v>
                </c:pt>
                <c:pt idx="1877">
                  <c:v>1.1676349874585599E-2</c:v>
                </c:pt>
                <c:pt idx="1878">
                  <c:v>0.43127497113060598</c:v>
                </c:pt>
                <c:pt idx="1879">
                  <c:v>-1.8917710784322701</c:v>
                </c:pt>
                <c:pt idx="1880">
                  <c:v>0.70696807578848497</c:v>
                </c:pt>
                <c:pt idx="1881">
                  <c:v>0.66105855812556702</c:v>
                </c:pt>
                <c:pt idx="1882">
                  <c:v>0.57869810597625204</c:v>
                </c:pt>
                <c:pt idx="1883">
                  <c:v>-1.37403697571552</c:v>
                </c:pt>
                <c:pt idx="1884">
                  <c:v>3.9322866234082203E-2</c:v>
                </c:pt>
                <c:pt idx="1885">
                  <c:v>0.133340325087343</c:v>
                </c:pt>
                <c:pt idx="1886">
                  <c:v>0.79760739891974597</c:v>
                </c:pt>
                <c:pt idx="1887">
                  <c:v>0.73609443622072601</c:v>
                </c:pt>
                <c:pt idx="1888">
                  <c:v>0.80001874423937114</c:v>
                </c:pt>
                <c:pt idx="1889">
                  <c:v>1.03161624869424</c:v>
                </c:pt>
                <c:pt idx="1890">
                  <c:v>-1.8830631764602299</c:v>
                </c:pt>
                <c:pt idx="1891">
                  <c:v>0.21138972231946701</c:v>
                </c:pt>
                <c:pt idx="1892">
                  <c:v>0.73150462715796905</c:v>
                </c:pt>
                <c:pt idx="1893">
                  <c:v>0.39964984438733397</c:v>
                </c:pt>
                <c:pt idx="1894">
                  <c:v>0.29396465481292</c:v>
                </c:pt>
                <c:pt idx="1895">
                  <c:v>0.17366208101060199</c:v>
                </c:pt>
                <c:pt idx="1896">
                  <c:v>0.53317458263096895</c:v>
                </c:pt>
                <c:pt idx="1897">
                  <c:v>0.37198187999342402</c:v>
                </c:pt>
                <c:pt idx="1898">
                  <c:v>-1.2806581408863E-2</c:v>
                </c:pt>
                <c:pt idx="1899">
                  <c:v>0.56734137175410004</c:v>
                </c:pt>
                <c:pt idx="1900">
                  <c:v>0.53872969384597902</c:v>
                </c:pt>
                <c:pt idx="1901">
                  <c:v>0.53130867393877501</c:v>
                </c:pt>
                <c:pt idx="1902">
                  <c:v>0.25892929059784098</c:v>
                </c:pt>
                <c:pt idx="1903">
                  <c:v>0.58633360622759401</c:v>
                </c:pt>
                <c:pt idx="1904">
                  <c:v>3.9322866234082203E-2</c:v>
                </c:pt>
                <c:pt idx="1905">
                  <c:v>5.2910196035277801E-2</c:v>
                </c:pt>
                <c:pt idx="1906">
                  <c:v>0.63316538937030997</c:v>
                </c:pt>
                <c:pt idx="1907">
                  <c:v>0.60455371146218895</c:v>
                </c:pt>
                <c:pt idx="1908">
                  <c:v>0.83033709943533296</c:v>
                </c:pt>
                <c:pt idx="1909">
                  <c:v>0.57171670047271905</c:v>
                </c:pt>
                <c:pt idx="1910">
                  <c:v>1.2051690476828501E-2</c:v>
                </c:pt>
                <c:pt idx="1911">
                  <c:v>9.99779075565463E-2</c:v>
                </c:pt>
                <c:pt idx="1912">
                  <c:v>2.0073255347621201E-2</c:v>
                </c:pt>
                <c:pt idx="1913">
                  <c:v>-7.1724331943802497E-2</c:v>
                </c:pt>
                <c:pt idx="1914">
                  <c:v>0.629594221338585</c:v>
                </c:pt>
                <c:pt idx="1915">
                  <c:v>-5.1281850886924999E-3</c:v>
                </c:pt>
                <c:pt idx="1916">
                  <c:v>0.384132191488889</c:v>
                </c:pt>
                <c:pt idx="1917">
                  <c:v>0.79435802170604197</c:v>
                </c:pt>
                <c:pt idx="1918">
                  <c:v>0.71041041501010005</c:v>
                </c:pt>
                <c:pt idx="1919">
                  <c:v>-1.3750294923073799E-2</c:v>
                </c:pt>
                <c:pt idx="1920">
                  <c:v>1.0663084443586901</c:v>
                </c:pt>
                <c:pt idx="1921">
                  <c:v>4.6679542038044398E-2</c:v>
                </c:pt>
                <c:pt idx="1922">
                  <c:v>6.7033726696820395E-2</c:v>
                </c:pt>
                <c:pt idx="1923">
                  <c:v>2.6668525929890601E-2</c:v>
                </c:pt>
                <c:pt idx="1924">
                  <c:v>-9.3856199198485406E-3</c:v>
                </c:pt>
                <c:pt idx="1925">
                  <c:v>0.60908990043891198</c:v>
                </c:pt>
                <c:pt idx="1926">
                  <c:v>0.21448896329227299</c:v>
                </c:pt>
                <c:pt idx="1927">
                  <c:v>0.126015821335001</c:v>
                </c:pt>
                <c:pt idx="1928">
                  <c:v>0.77017536290438804</c:v>
                </c:pt>
                <c:pt idx="1929">
                  <c:v>1.8539720887028498E-2</c:v>
                </c:pt>
                <c:pt idx="1930">
                  <c:v>0.27175521517734302</c:v>
                </c:pt>
                <c:pt idx="1931">
                  <c:v>0.31962722798913301</c:v>
                </c:pt>
                <c:pt idx="1932">
                  <c:v>0.48129178738378398</c:v>
                </c:pt>
                <c:pt idx="1933">
                  <c:v>4.7794839827566299E-2</c:v>
                </c:pt>
                <c:pt idx="1934">
                  <c:v>0.71786360696892504</c:v>
                </c:pt>
                <c:pt idx="1935">
                  <c:v>-4.1697083764364803E-2</c:v>
                </c:pt>
                <c:pt idx="1936">
                  <c:v>-6.1879684147829697E-2</c:v>
                </c:pt>
                <c:pt idx="1937">
                  <c:v>-2.9707632527003602E-2</c:v>
                </c:pt>
                <c:pt idx="1938">
                  <c:v>0.38565500193227498</c:v>
                </c:pt>
                <c:pt idx="1939">
                  <c:v>0.69087125565905205</c:v>
                </c:pt>
                <c:pt idx="1940">
                  <c:v>0.54940002066507299</c:v>
                </c:pt>
                <c:pt idx="1941">
                  <c:v>0.48647148769473703</c:v>
                </c:pt>
                <c:pt idx="1942">
                  <c:v>-1.10263945525106E-2</c:v>
                </c:pt>
                <c:pt idx="1943">
                  <c:v>5.9548362686374798E-2</c:v>
                </c:pt>
                <c:pt idx="1944">
                  <c:v>2.12850692920056E-2</c:v>
                </c:pt>
                <c:pt idx="1945">
                  <c:v>3.6867066293692401E-2</c:v>
                </c:pt>
                <c:pt idx="1946">
                  <c:v>-4.1630235400676998E-3</c:v>
                </c:pt>
                <c:pt idx="1947">
                  <c:v>0.70686076531460296</c:v>
                </c:pt>
                <c:pt idx="1948">
                  <c:v>0.237953112941062</c:v>
                </c:pt>
                <c:pt idx="1949">
                  <c:v>0.16060077682738899</c:v>
                </c:pt>
                <c:pt idx="1950">
                  <c:v>0.10746327156699099</c:v>
                </c:pt>
                <c:pt idx="1951">
                  <c:v>9.2138650978271605E-2</c:v>
                </c:pt>
                <c:pt idx="1952">
                  <c:v>0.81130196889301098</c:v>
                </c:pt>
                <c:pt idx="1953">
                  <c:v>-1.2248932514101999E-2</c:v>
                </c:pt>
                <c:pt idx="1954">
                  <c:v>0.10013876781465</c:v>
                </c:pt>
                <c:pt idx="1955">
                  <c:v>0.62186227523419302</c:v>
                </c:pt>
                <c:pt idx="1956">
                  <c:v>4.6690266055251298E-2</c:v>
                </c:pt>
                <c:pt idx="1957">
                  <c:v>3.4808054989959501E-2</c:v>
                </c:pt>
                <c:pt idx="1958">
                  <c:v>0.27897247875761499</c:v>
                </c:pt>
                <c:pt idx="1959">
                  <c:v>0.27897247875761499</c:v>
                </c:pt>
                <c:pt idx="1960">
                  <c:v>3.9183454010391902E-2</c:v>
                </c:pt>
                <c:pt idx="1961">
                  <c:v>0.57609216979496503</c:v>
                </c:pt>
                <c:pt idx="1962">
                  <c:v>0.75065772188956703</c:v>
                </c:pt>
                <c:pt idx="1963">
                  <c:v>0.11903448613328201</c:v>
                </c:pt>
                <c:pt idx="1964">
                  <c:v>0.54419887231970598</c:v>
                </c:pt>
                <c:pt idx="1965">
                  <c:v>0.312281276202377</c:v>
                </c:pt>
                <c:pt idx="1966">
                  <c:v>2.25933993912526E-2</c:v>
                </c:pt>
                <c:pt idx="1967">
                  <c:v>0.73466821223401702</c:v>
                </c:pt>
                <c:pt idx="1968">
                  <c:v>-1.3426070146420001E-3</c:v>
                </c:pt>
                <c:pt idx="1969">
                  <c:v>0.80679795196790904</c:v>
                </c:pt>
                <c:pt idx="1970">
                  <c:v>0.27756763250350602</c:v>
                </c:pt>
                <c:pt idx="1971">
                  <c:v>0.35028719318377999</c:v>
                </c:pt>
                <c:pt idx="1972">
                  <c:v>0.123152508740748</c:v>
                </c:pt>
                <c:pt idx="1973">
                  <c:v>-2.8806815081620502E-2</c:v>
                </c:pt>
                <c:pt idx="1974">
                  <c:v>0.228440909678504</c:v>
                </c:pt>
                <c:pt idx="1975">
                  <c:v>0.32728417627488898</c:v>
                </c:pt>
                <c:pt idx="1976">
                  <c:v>0.40467940845738998</c:v>
                </c:pt>
                <c:pt idx="1977">
                  <c:v>0.169791259573738</c:v>
                </c:pt>
                <c:pt idx="1978">
                  <c:v>0.76319402770266898</c:v>
                </c:pt>
                <c:pt idx="1979">
                  <c:v>0.47234795703319399</c:v>
                </c:pt>
                <c:pt idx="1980">
                  <c:v>1.53215399539346</c:v>
                </c:pt>
                <c:pt idx="1981">
                  <c:v>0.177716308289669</c:v>
                </c:pt>
                <c:pt idx="1982">
                  <c:v>0.13709373110977199</c:v>
                </c:pt>
                <c:pt idx="1983">
                  <c:v>0.256108874072415</c:v>
                </c:pt>
                <c:pt idx="1984">
                  <c:v>-3.9981241011254103E-2</c:v>
                </c:pt>
                <c:pt idx="1985">
                  <c:v>2.05229093046519</c:v>
                </c:pt>
                <c:pt idx="1986">
                  <c:v>0.47049270205639299</c:v>
                </c:pt>
                <c:pt idx="1987">
                  <c:v>1.8335964560096601E-2</c:v>
                </c:pt>
                <c:pt idx="1988">
                  <c:v>-1.4425097552800299</c:v>
                </c:pt>
                <c:pt idx="1989">
                  <c:v>0.49577993463036202</c:v>
                </c:pt>
                <c:pt idx="1990">
                  <c:v>1.85270152216207</c:v>
                </c:pt>
                <c:pt idx="1991">
                  <c:v>2.6697009998743702</c:v>
                </c:pt>
                <c:pt idx="1992">
                  <c:v>0.110283688092417</c:v>
                </c:pt>
                <c:pt idx="1993">
                  <c:v>1.04001918269595E-2</c:v>
                </c:pt>
                <c:pt idx="1994">
                  <c:v>5.74679033482281E-2</c:v>
                </c:pt>
                <c:pt idx="1995">
                  <c:v>0.62830740957556597</c:v>
                </c:pt>
                <c:pt idx="1996">
                  <c:v>0.59316480518841697</c:v>
                </c:pt>
                <c:pt idx="1997">
                  <c:v>2.00839793648281E-2</c:v>
                </c:pt>
                <c:pt idx="1998">
                  <c:v>0.65815234946248502</c:v>
                </c:pt>
                <c:pt idx="1999">
                  <c:v>0.58406011457972296</c:v>
                </c:pt>
                <c:pt idx="2000">
                  <c:v>-1.7456027239016501</c:v>
                </c:pt>
                <c:pt idx="2001">
                  <c:v>0.23045702491341</c:v>
                </c:pt>
                <c:pt idx="2002">
                  <c:v>0.139946319686819</c:v>
                </c:pt>
                <c:pt idx="2003">
                  <c:v>0.215668605185037</c:v>
                </c:pt>
                <c:pt idx="2004">
                  <c:v>0.12766731998486999</c:v>
                </c:pt>
                <c:pt idx="2005">
                  <c:v>9.3329016888242203E-2</c:v>
                </c:pt>
                <c:pt idx="2006">
                  <c:v>0.12588713312851799</c:v>
                </c:pt>
                <c:pt idx="2007">
                  <c:v>0.23085381355006601</c:v>
                </c:pt>
                <c:pt idx="2008">
                  <c:v>0.78043958827839699</c:v>
                </c:pt>
                <c:pt idx="2009">
                  <c:v>0.65793786911834595</c:v>
                </c:pt>
                <c:pt idx="2010">
                  <c:v>5.7221250952468397E-2</c:v>
                </c:pt>
                <c:pt idx="2011">
                  <c:v>0.66449024363178799</c:v>
                </c:pt>
                <c:pt idx="2012">
                  <c:v>4.6186237246525097E-2</c:v>
                </c:pt>
                <c:pt idx="2013">
                  <c:v>0.35919885148274899</c:v>
                </c:pt>
                <c:pt idx="2014">
                  <c:v>0.77391811521142495</c:v>
                </c:pt>
                <c:pt idx="2015">
                  <c:v>0.73042150142006801</c:v>
                </c:pt>
                <c:pt idx="2016">
                  <c:v>0.31618481846570401</c:v>
                </c:pt>
                <c:pt idx="2017">
                  <c:v>1.04751989591032</c:v>
                </c:pt>
                <c:pt idx="2018">
                  <c:v>1.7724695579300901E-2</c:v>
                </c:pt>
                <c:pt idx="2019">
                  <c:v>1.4712044380239999</c:v>
                </c:pt>
                <c:pt idx="2020">
                  <c:v>2.51249455692881</c:v>
                </c:pt>
                <c:pt idx="2021">
                  <c:v>1.0702119866220201</c:v>
                </c:pt>
                <c:pt idx="2022">
                  <c:v>0.26318672542899701</c:v>
                </c:pt>
                <c:pt idx="2023">
                  <c:v>2.9269966872062598</c:v>
                </c:pt>
                <c:pt idx="2024">
                  <c:v>3.0358745818302699</c:v>
                </c:pt>
                <c:pt idx="2025">
                  <c:v>2.94712677875139</c:v>
                </c:pt>
                <c:pt idx="2026">
                  <c:v>1.94190902979978E-2</c:v>
                </c:pt>
                <c:pt idx="2027">
                  <c:v>-7.7997882009863601E-2</c:v>
                </c:pt>
                <c:pt idx="2028">
                  <c:v>0.97555108673634905</c:v>
                </c:pt>
                <c:pt idx="2029">
                  <c:v>0.70139158684087599</c:v>
                </c:pt>
                <c:pt idx="2030">
                  <c:v>0.81860502461093798</c:v>
                </c:pt>
                <c:pt idx="2031">
                  <c:v>0.58766338436125498</c:v>
                </c:pt>
                <c:pt idx="2032">
                  <c:v>0.56304104085411599</c:v>
                </c:pt>
                <c:pt idx="2033">
                  <c:v>2.2632598731025699</c:v>
                </c:pt>
                <c:pt idx="2034">
                  <c:v>0.21163637471522601</c:v>
                </c:pt>
                <c:pt idx="2035">
                  <c:v>0.148740013796511</c:v>
                </c:pt>
                <c:pt idx="2036">
                  <c:v>0.51687407647641703</c:v>
                </c:pt>
                <c:pt idx="2037">
                  <c:v>0.39464172835169198</c:v>
                </c:pt>
                <c:pt idx="2038">
                  <c:v>0.166970843048313</c:v>
                </c:pt>
                <c:pt idx="2039">
                  <c:v>0.25550832910882598</c:v>
                </c:pt>
                <c:pt idx="2040">
                  <c:v>0.45103933484300002</c:v>
                </c:pt>
                <c:pt idx="2041">
                  <c:v>0.84205845024252102</c:v>
                </c:pt>
                <c:pt idx="2042">
                  <c:v>0.32116076244972502</c:v>
                </c:pt>
                <c:pt idx="2043">
                  <c:v>0.317825593098366</c:v>
                </c:pt>
                <c:pt idx="2044">
                  <c:v>0.84283057948142104</c:v>
                </c:pt>
                <c:pt idx="2045">
                  <c:v>-1.50678951441844</c:v>
                </c:pt>
                <c:pt idx="2046">
                  <c:v>0.61477369986040498</c:v>
                </c:pt>
                <c:pt idx="2047">
                  <c:v>0.10111465338048201</c:v>
                </c:pt>
                <c:pt idx="2048">
                  <c:v>9.3361188939863102E-2</c:v>
                </c:pt>
                <c:pt idx="2049">
                  <c:v>0.67836712189757098</c:v>
                </c:pt>
                <c:pt idx="2050">
                  <c:v>0.62719211178604395</c:v>
                </c:pt>
                <c:pt idx="2051">
                  <c:v>0.35089846216457599</c:v>
                </c:pt>
                <c:pt idx="2052">
                  <c:v>0.84601561259188196</c:v>
                </c:pt>
                <c:pt idx="2053">
                  <c:v>0.19473532359708601</c:v>
                </c:pt>
                <c:pt idx="2054">
                  <c:v>4.8880469825913703E-3</c:v>
                </c:pt>
                <c:pt idx="2055">
                  <c:v>2.7789477734071601</c:v>
                </c:pt>
                <c:pt idx="2056">
                  <c:v>0.412336356743146</c:v>
                </c:pt>
                <c:pt idx="2057">
                  <c:v>0.494289366540411</c:v>
                </c:pt>
                <c:pt idx="2058">
                  <c:v>0.17054194077822399</c:v>
                </c:pt>
                <c:pt idx="2059">
                  <c:v>4.2336315069232897E-2</c:v>
                </c:pt>
                <c:pt idx="2060">
                  <c:v>5.84330648968528E-2</c:v>
                </c:pt>
                <c:pt idx="2061">
                  <c:v>-2.01310851612044E-2</c:v>
                </c:pt>
                <c:pt idx="2062">
                  <c:v>-1.8222210098368701E-2</c:v>
                </c:pt>
                <c:pt idx="2063">
                  <c:v>0.53590927732055305</c:v>
                </c:pt>
                <c:pt idx="2064">
                  <c:v>1.09042206356858E-2</c:v>
                </c:pt>
                <c:pt idx="2065">
                  <c:v>0.85408007353150295</c:v>
                </c:pt>
                <c:pt idx="2066">
                  <c:v>0.67210422554690297</c:v>
                </c:pt>
                <c:pt idx="2067">
                  <c:v>0.67425982330731205</c:v>
                </c:pt>
                <c:pt idx="2068">
                  <c:v>0.553904178193802</c:v>
                </c:pt>
                <c:pt idx="2069">
                  <c:v>0.56151816010891697</c:v>
                </c:pt>
                <c:pt idx="2070">
                  <c:v>1.01749874656137E-2</c:v>
                </c:pt>
                <c:pt idx="2071">
                  <c:v>9.6567670084738697E-2</c:v>
                </c:pt>
                <c:pt idx="2072">
                  <c:v>2.2100094599733298E-2</c:v>
                </c:pt>
                <c:pt idx="2073">
                  <c:v>0.48598890692042401</c:v>
                </c:pt>
                <c:pt idx="2074">
                  <c:v>0.52409141035850304</c:v>
                </c:pt>
                <c:pt idx="2075">
                  <c:v>0.53398960793869699</c:v>
                </c:pt>
                <c:pt idx="2076">
                  <c:v>2.43950342820188E-2</c:v>
                </c:pt>
                <c:pt idx="2077">
                  <c:v>0.57589906718342598</c:v>
                </c:pt>
                <c:pt idx="2078">
                  <c:v>0.51554429834275695</c:v>
                </c:pt>
                <c:pt idx="2079">
                  <c:v>0.29547674123909901</c:v>
                </c:pt>
                <c:pt idx="2080">
                  <c:v>3.8947525631839203E-2</c:v>
                </c:pt>
                <c:pt idx="2081">
                  <c:v>5.3178296465451198E-2</c:v>
                </c:pt>
                <c:pt idx="2082">
                  <c:v>-2.2608333136008001E-2</c:v>
                </c:pt>
                <c:pt idx="2083">
                  <c:v>1.0205597869538801</c:v>
                </c:pt>
                <c:pt idx="2084">
                  <c:v>-2.18040318454874E-2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903-490E-B6D1-756BB03A634E}"/>
            </c:ext>
          </c:extLst>
        </c:ser>
        <c:ser>
          <c:idx val="9"/>
          <c:order val="9"/>
          <c:tx>
            <c:strRef>
              <c:f>[1]Datagap_Acute_Dataset_Summary!$L$1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[1]Datagap_Acute_Dataset_Summary!$L$2:$L$2086</c:f>
              <c:numCache>
                <c:formatCode>General</c:formatCode>
                <c:ptCount val="2085"/>
                <c:pt idx="0">
                  <c:v>-0.28529283265170402</c:v>
                </c:pt>
                <c:pt idx="1">
                  <c:v>-0.28529283265170402</c:v>
                </c:pt>
                <c:pt idx="2">
                  <c:v>-0.37252906131796859</c:v>
                </c:pt>
                <c:pt idx="3">
                  <c:v>-0.28529283265170402</c:v>
                </c:pt>
                <c:pt idx="4">
                  <c:v>-0.28529283265170402</c:v>
                </c:pt>
                <c:pt idx="5">
                  <c:v>-0.28529283265170402</c:v>
                </c:pt>
                <c:pt idx="6">
                  <c:v>-0.28529283265170402</c:v>
                </c:pt>
                <c:pt idx="7">
                  <c:v>-0.28529283265170402</c:v>
                </c:pt>
                <c:pt idx="8">
                  <c:v>-0.28529283265170402</c:v>
                </c:pt>
                <c:pt idx="9">
                  <c:v>-0.28529283265170402</c:v>
                </c:pt>
                <c:pt idx="10">
                  <c:v>-0.28529283265170402</c:v>
                </c:pt>
                <c:pt idx="11">
                  <c:v>-0.28529283265170402</c:v>
                </c:pt>
                <c:pt idx="12">
                  <c:v>-0.75131366352961104</c:v>
                </c:pt>
                <c:pt idx="13">
                  <c:v>0.54487548381412498</c:v>
                </c:pt>
                <c:pt idx="14">
                  <c:v>1.49780023280138</c:v>
                </c:pt>
                <c:pt idx="15">
                  <c:v>-0.28529283265170402</c:v>
                </c:pt>
                <c:pt idx="16">
                  <c:v>-0.28529283265170402</c:v>
                </c:pt>
                <c:pt idx="17">
                  <c:v>-0.28529283265170402</c:v>
                </c:pt>
                <c:pt idx="18">
                  <c:v>0.70458914324067601</c:v>
                </c:pt>
                <c:pt idx="19">
                  <c:v>-0.91080012636873064</c:v>
                </c:pt>
                <c:pt idx="20">
                  <c:v>-0.28529283265170402</c:v>
                </c:pt>
                <c:pt idx="21">
                  <c:v>-0.48155511172375842</c:v>
                </c:pt>
                <c:pt idx="22">
                  <c:v>-0.370091192691476</c:v>
                </c:pt>
                <c:pt idx="23">
                  <c:v>-0.28529283265170402</c:v>
                </c:pt>
                <c:pt idx="24">
                  <c:v>-0.28529283265170402</c:v>
                </c:pt>
                <c:pt idx="25">
                  <c:v>-0.28529283265170402</c:v>
                </c:pt>
                <c:pt idx="26">
                  <c:v>-0.28529283265170402</c:v>
                </c:pt>
                <c:pt idx="27">
                  <c:v>-0.28529283265170402</c:v>
                </c:pt>
                <c:pt idx="28">
                  <c:v>-2.6084665118911037</c:v>
                </c:pt>
                <c:pt idx="29">
                  <c:v>-2.6064328531834202</c:v>
                </c:pt>
                <c:pt idx="30">
                  <c:v>-0.28529283265170402</c:v>
                </c:pt>
                <c:pt idx="31">
                  <c:v>-0.28529283265170402</c:v>
                </c:pt>
                <c:pt idx="32">
                  <c:v>-1.6833553252854201</c:v>
                </c:pt>
                <c:pt idx="33">
                  <c:v>0.79720191796774398</c:v>
                </c:pt>
                <c:pt idx="34">
                  <c:v>-0.24733269626453591</c:v>
                </c:pt>
                <c:pt idx="35">
                  <c:v>0.79720191796774398</c:v>
                </c:pt>
                <c:pt idx="36">
                  <c:v>-1.6833553252854201</c:v>
                </c:pt>
                <c:pt idx="37">
                  <c:v>-1.6833553252854201</c:v>
                </c:pt>
                <c:pt idx="38">
                  <c:v>-0.28529283265170402</c:v>
                </c:pt>
                <c:pt idx="39">
                  <c:v>-0.28529283265170402</c:v>
                </c:pt>
                <c:pt idx="40">
                  <c:v>-0.28529283265170402</c:v>
                </c:pt>
                <c:pt idx="41">
                  <c:v>-0.28529283265170402</c:v>
                </c:pt>
                <c:pt idx="42">
                  <c:v>0.54487548381412498</c:v>
                </c:pt>
                <c:pt idx="43">
                  <c:v>4.1431937832562049E-2</c:v>
                </c:pt>
                <c:pt idx="44">
                  <c:v>-0.28529283265170402</c:v>
                </c:pt>
                <c:pt idx="45">
                  <c:v>-0.28529283265170402</c:v>
                </c:pt>
                <c:pt idx="46">
                  <c:v>-0.28529283265170402</c:v>
                </c:pt>
                <c:pt idx="47">
                  <c:v>1.6273702344335701</c:v>
                </c:pt>
                <c:pt idx="48">
                  <c:v>-0.28529283265170402</c:v>
                </c:pt>
                <c:pt idx="49">
                  <c:v>-0.28529283265170402</c:v>
                </c:pt>
                <c:pt idx="50">
                  <c:v>-0.28529283265170402</c:v>
                </c:pt>
                <c:pt idx="51">
                  <c:v>0.861195923615383</c:v>
                </c:pt>
                <c:pt idx="52">
                  <c:v>-0.28529283265170402</c:v>
                </c:pt>
                <c:pt idx="53">
                  <c:v>-0.28529283265170402</c:v>
                </c:pt>
                <c:pt idx="54">
                  <c:v>-0.28529283265170402</c:v>
                </c:pt>
                <c:pt idx="55">
                  <c:v>-0.75131366352961104</c:v>
                </c:pt>
                <c:pt idx="56">
                  <c:v>-0.28529283265170402</c:v>
                </c:pt>
                <c:pt idx="57">
                  <c:v>-0.28529283265170402</c:v>
                </c:pt>
                <c:pt idx="58">
                  <c:v>-0.28529283265170402</c:v>
                </c:pt>
                <c:pt idx="59">
                  <c:v>-2.9547320470174059</c:v>
                </c:pt>
                <c:pt idx="60">
                  <c:v>-0.28529283265170402</c:v>
                </c:pt>
                <c:pt idx="61">
                  <c:v>-0.75131366352961104</c:v>
                </c:pt>
                <c:pt idx="62">
                  <c:v>-0.28529283265170402</c:v>
                </c:pt>
                <c:pt idx="63">
                  <c:v>-0.28529283265170402</c:v>
                </c:pt>
                <c:pt idx="64">
                  <c:v>-0.28529283265170402</c:v>
                </c:pt>
                <c:pt idx="65">
                  <c:v>-0.28529283265170402</c:v>
                </c:pt>
                <c:pt idx="66">
                  <c:v>-0.28529283265170402</c:v>
                </c:pt>
                <c:pt idx="67">
                  <c:v>-0.28529283265170402</c:v>
                </c:pt>
                <c:pt idx="68">
                  <c:v>-0.28529283265170402</c:v>
                </c:pt>
                <c:pt idx="69">
                  <c:v>-0.28529283265170402</c:v>
                </c:pt>
                <c:pt idx="70">
                  <c:v>-0.28529283265170402</c:v>
                </c:pt>
                <c:pt idx="71">
                  <c:v>-0.28529283265170402</c:v>
                </c:pt>
                <c:pt idx="72">
                  <c:v>-0.28529283265170402</c:v>
                </c:pt>
                <c:pt idx="73">
                  <c:v>-0.28529283265170402</c:v>
                </c:pt>
                <c:pt idx="74">
                  <c:v>-0.28529283265170402</c:v>
                </c:pt>
                <c:pt idx="75">
                  <c:v>-0.28529283265170402</c:v>
                </c:pt>
                <c:pt idx="76">
                  <c:v>-0.28529283265170402</c:v>
                </c:pt>
                <c:pt idx="77">
                  <c:v>-0.28529283265170402</c:v>
                </c:pt>
                <c:pt idx="78">
                  <c:v>-0.28529283265170402</c:v>
                </c:pt>
                <c:pt idx="79">
                  <c:v>-0.28529283265170402</c:v>
                </c:pt>
                <c:pt idx="80">
                  <c:v>1.49780023280138</c:v>
                </c:pt>
                <c:pt idx="81">
                  <c:v>-1.2128524274786101</c:v>
                </c:pt>
                <c:pt idx="82">
                  <c:v>-0.28529283265170402</c:v>
                </c:pt>
                <c:pt idx="83">
                  <c:v>-0.28529283265170402</c:v>
                </c:pt>
                <c:pt idx="84">
                  <c:v>-0.28529283265170402</c:v>
                </c:pt>
                <c:pt idx="85">
                  <c:v>-0.28529283265170402</c:v>
                </c:pt>
                <c:pt idx="86">
                  <c:v>-0.28529283265170402</c:v>
                </c:pt>
                <c:pt idx="87">
                  <c:v>-1.6833553252854201</c:v>
                </c:pt>
                <c:pt idx="88">
                  <c:v>1.4612536329520847</c:v>
                </c:pt>
                <c:pt idx="89">
                  <c:v>-0.28529283265170402</c:v>
                </c:pt>
                <c:pt idx="90">
                  <c:v>-0.28529283265170402</c:v>
                </c:pt>
                <c:pt idx="91">
                  <c:v>-0.28529283265170402</c:v>
                </c:pt>
                <c:pt idx="92">
                  <c:v>-0.28529283265170402</c:v>
                </c:pt>
                <c:pt idx="93">
                  <c:v>-0.28529283265170402</c:v>
                </c:pt>
                <c:pt idx="94">
                  <c:v>-0.28529283265170402</c:v>
                </c:pt>
                <c:pt idx="95">
                  <c:v>-0.21811400630543787</c:v>
                </c:pt>
                <c:pt idx="96">
                  <c:v>-0.44623443350338921</c:v>
                </c:pt>
                <c:pt idx="97">
                  <c:v>-3.0439672004103357E-2</c:v>
                </c:pt>
                <c:pt idx="98">
                  <c:v>-0.28529283265170402</c:v>
                </c:pt>
                <c:pt idx="99">
                  <c:v>-0.28529283265170402</c:v>
                </c:pt>
                <c:pt idx="100">
                  <c:v>-0.28529283265170402</c:v>
                </c:pt>
                <c:pt idx="101">
                  <c:v>-0.28529283265170402</c:v>
                </c:pt>
                <c:pt idx="102">
                  <c:v>-0.28529283265170402</c:v>
                </c:pt>
                <c:pt idx="103">
                  <c:v>-0.28529283265170402</c:v>
                </c:pt>
                <c:pt idx="104">
                  <c:v>-0.28529283265170402</c:v>
                </c:pt>
                <c:pt idx="105">
                  <c:v>-0.28529283265170402</c:v>
                </c:pt>
                <c:pt idx="106">
                  <c:v>-0.28529283265170402</c:v>
                </c:pt>
                <c:pt idx="107">
                  <c:v>-0.28529283265170402</c:v>
                </c:pt>
                <c:pt idx="108">
                  <c:v>-0.28529283265170402</c:v>
                </c:pt>
                <c:pt idx="109">
                  <c:v>-0.28529283265170402</c:v>
                </c:pt>
                <c:pt idx="110">
                  <c:v>-0.28529283265170402</c:v>
                </c:pt>
                <c:pt idx="111">
                  <c:v>0.54487548381412498</c:v>
                </c:pt>
                <c:pt idx="112">
                  <c:v>-0.28529283265170402</c:v>
                </c:pt>
                <c:pt idx="113">
                  <c:v>-0.7935712449433292</c:v>
                </c:pt>
                <c:pt idx="114">
                  <c:v>-0.28529283265170402</c:v>
                </c:pt>
                <c:pt idx="115">
                  <c:v>-0.28529283265170402</c:v>
                </c:pt>
                <c:pt idx="116">
                  <c:v>-0.28529283265170402</c:v>
                </c:pt>
                <c:pt idx="117">
                  <c:v>-0.28529283265170402</c:v>
                </c:pt>
                <c:pt idx="118">
                  <c:v>-0.28529283265170402</c:v>
                </c:pt>
                <c:pt idx="119">
                  <c:v>0.33095870264219762</c:v>
                </c:pt>
                <c:pt idx="120">
                  <c:v>-0.28529283265170402</c:v>
                </c:pt>
                <c:pt idx="121">
                  <c:v>-0.28529283265170402</c:v>
                </c:pt>
                <c:pt idx="122">
                  <c:v>-0.28529283265170402</c:v>
                </c:pt>
                <c:pt idx="123">
                  <c:v>-0.28529283265170402</c:v>
                </c:pt>
                <c:pt idx="124">
                  <c:v>-0.28529283265170402</c:v>
                </c:pt>
                <c:pt idx="125">
                  <c:v>-0.28529283265170402</c:v>
                </c:pt>
                <c:pt idx="126">
                  <c:v>-0.28529283265170402</c:v>
                </c:pt>
                <c:pt idx="127">
                  <c:v>-0.28529283265170402</c:v>
                </c:pt>
                <c:pt idx="128">
                  <c:v>-0.28529283265170402</c:v>
                </c:pt>
                <c:pt idx="129">
                  <c:v>-0.28529283265170402</c:v>
                </c:pt>
                <c:pt idx="130">
                  <c:v>-0.28529283265170402</c:v>
                </c:pt>
                <c:pt idx="131">
                  <c:v>-0.28529283265170402</c:v>
                </c:pt>
                <c:pt idx="132">
                  <c:v>-0.28529283265170402</c:v>
                </c:pt>
                <c:pt idx="133">
                  <c:v>-0.28529283265170402</c:v>
                </c:pt>
                <c:pt idx="134">
                  <c:v>-0.28529283265170402</c:v>
                </c:pt>
                <c:pt idx="135">
                  <c:v>-0.28529283265170402</c:v>
                </c:pt>
                <c:pt idx="136">
                  <c:v>-0.28529283265170402</c:v>
                </c:pt>
                <c:pt idx="137">
                  <c:v>-0.28529283265170402</c:v>
                </c:pt>
                <c:pt idx="138">
                  <c:v>0.36326415485989649</c:v>
                </c:pt>
                <c:pt idx="139">
                  <c:v>-0.28529283265170402</c:v>
                </c:pt>
                <c:pt idx="140">
                  <c:v>-0.28529283265170402</c:v>
                </c:pt>
                <c:pt idx="141">
                  <c:v>-0.28529283265170402</c:v>
                </c:pt>
                <c:pt idx="142">
                  <c:v>0.56643253599324495</c:v>
                </c:pt>
                <c:pt idx="143">
                  <c:v>-0.28529283265170402</c:v>
                </c:pt>
                <c:pt idx="144">
                  <c:v>-0.28529283265170402</c:v>
                </c:pt>
                <c:pt idx="145">
                  <c:v>-0.28529283265170402</c:v>
                </c:pt>
                <c:pt idx="146">
                  <c:v>-0.28529283265170402</c:v>
                </c:pt>
                <c:pt idx="147">
                  <c:v>-0.28529283265170402</c:v>
                </c:pt>
                <c:pt idx="148">
                  <c:v>1.036772759369577</c:v>
                </c:pt>
                <c:pt idx="149">
                  <c:v>-0.75131366352961104</c:v>
                </c:pt>
                <c:pt idx="150">
                  <c:v>-0.12668457371046937</c:v>
                </c:pt>
                <c:pt idx="151">
                  <c:v>-0.28529283265170402</c:v>
                </c:pt>
                <c:pt idx="152">
                  <c:v>-0.28529283265170402</c:v>
                </c:pt>
                <c:pt idx="153">
                  <c:v>-0.28529283265170402</c:v>
                </c:pt>
                <c:pt idx="154">
                  <c:v>-2.1114968224141144</c:v>
                </c:pt>
                <c:pt idx="155">
                  <c:v>-0.28529283265170402</c:v>
                </c:pt>
                <c:pt idx="156">
                  <c:v>-0.28529283265170402</c:v>
                </c:pt>
                <c:pt idx="157">
                  <c:v>-0.28529283265170402</c:v>
                </c:pt>
                <c:pt idx="158">
                  <c:v>-0.28529283265170402</c:v>
                </c:pt>
                <c:pt idx="159">
                  <c:v>-0.28529283265170402</c:v>
                </c:pt>
                <c:pt idx="160">
                  <c:v>-0.28529283265170402</c:v>
                </c:pt>
                <c:pt idx="161">
                  <c:v>-0.28529283265170402</c:v>
                </c:pt>
                <c:pt idx="162">
                  <c:v>-0.28529283265170402</c:v>
                </c:pt>
                <c:pt idx="163">
                  <c:v>-0.28529283265170402</c:v>
                </c:pt>
                <c:pt idx="164">
                  <c:v>-0.28529283265170402</c:v>
                </c:pt>
                <c:pt idx="165">
                  <c:v>-0.28529283265170402</c:v>
                </c:pt>
                <c:pt idx="166">
                  <c:v>-0.28529283265170402</c:v>
                </c:pt>
                <c:pt idx="167">
                  <c:v>-0.28529283265170402</c:v>
                </c:pt>
                <c:pt idx="168">
                  <c:v>-0.28529283265170402</c:v>
                </c:pt>
                <c:pt idx="169">
                  <c:v>-0.28529283265170402</c:v>
                </c:pt>
                <c:pt idx="170">
                  <c:v>-0.28529283265170402</c:v>
                </c:pt>
                <c:pt idx="171">
                  <c:v>-0.28529283265170402</c:v>
                </c:pt>
                <c:pt idx="172">
                  <c:v>-0.28529283265170402</c:v>
                </c:pt>
                <c:pt idx="173">
                  <c:v>-0.28529283265170402</c:v>
                </c:pt>
                <c:pt idx="174">
                  <c:v>0.33924356124547916</c:v>
                </c:pt>
                <c:pt idx="175">
                  <c:v>-0.28529283265170402</c:v>
                </c:pt>
                <c:pt idx="176">
                  <c:v>-0.28529283265170402</c:v>
                </c:pt>
                <c:pt idx="177">
                  <c:v>-0.28529283265170402</c:v>
                </c:pt>
                <c:pt idx="178">
                  <c:v>-0.28529283265170402</c:v>
                </c:pt>
                <c:pt idx="179">
                  <c:v>-0.28529283265170402</c:v>
                </c:pt>
                <c:pt idx="180">
                  <c:v>-0.28529283265170402</c:v>
                </c:pt>
                <c:pt idx="181">
                  <c:v>0.30468484180649025</c:v>
                </c:pt>
                <c:pt idx="182">
                  <c:v>-0.28529283265170402</c:v>
                </c:pt>
                <c:pt idx="183">
                  <c:v>-0.28529283265170402</c:v>
                </c:pt>
                <c:pt idx="184">
                  <c:v>-0.28529283265170402</c:v>
                </c:pt>
                <c:pt idx="185">
                  <c:v>-0.28529283265170402</c:v>
                </c:pt>
                <c:pt idx="186">
                  <c:v>-0.53733968845393409</c:v>
                </c:pt>
                <c:pt idx="187">
                  <c:v>-0.28529283265170402</c:v>
                </c:pt>
                <c:pt idx="188">
                  <c:v>-0.28529283265170402</c:v>
                </c:pt>
                <c:pt idx="189">
                  <c:v>-0.28529283265170402</c:v>
                </c:pt>
                <c:pt idx="190">
                  <c:v>-0.28529283265170402</c:v>
                </c:pt>
                <c:pt idx="191">
                  <c:v>-0.28529283265170402</c:v>
                </c:pt>
                <c:pt idx="192">
                  <c:v>-0.28529283265170402</c:v>
                </c:pt>
                <c:pt idx="193">
                  <c:v>-0.28529283265170402</c:v>
                </c:pt>
                <c:pt idx="194">
                  <c:v>-0.28529283265170402</c:v>
                </c:pt>
                <c:pt idx="195">
                  <c:v>-0.28529283265170402</c:v>
                </c:pt>
                <c:pt idx="196">
                  <c:v>-0.28529283265170402</c:v>
                </c:pt>
                <c:pt idx="197">
                  <c:v>-0.28529283265170402</c:v>
                </c:pt>
                <c:pt idx="198">
                  <c:v>-0.28529283265170402</c:v>
                </c:pt>
                <c:pt idx="199">
                  <c:v>-0.28529283265170402</c:v>
                </c:pt>
                <c:pt idx="200">
                  <c:v>1.49780023280138</c:v>
                </c:pt>
                <c:pt idx="201">
                  <c:v>-0.25579971303828497</c:v>
                </c:pt>
                <c:pt idx="202">
                  <c:v>-0.28529283265170402</c:v>
                </c:pt>
                <c:pt idx="203">
                  <c:v>-1.6833553252854201</c:v>
                </c:pt>
                <c:pt idx="204">
                  <c:v>-0.28529283265170402</c:v>
                </c:pt>
                <c:pt idx="205">
                  <c:v>-0.28529283265170402</c:v>
                </c:pt>
                <c:pt idx="206">
                  <c:v>-0.28529283265170402</c:v>
                </c:pt>
                <c:pt idx="207">
                  <c:v>-0.28529283265170402</c:v>
                </c:pt>
                <c:pt idx="208">
                  <c:v>-0.28529283265170402</c:v>
                </c:pt>
                <c:pt idx="209">
                  <c:v>-0.28529283265170402</c:v>
                </c:pt>
                <c:pt idx="210">
                  <c:v>-0.28529283265170402</c:v>
                </c:pt>
                <c:pt idx="211">
                  <c:v>-0.28529283265170402</c:v>
                </c:pt>
                <c:pt idx="212">
                  <c:v>-0.28529283265170402</c:v>
                </c:pt>
                <c:pt idx="213">
                  <c:v>0.21878249921380899</c:v>
                </c:pt>
                <c:pt idx="214">
                  <c:v>-0.28529283265170402</c:v>
                </c:pt>
                <c:pt idx="215">
                  <c:v>-0.28529283265170402</c:v>
                </c:pt>
                <c:pt idx="216">
                  <c:v>-0.28529283265170402</c:v>
                </c:pt>
                <c:pt idx="217">
                  <c:v>-0.28529283265170402</c:v>
                </c:pt>
                <c:pt idx="218">
                  <c:v>-0.28529283265170402</c:v>
                </c:pt>
                <c:pt idx="219">
                  <c:v>-0.28529283265170402</c:v>
                </c:pt>
                <c:pt idx="220">
                  <c:v>-0.28529283265170402</c:v>
                </c:pt>
                <c:pt idx="221">
                  <c:v>-0.38268411101277999</c:v>
                </c:pt>
                <c:pt idx="222">
                  <c:v>-1.6833553252854201</c:v>
                </c:pt>
                <c:pt idx="223">
                  <c:v>-0.28529283265170402</c:v>
                </c:pt>
                <c:pt idx="224">
                  <c:v>2.2398366623983401</c:v>
                </c:pt>
                <c:pt idx="225">
                  <c:v>-0.28529283265170402</c:v>
                </c:pt>
                <c:pt idx="226">
                  <c:v>-0.28529283265170402</c:v>
                </c:pt>
                <c:pt idx="227">
                  <c:v>-0.28529283265170402</c:v>
                </c:pt>
                <c:pt idx="228">
                  <c:v>-1.21733449440751</c:v>
                </c:pt>
                <c:pt idx="229">
                  <c:v>-0.28529283265170402</c:v>
                </c:pt>
                <c:pt idx="230">
                  <c:v>-0.28529283265170402</c:v>
                </c:pt>
                <c:pt idx="231">
                  <c:v>-0.28529283265170402</c:v>
                </c:pt>
                <c:pt idx="232">
                  <c:v>1.0279712999422399</c:v>
                </c:pt>
                <c:pt idx="233">
                  <c:v>-0.28529283265170402</c:v>
                </c:pt>
                <c:pt idx="234">
                  <c:v>-0.28529283265170402</c:v>
                </c:pt>
                <c:pt idx="235">
                  <c:v>-1.67887325835651</c:v>
                </c:pt>
                <c:pt idx="236">
                  <c:v>-0.28529283265170402</c:v>
                </c:pt>
                <c:pt idx="237">
                  <c:v>-0.28529283265170402</c:v>
                </c:pt>
                <c:pt idx="238">
                  <c:v>-0.28529283265170402</c:v>
                </c:pt>
                <c:pt idx="239">
                  <c:v>-0.28529283265170402</c:v>
                </c:pt>
                <c:pt idx="240">
                  <c:v>-0.28529283265170402</c:v>
                </c:pt>
                <c:pt idx="241">
                  <c:v>-0.59039272261760445</c:v>
                </c:pt>
                <c:pt idx="242">
                  <c:v>-0.28529283265170402</c:v>
                </c:pt>
                <c:pt idx="243">
                  <c:v>-0.28529283265170402</c:v>
                </c:pt>
                <c:pt idx="244">
                  <c:v>0.79720191796774398</c:v>
                </c:pt>
                <c:pt idx="245">
                  <c:v>-0.28529283265170402</c:v>
                </c:pt>
                <c:pt idx="246">
                  <c:v>-0.28529283265170402</c:v>
                </c:pt>
                <c:pt idx="247">
                  <c:v>-0.51606221462620405</c:v>
                </c:pt>
                <c:pt idx="248">
                  <c:v>0.84455911655302696</c:v>
                </c:pt>
                <c:pt idx="249">
                  <c:v>-0.28529283265170402</c:v>
                </c:pt>
                <c:pt idx="250">
                  <c:v>-0.28529283265170402</c:v>
                </c:pt>
                <c:pt idx="251">
                  <c:v>-0.28529283265170402</c:v>
                </c:pt>
                <c:pt idx="252">
                  <c:v>-0.28529283265170402</c:v>
                </c:pt>
                <c:pt idx="253">
                  <c:v>-0.28529283265170402</c:v>
                </c:pt>
                <c:pt idx="254">
                  <c:v>-0.28529283265170402</c:v>
                </c:pt>
                <c:pt idx="255">
                  <c:v>-0.28529283265170402</c:v>
                </c:pt>
                <c:pt idx="256">
                  <c:v>0.18393948974164065</c:v>
                </c:pt>
                <c:pt idx="257">
                  <c:v>-0.75131366352961104</c:v>
                </c:pt>
                <c:pt idx="258">
                  <c:v>0.69532857267776105</c:v>
                </c:pt>
                <c:pt idx="259">
                  <c:v>-0.75131366352961104</c:v>
                </c:pt>
                <c:pt idx="260">
                  <c:v>-0.28529283265170402</c:v>
                </c:pt>
                <c:pt idx="261">
                  <c:v>-0.28529283265170402</c:v>
                </c:pt>
                <c:pt idx="262">
                  <c:v>0.861195923615383</c:v>
                </c:pt>
                <c:pt idx="263">
                  <c:v>1.7570138676630256</c:v>
                </c:pt>
                <c:pt idx="264">
                  <c:v>0.54487548381412498</c:v>
                </c:pt>
                <c:pt idx="265">
                  <c:v>-6.1881604282615001E-2</c:v>
                </c:pt>
                <c:pt idx="266">
                  <c:v>-0.28529283265170402</c:v>
                </c:pt>
                <c:pt idx="267">
                  <c:v>0.47646960103985947</c:v>
                </c:pt>
                <c:pt idx="268">
                  <c:v>1.49780023280138</c:v>
                </c:pt>
                <c:pt idx="269">
                  <c:v>-0.28529283265170402</c:v>
                </c:pt>
                <c:pt idx="270">
                  <c:v>-1.9096426403310101</c:v>
                </c:pt>
                <c:pt idx="271">
                  <c:v>-1.9006785064731999</c:v>
                </c:pt>
                <c:pt idx="272">
                  <c:v>-0.28529283265170402</c:v>
                </c:pt>
                <c:pt idx="273">
                  <c:v>2.3870607284667926</c:v>
                </c:pt>
                <c:pt idx="274">
                  <c:v>-0.28529283265170402</c:v>
                </c:pt>
                <c:pt idx="275">
                  <c:v>0.79720191796774398</c:v>
                </c:pt>
                <c:pt idx="276">
                  <c:v>-0.75131366352961104</c:v>
                </c:pt>
                <c:pt idx="277">
                  <c:v>3.2808932982544698</c:v>
                </c:pt>
                <c:pt idx="278">
                  <c:v>-0.28529283265170402</c:v>
                </c:pt>
                <c:pt idx="279">
                  <c:v>-0.75131366352961104</c:v>
                </c:pt>
                <c:pt idx="280">
                  <c:v>-0.28529283265170402</c:v>
                </c:pt>
                <c:pt idx="281">
                  <c:v>-0.28529283265170402</c:v>
                </c:pt>
                <c:pt idx="282">
                  <c:v>-0.30237875363565792</c:v>
                </c:pt>
                <c:pt idx="283">
                  <c:v>-0.28529283265170402</c:v>
                </c:pt>
                <c:pt idx="284">
                  <c:v>-0.28529283265170402</c:v>
                </c:pt>
                <c:pt idx="285">
                  <c:v>-0.28529283265170402</c:v>
                </c:pt>
                <c:pt idx="286">
                  <c:v>0.85250805181772704</c:v>
                </c:pt>
                <c:pt idx="287">
                  <c:v>-0.28529283265170402</c:v>
                </c:pt>
                <c:pt idx="288">
                  <c:v>-0.28529283265170402</c:v>
                </c:pt>
                <c:pt idx="289">
                  <c:v>-0.28529283265170402</c:v>
                </c:pt>
                <c:pt idx="290">
                  <c:v>-0.28529283265170402</c:v>
                </c:pt>
                <c:pt idx="291">
                  <c:v>-0.70776456623064377</c:v>
                </c:pt>
                <c:pt idx="292">
                  <c:v>-0.28529283265170402</c:v>
                </c:pt>
                <c:pt idx="293">
                  <c:v>1.49780023280138</c:v>
                </c:pt>
                <c:pt idx="294">
                  <c:v>-0.28529283265170402</c:v>
                </c:pt>
                <c:pt idx="295">
                  <c:v>0.10041170511533801</c:v>
                </c:pt>
                <c:pt idx="296">
                  <c:v>-0.28529283265170402</c:v>
                </c:pt>
                <c:pt idx="297">
                  <c:v>-0.28529283265170402</c:v>
                </c:pt>
                <c:pt idx="298">
                  <c:v>-0.28529283265170402</c:v>
                </c:pt>
                <c:pt idx="299">
                  <c:v>-0.28529283265170402</c:v>
                </c:pt>
                <c:pt idx="300">
                  <c:v>-1.7035665843428438</c:v>
                </c:pt>
                <c:pt idx="301">
                  <c:v>0.22836602696557762</c:v>
                </c:pt>
                <c:pt idx="302">
                  <c:v>-0.28529283265170402</c:v>
                </c:pt>
                <c:pt idx="303">
                  <c:v>-0.28529283265170402</c:v>
                </c:pt>
                <c:pt idx="304">
                  <c:v>0.323330284290272</c:v>
                </c:pt>
                <c:pt idx="305">
                  <c:v>-0.28529283265170402</c:v>
                </c:pt>
                <c:pt idx="306">
                  <c:v>-0.28529283265170402</c:v>
                </c:pt>
                <c:pt idx="307">
                  <c:v>-0.38268411101277999</c:v>
                </c:pt>
                <c:pt idx="308">
                  <c:v>-0.38268411101277999</c:v>
                </c:pt>
                <c:pt idx="309">
                  <c:v>1.7008019232463996</c:v>
                </c:pt>
                <c:pt idx="310">
                  <c:v>-3.3012503514474822E-2</c:v>
                </c:pt>
                <c:pt idx="311">
                  <c:v>2.0184509840408502</c:v>
                </c:pt>
                <c:pt idx="312">
                  <c:v>-0.74683159660070397</c:v>
                </c:pt>
                <c:pt idx="313">
                  <c:v>-0.74683159660070397</c:v>
                </c:pt>
                <c:pt idx="314">
                  <c:v>0.61246239333874197</c:v>
                </c:pt>
                <c:pt idx="315">
                  <c:v>-0.28529283265170402</c:v>
                </c:pt>
                <c:pt idx="316">
                  <c:v>-0.28529283265170402</c:v>
                </c:pt>
                <c:pt idx="317">
                  <c:v>-0.28529283265170402</c:v>
                </c:pt>
                <c:pt idx="318">
                  <c:v>0.80460150231794003</c:v>
                </c:pt>
                <c:pt idx="319">
                  <c:v>-0.28529283265170402</c:v>
                </c:pt>
                <c:pt idx="320">
                  <c:v>-0.23661699347348453</c:v>
                </c:pt>
                <c:pt idx="321">
                  <c:v>2.8514032067349149E-2</c:v>
                </c:pt>
                <c:pt idx="322">
                  <c:v>-0.28529283265170402</c:v>
                </c:pt>
                <c:pt idx="323">
                  <c:v>0.65828635722716911</c:v>
                </c:pt>
                <c:pt idx="324">
                  <c:v>-0.28529283265170402</c:v>
                </c:pt>
                <c:pt idx="325">
                  <c:v>-0.28529283265170402</c:v>
                </c:pt>
                <c:pt idx="326">
                  <c:v>-1.6802335344139792</c:v>
                </c:pt>
                <c:pt idx="327">
                  <c:v>-0.28529283265170402</c:v>
                </c:pt>
                <c:pt idx="328">
                  <c:v>-0.28529283265170402</c:v>
                </c:pt>
                <c:pt idx="329">
                  <c:v>-0.28529283265170402</c:v>
                </c:pt>
                <c:pt idx="330">
                  <c:v>-0.70513573605424362</c:v>
                </c:pt>
                <c:pt idx="331">
                  <c:v>-1.01884805043636</c:v>
                </c:pt>
                <c:pt idx="332">
                  <c:v>0.56643253599324495</c:v>
                </c:pt>
                <c:pt idx="333">
                  <c:v>-1.21733449440751</c:v>
                </c:pt>
                <c:pt idx="334">
                  <c:v>-0.28529283265170402</c:v>
                </c:pt>
                <c:pt idx="335">
                  <c:v>-0.28529283265170402</c:v>
                </c:pt>
                <c:pt idx="336">
                  <c:v>1.49780023280138</c:v>
                </c:pt>
                <c:pt idx="337">
                  <c:v>-0.71214405277294279</c:v>
                </c:pt>
                <c:pt idx="338">
                  <c:v>-0.28529283265170402</c:v>
                </c:pt>
                <c:pt idx="339">
                  <c:v>0.83919460308426697</c:v>
                </c:pt>
                <c:pt idx="340">
                  <c:v>-0.28529283265170402</c:v>
                </c:pt>
                <c:pt idx="341">
                  <c:v>-1.21733449440751</c:v>
                </c:pt>
                <c:pt idx="342">
                  <c:v>1.0806365698902018</c:v>
                </c:pt>
                <c:pt idx="343">
                  <c:v>-0.28529283265170402</c:v>
                </c:pt>
                <c:pt idx="344">
                  <c:v>-0.91352467309985386</c:v>
                </c:pt>
                <c:pt idx="345">
                  <c:v>-0.28529283265170402</c:v>
                </c:pt>
                <c:pt idx="346">
                  <c:v>-0.28529283265170402</c:v>
                </c:pt>
                <c:pt idx="347">
                  <c:v>0.93506208851007599</c:v>
                </c:pt>
                <c:pt idx="348">
                  <c:v>-0.147432662109373</c:v>
                </c:pt>
                <c:pt idx="349">
                  <c:v>-0.62978339185920529</c:v>
                </c:pt>
                <c:pt idx="350">
                  <c:v>-0.28529283265170402</c:v>
                </c:pt>
                <c:pt idx="351">
                  <c:v>-0.28529283265170402</c:v>
                </c:pt>
                <c:pt idx="352">
                  <c:v>-0.28529283265170402</c:v>
                </c:pt>
                <c:pt idx="353">
                  <c:v>-1.6325367394556061</c:v>
                </c:pt>
                <c:pt idx="354">
                  <c:v>-1.6833553252854201</c:v>
                </c:pt>
                <c:pt idx="355">
                  <c:v>-0.28529283265170402</c:v>
                </c:pt>
                <c:pt idx="356">
                  <c:v>-0.75131366352961104</c:v>
                </c:pt>
                <c:pt idx="357">
                  <c:v>-0.28529283265170402</c:v>
                </c:pt>
                <c:pt idx="358">
                  <c:v>-0.28529283265170402</c:v>
                </c:pt>
                <c:pt idx="359">
                  <c:v>-0.28529283265170402</c:v>
                </c:pt>
                <c:pt idx="360">
                  <c:v>-0.28529283265170402</c:v>
                </c:pt>
                <c:pt idx="361">
                  <c:v>-0.28529283265170402</c:v>
                </c:pt>
                <c:pt idx="362">
                  <c:v>-0.28529283265170402</c:v>
                </c:pt>
                <c:pt idx="363">
                  <c:v>-0.75131366352961104</c:v>
                </c:pt>
                <c:pt idx="364">
                  <c:v>0.32023200468110247</c:v>
                </c:pt>
                <c:pt idx="365">
                  <c:v>-0.28529283265170402</c:v>
                </c:pt>
                <c:pt idx="366">
                  <c:v>-1.67887325835651</c:v>
                </c:pt>
                <c:pt idx="367">
                  <c:v>-0.28529283265170402</c:v>
                </c:pt>
                <c:pt idx="368">
                  <c:v>-2.448527450413013</c:v>
                </c:pt>
                <c:pt idx="369">
                  <c:v>-0.28529283265170402</c:v>
                </c:pt>
                <c:pt idx="370">
                  <c:v>-0.28529283265170402</c:v>
                </c:pt>
                <c:pt idx="371">
                  <c:v>-0.28529283265170402</c:v>
                </c:pt>
                <c:pt idx="372">
                  <c:v>-0.28529283265170402</c:v>
                </c:pt>
                <c:pt idx="373">
                  <c:v>-0.28529283265170402</c:v>
                </c:pt>
                <c:pt idx="374">
                  <c:v>-0.28529283265170402</c:v>
                </c:pt>
                <c:pt idx="375">
                  <c:v>-0.28529283265170402</c:v>
                </c:pt>
                <c:pt idx="376">
                  <c:v>-0.28529283265170402</c:v>
                </c:pt>
                <c:pt idx="377">
                  <c:v>-0.28529283265170402</c:v>
                </c:pt>
                <c:pt idx="378">
                  <c:v>-0.28529283265170402</c:v>
                </c:pt>
                <c:pt idx="379">
                  <c:v>-0.28529283265170402</c:v>
                </c:pt>
                <c:pt idx="380">
                  <c:v>-0.28529283265170402</c:v>
                </c:pt>
                <c:pt idx="381">
                  <c:v>-0.28529283265170402</c:v>
                </c:pt>
                <c:pt idx="382">
                  <c:v>-0.28529283265170402</c:v>
                </c:pt>
                <c:pt idx="383">
                  <c:v>1.49780023280138</c:v>
                </c:pt>
                <c:pt idx="384">
                  <c:v>-0.28529283265170402</c:v>
                </c:pt>
                <c:pt idx="385">
                  <c:v>-0.28529283265170402</c:v>
                </c:pt>
                <c:pt idx="386">
                  <c:v>-0.28529283265170402</c:v>
                </c:pt>
                <c:pt idx="387">
                  <c:v>0.44509162512600198</c:v>
                </c:pt>
                <c:pt idx="388">
                  <c:v>-0.36560912576256799</c:v>
                </c:pt>
                <c:pt idx="389">
                  <c:v>-2.14937615616333</c:v>
                </c:pt>
                <c:pt idx="390">
                  <c:v>-1.7473414466561099</c:v>
                </c:pt>
                <c:pt idx="391">
                  <c:v>-0.28529283265170402</c:v>
                </c:pt>
                <c:pt idx="392">
                  <c:v>-0.28529283265170402</c:v>
                </c:pt>
                <c:pt idx="393">
                  <c:v>-0.74683159660070397</c:v>
                </c:pt>
                <c:pt idx="394">
                  <c:v>-0.28529283265170402</c:v>
                </c:pt>
                <c:pt idx="395">
                  <c:v>1.9519808431449699</c:v>
                </c:pt>
                <c:pt idx="396">
                  <c:v>-0.28529283265170402</c:v>
                </c:pt>
                <c:pt idx="397">
                  <c:v>-0.28529283265170402</c:v>
                </c:pt>
                <c:pt idx="398">
                  <c:v>1.49780023280138</c:v>
                </c:pt>
                <c:pt idx="399">
                  <c:v>1.49780023280138</c:v>
                </c:pt>
                <c:pt idx="400">
                  <c:v>-1.2083703605497</c:v>
                </c:pt>
                <c:pt idx="401">
                  <c:v>-1.21733449440751</c:v>
                </c:pt>
                <c:pt idx="402">
                  <c:v>-0.28529283265170402</c:v>
                </c:pt>
                <c:pt idx="403">
                  <c:v>-1.4391397425242001</c:v>
                </c:pt>
                <c:pt idx="404">
                  <c:v>-0.28529283265170402</c:v>
                </c:pt>
                <c:pt idx="405">
                  <c:v>-0.28529283265170402</c:v>
                </c:pt>
                <c:pt idx="406">
                  <c:v>1.4051686129689243</c:v>
                </c:pt>
                <c:pt idx="407">
                  <c:v>-0.28529283265170402</c:v>
                </c:pt>
                <c:pt idx="408">
                  <c:v>9.44767039646284E-2</c:v>
                </c:pt>
                <c:pt idx="409">
                  <c:v>-0.28529283265170402</c:v>
                </c:pt>
                <c:pt idx="410">
                  <c:v>-1.21733449440751</c:v>
                </c:pt>
                <c:pt idx="411">
                  <c:v>-1.21733449440751</c:v>
                </c:pt>
                <c:pt idx="412">
                  <c:v>1.3601267858997135</c:v>
                </c:pt>
                <c:pt idx="413">
                  <c:v>-0.75131366352961104</c:v>
                </c:pt>
                <c:pt idx="414">
                  <c:v>-0.28529283265170402</c:v>
                </c:pt>
                <c:pt idx="415">
                  <c:v>6.6838746261495885E-2</c:v>
                </c:pt>
                <c:pt idx="416">
                  <c:v>-0.28529283265170402</c:v>
                </c:pt>
                <c:pt idx="417">
                  <c:v>-0.28529283265170402</c:v>
                </c:pt>
                <c:pt idx="418">
                  <c:v>-0.97760097857520301</c:v>
                </c:pt>
                <c:pt idx="419">
                  <c:v>3.2907806170207099</c:v>
                </c:pt>
                <c:pt idx="420">
                  <c:v>-1.2128524274786101</c:v>
                </c:pt>
                <c:pt idx="421">
                  <c:v>-2.3163676232623045</c:v>
                </c:pt>
                <c:pt idx="422">
                  <c:v>0.861195923615383</c:v>
                </c:pt>
                <c:pt idx="423">
                  <c:v>-0.28529283265170402</c:v>
                </c:pt>
                <c:pt idx="424">
                  <c:v>-0.28529283265170402</c:v>
                </c:pt>
                <c:pt idx="425">
                  <c:v>0.69228300037047397</c:v>
                </c:pt>
                <c:pt idx="426">
                  <c:v>1.6956531583169401</c:v>
                </c:pt>
                <c:pt idx="427">
                  <c:v>-0.28529283265170402</c:v>
                </c:pt>
                <c:pt idx="428">
                  <c:v>-0.28529283265170402</c:v>
                </c:pt>
                <c:pt idx="429">
                  <c:v>-0.28529283265170402</c:v>
                </c:pt>
                <c:pt idx="430">
                  <c:v>-0.19237411490162071</c:v>
                </c:pt>
                <c:pt idx="431">
                  <c:v>-0.28529283265170402</c:v>
                </c:pt>
                <c:pt idx="432">
                  <c:v>-0.28529283265170402</c:v>
                </c:pt>
                <c:pt idx="433">
                  <c:v>-0.28529283265170402</c:v>
                </c:pt>
                <c:pt idx="434">
                  <c:v>-0.28529283265170402</c:v>
                </c:pt>
                <c:pt idx="435">
                  <c:v>-0.28529283265170402</c:v>
                </c:pt>
                <c:pt idx="436">
                  <c:v>1.49780023280138</c:v>
                </c:pt>
                <c:pt idx="437">
                  <c:v>-0.28529283265170402</c:v>
                </c:pt>
                <c:pt idx="438">
                  <c:v>-0.38716617794168801</c:v>
                </c:pt>
                <c:pt idx="439">
                  <c:v>-0.28529283265170402</c:v>
                </c:pt>
                <c:pt idx="440">
                  <c:v>0.65330723338448493</c:v>
                </c:pt>
                <c:pt idx="441">
                  <c:v>-0.28529283265170402</c:v>
                </c:pt>
                <c:pt idx="442">
                  <c:v>-0.36560912576256799</c:v>
                </c:pt>
                <c:pt idx="443">
                  <c:v>0.56643253599324495</c:v>
                </c:pt>
                <c:pt idx="444">
                  <c:v>-0.28529283265170402</c:v>
                </c:pt>
                <c:pt idx="445">
                  <c:v>1.60721921108514</c:v>
                </c:pt>
                <c:pt idx="446">
                  <c:v>0.55570536292283101</c:v>
                </c:pt>
                <c:pt idx="447">
                  <c:v>-0.52813319187066998</c:v>
                </c:pt>
                <c:pt idx="448">
                  <c:v>-0.28529283265170402</c:v>
                </c:pt>
                <c:pt idx="449">
                  <c:v>0.15932063769197136</c:v>
                </c:pt>
                <c:pt idx="450">
                  <c:v>-0.28529283265170402</c:v>
                </c:pt>
                <c:pt idx="451">
                  <c:v>0.14418948843245261</c:v>
                </c:pt>
                <c:pt idx="452">
                  <c:v>-0.56351052050178385</c:v>
                </c:pt>
                <c:pt idx="453">
                  <c:v>-0.28529283265170402</c:v>
                </c:pt>
                <c:pt idx="454">
                  <c:v>0.72965653512227702</c:v>
                </c:pt>
                <c:pt idx="455">
                  <c:v>-0.28529283265170402</c:v>
                </c:pt>
                <c:pt idx="456">
                  <c:v>-0.28529283265170402</c:v>
                </c:pt>
                <c:pt idx="457">
                  <c:v>-0.28529283265170402</c:v>
                </c:pt>
                <c:pt idx="458">
                  <c:v>-0.28529283265170402</c:v>
                </c:pt>
                <c:pt idx="459">
                  <c:v>-0.49254338519106799</c:v>
                </c:pt>
                <c:pt idx="460">
                  <c:v>-0.28529283265170402</c:v>
                </c:pt>
                <c:pt idx="461">
                  <c:v>-0.28529283265170402</c:v>
                </c:pt>
                <c:pt idx="462">
                  <c:v>-0.28529283265170402</c:v>
                </c:pt>
                <c:pt idx="463">
                  <c:v>-0.75131366352961104</c:v>
                </c:pt>
                <c:pt idx="464">
                  <c:v>-0.28529283265170402</c:v>
                </c:pt>
                <c:pt idx="465">
                  <c:v>-0.28529283265170402</c:v>
                </c:pt>
                <c:pt idx="466">
                  <c:v>-0.28529283265170402</c:v>
                </c:pt>
                <c:pt idx="467">
                  <c:v>0.79720191796774398</c:v>
                </c:pt>
                <c:pt idx="468">
                  <c:v>-0.28529283265170402</c:v>
                </c:pt>
                <c:pt idx="469">
                  <c:v>-0.28529283265170402</c:v>
                </c:pt>
                <c:pt idx="470">
                  <c:v>0.2679259567382255</c:v>
                </c:pt>
                <c:pt idx="471">
                  <c:v>0.69593741041350199</c:v>
                </c:pt>
                <c:pt idx="472">
                  <c:v>-0.28529283265170402</c:v>
                </c:pt>
                <c:pt idx="473">
                  <c:v>-0.38268411101277999</c:v>
                </c:pt>
                <c:pt idx="474">
                  <c:v>-0.12587560993025301</c:v>
                </c:pt>
                <c:pt idx="475">
                  <c:v>1.2451199765752501</c:v>
                </c:pt>
                <c:pt idx="476">
                  <c:v>-0.75131366352961104</c:v>
                </c:pt>
                <c:pt idx="477">
                  <c:v>-0.28529283265170402</c:v>
                </c:pt>
                <c:pt idx="478">
                  <c:v>-0.28529283265170402</c:v>
                </c:pt>
                <c:pt idx="479">
                  <c:v>-1.21733449440751</c:v>
                </c:pt>
                <c:pt idx="480">
                  <c:v>-0.37323573259296799</c:v>
                </c:pt>
                <c:pt idx="481">
                  <c:v>-0.28529283265170402</c:v>
                </c:pt>
                <c:pt idx="482">
                  <c:v>-0.28529283265170402</c:v>
                </c:pt>
                <c:pt idx="483">
                  <c:v>-0.28529283265170402</c:v>
                </c:pt>
                <c:pt idx="484">
                  <c:v>-0.28529283265170402</c:v>
                </c:pt>
                <c:pt idx="485">
                  <c:v>-1.2128524274786101</c:v>
                </c:pt>
                <c:pt idx="486">
                  <c:v>-0.28529283265170402</c:v>
                </c:pt>
                <c:pt idx="487">
                  <c:v>-3.08141781791914</c:v>
                </c:pt>
                <c:pt idx="488">
                  <c:v>-0.28529283265170402</c:v>
                </c:pt>
                <c:pt idx="489">
                  <c:v>0.54487548381412498</c:v>
                </c:pt>
                <c:pt idx="490">
                  <c:v>-0.28529283265170402</c:v>
                </c:pt>
                <c:pt idx="491">
                  <c:v>-0.28529283265170402</c:v>
                </c:pt>
                <c:pt idx="492">
                  <c:v>-0.28529283265170402</c:v>
                </c:pt>
                <c:pt idx="493">
                  <c:v>-1.6833553252854201</c:v>
                </c:pt>
                <c:pt idx="494">
                  <c:v>-0.28529283265170402</c:v>
                </c:pt>
                <c:pt idx="495">
                  <c:v>-0.28529283265170402</c:v>
                </c:pt>
                <c:pt idx="496">
                  <c:v>-0.28529283265170402</c:v>
                </c:pt>
                <c:pt idx="497">
                  <c:v>0.54487548381412498</c:v>
                </c:pt>
                <c:pt idx="498">
                  <c:v>-0.28529283265170402</c:v>
                </c:pt>
                <c:pt idx="499">
                  <c:v>-0.28529283265170402</c:v>
                </c:pt>
                <c:pt idx="500">
                  <c:v>-0.28529283265170402</c:v>
                </c:pt>
                <c:pt idx="501">
                  <c:v>-0.28529283265170402</c:v>
                </c:pt>
                <c:pt idx="502">
                  <c:v>0.56643253599324495</c:v>
                </c:pt>
                <c:pt idx="503">
                  <c:v>-0.75131366352961104</c:v>
                </c:pt>
                <c:pt idx="504">
                  <c:v>-0.28529283265170402</c:v>
                </c:pt>
                <c:pt idx="505">
                  <c:v>-0.28529283265170402</c:v>
                </c:pt>
                <c:pt idx="506">
                  <c:v>-0.28529283265170402</c:v>
                </c:pt>
                <c:pt idx="507">
                  <c:v>-0.28529283265170402</c:v>
                </c:pt>
                <c:pt idx="508">
                  <c:v>-0.28529283265170402</c:v>
                </c:pt>
                <c:pt idx="509">
                  <c:v>-0.75131366352961104</c:v>
                </c:pt>
                <c:pt idx="510">
                  <c:v>-0.28529283265170402</c:v>
                </c:pt>
                <c:pt idx="511">
                  <c:v>-0.65867417654222482</c:v>
                </c:pt>
                <c:pt idx="512">
                  <c:v>6.7203906743317887E-2</c:v>
                </c:pt>
                <c:pt idx="513">
                  <c:v>1.49780023280138</c:v>
                </c:pt>
                <c:pt idx="514">
                  <c:v>-1.64831050587455</c:v>
                </c:pt>
                <c:pt idx="515">
                  <c:v>0.7635766796747232</c:v>
                </c:pt>
                <c:pt idx="516">
                  <c:v>-0.28529283265170402</c:v>
                </c:pt>
                <c:pt idx="517">
                  <c:v>-0.28529283265170402</c:v>
                </c:pt>
                <c:pt idx="518">
                  <c:v>-0.28529283265170402</c:v>
                </c:pt>
                <c:pt idx="519">
                  <c:v>-0.4418742134890099</c:v>
                </c:pt>
                <c:pt idx="520">
                  <c:v>-0.28529283265170402</c:v>
                </c:pt>
                <c:pt idx="521">
                  <c:v>-0.28529283265170402</c:v>
                </c:pt>
                <c:pt idx="522">
                  <c:v>-0.28529283265170402</c:v>
                </c:pt>
                <c:pt idx="523">
                  <c:v>-1.21733449440751</c:v>
                </c:pt>
                <c:pt idx="524">
                  <c:v>9.9877411258146864E-3</c:v>
                </c:pt>
                <c:pt idx="525">
                  <c:v>-0.28529283265170402</c:v>
                </c:pt>
                <c:pt idx="526">
                  <c:v>-0.28529283265170402</c:v>
                </c:pt>
                <c:pt idx="527">
                  <c:v>-0.28529283265170402</c:v>
                </c:pt>
                <c:pt idx="528">
                  <c:v>-0.28529283265170402</c:v>
                </c:pt>
                <c:pt idx="529">
                  <c:v>-0.28529283265170402</c:v>
                </c:pt>
                <c:pt idx="530">
                  <c:v>-0.28529283265170402</c:v>
                </c:pt>
                <c:pt idx="531">
                  <c:v>-0.28529283265170402</c:v>
                </c:pt>
                <c:pt idx="532">
                  <c:v>-0.28529283265170402</c:v>
                </c:pt>
                <c:pt idx="533">
                  <c:v>-0.28529283265170402</c:v>
                </c:pt>
                <c:pt idx="534">
                  <c:v>-0.28529283265170402</c:v>
                </c:pt>
                <c:pt idx="535">
                  <c:v>-0.28529283265170402</c:v>
                </c:pt>
                <c:pt idx="536">
                  <c:v>-0.28529283265170402</c:v>
                </c:pt>
                <c:pt idx="537">
                  <c:v>0.861195923615383</c:v>
                </c:pt>
                <c:pt idx="538">
                  <c:v>-0.28529283265170402</c:v>
                </c:pt>
                <c:pt idx="539">
                  <c:v>-2.2642111030189396</c:v>
                </c:pt>
                <c:pt idx="540">
                  <c:v>-0.28529283265170402</c:v>
                </c:pt>
                <c:pt idx="541">
                  <c:v>-0.28529283265170402</c:v>
                </c:pt>
                <c:pt idx="542">
                  <c:v>-0.75131366352961104</c:v>
                </c:pt>
                <c:pt idx="543">
                  <c:v>-0.28529283265170402</c:v>
                </c:pt>
                <c:pt idx="544">
                  <c:v>-3.0318572207452643</c:v>
                </c:pt>
                <c:pt idx="545">
                  <c:v>-5.6524137432403698E-2</c:v>
                </c:pt>
                <c:pt idx="546">
                  <c:v>-0.28529283265170402</c:v>
                </c:pt>
                <c:pt idx="547">
                  <c:v>-0.75131366352961104</c:v>
                </c:pt>
                <c:pt idx="548">
                  <c:v>-0.28529283265170402</c:v>
                </c:pt>
                <c:pt idx="549">
                  <c:v>-0.28529283265170402</c:v>
                </c:pt>
                <c:pt idx="550">
                  <c:v>-0.66036758532434603</c:v>
                </c:pt>
                <c:pt idx="551">
                  <c:v>0.32960277722669201</c:v>
                </c:pt>
                <c:pt idx="552">
                  <c:v>0.861195923615383</c:v>
                </c:pt>
                <c:pt idx="553">
                  <c:v>-0.28529283265170402</c:v>
                </c:pt>
                <c:pt idx="554">
                  <c:v>1.7336041941161799</c:v>
                </c:pt>
                <c:pt idx="555">
                  <c:v>-0.28529283265170402</c:v>
                </c:pt>
                <c:pt idx="556">
                  <c:v>-0.28529283265170402</c:v>
                </c:pt>
                <c:pt idx="557">
                  <c:v>-3.6578852444104797E-2</c:v>
                </c:pt>
                <c:pt idx="558">
                  <c:v>0.10489377204424501</c:v>
                </c:pt>
                <c:pt idx="559">
                  <c:v>-0.28529283265170402</c:v>
                </c:pt>
                <c:pt idx="560">
                  <c:v>-0.54240030031958142</c:v>
                </c:pt>
                <c:pt idx="561">
                  <c:v>-0.32427182291746598</c:v>
                </c:pt>
                <c:pt idx="562">
                  <c:v>0.23284465386835099</c:v>
                </c:pt>
                <c:pt idx="563">
                  <c:v>-0.28529283265170402</c:v>
                </c:pt>
                <c:pt idx="564">
                  <c:v>-0.28529283265170402</c:v>
                </c:pt>
                <c:pt idx="565">
                  <c:v>0.25088399253719551</c:v>
                </c:pt>
                <c:pt idx="566">
                  <c:v>-0.28529283265170402</c:v>
                </c:pt>
                <c:pt idx="567">
                  <c:v>0.56643253599324495</c:v>
                </c:pt>
                <c:pt idx="568">
                  <c:v>-0.32967480404893301</c:v>
                </c:pt>
                <c:pt idx="569">
                  <c:v>0.33566315401874502</c:v>
                </c:pt>
                <c:pt idx="570">
                  <c:v>-0.28529283265170402</c:v>
                </c:pt>
                <c:pt idx="571">
                  <c:v>-0.28529283265170402</c:v>
                </c:pt>
                <c:pt idx="572">
                  <c:v>-0.28529283265170402</c:v>
                </c:pt>
                <c:pt idx="573">
                  <c:v>-1.2128524274786101</c:v>
                </c:pt>
                <c:pt idx="574">
                  <c:v>-7.4879851159685984E-2</c:v>
                </c:pt>
                <c:pt idx="575">
                  <c:v>-0.28529283265170402</c:v>
                </c:pt>
                <c:pt idx="576">
                  <c:v>-0.74683159660070397</c:v>
                </c:pt>
                <c:pt idx="577">
                  <c:v>0.54487548381412498</c:v>
                </c:pt>
                <c:pt idx="578">
                  <c:v>-0.28529283265170402</c:v>
                </c:pt>
                <c:pt idx="579">
                  <c:v>-7.9502079686262661E-2</c:v>
                </c:pt>
                <c:pt idx="580">
                  <c:v>-1.2083703605497</c:v>
                </c:pt>
                <c:pt idx="581">
                  <c:v>0.65374426190857182</c:v>
                </c:pt>
                <c:pt idx="582">
                  <c:v>-0.28529283265170402</c:v>
                </c:pt>
                <c:pt idx="583">
                  <c:v>-0.28529283265170402</c:v>
                </c:pt>
                <c:pt idx="584">
                  <c:v>0.79231657402822986</c:v>
                </c:pt>
                <c:pt idx="585">
                  <c:v>0.63855528703133502</c:v>
                </c:pt>
                <c:pt idx="586">
                  <c:v>-0.28529283265170402</c:v>
                </c:pt>
                <c:pt idx="587">
                  <c:v>-0.28529283265170402</c:v>
                </c:pt>
                <c:pt idx="588">
                  <c:v>-0.28529283265170402</c:v>
                </c:pt>
                <c:pt idx="589">
                  <c:v>-0.74683159660070397</c:v>
                </c:pt>
                <c:pt idx="590">
                  <c:v>-0.28529283265170402</c:v>
                </c:pt>
                <c:pt idx="591">
                  <c:v>-0.28529283265170402</c:v>
                </c:pt>
                <c:pt idx="592">
                  <c:v>-1.2488002148305206</c:v>
                </c:pt>
                <c:pt idx="593">
                  <c:v>-0.28529283265170402</c:v>
                </c:pt>
                <c:pt idx="594">
                  <c:v>1.1135624675230051</c:v>
                </c:pt>
                <c:pt idx="595">
                  <c:v>-0.28529283265170402</c:v>
                </c:pt>
                <c:pt idx="596">
                  <c:v>-0.28529283265170402</c:v>
                </c:pt>
                <c:pt idx="597">
                  <c:v>-0.28529283265170402</c:v>
                </c:pt>
                <c:pt idx="598">
                  <c:v>-0.28529283265170402</c:v>
                </c:pt>
                <c:pt idx="599">
                  <c:v>-0.28529283265170402</c:v>
                </c:pt>
                <c:pt idx="600">
                  <c:v>-0.28529283265170402</c:v>
                </c:pt>
                <c:pt idx="601">
                  <c:v>-0.28529283265170402</c:v>
                </c:pt>
                <c:pt idx="602">
                  <c:v>1.6669012731993949E-2</c:v>
                </c:pt>
                <c:pt idx="603">
                  <c:v>-0.19581891142024332</c:v>
                </c:pt>
                <c:pt idx="604">
                  <c:v>-0.28529283265170402</c:v>
                </c:pt>
                <c:pt idx="605">
                  <c:v>-0.28529283265170402</c:v>
                </c:pt>
                <c:pt idx="606">
                  <c:v>-0.28529283265170402</c:v>
                </c:pt>
                <c:pt idx="607">
                  <c:v>-2.1262060921058668</c:v>
                </c:pt>
                <c:pt idx="608">
                  <c:v>-0.28529283265170402</c:v>
                </c:pt>
                <c:pt idx="609">
                  <c:v>-3.08141781791914</c:v>
                </c:pt>
                <c:pt idx="610">
                  <c:v>-1.6833553252854201</c:v>
                </c:pt>
                <c:pt idx="611">
                  <c:v>-0.28529283265170402</c:v>
                </c:pt>
                <c:pt idx="612">
                  <c:v>-0.28529283265170402</c:v>
                </c:pt>
                <c:pt idx="613">
                  <c:v>-0.28529283265170402</c:v>
                </c:pt>
                <c:pt idx="614">
                  <c:v>0.74382238113419197</c:v>
                </c:pt>
                <c:pt idx="615">
                  <c:v>-0.28529283265170402</c:v>
                </c:pt>
                <c:pt idx="616">
                  <c:v>1.49780023280138</c:v>
                </c:pt>
                <c:pt idx="617">
                  <c:v>-0.51606221462620405</c:v>
                </c:pt>
                <c:pt idx="618">
                  <c:v>-0.28529283265170402</c:v>
                </c:pt>
                <c:pt idx="619">
                  <c:v>-0.28529283265170402</c:v>
                </c:pt>
                <c:pt idx="620">
                  <c:v>-0.28529283265170402</c:v>
                </c:pt>
                <c:pt idx="621">
                  <c:v>-0.74683159660070397</c:v>
                </c:pt>
                <c:pt idx="622">
                  <c:v>0.9395854685193088</c:v>
                </c:pt>
                <c:pt idx="623">
                  <c:v>-0.17954531807244622</c:v>
                </c:pt>
                <c:pt idx="624">
                  <c:v>2.3070169457978142</c:v>
                </c:pt>
                <c:pt idx="625">
                  <c:v>-0.20097257543135161</c:v>
                </c:pt>
                <c:pt idx="626">
                  <c:v>1.1991085919853139</c:v>
                </c:pt>
                <c:pt idx="627">
                  <c:v>-0.75131366352961104</c:v>
                </c:pt>
                <c:pt idx="628">
                  <c:v>-0.28529283265170402</c:v>
                </c:pt>
                <c:pt idx="629">
                  <c:v>-1.21733449440751</c:v>
                </c:pt>
                <c:pt idx="630">
                  <c:v>-0.97760097857520301</c:v>
                </c:pt>
                <c:pt idx="631">
                  <c:v>0.79720191796774398</c:v>
                </c:pt>
                <c:pt idx="632">
                  <c:v>-0.28529283265170402</c:v>
                </c:pt>
                <c:pt idx="633">
                  <c:v>0.89190418528499649</c:v>
                </c:pt>
                <c:pt idx="634">
                  <c:v>-0.75131366352961104</c:v>
                </c:pt>
                <c:pt idx="635">
                  <c:v>-0.28529283265170402</c:v>
                </c:pt>
                <c:pt idx="636">
                  <c:v>-0.28529283265170402</c:v>
                </c:pt>
                <c:pt idx="637">
                  <c:v>-0.28529283265170402</c:v>
                </c:pt>
                <c:pt idx="638">
                  <c:v>-0.60230591129827538</c:v>
                </c:pt>
                <c:pt idx="639">
                  <c:v>-0.28529283265170402</c:v>
                </c:pt>
                <c:pt idx="640">
                  <c:v>-1.3039546370998156</c:v>
                </c:pt>
                <c:pt idx="641">
                  <c:v>0.18016941119468566</c:v>
                </c:pt>
                <c:pt idx="642">
                  <c:v>-0.28529283265170402</c:v>
                </c:pt>
                <c:pt idx="643">
                  <c:v>0.99704881603203599</c:v>
                </c:pt>
                <c:pt idx="644">
                  <c:v>-1.2505092750578592</c:v>
                </c:pt>
                <c:pt idx="645">
                  <c:v>-0.28529283265170402</c:v>
                </c:pt>
                <c:pt idx="646">
                  <c:v>-0.28529283265170402</c:v>
                </c:pt>
                <c:pt idx="647">
                  <c:v>1.0362614688523799</c:v>
                </c:pt>
                <c:pt idx="648">
                  <c:v>-0.28529283265170402</c:v>
                </c:pt>
                <c:pt idx="649">
                  <c:v>-0.28529283265170402</c:v>
                </c:pt>
                <c:pt idx="650">
                  <c:v>-0.28529283265170402</c:v>
                </c:pt>
                <c:pt idx="651">
                  <c:v>-0.28529283265170402</c:v>
                </c:pt>
                <c:pt idx="652">
                  <c:v>-0.97760097857520301</c:v>
                </c:pt>
                <c:pt idx="653">
                  <c:v>0.20579422950750459</c:v>
                </c:pt>
                <c:pt idx="654">
                  <c:v>-0.28529283265170402</c:v>
                </c:pt>
                <c:pt idx="655">
                  <c:v>-0.28529283265170402</c:v>
                </c:pt>
                <c:pt idx="656">
                  <c:v>-0.28529283265170402</c:v>
                </c:pt>
                <c:pt idx="657">
                  <c:v>8.6576301171229275E-2</c:v>
                </c:pt>
                <c:pt idx="658">
                  <c:v>-0.28529283265170402</c:v>
                </c:pt>
                <c:pt idx="659">
                  <c:v>0.13178791154839001</c:v>
                </c:pt>
                <c:pt idx="660">
                  <c:v>-0.28529283265170402</c:v>
                </c:pt>
                <c:pt idx="661">
                  <c:v>-0.28529283265170402</c:v>
                </c:pt>
                <c:pt idx="662">
                  <c:v>-0.28529283265170402</c:v>
                </c:pt>
                <c:pt idx="663">
                  <c:v>-0.28529283265170402</c:v>
                </c:pt>
                <c:pt idx="664">
                  <c:v>-0.28529283265170402</c:v>
                </c:pt>
                <c:pt idx="665">
                  <c:v>-0.16037259468629106</c:v>
                </c:pt>
                <c:pt idx="666">
                  <c:v>-0.97760097857520301</c:v>
                </c:pt>
                <c:pt idx="667">
                  <c:v>-0.28529283265170402</c:v>
                </c:pt>
                <c:pt idx="668">
                  <c:v>5.6349587776489498</c:v>
                </c:pt>
                <c:pt idx="669">
                  <c:v>-0.98493790959949035</c:v>
                </c:pt>
                <c:pt idx="670">
                  <c:v>-0.28529283265170402</c:v>
                </c:pt>
                <c:pt idx="671">
                  <c:v>-0.28529283265170402</c:v>
                </c:pt>
                <c:pt idx="672">
                  <c:v>-2.7855198393656782</c:v>
                </c:pt>
                <c:pt idx="673">
                  <c:v>-2.9360742146431109</c:v>
                </c:pt>
                <c:pt idx="674">
                  <c:v>-1.6833553252854201</c:v>
                </c:pt>
                <c:pt idx="675">
                  <c:v>5.7701756955568602</c:v>
                </c:pt>
                <c:pt idx="676">
                  <c:v>-0.28529283265170402</c:v>
                </c:pt>
                <c:pt idx="677">
                  <c:v>-0.75131366352961104</c:v>
                </c:pt>
                <c:pt idx="678">
                  <c:v>-0.51606221462620405</c:v>
                </c:pt>
                <c:pt idx="679">
                  <c:v>-0.51606221462620405</c:v>
                </c:pt>
                <c:pt idx="680">
                  <c:v>0.56643253599324495</c:v>
                </c:pt>
                <c:pt idx="681">
                  <c:v>4.4996304616176301</c:v>
                </c:pt>
                <c:pt idx="682">
                  <c:v>0.56643253599324495</c:v>
                </c:pt>
                <c:pt idx="683">
                  <c:v>-0.28529283265170402</c:v>
                </c:pt>
                <c:pt idx="684">
                  <c:v>0.39517509273747597</c:v>
                </c:pt>
                <c:pt idx="685">
                  <c:v>-0.28529283265170402</c:v>
                </c:pt>
                <c:pt idx="686">
                  <c:v>-0.28529283265170402</c:v>
                </c:pt>
                <c:pt idx="687">
                  <c:v>0.33566315401874502</c:v>
                </c:pt>
                <c:pt idx="688">
                  <c:v>6.4293233582195519E-2</c:v>
                </c:pt>
                <c:pt idx="689">
                  <c:v>-0.28529283265170402</c:v>
                </c:pt>
                <c:pt idx="690">
                  <c:v>-0.28529283265170402</c:v>
                </c:pt>
                <c:pt idx="691">
                  <c:v>-1.6699091244987001</c:v>
                </c:pt>
                <c:pt idx="692">
                  <c:v>-1.21733449440751</c:v>
                </c:pt>
                <c:pt idx="693">
                  <c:v>-0.28529283265170402</c:v>
                </c:pt>
                <c:pt idx="694">
                  <c:v>-0.28529283265170402</c:v>
                </c:pt>
                <c:pt idx="695">
                  <c:v>-0.28529283265170402</c:v>
                </c:pt>
                <c:pt idx="696">
                  <c:v>-1.6833553252854201</c:v>
                </c:pt>
                <c:pt idx="697">
                  <c:v>-0.28529283265170402</c:v>
                </c:pt>
                <c:pt idx="698">
                  <c:v>-0.51606221462620405</c:v>
                </c:pt>
                <c:pt idx="699">
                  <c:v>-1.0819362255958298</c:v>
                </c:pt>
                <c:pt idx="700">
                  <c:v>-0.28529283265170402</c:v>
                </c:pt>
                <c:pt idx="701">
                  <c:v>-0.28529283265170402</c:v>
                </c:pt>
                <c:pt idx="702">
                  <c:v>-0.28529283265170402</c:v>
                </c:pt>
                <c:pt idx="703">
                  <c:v>-0.28529283265170402</c:v>
                </c:pt>
                <c:pt idx="704">
                  <c:v>-0.28529283265170402</c:v>
                </c:pt>
                <c:pt idx="705">
                  <c:v>-0.8157472664015808</c:v>
                </c:pt>
                <c:pt idx="706">
                  <c:v>-0.74683159660070397</c:v>
                </c:pt>
                <c:pt idx="707">
                  <c:v>9.3619775308213526E-3</c:v>
                </c:pt>
                <c:pt idx="708">
                  <c:v>-0.28529283265170402</c:v>
                </c:pt>
                <c:pt idx="709">
                  <c:v>-1.2083703605497</c:v>
                </c:pt>
                <c:pt idx="710">
                  <c:v>-0.74683159660070397</c:v>
                </c:pt>
                <c:pt idx="711">
                  <c:v>-0.28529283265170402</c:v>
                </c:pt>
                <c:pt idx="712">
                  <c:v>-0.28529283265170402</c:v>
                </c:pt>
                <c:pt idx="713">
                  <c:v>-0.28529283265170402</c:v>
                </c:pt>
                <c:pt idx="714">
                  <c:v>3.2173930690262438</c:v>
                </c:pt>
                <c:pt idx="715">
                  <c:v>-0.28529283265170402</c:v>
                </c:pt>
                <c:pt idx="716">
                  <c:v>-0.28529283265170402</c:v>
                </c:pt>
                <c:pt idx="717">
                  <c:v>-1.7702559826913671</c:v>
                </c:pt>
                <c:pt idx="718">
                  <c:v>2.0921645879524098</c:v>
                </c:pt>
                <c:pt idx="719">
                  <c:v>0.31020844824352345</c:v>
                </c:pt>
                <c:pt idx="720">
                  <c:v>-2.2179278433591527</c:v>
                </c:pt>
                <c:pt idx="721">
                  <c:v>-0.75131366352961104</c:v>
                </c:pt>
                <c:pt idx="722">
                  <c:v>-0.28529283265170402</c:v>
                </c:pt>
                <c:pt idx="723">
                  <c:v>-0.75131366352961104</c:v>
                </c:pt>
                <c:pt idx="724">
                  <c:v>-0.28529283265170402</c:v>
                </c:pt>
                <c:pt idx="725">
                  <c:v>0.71608887776550301</c:v>
                </c:pt>
                <c:pt idx="726">
                  <c:v>-1.21733449440751</c:v>
                </c:pt>
                <c:pt idx="727">
                  <c:v>-0.28529283265170402</c:v>
                </c:pt>
                <c:pt idx="728">
                  <c:v>-0.28529283265170402</c:v>
                </c:pt>
                <c:pt idx="729">
                  <c:v>1.06663862019887</c:v>
                </c:pt>
                <c:pt idx="730">
                  <c:v>-1.6833553252854201</c:v>
                </c:pt>
                <c:pt idx="731">
                  <c:v>-0.28529283265170402</c:v>
                </c:pt>
                <c:pt idx="732">
                  <c:v>-0.24363399241629757</c:v>
                </c:pt>
                <c:pt idx="733">
                  <c:v>-0.85318700881959397</c:v>
                </c:pt>
                <c:pt idx="734">
                  <c:v>-2.0374242682452079</c:v>
                </c:pt>
                <c:pt idx="735">
                  <c:v>-0.28529283265170402</c:v>
                </c:pt>
                <c:pt idx="736">
                  <c:v>-0.28529283265170402</c:v>
                </c:pt>
                <c:pt idx="737">
                  <c:v>-0.59815359894092612</c:v>
                </c:pt>
                <c:pt idx="738">
                  <c:v>-0.44934459306293384</c:v>
                </c:pt>
                <c:pt idx="739">
                  <c:v>-0.28529283265170402</c:v>
                </c:pt>
                <c:pt idx="740">
                  <c:v>0.62447969841275397</c:v>
                </c:pt>
                <c:pt idx="741">
                  <c:v>2.0189174899607809</c:v>
                </c:pt>
                <c:pt idx="742">
                  <c:v>-0.28529283265170402</c:v>
                </c:pt>
                <c:pt idx="743">
                  <c:v>1.0362614688523799</c:v>
                </c:pt>
                <c:pt idx="744">
                  <c:v>-0.28529283265170402</c:v>
                </c:pt>
                <c:pt idx="745">
                  <c:v>-0.28529283265170402</c:v>
                </c:pt>
                <c:pt idx="746">
                  <c:v>-7.0173238425387799E-3</c:v>
                </c:pt>
                <c:pt idx="747">
                  <c:v>0.54487548381412498</c:v>
                </c:pt>
                <c:pt idx="748">
                  <c:v>-0.28529283265170402</c:v>
                </c:pt>
                <c:pt idx="749">
                  <c:v>-0.28529283265170402</c:v>
                </c:pt>
                <c:pt idx="750">
                  <c:v>-0.28529283265170402</c:v>
                </c:pt>
                <c:pt idx="751">
                  <c:v>-0.28529283265170402</c:v>
                </c:pt>
                <c:pt idx="752">
                  <c:v>3.2808932982544698</c:v>
                </c:pt>
                <c:pt idx="753">
                  <c:v>-0.28529283265170402</c:v>
                </c:pt>
                <c:pt idx="754">
                  <c:v>1.3414867981074301</c:v>
                </c:pt>
                <c:pt idx="755">
                  <c:v>-0.28529283265170402</c:v>
                </c:pt>
                <c:pt idx="756">
                  <c:v>-0.28529283265170402</c:v>
                </c:pt>
                <c:pt idx="757">
                  <c:v>1.3414867981074301</c:v>
                </c:pt>
                <c:pt idx="758">
                  <c:v>-0.28529283265170402</c:v>
                </c:pt>
                <c:pt idx="759">
                  <c:v>-0.75288379917470216</c:v>
                </c:pt>
                <c:pt idx="760">
                  <c:v>-0.28529283265170402</c:v>
                </c:pt>
                <c:pt idx="761">
                  <c:v>2.81106436539533</c:v>
                </c:pt>
                <c:pt idx="762">
                  <c:v>-1.21733449440751</c:v>
                </c:pt>
                <c:pt idx="763">
                  <c:v>-0.28529283265170402</c:v>
                </c:pt>
                <c:pt idx="764">
                  <c:v>-0.28529283265170402</c:v>
                </c:pt>
                <c:pt idx="765">
                  <c:v>0.33566315401874502</c:v>
                </c:pt>
                <c:pt idx="766">
                  <c:v>-1.2083703605497</c:v>
                </c:pt>
                <c:pt idx="767">
                  <c:v>-0.28529283265170402</c:v>
                </c:pt>
                <c:pt idx="768">
                  <c:v>0.14844486142400104</c:v>
                </c:pt>
                <c:pt idx="769">
                  <c:v>-1.2128524274786101</c:v>
                </c:pt>
                <c:pt idx="770">
                  <c:v>-0.28529283265170402</c:v>
                </c:pt>
                <c:pt idx="771">
                  <c:v>0.861195923615383</c:v>
                </c:pt>
                <c:pt idx="772">
                  <c:v>-0.28529283265170402</c:v>
                </c:pt>
                <c:pt idx="773">
                  <c:v>-1.0767606390510727</c:v>
                </c:pt>
                <c:pt idx="774">
                  <c:v>-1.6699091244987001</c:v>
                </c:pt>
                <c:pt idx="775">
                  <c:v>1.8145838086228301</c:v>
                </c:pt>
                <c:pt idx="776">
                  <c:v>0.56575857104557203</c:v>
                </c:pt>
                <c:pt idx="777">
                  <c:v>-0.28529283265170402</c:v>
                </c:pt>
                <c:pt idx="778">
                  <c:v>-0.28529283265170402</c:v>
                </c:pt>
                <c:pt idx="779">
                  <c:v>-0.98495913218061304</c:v>
                </c:pt>
                <c:pt idx="780">
                  <c:v>-0.28529283265170402</c:v>
                </c:pt>
                <c:pt idx="781">
                  <c:v>-0.28529283265170402</c:v>
                </c:pt>
                <c:pt idx="782">
                  <c:v>0.54487548381412498</c:v>
                </c:pt>
                <c:pt idx="783">
                  <c:v>-0.28529283265170402</c:v>
                </c:pt>
                <c:pt idx="784">
                  <c:v>-0.28529283265170402</c:v>
                </c:pt>
                <c:pt idx="785">
                  <c:v>-0.28529283265170402</c:v>
                </c:pt>
                <c:pt idx="786">
                  <c:v>-0.6015345285829774</c:v>
                </c:pt>
                <c:pt idx="787">
                  <c:v>-0.28529283265170402</c:v>
                </c:pt>
                <c:pt idx="788">
                  <c:v>-0.28529283265170402</c:v>
                </c:pt>
                <c:pt idx="789">
                  <c:v>-0.28529283265170402</c:v>
                </c:pt>
                <c:pt idx="790">
                  <c:v>-0.28529283265170402</c:v>
                </c:pt>
                <c:pt idx="791">
                  <c:v>-0.28529283265170402</c:v>
                </c:pt>
                <c:pt idx="792">
                  <c:v>-0.28529283265170402</c:v>
                </c:pt>
                <c:pt idx="793">
                  <c:v>-3.08141781791914</c:v>
                </c:pt>
                <c:pt idx="794">
                  <c:v>-0.28529283265170402</c:v>
                </c:pt>
                <c:pt idx="795">
                  <c:v>-0.28529283265170402</c:v>
                </c:pt>
                <c:pt idx="796">
                  <c:v>-0.28529283265170402</c:v>
                </c:pt>
                <c:pt idx="797">
                  <c:v>0.23284465386835099</c:v>
                </c:pt>
                <c:pt idx="798">
                  <c:v>-0.28529283265170402</c:v>
                </c:pt>
                <c:pt idx="799">
                  <c:v>0.51571206986630802</c:v>
                </c:pt>
                <c:pt idx="800">
                  <c:v>-0.28529283265170402</c:v>
                </c:pt>
                <c:pt idx="801">
                  <c:v>-0.28529283265170402</c:v>
                </c:pt>
                <c:pt idx="802">
                  <c:v>-0.51606221462620405</c:v>
                </c:pt>
                <c:pt idx="803">
                  <c:v>-0.28529283265170402</c:v>
                </c:pt>
                <c:pt idx="804">
                  <c:v>1.0488815818047561</c:v>
                </c:pt>
                <c:pt idx="805">
                  <c:v>-0.28529283265170402</c:v>
                </c:pt>
                <c:pt idx="806">
                  <c:v>0.56643253599324495</c:v>
                </c:pt>
                <c:pt idx="807">
                  <c:v>-0.28529283265170402</c:v>
                </c:pt>
                <c:pt idx="808">
                  <c:v>-0.74683159660070397</c:v>
                </c:pt>
                <c:pt idx="809">
                  <c:v>-0.28529283265170402</c:v>
                </c:pt>
                <c:pt idx="810">
                  <c:v>-0.28529283265170402</c:v>
                </c:pt>
                <c:pt idx="811">
                  <c:v>1.49780023280138</c:v>
                </c:pt>
                <c:pt idx="812">
                  <c:v>1.49780023280138</c:v>
                </c:pt>
                <c:pt idx="813">
                  <c:v>-0.21894248233644201</c:v>
                </c:pt>
                <c:pt idx="814">
                  <c:v>-0.28529283265170402</c:v>
                </c:pt>
                <c:pt idx="815">
                  <c:v>-0.28529283265170402</c:v>
                </c:pt>
                <c:pt idx="816">
                  <c:v>-0.28529283265170402</c:v>
                </c:pt>
                <c:pt idx="817">
                  <c:v>-0.75131366352961104</c:v>
                </c:pt>
                <c:pt idx="818">
                  <c:v>-0.28529283265170402</c:v>
                </c:pt>
                <c:pt idx="819">
                  <c:v>-0.28529283265170402</c:v>
                </c:pt>
                <c:pt idx="820">
                  <c:v>-0.28529283265170402</c:v>
                </c:pt>
                <c:pt idx="821">
                  <c:v>-0.28529283265170402</c:v>
                </c:pt>
                <c:pt idx="822">
                  <c:v>-0.28529283265170402</c:v>
                </c:pt>
                <c:pt idx="823">
                  <c:v>-0.28529283265170402</c:v>
                </c:pt>
                <c:pt idx="824">
                  <c:v>-0.28529283265170402</c:v>
                </c:pt>
                <c:pt idx="825">
                  <c:v>-0.28529283265170402</c:v>
                </c:pt>
                <c:pt idx="826">
                  <c:v>-0.76315388406392903</c:v>
                </c:pt>
                <c:pt idx="827">
                  <c:v>0.30907152249932501</c:v>
                </c:pt>
                <c:pt idx="828">
                  <c:v>1.49780023280138</c:v>
                </c:pt>
                <c:pt idx="829">
                  <c:v>-0.28529283265170402</c:v>
                </c:pt>
                <c:pt idx="830">
                  <c:v>-0.28529283265170402</c:v>
                </c:pt>
                <c:pt idx="831">
                  <c:v>1.23522210044789</c:v>
                </c:pt>
                <c:pt idx="832">
                  <c:v>-0.28529283265170402</c:v>
                </c:pt>
                <c:pt idx="833">
                  <c:v>0.62447969841275397</c:v>
                </c:pt>
                <c:pt idx="834">
                  <c:v>-9.4424327608845005E-2</c:v>
                </c:pt>
                <c:pt idx="835">
                  <c:v>-0.28529283265170402</c:v>
                </c:pt>
                <c:pt idx="836">
                  <c:v>-0.28529283265170402</c:v>
                </c:pt>
                <c:pt idx="837">
                  <c:v>-1.6833553252854201</c:v>
                </c:pt>
                <c:pt idx="838">
                  <c:v>-0.28529283265170402</c:v>
                </c:pt>
                <c:pt idx="839">
                  <c:v>-0.28529283265170402</c:v>
                </c:pt>
                <c:pt idx="840">
                  <c:v>-0.28529283265170402</c:v>
                </c:pt>
                <c:pt idx="841">
                  <c:v>-0.28529283265170402</c:v>
                </c:pt>
                <c:pt idx="842">
                  <c:v>1.49780023280138</c:v>
                </c:pt>
                <c:pt idx="843">
                  <c:v>-0.28529283265170402</c:v>
                </c:pt>
                <c:pt idx="844">
                  <c:v>0.79720191796774398</c:v>
                </c:pt>
                <c:pt idx="845">
                  <c:v>-0.28529283265170402</c:v>
                </c:pt>
                <c:pt idx="846">
                  <c:v>-0.52342036823161397</c:v>
                </c:pt>
                <c:pt idx="847">
                  <c:v>-0.28529283265170402</c:v>
                </c:pt>
                <c:pt idx="848">
                  <c:v>1.8879868374973301</c:v>
                </c:pt>
                <c:pt idx="849">
                  <c:v>-0.28529283265170402</c:v>
                </c:pt>
                <c:pt idx="850">
                  <c:v>-0.28529283265170402</c:v>
                </c:pt>
                <c:pt idx="851">
                  <c:v>-0.28529283265170402</c:v>
                </c:pt>
                <c:pt idx="852">
                  <c:v>-0.28529283265170402</c:v>
                </c:pt>
                <c:pt idx="853">
                  <c:v>-0.28529283265170402</c:v>
                </c:pt>
                <c:pt idx="854">
                  <c:v>-0.28529283265170402</c:v>
                </c:pt>
                <c:pt idx="855">
                  <c:v>-0.4608042145806337</c:v>
                </c:pt>
                <c:pt idx="856">
                  <c:v>-0.28529283265170402</c:v>
                </c:pt>
                <c:pt idx="857">
                  <c:v>-0.51606221462620405</c:v>
                </c:pt>
                <c:pt idx="858">
                  <c:v>-0.28529283265170402</c:v>
                </c:pt>
                <c:pt idx="859">
                  <c:v>0.64599747596041701</c:v>
                </c:pt>
                <c:pt idx="860">
                  <c:v>0.56362795599242066</c:v>
                </c:pt>
                <c:pt idx="861">
                  <c:v>0.861195923615383</c:v>
                </c:pt>
                <c:pt idx="862">
                  <c:v>-0.74683159660070397</c:v>
                </c:pt>
                <c:pt idx="863">
                  <c:v>-0.28529283265170402</c:v>
                </c:pt>
                <c:pt idx="864">
                  <c:v>-0.28529283265170402</c:v>
                </c:pt>
                <c:pt idx="865">
                  <c:v>-0.28529283265170402</c:v>
                </c:pt>
                <c:pt idx="866">
                  <c:v>0.86560305091698697</c:v>
                </c:pt>
                <c:pt idx="867">
                  <c:v>-0.28529283265170402</c:v>
                </c:pt>
                <c:pt idx="868">
                  <c:v>-0.74683159660070397</c:v>
                </c:pt>
                <c:pt idx="869">
                  <c:v>-0.28529283265170402</c:v>
                </c:pt>
                <c:pt idx="870">
                  <c:v>-0.28529283265170402</c:v>
                </c:pt>
                <c:pt idx="871">
                  <c:v>-0.28529283265170402</c:v>
                </c:pt>
                <c:pt idx="872">
                  <c:v>-0.28529283265170402</c:v>
                </c:pt>
                <c:pt idx="873">
                  <c:v>-0.28529283265170402</c:v>
                </c:pt>
                <c:pt idx="874">
                  <c:v>-0.28529283265170402</c:v>
                </c:pt>
                <c:pt idx="875">
                  <c:v>-0.45744663127179042</c:v>
                </c:pt>
                <c:pt idx="876">
                  <c:v>-3.0745116700619795</c:v>
                </c:pt>
                <c:pt idx="877">
                  <c:v>0.79720191796774398</c:v>
                </c:pt>
                <c:pt idx="878">
                  <c:v>0.18869355273422173</c:v>
                </c:pt>
                <c:pt idx="879">
                  <c:v>-0.28529283265170402</c:v>
                </c:pt>
                <c:pt idx="880">
                  <c:v>-0.28529283265170402</c:v>
                </c:pt>
                <c:pt idx="881">
                  <c:v>-0.28529283265170402</c:v>
                </c:pt>
                <c:pt idx="882">
                  <c:v>-0.28529283265170402</c:v>
                </c:pt>
                <c:pt idx="883">
                  <c:v>-0.28529283265170402</c:v>
                </c:pt>
                <c:pt idx="884">
                  <c:v>-0.28529283265170402</c:v>
                </c:pt>
                <c:pt idx="885">
                  <c:v>-1.21733449440751</c:v>
                </c:pt>
                <c:pt idx="886">
                  <c:v>-0.28529283265170402</c:v>
                </c:pt>
                <c:pt idx="887">
                  <c:v>-0.28529283265170402</c:v>
                </c:pt>
                <c:pt idx="888">
                  <c:v>-0.75131366352961104</c:v>
                </c:pt>
                <c:pt idx="889">
                  <c:v>-1.21733449440751</c:v>
                </c:pt>
                <c:pt idx="890">
                  <c:v>-0.28529283265170402</c:v>
                </c:pt>
                <c:pt idx="891">
                  <c:v>-1.21733449440751</c:v>
                </c:pt>
                <c:pt idx="892">
                  <c:v>-1.21733449440751</c:v>
                </c:pt>
                <c:pt idx="893">
                  <c:v>-1.21733449440751</c:v>
                </c:pt>
                <c:pt idx="894">
                  <c:v>-0.28529283265170402</c:v>
                </c:pt>
                <c:pt idx="895">
                  <c:v>-0.28529283265170402</c:v>
                </c:pt>
                <c:pt idx="896">
                  <c:v>-0.28529283265170402</c:v>
                </c:pt>
                <c:pt idx="897">
                  <c:v>1.180330163143827</c:v>
                </c:pt>
                <c:pt idx="898">
                  <c:v>0.56575857104557203</c:v>
                </c:pt>
                <c:pt idx="899">
                  <c:v>-0.98495913218061304</c:v>
                </c:pt>
                <c:pt idx="900">
                  <c:v>0.79720191796774398</c:v>
                </c:pt>
                <c:pt idx="901">
                  <c:v>-0.28529283265170402</c:v>
                </c:pt>
                <c:pt idx="902">
                  <c:v>-0.28529283265170402</c:v>
                </c:pt>
                <c:pt idx="903">
                  <c:v>-0.28529283265170402</c:v>
                </c:pt>
                <c:pt idx="904">
                  <c:v>1.49780023280138</c:v>
                </c:pt>
                <c:pt idx="905">
                  <c:v>0.861195923615383</c:v>
                </c:pt>
                <c:pt idx="906">
                  <c:v>0.56575857104557203</c:v>
                </c:pt>
                <c:pt idx="907">
                  <c:v>1.6836909785978555</c:v>
                </c:pt>
                <c:pt idx="908">
                  <c:v>1.6794218694615299</c:v>
                </c:pt>
                <c:pt idx="909">
                  <c:v>1.49780023280138</c:v>
                </c:pt>
                <c:pt idx="910">
                  <c:v>0.90343587765035505</c:v>
                </c:pt>
                <c:pt idx="911">
                  <c:v>-0.28529283265170402</c:v>
                </c:pt>
                <c:pt idx="912">
                  <c:v>0.6416657494937632</c:v>
                </c:pt>
                <c:pt idx="913">
                  <c:v>0.37456050356767001</c:v>
                </c:pt>
                <c:pt idx="914">
                  <c:v>1.0362614688523799</c:v>
                </c:pt>
                <c:pt idx="915">
                  <c:v>1.0362614688523799</c:v>
                </c:pt>
                <c:pt idx="916">
                  <c:v>-0.28529283265170402</c:v>
                </c:pt>
                <c:pt idx="917">
                  <c:v>2.6442889890684702</c:v>
                </c:pt>
                <c:pt idx="918">
                  <c:v>1.49780023280138</c:v>
                </c:pt>
                <c:pt idx="919">
                  <c:v>-1.6833553252854201</c:v>
                </c:pt>
                <c:pt idx="920">
                  <c:v>0.861195923615383</c:v>
                </c:pt>
                <c:pt idx="921">
                  <c:v>-0.28529283265170402</c:v>
                </c:pt>
                <c:pt idx="922">
                  <c:v>-0.28529283265170402</c:v>
                </c:pt>
                <c:pt idx="923">
                  <c:v>-0.28529283265170402</c:v>
                </c:pt>
                <c:pt idx="924">
                  <c:v>-0.28529283265170402</c:v>
                </c:pt>
                <c:pt idx="925">
                  <c:v>-0.28529283265170402</c:v>
                </c:pt>
                <c:pt idx="926">
                  <c:v>-0.28529283265170402</c:v>
                </c:pt>
                <c:pt idx="927">
                  <c:v>0.52834221734306075</c:v>
                </c:pt>
                <c:pt idx="928">
                  <c:v>-0.28529283265170402</c:v>
                </c:pt>
                <c:pt idx="929">
                  <c:v>0.861195923615383</c:v>
                </c:pt>
                <c:pt idx="930">
                  <c:v>-0.28529283265170402</c:v>
                </c:pt>
                <c:pt idx="931">
                  <c:v>-0.28529283265170402</c:v>
                </c:pt>
                <c:pt idx="932">
                  <c:v>-0.28529283265170402</c:v>
                </c:pt>
                <c:pt idx="933">
                  <c:v>0.89285414407991903</c:v>
                </c:pt>
                <c:pt idx="934">
                  <c:v>0.56643253599324495</c:v>
                </c:pt>
                <c:pt idx="935">
                  <c:v>0.861195923615383</c:v>
                </c:pt>
                <c:pt idx="936">
                  <c:v>-0.28529283265170402</c:v>
                </c:pt>
                <c:pt idx="937">
                  <c:v>-0.28529283265170402</c:v>
                </c:pt>
                <c:pt idx="938">
                  <c:v>1.49780023280138</c:v>
                </c:pt>
                <c:pt idx="939">
                  <c:v>1.49780023280138</c:v>
                </c:pt>
                <c:pt idx="940">
                  <c:v>-0.28529283265170402</c:v>
                </c:pt>
                <c:pt idx="941">
                  <c:v>-0.234254808710089</c:v>
                </c:pt>
                <c:pt idx="942">
                  <c:v>-0.28529283265170402</c:v>
                </c:pt>
                <c:pt idx="943">
                  <c:v>-0.74683159660070397</c:v>
                </c:pt>
                <c:pt idx="944">
                  <c:v>-0.28529283265170402</c:v>
                </c:pt>
                <c:pt idx="945">
                  <c:v>-0.28529283265170402</c:v>
                </c:pt>
                <c:pt idx="946">
                  <c:v>-0.28529283265170402</c:v>
                </c:pt>
                <c:pt idx="947">
                  <c:v>-0.28529283265170402</c:v>
                </c:pt>
                <c:pt idx="948">
                  <c:v>-0.74683159660070397</c:v>
                </c:pt>
                <c:pt idx="949">
                  <c:v>-0.28529283265170402</c:v>
                </c:pt>
                <c:pt idx="950">
                  <c:v>0.69228300037047397</c:v>
                </c:pt>
                <c:pt idx="951">
                  <c:v>-0.28529283265170402</c:v>
                </c:pt>
                <c:pt idx="952">
                  <c:v>0.86392001156271636</c:v>
                </c:pt>
                <c:pt idx="953">
                  <c:v>-0.28529283265170402</c:v>
                </c:pt>
                <c:pt idx="954">
                  <c:v>-0.28529283265170402</c:v>
                </c:pt>
                <c:pt idx="955">
                  <c:v>-0.28529283265170402</c:v>
                </c:pt>
                <c:pt idx="956">
                  <c:v>-0.28529283265170402</c:v>
                </c:pt>
                <c:pt idx="957">
                  <c:v>-0.28529283265170402</c:v>
                </c:pt>
                <c:pt idx="958">
                  <c:v>2.0921645879524098</c:v>
                </c:pt>
                <c:pt idx="959">
                  <c:v>0.57472270490338695</c:v>
                </c:pt>
                <c:pt idx="960">
                  <c:v>-1.6699091244987001</c:v>
                </c:pt>
                <c:pt idx="961">
                  <c:v>-0.28529283265170402</c:v>
                </c:pt>
                <c:pt idx="962">
                  <c:v>-0.28529283265170402</c:v>
                </c:pt>
                <c:pt idx="963">
                  <c:v>-0.75131366352961104</c:v>
                </c:pt>
                <c:pt idx="964">
                  <c:v>-2.8575973794670979</c:v>
                </c:pt>
                <c:pt idx="965">
                  <c:v>-0.51606221462620405</c:v>
                </c:pt>
                <c:pt idx="966">
                  <c:v>-0.28529283265170402</c:v>
                </c:pt>
                <c:pt idx="967">
                  <c:v>-0.28529283265170402</c:v>
                </c:pt>
                <c:pt idx="968">
                  <c:v>-0.28529283265170402</c:v>
                </c:pt>
                <c:pt idx="969">
                  <c:v>-0.51606221462620405</c:v>
                </c:pt>
                <c:pt idx="970">
                  <c:v>-0.28529283265170402</c:v>
                </c:pt>
                <c:pt idx="971">
                  <c:v>0.69727486771881519</c:v>
                </c:pt>
                <c:pt idx="972">
                  <c:v>1.49780023280138</c:v>
                </c:pt>
                <c:pt idx="973">
                  <c:v>-0.28529283265170402</c:v>
                </c:pt>
                <c:pt idx="974">
                  <c:v>-0.28529283265170402</c:v>
                </c:pt>
                <c:pt idx="975">
                  <c:v>1.3750438002799501</c:v>
                </c:pt>
                <c:pt idx="976">
                  <c:v>-1.4325500261605244</c:v>
                </c:pt>
                <c:pt idx="977">
                  <c:v>-0.50694653037727511</c:v>
                </c:pt>
                <c:pt idx="978">
                  <c:v>-0.28529283265170402</c:v>
                </c:pt>
                <c:pt idx="979">
                  <c:v>-0.28529283265170402</c:v>
                </c:pt>
                <c:pt idx="980">
                  <c:v>-1.6833553252854201</c:v>
                </c:pt>
                <c:pt idx="981">
                  <c:v>-0.28529283265170402</c:v>
                </c:pt>
                <c:pt idx="982">
                  <c:v>-1.6031615474839365</c:v>
                </c:pt>
                <c:pt idx="983">
                  <c:v>-0.28529283265170402</c:v>
                </c:pt>
                <c:pt idx="984">
                  <c:v>-0.28529283265170402</c:v>
                </c:pt>
                <c:pt idx="985">
                  <c:v>3.2808932982544698</c:v>
                </c:pt>
                <c:pt idx="986">
                  <c:v>-0.75131366352961104</c:v>
                </c:pt>
                <c:pt idx="987">
                  <c:v>-0.28529283265170402</c:v>
                </c:pt>
                <c:pt idx="988">
                  <c:v>-1.6833553252854201</c:v>
                </c:pt>
                <c:pt idx="989">
                  <c:v>-0.28529283265170402</c:v>
                </c:pt>
                <c:pt idx="990">
                  <c:v>-1.21733449440751</c:v>
                </c:pt>
                <c:pt idx="991">
                  <c:v>-1.503515003402204</c:v>
                </c:pt>
                <c:pt idx="992">
                  <c:v>-0.28529283265170402</c:v>
                </c:pt>
                <c:pt idx="993">
                  <c:v>-2.1254793417528219</c:v>
                </c:pt>
                <c:pt idx="994">
                  <c:v>-0.28529283265170402</c:v>
                </c:pt>
                <c:pt idx="995">
                  <c:v>0.45891690320070033</c:v>
                </c:pt>
                <c:pt idx="996">
                  <c:v>-0.28529283265170402</c:v>
                </c:pt>
                <c:pt idx="997">
                  <c:v>-0.28529283265170402</c:v>
                </c:pt>
                <c:pt idx="998">
                  <c:v>-0.28529283265170402</c:v>
                </c:pt>
                <c:pt idx="999">
                  <c:v>-0.28529283265170402</c:v>
                </c:pt>
                <c:pt idx="1000">
                  <c:v>0.56643253599324495</c:v>
                </c:pt>
                <c:pt idx="1001">
                  <c:v>-0.28529283265170402</c:v>
                </c:pt>
                <c:pt idx="1002">
                  <c:v>-0.28529283265170402</c:v>
                </c:pt>
                <c:pt idx="1003">
                  <c:v>-0.28529283265170402</c:v>
                </c:pt>
                <c:pt idx="1004">
                  <c:v>1.0279712999422399</c:v>
                </c:pt>
                <c:pt idx="1005">
                  <c:v>1.49780023280138</c:v>
                </c:pt>
                <c:pt idx="1006">
                  <c:v>-0.28529283265170402</c:v>
                </c:pt>
                <c:pt idx="1007">
                  <c:v>-1.4436218094531099</c:v>
                </c:pt>
                <c:pt idx="1008">
                  <c:v>-0.12170745184093867</c:v>
                </c:pt>
                <c:pt idx="1009">
                  <c:v>-0.28529283265170402</c:v>
                </c:pt>
                <c:pt idx="1010">
                  <c:v>-0.35664499190475302</c:v>
                </c:pt>
                <c:pt idx="1011">
                  <c:v>-0.51606221462620405</c:v>
                </c:pt>
                <c:pt idx="1012">
                  <c:v>1.3750438002799501</c:v>
                </c:pt>
                <c:pt idx="1013">
                  <c:v>9.5929638186430494E-2</c:v>
                </c:pt>
                <c:pt idx="1014">
                  <c:v>-0.28529283265170402</c:v>
                </c:pt>
                <c:pt idx="1015">
                  <c:v>-0.51606221462620405</c:v>
                </c:pt>
                <c:pt idx="1016">
                  <c:v>-0.72008088787505864</c:v>
                </c:pt>
                <c:pt idx="1017">
                  <c:v>-1.21733449440751</c:v>
                </c:pt>
                <c:pt idx="1018">
                  <c:v>-0.28529283265170402</c:v>
                </c:pt>
                <c:pt idx="1019">
                  <c:v>0.60716662813246636</c:v>
                </c:pt>
                <c:pt idx="1020">
                  <c:v>-0.28529283265170402</c:v>
                </c:pt>
                <c:pt idx="1021">
                  <c:v>2.0921645879524098</c:v>
                </c:pt>
                <c:pt idx="1022">
                  <c:v>0.33566315401874502</c:v>
                </c:pt>
                <c:pt idx="1023">
                  <c:v>-0.28529283265170402</c:v>
                </c:pt>
                <c:pt idx="1024">
                  <c:v>-0.28529283265170402</c:v>
                </c:pt>
                <c:pt idx="1025">
                  <c:v>-1.8431721620879609</c:v>
                </c:pt>
                <c:pt idx="1026">
                  <c:v>-0.28529283265170402</c:v>
                </c:pt>
                <c:pt idx="1027">
                  <c:v>-4.8065745653644854E-3</c:v>
                </c:pt>
                <c:pt idx="1028">
                  <c:v>-0.28529283265170402</c:v>
                </c:pt>
                <c:pt idx="1029">
                  <c:v>-0.28529283265170402</c:v>
                </c:pt>
                <c:pt idx="1030">
                  <c:v>-0.28529283265170402</c:v>
                </c:pt>
                <c:pt idx="1031">
                  <c:v>-0.28529283265170402</c:v>
                </c:pt>
                <c:pt idx="1032">
                  <c:v>-0.28529283265170402</c:v>
                </c:pt>
                <c:pt idx="1033">
                  <c:v>-0.28529283265170402</c:v>
                </c:pt>
                <c:pt idx="1034">
                  <c:v>-0.28529283265170402</c:v>
                </c:pt>
                <c:pt idx="1035">
                  <c:v>-0.28529283265170402</c:v>
                </c:pt>
                <c:pt idx="1036">
                  <c:v>-0.28529283265170402</c:v>
                </c:pt>
                <c:pt idx="1037">
                  <c:v>0.861195923615383</c:v>
                </c:pt>
                <c:pt idx="1038">
                  <c:v>-0.28529283265170402</c:v>
                </c:pt>
                <c:pt idx="1039">
                  <c:v>-0.28529283265170402</c:v>
                </c:pt>
                <c:pt idx="1040">
                  <c:v>0.56575857104557203</c:v>
                </c:pt>
                <c:pt idx="1041">
                  <c:v>-0.28529283265170402</c:v>
                </c:pt>
                <c:pt idx="1042">
                  <c:v>0.54487548381412498</c:v>
                </c:pt>
                <c:pt idx="1043">
                  <c:v>0.75651357998474378</c:v>
                </c:pt>
                <c:pt idx="1044">
                  <c:v>-1.8539940503722785</c:v>
                </c:pt>
                <c:pt idx="1045">
                  <c:v>-0.74683159660070397</c:v>
                </c:pt>
                <c:pt idx="1046">
                  <c:v>-0.28529283265170402</c:v>
                </c:pt>
                <c:pt idx="1047">
                  <c:v>-0.28529283265170402</c:v>
                </c:pt>
                <c:pt idx="1048">
                  <c:v>0.54487548381412498</c:v>
                </c:pt>
                <c:pt idx="1049">
                  <c:v>0.54487548381412498</c:v>
                </c:pt>
                <c:pt idx="1050">
                  <c:v>-0.28529283265170402</c:v>
                </c:pt>
                <c:pt idx="1051">
                  <c:v>-0.28529283265170402</c:v>
                </c:pt>
                <c:pt idx="1052">
                  <c:v>0.861195923615383</c:v>
                </c:pt>
                <c:pt idx="1053">
                  <c:v>-0.28529283265170402</c:v>
                </c:pt>
                <c:pt idx="1054">
                  <c:v>-1.4391397425242001</c:v>
                </c:pt>
                <c:pt idx="1055">
                  <c:v>-0.28529283265170402</c:v>
                </c:pt>
                <c:pt idx="1056">
                  <c:v>-1.21733449440751</c:v>
                </c:pt>
                <c:pt idx="1057">
                  <c:v>-0.28529283265170402</c:v>
                </c:pt>
                <c:pt idx="1058">
                  <c:v>-0.13903956897917169</c:v>
                </c:pt>
                <c:pt idx="1059">
                  <c:v>0.27507417072898799</c:v>
                </c:pt>
                <c:pt idx="1060">
                  <c:v>-0.28529283265170402</c:v>
                </c:pt>
                <c:pt idx="1061">
                  <c:v>-0.28529283265170402</c:v>
                </c:pt>
                <c:pt idx="1062">
                  <c:v>-0.28529283265170402</c:v>
                </c:pt>
                <c:pt idx="1063">
                  <c:v>-0.97760097857520301</c:v>
                </c:pt>
                <c:pt idx="1064">
                  <c:v>0.33566315401874502</c:v>
                </c:pt>
                <c:pt idx="1065">
                  <c:v>1.0362614688523799</c:v>
                </c:pt>
                <c:pt idx="1066">
                  <c:v>-0.28529283265170402</c:v>
                </c:pt>
                <c:pt idx="1067">
                  <c:v>-0.28529283265170402</c:v>
                </c:pt>
                <c:pt idx="1068">
                  <c:v>-0.28529283265170402</c:v>
                </c:pt>
                <c:pt idx="1069">
                  <c:v>-0.28529283265170402</c:v>
                </c:pt>
                <c:pt idx="1070">
                  <c:v>0.79720191796774398</c:v>
                </c:pt>
                <c:pt idx="1071">
                  <c:v>0.69228300037047397</c:v>
                </c:pt>
                <c:pt idx="1072">
                  <c:v>0.54487548381412498</c:v>
                </c:pt>
                <c:pt idx="1073">
                  <c:v>-0.28529283265170402</c:v>
                </c:pt>
                <c:pt idx="1074">
                  <c:v>-0.74683159660070397</c:v>
                </c:pt>
                <c:pt idx="1075">
                  <c:v>-0.28529283265170402</c:v>
                </c:pt>
                <c:pt idx="1076">
                  <c:v>-2.2009848783510102</c:v>
                </c:pt>
                <c:pt idx="1077">
                  <c:v>-0.28529283265170402</c:v>
                </c:pt>
                <c:pt idx="1078">
                  <c:v>-0.75131366352961104</c:v>
                </c:pt>
                <c:pt idx="1079">
                  <c:v>-0.28529283265170402</c:v>
                </c:pt>
                <c:pt idx="1080">
                  <c:v>-0.28529283265170402</c:v>
                </c:pt>
                <c:pt idx="1081">
                  <c:v>0.104219807096573</c:v>
                </c:pt>
                <c:pt idx="1082">
                  <c:v>-1.2083703605497</c:v>
                </c:pt>
                <c:pt idx="1083">
                  <c:v>-0.28529283265170402</c:v>
                </c:pt>
                <c:pt idx="1084">
                  <c:v>-0.95426137153975699</c:v>
                </c:pt>
                <c:pt idx="1085">
                  <c:v>-0.81080236064594491</c:v>
                </c:pt>
                <c:pt idx="1086">
                  <c:v>-1.6063424086019458</c:v>
                </c:pt>
                <c:pt idx="1087">
                  <c:v>-0.28529283265170402</c:v>
                </c:pt>
                <c:pt idx="1088">
                  <c:v>-1.44810387638201</c:v>
                </c:pt>
                <c:pt idx="1089">
                  <c:v>-0.75131366352961104</c:v>
                </c:pt>
                <c:pt idx="1090">
                  <c:v>-2.4927994692460001E-2</c:v>
                </c:pt>
                <c:pt idx="1091">
                  <c:v>-0.75131366352961104</c:v>
                </c:pt>
                <c:pt idx="1092">
                  <c:v>-0.28529283265170402</c:v>
                </c:pt>
                <c:pt idx="1093">
                  <c:v>-0.28529283265170402</c:v>
                </c:pt>
                <c:pt idx="1094">
                  <c:v>-0.28529283265170402</c:v>
                </c:pt>
                <c:pt idx="1095">
                  <c:v>-0.75131366352961104</c:v>
                </c:pt>
                <c:pt idx="1096">
                  <c:v>-0.28529283265170402</c:v>
                </c:pt>
                <c:pt idx="1097">
                  <c:v>-0.28529283265170402</c:v>
                </c:pt>
                <c:pt idx="1098">
                  <c:v>-0.28529283265170402</c:v>
                </c:pt>
                <c:pt idx="1099">
                  <c:v>-0.28529283265170402</c:v>
                </c:pt>
                <c:pt idx="1100">
                  <c:v>-0.28529283265170402</c:v>
                </c:pt>
                <c:pt idx="1101">
                  <c:v>-0.28529283265170402</c:v>
                </c:pt>
                <c:pt idx="1102">
                  <c:v>-0.28529283265170402</c:v>
                </c:pt>
                <c:pt idx="1103">
                  <c:v>-0.28529283265170402</c:v>
                </c:pt>
                <c:pt idx="1104">
                  <c:v>-0.28529283265170402</c:v>
                </c:pt>
                <c:pt idx="1105">
                  <c:v>-0.28529283265170402</c:v>
                </c:pt>
                <c:pt idx="1106">
                  <c:v>-0.28529283265170402</c:v>
                </c:pt>
                <c:pt idx="1107">
                  <c:v>-0.28529283265170402</c:v>
                </c:pt>
                <c:pt idx="1108">
                  <c:v>-0.28529283265170402</c:v>
                </c:pt>
                <c:pt idx="1109">
                  <c:v>-1.6833553252854201</c:v>
                </c:pt>
                <c:pt idx="1110">
                  <c:v>-0.75131366352961104</c:v>
                </c:pt>
                <c:pt idx="1111">
                  <c:v>-3.865195841518875</c:v>
                </c:pt>
                <c:pt idx="1112">
                  <c:v>-0.28529283265170402</c:v>
                </c:pt>
                <c:pt idx="1113">
                  <c:v>-0.28529283265170402</c:v>
                </c:pt>
                <c:pt idx="1114">
                  <c:v>1.8879868374973301</c:v>
                </c:pt>
                <c:pt idx="1115">
                  <c:v>-0.28529283265170402</c:v>
                </c:pt>
                <c:pt idx="1116">
                  <c:v>-0.28529283265170402</c:v>
                </c:pt>
                <c:pt idx="1117">
                  <c:v>-0.28529283265170402</c:v>
                </c:pt>
                <c:pt idx="1118">
                  <c:v>-0.28529283265170402</c:v>
                </c:pt>
                <c:pt idx="1119">
                  <c:v>-0.28529283265170402</c:v>
                </c:pt>
                <c:pt idx="1120">
                  <c:v>-0.28529283265170402</c:v>
                </c:pt>
                <c:pt idx="1121">
                  <c:v>-0.28529283265170402</c:v>
                </c:pt>
                <c:pt idx="1122">
                  <c:v>-0.28529283265170402</c:v>
                </c:pt>
                <c:pt idx="1123">
                  <c:v>-0.28529283265170402</c:v>
                </c:pt>
                <c:pt idx="1124">
                  <c:v>-0.28529283265170402</c:v>
                </c:pt>
                <c:pt idx="1125">
                  <c:v>-0.28529283265170402</c:v>
                </c:pt>
                <c:pt idx="1126">
                  <c:v>-0.28529283265170402</c:v>
                </c:pt>
                <c:pt idx="1127">
                  <c:v>-0.28529283265170402</c:v>
                </c:pt>
                <c:pt idx="1128">
                  <c:v>-0.28529283265170402</c:v>
                </c:pt>
                <c:pt idx="1129">
                  <c:v>-0.28529283265170402</c:v>
                </c:pt>
                <c:pt idx="1130">
                  <c:v>-0.75131366352961104</c:v>
                </c:pt>
                <c:pt idx="1131">
                  <c:v>-0.28529283265170402</c:v>
                </c:pt>
                <c:pt idx="1132">
                  <c:v>-0.28529283265170402</c:v>
                </c:pt>
                <c:pt idx="1133">
                  <c:v>-0.74683159660070397</c:v>
                </c:pt>
                <c:pt idx="1134">
                  <c:v>-0.28529283265170402</c:v>
                </c:pt>
                <c:pt idx="1135">
                  <c:v>-0.28529283265170402</c:v>
                </c:pt>
                <c:pt idx="1136">
                  <c:v>-0.28529283265170402</c:v>
                </c:pt>
                <c:pt idx="1137">
                  <c:v>-0.28529283265170402</c:v>
                </c:pt>
                <c:pt idx="1138">
                  <c:v>-0.75131366352961104</c:v>
                </c:pt>
                <c:pt idx="1139">
                  <c:v>-1.3458954290709584</c:v>
                </c:pt>
                <c:pt idx="1140">
                  <c:v>-0.36560912576256799</c:v>
                </c:pt>
                <c:pt idx="1141">
                  <c:v>-0.28529283265170402</c:v>
                </c:pt>
                <c:pt idx="1142">
                  <c:v>-0.28529283265170402</c:v>
                </c:pt>
                <c:pt idx="1143">
                  <c:v>1.6306258240034099</c:v>
                </c:pt>
                <c:pt idx="1144">
                  <c:v>-0.28529283265170402</c:v>
                </c:pt>
                <c:pt idx="1145">
                  <c:v>-0.28529283265170402</c:v>
                </c:pt>
                <c:pt idx="1146">
                  <c:v>-0.28529283265170402</c:v>
                </c:pt>
                <c:pt idx="1147">
                  <c:v>-6.1881604282615001E-2</c:v>
                </c:pt>
                <c:pt idx="1148">
                  <c:v>4.4672766096632301</c:v>
                </c:pt>
                <c:pt idx="1149">
                  <c:v>-0.28529283265170402</c:v>
                </c:pt>
                <c:pt idx="1150">
                  <c:v>-0.28529283265170402</c:v>
                </c:pt>
                <c:pt idx="1151">
                  <c:v>-0.75131366352961104</c:v>
                </c:pt>
                <c:pt idx="1152">
                  <c:v>-0.75131366352961104</c:v>
                </c:pt>
                <c:pt idx="1153">
                  <c:v>-0.28529283265170402</c:v>
                </c:pt>
                <c:pt idx="1154">
                  <c:v>-1.2083703605497</c:v>
                </c:pt>
                <c:pt idx="1155">
                  <c:v>1.23820661676878</c:v>
                </c:pt>
                <c:pt idx="1156">
                  <c:v>-0.28529283265170402</c:v>
                </c:pt>
                <c:pt idx="1157">
                  <c:v>-0.28529283265170402</c:v>
                </c:pt>
                <c:pt idx="1158">
                  <c:v>-0.28529283265170402</c:v>
                </c:pt>
                <c:pt idx="1159">
                  <c:v>-0.28529283265170402</c:v>
                </c:pt>
                <c:pt idx="1160">
                  <c:v>-0.28529283265170402</c:v>
                </c:pt>
                <c:pt idx="1161">
                  <c:v>-0.28529283265170402</c:v>
                </c:pt>
                <c:pt idx="1162">
                  <c:v>-0.28529283265170402</c:v>
                </c:pt>
                <c:pt idx="1163">
                  <c:v>-1.2083703605497</c:v>
                </c:pt>
                <c:pt idx="1164">
                  <c:v>-0.28529283265170402</c:v>
                </c:pt>
                <c:pt idx="1165">
                  <c:v>0.17997664508250999</c:v>
                </c:pt>
                <c:pt idx="1166">
                  <c:v>-0.28529283265170402</c:v>
                </c:pt>
                <c:pt idx="1167">
                  <c:v>-0.28529283265170402</c:v>
                </c:pt>
                <c:pt idx="1168">
                  <c:v>-1.7175427622941486</c:v>
                </c:pt>
                <c:pt idx="1169">
                  <c:v>-1.2083703605497</c:v>
                </c:pt>
                <c:pt idx="1170">
                  <c:v>-0.28529283265170402</c:v>
                </c:pt>
                <c:pt idx="1171">
                  <c:v>0.30907152249932501</c:v>
                </c:pt>
                <c:pt idx="1172">
                  <c:v>0.46809918072273149</c:v>
                </c:pt>
                <c:pt idx="1173">
                  <c:v>0.33566315401874502</c:v>
                </c:pt>
                <c:pt idx="1174">
                  <c:v>-0.28529283265170402</c:v>
                </c:pt>
                <c:pt idx="1175">
                  <c:v>-0.28529283265170402</c:v>
                </c:pt>
                <c:pt idx="1176">
                  <c:v>-0.28529283265170402</c:v>
                </c:pt>
                <c:pt idx="1177">
                  <c:v>-0.28529283265170402</c:v>
                </c:pt>
                <c:pt idx="1178">
                  <c:v>-0.28529283265170402</c:v>
                </c:pt>
                <c:pt idx="1179">
                  <c:v>-0.28529283265170402</c:v>
                </c:pt>
                <c:pt idx="1180">
                  <c:v>-0.75131366352961104</c:v>
                </c:pt>
                <c:pt idx="1181">
                  <c:v>7.8854652936218794E-2</c:v>
                </c:pt>
                <c:pt idx="1182">
                  <c:v>-0.28529283265170402</c:v>
                </c:pt>
                <c:pt idx="1183">
                  <c:v>-0.28529283265170402</c:v>
                </c:pt>
                <c:pt idx="1184">
                  <c:v>1.3966008524590701</c:v>
                </c:pt>
                <c:pt idx="1185">
                  <c:v>-0.50678213625498092</c:v>
                </c:pt>
                <c:pt idx="1186">
                  <c:v>-0.28529283265170402</c:v>
                </c:pt>
                <c:pt idx="1187">
                  <c:v>1.3211735275958971</c:v>
                </c:pt>
                <c:pt idx="1188">
                  <c:v>-1.4087125001464499E-2</c:v>
                </c:pt>
                <c:pt idx="1189">
                  <c:v>-0.28529283265170402</c:v>
                </c:pt>
                <c:pt idx="1190">
                  <c:v>-0.28529283265170402</c:v>
                </c:pt>
                <c:pt idx="1191">
                  <c:v>-1.0751030939086208</c:v>
                </c:pt>
                <c:pt idx="1192">
                  <c:v>-1.3629024294619914</c:v>
                </c:pt>
                <c:pt idx="1193">
                  <c:v>-1.04649874293485</c:v>
                </c:pt>
                <c:pt idx="1194">
                  <c:v>-0.28529283265170402</c:v>
                </c:pt>
                <c:pt idx="1195">
                  <c:v>1.1214619217325676</c:v>
                </c:pt>
                <c:pt idx="1196">
                  <c:v>0.74868341610214895</c:v>
                </c:pt>
                <c:pt idx="1197">
                  <c:v>-0.28529283265170402</c:v>
                </c:pt>
                <c:pt idx="1198">
                  <c:v>3.2110705717395742</c:v>
                </c:pt>
                <c:pt idx="1199">
                  <c:v>-0.28529283265170402</c:v>
                </c:pt>
                <c:pt idx="1200">
                  <c:v>-0.28529283265170402</c:v>
                </c:pt>
                <c:pt idx="1201">
                  <c:v>-0.28529283265170402</c:v>
                </c:pt>
                <c:pt idx="1202">
                  <c:v>0.54487548381412498</c:v>
                </c:pt>
                <c:pt idx="1203">
                  <c:v>0.54487548381412498</c:v>
                </c:pt>
                <c:pt idx="1204">
                  <c:v>-0.28529283265170402</c:v>
                </c:pt>
                <c:pt idx="1205">
                  <c:v>-0.28529283265170402</c:v>
                </c:pt>
                <c:pt idx="1206">
                  <c:v>-0.28529283265170402</c:v>
                </c:pt>
                <c:pt idx="1207">
                  <c:v>-0.73892651812409671</c:v>
                </c:pt>
                <c:pt idx="1208">
                  <c:v>-0.28529283265170402</c:v>
                </c:pt>
                <c:pt idx="1209">
                  <c:v>-0.28529283265170402</c:v>
                </c:pt>
                <c:pt idx="1210">
                  <c:v>-0.18779772680954654</c:v>
                </c:pt>
                <c:pt idx="1211">
                  <c:v>-0.28529283265170402</c:v>
                </c:pt>
                <c:pt idx="1212">
                  <c:v>-0.28529283265170402</c:v>
                </c:pt>
                <c:pt idx="1213">
                  <c:v>-0.28529283265170402</c:v>
                </c:pt>
                <c:pt idx="1214">
                  <c:v>-0.28529283265170402</c:v>
                </c:pt>
                <c:pt idx="1215">
                  <c:v>0.33566315401874502</c:v>
                </c:pt>
                <c:pt idx="1216">
                  <c:v>-0.28529283265170402</c:v>
                </c:pt>
                <c:pt idx="1217">
                  <c:v>-0.75131366352961104</c:v>
                </c:pt>
                <c:pt idx="1218">
                  <c:v>-0.28529283265170402</c:v>
                </c:pt>
                <c:pt idx="1219">
                  <c:v>4.3456454005907403</c:v>
                </c:pt>
                <c:pt idx="1220">
                  <c:v>-0.15618299342807501</c:v>
                </c:pt>
                <c:pt idx="1221">
                  <c:v>-0.28529283265170402</c:v>
                </c:pt>
                <c:pt idx="1222">
                  <c:v>-0.28529283265170402</c:v>
                </c:pt>
                <c:pt idx="1223">
                  <c:v>-0.28529283265170402</c:v>
                </c:pt>
                <c:pt idx="1224">
                  <c:v>-0.28529283265170402</c:v>
                </c:pt>
                <c:pt idx="1225">
                  <c:v>-0.28529283265170402</c:v>
                </c:pt>
                <c:pt idx="1226">
                  <c:v>-0.28529283265170402</c:v>
                </c:pt>
                <c:pt idx="1227">
                  <c:v>-0.75131366352961104</c:v>
                </c:pt>
                <c:pt idx="1228">
                  <c:v>-0.75131366352961104</c:v>
                </c:pt>
                <c:pt idx="1229">
                  <c:v>-0.28529283265170402</c:v>
                </c:pt>
                <c:pt idx="1230">
                  <c:v>-0.28529283265170402</c:v>
                </c:pt>
                <c:pt idx="1231">
                  <c:v>-0.28529283265170402</c:v>
                </c:pt>
                <c:pt idx="1232">
                  <c:v>-0.28529283265170402</c:v>
                </c:pt>
                <c:pt idx="1233">
                  <c:v>0.3359109928377384</c:v>
                </c:pt>
                <c:pt idx="1234">
                  <c:v>-0.28529283265170402</c:v>
                </c:pt>
                <c:pt idx="1235">
                  <c:v>-0.28529283265170402</c:v>
                </c:pt>
                <c:pt idx="1236">
                  <c:v>0.1187601608895017</c:v>
                </c:pt>
                <c:pt idx="1237">
                  <c:v>-0.28529283265170402</c:v>
                </c:pt>
                <c:pt idx="1238">
                  <c:v>-0.28529283265170402</c:v>
                </c:pt>
                <c:pt idx="1239">
                  <c:v>-0.28529283265170402</c:v>
                </c:pt>
                <c:pt idx="1240">
                  <c:v>-0.28529283265170402</c:v>
                </c:pt>
                <c:pt idx="1241">
                  <c:v>1.25967269722147</c:v>
                </c:pt>
                <c:pt idx="1242">
                  <c:v>-0.28529283265170402</c:v>
                </c:pt>
                <c:pt idx="1243">
                  <c:v>-0.28529283265170402</c:v>
                </c:pt>
                <c:pt idx="1244">
                  <c:v>-0.28529283265170402</c:v>
                </c:pt>
                <c:pt idx="1245">
                  <c:v>-0.28529283265170402</c:v>
                </c:pt>
                <c:pt idx="1246">
                  <c:v>-0.75131366352961104</c:v>
                </c:pt>
                <c:pt idx="1247">
                  <c:v>-0.8452157269051872</c:v>
                </c:pt>
                <c:pt idx="1248">
                  <c:v>-0.28529283265170402</c:v>
                </c:pt>
                <c:pt idx="1249">
                  <c:v>-0.28529283265170402</c:v>
                </c:pt>
                <c:pt idx="1250">
                  <c:v>7.0403671281195597E-3</c:v>
                </c:pt>
                <c:pt idx="1251">
                  <c:v>-1.21733449440751</c:v>
                </c:pt>
                <c:pt idx="1252">
                  <c:v>-0.28529283265170402</c:v>
                </c:pt>
                <c:pt idx="1253">
                  <c:v>-1.44810387638201</c:v>
                </c:pt>
                <c:pt idx="1254">
                  <c:v>-0.28529283265170402</c:v>
                </c:pt>
                <c:pt idx="1255">
                  <c:v>-0.28529283265170402</c:v>
                </c:pt>
                <c:pt idx="1256">
                  <c:v>-0.28529283265170402</c:v>
                </c:pt>
                <c:pt idx="1257">
                  <c:v>-0.28529283265170402</c:v>
                </c:pt>
                <c:pt idx="1258">
                  <c:v>-0.28529283265170402</c:v>
                </c:pt>
                <c:pt idx="1259">
                  <c:v>-0.28529283265170402</c:v>
                </c:pt>
                <c:pt idx="1260">
                  <c:v>-1.21733449440751</c:v>
                </c:pt>
                <c:pt idx="1261">
                  <c:v>-0.98208304550411096</c:v>
                </c:pt>
                <c:pt idx="1262">
                  <c:v>1.6498941377662426</c:v>
                </c:pt>
                <c:pt idx="1263">
                  <c:v>-0.28529283265170402</c:v>
                </c:pt>
                <c:pt idx="1264">
                  <c:v>-0.71879917752857914</c:v>
                </c:pt>
                <c:pt idx="1265">
                  <c:v>-0.28529283265170402</c:v>
                </c:pt>
                <c:pt idx="1266">
                  <c:v>-0.28529283265170402</c:v>
                </c:pt>
                <c:pt idx="1267">
                  <c:v>-0.28529283265170402</c:v>
                </c:pt>
                <c:pt idx="1268">
                  <c:v>-0.59637850773706802</c:v>
                </c:pt>
                <c:pt idx="1269">
                  <c:v>0.56643253599324495</c:v>
                </c:pt>
                <c:pt idx="1270">
                  <c:v>-1.3996668461732984</c:v>
                </c:pt>
                <c:pt idx="1271">
                  <c:v>-0.28529283265170402</c:v>
                </c:pt>
                <c:pt idx="1272">
                  <c:v>-0.28529283265170402</c:v>
                </c:pt>
                <c:pt idx="1273">
                  <c:v>-0.28529283265170402</c:v>
                </c:pt>
                <c:pt idx="1274">
                  <c:v>-0.28529283265170402</c:v>
                </c:pt>
                <c:pt idx="1275">
                  <c:v>-0.51606221462620405</c:v>
                </c:pt>
                <c:pt idx="1276">
                  <c:v>-0.28529283265170402</c:v>
                </c:pt>
                <c:pt idx="1277">
                  <c:v>-0.28529283265170402</c:v>
                </c:pt>
                <c:pt idx="1278">
                  <c:v>0.57024063797447899</c:v>
                </c:pt>
                <c:pt idx="1279">
                  <c:v>1.49780023280138</c:v>
                </c:pt>
                <c:pt idx="1280">
                  <c:v>-0.28529283265170402</c:v>
                </c:pt>
                <c:pt idx="1281">
                  <c:v>-0.28529283265170402</c:v>
                </c:pt>
                <c:pt idx="1282">
                  <c:v>-0.28529283265170402</c:v>
                </c:pt>
                <c:pt idx="1283">
                  <c:v>0.861195923615383</c:v>
                </c:pt>
                <c:pt idx="1284">
                  <c:v>-0.28529283265170402</c:v>
                </c:pt>
                <c:pt idx="1285">
                  <c:v>-1.0702563754108265</c:v>
                </c:pt>
                <c:pt idx="1286">
                  <c:v>3.2808932982544698</c:v>
                </c:pt>
                <c:pt idx="1287">
                  <c:v>-0.28529283265170402</c:v>
                </c:pt>
                <c:pt idx="1288">
                  <c:v>-0.28529283265170402</c:v>
                </c:pt>
                <c:pt idx="1289">
                  <c:v>-0.28529283265170402</c:v>
                </c:pt>
                <c:pt idx="1290">
                  <c:v>-0.28529283265170402</c:v>
                </c:pt>
                <c:pt idx="1291">
                  <c:v>1.49780023280138</c:v>
                </c:pt>
                <c:pt idx="1292">
                  <c:v>-0.28529283265170402</c:v>
                </c:pt>
                <c:pt idx="1293">
                  <c:v>-1.21733449440751</c:v>
                </c:pt>
                <c:pt idx="1294">
                  <c:v>-0.28529283265170402</c:v>
                </c:pt>
                <c:pt idx="1295">
                  <c:v>3.18645510464418</c:v>
                </c:pt>
                <c:pt idx="1296">
                  <c:v>0.54487548381412498</c:v>
                </c:pt>
                <c:pt idx="1297">
                  <c:v>-0.28529283265170402</c:v>
                </c:pt>
                <c:pt idx="1298">
                  <c:v>2.81106436539533</c:v>
                </c:pt>
                <c:pt idx="1299">
                  <c:v>-6.1881604282615001E-2</c:v>
                </c:pt>
                <c:pt idx="1300">
                  <c:v>-0.28529283265170402</c:v>
                </c:pt>
                <c:pt idx="1301">
                  <c:v>1.0279712999422399</c:v>
                </c:pt>
                <c:pt idx="1302">
                  <c:v>-0.28529283265170402</c:v>
                </c:pt>
                <c:pt idx="1303">
                  <c:v>-0.28529283265170402</c:v>
                </c:pt>
                <c:pt idx="1304">
                  <c:v>-0.28529283265170402</c:v>
                </c:pt>
                <c:pt idx="1305">
                  <c:v>-0.28529283265170402</c:v>
                </c:pt>
                <c:pt idx="1306">
                  <c:v>-0.28529283265170402</c:v>
                </c:pt>
                <c:pt idx="1307">
                  <c:v>-0.28529283265170402</c:v>
                </c:pt>
                <c:pt idx="1308">
                  <c:v>-0.28529283265170402</c:v>
                </c:pt>
                <c:pt idx="1309">
                  <c:v>-0.28529283265170402</c:v>
                </c:pt>
                <c:pt idx="1310">
                  <c:v>-0.76111561147801687</c:v>
                </c:pt>
                <c:pt idx="1311">
                  <c:v>-0.28529283265170402</c:v>
                </c:pt>
                <c:pt idx="1312">
                  <c:v>-0.28529283265170402</c:v>
                </c:pt>
                <c:pt idx="1313">
                  <c:v>-0.28529283265170402</c:v>
                </c:pt>
                <c:pt idx="1314">
                  <c:v>-0.51606221462620405</c:v>
                </c:pt>
                <c:pt idx="1315">
                  <c:v>-0.51606221462620405</c:v>
                </c:pt>
                <c:pt idx="1316">
                  <c:v>0.90346467874746095</c:v>
                </c:pt>
                <c:pt idx="1317">
                  <c:v>-0.28529283265170402</c:v>
                </c:pt>
                <c:pt idx="1318">
                  <c:v>-0.45669193491201998</c:v>
                </c:pt>
                <c:pt idx="1319">
                  <c:v>0.56643253599324495</c:v>
                </c:pt>
                <c:pt idx="1320">
                  <c:v>-0.28529283265170402</c:v>
                </c:pt>
                <c:pt idx="1321">
                  <c:v>-0.28529283265170402</c:v>
                </c:pt>
                <c:pt idx="1322">
                  <c:v>-1.21733449440751</c:v>
                </c:pt>
                <c:pt idx="1323">
                  <c:v>-0.28529283265170402</c:v>
                </c:pt>
                <c:pt idx="1324">
                  <c:v>1.2096221415219617</c:v>
                </c:pt>
                <c:pt idx="1325">
                  <c:v>-0.75131366352961104</c:v>
                </c:pt>
                <c:pt idx="1326">
                  <c:v>0.27065426770549106</c:v>
                </c:pt>
                <c:pt idx="1327">
                  <c:v>-0.28529283265170402</c:v>
                </c:pt>
                <c:pt idx="1328">
                  <c:v>-0.28529283265170402</c:v>
                </c:pt>
                <c:pt idx="1329">
                  <c:v>-0.28529283265170402</c:v>
                </c:pt>
                <c:pt idx="1330">
                  <c:v>-0.28529283265170402</c:v>
                </c:pt>
                <c:pt idx="1331">
                  <c:v>-0.28529283265170402</c:v>
                </c:pt>
                <c:pt idx="1332">
                  <c:v>-0.28529283265170402</c:v>
                </c:pt>
                <c:pt idx="1333">
                  <c:v>-0.28529283265170402</c:v>
                </c:pt>
                <c:pt idx="1334">
                  <c:v>-0.43786509757233816</c:v>
                </c:pt>
                <c:pt idx="1335">
                  <c:v>-0.28529283265170402</c:v>
                </c:pt>
                <c:pt idx="1336">
                  <c:v>-0.75131366352961104</c:v>
                </c:pt>
                <c:pt idx="1337">
                  <c:v>0.16888777769188401</c:v>
                </c:pt>
                <c:pt idx="1338">
                  <c:v>-1.44810387638201</c:v>
                </c:pt>
                <c:pt idx="1339">
                  <c:v>0.88642491283879699</c:v>
                </c:pt>
                <c:pt idx="1340">
                  <c:v>-0.28529283265170402</c:v>
                </c:pt>
                <c:pt idx="1341">
                  <c:v>-0.28529283265170402</c:v>
                </c:pt>
                <c:pt idx="1342">
                  <c:v>-0.28529283265170402</c:v>
                </c:pt>
                <c:pt idx="1343">
                  <c:v>-0.28529283265170402</c:v>
                </c:pt>
                <c:pt idx="1344">
                  <c:v>-0.28529283265170402</c:v>
                </c:pt>
                <c:pt idx="1345">
                  <c:v>-0.28529283265170402</c:v>
                </c:pt>
                <c:pt idx="1346">
                  <c:v>-0.28529283265170402</c:v>
                </c:pt>
                <c:pt idx="1347">
                  <c:v>-0.28529283265170402</c:v>
                </c:pt>
                <c:pt idx="1348">
                  <c:v>-0.28529283265170402</c:v>
                </c:pt>
                <c:pt idx="1349">
                  <c:v>1.3429152317116353</c:v>
                </c:pt>
                <c:pt idx="1350">
                  <c:v>0.31486182530337459</c:v>
                </c:pt>
                <c:pt idx="1351">
                  <c:v>-0.28529283265170402</c:v>
                </c:pt>
                <c:pt idx="1352">
                  <c:v>-0.28529283265170402</c:v>
                </c:pt>
                <c:pt idx="1353">
                  <c:v>-0.28529283265170402</c:v>
                </c:pt>
                <c:pt idx="1354">
                  <c:v>-0.28529283265170402</c:v>
                </c:pt>
                <c:pt idx="1355">
                  <c:v>-0.28529283265170402</c:v>
                </c:pt>
                <c:pt idx="1356">
                  <c:v>-0.28529283265170402</c:v>
                </c:pt>
                <c:pt idx="1357">
                  <c:v>-0.28529283265170402</c:v>
                </c:pt>
                <c:pt idx="1358">
                  <c:v>-0.28529283265170402</c:v>
                </c:pt>
                <c:pt idx="1359">
                  <c:v>-1.6833553252854201</c:v>
                </c:pt>
                <c:pt idx="1360">
                  <c:v>-0.28529283265170402</c:v>
                </c:pt>
                <c:pt idx="1361">
                  <c:v>-0.28529283265170402</c:v>
                </c:pt>
                <c:pt idx="1362">
                  <c:v>-0.28529283265170402</c:v>
                </c:pt>
                <c:pt idx="1363">
                  <c:v>-0.28529283265170402</c:v>
                </c:pt>
                <c:pt idx="1364">
                  <c:v>-0.28529283265170402</c:v>
                </c:pt>
                <c:pt idx="1365">
                  <c:v>-0.28529283265170402</c:v>
                </c:pt>
                <c:pt idx="1366">
                  <c:v>-0.28529283265170402</c:v>
                </c:pt>
                <c:pt idx="1367">
                  <c:v>-0.636624662148774</c:v>
                </c:pt>
                <c:pt idx="1368">
                  <c:v>0.861195923615383</c:v>
                </c:pt>
                <c:pt idx="1369">
                  <c:v>-0.28529283265170402</c:v>
                </c:pt>
                <c:pt idx="1370">
                  <c:v>-0.28529283265170402</c:v>
                </c:pt>
                <c:pt idx="1371">
                  <c:v>-0.28529283265170402</c:v>
                </c:pt>
                <c:pt idx="1372">
                  <c:v>0.37151240986090261</c:v>
                </c:pt>
                <c:pt idx="1373">
                  <c:v>-0.28529283265170402</c:v>
                </c:pt>
                <c:pt idx="1374">
                  <c:v>0.54487548381412498</c:v>
                </c:pt>
                <c:pt idx="1375">
                  <c:v>-0.28529283265170402</c:v>
                </c:pt>
                <c:pt idx="1376">
                  <c:v>0.35645903175195492</c:v>
                </c:pt>
                <c:pt idx="1377">
                  <c:v>-0.28529283265170402</c:v>
                </c:pt>
                <c:pt idx="1378">
                  <c:v>-0.28529283265170402</c:v>
                </c:pt>
                <c:pt idx="1379">
                  <c:v>-0.28529283265170402</c:v>
                </c:pt>
                <c:pt idx="1380">
                  <c:v>-0.28529283265170402</c:v>
                </c:pt>
                <c:pt idx="1381">
                  <c:v>-0.28529283265170402</c:v>
                </c:pt>
                <c:pt idx="1382">
                  <c:v>-0.28529283265170402</c:v>
                </c:pt>
                <c:pt idx="1383">
                  <c:v>-0.28529283265170402</c:v>
                </c:pt>
                <c:pt idx="1384">
                  <c:v>-0.28529283265170402</c:v>
                </c:pt>
                <c:pt idx="1385">
                  <c:v>1.7129212922603301</c:v>
                </c:pt>
                <c:pt idx="1386">
                  <c:v>-0.28529283265170402</c:v>
                </c:pt>
                <c:pt idx="1387">
                  <c:v>-2.6019507862545099</c:v>
                </c:pt>
                <c:pt idx="1388">
                  <c:v>-0.28529283265170402</c:v>
                </c:pt>
                <c:pt idx="1389">
                  <c:v>-0.17147315969989485</c:v>
                </c:pt>
                <c:pt idx="1390">
                  <c:v>-0.28529283265170402</c:v>
                </c:pt>
                <c:pt idx="1391">
                  <c:v>-0.28529283265170402</c:v>
                </c:pt>
                <c:pt idx="1392">
                  <c:v>-0.28529283265170402</c:v>
                </c:pt>
                <c:pt idx="1393">
                  <c:v>-0.28529283265170402</c:v>
                </c:pt>
                <c:pt idx="1394">
                  <c:v>-1.3958711421403533</c:v>
                </c:pt>
                <c:pt idx="1395">
                  <c:v>0.58423250888808698</c:v>
                </c:pt>
                <c:pt idx="1396">
                  <c:v>1.3634936199277048</c:v>
                </c:pt>
                <c:pt idx="1397">
                  <c:v>-0.43326900274379376</c:v>
                </c:pt>
                <c:pt idx="1398">
                  <c:v>-0.51606221462620405</c:v>
                </c:pt>
                <c:pt idx="1399">
                  <c:v>-0.28529283265170402</c:v>
                </c:pt>
                <c:pt idx="1400">
                  <c:v>-0.28529283265170402</c:v>
                </c:pt>
                <c:pt idx="1401">
                  <c:v>-0.28529283265170402</c:v>
                </c:pt>
                <c:pt idx="1402">
                  <c:v>-0.28529283265170402</c:v>
                </c:pt>
                <c:pt idx="1403">
                  <c:v>-0.28529283265170402</c:v>
                </c:pt>
                <c:pt idx="1404">
                  <c:v>-0.28529283265170402</c:v>
                </c:pt>
                <c:pt idx="1405">
                  <c:v>-0.28529283265170402</c:v>
                </c:pt>
                <c:pt idx="1406">
                  <c:v>-0.28529283265170402</c:v>
                </c:pt>
                <c:pt idx="1407">
                  <c:v>-0.28529283265170402</c:v>
                </c:pt>
                <c:pt idx="1408">
                  <c:v>-0.28529283265170402</c:v>
                </c:pt>
                <c:pt idx="1409">
                  <c:v>-0.28529283265170402</c:v>
                </c:pt>
                <c:pt idx="1410">
                  <c:v>2.03173023271547</c:v>
                </c:pt>
                <c:pt idx="1411">
                  <c:v>-0.28529283265170402</c:v>
                </c:pt>
                <c:pt idx="1412">
                  <c:v>-0.28529283265170402</c:v>
                </c:pt>
                <c:pt idx="1413">
                  <c:v>-0.28529283265170402</c:v>
                </c:pt>
                <c:pt idx="1414">
                  <c:v>-0.28529283265170402</c:v>
                </c:pt>
                <c:pt idx="1415">
                  <c:v>-0.28529283265170402</c:v>
                </c:pt>
                <c:pt idx="1416">
                  <c:v>-0.28529283265170402</c:v>
                </c:pt>
                <c:pt idx="1417">
                  <c:v>-0.28529283265170402</c:v>
                </c:pt>
                <c:pt idx="1418">
                  <c:v>0.808220927534816</c:v>
                </c:pt>
                <c:pt idx="1419">
                  <c:v>-0.28529283265170402</c:v>
                </c:pt>
                <c:pt idx="1420">
                  <c:v>-0.28529283265170402</c:v>
                </c:pt>
                <c:pt idx="1421">
                  <c:v>-0.28529283265170402</c:v>
                </c:pt>
                <c:pt idx="1422">
                  <c:v>-0.28529283265170402</c:v>
                </c:pt>
                <c:pt idx="1423">
                  <c:v>-0.28529283265170402</c:v>
                </c:pt>
                <c:pt idx="1424">
                  <c:v>-0.28529283265170402</c:v>
                </c:pt>
                <c:pt idx="1425">
                  <c:v>-0.28529283265170402</c:v>
                </c:pt>
                <c:pt idx="1426">
                  <c:v>-0.28529283265170402</c:v>
                </c:pt>
                <c:pt idx="1427">
                  <c:v>-0.28529283265170402</c:v>
                </c:pt>
                <c:pt idx="1428">
                  <c:v>-0.28529283265170402</c:v>
                </c:pt>
                <c:pt idx="1429">
                  <c:v>-0.28529283265170402</c:v>
                </c:pt>
                <c:pt idx="1430">
                  <c:v>-0.28529283265170402</c:v>
                </c:pt>
                <c:pt idx="1431">
                  <c:v>-1.21733449440751</c:v>
                </c:pt>
                <c:pt idx="1432">
                  <c:v>-0.28529283265170402</c:v>
                </c:pt>
                <c:pt idx="1433">
                  <c:v>-0.28529283265170402</c:v>
                </c:pt>
                <c:pt idx="1434">
                  <c:v>-0.28529283265170402</c:v>
                </c:pt>
                <c:pt idx="1435">
                  <c:v>-0.28529283265170402</c:v>
                </c:pt>
                <c:pt idx="1436">
                  <c:v>-1.6833553252854201</c:v>
                </c:pt>
                <c:pt idx="1437">
                  <c:v>-0.28529283265170402</c:v>
                </c:pt>
                <c:pt idx="1438">
                  <c:v>0.54487548381412498</c:v>
                </c:pt>
                <c:pt idx="1439">
                  <c:v>0.54487548381412498</c:v>
                </c:pt>
                <c:pt idx="1440">
                  <c:v>-0.28529283265170402</c:v>
                </c:pt>
                <c:pt idx="1441">
                  <c:v>-0.28529283265170402</c:v>
                </c:pt>
                <c:pt idx="1442">
                  <c:v>-0.28529283265170402</c:v>
                </c:pt>
                <c:pt idx="1443">
                  <c:v>-0.28529283265170402</c:v>
                </c:pt>
                <c:pt idx="1444">
                  <c:v>-0.28529283265170402</c:v>
                </c:pt>
                <c:pt idx="1445">
                  <c:v>-0.28529283265170402</c:v>
                </c:pt>
                <c:pt idx="1446">
                  <c:v>-0.28529283265170402</c:v>
                </c:pt>
                <c:pt idx="1447">
                  <c:v>-0.28529283265170402</c:v>
                </c:pt>
                <c:pt idx="1448">
                  <c:v>-0.74683159660070397</c:v>
                </c:pt>
                <c:pt idx="1449">
                  <c:v>-0.28529283265170402</c:v>
                </c:pt>
                <c:pt idx="1450">
                  <c:v>-0.28529283265170402</c:v>
                </c:pt>
                <c:pt idx="1451">
                  <c:v>0.2234580724457782</c:v>
                </c:pt>
                <c:pt idx="1452">
                  <c:v>-0.28529283265170402</c:v>
                </c:pt>
                <c:pt idx="1453">
                  <c:v>-0.28529283265170402</c:v>
                </c:pt>
                <c:pt idx="1454">
                  <c:v>-0.28529283265170402</c:v>
                </c:pt>
                <c:pt idx="1455">
                  <c:v>-0.28529283265170402</c:v>
                </c:pt>
                <c:pt idx="1456">
                  <c:v>-1.6835473086375785E-2</c:v>
                </c:pt>
                <c:pt idx="1457">
                  <c:v>-0.28529283265170402</c:v>
                </c:pt>
                <c:pt idx="1458">
                  <c:v>-0.28529283265170402</c:v>
                </c:pt>
                <c:pt idx="1459">
                  <c:v>-0.28529283265170402</c:v>
                </c:pt>
                <c:pt idx="1460">
                  <c:v>-3.1855313583691397E-2</c:v>
                </c:pt>
                <c:pt idx="1461">
                  <c:v>2.9304268742090902</c:v>
                </c:pt>
                <c:pt idx="1462">
                  <c:v>-0.28529283265170402</c:v>
                </c:pt>
                <c:pt idx="1463">
                  <c:v>-0.28529283265170402</c:v>
                </c:pt>
                <c:pt idx="1464">
                  <c:v>-0.28529283265170402</c:v>
                </c:pt>
                <c:pt idx="1465">
                  <c:v>-0.28529283265170402</c:v>
                </c:pt>
                <c:pt idx="1466">
                  <c:v>-0.28529283265170402</c:v>
                </c:pt>
                <c:pt idx="1467">
                  <c:v>-0.28529283265170402</c:v>
                </c:pt>
                <c:pt idx="1468">
                  <c:v>-0.28529283265170402</c:v>
                </c:pt>
                <c:pt idx="1469">
                  <c:v>-0.28529283265170402</c:v>
                </c:pt>
                <c:pt idx="1470">
                  <c:v>1.3233455922075201</c:v>
                </c:pt>
                <c:pt idx="1471">
                  <c:v>-0.28529283265170402</c:v>
                </c:pt>
                <c:pt idx="1472">
                  <c:v>-0.28529283265170402</c:v>
                </c:pt>
                <c:pt idx="1473">
                  <c:v>-0.28529283265170402</c:v>
                </c:pt>
                <c:pt idx="1474">
                  <c:v>0.37465168557568251</c:v>
                </c:pt>
                <c:pt idx="1475">
                  <c:v>-0.28529283265170402</c:v>
                </c:pt>
                <c:pt idx="1476">
                  <c:v>0.64570126472555067</c:v>
                </c:pt>
                <c:pt idx="1477">
                  <c:v>-1.67887325835651</c:v>
                </c:pt>
                <c:pt idx="1478">
                  <c:v>-0.28529283265170402</c:v>
                </c:pt>
                <c:pt idx="1479">
                  <c:v>-0.28529283265170402</c:v>
                </c:pt>
                <c:pt idx="1480">
                  <c:v>-0.28529283265170402</c:v>
                </c:pt>
                <c:pt idx="1481">
                  <c:v>-0.28529283265170402</c:v>
                </c:pt>
                <c:pt idx="1482">
                  <c:v>-0.28529283265170402</c:v>
                </c:pt>
                <c:pt idx="1483">
                  <c:v>-0.28529283265170402</c:v>
                </c:pt>
                <c:pt idx="1484">
                  <c:v>0.57905844329772804</c:v>
                </c:pt>
                <c:pt idx="1485">
                  <c:v>-0.28529283265170402</c:v>
                </c:pt>
                <c:pt idx="1486">
                  <c:v>-0.28529283265170402</c:v>
                </c:pt>
                <c:pt idx="1487">
                  <c:v>0.33566315401874502</c:v>
                </c:pt>
                <c:pt idx="1488">
                  <c:v>-0.28529283265170402</c:v>
                </c:pt>
                <c:pt idx="1489">
                  <c:v>-0.28529283265170402</c:v>
                </c:pt>
                <c:pt idx="1490">
                  <c:v>-0.28529283265170402</c:v>
                </c:pt>
                <c:pt idx="1491">
                  <c:v>1.49780023280138</c:v>
                </c:pt>
                <c:pt idx="1492">
                  <c:v>0.29738429228614599</c:v>
                </c:pt>
                <c:pt idx="1493">
                  <c:v>-0.28529283265170402</c:v>
                </c:pt>
                <c:pt idx="1494">
                  <c:v>-0.28529283265170402</c:v>
                </c:pt>
                <c:pt idx="1495">
                  <c:v>-0.94966546190310464</c:v>
                </c:pt>
                <c:pt idx="1496">
                  <c:v>-0.28529283265170402</c:v>
                </c:pt>
                <c:pt idx="1497">
                  <c:v>1.6654078247591504</c:v>
                </c:pt>
                <c:pt idx="1498">
                  <c:v>0.80549208687788698</c:v>
                </c:pt>
                <c:pt idx="1499">
                  <c:v>7.6783965396221454E-2</c:v>
                </c:pt>
                <c:pt idx="1500">
                  <c:v>-0.28529283265170402</c:v>
                </c:pt>
                <c:pt idx="1501">
                  <c:v>-0.28529283265170402</c:v>
                </c:pt>
                <c:pt idx="1502">
                  <c:v>-0.28529283265170402</c:v>
                </c:pt>
                <c:pt idx="1503">
                  <c:v>-0.28529283265170402</c:v>
                </c:pt>
                <c:pt idx="1504">
                  <c:v>-0.28529283265170402</c:v>
                </c:pt>
                <c:pt idx="1505">
                  <c:v>-1.6833553252854201</c:v>
                </c:pt>
                <c:pt idx="1506">
                  <c:v>-0.28529283265170402</c:v>
                </c:pt>
                <c:pt idx="1507">
                  <c:v>-0.28529283265170402</c:v>
                </c:pt>
                <c:pt idx="1508">
                  <c:v>0.79720191796774398</c:v>
                </c:pt>
                <c:pt idx="1509">
                  <c:v>0.10041170511533801</c:v>
                </c:pt>
                <c:pt idx="1510">
                  <c:v>0.56643253599324495</c:v>
                </c:pt>
                <c:pt idx="1511">
                  <c:v>-0.28529283265170402</c:v>
                </c:pt>
                <c:pt idx="1512">
                  <c:v>-0.28529283265170402</c:v>
                </c:pt>
                <c:pt idx="1513">
                  <c:v>-0.60086057466597498</c:v>
                </c:pt>
                <c:pt idx="1514">
                  <c:v>-0.130357676859161</c:v>
                </c:pt>
                <c:pt idx="1515">
                  <c:v>-0.75131366352961104</c:v>
                </c:pt>
                <c:pt idx="1516">
                  <c:v>-0.28529283265170402</c:v>
                </c:pt>
                <c:pt idx="1517">
                  <c:v>-0.28529283265170402</c:v>
                </c:pt>
                <c:pt idx="1518">
                  <c:v>-0.28529283265170402</c:v>
                </c:pt>
                <c:pt idx="1519">
                  <c:v>-0.28529283265170402</c:v>
                </c:pt>
                <c:pt idx="1520">
                  <c:v>-0.28529283265170402</c:v>
                </c:pt>
                <c:pt idx="1521">
                  <c:v>-0.28529283265170402</c:v>
                </c:pt>
                <c:pt idx="1522">
                  <c:v>-0.2525868299970071</c:v>
                </c:pt>
                <c:pt idx="1523">
                  <c:v>-0.28529283265170402</c:v>
                </c:pt>
                <c:pt idx="1524">
                  <c:v>-0.28529283265170402</c:v>
                </c:pt>
                <c:pt idx="1525">
                  <c:v>-1.6833553252854201</c:v>
                </c:pt>
                <c:pt idx="1526">
                  <c:v>-0.28529283265170402</c:v>
                </c:pt>
                <c:pt idx="1527">
                  <c:v>1.3966008524590701</c:v>
                </c:pt>
                <c:pt idx="1528">
                  <c:v>-1.67887325835651</c:v>
                </c:pt>
                <c:pt idx="1529">
                  <c:v>-0.28529283265170402</c:v>
                </c:pt>
                <c:pt idx="1530">
                  <c:v>-0.28529283265170402</c:v>
                </c:pt>
                <c:pt idx="1531">
                  <c:v>-0.28529283265170402</c:v>
                </c:pt>
                <c:pt idx="1532">
                  <c:v>-0.28529283265170402</c:v>
                </c:pt>
                <c:pt idx="1533">
                  <c:v>-0.28529283265170402</c:v>
                </c:pt>
                <c:pt idx="1534">
                  <c:v>-0.28529283265170402</c:v>
                </c:pt>
                <c:pt idx="1535">
                  <c:v>0.56643253599324495</c:v>
                </c:pt>
                <c:pt idx="1536">
                  <c:v>0.85918188240817905</c:v>
                </c:pt>
                <c:pt idx="1537">
                  <c:v>-0.28529283265170402</c:v>
                </c:pt>
                <c:pt idx="1538">
                  <c:v>-0.28529283265170402</c:v>
                </c:pt>
                <c:pt idx="1539">
                  <c:v>-0.28529283265170402</c:v>
                </c:pt>
                <c:pt idx="1540">
                  <c:v>0.54487548381412498</c:v>
                </c:pt>
                <c:pt idx="1541">
                  <c:v>-0.28529283265170402</c:v>
                </c:pt>
                <c:pt idx="1542">
                  <c:v>-0.28529283265170402</c:v>
                </c:pt>
                <c:pt idx="1543">
                  <c:v>-0.28529283265170402</c:v>
                </c:pt>
                <c:pt idx="1544">
                  <c:v>-0.28529283265170402</c:v>
                </c:pt>
                <c:pt idx="1545">
                  <c:v>-2.214950088086125</c:v>
                </c:pt>
                <c:pt idx="1546">
                  <c:v>-0.28529283265170402</c:v>
                </c:pt>
                <c:pt idx="1547">
                  <c:v>-0.28529283265170402</c:v>
                </c:pt>
                <c:pt idx="1548">
                  <c:v>-0.75131366352961104</c:v>
                </c:pt>
                <c:pt idx="1549">
                  <c:v>-2.412721077265445</c:v>
                </c:pt>
                <c:pt idx="1550">
                  <c:v>-0.28529283265170402</c:v>
                </c:pt>
                <c:pt idx="1551">
                  <c:v>-0.28529283265170402</c:v>
                </c:pt>
                <c:pt idx="1552">
                  <c:v>-2.7279339390832784</c:v>
                </c:pt>
                <c:pt idx="1553">
                  <c:v>0.861195923615383</c:v>
                </c:pt>
                <c:pt idx="1554">
                  <c:v>-0.28529283265170402</c:v>
                </c:pt>
                <c:pt idx="1555">
                  <c:v>0.34106069086944757</c:v>
                </c:pt>
                <c:pt idx="1556">
                  <c:v>-0.59189644080815995</c:v>
                </c:pt>
                <c:pt idx="1557">
                  <c:v>-0.28529283265170402</c:v>
                </c:pt>
                <c:pt idx="1558">
                  <c:v>-0.28529283265170402</c:v>
                </c:pt>
                <c:pt idx="1559">
                  <c:v>-0.28529283265170402</c:v>
                </c:pt>
                <c:pt idx="1560">
                  <c:v>1.6273702344335701</c:v>
                </c:pt>
                <c:pt idx="1561">
                  <c:v>-0.28529283265170402</c:v>
                </c:pt>
                <c:pt idx="1562">
                  <c:v>-0.28529283265170402</c:v>
                </c:pt>
                <c:pt idx="1563">
                  <c:v>0.33118108708983701</c:v>
                </c:pt>
                <c:pt idx="1564">
                  <c:v>-0.28529283265170402</c:v>
                </c:pt>
                <c:pt idx="1565">
                  <c:v>-0.28529283265170402</c:v>
                </c:pt>
                <c:pt idx="1566">
                  <c:v>0.54487548381412498</c:v>
                </c:pt>
                <c:pt idx="1567">
                  <c:v>-1.8793692968803537</c:v>
                </c:pt>
                <c:pt idx="1568">
                  <c:v>2.9054424453739269</c:v>
                </c:pt>
                <c:pt idx="1569">
                  <c:v>-0.28529283265170402</c:v>
                </c:pt>
                <c:pt idx="1570">
                  <c:v>-0.28529283265170402</c:v>
                </c:pt>
                <c:pt idx="1571">
                  <c:v>-0.28529283265170402</c:v>
                </c:pt>
                <c:pt idx="1572">
                  <c:v>-0.28529283265170402</c:v>
                </c:pt>
                <c:pt idx="1573">
                  <c:v>-0.28529283265170402</c:v>
                </c:pt>
                <c:pt idx="1574">
                  <c:v>-0.28529283265170402</c:v>
                </c:pt>
                <c:pt idx="1575">
                  <c:v>-0.28529283265170402</c:v>
                </c:pt>
                <c:pt idx="1576">
                  <c:v>-0.5918579424986099</c:v>
                </c:pt>
                <c:pt idx="1577">
                  <c:v>-0.28529283265170402</c:v>
                </c:pt>
                <c:pt idx="1578">
                  <c:v>-1.3186318260990113</c:v>
                </c:pt>
                <c:pt idx="1579">
                  <c:v>-0.28529283265170402</c:v>
                </c:pt>
                <c:pt idx="1580">
                  <c:v>-0.28529283265170402</c:v>
                </c:pt>
                <c:pt idx="1581">
                  <c:v>1.49780023280138</c:v>
                </c:pt>
                <c:pt idx="1582">
                  <c:v>-0.28529283265170402</c:v>
                </c:pt>
                <c:pt idx="1583">
                  <c:v>0.84259295787772093</c:v>
                </c:pt>
                <c:pt idx="1584">
                  <c:v>-0.28529283265170402</c:v>
                </c:pt>
                <c:pt idx="1585">
                  <c:v>-0.28529283265170402</c:v>
                </c:pt>
                <c:pt idx="1586">
                  <c:v>-0.91356029330028932</c:v>
                </c:pt>
                <c:pt idx="1587">
                  <c:v>1.6273702344335701</c:v>
                </c:pt>
                <c:pt idx="1588">
                  <c:v>-3.022315596543538</c:v>
                </c:pt>
                <c:pt idx="1589">
                  <c:v>-0.28529283265170402</c:v>
                </c:pt>
                <c:pt idx="1590">
                  <c:v>0.33118108708983701</c:v>
                </c:pt>
                <c:pt idx="1591">
                  <c:v>-0.75131366352961104</c:v>
                </c:pt>
                <c:pt idx="1592">
                  <c:v>-0.28529283265170402</c:v>
                </c:pt>
                <c:pt idx="1593">
                  <c:v>0.54487548381412498</c:v>
                </c:pt>
                <c:pt idx="1594">
                  <c:v>-0.28529283265170402</c:v>
                </c:pt>
                <c:pt idx="1595">
                  <c:v>-0.28529283265170402</c:v>
                </c:pt>
                <c:pt idx="1596">
                  <c:v>-0.28529283265170402</c:v>
                </c:pt>
                <c:pt idx="1597">
                  <c:v>-2.5929866523967</c:v>
                </c:pt>
                <c:pt idx="1598">
                  <c:v>-0.28529283265170402</c:v>
                </c:pt>
                <c:pt idx="1599">
                  <c:v>-0.28529283265170402</c:v>
                </c:pt>
                <c:pt idx="1600">
                  <c:v>-0.28529283265170402</c:v>
                </c:pt>
                <c:pt idx="1601">
                  <c:v>-0.28529283265170402</c:v>
                </c:pt>
                <c:pt idx="1602">
                  <c:v>-0.28529283265170402</c:v>
                </c:pt>
                <c:pt idx="1603">
                  <c:v>-0.28529283265170402</c:v>
                </c:pt>
                <c:pt idx="1604">
                  <c:v>-0.28529283265170402</c:v>
                </c:pt>
                <c:pt idx="1605">
                  <c:v>-0.28529283265170402</c:v>
                </c:pt>
                <c:pt idx="1606">
                  <c:v>-0.28529283265170402</c:v>
                </c:pt>
                <c:pt idx="1607">
                  <c:v>-0.28529283265170402</c:v>
                </c:pt>
                <c:pt idx="1608">
                  <c:v>-1.5387668101475249</c:v>
                </c:pt>
                <c:pt idx="1609">
                  <c:v>3.2814682861960209E-2</c:v>
                </c:pt>
                <c:pt idx="1610">
                  <c:v>0.33566315401874502</c:v>
                </c:pt>
                <c:pt idx="1611">
                  <c:v>0.85918188240817905</c:v>
                </c:pt>
                <c:pt idx="1612">
                  <c:v>-0.28529283265170402</c:v>
                </c:pt>
                <c:pt idx="1613">
                  <c:v>-0.28529283265170402</c:v>
                </c:pt>
                <c:pt idx="1614">
                  <c:v>0.33374846375734268</c:v>
                </c:pt>
                <c:pt idx="1615">
                  <c:v>-0.28529283265170402</c:v>
                </c:pt>
                <c:pt idx="1616">
                  <c:v>1.0886455385618024</c:v>
                </c:pt>
                <c:pt idx="1617">
                  <c:v>-0.28529283265170402</c:v>
                </c:pt>
                <c:pt idx="1618">
                  <c:v>-0.28529283265170402</c:v>
                </c:pt>
                <c:pt idx="1619">
                  <c:v>-0.28529283265170402</c:v>
                </c:pt>
                <c:pt idx="1620">
                  <c:v>-0.5982377149799154</c:v>
                </c:pt>
                <c:pt idx="1621">
                  <c:v>-0.28529283265170402</c:v>
                </c:pt>
                <c:pt idx="1622">
                  <c:v>-0.28529283265170402</c:v>
                </c:pt>
                <c:pt idx="1623">
                  <c:v>-0.28529283265170402</c:v>
                </c:pt>
                <c:pt idx="1624">
                  <c:v>-0.75131366352961104</c:v>
                </c:pt>
                <c:pt idx="1625">
                  <c:v>-0.28529283265170402</c:v>
                </c:pt>
                <c:pt idx="1626">
                  <c:v>0.861195923615383</c:v>
                </c:pt>
                <c:pt idx="1627">
                  <c:v>-0.75131366352961104</c:v>
                </c:pt>
                <c:pt idx="1628">
                  <c:v>0.861195923615383</c:v>
                </c:pt>
                <c:pt idx="1629">
                  <c:v>-0.28529283265170402</c:v>
                </c:pt>
                <c:pt idx="1630">
                  <c:v>-0.28529283265170402</c:v>
                </c:pt>
                <c:pt idx="1631">
                  <c:v>-6.1881604282615001E-2</c:v>
                </c:pt>
                <c:pt idx="1632">
                  <c:v>-6.1881604282615001E-2</c:v>
                </c:pt>
                <c:pt idx="1633">
                  <c:v>-2.4121445407555653</c:v>
                </c:pt>
                <c:pt idx="1634">
                  <c:v>-1.21733449440751</c:v>
                </c:pt>
                <c:pt idx="1635">
                  <c:v>-0.28529283265170402</c:v>
                </c:pt>
                <c:pt idx="1636">
                  <c:v>-0.28529283265170402</c:v>
                </c:pt>
                <c:pt idx="1637">
                  <c:v>0.39965715966638399</c:v>
                </c:pt>
                <c:pt idx="1638">
                  <c:v>1.49780023280138</c:v>
                </c:pt>
                <c:pt idx="1639">
                  <c:v>0.61114069311909602</c:v>
                </c:pt>
                <c:pt idx="1640">
                  <c:v>-6.1881604282615001E-2</c:v>
                </c:pt>
                <c:pt idx="1641">
                  <c:v>0.101783188902733</c:v>
                </c:pt>
                <c:pt idx="1642">
                  <c:v>-0.28529283265170402</c:v>
                </c:pt>
                <c:pt idx="1643">
                  <c:v>-0.28529283265170402</c:v>
                </c:pt>
                <c:pt idx="1644">
                  <c:v>-0.28529283265170402</c:v>
                </c:pt>
                <c:pt idx="1645">
                  <c:v>-0.28529283265170402</c:v>
                </c:pt>
                <c:pt idx="1646">
                  <c:v>3.5902492925394824E-2</c:v>
                </c:pt>
                <c:pt idx="1647">
                  <c:v>-0.28529283265170402</c:v>
                </c:pt>
                <c:pt idx="1648">
                  <c:v>-0.28529283265170402</c:v>
                </c:pt>
                <c:pt idx="1649">
                  <c:v>-0.51606221462620405</c:v>
                </c:pt>
                <c:pt idx="1650">
                  <c:v>-1.29765078751838</c:v>
                </c:pt>
                <c:pt idx="1651">
                  <c:v>1.49780023280138</c:v>
                </c:pt>
                <c:pt idx="1652">
                  <c:v>-1.21733449440751</c:v>
                </c:pt>
                <c:pt idx="1653">
                  <c:v>-1.6833553252854201</c:v>
                </c:pt>
                <c:pt idx="1654">
                  <c:v>-0.28529283265170402</c:v>
                </c:pt>
                <c:pt idx="1655">
                  <c:v>-0.28529283265170402</c:v>
                </c:pt>
                <c:pt idx="1656">
                  <c:v>-0.28529283265170402</c:v>
                </c:pt>
                <c:pt idx="1657">
                  <c:v>-0.28529283265170402</c:v>
                </c:pt>
                <c:pt idx="1658">
                  <c:v>-0.28529283265170402</c:v>
                </c:pt>
                <c:pt idx="1659">
                  <c:v>0.54487548381412498</c:v>
                </c:pt>
                <c:pt idx="1660">
                  <c:v>1.1579474186796821</c:v>
                </c:pt>
                <c:pt idx="1661">
                  <c:v>-0.28529283265170402</c:v>
                </c:pt>
                <c:pt idx="1662">
                  <c:v>-0.28529283265170402</c:v>
                </c:pt>
                <c:pt idx="1663">
                  <c:v>-0.95229120282734048</c:v>
                </c:pt>
                <c:pt idx="1664">
                  <c:v>-0.39200769123970303</c:v>
                </c:pt>
                <c:pt idx="1665">
                  <c:v>-0.28529283265170402</c:v>
                </c:pt>
                <c:pt idx="1666">
                  <c:v>-0.28529283265170402</c:v>
                </c:pt>
                <c:pt idx="1667">
                  <c:v>-0.28529283265170402</c:v>
                </c:pt>
                <c:pt idx="1668">
                  <c:v>0.57472270490338695</c:v>
                </c:pt>
                <c:pt idx="1669">
                  <c:v>0.861195923615383</c:v>
                </c:pt>
                <c:pt idx="1670">
                  <c:v>-0.28529283265170402</c:v>
                </c:pt>
                <c:pt idx="1671">
                  <c:v>-0.28529283265170402</c:v>
                </c:pt>
                <c:pt idx="1672">
                  <c:v>-0.28529283265170402</c:v>
                </c:pt>
                <c:pt idx="1673">
                  <c:v>-0.28529283265170402</c:v>
                </c:pt>
                <c:pt idx="1674">
                  <c:v>-0.28529283265170402</c:v>
                </c:pt>
                <c:pt idx="1675">
                  <c:v>-0.28529283265170402</c:v>
                </c:pt>
                <c:pt idx="1676">
                  <c:v>0.861195923615383</c:v>
                </c:pt>
                <c:pt idx="1677">
                  <c:v>-0.28529283265170402</c:v>
                </c:pt>
                <c:pt idx="1678">
                  <c:v>-0.28529283265170402</c:v>
                </c:pt>
                <c:pt idx="1679">
                  <c:v>0.861195923615383</c:v>
                </c:pt>
                <c:pt idx="1680">
                  <c:v>7.0821587394515717E-2</c:v>
                </c:pt>
                <c:pt idx="1681">
                  <c:v>0.861195923615383</c:v>
                </c:pt>
                <c:pt idx="1682">
                  <c:v>-0.29878836224226912</c:v>
                </c:pt>
                <c:pt idx="1683">
                  <c:v>0.861195923615383</c:v>
                </c:pt>
                <c:pt idx="1684">
                  <c:v>-0.28529283265170402</c:v>
                </c:pt>
                <c:pt idx="1685">
                  <c:v>-0.28529283265170402</c:v>
                </c:pt>
                <c:pt idx="1686">
                  <c:v>0.9566639174930085</c:v>
                </c:pt>
                <c:pt idx="1687">
                  <c:v>0.69105775826951699</c:v>
                </c:pt>
                <c:pt idx="1688">
                  <c:v>0.42169136733568546</c:v>
                </c:pt>
                <c:pt idx="1689">
                  <c:v>-0.28529283265170402</c:v>
                </c:pt>
                <c:pt idx="1690">
                  <c:v>-0.97353782076676332</c:v>
                </c:pt>
                <c:pt idx="1691">
                  <c:v>0.54487548381412498</c:v>
                </c:pt>
                <c:pt idx="1692">
                  <c:v>4.1277834808757268</c:v>
                </c:pt>
                <c:pt idx="1693">
                  <c:v>-1.6833553252854201</c:v>
                </c:pt>
                <c:pt idx="1694">
                  <c:v>-1.44810387638201</c:v>
                </c:pt>
                <c:pt idx="1695">
                  <c:v>-0.28529283265170402</c:v>
                </c:pt>
                <c:pt idx="1696">
                  <c:v>-0.28529283265170402</c:v>
                </c:pt>
                <c:pt idx="1697">
                  <c:v>1.49780023280138</c:v>
                </c:pt>
                <c:pt idx="1698">
                  <c:v>-0.28529283265170402</c:v>
                </c:pt>
                <c:pt idx="1699">
                  <c:v>-0.28529283265170402</c:v>
                </c:pt>
                <c:pt idx="1700">
                  <c:v>-0.28529283265170402</c:v>
                </c:pt>
                <c:pt idx="1701">
                  <c:v>1.5338325897018801</c:v>
                </c:pt>
                <c:pt idx="1702">
                  <c:v>0.30907152249932501</c:v>
                </c:pt>
                <c:pt idx="1703">
                  <c:v>-0.28529283265170402</c:v>
                </c:pt>
                <c:pt idx="1704">
                  <c:v>-0.28529283265170402</c:v>
                </c:pt>
                <c:pt idx="1705">
                  <c:v>-0.28529283265170402</c:v>
                </c:pt>
                <c:pt idx="1706">
                  <c:v>0.56643253599324495</c:v>
                </c:pt>
                <c:pt idx="1707">
                  <c:v>-0.28529283265170402</c:v>
                </c:pt>
                <c:pt idx="1708">
                  <c:v>-0.28529283265170402</c:v>
                </c:pt>
                <c:pt idx="1709">
                  <c:v>-0.28529283265170402</c:v>
                </c:pt>
                <c:pt idx="1710">
                  <c:v>-0.28529283265170402</c:v>
                </c:pt>
                <c:pt idx="1711">
                  <c:v>-0.28529283265170402</c:v>
                </c:pt>
                <c:pt idx="1712">
                  <c:v>-0.28529283265170402</c:v>
                </c:pt>
                <c:pt idx="1713">
                  <c:v>-0.28529283265170402</c:v>
                </c:pt>
                <c:pt idx="1714">
                  <c:v>-0.28529283265170402</c:v>
                </c:pt>
                <c:pt idx="1715">
                  <c:v>-0.28529283265170402</c:v>
                </c:pt>
                <c:pt idx="1716">
                  <c:v>0.90343587765035505</c:v>
                </c:pt>
                <c:pt idx="1717">
                  <c:v>2.0733523777799898</c:v>
                </c:pt>
                <c:pt idx="1718">
                  <c:v>-0.28529283265170402</c:v>
                </c:pt>
                <c:pt idx="1719">
                  <c:v>-0.28529283265170402</c:v>
                </c:pt>
                <c:pt idx="1720">
                  <c:v>-0.28529283265170402</c:v>
                </c:pt>
                <c:pt idx="1721">
                  <c:v>-0.28529283265170402</c:v>
                </c:pt>
                <c:pt idx="1722">
                  <c:v>-0.28529283265170402</c:v>
                </c:pt>
                <c:pt idx="1723">
                  <c:v>1.49780023280138</c:v>
                </c:pt>
                <c:pt idx="1724">
                  <c:v>3.2808932982544698</c:v>
                </c:pt>
                <c:pt idx="1725">
                  <c:v>0.74330205465960475</c:v>
                </c:pt>
                <c:pt idx="1726">
                  <c:v>-0.28529283265170402</c:v>
                </c:pt>
                <c:pt idx="1727">
                  <c:v>0.56643253599324495</c:v>
                </c:pt>
                <c:pt idx="1728">
                  <c:v>-0.28529283265170402</c:v>
                </c:pt>
                <c:pt idx="1729">
                  <c:v>2.81106436539533</c:v>
                </c:pt>
                <c:pt idx="1730">
                  <c:v>-0.28529283265170402</c:v>
                </c:pt>
                <c:pt idx="1731">
                  <c:v>-0.28529283265170402</c:v>
                </c:pt>
                <c:pt idx="1732">
                  <c:v>0.54487548381412498</c:v>
                </c:pt>
                <c:pt idx="1733">
                  <c:v>-0.28529283265170402</c:v>
                </c:pt>
                <c:pt idx="1734">
                  <c:v>-0.28529283265170402</c:v>
                </c:pt>
                <c:pt idx="1735">
                  <c:v>-0.28529283265170402</c:v>
                </c:pt>
                <c:pt idx="1736">
                  <c:v>-0.28529283265170402</c:v>
                </c:pt>
                <c:pt idx="1737">
                  <c:v>-0.28529283265170402</c:v>
                </c:pt>
                <c:pt idx="1738">
                  <c:v>-0.42127627314124028</c:v>
                </c:pt>
                <c:pt idx="1739">
                  <c:v>-0.28529283265170402</c:v>
                </c:pt>
                <c:pt idx="1740">
                  <c:v>-0.28529283265170402</c:v>
                </c:pt>
                <c:pt idx="1741">
                  <c:v>0.861195923615383</c:v>
                </c:pt>
                <c:pt idx="1742">
                  <c:v>-9.078013563051357E-2</c:v>
                </c:pt>
                <c:pt idx="1743">
                  <c:v>-0.28529283265170402</c:v>
                </c:pt>
                <c:pt idx="1744">
                  <c:v>-0.28529283265170402</c:v>
                </c:pt>
                <c:pt idx="1745">
                  <c:v>-0.28529283265170402</c:v>
                </c:pt>
                <c:pt idx="1746">
                  <c:v>-0.28529283265170402</c:v>
                </c:pt>
                <c:pt idx="1747">
                  <c:v>-0.28529283265170402</c:v>
                </c:pt>
                <c:pt idx="1748">
                  <c:v>-0.59229050144686202</c:v>
                </c:pt>
                <c:pt idx="1749">
                  <c:v>-1.6833553252854201</c:v>
                </c:pt>
                <c:pt idx="1750">
                  <c:v>-0.28529283265170402</c:v>
                </c:pt>
                <c:pt idx="1751">
                  <c:v>-0.28529283265170402</c:v>
                </c:pt>
                <c:pt idx="1752">
                  <c:v>-0.28529283265170402</c:v>
                </c:pt>
                <c:pt idx="1753">
                  <c:v>0.861195923615383</c:v>
                </c:pt>
                <c:pt idx="1754">
                  <c:v>-0.28529283265170402</c:v>
                </c:pt>
                <c:pt idx="1755">
                  <c:v>0.861195923615383</c:v>
                </c:pt>
                <c:pt idx="1756">
                  <c:v>0.79720191796774398</c:v>
                </c:pt>
                <c:pt idx="1757">
                  <c:v>-0.35664499190475302</c:v>
                </c:pt>
                <c:pt idx="1758">
                  <c:v>-0.28529283265170402</c:v>
                </c:pt>
                <c:pt idx="1759">
                  <c:v>-0.35664499190475302</c:v>
                </c:pt>
                <c:pt idx="1760">
                  <c:v>2.4550386584820671E-2</c:v>
                </c:pt>
                <c:pt idx="1761">
                  <c:v>-0.28529283265170402</c:v>
                </c:pt>
                <c:pt idx="1762">
                  <c:v>-0.28529283265170402</c:v>
                </c:pt>
                <c:pt idx="1763">
                  <c:v>-0.28529283265170402</c:v>
                </c:pt>
                <c:pt idx="1764">
                  <c:v>-0.28529283265170402</c:v>
                </c:pt>
                <c:pt idx="1765">
                  <c:v>-1.9096426403310101</c:v>
                </c:pt>
                <c:pt idx="1766">
                  <c:v>-0.74683159660070397</c:v>
                </c:pt>
                <c:pt idx="1767">
                  <c:v>-0.28529283265170402</c:v>
                </c:pt>
                <c:pt idx="1768">
                  <c:v>-0.28529283265170402</c:v>
                </c:pt>
                <c:pt idx="1769">
                  <c:v>1.4242015721067309</c:v>
                </c:pt>
                <c:pt idx="1770">
                  <c:v>0.861195923615383</c:v>
                </c:pt>
                <c:pt idx="1771">
                  <c:v>-0.21131923816086839</c:v>
                </c:pt>
                <c:pt idx="1772">
                  <c:v>-0.28529283265170402</c:v>
                </c:pt>
                <c:pt idx="1773">
                  <c:v>-0.28529283265170402</c:v>
                </c:pt>
                <c:pt idx="1774">
                  <c:v>-0.28529283265170402</c:v>
                </c:pt>
                <c:pt idx="1775">
                  <c:v>-0.28529283265170402</c:v>
                </c:pt>
                <c:pt idx="1776">
                  <c:v>-1.21733449440751</c:v>
                </c:pt>
                <c:pt idx="1777">
                  <c:v>0.43766914289487158</c:v>
                </c:pt>
                <c:pt idx="1778">
                  <c:v>-1.2083703605497</c:v>
                </c:pt>
                <c:pt idx="1779">
                  <c:v>0.56643253599324495</c:v>
                </c:pt>
                <c:pt idx="1780">
                  <c:v>-0.28529283265170402</c:v>
                </c:pt>
                <c:pt idx="1781">
                  <c:v>-0.51606221462620405</c:v>
                </c:pt>
                <c:pt idx="1782">
                  <c:v>-0.13756967359130279</c:v>
                </c:pt>
                <c:pt idx="1783">
                  <c:v>-0.28529283265170402</c:v>
                </c:pt>
                <c:pt idx="1784">
                  <c:v>-0.13483974378806901</c:v>
                </c:pt>
                <c:pt idx="1785">
                  <c:v>-0.75131366352961104</c:v>
                </c:pt>
                <c:pt idx="1786">
                  <c:v>-0.28529283265170402</c:v>
                </c:pt>
                <c:pt idx="1787">
                  <c:v>-0.28529283265170402</c:v>
                </c:pt>
                <c:pt idx="1788">
                  <c:v>1.49780023280138</c:v>
                </c:pt>
                <c:pt idx="1789">
                  <c:v>-0.51606221462620405</c:v>
                </c:pt>
                <c:pt idx="1790">
                  <c:v>-1.21733449440751</c:v>
                </c:pt>
                <c:pt idx="1791">
                  <c:v>1.3183283794638339</c:v>
                </c:pt>
                <c:pt idx="1792">
                  <c:v>-0.26485731387102301</c:v>
                </c:pt>
                <c:pt idx="1793">
                  <c:v>-1.2083703605497</c:v>
                </c:pt>
                <c:pt idx="1794">
                  <c:v>-0.28529283265170402</c:v>
                </c:pt>
                <c:pt idx="1795">
                  <c:v>-0.28529283265170402</c:v>
                </c:pt>
                <c:pt idx="1796">
                  <c:v>0.861195923615383</c:v>
                </c:pt>
                <c:pt idx="1797">
                  <c:v>-0.28529283265170402</c:v>
                </c:pt>
                <c:pt idx="1798">
                  <c:v>-0.75131366352961104</c:v>
                </c:pt>
                <c:pt idx="1799">
                  <c:v>-0.14422878783952001</c:v>
                </c:pt>
                <c:pt idx="1800">
                  <c:v>-0.75131366352961104</c:v>
                </c:pt>
                <c:pt idx="1801">
                  <c:v>-0.28529283265170402</c:v>
                </c:pt>
                <c:pt idx="1802">
                  <c:v>0.10041170511533801</c:v>
                </c:pt>
                <c:pt idx="1803">
                  <c:v>-0.75131366352961104</c:v>
                </c:pt>
                <c:pt idx="1804">
                  <c:v>-0.28529283265170402</c:v>
                </c:pt>
                <c:pt idx="1805">
                  <c:v>-0.28529283265170402</c:v>
                </c:pt>
                <c:pt idx="1806">
                  <c:v>-0.28529283265170402</c:v>
                </c:pt>
                <c:pt idx="1807">
                  <c:v>-0.28529283265170402</c:v>
                </c:pt>
                <c:pt idx="1808">
                  <c:v>2.0921645879524098</c:v>
                </c:pt>
                <c:pt idx="1809">
                  <c:v>0.21678891477924278</c:v>
                </c:pt>
                <c:pt idx="1810">
                  <c:v>-0.28529283265170402</c:v>
                </c:pt>
                <c:pt idx="1811">
                  <c:v>-0.28529283265170402</c:v>
                </c:pt>
                <c:pt idx="1812">
                  <c:v>-0.28529283265170402</c:v>
                </c:pt>
                <c:pt idx="1813">
                  <c:v>-0.60086057466597498</c:v>
                </c:pt>
                <c:pt idx="1814">
                  <c:v>-0.28529283265170402</c:v>
                </c:pt>
                <c:pt idx="1815">
                  <c:v>-0.28529283265170402</c:v>
                </c:pt>
                <c:pt idx="1816">
                  <c:v>-0.28529283265170402</c:v>
                </c:pt>
                <c:pt idx="1817">
                  <c:v>-0.75131366352961104</c:v>
                </c:pt>
                <c:pt idx="1818">
                  <c:v>-0.28529283265170402</c:v>
                </c:pt>
                <c:pt idx="1819">
                  <c:v>-0.28529283265170402</c:v>
                </c:pt>
                <c:pt idx="1820">
                  <c:v>0.79720191796774398</c:v>
                </c:pt>
                <c:pt idx="1821">
                  <c:v>-0.28529283265170402</c:v>
                </c:pt>
                <c:pt idx="1822">
                  <c:v>-0.28529283265170402</c:v>
                </c:pt>
                <c:pt idx="1823">
                  <c:v>-0.97760097857520301</c:v>
                </c:pt>
                <c:pt idx="1824">
                  <c:v>-0.28529283265170402</c:v>
                </c:pt>
                <c:pt idx="1825">
                  <c:v>-0.28529283265170402</c:v>
                </c:pt>
                <c:pt idx="1826">
                  <c:v>-1.21733449440751</c:v>
                </c:pt>
                <c:pt idx="1827">
                  <c:v>-0.75131366352961104</c:v>
                </c:pt>
                <c:pt idx="1828">
                  <c:v>0.67309793264619699</c:v>
                </c:pt>
                <c:pt idx="1829">
                  <c:v>0.56643253599324495</c:v>
                </c:pt>
                <c:pt idx="1830">
                  <c:v>-0.28529283265170402</c:v>
                </c:pt>
                <c:pt idx="1831">
                  <c:v>-1.19836558912085</c:v>
                </c:pt>
                <c:pt idx="1832">
                  <c:v>-0.28529283265170402</c:v>
                </c:pt>
                <c:pt idx="1833">
                  <c:v>0.99675638040493897</c:v>
                </c:pt>
                <c:pt idx="1834">
                  <c:v>-0.28529283265170402</c:v>
                </c:pt>
                <c:pt idx="1835">
                  <c:v>-0.28529283265170402</c:v>
                </c:pt>
                <c:pt idx="1836">
                  <c:v>-1.6833553252854201</c:v>
                </c:pt>
                <c:pt idx="1837">
                  <c:v>-0.28529283265170402</c:v>
                </c:pt>
                <c:pt idx="1838">
                  <c:v>-0.97760097857520301</c:v>
                </c:pt>
                <c:pt idx="1839">
                  <c:v>-0.28529283265170402</c:v>
                </c:pt>
                <c:pt idx="1840">
                  <c:v>-0.28529283265170402</c:v>
                </c:pt>
                <c:pt idx="1841">
                  <c:v>-0.28529283265170402</c:v>
                </c:pt>
                <c:pt idx="1842">
                  <c:v>-0.28529283265170402</c:v>
                </c:pt>
                <c:pt idx="1843">
                  <c:v>-0.28529283265170402</c:v>
                </c:pt>
                <c:pt idx="1844">
                  <c:v>-0.310597808751025</c:v>
                </c:pt>
                <c:pt idx="1845">
                  <c:v>-1.6833553252854201</c:v>
                </c:pt>
                <c:pt idx="1846">
                  <c:v>-0.28529283265170402</c:v>
                </c:pt>
                <c:pt idx="1847">
                  <c:v>-0.28529283265170402</c:v>
                </c:pt>
                <c:pt idx="1848">
                  <c:v>-1.0822049421209097</c:v>
                </c:pt>
                <c:pt idx="1849">
                  <c:v>-0.28529283265170402</c:v>
                </c:pt>
                <c:pt idx="1850">
                  <c:v>-1.9506548210341901</c:v>
                </c:pt>
                <c:pt idx="1851">
                  <c:v>-0.28529283265170402</c:v>
                </c:pt>
                <c:pt idx="1852">
                  <c:v>-0.28421074960216774</c:v>
                </c:pt>
                <c:pt idx="1853">
                  <c:v>0.17531969389493399</c:v>
                </c:pt>
                <c:pt idx="1854">
                  <c:v>-1.8941986825072696</c:v>
                </c:pt>
                <c:pt idx="1855">
                  <c:v>2.0423635910916702</c:v>
                </c:pt>
                <c:pt idx="1856">
                  <c:v>1.37271959099015</c:v>
                </c:pt>
                <c:pt idx="1857">
                  <c:v>-0.75131366352961104</c:v>
                </c:pt>
                <c:pt idx="1858">
                  <c:v>-0.75131366352961104</c:v>
                </c:pt>
                <c:pt idx="1859">
                  <c:v>-0.28529283265170402</c:v>
                </c:pt>
                <c:pt idx="1860">
                  <c:v>-0.28529283265170402</c:v>
                </c:pt>
                <c:pt idx="1861">
                  <c:v>-0.28529283265170402</c:v>
                </c:pt>
                <c:pt idx="1862">
                  <c:v>-0.28529283265170402</c:v>
                </c:pt>
                <c:pt idx="1863">
                  <c:v>-0.28529283265170402</c:v>
                </c:pt>
                <c:pt idx="1864">
                  <c:v>-0.28529283265170402</c:v>
                </c:pt>
                <c:pt idx="1865">
                  <c:v>-0.28529283265170402</c:v>
                </c:pt>
                <c:pt idx="1866">
                  <c:v>-1.21733449440751</c:v>
                </c:pt>
                <c:pt idx="1867">
                  <c:v>-0.28529283265170402</c:v>
                </c:pt>
                <c:pt idx="1868">
                  <c:v>-1.21733449440751</c:v>
                </c:pt>
                <c:pt idx="1869">
                  <c:v>0.56643253599324495</c:v>
                </c:pt>
                <c:pt idx="1870">
                  <c:v>1.49780023280138</c:v>
                </c:pt>
                <c:pt idx="1871">
                  <c:v>0.33566315401874502</c:v>
                </c:pt>
                <c:pt idx="1872">
                  <c:v>0.45518470362800656</c:v>
                </c:pt>
                <c:pt idx="1873">
                  <c:v>1.92442726380018</c:v>
                </c:pt>
                <c:pt idx="1874">
                  <c:v>0.64341507706972401</c:v>
                </c:pt>
                <c:pt idx="1875">
                  <c:v>-0.28529283265170402</c:v>
                </c:pt>
                <c:pt idx="1876">
                  <c:v>-0.97760097857520301</c:v>
                </c:pt>
                <c:pt idx="1877">
                  <c:v>-0.28529283265170402</c:v>
                </c:pt>
                <c:pt idx="1878">
                  <c:v>-0.27646809744244738</c:v>
                </c:pt>
                <c:pt idx="1879">
                  <c:v>0.58241352847067596</c:v>
                </c:pt>
                <c:pt idx="1880">
                  <c:v>-2.7995346313401752</c:v>
                </c:pt>
                <c:pt idx="1881">
                  <c:v>-0.47854397365629264</c:v>
                </c:pt>
                <c:pt idx="1882">
                  <c:v>-0.28529283265170402</c:v>
                </c:pt>
                <c:pt idx="1883">
                  <c:v>-1.439435535998479</c:v>
                </c:pt>
                <c:pt idx="1884">
                  <c:v>-0.28529283265170402</c:v>
                </c:pt>
                <c:pt idx="1885">
                  <c:v>0.1193426560114883</c:v>
                </c:pt>
                <c:pt idx="1886">
                  <c:v>-0.28529283265170402</c:v>
                </c:pt>
                <c:pt idx="1887">
                  <c:v>-0.28529283265170402</c:v>
                </c:pt>
                <c:pt idx="1888">
                  <c:v>-0.73133430858467197</c:v>
                </c:pt>
                <c:pt idx="1889">
                  <c:v>-0.28529283265170402</c:v>
                </c:pt>
                <c:pt idx="1890">
                  <c:v>0.64195103990334801</c:v>
                </c:pt>
                <c:pt idx="1891">
                  <c:v>-0.28529283265170402</c:v>
                </c:pt>
                <c:pt idx="1892">
                  <c:v>0.12790755046124502</c:v>
                </c:pt>
                <c:pt idx="1893">
                  <c:v>-0.28529283265170402</c:v>
                </c:pt>
                <c:pt idx="1894">
                  <c:v>-0.97760097857520301</c:v>
                </c:pt>
                <c:pt idx="1895">
                  <c:v>-0.14509668161381128</c:v>
                </c:pt>
                <c:pt idx="1896">
                  <c:v>-3.3760157206696721</c:v>
                </c:pt>
                <c:pt idx="1897">
                  <c:v>-0.28637033969647696</c:v>
                </c:pt>
                <c:pt idx="1898">
                  <c:v>-0.28529283265170402</c:v>
                </c:pt>
                <c:pt idx="1899">
                  <c:v>-0.28529283265170402</c:v>
                </c:pt>
                <c:pt idx="1900">
                  <c:v>-0.28529283265170402</c:v>
                </c:pt>
                <c:pt idx="1901">
                  <c:v>-0.28529283265170402</c:v>
                </c:pt>
                <c:pt idx="1902">
                  <c:v>-0.28529283265170402</c:v>
                </c:pt>
                <c:pt idx="1903">
                  <c:v>-0.31626563315060263</c:v>
                </c:pt>
                <c:pt idx="1904">
                  <c:v>-0.28529283265170402</c:v>
                </c:pt>
                <c:pt idx="1905">
                  <c:v>-0.28529283265170402</c:v>
                </c:pt>
                <c:pt idx="1906">
                  <c:v>-0.28529283265170402</c:v>
                </c:pt>
                <c:pt idx="1907">
                  <c:v>-0.28529283265170402</c:v>
                </c:pt>
                <c:pt idx="1908">
                  <c:v>-0.28529283265170402</c:v>
                </c:pt>
                <c:pt idx="1909">
                  <c:v>-0.28529283265170402</c:v>
                </c:pt>
                <c:pt idx="1910">
                  <c:v>-0.28529283265170402</c:v>
                </c:pt>
                <c:pt idx="1911">
                  <c:v>-0.28529283265170402</c:v>
                </c:pt>
                <c:pt idx="1912">
                  <c:v>-0.28529283265170402</c:v>
                </c:pt>
                <c:pt idx="1913">
                  <c:v>-1.1323349924595494E-2</c:v>
                </c:pt>
                <c:pt idx="1914">
                  <c:v>-0.28529283265170402</c:v>
                </c:pt>
                <c:pt idx="1915">
                  <c:v>-0.28529283265170402</c:v>
                </c:pt>
                <c:pt idx="1916">
                  <c:v>-0.28529283265170402</c:v>
                </c:pt>
                <c:pt idx="1917">
                  <c:v>-0.28529283265170402</c:v>
                </c:pt>
                <c:pt idx="1918">
                  <c:v>-0.28529283265170402</c:v>
                </c:pt>
                <c:pt idx="1919">
                  <c:v>-0.28529283265170402</c:v>
                </c:pt>
                <c:pt idx="1920">
                  <c:v>-0.56681149421164267</c:v>
                </c:pt>
                <c:pt idx="1921">
                  <c:v>-0.28529283265170402</c:v>
                </c:pt>
                <c:pt idx="1922">
                  <c:v>0.89305374778655899</c:v>
                </c:pt>
                <c:pt idx="1923">
                  <c:v>0.73207743898351796</c:v>
                </c:pt>
                <c:pt idx="1924">
                  <c:v>0.58804600479132396</c:v>
                </c:pt>
                <c:pt idx="1925">
                  <c:v>0.20828154335942717</c:v>
                </c:pt>
                <c:pt idx="1926">
                  <c:v>-0.28529283265170402</c:v>
                </c:pt>
                <c:pt idx="1927">
                  <c:v>-0.28529283265170402</c:v>
                </c:pt>
                <c:pt idx="1928">
                  <c:v>-0.28529283265170402</c:v>
                </c:pt>
                <c:pt idx="1929">
                  <c:v>-0.28529283265170402</c:v>
                </c:pt>
                <c:pt idx="1930">
                  <c:v>-0.75131366352961104</c:v>
                </c:pt>
                <c:pt idx="1931">
                  <c:v>9.5929638186430494E-2</c:v>
                </c:pt>
                <c:pt idx="1932">
                  <c:v>-0.28529283265170402</c:v>
                </c:pt>
                <c:pt idx="1933">
                  <c:v>-0.28529283265170402</c:v>
                </c:pt>
                <c:pt idx="1934">
                  <c:v>-0.28529283265170402</c:v>
                </c:pt>
                <c:pt idx="1935">
                  <c:v>0.86560305091698697</c:v>
                </c:pt>
                <c:pt idx="1936">
                  <c:v>0.41094228746249151</c:v>
                </c:pt>
                <c:pt idx="1937">
                  <c:v>-0.28529283265170402</c:v>
                </c:pt>
                <c:pt idx="1938">
                  <c:v>-0.28529283265170402</c:v>
                </c:pt>
                <c:pt idx="1939">
                  <c:v>-0.28529283265170402</c:v>
                </c:pt>
                <c:pt idx="1940">
                  <c:v>3.463145773549364</c:v>
                </c:pt>
                <c:pt idx="1941">
                  <c:v>-0.28529283265170402</c:v>
                </c:pt>
                <c:pt idx="1942">
                  <c:v>-0.28529283265170402</c:v>
                </c:pt>
                <c:pt idx="1943">
                  <c:v>0.87601398187789004</c:v>
                </c:pt>
                <c:pt idx="1944">
                  <c:v>0.78097356916057803</c:v>
                </c:pt>
                <c:pt idx="1945">
                  <c:v>0.25138912464246099</c:v>
                </c:pt>
                <c:pt idx="1946">
                  <c:v>-0.28529283265170402</c:v>
                </c:pt>
                <c:pt idx="1947">
                  <c:v>-0.28529283265170402</c:v>
                </c:pt>
                <c:pt idx="1948">
                  <c:v>-0.28529283265170402</c:v>
                </c:pt>
                <c:pt idx="1949">
                  <c:v>-0.74683159660070397</c:v>
                </c:pt>
                <c:pt idx="1950">
                  <c:v>3.1616706319225698</c:v>
                </c:pt>
                <c:pt idx="1951">
                  <c:v>-0.28529283265170402</c:v>
                </c:pt>
                <c:pt idx="1952">
                  <c:v>-0.28529283265170402</c:v>
                </c:pt>
                <c:pt idx="1953">
                  <c:v>-0.28529283265170402</c:v>
                </c:pt>
                <c:pt idx="1954">
                  <c:v>-0.28529283265170402</c:v>
                </c:pt>
                <c:pt idx="1955">
                  <c:v>-0.28529283265170402</c:v>
                </c:pt>
                <c:pt idx="1956">
                  <c:v>-0.28529283265170402</c:v>
                </c:pt>
                <c:pt idx="1957">
                  <c:v>-0.28529283265170402</c:v>
                </c:pt>
                <c:pt idx="1958">
                  <c:v>-0.28529283265170402</c:v>
                </c:pt>
                <c:pt idx="1959">
                  <c:v>-0.28529283265170402</c:v>
                </c:pt>
                <c:pt idx="1960">
                  <c:v>0.79856234900663403</c:v>
                </c:pt>
                <c:pt idx="1961">
                  <c:v>-0.28529283265170402</c:v>
                </c:pt>
                <c:pt idx="1962">
                  <c:v>-0.28529283265170402</c:v>
                </c:pt>
                <c:pt idx="1963">
                  <c:v>-0.28529283265170402</c:v>
                </c:pt>
                <c:pt idx="1964">
                  <c:v>-0.28529283265170402</c:v>
                </c:pt>
                <c:pt idx="1965">
                  <c:v>-0.28529283265170402</c:v>
                </c:pt>
                <c:pt idx="1966">
                  <c:v>-0.28529283265170402</c:v>
                </c:pt>
                <c:pt idx="1967">
                  <c:v>-0.28529283265170402</c:v>
                </c:pt>
                <c:pt idx="1968">
                  <c:v>-0.28529283265170402</c:v>
                </c:pt>
                <c:pt idx="1969">
                  <c:v>-0.28529283265170402</c:v>
                </c:pt>
                <c:pt idx="1970">
                  <c:v>-0.74683159660070397</c:v>
                </c:pt>
                <c:pt idx="1971">
                  <c:v>-1.6833553252854201</c:v>
                </c:pt>
                <c:pt idx="1972">
                  <c:v>-0.28529283265170402</c:v>
                </c:pt>
                <c:pt idx="1973">
                  <c:v>-0.75131366352961104</c:v>
                </c:pt>
                <c:pt idx="1974">
                  <c:v>0.69105775826951699</c:v>
                </c:pt>
                <c:pt idx="1975">
                  <c:v>0.56643253599324495</c:v>
                </c:pt>
                <c:pt idx="1976">
                  <c:v>-1.6833553252854201</c:v>
                </c:pt>
                <c:pt idx="1977">
                  <c:v>-0.28529283265170402</c:v>
                </c:pt>
                <c:pt idx="1978">
                  <c:v>-0.28529283265170402</c:v>
                </c:pt>
                <c:pt idx="1979">
                  <c:v>-1.67887325835651</c:v>
                </c:pt>
                <c:pt idx="1980">
                  <c:v>1.49780023280138</c:v>
                </c:pt>
                <c:pt idx="1981">
                  <c:v>-0.51606221462620405</c:v>
                </c:pt>
                <c:pt idx="1982">
                  <c:v>0.71104546392861812</c:v>
                </c:pt>
                <c:pt idx="1983">
                  <c:v>-0.74683159660070397</c:v>
                </c:pt>
                <c:pt idx="1984">
                  <c:v>-0.28529283265170402</c:v>
                </c:pt>
                <c:pt idx="1985">
                  <c:v>1.2784067131016119</c:v>
                </c:pt>
                <c:pt idx="1986">
                  <c:v>-1.3652724145384028</c:v>
                </c:pt>
                <c:pt idx="1987">
                  <c:v>-0.28529283265170402</c:v>
                </c:pt>
                <c:pt idx="1988">
                  <c:v>-0.38364666355387</c:v>
                </c:pt>
                <c:pt idx="1989">
                  <c:v>-0.28529283265170402</c:v>
                </c:pt>
                <c:pt idx="1990">
                  <c:v>2.81106436539533</c:v>
                </c:pt>
                <c:pt idx="1991">
                  <c:v>1.49780023280138</c:v>
                </c:pt>
                <c:pt idx="1992">
                  <c:v>-0.28529283265170402</c:v>
                </c:pt>
                <c:pt idx="1993">
                  <c:v>-0.28529283265170402</c:v>
                </c:pt>
                <c:pt idx="1994">
                  <c:v>-0.28529283265170402</c:v>
                </c:pt>
                <c:pt idx="1995">
                  <c:v>1.6711970256722886E-2</c:v>
                </c:pt>
                <c:pt idx="1996">
                  <c:v>-0.28529283265170402</c:v>
                </c:pt>
                <c:pt idx="1997">
                  <c:v>-2.1413039925238304</c:v>
                </c:pt>
                <c:pt idx="1998">
                  <c:v>-0.28529283265170402</c:v>
                </c:pt>
                <c:pt idx="1999">
                  <c:v>0.3566139283421963</c:v>
                </c:pt>
                <c:pt idx="2000">
                  <c:v>0.84455911655302696</c:v>
                </c:pt>
                <c:pt idx="2001">
                  <c:v>-0.28529283265170402</c:v>
                </c:pt>
                <c:pt idx="2002">
                  <c:v>-0.28529283265170402</c:v>
                </c:pt>
                <c:pt idx="2003">
                  <c:v>-0.75131366352961104</c:v>
                </c:pt>
                <c:pt idx="2004">
                  <c:v>-0.28529283265170402</c:v>
                </c:pt>
                <c:pt idx="2005">
                  <c:v>-0.28529283265170402</c:v>
                </c:pt>
                <c:pt idx="2006">
                  <c:v>-0.28529283265170402</c:v>
                </c:pt>
                <c:pt idx="2007">
                  <c:v>-0.28529283265170402</c:v>
                </c:pt>
                <c:pt idx="2008">
                  <c:v>-0.37252787193014658</c:v>
                </c:pt>
                <c:pt idx="2009">
                  <c:v>-0.28529283265170402</c:v>
                </c:pt>
                <c:pt idx="2010">
                  <c:v>-0.28529283265170402</c:v>
                </c:pt>
                <c:pt idx="2011">
                  <c:v>-0.28529283265170402</c:v>
                </c:pt>
                <c:pt idx="2012">
                  <c:v>-0.28529283265170402</c:v>
                </c:pt>
                <c:pt idx="2013">
                  <c:v>-0.28529283265170402</c:v>
                </c:pt>
                <c:pt idx="2014">
                  <c:v>-0.28529283265170402</c:v>
                </c:pt>
                <c:pt idx="2015">
                  <c:v>-0.56444611863232907</c:v>
                </c:pt>
                <c:pt idx="2016">
                  <c:v>0.33118108708983701</c:v>
                </c:pt>
                <c:pt idx="2017">
                  <c:v>0.861195923615383</c:v>
                </c:pt>
                <c:pt idx="2018">
                  <c:v>-0.28529283265170402</c:v>
                </c:pt>
                <c:pt idx="2019">
                  <c:v>-0.28529283265170402</c:v>
                </c:pt>
                <c:pt idx="2020">
                  <c:v>0.56575857104557203</c:v>
                </c:pt>
                <c:pt idx="2021">
                  <c:v>-0.28529283265170402</c:v>
                </c:pt>
                <c:pt idx="2022">
                  <c:v>-0.28529283265170402</c:v>
                </c:pt>
                <c:pt idx="2023">
                  <c:v>0.56575857104557203</c:v>
                </c:pt>
                <c:pt idx="2024">
                  <c:v>1.49780023280138</c:v>
                </c:pt>
                <c:pt idx="2025">
                  <c:v>1.49780023280138</c:v>
                </c:pt>
                <c:pt idx="2026">
                  <c:v>-0.28529283265170402</c:v>
                </c:pt>
                <c:pt idx="2027">
                  <c:v>-0.28529283265170402</c:v>
                </c:pt>
                <c:pt idx="2028">
                  <c:v>-0.28529283265170402</c:v>
                </c:pt>
                <c:pt idx="2029">
                  <c:v>-0.28529283265170402</c:v>
                </c:pt>
                <c:pt idx="2030">
                  <c:v>0.56643253599324495</c:v>
                </c:pt>
                <c:pt idx="2031">
                  <c:v>-0.28529283265170402</c:v>
                </c:pt>
                <c:pt idx="2032">
                  <c:v>-0.28529283265170402</c:v>
                </c:pt>
                <c:pt idx="2033">
                  <c:v>1.0362614688523799</c:v>
                </c:pt>
                <c:pt idx="2034">
                  <c:v>-1.2083703605497</c:v>
                </c:pt>
                <c:pt idx="2035">
                  <c:v>-0.28529283265170402</c:v>
                </c:pt>
                <c:pt idx="2036">
                  <c:v>-0.28529283265170402</c:v>
                </c:pt>
                <c:pt idx="2037">
                  <c:v>-0.28529283265170402</c:v>
                </c:pt>
                <c:pt idx="2038">
                  <c:v>-0.28529283265170402</c:v>
                </c:pt>
                <c:pt idx="2039">
                  <c:v>-0.28529283265170402</c:v>
                </c:pt>
                <c:pt idx="2040">
                  <c:v>-0.28529283265170402</c:v>
                </c:pt>
                <c:pt idx="2041">
                  <c:v>-0.28529283265170402</c:v>
                </c:pt>
                <c:pt idx="2042">
                  <c:v>-1.6833553252854201</c:v>
                </c:pt>
                <c:pt idx="2043">
                  <c:v>-0.28529283265170402</c:v>
                </c:pt>
                <c:pt idx="2044">
                  <c:v>-0.75131366352961104</c:v>
                </c:pt>
                <c:pt idx="2045">
                  <c:v>6.517327029800235E-2</c:v>
                </c:pt>
                <c:pt idx="2046">
                  <c:v>-0.28529283265170402</c:v>
                </c:pt>
                <c:pt idx="2047">
                  <c:v>-0.28529283265170402</c:v>
                </c:pt>
                <c:pt idx="2048">
                  <c:v>-0.28529283265170402</c:v>
                </c:pt>
                <c:pt idx="2049">
                  <c:v>-0.28529283265170402</c:v>
                </c:pt>
                <c:pt idx="2050">
                  <c:v>-0.28529283265170402</c:v>
                </c:pt>
                <c:pt idx="2051">
                  <c:v>-0.28529283265170402</c:v>
                </c:pt>
                <c:pt idx="2052">
                  <c:v>-0.28529283265170402</c:v>
                </c:pt>
                <c:pt idx="2053">
                  <c:v>-0.28529283265170402</c:v>
                </c:pt>
                <c:pt idx="2054">
                  <c:v>-0.28529283265170402</c:v>
                </c:pt>
                <c:pt idx="2055">
                  <c:v>2.0921645879524098</c:v>
                </c:pt>
                <c:pt idx="2056">
                  <c:v>-0.28529283265170402</c:v>
                </c:pt>
                <c:pt idx="2057">
                  <c:v>-1.3260871458056798</c:v>
                </c:pt>
                <c:pt idx="2058">
                  <c:v>-0.79357760219942319</c:v>
                </c:pt>
                <c:pt idx="2059">
                  <c:v>-0.28529283265170402</c:v>
                </c:pt>
                <c:pt idx="2060">
                  <c:v>-0.28529283265170402</c:v>
                </c:pt>
                <c:pt idx="2061">
                  <c:v>-0.28529283265170402</c:v>
                </c:pt>
                <c:pt idx="2062">
                  <c:v>-0.28529283265170402</c:v>
                </c:pt>
                <c:pt idx="2063">
                  <c:v>-0.28529283265170402</c:v>
                </c:pt>
                <c:pt idx="2064">
                  <c:v>-0.28529283265170402</c:v>
                </c:pt>
                <c:pt idx="2065">
                  <c:v>0.56643253599324495</c:v>
                </c:pt>
                <c:pt idx="2066">
                  <c:v>-0.28529283265170402</c:v>
                </c:pt>
                <c:pt idx="2067">
                  <c:v>-0.28529283265170402</c:v>
                </c:pt>
                <c:pt idx="2068">
                  <c:v>-1.0497397042184593</c:v>
                </c:pt>
                <c:pt idx="2069">
                  <c:v>-0.28529283265170402</c:v>
                </c:pt>
                <c:pt idx="2070">
                  <c:v>-0.28529283265170402</c:v>
                </c:pt>
                <c:pt idx="2071">
                  <c:v>-0.28529283265170402</c:v>
                </c:pt>
                <c:pt idx="2072">
                  <c:v>-0.28529283265170402</c:v>
                </c:pt>
                <c:pt idx="2073">
                  <c:v>0.96428035244229704</c:v>
                </c:pt>
                <c:pt idx="2074">
                  <c:v>-1.3991394691700059</c:v>
                </c:pt>
                <c:pt idx="2075">
                  <c:v>-0.28529283265170402</c:v>
                </c:pt>
                <c:pt idx="2076">
                  <c:v>-0.28529283265170402</c:v>
                </c:pt>
                <c:pt idx="2077">
                  <c:v>-0.28529283265170402</c:v>
                </c:pt>
                <c:pt idx="2078">
                  <c:v>-0.28529283265170402</c:v>
                </c:pt>
                <c:pt idx="2079">
                  <c:v>-0.23033661606733968</c:v>
                </c:pt>
                <c:pt idx="2080">
                  <c:v>-0.28529283265170402</c:v>
                </c:pt>
                <c:pt idx="2081">
                  <c:v>-0.28529283265170402</c:v>
                </c:pt>
                <c:pt idx="2082">
                  <c:v>-0.41418379175970843</c:v>
                </c:pt>
                <c:pt idx="2083">
                  <c:v>-0.28529283265170402</c:v>
                </c:pt>
                <c:pt idx="2084">
                  <c:v>-0.28529283265170402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903-490E-B6D1-756BB03A634E}"/>
            </c:ext>
          </c:extLst>
        </c:ser>
        <c:ser>
          <c:idx val="10"/>
          <c:order val="10"/>
          <c:tx>
            <c:strRef>
              <c:f>[1]Datagap_Acute_Dataset_Summary!$M$1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[1]Datagap_Acute_Dataset_Summary!$M$2:$M$2086</c:f>
              <c:numCache>
                <c:formatCode>General</c:formatCode>
                <c:ptCount val="2085"/>
                <c:pt idx="0">
                  <c:v>0.27468202553526</c:v>
                </c:pt>
                <c:pt idx="1">
                  <c:v>0.27468202553526</c:v>
                </c:pt>
                <c:pt idx="2">
                  <c:v>0.27468202553526</c:v>
                </c:pt>
                <c:pt idx="3">
                  <c:v>0.339228010921305</c:v>
                </c:pt>
                <c:pt idx="4">
                  <c:v>0.45993717748358698</c:v>
                </c:pt>
                <c:pt idx="5">
                  <c:v>0.165191171750457</c:v>
                </c:pt>
                <c:pt idx="6">
                  <c:v>0.165191171750457</c:v>
                </c:pt>
                <c:pt idx="7">
                  <c:v>0.438978532204646</c:v>
                </c:pt>
                <c:pt idx="8">
                  <c:v>7.3888567604272995E-2</c:v>
                </c:pt>
                <c:pt idx="9">
                  <c:v>-0.108596188703733</c:v>
                </c:pt>
                <c:pt idx="10">
                  <c:v>-0.92983781808194099</c:v>
                </c:pt>
                <c:pt idx="11">
                  <c:v>-0.92983781808194099</c:v>
                </c:pt>
                <c:pt idx="12">
                  <c:v>-0.177012915821189</c:v>
                </c:pt>
                <c:pt idx="13">
                  <c:v>-0.55342536695156497</c:v>
                </c:pt>
                <c:pt idx="14">
                  <c:v>0.13869173519087699</c:v>
                </c:pt>
                <c:pt idx="15">
                  <c:v>-0.55342536695156497</c:v>
                </c:pt>
                <c:pt idx="16">
                  <c:v>-0.55342536695156497</c:v>
                </c:pt>
                <c:pt idx="17">
                  <c:v>-0.177012915821189</c:v>
                </c:pt>
                <c:pt idx="18">
                  <c:v>0.92331596132312399</c:v>
                </c:pt>
                <c:pt idx="19">
                  <c:v>-0.177012915821189</c:v>
                </c:pt>
                <c:pt idx="20">
                  <c:v>-0.166396967236352</c:v>
                </c:pt>
                <c:pt idx="21">
                  <c:v>1.8076744305068699</c:v>
                </c:pt>
                <c:pt idx="22">
                  <c:v>6.2066928085012102E-2</c:v>
                </c:pt>
                <c:pt idx="23">
                  <c:v>-0.26060659296822303</c:v>
                </c:pt>
                <c:pt idx="24">
                  <c:v>-0.42791439924665298</c:v>
                </c:pt>
                <c:pt idx="25">
                  <c:v>3.88824155638686</c:v>
                </c:pt>
                <c:pt idx="26">
                  <c:v>1.50232865014991</c:v>
                </c:pt>
                <c:pt idx="27">
                  <c:v>7.3888567604272995E-2</c:v>
                </c:pt>
                <c:pt idx="28">
                  <c:v>-0.177012915821189</c:v>
                </c:pt>
                <c:pt idx="29">
                  <c:v>1.5169033402576799</c:v>
                </c:pt>
                <c:pt idx="30">
                  <c:v>-0.42791439924665298</c:v>
                </c:pt>
                <c:pt idx="31">
                  <c:v>0.69168679539553501</c:v>
                </c:pt>
                <c:pt idx="32">
                  <c:v>2.4459737565811301</c:v>
                </c:pt>
                <c:pt idx="33">
                  <c:v>0.65506939214957305</c:v>
                </c:pt>
                <c:pt idx="34">
                  <c:v>-0.11263412236707993</c:v>
                </c:pt>
                <c:pt idx="35">
                  <c:v>-0.17885281419050969</c:v>
                </c:pt>
                <c:pt idx="36">
                  <c:v>1.98451411751088</c:v>
                </c:pt>
                <c:pt idx="37">
                  <c:v>1.98451411751088</c:v>
                </c:pt>
                <c:pt idx="38">
                  <c:v>0.14567795028385699</c:v>
                </c:pt>
                <c:pt idx="39">
                  <c:v>-3.3211543715898598E-3</c:v>
                </c:pt>
                <c:pt idx="40">
                  <c:v>-3.3211543715898598E-3</c:v>
                </c:pt>
                <c:pt idx="41">
                  <c:v>0.575811986439561</c:v>
                </c:pt>
                <c:pt idx="42">
                  <c:v>-0.55342536695156497</c:v>
                </c:pt>
                <c:pt idx="43">
                  <c:v>0.74240516779232202</c:v>
                </c:pt>
                <c:pt idx="44">
                  <c:v>0.27468202553526</c:v>
                </c:pt>
                <c:pt idx="45">
                  <c:v>-0.42791439924665298</c:v>
                </c:pt>
                <c:pt idx="46">
                  <c:v>-0.69820865215435302</c:v>
                </c:pt>
                <c:pt idx="47">
                  <c:v>0.44680791118815799</c:v>
                </c:pt>
                <c:pt idx="48">
                  <c:v>-0.382383549157923</c:v>
                </c:pt>
                <c:pt idx="49">
                  <c:v>-2.1141765575013798</c:v>
                </c:pt>
                <c:pt idx="50">
                  <c:v>0.371261554604012</c:v>
                </c:pt>
                <c:pt idx="51">
                  <c:v>0.451085982095358</c:v>
                </c:pt>
                <c:pt idx="52">
                  <c:v>-0.172891769425356</c:v>
                </c:pt>
                <c:pt idx="53">
                  <c:v>-0.26060659296822303</c:v>
                </c:pt>
                <c:pt idx="54">
                  <c:v>-0.26060659296822303</c:v>
                </c:pt>
                <c:pt idx="55">
                  <c:v>7.3888567604272995E-2</c:v>
                </c:pt>
                <c:pt idx="56">
                  <c:v>-0.327577896273339</c:v>
                </c:pt>
                <c:pt idx="57">
                  <c:v>-2.6447935369040901E-2</c:v>
                </c:pt>
                <c:pt idx="58">
                  <c:v>0.165191171750457</c:v>
                </c:pt>
                <c:pt idx="59">
                  <c:v>2.55739184211573</c:v>
                </c:pt>
                <c:pt idx="60">
                  <c:v>0.45993717748358698</c:v>
                </c:pt>
                <c:pt idx="61">
                  <c:v>-0.81328512589310797</c:v>
                </c:pt>
                <c:pt idx="62">
                  <c:v>1.1429161027755399</c:v>
                </c:pt>
                <c:pt idx="63">
                  <c:v>-0.74157136652457201</c:v>
                </c:pt>
                <c:pt idx="64">
                  <c:v>-0.771323006661918</c:v>
                </c:pt>
                <c:pt idx="65">
                  <c:v>-0.92983781808194099</c:v>
                </c:pt>
                <c:pt idx="66">
                  <c:v>-2.1146078034696099</c:v>
                </c:pt>
                <c:pt idx="67">
                  <c:v>-0.62870785717764099</c:v>
                </c:pt>
                <c:pt idx="68">
                  <c:v>-0.62870785717764099</c:v>
                </c:pt>
                <c:pt idx="69">
                  <c:v>1.62943784157354</c:v>
                </c:pt>
                <c:pt idx="70">
                  <c:v>-1.2644534306388</c:v>
                </c:pt>
                <c:pt idx="71">
                  <c:v>-0.65605045762775105</c:v>
                </c:pt>
                <c:pt idx="72">
                  <c:v>-0.26060659296822303</c:v>
                </c:pt>
                <c:pt idx="73">
                  <c:v>7.3888567604272995E-2</c:v>
                </c:pt>
                <c:pt idx="74">
                  <c:v>-0.327577896273339</c:v>
                </c:pt>
                <c:pt idx="75">
                  <c:v>-0.49970378192623799</c:v>
                </c:pt>
                <c:pt idx="76">
                  <c:v>-6.9449293786174496E-2</c:v>
                </c:pt>
                <c:pt idx="77">
                  <c:v>-0.92983781808194099</c:v>
                </c:pt>
                <c:pt idx="78">
                  <c:v>0.575811986439561</c:v>
                </c:pt>
                <c:pt idx="79">
                  <c:v>-0.55342536695156497</c:v>
                </c:pt>
                <c:pt idx="80">
                  <c:v>2.3015760882729399</c:v>
                </c:pt>
                <c:pt idx="81">
                  <c:v>0.70132295414447299</c:v>
                </c:pt>
                <c:pt idx="82">
                  <c:v>0.165191171750457</c:v>
                </c:pt>
                <c:pt idx="83">
                  <c:v>0.199399535309185</c:v>
                </c:pt>
                <c:pt idx="84">
                  <c:v>-0.59522220552508198</c:v>
                </c:pt>
                <c:pt idx="85">
                  <c:v>-0.69820865215435302</c:v>
                </c:pt>
                <c:pt idx="86">
                  <c:v>-0.49231441495557998</c:v>
                </c:pt>
                <c:pt idx="87">
                  <c:v>2.4158607604907099</c:v>
                </c:pt>
                <c:pt idx="88">
                  <c:v>0.88018733508681901</c:v>
                </c:pt>
                <c:pt idx="89">
                  <c:v>-1.20362517853613</c:v>
                </c:pt>
                <c:pt idx="90">
                  <c:v>-1.20362517853613</c:v>
                </c:pt>
                <c:pt idx="91">
                  <c:v>-1.20362517853613</c:v>
                </c:pt>
                <c:pt idx="92">
                  <c:v>-0.92983781808194099</c:v>
                </c:pt>
                <c:pt idx="93">
                  <c:v>-0.55342536695156497</c:v>
                </c:pt>
                <c:pt idx="94">
                  <c:v>-0.55342536695156497</c:v>
                </c:pt>
                <c:pt idx="95">
                  <c:v>-0.177012915821189</c:v>
                </c:pt>
                <c:pt idx="96">
                  <c:v>-0.177012915821189</c:v>
                </c:pt>
                <c:pt idx="97">
                  <c:v>-0.177012915821189</c:v>
                </c:pt>
                <c:pt idx="98">
                  <c:v>-0.55342536695156497</c:v>
                </c:pt>
                <c:pt idx="99">
                  <c:v>-0.177012915821189</c:v>
                </c:pt>
                <c:pt idx="100">
                  <c:v>0.210015483894023</c:v>
                </c:pt>
                <c:pt idx="101">
                  <c:v>0.87694194734386099</c:v>
                </c:pt>
                <c:pt idx="102">
                  <c:v>-0.92983781808194099</c:v>
                </c:pt>
                <c:pt idx="103">
                  <c:v>-2.4354876226034401</c:v>
                </c:pt>
                <c:pt idx="104">
                  <c:v>-1.68266272034269</c:v>
                </c:pt>
                <c:pt idx="105">
                  <c:v>-1.68266272034269</c:v>
                </c:pt>
                <c:pt idx="106">
                  <c:v>-0.92983781808194099</c:v>
                </c:pt>
                <c:pt idx="107">
                  <c:v>-0.92983781808194099</c:v>
                </c:pt>
                <c:pt idx="108">
                  <c:v>-0.92983781808194099</c:v>
                </c:pt>
                <c:pt idx="109">
                  <c:v>-1.68266272034269</c:v>
                </c:pt>
                <c:pt idx="110">
                  <c:v>-1.68266272034269</c:v>
                </c:pt>
                <c:pt idx="111">
                  <c:v>-1.68266272034269</c:v>
                </c:pt>
                <c:pt idx="112">
                  <c:v>-0.92983781808194099</c:v>
                </c:pt>
                <c:pt idx="113">
                  <c:v>0.575811986439561</c:v>
                </c:pt>
                <c:pt idx="114">
                  <c:v>-1.68266272034269</c:v>
                </c:pt>
                <c:pt idx="115">
                  <c:v>-1.68266272034269</c:v>
                </c:pt>
                <c:pt idx="116">
                  <c:v>-0.92983781808194099</c:v>
                </c:pt>
                <c:pt idx="117">
                  <c:v>-0.92983781808194099</c:v>
                </c:pt>
                <c:pt idx="118">
                  <c:v>-0.92983781808194099</c:v>
                </c:pt>
                <c:pt idx="119">
                  <c:v>-1.5608963553748607</c:v>
                </c:pt>
                <c:pt idx="120">
                  <c:v>0.575811986439561</c:v>
                </c:pt>
                <c:pt idx="121">
                  <c:v>-0.77541837413021497</c:v>
                </c:pt>
                <c:pt idx="122">
                  <c:v>0.32491050301409702</c:v>
                </c:pt>
                <c:pt idx="123">
                  <c:v>-1.93356420376815</c:v>
                </c:pt>
                <c:pt idx="124">
                  <c:v>-1.4317612369172199</c:v>
                </c:pt>
                <c:pt idx="125">
                  <c:v>-0.92983781808194099</c:v>
                </c:pt>
                <c:pt idx="126">
                  <c:v>-0.92983781808194099</c:v>
                </c:pt>
                <c:pt idx="127">
                  <c:v>-1.35997185423764</c:v>
                </c:pt>
                <c:pt idx="128">
                  <c:v>-7.8702219596948098</c:v>
                </c:pt>
                <c:pt idx="129">
                  <c:v>-0.92983781808194099</c:v>
                </c:pt>
                <c:pt idx="130">
                  <c:v>-9.1026477218759005E-2</c:v>
                </c:pt>
                <c:pt idx="131">
                  <c:v>-0.92983781808194099</c:v>
                </c:pt>
                <c:pt idx="132">
                  <c:v>-0.55342536695156497</c:v>
                </c:pt>
                <c:pt idx="133">
                  <c:v>-0.166396967236352</c:v>
                </c:pt>
                <c:pt idx="134">
                  <c:v>-0.177012915821189</c:v>
                </c:pt>
                <c:pt idx="135">
                  <c:v>-0.177012915821189</c:v>
                </c:pt>
                <c:pt idx="136">
                  <c:v>-0.55342536695156497</c:v>
                </c:pt>
                <c:pt idx="137">
                  <c:v>-0.177012915821189</c:v>
                </c:pt>
                <c:pt idx="138">
                  <c:v>2.3171063072750999</c:v>
                </c:pt>
                <c:pt idx="139">
                  <c:v>1.07773540527484</c:v>
                </c:pt>
                <c:pt idx="140">
                  <c:v>-0.92983781808194099</c:v>
                </c:pt>
                <c:pt idx="141">
                  <c:v>7.3888567604272995E-2</c:v>
                </c:pt>
                <c:pt idx="142">
                  <c:v>1.0650960338973701</c:v>
                </c:pt>
                <c:pt idx="143">
                  <c:v>7.3888567604272995E-2</c:v>
                </c:pt>
                <c:pt idx="144">
                  <c:v>2.0814617909610602</c:v>
                </c:pt>
                <c:pt idx="145">
                  <c:v>-1.2309677789862401</c:v>
                </c:pt>
                <c:pt idx="146">
                  <c:v>-0.92983781808194099</c:v>
                </c:pt>
                <c:pt idx="147">
                  <c:v>-0.92983781808194099</c:v>
                </c:pt>
                <c:pt idx="148">
                  <c:v>-0.92983781808194099</c:v>
                </c:pt>
                <c:pt idx="149">
                  <c:v>-6.9449293786174496E-2</c:v>
                </c:pt>
                <c:pt idx="150">
                  <c:v>-0.49970378192623799</c:v>
                </c:pt>
                <c:pt idx="151">
                  <c:v>-0.49970378192623799</c:v>
                </c:pt>
                <c:pt idx="152">
                  <c:v>-0.49970378192623799</c:v>
                </c:pt>
                <c:pt idx="153">
                  <c:v>-0.49970378192623799</c:v>
                </c:pt>
                <c:pt idx="154">
                  <c:v>-0.49970378192623799</c:v>
                </c:pt>
                <c:pt idx="155">
                  <c:v>-0.166396967236352</c:v>
                </c:pt>
                <c:pt idx="156">
                  <c:v>-0.57558853207412197</c:v>
                </c:pt>
                <c:pt idx="157">
                  <c:v>-0.92983781808194099</c:v>
                </c:pt>
                <c:pt idx="158">
                  <c:v>-0.49970378192623799</c:v>
                </c:pt>
                <c:pt idx="159">
                  <c:v>-2.13435766169914</c:v>
                </c:pt>
                <c:pt idx="160">
                  <c:v>-1.53209773989054</c:v>
                </c:pt>
                <c:pt idx="161">
                  <c:v>-1.53209773989054</c:v>
                </c:pt>
                <c:pt idx="162">
                  <c:v>-1.75263723627634</c:v>
                </c:pt>
                <c:pt idx="163">
                  <c:v>-0.327577896273339</c:v>
                </c:pt>
                <c:pt idx="164">
                  <c:v>-0.92983781808194099</c:v>
                </c:pt>
                <c:pt idx="165">
                  <c:v>1.20592234490475E-2</c:v>
                </c:pt>
                <c:pt idx="166">
                  <c:v>1.20592234490475E-2</c:v>
                </c:pt>
                <c:pt idx="167">
                  <c:v>1.20592234490475E-2</c:v>
                </c:pt>
                <c:pt idx="168">
                  <c:v>-1.3062502692123099</c:v>
                </c:pt>
                <c:pt idx="169">
                  <c:v>-0.92983781808194099</c:v>
                </c:pt>
                <c:pt idx="170">
                  <c:v>-0.177012915821189</c:v>
                </c:pt>
                <c:pt idx="171">
                  <c:v>-0.177012915821189</c:v>
                </c:pt>
                <c:pt idx="172">
                  <c:v>-0.177012915821189</c:v>
                </c:pt>
                <c:pt idx="173">
                  <c:v>-1.3062502692123099</c:v>
                </c:pt>
                <c:pt idx="174">
                  <c:v>0.74311979271799</c:v>
                </c:pt>
                <c:pt idx="175">
                  <c:v>-1.93356420376815</c:v>
                </c:pt>
                <c:pt idx="176">
                  <c:v>-0.92983781808194099</c:v>
                </c:pt>
                <c:pt idx="177">
                  <c:v>-1.4317612369172199</c:v>
                </c:pt>
                <c:pt idx="178">
                  <c:v>-1.4317612369172199</c:v>
                </c:pt>
                <c:pt idx="179">
                  <c:v>-0.92983781808194099</c:v>
                </c:pt>
                <c:pt idx="180">
                  <c:v>-0.92983781808194099</c:v>
                </c:pt>
                <c:pt idx="181">
                  <c:v>2.6212475677884499</c:v>
                </c:pt>
                <c:pt idx="182">
                  <c:v>-0.42791439924665298</c:v>
                </c:pt>
                <c:pt idx="183">
                  <c:v>-0.92983781808194099</c:v>
                </c:pt>
                <c:pt idx="184">
                  <c:v>-0.92983781808194099</c:v>
                </c:pt>
                <c:pt idx="185">
                  <c:v>1.07773540527484</c:v>
                </c:pt>
                <c:pt idx="186">
                  <c:v>7.3888567604272995E-2</c:v>
                </c:pt>
                <c:pt idx="187">
                  <c:v>7.3888567604272995E-2</c:v>
                </c:pt>
                <c:pt idx="188">
                  <c:v>2.0814617909610602</c:v>
                </c:pt>
                <c:pt idx="189">
                  <c:v>7.3888567604272995E-2</c:v>
                </c:pt>
                <c:pt idx="190">
                  <c:v>1.07773540527484</c:v>
                </c:pt>
                <c:pt idx="191">
                  <c:v>-1.2644534306388</c:v>
                </c:pt>
                <c:pt idx="192">
                  <c:v>0.40850418016113199</c:v>
                </c:pt>
                <c:pt idx="193">
                  <c:v>-0.92983781808194099</c:v>
                </c:pt>
                <c:pt idx="194">
                  <c:v>-1.2644534306388</c:v>
                </c:pt>
                <c:pt idx="195">
                  <c:v>-0.92983781808194099</c:v>
                </c:pt>
                <c:pt idx="196">
                  <c:v>7.3888567604272995E-2</c:v>
                </c:pt>
                <c:pt idx="197">
                  <c:v>-1.35997185423764</c:v>
                </c:pt>
                <c:pt idx="198">
                  <c:v>-1.35997185423764</c:v>
                </c:pt>
                <c:pt idx="199">
                  <c:v>-0.92983781808194099</c:v>
                </c:pt>
                <c:pt idx="200">
                  <c:v>1.5901543207106099</c:v>
                </c:pt>
                <c:pt idx="201">
                  <c:v>-0.92983781808194099</c:v>
                </c:pt>
                <c:pt idx="202">
                  <c:v>-1.4085059169549099</c:v>
                </c:pt>
                <c:pt idx="203">
                  <c:v>2.4459737565811301</c:v>
                </c:pt>
                <c:pt idx="204">
                  <c:v>-1.31516529638582</c:v>
                </c:pt>
                <c:pt idx="205">
                  <c:v>-0.28457653785620601</c:v>
                </c:pt>
                <c:pt idx="206">
                  <c:v>-6.9449293786174496E-2</c:v>
                </c:pt>
                <c:pt idx="207">
                  <c:v>-6.9449293786174496E-2</c:v>
                </c:pt>
                <c:pt idx="208">
                  <c:v>-6.9449293786174496E-2</c:v>
                </c:pt>
                <c:pt idx="209">
                  <c:v>0.678581790041619</c:v>
                </c:pt>
                <c:pt idx="210">
                  <c:v>-1.68266272034269</c:v>
                </c:pt>
                <c:pt idx="211">
                  <c:v>-1.68266272034269</c:v>
                </c:pt>
                <c:pt idx="212">
                  <c:v>-1.3062502692123099</c:v>
                </c:pt>
                <c:pt idx="213">
                  <c:v>-1.3062502692123099</c:v>
                </c:pt>
                <c:pt idx="214">
                  <c:v>-1.3062502692123099</c:v>
                </c:pt>
                <c:pt idx="215">
                  <c:v>-0.55342536695156497</c:v>
                </c:pt>
                <c:pt idx="216">
                  <c:v>0.199399535309185</c:v>
                </c:pt>
                <c:pt idx="217">
                  <c:v>-1.2644534306388</c:v>
                </c:pt>
                <c:pt idx="218">
                  <c:v>-1.2644534306388</c:v>
                </c:pt>
                <c:pt idx="219">
                  <c:v>7.3888567604272995E-2</c:v>
                </c:pt>
                <c:pt idx="220">
                  <c:v>-0.92983781808194099</c:v>
                </c:pt>
                <c:pt idx="221">
                  <c:v>0.60469405280357602</c:v>
                </c:pt>
                <c:pt idx="222">
                  <c:v>2.58136178700371</c:v>
                </c:pt>
                <c:pt idx="223">
                  <c:v>-0.55342536695156497</c:v>
                </c:pt>
                <c:pt idx="224">
                  <c:v>-0.18297784642628401</c:v>
                </c:pt>
                <c:pt idx="225">
                  <c:v>-0.62870785717764099</c:v>
                </c:pt>
                <c:pt idx="226">
                  <c:v>-0.92983781808194099</c:v>
                </c:pt>
                <c:pt idx="227">
                  <c:v>-1.1807393015073999</c:v>
                </c:pt>
                <c:pt idx="228">
                  <c:v>-0.40196652199508998</c:v>
                </c:pt>
                <c:pt idx="229">
                  <c:v>-0.72904436015095397</c:v>
                </c:pt>
                <c:pt idx="230">
                  <c:v>0.575811986439561</c:v>
                </c:pt>
                <c:pt idx="231">
                  <c:v>-1.2309677789862401</c:v>
                </c:pt>
                <c:pt idx="232">
                  <c:v>0.11761263792757699</c:v>
                </c:pt>
                <c:pt idx="233">
                  <c:v>0.27468202553526</c:v>
                </c:pt>
                <c:pt idx="234">
                  <c:v>0.27468202553526</c:v>
                </c:pt>
                <c:pt idx="235">
                  <c:v>-0.72923474615787853</c:v>
                </c:pt>
                <c:pt idx="236">
                  <c:v>-1.47729208700596</c:v>
                </c:pt>
                <c:pt idx="237">
                  <c:v>-1.20362517853613</c:v>
                </c:pt>
                <c:pt idx="238">
                  <c:v>0.27468202553526</c:v>
                </c:pt>
                <c:pt idx="239">
                  <c:v>-0.108596188703733</c:v>
                </c:pt>
                <c:pt idx="240">
                  <c:v>-0.92983781808194099</c:v>
                </c:pt>
                <c:pt idx="241">
                  <c:v>-0.119075511343202</c:v>
                </c:pt>
                <c:pt idx="242">
                  <c:v>0.575811986439561</c:v>
                </c:pt>
                <c:pt idx="243">
                  <c:v>-0.83841472364409297</c:v>
                </c:pt>
                <c:pt idx="244">
                  <c:v>-1.16146698400952</c:v>
                </c:pt>
                <c:pt idx="245">
                  <c:v>-1.16146698400952</c:v>
                </c:pt>
                <c:pt idx="246">
                  <c:v>-0.51828278221935797</c:v>
                </c:pt>
                <c:pt idx="247">
                  <c:v>0.66434419494542496</c:v>
                </c:pt>
                <c:pt idx="248">
                  <c:v>-0.45340476714984801</c:v>
                </c:pt>
                <c:pt idx="249">
                  <c:v>0.69399155705941495</c:v>
                </c:pt>
                <c:pt idx="250">
                  <c:v>-3.0425126258673401</c:v>
                </c:pt>
                <c:pt idx="251">
                  <c:v>0.14567795028385699</c:v>
                </c:pt>
                <c:pt idx="252">
                  <c:v>-1.31642767780543</c:v>
                </c:pt>
                <c:pt idx="253">
                  <c:v>-0.72904436015095397</c:v>
                </c:pt>
                <c:pt idx="254">
                  <c:v>-8.1820573273347394E-2</c:v>
                </c:pt>
                <c:pt idx="255">
                  <c:v>0.60532272260818198</c:v>
                </c:pt>
                <c:pt idx="256">
                  <c:v>1.5986141458471326</c:v>
                </c:pt>
                <c:pt idx="257">
                  <c:v>-0.93164678465864004</c:v>
                </c:pt>
                <c:pt idx="258">
                  <c:v>-1.73603106577391</c:v>
                </c:pt>
                <c:pt idx="259">
                  <c:v>-0.78224788564655701</c:v>
                </c:pt>
                <c:pt idx="260">
                  <c:v>-1.4317612369172199</c:v>
                </c:pt>
                <c:pt idx="261">
                  <c:v>-1.4317612369172199</c:v>
                </c:pt>
                <c:pt idx="262">
                  <c:v>7.3888567604272995E-2</c:v>
                </c:pt>
                <c:pt idx="263">
                  <c:v>0.57729912212914802</c:v>
                </c:pt>
                <c:pt idx="264">
                  <c:v>-2.24424744250843</c:v>
                </c:pt>
                <c:pt idx="265">
                  <c:v>0.27468202553526</c:v>
                </c:pt>
                <c:pt idx="266">
                  <c:v>-0.26060659296822303</c:v>
                </c:pt>
                <c:pt idx="267">
                  <c:v>0.51040655893114595</c:v>
                </c:pt>
                <c:pt idx="268">
                  <c:v>2.3171063072750999</c:v>
                </c:pt>
                <c:pt idx="269">
                  <c:v>7.3888567604272995E-2</c:v>
                </c:pt>
                <c:pt idx="270">
                  <c:v>-2.1549891498965601</c:v>
                </c:pt>
                <c:pt idx="271">
                  <c:v>1.8649214710007</c:v>
                </c:pt>
                <c:pt idx="272">
                  <c:v>-0.92983781808194099</c:v>
                </c:pt>
                <c:pt idx="273">
                  <c:v>1.04629743735644</c:v>
                </c:pt>
                <c:pt idx="274">
                  <c:v>0.40850418016113199</c:v>
                </c:pt>
                <c:pt idx="275">
                  <c:v>1.3716751295163501</c:v>
                </c:pt>
                <c:pt idx="276">
                  <c:v>0.69168679539553501</c:v>
                </c:pt>
                <c:pt idx="277">
                  <c:v>4.7564198774868096</c:v>
                </c:pt>
                <c:pt idx="278">
                  <c:v>-2.3890861480439698</c:v>
                </c:pt>
                <c:pt idx="279">
                  <c:v>-0.55244475383708602</c:v>
                </c:pt>
                <c:pt idx="280">
                  <c:v>0.310094908937606</c:v>
                </c:pt>
                <c:pt idx="281">
                  <c:v>0.36068474236952802</c:v>
                </c:pt>
                <c:pt idx="282">
                  <c:v>-0.28457653785620601</c:v>
                </c:pt>
                <c:pt idx="283">
                  <c:v>-1.3526577178722701</c:v>
                </c:pt>
                <c:pt idx="284">
                  <c:v>-1.4527313905120001</c:v>
                </c:pt>
                <c:pt idx="285">
                  <c:v>0.67614848941287298</c:v>
                </c:pt>
                <c:pt idx="286">
                  <c:v>-3.3211543715898598E-3</c:v>
                </c:pt>
                <c:pt idx="287">
                  <c:v>-0.117242613917958</c:v>
                </c:pt>
                <c:pt idx="288">
                  <c:v>0.575811986439561</c:v>
                </c:pt>
                <c:pt idx="289">
                  <c:v>-0.327577896273339</c:v>
                </c:pt>
                <c:pt idx="290">
                  <c:v>-0.327577896273339</c:v>
                </c:pt>
                <c:pt idx="291">
                  <c:v>0.76407843799692898</c:v>
                </c:pt>
                <c:pt idx="292">
                  <c:v>-0.45441383580623101</c:v>
                </c:pt>
                <c:pt idx="293">
                  <c:v>1.99476062316213</c:v>
                </c:pt>
                <c:pt idx="294">
                  <c:v>-7.2693410383437504E-2</c:v>
                </c:pt>
                <c:pt idx="295">
                  <c:v>-1.89049329729933</c:v>
                </c:pt>
                <c:pt idx="296">
                  <c:v>-0.34685589303013797</c:v>
                </c:pt>
                <c:pt idx="297">
                  <c:v>-0.55342536695156497</c:v>
                </c:pt>
                <c:pt idx="298">
                  <c:v>0.165191171750457</c:v>
                </c:pt>
                <c:pt idx="299">
                  <c:v>0.165191171750457</c:v>
                </c:pt>
                <c:pt idx="300">
                  <c:v>-3.5278239214362599</c:v>
                </c:pt>
                <c:pt idx="301">
                  <c:v>-2.6447935369040901E-2</c:v>
                </c:pt>
                <c:pt idx="302">
                  <c:v>-0.28457653785620601</c:v>
                </c:pt>
                <c:pt idx="303">
                  <c:v>-0.327577896273339</c:v>
                </c:pt>
                <c:pt idx="304">
                  <c:v>0.27468202553526</c:v>
                </c:pt>
                <c:pt idx="305">
                  <c:v>0.438978532204646</c:v>
                </c:pt>
                <c:pt idx="306">
                  <c:v>0.575811986439561</c:v>
                </c:pt>
                <c:pt idx="307">
                  <c:v>-0.89035903581980802</c:v>
                </c:pt>
                <c:pt idx="308">
                  <c:v>-1.00738238904639</c:v>
                </c:pt>
                <c:pt idx="309">
                  <c:v>-0.947124158659858</c:v>
                </c:pt>
                <c:pt idx="310">
                  <c:v>0.17254859943540701</c:v>
                </c:pt>
                <c:pt idx="311">
                  <c:v>-6.9449293786174496E-2</c:v>
                </c:pt>
                <c:pt idx="312">
                  <c:v>-0.12678443834235301</c:v>
                </c:pt>
                <c:pt idx="313">
                  <c:v>0.36068474236952802</c:v>
                </c:pt>
                <c:pt idx="314">
                  <c:v>-0.39156266871437101</c:v>
                </c:pt>
                <c:pt idx="315">
                  <c:v>0.14567795028385699</c:v>
                </c:pt>
                <c:pt idx="316">
                  <c:v>7.3888567604272995E-2</c:v>
                </c:pt>
                <c:pt idx="317">
                  <c:v>1.14449815253325</c:v>
                </c:pt>
                <c:pt idx="318">
                  <c:v>4.3970088122503803E-2</c:v>
                </c:pt>
                <c:pt idx="319">
                  <c:v>-0.177012915821189</c:v>
                </c:pt>
                <c:pt idx="320">
                  <c:v>7.3888567604272995E-2</c:v>
                </c:pt>
                <c:pt idx="321">
                  <c:v>7.3888567604272995E-2</c:v>
                </c:pt>
                <c:pt idx="322">
                  <c:v>-0.78508141008390397</c:v>
                </c:pt>
                <c:pt idx="323">
                  <c:v>0.37947525192995701</c:v>
                </c:pt>
                <c:pt idx="324">
                  <c:v>1.2223713612885201</c:v>
                </c:pt>
                <c:pt idx="325">
                  <c:v>0.21864497560231</c:v>
                </c:pt>
                <c:pt idx="326">
                  <c:v>0.45993717748358698</c:v>
                </c:pt>
                <c:pt idx="327">
                  <c:v>1.19930380541783</c:v>
                </c:pt>
                <c:pt idx="328">
                  <c:v>7.3888567604272995E-2</c:v>
                </c:pt>
                <c:pt idx="329">
                  <c:v>0.165191171750457</c:v>
                </c:pt>
                <c:pt idx="330">
                  <c:v>0.32491050301409702</c:v>
                </c:pt>
                <c:pt idx="331">
                  <c:v>0.62517273379314198</c:v>
                </c:pt>
                <c:pt idx="332">
                  <c:v>0.98643280112866405</c:v>
                </c:pt>
                <c:pt idx="333">
                  <c:v>0.84152906394151505</c:v>
                </c:pt>
                <c:pt idx="334">
                  <c:v>7.3888567604272995E-2</c:v>
                </c:pt>
                <c:pt idx="335">
                  <c:v>0.27468202553526</c:v>
                </c:pt>
                <c:pt idx="336">
                  <c:v>2.9453919446863401</c:v>
                </c:pt>
                <c:pt idx="337">
                  <c:v>1.47920186915246</c:v>
                </c:pt>
                <c:pt idx="338">
                  <c:v>0.438978532204646</c:v>
                </c:pt>
                <c:pt idx="339">
                  <c:v>0.34418282051197302</c:v>
                </c:pt>
                <c:pt idx="340">
                  <c:v>-0.65605045762775105</c:v>
                </c:pt>
                <c:pt idx="341">
                  <c:v>2.2228966815432298</c:v>
                </c:pt>
                <c:pt idx="342">
                  <c:v>1.9866903402098901</c:v>
                </c:pt>
                <c:pt idx="343">
                  <c:v>-0.81632933749078296</c:v>
                </c:pt>
                <c:pt idx="344">
                  <c:v>1.61820345910588</c:v>
                </c:pt>
                <c:pt idx="345">
                  <c:v>-3.3211543715898598E-3</c:v>
                </c:pt>
                <c:pt idx="346">
                  <c:v>0.228308011555997</c:v>
                </c:pt>
                <c:pt idx="347">
                  <c:v>-1.32445173042873</c:v>
                </c:pt>
                <c:pt idx="348">
                  <c:v>-1.0487134391647299</c:v>
                </c:pt>
                <c:pt idx="349">
                  <c:v>0.70727707610586399</c:v>
                </c:pt>
                <c:pt idx="350">
                  <c:v>-0.65605045762775105</c:v>
                </c:pt>
                <c:pt idx="351">
                  <c:v>-6.9449293786174496E-2</c:v>
                </c:pt>
                <c:pt idx="352">
                  <c:v>-2.6447935369040901E-2</c:v>
                </c:pt>
                <c:pt idx="353">
                  <c:v>6.0098728208197699E-2</c:v>
                </c:pt>
                <c:pt idx="354">
                  <c:v>2.36623454293367</c:v>
                </c:pt>
                <c:pt idx="355">
                  <c:v>-0.62870785717764099</c:v>
                </c:pt>
                <c:pt idx="356">
                  <c:v>-0.51921700339283805</c:v>
                </c:pt>
                <c:pt idx="357">
                  <c:v>-1.2644534306388</c:v>
                </c:pt>
                <c:pt idx="358">
                  <c:v>-0.59522220552508198</c:v>
                </c:pt>
                <c:pt idx="359">
                  <c:v>-0.26060659296822303</c:v>
                </c:pt>
                <c:pt idx="360">
                  <c:v>-2.6447935369040901E-2</c:v>
                </c:pt>
                <c:pt idx="361">
                  <c:v>-1.3062502692123099</c:v>
                </c:pt>
                <c:pt idx="362">
                  <c:v>-0.177012915821189</c:v>
                </c:pt>
                <c:pt idx="363">
                  <c:v>0.95222443756993602</c:v>
                </c:pt>
                <c:pt idx="364">
                  <c:v>-0.177012915821189</c:v>
                </c:pt>
                <c:pt idx="365">
                  <c:v>0.575811986439561</c:v>
                </c:pt>
                <c:pt idx="366">
                  <c:v>2.84287921901401</c:v>
                </c:pt>
                <c:pt idx="367">
                  <c:v>-1.53209773989054</c:v>
                </c:pt>
                <c:pt idx="368">
                  <c:v>-1.68266272034269</c:v>
                </c:pt>
                <c:pt idx="369">
                  <c:v>-0.92983781808194099</c:v>
                </c:pt>
                <c:pt idx="370">
                  <c:v>-1.4317612369172199</c:v>
                </c:pt>
                <c:pt idx="371">
                  <c:v>-0.92983781808194099</c:v>
                </c:pt>
                <c:pt idx="372">
                  <c:v>0.339228010921305</c:v>
                </c:pt>
                <c:pt idx="373">
                  <c:v>-1.53209773989054</c:v>
                </c:pt>
                <c:pt idx="374">
                  <c:v>-1.53209773989054</c:v>
                </c:pt>
                <c:pt idx="375">
                  <c:v>-0.55342536695156497</c:v>
                </c:pt>
                <c:pt idx="376">
                  <c:v>1.07773540527484</c:v>
                </c:pt>
                <c:pt idx="377">
                  <c:v>-1.2644534306388</c:v>
                </c:pt>
                <c:pt idx="378">
                  <c:v>-0.92983781808194099</c:v>
                </c:pt>
                <c:pt idx="379">
                  <c:v>0.14567795028385699</c:v>
                </c:pt>
                <c:pt idx="380">
                  <c:v>-1.59906904319565</c:v>
                </c:pt>
                <c:pt idx="381">
                  <c:v>-1.2644534306388</c:v>
                </c:pt>
                <c:pt idx="382">
                  <c:v>-1.53209773989054</c:v>
                </c:pt>
                <c:pt idx="383">
                  <c:v>0.15423004117354</c:v>
                </c:pt>
                <c:pt idx="384">
                  <c:v>-1.16146698400952</c:v>
                </c:pt>
                <c:pt idx="385">
                  <c:v>-1.0883526295019601</c:v>
                </c:pt>
                <c:pt idx="386">
                  <c:v>-0.92983781808194099</c:v>
                </c:pt>
                <c:pt idx="387">
                  <c:v>0.72637696689171005</c:v>
                </c:pt>
                <c:pt idx="388">
                  <c:v>-3.200255363009</c:v>
                </c:pt>
                <c:pt idx="389">
                  <c:v>1.5957993900145999</c:v>
                </c:pt>
                <c:pt idx="390">
                  <c:v>1.5957993900145999</c:v>
                </c:pt>
                <c:pt idx="391">
                  <c:v>0.27468202553526</c:v>
                </c:pt>
                <c:pt idx="392">
                  <c:v>0.15654474653623099</c:v>
                </c:pt>
                <c:pt idx="393">
                  <c:v>-0.27819841134777001</c:v>
                </c:pt>
                <c:pt idx="394">
                  <c:v>0.27468202553526</c:v>
                </c:pt>
                <c:pt idx="395">
                  <c:v>0.66434419494542496</c:v>
                </c:pt>
                <c:pt idx="396">
                  <c:v>-0.52116051337446201</c:v>
                </c:pt>
                <c:pt idx="397">
                  <c:v>-2.11076437679161</c:v>
                </c:pt>
                <c:pt idx="398">
                  <c:v>-0.177012915821189</c:v>
                </c:pt>
                <c:pt idx="399">
                  <c:v>-4.4154377070212997E-2</c:v>
                </c:pt>
                <c:pt idx="400">
                  <c:v>7.3888567604272995E-2</c:v>
                </c:pt>
                <c:pt idx="401">
                  <c:v>2.0642533311583402</c:v>
                </c:pt>
                <c:pt idx="402">
                  <c:v>-0.327577896273339</c:v>
                </c:pt>
                <c:pt idx="403">
                  <c:v>0.33803976930952501</c:v>
                </c:pt>
                <c:pt idx="404">
                  <c:v>0.27468202553526</c:v>
                </c:pt>
                <c:pt idx="405">
                  <c:v>-0.92983781808194099</c:v>
                </c:pt>
                <c:pt idx="406">
                  <c:v>7.3888567604272995E-2</c:v>
                </c:pt>
                <c:pt idx="407">
                  <c:v>7.3888567604272995E-2</c:v>
                </c:pt>
                <c:pt idx="408">
                  <c:v>-0.51651936623883199</c:v>
                </c:pt>
                <c:pt idx="409">
                  <c:v>-0.65605045762775105</c:v>
                </c:pt>
                <c:pt idx="410">
                  <c:v>0.81358420356959604</c:v>
                </c:pt>
                <c:pt idx="411">
                  <c:v>1.5065606435635699</c:v>
                </c:pt>
                <c:pt idx="412">
                  <c:v>-1.46930786162492</c:v>
                </c:pt>
                <c:pt idx="413">
                  <c:v>-0.17914864216750101</c:v>
                </c:pt>
                <c:pt idx="414">
                  <c:v>1.0989673024445199</c:v>
                </c:pt>
                <c:pt idx="415">
                  <c:v>1.008846799283809</c:v>
                </c:pt>
                <c:pt idx="416">
                  <c:v>-0.74157136652457201</c:v>
                </c:pt>
                <c:pt idx="417">
                  <c:v>9.3725227559353599E-2</c:v>
                </c:pt>
                <c:pt idx="418">
                  <c:v>-1.1441613018188901</c:v>
                </c:pt>
                <c:pt idx="419">
                  <c:v>0.199399535309185</c:v>
                </c:pt>
                <c:pt idx="420">
                  <c:v>-2.0410776366774899</c:v>
                </c:pt>
                <c:pt idx="421">
                  <c:v>-0.83888143871012499</c:v>
                </c:pt>
                <c:pt idx="422">
                  <c:v>-0.92983781808194099</c:v>
                </c:pt>
                <c:pt idx="423">
                  <c:v>7.3888567604272995E-2</c:v>
                </c:pt>
                <c:pt idx="424">
                  <c:v>2.8059085467954601</c:v>
                </c:pt>
                <c:pt idx="425">
                  <c:v>0.17964540987386299</c:v>
                </c:pt>
                <c:pt idx="426">
                  <c:v>2.1635381141944099</c:v>
                </c:pt>
                <c:pt idx="427">
                  <c:v>0.36068474236952802</c:v>
                </c:pt>
                <c:pt idx="428">
                  <c:v>7.3888567604272995E-2</c:v>
                </c:pt>
                <c:pt idx="429">
                  <c:v>7.3888567604272995E-2</c:v>
                </c:pt>
                <c:pt idx="430">
                  <c:v>-0.83766977553408595</c:v>
                </c:pt>
                <c:pt idx="431">
                  <c:v>0.27468202553526</c:v>
                </c:pt>
                <c:pt idx="432">
                  <c:v>0.49427408000717798</c:v>
                </c:pt>
                <c:pt idx="433">
                  <c:v>0.575811986439561</c:v>
                </c:pt>
                <c:pt idx="434">
                  <c:v>0.13303049192587699</c:v>
                </c:pt>
                <c:pt idx="435">
                  <c:v>1.1253535736178899E-2</c:v>
                </c:pt>
                <c:pt idx="436">
                  <c:v>0.74311979271799</c:v>
                </c:pt>
                <c:pt idx="437">
                  <c:v>-1.6832935032407601</c:v>
                </c:pt>
                <c:pt idx="438">
                  <c:v>0.87694194734386099</c:v>
                </c:pt>
                <c:pt idx="439">
                  <c:v>-3.6991022947483101</c:v>
                </c:pt>
                <c:pt idx="440">
                  <c:v>2.0553722322375898</c:v>
                </c:pt>
                <c:pt idx="441">
                  <c:v>-0.55342536695156497</c:v>
                </c:pt>
                <c:pt idx="442">
                  <c:v>-2.9338737278781002</c:v>
                </c:pt>
                <c:pt idx="443">
                  <c:v>0.36068474236952802</c:v>
                </c:pt>
                <c:pt idx="444">
                  <c:v>-0.23495032029917701</c:v>
                </c:pt>
                <c:pt idx="445">
                  <c:v>5.8410581185730899E-2</c:v>
                </c:pt>
                <c:pt idx="446">
                  <c:v>0.30202462598537</c:v>
                </c:pt>
                <c:pt idx="447">
                  <c:v>-1.6326739528194201</c:v>
                </c:pt>
                <c:pt idx="448">
                  <c:v>-0.92983781808194099</c:v>
                </c:pt>
                <c:pt idx="449">
                  <c:v>0.66897111723855396</c:v>
                </c:pt>
                <c:pt idx="450">
                  <c:v>0.62594427287554499</c:v>
                </c:pt>
                <c:pt idx="451">
                  <c:v>0.66559145910379502</c:v>
                </c:pt>
                <c:pt idx="452">
                  <c:v>0.34418282051197302</c:v>
                </c:pt>
                <c:pt idx="453">
                  <c:v>0.496554580729548</c:v>
                </c:pt>
                <c:pt idx="454">
                  <c:v>-0.57230326400750797</c:v>
                </c:pt>
                <c:pt idx="455">
                  <c:v>-6.9524370361679502</c:v>
                </c:pt>
                <c:pt idx="456">
                  <c:v>-0.26060659296822303</c:v>
                </c:pt>
                <c:pt idx="457">
                  <c:v>1.0883513538596801</c:v>
                </c:pt>
                <c:pt idx="458">
                  <c:v>0.165191171750457</c:v>
                </c:pt>
                <c:pt idx="459">
                  <c:v>2.90913589739346</c:v>
                </c:pt>
                <c:pt idx="460">
                  <c:v>-0.46657948622676398</c:v>
                </c:pt>
                <c:pt idx="461">
                  <c:v>-0.26060659296822303</c:v>
                </c:pt>
                <c:pt idx="462">
                  <c:v>-1.68266272034269</c:v>
                </c:pt>
                <c:pt idx="463">
                  <c:v>-2.45100876882969</c:v>
                </c:pt>
                <c:pt idx="464">
                  <c:v>-0.92983781808194099</c:v>
                </c:pt>
                <c:pt idx="465">
                  <c:v>0.165191171750457</c:v>
                </c:pt>
                <c:pt idx="466">
                  <c:v>-3.4124938101056501</c:v>
                </c:pt>
                <c:pt idx="467">
                  <c:v>0.95222443756993602</c:v>
                </c:pt>
                <c:pt idx="468">
                  <c:v>-6.9449293786174496E-2</c:v>
                </c:pt>
                <c:pt idx="469">
                  <c:v>-0.327577896273339</c:v>
                </c:pt>
                <c:pt idx="470">
                  <c:v>2.1844379376802099</c:v>
                </c:pt>
                <c:pt idx="471">
                  <c:v>-0.108596188703733</c:v>
                </c:pt>
                <c:pt idx="472">
                  <c:v>-0.171704941528771</c:v>
                </c:pt>
                <c:pt idx="473">
                  <c:v>0.87694194734386099</c:v>
                </c:pt>
                <c:pt idx="474">
                  <c:v>-1.3511450417269399</c:v>
                </c:pt>
                <c:pt idx="475">
                  <c:v>2.2756546506936601</c:v>
                </c:pt>
                <c:pt idx="476">
                  <c:v>0.40850418016113199</c:v>
                </c:pt>
                <c:pt idx="477">
                  <c:v>0.71264544067447499</c:v>
                </c:pt>
                <c:pt idx="478">
                  <c:v>0.71264544067447499</c:v>
                </c:pt>
                <c:pt idx="479">
                  <c:v>1.9103156951440601</c:v>
                </c:pt>
                <c:pt idx="480">
                  <c:v>-0.17170852429647401</c:v>
                </c:pt>
                <c:pt idx="481">
                  <c:v>3.1276519709866299</c:v>
                </c:pt>
                <c:pt idx="482">
                  <c:v>-0.166396967236352</c:v>
                </c:pt>
                <c:pt idx="483">
                  <c:v>-0.166396967236352</c:v>
                </c:pt>
                <c:pt idx="484">
                  <c:v>-0.327577896273339</c:v>
                </c:pt>
                <c:pt idx="485">
                  <c:v>-1.4815870070103499E-2</c:v>
                </c:pt>
                <c:pt idx="486">
                  <c:v>7.3888567604272995E-2</c:v>
                </c:pt>
                <c:pt idx="487">
                  <c:v>3.5687309637582398</c:v>
                </c:pt>
                <c:pt idx="488">
                  <c:v>-0.92983781808194099</c:v>
                </c:pt>
                <c:pt idx="489">
                  <c:v>0.33552645159893502</c:v>
                </c:pt>
                <c:pt idx="490">
                  <c:v>0.92863202259604705</c:v>
                </c:pt>
                <c:pt idx="491">
                  <c:v>0.47547548346624802</c:v>
                </c:pt>
                <c:pt idx="492">
                  <c:v>0.69168679539553501</c:v>
                </c:pt>
                <c:pt idx="493">
                  <c:v>1.27840841122147</c:v>
                </c:pt>
                <c:pt idx="494">
                  <c:v>0.45993717748358698</c:v>
                </c:pt>
                <c:pt idx="495">
                  <c:v>-2.6447935369040901E-2</c:v>
                </c:pt>
                <c:pt idx="496">
                  <c:v>-0.92983781808194099</c:v>
                </c:pt>
                <c:pt idx="497">
                  <c:v>0.575811986439561</c:v>
                </c:pt>
                <c:pt idx="498">
                  <c:v>-0.382383549157923</c:v>
                </c:pt>
                <c:pt idx="499">
                  <c:v>0.438978532204646</c:v>
                </c:pt>
                <c:pt idx="500">
                  <c:v>-2.11076437679161</c:v>
                </c:pt>
                <c:pt idx="501">
                  <c:v>1.07773540527484</c:v>
                </c:pt>
                <c:pt idx="502">
                  <c:v>1.36250815724746</c:v>
                </c:pt>
                <c:pt idx="503">
                  <c:v>-17.715025273586399</c:v>
                </c:pt>
                <c:pt idx="504">
                  <c:v>-0.108596188703733</c:v>
                </c:pt>
                <c:pt idx="505">
                  <c:v>0.32491050301409702</c:v>
                </c:pt>
                <c:pt idx="506">
                  <c:v>-0.65605045762775105</c:v>
                </c:pt>
                <c:pt idx="507">
                  <c:v>-0.49970378192623799</c:v>
                </c:pt>
                <c:pt idx="508">
                  <c:v>-0.177012915821189</c:v>
                </c:pt>
                <c:pt idx="509">
                  <c:v>-0.169815072986094</c:v>
                </c:pt>
                <c:pt idx="510">
                  <c:v>-6.9449293786174496E-2</c:v>
                </c:pt>
                <c:pt idx="511">
                  <c:v>-0.92983781808194099</c:v>
                </c:pt>
                <c:pt idx="512">
                  <c:v>0.523897181179659</c:v>
                </c:pt>
                <c:pt idx="513">
                  <c:v>0.87694194734386099</c:v>
                </c:pt>
                <c:pt idx="514">
                  <c:v>0.54869204234823699</c:v>
                </c:pt>
                <c:pt idx="515">
                  <c:v>-0.42791439924665298</c:v>
                </c:pt>
                <c:pt idx="516">
                  <c:v>-1.35997185423764</c:v>
                </c:pt>
                <c:pt idx="517">
                  <c:v>-6.9449293786174496E-2</c:v>
                </c:pt>
                <c:pt idx="518">
                  <c:v>1.7156652884155199</c:v>
                </c:pt>
                <c:pt idx="519">
                  <c:v>0.64748091713478395</c:v>
                </c:pt>
                <c:pt idx="520">
                  <c:v>0.310094908937606</c:v>
                </c:pt>
                <c:pt idx="521">
                  <c:v>-0.92983781808194099</c:v>
                </c:pt>
                <c:pt idx="522">
                  <c:v>-1.19246062016815</c:v>
                </c:pt>
                <c:pt idx="523">
                  <c:v>-1.07769071984896</c:v>
                </c:pt>
                <c:pt idx="524">
                  <c:v>1.19930380541783</c:v>
                </c:pt>
                <c:pt idx="525">
                  <c:v>-0.92983781808194099</c:v>
                </c:pt>
                <c:pt idx="526">
                  <c:v>7.3888567604272995E-2</c:v>
                </c:pt>
                <c:pt idx="527">
                  <c:v>-1.7902263423777001</c:v>
                </c:pt>
                <c:pt idx="528">
                  <c:v>-0.62870785717764099</c:v>
                </c:pt>
                <c:pt idx="529">
                  <c:v>-0.92983781808194099</c:v>
                </c:pt>
                <c:pt idx="530">
                  <c:v>-0.92983781808194099</c:v>
                </c:pt>
                <c:pt idx="531">
                  <c:v>-1.2309677789862401</c:v>
                </c:pt>
                <c:pt idx="532">
                  <c:v>-0.92983781808194099</c:v>
                </c:pt>
                <c:pt idx="533">
                  <c:v>-0.92983781808194099</c:v>
                </c:pt>
                <c:pt idx="534">
                  <c:v>0.97345633473961302</c:v>
                </c:pt>
                <c:pt idx="535">
                  <c:v>-1.10702268707803</c:v>
                </c:pt>
                <c:pt idx="536">
                  <c:v>0.37947525192995701</c:v>
                </c:pt>
                <c:pt idx="537">
                  <c:v>-1.73362056954634</c:v>
                </c:pt>
                <c:pt idx="538">
                  <c:v>-0.62870785717764099</c:v>
                </c:pt>
                <c:pt idx="539">
                  <c:v>2.33443521906218</c:v>
                </c:pt>
                <c:pt idx="540">
                  <c:v>-0.177012915821189</c:v>
                </c:pt>
                <c:pt idx="541">
                  <c:v>7.3888567604272995E-2</c:v>
                </c:pt>
                <c:pt idx="542">
                  <c:v>-1.2627233990658999E-2</c:v>
                </c:pt>
                <c:pt idx="543">
                  <c:v>-1.1503773144677401</c:v>
                </c:pt>
                <c:pt idx="544">
                  <c:v>1.03134961721093</c:v>
                </c:pt>
                <c:pt idx="545">
                  <c:v>1.22557685911698</c:v>
                </c:pt>
                <c:pt idx="546">
                  <c:v>-0.65201156890518597</c:v>
                </c:pt>
                <c:pt idx="547">
                  <c:v>0.72056839443759901</c:v>
                </c:pt>
                <c:pt idx="548">
                  <c:v>0.30860998812185803</c:v>
                </c:pt>
                <c:pt idx="549">
                  <c:v>-0.47283848520077498</c:v>
                </c:pt>
                <c:pt idx="550">
                  <c:v>0.79735411502882003</c:v>
                </c:pt>
                <c:pt idx="551">
                  <c:v>-0.15837739395543601</c:v>
                </c:pt>
                <c:pt idx="552">
                  <c:v>0.32491050301409702</c:v>
                </c:pt>
                <c:pt idx="553">
                  <c:v>0.575811986439561</c:v>
                </c:pt>
                <c:pt idx="554">
                  <c:v>1.2599954315751301</c:v>
                </c:pt>
                <c:pt idx="555">
                  <c:v>0.97345633473961302</c:v>
                </c:pt>
                <c:pt idx="556">
                  <c:v>-1.3062502692123099</c:v>
                </c:pt>
                <c:pt idx="557">
                  <c:v>0.438978532204646</c:v>
                </c:pt>
                <c:pt idx="558">
                  <c:v>-1.7967170611141901</c:v>
                </c:pt>
                <c:pt idx="559">
                  <c:v>0.165191171750457</c:v>
                </c:pt>
                <c:pt idx="560">
                  <c:v>-0.66797520407956201</c:v>
                </c:pt>
                <c:pt idx="561">
                  <c:v>0.15429360520168522</c:v>
                </c:pt>
                <c:pt idx="562">
                  <c:v>1.3741593280217099</c:v>
                </c:pt>
                <c:pt idx="563">
                  <c:v>-0.67893633465647796</c:v>
                </c:pt>
                <c:pt idx="564">
                  <c:v>-0.92983781808194099</c:v>
                </c:pt>
                <c:pt idx="565">
                  <c:v>0.30202462598537</c:v>
                </c:pt>
                <c:pt idx="566">
                  <c:v>0.32491050301409702</c:v>
                </c:pt>
                <c:pt idx="567">
                  <c:v>0.37947525192995701</c:v>
                </c:pt>
                <c:pt idx="568">
                  <c:v>0.82671346986502403</c:v>
                </c:pt>
                <c:pt idx="569">
                  <c:v>0.37947525192995701</c:v>
                </c:pt>
                <c:pt idx="570">
                  <c:v>7.3888567604272995E-2</c:v>
                </c:pt>
                <c:pt idx="571">
                  <c:v>7.3888567604272995E-2</c:v>
                </c:pt>
                <c:pt idx="572">
                  <c:v>0.27468202553526</c:v>
                </c:pt>
                <c:pt idx="573">
                  <c:v>0.91042759899641901</c:v>
                </c:pt>
                <c:pt idx="574">
                  <c:v>-1.6683237655237201E-2</c:v>
                </c:pt>
                <c:pt idx="575">
                  <c:v>0.27468202553526</c:v>
                </c:pt>
                <c:pt idx="576">
                  <c:v>0.36068474236952802</c:v>
                </c:pt>
                <c:pt idx="577">
                  <c:v>0.34767592805846298</c:v>
                </c:pt>
                <c:pt idx="578">
                  <c:v>0.90911880112944699</c:v>
                </c:pt>
                <c:pt idx="579">
                  <c:v>0.27468202553526</c:v>
                </c:pt>
                <c:pt idx="580">
                  <c:v>0.33803976930952501</c:v>
                </c:pt>
                <c:pt idx="581">
                  <c:v>-0.13159858556989101</c:v>
                </c:pt>
                <c:pt idx="582">
                  <c:v>-1.54822259197125</c:v>
                </c:pt>
                <c:pt idx="583">
                  <c:v>-0.92983781808194099</c:v>
                </c:pt>
                <c:pt idx="584">
                  <c:v>0.38031097087078403</c:v>
                </c:pt>
                <c:pt idx="585">
                  <c:v>-0.203483574401188</c:v>
                </c:pt>
                <c:pt idx="586">
                  <c:v>-1.1163798128703799</c:v>
                </c:pt>
                <c:pt idx="587">
                  <c:v>0.355272490053753</c:v>
                </c:pt>
                <c:pt idx="588">
                  <c:v>0.96284038615477396</c:v>
                </c:pt>
                <c:pt idx="589">
                  <c:v>0.575811986439561</c:v>
                </c:pt>
                <c:pt idx="590">
                  <c:v>7.3888567604272995E-2</c:v>
                </c:pt>
                <c:pt idx="591">
                  <c:v>-2.3850527842208602</c:v>
                </c:pt>
                <c:pt idx="592">
                  <c:v>0.12411704508311</c:v>
                </c:pt>
                <c:pt idx="593">
                  <c:v>-2.6447935369040901E-2</c:v>
                </c:pt>
                <c:pt idx="594">
                  <c:v>-8.5170942654065607E-2</c:v>
                </c:pt>
                <c:pt idx="595">
                  <c:v>-0.92983781808194099</c:v>
                </c:pt>
                <c:pt idx="596">
                  <c:v>-0.92983781808194099</c:v>
                </c:pt>
                <c:pt idx="597">
                  <c:v>-0.92983781808194099</c:v>
                </c:pt>
                <c:pt idx="598">
                  <c:v>-0.52837135420432801</c:v>
                </c:pt>
                <c:pt idx="599">
                  <c:v>-0.26060659296822303</c:v>
                </c:pt>
                <c:pt idx="600">
                  <c:v>-0.92983781808194099</c:v>
                </c:pt>
                <c:pt idx="601">
                  <c:v>0.575811986439561</c:v>
                </c:pt>
                <c:pt idx="602">
                  <c:v>0.76407843799692898</c:v>
                </c:pt>
                <c:pt idx="603">
                  <c:v>0.64121741394797505</c:v>
                </c:pt>
                <c:pt idx="604">
                  <c:v>0.69399155705941495</c:v>
                </c:pt>
                <c:pt idx="605">
                  <c:v>0.27468202553526</c:v>
                </c:pt>
                <c:pt idx="606">
                  <c:v>0.165191171750457</c:v>
                </c:pt>
                <c:pt idx="607">
                  <c:v>0.24119637388270199</c:v>
                </c:pt>
                <c:pt idx="608">
                  <c:v>0.15654474653623099</c:v>
                </c:pt>
                <c:pt idx="609">
                  <c:v>3.7889171911714601</c:v>
                </c:pt>
                <c:pt idx="610">
                  <c:v>1.3286368887003099</c:v>
                </c:pt>
                <c:pt idx="611">
                  <c:v>7.3888567604272995E-2</c:v>
                </c:pt>
                <c:pt idx="612">
                  <c:v>-0.52654196962794497</c:v>
                </c:pt>
                <c:pt idx="613">
                  <c:v>-0.72904436015095397</c:v>
                </c:pt>
                <c:pt idx="614">
                  <c:v>0.96545898710658595</c:v>
                </c:pt>
                <c:pt idx="615">
                  <c:v>2.6258490041356999</c:v>
                </c:pt>
                <c:pt idx="616">
                  <c:v>1.8002306684179501</c:v>
                </c:pt>
                <c:pt idx="617">
                  <c:v>-0.84142433381929005</c:v>
                </c:pt>
                <c:pt idx="618">
                  <c:v>-1.2861235778800999</c:v>
                </c:pt>
                <c:pt idx="619">
                  <c:v>0.228308011555997</c:v>
                </c:pt>
                <c:pt idx="620">
                  <c:v>0.36068474236952802</c:v>
                </c:pt>
                <c:pt idx="621">
                  <c:v>0.14567795028385699</c:v>
                </c:pt>
                <c:pt idx="622">
                  <c:v>-0.26401144425487899</c:v>
                </c:pt>
                <c:pt idx="623">
                  <c:v>-6.9449293786174496E-2</c:v>
                </c:pt>
                <c:pt idx="624">
                  <c:v>0.27468202553526</c:v>
                </c:pt>
                <c:pt idx="625">
                  <c:v>-0.382383549157923</c:v>
                </c:pt>
                <c:pt idx="626">
                  <c:v>-0.327577896273339</c:v>
                </c:pt>
                <c:pt idx="627">
                  <c:v>0.71264544067447499</c:v>
                </c:pt>
                <c:pt idx="628">
                  <c:v>1.20592234490475E-2</c:v>
                </c:pt>
                <c:pt idx="629">
                  <c:v>2.4494668641276198</c:v>
                </c:pt>
                <c:pt idx="630">
                  <c:v>0.575811986439561</c:v>
                </c:pt>
                <c:pt idx="631">
                  <c:v>-0.68162819616750403</c:v>
                </c:pt>
                <c:pt idx="632">
                  <c:v>-0.62870785717764099</c:v>
                </c:pt>
                <c:pt idx="633">
                  <c:v>-1.2163635071429399</c:v>
                </c:pt>
                <c:pt idx="634">
                  <c:v>3.1577578616800203E-2</c:v>
                </c:pt>
                <c:pt idx="635">
                  <c:v>4.6931987596579203</c:v>
                </c:pt>
                <c:pt idx="636">
                  <c:v>-0.327577896273339</c:v>
                </c:pt>
                <c:pt idx="637">
                  <c:v>1.3209360486816599</c:v>
                </c:pt>
                <c:pt idx="638">
                  <c:v>-7.7026650722090403E-2</c:v>
                </c:pt>
                <c:pt idx="639">
                  <c:v>-0.26060659296822303</c:v>
                </c:pt>
                <c:pt idx="640">
                  <c:v>-0.298238584742198</c:v>
                </c:pt>
                <c:pt idx="641">
                  <c:v>0.83538601273906699</c:v>
                </c:pt>
                <c:pt idx="642">
                  <c:v>-0.72904436015095397</c:v>
                </c:pt>
                <c:pt idx="643">
                  <c:v>0.575811986439561</c:v>
                </c:pt>
                <c:pt idx="644">
                  <c:v>-0.20842750386985801</c:v>
                </c:pt>
                <c:pt idx="645">
                  <c:v>-0.15202544805051599</c:v>
                </c:pt>
                <c:pt idx="646">
                  <c:v>-0.327577896273339</c:v>
                </c:pt>
                <c:pt idx="647">
                  <c:v>1.9092397142653099</c:v>
                </c:pt>
                <c:pt idx="648">
                  <c:v>-0.42791439924665298</c:v>
                </c:pt>
                <c:pt idx="649">
                  <c:v>0.991748862401586</c:v>
                </c:pt>
                <c:pt idx="650">
                  <c:v>0.69168679539553501</c:v>
                </c:pt>
                <c:pt idx="651">
                  <c:v>0.76407843799692898</c:v>
                </c:pt>
                <c:pt idx="652">
                  <c:v>0.575811986439561</c:v>
                </c:pt>
                <c:pt idx="653">
                  <c:v>-2.9899438892900099</c:v>
                </c:pt>
                <c:pt idx="654">
                  <c:v>-0.92983781808194099</c:v>
                </c:pt>
                <c:pt idx="655">
                  <c:v>0.73699291547654799</c:v>
                </c:pt>
                <c:pt idx="656">
                  <c:v>-3.3211543715898598E-3</c:v>
                </c:pt>
                <c:pt idx="657">
                  <c:v>0.74311979271799</c:v>
                </c:pt>
                <c:pt idx="658">
                  <c:v>0.64121741394797505</c:v>
                </c:pt>
                <c:pt idx="659">
                  <c:v>1.7945503042366799</c:v>
                </c:pt>
                <c:pt idx="660">
                  <c:v>0.36068474236952802</c:v>
                </c:pt>
                <c:pt idx="661">
                  <c:v>-3.9310184916046298</c:v>
                </c:pt>
                <c:pt idx="662">
                  <c:v>-3.8456898462292601</c:v>
                </c:pt>
                <c:pt idx="663">
                  <c:v>-0.92983781808194099</c:v>
                </c:pt>
                <c:pt idx="664">
                  <c:v>0.112553654584384</c:v>
                </c:pt>
                <c:pt idx="665">
                  <c:v>0.51040655893114595</c:v>
                </c:pt>
                <c:pt idx="666">
                  <c:v>0.85465833023694304</c:v>
                </c:pt>
                <c:pt idx="667">
                  <c:v>0.76277772711045999</c:v>
                </c:pt>
                <c:pt idx="668">
                  <c:v>0.32491050301409702</c:v>
                </c:pt>
                <c:pt idx="669">
                  <c:v>0.95954476255067878</c:v>
                </c:pt>
                <c:pt idx="670">
                  <c:v>1.2738474097767301</c:v>
                </c:pt>
                <c:pt idx="671">
                  <c:v>-1.3226359723613901</c:v>
                </c:pt>
                <c:pt idx="672">
                  <c:v>0.79093923050959303</c:v>
                </c:pt>
                <c:pt idx="673">
                  <c:v>1.1608357983649453</c:v>
                </c:pt>
                <c:pt idx="674">
                  <c:v>1.47920186915246</c:v>
                </c:pt>
                <c:pt idx="675">
                  <c:v>0.438978532204646</c:v>
                </c:pt>
                <c:pt idx="676">
                  <c:v>0.45993717748358698</c:v>
                </c:pt>
                <c:pt idx="677">
                  <c:v>0.92331596132312399</c:v>
                </c:pt>
                <c:pt idx="678">
                  <c:v>0.14567795028385699</c:v>
                </c:pt>
                <c:pt idx="679">
                  <c:v>0.69168679539553501</c:v>
                </c:pt>
                <c:pt idx="680">
                  <c:v>7.3888567604272995E-2</c:v>
                </c:pt>
                <c:pt idx="681">
                  <c:v>0.27468202553526</c:v>
                </c:pt>
                <c:pt idx="682">
                  <c:v>0.425247005987411</c:v>
                </c:pt>
                <c:pt idx="683">
                  <c:v>0.678581790041619</c:v>
                </c:pt>
                <c:pt idx="684">
                  <c:v>0.71264544067447499</c:v>
                </c:pt>
                <c:pt idx="685">
                  <c:v>-0.382383549157923</c:v>
                </c:pt>
                <c:pt idx="686">
                  <c:v>-0.50011564662449803</c:v>
                </c:pt>
                <c:pt idx="687">
                  <c:v>0.438978532204646</c:v>
                </c:pt>
                <c:pt idx="688">
                  <c:v>0.575811986439561</c:v>
                </c:pt>
                <c:pt idx="689">
                  <c:v>0.32491050301409702</c:v>
                </c:pt>
                <c:pt idx="690">
                  <c:v>-1.2309677789862401</c:v>
                </c:pt>
                <c:pt idx="691">
                  <c:v>-1.0676498330348601</c:v>
                </c:pt>
                <c:pt idx="692">
                  <c:v>1.4185102429951599</c:v>
                </c:pt>
                <c:pt idx="693">
                  <c:v>0.310094908937606</c:v>
                </c:pt>
                <c:pt idx="694">
                  <c:v>0.45993717748358698</c:v>
                </c:pt>
                <c:pt idx="695">
                  <c:v>0.75095930458502802</c:v>
                </c:pt>
                <c:pt idx="696">
                  <c:v>1.5795383721257701</c:v>
                </c:pt>
                <c:pt idx="697">
                  <c:v>0.29686136461882401</c:v>
                </c:pt>
                <c:pt idx="698">
                  <c:v>0.45993717748358698</c:v>
                </c:pt>
                <c:pt idx="699">
                  <c:v>0.263737068919351</c:v>
                </c:pt>
                <c:pt idx="700">
                  <c:v>0.165191171750457</c:v>
                </c:pt>
                <c:pt idx="701">
                  <c:v>-1.13063127601293</c:v>
                </c:pt>
                <c:pt idx="702">
                  <c:v>-1.20362517853613</c:v>
                </c:pt>
                <c:pt idx="703">
                  <c:v>0.67614848941287298</c:v>
                </c:pt>
                <c:pt idx="704">
                  <c:v>1.60077026929545</c:v>
                </c:pt>
                <c:pt idx="705">
                  <c:v>-1.54601343157111</c:v>
                </c:pt>
                <c:pt idx="706">
                  <c:v>0.29824258695788503</c:v>
                </c:pt>
                <c:pt idx="707">
                  <c:v>0.228308011555997</c:v>
                </c:pt>
                <c:pt idx="708">
                  <c:v>-1.4992859094626401</c:v>
                </c:pt>
                <c:pt idx="709">
                  <c:v>-6.9449293786174496E-2</c:v>
                </c:pt>
                <c:pt idx="710">
                  <c:v>-0.23495032029917701</c:v>
                </c:pt>
                <c:pt idx="711">
                  <c:v>-0.92983781808194099</c:v>
                </c:pt>
                <c:pt idx="712">
                  <c:v>0.80394804482065796</c:v>
                </c:pt>
                <c:pt idx="713">
                  <c:v>0.93006127244738002</c:v>
                </c:pt>
                <c:pt idx="714">
                  <c:v>-0.213776977641988</c:v>
                </c:pt>
                <c:pt idx="715">
                  <c:v>-6.9449293786174496E-2</c:v>
                </c:pt>
                <c:pt idx="716">
                  <c:v>-0.177012915821189</c:v>
                </c:pt>
                <c:pt idx="717">
                  <c:v>2.6046171069660198</c:v>
                </c:pt>
                <c:pt idx="718">
                  <c:v>2.0310247574355098</c:v>
                </c:pt>
                <c:pt idx="719">
                  <c:v>-2.0897235458865602</c:v>
                </c:pt>
                <c:pt idx="720">
                  <c:v>0.52739837570665205</c:v>
                </c:pt>
                <c:pt idx="721">
                  <c:v>-0.28676627032632901</c:v>
                </c:pt>
                <c:pt idx="722">
                  <c:v>-0.45441383580623101</c:v>
                </c:pt>
                <c:pt idx="723">
                  <c:v>-3.3211543715898598E-3</c:v>
                </c:pt>
                <c:pt idx="724">
                  <c:v>-1.4317612369172199</c:v>
                </c:pt>
                <c:pt idx="725">
                  <c:v>1.1253535736178899E-2</c:v>
                </c:pt>
                <c:pt idx="726">
                  <c:v>2.0141453056638601</c:v>
                </c:pt>
                <c:pt idx="727">
                  <c:v>-1.35172292772169</c:v>
                </c:pt>
                <c:pt idx="728">
                  <c:v>0.87694194734386099</c:v>
                </c:pt>
                <c:pt idx="729">
                  <c:v>2.0685754921145598</c:v>
                </c:pt>
                <c:pt idx="730">
                  <c:v>1.43620051073532</c:v>
                </c:pt>
                <c:pt idx="731">
                  <c:v>-0.65201156890518597</c:v>
                </c:pt>
                <c:pt idx="732">
                  <c:v>0.76407843799692898</c:v>
                </c:pt>
                <c:pt idx="733">
                  <c:v>1.3286368887003099</c:v>
                </c:pt>
                <c:pt idx="734">
                  <c:v>0.625696745723334</c:v>
                </c:pt>
                <c:pt idx="735">
                  <c:v>-0.92983781808194099</c:v>
                </c:pt>
                <c:pt idx="736">
                  <c:v>-0.137384212966184</c:v>
                </c:pt>
                <c:pt idx="737">
                  <c:v>0.39513400989698</c:v>
                </c:pt>
                <c:pt idx="738">
                  <c:v>0.83732941844986197</c:v>
                </c:pt>
                <c:pt idx="739">
                  <c:v>-1.2026815592900699</c:v>
                </c:pt>
                <c:pt idx="740">
                  <c:v>0.13303049192587699</c:v>
                </c:pt>
                <c:pt idx="741">
                  <c:v>1.3248066861422401</c:v>
                </c:pt>
                <c:pt idx="742">
                  <c:v>0.92331596132312399</c:v>
                </c:pt>
                <c:pt idx="743">
                  <c:v>0.81358420356959604</c:v>
                </c:pt>
                <c:pt idx="744">
                  <c:v>0.95222443756993602</c:v>
                </c:pt>
                <c:pt idx="745">
                  <c:v>-2.2574327731739201</c:v>
                </c:pt>
                <c:pt idx="746">
                  <c:v>0.74311979271799</c:v>
                </c:pt>
                <c:pt idx="747">
                  <c:v>-1.2309677789862401</c:v>
                </c:pt>
                <c:pt idx="748">
                  <c:v>-0.65605045762775105</c:v>
                </c:pt>
                <c:pt idx="749">
                  <c:v>1.5340075220370399</c:v>
                </c:pt>
                <c:pt idx="750">
                  <c:v>-0.46657948622676398</c:v>
                </c:pt>
                <c:pt idx="751">
                  <c:v>-0.327577896273339</c:v>
                </c:pt>
                <c:pt idx="752">
                  <c:v>3.8447026338919499</c:v>
                </c:pt>
                <c:pt idx="753">
                  <c:v>0.29124150847630997</c:v>
                </c:pt>
                <c:pt idx="754">
                  <c:v>0.36068474236952802</c:v>
                </c:pt>
                <c:pt idx="755">
                  <c:v>0.45993717748358698</c:v>
                </c:pt>
                <c:pt idx="756">
                  <c:v>1.2389163343118299</c:v>
                </c:pt>
                <c:pt idx="757">
                  <c:v>0.36068474236952802</c:v>
                </c:pt>
                <c:pt idx="758">
                  <c:v>-2.1141765575013798</c:v>
                </c:pt>
                <c:pt idx="759">
                  <c:v>1.1564148120045601</c:v>
                </c:pt>
                <c:pt idx="760">
                  <c:v>0.14567795028385699</c:v>
                </c:pt>
                <c:pt idx="761">
                  <c:v>2.5426611085598299</c:v>
                </c:pt>
                <c:pt idx="762">
                  <c:v>1.3729632189454199</c:v>
                </c:pt>
                <c:pt idx="763">
                  <c:v>1.34456081157757</c:v>
                </c:pt>
                <c:pt idx="764">
                  <c:v>0.79093923050959303</c:v>
                </c:pt>
                <c:pt idx="765">
                  <c:v>0.37947525192995701</c:v>
                </c:pt>
                <c:pt idx="766">
                  <c:v>7.3888567604272995E-2</c:v>
                </c:pt>
                <c:pt idx="767">
                  <c:v>0.95222443756993602</c:v>
                </c:pt>
                <c:pt idx="768">
                  <c:v>2.5133145028198398</c:v>
                </c:pt>
                <c:pt idx="769">
                  <c:v>-1.45769414702695</c:v>
                </c:pt>
                <c:pt idx="770">
                  <c:v>-0.49970378192623799</c:v>
                </c:pt>
                <c:pt idx="771">
                  <c:v>-1.9440798850104499</c:v>
                </c:pt>
                <c:pt idx="772">
                  <c:v>-0.35985094110177801</c:v>
                </c:pt>
                <c:pt idx="773">
                  <c:v>0.77214872094916398</c:v>
                </c:pt>
                <c:pt idx="774">
                  <c:v>1.1253535736178899E-2</c:v>
                </c:pt>
                <c:pt idx="775">
                  <c:v>0.199399535309185</c:v>
                </c:pt>
                <c:pt idx="776">
                  <c:v>0.60490697010466898</c:v>
                </c:pt>
                <c:pt idx="777">
                  <c:v>0.39513400989698</c:v>
                </c:pt>
                <c:pt idx="778">
                  <c:v>-0.21613735695834699</c:v>
                </c:pt>
                <c:pt idx="779">
                  <c:v>0.47707512522109102</c:v>
                </c:pt>
                <c:pt idx="780">
                  <c:v>0.40850418016113199</c:v>
                </c:pt>
                <c:pt idx="781">
                  <c:v>0.575811986439561</c:v>
                </c:pt>
                <c:pt idx="782">
                  <c:v>-1.16146698400952</c:v>
                </c:pt>
                <c:pt idx="783">
                  <c:v>0.27468202553526</c:v>
                </c:pt>
                <c:pt idx="784">
                  <c:v>-0.327577896273339</c:v>
                </c:pt>
                <c:pt idx="785">
                  <c:v>0.228308011555997</c:v>
                </c:pt>
                <c:pt idx="786">
                  <c:v>0.99254554100988701</c:v>
                </c:pt>
                <c:pt idx="787">
                  <c:v>-0.55342536695156497</c:v>
                </c:pt>
                <c:pt idx="788">
                  <c:v>0.27468202553526</c:v>
                </c:pt>
                <c:pt idx="789">
                  <c:v>-1.0678290645222399</c:v>
                </c:pt>
                <c:pt idx="790">
                  <c:v>0.32491050301409702</c:v>
                </c:pt>
                <c:pt idx="791">
                  <c:v>-0.245429642938647</c:v>
                </c:pt>
                <c:pt idx="792">
                  <c:v>-0.69820865215435302</c:v>
                </c:pt>
                <c:pt idx="793">
                  <c:v>3.5113958192020598</c:v>
                </c:pt>
                <c:pt idx="794">
                  <c:v>0.45993717748358698</c:v>
                </c:pt>
                <c:pt idx="795">
                  <c:v>0.438978532204646</c:v>
                </c:pt>
                <c:pt idx="796">
                  <c:v>-0.382383549157923</c:v>
                </c:pt>
                <c:pt idx="797">
                  <c:v>1.3741593280217099</c:v>
                </c:pt>
                <c:pt idx="798">
                  <c:v>-1.35997185423764</c:v>
                </c:pt>
                <c:pt idx="799">
                  <c:v>0.27468202553526</c:v>
                </c:pt>
                <c:pt idx="800">
                  <c:v>-0.92983781808194099</c:v>
                </c:pt>
                <c:pt idx="801">
                  <c:v>2.1026936881307301</c:v>
                </c:pt>
                <c:pt idx="802">
                  <c:v>1.02865383845629</c:v>
                </c:pt>
                <c:pt idx="803">
                  <c:v>-0.74157136652457201</c:v>
                </c:pt>
                <c:pt idx="804">
                  <c:v>0.244223847452751</c:v>
                </c:pt>
                <c:pt idx="805">
                  <c:v>0.438978532204646</c:v>
                </c:pt>
                <c:pt idx="806">
                  <c:v>7.3888567604272995E-2</c:v>
                </c:pt>
                <c:pt idx="807">
                  <c:v>-0.49970378192623799</c:v>
                </c:pt>
                <c:pt idx="808">
                  <c:v>0.69168679539553501</c:v>
                </c:pt>
                <c:pt idx="809">
                  <c:v>0.71060986809579996</c:v>
                </c:pt>
                <c:pt idx="810">
                  <c:v>0.17964540987386299</c:v>
                </c:pt>
                <c:pt idx="811">
                  <c:v>0.17964540987386299</c:v>
                </c:pt>
                <c:pt idx="812">
                  <c:v>1.58413980847303</c:v>
                </c:pt>
                <c:pt idx="813">
                  <c:v>0.27468202553526</c:v>
                </c:pt>
                <c:pt idx="814">
                  <c:v>1.1135096446302699</c:v>
                </c:pt>
                <c:pt idx="815">
                  <c:v>0.69168679539553501</c:v>
                </c:pt>
                <c:pt idx="816">
                  <c:v>0.79093923050959303</c:v>
                </c:pt>
                <c:pt idx="817">
                  <c:v>0.92331596132312399</c:v>
                </c:pt>
                <c:pt idx="818">
                  <c:v>0.73904868619120101</c:v>
                </c:pt>
                <c:pt idx="819">
                  <c:v>-0.65605045762775105</c:v>
                </c:pt>
                <c:pt idx="820">
                  <c:v>2.72618550710901</c:v>
                </c:pt>
                <c:pt idx="821">
                  <c:v>0.45993717748358698</c:v>
                </c:pt>
                <c:pt idx="822">
                  <c:v>-0.92983781808194099</c:v>
                </c:pt>
                <c:pt idx="823">
                  <c:v>-1.1179838176549399</c:v>
                </c:pt>
                <c:pt idx="824">
                  <c:v>-0.26060659296822303</c:v>
                </c:pt>
                <c:pt idx="825">
                  <c:v>0.30202462598537</c:v>
                </c:pt>
                <c:pt idx="826">
                  <c:v>0.86776654553076105</c:v>
                </c:pt>
                <c:pt idx="827">
                  <c:v>0.40850418016113199</c:v>
                </c:pt>
                <c:pt idx="828">
                  <c:v>3.3073261398265377</c:v>
                </c:pt>
                <c:pt idx="829">
                  <c:v>0.112553654584384</c:v>
                </c:pt>
                <c:pt idx="830">
                  <c:v>0.108578739100448</c:v>
                </c:pt>
                <c:pt idx="831">
                  <c:v>0.36068474236952802</c:v>
                </c:pt>
                <c:pt idx="832">
                  <c:v>0.36068474236952802</c:v>
                </c:pt>
                <c:pt idx="833">
                  <c:v>0.13303049192587699</c:v>
                </c:pt>
                <c:pt idx="834">
                  <c:v>2.9556558100237398E-2</c:v>
                </c:pt>
                <c:pt idx="835">
                  <c:v>0.25727716925112498</c:v>
                </c:pt>
                <c:pt idx="836">
                  <c:v>0.60811737919001096</c:v>
                </c:pt>
                <c:pt idx="837">
                  <c:v>1.3286368887003099</c:v>
                </c:pt>
                <c:pt idx="838">
                  <c:v>7.3888567604272995E-2</c:v>
                </c:pt>
                <c:pt idx="839">
                  <c:v>7.3888567604272995E-2</c:v>
                </c:pt>
                <c:pt idx="840">
                  <c:v>0.14567795028385699</c:v>
                </c:pt>
                <c:pt idx="841">
                  <c:v>0.60918366859250594</c:v>
                </c:pt>
                <c:pt idx="842">
                  <c:v>3.0812617830463598</c:v>
                </c:pt>
                <c:pt idx="843">
                  <c:v>-1.16270968116</c:v>
                </c:pt>
                <c:pt idx="844">
                  <c:v>-6.9449293786174496E-2</c:v>
                </c:pt>
                <c:pt idx="845">
                  <c:v>0.228308011555997</c:v>
                </c:pt>
                <c:pt idx="846">
                  <c:v>1.5340075220370399</c:v>
                </c:pt>
                <c:pt idx="847">
                  <c:v>0.438978532204646</c:v>
                </c:pt>
                <c:pt idx="848">
                  <c:v>0.64748091713478395</c:v>
                </c:pt>
                <c:pt idx="849">
                  <c:v>0.575811986439561</c:v>
                </c:pt>
                <c:pt idx="850">
                  <c:v>0.575811986439561</c:v>
                </c:pt>
                <c:pt idx="851">
                  <c:v>-2.13435766169914</c:v>
                </c:pt>
                <c:pt idx="852">
                  <c:v>-0.36515891539419698</c:v>
                </c:pt>
                <c:pt idx="853">
                  <c:v>-0.18113677419968</c:v>
                </c:pt>
                <c:pt idx="854">
                  <c:v>-9.1026477218759005E-2</c:v>
                </c:pt>
                <c:pt idx="855">
                  <c:v>1.47920186915246</c:v>
                </c:pt>
                <c:pt idx="856">
                  <c:v>-1.2644534306388</c:v>
                </c:pt>
                <c:pt idx="857">
                  <c:v>0.45993717748358698</c:v>
                </c:pt>
                <c:pt idx="858">
                  <c:v>0.76407843799692898</c:v>
                </c:pt>
                <c:pt idx="859">
                  <c:v>4.3970088122503803E-2</c:v>
                </c:pt>
                <c:pt idx="860">
                  <c:v>1.1807380258651201</c:v>
                </c:pt>
                <c:pt idx="861">
                  <c:v>-0.87797701925485605</c:v>
                </c:pt>
                <c:pt idx="862">
                  <c:v>0.87694194734386099</c:v>
                </c:pt>
                <c:pt idx="863">
                  <c:v>2.3642111201410398</c:v>
                </c:pt>
                <c:pt idx="864">
                  <c:v>0.71320131323622105</c:v>
                </c:pt>
                <c:pt idx="865">
                  <c:v>-1.1917004320843201</c:v>
                </c:pt>
                <c:pt idx="866">
                  <c:v>-0.73260819701461299</c:v>
                </c:pt>
                <c:pt idx="867">
                  <c:v>-0.28457653785620601</c:v>
                </c:pt>
                <c:pt idx="868">
                  <c:v>0.27468202553526</c:v>
                </c:pt>
                <c:pt idx="869">
                  <c:v>1.1382103884049299</c:v>
                </c:pt>
                <c:pt idx="870">
                  <c:v>0.21930111713641701</c:v>
                </c:pt>
                <c:pt idx="871">
                  <c:v>2.1026936881307301</c:v>
                </c:pt>
                <c:pt idx="872">
                  <c:v>-0.78125982032269103</c:v>
                </c:pt>
                <c:pt idx="873">
                  <c:v>0.83538601273906699</c:v>
                </c:pt>
                <c:pt idx="874">
                  <c:v>-0.68446414667170696</c:v>
                </c:pt>
                <c:pt idx="875">
                  <c:v>1.3209360486816599</c:v>
                </c:pt>
                <c:pt idx="876">
                  <c:v>1.9592192007949201</c:v>
                </c:pt>
                <c:pt idx="877">
                  <c:v>1.53813523742735</c:v>
                </c:pt>
                <c:pt idx="878">
                  <c:v>-3.9973032097444001</c:v>
                </c:pt>
                <c:pt idx="879">
                  <c:v>0.575811986439561</c:v>
                </c:pt>
                <c:pt idx="880">
                  <c:v>-2.1141765575013798</c:v>
                </c:pt>
                <c:pt idx="881">
                  <c:v>-2.1146078034696099</c:v>
                </c:pt>
                <c:pt idx="882">
                  <c:v>-0.42791439924665298</c:v>
                </c:pt>
                <c:pt idx="883">
                  <c:v>-0.327577896273339</c:v>
                </c:pt>
                <c:pt idx="884">
                  <c:v>-1.14496506215197</c:v>
                </c:pt>
                <c:pt idx="885">
                  <c:v>0.73364053074250202</c:v>
                </c:pt>
                <c:pt idx="886">
                  <c:v>0.188679308700993</c:v>
                </c:pt>
                <c:pt idx="887">
                  <c:v>-1.19246062016815</c:v>
                </c:pt>
                <c:pt idx="888">
                  <c:v>1.21657906706624</c:v>
                </c:pt>
                <c:pt idx="889">
                  <c:v>1.21657906706624</c:v>
                </c:pt>
                <c:pt idx="890">
                  <c:v>1.5340075220370399</c:v>
                </c:pt>
                <c:pt idx="891">
                  <c:v>7.3888567604272995E-2</c:v>
                </c:pt>
                <c:pt idx="892">
                  <c:v>1.07773540527484</c:v>
                </c:pt>
                <c:pt idx="893">
                  <c:v>1.07773540527484</c:v>
                </c:pt>
                <c:pt idx="894">
                  <c:v>0.84959934689375105</c:v>
                </c:pt>
                <c:pt idx="895">
                  <c:v>0.70132295414447299</c:v>
                </c:pt>
                <c:pt idx="896">
                  <c:v>0.17964540987386299</c:v>
                </c:pt>
                <c:pt idx="897">
                  <c:v>2.2228966815432298</c:v>
                </c:pt>
                <c:pt idx="898">
                  <c:v>2.4341694621136898</c:v>
                </c:pt>
                <c:pt idx="899">
                  <c:v>0.47707512522109102</c:v>
                </c:pt>
                <c:pt idx="900">
                  <c:v>-6.9449293786174496E-2</c:v>
                </c:pt>
                <c:pt idx="901">
                  <c:v>1.3209360486816599</c:v>
                </c:pt>
                <c:pt idx="902">
                  <c:v>-0.92983781808194099</c:v>
                </c:pt>
                <c:pt idx="903">
                  <c:v>0.165191171750457</c:v>
                </c:pt>
                <c:pt idx="904">
                  <c:v>7.3888567604272995E-2</c:v>
                </c:pt>
                <c:pt idx="905">
                  <c:v>-1.1097896366631701</c:v>
                </c:pt>
                <c:pt idx="906">
                  <c:v>2.42356968748985</c:v>
                </c:pt>
                <c:pt idx="907">
                  <c:v>2.0973857138383201</c:v>
                </c:pt>
                <c:pt idx="908">
                  <c:v>2.2870013981651698</c:v>
                </c:pt>
                <c:pt idx="909">
                  <c:v>1.83915283332779</c:v>
                </c:pt>
                <c:pt idx="910">
                  <c:v>-0.35624546855143002</c:v>
                </c:pt>
                <c:pt idx="911">
                  <c:v>-0.92983781808194099</c:v>
                </c:pt>
                <c:pt idx="912">
                  <c:v>0.575811986439561</c:v>
                </c:pt>
                <c:pt idx="913">
                  <c:v>0.45729269162288499</c:v>
                </c:pt>
                <c:pt idx="914">
                  <c:v>2.0973857138383201</c:v>
                </c:pt>
                <c:pt idx="915">
                  <c:v>1.8095054712138099</c:v>
                </c:pt>
                <c:pt idx="916">
                  <c:v>-0.75022258007613796</c:v>
                </c:pt>
                <c:pt idx="917">
                  <c:v>0.69168679539553501</c:v>
                </c:pt>
                <c:pt idx="918">
                  <c:v>0.991748862401586</c:v>
                </c:pt>
                <c:pt idx="919">
                  <c:v>1.76938687344085</c:v>
                </c:pt>
                <c:pt idx="920">
                  <c:v>0.36068474236952802</c:v>
                </c:pt>
                <c:pt idx="921">
                  <c:v>-0.65605045762775105</c:v>
                </c:pt>
                <c:pt idx="922">
                  <c:v>0.165191171750457</c:v>
                </c:pt>
                <c:pt idx="923">
                  <c:v>0.165191171750457</c:v>
                </c:pt>
                <c:pt idx="924">
                  <c:v>0.50283425787736502</c:v>
                </c:pt>
                <c:pt idx="925">
                  <c:v>0.69168679539553501</c:v>
                </c:pt>
                <c:pt idx="926">
                  <c:v>-0.92983781808194099</c:v>
                </c:pt>
                <c:pt idx="927">
                  <c:v>1.33925283728515</c:v>
                </c:pt>
                <c:pt idx="928">
                  <c:v>1.3286368887003099</c:v>
                </c:pt>
                <c:pt idx="929">
                  <c:v>0.71264544067447499</c:v>
                </c:pt>
                <c:pt idx="930">
                  <c:v>0.81358420356959604</c:v>
                </c:pt>
                <c:pt idx="931">
                  <c:v>-0.92983781808194099</c:v>
                </c:pt>
                <c:pt idx="932">
                  <c:v>0.94210647088355204</c:v>
                </c:pt>
                <c:pt idx="933">
                  <c:v>-0.36044016213998797</c:v>
                </c:pt>
                <c:pt idx="934">
                  <c:v>0.438978532204646</c:v>
                </c:pt>
                <c:pt idx="935">
                  <c:v>-1.87790697990102</c:v>
                </c:pt>
                <c:pt idx="936">
                  <c:v>-0.327577896273339</c:v>
                </c:pt>
                <c:pt idx="937">
                  <c:v>-0.52837135420432801</c:v>
                </c:pt>
                <c:pt idx="938">
                  <c:v>0.74311979271799</c:v>
                </c:pt>
                <c:pt idx="939">
                  <c:v>1.63244105420208</c:v>
                </c:pt>
                <c:pt idx="940">
                  <c:v>-0.67893633465647796</c:v>
                </c:pt>
                <c:pt idx="941">
                  <c:v>-0.47431776581614299</c:v>
                </c:pt>
                <c:pt idx="942">
                  <c:v>0.575811986439561</c:v>
                </c:pt>
                <c:pt idx="943">
                  <c:v>0.45993717748358698</c:v>
                </c:pt>
                <c:pt idx="944">
                  <c:v>0.67614848941287298</c:v>
                </c:pt>
                <c:pt idx="945">
                  <c:v>0.575811986439561</c:v>
                </c:pt>
                <c:pt idx="946">
                  <c:v>-1.78053019991456</c:v>
                </c:pt>
                <c:pt idx="947">
                  <c:v>1.2210732666652899</c:v>
                </c:pt>
                <c:pt idx="948">
                  <c:v>-0.12678443834235301</c:v>
                </c:pt>
                <c:pt idx="949">
                  <c:v>1.21904984387265</c:v>
                </c:pt>
                <c:pt idx="950">
                  <c:v>0.17964540987386299</c:v>
                </c:pt>
                <c:pt idx="951">
                  <c:v>-0.92983781808194099</c:v>
                </c:pt>
                <c:pt idx="952">
                  <c:v>0.575811986439561</c:v>
                </c:pt>
                <c:pt idx="953">
                  <c:v>0.438978532204646</c:v>
                </c:pt>
                <c:pt idx="954">
                  <c:v>0.438978532204646</c:v>
                </c:pt>
                <c:pt idx="955">
                  <c:v>-0.55342536695156497</c:v>
                </c:pt>
                <c:pt idx="956">
                  <c:v>-1.0432225431851301</c:v>
                </c:pt>
                <c:pt idx="957">
                  <c:v>0.27468202553526</c:v>
                </c:pt>
                <c:pt idx="958">
                  <c:v>2.0310247574355098</c:v>
                </c:pt>
                <c:pt idx="959">
                  <c:v>1.63244105420208</c:v>
                </c:pt>
                <c:pt idx="960">
                  <c:v>-0.30219520700000302</c:v>
                </c:pt>
                <c:pt idx="961">
                  <c:v>-0.62514068500685205</c:v>
                </c:pt>
                <c:pt idx="962">
                  <c:v>0.69168679539553501</c:v>
                </c:pt>
                <c:pt idx="963">
                  <c:v>0.575811986439561</c:v>
                </c:pt>
                <c:pt idx="964">
                  <c:v>0.79093923050959303</c:v>
                </c:pt>
                <c:pt idx="965">
                  <c:v>0.87694194734386099</c:v>
                </c:pt>
                <c:pt idx="966">
                  <c:v>0.30202462598537</c:v>
                </c:pt>
                <c:pt idx="967">
                  <c:v>0.84959934689375105</c:v>
                </c:pt>
                <c:pt idx="968">
                  <c:v>-3.3211543715898598E-3</c:v>
                </c:pt>
                <c:pt idx="969">
                  <c:v>0.77214872094916398</c:v>
                </c:pt>
                <c:pt idx="970">
                  <c:v>0.71264544067447499</c:v>
                </c:pt>
                <c:pt idx="971">
                  <c:v>1.95874547983798</c:v>
                </c:pt>
                <c:pt idx="972">
                  <c:v>2.5452585396171998</c:v>
                </c:pt>
                <c:pt idx="973">
                  <c:v>1.2389163343118299</c:v>
                </c:pt>
                <c:pt idx="974">
                  <c:v>-0.92983781808194099</c:v>
                </c:pt>
                <c:pt idx="975">
                  <c:v>2.5650045780720201</c:v>
                </c:pt>
                <c:pt idx="976">
                  <c:v>1.6134096406729199</c:v>
                </c:pt>
                <c:pt idx="977">
                  <c:v>0.87694194734386099</c:v>
                </c:pt>
                <c:pt idx="978">
                  <c:v>0.91584793829269695</c:v>
                </c:pt>
                <c:pt idx="979">
                  <c:v>0.217346880979081</c:v>
                </c:pt>
                <c:pt idx="980">
                  <c:v>1.3286368887003099</c:v>
                </c:pt>
                <c:pt idx="981">
                  <c:v>-1.0710960189415699</c:v>
                </c:pt>
                <c:pt idx="982">
                  <c:v>0.48727977793369698</c:v>
                </c:pt>
                <c:pt idx="983">
                  <c:v>2.5382167427444</c:v>
                </c:pt>
                <c:pt idx="984">
                  <c:v>0.30202462598537</c:v>
                </c:pt>
                <c:pt idx="985">
                  <c:v>4.6718625844648898</c:v>
                </c:pt>
                <c:pt idx="986">
                  <c:v>0.50414305574433704</c:v>
                </c:pt>
                <c:pt idx="987">
                  <c:v>-1.16146698400952</c:v>
                </c:pt>
                <c:pt idx="988">
                  <c:v>2.0814617909610602</c:v>
                </c:pt>
                <c:pt idx="989">
                  <c:v>-0.74045820029706499</c:v>
                </c:pt>
                <c:pt idx="990">
                  <c:v>1.28548399020578</c:v>
                </c:pt>
                <c:pt idx="991">
                  <c:v>0.27468202553526</c:v>
                </c:pt>
                <c:pt idx="992">
                  <c:v>0.45993717748358698</c:v>
                </c:pt>
                <c:pt idx="993">
                  <c:v>0.24119637388270199</c:v>
                </c:pt>
                <c:pt idx="994">
                  <c:v>0.27468202553526</c:v>
                </c:pt>
                <c:pt idx="995">
                  <c:v>0.29347253509568799</c:v>
                </c:pt>
                <c:pt idx="996">
                  <c:v>7.3888567604272995E-2</c:v>
                </c:pt>
                <c:pt idx="997">
                  <c:v>0.199399535309185</c:v>
                </c:pt>
                <c:pt idx="998">
                  <c:v>-0.72904436015095397</c:v>
                </c:pt>
                <c:pt idx="999">
                  <c:v>0.575811986439561</c:v>
                </c:pt>
                <c:pt idx="1000">
                  <c:v>0.50414305574433704</c:v>
                </c:pt>
                <c:pt idx="1001">
                  <c:v>0.438978532204646</c:v>
                </c:pt>
                <c:pt idx="1002">
                  <c:v>-0.92983781808194099</c:v>
                </c:pt>
                <c:pt idx="1003">
                  <c:v>0.27468202553526</c:v>
                </c:pt>
                <c:pt idx="1004">
                  <c:v>0.64748091713478395</c:v>
                </c:pt>
                <c:pt idx="1005">
                  <c:v>3.1276519709866299</c:v>
                </c:pt>
                <c:pt idx="1006">
                  <c:v>-0.79901887608460997</c:v>
                </c:pt>
                <c:pt idx="1007">
                  <c:v>-0.85519579795985201</c:v>
                </c:pt>
                <c:pt idx="1008">
                  <c:v>0.575811986439561</c:v>
                </c:pt>
                <c:pt idx="1009">
                  <c:v>0.575811986439561</c:v>
                </c:pt>
                <c:pt idx="1010">
                  <c:v>1.58208403775837</c:v>
                </c:pt>
                <c:pt idx="1011">
                  <c:v>0.69168679539553501</c:v>
                </c:pt>
                <c:pt idx="1012">
                  <c:v>-0.92983781808194099</c:v>
                </c:pt>
                <c:pt idx="1013">
                  <c:v>1.3286368887003099</c:v>
                </c:pt>
                <c:pt idx="1014">
                  <c:v>-0.39840366307803099</c:v>
                </c:pt>
                <c:pt idx="1015">
                  <c:v>0.228308011555997</c:v>
                </c:pt>
                <c:pt idx="1016">
                  <c:v>-0.32070154260686901</c:v>
                </c:pt>
                <c:pt idx="1017">
                  <c:v>0.575811986439561</c:v>
                </c:pt>
                <c:pt idx="1018">
                  <c:v>7.3888567604272995E-2</c:v>
                </c:pt>
                <c:pt idx="1019">
                  <c:v>-0.50912213412658103</c:v>
                </c:pt>
                <c:pt idx="1020">
                  <c:v>-2.6413203872531201</c:v>
                </c:pt>
                <c:pt idx="1021">
                  <c:v>2.36841076563269</c:v>
                </c:pt>
                <c:pt idx="1022">
                  <c:v>-1.4595754080894601</c:v>
                </c:pt>
                <c:pt idx="1023">
                  <c:v>0.79093923050959303</c:v>
                </c:pt>
                <c:pt idx="1024">
                  <c:v>-0.177012915821189</c:v>
                </c:pt>
                <c:pt idx="1025">
                  <c:v>2.19145871362482</c:v>
                </c:pt>
                <c:pt idx="1026">
                  <c:v>0.199399535309185</c:v>
                </c:pt>
                <c:pt idx="1027">
                  <c:v>0.31623796014005401</c:v>
                </c:pt>
                <c:pt idx="1028">
                  <c:v>0.69168679539553501</c:v>
                </c:pt>
                <c:pt idx="1029">
                  <c:v>-0.75265294908585101</c:v>
                </c:pt>
                <c:pt idx="1030">
                  <c:v>0.84959934689375105</c:v>
                </c:pt>
                <c:pt idx="1031">
                  <c:v>0.89850285254460804</c:v>
                </c:pt>
                <c:pt idx="1032">
                  <c:v>-2.28472117625018</c:v>
                </c:pt>
                <c:pt idx="1033">
                  <c:v>-0.92983781808194099</c:v>
                </c:pt>
                <c:pt idx="1034">
                  <c:v>7.3888567604272995E-2</c:v>
                </c:pt>
                <c:pt idx="1035">
                  <c:v>-0.92983781808194099</c:v>
                </c:pt>
                <c:pt idx="1036">
                  <c:v>0.73699291547654799</c:v>
                </c:pt>
                <c:pt idx="1037">
                  <c:v>7.3888567604272995E-2</c:v>
                </c:pt>
                <c:pt idx="1038">
                  <c:v>-2.1356929766536599</c:v>
                </c:pt>
                <c:pt idx="1039">
                  <c:v>0.87694194734386099</c:v>
                </c:pt>
                <c:pt idx="1040">
                  <c:v>2.3902044878216602</c:v>
                </c:pt>
                <c:pt idx="1041">
                  <c:v>0.165191171750457</c:v>
                </c:pt>
                <c:pt idx="1042">
                  <c:v>-0.177012915821189</c:v>
                </c:pt>
                <c:pt idx="1043">
                  <c:v>0.10532653552268199</c:v>
                </c:pt>
                <c:pt idx="1044">
                  <c:v>0.575811986439561</c:v>
                </c:pt>
                <c:pt idx="1045">
                  <c:v>0.48727977793369698</c:v>
                </c:pt>
                <c:pt idx="1046">
                  <c:v>-0.36515891539419698</c:v>
                </c:pt>
                <c:pt idx="1047">
                  <c:v>0.112553654584384</c:v>
                </c:pt>
                <c:pt idx="1048">
                  <c:v>0.14567795028385699</c:v>
                </c:pt>
                <c:pt idx="1049">
                  <c:v>0.228308011555997</c:v>
                </c:pt>
                <c:pt idx="1050">
                  <c:v>7.3888567604272995E-2</c:v>
                </c:pt>
                <c:pt idx="1051">
                  <c:v>0.575811986439561</c:v>
                </c:pt>
                <c:pt idx="1052">
                  <c:v>-1.5968501097162699</c:v>
                </c:pt>
                <c:pt idx="1053">
                  <c:v>0.27468202553526</c:v>
                </c:pt>
                <c:pt idx="1054">
                  <c:v>-1.0715844446278899</c:v>
                </c:pt>
                <c:pt idx="1055">
                  <c:v>-0.28457653785620601</c:v>
                </c:pt>
                <c:pt idx="1056">
                  <c:v>0.21864497560231</c:v>
                </c:pt>
                <c:pt idx="1057">
                  <c:v>0.40850418016113199</c:v>
                </c:pt>
                <c:pt idx="1058">
                  <c:v>0.27468202553526</c:v>
                </c:pt>
                <c:pt idx="1059">
                  <c:v>0.76407843799692898</c:v>
                </c:pt>
                <c:pt idx="1060">
                  <c:v>-0.51921700339283805</c:v>
                </c:pt>
                <c:pt idx="1061">
                  <c:v>1.12412559321511</c:v>
                </c:pt>
                <c:pt idx="1062">
                  <c:v>-1.1179838176549399</c:v>
                </c:pt>
                <c:pt idx="1063">
                  <c:v>2.9418503152568301</c:v>
                </c:pt>
                <c:pt idx="1064">
                  <c:v>0.50414305574433704</c:v>
                </c:pt>
                <c:pt idx="1065">
                  <c:v>1.3863576501510799</c:v>
                </c:pt>
                <c:pt idx="1066">
                  <c:v>0.47547548346624802</c:v>
                </c:pt>
                <c:pt idx="1067">
                  <c:v>1.58208403775837</c:v>
                </c:pt>
                <c:pt idx="1068">
                  <c:v>-1.53209773989054</c:v>
                </c:pt>
                <c:pt idx="1069">
                  <c:v>-0.382383549157923</c:v>
                </c:pt>
                <c:pt idx="1070">
                  <c:v>0.27468202553526</c:v>
                </c:pt>
                <c:pt idx="1071">
                  <c:v>0.17964540987386299</c:v>
                </c:pt>
                <c:pt idx="1072">
                  <c:v>-0.92983781808194099</c:v>
                </c:pt>
                <c:pt idx="1073">
                  <c:v>-1.0971456243603701</c:v>
                </c:pt>
                <c:pt idx="1074">
                  <c:v>0.165191171750457</c:v>
                </c:pt>
                <c:pt idx="1075">
                  <c:v>0.30202462598537</c:v>
                </c:pt>
                <c:pt idx="1076">
                  <c:v>0.66394692906627595</c:v>
                </c:pt>
                <c:pt idx="1077">
                  <c:v>0.575811986439561</c:v>
                </c:pt>
                <c:pt idx="1078">
                  <c:v>-4.6006596392330401E-2</c:v>
                </c:pt>
                <c:pt idx="1079">
                  <c:v>2.6401585293332301</c:v>
                </c:pt>
                <c:pt idx="1080">
                  <c:v>0.32491050301409702</c:v>
                </c:pt>
                <c:pt idx="1081">
                  <c:v>1.25181427618051</c:v>
                </c:pt>
                <c:pt idx="1082">
                  <c:v>0.71264544067447499</c:v>
                </c:pt>
                <c:pt idx="1083">
                  <c:v>-0.77927283762979105</c:v>
                </c:pt>
                <c:pt idx="1084">
                  <c:v>0.244223847452751</c:v>
                </c:pt>
                <c:pt idx="1085">
                  <c:v>0.81358420356959604</c:v>
                </c:pt>
                <c:pt idx="1086">
                  <c:v>0.70132295414447299</c:v>
                </c:pt>
                <c:pt idx="1087">
                  <c:v>0.56580908768454996</c:v>
                </c:pt>
                <c:pt idx="1088">
                  <c:v>-1.0693697467672101</c:v>
                </c:pt>
                <c:pt idx="1089">
                  <c:v>6.00958661493535E-2</c:v>
                </c:pt>
                <c:pt idx="1090">
                  <c:v>1.14848061950594</c:v>
                </c:pt>
                <c:pt idx="1091">
                  <c:v>-1.0526104969755601</c:v>
                </c:pt>
                <c:pt idx="1092">
                  <c:v>0.228308011555997</c:v>
                </c:pt>
                <c:pt idx="1093">
                  <c:v>-0.177012915821189</c:v>
                </c:pt>
                <c:pt idx="1094">
                  <c:v>-9.9621405287035003E-2</c:v>
                </c:pt>
                <c:pt idx="1095">
                  <c:v>0.36382210617890998</c:v>
                </c:pt>
                <c:pt idx="1096">
                  <c:v>0.39737408116233702</c:v>
                </c:pt>
                <c:pt idx="1097">
                  <c:v>-0.76253001180351199</c:v>
                </c:pt>
                <c:pt idx="1098">
                  <c:v>-0.26060659296822303</c:v>
                </c:pt>
                <c:pt idx="1099">
                  <c:v>-0.327577896273339</c:v>
                </c:pt>
                <c:pt idx="1100">
                  <c:v>1.3209360486816599</c:v>
                </c:pt>
                <c:pt idx="1101">
                  <c:v>7.3888567604272995E-2</c:v>
                </c:pt>
                <c:pt idx="1102">
                  <c:v>0.27468202553526</c:v>
                </c:pt>
                <c:pt idx="1103">
                  <c:v>-0.42791439924665298</c:v>
                </c:pt>
                <c:pt idx="1104">
                  <c:v>-1.1179838176549399</c:v>
                </c:pt>
                <c:pt idx="1105">
                  <c:v>1.19961653521707</c:v>
                </c:pt>
                <c:pt idx="1106">
                  <c:v>-1.14496506215197</c:v>
                </c:pt>
                <c:pt idx="1107">
                  <c:v>-1.35997185423764</c:v>
                </c:pt>
                <c:pt idx="1108">
                  <c:v>-1.35172292772169</c:v>
                </c:pt>
                <c:pt idx="1109">
                  <c:v>1.6403827981894501</c:v>
                </c:pt>
                <c:pt idx="1110">
                  <c:v>0.575811986439561</c:v>
                </c:pt>
                <c:pt idx="1111">
                  <c:v>0.79093923050959303</c:v>
                </c:pt>
                <c:pt idx="1112">
                  <c:v>-1.3683598321185499</c:v>
                </c:pt>
                <c:pt idx="1113">
                  <c:v>0.165191171750457</c:v>
                </c:pt>
                <c:pt idx="1114">
                  <c:v>0.575811986439561</c:v>
                </c:pt>
                <c:pt idx="1115">
                  <c:v>-0.92983781808194099</c:v>
                </c:pt>
                <c:pt idx="1116">
                  <c:v>1.47920186915246</c:v>
                </c:pt>
                <c:pt idx="1117">
                  <c:v>1.2738474097767301</c:v>
                </c:pt>
                <c:pt idx="1118">
                  <c:v>-0.327577896273339</c:v>
                </c:pt>
                <c:pt idx="1119">
                  <c:v>-1.2426419556913</c:v>
                </c:pt>
                <c:pt idx="1120">
                  <c:v>-0.65605045762775105</c:v>
                </c:pt>
                <c:pt idx="1121">
                  <c:v>1.0275069277960101</c:v>
                </c:pt>
                <c:pt idx="1122">
                  <c:v>0.228308011555997</c:v>
                </c:pt>
                <c:pt idx="1123">
                  <c:v>0.14567795028385699</c:v>
                </c:pt>
                <c:pt idx="1124">
                  <c:v>-0.15914776038665801</c:v>
                </c:pt>
                <c:pt idx="1125">
                  <c:v>0.73699291547654799</c:v>
                </c:pt>
                <c:pt idx="1126">
                  <c:v>0.36068474236952802</c:v>
                </c:pt>
                <c:pt idx="1127">
                  <c:v>0.438978532204646</c:v>
                </c:pt>
                <c:pt idx="1128">
                  <c:v>0.165191171750457</c:v>
                </c:pt>
                <c:pt idx="1129">
                  <c:v>0.165191171750457</c:v>
                </c:pt>
                <c:pt idx="1130">
                  <c:v>1.5097462974220801</c:v>
                </c:pt>
                <c:pt idx="1131">
                  <c:v>-0.382383549157923</c:v>
                </c:pt>
                <c:pt idx="1132">
                  <c:v>0.87694194734386099</c:v>
                </c:pt>
                <c:pt idx="1133">
                  <c:v>0.15423004117354</c:v>
                </c:pt>
                <c:pt idx="1134">
                  <c:v>-0.62514068500685205</c:v>
                </c:pt>
                <c:pt idx="1135">
                  <c:v>4.3970088122503803E-2</c:v>
                </c:pt>
                <c:pt idx="1136">
                  <c:v>-0.177012915821189</c:v>
                </c:pt>
                <c:pt idx="1137">
                  <c:v>0.21864497560231</c:v>
                </c:pt>
                <c:pt idx="1138">
                  <c:v>8.0691095647954195E-2</c:v>
                </c:pt>
                <c:pt idx="1139">
                  <c:v>-2.4354876226034401</c:v>
                </c:pt>
                <c:pt idx="1140">
                  <c:v>-1.3634135261321401</c:v>
                </c:pt>
                <c:pt idx="1141">
                  <c:v>0.438978532204646</c:v>
                </c:pt>
                <c:pt idx="1142">
                  <c:v>-0.382383549157923</c:v>
                </c:pt>
                <c:pt idx="1143">
                  <c:v>1.2210732666652899</c:v>
                </c:pt>
                <c:pt idx="1144">
                  <c:v>-0.55342536695156497</c:v>
                </c:pt>
                <c:pt idx="1145">
                  <c:v>-1.2309677789862401</c:v>
                </c:pt>
                <c:pt idx="1146">
                  <c:v>-0.50159441252340198</c:v>
                </c:pt>
                <c:pt idx="1147">
                  <c:v>0.17964540987386299</c:v>
                </c:pt>
                <c:pt idx="1148">
                  <c:v>0.27468202553526</c:v>
                </c:pt>
                <c:pt idx="1149">
                  <c:v>-0.92983781808194099</c:v>
                </c:pt>
                <c:pt idx="1150">
                  <c:v>-1.2309677789862401</c:v>
                </c:pt>
                <c:pt idx="1151">
                  <c:v>0.36068474236952802</c:v>
                </c:pt>
                <c:pt idx="1152">
                  <c:v>2.4218752893033599</c:v>
                </c:pt>
                <c:pt idx="1153">
                  <c:v>-0.92983781808194099</c:v>
                </c:pt>
                <c:pt idx="1154">
                  <c:v>-0.47487925962717398</c:v>
                </c:pt>
                <c:pt idx="1155">
                  <c:v>0.438978532204646</c:v>
                </c:pt>
                <c:pt idx="1156">
                  <c:v>0.69168679539553501</c:v>
                </c:pt>
                <c:pt idx="1157">
                  <c:v>2.1026936881307301</c:v>
                </c:pt>
                <c:pt idx="1158">
                  <c:v>0.228308011555997</c:v>
                </c:pt>
                <c:pt idx="1159">
                  <c:v>-0.12950638458810099</c:v>
                </c:pt>
                <c:pt idx="1160">
                  <c:v>-1.12929265304615</c:v>
                </c:pt>
                <c:pt idx="1161">
                  <c:v>1.2602201615828501</c:v>
                </c:pt>
                <c:pt idx="1162">
                  <c:v>1.3865742931782901</c:v>
                </c:pt>
                <c:pt idx="1163">
                  <c:v>0.217346880979081</c:v>
                </c:pt>
                <c:pt idx="1164">
                  <c:v>-1.31516529638582</c:v>
                </c:pt>
                <c:pt idx="1165">
                  <c:v>0.71320131323622105</c:v>
                </c:pt>
                <c:pt idx="1166">
                  <c:v>0.339228010921305</c:v>
                </c:pt>
                <c:pt idx="1167">
                  <c:v>1.41223056584734</c:v>
                </c:pt>
                <c:pt idx="1168">
                  <c:v>0.17964540987386299</c:v>
                </c:pt>
                <c:pt idx="1169">
                  <c:v>7.3888567604272995E-2</c:v>
                </c:pt>
                <c:pt idx="1170">
                  <c:v>1.5795383721257701</c:v>
                </c:pt>
                <c:pt idx="1171">
                  <c:v>-0.108596188703733</c:v>
                </c:pt>
                <c:pt idx="1172">
                  <c:v>0.69168679539553501</c:v>
                </c:pt>
                <c:pt idx="1173">
                  <c:v>0.575811986439561</c:v>
                </c:pt>
                <c:pt idx="1174">
                  <c:v>-2.13435766169914</c:v>
                </c:pt>
                <c:pt idx="1175">
                  <c:v>-0.69820865215435302</c:v>
                </c:pt>
                <c:pt idx="1176">
                  <c:v>-1.93356420376815</c:v>
                </c:pt>
                <c:pt idx="1177">
                  <c:v>0.17964540987386299</c:v>
                </c:pt>
                <c:pt idx="1178">
                  <c:v>-0.92983781808194099</c:v>
                </c:pt>
                <c:pt idx="1179">
                  <c:v>-0.59522220552508198</c:v>
                </c:pt>
                <c:pt idx="1180">
                  <c:v>0.38277634618923301</c:v>
                </c:pt>
                <c:pt idx="1181">
                  <c:v>-0.23039711805179899</c:v>
                </c:pt>
                <c:pt idx="1182">
                  <c:v>1.5340075220370399</c:v>
                </c:pt>
                <c:pt idx="1183">
                  <c:v>-1.02116845085338</c:v>
                </c:pt>
                <c:pt idx="1184">
                  <c:v>0.17434552256194799</c:v>
                </c:pt>
                <c:pt idx="1185">
                  <c:v>-0.20093187299145099</c:v>
                </c:pt>
                <c:pt idx="1186">
                  <c:v>-0.56848186499678099</c:v>
                </c:pt>
                <c:pt idx="1187">
                  <c:v>0.36068474236952802</c:v>
                </c:pt>
                <c:pt idx="1188">
                  <c:v>0.69743977790575096</c:v>
                </c:pt>
                <c:pt idx="1189">
                  <c:v>0.76938641228934901</c:v>
                </c:pt>
                <c:pt idx="1190">
                  <c:v>-7.3470349812433597E-2</c:v>
                </c:pt>
                <c:pt idx="1191">
                  <c:v>7.3888567604272995E-2</c:v>
                </c:pt>
                <c:pt idx="1192">
                  <c:v>0.17964540987386299</c:v>
                </c:pt>
                <c:pt idx="1193">
                  <c:v>8.3002441071793706E-2</c:v>
                </c:pt>
                <c:pt idx="1194">
                  <c:v>0.95753241186235505</c:v>
                </c:pt>
                <c:pt idx="1195">
                  <c:v>0.34418282051197302</c:v>
                </c:pt>
                <c:pt idx="1196">
                  <c:v>-0.25665379107757003</c:v>
                </c:pt>
                <c:pt idx="1197">
                  <c:v>0.575811986439561</c:v>
                </c:pt>
                <c:pt idx="1198">
                  <c:v>0.82671346986502403</c:v>
                </c:pt>
                <c:pt idx="1199">
                  <c:v>0.575811986439561</c:v>
                </c:pt>
                <c:pt idx="1200">
                  <c:v>0.87694194734386099</c:v>
                </c:pt>
                <c:pt idx="1201">
                  <c:v>-0.62870785717764099</c:v>
                </c:pt>
                <c:pt idx="1202">
                  <c:v>0.14567795028385699</c:v>
                </c:pt>
                <c:pt idx="1203">
                  <c:v>-0.59522220552508198</c:v>
                </c:pt>
                <c:pt idx="1204">
                  <c:v>-0.59522220552508198</c:v>
                </c:pt>
                <c:pt idx="1205">
                  <c:v>2.0814617909610602</c:v>
                </c:pt>
                <c:pt idx="1206">
                  <c:v>-0.77927283762979105</c:v>
                </c:pt>
                <c:pt idx="1207">
                  <c:v>0.575811986439561</c:v>
                </c:pt>
                <c:pt idx="1208">
                  <c:v>0.38766598686655401</c:v>
                </c:pt>
                <c:pt idx="1209">
                  <c:v>-0.108596188703733</c:v>
                </c:pt>
                <c:pt idx="1210">
                  <c:v>0.67614848941287298</c:v>
                </c:pt>
                <c:pt idx="1211">
                  <c:v>0.69168679539553501</c:v>
                </c:pt>
                <c:pt idx="1212">
                  <c:v>0.73168135841642801</c:v>
                </c:pt>
                <c:pt idx="1213">
                  <c:v>3.3680579578116099</c:v>
                </c:pt>
                <c:pt idx="1214">
                  <c:v>0.228308011555997</c:v>
                </c:pt>
                <c:pt idx="1215">
                  <c:v>0.36068474236952802</c:v>
                </c:pt>
                <c:pt idx="1216">
                  <c:v>0.575811986439561</c:v>
                </c:pt>
                <c:pt idx="1217">
                  <c:v>-0.177012915821189</c:v>
                </c:pt>
                <c:pt idx="1218">
                  <c:v>7.3888567604272995E-2</c:v>
                </c:pt>
                <c:pt idx="1219">
                  <c:v>0.165191171750457</c:v>
                </c:pt>
                <c:pt idx="1220">
                  <c:v>1.1115037413598401</c:v>
                </c:pt>
                <c:pt idx="1221">
                  <c:v>1.1886878568329999</c:v>
                </c:pt>
                <c:pt idx="1222">
                  <c:v>0.77214872094916398</c:v>
                </c:pt>
                <c:pt idx="1223">
                  <c:v>0.87694194734386099</c:v>
                </c:pt>
                <c:pt idx="1224">
                  <c:v>-1.20362517853613</c:v>
                </c:pt>
                <c:pt idx="1225">
                  <c:v>0.32387181813603699</c:v>
                </c:pt>
                <c:pt idx="1226">
                  <c:v>-0.34266327608924102</c:v>
                </c:pt>
                <c:pt idx="1227">
                  <c:v>7.3888567604272995E-2</c:v>
                </c:pt>
                <c:pt idx="1228">
                  <c:v>7.6935679373057994E-5</c:v>
                </c:pt>
                <c:pt idx="1229">
                  <c:v>-1.93356420376815</c:v>
                </c:pt>
                <c:pt idx="1230">
                  <c:v>-0.92983781808194099</c:v>
                </c:pt>
                <c:pt idx="1231">
                  <c:v>-0.92983781808194099</c:v>
                </c:pt>
                <c:pt idx="1232">
                  <c:v>0.339228010921305</c:v>
                </c:pt>
                <c:pt idx="1233">
                  <c:v>-0.177012915821189</c:v>
                </c:pt>
                <c:pt idx="1234">
                  <c:v>-0.49970378192623799</c:v>
                </c:pt>
                <c:pt idx="1235">
                  <c:v>0.36068474236952802</c:v>
                </c:pt>
                <c:pt idx="1236">
                  <c:v>-0.92983781808194099</c:v>
                </c:pt>
                <c:pt idx="1237">
                  <c:v>-1.3062502692123099</c:v>
                </c:pt>
                <c:pt idx="1238">
                  <c:v>-0.177012915821189</c:v>
                </c:pt>
                <c:pt idx="1239">
                  <c:v>-0.83562819235006902</c:v>
                </c:pt>
                <c:pt idx="1240">
                  <c:v>-1.2840871040897599</c:v>
                </c:pt>
                <c:pt idx="1241">
                  <c:v>2.0221032236122398</c:v>
                </c:pt>
                <c:pt idx="1242">
                  <c:v>-0.49970378192623799</c:v>
                </c:pt>
                <c:pt idx="1243">
                  <c:v>0.228308011555997</c:v>
                </c:pt>
                <c:pt idx="1244">
                  <c:v>-0.212907607160983</c:v>
                </c:pt>
                <c:pt idx="1245">
                  <c:v>-6.9449293786174496E-2</c:v>
                </c:pt>
                <c:pt idx="1246">
                  <c:v>0.27468202553526</c:v>
                </c:pt>
                <c:pt idx="1247">
                  <c:v>0.30202462598537</c:v>
                </c:pt>
                <c:pt idx="1248">
                  <c:v>7.3888567604272995E-2</c:v>
                </c:pt>
                <c:pt idx="1249">
                  <c:v>-3.8405961984927099</c:v>
                </c:pt>
                <c:pt idx="1250">
                  <c:v>0.95148375414773501</c:v>
                </c:pt>
                <c:pt idx="1251">
                  <c:v>-1.7991072878782499</c:v>
                </c:pt>
                <c:pt idx="1252">
                  <c:v>-0.49970378192623799</c:v>
                </c:pt>
                <c:pt idx="1253">
                  <c:v>-1.0693697467672101</c:v>
                </c:pt>
                <c:pt idx="1254">
                  <c:v>7.3888567604272995E-2</c:v>
                </c:pt>
                <c:pt idx="1255">
                  <c:v>0.64121741394797505</c:v>
                </c:pt>
                <c:pt idx="1256">
                  <c:v>-0.67900184069976699</c:v>
                </c:pt>
                <c:pt idx="1257">
                  <c:v>0.165191171750457</c:v>
                </c:pt>
                <c:pt idx="1258">
                  <c:v>0.83732941844986197</c:v>
                </c:pt>
                <c:pt idx="1259">
                  <c:v>-1.71814751111804</c:v>
                </c:pt>
                <c:pt idx="1260">
                  <c:v>0.575811986439561</c:v>
                </c:pt>
                <c:pt idx="1261">
                  <c:v>1.0059460225952599</c:v>
                </c:pt>
                <c:pt idx="1262">
                  <c:v>2.6779885394033198</c:v>
                </c:pt>
                <c:pt idx="1263">
                  <c:v>-0.612808195241894</c:v>
                </c:pt>
                <c:pt idx="1264">
                  <c:v>7.3888567604272995E-2</c:v>
                </c:pt>
                <c:pt idx="1265">
                  <c:v>-0.177012915821189</c:v>
                </c:pt>
                <c:pt idx="1266">
                  <c:v>-0.42791439924665298</c:v>
                </c:pt>
                <c:pt idx="1267">
                  <c:v>0.27468202553526</c:v>
                </c:pt>
                <c:pt idx="1268">
                  <c:v>0.79721890765740799</c:v>
                </c:pt>
                <c:pt idx="1269">
                  <c:v>0.48727977793369698</c:v>
                </c:pt>
                <c:pt idx="1270">
                  <c:v>1.07773540527484</c:v>
                </c:pt>
                <c:pt idx="1271">
                  <c:v>0.11761263792757699</c:v>
                </c:pt>
                <c:pt idx="1272">
                  <c:v>0.87694194734386099</c:v>
                </c:pt>
                <c:pt idx="1273">
                  <c:v>-0.54811739265914705</c:v>
                </c:pt>
                <c:pt idx="1274">
                  <c:v>0.36068474236952802</c:v>
                </c:pt>
                <c:pt idx="1275">
                  <c:v>-0.62870785717764099</c:v>
                </c:pt>
                <c:pt idx="1276">
                  <c:v>-0.49970378192623799</c:v>
                </c:pt>
                <c:pt idx="1277">
                  <c:v>-2.13435766169914</c:v>
                </c:pt>
                <c:pt idx="1278">
                  <c:v>2.4737981649686902</c:v>
                </c:pt>
                <c:pt idx="1279">
                  <c:v>2.4233530444626399</c:v>
                </c:pt>
                <c:pt idx="1280">
                  <c:v>0.27468202553526</c:v>
                </c:pt>
                <c:pt idx="1281">
                  <c:v>-0.46657948622676398</c:v>
                </c:pt>
                <c:pt idx="1282">
                  <c:v>0.575811986439561</c:v>
                </c:pt>
                <c:pt idx="1283">
                  <c:v>0.27468202553526</c:v>
                </c:pt>
                <c:pt idx="1284">
                  <c:v>-0.65605045762775105</c:v>
                </c:pt>
                <c:pt idx="1285">
                  <c:v>0.30202462598537</c:v>
                </c:pt>
                <c:pt idx="1286">
                  <c:v>4.4722736463775199</c:v>
                </c:pt>
                <c:pt idx="1287">
                  <c:v>-0.327577896273339</c:v>
                </c:pt>
                <c:pt idx="1288">
                  <c:v>-0.26060659296822303</c:v>
                </c:pt>
                <c:pt idx="1289">
                  <c:v>-0.42791439924665298</c:v>
                </c:pt>
                <c:pt idx="1290">
                  <c:v>-1.4317612369172199</c:v>
                </c:pt>
                <c:pt idx="1291">
                  <c:v>1.88828106898637</c:v>
                </c:pt>
                <c:pt idx="1292">
                  <c:v>0.17964540987386299</c:v>
                </c:pt>
                <c:pt idx="1293">
                  <c:v>0.71264544067447499</c:v>
                </c:pt>
                <c:pt idx="1294">
                  <c:v>-0.327577896273339</c:v>
                </c:pt>
                <c:pt idx="1295">
                  <c:v>7.3888567604272995E-2</c:v>
                </c:pt>
                <c:pt idx="1296">
                  <c:v>-0.29589902438620802</c:v>
                </c:pt>
                <c:pt idx="1297">
                  <c:v>-0.92983781808194099</c:v>
                </c:pt>
                <c:pt idx="1298">
                  <c:v>1.99476062316213</c:v>
                </c:pt>
                <c:pt idx="1299">
                  <c:v>0.575811986439561</c:v>
                </c:pt>
                <c:pt idx="1300">
                  <c:v>-0.42791439924665298</c:v>
                </c:pt>
                <c:pt idx="1301">
                  <c:v>0.84152906394151505</c:v>
                </c:pt>
                <c:pt idx="1302">
                  <c:v>0.438978532204646</c:v>
                </c:pt>
                <c:pt idx="1303">
                  <c:v>0.27468202553526</c:v>
                </c:pt>
                <c:pt idx="1304">
                  <c:v>0.575811986439561</c:v>
                </c:pt>
                <c:pt idx="1305">
                  <c:v>0.575811986439561</c:v>
                </c:pt>
                <c:pt idx="1306">
                  <c:v>-0.54811739265914705</c:v>
                </c:pt>
                <c:pt idx="1307">
                  <c:v>-0.62870785717764099</c:v>
                </c:pt>
                <c:pt idx="1308">
                  <c:v>-0.177012915821189</c:v>
                </c:pt>
                <c:pt idx="1309">
                  <c:v>-0.92983781808194099</c:v>
                </c:pt>
                <c:pt idx="1310">
                  <c:v>1.0059460225952599</c:v>
                </c:pt>
                <c:pt idx="1311">
                  <c:v>0.538458992683579</c:v>
                </c:pt>
                <c:pt idx="1312">
                  <c:v>0.636037978620421</c:v>
                </c:pt>
                <c:pt idx="1313">
                  <c:v>-0.73558087413551398</c:v>
                </c:pt>
                <c:pt idx="1314">
                  <c:v>0.45993717748358698</c:v>
                </c:pt>
                <c:pt idx="1315">
                  <c:v>0.45993717748358698</c:v>
                </c:pt>
                <c:pt idx="1316">
                  <c:v>-0.42791439924665298</c:v>
                </c:pt>
                <c:pt idx="1317">
                  <c:v>-0.92983781808194099</c:v>
                </c:pt>
                <c:pt idx="1318">
                  <c:v>7.3888567604272995E-2</c:v>
                </c:pt>
                <c:pt idx="1319">
                  <c:v>0.80394804482065796</c:v>
                </c:pt>
                <c:pt idx="1320">
                  <c:v>-0.70968116909142798</c:v>
                </c:pt>
                <c:pt idx="1321">
                  <c:v>1.12412559321511</c:v>
                </c:pt>
                <c:pt idx="1322">
                  <c:v>1.4185102429951599</c:v>
                </c:pt>
                <c:pt idx="1323">
                  <c:v>0.204707509601604</c:v>
                </c:pt>
                <c:pt idx="1324">
                  <c:v>-1.46930786162492</c:v>
                </c:pt>
                <c:pt idx="1325">
                  <c:v>0.71264544067447499</c:v>
                </c:pt>
                <c:pt idx="1326">
                  <c:v>0.425247005987411</c:v>
                </c:pt>
                <c:pt idx="1327">
                  <c:v>0.165191171750457</c:v>
                </c:pt>
                <c:pt idx="1328">
                  <c:v>-0.59522220552508198</c:v>
                </c:pt>
                <c:pt idx="1329">
                  <c:v>-2.1356929766536599</c:v>
                </c:pt>
                <c:pt idx="1330">
                  <c:v>-1.3833897743747401</c:v>
                </c:pt>
                <c:pt idx="1331">
                  <c:v>-1.3833897743747401</c:v>
                </c:pt>
                <c:pt idx="1332">
                  <c:v>-0.177012915821189</c:v>
                </c:pt>
                <c:pt idx="1333">
                  <c:v>-0.65605045762775105</c:v>
                </c:pt>
                <c:pt idx="1334">
                  <c:v>0.79093923050959303</c:v>
                </c:pt>
                <c:pt idx="1335">
                  <c:v>0.165191171750457</c:v>
                </c:pt>
                <c:pt idx="1336">
                  <c:v>1.58695039072723</c:v>
                </c:pt>
                <c:pt idx="1337">
                  <c:v>0.76407843799692898</c:v>
                </c:pt>
                <c:pt idx="1338">
                  <c:v>0.66434419494542496</c:v>
                </c:pt>
                <c:pt idx="1339">
                  <c:v>-0.42791439924665298</c:v>
                </c:pt>
                <c:pt idx="1340">
                  <c:v>-3.3211543715898598E-3</c:v>
                </c:pt>
                <c:pt idx="1341">
                  <c:v>2.4427296399838698</c:v>
                </c:pt>
                <c:pt idx="1342">
                  <c:v>-0.55342536695156497</c:v>
                </c:pt>
                <c:pt idx="1343">
                  <c:v>-1.4317612369172199</c:v>
                </c:pt>
                <c:pt idx="1344">
                  <c:v>-2.1141765575013798</c:v>
                </c:pt>
                <c:pt idx="1345">
                  <c:v>0.165191171750457</c:v>
                </c:pt>
                <c:pt idx="1346">
                  <c:v>-0.92983781808194099</c:v>
                </c:pt>
                <c:pt idx="1347">
                  <c:v>-0.177012915821189</c:v>
                </c:pt>
                <c:pt idx="1348">
                  <c:v>0.95753241186235505</c:v>
                </c:pt>
                <c:pt idx="1349">
                  <c:v>0.575811986439561</c:v>
                </c:pt>
                <c:pt idx="1350">
                  <c:v>0.438978532204646</c:v>
                </c:pt>
                <c:pt idx="1351">
                  <c:v>-0.59522220552508198</c:v>
                </c:pt>
                <c:pt idx="1352">
                  <c:v>2.36841076563269</c:v>
                </c:pt>
                <c:pt idx="1353">
                  <c:v>-1.35997185423764</c:v>
                </c:pt>
                <c:pt idx="1354">
                  <c:v>0.79093923050959303</c:v>
                </c:pt>
                <c:pt idx="1355">
                  <c:v>0.48727977793369698</c:v>
                </c:pt>
                <c:pt idx="1356">
                  <c:v>-9.1026477218759005E-2</c:v>
                </c:pt>
                <c:pt idx="1357">
                  <c:v>-0.177012915821189</c:v>
                </c:pt>
                <c:pt idx="1358">
                  <c:v>7.3888567604272995E-2</c:v>
                </c:pt>
                <c:pt idx="1359">
                  <c:v>1.27840841122147</c:v>
                </c:pt>
                <c:pt idx="1360">
                  <c:v>-1.35997185423764</c:v>
                </c:pt>
                <c:pt idx="1361">
                  <c:v>-0.92983781808194099</c:v>
                </c:pt>
                <c:pt idx="1362">
                  <c:v>0.32491050301409702</c:v>
                </c:pt>
                <c:pt idx="1363">
                  <c:v>-1.93356420376815</c:v>
                </c:pt>
                <c:pt idx="1364">
                  <c:v>0.438978532204646</c:v>
                </c:pt>
                <c:pt idx="1365">
                  <c:v>-0.92983781808194099</c:v>
                </c:pt>
                <c:pt idx="1366">
                  <c:v>-0.177012915821189</c:v>
                </c:pt>
                <c:pt idx="1367">
                  <c:v>1.93610050677797</c:v>
                </c:pt>
                <c:pt idx="1368">
                  <c:v>-0.92983781808194099</c:v>
                </c:pt>
                <c:pt idx="1369">
                  <c:v>0.14840758723483699</c:v>
                </c:pt>
                <c:pt idx="1370">
                  <c:v>-0.26060659296822303</c:v>
                </c:pt>
                <c:pt idx="1371">
                  <c:v>-0.92983781808194099</c:v>
                </c:pt>
                <c:pt idx="1372">
                  <c:v>0.50414305574433704</c:v>
                </c:pt>
                <c:pt idx="1373">
                  <c:v>0.34418282051197302</c:v>
                </c:pt>
                <c:pt idx="1374">
                  <c:v>-1.00740794040947</c:v>
                </c:pt>
                <c:pt idx="1375">
                  <c:v>-0.327577896273339</c:v>
                </c:pt>
                <c:pt idx="1376">
                  <c:v>0.45030101873464901</c:v>
                </c:pt>
                <c:pt idx="1377">
                  <c:v>-2.13435766169914</c:v>
                </c:pt>
                <c:pt idx="1378">
                  <c:v>0.27468202553526</c:v>
                </c:pt>
                <c:pt idx="1379">
                  <c:v>0.27468202553526</c:v>
                </c:pt>
                <c:pt idx="1380">
                  <c:v>-0.211873428221661</c:v>
                </c:pt>
                <c:pt idx="1381">
                  <c:v>-1.4317612369172199</c:v>
                </c:pt>
                <c:pt idx="1382">
                  <c:v>-0.92983781808194099</c:v>
                </c:pt>
                <c:pt idx="1383">
                  <c:v>-0.92983781808194099</c:v>
                </c:pt>
                <c:pt idx="1384">
                  <c:v>0.87694194734386099</c:v>
                </c:pt>
                <c:pt idx="1385">
                  <c:v>0.34418282051197302</c:v>
                </c:pt>
                <c:pt idx="1386">
                  <c:v>-0.59522220552508198</c:v>
                </c:pt>
                <c:pt idx="1387">
                  <c:v>0.575811986439561</c:v>
                </c:pt>
                <c:pt idx="1388">
                  <c:v>0.45993717748358698</c:v>
                </c:pt>
                <c:pt idx="1389">
                  <c:v>-2.48852043410281</c:v>
                </c:pt>
                <c:pt idx="1390">
                  <c:v>-1.68266272034269</c:v>
                </c:pt>
                <c:pt idx="1391">
                  <c:v>-0.92983781808194099</c:v>
                </c:pt>
                <c:pt idx="1392">
                  <c:v>-1.4317612369172199</c:v>
                </c:pt>
                <c:pt idx="1393">
                  <c:v>0.165191171750457</c:v>
                </c:pt>
                <c:pt idx="1394">
                  <c:v>2.7353155969789902</c:v>
                </c:pt>
                <c:pt idx="1395">
                  <c:v>0.36068474236952802</c:v>
                </c:pt>
                <c:pt idx="1396">
                  <c:v>-1.28250517801147</c:v>
                </c:pt>
                <c:pt idx="1397">
                  <c:v>0.45993717748358698</c:v>
                </c:pt>
                <c:pt idx="1398">
                  <c:v>7.3888567604272995E-2</c:v>
                </c:pt>
                <c:pt idx="1399">
                  <c:v>-0.32815315178760002</c:v>
                </c:pt>
                <c:pt idx="1400">
                  <c:v>7.3888567604272995E-2</c:v>
                </c:pt>
                <c:pt idx="1401">
                  <c:v>0.575811986439561</c:v>
                </c:pt>
                <c:pt idx="1402">
                  <c:v>-0.92983781808194099</c:v>
                </c:pt>
                <c:pt idx="1403">
                  <c:v>0.438978532204646</c:v>
                </c:pt>
                <c:pt idx="1404">
                  <c:v>0.27468202553526</c:v>
                </c:pt>
                <c:pt idx="1405">
                  <c:v>1.23667019636855E-2</c:v>
                </c:pt>
                <c:pt idx="1406">
                  <c:v>0.32491050301409702</c:v>
                </c:pt>
                <c:pt idx="1407">
                  <c:v>0.45993717748358698</c:v>
                </c:pt>
                <c:pt idx="1408">
                  <c:v>0.438978532204646</c:v>
                </c:pt>
                <c:pt idx="1409">
                  <c:v>-1.53209773989054</c:v>
                </c:pt>
                <c:pt idx="1410">
                  <c:v>-0.12678443834235301</c:v>
                </c:pt>
                <c:pt idx="1411">
                  <c:v>-6.9449293786174496E-2</c:v>
                </c:pt>
                <c:pt idx="1412">
                  <c:v>0.32491050301409702</c:v>
                </c:pt>
                <c:pt idx="1413">
                  <c:v>-0.177012915821189</c:v>
                </c:pt>
                <c:pt idx="1414">
                  <c:v>-0.453852334573764</c:v>
                </c:pt>
                <c:pt idx="1415">
                  <c:v>0.75066750904343904</c:v>
                </c:pt>
                <c:pt idx="1416">
                  <c:v>0.575811986439561</c:v>
                </c:pt>
                <c:pt idx="1417">
                  <c:v>-0.55342536695156497</c:v>
                </c:pt>
                <c:pt idx="1418">
                  <c:v>-0.25665379107757003</c:v>
                </c:pt>
                <c:pt idx="1419">
                  <c:v>-0.26060659296822303</c:v>
                </c:pt>
                <c:pt idx="1420">
                  <c:v>0.21864497560231</c:v>
                </c:pt>
                <c:pt idx="1421">
                  <c:v>0.36068474236952802</c:v>
                </c:pt>
                <c:pt idx="1422">
                  <c:v>0.575811986439561</c:v>
                </c:pt>
                <c:pt idx="1423">
                  <c:v>0.30202462598537</c:v>
                </c:pt>
                <c:pt idx="1424">
                  <c:v>2.40382364903504</c:v>
                </c:pt>
                <c:pt idx="1425">
                  <c:v>-0.26060659296822303</c:v>
                </c:pt>
                <c:pt idx="1426">
                  <c:v>-0.55342536695156497</c:v>
                </c:pt>
                <c:pt idx="1427">
                  <c:v>-0.13268658557607699</c:v>
                </c:pt>
                <c:pt idx="1428">
                  <c:v>-0.13268658557607699</c:v>
                </c:pt>
                <c:pt idx="1429">
                  <c:v>0.75918879731960798</c:v>
                </c:pt>
                <c:pt idx="1430">
                  <c:v>-0.27879484260684301</c:v>
                </c:pt>
                <c:pt idx="1431">
                  <c:v>1.2223713612885201</c:v>
                </c:pt>
                <c:pt idx="1432">
                  <c:v>0.438978532204646</c:v>
                </c:pt>
                <c:pt idx="1433">
                  <c:v>-0.63785953268459905</c:v>
                </c:pt>
                <c:pt idx="1434">
                  <c:v>0.45993717748358698</c:v>
                </c:pt>
                <c:pt idx="1435">
                  <c:v>0.69168679539553501</c:v>
                </c:pt>
                <c:pt idx="1436">
                  <c:v>1.5795383721257701</c:v>
                </c:pt>
                <c:pt idx="1437">
                  <c:v>0.45993717748358698</c:v>
                </c:pt>
                <c:pt idx="1438">
                  <c:v>0.165191171750457</c:v>
                </c:pt>
                <c:pt idx="1439">
                  <c:v>0.165191171750457</c:v>
                </c:pt>
                <c:pt idx="1440">
                  <c:v>-0.26060659296822303</c:v>
                </c:pt>
                <c:pt idx="1441">
                  <c:v>0.38766598686655401</c:v>
                </c:pt>
                <c:pt idx="1442">
                  <c:v>-0.74157136652457201</c:v>
                </c:pt>
                <c:pt idx="1443">
                  <c:v>-0.382383549157923</c:v>
                </c:pt>
                <c:pt idx="1444">
                  <c:v>-0.26060659296822303</c:v>
                </c:pt>
                <c:pt idx="1445">
                  <c:v>-0.327577896273339</c:v>
                </c:pt>
                <c:pt idx="1446">
                  <c:v>-1.35997185423764</c:v>
                </c:pt>
                <c:pt idx="1447">
                  <c:v>-0.49970378192623799</c:v>
                </c:pt>
                <c:pt idx="1448">
                  <c:v>0.70132295414447299</c:v>
                </c:pt>
                <c:pt idx="1449">
                  <c:v>-2.4354876226034401</c:v>
                </c:pt>
                <c:pt idx="1450">
                  <c:v>-1.35997185423764</c:v>
                </c:pt>
                <c:pt idx="1451">
                  <c:v>-0.49970378192623799</c:v>
                </c:pt>
                <c:pt idx="1452">
                  <c:v>7.3888567604272995E-2</c:v>
                </c:pt>
                <c:pt idx="1453">
                  <c:v>-1.68266272034269</c:v>
                </c:pt>
                <c:pt idx="1454">
                  <c:v>-0.92983781808194099</c:v>
                </c:pt>
                <c:pt idx="1455">
                  <c:v>-7.2001896286632602E-2</c:v>
                </c:pt>
                <c:pt idx="1456">
                  <c:v>7.3888567604272995E-2</c:v>
                </c:pt>
                <c:pt idx="1457">
                  <c:v>-0.92983781808194099</c:v>
                </c:pt>
                <c:pt idx="1458">
                  <c:v>-1.35997185423764</c:v>
                </c:pt>
                <c:pt idx="1459">
                  <c:v>-1.53209773989054</c:v>
                </c:pt>
                <c:pt idx="1460">
                  <c:v>-0.20597752725710999</c:v>
                </c:pt>
                <c:pt idx="1461">
                  <c:v>0.98643280112866405</c:v>
                </c:pt>
                <c:pt idx="1462">
                  <c:v>-0.327577896273339</c:v>
                </c:pt>
                <c:pt idx="1463">
                  <c:v>-0.327577896273339</c:v>
                </c:pt>
                <c:pt idx="1464">
                  <c:v>-0.49970378192623799</c:v>
                </c:pt>
                <c:pt idx="1465">
                  <c:v>0.87694194734386099</c:v>
                </c:pt>
                <c:pt idx="1466">
                  <c:v>-0.59522220552508198</c:v>
                </c:pt>
                <c:pt idx="1467">
                  <c:v>-0.92983781808194099</c:v>
                </c:pt>
                <c:pt idx="1468">
                  <c:v>-1.2309677789862401</c:v>
                </c:pt>
                <c:pt idx="1469">
                  <c:v>-0.92983781808194099</c:v>
                </c:pt>
                <c:pt idx="1470">
                  <c:v>0.79093923050959303</c:v>
                </c:pt>
                <c:pt idx="1471">
                  <c:v>-0.92983781808194099</c:v>
                </c:pt>
                <c:pt idx="1472">
                  <c:v>-1.20362517853613</c:v>
                </c:pt>
                <c:pt idx="1473">
                  <c:v>-0.92983781808194099</c:v>
                </c:pt>
                <c:pt idx="1474">
                  <c:v>-0.166396967236352</c:v>
                </c:pt>
                <c:pt idx="1475">
                  <c:v>0.95222443756993602</c:v>
                </c:pt>
                <c:pt idx="1476">
                  <c:v>0.47547548346624802</c:v>
                </c:pt>
                <c:pt idx="1477">
                  <c:v>0.575811986439561</c:v>
                </c:pt>
                <c:pt idx="1478">
                  <c:v>0.63158125519903696</c:v>
                </c:pt>
                <c:pt idx="1479">
                  <c:v>0.27468202553526</c:v>
                </c:pt>
                <c:pt idx="1480">
                  <c:v>0.27468202553526</c:v>
                </c:pt>
                <c:pt idx="1481">
                  <c:v>0.438978532204646</c:v>
                </c:pt>
                <c:pt idx="1482">
                  <c:v>0.27468202553526</c:v>
                </c:pt>
                <c:pt idx="1483">
                  <c:v>0.27468202553526</c:v>
                </c:pt>
                <c:pt idx="1484">
                  <c:v>0.199399535309185</c:v>
                </c:pt>
                <c:pt idx="1485">
                  <c:v>0.32491050301409702</c:v>
                </c:pt>
                <c:pt idx="1486">
                  <c:v>0.27468202553526</c:v>
                </c:pt>
                <c:pt idx="1487">
                  <c:v>0.199399535309185</c:v>
                </c:pt>
                <c:pt idx="1488">
                  <c:v>-0.177012915821189</c:v>
                </c:pt>
                <c:pt idx="1489">
                  <c:v>-0.382383549157923</c:v>
                </c:pt>
                <c:pt idx="1490">
                  <c:v>0.575811986439561</c:v>
                </c:pt>
                <c:pt idx="1491">
                  <c:v>1.9824906947182399</c:v>
                </c:pt>
                <c:pt idx="1492">
                  <c:v>1.57508282975993</c:v>
                </c:pt>
                <c:pt idx="1493">
                  <c:v>-0.59522220552508198</c:v>
                </c:pt>
                <c:pt idx="1494">
                  <c:v>0.27468202553526</c:v>
                </c:pt>
                <c:pt idx="1495">
                  <c:v>-1.93356420376815</c:v>
                </c:pt>
                <c:pt idx="1496">
                  <c:v>-0.92983781808194099</c:v>
                </c:pt>
                <c:pt idx="1497">
                  <c:v>-0.92983781808194099</c:v>
                </c:pt>
                <c:pt idx="1498">
                  <c:v>2.5560830442487501</c:v>
                </c:pt>
                <c:pt idx="1499">
                  <c:v>-1.0559680250696899</c:v>
                </c:pt>
                <c:pt idx="1500">
                  <c:v>-0.327577896273339</c:v>
                </c:pt>
                <c:pt idx="1501">
                  <c:v>-0.62870785717764099</c:v>
                </c:pt>
                <c:pt idx="1502">
                  <c:v>0.32491050301409702</c:v>
                </c:pt>
                <c:pt idx="1503">
                  <c:v>0.17964540987386299</c:v>
                </c:pt>
                <c:pt idx="1504">
                  <c:v>-0.62870785717764099</c:v>
                </c:pt>
                <c:pt idx="1505">
                  <c:v>2.0814617909610602</c:v>
                </c:pt>
                <c:pt idx="1506">
                  <c:v>1.21657906706624</c:v>
                </c:pt>
                <c:pt idx="1507">
                  <c:v>-0.92983781808194099</c:v>
                </c:pt>
                <c:pt idx="1508">
                  <c:v>0.82671346986502403</c:v>
                </c:pt>
                <c:pt idx="1509">
                  <c:v>0.79093923050959303</c:v>
                </c:pt>
                <c:pt idx="1510">
                  <c:v>0.80394804482065796</c:v>
                </c:pt>
                <c:pt idx="1511">
                  <c:v>0.76407843799692898</c:v>
                </c:pt>
                <c:pt idx="1512">
                  <c:v>-0.65605045762775105</c:v>
                </c:pt>
                <c:pt idx="1513">
                  <c:v>2.0593147997995098</c:v>
                </c:pt>
                <c:pt idx="1514">
                  <c:v>-5.1755576144548598</c:v>
                </c:pt>
                <c:pt idx="1515">
                  <c:v>7.6935679373057994E-5</c:v>
                </c:pt>
                <c:pt idx="1516">
                  <c:v>-1.53209773989054</c:v>
                </c:pt>
                <c:pt idx="1517">
                  <c:v>0.45993717748358698</c:v>
                </c:pt>
                <c:pt idx="1518">
                  <c:v>0.27468202553526</c:v>
                </c:pt>
                <c:pt idx="1519">
                  <c:v>1.07773540527484</c:v>
                </c:pt>
                <c:pt idx="1520">
                  <c:v>1.07773540527484</c:v>
                </c:pt>
                <c:pt idx="1521">
                  <c:v>-0.51921700339283805</c:v>
                </c:pt>
                <c:pt idx="1522">
                  <c:v>0.69168679539553501</c:v>
                </c:pt>
                <c:pt idx="1523">
                  <c:v>-0.26060659296822303</c:v>
                </c:pt>
                <c:pt idx="1524">
                  <c:v>-0.75265294908585101</c:v>
                </c:pt>
                <c:pt idx="1525">
                  <c:v>2.0814617909610602</c:v>
                </c:pt>
                <c:pt idx="1526">
                  <c:v>1.3286368887003099</c:v>
                </c:pt>
                <c:pt idx="1527">
                  <c:v>0.17434552256194799</c:v>
                </c:pt>
                <c:pt idx="1528">
                  <c:v>-0.973275683472416</c:v>
                </c:pt>
                <c:pt idx="1529">
                  <c:v>-1.35997185423764</c:v>
                </c:pt>
                <c:pt idx="1530">
                  <c:v>0.32491050301409702</c:v>
                </c:pt>
                <c:pt idx="1531">
                  <c:v>-0.65201156890518597</c:v>
                </c:pt>
                <c:pt idx="1532">
                  <c:v>0.37947525192995701</c:v>
                </c:pt>
                <c:pt idx="1533">
                  <c:v>-0.57832808200349795</c:v>
                </c:pt>
                <c:pt idx="1534">
                  <c:v>-0.90472526760416105</c:v>
                </c:pt>
                <c:pt idx="1535">
                  <c:v>0.48727977793369698</c:v>
                </c:pt>
                <c:pt idx="1536">
                  <c:v>-0.70035694259297698</c:v>
                </c:pt>
                <c:pt idx="1537">
                  <c:v>-0.26060659296822303</c:v>
                </c:pt>
                <c:pt idx="1538">
                  <c:v>0.756489962982141</c:v>
                </c:pt>
                <c:pt idx="1539">
                  <c:v>0.27468202553526</c:v>
                </c:pt>
                <c:pt idx="1540">
                  <c:v>7.3888567604272995E-2</c:v>
                </c:pt>
                <c:pt idx="1541">
                  <c:v>0.575811986439561</c:v>
                </c:pt>
                <c:pt idx="1542">
                  <c:v>-0.177012915821189</c:v>
                </c:pt>
                <c:pt idx="1543">
                  <c:v>7.3888567604272995E-2</c:v>
                </c:pt>
                <c:pt idx="1544">
                  <c:v>0.36068474236952802</c:v>
                </c:pt>
                <c:pt idx="1545">
                  <c:v>0.44680791118815799</c:v>
                </c:pt>
                <c:pt idx="1546">
                  <c:v>0.36068474236952802</c:v>
                </c:pt>
                <c:pt idx="1547">
                  <c:v>1.41223056584734</c:v>
                </c:pt>
                <c:pt idx="1548">
                  <c:v>0.92331596132312399</c:v>
                </c:pt>
                <c:pt idx="1549">
                  <c:v>-2.4354876226034401</c:v>
                </c:pt>
                <c:pt idx="1550">
                  <c:v>2.83577175155427E-2</c:v>
                </c:pt>
                <c:pt idx="1551">
                  <c:v>-1.68266272034269</c:v>
                </c:pt>
                <c:pt idx="1552">
                  <c:v>-1.68266272034269</c:v>
                </c:pt>
                <c:pt idx="1553">
                  <c:v>-0.177012915821189</c:v>
                </c:pt>
                <c:pt idx="1554">
                  <c:v>-1.68266272034269</c:v>
                </c:pt>
                <c:pt idx="1555">
                  <c:v>0.575811986439561</c:v>
                </c:pt>
                <c:pt idx="1556">
                  <c:v>-1.00739529560483</c:v>
                </c:pt>
                <c:pt idx="1557">
                  <c:v>-0.65605045762775105</c:v>
                </c:pt>
                <c:pt idx="1558">
                  <c:v>-0.62870785717764099</c:v>
                </c:pt>
                <c:pt idx="1559">
                  <c:v>0.228308011555997</c:v>
                </c:pt>
                <c:pt idx="1560">
                  <c:v>0.43006508536187898</c:v>
                </c:pt>
                <c:pt idx="1561">
                  <c:v>0.27468202553526</c:v>
                </c:pt>
                <c:pt idx="1562">
                  <c:v>3.8114328248841603E-2</c:v>
                </c:pt>
                <c:pt idx="1563">
                  <c:v>0.84152906394151505</c:v>
                </c:pt>
                <c:pt idx="1564">
                  <c:v>0.40850418016113199</c:v>
                </c:pt>
                <c:pt idx="1565">
                  <c:v>-0.70968116909142798</c:v>
                </c:pt>
                <c:pt idx="1566">
                  <c:v>0.79093923050959303</c:v>
                </c:pt>
                <c:pt idx="1567">
                  <c:v>1.6049699147870999</c:v>
                </c:pt>
                <c:pt idx="1568">
                  <c:v>0.420067570659856</c:v>
                </c:pt>
                <c:pt idx="1569">
                  <c:v>0.285297974120098</c:v>
                </c:pt>
                <c:pt idx="1570">
                  <c:v>-0.42791439924665298</c:v>
                </c:pt>
                <c:pt idx="1571">
                  <c:v>0.112553654584384</c:v>
                </c:pt>
                <c:pt idx="1572">
                  <c:v>-0.389602581239124</c:v>
                </c:pt>
                <c:pt idx="1573">
                  <c:v>-0.92983781808194099</c:v>
                </c:pt>
                <c:pt idx="1574">
                  <c:v>0.285297974120098</c:v>
                </c:pt>
                <c:pt idx="1575">
                  <c:v>-1.16146698400952</c:v>
                </c:pt>
                <c:pt idx="1576">
                  <c:v>-0.98121038256072401</c:v>
                </c:pt>
                <c:pt idx="1577">
                  <c:v>-0.92983781808194099</c:v>
                </c:pt>
                <c:pt idx="1578">
                  <c:v>-0.771323006661918</c:v>
                </c:pt>
                <c:pt idx="1579">
                  <c:v>-0.52837135420432801</c:v>
                </c:pt>
                <c:pt idx="1580">
                  <c:v>-0.92983781808194099</c:v>
                </c:pt>
                <c:pt idx="1581">
                  <c:v>0.79093923050959303</c:v>
                </c:pt>
                <c:pt idx="1582">
                  <c:v>0.66434419494542496</c:v>
                </c:pt>
                <c:pt idx="1583">
                  <c:v>2.1743626188259602</c:v>
                </c:pt>
                <c:pt idx="1584">
                  <c:v>-1.20362517853613</c:v>
                </c:pt>
                <c:pt idx="1585">
                  <c:v>-1.53209773989054</c:v>
                </c:pt>
                <c:pt idx="1586">
                  <c:v>1.07773540527484</c:v>
                </c:pt>
                <c:pt idx="1587">
                  <c:v>0.44680791118815799</c:v>
                </c:pt>
                <c:pt idx="1588">
                  <c:v>-0.12211836377771899</c:v>
                </c:pt>
                <c:pt idx="1589">
                  <c:v>-2.6447935369040901E-2</c:v>
                </c:pt>
                <c:pt idx="1590">
                  <c:v>0.82671346986502403</c:v>
                </c:pt>
                <c:pt idx="1591">
                  <c:v>0.63158125519903696</c:v>
                </c:pt>
                <c:pt idx="1592">
                  <c:v>0.165191171750457</c:v>
                </c:pt>
                <c:pt idx="1593">
                  <c:v>0.34767592805846298</c:v>
                </c:pt>
                <c:pt idx="1594">
                  <c:v>0.36068474236952802</c:v>
                </c:pt>
                <c:pt idx="1595">
                  <c:v>0.438978532204646</c:v>
                </c:pt>
                <c:pt idx="1596">
                  <c:v>-2.3181077615075401</c:v>
                </c:pt>
                <c:pt idx="1597">
                  <c:v>0.50414305574433704</c:v>
                </c:pt>
                <c:pt idx="1598">
                  <c:v>0.575811986439561</c:v>
                </c:pt>
                <c:pt idx="1599">
                  <c:v>0.425247005987411</c:v>
                </c:pt>
                <c:pt idx="1600">
                  <c:v>0.45993717748358698</c:v>
                </c:pt>
                <c:pt idx="1601">
                  <c:v>-0.74157136652457201</c:v>
                </c:pt>
                <c:pt idx="1602">
                  <c:v>0.79093923050959303</c:v>
                </c:pt>
                <c:pt idx="1603">
                  <c:v>0.71264544067447499</c:v>
                </c:pt>
                <c:pt idx="1604">
                  <c:v>0.66434419494542496</c:v>
                </c:pt>
                <c:pt idx="1605">
                  <c:v>0.575811986439561</c:v>
                </c:pt>
                <c:pt idx="1606">
                  <c:v>0.84152906394151505</c:v>
                </c:pt>
                <c:pt idx="1607">
                  <c:v>0.575811986439561</c:v>
                </c:pt>
                <c:pt idx="1608">
                  <c:v>0.228308011555997</c:v>
                </c:pt>
                <c:pt idx="1609">
                  <c:v>-1.68266272034269</c:v>
                </c:pt>
                <c:pt idx="1610">
                  <c:v>0.50414305574433704</c:v>
                </c:pt>
                <c:pt idx="1611">
                  <c:v>-0.70035694259297698</c:v>
                </c:pt>
                <c:pt idx="1612">
                  <c:v>-1.53209773989054</c:v>
                </c:pt>
                <c:pt idx="1613">
                  <c:v>-1.4317612369172199</c:v>
                </c:pt>
                <c:pt idx="1614">
                  <c:v>-0.92983781808194099</c:v>
                </c:pt>
                <c:pt idx="1615">
                  <c:v>-0.92983781808194099</c:v>
                </c:pt>
                <c:pt idx="1616">
                  <c:v>-0.327577896273339</c:v>
                </c:pt>
                <c:pt idx="1617">
                  <c:v>0.199399535309185</c:v>
                </c:pt>
                <c:pt idx="1618">
                  <c:v>-0.382383549157923</c:v>
                </c:pt>
                <c:pt idx="1619">
                  <c:v>-2.28472117625018</c:v>
                </c:pt>
                <c:pt idx="1620">
                  <c:v>-0.66797520407956201</c:v>
                </c:pt>
                <c:pt idx="1621">
                  <c:v>0.79093923050959303</c:v>
                </c:pt>
                <c:pt idx="1622">
                  <c:v>0.435862954572249</c:v>
                </c:pt>
                <c:pt idx="1623">
                  <c:v>-1.1179838176549399</c:v>
                </c:pt>
                <c:pt idx="1624">
                  <c:v>-1.2627233990658999E-2</c:v>
                </c:pt>
                <c:pt idx="1625">
                  <c:v>-0.42791439924665298</c:v>
                </c:pt>
                <c:pt idx="1626">
                  <c:v>-1.28250517801147</c:v>
                </c:pt>
                <c:pt idx="1627">
                  <c:v>0.36308119118696203</c:v>
                </c:pt>
                <c:pt idx="1628">
                  <c:v>0.36068474236952802</c:v>
                </c:pt>
                <c:pt idx="1629">
                  <c:v>0.40850418016113199</c:v>
                </c:pt>
                <c:pt idx="1630">
                  <c:v>0.40021981684880625</c:v>
                </c:pt>
                <c:pt idx="1631">
                  <c:v>7.3888567604272995E-2</c:v>
                </c:pt>
                <c:pt idx="1632">
                  <c:v>7.3888567604272995E-2</c:v>
                </c:pt>
                <c:pt idx="1633">
                  <c:v>1.6714015106945102</c:v>
                </c:pt>
                <c:pt idx="1634">
                  <c:v>-1.43798844786691</c:v>
                </c:pt>
                <c:pt idx="1635">
                  <c:v>-1.3825055663193999</c:v>
                </c:pt>
                <c:pt idx="1636">
                  <c:v>-1.1807393015073999</c:v>
                </c:pt>
                <c:pt idx="1637">
                  <c:v>2.2466418964235002</c:v>
                </c:pt>
                <c:pt idx="1638">
                  <c:v>2.6685025831419198</c:v>
                </c:pt>
                <c:pt idx="1639">
                  <c:v>-0.35649929067522901</c:v>
                </c:pt>
                <c:pt idx="1640">
                  <c:v>1.12412559321511</c:v>
                </c:pt>
                <c:pt idx="1641">
                  <c:v>0.61974321153260403</c:v>
                </c:pt>
                <c:pt idx="1642">
                  <c:v>-6.9449293786174496E-2</c:v>
                </c:pt>
                <c:pt idx="1643">
                  <c:v>-0.65605045762775105</c:v>
                </c:pt>
                <c:pt idx="1644">
                  <c:v>-1.3062502692123099</c:v>
                </c:pt>
                <c:pt idx="1645">
                  <c:v>-0.95520709494414202</c:v>
                </c:pt>
                <c:pt idx="1646">
                  <c:v>1.07773540527484</c:v>
                </c:pt>
                <c:pt idx="1647">
                  <c:v>-0.177012915821189</c:v>
                </c:pt>
                <c:pt idx="1648">
                  <c:v>0.136290782484146</c:v>
                </c:pt>
                <c:pt idx="1649">
                  <c:v>0.575811986439561</c:v>
                </c:pt>
                <c:pt idx="1650">
                  <c:v>0.575811986439561</c:v>
                </c:pt>
                <c:pt idx="1651">
                  <c:v>3.3023073483111198</c:v>
                </c:pt>
                <c:pt idx="1652">
                  <c:v>2.0221032236122398</c:v>
                </c:pt>
                <c:pt idx="1653">
                  <c:v>2.4158607604907099</c:v>
                </c:pt>
                <c:pt idx="1654">
                  <c:v>0.71698171211149597</c:v>
                </c:pt>
                <c:pt idx="1655">
                  <c:v>-3.9411374271249402</c:v>
                </c:pt>
                <c:pt idx="1656">
                  <c:v>-3.9411374271249402</c:v>
                </c:pt>
                <c:pt idx="1657">
                  <c:v>-2.4354876226034401</c:v>
                </c:pt>
                <c:pt idx="1658">
                  <c:v>-1.93356420376815</c:v>
                </c:pt>
                <c:pt idx="1659">
                  <c:v>-1.93356420376815</c:v>
                </c:pt>
                <c:pt idx="1660">
                  <c:v>-1.93356420376815</c:v>
                </c:pt>
                <c:pt idx="1661">
                  <c:v>-2.6909132380623801</c:v>
                </c:pt>
                <c:pt idx="1662">
                  <c:v>-2.9303084609796599</c:v>
                </c:pt>
                <c:pt idx="1663">
                  <c:v>-0.92983781808194099</c:v>
                </c:pt>
                <c:pt idx="1664">
                  <c:v>2.86613453897633</c:v>
                </c:pt>
                <c:pt idx="1665">
                  <c:v>-2.4354876226034401</c:v>
                </c:pt>
                <c:pt idx="1666">
                  <c:v>-1.68266272034269</c:v>
                </c:pt>
                <c:pt idx="1667">
                  <c:v>0.21240834962024999</c:v>
                </c:pt>
                <c:pt idx="1668">
                  <c:v>1.7209732627079399</c:v>
                </c:pt>
                <c:pt idx="1669">
                  <c:v>-0.92983781808194099</c:v>
                </c:pt>
                <c:pt idx="1670">
                  <c:v>-2.11076437679161</c:v>
                </c:pt>
                <c:pt idx="1671">
                  <c:v>0.575811986439561</c:v>
                </c:pt>
                <c:pt idx="1672">
                  <c:v>-1.53209773989054</c:v>
                </c:pt>
                <c:pt idx="1673">
                  <c:v>-1.53209773989054</c:v>
                </c:pt>
                <c:pt idx="1674">
                  <c:v>-1.4317612369172199</c:v>
                </c:pt>
                <c:pt idx="1675">
                  <c:v>-1.4317612369172199</c:v>
                </c:pt>
                <c:pt idx="1676">
                  <c:v>7.3888567604272995E-2</c:v>
                </c:pt>
                <c:pt idx="1677">
                  <c:v>-0.92983781808194099</c:v>
                </c:pt>
                <c:pt idx="1678">
                  <c:v>-0.92983781808194099</c:v>
                </c:pt>
                <c:pt idx="1679">
                  <c:v>-6.9449293786174496E-2</c:v>
                </c:pt>
                <c:pt idx="1680">
                  <c:v>0.33552645159893502</c:v>
                </c:pt>
                <c:pt idx="1681">
                  <c:v>0.36068474236952802</c:v>
                </c:pt>
                <c:pt idx="1682">
                  <c:v>0.36068474236952802</c:v>
                </c:pt>
                <c:pt idx="1683">
                  <c:v>0.79093923050959303</c:v>
                </c:pt>
                <c:pt idx="1684">
                  <c:v>-0.92983781808194099</c:v>
                </c:pt>
                <c:pt idx="1685">
                  <c:v>-1.53209773989054</c:v>
                </c:pt>
                <c:pt idx="1686">
                  <c:v>-1.3231265043154801</c:v>
                </c:pt>
                <c:pt idx="1687">
                  <c:v>0.95222443756993602</c:v>
                </c:pt>
                <c:pt idx="1688">
                  <c:v>0.92331596132312399</c:v>
                </c:pt>
                <c:pt idx="1689">
                  <c:v>-0.177012915821189</c:v>
                </c:pt>
                <c:pt idx="1690">
                  <c:v>-1.1572782021411201</c:v>
                </c:pt>
                <c:pt idx="1691">
                  <c:v>-0.26060659296822303</c:v>
                </c:pt>
                <c:pt idx="1692">
                  <c:v>0.43006508536187898</c:v>
                </c:pt>
                <c:pt idx="1693">
                  <c:v>1.3286368887003099</c:v>
                </c:pt>
                <c:pt idx="1694">
                  <c:v>-1.37049970767151</c:v>
                </c:pt>
                <c:pt idx="1695">
                  <c:v>0.438978532204646</c:v>
                </c:pt>
                <c:pt idx="1696">
                  <c:v>-0.97941605423447897</c:v>
                </c:pt>
                <c:pt idx="1697">
                  <c:v>0.50414305574433704</c:v>
                </c:pt>
                <c:pt idx="1698">
                  <c:v>0.60532272260818198</c:v>
                </c:pt>
                <c:pt idx="1699">
                  <c:v>-1.86407119158427</c:v>
                </c:pt>
                <c:pt idx="1700">
                  <c:v>-0.85810743792077204</c:v>
                </c:pt>
                <c:pt idx="1701">
                  <c:v>-0.25665379107757003</c:v>
                </c:pt>
                <c:pt idx="1702">
                  <c:v>-0.108596188703733</c:v>
                </c:pt>
                <c:pt idx="1703">
                  <c:v>-0.26060659296822303</c:v>
                </c:pt>
                <c:pt idx="1704">
                  <c:v>0.81756345898018801</c:v>
                </c:pt>
                <c:pt idx="1705">
                  <c:v>0.43033210699042002</c:v>
                </c:pt>
                <c:pt idx="1706">
                  <c:v>0.72155888751724195</c:v>
                </c:pt>
                <c:pt idx="1707">
                  <c:v>1.3865742931782901</c:v>
                </c:pt>
                <c:pt idx="1708">
                  <c:v>-6.9449293786174496E-2</c:v>
                </c:pt>
                <c:pt idx="1709">
                  <c:v>-0.78121563642554803</c:v>
                </c:pt>
                <c:pt idx="1710">
                  <c:v>-0.29589902438620802</c:v>
                </c:pt>
                <c:pt idx="1711">
                  <c:v>-0.80559583828430403</c:v>
                </c:pt>
                <c:pt idx="1712">
                  <c:v>-1.35997185423764</c:v>
                </c:pt>
                <c:pt idx="1713">
                  <c:v>-1.35997185423764</c:v>
                </c:pt>
                <c:pt idx="1714">
                  <c:v>1.3286368887003099</c:v>
                </c:pt>
                <c:pt idx="1715">
                  <c:v>-0.327577896273339</c:v>
                </c:pt>
                <c:pt idx="1716">
                  <c:v>0.575811986439561</c:v>
                </c:pt>
                <c:pt idx="1717">
                  <c:v>-0.12678443834235301</c:v>
                </c:pt>
                <c:pt idx="1718">
                  <c:v>0.228308011555997</c:v>
                </c:pt>
                <c:pt idx="1719">
                  <c:v>-0.59522220552508198</c:v>
                </c:pt>
                <c:pt idx="1720">
                  <c:v>1.07773540527484</c:v>
                </c:pt>
                <c:pt idx="1721">
                  <c:v>-0.63785953268459905</c:v>
                </c:pt>
                <c:pt idx="1722">
                  <c:v>-0.59522220552508198</c:v>
                </c:pt>
                <c:pt idx="1723">
                  <c:v>0.34418282051197302</c:v>
                </c:pt>
                <c:pt idx="1724">
                  <c:v>5.6583805103483797</c:v>
                </c:pt>
                <c:pt idx="1725">
                  <c:v>2.8598952967310298</c:v>
                </c:pt>
                <c:pt idx="1726">
                  <c:v>0.21705839913272701</c:v>
                </c:pt>
                <c:pt idx="1727">
                  <c:v>0.27771104036262201</c:v>
                </c:pt>
                <c:pt idx="1728">
                  <c:v>-0.62870785717764099</c:v>
                </c:pt>
                <c:pt idx="1729">
                  <c:v>3.2949597772650598</c:v>
                </c:pt>
                <c:pt idx="1730">
                  <c:v>-1.20362517853613</c:v>
                </c:pt>
                <c:pt idx="1731">
                  <c:v>-2.13435766169914</c:v>
                </c:pt>
                <c:pt idx="1732">
                  <c:v>-1.53209773989054</c:v>
                </c:pt>
                <c:pt idx="1733">
                  <c:v>-1.53209773989054</c:v>
                </c:pt>
                <c:pt idx="1734">
                  <c:v>-1.53209773989054</c:v>
                </c:pt>
                <c:pt idx="1735">
                  <c:v>-0.92983781808194099</c:v>
                </c:pt>
                <c:pt idx="1736">
                  <c:v>-0.92983781808194099</c:v>
                </c:pt>
                <c:pt idx="1737">
                  <c:v>-1.53209773989054</c:v>
                </c:pt>
                <c:pt idx="1738">
                  <c:v>-1.53209773989054</c:v>
                </c:pt>
                <c:pt idx="1739">
                  <c:v>-1.53209773989054</c:v>
                </c:pt>
                <c:pt idx="1740">
                  <c:v>-0.92983781808194099</c:v>
                </c:pt>
                <c:pt idx="1741">
                  <c:v>-0.327577896273339</c:v>
                </c:pt>
                <c:pt idx="1742">
                  <c:v>-0.327577896273339</c:v>
                </c:pt>
                <c:pt idx="1743">
                  <c:v>-0.92983781808194099</c:v>
                </c:pt>
                <c:pt idx="1744">
                  <c:v>-0.92983781808194099</c:v>
                </c:pt>
                <c:pt idx="1745">
                  <c:v>-0.92983781808194099</c:v>
                </c:pt>
                <c:pt idx="1746">
                  <c:v>-0.92983781808194099</c:v>
                </c:pt>
                <c:pt idx="1747">
                  <c:v>-0.327577896273339</c:v>
                </c:pt>
                <c:pt idx="1748">
                  <c:v>0.63158125519903696</c:v>
                </c:pt>
                <c:pt idx="1749">
                  <c:v>-0.20891788281217299</c:v>
                </c:pt>
                <c:pt idx="1750">
                  <c:v>-0.92983781808194099</c:v>
                </c:pt>
                <c:pt idx="1751">
                  <c:v>6.9665237790016599E-2</c:v>
                </c:pt>
                <c:pt idx="1752">
                  <c:v>-0.42791439924665298</c:v>
                </c:pt>
                <c:pt idx="1753">
                  <c:v>7.3888567604272995E-2</c:v>
                </c:pt>
                <c:pt idx="1754">
                  <c:v>-0.92983781808194099</c:v>
                </c:pt>
                <c:pt idx="1755">
                  <c:v>7.3888567604272995E-2</c:v>
                </c:pt>
                <c:pt idx="1756">
                  <c:v>0.52004271768008403</c:v>
                </c:pt>
                <c:pt idx="1757">
                  <c:v>0.27468202553526</c:v>
                </c:pt>
                <c:pt idx="1758">
                  <c:v>0.80394804482065796</c:v>
                </c:pt>
                <c:pt idx="1759">
                  <c:v>0.27468202553526</c:v>
                </c:pt>
                <c:pt idx="1760">
                  <c:v>1.14687484429847</c:v>
                </c:pt>
                <c:pt idx="1761">
                  <c:v>-0.71471057401190896</c:v>
                </c:pt>
                <c:pt idx="1762">
                  <c:v>0.17434552256194799</c:v>
                </c:pt>
                <c:pt idx="1763">
                  <c:v>-1.3833897743747401</c:v>
                </c:pt>
                <c:pt idx="1764">
                  <c:v>-0.35624546855143002</c:v>
                </c:pt>
                <c:pt idx="1765">
                  <c:v>-1.2021099588140201</c:v>
                </c:pt>
                <c:pt idx="1766">
                  <c:v>1.53813523742735</c:v>
                </c:pt>
                <c:pt idx="1767">
                  <c:v>-1.20362517853613</c:v>
                </c:pt>
                <c:pt idx="1768">
                  <c:v>0.165191171750457</c:v>
                </c:pt>
                <c:pt idx="1769">
                  <c:v>-1.6556495960515401</c:v>
                </c:pt>
                <c:pt idx="1770">
                  <c:v>-1.4847971044125501</c:v>
                </c:pt>
                <c:pt idx="1771">
                  <c:v>-0.382383549157923</c:v>
                </c:pt>
                <c:pt idx="1772">
                  <c:v>-1.20362517853613</c:v>
                </c:pt>
                <c:pt idx="1773">
                  <c:v>-1.35172292772169</c:v>
                </c:pt>
                <c:pt idx="1774">
                  <c:v>-2.50322128541112</c:v>
                </c:pt>
                <c:pt idx="1775">
                  <c:v>0.87694194734386099</c:v>
                </c:pt>
                <c:pt idx="1776">
                  <c:v>1.2223713612885201</c:v>
                </c:pt>
                <c:pt idx="1777">
                  <c:v>-0.22133924606630301</c:v>
                </c:pt>
                <c:pt idx="1778">
                  <c:v>-4.4154377070212997E-2</c:v>
                </c:pt>
                <c:pt idx="1779">
                  <c:v>7.3888567604272995E-2</c:v>
                </c:pt>
                <c:pt idx="1780">
                  <c:v>-1.4317612369172199</c:v>
                </c:pt>
                <c:pt idx="1781">
                  <c:v>0.575811986439561</c:v>
                </c:pt>
                <c:pt idx="1782">
                  <c:v>-7.062288396068972E-2</c:v>
                </c:pt>
                <c:pt idx="1783">
                  <c:v>-1.53209773989054</c:v>
                </c:pt>
                <c:pt idx="1784">
                  <c:v>1.7209732627079399</c:v>
                </c:pt>
                <c:pt idx="1785">
                  <c:v>7.6935679373057994E-5</c:v>
                </c:pt>
                <c:pt idx="1786">
                  <c:v>-3.1968435087840499</c:v>
                </c:pt>
                <c:pt idx="1787">
                  <c:v>-0.49970378192623799</c:v>
                </c:pt>
                <c:pt idx="1788">
                  <c:v>1.2908392265522399</c:v>
                </c:pt>
                <c:pt idx="1789">
                  <c:v>0.228308011555997</c:v>
                </c:pt>
                <c:pt idx="1790">
                  <c:v>0.87694194734386099</c:v>
                </c:pt>
                <c:pt idx="1791">
                  <c:v>0.14567795028385699</c:v>
                </c:pt>
                <c:pt idx="1792">
                  <c:v>2.6988267326979001</c:v>
                </c:pt>
                <c:pt idx="1793">
                  <c:v>0.425247005987411</c:v>
                </c:pt>
                <c:pt idx="1794">
                  <c:v>0.78150339799738</c:v>
                </c:pt>
                <c:pt idx="1795">
                  <c:v>0.63374939091754801</c:v>
                </c:pt>
                <c:pt idx="1796">
                  <c:v>0.165191171750457</c:v>
                </c:pt>
                <c:pt idx="1797">
                  <c:v>0.74311979271799</c:v>
                </c:pt>
                <c:pt idx="1798">
                  <c:v>-0.60909136828591104</c:v>
                </c:pt>
                <c:pt idx="1799">
                  <c:v>-0.79573476901488405</c:v>
                </c:pt>
                <c:pt idx="1800">
                  <c:v>-1.0118735072675</c:v>
                </c:pt>
                <c:pt idx="1801">
                  <c:v>-1.11130622328354</c:v>
                </c:pt>
                <c:pt idx="1802">
                  <c:v>0.51040655893114595</c:v>
                </c:pt>
                <c:pt idx="1803">
                  <c:v>-0.60909136828591104</c:v>
                </c:pt>
                <c:pt idx="1804">
                  <c:v>0.496554580729548</c:v>
                </c:pt>
                <c:pt idx="1805">
                  <c:v>0.575811986439561</c:v>
                </c:pt>
                <c:pt idx="1806">
                  <c:v>0.575811986439561</c:v>
                </c:pt>
                <c:pt idx="1807">
                  <c:v>0.40850418016113199</c:v>
                </c:pt>
                <c:pt idx="1808">
                  <c:v>-1.1529148931198401</c:v>
                </c:pt>
                <c:pt idx="1809">
                  <c:v>-0.64999467025899205</c:v>
                </c:pt>
                <c:pt idx="1810">
                  <c:v>0.248543944928766</c:v>
                </c:pt>
                <c:pt idx="1811">
                  <c:v>-1.2644534306388</c:v>
                </c:pt>
                <c:pt idx="1812">
                  <c:v>0.27468202553526</c:v>
                </c:pt>
                <c:pt idx="1813">
                  <c:v>2.0341403350679101</c:v>
                </c:pt>
                <c:pt idx="1814">
                  <c:v>1.50232865014991</c:v>
                </c:pt>
                <c:pt idx="1815">
                  <c:v>0.310094908937606</c:v>
                </c:pt>
                <c:pt idx="1816">
                  <c:v>-2.6447935369040901E-2</c:v>
                </c:pt>
                <c:pt idx="1817">
                  <c:v>-1.67681730026864</c:v>
                </c:pt>
                <c:pt idx="1818">
                  <c:v>-3.5425268907579799E-2</c:v>
                </c:pt>
                <c:pt idx="1819">
                  <c:v>0.407930988744094</c:v>
                </c:pt>
                <c:pt idx="1820">
                  <c:v>0.21240834962024999</c:v>
                </c:pt>
                <c:pt idx="1821">
                  <c:v>-1.43640394815106</c:v>
                </c:pt>
                <c:pt idx="1822">
                  <c:v>0.79093923050959303</c:v>
                </c:pt>
                <c:pt idx="1823">
                  <c:v>0.496554580729548</c:v>
                </c:pt>
                <c:pt idx="1824">
                  <c:v>-0.42791439924665298</c:v>
                </c:pt>
                <c:pt idx="1825">
                  <c:v>0.82671346986502403</c:v>
                </c:pt>
                <c:pt idx="1826">
                  <c:v>1.87695049547586</c:v>
                </c:pt>
                <c:pt idx="1827">
                  <c:v>0.77214872094916398</c:v>
                </c:pt>
                <c:pt idx="1828">
                  <c:v>-0.39156266871437101</c:v>
                </c:pt>
                <c:pt idx="1829">
                  <c:v>0.82671346986502403</c:v>
                </c:pt>
                <c:pt idx="1830">
                  <c:v>0.14567795028385699</c:v>
                </c:pt>
                <c:pt idx="1831">
                  <c:v>-3.5718562261720002</c:v>
                </c:pt>
                <c:pt idx="1832">
                  <c:v>0.32491050301409702</c:v>
                </c:pt>
                <c:pt idx="1833">
                  <c:v>-0.31626804268118303</c:v>
                </c:pt>
                <c:pt idx="1834">
                  <c:v>-0.45538714315738399</c:v>
                </c:pt>
                <c:pt idx="1835">
                  <c:v>-0.108596188703733</c:v>
                </c:pt>
                <c:pt idx="1836">
                  <c:v>1.8411762561204299</c:v>
                </c:pt>
                <c:pt idx="1837">
                  <c:v>0.165191171750457</c:v>
                </c:pt>
                <c:pt idx="1838">
                  <c:v>0.575811986439561</c:v>
                </c:pt>
                <c:pt idx="1839">
                  <c:v>1.1886878568329999</c:v>
                </c:pt>
                <c:pt idx="1840">
                  <c:v>0.38766598686655401</c:v>
                </c:pt>
                <c:pt idx="1841">
                  <c:v>0.33803976930952501</c:v>
                </c:pt>
                <c:pt idx="1842">
                  <c:v>0.228308011555997</c:v>
                </c:pt>
                <c:pt idx="1843">
                  <c:v>-0.230370002531154</c:v>
                </c:pt>
                <c:pt idx="1844">
                  <c:v>0.67614848941287298</c:v>
                </c:pt>
                <c:pt idx="1845">
                  <c:v>1.8411762561204299</c:v>
                </c:pt>
                <c:pt idx="1846">
                  <c:v>0.199399535309185</c:v>
                </c:pt>
                <c:pt idx="1847">
                  <c:v>0.199399535309185</c:v>
                </c:pt>
                <c:pt idx="1848">
                  <c:v>0.199399535309185</c:v>
                </c:pt>
                <c:pt idx="1849">
                  <c:v>2.54981954106194</c:v>
                </c:pt>
                <c:pt idx="1850">
                  <c:v>-2.6447935369040901E-2</c:v>
                </c:pt>
                <c:pt idx="1851">
                  <c:v>-0.177012915821189</c:v>
                </c:pt>
                <c:pt idx="1852">
                  <c:v>-0.74157136652457201</c:v>
                </c:pt>
                <c:pt idx="1853">
                  <c:v>1.41984330180364</c:v>
                </c:pt>
                <c:pt idx="1854">
                  <c:v>1.2210732666652899</c:v>
                </c:pt>
                <c:pt idx="1855">
                  <c:v>-6.9449293786174496E-2</c:v>
                </c:pt>
                <c:pt idx="1856">
                  <c:v>0.36068474236952802</c:v>
                </c:pt>
                <c:pt idx="1857">
                  <c:v>9.9373812024188199E-2</c:v>
                </c:pt>
                <c:pt idx="1858">
                  <c:v>-0.24089038499750401</c:v>
                </c:pt>
                <c:pt idx="1859">
                  <c:v>0.228308011555997</c:v>
                </c:pt>
                <c:pt idx="1860">
                  <c:v>-0.382383549157923</c:v>
                </c:pt>
                <c:pt idx="1861">
                  <c:v>0.21930111713641701</c:v>
                </c:pt>
                <c:pt idx="1862">
                  <c:v>0.21930111713641701</c:v>
                </c:pt>
                <c:pt idx="1863">
                  <c:v>0.11761263792757699</c:v>
                </c:pt>
                <c:pt idx="1864">
                  <c:v>-0.177012915821189</c:v>
                </c:pt>
                <c:pt idx="1865">
                  <c:v>1.3286368887003099</c:v>
                </c:pt>
                <c:pt idx="1866">
                  <c:v>1.2210732666652899</c:v>
                </c:pt>
                <c:pt idx="1867">
                  <c:v>-1.1163798128703799</c:v>
                </c:pt>
                <c:pt idx="1868">
                  <c:v>2.4494668641276198</c:v>
                </c:pt>
                <c:pt idx="1869">
                  <c:v>0.93921562325887098</c:v>
                </c:pt>
                <c:pt idx="1870">
                  <c:v>3.2623011155420198</c:v>
                </c:pt>
                <c:pt idx="1871">
                  <c:v>2.83577175155427E-2</c:v>
                </c:pt>
                <c:pt idx="1872">
                  <c:v>-0.40484775066944501</c:v>
                </c:pt>
                <c:pt idx="1873">
                  <c:v>5.8410581185730899E-2</c:v>
                </c:pt>
                <c:pt idx="1874">
                  <c:v>-6.9449293786174496E-2</c:v>
                </c:pt>
                <c:pt idx="1875">
                  <c:v>0.496554580729548</c:v>
                </c:pt>
                <c:pt idx="1876">
                  <c:v>0.17964540987386299</c:v>
                </c:pt>
                <c:pt idx="1877">
                  <c:v>0.14687277865121701</c:v>
                </c:pt>
                <c:pt idx="1878">
                  <c:v>-1.14669816030079</c:v>
                </c:pt>
                <c:pt idx="1879">
                  <c:v>-0.201354479665659</c:v>
                </c:pt>
                <c:pt idx="1880">
                  <c:v>7.3888567604272995E-2</c:v>
                </c:pt>
                <c:pt idx="1881">
                  <c:v>7.3888567604272995E-2</c:v>
                </c:pt>
                <c:pt idx="1882">
                  <c:v>7.3888567604272995E-2</c:v>
                </c:pt>
                <c:pt idx="1883">
                  <c:v>-0.84142433381929005</c:v>
                </c:pt>
                <c:pt idx="1884">
                  <c:v>7.3888567604272995E-2</c:v>
                </c:pt>
                <c:pt idx="1885">
                  <c:v>7.3888567604272995E-2</c:v>
                </c:pt>
                <c:pt idx="1886">
                  <c:v>-2.5138354862623999</c:v>
                </c:pt>
                <c:pt idx="1887">
                  <c:v>-5.1501948116277903E-2</c:v>
                </c:pt>
                <c:pt idx="1888">
                  <c:v>0.575811986439561</c:v>
                </c:pt>
                <c:pt idx="1889">
                  <c:v>1.3286368887003099</c:v>
                </c:pt>
                <c:pt idx="1890">
                  <c:v>-0.201354479665659</c:v>
                </c:pt>
                <c:pt idx="1891">
                  <c:v>-0.327577896273339</c:v>
                </c:pt>
                <c:pt idx="1892">
                  <c:v>0.27468202553526</c:v>
                </c:pt>
                <c:pt idx="1893">
                  <c:v>-0.92983781808194099</c:v>
                </c:pt>
                <c:pt idx="1894">
                  <c:v>0.14567795028385699</c:v>
                </c:pt>
                <c:pt idx="1895">
                  <c:v>0.575811986439561</c:v>
                </c:pt>
                <c:pt idx="1896">
                  <c:v>1.7031655253779521</c:v>
                </c:pt>
                <c:pt idx="1897">
                  <c:v>-1.3904635882110501</c:v>
                </c:pt>
                <c:pt idx="1898">
                  <c:v>-2.6447935369040901E-2</c:v>
                </c:pt>
                <c:pt idx="1899">
                  <c:v>0.27468202553526</c:v>
                </c:pt>
                <c:pt idx="1900">
                  <c:v>0.27468202553526</c:v>
                </c:pt>
                <c:pt idx="1901">
                  <c:v>0.27468202553526</c:v>
                </c:pt>
                <c:pt idx="1902">
                  <c:v>0.310094908937606</c:v>
                </c:pt>
                <c:pt idx="1903">
                  <c:v>0.95222443756993602</c:v>
                </c:pt>
                <c:pt idx="1904">
                  <c:v>7.3888567604272995E-2</c:v>
                </c:pt>
                <c:pt idx="1905">
                  <c:v>0.165191171750457</c:v>
                </c:pt>
                <c:pt idx="1906">
                  <c:v>0.438978532204646</c:v>
                </c:pt>
                <c:pt idx="1907">
                  <c:v>0.438978532204646</c:v>
                </c:pt>
                <c:pt idx="1908">
                  <c:v>-0.65605045762775105</c:v>
                </c:pt>
                <c:pt idx="1909">
                  <c:v>-0.65605045762775105</c:v>
                </c:pt>
                <c:pt idx="1910">
                  <c:v>0.165191171750457</c:v>
                </c:pt>
                <c:pt idx="1911">
                  <c:v>-0.59522220552508198</c:v>
                </c:pt>
                <c:pt idx="1912">
                  <c:v>-0.26060659296822303</c:v>
                </c:pt>
                <c:pt idx="1913">
                  <c:v>-0.26060659296822303</c:v>
                </c:pt>
                <c:pt idx="1914">
                  <c:v>-0.23495032029917701</c:v>
                </c:pt>
                <c:pt idx="1915">
                  <c:v>7.3888567604272995E-2</c:v>
                </c:pt>
                <c:pt idx="1916">
                  <c:v>7.3888567604272995E-2</c:v>
                </c:pt>
                <c:pt idx="1917">
                  <c:v>1.6330190531823701</c:v>
                </c:pt>
                <c:pt idx="1918">
                  <c:v>0.204707509601604</c:v>
                </c:pt>
                <c:pt idx="1919">
                  <c:v>7.3888567604272995E-2</c:v>
                </c:pt>
                <c:pt idx="1920">
                  <c:v>1.19930380541783</c:v>
                </c:pt>
                <c:pt idx="1921">
                  <c:v>0.575811986439561</c:v>
                </c:pt>
                <c:pt idx="1922">
                  <c:v>-0.382383549157923</c:v>
                </c:pt>
                <c:pt idx="1923">
                  <c:v>-0.108596188703733</c:v>
                </c:pt>
                <c:pt idx="1924">
                  <c:v>-0.108596188703733</c:v>
                </c:pt>
                <c:pt idx="1925">
                  <c:v>-0.245429642938647</c:v>
                </c:pt>
                <c:pt idx="1926">
                  <c:v>-0.42791439924665298</c:v>
                </c:pt>
                <c:pt idx="1927">
                  <c:v>0.45993717748358698</c:v>
                </c:pt>
                <c:pt idx="1928">
                  <c:v>-0.212907607160983</c:v>
                </c:pt>
                <c:pt idx="1929">
                  <c:v>-0.23495032029917701</c:v>
                </c:pt>
                <c:pt idx="1930">
                  <c:v>-1.4550916732821999</c:v>
                </c:pt>
                <c:pt idx="1931">
                  <c:v>2.2228966815432298</c:v>
                </c:pt>
                <c:pt idx="1932">
                  <c:v>0.69399155705941495</c:v>
                </c:pt>
                <c:pt idx="1933">
                  <c:v>0.27468202553526</c:v>
                </c:pt>
                <c:pt idx="1934">
                  <c:v>-0.327577896273339</c:v>
                </c:pt>
                <c:pt idx="1935">
                  <c:v>-0.327577896273339</c:v>
                </c:pt>
                <c:pt idx="1936">
                  <c:v>0.27468202553526</c:v>
                </c:pt>
                <c:pt idx="1937">
                  <c:v>0.438978532204646</c:v>
                </c:pt>
                <c:pt idx="1938">
                  <c:v>1.1135096446302699</c:v>
                </c:pt>
                <c:pt idx="1939">
                  <c:v>0.64748091713478395</c:v>
                </c:pt>
                <c:pt idx="1940">
                  <c:v>0.43006508536187898</c:v>
                </c:pt>
                <c:pt idx="1941">
                  <c:v>0.199399535309185</c:v>
                </c:pt>
                <c:pt idx="1942">
                  <c:v>0.22083592572003999</c:v>
                </c:pt>
                <c:pt idx="1943">
                  <c:v>-0.382383549157923</c:v>
                </c:pt>
                <c:pt idx="1944">
                  <c:v>-0.108596188703733</c:v>
                </c:pt>
                <c:pt idx="1945">
                  <c:v>0.165191171750457</c:v>
                </c:pt>
                <c:pt idx="1946">
                  <c:v>0.438978532204646</c:v>
                </c:pt>
                <c:pt idx="1947">
                  <c:v>-0.108596188703733</c:v>
                </c:pt>
                <c:pt idx="1948">
                  <c:v>-0.108596188703733</c:v>
                </c:pt>
                <c:pt idx="1949">
                  <c:v>0.199399535309185</c:v>
                </c:pt>
                <c:pt idx="1950">
                  <c:v>7.3888567604272995E-2</c:v>
                </c:pt>
                <c:pt idx="1951">
                  <c:v>0.32491050301409702</c:v>
                </c:pt>
                <c:pt idx="1952">
                  <c:v>-0.42791439924665298</c:v>
                </c:pt>
                <c:pt idx="1953">
                  <c:v>-0.42791439924665298</c:v>
                </c:pt>
                <c:pt idx="1954">
                  <c:v>0.79093923050959303</c:v>
                </c:pt>
                <c:pt idx="1955">
                  <c:v>-1.53209773989054</c:v>
                </c:pt>
                <c:pt idx="1956">
                  <c:v>-6.9449293786174496E-2</c:v>
                </c:pt>
                <c:pt idx="1957">
                  <c:v>-6.9449293786174496E-2</c:v>
                </c:pt>
                <c:pt idx="1958">
                  <c:v>-1.35997185423764</c:v>
                </c:pt>
                <c:pt idx="1959">
                  <c:v>-1.35997185423764</c:v>
                </c:pt>
                <c:pt idx="1960">
                  <c:v>7.3888567604272995E-2</c:v>
                </c:pt>
                <c:pt idx="1961">
                  <c:v>-0.52116051337446201</c:v>
                </c:pt>
                <c:pt idx="1962">
                  <c:v>-0.49970378192623799</c:v>
                </c:pt>
                <c:pt idx="1963">
                  <c:v>0.45993717748358698</c:v>
                </c:pt>
                <c:pt idx="1964">
                  <c:v>1.27069948422232</c:v>
                </c:pt>
                <c:pt idx="1965">
                  <c:v>-0.177012915821189</c:v>
                </c:pt>
                <c:pt idx="1966">
                  <c:v>0.575811986439561</c:v>
                </c:pt>
                <c:pt idx="1967">
                  <c:v>0.27468202553526</c:v>
                </c:pt>
                <c:pt idx="1968">
                  <c:v>-2.6447935369040901E-2</c:v>
                </c:pt>
                <c:pt idx="1969">
                  <c:v>0.438978532204646</c:v>
                </c:pt>
                <c:pt idx="1970">
                  <c:v>0.14567795028385699</c:v>
                </c:pt>
                <c:pt idx="1971">
                  <c:v>-6.4528320386900206E-2</c:v>
                </c:pt>
                <c:pt idx="1972">
                  <c:v>-0.108596188703733</c:v>
                </c:pt>
                <c:pt idx="1973">
                  <c:v>7.3888567604272995E-2</c:v>
                </c:pt>
                <c:pt idx="1974">
                  <c:v>0.95222443756993602</c:v>
                </c:pt>
                <c:pt idx="1975">
                  <c:v>0.38766598686655401</c:v>
                </c:pt>
                <c:pt idx="1976">
                  <c:v>2.25867092089866</c:v>
                </c:pt>
                <c:pt idx="1977">
                  <c:v>-3.3211543715898598E-3</c:v>
                </c:pt>
                <c:pt idx="1978">
                  <c:v>-0.74157136652457201</c:v>
                </c:pt>
                <c:pt idx="1979">
                  <c:v>-1.0582963870602</c:v>
                </c:pt>
                <c:pt idx="1980">
                  <c:v>2.6025936841733799</c:v>
                </c:pt>
                <c:pt idx="1981">
                  <c:v>0.228308011555997</c:v>
                </c:pt>
                <c:pt idx="1982">
                  <c:v>0.45993717748358698</c:v>
                </c:pt>
                <c:pt idx="1983">
                  <c:v>0.27468202553526</c:v>
                </c:pt>
                <c:pt idx="1984">
                  <c:v>-2.6447935369040901E-2</c:v>
                </c:pt>
                <c:pt idx="1985">
                  <c:v>2.9460240989581501</c:v>
                </c:pt>
                <c:pt idx="1986">
                  <c:v>-0.284698529939927</c:v>
                </c:pt>
                <c:pt idx="1987">
                  <c:v>-0.62514068500685205</c:v>
                </c:pt>
                <c:pt idx="1988">
                  <c:v>4.3970088122503803E-2</c:v>
                </c:pt>
                <c:pt idx="1989">
                  <c:v>0.40850418016113199</c:v>
                </c:pt>
                <c:pt idx="1990">
                  <c:v>3.4414293902489099</c:v>
                </c:pt>
                <c:pt idx="1991">
                  <c:v>1.9627446562634201</c:v>
                </c:pt>
                <c:pt idx="1992">
                  <c:v>-0.92983781808194099</c:v>
                </c:pt>
                <c:pt idx="1993">
                  <c:v>-0.55342536695156497</c:v>
                </c:pt>
                <c:pt idx="1994">
                  <c:v>-0.55342536695156497</c:v>
                </c:pt>
                <c:pt idx="1995">
                  <c:v>-0.177012915821189</c:v>
                </c:pt>
                <c:pt idx="1996">
                  <c:v>-0.177012915821189</c:v>
                </c:pt>
                <c:pt idx="1997">
                  <c:v>-0.55342536695156497</c:v>
                </c:pt>
                <c:pt idx="1998">
                  <c:v>-0.55342536695156497</c:v>
                </c:pt>
                <c:pt idx="1999">
                  <c:v>-0.177012915821189</c:v>
                </c:pt>
                <c:pt idx="2000">
                  <c:v>-0.45340476714984801</c:v>
                </c:pt>
                <c:pt idx="2001">
                  <c:v>-0.92983781808194099</c:v>
                </c:pt>
                <c:pt idx="2002">
                  <c:v>-0.59522220552508198</c:v>
                </c:pt>
                <c:pt idx="2003">
                  <c:v>0.575811986439561</c:v>
                </c:pt>
                <c:pt idx="2004">
                  <c:v>-0.26060659296822303</c:v>
                </c:pt>
                <c:pt idx="2005">
                  <c:v>-0.26060659296822303</c:v>
                </c:pt>
                <c:pt idx="2006">
                  <c:v>-0.26060659296822303</c:v>
                </c:pt>
                <c:pt idx="2007">
                  <c:v>7.3888567604272995E-2</c:v>
                </c:pt>
                <c:pt idx="2008">
                  <c:v>7.3888567604272995E-2</c:v>
                </c:pt>
                <c:pt idx="2009">
                  <c:v>7.3888567604272995E-2</c:v>
                </c:pt>
                <c:pt idx="2010">
                  <c:v>-0.26060659296822303</c:v>
                </c:pt>
                <c:pt idx="2011">
                  <c:v>7.3888567604272995E-2</c:v>
                </c:pt>
                <c:pt idx="2012">
                  <c:v>-0.26060659296822303</c:v>
                </c:pt>
                <c:pt idx="2013">
                  <c:v>-0.92983781808194099</c:v>
                </c:pt>
                <c:pt idx="2014">
                  <c:v>0.27468202553526</c:v>
                </c:pt>
                <c:pt idx="2015">
                  <c:v>0.27468202553526</c:v>
                </c:pt>
                <c:pt idx="2016">
                  <c:v>0.82671346986502403</c:v>
                </c:pt>
                <c:pt idx="2017">
                  <c:v>0.57729912212914802</c:v>
                </c:pt>
                <c:pt idx="2018">
                  <c:v>0.40850418016113199</c:v>
                </c:pt>
                <c:pt idx="2019">
                  <c:v>-1.4317612369172199</c:v>
                </c:pt>
                <c:pt idx="2020">
                  <c:v>1.87153824316009</c:v>
                </c:pt>
                <c:pt idx="2021">
                  <c:v>-0.42791439924665298</c:v>
                </c:pt>
                <c:pt idx="2022">
                  <c:v>-1.4317612369172199</c:v>
                </c:pt>
                <c:pt idx="2023">
                  <c:v>0.81358420356959604</c:v>
                </c:pt>
                <c:pt idx="2024">
                  <c:v>7.3888567604272995E-2</c:v>
                </c:pt>
                <c:pt idx="2025">
                  <c:v>0.34418282051197302</c:v>
                </c:pt>
                <c:pt idx="2026">
                  <c:v>0.575811986439561</c:v>
                </c:pt>
                <c:pt idx="2027">
                  <c:v>-0.42791439924665298</c:v>
                </c:pt>
                <c:pt idx="2028">
                  <c:v>-0.78508141008390397</c:v>
                </c:pt>
                <c:pt idx="2029">
                  <c:v>1.4840092452831799</c:v>
                </c:pt>
                <c:pt idx="2030">
                  <c:v>1.0936593281521001</c:v>
                </c:pt>
                <c:pt idx="2031">
                  <c:v>0.69168679539553501</c:v>
                </c:pt>
                <c:pt idx="2032">
                  <c:v>0.69168679539553501</c:v>
                </c:pt>
                <c:pt idx="2033">
                  <c:v>1.8095054712138099</c:v>
                </c:pt>
                <c:pt idx="2034">
                  <c:v>0.13303049192587699</c:v>
                </c:pt>
                <c:pt idx="2035">
                  <c:v>0.575811986439561</c:v>
                </c:pt>
                <c:pt idx="2036">
                  <c:v>-0.16560949859153701</c:v>
                </c:pt>
                <c:pt idx="2037">
                  <c:v>-0.92983781808194099</c:v>
                </c:pt>
                <c:pt idx="2038">
                  <c:v>-0.55342536695156497</c:v>
                </c:pt>
                <c:pt idx="2039">
                  <c:v>-0.177012915821189</c:v>
                </c:pt>
                <c:pt idx="2040">
                  <c:v>3.9823954259784</c:v>
                </c:pt>
                <c:pt idx="2041">
                  <c:v>2.8767504875611598</c:v>
                </c:pt>
                <c:pt idx="2042">
                  <c:v>2.4737981649686902</c:v>
                </c:pt>
                <c:pt idx="2043">
                  <c:v>-0.62870785717764099</c:v>
                </c:pt>
                <c:pt idx="2044">
                  <c:v>1.68111174286471</c:v>
                </c:pt>
                <c:pt idx="2045">
                  <c:v>-9.9621405287035003E-2</c:v>
                </c:pt>
                <c:pt idx="2046">
                  <c:v>0.73699291547654799</c:v>
                </c:pt>
                <c:pt idx="2047">
                  <c:v>0.165191171750457</c:v>
                </c:pt>
                <c:pt idx="2048">
                  <c:v>0.165191171750457</c:v>
                </c:pt>
                <c:pt idx="2049">
                  <c:v>1.0883513538596801</c:v>
                </c:pt>
                <c:pt idx="2050">
                  <c:v>1.22337802832917</c:v>
                </c:pt>
                <c:pt idx="2051">
                  <c:v>-0.65605045762775105</c:v>
                </c:pt>
                <c:pt idx="2052">
                  <c:v>-3.1699504780657102</c:v>
                </c:pt>
                <c:pt idx="2053">
                  <c:v>-0.92983781808194099</c:v>
                </c:pt>
                <c:pt idx="2054">
                  <c:v>-0.59522220552508198</c:v>
                </c:pt>
                <c:pt idx="2055">
                  <c:v>0.66556714414312002</c:v>
                </c:pt>
                <c:pt idx="2056">
                  <c:v>-0.26060659296822303</c:v>
                </c:pt>
                <c:pt idx="2057">
                  <c:v>7.3888567604272995E-2</c:v>
                </c:pt>
                <c:pt idx="2058">
                  <c:v>1.1347200873990999</c:v>
                </c:pt>
                <c:pt idx="2059">
                  <c:v>-0.327577896273339</c:v>
                </c:pt>
                <c:pt idx="2060">
                  <c:v>-0.327577896273339</c:v>
                </c:pt>
                <c:pt idx="2061">
                  <c:v>-2.6447935369040901E-2</c:v>
                </c:pt>
                <c:pt idx="2062">
                  <c:v>-2.6447935369040901E-2</c:v>
                </c:pt>
                <c:pt idx="2063">
                  <c:v>0.27468202553526</c:v>
                </c:pt>
                <c:pt idx="2064">
                  <c:v>0.165191171750457</c:v>
                </c:pt>
                <c:pt idx="2065">
                  <c:v>0.23747044934799</c:v>
                </c:pt>
                <c:pt idx="2066">
                  <c:v>0.27468202553526</c:v>
                </c:pt>
                <c:pt idx="2067">
                  <c:v>0.575811986439561</c:v>
                </c:pt>
                <c:pt idx="2068">
                  <c:v>0.87694194734386099</c:v>
                </c:pt>
                <c:pt idx="2069">
                  <c:v>-0.92983781808194099</c:v>
                </c:pt>
                <c:pt idx="2070">
                  <c:v>0.165191171750457</c:v>
                </c:pt>
                <c:pt idx="2071">
                  <c:v>-0.108596188703733</c:v>
                </c:pt>
                <c:pt idx="2072">
                  <c:v>0.165191171750457</c:v>
                </c:pt>
                <c:pt idx="2073">
                  <c:v>0.37947525192995701</c:v>
                </c:pt>
                <c:pt idx="2074">
                  <c:v>0.575811986439561</c:v>
                </c:pt>
                <c:pt idx="2075">
                  <c:v>-0.92983781808194099</c:v>
                </c:pt>
                <c:pt idx="2076">
                  <c:v>0.165191171750457</c:v>
                </c:pt>
                <c:pt idx="2077">
                  <c:v>-0.92983781808194099</c:v>
                </c:pt>
                <c:pt idx="2078">
                  <c:v>-0.92983781808194099</c:v>
                </c:pt>
                <c:pt idx="2079">
                  <c:v>-0.92983781808194099</c:v>
                </c:pt>
                <c:pt idx="2080">
                  <c:v>-0.327577896273339</c:v>
                </c:pt>
                <c:pt idx="2081">
                  <c:v>-0.327577896273339</c:v>
                </c:pt>
                <c:pt idx="2082">
                  <c:v>-2.6447935369040901E-2</c:v>
                </c:pt>
                <c:pt idx="2083">
                  <c:v>0.36068474236952802</c:v>
                </c:pt>
                <c:pt idx="2084">
                  <c:v>-2.6447935369040901E-2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03-490E-B6D1-756BB03A634E}"/>
            </c:ext>
          </c:extLst>
        </c:ser>
        <c:ser>
          <c:idx val="11"/>
          <c:order val="11"/>
          <c:tx>
            <c:strRef>
              <c:f>[1]Datagap_Acute_Dataset_Summary!$N$1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[1]Datagap_Acute_Dataset_Summary!$B$2:$B$2086</c:f>
              <c:strCache>
                <c:ptCount val="2085"/>
                <c:pt idx="0">
                  <c:v>100-00-5</c:v>
                </c:pt>
                <c:pt idx="1">
                  <c:v>100-01-6</c:v>
                </c:pt>
                <c:pt idx="2">
                  <c:v>100-02-7</c:v>
                </c:pt>
                <c:pt idx="3">
                  <c:v>10004-44-1</c:v>
                </c:pt>
                <c:pt idx="4">
                  <c:v>10007-85-9</c:v>
                </c:pt>
                <c:pt idx="5">
                  <c:v>100-09-4</c:v>
                </c:pt>
                <c:pt idx="6">
                  <c:v>100-10-7</c:v>
                </c:pt>
                <c:pt idx="7">
                  <c:v>100-17-4</c:v>
                </c:pt>
                <c:pt idx="8">
                  <c:v>100-21-0</c:v>
                </c:pt>
                <c:pt idx="9">
                  <c:v>10031-82-0</c:v>
                </c:pt>
                <c:pt idx="10">
                  <c:v>100-41-4</c:v>
                </c:pt>
                <c:pt idx="11">
                  <c:v>100-42-5</c:v>
                </c:pt>
                <c:pt idx="12">
                  <c:v>100-43-6</c:v>
                </c:pt>
                <c:pt idx="13">
                  <c:v>100-47-0</c:v>
                </c:pt>
                <c:pt idx="14">
                  <c:v>100473-08-3</c:v>
                </c:pt>
                <c:pt idx="15">
                  <c:v>100-51-6</c:v>
                </c:pt>
                <c:pt idx="16">
                  <c:v>100-52-7</c:v>
                </c:pt>
                <c:pt idx="17">
                  <c:v>100-61-8</c:v>
                </c:pt>
                <c:pt idx="18">
                  <c:v>100646-51-3</c:v>
                </c:pt>
                <c:pt idx="19">
                  <c:v>100-66-3</c:v>
                </c:pt>
                <c:pt idx="20">
                  <c:v>100-68-5</c:v>
                </c:pt>
                <c:pt idx="21">
                  <c:v>1007-28-9</c:v>
                </c:pt>
                <c:pt idx="22">
                  <c:v>100784-20-1</c:v>
                </c:pt>
                <c:pt idx="23">
                  <c:v>100-83-4</c:v>
                </c:pt>
                <c:pt idx="24">
                  <c:v>1008-80-6</c:v>
                </c:pt>
                <c:pt idx="25">
                  <c:v>100-97-0</c:v>
                </c:pt>
                <c:pt idx="26">
                  <c:v>100986-85-4</c:v>
                </c:pt>
                <c:pt idx="27">
                  <c:v>101012-81-1</c:v>
                </c:pt>
                <c:pt idx="28">
                  <c:v>10102-06-4</c:v>
                </c:pt>
                <c:pt idx="29">
                  <c:v>101-05-3</c:v>
                </c:pt>
                <c:pt idx="30">
                  <c:v>10108-86-8</c:v>
                </c:pt>
                <c:pt idx="31">
                  <c:v>1011-73-0</c:v>
                </c:pt>
                <c:pt idx="32">
                  <c:v>101200-48-0</c:v>
                </c:pt>
                <c:pt idx="33">
                  <c:v>101-20-2</c:v>
                </c:pt>
                <c:pt idx="34">
                  <c:v>101-21-3</c:v>
                </c:pt>
                <c:pt idx="35">
                  <c:v>101-27-9</c:v>
                </c:pt>
                <c:pt idx="36">
                  <c:v>1014-69-3</c:v>
                </c:pt>
                <c:pt idx="37">
                  <c:v>1014-70-6</c:v>
                </c:pt>
                <c:pt idx="38">
                  <c:v>101-54-2</c:v>
                </c:pt>
                <c:pt idx="39">
                  <c:v>101-83-7</c:v>
                </c:pt>
                <c:pt idx="40">
                  <c:v>101-84-8</c:v>
                </c:pt>
                <c:pt idx="41">
                  <c:v>10202-92-3</c:v>
                </c:pt>
                <c:pt idx="42">
                  <c:v>10222-01-2</c:v>
                </c:pt>
                <c:pt idx="43">
                  <c:v>10265-92-6</c:v>
                </c:pt>
                <c:pt idx="44">
                  <c:v>102-71-6</c:v>
                </c:pt>
                <c:pt idx="45">
                  <c:v>102-81-8</c:v>
                </c:pt>
                <c:pt idx="46">
                  <c:v>102-82-9</c:v>
                </c:pt>
                <c:pt idx="47">
                  <c:v>102851-06-9</c:v>
                </c:pt>
                <c:pt idx="48">
                  <c:v>102-97-6</c:v>
                </c:pt>
                <c:pt idx="49">
                  <c:v>103065-19-6</c:v>
                </c:pt>
                <c:pt idx="50">
                  <c:v>103065-20-9</c:v>
                </c:pt>
                <c:pt idx="51">
                  <c:v>1031-07-8</c:v>
                </c:pt>
                <c:pt idx="52">
                  <c:v>103361-09-7</c:v>
                </c:pt>
                <c:pt idx="53">
                  <c:v>103-69-5</c:v>
                </c:pt>
                <c:pt idx="54">
                  <c:v>103-73-1</c:v>
                </c:pt>
                <c:pt idx="55">
                  <c:v>103-74-2</c:v>
                </c:pt>
                <c:pt idx="56">
                  <c:v>103-82-2</c:v>
                </c:pt>
                <c:pt idx="57">
                  <c:v>103-84-4</c:v>
                </c:pt>
                <c:pt idx="58">
                  <c:v>103-90-2</c:v>
                </c:pt>
                <c:pt idx="59">
                  <c:v>104040-78-0</c:v>
                </c:pt>
                <c:pt idx="60">
                  <c:v>104040-79-1</c:v>
                </c:pt>
                <c:pt idx="61">
                  <c:v>104098-48-8</c:v>
                </c:pt>
                <c:pt idx="62">
                  <c:v>104206-82-8</c:v>
                </c:pt>
                <c:pt idx="63">
                  <c:v>104-40-5</c:v>
                </c:pt>
                <c:pt idx="64">
                  <c:v>104-42-7</c:v>
                </c:pt>
                <c:pt idx="65">
                  <c:v>104-51-8</c:v>
                </c:pt>
                <c:pt idx="66">
                  <c:v>10453-86-8</c:v>
                </c:pt>
                <c:pt idx="67">
                  <c:v>104-54-1</c:v>
                </c:pt>
                <c:pt idx="68">
                  <c:v>104-55-2</c:v>
                </c:pt>
                <c:pt idx="69">
                  <c:v>104653-34-1</c:v>
                </c:pt>
                <c:pt idx="70">
                  <c:v>104-76-7</c:v>
                </c:pt>
                <c:pt idx="71">
                  <c:v>10482-56-1</c:v>
                </c:pt>
                <c:pt idx="72">
                  <c:v>104-88-1</c:v>
                </c:pt>
                <c:pt idx="73">
                  <c:v>104-94-9</c:v>
                </c:pt>
                <c:pt idx="74">
                  <c:v>105-08-8</c:v>
                </c:pt>
                <c:pt idx="75">
                  <c:v>105-37-3</c:v>
                </c:pt>
                <c:pt idx="76">
                  <c:v>105-39-5</c:v>
                </c:pt>
                <c:pt idx="77">
                  <c:v>105-43-1</c:v>
                </c:pt>
                <c:pt idx="78">
                  <c:v>10543-57-4</c:v>
                </c:pt>
                <c:pt idx="79">
                  <c:v>105-46-4</c:v>
                </c:pt>
                <c:pt idx="80">
                  <c:v>10548-10-4</c:v>
                </c:pt>
                <c:pt idx="81">
                  <c:v>105512-06-9</c:v>
                </c:pt>
                <c:pt idx="82">
                  <c:v>105-53-3</c:v>
                </c:pt>
                <c:pt idx="83">
                  <c:v>105-60-2</c:v>
                </c:pt>
                <c:pt idx="84">
                  <c:v>105-67-9</c:v>
                </c:pt>
                <c:pt idx="85">
                  <c:v>105726-67-8</c:v>
                </c:pt>
                <c:pt idx="86">
                  <c:v>105956-97-6</c:v>
                </c:pt>
                <c:pt idx="87">
                  <c:v>106040-48-6</c:v>
                </c:pt>
                <c:pt idx="88">
                  <c:v>10605-21-7</c:v>
                </c:pt>
                <c:pt idx="89">
                  <c:v>106-22-9</c:v>
                </c:pt>
                <c:pt idx="90">
                  <c:v>106-24-1</c:v>
                </c:pt>
                <c:pt idx="91">
                  <c:v>106-25-2</c:v>
                </c:pt>
                <c:pt idx="92">
                  <c:v>106-42-3</c:v>
                </c:pt>
                <c:pt idx="93">
                  <c:v>106-43-4</c:v>
                </c:pt>
                <c:pt idx="94">
                  <c:v>106-44-5</c:v>
                </c:pt>
                <c:pt idx="95">
                  <c:v>106-46-7</c:v>
                </c:pt>
                <c:pt idx="96">
                  <c:v>106-47-8</c:v>
                </c:pt>
                <c:pt idx="97">
                  <c:v>106-48-9</c:v>
                </c:pt>
                <c:pt idx="98">
                  <c:v>106-49-0</c:v>
                </c:pt>
                <c:pt idx="99">
                  <c:v>106-51-4</c:v>
                </c:pt>
                <c:pt idx="100">
                  <c:v>106-54-7</c:v>
                </c:pt>
                <c:pt idx="101">
                  <c:v>106-89-8</c:v>
                </c:pt>
                <c:pt idx="102">
                  <c:v>1069-66-5</c:v>
                </c:pt>
                <c:pt idx="103">
                  <c:v>106-96-7</c:v>
                </c:pt>
                <c:pt idx="104">
                  <c:v>107-02-8</c:v>
                </c:pt>
                <c:pt idx="105">
                  <c:v>107-05-1</c:v>
                </c:pt>
                <c:pt idx="106">
                  <c:v>107-06-2</c:v>
                </c:pt>
                <c:pt idx="107">
                  <c:v>107-07-3</c:v>
                </c:pt>
                <c:pt idx="108">
                  <c:v>1070-83-3</c:v>
                </c:pt>
                <c:pt idx="109">
                  <c:v>107-10-8</c:v>
                </c:pt>
                <c:pt idx="110">
                  <c:v>107-11-9</c:v>
                </c:pt>
                <c:pt idx="111">
                  <c:v>107-13-1</c:v>
                </c:pt>
                <c:pt idx="112">
                  <c:v>107-15-3</c:v>
                </c:pt>
                <c:pt idx="113">
                  <c:v>1071-83-6</c:v>
                </c:pt>
                <c:pt idx="114">
                  <c:v>107-18-6</c:v>
                </c:pt>
                <c:pt idx="115">
                  <c:v>107-19-7</c:v>
                </c:pt>
                <c:pt idx="116">
                  <c:v>107-21-1</c:v>
                </c:pt>
                <c:pt idx="117">
                  <c:v>107-22-2</c:v>
                </c:pt>
                <c:pt idx="118">
                  <c:v>107-41-5</c:v>
                </c:pt>
                <c:pt idx="119">
                  <c:v>107534-96-3</c:v>
                </c:pt>
                <c:pt idx="120">
                  <c:v>1076-38-6</c:v>
                </c:pt>
                <c:pt idx="121">
                  <c:v>107-64-2</c:v>
                </c:pt>
                <c:pt idx="122">
                  <c:v>1076-46-6</c:v>
                </c:pt>
                <c:pt idx="123">
                  <c:v>107-80-2</c:v>
                </c:pt>
                <c:pt idx="124">
                  <c:v>107-87-9</c:v>
                </c:pt>
                <c:pt idx="125">
                  <c:v>107-92-6</c:v>
                </c:pt>
                <c:pt idx="126">
                  <c:v>107-93-7</c:v>
                </c:pt>
                <c:pt idx="127">
                  <c:v>108-10-1</c:v>
                </c:pt>
                <c:pt idx="128">
                  <c:v>108168-76-9</c:v>
                </c:pt>
                <c:pt idx="129">
                  <c:v>108-18-9</c:v>
                </c:pt>
                <c:pt idx="130">
                  <c:v>108-29-2</c:v>
                </c:pt>
                <c:pt idx="131">
                  <c:v>108-38-3</c:v>
                </c:pt>
                <c:pt idx="132">
                  <c:v>108-39-4</c:v>
                </c:pt>
                <c:pt idx="133">
                  <c:v>108-40-7</c:v>
                </c:pt>
                <c:pt idx="134">
                  <c:v>108-42-9</c:v>
                </c:pt>
                <c:pt idx="135">
                  <c:v>108-43-0</c:v>
                </c:pt>
                <c:pt idx="136">
                  <c:v>108-44-1</c:v>
                </c:pt>
                <c:pt idx="137">
                  <c:v>108-46-3</c:v>
                </c:pt>
                <c:pt idx="138">
                  <c:v>1085-98-9</c:v>
                </c:pt>
                <c:pt idx="139">
                  <c:v>108-62-3</c:v>
                </c:pt>
                <c:pt idx="140">
                  <c:v>108-67-8</c:v>
                </c:pt>
                <c:pt idx="141">
                  <c:v>108-70-3</c:v>
                </c:pt>
                <c:pt idx="142">
                  <c:v>108731-70-0</c:v>
                </c:pt>
                <c:pt idx="143">
                  <c:v>108-73-6</c:v>
                </c:pt>
                <c:pt idx="144">
                  <c:v>108-80-5</c:v>
                </c:pt>
                <c:pt idx="145">
                  <c:v>108-83-8</c:v>
                </c:pt>
                <c:pt idx="146">
                  <c:v>108-85-0</c:v>
                </c:pt>
                <c:pt idx="147">
                  <c:v>108-87-2</c:v>
                </c:pt>
                <c:pt idx="148">
                  <c:v>108-88-3</c:v>
                </c:pt>
                <c:pt idx="149">
                  <c:v>108-89-4</c:v>
                </c:pt>
                <c:pt idx="150">
                  <c:v>108-90-7</c:v>
                </c:pt>
                <c:pt idx="151">
                  <c:v>108-91-8</c:v>
                </c:pt>
                <c:pt idx="152">
                  <c:v>108-93-0</c:v>
                </c:pt>
                <c:pt idx="153">
                  <c:v>108-94-1</c:v>
                </c:pt>
                <c:pt idx="154">
                  <c:v>108-95-2</c:v>
                </c:pt>
                <c:pt idx="155">
                  <c:v>108-98-5</c:v>
                </c:pt>
                <c:pt idx="156">
                  <c:v>109028-15-1</c:v>
                </c:pt>
                <c:pt idx="157">
                  <c:v>109-52-4</c:v>
                </c:pt>
                <c:pt idx="158">
                  <c:v>109-60-4</c:v>
                </c:pt>
                <c:pt idx="159">
                  <c:v>109-66-0</c:v>
                </c:pt>
                <c:pt idx="160">
                  <c:v>109-69-3</c:v>
                </c:pt>
                <c:pt idx="161">
                  <c:v>109-73-9</c:v>
                </c:pt>
                <c:pt idx="162">
                  <c:v>109-79-5</c:v>
                </c:pt>
                <c:pt idx="163">
                  <c:v>109-86-4</c:v>
                </c:pt>
                <c:pt idx="164">
                  <c:v>109-89-7</c:v>
                </c:pt>
                <c:pt idx="165">
                  <c:v>109-96-6</c:v>
                </c:pt>
                <c:pt idx="166">
                  <c:v>109-97-7</c:v>
                </c:pt>
                <c:pt idx="167">
                  <c:v>110-00-9</c:v>
                </c:pt>
                <c:pt idx="168">
                  <c:v>110-12-3</c:v>
                </c:pt>
                <c:pt idx="169">
                  <c:v>110-13-4</c:v>
                </c:pt>
                <c:pt idx="170">
                  <c:v>110-15-6</c:v>
                </c:pt>
                <c:pt idx="171">
                  <c:v>110-16-7</c:v>
                </c:pt>
                <c:pt idx="172">
                  <c:v>110-17-8</c:v>
                </c:pt>
                <c:pt idx="173">
                  <c:v>110-43-0</c:v>
                </c:pt>
                <c:pt idx="174">
                  <c:v>110488-70-5</c:v>
                </c:pt>
                <c:pt idx="175">
                  <c:v>110-54-3</c:v>
                </c:pt>
                <c:pt idx="176">
                  <c:v>110-56-5</c:v>
                </c:pt>
                <c:pt idx="177">
                  <c:v>110-58-7</c:v>
                </c:pt>
                <c:pt idx="178">
                  <c:v>110-62-3</c:v>
                </c:pt>
                <c:pt idx="179">
                  <c:v>110-63-4</c:v>
                </c:pt>
                <c:pt idx="180">
                  <c:v>110-65-6</c:v>
                </c:pt>
                <c:pt idx="181">
                  <c:v>11067-81-5</c:v>
                </c:pt>
                <c:pt idx="182">
                  <c:v>110-80-5</c:v>
                </c:pt>
                <c:pt idx="183">
                  <c:v>110-82-7</c:v>
                </c:pt>
                <c:pt idx="184">
                  <c:v>110-83-8</c:v>
                </c:pt>
                <c:pt idx="185">
                  <c:v>110-85-0</c:v>
                </c:pt>
                <c:pt idx="186">
                  <c:v>110-86-1</c:v>
                </c:pt>
                <c:pt idx="187">
                  <c:v>110-87-2</c:v>
                </c:pt>
                <c:pt idx="188">
                  <c:v>110-88-3</c:v>
                </c:pt>
                <c:pt idx="189">
                  <c:v>110-89-4</c:v>
                </c:pt>
                <c:pt idx="190">
                  <c:v>110-91-8</c:v>
                </c:pt>
                <c:pt idx="191">
                  <c:v>110-93-0</c:v>
                </c:pt>
                <c:pt idx="192">
                  <c:v>110-95-2</c:v>
                </c:pt>
                <c:pt idx="193">
                  <c:v>110-96-3</c:v>
                </c:pt>
                <c:pt idx="194">
                  <c:v>111-13-7</c:v>
                </c:pt>
                <c:pt idx="195">
                  <c:v>111-14-8</c:v>
                </c:pt>
                <c:pt idx="196">
                  <c:v>111-18-2</c:v>
                </c:pt>
                <c:pt idx="197">
                  <c:v>111-26-2</c:v>
                </c:pt>
                <c:pt idx="198">
                  <c:v>111-27-3</c:v>
                </c:pt>
                <c:pt idx="199">
                  <c:v>111-29-5</c:v>
                </c:pt>
                <c:pt idx="200">
                  <c:v>1113-02-6</c:v>
                </c:pt>
                <c:pt idx="201">
                  <c:v>111-30-8</c:v>
                </c:pt>
                <c:pt idx="202">
                  <c:v>111-31-9</c:v>
                </c:pt>
                <c:pt idx="203">
                  <c:v>111353-84-5</c:v>
                </c:pt>
                <c:pt idx="204">
                  <c:v>111376-59-1</c:v>
                </c:pt>
                <c:pt idx="205">
                  <c:v>111381-89-6</c:v>
                </c:pt>
                <c:pt idx="206">
                  <c:v>111-40-0</c:v>
                </c:pt>
                <c:pt idx="207">
                  <c:v>111-42-2</c:v>
                </c:pt>
                <c:pt idx="208">
                  <c:v>111-46-6</c:v>
                </c:pt>
                <c:pt idx="209">
                  <c:v>1114-71-2</c:v>
                </c:pt>
                <c:pt idx="210">
                  <c:v>111-65-9</c:v>
                </c:pt>
                <c:pt idx="211">
                  <c:v>111-66-0</c:v>
                </c:pt>
                <c:pt idx="212">
                  <c:v>111-68-2</c:v>
                </c:pt>
                <c:pt idx="213">
                  <c:v>111-70-6</c:v>
                </c:pt>
                <c:pt idx="214">
                  <c:v>111-71-7</c:v>
                </c:pt>
                <c:pt idx="215">
                  <c:v>111-76-2</c:v>
                </c:pt>
                <c:pt idx="216">
                  <c:v>111-77-3</c:v>
                </c:pt>
                <c:pt idx="217">
                  <c:v>111-86-4</c:v>
                </c:pt>
                <c:pt idx="218">
                  <c:v>111-87-5</c:v>
                </c:pt>
                <c:pt idx="219">
                  <c:v>111-90-0</c:v>
                </c:pt>
                <c:pt idx="220">
                  <c:v>111-92-2</c:v>
                </c:pt>
                <c:pt idx="221">
                  <c:v>111988-49-9</c:v>
                </c:pt>
                <c:pt idx="222">
                  <c:v>111991-09-4</c:v>
                </c:pt>
                <c:pt idx="223">
                  <c:v>112-00-5</c:v>
                </c:pt>
                <c:pt idx="224">
                  <c:v>112025-60-2</c:v>
                </c:pt>
                <c:pt idx="225">
                  <c:v>112-02-7</c:v>
                </c:pt>
                <c:pt idx="226">
                  <c:v>112-05-0</c:v>
                </c:pt>
                <c:pt idx="227">
                  <c:v>112-12-9</c:v>
                </c:pt>
                <c:pt idx="228">
                  <c:v>112143-82-5</c:v>
                </c:pt>
                <c:pt idx="229">
                  <c:v>112-18-5</c:v>
                </c:pt>
                <c:pt idx="230">
                  <c:v>1121-89-7</c:v>
                </c:pt>
                <c:pt idx="231">
                  <c:v>112-20-9</c:v>
                </c:pt>
                <c:pt idx="232">
                  <c:v>112226-61-6</c:v>
                </c:pt>
                <c:pt idx="233">
                  <c:v>112-24-3</c:v>
                </c:pt>
                <c:pt idx="234">
                  <c:v>112-27-6</c:v>
                </c:pt>
                <c:pt idx="235">
                  <c:v>112281-77-3</c:v>
                </c:pt>
                <c:pt idx="236">
                  <c:v>112-29-8</c:v>
                </c:pt>
                <c:pt idx="237">
                  <c:v>112-30-1</c:v>
                </c:pt>
                <c:pt idx="238">
                  <c:v>1123-40-6</c:v>
                </c:pt>
                <c:pt idx="239">
                  <c:v>112-34-5</c:v>
                </c:pt>
                <c:pt idx="240">
                  <c:v>112-37-8</c:v>
                </c:pt>
                <c:pt idx="241">
                  <c:v>112410-23-8</c:v>
                </c:pt>
                <c:pt idx="242">
                  <c:v>112-49-2</c:v>
                </c:pt>
                <c:pt idx="243">
                  <c:v>1125-12-8</c:v>
                </c:pt>
                <c:pt idx="244">
                  <c:v>112-52-7</c:v>
                </c:pt>
                <c:pt idx="245">
                  <c:v>112-53-8</c:v>
                </c:pt>
                <c:pt idx="246">
                  <c:v>112654-98-5</c:v>
                </c:pt>
                <c:pt idx="247">
                  <c:v>113136-77-9</c:v>
                </c:pt>
                <c:pt idx="248">
                  <c:v>113158-40-0</c:v>
                </c:pt>
                <c:pt idx="249">
                  <c:v>1134-23-2</c:v>
                </c:pt>
                <c:pt idx="250">
                  <c:v>113-48-4</c:v>
                </c:pt>
                <c:pt idx="251">
                  <c:v>1135-24-6</c:v>
                </c:pt>
                <c:pt idx="252">
                  <c:v>1137-12-8</c:v>
                </c:pt>
                <c:pt idx="253">
                  <c:v>1138-52-9</c:v>
                </c:pt>
                <c:pt idx="254">
                  <c:v>113-98-4</c:v>
                </c:pt>
                <c:pt idx="255">
                  <c:v>114-07-8</c:v>
                </c:pt>
                <c:pt idx="256">
                  <c:v>114-26-1</c:v>
                </c:pt>
                <c:pt idx="257">
                  <c:v>114311-32-9</c:v>
                </c:pt>
                <c:pt idx="258">
                  <c:v>114369-43-6</c:v>
                </c:pt>
                <c:pt idx="259">
                  <c:v>115136-53-3</c:v>
                </c:pt>
                <c:pt idx="260">
                  <c:v>115-18-4</c:v>
                </c:pt>
                <c:pt idx="261">
                  <c:v>115-19-5</c:v>
                </c:pt>
                <c:pt idx="262">
                  <c:v>115-20-8</c:v>
                </c:pt>
                <c:pt idx="263">
                  <c:v>115-29-7</c:v>
                </c:pt>
                <c:pt idx="264">
                  <c:v>115-31-1</c:v>
                </c:pt>
                <c:pt idx="265">
                  <c:v>115-32-2</c:v>
                </c:pt>
                <c:pt idx="266">
                  <c:v>115-77-5</c:v>
                </c:pt>
                <c:pt idx="267">
                  <c:v>115-86-6</c:v>
                </c:pt>
                <c:pt idx="268">
                  <c:v>115-90-2</c:v>
                </c:pt>
                <c:pt idx="269">
                  <c:v>116-06-3</c:v>
                </c:pt>
                <c:pt idx="270">
                  <c:v>116255-48-2</c:v>
                </c:pt>
                <c:pt idx="271">
                  <c:v>116-29-0</c:v>
                </c:pt>
                <c:pt idx="272">
                  <c:v>116-53-0</c:v>
                </c:pt>
                <c:pt idx="273">
                  <c:v>116714-46-6</c:v>
                </c:pt>
                <c:pt idx="274">
                  <c:v>117-10-2</c:v>
                </c:pt>
                <c:pt idx="275">
                  <c:v>117337-19-6</c:v>
                </c:pt>
                <c:pt idx="276">
                  <c:v>117428-22-5</c:v>
                </c:pt>
                <c:pt idx="277">
                  <c:v>1174-83-0</c:v>
                </c:pt>
                <c:pt idx="278">
                  <c:v>117704-25-3</c:v>
                </c:pt>
                <c:pt idx="279">
                  <c:v>117718-60-2</c:v>
                </c:pt>
                <c:pt idx="280">
                  <c:v>117-79-3</c:v>
                </c:pt>
                <c:pt idx="281">
                  <c:v>117-80-6</c:v>
                </c:pt>
                <c:pt idx="282">
                  <c:v>117-81-7</c:v>
                </c:pt>
                <c:pt idx="283">
                  <c:v>1180-71-8</c:v>
                </c:pt>
                <c:pt idx="284">
                  <c:v>118134-30-8</c:v>
                </c:pt>
                <c:pt idx="285">
                  <c:v>118-41-2</c:v>
                </c:pt>
                <c:pt idx="286">
                  <c:v>118-44-5</c:v>
                </c:pt>
                <c:pt idx="287">
                  <c:v>118-52-5</c:v>
                </c:pt>
                <c:pt idx="288">
                  <c:v>118-74-1</c:v>
                </c:pt>
                <c:pt idx="289">
                  <c:v>118-90-1</c:v>
                </c:pt>
                <c:pt idx="290">
                  <c:v>118-93-4</c:v>
                </c:pt>
                <c:pt idx="291">
                  <c:v>118-96-7</c:v>
                </c:pt>
                <c:pt idx="292">
                  <c:v>119-06-2</c:v>
                </c:pt>
                <c:pt idx="293">
                  <c:v>119-12-0</c:v>
                </c:pt>
                <c:pt idx="294">
                  <c:v>1191-50-0</c:v>
                </c:pt>
                <c:pt idx="295">
                  <c:v>119168-77-3</c:v>
                </c:pt>
                <c:pt idx="296">
                  <c:v>1192-52-5</c:v>
                </c:pt>
                <c:pt idx="297">
                  <c:v>1193-18-6</c:v>
                </c:pt>
                <c:pt idx="298">
                  <c:v>119-32-4</c:v>
                </c:pt>
                <c:pt idx="299">
                  <c:v>119-33-5</c:v>
                </c:pt>
                <c:pt idx="300">
                  <c:v>119446-68-3</c:v>
                </c:pt>
                <c:pt idx="301">
                  <c:v>1194-65-6</c:v>
                </c:pt>
                <c:pt idx="302">
                  <c:v>119-61-9</c:v>
                </c:pt>
                <c:pt idx="303">
                  <c:v>119-64-2</c:v>
                </c:pt>
                <c:pt idx="304">
                  <c:v>119-65-3</c:v>
                </c:pt>
                <c:pt idx="305">
                  <c:v>119-84-6</c:v>
                </c:pt>
                <c:pt idx="306">
                  <c:v>1198-55-6</c:v>
                </c:pt>
                <c:pt idx="307">
                  <c:v>120067-83-6</c:v>
                </c:pt>
                <c:pt idx="308">
                  <c:v>120068-36-2</c:v>
                </c:pt>
                <c:pt idx="309">
                  <c:v>120068-37-3</c:v>
                </c:pt>
                <c:pt idx="310">
                  <c:v>120116-88-3</c:v>
                </c:pt>
                <c:pt idx="311">
                  <c:v>120-12-7</c:v>
                </c:pt>
                <c:pt idx="312">
                  <c:v>120-32-1</c:v>
                </c:pt>
                <c:pt idx="313">
                  <c:v>120-36-5</c:v>
                </c:pt>
                <c:pt idx="314">
                  <c:v>1204-06-4</c:v>
                </c:pt>
                <c:pt idx="315">
                  <c:v>1204-21-3</c:v>
                </c:pt>
                <c:pt idx="316">
                  <c:v>120-47-8</c:v>
                </c:pt>
                <c:pt idx="317">
                  <c:v>12071-83-9</c:v>
                </c:pt>
                <c:pt idx="318">
                  <c:v>120-72-9</c:v>
                </c:pt>
                <c:pt idx="319">
                  <c:v>120-80-9</c:v>
                </c:pt>
                <c:pt idx="320">
                  <c:v>120-82-1</c:v>
                </c:pt>
                <c:pt idx="321">
                  <c:v>120-83-2</c:v>
                </c:pt>
                <c:pt idx="322">
                  <c:v>120-92-3</c:v>
                </c:pt>
                <c:pt idx="323">
                  <c:v>120928-09-8</c:v>
                </c:pt>
                <c:pt idx="324">
                  <c:v>120-93-4</c:v>
                </c:pt>
                <c:pt idx="325">
                  <c:v>120-94-5</c:v>
                </c:pt>
                <c:pt idx="326">
                  <c:v>121-14-2</c:v>
                </c:pt>
                <c:pt idx="327">
                  <c:v>12122-67-7</c:v>
                </c:pt>
                <c:pt idx="328">
                  <c:v>121-32-4</c:v>
                </c:pt>
                <c:pt idx="329">
                  <c:v>121-33-5</c:v>
                </c:pt>
                <c:pt idx="330">
                  <c:v>121-34-6</c:v>
                </c:pt>
                <c:pt idx="331">
                  <c:v>1214-39-7</c:v>
                </c:pt>
                <c:pt idx="332">
                  <c:v>121451-02-3</c:v>
                </c:pt>
                <c:pt idx="333">
                  <c:v>121552-61-2</c:v>
                </c:pt>
                <c:pt idx="334">
                  <c:v>121-69-7</c:v>
                </c:pt>
                <c:pt idx="335">
                  <c:v>121-73-3</c:v>
                </c:pt>
                <c:pt idx="336">
                  <c:v>121-75-5</c:v>
                </c:pt>
                <c:pt idx="337">
                  <c:v>121-82-4</c:v>
                </c:pt>
                <c:pt idx="338">
                  <c:v>121-87-9</c:v>
                </c:pt>
                <c:pt idx="339">
                  <c:v>122008-85-9</c:v>
                </c:pt>
                <c:pt idx="340">
                  <c:v>122-03-2</c:v>
                </c:pt>
                <c:pt idx="341">
                  <c:v>122-11-2</c:v>
                </c:pt>
                <c:pt idx="342">
                  <c:v>122-14-5</c:v>
                </c:pt>
                <c:pt idx="343">
                  <c:v>1222-05-5</c:v>
                </c:pt>
                <c:pt idx="344">
                  <c:v>122-34-9</c:v>
                </c:pt>
                <c:pt idx="345">
                  <c:v>122-39-4</c:v>
                </c:pt>
                <c:pt idx="346">
                  <c:v>122-42-9</c:v>
                </c:pt>
                <c:pt idx="347">
                  <c:v>122453-73-0</c:v>
                </c:pt>
                <c:pt idx="348">
                  <c:v>122454-29-9</c:v>
                </c:pt>
                <c:pt idx="349">
                  <c:v>122548-33-8</c:v>
                </c:pt>
                <c:pt idx="350">
                  <c:v>122-57-6</c:v>
                </c:pt>
                <c:pt idx="351">
                  <c:v>122-66-7</c:v>
                </c:pt>
                <c:pt idx="352">
                  <c:v>122-79-2</c:v>
                </c:pt>
                <c:pt idx="353">
                  <c:v>122836-35-5</c:v>
                </c:pt>
                <c:pt idx="354">
                  <c:v>122931-48-0</c:v>
                </c:pt>
                <c:pt idx="355">
                  <c:v>122-97-4</c:v>
                </c:pt>
                <c:pt idx="356">
                  <c:v>123-03-5</c:v>
                </c:pt>
                <c:pt idx="357">
                  <c:v>123-05-7</c:v>
                </c:pt>
                <c:pt idx="358">
                  <c:v>123-07-9</c:v>
                </c:pt>
                <c:pt idx="359">
                  <c:v>123-08-0</c:v>
                </c:pt>
                <c:pt idx="360">
                  <c:v>123-11-5</c:v>
                </c:pt>
                <c:pt idx="361">
                  <c:v>123-19-3</c:v>
                </c:pt>
                <c:pt idx="362">
                  <c:v>123-30-8</c:v>
                </c:pt>
                <c:pt idx="363">
                  <c:v>123312-89-0</c:v>
                </c:pt>
                <c:pt idx="364">
                  <c:v>123-31-9</c:v>
                </c:pt>
                <c:pt idx="365">
                  <c:v>123-33-1</c:v>
                </c:pt>
                <c:pt idx="366">
                  <c:v>123343-16-8</c:v>
                </c:pt>
                <c:pt idx="367">
                  <c:v>123-35-3</c:v>
                </c:pt>
                <c:pt idx="368">
                  <c:v>123-38-6</c:v>
                </c:pt>
                <c:pt idx="369">
                  <c:v>123-42-2</c:v>
                </c:pt>
                <c:pt idx="370">
                  <c:v>123-51-3</c:v>
                </c:pt>
                <c:pt idx="371">
                  <c:v>123-54-6</c:v>
                </c:pt>
                <c:pt idx="372">
                  <c:v>123-56-8</c:v>
                </c:pt>
                <c:pt idx="373">
                  <c:v>123-72-8</c:v>
                </c:pt>
                <c:pt idx="374">
                  <c:v>123-73-9</c:v>
                </c:pt>
                <c:pt idx="375">
                  <c:v>123-86-4</c:v>
                </c:pt>
                <c:pt idx="376">
                  <c:v>123-91-1</c:v>
                </c:pt>
                <c:pt idx="377">
                  <c:v>123-96-6</c:v>
                </c:pt>
                <c:pt idx="378">
                  <c:v>124-07-2</c:v>
                </c:pt>
                <c:pt idx="379">
                  <c:v>12407-86-2</c:v>
                </c:pt>
                <c:pt idx="380">
                  <c:v>124-11-8</c:v>
                </c:pt>
                <c:pt idx="381">
                  <c:v>124-13-0</c:v>
                </c:pt>
                <c:pt idx="382">
                  <c:v>124-18-5</c:v>
                </c:pt>
                <c:pt idx="383">
                  <c:v>1241-94-7</c:v>
                </c:pt>
                <c:pt idx="384">
                  <c:v>124-22-1</c:v>
                </c:pt>
                <c:pt idx="385">
                  <c:v>124-30-1</c:v>
                </c:pt>
                <c:pt idx="386">
                  <c:v>124-40-3</c:v>
                </c:pt>
                <c:pt idx="387">
                  <c:v>124495-18-7</c:v>
                </c:pt>
                <c:pt idx="388">
                  <c:v>125225-28-7</c:v>
                </c:pt>
                <c:pt idx="389">
                  <c:v>125401-75-4</c:v>
                </c:pt>
                <c:pt idx="390">
                  <c:v>125401-92-5</c:v>
                </c:pt>
                <c:pt idx="391">
                  <c:v>125590-73-0</c:v>
                </c:pt>
                <c:pt idx="392">
                  <c:v>126-06-7</c:v>
                </c:pt>
                <c:pt idx="393">
                  <c:v>126-07-8</c:v>
                </c:pt>
                <c:pt idx="394">
                  <c:v>126-11-4</c:v>
                </c:pt>
                <c:pt idx="395">
                  <c:v>126-22-7</c:v>
                </c:pt>
                <c:pt idx="396">
                  <c:v>126-33-0</c:v>
                </c:pt>
                <c:pt idx="397">
                  <c:v>1263-89-4</c:v>
                </c:pt>
                <c:pt idx="398">
                  <c:v>126-72-7</c:v>
                </c:pt>
                <c:pt idx="399">
                  <c:v>126-73-8</c:v>
                </c:pt>
                <c:pt idx="400">
                  <c:v>12674-11-2</c:v>
                </c:pt>
                <c:pt idx="401">
                  <c:v>126801-58-9</c:v>
                </c:pt>
                <c:pt idx="402">
                  <c:v>126-81-8</c:v>
                </c:pt>
                <c:pt idx="403">
                  <c:v>126833-17-8</c:v>
                </c:pt>
                <c:pt idx="404">
                  <c:v>127-07-1</c:v>
                </c:pt>
                <c:pt idx="405">
                  <c:v>127-08-2</c:v>
                </c:pt>
                <c:pt idx="406">
                  <c:v>127-18-4</c:v>
                </c:pt>
                <c:pt idx="407">
                  <c:v>127277-53-6</c:v>
                </c:pt>
                <c:pt idx="408">
                  <c:v>12751-15-4</c:v>
                </c:pt>
                <c:pt idx="409">
                  <c:v>127-66-2</c:v>
                </c:pt>
                <c:pt idx="410">
                  <c:v>12771-68-5</c:v>
                </c:pt>
                <c:pt idx="411">
                  <c:v>127-79-7</c:v>
                </c:pt>
                <c:pt idx="412">
                  <c:v>12789-03-6</c:v>
                </c:pt>
                <c:pt idx="413">
                  <c:v>127967-03-7</c:v>
                </c:pt>
                <c:pt idx="414">
                  <c:v>128-03-0</c:v>
                </c:pt>
                <c:pt idx="415">
                  <c:v>128-04-1</c:v>
                </c:pt>
                <c:pt idx="416">
                  <c:v>128-37-0</c:v>
                </c:pt>
                <c:pt idx="417">
                  <c:v>128-53-0</c:v>
                </c:pt>
                <c:pt idx="418">
                  <c:v>128639-02-1</c:v>
                </c:pt>
                <c:pt idx="419">
                  <c:v>129-00-0</c:v>
                </c:pt>
                <c:pt idx="420">
                  <c:v>129558-76-5</c:v>
                </c:pt>
                <c:pt idx="421">
                  <c:v>129909-90-6</c:v>
                </c:pt>
                <c:pt idx="422">
                  <c:v>1300-21-6</c:v>
                </c:pt>
                <c:pt idx="423">
                  <c:v>130-15-4</c:v>
                </c:pt>
                <c:pt idx="424">
                  <c:v>130-61-0</c:v>
                </c:pt>
                <c:pt idx="425">
                  <c:v>13071-11-9</c:v>
                </c:pt>
                <c:pt idx="426">
                  <c:v>13071-79-9</c:v>
                </c:pt>
                <c:pt idx="427">
                  <c:v>131-11-3</c:v>
                </c:pt>
                <c:pt idx="428">
                  <c:v>131-16-8</c:v>
                </c:pt>
                <c:pt idx="429">
                  <c:v>131-17-9</c:v>
                </c:pt>
                <c:pt idx="430">
                  <c:v>131341-86-1</c:v>
                </c:pt>
                <c:pt idx="431">
                  <c:v>1314-64-3</c:v>
                </c:pt>
                <c:pt idx="432">
                  <c:v>13150-00-0</c:v>
                </c:pt>
                <c:pt idx="433">
                  <c:v>131-52-2</c:v>
                </c:pt>
                <c:pt idx="434">
                  <c:v>131-57-7</c:v>
                </c:pt>
                <c:pt idx="435">
                  <c:v>131-70-4</c:v>
                </c:pt>
                <c:pt idx="436">
                  <c:v>13171-21-6</c:v>
                </c:pt>
                <c:pt idx="437">
                  <c:v>131807-57-3</c:v>
                </c:pt>
                <c:pt idx="438">
                  <c:v>131860-33-8</c:v>
                </c:pt>
                <c:pt idx="439">
                  <c:v>131929-60-7</c:v>
                </c:pt>
                <c:pt idx="440">
                  <c:v>13194-48-4</c:v>
                </c:pt>
                <c:pt idx="441">
                  <c:v>1319-77-3</c:v>
                </c:pt>
                <c:pt idx="442">
                  <c:v>131983-72-7</c:v>
                </c:pt>
                <c:pt idx="443">
                  <c:v>1320-18-9</c:v>
                </c:pt>
                <c:pt idx="444">
                  <c:v>132-27-4</c:v>
                </c:pt>
                <c:pt idx="445">
                  <c:v>132-64-9</c:v>
                </c:pt>
                <c:pt idx="446">
                  <c:v>132-66-1</c:v>
                </c:pt>
                <c:pt idx="447">
                  <c:v>13292-46-1</c:v>
                </c:pt>
                <c:pt idx="448">
                  <c:v>1330-20-7</c:v>
                </c:pt>
                <c:pt idx="449">
                  <c:v>133-06-2</c:v>
                </c:pt>
                <c:pt idx="450">
                  <c:v>1330-69-4</c:v>
                </c:pt>
                <c:pt idx="451">
                  <c:v>133-07-3</c:v>
                </c:pt>
                <c:pt idx="452">
                  <c:v>1330-78-5</c:v>
                </c:pt>
                <c:pt idx="453">
                  <c:v>13311-84-7</c:v>
                </c:pt>
                <c:pt idx="454">
                  <c:v>133-32-4</c:v>
                </c:pt>
                <c:pt idx="455">
                  <c:v>1333-86-4</c:v>
                </c:pt>
                <c:pt idx="456">
                  <c:v>13343-98-1</c:v>
                </c:pt>
                <c:pt idx="457">
                  <c:v>133-49-3</c:v>
                </c:pt>
                <c:pt idx="458">
                  <c:v>1335-08-6</c:v>
                </c:pt>
                <c:pt idx="459">
                  <c:v>133-60-8</c:v>
                </c:pt>
                <c:pt idx="460">
                  <c:v>1338-02-9</c:v>
                </c:pt>
                <c:pt idx="461">
                  <c:v>1338-24-5</c:v>
                </c:pt>
                <c:pt idx="462">
                  <c:v>13389-42-9</c:v>
                </c:pt>
                <c:pt idx="463">
                  <c:v>134098-61-6</c:v>
                </c:pt>
                <c:pt idx="464">
                  <c:v>13419-69-7</c:v>
                </c:pt>
                <c:pt idx="465">
                  <c:v>134-20-3</c:v>
                </c:pt>
                <c:pt idx="466">
                  <c:v>134523-00-5</c:v>
                </c:pt>
                <c:pt idx="467">
                  <c:v>134605-64-4</c:v>
                </c:pt>
                <c:pt idx="468">
                  <c:v>134-62-3</c:v>
                </c:pt>
                <c:pt idx="469">
                  <c:v>13466-78-9</c:v>
                </c:pt>
                <c:pt idx="470">
                  <c:v>135158-54-2</c:v>
                </c:pt>
                <c:pt idx="471">
                  <c:v>135-19-3</c:v>
                </c:pt>
                <c:pt idx="472">
                  <c:v>13532-18-8</c:v>
                </c:pt>
                <c:pt idx="473">
                  <c:v>135410-20-7</c:v>
                </c:pt>
                <c:pt idx="474">
                  <c:v>135590-91-9</c:v>
                </c:pt>
                <c:pt idx="475">
                  <c:v>13593-03-8</c:v>
                </c:pt>
                <c:pt idx="476">
                  <c:v>136-45-8</c:v>
                </c:pt>
                <c:pt idx="477">
                  <c:v>13684-56-5</c:v>
                </c:pt>
                <c:pt idx="478">
                  <c:v>13684-63-4</c:v>
                </c:pt>
                <c:pt idx="479">
                  <c:v>136849-15-5</c:v>
                </c:pt>
                <c:pt idx="480">
                  <c:v>136-85-6</c:v>
                </c:pt>
                <c:pt idx="481">
                  <c:v>137-26-8</c:v>
                </c:pt>
                <c:pt idx="482">
                  <c:v>137-41-7</c:v>
                </c:pt>
                <c:pt idx="483">
                  <c:v>137-42-8</c:v>
                </c:pt>
                <c:pt idx="484">
                  <c:v>138-22-7</c:v>
                </c:pt>
                <c:pt idx="485">
                  <c:v>138261-41-3</c:v>
                </c:pt>
                <c:pt idx="486">
                  <c:v>13826-35-2</c:v>
                </c:pt>
                <c:pt idx="487">
                  <c:v>13863-31-5</c:v>
                </c:pt>
                <c:pt idx="488">
                  <c:v>138-86-3</c:v>
                </c:pt>
                <c:pt idx="489">
                  <c:v>138-93-2</c:v>
                </c:pt>
                <c:pt idx="490">
                  <c:v>139-05-9</c:v>
                </c:pt>
                <c:pt idx="491">
                  <c:v>13909-73-4</c:v>
                </c:pt>
                <c:pt idx="492">
                  <c:v>139-13-9</c:v>
                </c:pt>
                <c:pt idx="493">
                  <c:v>139-40-2</c:v>
                </c:pt>
                <c:pt idx="494">
                  <c:v>1397-94-0</c:v>
                </c:pt>
                <c:pt idx="495">
                  <c:v>139-85-5</c:v>
                </c:pt>
                <c:pt idx="496">
                  <c:v>13991-37-2</c:v>
                </c:pt>
                <c:pt idx="497">
                  <c:v>139968-49-3</c:v>
                </c:pt>
                <c:pt idx="498">
                  <c:v>140-10-3</c:v>
                </c:pt>
                <c:pt idx="499">
                  <c:v>140-38-5</c:v>
                </c:pt>
                <c:pt idx="500">
                  <c:v>1404-04-2</c:v>
                </c:pt>
                <c:pt idx="501">
                  <c:v>1405-41-0</c:v>
                </c:pt>
                <c:pt idx="502">
                  <c:v>140-57-8</c:v>
                </c:pt>
                <c:pt idx="503">
                  <c:v>1405-89-6</c:v>
                </c:pt>
                <c:pt idx="504">
                  <c:v>14062-34-1</c:v>
                </c:pt>
                <c:pt idx="505">
                  <c:v>14064-10-9</c:v>
                </c:pt>
                <c:pt idx="506">
                  <c:v>14073-97-3</c:v>
                </c:pt>
                <c:pt idx="507">
                  <c:v>140-88-5</c:v>
                </c:pt>
                <c:pt idx="508">
                  <c:v>141-03-7</c:v>
                </c:pt>
                <c:pt idx="509">
                  <c:v>141112-29-0</c:v>
                </c:pt>
                <c:pt idx="510">
                  <c:v>141-28-6</c:v>
                </c:pt>
                <c:pt idx="511">
                  <c:v>141-43-5</c:v>
                </c:pt>
                <c:pt idx="512">
                  <c:v>141517-21-7</c:v>
                </c:pt>
                <c:pt idx="513">
                  <c:v>141-66-2</c:v>
                </c:pt>
                <c:pt idx="514">
                  <c:v>141776-32-1</c:v>
                </c:pt>
                <c:pt idx="515">
                  <c:v>141-78-6</c:v>
                </c:pt>
                <c:pt idx="516">
                  <c:v>141-79-7</c:v>
                </c:pt>
                <c:pt idx="517">
                  <c:v>141-82-2</c:v>
                </c:pt>
                <c:pt idx="518">
                  <c:v>141-90-2</c:v>
                </c:pt>
                <c:pt idx="519">
                  <c:v>1420-04-8</c:v>
                </c:pt>
                <c:pt idx="520">
                  <c:v>1420-07-1</c:v>
                </c:pt>
                <c:pt idx="521">
                  <c:v>142-28-9</c:v>
                </c:pt>
                <c:pt idx="522">
                  <c:v>142-29-0</c:v>
                </c:pt>
                <c:pt idx="523">
                  <c:v>142459-58-3</c:v>
                </c:pt>
                <c:pt idx="524">
                  <c:v>142-59-6</c:v>
                </c:pt>
                <c:pt idx="525">
                  <c:v>142-62-1</c:v>
                </c:pt>
                <c:pt idx="526">
                  <c:v>142-68-7</c:v>
                </c:pt>
                <c:pt idx="527">
                  <c:v>142-82-5</c:v>
                </c:pt>
                <c:pt idx="528">
                  <c:v>142-92-7</c:v>
                </c:pt>
                <c:pt idx="529">
                  <c:v>142-96-1</c:v>
                </c:pt>
                <c:pt idx="530">
                  <c:v>143-07-7</c:v>
                </c:pt>
                <c:pt idx="531">
                  <c:v>143-08-8</c:v>
                </c:pt>
                <c:pt idx="532">
                  <c:v>143-16-8</c:v>
                </c:pt>
                <c:pt idx="533">
                  <c:v>143-18-0</c:v>
                </c:pt>
                <c:pt idx="534">
                  <c:v>14324-55-1</c:v>
                </c:pt>
                <c:pt idx="535">
                  <c:v>143-27-1</c:v>
                </c:pt>
                <c:pt idx="536">
                  <c:v>143390-89-0</c:v>
                </c:pt>
                <c:pt idx="537">
                  <c:v>143-50-0</c:v>
                </c:pt>
                <c:pt idx="538">
                  <c:v>14371-10-9</c:v>
                </c:pt>
                <c:pt idx="539">
                  <c:v>144550-36-7</c:v>
                </c:pt>
                <c:pt idx="540">
                  <c:v>144-55-8</c:v>
                </c:pt>
                <c:pt idx="541">
                  <c:v>144-62-7</c:v>
                </c:pt>
                <c:pt idx="542">
                  <c:v>144-74-1</c:v>
                </c:pt>
                <c:pt idx="543">
                  <c:v>1455-21-6</c:v>
                </c:pt>
                <c:pt idx="544">
                  <c:v>145701-21-9</c:v>
                </c:pt>
                <c:pt idx="545">
                  <c:v>145701-23-1</c:v>
                </c:pt>
                <c:pt idx="546">
                  <c:v>145-73-3</c:v>
                </c:pt>
                <c:pt idx="547">
                  <c:v>14678-05-8</c:v>
                </c:pt>
                <c:pt idx="548">
                  <c:v>14698-29-4</c:v>
                </c:pt>
                <c:pt idx="549">
                  <c:v>1470-94-6</c:v>
                </c:pt>
                <c:pt idx="550">
                  <c:v>147150-35-4</c:v>
                </c:pt>
                <c:pt idx="551">
                  <c:v>1477-49-2</c:v>
                </c:pt>
                <c:pt idx="552">
                  <c:v>14788-97-7</c:v>
                </c:pt>
                <c:pt idx="553">
                  <c:v>148-01-6</c:v>
                </c:pt>
                <c:pt idx="554">
                  <c:v>14816-18-3</c:v>
                </c:pt>
                <c:pt idx="555">
                  <c:v>148-18-5</c:v>
                </c:pt>
                <c:pt idx="556">
                  <c:v>1482-15-1</c:v>
                </c:pt>
                <c:pt idx="557">
                  <c:v>148-24-3</c:v>
                </c:pt>
                <c:pt idx="558">
                  <c:v>148477-71-8</c:v>
                </c:pt>
                <c:pt idx="559">
                  <c:v>148-53-8</c:v>
                </c:pt>
                <c:pt idx="560">
                  <c:v>148788-55-0</c:v>
                </c:pt>
                <c:pt idx="561">
                  <c:v>148-79-8</c:v>
                </c:pt>
                <c:pt idx="562">
                  <c:v>149-30-4</c:v>
                </c:pt>
                <c:pt idx="563">
                  <c:v>14938-35-3</c:v>
                </c:pt>
                <c:pt idx="564">
                  <c:v>149-57-5</c:v>
                </c:pt>
                <c:pt idx="565">
                  <c:v>149877-41-8</c:v>
                </c:pt>
                <c:pt idx="566">
                  <c:v>149-91-7</c:v>
                </c:pt>
                <c:pt idx="567">
                  <c:v>149979-41-9</c:v>
                </c:pt>
                <c:pt idx="568">
                  <c:v>150114-71-9</c:v>
                </c:pt>
                <c:pt idx="569">
                  <c:v>15067-52-4</c:v>
                </c:pt>
                <c:pt idx="570">
                  <c:v>150-75-4</c:v>
                </c:pt>
                <c:pt idx="571">
                  <c:v>150-76-5</c:v>
                </c:pt>
                <c:pt idx="572">
                  <c:v>150-78-7</c:v>
                </c:pt>
                <c:pt idx="573">
                  <c:v>150824-47-8</c:v>
                </c:pt>
                <c:pt idx="574">
                  <c:v>151-21-3</c:v>
                </c:pt>
                <c:pt idx="575">
                  <c:v>151-63-3</c:v>
                </c:pt>
                <c:pt idx="576">
                  <c:v>15165-67-0</c:v>
                </c:pt>
                <c:pt idx="577">
                  <c:v>152-11-4</c:v>
                </c:pt>
                <c:pt idx="578">
                  <c:v>15263-52-2</c:v>
                </c:pt>
                <c:pt idx="579">
                  <c:v>15299-99-7</c:v>
                </c:pt>
                <c:pt idx="580">
                  <c:v>15307-79-6</c:v>
                </c:pt>
                <c:pt idx="581">
                  <c:v>15307-86-5</c:v>
                </c:pt>
                <c:pt idx="582">
                  <c:v>153233-91-1</c:v>
                </c:pt>
                <c:pt idx="583">
                  <c:v>15347-57-6</c:v>
                </c:pt>
                <c:pt idx="584">
                  <c:v>153719-23-4</c:v>
                </c:pt>
                <c:pt idx="585">
                  <c:v>153-98-0</c:v>
                </c:pt>
                <c:pt idx="586">
                  <c:v>154-21-2</c:v>
                </c:pt>
                <c:pt idx="587">
                  <c:v>1544-68-9</c:v>
                </c:pt>
                <c:pt idx="588">
                  <c:v>154592-20-8</c:v>
                </c:pt>
                <c:pt idx="589">
                  <c:v>15545-48-9</c:v>
                </c:pt>
                <c:pt idx="590">
                  <c:v>15547-89-4</c:v>
                </c:pt>
                <c:pt idx="591">
                  <c:v>155569-91-8</c:v>
                </c:pt>
                <c:pt idx="592">
                  <c:v>156052-68-5</c:v>
                </c:pt>
                <c:pt idx="593">
                  <c:v>15627-09-5</c:v>
                </c:pt>
                <c:pt idx="594">
                  <c:v>1563-66-2</c:v>
                </c:pt>
                <c:pt idx="595">
                  <c:v>156-54-7</c:v>
                </c:pt>
                <c:pt idx="596">
                  <c:v>156-59-2</c:v>
                </c:pt>
                <c:pt idx="597">
                  <c:v>156-60-5</c:v>
                </c:pt>
                <c:pt idx="598">
                  <c:v>15687-27-1</c:v>
                </c:pt>
                <c:pt idx="599">
                  <c:v>1570-64-5</c:v>
                </c:pt>
                <c:pt idx="600">
                  <c:v>1577-18-0</c:v>
                </c:pt>
                <c:pt idx="601">
                  <c:v>15773-35-0</c:v>
                </c:pt>
                <c:pt idx="602">
                  <c:v>158062-67-0</c:v>
                </c:pt>
                <c:pt idx="603">
                  <c:v>1582-09-8</c:v>
                </c:pt>
                <c:pt idx="604">
                  <c:v>15922-78-8</c:v>
                </c:pt>
                <c:pt idx="605">
                  <c:v>15950-66-0</c:v>
                </c:pt>
                <c:pt idx="606">
                  <c:v>1596-84-5</c:v>
                </c:pt>
                <c:pt idx="607">
                  <c:v>15972-60-8</c:v>
                </c:pt>
                <c:pt idx="608">
                  <c:v>16079-88-2</c:v>
                </c:pt>
                <c:pt idx="609">
                  <c:v>16090-02-1</c:v>
                </c:pt>
                <c:pt idx="610">
                  <c:v>1610-18-0</c:v>
                </c:pt>
                <c:pt idx="611">
                  <c:v>161050-58-4</c:v>
                </c:pt>
                <c:pt idx="612">
                  <c:v>161326-34-7</c:v>
                </c:pt>
                <c:pt idx="613">
                  <c:v>16245-79-7</c:v>
                </c:pt>
                <c:pt idx="614">
                  <c:v>163269-30-5</c:v>
                </c:pt>
                <c:pt idx="615">
                  <c:v>1634-02-2</c:v>
                </c:pt>
                <c:pt idx="616">
                  <c:v>1634-78-2</c:v>
                </c:pt>
                <c:pt idx="617">
                  <c:v>163515-14-8</c:v>
                </c:pt>
                <c:pt idx="618">
                  <c:v>163520-33-0</c:v>
                </c:pt>
                <c:pt idx="619">
                  <c:v>1646-87-3</c:v>
                </c:pt>
                <c:pt idx="620">
                  <c:v>1646-88-4</c:v>
                </c:pt>
                <c:pt idx="621">
                  <c:v>16484-77-8</c:v>
                </c:pt>
                <c:pt idx="622">
                  <c:v>165252-70-0</c:v>
                </c:pt>
                <c:pt idx="623">
                  <c:v>16672-87-0</c:v>
                </c:pt>
                <c:pt idx="624">
                  <c:v>16752-77-5</c:v>
                </c:pt>
                <c:pt idx="625">
                  <c:v>1689-84-5</c:v>
                </c:pt>
                <c:pt idx="626">
                  <c:v>1689-99-2</c:v>
                </c:pt>
                <c:pt idx="627">
                  <c:v>1702-17-6</c:v>
                </c:pt>
                <c:pt idx="628">
                  <c:v>1708-29-8</c:v>
                </c:pt>
                <c:pt idx="629">
                  <c:v>173159-57-4</c:v>
                </c:pt>
                <c:pt idx="630">
                  <c:v>17321-77-6</c:v>
                </c:pt>
                <c:pt idx="631">
                  <c:v>173584-44-6</c:v>
                </c:pt>
                <c:pt idx="632">
                  <c:v>1745-81-9</c:v>
                </c:pt>
                <c:pt idx="633">
                  <c:v>175013-18-0</c:v>
                </c:pt>
                <c:pt idx="634">
                  <c:v>1759-28-0</c:v>
                </c:pt>
                <c:pt idx="635">
                  <c:v>17606-31-4</c:v>
                </c:pt>
                <c:pt idx="636">
                  <c:v>1761-61-1</c:v>
                </c:pt>
                <c:pt idx="637">
                  <c:v>1763-23-1</c:v>
                </c:pt>
                <c:pt idx="638">
                  <c:v>17804-35-2</c:v>
                </c:pt>
                <c:pt idx="639">
                  <c:v>17849-38-6</c:v>
                </c:pt>
                <c:pt idx="640">
                  <c:v>178928-70-6</c:v>
                </c:pt>
                <c:pt idx="641">
                  <c:v>179101-81-6</c:v>
                </c:pt>
                <c:pt idx="642">
                  <c:v>1806-26-4</c:v>
                </c:pt>
                <c:pt idx="643">
                  <c:v>1811-28-5</c:v>
                </c:pt>
                <c:pt idx="644">
                  <c:v>181274-15-7</c:v>
                </c:pt>
                <c:pt idx="645">
                  <c:v>181274-17-9</c:v>
                </c:pt>
                <c:pt idx="646">
                  <c:v>18172-67-3</c:v>
                </c:pt>
                <c:pt idx="647">
                  <c:v>18181-70-9</c:v>
                </c:pt>
                <c:pt idx="648">
                  <c:v>1821-12-1</c:v>
                </c:pt>
                <c:pt idx="649">
                  <c:v>1825-19-0</c:v>
                </c:pt>
                <c:pt idx="650">
                  <c:v>1825-21-4</c:v>
                </c:pt>
                <c:pt idx="651">
                  <c:v>18292-97-2</c:v>
                </c:pt>
                <c:pt idx="652">
                  <c:v>1836-75-5</c:v>
                </c:pt>
                <c:pt idx="653">
                  <c:v>183675-82-3</c:v>
                </c:pt>
                <c:pt idx="654">
                  <c:v>1846-70-4</c:v>
                </c:pt>
                <c:pt idx="655">
                  <c:v>1849-36-1</c:v>
                </c:pt>
                <c:pt idx="656">
                  <c:v>18584-79-7</c:v>
                </c:pt>
                <c:pt idx="657">
                  <c:v>1861-32-1</c:v>
                </c:pt>
                <c:pt idx="658">
                  <c:v>1861-40-1</c:v>
                </c:pt>
                <c:pt idx="659">
                  <c:v>18691-97-9</c:v>
                </c:pt>
                <c:pt idx="660">
                  <c:v>187022-11-3</c:v>
                </c:pt>
                <c:pt idx="661">
                  <c:v>187166-15-0</c:v>
                </c:pt>
                <c:pt idx="662">
                  <c:v>187166-40-1</c:v>
                </c:pt>
                <c:pt idx="663">
                  <c:v>1871-67-6</c:v>
                </c:pt>
                <c:pt idx="664">
                  <c:v>188023-86-1</c:v>
                </c:pt>
                <c:pt idx="665">
                  <c:v>188425-85-6</c:v>
                </c:pt>
                <c:pt idx="666">
                  <c:v>188489-07-8</c:v>
                </c:pt>
                <c:pt idx="667">
                  <c:v>1886-81-3</c:v>
                </c:pt>
                <c:pt idx="668">
                  <c:v>189-55-9</c:v>
                </c:pt>
                <c:pt idx="669">
                  <c:v>1897-45-6</c:v>
                </c:pt>
                <c:pt idx="670">
                  <c:v>19044-88-3</c:v>
                </c:pt>
                <c:pt idx="671">
                  <c:v>19078-35-4</c:v>
                </c:pt>
                <c:pt idx="672">
                  <c:v>1910-42-5</c:v>
                </c:pt>
                <c:pt idx="673">
                  <c:v>1912-24-9</c:v>
                </c:pt>
                <c:pt idx="674">
                  <c:v>1912-26-1</c:v>
                </c:pt>
                <c:pt idx="675">
                  <c:v>191-24-2</c:v>
                </c:pt>
                <c:pt idx="676">
                  <c:v>1918-00-9</c:v>
                </c:pt>
                <c:pt idx="677">
                  <c:v>1918-02-1</c:v>
                </c:pt>
                <c:pt idx="678">
                  <c:v>1918-16-7</c:v>
                </c:pt>
                <c:pt idx="679">
                  <c:v>1918-18-9</c:v>
                </c:pt>
                <c:pt idx="680">
                  <c:v>1928-43-4</c:v>
                </c:pt>
                <c:pt idx="681">
                  <c:v>192-97-2</c:v>
                </c:pt>
                <c:pt idx="682">
                  <c:v>1929-73-3</c:v>
                </c:pt>
                <c:pt idx="683">
                  <c:v>1929-77-7</c:v>
                </c:pt>
                <c:pt idx="684">
                  <c:v>1929-82-4</c:v>
                </c:pt>
                <c:pt idx="685">
                  <c:v>19329-89-6</c:v>
                </c:pt>
                <c:pt idx="686">
                  <c:v>1934-21-0</c:v>
                </c:pt>
                <c:pt idx="687">
                  <c:v>19398-13-1</c:v>
                </c:pt>
                <c:pt idx="688">
                  <c:v>19406-51-0</c:v>
                </c:pt>
                <c:pt idx="689">
                  <c:v>1954-81-0</c:v>
                </c:pt>
                <c:pt idx="690">
                  <c:v>19549-98-5</c:v>
                </c:pt>
                <c:pt idx="691">
                  <c:v>19666-30-9</c:v>
                </c:pt>
                <c:pt idx="692">
                  <c:v>1981-58-4</c:v>
                </c:pt>
                <c:pt idx="693">
                  <c:v>1982-49-6</c:v>
                </c:pt>
                <c:pt idx="694">
                  <c:v>1982-69-0</c:v>
                </c:pt>
                <c:pt idx="695">
                  <c:v>19932-84-4</c:v>
                </c:pt>
                <c:pt idx="696">
                  <c:v>19988-24-0</c:v>
                </c:pt>
                <c:pt idx="697">
                  <c:v>20018-09-1</c:v>
                </c:pt>
                <c:pt idx="698">
                  <c:v>2008-39-1</c:v>
                </c:pt>
                <c:pt idx="699">
                  <c:v>2008-41-5</c:v>
                </c:pt>
                <c:pt idx="700">
                  <c:v>2008-58-4</c:v>
                </c:pt>
                <c:pt idx="701">
                  <c:v>2016-42-4</c:v>
                </c:pt>
                <c:pt idx="702">
                  <c:v>2016-57-1</c:v>
                </c:pt>
                <c:pt idx="703">
                  <c:v>2032-59-9</c:v>
                </c:pt>
                <c:pt idx="704">
                  <c:v>2032-65-7</c:v>
                </c:pt>
                <c:pt idx="705">
                  <c:v>203313-25-1</c:v>
                </c:pt>
                <c:pt idx="706">
                  <c:v>20354-26-1</c:v>
                </c:pt>
                <c:pt idx="707">
                  <c:v>2039-46-5</c:v>
                </c:pt>
                <c:pt idx="708">
                  <c:v>2040-96-2</c:v>
                </c:pt>
                <c:pt idx="709">
                  <c:v>2050-68-2</c:v>
                </c:pt>
                <c:pt idx="710">
                  <c:v>2051-62-9</c:v>
                </c:pt>
                <c:pt idx="711">
                  <c:v>20543-04-8</c:v>
                </c:pt>
                <c:pt idx="712">
                  <c:v>2058-46-0</c:v>
                </c:pt>
                <c:pt idx="713">
                  <c:v>2058-94-8</c:v>
                </c:pt>
                <c:pt idx="714">
                  <c:v>206-44-0</c:v>
                </c:pt>
                <c:pt idx="715">
                  <c:v>20679-58-7</c:v>
                </c:pt>
                <c:pt idx="716">
                  <c:v>2079-89-2</c:v>
                </c:pt>
                <c:pt idx="717">
                  <c:v>208465-21-8</c:v>
                </c:pt>
                <c:pt idx="718">
                  <c:v>2104-64-5</c:v>
                </c:pt>
                <c:pt idx="719">
                  <c:v>210631-68-8</c:v>
                </c:pt>
                <c:pt idx="720">
                  <c:v>21087-64-9</c:v>
                </c:pt>
                <c:pt idx="721">
                  <c:v>210880-92-5</c:v>
                </c:pt>
                <c:pt idx="722">
                  <c:v>21145-77-7</c:v>
                </c:pt>
                <c:pt idx="723">
                  <c:v>2116-65-6</c:v>
                </c:pt>
                <c:pt idx="724">
                  <c:v>2117-11-5</c:v>
                </c:pt>
                <c:pt idx="725">
                  <c:v>2122-70-5</c:v>
                </c:pt>
                <c:pt idx="726">
                  <c:v>213464-77-8</c:v>
                </c:pt>
                <c:pt idx="727">
                  <c:v>21368-68-3</c:v>
                </c:pt>
                <c:pt idx="728">
                  <c:v>21535-47-7</c:v>
                </c:pt>
                <c:pt idx="729">
                  <c:v>21564-17-0</c:v>
                </c:pt>
                <c:pt idx="730">
                  <c:v>2163-68-0</c:v>
                </c:pt>
                <c:pt idx="731">
                  <c:v>2164-07-0</c:v>
                </c:pt>
                <c:pt idx="732">
                  <c:v>2164-17-2</c:v>
                </c:pt>
                <c:pt idx="733">
                  <c:v>21725-46-2</c:v>
                </c:pt>
                <c:pt idx="734">
                  <c:v>219714-96-2</c:v>
                </c:pt>
                <c:pt idx="735">
                  <c:v>2207-01-4</c:v>
                </c:pt>
                <c:pt idx="736">
                  <c:v>22071-15-4</c:v>
                </c:pt>
                <c:pt idx="737">
                  <c:v>220899-03-6</c:v>
                </c:pt>
                <c:pt idx="738">
                  <c:v>2212-67-1</c:v>
                </c:pt>
                <c:pt idx="739">
                  <c:v>22144-77-0</c:v>
                </c:pt>
                <c:pt idx="740">
                  <c:v>22204-53-1</c:v>
                </c:pt>
                <c:pt idx="741">
                  <c:v>22224-92-6</c:v>
                </c:pt>
                <c:pt idx="742">
                  <c:v>2224-44-4</c:v>
                </c:pt>
                <c:pt idx="743">
                  <c:v>22248-79-9</c:v>
                </c:pt>
                <c:pt idx="744">
                  <c:v>22259-30-9</c:v>
                </c:pt>
                <c:pt idx="745">
                  <c:v>2227-17-0</c:v>
                </c:pt>
                <c:pt idx="746">
                  <c:v>2234-13-1</c:v>
                </c:pt>
                <c:pt idx="747">
                  <c:v>2243-27-8</c:v>
                </c:pt>
                <c:pt idx="748">
                  <c:v>2244-16-8</c:v>
                </c:pt>
                <c:pt idx="749">
                  <c:v>2244-21-5</c:v>
                </c:pt>
                <c:pt idx="750">
                  <c:v>2270-20-4</c:v>
                </c:pt>
                <c:pt idx="751">
                  <c:v>22726-00-7</c:v>
                </c:pt>
                <c:pt idx="752">
                  <c:v>2274-99-9</c:v>
                </c:pt>
                <c:pt idx="753">
                  <c:v>22781-23-3</c:v>
                </c:pt>
                <c:pt idx="754">
                  <c:v>229-87-8</c:v>
                </c:pt>
                <c:pt idx="755">
                  <c:v>2300-66-5</c:v>
                </c:pt>
                <c:pt idx="756">
                  <c:v>2302-17-2</c:v>
                </c:pt>
                <c:pt idx="757">
                  <c:v>230-27-3</c:v>
                </c:pt>
                <c:pt idx="758">
                  <c:v>23031-36-9</c:v>
                </c:pt>
                <c:pt idx="759">
                  <c:v>2303-17-5</c:v>
                </c:pt>
                <c:pt idx="760">
                  <c:v>2306-33-4</c:v>
                </c:pt>
                <c:pt idx="761">
                  <c:v>2310-17-0</c:v>
                </c:pt>
                <c:pt idx="762">
                  <c:v>23103-98-2</c:v>
                </c:pt>
                <c:pt idx="763">
                  <c:v>2312-35-8</c:v>
                </c:pt>
                <c:pt idx="764">
                  <c:v>23135-22-0</c:v>
                </c:pt>
                <c:pt idx="765">
                  <c:v>2317-24-0</c:v>
                </c:pt>
                <c:pt idx="766">
                  <c:v>23184-66-9</c:v>
                </c:pt>
                <c:pt idx="767">
                  <c:v>23422-53-9</c:v>
                </c:pt>
                <c:pt idx="768">
                  <c:v>23564-05-8</c:v>
                </c:pt>
                <c:pt idx="769">
                  <c:v>23593-75-1</c:v>
                </c:pt>
                <c:pt idx="770">
                  <c:v>2372-82-9</c:v>
                </c:pt>
                <c:pt idx="771">
                  <c:v>2385-85-5</c:v>
                </c:pt>
                <c:pt idx="772">
                  <c:v>2386-53-0</c:v>
                </c:pt>
                <c:pt idx="773">
                  <c:v>239110-15-7</c:v>
                </c:pt>
                <c:pt idx="774">
                  <c:v>23950-58-5</c:v>
                </c:pt>
                <c:pt idx="775">
                  <c:v>2395-96-2</c:v>
                </c:pt>
                <c:pt idx="776">
                  <c:v>24017-47-8</c:v>
                </c:pt>
                <c:pt idx="777">
                  <c:v>240494-70-6</c:v>
                </c:pt>
                <c:pt idx="778">
                  <c:v>24096-53-5</c:v>
                </c:pt>
                <c:pt idx="779">
                  <c:v>2425-06-1</c:v>
                </c:pt>
                <c:pt idx="780">
                  <c:v>2426-08-6</c:v>
                </c:pt>
                <c:pt idx="781">
                  <c:v>24307-26-4</c:v>
                </c:pt>
                <c:pt idx="782">
                  <c:v>2437-25-4</c:v>
                </c:pt>
                <c:pt idx="783">
                  <c:v>2437-29-8</c:v>
                </c:pt>
                <c:pt idx="784">
                  <c:v>2437-95-8</c:v>
                </c:pt>
                <c:pt idx="785">
                  <c:v>2439-00-1</c:v>
                </c:pt>
                <c:pt idx="786">
                  <c:v>2439-01-2</c:v>
                </c:pt>
                <c:pt idx="787">
                  <c:v>2439-10-3</c:v>
                </c:pt>
                <c:pt idx="788">
                  <c:v>2439-35-2</c:v>
                </c:pt>
                <c:pt idx="789">
                  <c:v>243973-20-8</c:v>
                </c:pt>
                <c:pt idx="790">
                  <c:v>2445-83-2</c:v>
                </c:pt>
                <c:pt idx="791">
                  <c:v>24539-60-4</c:v>
                </c:pt>
                <c:pt idx="792">
                  <c:v>24544-04-5</c:v>
                </c:pt>
                <c:pt idx="793">
                  <c:v>24565-13-7</c:v>
                </c:pt>
                <c:pt idx="794">
                  <c:v>24579-73-5</c:v>
                </c:pt>
                <c:pt idx="795">
                  <c:v>2460-49-3</c:v>
                </c:pt>
                <c:pt idx="796">
                  <c:v>2491-38-5</c:v>
                </c:pt>
                <c:pt idx="797">
                  <c:v>2492-26-4</c:v>
                </c:pt>
                <c:pt idx="798">
                  <c:v>2497-21-4</c:v>
                </c:pt>
                <c:pt idx="799">
                  <c:v>2498-66-0</c:v>
                </c:pt>
                <c:pt idx="800">
                  <c:v>25013-15-4</c:v>
                </c:pt>
                <c:pt idx="801">
                  <c:v>25057-89-0</c:v>
                </c:pt>
                <c:pt idx="802">
                  <c:v>25059-80-7</c:v>
                </c:pt>
                <c:pt idx="803">
                  <c:v>25154-52-3</c:v>
                </c:pt>
                <c:pt idx="804">
                  <c:v>25155-30-0</c:v>
                </c:pt>
                <c:pt idx="805">
                  <c:v>25167-83-3</c:v>
                </c:pt>
                <c:pt idx="806">
                  <c:v>25168-26-7</c:v>
                </c:pt>
                <c:pt idx="807">
                  <c:v>2517-43-3</c:v>
                </c:pt>
                <c:pt idx="808">
                  <c:v>25217-43-0</c:v>
                </c:pt>
                <c:pt idx="809">
                  <c:v>2527-66-4</c:v>
                </c:pt>
                <c:pt idx="810">
                  <c:v>2528-16-7</c:v>
                </c:pt>
                <c:pt idx="811">
                  <c:v>2528-36-1</c:v>
                </c:pt>
                <c:pt idx="812">
                  <c:v>25311-71-1</c:v>
                </c:pt>
                <c:pt idx="813">
                  <c:v>253-52-1</c:v>
                </c:pt>
                <c:pt idx="814">
                  <c:v>25389-94-0</c:v>
                </c:pt>
                <c:pt idx="815">
                  <c:v>2539-17-5</c:v>
                </c:pt>
                <c:pt idx="816">
                  <c:v>2539-26-6</c:v>
                </c:pt>
                <c:pt idx="817">
                  <c:v>2545-60-0</c:v>
                </c:pt>
                <c:pt idx="818">
                  <c:v>25474-61-7</c:v>
                </c:pt>
                <c:pt idx="819">
                  <c:v>2550-26-7</c:v>
                </c:pt>
                <c:pt idx="820">
                  <c:v>2556-42-5</c:v>
                </c:pt>
                <c:pt idx="821">
                  <c:v>25606-41-1</c:v>
                </c:pt>
                <c:pt idx="822">
                  <c:v>25637-99-4</c:v>
                </c:pt>
                <c:pt idx="823">
                  <c:v>2570-26-5</c:v>
                </c:pt>
                <c:pt idx="824">
                  <c:v>25812-30-0</c:v>
                </c:pt>
                <c:pt idx="825">
                  <c:v>25875-51-8</c:v>
                </c:pt>
                <c:pt idx="826">
                  <c:v>2593-15-9</c:v>
                </c:pt>
                <c:pt idx="827">
                  <c:v>25954-13-6</c:v>
                </c:pt>
                <c:pt idx="828">
                  <c:v>2597-03-7</c:v>
                </c:pt>
                <c:pt idx="829">
                  <c:v>26002-80-2</c:v>
                </c:pt>
                <c:pt idx="830">
                  <c:v>26062-79-3</c:v>
                </c:pt>
                <c:pt idx="831">
                  <c:v>260-94-6</c:v>
                </c:pt>
                <c:pt idx="832">
                  <c:v>2610-61-9</c:v>
                </c:pt>
                <c:pt idx="833">
                  <c:v>26159-34-2</c:v>
                </c:pt>
                <c:pt idx="834">
                  <c:v>26172-55-4</c:v>
                </c:pt>
                <c:pt idx="835">
                  <c:v>26225-79-6</c:v>
                </c:pt>
                <c:pt idx="836">
                  <c:v>26248-24-8</c:v>
                </c:pt>
                <c:pt idx="837">
                  <c:v>26259-45-0</c:v>
                </c:pt>
                <c:pt idx="838">
                  <c:v>2626-83-7</c:v>
                </c:pt>
                <c:pt idx="839">
                  <c:v>2631-37-0</c:v>
                </c:pt>
                <c:pt idx="840">
                  <c:v>2631-40-5</c:v>
                </c:pt>
                <c:pt idx="841">
                  <c:v>2634-33-5</c:v>
                </c:pt>
                <c:pt idx="842">
                  <c:v>2642-71-9</c:v>
                </c:pt>
                <c:pt idx="843">
                  <c:v>26530-20-1</c:v>
                </c:pt>
                <c:pt idx="844">
                  <c:v>26544-20-7</c:v>
                </c:pt>
                <c:pt idx="845">
                  <c:v>2655-14-3</c:v>
                </c:pt>
                <c:pt idx="846">
                  <c:v>26644-46-2</c:v>
                </c:pt>
                <c:pt idx="847">
                  <c:v>2665-13-6</c:v>
                </c:pt>
                <c:pt idx="848">
                  <c:v>2665-28-3</c:v>
                </c:pt>
                <c:pt idx="849">
                  <c:v>2668-24-8</c:v>
                </c:pt>
                <c:pt idx="850">
                  <c:v>2675-77-6</c:v>
                </c:pt>
                <c:pt idx="851">
                  <c:v>26760-64-5</c:v>
                </c:pt>
                <c:pt idx="852">
                  <c:v>26761-40-0</c:v>
                </c:pt>
                <c:pt idx="853">
                  <c:v>26787-78-0</c:v>
                </c:pt>
                <c:pt idx="854">
                  <c:v>2682-20-4</c:v>
                </c:pt>
                <c:pt idx="855">
                  <c:v>2691-41-0</c:v>
                </c:pt>
                <c:pt idx="856">
                  <c:v>26952-21-6</c:v>
                </c:pt>
                <c:pt idx="857">
                  <c:v>2702-72-9</c:v>
                </c:pt>
                <c:pt idx="858">
                  <c:v>2706-90-3</c:v>
                </c:pt>
                <c:pt idx="859">
                  <c:v>271-89-6</c:v>
                </c:pt>
                <c:pt idx="860">
                  <c:v>272451-65-7</c:v>
                </c:pt>
                <c:pt idx="861">
                  <c:v>27304-13-8</c:v>
                </c:pt>
                <c:pt idx="862">
                  <c:v>27314-13-2</c:v>
                </c:pt>
                <c:pt idx="863">
                  <c:v>27344-41-8</c:v>
                </c:pt>
                <c:pt idx="864">
                  <c:v>274-09-9</c:v>
                </c:pt>
                <c:pt idx="865">
                  <c:v>27519-02-4</c:v>
                </c:pt>
                <c:pt idx="866">
                  <c:v>275-51-4</c:v>
                </c:pt>
                <c:pt idx="867">
                  <c:v>27554-26-3</c:v>
                </c:pt>
                <c:pt idx="868">
                  <c:v>2758-42-1</c:v>
                </c:pt>
                <c:pt idx="869">
                  <c:v>27619-97-2</c:v>
                </c:pt>
                <c:pt idx="870">
                  <c:v>27813-21-4</c:v>
                </c:pt>
                <c:pt idx="871">
                  <c:v>2782-91-4</c:v>
                </c:pt>
                <c:pt idx="872">
                  <c:v>2784-27-2</c:v>
                </c:pt>
                <c:pt idx="873">
                  <c:v>27854-31-5</c:v>
                </c:pt>
                <c:pt idx="874">
                  <c:v>279-23-2</c:v>
                </c:pt>
                <c:pt idx="875">
                  <c:v>2795-39-3</c:v>
                </c:pt>
                <c:pt idx="876">
                  <c:v>28159-98-0</c:v>
                </c:pt>
                <c:pt idx="877">
                  <c:v>28249-77-6</c:v>
                </c:pt>
                <c:pt idx="878">
                  <c:v>283594-90-1</c:v>
                </c:pt>
                <c:pt idx="879">
                  <c:v>28382-15-2</c:v>
                </c:pt>
                <c:pt idx="880">
                  <c:v>28434-00-6</c:v>
                </c:pt>
                <c:pt idx="881">
                  <c:v>28434-01-7</c:v>
                </c:pt>
                <c:pt idx="882">
                  <c:v>2855-13-2</c:v>
                </c:pt>
                <c:pt idx="883">
                  <c:v>28553-12-0</c:v>
                </c:pt>
                <c:pt idx="884">
                  <c:v>2869-34-3</c:v>
                </c:pt>
                <c:pt idx="885">
                  <c:v>28711-29-7</c:v>
                </c:pt>
                <c:pt idx="886">
                  <c:v>28772-56-7</c:v>
                </c:pt>
                <c:pt idx="887">
                  <c:v>287-92-3</c:v>
                </c:pt>
                <c:pt idx="888">
                  <c:v>288-32-4</c:v>
                </c:pt>
                <c:pt idx="889">
                  <c:v>288-88-0</c:v>
                </c:pt>
                <c:pt idx="890">
                  <c:v>2893-78-9</c:v>
                </c:pt>
                <c:pt idx="891">
                  <c:v>289-80-5</c:v>
                </c:pt>
                <c:pt idx="892">
                  <c:v>289-95-2</c:v>
                </c:pt>
                <c:pt idx="893">
                  <c:v>290-37-9</c:v>
                </c:pt>
                <c:pt idx="894">
                  <c:v>29091-05-2</c:v>
                </c:pt>
                <c:pt idx="895">
                  <c:v>29091-21-2</c:v>
                </c:pt>
                <c:pt idx="896">
                  <c:v>29122-68-7</c:v>
                </c:pt>
                <c:pt idx="897">
                  <c:v>2921-88-2</c:v>
                </c:pt>
                <c:pt idx="898">
                  <c:v>29232-93-7</c:v>
                </c:pt>
                <c:pt idx="899">
                  <c:v>2939-80-2</c:v>
                </c:pt>
                <c:pt idx="900">
                  <c:v>29450-45-1</c:v>
                </c:pt>
                <c:pt idx="901">
                  <c:v>29457-72-5</c:v>
                </c:pt>
                <c:pt idx="902">
                  <c:v>294-62-2</c:v>
                </c:pt>
                <c:pt idx="903">
                  <c:v>29587-92-6</c:v>
                </c:pt>
                <c:pt idx="904">
                  <c:v>29761-21-5</c:v>
                </c:pt>
                <c:pt idx="905">
                  <c:v>297-78-9</c:v>
                </c:pt>
                <c:pt idx="906">
                  <c:v>297-97-2</c:v>
                </c:pt>
                <c:pt idx="907">
                  <c:v>298-00-0</c:v>
                </c:pt>
                <c:pt idx="908">
                  <c:v>298-02-2</c:v>
                </c:pt>
                <c:pt idx="909">
                  <c:v>298-04-4</c:v>
                </c:pt>
                <c:pt idx="910">
                  <c:v>298-07-7</c:v>
                </c:pt>
                <c:pt idx="911">
                  <c:v>29812-79-1</c:v>
                </c:pt>
                <c:pt idx="912">
                  <c:v>298-46-4</c:v>
                </c:pt>
                <c:pt idx="913">
                  <c:v>298-81-7</c:v>
                </c:pt>
                <c:pt idx="914">
                  <c:v>299-84-3</c:v>
                </c:pt>
                <c:pt idx="915">
                  <c:v>299-85-4</c:v>
                </c:pt>
                <c:pt idx="916">
                  <c:v>30074-03-4</c:v>
                </c:pt>
                <c:pt idx="917">
                  <c:v>300-76-5</c:v>
                </c:pt>
                <c:pt idx="918">
                  <c:v>301-12-2</c:v>
                </c:pt>
                <c:pt idx="919">
                  <c:v>30125-65-6</c:v>
                </c:pt>
                <c:pt idx="920">
                  <c:v>302-17-0</c:v>
                </c:pt>
                <c:pt idx="921">
                  <c:v>302-79-4</c:v>
                </c:pt>
                <c:pt idx="922">
                  <c:v>303-07-1</c:v>
                </c:pt>
                <c:pt idx="923">
                  <c:v>303-38-8</c:v>
                </c:pt>
                <c:pt idx="924">
                  <c:v>30388-01-3</c:v>
                </c:pt>
                <c:pt idx="925">
                  <c:v>305-01-1</c:v>
                </c:pt>
                <c:pt idx="926">
                  <c:v>305-53-3</c:v>
                </c:pt>
                <c:pt idx="927">
                  <c:v>30560-19-1</c:v>
                </c:pt>
                <c:pt idx="928">
                  <c:v>30622-37-8</c:v>
                </c:pt>
                <c:pt idx="929">
                  <c:v>3064-70-8</c:v>
                </c:pt>
                <c:pt idx="930">
                  <c:v>307-24-4</c:v>
                </c:pt>
                <c:pt idx="931">
                  <c:v>3073-66-3</c:v>
                </c:pt>
                <c:pt idx="932">
                  <c:v>307-55-1</c:v>
                </c:pt>
                <c:pt idx="933">
                  <c:v>30777-19-6</c:v>
                </c:pt>
                <c:pt idx="934">
                  <c:v>3084-62-6</c:v>
                </c:pt>
                <c:pt idx="935">
                  <c:v>309-00-2</c:v>
                </c:pt>
                <c:pt idx="936">
                  <c:v>3096-70-6</c:v>
                </c:pt>
                <c:pt idx="937">
                  <c:v>31121-93-4</c:v>
                </c:pt>
                <c:pt idx="938">
                  <c:v>311-45-5</c:v>
                </c:pt>
                <c:pt idx="939">
                  <c:v>31218-83-4</c:v>
                </c:pt>
                <c:pt idx="940">
                  <c:v>31366-95-7</c:v>
                </c:pt>
                <c:pt idx="941">
                  <c:v>31430-15-6</c:v>
                </c:pt>
                <c:pt idx="942">
                  <c:v>314-40-9</c:v>
                </c:pt>
                <c:pt idx="943">
                  <c:v>31502-57-5</c:v>
                </c:pt>
                <c:pt idx="944">
                  <c:v>31512-74-0</c:v>
                </c:pt>
                <c:pt idx="945">
                  <c:v>315-18-4</c:v>
                </c:pt>
                <c:pt idx="946">
                  <c:v>317815-83-1</c:v>
                </c:pt>
                <c:pt idx="947">
                  <c:v>31822-29-4</c:v>
                </c:pt>
                <c:pt idx="948">
                  <c:v>3184-65-4</c:v>
                </c:pt>
                <c:pt idx="949">
                  <c:v>31895-22-4</c:v>
                </c:pt>
                <c:pt idx="950">
                  <c:v>318-98-9</c:v>
                </c:pt>
                <c:pt idx="951">
                  <c:v>3194-55-6</c:v>
                </c:pt>
                <c:pt idx="952">
                  <c:v>319-84-6</c:v>
                </c:pt>
                <c:pt idx="953">
                  <c:v>3209-22-1</c:v>
                </c:pt>
                <c:pt idx="954">
                  <c:v>32139-72-3</c:v>
                </c:pt>
                <c:pt idx="955">
                  <c:v>3218-02-8</c:v>
                </c:pt>
                <c:pt idx="956">
                  <c:v>32273-77-1</c:v>
                </c:pt>
                <c:pt idx="957">
                  <c:v>32289-58-0</c:v>
                </c:pt>
                <c:pt idx="958">
                  <c:v>3244-90-4</c:v>
                </c:pt>
                <c:pt idx="959">
                  <c:v>327-98-0</c:v>
                </c:pt>
                <c:pt idx="960">
                  <c:v>32809-16-8</c:v>
                </c:pt>
                <c:pt idx="961">
                  <c:v>3296-50-2</c:v>
                </c:pt>
                <c:pt idx="962">
                  <c:v>329-71-5</c:v>
                </c:pt>
                <c:pt idx="963">
                  <c:v>329-89-5</c:v>
                </c:pt>
                <c:pt idx="964">
                  <c:v>330-54-1</c:v>
                </c:pt>
                <c:pt idx="965">
                  <c:v>330-55-2</c:v>
                </c:pt>
                <c:pt idx="966">
                  <c:v>33089-61-1</c:v>
                </c:pt>
                <c:pt idx="967">
                  <c:v>330-95-0</c:v>
                </c:pt>
                <c:pt idx="968">
                  <c:v>331-39-5</c:v>
                </c:pt>
                <c:pt idx="969">
                  <c:v>33245-39-5</c:v>
                </c:pt>
                <c:pt idx="970">
                  <c:v>333-36-8</c:v>
                </c:pt>
                <c:pt idx="971">
                  <c:v>333-41-5</c:v>
                </c:pt>
                <c:pt idx="972">
                  <c:v>333-43-7</c:v>
                </c:pt>
                <c:pt idx="973">
                  <c:v>3337-71-1</c:v>
                </c:pt>
                <c:pt idx="974">
                  <c:v>334-48-5</c:v>
                </c:pt>
                <c:pt idx="975">
                  <c:v>3347-22-6</c:v>
                </c:pt>
                <c:pt idx="976">
                  <c:v>335104-84-2</c:v>
                </c:pt>
                <c:pt idx="977">
                  <c:v>335-67-1</c:v>
                </c:pt>
                <c:pt idx="978">
                  <c:v>335-76-2</c:v>
                </c:pt>
                <c:pt idx="979">
                  <c:v>33629-47-9</c:v>
                </c:pt>
                <c:pt idx="980">
                  <c:v>33693-04-8</c:v>
                </c:pt>
                <c:pt idx="981">
                  <c:v>33704-61-9</c:v>
                </c:pt>
                <c:pt idx="982">
                  <c:v>3380-34-5</c:v>
                </c:pt>
                <c:pt idx="983">
                  <c:v>33813-20-6</c:v>
                </c:pt>
                <c:pt idx="984">
                  <c:v>33820-53-0</c:v>
                </c:pt>
                <c:pt idx="985">
                  <c:v>3383-96-8</c:v>
                </c:pt>
                <c:pt idx="986">
                  <c:v>33855-47-9</c:v>
                </c:pt>
                <c:pt idx="987">
                  <c:v>33956-49-9</c:v>
                </c:pt>
                <c:pt idx="988">
                  <c:v>3397-62-4</c:v>
                </c:pt>
                <c:pt idx="989">
                  <c:v>3400-45-1</c:v>
                </c:pt>
                <c:pt idx="990">
                  <c:v>34014-18-1</c:v>
                </c:pt>
                <c:pt idx="991">
                  <c:v>34123-59-6</c:v>
                </c:pt>
                <c:pt idx="992">
                  <c:v>34128-01-3</c:v>
                </c:pt>
                <c:pt idx="993">
                  <c:v>34256-82-1</c:v>
                </c:pt>
                <c:pt idx="994">
                  <c:v>3428-24-8</c:v>
                </c:pt>
                <c:pt idx="995">
                  <c:v>34364-42-6</c:v>
                </c:pt>
                <c:pt idx="996">
                  <c:v>34375-28-5</c:v>
                </c:pt>
                <c:pt idx="997">
                  <c:v>34381-68-5</c:v>
                </c:pt>
                <c:pt idx="998">
                  <c:v>34398-01-1</c:v>
                </c:pt>
                <c:pt idx="999">
                  <c:v>34494-04-7</c:v>
                </c:pt>
                <c:pt idx="1000">
                  <c:v>3478-94-2</c:v>
                </c:pt>
                <c:pt idx="1001">
                  <c:v>3481-20-7</c:v>
                </c:pt>
                <c:pt idx="1002">
                  <c:v>34825-93-9</c:v>
                </c:pt>
                <c:pt idx="1003">
                  <c:v>350-46-9</c:v>
                </c:pt>
                <c:pt idx="1004">
                  <c:v>35367-38-5</c:v>
                </c:pt>
                <c:pt idx="1005">
                  <c:v>35400-43-2</c:v>
                </c:pt>
                <c:pt idx="1006">
                  <c:v>3547-33-9</c:v>
                </c:pt>
                <c:pt idx="1007">
                  <c:v>35554-44-0</c:v>
                </c:pt>
                <c:pt idx="1008">
                  <c:v>35572-78-2</c:v>
                </c:pt>
                <c:pt idx="1009">
                  <c:v>355-80-6</c:v>
                </c:pt>
                <c:pt idx="1010">
                  <c:v>3567-25-7</c:v>
                </c:pt>
                <c:pt idx="1011">
                  <c:v>3567-62-2</c:v>
                </c:pt>
                <c:pt idx="1012">
                  <c:v>35691-65-7</c:v>
                </c:pt>
                <c:pt idx="1013">
                  <c:v>361377-29-9</c:v>
                </c:pt>
                <c:pt idx="1014">
                  <c:v>3648-20-2</c:v>
                </c:pt>
                <c:pt idx="1015">
                  <c:v>3653-48-3</c:v>
                </c:pt>
                <c:pt idx="1016">
                  <c:v>365400-11-9</c:v>
                </c:pt>
                <c:pt idx="1017">
                  <c:v>366-18-7</c:v>
                </c:pt>
                <c:pt idx="1018">
                  <c:v>367-25-9</c:v>
                </c:pt>
                <c:pt idx="1019">
                  <c:v>36734-19-7</c:v>
                </c:pt>
                <c:pt idx="1020">
                  <c:v>36861-47-9</c:v>
                </c:pt>
                <c:pt idx="1021">
                  <c:v>3689-24-5</c:v>
                </c:pt>
                <c:pt idx="1022">
                  <c:v>3691-35-8</c:v>
                </c:pt>
                <c:pt idx="1023">
                  <c:v>3698-83-7</c:v>
                </c:pt>
                <c:pt idx="1024">
                  <c:v>371-40-4</c:v>
                </c:pt>
                <c:pt idx="1025">
                  <c:v>372137-35-4</c:v>
                </c:pt>
                <c:pt idx="1026">
                  <c:v>3739-38-6</c:v>
                </c:pt>
                <c:pt idx="1027">
                  <c:v>374726-62-2</c:v>
                </c:pt>
                <c:pt idx="1028">
                  <c:v>375-22-4</c:v>
                </c:pt>
                <c:pt idx="1029">
                  <c:v>37529-30-9</c:v>
                </c:pt>
                <c:pt idx="1030">
                  <c:v>375-85-9</c:v>
                </c:pt>
                <c:pt idx="1031">
                  <c:v>375-95-1</c:v>
                </c:pt>
                <c:pt idx="1032">
                  <c:v>3759-92-0</c:v>
                </c:pt>
                <c:pt idx="1033">
                  <c:v>3760-11-0</c:v>
                </c:pt>
                <c:pt idx="1034">
                  <c:v>3766-81-2</c:v>
                </c:pt>
                <c:pt idx="1035">
                  <c:v>37677-17-1</c:v>
                </c:pt>
                <c:pt idx="1036">
                  <c:v>3773-14-6</c:v>
                </c:pt>
                <c:pt idx="1037">
                  <c:v>37764-25-3</c:v>
                </c:pt>
                <c:pt idx="1038">
                  <c:v>3810-74-0</c:v>
                </c:pt>
                <c:pt idx="1039">
                  <c:v>3825-26-1</c:v>
                </c:pt>
                <c:pt idx="1040">
                  <c:v>38260-54-7</c:v>
                </c:pt>
                <c:pt idx="1041">
                  <c:v>385-00-2</c:v>
                </c:pt>
                <c:pt idx="1042">
                  <c:v>3861-41-4</c:v>
                </c:pt>
                <c:pt idx="1043">
                  <c:v>38638-05-0</c:v>
                </c:pt>
                <c:pt idx="1044">
                  <c:v>38641-94-0</c:v>
                </c:pt>
                <c:pt idx="1045">
                  <c:v>39145-47-6</c:v>
                </c:pt>
                <c:pt idx="1046">
                  <c:v>3923-52-2</c:v>
                </c:pt>
                <c:pt idx="1047">
                  <c:v>39300-45-3</c:v>
                </c:pt>
                <c:pt idx="1048">
                  <c:v>39515-40-7</c:v>
                </c:pt>
                <c:pt idx="1049">
                  <c:v>39515-41-8</c:v>
                </c:pt>
                <c:pt idx="1050">
                  <c:v>39515-51-0</c:v>
                </c:pt>
                <c:pt idx="1051">
                  <c:v>39600-42-5</c:v>
                </c:pt>
                <c:pt idx="1052">
                  <c:v>39765-80-5</c:v>
                </c:pt>
                <c:pt idx="1053">
                  <c:v>3978-67-4</c:v>
                </c:pt>
                <c:pt idx="1054">
                  <c:v>39807-15-3</c:v>
                </c:pt>
                <c:pt idx="1055">
                  <c:v>39905-57-2</c:v>
                </c:pt>
                <c:pt idx="1056">
                  <c:v>4005-51-0</c:v>
                </c:pt>
                <c:pt idx="1057">
                  <c:v>4043-87-2</c:v>
                </c:pt>
                <c:pt idx="1058">
                  <c:v>40487-42-1</c:v>
                </c:pt>
                <c:pt idx="1059">
                  <c:v>4053-08-1</c:v>
                </c:pt>
                <c:pt idx="1060">
                  <c:v>40596-69-8</c:v>
                </c:pt>
                <c:pt idx="1061">
                  <c:v>4065-45-6</c:v>
                </c:pt>
                <c:pt idx="1062">
                  <c:v>40716-66-3</c:v>
                </c:pt>
                <c:pt idx="1063">
                  <c:v>4080-31-3</c:v>
                </c:pt>
                <c:pt idx="1064">
                  <c:v>40843-25-2</c:v>
                </c:pt>
                <c:pt idx="1065">
                  <c:v>41198-08-7</c:v>
                </c:pt>
                <c:pt idx="1066">
                  <c:v>41394-05-2</c:v>
                </c:pt>
                <c:pt idx="1067">
                  <c:v>4151-50-2</c:v>
                </c:pt>
                <c:pt idx="1068">
                  <c:v>4170-30-3</c:v>
                </c:pt>
                <c:pt idx="1069">
                  <c:v>4180-23-8</c:v>
                </c:pt>
                <c:pt idx="1070">
                  <c:v>41859-67-0</c:v>
                </c:pt>
                <c:pt idx="1071">
                  <c:v>4199-10-4</c:v>
                </c:pt>
                <c:pt idx="1072">
                  <c:v>420-04-2</c:v>
                </c:pt>
                <c:pt idx="1073">
                  <c:v>4200-95-7</c:v>
                </c:pt>
                <c:pt idx="1074">
                  <c:v>42017-89-0</c:v>
                </c:pt>
                <c:pt idx="1075">
                  <c:v>42200-33-9</c:v>
                </c:pt>
                <c:pt idx="1076">
                  <c:v>422556-08-9</c:v>
                </c:pt>
                <c:pt idx="1077">
                  <c:v>422-64-0</c:v>
                </c:pt>
                <c:pt idx="1078">
                  <c:v>4238-71-5</c:v>
                </c:pt>
                <c:pt idx="1079">
                  <c:v>42399-41-7</c:v>
                </c:pt>
                <c:pt idx="1080">
                  <c:v>42454-06-8</c:v>
                </c:pt>
                <c:pt idx="1081">
                  <c:v>42509-83-1</c:v>
                </c:pt>
                <c:pt idx="1082">
                  <c:v>42576-02-3</c:v>
                </c:pt>
                <c:pt idx="1083">
                  <c:v>42588-37-4</c:v>
                </c:pt>
                <c:pt idx="1084">
                  <c:v>42615-29-2</c:v>
                </c:pt>
                <c:pt idx="1085">
                  <c:v>42835-25-6</c:v>
                </c:pt>
                <c:pt idx="1086">
                  <c:v>42874-03-3</c:v>
                </c:pt>
                <c:pt idx="1087">
                  <c:v>4299-07-4</c:v>
                </c:pt>
                <c:pt idx="1088">
                  <c:v>43121-43-3</c:v>
                </c:pt>
                <c:pt idx="1089">
                  <c:v>4316-42-1</c:v>
                </c:pt>
                <c:pt idx="1090">
                  <c:v>43210-67-9</c:v>
                </c:pt>
                <c:pt idx="1091">
                  <c:v>43222-48-6</c:v>
                </c:pt>
                <c:pt idx="1092">
                  <c:v>4376-18-5</c:v>
                </c:pt>
                <c:pt idx="1093">
                  <c:v>4376-20-9</c:v>
                </c:pt>
                <c:pt idx="1094">
                  <c:v>4412-91-3</c:v>
                </c:pt>
                <c:pt idx="1095">
                  <c:v>443-48-1</c:v>
                </c:pt>
                <c:pt idx="1096">
                  <c:v>4437-85-8</c:v>
                </c:pt>
                <c:pt idx="1097">
                  <c:v>4455-26-9</c:v>
                </c:pt>
                <c:pt idx="1098">
                  <c:v>446-52-6</c:v>
                </c:pt>
                <c:pt idx="1099">
                  <c:v>447-53-0</c:v>
                </c:pt>
                <c:pt idx="1100">
                  <c:v>45298-90-6</c:v>
                </c:pt>
                <c:pt idx="1101">
                  <c:v>454-89-7</c:v>
                </c:pt>
                <c:pt idx="1102">
                  <c:v>4559-79-9</c:v>
                </c:pt>
                <c:pt idx="1103">
                  <c:v>4593-90-2</c:v>
                </c:pt>
                <c:pt idx="1104">
                  <c:v>4602-84-0</c:v>
                </c:pt>
                <c:pt idx="1105">
                  <c:v>461-72-3</c:v>
                </c:pt>
                <c:pt idx="1106">
                  <c:v>462-18-0</c:v>
                </c:pt>
                <c:pt idx="1107">
                  <c:v>464-07-3</c:v>
                </c:pt>
                <c:pt idx="1108">
                  <c:v>464-45-9</c:v>
                </c:pt>
                <c:pt idx="1109">
                  <c:v>4658-28-0</c:v>
                </c:pt>
                <c:pt idx="1110">
                  <c:v>4684-94-0</c:v>
                </c:pt>
                <c:pt idx="1111">
                  <c:v>4685-14-7</c:v>
                </c:pt>
                <c:pt idx="1112">
                  <c:v>469-61-4</c:v>
                </c:pt>
                <c:pt idx="1113">
                  <c:v>470-82-6</c:v>
                </c:pt>
                <c:pt idx="1114">
                  <c:v>470-90-6</c:v>
                </c:pt>
                <c:pt idx="1115">
                  <c:v>471-25-0</c:v>
                </c:pt>
                <c:pt idx="1116">
                  <c:v>4719-04-4</c:v>
                </c:pt>
                <c:pt idx="1117">
                  <c:v>4726-14-1</c:v>
                </c:pt>
                <c:pt idx="1118">
                  <c:v>473-55-2</c:v>
                </c:pt>
                <c:pt idx="1119">
                  <c:v>475-20-7</c:v>
                </c:pt>
                <c:pt idx="1120">
                  <c:v>4759-48-2</c:v>
                </c:pt>
                <c:pt idx="1121">
                  <c:v>479-45-8</c:v>
                </c:pt>
                <c:pt idx="1122">
                  <c:v>481-39-0</c:v>
                </c:pt>
                <c:pt idx="1123">
                  <c:v>481-42-5</c:v>
                </c:pt>
                <c:pt idx="1124">
                  <c:v>485-47-2</c:v>
                </c:pt>
                <c:pt idx="1125">
                  <c:v>4875-10-9</c:v>
                </c:pt>
                <c:pt idx="1126">
                  <c:v>487-54-7</c:v>
                </c:pt>
                <c:pt idx="1127">
                  <c:v>4901-51-3</c:v>
                </c:pt>
                <c:pt idx="1128">
                  <c:v>490-79-9</c:v>
                </c:pt>
                <c:pt idx="1129">
                  <c:v>4920-77-8</c:v>
                </c:pt>
                <c:pt idx="1130">
                  <c:v>4921-49-7</c:v>
                </c:pt>
                <c:pt idx="1131">
                  <c:v>492-37-5</c:v>
                </c:pt>
                <c:pt idx="1132">
                  <c:v>493-09-4</c:v>
                </c:pt>
                <c:pt idx="1133">
                  <c:v>49562-28-9</c:v>
                </c:pt>
                <c:pt idx="1134">
                  <c:v>496-11-7</c:v>
                </c:pt>
                <c:pt idx="1135">
                  <c:v>496-15-1</c:v>
                </c:pt>
                <c:pt idx="1136">
                  <c:v>497-19-8</c:v>
                </c:pt>
                <c:pt idx="1137">
                  <c:v>497-23-4</c:v>
                </c:pt>
                <c:pt idx="1138">
                  <c:v>4998-57-6</c:v>
                </c:pt>
                <c:pt idx="1139">
                  <c:v>50-00-0</c:v>
                </c:pt>
                <c:pt idx="1140">
                  <c:v>500008-45-7</c:v>
                </c:pt>
                <c:pt idx="1141">
                  <c:v>500-99-2</c:v>
                </c:pt>
                <c:pt idx="1142">
                  <c:v>501-52-0</c:v>
                </c:pt>
                <c:pt idx="1143">
                  <c:v>50-18-0</c:v>
                </c:pt>
                <c:pt idx="1144">
                  <c:v>502-42-1</c:v>
                </c:pt>
                <c:pt idx="1145">
                  <c:v>502-56-7</c:v>
                </c:pt>
                <c:pt idx="1146">
                  <c:v>50-28-2</c:v>
                </c:pt>
                <c:pt idx="1147">
                  <c:v>50-29-3</c:v>
                </c:pt>
                <c:pt idx="1148">
                  <c:v>50-32-8</c:v>
                </c:pt>
                <c:pt idx="1149">
                  <c:v>503-74-2</c:v>
                </c:pt>
                <c:pt idx="1150">
                  <c:v>504-20-1</c:v>
                </c:pt>
                <c:pt idx="1151">
                  <c:v>504-24-5</c:v>
                </c:pt>
                <c:pt idx="1152">
                  <c:v>50-44-2</c:v>
                </c:pt>
                <c:pt idx="1153">
                  <c:v>504-63-2</c:v>
                </c:pt>
                <c:pt idx="1154">
                  <c:v>50471-44-8</c:v>
                </c:pt>
                <c:pt idx="1155">
                  <c:v>50-63-5</c:v>
                </c:pt>
                <c:pt idx="1156">
                  <c:v>5064-31-3</c:v>
                </c:pt>
                <c:pt idx="1157">
                  <c:v>50723-80-3</c:v>
                </c:pt>
                <c:pt idx="1158">
                  <c:v>50-78-2</c:v>
                </c:pt>
                <c:pt idx="1159">
                  <c:v>50-81-7</c:v>
                </c:pt>
                <c:pt idx="1160">
                  <c:v>508-32-7</c:v>
                </c:pt>
                <c:pt idx="1161">
                  <c:v>50887-69-9</c:v>
                </c:pt>
                <c:pt idx="1162">
                  <c:v>509-14-8</c:v>
                </c:pt>
                <c:pt idx="1163">
                  <c:v>510-15-6</c:v>
                </c:pt>
                <c:pt idx="1164">
                  <c:v>51-03-6</c:v>
                </c:pt>
                <c:pt idx="1165">
                  <c:v>51-17-2</c:v>
                </c:pt>
                <c:pt idx="1166">
                  <c:v>51200-87-4</c:v>
                </c:pt>
                <c:pt idx="1167">
                  <c:v>51-21-8</c:v>
                </c:pt>
                <c:pt idx="1168">
                  <c:v>51218-45-2</c:v>
                </c:pt>
                <c:pt idx="1169">
                  <c:v>51218-49-6</c:v>
                </c:pt>
                <c:pt idx="1170">
                  <c:v>51235-04-2</c:v>
                </c:pt>
                <c:pt idx="1171">
                  <c:v>51276-47-2</c:v>
                </c:pt>
                <c:pt idx="1172">
                  <c:v>51-28-5</c:v>
                </c:pt>
                <c:pt idx="1173">
                  <c:v>51338-27-3</c:v>
                </c:pt>
                <c:pt idx="1174">
                  <c:v>513-48-4</c:v>
                </c:pt>
                <c:pt idx="1175">
                  <c:v>5137-55-3</c:v>
                </c:pt>
                <c:pt idx="1176">
                  <c:v>513-81-5</c:v>
                </c:pt>
                <c:pt idx="1177">
                  <c:v>51384-51-1</c:v>
                </c:pt>
                <c:pt idx="1178">
                  <c:v>513-85-9</c:v>
                </c:pt>
                <c:pt idx="1179">
                  <c:v>51436-99-8</c:v>
                </c:pt>
                <c:pt idx="1180">
                  <c:v>51-45-6</c:v>
                </c:pt>
                <c:pt idx="1181">
                  <c:v>51481-61-9</c:v>
                </c:pt>
                <c:pt idx="1182">
                  <c:v>51580-86-0</c:v>
                </c:pt>
                <c:pt idx="1183">
                  <c:v>51596-11-3</c:v>
                </c:pt>
                <c:pt idx="1184">
                  <c:v>51630-58-1</c:v>
                </c:pt>
                <c:pt idx="1185">
                  <c:v>51707-55-2</c:v>
                </c:pt>
                <c:pt idx="1186">
                  <c:v>52292-17-8</c:v>
                </c:pt>
                <c:pt idx="1187">
                  <c:v>52315-07-8</c:v>
                </c:pt>
                <c:pt idx="1188">
                  <c:v>52316-55-9</c:v>
                </c:pt>
                <c:pt idx="1189">
                  <c:v>5234-68-4</c:v>
                </c:pt>
                <c:pt idx="1190">
                  <c:v>52508-35-7</c:v>
                </c:pt>
                <c:pt idx="1191">
                  <c:v>52-51-7</c:v>
                </c:pt>
                <c:pt idx="1192">
                  <c:v>525-66-6</c:v>
                </c:pt>
                <c:pt idx="1193">
                  <c:v>525-79-1</c:v>
                </c:pt>
                <c:pt idx="1194">
                  <c:v>5259-88-1</c:v>
                </c:pt>
                <c:pt idx="1195">
                  <c:v>52645-53-1</c:v>
                </c:pt>
                <c:pt idx="1196">
                  <c:v>526-55-6</c:v>
                </c:pt>
                <c:pt idx="1197">
                  <c:v>5267-27-6</c:v>
                </c:pt>
                <c:pt idx="1198">
                  <c:v>52-68-6</c:v>
                </c:pt>
                <c:pt idx="1199">
                  <c:v>527-20-8</c:v>
                </c:pt>
                <c:pt idx="1200">
                  <c:v>52722-38-0</c:v>
                </c:pt>
                <c:pt idx="1201">
                  <c:v>527-60-6</c:v>
                </c:pt>
                <c:pt idx="1202">
                  <c:v>52918-63-5</c:v>
                </c:pt>
                <c:pt idx="1203">
                  <c:v>529-19-1</c:v>
                </c:pt>
                <c:pt idx="1204">
                  <c:v>529-20-4</c:v>
                </c:pt>
                <c:pt idx="1205">
                  <c:v>529-69-1</c:v>
                </c:pt>
                <c:pt idx="1206">
                  <c:v>53042-79-8</c:v>
                </c:pt>
                <c:pt idx="1207">
                  <c:v>530-57-4</c:v>
                </c:pt>
                <c:pt idx="1208">
                  <c:v>530-59-6</c:v>
                </c:pt>
                <c:pt idx="1209">
                  <c:v>530-93-8</c:v>
                </c:pt>
                <c:pt idx="1210">
                  <c:v>53112-28-0</c:v>
                </c:pt>
                <c:pt idx="1211">
                  <c:v>531-59-9</c:v>
                </c:pt>
                <c:pt idx="1212">
                  <c:v>533-31-3</c:v>
                </c:pt>
                <c:pt idx="1213">
                  <c:v>533-74-4</c:v>
                </c:pt>
                <c:pt idx="1214">
                  <c:v>53404-22-1</c:v>
                </c:pt>
                <c:pt idx="1215">
                  <c:v>53404-31-2</c:v>
                </c:pt>
                <c:pt idx="1216">
                  <c:v>534-52-1</c:v>
                </c:pt>
                <c:pt idx="1217">
                  <c:v>536-75-4</c:v>
                </c:pt>
                <c:pt idx="1218">
                  <c:v>536-90-3</c:v>
                </c:pt>
                <c:pt idx="1219">
                  <c:v>53-70-3</c:v>
                </c:pt>
                <c:pt idx="1220">
                  <c:v>53716-50-0</c:v>
                </c:pt>
                <c:pt idx="1221">
                  <c:v>53780-36-2</c:v>
                </c:pt>
                <c:pt idx="1222">
                  <c:v>53826-12-3</c:v>
                </c:pt>
                <c:pt idx="1223">
                  <c:v>53826-13-4</c:v>
                </c:pt>
                <c:pt idx="1224">
                  <c:v>5392-40-5</c:v>
                </c:pt>
                <c:pt idx="1225">
                  <c:v>5395-50-6</c:v>
                </c:pt>
                <c:pt idx="1226">
                  <c:v>53-96-3</c:v>
                </c:pt>
                <c:pt idx="1227">
                  <c:v>5407-87-4</c:v>
                </c:pt>
                <c:pt idx="1228">
                  <c:v>54-11-5</c:v>
                </c:pt>
                <c:pt idx="1229">
                  <c:v>541-28-6</c:v>
                </c:pt>
                <c:pt idx="1230">
                  <c:v>541-35-5</c:v>
                </c:pt>
                <c:pt idx="1231">
                  <c:v>541-47-9</c:v>
                </c:pt>
                <c:pt idx="1232">
                  <c:v>541-59-3</c:v>
                </c:pt>
                <c:pt idx="1233">
                  <c:v>541-73-1</c:v>
                </c:pt>
                <c:pt idx="1234">
                  <c:v>542-18-7</c:v>
                </c:pt>
                <c:pt idx="1235">
                  <c:v>542-28-9</c:v>
                </c:pt>
                <c:pt idx="1236">
                  <c:v>542-75-6</c:v>
                </c:pt>
                <c:pt idx="1237">
                  <c:v>543-49-7</c:v>
                </c:pt>
                <c:pt idx="1238">
                  <c:v>5437-45-6</c:v>
                </c:pt>
                <c:pt idx="1239">
                  <c:v>544-40-1</c:v>
                </c:pt>
                <c:pt idx="1240">
                  <c:v>544-77-4</c:v>
                </c:pt>
                <c:pt idx="1241">
                  <c:v>54593-83-8</c:v>
                </c:pt>
                <c:pt idx="1242">
                  <c:v>5464-71-1</c:v>
                </c:pt>
                <c:pt idx="1243">
                  <c:v>5465-65-6</c:v>
                </c:pt>
                <c:pt idx="1244">
                  <c:v>5466-77-3</c:v>
                </c:pt>
                <c:pt idx="1245">
                  <c:v>547-64-8</c:v>
                </c:pt>
                <c:pt idx="1246">
                  <c:v>54-85-3</c:v>
                </c:pt>
                <c:pt idx="1247">
                  <c:v>54910-89-3</c:v>
                </c:pt>
                <c:pt idx="1248">
                  <c:v>549-18-8</c:v>
                </c:pt>
                <c:pt idx="1249">
                  <c:v>54944-56-8</c:v>
                </c:pt>
                <c:pt idx="1250">
                  <c:v>54965-21-8</c:v>
                </c:pt>
                <c:pt idx="1251">
                  <c:v>55179-31-2</c:v>
                </c:pt>
                <c:pt idx="1252">
                  <c:v>55-18-5</c:v>
                </c:pt>
                <c:pt idx="1253">
                  <c:v>55219-65-3</c:v>
                </c:pt>
                <c:pt idx="1254">
                  <c:v>552-41-0</c:v>
                </c:pt>
                <c:pt idx="1255">
                  <c:v>55283-68-6</c:v>
                </c:pt>
                <c:pt idx="1256">
                  <c:v>55285-14-8</c:v>
                </c:pt>
                <c:pt idx="1257">
                  <c:v>552-89-6</c:v>
                </c:pt>
                <c:pt idx="1258">
                  <c:v>55290-64-7</c:v>
                </c:pt>
                <c:pt idx="1259">
                  <c:v>55297-96-6</c:v>
                </c:pt>
                <c:pt idx="1260">
                  <c:v>553-26-4</c:v>
                </c:pt>
                <c:pt idx="1261">
                  <c:v>55335-06-3</c:v>
                </c:pt>
                <c:pt idx="1262">
                  <c:v>55-38-9</c:v>
                </c:pt>
                <c:pt idx="1263">
                  <c:v>5538-94-3</c:v>
                </c:pt>
                <c:pt idx="1264">
                  <c:v>554-00-7</c:v>
                </c:pt>
                <c:pt idx="1265">
                  <c:v>55406-53-6</c:v>
                </c:pt>
                <c:pt idx="1266">
                  <c:v>554-12-1</c:v>
                </c:pt>
                <c:pt idx="1267">
                  <c:v>554-84-7</c:v>
                </c:pt>
                <c:pt idx="1268">
                  <c:v>55512-33-9</c:v>
                </c:pt>
                <c:pt idx="1269">
                  <c:v>555-37-3</c:v>
                </c:pt>
                <c:pt idx="1270">
                  <c:v>55-63-0</c:v>
                </c:pt>
                <c:pt idx="1271">
                  <c:v>55634-91-8</c:v>
                </c:pt>
                <c:pt idx="1272">
                  <c:v>556-52-5</c:v>
                </c:pt>
                <c:pt idx="1273">
                  <c:v>556-61-6</c:v>
                </c:pt>
                <c:pt idx="1274">
                  <c:v>556-88-7</c:v>
                </c:pt>
                <c:pt idx="1275">
                  <c:v>55723-99-4</c:v>
                </c:pt>
                <c:pt idx="1276">
                  <c:v>5581-75-9</c:v>
                </c:pt>
                <c:pt idx="1277">
                  <c:v>558-17-8</c:v>
                </c:pt>
                <c:pt idx="1278">
                  <c:v>5598-13-0</c:v>
                </c:pt>
                <c:pt idx="1279">
                  <c:v>56070-16-7</c:v>
                </c:pt>
                <c:pt idx="1280">
                  <c:v>56073-10-0</c:v>
                </c:pt>
                <c:pt idx="1281">
                  <c:v>56108-12-4</c:v>
                </c:pt>
                <c:pt idx="1282">
                  <c:v>56207-39-7</c:v>
                </c:pt>
                <c:pt idx="1283">
                  <c:v>56-23-5</c:v>
                </c:pt>
                <c:pt idx="1284">
                  <c:v>562-74-3</c:v>
                </c:pt>
                <c:pt idx="1285">
                  <c:v>56296-78-7</c:v>
                </c:pt>
                <c:pt idx="1286">
                  <c:v>563-12-2</c:v>
                </c:pt>
                <c:pt idx="1287">
                  <c:v>563-41-7</c:v>
                </c:pt>
                <c:pt idx="1288">
                  <c:v>56-34-8</c:v>
                </c:pt>
                <c:pt idx="1289">
                  <c:v>56348-39-1</c:v>
                </c:pt>
                <c:pt idx="1290">
                  <c:v>563-80-4</c:v>
                </c:pt>
                <c:pt idx="1291">
                  <c:v>56-38-2</c:v>
                </c:pt>
                <c:pt idx="1292">
                  <c:v>56392-17-7</c:v>
                </c:pt>
                <c:pt idx="1293">
                  <c:v>56425-91-3</c:v>
                </c:pt>
                <c:pt idx="1294">
                  <c:v>56-53-1</c:v>
                </c:pt>
                <c:pt idx="1295">
                  <c:v>56-55-3</c:v>
                </c:pt>
                <c:pt idx="1296">
                  <c:v>56634-95-8</c:v>
                </c:pt>
                <c:pt idx="1297">
                  <c:v>5663-96-7</c:v>
                </c:pt>
                <c:pt idx="1298">
                  <c:v>56-72-4</c:v>
                </c:pt>
                <c:pt idx="1299">
                  <c:v>56-75-7</c:v>
                </c:pt>
                <c:pt idx="1300">
                  <c:v>56-81-5</c:v>
                </c:pt>
                <c:pt idx="1301">
                  <c:v>56-95-1</c:v>
                </c:pt>
                <c:pt idx="1302">
                  <c:v>56961-20-7</c:v>
                </c:pt>
                <c:pt idx="1303">
                  <c:v>569-64-2</c:v>
                </c:pt>
                <c:pt idx="1304">
                  <c:v>57036-29-0</c:v>
                </c:pt>
                <c:pt idx="1305">
                  <c:v>57057-83-7</c:v>
                </c:pt>
                <c:pt idx="1306">
                  <c:v>57-06-7</c:v>
                </c:pt>
                <c:pt idx="1307">
                  <c:v>57-09-0</c:v>
                </c:pt>
                <c:pt idx="1308">
                  <c:v>57-13-6</c:v>
                </c:pt>
                <c:pt idx="1309">
                  <c:v>57-14-7</c:v>
                </c:pt>
                <c:pt idx="1310">
                  <c:v>57213-69-1</c:v>
                </c:pt>
                <c:pt idx="1311">
                  <c:v>57-24-9</c:v>
                </c:pt>
                <c:pt idx="1312">
                  <c:v>57375-63-0</c:v>
                </c:pt>
                <c:pt idx="1313">
                  <c:v>57-41-0</c:v>
                </c:pt>
                <c:pt idx="1314">
                  <c:v>5742-17-6</c:v>
                </c:pt>
                <c:pt idx="1315">
                  <c:v>5742-19-8</c:v>
                </c:pt>
                <c:pt idx="1316">
                  <c:v>575-41-7</c:v>
                </c:pt>
                <c:pt idx="1317">
                  <c:v>57-55-6</c:v>
                </c:pt>
                <c:pt idx="1318">
                  <c:v>576-24-9</c:v>
                </c:pt>
                <c:pt idx="1319">
                  <c:v>57-62-5</c:v>
                </c:pt>
                <c:pt idx="1320">
                  <c:v>57-63-6</c:v>
                </c:pt>
                <c:pt idx="1321">
                  <c:v>57-67-0</c:v>
                </c:pt>
                <c:pt idx="1322">
                  <c:v>57-68-1</c:v>
                </c:pt>
                <c:pt idx="1323">
                  <c:v>577-11-7</c:v>
                </c:pt>
                <c:pt idx="1324">
                  <c:v>57-74-9</c:v>
                </c:pt>
                <c:pt idx="1325">
                  <c:v>57754-85-5</c:v>
                </c:pt>
                <c:pt idx="1326">
                  <c:v>57837-19-1</c:v>
                </c:pt>
                <c:pt idx="1327">
                  <c:v>578-46-1</c:v>
                </c:pt>
                <c:pt idx="1328">
                  <c:v>578-54-1</c:v>
                </c:pt>
                <c:pt idx="1329">
                  <c:v>57-92-1</c:v>
                </c:pt>
                <c:pt idx="1330">
                  <c:v>5794-03-6</c:v>
                </c:pt>
                <c:pt idx="1331">
                  <c:v>5794-04-7</c:v>
                </c:pt>
                <c:pt idx="1332">
                  <c:v>57960-19-7</c:v>
                </c:pt>
                <c:pt idx="1333">
                  <c:v>579-66-8</c:v>
                </c:pt>
                <c:pt idx="1334">
                  <c:v>57966-95-7</c:v>
                </c:pt>
                <c:pt idx="1335">
                  <c:v>579-75-9</c:v>
                </c:pt>
                <c:pt idx="1336">
                  <c:v>58-08-2</c:v>
                </c:pt>
                <c:pt idx="1337">
                  <c:v>58138-08-2</c:v>
                </c:pt>
                <c:pt idx="1338">
                  <c:v>58-14-0</c:v>
                </c:pt>
                <c:pt idx="1339">
                  <c:v>581-42-0</c:v>
                </c:pt>
                <c:pt idx="1340">
                  <c:v>58-27-5</c:v>
                </c:pt>
                <c:pt idx="1341">
                  <c:v>58306-30-2</c:v>
                </c:pt>
                <c:pt idx="1342">
                  <c:v>583-60-8</c:v>
                </c:pt>
                <c:pt idx="1343">
                  <c:v>584-02-1</c:v>
                </c:pt>
                <c:pt idx="1344">
                  <c:v>584-79-2</c:v>
                </c:pt>
                <c:pt idx="1345">
                  <c:v>586-38-9</c:v>
                </c:pt>
                <c:pt idx="1346">
                  <c:v>586-62-9</c:v>
                </c:pt>
                <c:pt idx="1347">
                  <c:v>588-30-7</c:v>
                </c:pt>
                <c:pt idx="1348">
                  <c:v>58842-20-9</c:v>
                </c:pt>
                <c:pt idx="1349">
                  <c:v>58-89-9</c:v>
                </c:pt>
                <c:pt idx="1350">
                  <c:v>58-90-2</c:v>
                </c:pt>
                <c:pt idx="1351">
                  <c:v>589-16-2</c:v>
                </c:pt>
                <c:pt idx="1352">
                  <c:v>58-93-5</c:v>
                </c:pt>
                <c:pt idx="1353">
                  <c:v>589-38-8</c:v>
                </c:pt>
                <c:pt idx="1354">
                  <c:v>5902-51-2</c:v>
                </c:pt>
                <c:pt idx="1355">
                  <c:v>59-06-3</c:v>
                </c:pt>
                <c:pt idx="1356">
                  <c:v>591-12-8</c:v>
                </c:pt>
                <c:pt idx="1357">
                  <c:v>591-27-5</c:v>
                </c:pt>
                <c:pt idx="1358">
                  <c:v>591-35-5</c:v>
                </c:pt>
                <c:pt idx="1359">
                  <c:v>5915-41-3</c:v>
                </c:pt>
                <c:pt idx="1360">
                  <c:v>591-78-6</c:v>
                </c:pt>
                <c:pt idx="1361">
                  <c:v>591-80-0</c:v>
                </c:pt>
                <c:pt idx="1362">
                  <c:v>59229-75-3</c:v>
                </c:pt>
                <c:pt idx="1363">
                  <c:v>592-41-6</c:v>
                </c:pt>
                <c:pt idx="1364">
                  <c:v>59-31-4</c:v>
                </c:pt>
                <c:pt idx="1365">
                  <c:v>593-56-6</c:v>
                </c:pt>
                <c:pt idx="1366">
                  <c:v>593-81-7</c:v>
                </c:pt>
                <c:pt idx="1367">
                  <c:v>59-40-5</c:v>
                </c:pt>
                <c:pt idx="1368">
                  <c:v>594-20-7</c:v>
                </c:pt>
                <c:pt idx="1369">
                  <c:v>59-48-3</c:v>
                </c:pt>
                <c:pt idx="1370">
                  <c:v>59-50-7</c:v>
                </c:pt>
                <c:pt idx="1371">
                  <c:v>595-37-9</c:v>
                </c:pt>
                <c:pt idx="1372">
                  <c:v>59669-26-0</c:v>
                </c:pt>
                <c:pt idx="1373">
                  <c:v>59708-54-2</c:v>
                </c:pt>
                <c:pt idx="1374">
                  <c:v>59729-32-7</c:v>
                </c:pt>
                <c:pt idx="1375">
                  <c:v>597-43-3</c:v>
                </c:pt>
                <c:pt idx="1376">
                  <c:v>59756-60-4</c:v>
                </c:pt>
                <c:pt idx="1377">
                  <c:v>598-16-3</c:v>
                </c:pt>
                <c:pt idx="1378">
                  <c:v>598-50-5</c:v>
                </c:pt>
                <c:pt idx="1379">
                  <c:v>598-58-3</c:v>
                </c:pt>
                <c:pt idx="1380">
                  <c:v>59-87-0</c:v>
                </c:pt>
                <c:pt idx="1381">
                  <c:v>598-75-4</c:v>
                </c:pt>
                <c:pt idx="1382">
                  <c:v>5989-27-5</c:v>
                </c:pt>
                <c:pt idx="1383">
                  <c:v>5989-54-8</c:v>
                </c:pt>
                <c:pt idx="1384">
                  <c:v>60-00-4</c:v>
                </c:pt>
                <c:pt idx="1385">
                  <c:v>60018-95-3</c:v>
                </c:pt>
                <c:pt idx="1386">
                  <c:v>60-12-8</c:v>
                </c:pt>
                <c:pt idx="1387">
                  <c:v>60168-88-9</c:v>
                </c:pt>
                <c:pt idx="1388">
                  <c:v>602-01-7</c:v>
                </c:pt>
                <c:pt idx="1389">
                  <c:v>60207-90-1</c:v>
                </c:pt>
                <c:pt idx="1390">
                  <c:v>60-24-2</c:v>
                </c:pt>
                <c:pt idx="1391">
                  <c:v>60-29-7</c:v>
                </c:pt>
                <c:pt idx="1392">
                  <c:v>6032-29-7</c:v>
                </c:pt>
                <c:pt idx="1393">
                  <c:v>603-83-8</c:v>
                </c:pt>
                <c:pt idx="1394">
                  <c:v>60-51-5</c:v>
                </c:pt>
                <c:pt idx="1395">
                  <c:v>6051-87-2</c:v>
                </c:pt>
                <c:pt idx="1396">
                  <c:v>60-57-1</c:v>
                </c:pt>
                <c:pt idx="1397">
                  <c:v>606-20-2</c:v>
                </c:pt>
                <c:pt idx="1398">
                  <c:v>6062-26-6</c:v>
                </c:pt>
                <c:pt idx="1399">
                  <c:v>606-23-5</c:v>
                </c:pt>
                <c:pt idx="1400">
                  <c:v>608-31-1</c:v>
                </c:pt>
                <c:pt idx="1401">
                  <c:v>608-73-1</c:v>
                </c:pt>
                <c:pt idx="1402">
                  <c:v>6089-09-4</c:v>
                </c:pt>
                <c:pt idx="1403">
                  <c:v>608-93-5</c:v>
                </c:pt>
                <c:pt idx="1404">
                  <c:v>609-19-8</c:v>
                </c:pt>
                <c:pt idx="1405">
                  <c:v>609-36-9</c:v>
                </c:pt>
                <c:pt idx="1406">
                  <c:v>610-02-6</c:v>
                </c:pt>
                <c:pt idx="1407">
                  <c:v>610-39-9</c:v>
                </c:pt>
                <c:pt idx="1408">
                  <c:v>611-06-3</c:v>
                </c:pt>
                <c:pt idx="1409">
                  <c:v>6117-91-5</c:v>
                </c:pt>
                <c:pt idx="1410">
                  <c:v>613-12-7</c:v>
                </c:pt>
                <c:pt idx="1411">
                  <c:v>613-31-0</c:v>
                </c:pt>
                <c:pt idx="1412">
                  <c:v>613-45-6</c:v>
                </c:pt>
                <c:pt idx="1413">
                  <c:v>614-60-8</c:v>
                </c:pt>
                <c:pt idx="1414">
                  <c:v>615-13-4</c:v>
                </c:pt>
                <c:pt idx="1415">
                  <c:v>615-16-7</c:v>
                </c:pt>
                <c:pt idx="1416">
                  <c:v>615-35-0</c:v>
                </c:pt>
                <c:pt idx="1417">
                  <c:v>615-36-1</c:v>
                </c:pt>
                <c:pt idx="1418">
                  <c:v>61-54-1</c:v>
                </c:pt>
                <c:pt idx="1419">
                  <c:v>616-09-1</c:v>
                </c:pt>
                <c:pt idx="1420">
                  <c:v>616-45-5</c:v>
                </c:pt>
                <c:pt idx="1421">
                  <c:v>616-72-8</c:v>
                </c:pt>
                <c:pt idx="1422">
                  <c:v>616-73-9</c:v>
                </c:pt>
                <c:pt idx="1423">
                  <c:v>61718-82-9</c:v>
                </c:pt>
                <c:pt idx="1424">
                  <c:v>61-73-4</c:v>
                </c:pt>
                <c:pt idx="1425">
                  <c:v>617-51-6</c:v>
                </c:pt>
                <c:pt idx="1426">
                  <c:v>61789-18-2</c:v>
                </c:pt>
                <c:pt idx="1427">
                  <c:v>61791-24-0</c:v>
                </c:pt>
                <c:pt idx="1428">
                  <c:v>61791-26-2</c:v>
                </c:pt>
                <c:pt idx="1429">
                  <c:v>61791-39-7</c:v>
                </c:pt>
                <c:pt idx="1430">
                  <c:v>61791-64-8</c:v>
                </c:pt>
                <c:pt idx="1431">
                  <c:v>61-82-5</c:v>
                </c:pt>
                <c:pt idx="1432">
                  <c:v>618-62-2</c:v>
                </c:pt>
                <c:pt idx="1433">
                  <c:v>61869-08-7</c:v>
                </c:pt>
                <c:pt idx="1434">
                  <c:v>618-85-9</c:v>
                </c:pt>
                <c:pt idx="1435">
                  <c:v>618-87-1</c:v>
                </c:pt>
                <c:pt idx="1436">
                  <c:v>6190-65-4</c:v>
                </c:pt>
                <c:pt idx="1437">
                  <c:v>619-15-8</c:v>
                </c:pt>
                <c:pt idx="1438">
                  <c:v>619-24-9</c:v>
                </c:pt>
                <c:pt idx="1439">
                  <c:v>619-72-7</c:v>
                </c:pt>
                <c:pt idx="1440">
                  <c:v>620-24-6</c:v>
                </c:pt>
                <c:pt idx="1441">
                  <c:v>620-88-2</c:v>
                </c:pt>
                <c:pt idx="1442">
                  <c:v>621-77-2</c:v>
                </c:pt>
                <c:pt idx="1443">
                  <c:v>621-79-4</c:v>
                </c:pt>
                <c:pt idx="1444">
                  <c:v>623-05-2</c:v>
                </c:pt>
                <c:pt idx="1445">
                  <c:v>623-25-6</c:v>
                </c:pt>
                <c:pt idx="1446">
                  <c:v>623-37-0</c:v>
                </c:pt>
                <c:pt idx="1447">
                  <c:v>623-42-7</c:v>
                </c:pt>
                <c:pt idx="1448">
                  <c:v>62476-59-9</c:v>
                </c:pt>
                <c:pt idx="1449">
                  <c:v>624-92-0</c:v>
                </c:pt>
                <c:pt idx="1450">
                  <c:v>624-95-3</c:v>
                </c:pt>
                <c:pt idx="1451">
                  <c:v>62-53-3</c:v>
                </c:pt>
                <c:pt idx="1452">
                  <c:v>625-52-5</c:v>
                </c:pt>
                <c:pt idx="1453">
                  <c:v>62-55-5</c:v>
                </c:pt>
                <c:pt idx="1454">
                  <c:v>62-56-6</c:v>
                </c:pt>
                <c:pt idx="1455">
                  <c:v>62571-86-2</c:v>
                </c:pt>
                <c:pt idx="1456">
                  <c:v>626-43-7</c:v>
                </c:pt>
                <c:pt idx="1457">
                  <c:v>626-62-0</c:v>
                </c:pt>
                <c:pt idx="1458">
                  <c:v>626-93-7</c:v>
                </c:pt>
                <c:pt idx="1459">
                  <c:v>627-27-0</c:v>
                </c:pt>
                <c:pt idx="1460">
                  <c:v>62732-91-6</c:v>
                </c:pt>
                <c:pt idx="1461">
                  <c:v>62-73-7</c:v>
                </c:pt>
                <c:pt idx="1462">
                  <c:v>62-74-8</c:v>
                </c:pt>
                <c:pt idx="1463">
                  <c:v>62-75-9</c:v>
                </c:pt>
                <c:pt idx="1464">
                  <c:v>6283-86-9</c:v>
                </c:pt>
                <c:pt idx="1465">
                  <c:v>6284-83-9</c:v>
                </c:pt>
                <c:pt idx="1466">
                  <c:v>628-63-7</c:v>
                </c:pt>
                <c:pt idx="1467">
                  <c:v>628-76-2</c:v>
                </c:pt>
                <c:pt idx="1468">
                  <c:v>628-99-9</c:v>
                </c:pt>
                <c:pt idx="1469">
                  <c:v>629-11-8</c:v>
                </c:pt>
                <c:pt idx="1470">
                  <c:v>62924-70-3</c:v>
                </c:pt>
                <c:pt idx="1471">
                  <c:v>629-25-4</c:v>
                </c:pt>
                <c:pt idx="1472">
                  <c:v>629-97-0</c:v>
                </c:pt>
                <c:pt idx="1473">
                  <c:v>631-64-1</c:v>
                </c:pt>
                <c:pt idx="1474">
                  <c:v>6317-18-6</c:v>
                </c:pt>
                <c:pt idx="1475">
                  <c:v>632-22-4</c:v>
                </c:pt>
                <c:pt idx="1476">
                  <c:v>63-25-2</c:v>
                </c:pt>
                <c:pt idx="1477">
                  <c:v>63284-71-9</c:v>
                </c:pt>
                <c:pt idx="1478">
                  <c:v>63333-35-7</c:v>
                </c:pt>
                <c:pt idx="1479">
                  <c:v>634-66-2</c:v>
                </c:pt>
                <c:pt idx="1480">
                  <c:v>634-67-3</c:v>
                </c:pt>
                <c:pt idx="1481">
                  <c:v>634-83-3</c:v>
                </c:pt>
                <c:pt idx="1482">
                  <c:v>634-90-2</c:v>
                </c:pt>
                <c:pt idx="1483">
                  <c:v>634-93-5</c:v>
                </c:pt>
                <c:pt idx="1484">
                  <c:v>635-12-1</c:v>
                </c:pt>
                <c:pt idx="1485">
                  <c:v>6361-21-3</c:v>
                </c:pt>
                <c:pt idx="1486">
                  <c:v>636-30-6</c:v>
                </c:pt>
                <c:pt idx="1487">
                  <c:v>637-07-0</c:v>
                </c:pt>
                <c:pt idx="1488">
                  <c:v>637-88-7</c:v>
                </c:pt>
                <c:pt idx="1489">
                  <c:v>6382-06-5</c:v>
                </c:pt>
                <c:pt idx="1490">
                  <c:v>6393-42-6</c:v>
                </c:pt>
                <c:pt idx="1491">
                  <c:v>640-15-3</c:v>
                </c:pt>
                <c:pt idx="1492">
                  <c:v>64036-43-7</c:v>
                </c:pt>
                <c:pt idx="1493">
                  <c:v>64-04-0</c:v>
                </c:pt>
                <c:pt idx="1494">
                  <c:v>64-10-8</c:v>
                </c:pt>
                <c:pt idx="1495">
                  <c:v>64-17-5</c:v>
                </c:pt>
                <c:pt idx="1496">
                  <c:v>64-18-6</c:v>
                </c:pt>
                <c:pt idx="1497">
                  <c:v>64-19-7</c:v>
                </c:pt>
                <c:pt idx="1498">
                  <c:v>64249-01-0</c:v>
                </c:pt>
                <c:pt idx="1499">
                  <c:v>64359-81-5</c:v>
                </c:pt>
                <c:pt idx="1500">
                  <c:v>643-79-8</c:v>
                </c:pt>
                <c:pt idx="1501">
                  <c:v>644-35-9</c:v>
                </c:pt>
                <c:pt idx="1502">
                  <c:v>645-08-9</c:v>
                </c:pt>
                <c:pt idx="1503">
                  <c:v>6452-73-9</c:v>
                </c:pt>
                <c:pt idx="1504">
                  <c:v>645-56-7</c:v>
                </c:pt>
                <c:pt idx="1505">
                  <c:v>645-92-1</c:v>
                </c:pt>
                <c:pt idx="1506">
                  <c:v>646-06-0</c:v>
                </c:pt>
                <c:pt idx="1507">
                  <c:v>646-07-1</c:v>
                </c:pt>
                <c:pt idx="1508">
                  <c:v>64628-44-0</c:v>
                </c:pt>
                <c:pt idx="1509">
                  <c:v>64700-56-7</c:v>
                </c:pt>
                <c:pt idx="1510">
                  <c:v>64-72-2</c:v>
                </c:pt>
                <c:pt idx="1511">
                  <c:v>64-75-5</c:v>
                </c:pt>
                <c:pt idx="1512">
                  <c:v>6485-40-1</c:v>
                </c:pt>
                <c:pt idx="1513">
                  <c:v>64902-72-3</c:v>
                </c:pt>
                <c:pt idx="1514">
                  <c:v>65277-42-1</c:v>
                </c:pt>
                <c:pt idx="1515">
                  <c:v>65-30-5</c:v>
                </c:pt>
                <c:pt idx="1516">
                  <c:v>65337-13-5</c:v>
                </c:pt>
                <c:pt idx="1517">
                  <c:v>653-37-2</c:v>
                </c:pt>
                <c:pt idx="1518">
                  <c:v>65343-67-1</c:v>
                </c:pt>
                <c:pt idx="1519">
                  <c:v>65-71-4</c:v>
                </c:pt>
                <c:pt idx="1520">
                  <c:v>657-24-9</c:v>
                </c:pt>
                <c:pt idx="1521">
                  <c:v>65733-16-6</c:v>
                </c:pt>
                <c:pt idx="1522">
                  <c:v>658066-35-4</c:v>
                </c:pt>
                <c:pt idx="1523">
                  <c:v>65-85-0</c:v>
                </c:pt>
                <c:pt idx="1524">
                  <c:v>65954-19-0</c:v>
                </c:pt>
                <c:pt idx="1525">
                  <c:v>66215-27-8</c:v>
                </c:pt>
                <c:pt idx="1526">
                  <c:v>66-22-8</c:v>
                </c:pt>
                <c:pt idx="1527">
                  <c:v>66230-04-4</c:v>
                </c:pt>
                <c:pt idx="1528">
                  <c:v>66246-88-6</c:v>
                </c:pt>
                <c:pt idx="1529">
                  <c:v>66-25-1</c:v>
                </c:pt>
                <c:pt idx="1530">
                  <c:v>6629-29-4</c:v>
                </c:pt>
                <c:pt idx="1531">
                  <c:v>66330-88-9</c:v>
                </c:pt>
                <c:pt idx="1532">
                  <c:v>66332-96-5</c:v>
                </c:pt>
                <c:pt idx="1533">
                  <c:v>66357-07-1</c:v>
                </c:pt>
                <c:pt idx="1534">
                  <c:v>66357-35-5</c:v>
                </c:pt>
                <c:pt idx="1535">
                  <c:v>66423-09-4</c:v>
                </c:pt>
                <c:pt idx="1536">
                  <c:v>66441-23-4</c:v>
                </c:pt>
                <c:pt idx="1537">
                  <c:v>66728-50-5</c:v>
                </c:pt>
                <c:pt idx="1538">
                  <c:v>66-76-2</c:v>
                </c:pt>
                <c:pt idx="1539">
                  <c:v>66-81-9</c:v>
                </c:pt>
                <c:pt idx="1540">
                  <c:v>66841-25-6</c:v>
                </c:pt>
                <c:pt idx="1541">
                  <c:v>67233-85-6</c:v>
                </c:pt>
                <c:pt idx="1542">
                  <c:v>67306-00-7</c:v>
                </c:pt>
                <c:pt idx="1543">
                  <c:v>67-36-7</c:v>
                </c:pt>
                <c:pt idx="1544">
                  <c:v>67-48-1</c:v>
                </c:pt>
                <c:pt idx="1545">
                  <c:v>67485-29-4</c:v>
                </c:pt>
                <c:pt idx="1546">
                  <c:v>675-20-7</c:v>
                </c:pt>
                <c:pt idx="1547">
                  <c:v>67-52-7</c:v>
                </c:pt>
                <c:pt idx="1548">
                  <c:v>6753-47-5</c:v>
                </c:pt>
                <c:pt idx="1549">
                  <c:v>67-56-1</c:v>
                </c:pt>
                <c:pt idx="1550">
                  <c:v>67564-91-4</c:v>
                </c:pt>
                <c:pt idx="1551">
                  <c:v>67-63-0</c:v>
                </c:pt>
                <c:pt idx="1552">
                  <c:v>67-64-1</c:v>
                </c:pt>
                <c:pt idx="1553">
                  <c:v>67-66-3</c:v>
                </c:pt>
                <c:pt idx="1554">
                  <c:v>67-68-5</c:v>
                </c:pt>
                <c:pt idx="1555">
                  <c:v>67-72-1</c:v>
                </c:pt>
                <c:pt idx="1556">
                  <c:v>67747-09-5</c:v>
                </c:pt>
                <c:pt idx="1557">
                  <c:v>67762-39-4</c:v>
                </c:pt>
                <c:pt idx="1558">
                  <c:v>68002-62-0</c:v>
                </c:pt>
                <c:pt idx="1559">
                  <c:v>68-04-2</c:v>
                </c:pt>
                <c:pt idx="1560">
                  <c:v>68085-85-8</c:v>
                </c:pt>
                <c:pt idx="1561">
                  <c:v>68-12-2</c:v>
                </c:pt>
                <c:pt idx="1562">
                  <c:v>68131-39-5</c:v>
                </c:pt>
                <c:pt idx="1563">
                  <c:v>68157-60-8</c:v>
                </c:pt>
                <c:pt idx="1564">
                  <c:v>68187-63-3</c:v>
                </c:pt>
                <c:pt idx="1565">
                  <c:v>68-22-4</c:v>
                </c:pt>
                <c:pt idx="1566">
                  <c:v>68327-15-1</c:v>
                </c:pt>
                <c:pt idx="1567">
                  <c:v>68-35-9</c:v>
                </c:pt>
                <c:pt idx="1568">
                  <c:v>68359-37-5</c:v>
                </c:pt>
                <c:pt idx="1569">
                  <c:v>68411-30-3</c:v>
                </c:pt>
                <c:pt idx="1570">
                  <c:v>68424-85-1</c:v>
                </c:pt>
                <c:pt idx="1571">
                  <c:v>68439-46-3</c:v>
                </c:pt>
                <c:pt idx="1572">
                  <c:v>68439-57-6</c:v>
                </c:pt>
                <c:pt idx="1573">
                  <c:v>68551-13-3</c:v>
                </c:pt>
                <c:pt idx="1574">
                  <c:v>68584-22-5</c:v>
                </c:pt>
                <c:pt idx="1575">
                  <c:v>68585-34-2</c:v>
                </c:pt>
                <c:pt idx="1576">
                  <c:v>68694-11-1</c:v>
                </c:pt>
                <c:pt idx="1577">
                  <c:v>6876-23-9</c:v>
                </c:pt>
                <c:pt idx="1578">
                  <c:v>68783-78-8</c:v>
                </c:pt>
                <c:pt idx="1579">
                  <c:v>68908-87-2</c:v>
                </c:pt>
                <c:pt idx="1580">
                  <c:v>68951-67-7</c:v>
                </c:pt>
                <c:pt idx="1581">
                  <c:v>6923-22-4</c:v>
                </c:pt>
                <c:pt idx="1582">
                  <c:v>69235-50-3</c:v>
                </c:pt>
                <c:pt idx="1583">
                  <c:v>69327-76-0</c:v>
                </c:pt>
                <c:pt idx="1584">
                  <c:v>693-54-9</c:v>
                </c:pt>
                <c:pt idx="1585">
                  <c:v>693-58-3</c:v>
                </c:pt>
                <c:pt idx="1586">
                  <c:v>69377-81-7</c:v>
                </c:pt>
                <c:pt idx="1587">
                  <c:v>69409-94-5</c:v>
                </c:pt>
                <c:pt idx="1588">
                  <c:v>69-53-4</c:v>
                </c:pt>
                <c:pt idx="1589">
                  <c:v>69-72-7</c:v>
                </c:pt>
                <c:pt idx="1590">
                  <c:v>69806-34-4</c:v>
                </c:pt>
                <c:pt idx="1591">
                  <c:v>69806-50-4</c:v>
                </c:pt>
                <c:pt idx="1592">
                  <c:v>700-38-9</c:v>
                </c:pt>
                <c:pt idx="1593">
                  <c:v>70124-77-5</c:v>
                </c:pt>
                <c:pt idx="1594">
                  <c:v>70161-44-3</c:v>
                </c:pt>
                <c:pt idx="1595">
                  <c:v>701-82-6</c:v>
                </c:pt>
                <c:pt idx="1596">
                  <c:v>70288-86-7</c:v>
                </c:pt>
                <c:pt idx="1597">
                  <c:v>70-30-4</c:v>
                </c:pt>
                <c:pt idx="1598">
                  <c:v>70343-06-5</c:v>
                </c:pt>
                <c:pt idx="1599">
                  <c:v>70630-17-0</c:v>
                </c:pt>
                <c:pt idx="1600">
                  <c:v>708-76-9</c:v>
                </c:pt>
                <c:pt idx="1601">
                  <c:v>70878-71-6</c:v>
                </c:pt>
                <c:pt idx="1602">
                  <c:v>70887-84-2</c:v>
                </c:pt>
                <c:pt idx="1603">
                  <c:v>70887-88-6</c:v>
                </c:pt>
                <c:pt idx="1604">
                  <c:v>70887-89-7</c:v>
                </c:pt>
                <c:pt idx="1605">
                  <c:v>70887-90-0</c:v>
                </c:pt>
                <c:pt idx="1606">
                  <c:v>70887-94-4</c:v>
                </c:pt>
                <c:pt idx="1607">
                  <c:v>70901-12-1</c:v>
                </c:pt>
                <c:pt idx="1608">
                  <c:v>709-98-8</c:v>
                </c:pt>
                <c:pt idx="1609">
                  <c:v>71-23-8</c:v>
                </c:pt>
                <c:pt idx="1610">
                  <c:v>71283-28-8</c:v>
                </c:pt>
                <c:pt idx="1611">
                  <c:v>71283-80-2</c:v>
                </c:pt>
                <c:pt idx="1612">
                  <c:v>71-36-3</c:v>
                </c:pt>
                <c:pt idx="1613">
                  <c:v>71-41-0</c:v>
                </c:pt>
                <c:pt idx="1614">
                  <c:v>71-43-2</c:v>
                </c:pt>
                <c:pt idx="1615">
                  <c:v>71-48-7</c:v>
                </c:pt>
                <c:pt idx="1616">
                  <c:v>71-55-6</c:v>
                </c:pt>
                <c:pt idx="1617">
                  <c:v>71626-11-4</c:v>
                </c:pt>
                <c:pt idx="1618">
                  <c:v>7166-19-0</c:v>
                </c:pt>
                <c:pt idx="1619">
                  <c:v>71662-11-8</c:v>
                </c:pt>
                <c:pt idx="1620">
                  <c:v>7173-51-5</c:v>
                </c:pt>
                <c:pt idx="1621">
                  <c:v>71751-41-2</c:v>
                </c:pt>
                <c:pt idx="1622">
                  <c:v>7205-94-9</c:v>
                </c:pt>
                <c:pt idx="1623">
                  <c:v>7212-44-4</c:v>
                </c:pt>
                <c:pt idx="1624">
                  <c:v>72-14-0</c:v>
                </c:pt>
                <c:pt idx="1625">
                  <c:v>72-17-3</c:v>
                </c:pt>
                <c:pt idx="1626">
                  <c:v>72-20-8</c:v>
                </c:pt>
                <c:pt idx="1627">
                  <c:v>723-46-6</c:v>
                </c:pt>
                <c:pt idx="1628">
                  <c:v>72-43-5</c:v>
                </c:pt>
                <c:pt idx="1629">
                  <c:v>72-48-0</c:v>
                </c:pt>
                <c:pt idx="1630">
                  <c:v>72490-01-8</c:v>
                </c:pt>
                <c:pt idx="1631">
                  <c:v>72-54-8</c:v>
                </c:pt>
                <c:pt idx="1632">
                  <c:v>72-55-9</c:v>
                </c:pt>
                <c:pt idx="1633">
                  <c:v>7287-19-6</c:v>
                </c:pt>
                <c:pt idx="1634">
                  <c:v>72906-38-8</c:v>
                </c:pt>
                <c:pt idx="1635">
                  <c:v>72963-72-5</c:v>
                </c:pt>
                <c:pt idx="1636">
                  <c:v>7307-55-3</c:v>
                </c:pt>
                <c:pt idx="1637">
                  <c:v>731-27-1</c:v>
                </c:pt>
                <c:pt idx="1638">
                  <c:v>732-11-6</c:v>
                </c:pt>
                <c:pt idx="1639">
                  <c:v>73-22-3</c:v>
                </c:pt>
                <c:pt idx="1640">
                  <c:v>73231-34-2</c:v>
                </c:pt>
                <c:pt idx="1641">
                  <c:v>73250-68-7</c:v>
                </c:pt>
                <c:pt idx="1642">
                  <c:v>7325-46-4</c:v>
                </c:pt>
                <c:pt idx="1643">
                  <c:v>7378-99-6</c:v>
                </c:pt>
                <c:pt idx="1644">
                  <c:v>7383-19-9</c:v>
                </c:pt>
                <c:pt idx="1645">
                  <c:v>73851-70-4</c:v>
                </c:pt>
                <c:pt idx="1646">
                  <c:v>738-70-5</c:v>
                </c:pt>
                <c:pt idx="1647">
                  <c:v>7400-08-0</c:v>
                </c:pt>
                <c:pt idx="1648">
                  <c:v>74051-80-2</c:v>
                </c:pt>
                <c:pt idx="1649">
                  <c:v>74070-46-5</c:v>
                </c:pt>
                <c:pt idx="1650">
                  <c:v>74115-24-5</c:v>
                </c:pt>
                <c:pt idx="1651">
                  <c:v>741-58-2</c:v>
                </c:pt>
                <c:pt idx="1652">
                  <c:v>74222-97-2</c:v>
                </c:pt>
                <c:pt idx="1653">
                  <c:v>74223-64-6</c:v>
                </c:pt>
                <c:pt idx="1654">
                  <c:v>74610-55-2</c:v>
                </c:pt>
                <c:pt idx="1655">
                  <c:v>74-83-9</c:v>
                </c:pt>
                <c:pt idx="1656">
                  <c:v>74-88-4</c:v>
                </c:pt>
                <c:pt idx="1657">
                  <c:v>74-89-5</c:v>
                </c:pt>
                <c:pt idx="1658">
                  <c:v>75-01-4</c:v>
                </c:pt>
                <c:pt idx="1659">
                  <c:v>75-05-8</c:v>
                </c:pt>
                <c:pt idx="1660">
                  <c:v>75-07-0</c:v>
                </c:pt>
                <c:pt idx="1661">
                  <c:v>75088-80-1</c:v>
                </c:pt>
                <c:pt idx="1662">
                  <c:v>75088-81-2</c:v>
                </c:pt>
                <c:pt idx="1663">
                  <c:v>75-09-2</c:v>
                </c:pt>
                <c:pt idx="1664">
                  <c:v>75198-80-0</c:v>
                </c:pt>
                <c:pt idx="1665">
                  <c:v>75-25-2</c:v>
                </c:pt>
                <c:pt idx="1666">
                  <c:v>75-31-0</c:v>
                </c:pt>
                <c:pt idx="1667">
                  <c:v>75330-75-5</c:v>
                </c:pt>
                <c:pt idx="1668">
                  <c:v>7533-79-1</c:v>
                </c:pt>
                <c:pt idx="1669">
                  <c:v>75-35-4</c:v>
                </c:pt>
                <c:pt idx="1670">
                  <c:v>7542-37-2</c:v>
                </c:pt>
                <c:pt idx="1671">
                  <c:v>75-56-9</c:v>
                </c:pt>
                <c:pt idx="1672">
                  <c:v>75-64-9</c:v>
                </c:pt>
                <c:pt idx="1673">
                  <c:v>75-65-0</c:v>
                </c:pt>
                <c:pt idx="1674">
                  <c:v>75-84-3</c:v>
                </c:pt>
                <c:pt idx="1675">
                  <c:v>75-85-4</c:v>
                </c:pt>
                <c:pt idx="1676">
                  <c:v>75-87-6</c:v>
                </c:pt>
                <c:pt idx="1677">
                  <c:v>75-96-7</c:v>
                </c:pt>
                <c:pt idx="1678">
                  <c:v>75-98-9</c:v>
                </c:pt>
                <c:pt idx="1679">
                  <c:v>75-99-0</c:v>
                </c:pt>
                <c:pt idx="1680">
                  <c:v>759-94-4</c:v>
                </c:pt>
                <c:pt idx="1681">
                  <c:v>76-01-7</c:v>
                </c:pt>
                <c:pt idx="1682">
                  <c:v>76-03-9</c:v>
                </c:pt>
                <c:pt idx="1683">
                  <c:v>76-06-2</c:v>
                </c:pt>
                <c:pt idx="1684">
                  <c:v>76-09-5</c:v>
                </c:pt>
                <c:pt idx="1685">
                  <c:v>764-01-2</c:v>
                </c:pt>
                <c:pt idx="1686">
                  <c:v>76-44-8</c:v>
                </c:pt>
                <c:pt idx="1687">
                  <c:v>76578-12-6</c:v>
                </c:pt>
                <c:pt idx="1688">
                  <c:v>76578-14-8</c:v>
                </c:pt>
                <c:pt idx="1689">
                  <c:v>765-87-7</c:v>
                </c:pt>
                <c:pt idx="1690">
                  <c:v>76674-21-0</c:v>
                </c:pt>
                <c:pt idx="1691">
                  <c:v>767-00-0</c:v>
                </c:pt>
                <c:pt idx="1692">
                  <c:v>76703-62-3</c:v>
                </c:pt>
                <c:pt idx="1693">
                  <c:v>7673-09-8</c:v>
                </c:pt>
                <c:pt idx="1694">
                  <c:v>76738-62-0</c:v>
                </c:pt>
                <c:pt idx="1695">
                  <c:v>768-94-5</c:v>
                </c:pt>
                <c:pt idx="1696">
                  <c:v>7696-12-0</c:v>
                </c:pt>
                <c:pt idx="1697">
                  <c:v>7700-17-6</c:v>
                </c:pt>
                <c:pt idx="1698">
                  <c:v>7704-67-8</c:v>
                </c:pt>
                <c:pt idx="1699">
                  <c:v>77-06-5</c:v>
                </c:pt>
                <c:pt idx="1700">
                  <c:v>77-09-8</c:v>
                </c:pt>
                <c:pt idx="1701">
                  <c:v>771-51-7</c:v>
                </c:pt>
                <c:pt idx="1702">
                  <c:v>77182-82-2</c:v>
                </c:pt>
                <c:pt idx="1703">
                  <c:v>7745-89-3</c:v>
                </c:pt>
                <c:pt idx="1704">
                  <c:v>7747-35-5</c:v>
                </c:pt>
                <c:pt idx="1705">
                  <c:v>77-48-5</c:v>
                </c:pt>
                <c:pt idx="1706">
                  <c:v>77501-63-4</c:v>
                </c:pt>
                <c:pt idx="1707">
                  <c:v>7758-29-4</c:v>
                </c:pt>
                <c:pt idx="1708">
                  <c:v>776-35-2</c:v>
                </c:pt>
                <c:pt idx="1709">
                  <c:v>77732-09-3</c:v>
                </c:pt>
                <c:pt idx="1710">
                  <c:v>7773-56-0</c:v>
                </c:pt>
                <c:pt idx="1711">
                  <c:v>77-73-6</c:v>
                </c:pt>
                <c:pt idx="1712">
                  <c:v>77-74-7</c:v>
                </c:pt>
                <c:pt idx="1713">
                  <c:v>77-75-8</c:v>
                </c:pt>
                <c:pt idx="1714">
                  <c:v>7779-27-3</c:v>
                </c:pt>
                <c:pt idx="1715">
                  <c:v>7785-70-8</c:v>
                </c:pt>
                <c:pt idx="1716">
                  <c:v>7786-34-7</c:v>
                </c:pt>
                <c:pt idx="1717">
                  <c:v>779-02-2</c:v>
                </c:pt>
                <c:pt idx="1718">
                  <c:v>77-92-9</c:v>
                </c:pt>
                <c:pt idx="1719">
                  <c:v>77-99-6</c:v>
                </c:pt>
                <c:pt idx="1720">
                  <c:v>78-11-5</c:v>
                </c:pt>
                <c:pt idx="1721">
                  <c:v>78246-49-8</c:v>
                </c:pt>
                <c:pt idx="1722">
                  <c:v>78-27-3</c:v>
                </c:pt>
                <c:pt idx="1723">
                  <c:v>78-32-0</c:v>
                </c:pt>
                <c:pt idx="1724">
                  <c:v>78-34-2</c:v>
                </c:pt>
                <c:pt idx="1725">
                  <c:v>78-48-8</c:v>
                </c:pt>
                <c:pt idx="1726">
                  <c:v>78491-02-8</c:v>
                </c:pt>
                <c:pt idx="1727">
                  <c:v>78587-05-0</c:v>
                </c:pt>
                <c:pt idx="1728">
                  <c:v>78-59-1</c:v>
                </c:pt>
                <c:pt idx="1729">
                  <c:v>786-19-6</c:v>
                </c:pt>
                <c:pt idx="1730">
                  <c:v>78-70-6</c:v>
                </c:pt>
                <c:pt idx="1731">
                  <c:v>78-79-5</c:v>
                </c:pt>
                <c:pt idx="1732">
                  <c:v>78-82-0</c:v>
                </c:pt>
                <c:pt idx="1733">
                  <c:v>78-83-1</c:v>
                </c:pt>
                <c:pt idx="1734">
                  <c:v>78-84-2</c:v>
                </c:pt>
                <c:pt idx="1735">
                  <c:v>78-87-5</c:v>
                </c:pt>
                <c:pt idx="1736">
                  <c:v>78-88-6</c:v>
                </c:pt>
                <c:pt idx="1737">
                  <c:v>78-92-2</c:v>
                </c:pt>
                <c:pt idx="1738">
                  <c:v>78-93-3</c:v>
                </c:pt>
                <c:pt idx="1739">
                  <c:v>78-94-4</c:v>
                </c:pt>
                <c:pt idx="1740">
                  <c:v>78-96-6</c:v>
                </c:pt>
                <c:pt idx="1741">
                  <c:v>79-00-5</c:v>
                </c:pt>
                <c:pt idx="1742">
                  <c:v>79-01-6</c:v>
                </c:pt>
                <c:pt idx="1743">
                  <c:v>79-06-1</c:v>
                </c:pt>
                <c:pt idx="1744">
                  <c:v>79-08-3</c:v>
                </c:pt>
                <c:pt idx="1745">
                  <c:v>79-09-4</c:v>
                </c:pt>
                <c:pt idx="1746">
                  <c:v>79-10-7</c:v>
                </c:pt>
                <c:pt idx="1747">
                  <c:v>79-11-8</c:v>
                </c:pt>
                <c:pt idx="1748">
                  <c:v>79241-46-6</c:v>
                </c:pt>
                <c:pt idx="1749">
                  <c:v>79277-27-3</c:v>
                </c:pt>
                <c:pt idx="1750">
                  <c:v>79-31-2</c:v>
                </c:pt>
                <c:pt idx="1751">
                  <c:v>79319-85-0</c:v>
                </c:pt>
                <c:pt idx="1752">
                  <c:v>79-33-4</c:v>
                </c:pt>
                <c:pt idx="1753">
                  <c:v>79-34-5</c:v>
                </c:pt>
                <c:pt idx="1754">
                  <c:v>79-41-4</c:v>
                </c:pt>
                <c:pt idx="1755">
                  <c:v>79-43-6</c:v>
                </c:pt>
                <c:pt idx="1756">
                  <c:v>79538-32-2</c:v>
                </c:pt>
                <c:pt idx="1757">
                  <c:v>79559-97-0</c:v>
                </c:pt>
                <c:pt idx="1758">
                  <c:v>79-57-2</c:v>
                </c:pt>
                <c:pt idx="1759">
                  <c:v>79617-96-2</c:v>
                </c:pt>
                <c:pt idx="1760">
                  <c:v>79622-59-6</c:v>
                </c:pt>
                <c:pt idx="1761">
                  <c:v>79-77-6</c:v>
                </c:pt>
                <c:pt idx="1762">
                  <c:v>79902-63-9</c:v>
                </c:pt>
                <c:pt idx="1763">
                  <c:v>79-92-5</c:v>
                </c:pt>
                <c:pt idx="1764">
                  <c:v>79-94-7</c:v>
                </c:pt>
                <c:pt idx="1765">
                  <c:v>79983-71-4</c:v>
                </c:pt>
                <c:pt idx="1766">
                  <c:v>80-00-2</c:v>
                </c:pt>
                <c:pt idx="1767">
                  <c:v>8000-29-1</c:v>
                </c:pt>
                <c:pt idx="1768">
                  <c:v>8000-48-4</c:v>
                </c:pt>
                <c:pt idx="1769">
                  <c:v>8001-35-2</c:v>
                </c:pt>
                <c:pt idx="1770">
                  <c:v>8001-50-1</c:v>
                </c:pt>
                <c:pt idx="1771">
                  <c:v>8001-54-5</c:v>
                </c:pt>
                <c:pt idx="1772">
                  <c:v>8002-05-9</c:v>
                </c:pt>
                <c:pt idx="1773">
                  <c:v>8002-09-3</c:v>
                </c:pt>
                <c:pt idx="1774">
                  <c:v>8003-34-7</c:v>
                </c:pt>
                <c:pt idx="1775">
                  <c:v>8003-46-1</c:v>
                </c:pt>
                <c:pt idx="1776">
                  <c:v>8004-05-5</c:v>
                </c:pt>
                <c:pt idx="1777">
                  <c:v>80-05-7</c:v>
                </c:pt>
                <c:pt idx="1778">
                  <c:v>80-06-8</c:v>
                </c:pt>
                <c:pt idx="1779">
                  <c:v>8011-60-7</c:v>
                </c:pt>
                <c:pt idx="1780">
                  <c:v>8012-95-1</c:v>
                </c:pt>
                <c:pt idx="1781">
                  <c:v>8015-35-8</c:v>
                </c:pt>
                <c:pt idx="1782">
                  <c:v>8018-01-7</c:v>
                </c:pt>
                <c:pt idx="1783">
                  <c:v>8030-30-6</c:v>
                </c:pt>
                <c:pt idx="1784">
                  <c:v>80-32-0</c:v>
                </c:pt>
                <c:pt idx="1785">
                  <c:v>8037-19-2</c:v>
                </c:pt>
                <c:pt idx="1786">
                  <c:v>80388-50-7</c:v>
                </c:pt>
                <c:pt idx="1787">
                  <c:v>80-62-6</c:v>
                </c:pt>
                <c:pt idx="1788">
                  <c:v>8065-48-3</c:v>
                </c:pt>
                <c:pt idx="1789">
                  <c:v>8068-17-5</c:v>
                </c:pt>
                <c:pt idx="1790">
                  <c:v>8076-37-7</c:v>
                </c:pt>
                <c:pt idx="1791">
                  <c:v>80844-07-1</c:v>
                </c:pt>
                <c:pt idx="1792">
                  <c:v>81-04-9</c:v>
                </c:pt>
                <c:pt idx="1793">
                  <c:v>81052-29-1</c:v>
                </c:pt>
                <c:pt idx="1794">
                  <c:v>81-07-2</c:v>
                </c:pt>
                <c:pt idx="1795">
                  <c:v>81103-11-9</c:v>
                </c:pt>
                <c:pt idx="1796">
                  <c:v>81-19-6</c:v>
                </c:pt>
                <c:pt idx="1797">
                  <c:v>812-70-4</c:v>
                </c:pt>
                <c:pt idx="1798">
                  <c:v>81334-34-1</c:v>
                </c:pt>
                <c:pt idx="1799">
                  <c:v>81335-37-7</c:v>
                </c:pt>
                <c:pt idx="1800">
                  <c:v>81335-77-5</c:v>
                </c:pt>
                <c:pt idx="1801">
                  <c:v>81405-85-8</c:v>
                </c:pt>
                <c:pt idx="1802">
                  <c:v>81406-37-3</c:v>
                </c:pt>
                <c:pt idx="1803">
                  <c:v>81510-83-0</c:v>
                </c:pt>
                <c:pt idx="1804">
                  <c:v>81-54-9</c:v>
                </c:pt>
                <c:pt idx="1805">
                  <c:v>81591-81-3</c:v>
                </c:pt>
                <c:pt idx="1806">
                  <c:v>81-61-8</c:v>
                </c:pt>
                <c:pt idx="1807">
                  <c:v>81-64-1</c:v>
                </c:pt>
                <c:pt idx="1808">
                  <c:v>81741-28-8</c:v>
                </c:pt>
                <c:pt idx="1809">
                  <c:v>81777-89-1</c:v>
                </c:pt>
                <c:pt idx="1810">
                  <c:v>81-81-2</c:v>
                </c:pt>
                <c:pt idx="1811">
                  <c:v>818-72-4</c:v>
                </c:pt>
                <c:pt idx="1812">
                  <c:v>82027-59-6</c:v>
                </c:pt>
                <c:pt idx="1813">
                  <c:v>82097-50-5</c:v>
                </c:pt>
                <c:pt idx="1814">
                  <c:v>82419-36-1</c:v>
                </c:pt>
                <c:pt idx="1815">
                  <c:v>82-45-1</c:v>
                </c:pt>
                <c:pt idx="1816">
                  <c:v>824-98-6</c:v>
                </c:pt>
                <c:pt idx="1817">
                  <c:v>82558-50-7</c:v>
                </c:pt>
                <c:pt idx="1818">
                  <c:v>82560-54-1</c:v>
                </c:pt>
                <c:pt idx="1819">
                  <c:v>82633-79-2</c:v>
                </c:pt>
                <c:pt idx="1820">
                  <c:v>82657-04-3</c:v>
                </c:pt>
                <c:pt idx="1821">
                  <c:v>82-66-6</c:v>
                </c:pt>
                <c:pt idx="1822">
                  <c:v>82-68-8</c:v>
                </c:pt>
                <c:pt idx="1823">
                  <c:v>82697-71-0</c:v>
                </c:pt>
                <c:pt idx="1824">
                  <c:v>827-52-1</c:v>
                </c:pt>
                <c:pt idx="1825">
                  <c:v>828-00-2</c:v>
                </c:pt>
                <c:pt idx="1826">
                  <c:v>83055-99-6</c:v>
                </c:pt>
                <c:pt idx="1827">
                  <c:v>83066-88-0</c:v>
                </c:pt>
                <c:pt idx="1828">
                  <c:v>830-96-6</c:v>
                </c:pt>
                <c:pt idx="1829">
                  <c:v>83121-18-0</c:v>
                </c:pt>
                <c:pt idx="1830">
                  <c:v>831-82-3</c:v>
                </c:pt>
                <c:pt idx="1831">
                  <c:v>83249-32-5</c:v>
                </c:pt>
                <c:pt idx="1832">
                  <c:v>83-30-7</c:v>
                </c:pt>
                <c:pt idx="1833">
                  <c:v>83-32-9</c:v>
                </c:pt>
                <c:pt idx="1834">
                  <c:v>83-33-0</c:v>
                </c:pt>
                <c:pt idx="1835">
                  <c:v>83-41-0</c:v>
                </c:pt>
                <c:pt idx="1836">
                  <c:v>834-12-8</c:v>
                </c:pt>
                <c:pt idx="1837">
                  <c:v>83-42-1</c:v>
                </c:pt>
                <c:pt idx="1838">
                  <c:v>83588-43-6</c:v>
                </c:pt>
                <c:pt idx="1839">
                  <c:v>83601-83-6</c:v>
                </c:pt>
                <c:pt idx="1840">
                  <c:v>836-30-6</c:v>
                </c:pt>
                <c:pt idx="1841">
                  <c:v>83-66-9</c:v>
                </c:pt>
                <c:pt idx="1842">
                  <c:v>83-72-7</c:v>
                </c:pt>
                <c:pt idx="1843">
                  <c:v>83-79-4</c:v>
                </c:pt>
                <c:pt idx="1844">
                  <c:v>84087-01-4</c:v>
                </c:pt>
                <c:pt idx="1845">
                  <c:v>841-06-5</c:v>
                </c:pt>
                <c:pt idx="1846">
                  <c:v>84-11-7</c:v>
                </c:pt>
                <c:pt idx="1847">
                  <c:v>84-65-1</c:v>
                </c:pt>
                <c:pt idx="1848">
                  <c:v>84-66-2</c:v>
                </c:pt>
                <c:pt idx="1849">
                  <c:v>84731-62-4</c:v>
                </c:pt>
                <c:pt idx="1850">
                  <c:v>84-74-2</c:v>
                </c:pt>
                <c:pt idx="1851">
                  <c:v>84-75-3</c:v>
                </c:pt>
                <c:pt idx="1852">
                  <c:v>84852-15-3</c:v>
                </c:pt>
                <c:pt idx="1853">
                  <c:v>84-86-6</c:v>
                </c:pt>
                <c:pt idx="1854">
                  <c:v>85-00-7</c:v>
                </c:pt>
                <c:pt idx="1855">
                  <c:v>85-01-8</c:v>
                </c:pt>
                <c:pt idx="1856">
                  <c:v>85-02-9</c:v>
                </c:pt>
                <c:pt idx="1857">
                  <c:v>85100-77-2</c:v>
                </c:pt>
                <c:pt idx="1858">
                  <c:v>85264-33-1</c:v>
                </c:pt>
                <c:pt idx="1859">
                  <c:v>85-34-7</c:v>
                </c:pt>
                <c:pt idx="1860">
                  <c:v>85409-22-9</c:v>
                </c:pt>
                <c:pt idx="1861">
                  <c:v>85-41-6</c:v>
                </c:pt>
                <c:pt idx="1862">
                  <c:v>85-44-9</c:v>
                </c:pt>
                <c:pt idx="1863">
                  <c:v>85-68-7</c:v>
                </c:pt>
                <c:pt idx="1864">
                  <c:v>85-69-8</c:v>
                </c:pt>
                <c:pt idx="1865">
                  <c:v>85721-33-1</c:v>
                </c:pt>
                <c:pt idx="1866">
                  <c:v>858956-08-8</c:v>
                </c:pt>
                <c:pt idx="1867">
                  <c:v>859-18-7</c:v>
                </c:pt>
                <c:pt idx="1868">
                  <c:v>86209-51-0</c:v>
                </c:pt>
                <c:pt idx="1869">
                  <c:v>86479-06-3</c:v>
                </c:pt>
                <c:pt idx="1870">
                  <c:v>86-50-0</c:v>
                </c:pt>
                <c:pt idx="1871">
                  <c:v>865363-39-9</c:v>
                </c:pt>
                <c:pt idx="1872">
                  <c:v>86-73-7</c:v>
                </c:pt>
                <c:pt idx="1873">
                  <c:v>86-74-8</c:v>
                </c:pt>
                <c:pt idx="1874">
                  <c:v>86-87-3</c:v>
                </c:pt>
                <c:pt idx="1875">
                  <c:v>87130-20-9</c:v>
                </c:pt>
                <c:pt idx="1876">
                  <c:v>87392-12-9</c:v>
                </c:pt>
                <c:pt idx="1877">
                  <c:v>87-41-2</c:v>
                </c:pt>
                <c:pt idx="1878">
                  <c:v>874967-67-6</c:v>
                </c:pt>
                <c:pt idx="1879">
                  <c:v>87-51-4</c:v>
                </c:pt>
                <c:pt idx="1880">
                  <c:v>87-61-6</c:v>
                </c:pt>
                <c:pt idx="1881">
                  <c:v>87-65-0</c:v>
                </c:pt>
                <c:pt idx="1882">
                  <c:v>87-66-1</c:v>
                </c:pt>
                <c:pt idx="1883">
                  <c:v>87674-68-8</c:v>
                </c:pt>
                <c:pt idx="1884">
                  <c:v>877-24-7</c:v>
                </c:pt>
                <c:pt idx="1885">
                  <c:v>877-43-0</c:v>
                </c:pt>
                <c:pt idx="1886">
                  <c:v>87818-31-3</c:v>
                </c:pt>
                <c:pt idx="1887">
                  <c:v>87820-88-0</c:v>
                </c:pt>
                <c:pt idx="1888">
                  <c:v>87-86-5</c:v>
                </c:pt>
                <c:pt idx="1889">
                  <c:v>87-90-1</c:v>
                </c:pt>
                <c:pt idx="1890">
                  <c:v>879-37-8</c:v>
                </c:pt>
                <c:pt idx="1891">
                  <c:v>88-04-0</c:v>
                </c:pt>
                <c:pt idx="1892">
                  <c:v>88-06-2</c:v>
                </c:pt>
                <c:pt idx="1893">
                  <c:v>88-09-5</c:v>
                </c:pt>
                <c:pt idx="1894">
                  <c:v>882-09-7</c:v>
                </c:pt>
                <c:pt idx="1895">
                  <c:v>88-30-2</c:v>
                </c:pt>
                <c:pt idx="1896">
                  <c:v>886-50-0</c:v>
                </c:pt>
                <c:pt idx="1897">
                  <c:v>88671-89-0</c:v>
                </c:pt>
                <c:pt idx="1898">
                  <c:v>88-72-2</c:v>
                </c:pt>
                <c:pt idx="1899">
                  <c:v>88-73-3</c:v>
                </c:pt>
                <c:pt idx="1900">
                  <c:v>88-74-4</c:v>
                </c:pt>
                <c:pt idx="1901">
                  <c:v>88-75-5</c:v>
                </c:pt>
                <c:pt idx="1902">
                  <c:v>88-85-7</c:v>
                </c:pt>
                <c:pt idx="1903">
                  <c:v>88-89-1</c:v>
                </c:pt>
                <c:pt idx="1904">
                  <c:v>88-99-3</c:v>
                </c:pt>
                <c:pt idx="1905">
                  <c:v>89-59-8</c:v>
                </c:pt>
                <c:pt idx="1906">
                  <c:v>89-61-2</c:v>
                </c:pt>
                <c:pt idx="1907">
                  <c:v>89-63-4</c:v>
                </c:pt>
                <c:pt idx="1908">
                  <c:v>89-78-1</c:v>
                </c:pt>
                <c:pt idx="1909">
                  <c:v>89-82-7</c:v>
                </c:pt>
                <c:pt idx="1910">
                  <c:v>89-86-1</c:v>
                </c:pt>
                <c:pt idx="1911">
                  <c:v>90-00-6</c:v>
                </c:pt>
                <c:pt idx="1912">
                  <c:v>90-01-7</c:v>
                </c:pt>
                <c:pt idx="1913">
                  <c:v>90-02-8</c:v>
                </c:pt>
                <c:pt idx="1914">
                  <c:v>9003-13-8</c:v>
                </c:pt>
                <c:pt idx="1915">
                  <c:v>90-04-0</c:v>
                </c:pt>
                <c:pt idx="1916">
                  <c:v>9004-32-4</c:v>
                </c:pt>
                <c:pt idx="1917">
                  <c:v>9004-70-0</c:v>
                </c:pt>
                <c:pt idx="1918">
                  <c:v>9004-82-4</c:v>
                </c:pt>
                <c:pt idx="1919">
                  <c:v>90-05-1</c:v>
                </c:pt>
                <c:pt idx="1920">
                  <c:v>9006-42-2</c:v>
                </c:pt>
                <c:pt idx="1921">
                  <c:v>9007-39-0</c:v>
                </c:pt>
                <c:pt idx="1922">
                  <c:v>90-12-0</c:v>
                </c:pt>
                <c:pt idx="1923">
                  <c:v>90-13-1</c:v>
                </c:pt>
                <c:pt idx="1924">
                  <c:v>90-15-3</c:v>
                </c:pt>
                <c:pt idx="1925">
                  <c:v>9016-45-9</c:v>
                </c:pt>
                <c:pt idx="1926">
                  <c:v>90-27-7</c:v>
                </c:pt>
                <c:pt idx="1927">
                  <c:v>90-33-5</c:v>
                </c:pt>
                <c:pt idx="1928">
                  <c:v>9036-19-5</c:v>
                </c:pt>
                <c:pt idx="1929">
                  <c:v>90-43-7</c:v>
                </c:pt>
                <c:pt idx="1930">
                  <c:v>907204-31-3</c:v>
                </c:pt>
                <c:pt idx="1931">
                  <c:v>90982-32-4</c:v>
                </c:pt>
                <c:pt idx="1932">
                  <c:v>91125-43-8</c:v>
                </c:pt>
                <c:pt idx="1933">
                  <c:v>91-16-7</c:v>
                </c:pt>
                <c:pt idx="1934">
                  <c:v>91-17-8</c:v>
                </c:pt>
                <c:pt idx="1935">
                  <c:v>91-20-3</c:v>
                </c:pt>
                <c:pt idx="1936">
                  <c:v>91-22-5</c:v>
                </c:pt>
                <c:pt idx="1937">
                  <c:v>91-23-6</c:v>
                </c:pt>
                <c:pt idx="1938">
                  <c:v>91296-87-6</c:v>
                </c:pt>
                <c:pt idx="1939">
                  <c:v>914637-49-3</c:v>
                </c:pt>
                <c:pt idx="1940">
                  <c:v>91465-08-6</c:v>
                </c:pt>
                <c:pt idx="1941">
                  <c:v>91-53-2</c:v>
                </c:pt>
                <c:pt idx="1942">
                  <c:v>91-56-5</c:v>
                </c:pt>
                <c:pt idx="1943">
                  <c:v>91-57-6</c:v>
                </c:pt>
                <c:pt idx="1944">
                  <c:v>91-58-7</c:v>
                </c:pt>
                <c:pt idx="1945">
                  <c:v>91-63-4</c:v>
                </c:pt>
                <c:pt idx="1946">
                  <c:v>91-64-5</c:v>
                </c:pt>
                <c:pt idx="1947">
                  <c:v>91-65-6</c:v>
                </c:pt>
                <c:pt idx="1948">
                  <c:v>91-66-7</c:v>
                </c:pt>
                <c:pt idx="1949">
                  <c:v>91-94-1</c:v>
                </c:pt>
                <c:pt idx="1950">
                  <c:v>92-24-0</c:v>
                </c:pt>
                <c:pt idx="1951">
                  <c:v>92-48-8</c:v>
                </c:pt>
                <c:pt idx="1952">
                  <c:v>92-51-3</c:v>
                </c:pt>
                <c:pt idx="1953">
                  <c:v>92-52-4</c:v>
                </c:pt>
                <c:pt idx="1954">
                  <c:v>92-61-5</c:v>
                </c:pt>
                <c:pt idx="1955">
                  <c:v>927-74-2</c:v>
                </c:pt>
                <c:pt idx="1956">
                  <c:v>92-87-5</c:v>
                </c:pt>
                <c:pt idx="1957">
                  <c:v>92-88-6</c:v>
                </c:pt>
                <c:pt idx="1958">
                  <c:v>928-96-1</c:v>
                </c:pt>
                <c:pt idx="1959">
                  <c:v>928-97-2</c:v>
                </c:pt>
                <c:pt idx="1960">
                  <c:v>93-04-9</c:v>
                </c:pt>
                <c:pt idx="1961">
                  <c:v>930-60-9</c:v>
                </c:pt>
                <c:pt idx="1962">
                  <c:v>930-68-7</c:v>
                </c:pt>
                <c:pt idx="1963">
                  <c:v>93-07-2</c:v>
                </c:pt>
                <c:pt idx="1964">
                  <c:v>93106-60-6</c:v>
                </c:pt>
                <c:pt idx="1965">
                  <c:v>931-53-3</c:v>
                </c:pt>
                <c:pt idx="1966">
                  <c:v>93-35-6</c:v>
                </c:pt>
                <c:pt idx="1967">
                  <c:v>933-75-5</c:v>
                </c:pt>
                <c:pt idx="1968">
                  <c:v>93-58-3</c:v>
                </c:pt>
                <c:pt idx="1969">
                  <c:v>935-95-5</c:v>
                </c:pt>
                <c:pt idx="1970">
                  <c:v>93-65-2</c:v>
                </c:pt>
                <c:pt idx="1971">
                  <c:v>93697-74-6</c:v>
                </c:pt>
                <c:pt idx="1972">
                  <c:v>937-20-2</c:v>
                </c:pt>
                <c:pt idx="1973">
                  <c:v>939-23-1</c:v>
                </c:pt>
                <c:pt idx="1974">
                  <c:v>94051-08-8</c:v>
                </c:pt>
                <c:pt idx="1975">
                  <c:v>94-11-1</c:v>
                </c:pt>
                <c:pt idx="1976">
                  <c:v>94125-34-5</c:v>
                </c:pt>
                <c:pt idx="1977">
                  <c:v>94-13-3</c:v>
                </c:pt>
                <c:pt idx="1978">
                  <c:v>94201-35-1</c:v>
                </c:pt>
                <c:pt idx="1979">
                  <c:v>94361-06-5</c:v>
                </c:pt>
                <c:pt idx="1980">
                  <c:v>944-22-9</c:v>
                </c:pt>
                <c:pt idx="1981">
                  <c:v>94-74-6</c:v>
                </c:pt>
                <c:pt idx="1982">
                  <c:v>94-75-7</c:v>
                </c:pt>
                <c:pt idx="1983">
                  <c:v>94-82-6</c:v>
                </c:pt>
                <c:pt idx="1984">
                  <c:v>95-01-2</c:v>
                </c:pt>
                <c:pt idx="1985">
                  <c:v>950-37-8</c:v>
                </c:pt>
                <c:pt idx="1986">
                  <c:v>950782-86-2</c:v>
                </c:pt>
                <c:pt idx="1987">
                  <c:v>95-13-6</c:v>
                </c:pt>
                <c:pt idx="1988">
                  <c:v>95-14-7</c:v>
                </c:pt>
                <c:pt idx="1989">
                  <c:v>95266-40-3</c:v>
                </c:pt>
                <c:pt idx="1990">
                  <c:v>953-17-3</c:v>
                </c:pt>
                <c:pt idx="1991">
                  <c:v>95465-99-9</c:v>
                </c:pt>
                <c:pt idx="1992">
                  <c:v>95-47-6</c:v>
                </c:pt>
                <c:pt idx="1993">
                  <c:v>95-48-7</c:v>
                </c:pt>
                <c:pt idx="1994">
                  <c:v>95-49-8</c:v>
                </c:pt>
                <c:pt idx="1995">
                  <c:v>95-50-1</c:v>
                </c:pt>
                <c:pt idx="1996">
                  <c:v>95-51-2</c:v>
                </c:pt>
                <c:pt idx="1997">
                  <c:v>95-53-4</c:v>
                </c:pt>
                <c:pt idx="1998">
                  <c:v>95-56-7</c:v>
                </c:pt>
                <c:pt idx="1999">
                  <c:v>95-57-8</c:v>
                </c:pt>
                <c:pt idx="2000">
                  <c:v>95617-09-7</c:v>
                </c:pt>
                <c:pt idx="2001">
                  <c:v>95-63-6</c:v>
                </c:pt>
                <c:pt idx="2002">
                  <c:v>95-68-1</c:v>
                </c:pt>
                <c:pt idx="2003">
                  <c:v>95737-68-1</c:v>
                </c:pt>
                <c:pt idx="2004">
                  <c:v>95-73-8</c:v>
                </c:pt>
                <c:pt idx="2005">
                  <c:v>95-74-9</c:v>
                </c:pt>
                <c:pt idx="2006">
                  <c:v>95-75-0</c:v>
                </c:pt>
                <c:pt idx="2007">
                  <c:v>957-51-7</c:v>
                </c:pt>
                <c:pt idx="2008">
                  <c:v>95-76-1</c:v>
                </c:pt>
                <c:pt idx="2009">
                  <c:v>95-77-2</c:v>
                </c:pt>
                <c:pt idx="2010">
                  <c:v>95-80-7</c:v>
                </c:pt>
                <c:pt idx="2011">
                  <c:v>95-82-9</c:v>
                </c:pt>
                <c:pt idx="2012">
                  <c:v>95-84-1</c:v>
                </c:pt>
                <c:pt idx="2013">
                  <c:v>95-93-2</c:v>
                </c:pt>
                <c:pt idx="2014">
                  <c:v>95-94-3</c:v>
                </c:pt>
                <c:pt idx="2015">
                  <c:v>95-95-4</c:v>
                </c:pt>
                <c:pt idx="2016">
                  <c:v>95977-29-0</c:v>
                </c:pt>
                <c:pt idx="2017">
                  <c:v>959-98-8</c:v>
                </c:pt>
                <c:pt idx="2018">
                  <c:v>96-09-3</c:v>
                </c:pt>
                <c:pt idx="2019">
                  <c:v>96-13-9</c:v>
                </c:pt>
                <c:pt idx="2020">
                  <c:v>96182-53-5</c:v>
                </c:pt>
                <c:pt idx="2021">
                  <c:v>96-18-4</c:v>
                </c:pt>
                <c:pt idx="2022">
                  <c:v>96-22-0</c:v>
                </c:pt>
                <c:pt idx="2023">
                  <c:v>962-58-3</c:v>
                </c:pt>
                <c:pt idx="2024">
                  <c:v>96300-95-7</c:v>
                </c:pt>
                <c:pt idx="2025">
                  <c:v>96300-97-9</c:v>
                </c:pt>
                <c:pt idx="2026">
                  <c:v>96-31-1</c:v>
                </c:pt>
                <c:pt idx="2027">
                  <c:v>96-33-3</c:v>
                </c:pt>
                <c:pt idx="2028">
                  <c:v>96-41-3</c:v>
                </c:pt>
                <c:pt idx="2029">
                  <c:v>96-45-7</c:v>
                </c:pt>
                <c:pt idx="2030">
                  <c:v>96489-71-3</c:v>
                </c:pt>
                <c:pt idx="2031">
                  <c:v>97-00-7</c:v>
                </c:pt>
                <c:pt idx="2032">
                  <c:v>97-02-9</c:v>
                </c:pt>
                <c:pt idx="2033">
                  <c:v>97-17-6</c:v>
                </c:pt>
                <c:pt idx="2034">
                  <c:v>97-23-4</c:v>
                </c:pt>
                <c:pt idx="2035">
                  <c:v>97-50-7</c:v>
                </c:pt>
                <c:pt idx="2036">
                  <c:v>97553-90-7</c:v>
                </c:pt>
                <c:pt idx="2037">
                  <c:v>97-61-0</c:v>
                </c:pt>
                <c:pt idx="2038">
                  <c:v>97-63-2</c:v>
                </c:pt>
                <c:pt idx="2039">
                  <c:v>97-64-3</c:v>
                </c:pt>
                <c:pt idx="2040">
                  <c:v>97-74-5</c:v>
                </c:pt>
                <c:pt idx="2041">
                  <c:v>97-77-8</c:v>
                </c:pt>
                <c:pt idx="2042">
                  <c:v>97780-06-8</c:v>
                </c:pt>
                <c:pt idx="2043">
                  <c:v>97-88-1</c:v>
                </c:pt>
                <c:pt idx="2044">
                  <c:v>97886-45-8</c:v>
                </c:pt>
                <c:pt idx="2045">
                  <c:v>98-01-1</c:v>
                </c:pt>
                <c:pt idx="2046">
                  <c:v>98-11-3</c:v>
                </c:pt>
                <c:pt idx="2047">
                  <c:v>98-16-8</c:v>
                </c:pt>
                <c:pt idx="2048">
                  <c:v>98-17-9</c:v>
                </c:pt>
                <c:pt idx="2049">
                  <c:v>98-37-3</c:v>
                </c:pt>
                <c:pt idx="2050">
                  <c:v>98-47-5</c:v>
                </c:pt>
                <c:pt idx="2051">
                  <c:v>98-54-4</c:v>
                </c:pt>
                <c:pt idx="2052">
                  <c:v>98754-59-7</c:v>
                </c:pt>
                <c:pt idx="2053">
                  <c:v>98-82-8</c:v>
                </c:pt>
                <c:pt idx="2054">
                  <c:v>98-86-2</c:v>
                </c:pt>
                <c:pt idx="2055">
                  <c:v>98886-44-3</c:v>
                </c:pt>
                <c:pt idx="2056">
                  <c:v>98-89-5</c:v>
                </c:pt>
                <c:pt idx="2057">
                  <c:v>98-95-3</c:v>
                </c:pt>
                <c:pt idx="2058">
                  <c:v>98967-40-9</c:v>
                </c:pt>
                <c:pt idx="2059">
                  <c:v>99-03-6</c:v>
                </c:pt>
                <c:pt idx="2060">
                  <c:v>99-04-7</c:v>
                </c:pt>
                <c:pt idx="2061">
                  <c:v>99-06-9</c:v>
                </c:pt>
                <c:pt idx="2062">
                  <c:v>99-08-1</c:v>
                </c:pt>
                <c:pt idx="2063">
                  <c:v>99-09-2</c:v>
                </c:pt>
                <c:pt idx="2064">
                  <c:v>99-10-5</c:v>
                </c:pt>
                <c:pt idx="2065">
                  <c:v>99129-21-2</c:v>
                </c:pt>
                <c:pt idx="2066">
                  <c:v>99300-78-4</c:v>
                </c:pt>
                <c:pt idx="2067">
                  <c:v>99-30-9</c:v>
                </c:pt>
                <c:pt idx="2068">
                  <c:v>99-35-4</c:v>
                </c:pt>
                <c:pt idx="2069">
                  <c:v>994-05-8</c:v>
                </c:pt>
                <c:pt idx="2070">
                  <c:v>99-50-3</c:v>
                </c:pt>
                <c:pt idx="2071">
                  <c:v>99-51-4</c:v>
                </c:pt>
                <c:pt idx="2072">
                  <c:v>99-55-8</c:v>
                </c:pt>
                <c:pt idx="2073">
                  <c:v>99607-70-2</c:v>
                </c:pt>
                <c:pt idx="2074">
                  <c:v>99-65-0</c:v>
                </c:pt>
                <c:pt idx="2075">
                  <c:v>99-66-1</c:v>
                </c:pt>
                <c:pt idx="2076">
                  <c:v>99-76-3</c:v>
                </c:pt>
                <c:pt idx="2077">
                  <c:v>99-85-4</c:v>
                </c:pt>
                <c:pt idx="2078">
                  <c:v>99-86-5</c:v>
                </c:pt>
                <c:pt idx="2079">
                  <c:v>99-87-6</c:v>
                </c:pt>
                <c:pt idx="2080">
                  <c:v>99-92-3</c:v>
                </c:pt>
                <c:pt idx="2081">
                  <c:v>99-94-5</c:v>
                </c:pt>
                <c:pt idx="2082">
                  <c:v>99-96-7</c:v>
                </c:pt>
                <c:pt idx="2083">
                  <c:v>999-81-5</c:v>
                </c:pt>
                <c:pt idx="2084">
                  <c:v>99-99-0</c:v>
                </c:pt>
              </c:strCache>
            </c:strRef>
          </c:cat>
          <c:val>
            <c:numRef>
              <c:f>[1]Datagap_Acute_Dataset_Summary!$N$2:$N$2086</c:f>
              <c:numCache>
                <c:formatCode>General</c:formatCode>
                <c:ptCount val="2085"/>
                <c:pt idx="0">
                  <c:v>0.60932716609578297</c:v>
                </c:pt>
                <c:pt idx="1">
                  <c:v>1.2765096693692</c:v>
                </c:pt>
                <c:pt idx="2">
                  <c:v>1.11885145163926</c:v>
                </c:pt>
                <c:pt idx="3">
                  <c:v>-6.8848216021089303</c:v>
                </c:pt>
                <c:pt idx="4">
                  <c:v>9.3144393457927202E-2</c:v>
                </c:pt>
                <c:pt idx="5">
                  <c:v>-0.18340200026704401</c:v>
                </c:pt>
                <c:pt idx="6">
                  <c:v>1.4365248879130299</c:v>
                </c:pt>
                <c:pt idx="7">
                  <c:v>0.87263431306085903</c:v>
                </c:pt>
                <c:pt idx="8">
                  <c:v>-0.837061609507319</c:v>
                </c:pt>
                <c:pt idx="9">
                  <c:v>1.5408098153129799</c:v>
                </c:pt>
                <c:pt idx="10">
                  <c:v>2.6286699508959899E-2</c:v>
                </c:pt>
                <c:pt idx="11">
                  <c:v>0.81468137714821398</c:v>
                </c:pt>
                <c:pt idx="12">
                  <c:v>0.92724693252312695</c:v>
                </c:pt>
                <c:pt idx="13">
                  <c:v>-1.1592968778428701</c:v>
                </c:pt>
                <c:pt idx="14">
                  <c:v>13.2495550918105</c:v>
                </c:pt>
                <c:pt idx="15">
                  <c:v>0.53581098505243796</c:v>
                </c:pt>
                <c:pt idx="16">
                  <c:v>0.98330594559866502</c:v>
                </c:pt>
                <c:pt idx="17">
                  <c:v>0.370353942613044</c:v>
                </c:pt>
                <c:pt idx="18">
                  <c:v>1.87167079189804</c:v>
                </c:pt>
                <c:pt idx="19">
                  <c:v>-0.52998611636896387</c:v>
                </c:pt>
                <c:pt idx="20">
                  <c:v>2.6286699508959899E-2</c:v>
                </c:pt>
                <c:pt idx="21">
                  <c:v>1.79853169693119</c:v>
                </c:pt>
                <c:pt idx="22">
                  <c:v>-2.2072804053151698</c:v>
                </c:pt>
                <c:pt idx="23">
                  <c:v>1.60764268991063</c:v>
                </c:pt>
                <c:pt idx="24">
                  <c:v>0.81028096695978902</c:v>
                </c:pt>
                <c:pt idx="25">
                  <c:v>1.4758518817061399</c:v>
                </c:pt>
                <c:pt idx="26">
                  <c:v>7.7526348795298796</c:v>
                </c:pt>
                <c:pt idx="27">
                  <c:v>1.1938096007946799</c:v>
                </c:pt>
                <c:pt idx="28">
                  <c:v>1.3402018268502642</c:v>
                </c:pt>
                <c:pt idx="29">
                  <c:v>3.6939407045731198</c:v>
                </c:pt>
                <c:pt idx="30">
                  <c:v>-0.81814027770637698</c:v>
                </c:pt>
                <c:pt idx="31">
                  <c:v>1.9228627940304399</c:v>
                </c:pt>
                <c:pt idx="32">
                  <c:v>1.3033121813158</c:v>
                </c:pt>
                <c:pt idx="33">
                  <c:v>-0.66298551977633002</c:v>
                </c:pt>
                <c:pt idx="34">
                  <c:v>-4.3327265288941801</c:v>
                </c:pt>
                <c:pt idx="35">
                  <c:v>-3.8821128783975598</c:v>
                </c:pt>
                <c:pt idx="36">
                  <c:v>1.98826674724057</c:v>
                </c:pt>
                <c:pt idx="37">
                  <c:v>2.0256111383588502</c:v>
                </c:pt>
                <c:pt idx="38">
                  <c:v>3.5146006143688102</c:v>
                </c:pt>
                <c:pt idx="39">
                  <c:v>2.5151545310978101</c:v>
                </c:pt>
                <c:pt idx="40">
                  <c:v>2.2448537119590699</c:v>
                </c:pt>
                <c:pt idx="41">
                  <c:v>2.2254713454107198</c:v>
                </c:pt>
                <c:pt idx="42">
                  <c:v>-8.5163631319338897</c:v>
                </c:pt>
                <c:pt idx="43">
                  <c:v>-5.8833089614416902</c:v>
                </c:pt>
                <c:pt idx="44">
                  <c:v>0.85083852439278196</c:v>
                </c:pt>
                <c:pt idx="45">
                  <c:v>-0.193565277180893</c:v>
                </c:pt>
                <c:pt idx="46">
                  <c:v>-0.71259777415688996</c:v>
                </c:pt>
                <c:pt idx="47">
                  <c:v>13.8182546731732</c:v>
                </c:pt>
                <c:pt idx="48">
                  <c:v>0.87548021379849505</c:v>
                </c:pt>
                <c:pt idx="49">
                  <c:v>-1.2382814178914201</c:v>
                </c:pt>
                <c:pt idx="50">
                  <c:v>11.969335680641199</c:v>
                </c:pt>
                <c:pt idx="51">
                  <c:v>0.68543369915587904</c:v>
                </c:pt>
                <c:pt idx="52">
                  <c:v>-3.2742619540967701</c:v>
                </c:pt>
                <c:pt idx="53">
                  <c:v>0.55034491071366798</c:v>
                </c:pt>
                <c:pt idx="54">
                  <c:v>0.28004409157492899</c:v>
                </c:pt>
                <c:pt idx="55">
                  <c:v>0.82836750852797603</c:v>
                </c:pt>
                <c:pt idx="56">
                  <c:v>-0.382422137815561</c:v>
                </c:pt>
                <c:pt idx="57">
                  <c:v>-6.4845457730809901</c:v>
                </c:pt>
                <c:pt idx="58">
                  <c:v>-5.8488644085633998</c:v>
                </c:pt>
                <c:pt idx="59">
                  <c:v>3.10669487102632</c:v>
                </c:pt>
                <c:pt idx="60">
                  <c:v>9.3144393457927202E-2</c:v>
                </c:pt>
                <c:pt idx="61">
                  <c:v>-7.0706592234443804</c:v>
                </c:pt>
                <c:pt idx="62">
                  <c:v>6.4231973353887897</c:v>
                </c:pt>
                <c:pt idx="63">
                  <c:v>2.02928246061157</c:v>
                </c:pt>
                <c:pt idx="64">
                  <c:v>2.8188551585935802</c:v>
                </c:pt>
                <c:pt idx="65">
                  <c:v>0.392859583623341</c:v>
                </c:pt>
                <c:pt idx="66">
                  <c:v>2.4239352414960198</c:v>
                </c:pt>
                <c:pt idx="67">
                  <c:v>2.47917322444532</c:v>
                </c:pt>
                <c:pt idx="68">
                  <c:v>2.9266681849915499</c:v>
                </c:pt>
                <c:pt idx="69">
                  <c:v>19.636945086709702</c:v>
                </c:pt>
                <c:pt idx="70">
                  <c:v>-0.171730308669304</c:v>
                </c:pt>
                <c:pt idx="71">
                  <c:v>1.6782132897890301</c:v>
                </c:pt>
                <c:pt idx="72">
                  <c:v>1.0981184043671599</c:v>
                </c:pt>
                <c:pt idx="73">
                  <c:v>0.88204808551622005</c:v>
                </c:pt>
                <c:pt idx="74">
                  <c:v>1.34802072749277</c:v>
                </c:pt>
                <c:pt idx="75">
                  <c:v>-1.80341154716148</c:v>
                </c:pt>
                <c:pt idx="76">
                  <c:v>-1.80341154716148</c:v>
                </c:pt>
                <c:pt idx="77">
                  <c:v>-1.46894367930375</c:v>
                </c:pt>
                <c:pt idx="78">
                  <c:v>-11.6898287329048</c:v>
                </c:pt>
                <c:pt idx="79">
                  <c:v>-1.9047015408818799</c:v>
                </c:pt>
                <c:pt idx="80">
                  <c:v>-0.65737358059456397</c:v>
                </c:pt>
                <c:pt idx="81">
                  <c:v>-0.488905363194724</c:v>
                </c:pt>
                <c:pt idx="82">
                  <c:v>-3.0678737289039</c:v>
                </c:pt>
                <c:pt idx="83">
                  <c:v>-7.7041093573464101</c:v>
                </c:pt>
                <c:pt idx="84">
                  <c:v>0.58640723267390904</c:v>
                </c:pt>
                <c:pt idx="85">
                  <c:v>-7.6432799735556598</c:v>
                </c:pt>
                <c:pt idx="86">
                  <c:v>4.6873186402652998</c:v>
                </c:pt>
                <c:pt idx="87">
                  <c:v>1.39772845653179</c:v>
                </c:pt>
                <c:pt idx="88">
                  <c:v>-4.6748635501497402</c:v>
                </c:pt>
                <c:pt idx="89">
                  <c:v>0.51922182099998204</c:v>
                </c:pt>
                <c:pt idx="90">
                  <c:v>1.30761649863923</c:v>
                </c:pt>
                <c:pt idx="91">
                  <c:v>1.30761649863923</c:v>
                </c:pt>
                <c:pt idx="92">
                  <c:v>-5.1975620717395803E-2</c:v>
                </c:pt>
                <c:pt idx="93">
                  <c:v>-5.1975620717395803E-2</c:v>
                </c:pt>
                <c:pt idx="94">
                  <c:v>-5.5956893720250367E-2</c:v>
                </c:pt>
                <c:pt idx="95">
                  <c:v>-5.1975620717395803E-2</c:v>
                </c:pt>
                <c:pt idx="96">
                  <c:v>0.61520688255602396</c:v>
                </c:pt>
                <c:pt idx="97">
                  <c:v>0.45754866482608197</c:v>
                </c:pt>
                <c:pt idx="98">
                  <c:v>0.61520688255602396</c:v>
                </c:pt>
                <c:pt idx="99">
                  <c:v>3.4388522267405199</c:v>
                </c:pt>
                <c:pt idx="100">
                  <c:v>-5.1975620717395803E-2</c:v>
                </c:pt>
                <c:pt idx="101">
                  <c:v>-0.81380474330691099</c:v>
                </c:pt>
                <c:pt idx="102">
                  <c:v>-1.46571497367103</c:v>
                </c:pt>
                <c:pt idx="103">
                  <c:v>-0.337393639113652</c:v>
                </c:pt>
                <c:pt idx="104">
                  <c:v>1.1466726024995326</c:v>
                </c:pt>
                <c:pt idx="105">
                  <c:v>0.45100103852560097</c:v>
                </c:pt>
                <c:pt idx="106">
                  <c:v>-0.337393639113652</c:v>
                </c:pt>
                <c:pt idx="107">
                  <c:v>-0.73357183806150505</c:v>
                </c:pt>
                <c:pt idx="108">
                  <c:v>-1.5971226829822001</c:v>
                </c:pt>
                <c:pt idx="109">
                  <c:v>0.32978886415976699</c:v>
                </c:pt>
                <c:pt idx="110">
                  <c:v>1.11818354179902</c:v>
                </c:pt>
                <c:pt idx="111">
                  <c:v>-0.73458253882623403</c:v>
                </c:pt>
                <c:pt idx="112">
                  <c:v>0.99697136743318804</c:v>
                </c:pt>
                <c:pt idx="113">
                  <c:v>-0.16296392319673</c:v>
                </c:pt>
                <c:pt idx="114">
                  <c:v>0.96052532406907898</c:v>
                </c:pt>
                <c:pt idx="115">
                  <c:v>0.17213064642982501</c:v>
                </c:pt>
                <c:pt idx="116">
                  <c:v>0.68165493197330196</c:v>
                </c:pt>
                <c:pt idx="117">
                  <c:v>1.57664485306575</c:v>
                </c:pt>
                <c:pt idx="118">
                  <c:v>0.137647971225722</c:v>
                </c:pt>
                <c:pt idx="119">
                  <c:v>2.8846947840670198</c:v>
                </c:pt>
                <c:pt idx="120">
                  <c:v>0.92321188671851195</c:v>
                </c:pt>
                <c:pt idx="121">
                  <c:v>-0.82656124829289102</c:v>
                </c:pt>
                <c:pt idx="122">
                  <c:v>0.49302985937931498</c:v>
                </c:pt>
                <c:pt idx="123">
                  <c:v>-0.64225651173910703</c:v>
                </c:pt>
                <c:pt idx="124">
                  <c:v>-0.47363194328865499</c:v>
                </c:pt>
                <c:pt idx="125">
                  <c:v>-1.35797859486008</c:v>
                </c:pt>
                <c:pt idx="126">
                  <c:v>0.21881076041842401</c:v>
                </c:pt>
                <c:pt idx="127">
                  <c:v>-1.591180508154552</c:v>
                </c:pt>
                <c:pt idx="128">
                  <c:v>10.835139870851</c:v>
                </c:pt>
                <c:pt idx="129">
                  <c:v>-0.417973443096046</c:v>
                </c:pt>
                <c:pt idx="130">
                  <c:v>-2.09961672722994</c:v>
                </c:pt>
                <c:pt idx="131">
                  <c:v>-5.1975620717395803E-2</c:v>
                </c:pt>
                <c:pt idx="132">
                  <c:v>0.45754866482608197</c:v>
                </c:pt>
                <c:pt idx="133">
                  <c:v>-5.1975620717395803E-2</c:v>
                </c:pt>
                <c:pt idx="134">
                  <c:v>0.61520688255602396</c:v>
                </c:pt>
                <c:pt idx="135">
                  <c:v>0.45754866482608197</c:v>
                </c:pt>
                <c:pt idx="136">
                  <c:v>0.61520688255602396</c:v>
                </c:pt>
                <c:pt idx="137">
                  <c:v>0.96707295036955898</c:v>
                </c:pt>
                <c:pt idx="138">
                  <c:v>-3.8518676977178301</c:v>
                </c:pt>
                <c:pt idx="139">
                  <c:v>-0.67140386994970902</c:v>
                </c:pt>
                <c:pt idx="140">
                  <c:v>7.0098247435210703E-2</c:v>
                </c:pt>
                <c:pt idx="141">
                  <c:v>7.0098247435210703E-2</c:v>
                </c:pt>
                <c:pt idx="142">
                  <c:v>1.4353226363845299</c:v>
                </c:pt>
                <c:pt idx="143">
                  <c:v>1.5986711040656401</c:v>
                </c:pt>
                <c:pt idx="144">
                  <c:v>-4.3284929107272196</c:v>
                </c:pt>
                <c:pt idx="145">
                  <c:v>-0.66155907761999699</c:v>
                </c:pt>
                <c:pt idx="146">
                  <c:v>-0.16488309722987299</c:v>
                </c:pt>
                <c:pt idx="147">
                  <c:v>-0.16488309722987299</c:v>
                </c:pt>
                <c:pt idx="148">
                  <c:v>-0.16488309722987299</c:v>
                </c:pt>
                <c:pt idx="149">
                  <c:v>-5.2317541854960403E-2</c:v>
                </c:pt>
                <c:pt idx="150">
                  <c:v>-0.16488309722987299</c:v>
                </c:pt>
                <c:pt idx="151">
                  <c:v>0.50229940604354595</c:v>
                </c:pt>
                <c:pt idx="152">
                  <c:v>0.34464118831360402</c:v>
                </c:pt>
                <c:pt idx="153">
                  <c:v>-1.2490875980348717</c:v>
                </c:pt>
                <c:pt idx="154">
                  <c:v>1.2222719215255529</c:v>
                </c:pt>
                <c:pt idx="155">
                  <c:v>-0.16488309722987299</c:v>
                </c:pt>
                <c:pt idx="156">
                  <c:v>2.5336742101285901</c:v>
                </c:pt>
                <c:pt idx="157">
                  <c:v>-1.39062585671179</c:v>
                </c:pt>
                <c:pt idx="158">
                  <c:v>-1.8263837182899201</c:v>
                </c:pt>
                <c:pt idx="159">
                  <c:v>-0.46258025004757802</c:v>
                </c:pt>
                <c:pt idx="160">
                  <c:v>-0.46258025004757802</c:v>
                </c:pt>
                <c:pt idx="161">
                  <c:v>0.204602253225842</c:v>
                </c:pt>
                <c:pt idx="162">
                  <c:v>-0.46258025004757802</c:v>
                </c:pt>
                <c:pt idx="163">
                  <c:v>0.12071045946124399</c:v>
                </c:pt>
                <c:pt idx="164">
                  <c:v>-0.118513006943494</c:v>
                </c:pt>
                <c:pt idx="165">
                  <c:v>1.0827165155332401</c:v>
                </c:pt>
                <c:pt idx="166">
                  <c:v>-0.61485485901615899</c:v>
                </c:pt>
                <c:pt idx="167">
                  <c:v>-0.77438280240225199</c:v>
                </c:pt>
                <c:pt idx="168">
                  <c:v>-0.60428746012813594</c:v>
                </c:pt>
                <c:pt idx="169">
                  <c:v>-0.43566289167768502</c:v>
                </c:pt>
                <c:pt idx="170">
                  <c:v>-2.2043561948205301</c:v>
                </c:pt>
                <c:pt idx="171">
                  <c:v>-0.62756683954203096</c:v>
                </c:pt>
                <c:pt idx="172">
                  <c:v>-0.62756683954203096</c:v>
                </c:pt>
                <c:pt idx="173">
                  <c:v>-0.52959867789158099</c:v>
                </c:pt>
                <c:pt idx="174">
                  <c:v>4.7420841638395599</c:v>
                </c:pt>
                <c:pt idx="175">
                  <c:v>-0.53769221660793298</c:v>
                </c:pt>
                <c:pt idx="176">
                  <c:v>-0.53769221660793298</c:v>
                </c:pt>
                <c:pt idx="177">
                  <c:v>0.12949028666548701</c:v>
                </c:pt>
                <c:pt idx="178">
                  <c:v>0.41932702948177197</c:v>
                </c:pt>
                <c:pt idx="179">
                  <c:v>0.48135635447902198</c:v>
                </c:pt>
                <c:pt idx="180">
                  <c:v>0.48135635447902198</c:v>
                </c:pt>
                <c:pt idx="181">
                  <c:v>2.0101644188972299</c:v>
                </c:pt>
                <c:pt idx="182">
                  <c:v>4.5598492900889E-2</c:v>
                </c:pt>
                <c:pt idx="183">
                  <c:v>-0.26404098628216999</c:v>
                </c:pt>
                <c:pt idx="184">
                  <c:v>1.28325749549145</c:v>
                </c:pt>
                <c:pt idx="185">
                  <c:v>0.42409349992599699</c:v>
                </c:pt>
                <c:pt idx="186">
                  <c:v>-0.37947099343508128</c:v>
                </c:pt>
                <c:pt idx="187">
                  <c:v>1.3865147929616799</c:v>
                </c:pt>
                <c:pt idx="188">
                  <c:v>-4.2741714386136297E-2</c:v>
                </c:pt>
                <c:pt idx="189">
                  <c:v>8.0026256821913597E-2</c:v>
                </c:pt>
                <c:pt idx="190">
                  <c:v>0.153792680787257</c:v>
                </c:pt>
                <c:pt idx="191">
                  <c:v>0.17595371072727101</c:v>
                </c:pt>
                <c:pt idx="192">
                  <c:v>-0.73916156949294098</c:v>
                </c:pt>
                <c:pt idx="193">
                  <c:v>-0.43699829225835002</c:v>
                </c:pt>
                <c:pt idx="194">
                  <c:v>-0.54708828245499697</c:v>
                </c:pt>
                <c:pt idx="195">
                  <c:v>-1.4314349340264201</c:v>
                </c:pt>
                <c:pt idx="196">
                  <c:v>-0.75472735517119205</c:v>
                </c:pt>
                <c:pt idx="197">
                  <c:v>7.9415642291917402E-2</c:v>
                </c:pt>
                <c:pt idx="198">
                  <c:v>-7.8242575438025097E-2</c:v>
                </c:pt>
                <c:pt idx="199">
                  <c:v>0.43128171010545202</c:v>
                </c:pt>
                <c:pt idx="200">
                  <c:v>-7.4022636462685201</c:v>
                </c:pt>
                <c:pt idx="201">
                  <c:v>1.3262716311978999</c:v>
                </c:pt>
                <c:pt idx="202">
                  <c:v>-0.58776686098150299</c:v>
                </c:pt>
                <c:pt idx="203">
                  <c:v>2.4269238600123901</c:v>
                </c:pt>
                <c:pt idx="204">
                  <c:v>2.30443541976453</c:v>
                </c:pt>
                <c:pt idx="205">
                  <c:v>1.4820206258358899</c:v>
                </c:pt>
                <c:pt idx="206">
                  <c:v>1.09066538866942</c:v>
                </c:pt>
                <c:pt idx="207">
                  <c:v>0.77534895320953801</c:v>
                </c:pt>
                <c:pt idx="208">
                  <c:v>0.50504813407079596</c:v>
                </c:pt>
                <c:pt idx="209">
                  <c:v>-6.5076336445014897</c:v>
                </c:pt>
                <c:pt idx="210">
                  <c:v>-0.62353446410547797</c:v>
                </c:pt>
                <c:pt idx="211">
                  <c:v>0.164860213533775</c:v>
                </c:pt>
                <c:pt idx="212">
                  <c:v>4.3648039167941903E-2</c:v>
                </c:pt>
                <c:pt idx="213">
                  <c:v>0.46313637672000851</c:v>
                </c:pt>
                <c:pt idx="214">
                  <c:v>0.33348478198422699</c:v>
                </c:pt>
                <c:pt idx="215">
                  <c:v>-4.0243754596656502E-2</c:v>
                </c:pt>
                <c:pt idx="216">
                  <c:v>3.3522669368688897E-2</c:v>
                </c:pt>
                <c:pt idx="217">
                  <c:v>1.6822336824955798E-2</c:v>
                </c:pt>
                <c:pt idx="218">
                  <c:v>0.36253957957908245</c:v>
                </c:pt>
                <c:pt idx="219">
                  <c:v>6.6969670257028798E-3</c:v>
                </c:pt>
                <c:pt idx="220">
                  <c:v>-0.30629292334438002</c:v>
                </c:pt>
                <c:pt idx="221">
                  <c:v>8.1206458073549606E-2</c:v>
                </c:pt>
                <c:pt idx="222">
                  <c:v>1.9665824740236399</c:v>
                </c:pt>
                <c:pt idx="223">
                  <c:v>-0.82347355907783704</c:v>
                </c:pt>
                <c:pt idx="224">
                  <c:v>3.6551502207476201</c:v>
                </c:pt>
                <c:pt idx="225">
                  <c:v>-0.82656124829289102</c:v>
                </c:pt>
                <c:pt idx="226">
                  <c:v>-1.4559203804152001</c:v>
                </c:pt>
                <c:pt idx="227">
                  <c:v>-0.580477527530606</c:v>
                </c:pt>
                <c:pt idx="228">
                  <c:v>-7.6569652024734696</c:v>
                </c:pt>
                <c:pt idx="229">
                  <c:v>-0.74722968166094705</c:v>
                </c:pt>
                <c:pt idx="230">
                  <c:v>-8.0950677077682496</c:v>
                </c:pt>
                <c:pt idx="231">
                  <c:v>-4.0420983306987896E-3</c:v>
                </c:pt>
                <c:pt idx="232">
                  <c:v>-2.0023896849760701</c:v>
                </c:pt>
                <c:pt idx="233">
                  <c:v>1.3512748911508901</c:v>
                </c:pt>
                <c:pt idx="234">
                  <c:v>0.495356817413524</c:v>
                </c:pt>
                <c:pt idx="235">
                  <c:v>3.1344823121747298</c:v>
                </c:pt>
                <c:pt idx="236">
                  <c:v>-0.68791614972864001</c:v>
                </c:pt>
                <c:pt idx="237">
                  <c:v>-0.17839186418516201</c:v>
                </c:pt>
                <c:pt idx="238">
                  <c:v>-7.8737301693440802</c:v>
                </c:pt>
                <c:pt idx="239">
                  <c:v>-3.08590162544728E-2</c:v>
                </c:pt>
                <c:pt idx="240">
                  <c:v>-1.47224401134105</c:v>
                </c:pt>
                <c:pt idx="241">
                  <c:v>-0.98264887577350901</c:v>
                </c:pt>
                <c:pt idx="242">
                  <c:v>-0.40650717506005501</c:v>
                </c:pt>
                <c:pt idx="243">
                  <c:v>0.24415775514318999</c:v>
                </c:pt>
                <c:pt idx="244">
                  <c:v>-0.71295347191542502</c:v>
                </c:pt>
                <c:pt idx="245">
                  <c:v>-0.20342918637194701</c:v>
                </c:pt>
                <c:pt idx="246">
                  <c:v>5.6577342423006396</c:v>
                </c:pt>
                <c:pt idx="247">
                  <c:v>-6.1430713947416304</c:v>
                </c:pt>
                <c:pt idx="248">
                  <c:v>-1.62190959563282</c:v>
                </c:pt>
                <c:pt idx="249">
                  <c:v>-4.6738219854468204</c:v>
                </c:pt>
                <c:pt idx="250">
                  <c:v>-5.9301901485509001</c:v>
                </c:pt>
                <c:pt idx="251">
                  <c:v>2.4253573137841902</c:v>
                </c:pt>
                <c:pt idx="252">
                  <c:v>1.4078365267434301</c:v>
                </c:pt>
                <c:pt idx="253">
                  <c:v>1.4937568034761299</c:v>
                </c:pt>
                <c:pt idx="254">
                  <c:v>-6.5973385278292502</c:v>
                </c:pt>
                <c:pt idx="255">
                  <c:v>13.0824941801254</c:v>
                </c:pt>
                <c:pt idx="256">
                  <c:v>-4.0973738303376797</c:v>
                </c:pt>
                <c:pt idx="257">
                  <c:v>-6.6285452516091796</c:v>
                </c:pt>
                <c:pt idx="258">
                  <c:v>5.09822893355628</c:v>
                </c:pt>
                <c:pt idx="259">
                  <c:v>-7.0706592234443804</c:v>
                </c:pt>
                <c:pt idx="260">
                  <c:v>0.50377845164792101</c:v>
                </c:pt>
                <c:pt idx="261">
                  <c:v>-0.28461622599133202</c:v>
                </c:pt>
                <c:pt idx="262">
                  <c:v>-0.28461622599133202</c:v>
                </c:pt>
                <c:pt idx="263">
                  <c:v>0.42581997481838901</c:v>
                </c:pt>
                <c:pt idx="264">
                  <c:v>-1.39785484464705</c:v>
                </c:pt>
                <c:pt idx="265">
                  <c:v>5.0314639407355504</c:v>
                </c:pt>
                <c:pt idx="266">
                  <c:v>1.3099559876109099</c:v>
                </c:pt>
                <c:pt idx="267">
                  <c:v>9.2336312564270209</c:v>
                </c:pt>
                <c:pt idx="268">
                  <c:v>2.0099331171894201</c:v>
                </c:pt>
                <c:pt idx="269">
                  <c:v>-5.2633877495503301</c:v>
                </c:pt>
                <c:pt idx="270">
                  <c:v>1.8572084211548501</c:v>
                </c:pt>
                <c:pt idx="271">
                  <c:v>4.3370215146176401</c:v>
                </c:pt>
                <c:pt idx="272">
                  <c:v>-1.4446135486498199</c:v>
                </c:pt>
                <c:pt idx="273">
                  <c:v>4.0331265352013901</c:v>
                </c:pt>
                <c:pt idx="274">
                  <c:v>3.84601983227157</c:v>
                </c:pt>
                <c:pt idx="275">
                  <c:v>-1.78766631456002</c:v>
                </c:pt>
                <c:pt idx="276">
                  <c:v>0.67940530608668603</c:v>
                </c:pt>
                <c:pt idx="277">
                  <c:v>8.6364187077147392</c:v>
                </c:pt>
                <c:pt idx="278">
                  <c:v>43.676645717018502</c:v>
                </c:pt>
                <c:pt idx="279">
                  <c:v>0.86188573181761297</c:v>
                </c:pt>
                <c:pt idx="280">
                  <c:v>3.2882563002937202</c:v>
                </c:pt>
                <c:pt idx="281">
                  <c:v>1.54461184764883</c:v>
                </c:pt>
                <c:pt idx="282">
                  <c:v>1.4085722763220601</c:v>
                </c:pt>
                <c:pt idx="283">
                  <c:v>3.98760495603246</c:v>
                </c:pt>
                <c:pt idx="284">
                  <c:v>1.9811439522550101</c:v>
                </c:pt>
                <c:pt idx="285">
                  <c:v>0.60494011322087404</c:v>
                </c:pt>
                <c:pt idx="286">
                  <c:v>1.4207155382616301</c:v>
                </c:pt>
                <c:pt idx="287">
                  <c:v>-7.9872581045754103</c:v>
                </c:pt>
                <c:pt idx="288">
                  <c:v>0.49893337126195098</c:v>
                </c:pt>
                <c:pt idx="289">
                  <c:v>-0.440602917506421</c:v>
                </c:pt>
                <c:pt idx="290">
                  <c:v>0.95326801960848395</c:v>
                </c:pt>
                <c:pt idx="291">
                  <c:v>2.2265714293907299</c:v>
                </c:pt>
                <c:pt idx="292">
                  <c:v>3.6094121619429602</c:v>
                </c:pt>
                <c:pt idx="293">
                  <c:v>-1.6959800051620499</c:v>
                </c:pt>
                <c:pt idx="294">
                  <c:v>1.4023654196912899E-2</c:v>
                </c:pt>
                <c:pt idx="295">
                  <c:v>-4.3614618234282698</c:v>
                </c:pt>
                <c:pt idx="296">
                  <c:v>-2.1924915455315102</c:v>
                </c:pt>
                <c:pt idx="297">
                  <c:v>0.90504362537230998</c:v>
                </c:pt>
                <c:pt idx="298">
                  <c:v>1.4111626494723899</c:v>
                </c:pt>
                <c:pt idx="299">
                  <c:v>1.25350443174245</c:v>
                </c:pt>
                <c:pt idx="300">
                  <c:v>7.0901300610016698</c:v>
                </c:pt>
                <c:pt idx="301">
                  <c:v>-1.2029977371934093</c:v>
                </c:pt>
                <c:pt idx="302">
                  <c:v>2.6658267305986998</c:v>
                </c:pt>
                <c:pt idx="303">
                  <c:v>0.36571872032342001</c:v>
                </c:pt>
                <c:pt idx="304">
                  <c:v>0.47828427569833298</c:v>
                </c:pt>
                <c:pt idx="305">
                  <c:v>-0.56716861893542603</c:v>
                </c:pt>
                <c:pt idx="306">
                  <c:v>1.5179819423489</c:v>
                </c:pt>
                <c:pt idx="307">
                  <c:v>2.6122767337426098</c:v>
                </c:pt>
                <c:pt idx="308">
                  <c:v>3.2329476389836298</c:v>
                </c:pt>
                <c:pt idx="309">
                  <c:v>2.92897991489298</c:v>
                </c:pt>
                <c:pt idx="310">
                  <c:v>-5.1440350665226404</c:v>
                </c:pt>
                <c:pt idx="311">
                  <c:v>1.51247458537012</c:v>
                </c:pt>
                <c:pt idx="312">
                  <c:v>3.2292640530998802</c:v>
                </c:pt>
                <c:pt idx="313">
                  <c:v>0.31555325374732801</c:v>
                </c:pt>
                <c:pt idx="314">
                  <c:v>1.3400380896263799</c:v>
                </c:pt>
                <c:pt idx="315">
                  <c:v>1.2876690335669601</c:v>
                </c:pt>
                <c:pt idx="316">
                  <c:v>1.7169078348948999E-2</c:v>
                </c:pt>
                <c:pt idx="317">
                  <c:v>-0.14284480354017301</c:v>
                </c:pt>
                <c:pt idx="318">
                  <c:v>-0.18333047373637701</c:v>
                </c:pt>
                <c:pt idx="319">
                  <c:v>0.97470573752668299</c:v>
                </c:pt>
                <c:pt idx="320">
                  <c:v>7.68829471304317E-2</c:v>
                </c:pt>
                <c:pt idx="321">
                  <c:v>0.58640723267390904</c:v>
                </c:pt>
                <c:pt idx="322">
                  <c:v>-0.73368025587976704</c:v>
                </c:pt>
                <c:pt idx="323">
                  <c:v>1.24963558851626</c:v>
                </c:pt>
                <c:pt idx="324">
                  <c:v>-5.9822123624976298</c:v>
                </c:pt>
                <c:pt idx="325">
                  <c:v>-0.88135284139547199</c:v>
                </c:pt>
                <c:pt idx="326">
                  <c:v>1.4133385084869601</c:v>
                </c:pt>
                <c:pt idx="327">
                  <c:v>-9.9272665541700805E-2</c:v>
                </c:pt>
                <c:pt idx="328">
                  <c:v>2.1812412729034301</c:v>
                </c:pt>
                <c:pt idx="329">
                  <c:v>1.99848425387871</c:v>
                </c:pt>
                <c:pt idx="330">
                  <c:v>0.15461616003292766</c:v>
                </c:pt>
                <c:pt idx="331">
                  <c:v>3.5191754082981999</c:v>
                </c:pt>
                <c:pt idx="332">
                  <c:v>4.2513522011585501</c:v>
                </c:pt>
                <c:pt idx="333">
                  <c:v>3.8273228431181301</c:v>
                </c:pt>
                <c:pt idx="334">
                  <c:v>0.166430695924489</c:v>
                </c:pt>
                <c:pt idx="335">
                  <c:v>0.60932716609578297</c:v>
                </c:pt>
                <c:pt idx="336">
                  <c:v>-3.06471427938438</c:v>
                </c:pt>
                <c:pt idx="337">
                  <c:v>-3.7962928343011</c:v>
                </c:pt>
                <c:pt idx="338">
                  <c:v>1.4111626494723899</c:v>
                </c:pt>
                <c:pt idx="339">
                  <c:v>4.9442563549015297</c:v>
                </c:pt>
                <c:pt idx="340">
                  <c:v>1.4155729049782899</c:v>
                </c:pt>
                <c:pt idx="341">
                  <c:v>0.64970519873819499</c:v>
                </c:pt>
                <c:pt idx="342">
                  <c:v>1.9516996517298</c:v>
                </c:pt>
                <c:pt idx="343">
                  <c:v>1.6316684128471699</c:v>
                </c:pt>
                <c:pt idx="344">
                  <c:v>1.8438687327012</c:v>
                </c:pt>
                <c:pt idx="345">
                  <c:v>2.5151545310978101</c:v>
                </c:pt>
                <c:pt idx="346">
                  <c:v>-4.4657295563100101</c:v>
                </c:pt>
                <c:pt idx="347">
                  <c:v>-4.7926465628577404</c:v>
                </c:pt>
                <c:pt idx="348">
                  <c:v>0.738314278290921</c:v>
                </c:pt>
                <c:pt idx="349">
                  <c:v>1.5764901845693899</c:v>
                </c:pt>
                <c:pt idx="350">
                  <c:v>2.2768268944233698</c:v>
                </c:pt>
                <c:pt idx="351">
                  <c:v>3.3148216992494799</c:v>
                </c:pt>
                <c:pt idx="352">
                  <c:v>-0.81817999939369401</c:v>
                </c:pt>
                <c:pt idx="353">
                  <c:v>-4.08393625959914</c:v>
                </c:pt>
                <c:pt idx="354">
                  <c:v>3.4468459569779899</c:v>
                </c:pt>
                <c:pt idx="355">
                  <c:v>0.90238386916681901</c:v>
                </c:pt>
                <c:pt idx="356">
                  <c:v>2.8761368832375398</c:v>
                </c:pt>
                <c:pt idx="357">
                  <c:v>0.27576465187692301</c:v>
                </c:pt>
                <c:pt idx="358">
                  <c:v>0.65062344382093296</c:v>
                </c:pt>
                <c:pt idx="359">
                  <c:v>1.60764268991063</c:v>
                </c:pt>
                <c:pt idx="360">
                  <c:v>1.3597578264608601</c:v>
                </c:pt>
                <c:pt idx="361">
                  <c:v>-0.50990824549577396</c:v>
                </c:pt>
                <c:pt idx="362">
                  <c:v>1.1247311680995</c:v>
                </c:pt>
                <c:pt idx="363">
                  <c:v>-1.08516947805735</c:v>
                </c:pt>
                <c:pt idx="364">
                  <c:v>1.4760415597092318</c:v>
                </c:pt>
                <c:pt idx="365">
                  <c:v>-6.1758544021648598</c:v>
                </c:pt>
                <c:pt idx="366">
                  <c:v>-1.70085447451924</c:v>
                </c:pt>
                <c:pt idx="367">
                  <c:v>0.80469698428093595</c:v>
                </c:pt>
                <c:pt idx="368">
                  <c:v>1.6262196905187958</c:v>
                </c:pt>
                <c:pt idx="369">
                  <c:v>-0.20325174586730199</c:v>
                </c:pt>
                <c:pt idx="370">
                  <c:v>-0.13273222619562899</c:v>
                </c:pt>
                <c:pt idx="371">
                  <c:v>-8.3937135129220852E-2</c:v>
                </c:pt>
                <c:pt idx="372">
                  <c:v>-8.9912288695817004</c:v>
                </c:pt>
                <c:pt idx="373">
                  <c:v>0.49443899604212699</c:v>
                </c:pt>
                <c:pt idx="374">
                  <c:v>2.07122835132063</c:v>
                </c:pt>
                <c:pt idx="375">
                  <c:v>-1.8497031910411399</c:v>
                </c:pt>
                <c:pt idx="376">
                  <c:v>-0.11650813835148099</c:v>
                </c:pt>
                <c:pt idx="377">
                  <c:v>-0.206188565361971</c:v>
                </c:pt>
                <c:pt idx="378">
                  <c:v>-1.4450379597979599</c:v>
                </c:pt>
                <c:pt idx="379">
                  <c:v>-4.4125337339691804</c:v>
                </c:pt>
                <c:pt idx="380">
                  <c:v>0.13803451119078899</c:v>
                </c:pt>
                <c:pt idx="381">
                  <c:v>0.30665907964124001</c:v>
                </c:pt>
                <c:pt idx="382">
                  <c:v>-0.67122460160411901</c:v>
                </c:pt>
                <c:pt idx="383">
                  <c:v>7.1975628541217596</c:v>
                </c:pt>
                <c:pt idx="384">
                  <c:v>-4.5770968642004903E-2</c:v>
                </c:pt>
                <c:pt idx="385">
                  <c:v>-8.7499838953314493E-2</c:v>
                </c:pt>
                <c:pt idx="386">
                  <c:v>0.25704682585827898</c:v>
                </c:pt>
                <c:pt idx="387">
                  <c:v>5.1122945806036304</c:v>
                </c:pt>
                <c:pt idx="388">
                  <c:v>2.70138672072832</c:v>
                </c:pt>
                <c:pt idx="389">
                  <c:v>6.0134315867128398</c:v>
                </c:pt>
                <c:pt idx="390">
                  <c:v>6.0134315867128398</c:v>
                </c:pt>
                <c:pt idx="391">
                  <c:v>4.2597091780938197</c:v>
                </c:pt>
                <c:pt idx="392">
                  <c:v>-7.9941358925708199</c:v>
                </c:pt>
                <c:pt idx="393">
                  <c:v>5.3726795094790196</c:v>
                </c:pt>
                <c:pt idx="394">
                  <c:v>1.0812617393808901</c:v>
                </c:pt>
                <c:pt idx="395">
                  <c:v>-1.8271149906186099</c:v>
                </c:pt>
                <c:pt idx="396">
                  <c:v>-0.69272177789726797</c:v>
                </c:pt>
                <c:pt idx="397">
                  <c:v>24.419379168463902</c:v>
                </c:pt>
                <c:pt idx="398">
                  <c:v>-0.58905234722123001</c:v>
                </c:pt>
                <c:pt idx="399">
                  <c:v>-0.52175160295924194</c:v>
                </c:pt>
                <c:pt idx="400">
                  <c:v>2.61856310997057</c:v>
                </c:pt>
                <c:pt idx="401">
                  <c:v>3.0669601694831501</c:v>
                </c:pt>
                <c:pt idx="402">
                  <c:v>0.50661105460767997</c:v>
                </c:pt>
                <c:pt idx="403">
                  <c:v>-2.1127709273811699</c:v>
                </c:pt>
                <c:pt idx="404">
                  <c:v>-4.8634598409393499</c:v>
                </c:pt>
                <c:pt idx="405">
                  <c:v>-1.2733338897101401</c:v>
                </c:pt>
                <c:pt idx="406">
                  <c:v>-0.73460834741888803</c:v>
                </c:pt>
                <c:pt idx="407">
                  <c:v>1.1999338293334301</c:v>
                </c:pt>
                <c:pt idx="408">
                  <c:v>0.981915671023185</c:v>
                </c:pt>
                <c:pt idx="409">
                  <c:v>0.967219382202958</c:v>
                </c:pt>
                <c:pt idx="410">
                  <c:v>4.8850588747419099</c:v>
                </c:pt>
                <c:pt idx="411">
                  <c:v>-0.49653255254523898</c:v>
                </c:pt>
                <c:pt idx="412">
                  <c:v>0.18290538292512401</c:v>
                </c:pt>
                <c:pt idx="413">
                  <c:v>4.2253482310123696</c:v>
                </c:pt>
                <c:pt idx="414">
                  <c:v>-0.71365636448414105</c:v>
                </c:pt>
                <c:pt idx="415">
                  <c:v>-0.71365636448414105</c:v>
                </c:pt>
                <c:pt idx="416">
                  <c:v>1.6450209552483801</c:v>
                </c:pt>
                <c:pt idx="417">
                  <c:v>-7.72700337761004</c:v>
                </c:pt>
                <c:pt idx="418">
                  <c:v>-5.1443114124953997</c:v>
                </c:pt>
                <c:pt idx="419">
                  <c:v>2.0291400973597802</c:v>
                </c:pt>
                <c:pt idx="420">
                  <c:v>0.45259079282908399</c:v>
                </c:pt>
                <c:pt idx="421">
                  <c:v>-6.8542327147017499</c:v>
                </c:pt>
                <c:pt idx="422">
                  <c:v>-0.55761180658917298</c:v>
                </c:pt>
                <c:pt idx="423">
                  <c:v>2.6620003614783898</c:v>
                </c:pt>
                <c:pt idx="424">
                  <c:v>7.5178111278415001</c:v>
                </c:pt>
                <c:pt idx="425">
                  <c:v>3.7668004146295702</c:v>
                </c:pt>
                <c:pt idx="426">
                  <c:v>-0.78975197708042799</c:v>
                </c:pt>
                <c:pt idx="427">
                  <c:v>-1.3145298807375301</c:v>
                </c:pt>
                <c:pt idx="428">
                  <c:v>-0.550509151006636</c:v>
                </c:pt>
                <c:pt idx="429">
                  <c:v>1.0262802042718699</c:v>
                </c:pt>
                <c:pt idx="430">
                  <c:v>-0.102688856133341</c:v>
                </c:pt>
                <c:pt idx="431">
                  <c:v>0.42996287503028502</c:v>
                </c:pt>
                <c:pt idx="432">
                  <c:v>0.23190073721292601</c:v>
                </c:pt>
                <c:pt idx="433">
                  <c:v>1.4804946048699028</c:v>
                </c:pt>
                <c:pt idx="434">
                  <c:v>4.2261115546826797</c:v>
                </c:pt>
                <c:pt idx="435">
                  <c:v>-0.486596095777863</c:v>
                </c:pt>
                <c:pt idx="436">
                  <c:v>-7.7368410212271401</c:v>
                </c:pt>
                <c:pt idx="437">
                  <c:v>4.4345857967228897</c:v>
                </c:pt>
                <c:pt idx="438">
                  <c:v>4.1486133186958503</c:v>
                </c:pt>
                <c:pt idx="439">
                  <c:v>15.9826224277842</c:v>
                </c:pt>
                <c:pt idx="440">
                  <c:v>-0.60083612161496003</c:v>
                </c:pt>
                <c:pt idx="441">
                  <c:v>0.45754866482608197</c:v>
                </c:pt>
                <c:pt idx="442">
                  <c:v>3.2871915190838998</c:v>
                </c:pt>
                <c:pt idx="443">
                  <c:v>1.4551283449394199</c:v>
                </c:pt>
                <c:pt idx="444">
                  <c:v>2.4685362248257299</c:v>
                </c:pt>
                <c:pt idx="445">
                  <c:v>0.57307363950387702</c:v>
                </c:pt>
                <c:pt idx="446">
                  <c:v>-1.6503326350314</c:v>
                </c:pt>
                <c:pt idx="447">
                  <c:v>12.381773956312999</c:v>
                </c:pt>
                <c:pt idx="448">
                  <c:v>-5.1975620717395803E-2</c:v>
                </c:pt>
                <c:pt idx="449">
                  <c:v>-6.3199252468495999</c:v>
                </c:pt>
                <c:pt idx="450">
                  <c:v>3.3952294870274198</c:v>
                </c:pt>
                <c:pt idx="451">
                  <c:v>-7.8967146021280996</c:v>
                </c:pt>
                <c:pt idx="452">
                  <c:v>10.66449702177</c:v>
                </c:pt>
                <c:pt idx="453">
                  <c:v>-4.4219844503494103</c:v>
                </c:pt>
                <c:pt idx="454">
                  <c:v>-6.7255327233066695E-2</c:v>
                </c:pt>
                <c:pt idx="455">
                  <c:v>-2.6515033665145702</c:v>
                </c:pt>
                <c:pt idx="456">
                  <c:v>-0.50282731851777496</c:v>
                </c:pt>
                <c:pt idx="457">
                  <c:v>0.49893337126195098</c:v>
                </c:pt>
                <c:pt idx="458">
                  <c:v>-0.18340200026704401</c:v>
                </c:pt>
                <c:pt idx="459">
                  <c:v>8.2115425206606005</c:v>
                </c:pt>
                <c:pt idx="460">
                  <c:v>0.128669953242738</c:v>
                </c:pt>
                <c:pt idx="461">
                  <c:v>1.00654598514727</c:v>
                </c:pt>
                <c:pt idx="462">
                  <c:v>0.95325489117302498</c:v>
                </c:pt>
                <c:pt idx="463">
                  <c:v>2.2090088324541401</c:v>
                </c:pt>
                <c:pt idx="464">
                  <c:v>0.16284402581549801</c:v>
                </c:pt>
                <c:pt idx="465">
                  <c:v>-1.0700285362464699E-2</c:v>
                </c:pt>
                <c:pt idx="466">
                  <c:v>10.168435515530501</c:v>
                </c:pt>
                <c:pt idx="467">
                  <c:v>1.03589582038492</c:v>
                </c:pt>
                <c:pt idx="468">
                  <c:v>-6.12335282256723</c:v>
                </c:pt>
                <c:pt idx="469">
                  <c:v>0.57191333968569302</c:v>
                </c:pt>
                <c:pt idx="470">
                  <c:v>-1.05630330400921</c:v>
                </c:pt>
                <c:pt idx="471">
                  <c:v>1.0938356113071599</c:v>
                </c:pt>
                <c:pt idx="472">
                  <c:v>-1.8300127586453301</c:v>
                </c:pt>
                <c:pt idx="473">
                  <c:v>-1.10678964495407</c:v>
                </c:pt>
                <c:pt idx="474">
                  <c:v>-2.4928353368934099E-2</c:v>
                </c:pt>
                <c:pt idx="475">
                  <c:v>-2.6242401521641399</c:v>
                </c:pt>
                <c:pt idx="476">
                  <c:v>-0.44133594547933402</c:v>
                </c:pt>
                <c:pt idx="477">
                  <c:v>0.76099223293153395</c:v>
                </c:pt>
                <c:pt idx="478">
                  <c:v>0.69106156147625897</c:v>
                </c:pt>
                <c:pt idx="479">
                  <c:v>3.9706364467869699</c:v>
                </c:pt>
                <c:pt idx="480">
                  <c:v>0.13220189782309599</c:v>
                </c:pt>
                <c:pt idx="481">
                  <c:v>-0.81362301910359502</c:v>
                </c:pt>
                <c:pt idx="482">
                  <c:v>-0.24921837585746401</c:v>
                </c:pt>
                <c:pt idx="483">
                  <c:v>-0.10454056031190451</c:v>
                </c:pt>
                <c:pt idx="484">
                  <c:v>-1.40726333045798</c:v>
                </c:pt>
                <c:pt idx="485">
                  <c:v>-3.7871356534296599</c:v>
                </c:pt>
                <c:pt idx="486">
                  <c:v>3.3875721913076</c:v>
                </c:pt>
                <c:pt idx="487">
                  <c:v>62.572930816502499</c:v>
                </c:pt>
                <c:pt idx="488">
                  <c:v>1.0574076135281001</c:v>
                </c:pt>
                <c:pt idx="489">
                  <c:v>-1.71527453371603</c:v>
                </c:pt>
                <c:pt idx="490">
                  <c:v>-4.3729127195546802</c:v>
                </c:pt>
                <c:pt idx="491">
                  <c:v>1.49335758460943</c:v>
                </c:pt>
                <c:pt idx="492">
                  <c:v>-2.9904693924337802</c:v>
                </c:pt>
                <c:pt idx="493">
                  <c:v>2.1362941647112801</c:v>
                </c:pt>
                <c:pt idx="494">
                  <c:v>-4.8637557607925901</c:v>
                </c:pt>
                <c:pt idx="495">
                  <c:v>2.2459544199732102</c:v>
                </c:pt>
                <c:pt idx="496">
                  <c:v>0.18616349856671499</c:v>
                </c:pt>
                <c:pt idx="497">
                  <c:v>11.006252619846601</c:v>
                </c:pt>
                <c:pt idx="498">
                  <c:v>1.3924802428519401</c:v>
                </c:pt>
                <c:pt idx="499">
                  <c:v>-4.2973352537185496</c:v>
                </c:pt>
                <c:pt idx="500">
                  <c:v>24.577037386193801</c:v>
                </c:pt>
                <c:pt idx="501">
                  <c:v>17.297904885531199</c:v>
                </c:pt>
                <c:pt idx="502">
                  <c:v>2.65890721222158</c:v>
                </c:pt>
                <c:pt idx="503">
                  <c:v>-5.4341798469650202</c:v>
                </c:pt>
                <c:pt idx="504">
                  <c:v>-5.0170779664879896</c:v>
                </c:pt>
                <c:pt idx="505">
                  <c:v>-3.09842737415071</c:v>
                </c:pt>
                <c:pt idx="506">
                  <c:v>0.57229048444249997</c:v>
                </c:pt>
                <c:pt idx="507">
                  <c:v>-1.0150168695222199</c:v>
                </c:pt>
                <c:pt idx="508">
                  <c:v>-3.0922824766851198</c:v>
                </c:pt>
                <c:pt idx="509">
                  <c:v>3.1610541595877399</c:v>
                </c:pt>
                <c:pt idx="510">
                  <c:v>-3.0847720927524298</c:v>
                </c:pt>
                <c:pt idx="511">
                  <c:v>1.2454663457783239</c:v>
                </c:pt>
                <c:pt idx="512">
                  <c:v>7.6031976783435198</c:v>
                </c:pt>
                <c:pt idx="513">
                  <c:v>-6.9564062524439096</c:v>
                </c:pt>
                <c:pt idx="514">
                  <c:v>2.9420326949643498</c:v>
                </c:pt>
                <c:pt idx="515">
                  <c:v>-1.7937364564382099</c:v>
                </c:pt>
                <c:pt idx="516">
                  <c:v>0.19497855988957499</c:v>
                </c:pt>
                <c:pt idx="517">
                  <c:v>-2.1934848524420798</c:v>
                </c:pt>
                <c:pt idx="518">
                  <c:v>-4.9489647407212098</c:v>
                </c:pt>
                <c:pt idx="519">
                  <c:v>-1.0856565228852899</c:v>
                </c:pt>
                <c:pt idx="520">
                  <c:v>2.5291021152814599</c:v>
                </c:pt>
                <c:pt idx="521">
                  <c:v>-0.46258025004757802</c:v>
                </c:pt>
                <c:pt idx="522">
                  <c:v>0.73864927242915601</c:v>
                </c:pt>
                <c:pt idx="523">
                  <c:v>-3.77487870805628</c:v>
                </c:pt>
                <c:pt idx="524">
                  <c:v>-9.9272665541700805E-2</c:v>
                </c:pt>
                <c:pt idx="525">
                  <c:v>-1.413945329463</c:v>
                </c:pt>
                <c:pt idx="526">
                  <c:v>-0.19027456231682599</c:v>
                </c:pt>
                <c:pt idx="527">
                  <c:v>-0.58776686098150299</c:v>
                </c:pt>
                <c:pt idx="528">
                  <c:v>-1.8807958213761</c:v>
                </c:pt>
                <c:pt idx="529">
                  <c:v>-0.57659374248312001</c:v>
                </c:pt>
                <c:pt idx="530">
                  <c:v>-1.4785223309279201</c:v>
                </c:pt>
                <c:pt idx="531">
                  <c:v>0.83126290653322643</c:v>
                </c:pt>
                <c:pt idx="532">
                  <c:v>-0.36888622881134098</c:v>
                </c:pt>
                <c:pt idx="533">
                  <c:v>7.4475497495087403E-2</c:v>
                </c:pt>
                <c:pt idx="534">
                  <c:v>-0.70385599552979805</c:v>
                </c:pt>
                <c:pt idx="535">
                  <c:v>-7.7067621375485201E-2</c:v>
                </c:pt>
                <c:pt idx="536">
                  <c:v>4.5438101445268799</c:v>
                </c:pt>
                <c:pt idx="537">
                  <c:v>4.4965679339012601</c:v>
                </c:pt>
                <c:pt idx="538">
                  <c:v>2.9266681849915499</c:v>
                </c:pt>
                <c:pt idx="539">
                  <c:v>1.5899864748721799</c:v>
                </c:pt>
                <c:pt idx="540">
                  <c:v>0.63006133294823197</c:v>
                </c:pt>
                <c:pt idx="541">
                  <c:v>-2.16605251366083</c:v>
                </c:pt>
                <c:pt idx="542">
                  <c:v>-3.4105190547400102</c:v>
                </c:pt>
                <c:pt idx="543">
                  <c:v>-0.67122460160411901</c:v>
                </c:pt>
                <c:pt idx="544">
                  <c:v>0.24186285987507899</c:v>
                </c:pt>
                <c:pt idx="545">
                  <c:v>0.11857718778728001</c:v>
                </c:pt>
                <c:pt idx="546">
                  <c:v>-1.0422486996383999</c:v>
                </c:pt>
                <c:pt idx="547">
                  <c:v>-5.9750939860805303</c:v>
                </c:pt>
                <c:pt idx="548">
                  <c:v>1.99541066983527</c:v>
                </c:pt>
                <c:pt idx="549">
                  <c:v>0.19577478795235001</c:v>
                </c:pt>
                <c:pt idx="550">
                  <c:v>1.24223398220246E-2</c:v>
                </c:pt>
                <c:pt idx="551">
                  <c:v>-0.116669460692505</c:v>
                </c:pt>
                <c:pt idx="552">
                  <c:v>-0.73084000238353497</c:v>
                </c:pt>
                <c:pt idx="553">
                  <c:v>-4.60847325903325</c:v>
                </c:pt>
                <c:pt idx="554">
                  <c:v>1.1328800894656501</c:v>
                </c:pt>
                <c:pt idx="555">
                  <c:v>-0.70385599552979805</c:v>
                </c:pt>
                <c:pt idx="556">
                  <c:v>-0.32652481082151003</c:v>
                </c:pt>
                <c:pt idx="557">
                  <c:v>1.1779815927285799</c:v>
                </c:pt>
                <c:pt idx="558">
                  <c:v>3.34143974926933</c:v>
                </c:pt>
                <c:pt idx="559">
                  <c:v>2.0040353718111699</c:v>
                </c:pt>
                <c:pt idx="560">
                  <c:v>-0.81814027770637698</c:v>
                </c:pt>
                <c:pt idx="561">
                  <c:v>0.59782774415140605</c:v>
                </c:pt>
                <c:pt idx="562">
                  <c:v>-0.18473048486309401</c:v>
                </c:pt>
                <c:pt idx="563">
                  <c:v>1.21817144908518</c:v>
                </c:pt>
                <c:pt idx="564">
                  <c:v>-1.46571497367103</c:v>
                </c:pt>
                <c:pt idx="565">
                  <c:v>0.23648077020626601</c:v>
                </c:pt>
                <c:pt idx="566">
                  <c:v>1.3544202127363301</c:v>
                </c:pt>
                <c:pt idx="567">
                  <c:v>8.2647779449635497</c:v>
                </c:pt>
                <c:pt idx="568">
                  <c:v>0.60559541475423295</c:v>
                </c:pt>
                <c:pt idx="569">
                  <c:v>1.73414204800505</c:v>
                </c:pt>
                <c:pt idx="570">
                  <c:v>0.99469068692501705</c:v>
                </c:pt>
                <c:pt idx="571">
                  <c:v>0.72438986778627701</c:v>
                </c:pt>
                <c:pt idx="572">
                  <c:v>0.476505004336506</c:v>
                </c:pt>
                <c:pt idx="573">
                  <c:v>3.4017413132839001</c:v>
                </c:pt>
                <c:pt idx="574">
                  <c:v>1.55514170897812E-2</c:v>
                </c:pt>
                <c:pt idx="575">
                  <c:v>0.42996287503028502</c:v>
                </c:pt>
                <c:pt idx="576">
                  <c:v>0.31555325374732801</c:v>
                </c:pt>
                <c:pt idx="577">
                  <c:v>9.1191135294952197</c:v>
                </c:pt>
                <c:pt idx="578">
                  <c:v>-5.1016496431865903</c:v>
                </c:pt>
                <c:pt idx="579">
                  <c:v>-4.0038031993510304</c:v>
                </c:pt>
                <c:pt idx="580">
                  <c:v>3.4989744657760502</c:v>
                </c:pt>
                <c:pt idx="581">
                  <c:v>-4.7266826823452801</c:v>
                </c:pt>
                <c:pt idx="582">
                  <c:v>-0.88934545804377096</c:v>
                </c:pt>
                <c:pt idx="583">
                  <c:v>-1.2733338897101401</c:v>
                </c:pt>
                <c:pt idx="584">
                  <c:v>-3.8320720906459398</c:v>
                </c:pt>
                <c:pt idx="585">
                  <c:v>1.47832530476442</c:v>
                </c:pt>
                <c:pt idx="586">
                  <c:v>-1.62545923495101</c:v>
                </c:pt>
                <c:pt idx="587">
                  <c:v>-0.85630003006940802</c:v>
                </c:pt>
                <c:pt idx="588">
                  <c:v>2.2257095548847898</c:v>
                </c:pt>
                <c:pt idx="589">
                  <c:v>-4.4455138854337903</c:v>
                </c:pt>
                <c:pt idx="590">
                  <c:v>2.8200040994382198</c:v>
                </c:pt>
                <c:pt idx="591">
                  <c:v>37.087643544355302</c:v>
                </c:pt>
                <c:pt idx="592">
                  <c:v>-4.6080754167629996</c:v>
                </c:pt>
                <c:pt idx="593">
                  <c:v>-4.7839713983248302</c:v>
                </c:pt>
                <c:pt idx="594">
                  <c:v>-4.7716222352847</c:v>
                </c:pt>
                <c:pt idx="595">
                  <c:v>-1.35797859486008</c:v>
                </c:pt>
                <c:pt idx="596">
                  <c:v>1.2393957161648499</c:v>
                </c:pt>
                <c:pt idx="597">
                  <c:v>1.2393957161648499</c:v>
                </c:pt>
                <c:pt idx="598">
                  <c:v>0.415792204661038</c:v>
                </c:pt>
                <c:pt idx="599">
                  <c:v>0.58640723267390904</c:v>
                </c:pt>
                <c:pt idx="600">
                  <c:v>0.16284402581549801</c:v>
                </c:pt>
                <c:pt idx="601">
                  <c:v>1.00845765680542</c:v>
                </c:pt>
                <c:pt idx="602">
                  <c:v>-6.2816741602397501</c:v>
                </c:pt>
                <c:pt idx="603">
                  <c:v>3.4420877516338502</c:v>
                </c:pt>
                <c:pt idx="604">
                  <c:v>1.6685911001775799</c:v>
                </c:pt>
                <c:pt idx="605">
                  <c:v>0.72643156445647605</c:v>
                </c:pt>
                <c:pt idx="606">
                  <c:v>-8.3452384011001701</c:v>
                </c:pt>
                <c:pt idx="607">
                  <c:v>-5.3658993494226097</c:v>
                </c:pt>
                <c:pt idx="608">
                  <c:v>-7.9941358925708199</c:v>
                </c:pt>
                <c:pt idx="609">
                  <c:v>81.327539070775401</c:v>
                </c:pt>
                <c:pt idx="610">
                  <c:v>-3.5429049726287198</c:v>
                </c:pt>
                <c:pt idx="611">
                  <c:v>-0.68108907074214897</c:v>
                </c:pt>
                <c:pt idx="612">
                  <c:v>-1.9116356549739499</c:v>
                </c:pt>
                <c:pt idx="613">
                  <c:v>1.9801475735369001</c:v>
                </c:pt>
                <c:pt idx="614">
                  <c:v>1.0812067602861499</c:v>
                </c:pt>
                <c:pt idx="615">
                  <c:v>-0.78058063073109496</c:v>
                </c:pt>
                <c:pt idx="616">
                  <c:v>-2.9288269746389202</c:v>
                </c:pt>
                <c:pt idx="617">
                  <c:v>-8.0070377641153403</c:v>
                </c:pt>
                <c:pt idx="618">
                  <c:v>3.87904269927451</c:v>
                </c:pt>
                <c:pt idx="619">
                  <c:v>-5.1506673419388802</c:v>
                </c:pt>
                <c:pt idx="620">
                  <c:v>-5.0536573423944802</c:v>
                </c:pt>
                <c:pt idx="621">
                  <c:v>0.31555325374732801</c:v>
                </c:pt>
                <c:pt idx="622">
                  <c:v>-5.6334999348728401</c:v>
                </c:pt>
                <c:pt idx="623">
                  <c:v>0.27900429503596402</c:v>
                </c:pt>
                <c:pt idx="624">
                  <c:v>-7.3692915320877104</c:v>
                </c:pt>
                <c:pt idx="625">
                  <c:v>-0.19916677456808962</c:v>
                </c:pt>
                <c:pt idx="626">
                  <c:v>-0.202217328510821</c:v>
                </c:pt>
                <c:pt idx="627">
                  <c:v>-0.199490611754014</c:v>
                </c:pt>
                <c:pt idx="628">
                  <c:v>0.81241569639449995</c:v>
                </c:pt>
                <c:pt idx="629">
                  <c:v>2.8862024275807898</c:v>
                </c:pt>
                <c:pt idx="630">
                  <c:v>2.1869772029478498</c:v>
                </c:pt>
                <c:pt idx="631">
                  <c:v>5.0425743930464604</c:v>
                </c:pt>
                <c:pt idx="632">
                  <c:v>1.62870642587936</c:v>
                </c:pt>
                <c:pt idx="633">
                  <c:v>1.2783948126351501</c:v>
                </c:pt>
                <c:pt idx="634">
                  <c:v>-8.5650465530293599E-3</c:v>
                </c:pt>
                <c:pt idx="635">
                  <c:v>8.06126146176892</c:v>
                </c:pt>
                <c:pt idx="636">
                  <c:v>1.7364301344297399</c:v>
                </c:pt>
                <c:pt idx="637">
                  <c:v>1.39095321294138</c:v>
                </c:pt>
                <c:pt idx="638">
                  <c:v>-3.4200445462021198</c:v>
                </c:pt>
                <c:pt idx="639">
                  <c:v>0.65740814351615096</c:v>
                </c:pt>
                <c:pt idx="640">
                  <c:v>2.3304985303752899</c:v>
                </c:pt>
                <c:pt idx="641">
                  <c:v>3.83986654248812</c:v>
                </c:pt>
                <c:pt idx="642">
                  <c:v>1.8224893558069599</c:v>
                </c:pt>
                <c:pt idx="643">
                  <c:v>3.5689958236589701</c:v>
                </c:pt>
                <c:pt idx="644">
                  <c:v>-2.76486244525131</c:v>
                </c:pt>
                <c:pt idx="645">
                  <c:v>-1.47457018889061</c:v>
                </c:pt>
                <c:pt idx="646">
                  <c:v>1.8301951729410382</c:v>
                </c:pt>
                <c:pt idx="647">
                  <c:v>1.42360755103321</c:v>
                </c:pt>
                <c:pt idx="648">
                  <c:v>1.6877210693988901E-2</c:v>
                </c:pt>
                <c:pt idx="649">
                  <c:v>0.68906048458472502</c:v>
                </c:pt>
                <c:pt idx="650">
                  <c:v>0.76282690855006896</c:v>
                </c:pt>
                <c:pt idx="651">
                  <c:v>2.2303878229692899</c:v>
                </c:pt>
                <c:pt idx="652">
                  <c:v>4.2453105721710003</c:v>
                </c:pt>
                <c:pt idx="653">
                  <c:v>-7.4476366345387701</c:v>
                </c:pt>
                <c:pt idx="654">
                  <c:v>-1.4559203804152001</c:v>
                </c:pt>
                <c:pt idx="655">
                  <c:v>0.60932716609578297</c:v>
                </c:pt>
                <c:pt idx="656">
                  <c:v>0.685269713559575</c:v>
                </c:pt>
                <c:pt idx="657">
                  <c:v>-0.74933583361248302</c:v>
                </c:pt>
                <c:pt idx="658">
                  <c:v>3.44784646170744</c:v>
                </c:pt>
                <c:pt idx="659">
                  <c:v>-4.8171557654300701</c:v>
                </c:pt>
                <c:pt idx="660">
                  <c:v>-4.0506116427753298</c:v>
                </c:pt>
                <c:pt idx="661">
                  <c:v>15.847488386997901</c:v>
                </c:pt>
                <c:pt idx="662">
                  <c:v>14.806822442957399</c:v>
                </c:pt>
                <c:pt idx="663">
                  <c:v>0.13175139548053799</c:v>
                </c:pt>
                <c:pt idx="664">
                  <c:v>6.2583116298058199</c:v>
                </c:pt>
                <c:pt idx="665">
                  <c:v>1.0187085163491101</c:v>
                </c:pt>
                <c:pt idx="666">
                  <c:v>-0.28319160606312399</c:v>
                </c:pt>
                <c:pt idx="667">
                  <c:v>3.0899747549139498</c:v>
                </c:pt>
                <c:pt idx="668">
                  <c:v>5.2031039230994196</c:v>
                </c:pt>
                <c:pt idx="669">
                  <c:v>-1.4952740194619301</c:v>
                </c:pt>
                <c:pt idx="670">
                  <c:v>-1.8419696536313701</c:v>
                </c:pt>
                <c:pt idx="671">
                  <c:v>-8.4178977080242995E-2</c:v>
                </c:pt>
                <c:pt idx="672">
                  <c:v>2.6554413091407478</c:v>
                </c:pt>
                <c:pt idx="673">
                  <c:v>2.4618657940289261</c:v>
                </c:pt>
                <c:pt idx="674">
                  <c:v>1.8609898470633801</c:v>
                </c:pt>
                <c:pt idx="675">
                  <c:v>4.0622987285243504</c:v>
                </c:pt>
                <c:pt idx="676">
                  <c:v>9.3144393457927202E-2</c:v>
                </c:pt>
                <c:pt idx="677">
                  <c:v>0.750696455571634</c:v>
                </c:pt>
                <c:pt idx="678">
                  <c:v>-6.11371192184472</c:v>
                </c:pt>
                <c:pt idx="679">
                  <c:v>-4.5509208437432402</c:v>
                </c:pt>
                <c:pt idx="680">
                  <c:v>1.3499868887311299</c:v>
                </c:pt>
                <c:pt idx="681">
                  <c:v>3.2378297443113802</c:v>
                </c:pt>
                <c:pt idx="682">
                  <c:v>1.24145579826452</c:v>
                </c:pt>
                <c:pt idx="683">
                  <c:v>-6.5076336445014897</c:v>
                </c:pt>
                <c:pt idx="684">
                  <c:v>0.492859881981213</c:v>
                </c:pt>
                <c:pt idx="685">
                  <c:v>-1.4668287191782701</c:v>
                </c:pt>
                <c:pt idx="686">
                  <c:v>2.1171687768940899</c:v>
                </c:pt>
                <c:pt idx="687">
                  <c:v>1.5488181794210101</c:v>
                </c:pt>
                <c:pt idx="688">
                  <c:v>2.2211097527494998</c:v>
                </c:pt>
                <c:pt idx="689">
                  <c:v>0.49302985937931498</c:v>
                </c:pt>
                <c:pt idx="690">
                  <c:v>-0.33781865980703701</c:v>
                </c:pt>
                <c:pt idx="691">
                  <c:v>-4.9536496985685403</c:v>
                </c:pt>
                <c:pt idx="692">
                  <c:v>-0.19319415774110599</c:v>
                </c:pt>
                <c:pt idx="693">
                  <c:v>-1.3813002276062201</c:v>
                </c:pt>
                <c:pt idx="694">
                  <c:v>9.3144393457927202E-2</c:v>
                </c:pt>
                <c:pt idx="695">
                  <c:v>-5.5517375966404501</c:v>
                </c:pt>
                <c:pt idx="696">
                  <c:v>-3.4879152648735201</c:v>
                </c:pt>
                <c:pt idx="697">
                  <c:v>1.0401927373995901</c:v>
                </c:pt>
                <c:pt idx="698">
                  <c:v>0.15400680463879499</c:v>
                </c:pt>
                <c:pt idx="699">
                  <c:v>-6.5940366776630697</c:v>
                </c:pt>
                <c:pt idx="700">
                  <c:v>-6.0855134242925697</c:v>
                </c:pt>
                <c:pt idx="701">
                  <c:v>-6.3654770203994404E-2</c:v>
                </c:pt>
                <c:pt idx="702">
                  <c:v>-2.0733646455219901E-2</c:v>
                </c:pt>
                <c:pt idx="703">
                  <c:v>-4.2036777423972298</c:v>
                </c:pt>
                <c:pt idx="704">
                  <c:v>-4.2283504926499598</c:v>
                </c:pt>
                <c:pt idx="705">
                  <c:v>-0.67284483232754999</c:v>
                </c:pt>
                <c:pt idx="706">
                  <c:v>-4.5449111581209296</c:v>
                </c:pt>
                <c:pt idx="707">
                  <c:v>0.15400680463879499</c:v>
                </c:pt>
                <c:pt idx="708">
                  <c:v>-0.86903451061366799</c:v>
                </c:pt>
                <c:pt idx="709">
                  <c:v>2.3695501156163798</c:v>
                </c:pt>
                <c:pt idx="710">
                  <c:v>2.0404154313134399</c:v>
                </c:pt>
                <c:pt idx="711">
                  <c:v>-1.4450379597979599</c:v>
                </c:pt>
                <c:pt idx="712">
                  <c:v>4.8845211598668499</c:v>
                </c:pt>
                <c:pt idx="713">
                  <c:v>0.29944445618672599</c:v>
                </c:pt>
                <c:pt idx="714">
                  <c:v>1.3218490949336501</c:v>
                </c:pt>
                <c:pt idx="715">
                  <c:v>-1.5079827374739301</c:v>
                </c:pt>
                <c:pt idx="716">
                  <c:v>-0.62756683954203096</c:v>
                </c:pt>
                <c:pt idx="717">
                  <c:v>4.3225846183160996</c:v>
                </c:pt>
                <c:pt idx="718">
                  <c:v>5.5480142566008297</c:v>
                </c:pt>
                <c:pt idx="719">
                  <c:v>-2.5451087569524198</c:v>
                </c:pt>
                <c:pt idx="720">
                  <c:v>-5.3929350290771199</c:v>
                </c:pt>
                <c:pt idx="721">
                  <c:v>-5.6155232128180703</c:v>
                </c:pt>
                <c:pt idx="722">
                  <c:v>2.49054413824586</c:v>
                </c:pt>
                <c:pt idx="723">
                  <c:v>2.2836528433686398</c:v>
                </c:pt>
                <c:pt idx="724">
                  <c:v>-0.13273222619562899</c:v>
                </c:pt>
                <c:pt idx="725">
                  <c:v>0.74339697034638796</c:v>
                </c:pt>
                <c:pt idx="726">
                  <c:v>2.70382414496801</c:v>
                </c:pt>
                <c:pt idx="727">
                  <c:v>2.5799065808942801E-2</c:v>
                </c:pt>
                <c:pt idx="728">
                  <c:v>2.2693429337823101</c:v>
                </c:pt>
                <c:pt idx="729">
                  <c:v>-0.69267604360588397</c:v>
                </c:pt>
                <c:pt idx="730">
                  <c:v>-3.4392283969977</c:v>
                </c:pt>
                <c:pt idx="731">
                  <c:v>-1.0422486996383999</c:v>
                </c:pt>
                <c:pt idx="732">
                  <c:v>-3.8265922848516301</c:v>
                </c:pt>
                <c:pt idx="733">
                  <c:v>1.14152938302962</c:v>
                </c:pt>
                <c:pt idx="734">
                  <c:v>2.9110626468039098</c:v>
                </c:pt>
                <c:pt idx="735">
                  <c:v>-4.4342833560272597E-2</c:v>
                </c:pt>
                <c:pt idx="736">
                  <c:v>3.5757233519415998</c:v>
                </c:pt>
                <c:pt idx="737">
                  <c:v>6.2739727273047601</c:v>
                </c:pt>
                <c:pt idx="738">
                  <c:v>-6.6328202554354201</c:v>
                </c:pt>
                <c:pt idx="739">
                  <c:v>1.39558877186801</c:v>
                </c:pt>
                <c:pt idx="740">
                  <c:v>1.5369965390620299</c:v>
                </c:pt>
                <c:pt idx="741">
                  <c:v>-3.5114212194379202</c:v>
                </c:pt>
                <c:pt idx="742">
                  <c:v>1.3232936582657899</c:v>
                </c:pt>
                <c:pt idx="743">
                  <c:v>2.9125706102986899</c:v>
                </c:pt>
                <c:pt idx="744">
                  <c:v>-4.4502143900070097</c:v>
                </c:pt>
                <c:pt idx="745">
                  <c:v>-1.0931330358918101</c:v>
                </c:pt>
                <c:pt idx="746">
                  <c:v>2.0639071512881699</c:v>
                </c:pt>
                <c:pt idx="747">
                  <c:v>-1.8568081789559501</c:v>
                </c:pt>
                <c:pt idx="748">
                  <c:v>1.3606851620817499</c:v>
                </c:pt>
                <c:pt idx="749">
                  <c:v>-4.6864157802707398</c:v>
                </c:pt>
                <c:pt idx="750">
                  <c:v>0.22075021712634699</c:v>
                </c:pt>
                <c:pt idx="751">
                  <c:v>-6.2257175223282104</c:v>
                </c:pt>
                <c:pt idx="752">
                  <c:v>2.79535441024673</c:v>
                </c:pt>
                <c:pt idx="753">
                  <c:v>-4.6978558113193598</c:v>
                </c:pt>
                <c:pt idx="754">
                  <c:v>1.5174000707545201</c:v>
                </c:pt>
                <c:pt idx="755">
                  <c:v>9.3144393457927202E-2</c:v>
                </c:pt>
                <c:pt idx="756">
                  <c:v>-3.2494610515426698</c:v>
                </c:pt>
                <c:pt idx="757">
                  <c:v>1.5174000707545201</c:v>
                </c:pt>
                <c:pt idx="758">
                  <c:v>-1.2382814178914201</c:v>
                </c:pt>
                <c:pt idx="759">
                  <c:v>-6.6411706727313602</c:v>
                </c:pt>
                <c:pt idx="760">
                  <c:v>-0.88133974460497599</c:v>
                </c:pt>
                <c:pt idx="761">
                  <c:v>-4.32061751010054</c:v>
                </c:pt>
                <c:pt idx="762">
                  <c:v>-3.9968279894594101</c:v>
                </c:pt>
                <c:pt idx="763">
                  <c:v>6.12980811790161</c:v>
                </c:pt>
                <c:pt idx="764">
                  <c:v>-8.6484553234845496</c:v>
                </c:pt>
                <c:pt idx="765">
                  <c:v>1.7302760608227801</c:v>
                </c:pt>
                <c:pt idx="766">
                  <c:v>-4.7749440135621404</c:v>
                </c:pt>
                <c:pt idx="767">
                  <c:v>-4.4502143900070097</c:v>
                </c:pt>
                <c:pt idx="768">
                  <c:v>-1.5660893746456701</c:v>
                </c:pt>
                <c:pt idx="769">
                  <c:v>8.8671557890446895</c:v>
                </c:pt>
                <c:pt idx="770">
                  <c:v>0.57993110208686605</c:v>
                </c:pt>
                <c:pt idx="771">
                  <c:v>4.6120791793038203</c:v>
                </c:pt>
                <c:pt idx="772">
                  <c:v>-4.0838383514715401E-2</c:v>
                </c:pt>
                <c:pt idx="773">
                  <c:v>-0.70833414015721397</c:v>
                </c:pt>
                <c:pt idx="774">
                  <c:v>-5.5178326766571697</c:v>
                </c:pt>
                <c:pt idx="775">
                  <c:v>2.1122470069972401</c:v>
                </c:pt>
                <c:pt idx="776">
                  <c:v>-3.74729670728098</c:v>
                </c:pt>
                <c:pt idx="777">
                  <c:v>3.6559632808338298</c:v>
                </c:pt>
                <c:pt idx="778">
                  <c:v>-7.6474698825137697</c:v>
                </c:pt>
                <c:pt idx="779">
                  <c:v>-5.9899795909923403</c:v>
                </c:pt>
                <c:pt idx="780">
                  <c:v>-0.71806894848694203</c:v>
                </c:pt>
                <c:pt idx="781">
                  <c:v>-8.8508960753800894E-2</c:v>
                </c:pt>
                <c:pt idx="782">
                  <c:v>-1.89853704926726</c:v>
                </c:pt>
                <c:pt idx="783">
                  <c:v>12.7522129435213</c:v>
                </c:pt>
                <c:pt idx="784">
                  <c:v>1.60905069568651</c:v>
                </c:pt>
                <c:pt idx="785">
                  <c:v>2.3063087667127301E-2</c:v>
                </c:pt>
                <c:pt idx="786">
                  <c:v>1.2452932484420001</c:v>
                </c:pt>
                <c:pt idx="787">
                  <c:v>0.67408500277581695</c:v>
                </c:pt>
                <c:pt idx="788">
                  <c:v>-1.1142256551226799</c:v>
                </c:pt>
                <c:pt idx="789">
                  <c:v>-6.0335894803384198</c:v>
                </c:pt>
                <c:pt idx="790">
                  <c:v>1.23089327775018</c:v>
                </c:pt>
                <c:pt idx="791">
                  <c:v>0.763532896221778</c:v>
                </c:pt>
                <c:pt idx="792">
                  <c:v>1.40458965113552</c:v>
                </c:pt>
                <c:pt idx="793">
                  <c:v>57.863330634532403</c:v>
                </c:pt>
                <c:pt idx="794">
                  <c:v>-6.1178606733319203</c:v>
                </c:pt>
                <c:pt idx="795">
                  <c:v>0.98657726489247199</c:v>
                </c:pt>
                <c:pt idx="796">
                  <c:v>1.1461948921247</c:v>
                </c:pt>
                <c:pt idx="797">
                  <c:v>-0.18473048486309401</c:v>
                </c:pt>
                <c:pt idx="798">
                  <c:v>1.0934823212665801</c:v>
                </c:pt>
                <c:pt idx="799">
                  <c:v>3.6915929065093098</c:v>
                </c:pt>
                <c:pt idx="800">
                  <c:v>0.92949383591670898</c:v>
                </c:pt>
                <c:pt idx="801">
                  <c:v>-4.7753524212969998</c:v>
                </c:pt>
                <c:pt idx="802">
                  <c:v>-6.2590271467285001</c:v>
                </c:pt>
                <c:pt idx="803">
                  <c:v>1.9416907887769499</c:v>
                </c:pt>
                <c:pt idx="804">
                  <c:v>3.3924539280612001</c:v>
                </c:pt>
                <c:pt idx="805">
                  <c:v>0.86347421596303597</c:v>
                </c:pt>
                <c:pt idx="806">
                  <c:v>1.35462860565757</c:v>
                </c:pt>
                <c:pt idx="807">
                  <c:v>-6.8640892953549498E-2</c:v>
                </c:pt>
                <c:pt idx="808">
                  <c:v>-4.5556179435322397</c:v>
                </c:pt>
                <c:pt idx="809">
                  <c:v>-7.3470366792250497</c:v>
                </c:pt>
                <c:pt idx="810">
                  <c:v>2.4483238363397999</c:v>
                </c:pt>
                <c:pt idx="811">
                  <c:v>2.3363136631454</c:v>
                </c:pt>
                <c:pt idx="812">
                  <c:v>-4.2469684958529799</c:v>
                </c:pt>
                <c:pt idx="813">
                  <c:v>0.58920653829405101</c:v>
                </c:pt>
                <c:pt idx="814">
                  <c:v>14.8823545233902</c:v>
                </c:pt>
                <c:pt idx="815">
                  <c:v>1.2723511940935399</c:v>
                </c:pt>
                <c:pt idx="816">
                  <c:v>1.5329502687159</c:v>
                </c:pt>
                <c:pt idx="817">
                  <c:v>0.750696455571634</c:v>
                </c:pt>
                <c:pt idx="818">
                  <c:v>3.3072373842148601</c:v>
                </c:pt>
                <c:pt idx="819">
                  <c:v>0.700037539144863</c:v>
                </c:pt>
                <c:pt idx="820">
                  <c:v>-0.77728473888924698</c:v>
                </c:pt>
                <c:pt idx="821">
                  <c:v>-6.1178606733319203</c:v>
                </c:pt>
                <c:pt idx="822">
                  <c:v>-0.95629251626825496</c:v>
                </c:pt>
                <c:pt idx="823">
                  <c:v>-7.0808290828789894E-2</c:v>
                </c:pt>
                <c:pt idx="824">
                  <c:v>1.11682807263664</c:v>
                </c:pt>
                <c:pt idx="825">
                  <c:v>8.8814758652124404</c:v>
                </c:pt>
                <c:pt idx="826">
                  <c:v>-6.6279680305277502</c:v>
                </c:pt>
                <c:pt idx="827">
                  <c:v>-5.2825701118309398</c:v>
                </c:pt>
                <c:pt idx="828">
                  <c:v>0.91522252224590095</c:v>
                </c:pt>
                <c:pt idx="829">
                  <c:v>6.2583116298058199</c:v>
                </c:pt>
                <c:pt idx="830">
                  <c:v>-0.89830049438427895</c:v>
                </c:pt>
                <c:pt idx="831">
                  <c:v>1.6250401407450299</c:v>
                </c:pt>
                <c:pt idx="832">
                  <c:v>-3.8232022433506998</c:v>
                </c:pt>
                <c:pt idx="833">
                  <c:v>1.5369965390620299</c:v>
                </c:pt>
                <c:pt idx="834">
                  <c:v>-7.3382126178009299</c:v>
                </c:pt>
                <c:pt idx="835">
                  <c:v>1.3289318200062901</c:v>
                </c:pt>
                <c:pt idx="836">
                  <c:v>3.6105353143366101</c:v>
                </c:pt>
                <c:pt idx="837">
                  <c:v>-3.49433657547472</c:v>
                </c:pt>
                <c:pt idx="838">
                  <c:v>-4.1691667153382097</c:v>
                </c:pt>
                <c:pt idx="839">
                  <c:v>-4.2287005451491</c:v>
                </c:pt>
                <c:pt idx="840">
                  <c:v>-4.3592152875100698</c:v>
                </c:pt>
                <c:pt idx="841">
                  <c:v>-7.1407676089229097</c:v>
                </c:pt>
                <c:pt idx="842">
                  <c:v>-3.2907653434697801</c:v>
                </c:pt>
                <c:pt idx="843">
                  <c:v>-6.4538715999684699</c:v>
                </c:pt>
                <c:pt idx="844">
                  <c:v>1.35462860565757</c:v>
                </c:pt>
                <c:pt idx="845">
                  <c:v>-4.5556179435322397</c:v>
                </c:pt>
                <c:pt idx="846">
                  <c:v>-3.7347524078860701</c:v>
                </c:pt>
                <c:pt idx="847">
                  <c:v>0.22427634517102399</c:v>
                </c:pt>
                <c:pt idx="848">
                  <c:v>3.3126729239244099</c:v>
                </c:pt>
                <c:pt idx="849">
                  <c:v>1.12852512330196</c:v>
                </c:pt>
                <c:pt idx="850">
                  <c:v>0.73906830425502801</c:v>
                </c:pt>
                <c:pt idx="851">
                  <c:v>-0.59328561896154797</c:v>
                </c:pt>
                <c:pt idx="852">
                  <c:v>2.28665228622814</c:v>
                </c:pt>
                <c:pt idx="853">
                  <c:v>-5.1052368624277902</c:v>
                </c:pt>
                <c:pt idx="854">
                  <c:v>-6.5143535733459101</c:v>
                </c:pt>
                <c:pt idx="855">
                  <c:v>-5.4748113287697597</c:v>
                </c:pt>
                <c:pt idx="856">
                  <c:v>-0.206188565361971</c:v>
                </c:pt>
                <c:pt idx="857">
                  <c:v>0.15400680463879499</c:v>
                </c:pt>
                <c:pt idx="858">
                  <c:v>-0.84597215611879695</c:v>
                </c:pt>
                <c:pt idx="859">
                  <c:v>-0.34285841712247001</c:v>
                </c:pt>
                <c:pt idx="860">
                  <c:v>4.1042224107661802</c:v>
                </c:pt>
                <c:pt idx="861">
                  <c:v>1.5851934651573301</c:v>
                </c:pt>
                <c:pt idx="862">
                  <c:v>-1.4253919145784699</c:v>
                </c:pt>
                <c:pt idx="863">
                  <c:v>25.592228332251299</c:v>
                </c:pt>
                <c:pt idx="864">
                  <c:v>-0.25908284963887901</c:v>
                </c:pt>
                <c:pt idx="865">
                  <c:v>0.80693287839311501</c:v>
                </c:pt>
                <c:pt idx="866">
                  <c:v>-1.01409352632018</c:v>
                </c:pt>
                <c:pt idx="867">
                  <c:v>1.4377979106821099</c:v>
                </c:pt>
                <c:pt idx="868">
                  <c:v>0.56346534446169505</c:v>
                </c:pt>
                <c:pt idx="869">
                  <c:v>1.0155564763415399</c:v>
                </c:pt>
                <c:pt idx="870">
                  <c:v>-6.6820186949520899</c:v>
                </c:pt>
                <c:pt idx="871">
                  <c:v>-0.76856004190498795</c:v>
                </c:pt>
                <c:pt idx="872">
                  <c:v>-1.8113960524003601</c:v>
                </c:pt>
                <c:pt idx="873">
                  <c:v>-8.58376877873743E-2</c:v>
                </c:pt>
                <c:pt idx="874">
                  <c:v>-0.56278028268619396</c:v>
                </c:pt>
                <c:pt idx="875">
                  <c:v>1.39095321294138</c:v>
                </c:pt>
                <c:pt idx="876">
                  <c:v>2.3442079966793101</c:v>
                </c:pt>
                <c:pt idx="877">
                  <c:v>-4.2990039010732497</c:v>
                </c:pt>
                <c:pt idx="878">
                  <c:v>7.0180127443310203E-2</c:v>
                </c:pt>
                <c:pt idx="879">
                  <c:v>-6.1758544021648598</c:v>
                </c:pt>
                <c:pt idx="880">
                  <c:v>-0.44988674025217401</c:v>
                </c:pt>
                <c:pt idx="881">
                  <c:v>2.4239352414960198</c:v>
                </c:pt>
                <c:pt idx="882">
                  <c:v>1.81738127035595</c:v>
                </c:pt>
                <c:pt idx="883">
                  <c:v>1.86075993162207</c:v>
                </c:pt>
                <c:pt idx="884">
                  <c:v>-5.54007079446137E-2</c:v>
                </c:pt>
                <c:pt idx="885">
                  <c:v>-1.41510569025126</c:v>
                </c:pt>
                <c:pt idx="886">
                  <c:v>21.8897668078062</c:v>
                </c:pt>
                <c:pt idx="887">
                  <c:v>-0.83814008284935104</c:v>
                </c:pt>
                <c:pt idx="888">
                  <c:v>-0.50228930364124602</c:v>
                </c:pt>
                <c:pt idx="889">
                  <c:v>-0.39054539465593102</c:v>
                </c:pt>
                <c:pt idx="890">
                  <c:v>-4.5770177509068803</c:v>
                </c:pt>
                <c:pt idx="891">
                  <c:v>-4.0553168311540301E-2</c:v>
                </c:pt>
                <c:pt idx="892">
                  <c:v>-3.89098755323447E-2</c:v>
                </c:pt>
                <c:pt idx="893">
                  <c:v>-3.89098755323447E-2</c:v>
                </c:pt>
                <c:pt idx="894">
                  <c:v>3.87755983446102</c:v>
                </c:pt>
                <c:pt idx="895">
                  <c:v>4.2582000784593603</c:v>
                </c:pt>
                <c:pt idx="896">
                  <c:v>-3.6128117666320998</c:v>
                </c:pt>
                <c:pt idx="897">
                  <c:v>-4.0065667857364096</c:v>
                </c:pt>
                <c:pt idx="898">
                  <c:v>-3.7016458183285299</c:v>
                </c:pt>
                <c:pt idx="899">
                  <c:v>-5.9899795909923403</c:v>
                </c:pt>
                <c:pt idx="900">
                  <c:v>1.3499868887311299</c:v>
                </c:pt>
                <c:pt idx="901">
                  <c:v>1.39095321294138</c:v>
                </c:pt>
                <c:pt idx="902">
                  <c:v>-0.83814008284935104</c:v>
                </c:pt>
                <c:pt idx="903">
                  <c:v>-0.92566431539893701</c:v>
                </c:pt>
                <c:pt idx="904">
                  <c:v>8.0837116656346293</c:v>
                </c:pt>
                <c:pt idx="905">
                  <c:v>0.23931657350934801</c:v>
                </c:pt>
                <c:pt idx="906">
                  <c:v>-4.3111943628505598</c:v>
                </c:pt>
                <c:pt idx="907">
                  <c:v>1.80998643725564</c:v>
                </c:pt>
                <c:pt idx="908">
                  <c:v>-0.69030623401465896</c:v>
                </c:pt>
                <c:pt idx="909">
                  <c:v>-0.69453696202567405</c:v>
                </c:pt>
                <c:pt idx="910">
                  <c:v>-0.139838768111026</c:v>
                </c:pt>
                <c:pt idx="911">
                  <c:v>5.8375853521045198E-2</c:v>
                </c:pt>
                <c:pt idx="912">
                  <c:v>-2.0283083339999681</c:v>
                </c:pt>
                <c:pt idx="913">
                  <c:v>1.60095757187278</c:v>
                </c:pt>
                <c:pt idx="914">
                  <c:v>1.42360755103321</c:v>
                </c:pt>
                <c:pt idx="915">
                  <c:v>-4.0255955903399201</c:v>
                </c:pt>
                <c:pt idx="916">
                  <c:v>-1.8546813017446999</c:v>
                </c:pt>
                <c:pt idx="917">
                  <c:v>-0.63881567489166402</c:v>
                </c:pt>
                <c:pt idx="918">
                  <c:v>-0.43791760338633301</c:v>
                </c:pt>
                <c:pt idx="919">
                  <c:v>2.2567848848128702</c:v>
                </c:pt>
                <c:pt idx="920">
                  <c:v>0.14668166304057501</c:v>
                </c:pt>
                <c:pt idx="921">
                  <c:v>6.5519786979877201</c:v>
                </c:pt>
                <c:pt idx="922">
                  <c:v>0.71254352189047698</c:v>
                </c:pt>
                <c:pt idx="923">
                  <c:v>0.71254352189047698</c:v>
                </c:pt>
                <c:pt idx="924">
                  <c:v>-0.16057859472774799</c:v>
                </c:pt>
                <c:pt idx="925">
                  <c:v>2.4776816468794198</c:v>
                </c:pt>
                <c:pt idx="926">
                  <c:v>-1.3090077020825199</c:v>
                </c:pt>
                <c:pt idx="927">
                  <c:v>-7.4897618653483597</c:v>
                </c:pt>
                <c:pt idx="928">
                  <c:v>-4.8623196156922797</c:v>
                </c:pt>
                <c:pt idx="929">
                  <c:v>-0.72230901796926394</c:v>
                </c:pt>
                <c:pt idx="930">
                  <c:v>-0.66319061130264101</c:v>
                </c:pt>
                <c:pt idx="931">
                  <c:v>3.7624167402848102E-2</c:v>
                </c:pt>
                <c:pt idx="932">
                  <c:v>0.49603208163531498</c:v>
                </c:pt>
                <c:pt idx="933">
                  <c:v>1.77348735050518</c:v>
                </c:pt>
                <c:pt idx="934">
                  <c:v>1.56761620964156</c:v>
                </c:pt>
                <c:pt idx="935">
                  <c:v>2.7746254627329301</c:v>
                </c:pt>
                <c:pt idx="936">
                  <c:v>1.3875078380041901</c:v>
                </c:pt>
                <c:pt idx="937">
                  <c:v>0.415792204661038</c:v>
                </c:pt>
                <c:pt idx="938">
                  <c:v>2.3375509555185001</c:v>
                </c:pt>
                <c:pt idx="939">
                  <c:v>-6.7718625201599201</c:v>
                </c:pt>
                <c:pt idx="940">
                  <c:v>1.0984745865091601</c:v>
                </c:pt>
                <c:pt idx="941">
                  <c:v>-0.340572406826114</c:v>
                </c:pt>
                <c:pt idx="942">
                  <c:v>-5.7441808256070397</c:v>
                </c:pt>
                <c:pt idx="943">
                  <c:v>-4.42084111854252</c:v>
                </c:pt>
                <c:pt idx="944">
                  <c:v>-0.808819937806596</c:v>
                </c:pt>
                <c:pt idx="945">
                  <c:v>-4.0628294520511901</c:v>
                </c:pt>
                <c:pt idx="946">
                  <c:v>-6.9224842449931101</c:v>
                </c:pt>
                <c:pt idx="947">
                  <c:v>-5.1302983201779702</c:v>
                </c:pt>
                <c:pt idx="948">
                  <c:v>3.2292640530998802</c:v>
                </c:pt>
                <c:pt idx="949">
                  <c:v>0.166430695924489</c:v>
                </c:pt>
                <c:pt idx="950">
                  <c:v>3.7668004146295702</c:v>
                </c:pt>
                <c:pt idx="951">
                  <c:v>-0.95629251626825496</c:v>
                </c:pt>
                <c:pt idx="952">
                  <c:v>0.49893337126195098</c:v>
                </c:pt>
                <c:pt idx="953">
                  <c:v>0.74953126413142801</c:v>
                </c:pt>
                <c:pt idx="954">
                  <c:v>1.37299850150651</c:v>
                </c:pt>
                <c:pt idx="955">
                  <c:v>0.69346920278238</c:v>
                </c:pt>
                <c:pt idx="956">
                  <c:v>-1.06408148583009</c:v>
                </c:pt>
                <c:pt idx="957">
                  <c:v>-0.28598841623021698</c:v>
                </c:pt>
                <c:pt idx="958">
                  <c:v>-0.64251596232869701</c:v>
                </c:pt>
                <c:pt idx="959">
                  <c:v>1.5745871734758601</c:v>
                </c:pt>
                <c:pt idx="960">
                  <c:v>-5.3410129404954896</c:v>
                </c:pt>
                <c:pt idx="961">
                  <c:v>-0.406615697569569</c:v>
                </c:pt>
                <c:pt idx="962">
                  <c:v>1.9228627940304399</c:v>
                </c:pt>
                <c:pt idx="963">
                  <c:v>-5.4459694636798801</c:v>
                </c:pt>
                <c:pt idx="964">
                  <c:v>-4.4455138854337903</c:v>
                </c:pt>
                <c:pt idx="965">
                  <c:v>-4.1453794951308698</c:v>
                </c:pt>
                <c:pt idx="966">
                  <c:v>4.66032937569054</c:v>
                </c:pt>
                <c:pt idx="967">
                  <c:v>1.19197204388902</c:v>
                </c:pt>
                <c:pt idx="968">
                  <c:v>2.6760783070389098</c:v>
                </c:pt>
                <c:pt idx="969">
                  <c:v>3.4420877516338502</c:v>
                </c:pt>
                <c:pt idx="970">
                  <c:v>-0.26865330849226599</c:v>
                </c:pt>
                <c:pt idx="971">
                  <c:v>-3.7110341392714798</c:v>
                </c:pt>
                <c:pt idx="972">
                  <c:v>1.2464026221043001</c:v>
                </c:pt>
                <c:pt idx="973">
                  <c:v>-3.2494610515426698</c:v>
                </c:pt>
                <c:pt idx="974">
                  <c:v>-1.46482417910203</c:v>
                </c:pt>
                <c:pt idx="975">
                  <c:v>1.2810186491992099</c:v>
                </c:pt>
                <c:pt idx="976">
                  <c:v>8.2910039609627493</c:v>
                </c:pt>
                <c:pt idx="977">
                  <c:v>-2.3212301009563063E-3</c:v>
                </c:pt>
                <c:pt idx="978">
                  <c:v>0.10366895312828101</c:v>
                </c:pt>
                <c:pt idx="979">
                  <c:v>3.0907692698894502</c:v>
                </c:pt>
                <c:pt idx="980">
                  <c:v>-3.55769238033638</c:v>
                </c:pt>
                <c:pt idx="981">
                  <c:v>0.34910287606311102</c:v>
                </c:pt>
                <c:pt idx="982">
                  <c:v>3.9441380823565901</c:v>
                </c:pt>
                <c:pt idx="983">
                  <c:v>-0.93056394752043003</c:v>
                </c:pt>
                <c:pt idx="984">
                  <c:v>3.0006672364245901</c:v>
                </c:pt>
                <c:pt idx="985">
                  <c:v>7.6899571096494199</c:v>
                </c:pt>
                <c:pt idx="986">
                  <c:v>5.3715480918711398</c:v>
                </c:pt>
                <c:pt idx="987">
                  <c:v>2.9501495241850599</c:v>
                </c:pt>
                <c:pt idx="988">
                  <c:v>1.7421599201067901</c:v>
                </c:pt>
                <c:pt idx="989">
                  <c:v>-1.6424764910345</c:v>
                </c:pt>
                <c:pt idx="990">
                  <c:v>-6.1728045268300704</c:v>
                </c:pt>
                <c:pt idx="991">
                  <c:v>-4.25695352905006</c:v>
                </c:pt>
                <c:pt idx="992">
                  <c:v>-2.9325664266317699</c:v>
                </c:pt>
                <c:pt idx="993">
                  <c:v>-5.3510281597306504</c:v>
                </c:pt>
                <c:pt idx="994">
                  <c:v>1.2298496202742499</c:v>
                </c:pt>
                <c:pt idx="995">
                  <c:v>17.159429606338499</c:v>
                </c:pt>
                <c:pt idx="996">
                  <c:v>-5.1112429952429297</c:v>
                </c:pt>
                <c:pt idx="997">
                  <c:v>-2.9057282510770399</c:v>
                </c:pt>
                <c:pt idx="998">
                  <c:v>-0.147546563968592</c:v>
                </c:pt>
                <c:pt idx="999">
                  <c:v>-0.16296392319673</c:v>
                </c:pt>
                <c:pt idx="1000">
                  <c:v>4.1676236005421297</c:v>
                </c:pt>
                <c:pt idx="1001">
                  <c:v>1.0211324336929699</c:v>
                </c:pt>
                <c:pt idx="1002">
                  <c:v>1.6030760547874601</c:v>
                </c:pt>
                <c:pt idx="1003">
                  <c:v>0.70965128479543804</c:v>
                </c:pt>
                <c:pt idx="1004">
                  <c:v>-0.955214574417527</c:v>
                </c:pt>
                <c:pt idx="1005">
                  <c:v>1.86778549715588</c:v>
                </c:pt>
                <c:pt idx="1006">
                  <c:v>-0.19204858537795599</c:v>
                </c:pt>
                <c:pt idx="1007">
                  <c:v>2.6800031033197902</c:v>
                </c:pt>
                <c:pt idx="1008">
                  <c:v>2.2211097527494998</c:v>
                </c:pt>
                <c:pt idx="1009">
                  <c:v>0.33561358473174602</c:v>
                </c:pt>
                <c:pt idx="1010">
                  <c:v>7.6168360781499604</c:v>
                </c:pt>
                <c:pt idx="1011">
                  <c:v>-4.2806200246045103</c:v>
                </c:pt>
                <c:pt idx="1012">
                  <c:v>-3.13597461869545</c:v>
                </c:pt>
                <c:pt idx="1013">
                  <c:v>9.3906811465854698</c:v>
                </c:pt>
                <c:pt idx="1014">
                  <c:v>2.7492063449219502</c:v>
                </c:pt>
                <c:pt idx="1015">
                  <c:v>0.15400680463879499</c:v>
                </c:pt>
                <c:pt idx="1016">
                  <c:v>-2.2819007140516501</c:v>
                </c:pt>
                <c:pt idx="1017">
                  <c:v>1.93866047457887</c:v>
                </c:pt>
                <c:pt idx="1018">
                  <c:v>0.94471368780315401</c:v>
                </c:pt>
                <c:pt idx="1019">
                  <c:v>-4.6794482134925204</c:v>
                </c:pt>
                <c:pt idx="1020">
                  <c:v>4.2316119441892797</c:v>
                </c:pt>
                <c:pt idx="1021">
                  <c:v>-0.64479411472583203</c:v>
                </c:pt>
                <c:pt idx="1022">
                  <c:v>9.4876348554072596</c:v>
                </c:pt>
                <c:pt idx="1023">
                  <c:v>1.5539272494760901</c:v>
                </c:pt>
                <c:pt idx="1024">
                  <c:v>0.71553100125567604</c:v>
                </c:pt>
                <c:pt idx="1025">
                  <c:v>1.90829277361188</c:v>
                </c:pt>
                <c:pt idx="1026">
                  <c:v>2.4690906570468298</c:v>
                </c:pt>
                <c:pt idx="1027">
                  <c:v>1.8266366026762499</c:v>
                </c:pt>
                <c:pt idx="1028">
                  <c:v>-1.0198203546433799</c:v>
                </c:pt>
                <c:pt idx="1029">
                  <c:v>2.3958189090006701</c:v>
                </c:pt>
                <c:pt idx="1030">
                  <c:v>-0.475304297177012</c:v>
                </c:pt>
                <c:pt idx="1031">
                  <c:v>-9.1023720076640793E-2</c:v>
                </c:pt>
                <c:pt idx="1032">
                  <c:v>-1.98762133454533</c:v>
                </c:pt>
                <c:pt idx="1033">
                  <c:v>0.120868974863304</c:v>
                </c:pt>
                <c:pt idx="1034">
                  <c:v>-4.1673729452766999</c:v>
                </c:pt>
                <c:pt idx="1035">
                  <c:v>0.81468137714821398</c:v>
                </c:pt>
                <c:pt idx="1036">
                  <c:v>0.210801049187298</c:v>
                </c:pt>
                <c:pt idx="1037">
                  <c:v>-6.3596391080297296</c:v>
                </c:pt>
                <c:pt idx="1038">
                  <c:v>18.119465076460401</c:v>
                </c:pt>
                <c:pt idx="1039">
                  <c:v>-0.284227502232965</c:v>
                </c:pt>
                <c:pt idx="1040">
                  <c:v>-3.8129716233034698</c:v>
                </c:pt>
                <c:pt idx="1041">
                  <c:v>-0.105856811797172</c:v>
                </c:pt>
                <c:pt idx="1042">
                  <c:v>-1.0192480710126799</c:v>
                </c:pt>
                <c:pt idx="1043">
                  <c:v>13.7617692278637</c:v>
                </c:pt>
                <c:pt idx="1044">
                  <c:v>-0.16296392319673</c:v>
                </c:pt>
                <c:pt idx="1045">
                  <c:v>3.7636992200057402</c:v>
                </c:pt>
                <c:pt idx="1046">
                  <c:v>3.6890805067468202</c:v>
                </c:pt>
                <c:pt idx="1047">
                  <c:v>4.2242192764042299</c:v>
                </c:pt>
                <c:pt idx="1048">
                  <c:v>5.7477900163151796</c:v>
                </c:pt>
                <c:pt idx="1049">
                  <c:v>4.2078295281670304</c:v>
                </c:pt>
                <c:pt idx="1050">
                  <c:v>3.83506715185383</c:v>
                </c:pt>
                <c:pt idx="1051">
                  <c:v>-0.16296392319673</c:v>
                </c:pt>
                <c:pt idx="1052">
                  <c:v>0.283385900920199</c:v>
                </c:pt>
                <c:pt idx="1053">
                  <c:v>1.2359558499999499</c:v>
                </c:pt>
                <c:pt idx="1054">
                  <c:v>-4.92364083930942</c:v>
                </c:pt>
                <c:pt idx="1055">
                  <c:v>1.84951931205474</c:v>
                </c:pt>
                <c:pt idx="1056">
                  <c:v>-1.1634503086168599E-2</c:v>
                </c:pt>
                <c:pt idx="1057">
                  <c:v>-0.22617612702714801</c:v>
                </c:pt>
                <c:pt idx="1058">
                  <c:v>2.9656598944361101</c:v>
                </c:pt>
                <c:pt idx="1059">
                  <c:v>-0.53512625573593797</c:v>
                </c:pt>
                <c:pt idx="1060">
                  <c:v>0.390387995564834</c:v>
                </c:pt>
                <c:pt idx="1061">
                  <c:v>6.2571967439910203</c:v>
                </c:pt>
                <c:pt idx="1062">
                  <c:v>2.0053806215188401</c:v>
                </c:pt>
                <c:pt idx="1063">
                  <c:v>5.20985846943144</c:v>
                </c:pt>
                <c:pt idx="1064">
                  <c:v>4.4367238994639804</c:v>
                </c:pt>
                <c:pt idx="1065">
                  <c:v>1.96510987844314</c:v>
                </c:pt>
                <c:pt idx="1066">
                  <c:v>-5.0675311228583304</c:v>
                </c:pt>
                <c:pt idx="1067">
                  <c:v>-4.6732788835604904</c:v>
                </c:pt>
                <c:pt idx="1068">
                  <c:v>2.07122835132063</c:v>
                </c:pt>
                <c:pt idx="1069">
                  <c:v>2.16057992450179</c:v>
                </c:pt>
                <c:pt idx="1070">
                  <c:v>-0.58701780240755896</c:v>
                </c:pt>
                <c:pt idx="1071">
                  <c:v>3.7668004146295702</c:v>
                </c:pt>
                <c:pt idx="1072">
                  <c:v>-0.60542149132421996</c:v>
                </c:pt>
                <c:pt idx="1073">
                  <c:v>-8.2590560093159099E-2</c:v>
                </c:pt>
                <c:pt idx="1074">
                  <c:v>4.9559603303768496</c:v>
                </c:pt>
                <c:pt idx="1075">
                  <c:v>5.5276113354209899</c:v>
                </c:pt>
                <c:pt idx="1076">
                  <c:v>1.9004539183401601</c:v>
                </c:pt>
                <c:pt idx="1077">
                  <c:v>-1.1758018605848199</c:v>
                </c:pt>
                <c:pt idx="1078">
                  <c:v>0.56652541894838204</c:v>
                </c:pt>
                <c:pt idx="1079">
                  <c:v>-3.0587012886880101</c:v>
                </c:pt>
                <c:pt idx="1080">
                  <c:v>2.3998167683695999</c:v>
                </c:pt>
                <c:pt idx="1081">
                  <c:v>-6.54388575526196</c:v>
                </c:pt>
                <c:pt idx="1082">
                  <c:v>4.4009573416846699</c:v>
                </c:pt>
                <c:pt idx="1083">
                  <c:v>0.366324663732227</c:v>
                </c:pt>
                <c:pt idx="1084">
                  <c:v>3.3343163364263502</c:v>
                </c:pt>
                <c:pt idx="1085">
                  <c:v>3.1579051531356002</c:v>
                </c:pt>
                <c:pt idx="1086">
                  <c:v>6.68182029546983</c:v>
                </c:pt>
                <c:pt idx="1087">
                  <c:v>-6.8475054782343401</c:v>
                </c:pt>
                <c:pt idx="1088">
                  <c:v>-3.5724205258944899</c:v>
                </c:pt>
                <c:pt idx="1089">
                  <c:v>-0.75303624104271805</c:v>
                </c:pt>
                <c:pt idx="1090">
                  <c:v>-1.2035543097461401</c:v>
                </c:pt>
                <c:pt idx="1091">
                  <c:v>3.6809285872200799</c:v>
                </c:pt>
                <c:pt idx="1092">
                  <c:v>-1.07187292814651</c:v>
                </c:pt>
                <c:pt idx="1093">
                  <c:v>0.29965943684787</c:v>
                </c:pt>
                <c:pt idx="1094">
                  <c:v>-0.30016643430370599</c:v>
                </c:pt>
                <c:pt idx="1095">
                  <c:v>2.2686165192698299E-2</c:v>
                </c:pt>
                <c:pt idx="1096">
                  <c:v>-0.60100065034317796</c:v>
                </c:pt>
                <c:pt idx="1097">
                  <c:v>-0.75146745977802398</c:v>
                </c:pt>
                <c:pt idx="1098">
                  <c:v>1.20522722276203</c:v>
                </c:pt>
                <c:pt idx="1099">
                  <c:v>1.94250807560192</c:v>
                </c:pt>
                <c:pt idx="1100">
                  <c:v>1.39095321294138</c:v>
                </c:pt>
                <c:pt idx="1101">
                  <c:v>1.8306024547619899</c:v>
                </c:pt>
                <c:pt idx="1102">
                  <c:v>0.83128616939813205</c:v>
                </c:pt>
                <c:pt idx="1103">
                  <c:v>-3.8403925416733597E-2</c:v>
                </c:pt>
                <c:pt idx="1104">
                  <c:v>2.0505309661306002</c:v>
                </c:pt>
                <c:pt idx="1105">
                  <c:v>-7.2532906893627098</c:v>
                </c:pt>
                <c:pt idx="1106">
                  <c:v>-0.58357313883567496</c:v>
                </c:pt>
                <c:pt idx="1107">
                  <c:v>-0.362842622502901</c:v>
                </c:pt>
                <c:pt idx="1108">
                  <c:v>0.366698782901968</c:v>
                </c:pt>
                <c:pt idx="1109">
                  <c:v>2.4070346571950898</c:v>
                </c:pt>
                <c:pt idx="1110">
                  <c:v>-0.33414359185720699</c:v>
                </c:pt>
                <c:pt idx="1111">
                  <c:v>2.3695501156163798</c:v>
                </c:pt>
                <c:pt idx="1112">
                  <c:v>0.64058333028791503</c:v>
                </c:pt>
                <c:pt idx="1113">
                  <c:v>2.0349126041621801</c:v>
                </c:pt>
                <c:pt idx="1114">
                  <c:v>3.1692169567542101</c:v>
                </c:pt>
                <c:pt idx="1115">
                  <c:v>-1.3090077020825199</c:v>
                </c:pt>
                <c:pt idx="1116">
                  <c:v>2.7712978371096999</c:v>
                </c:pt>
                <c:pt idx="1117">
                  <c:v>3.4382827887815002</c:v>
                </c:pt>
                <c:pt idx="1118">
                  <c:v>0.82065601804726396</c:v>
                </c:pt>
                <c:pt idx="1119">
                  <c:v>-0.16759123708957299</c:v>
                </c:pt>
                <c:pt idx="1120">
                  <c:v>6.5519786979877201</c:v>
                </c:pt>
                <c:pt idx="1121">
                  <c:v>-2.6649248590131598</c:v>
                </c:pt>
                <c:pt idx="1122">
                  <c:v>3.36508533208367</c:v>
                </c:pt>
                <c:pt idx="1123">
                  <c:v>2.8049518922895298</c:v>
                </c:pt>
                <c:pt idx="1124">
                  <c:v>1.3628310144776901</c:v>
                </c:pt>
                <c:pt idx="1125">
                  <c:v>0.61543339582148204</c:v>
                </c:pt>
                <c:pt idx="1126">
                  <c:v>-6.0073308814716899</c:v>
                </c:pt>
                <c:pt idx="1127">
                  <c:v>0.86347421596303597</c:v>
                </c:pt>
                <c:pt idx="1128">
                  <c:v>0.70699240395802498</c:v>
                </c:pt>
                <c:pt idx="1129">
                  <c:v>1.2590555496749001</c:v>
                </c:pt>
                <c:pt idx="1130">
                  <c:v>-6.6064255564955703</c:v>
                </c:pt>
                <c:pt idx="1131">
                  <c:v>-0.232253187207172</c:v>
                </c:pt>
                <c:pt idx="1132">
                  <c:v>0.51325156825411</c:v>
                </c:pt>
                <c:pt idx="1133">
                  <c:v>5.7293295828485098</c:v>
                </c:pt>
                <c:pt idx="1134">
                  <c:v>-0.406615697569569</c:v>
                </c:pt>
                <c:pt idx="1135">
                  <c:v>-6.2548454465485695E-2</c:v>
                </c:pt>
                <c:pt idx="1136">
                  <c:v>0.63006133294823197</c:v>
                </c:pt>
                <c:pt idx="1137">
                  <c:v>-0.47699541375082</c:v>
                </c:pt>
                <c:pt idx="1138">
                  <c:v>-0.650274615252314</c:v>
                </c:pt>
                <c:pt idx="1139">
                  <c:v>1.5206909946462415</c:v>
                </c:pt>
                <c:pt idx="1140">
                  <c:v>-1.17075067528735</c:v>
                </c:pt>
                <c:pt idx="1141">
                  <c:v>1.1096803138219</c:v>
                </c:pt>
                <c:pt idx="1142">
                  <c:v>-0.184309112426563</c:v>
                </c:pt>
                <c:pt idx="1143">
                  <c:v>-4.4132782707890996</c:v>
                </c:pt>
                <c:pt idx="1144">
                  <c:v>-0.71763907050955</c:v>
                </c:pt>
                <c:pt idx="1145">
                  <c:v>-0.54537652747424503</c:v>
                </c:pt>
                <c:pt idx="1146">
                  <c:v>3.33450958934033</c:v>
                </c:pt>
                <c:pt idx="1147">
                  <c:v>4.2002066417901904</c:v>
                </c:pt>
                <c:pt idx="1148">
                  <c:v>3.5071702386754602</c:v>
                </c:pt>
                <c:pt idx="1149">
                  <c:v>-1.4777627693211</c:v>
                </c:pt>
                <c:pt idx="1150">
                  <c:v>0.91523027765850995</c:v>
                </c:pt>
                <c:pt idx="1151">
                  <c:v>0.61486496141846003</c:v>
                </c:pt>
                <c:pt idx="1152">
                  <c:v>-1.5100784994599801</c:v>
                </c:pt>
                <c:pt idx="1153">
                  <c:v>0.55646832103937705</c:v>
                </c:pt>
                <c:pt idx="1154">
                  <c:v>-4.9099675111085501</c:v>
                </c:pt>
                <c:pt idx="1155">
                  <c:v>4.1973964644675004</c:v>
                </c:pt>
                <c:pt idx="1156">
                  <c:v>-2.9904693924337802</c:v>
                </c:pt>
                <c:pt idx="1157">
                  <c:v>-4.7753524212969998</c:v>
                </c:pt>
                <c:pt idx="1158">
                  <c:v>-1.0776801892141401</c:v>
                </c:pt>
                <c:pt idx="1159">
                  <c:v>-8.0094554426837203E-2</c:v>
                </c:pt>
                <c:pt idx="1160">
                  <c:v>1.05980038589805</c:v>
                </c:pt>
                <c:pt idx="1161">
                  <c:v>-5.8343665142540004</c:v>
                </c:pt>
                <c:pt idx="1162">
                  <c:v>0.45466318758430402</c:v>
                </c:pt>
                <c:pt idx="1163">
                  <c:v>4.3216992183076801</c:v>
                </c:pt>
                <c:pt idx="1164">
                  <c:v>2.30443541976453</c:v>
                </c:pt>
                <c:pt idx="1165">
                  <c:v>-7.0764918361464701E-2</c:v>
                </c:pt>
                <c:pt idx="1166">
                  <c:v>-6.5087220969004802</c:v>
                </c:pt>
                <c:pt idx="1167">
                  <c:v>-5.33955216336253</c:v>
                </c:pt>
                <c:pt idx="1168">
                  <c:v>-5.1878134051074101</c:v>
                </c:pt>
                <c:pt idx="1169">
                  <c:v>-4.7749440135621404</c:v>
                </c:pt>
                <c:pt idx="1170">
                  <c:v>-1.8704804786826099</c:v>
                </c:pt>
                <c:pt idx="1171">
                  <c:v>-0.34117195316705601</c:v>
                </c:pt>
                <c:pt idx="1172">
                  <c:v>1.9228627940304399</c:v>
                </c:pt>
                <c:pt idx="1173">
                  <c:v>4.4106160372865402</c:v>
                </c:pt>
                <c:pt idx="1174">
                  <c:v>-0.59328561896154797</c:v>
                </c:pt>
                <c:pt idx="1175">
                  <c:v>-0.81174034006062401</c:v>
                </c:pt>
                <c:pt idx="1176">
                  <c:v>-0.73460834741888803</c:v>
                </c:pt>
                <c:pt idx="1177">
                  <c:v>2.9904795260740098</c:v>
                </c:pt>
                <c:pt idx="1178">
                  <c:v>0.28444022366806698</c:v>
                </c:pt>
                <c:pt idx="1179">
                  <c:v>0.177207065830083</c:v>
                </c:pt>
                <c:pt idx="1180">
                  <c:v>0.133998771867857</c:v>
                </c:pt>
                <c:pt idx="1181">
                  <c:v>-0.93530442740160602</c:v>
                </c:pt>
                <c:pt idx="1182">
                  <c:v>-4.5770177509068803</c:v>
                </c:pt>
                <c:pt idx="1183">
                  <c:v>11.337180582427299</c:v>
                </c:pt>
                <c:pt idx="1184">
                  <c:v>10.309866260312701</c:v>
                </c:pt>
                <c:pt idx="1185">
                  <c:v>-3.79970224320197</c:v>
                </c:pt>
                <c:pt idx="1186">
                  <c:v>-0.14027387206055</c:v>
                </c:pt>
                <c:pt idx="1187">
                  <c:v>5.8719125757453074</c:v>
                </c:pt>
                <c:pt idx="1188">
                  <c:v>-4.6748635501497402</c:v>
                </c:pt>
                <c:pt idx="1189">
                  <c:v>-3.5145832895495599</c:v>
                </c:pt>
                <c:pt idx="1190">
                  <c:v>6.5787822794658403E-3</c:v>
                </c:pt>
                <c:pt idx="1191">
                  <c:v>0.55055206368993903</c:v>
                </c:pt>
                <c:pt idx="1192">
                  <c:v>3.7668004146295702</c:v>
                </c:pt>
                <c:pt idx="1193">
                  <c:v>1.42275976826387</c:v>
                </c:pt>
                <c:pt idx="1194">
                  <c:v>-2.6918376070185599</c:v>
                </c:pt>
                <c:pt idx="1195">
                  <c:v>6.2583116298058199</c:v>
                </c:pt>
                <c:pt idx="1196">
                  <c:v>0.716715132403138</c:v>
                </c:pt>
                <c:pt idx="1197">
                  <c:v>2.2211097527494998</c:v>
                </c:pt>
                <c:pt idx="1198">
                  <c:v>-0.17374056405067301</c:v>
                </c:pt>
                <c:pt idx="1199">
                  <c:v>1.1661158745353699</c:v>
                </c:pt>
                <c:pt idx="1200">
                  <c:v>-0.81380474330691499</c:v>
                </c:pt>
                <c:pt idx="1201">
                  <c:v>0.72032533473077598</c:v>
                </c:pt>
                <c:pt idx="1202">
                  <c:v>5.7477900163151796</c:v>
                </c:pt>
                <c:pt idx="1203">
                  <c:v>-1.0376997193791599</c:v>
                </c:pt>
                <c:pt idx="1204">
                  <c:v>1.10490310406237</c:v>
                </c:pt>
                <c:pt idx="1205">
                  <c:v>-5.01850098579611</c:v>
                </c:pt>
                <c:pt idx="1206">
                  <c:v>1.2155069911954599</c:v>
                </c:pt>
                <c:pt idx="1207">
                  <c:v>0.25327458259871216</c:v>
                </c:pt>
                <c:pt idx="1208">
                  <c:v>2.8206887673541798</c:v>
                </c:pt>
                <c:pt idx="1209">
                  <c:v>0.75293589421413398</c:v>
                </c:pt>
                <c:pt idx="1210">
                  <c:v>3.32026211750467</c:v>
                </c:pt>
                <c:pt idx="1211">
                  <c:v>1.59010275494436</c:v>
                </c:pt>
                <c:pt idx="1212">
                  <c:v>0.34330763588303898</c:v>
                </c:pt>
                <c:pt idx="1213">
                  <c:v>0.118786912999925</c:v>
                </c:pt>
                <c:pt idx="1214">
                  <c:v>0.17640881965034699</c:v>
                </c:pt>
                <c:pt idx="1215">
                  <c:v>1.4057819936904199</c:v>
                </c:pt>
                <c:pt idx="1216">
                  <c:v>2.0634515350195599</c:v>
                </c:pt>
                <c:pt idx="1217">
                  <c:v>0.13885225488387301</c:v>
                </c:pt>
                <c:pt idx="1218">
                  <c:v>0.88204808551622005</c:v>
                </c:pt>
                <c:pt idx="1219">
                  <c:v>4.5522758700145101</c:v>
                </c:pt>
                <c:pt idx="1220">
                  <c:v>-0.76644445368795899</c:v>
                </c:pt>
                <c:pt idx="1221">
                  <c:v>-3.95808824366891</c:v>
                </c:pt>
                <c:pt idx="1222">
                  <c:v>-0.46947734234059602</c:v>
                </c:pt>
                <c:pt idx="1223">
                  <c:v>0.30403378567598199</c:v>
                </c:pt>
                <c:pt idx="1224">
                  <c:v>1.75511145918546</c:v>
                </c:pt>
                <c:pt idx="1225">
                  <c:v>-4.4843676273011601</c:v>
                </c:pt>
                <c:pt idx="1226">
                  <c:v>-5.3269338093492298</c:v>
                </c:pt>
                <c:pt idx="1227">
                  <c:v>0.84984630608354395</c:v>
                </c:pt>
                <c:pt idx="1228">
                  <c:v>0.46434820849354003</c:v>
                </c:pt>
                <c:pt idx="1229">
                  <c:v>-0.64225651173910703</c:v>
                </c:pt>
                <c:pt idx="1230">
                  <c:v>-7.1369869699561796</c:v>
                </c:pt>
                <c:pt idx="1231">
                  <c:v>-0.68936809168185198</c:v>
                </c:pt>
                <c:pt idx="1232">
                  <c:v>-7.41443951430319</c:v>
                </c:pt>
                <c:pt idx="1233">
                  <c:v>-5.1975620717395803E-2</c:v>
                </c:pt>
                <c:pt idx="1234">
                  <c:v>-0.16488309722987299</c:v>
                </c:pt>
                <c:pt idx="1235">
                  <c:v>-1.31636304192898</c:v>
                </c:pt>
                <c:pt idx="1236">
                  <c:v>0.88329703390828485</c:v>
                </c:pt>
                <c:pt idx="1237">
                  <c:v>-0.188698960798555</c:v>
                </c:pt>
                <c:pt idx="1238">
                  <c:v>-0.41315327539350999</c:v>
                </c:pt>
                <c:pt idx="1239">
                  <c:v>-0.65036016644846395</c:v>
                </c:pt>
                <c:pt idx="1240">
                  <c:v>-0.74425012464890505</c:v>
                </c:pt>
                <c:pt idx="1241">
                  <c:v>-0.76387234051925501</c:v>
                </c:pt>
                <c:pt idx="1242">
                  <c:v>-1.42967330324167</c:v>
                </c:pt>
                <c:pt idx="1243">
                  <c:v>1.24164884673048</c:v>
                </c:pt>
                <c:pt idx="1244">
                  <c:v>2.96167441208372</c:v>
                </c:pt>
                <c:pt idx="1245">
                  <c:v>-1.37084712468448</c:v>
                </c:pt>
                <c:pt idx="1246">
                  <c:v>-5.6960438540512701</c:v>
                </c:pt>
                <c:pt idx="1247">
                  <c:v>6.2420321020138596</c:v>
                </c:pt>
                <c:pt idx="1248">
                  <c:v>2.7483205550035601</c:v>
                </c:pt>
                <c:pt idx="1249">
                  <c:v>-4.4690823350694897</c:v>
                </c:pt>
                <c:pt idx="1250">
                  <c:v>-4.1376196657279198</c:v>
                </c:pt>
                <c:pt idx="1251">
                  <c:v>1.2154934156061299</c:v>
                </c:pt>
                <c:pt idx="1252">
                  <c:v>-6.24684220658256</c:v>
                </c:pt>
                <c:pt idx="1253">
                  <c:v>-3.2315208088014602</c:v>
                </c:pt>
                <c:pt idx="1254">
                  <c:v>1.34487428448876</c:v>
                </c:pt>
                <c:pt idx="1255">
                  <c:v>3.4193563831270701</c:v>
                </c:pt>
                <c:pt idx="1256">
                  <c:v>-3.3676723086459601</c:v>
                </c:pt>
                <c:pt idx="1257">
                  <c:v>1.76143825311767</c:v>
                </c:pt>
                <c:pt idx="1258">
                  <c:v>1.0353581918330499</c:v>
                </c:pt>
                <c:pt idx="1259">
                  <c:v>2.3323124510104001</c:v>
                </c:pt>
                <c:pt idx="1260">
                  <c:v>1.93866047457887</c:v>
                </c:pt>
                <c:pt idx="1261">
                  <c:v>-5.5309497987153398</c:v>
                </c:pt>
                <c:pt idx="1262">
                  <c:v>1.46537713545251</c:v>
                </c:pt>
                <c:pt idx="1263">
                  <c:v>-0.81369587656349396</c:v>
                </c:pt>
                <c:pt idx="1264">
                  <c:v>0.74406545040385197</c:v>
                </c:pt>
                <c:pt idx="1265">
                  <c:v>-6.0867801781262401</c:v>
                </c:pt>
                <c:pt idx="1266">
                  <c:v>-1.76616985108408</c:v>
                </c:pt>
                <c:pt idx="1267">
                  <c:v>1.11885145163926</c:v>
                </c:pt>
                <c:pt idx="1268">
                  <c:v>6.5277401607738801</c:v>
                </c:pt>
                <c:pt idx="1269">
                  <c:v>-3.8326893143728702</c:v>
                </c:pt>
                <c:pt idx="1270">
                  <c:v>0.38612097139621299</c:v>
                </c:pt>
                <c:pt idx="1271">
                  <c:v>2.9102377077299502</c:v>
                </c:pt>
                <c:pt idx="1272">
                  <c:v>-0.30428045776343299</c:v>
                </c:pt>
                <c:pt idx="1273">
                  <c:v>-1.61869902085364</c:v>
                </c:pt>
                <c:pt idx="1274">
                  <c:v>-4.9122841332870797</c:v>
                </c:pt>
                <c:pt idx="1275">
                  <c:v>0.392859583623341</c:v>
                </c:pt>
                <c:pt idx="1276">
                  <c:v>0.42697868969542602</c:v>
                </c:pt>
                <c:pt idx="1277">
                  <c:v>-0.83814008284935104</c:v>
                </c:pt>
                <c:pt idx="1278">
                  <c:v>-4.4004934864179104</c:v>
                </c:pt>
                <c:pt idx="1279">
                  <c:v>-0.54369640158303301</c:v>
                </c:pt>
                <c:pt idx="1280">
                  <c:v>19.7107115106751</c:v>
                </c:pt>
                <c:pt idx="1281">
                  <c:v>-5.7798102725827603</c:v>
                </c:pt>
                <c:pt idx="1282">
                  <c:v>2.2254713454107198</c:v>
                </c:pt>
                <c:pt idx="1283">
                  <c:v>-0.83814008284935104</c:v>
                </c:pt>
                <c:pt idx="1284">
                  <c:v>1.68024271398367</c:v>
                </c:pt>
                <c:pt idx="1285">
                  <c:v>6.2420321020138596</c:v>
                </c:pt>
                <c:pt idx="1286">
                  <c:v>-0.66259643523137202</c:v>
                </c:pt>
                <c:pt idx="1287">
                  <c:v>-4.6845386864653999</c:v>
                </c:pt>
                <c:pt idx="1288">
                  <c:v>-0.728141154562996</c:v>
                </c:pt>
                <c:pt idx="1289">
                  <c:v>-0.11986327370529699</c:v>
                </c:pt>
                <c:pt idx="1290">
                  <c:v>-0.56598377896843599</c:v>
                </c:pt>
                <c:pt idx="1291">
                  <c:v>2.20166365077305</c:v>
                </c:pt>
                <c:pt idx="1292">
                  <c:v>2.9904795260740098</c:v>
                </c:pt>
                <c:pt idx="1293">
                  <c:v>6.4450964351621298</c:v>
                </c:pt>
                <c:pt idx="1294">
                  <c:v>5.7465400294164404</c:v>
                </c:pt>
                <c:pt idx="1295">
                  <c:v>2.8339832194072798</c:v>
                </c:pt>
                <c:pt idx="1296">
                  <c:v>-0.41039532051004901</c:v>
                </c:pt>
                <c:pt idx="1297">
                  <c:v>-1.4450379597979599</c:v>
                </c:pt>
                <c:pt idx="1298">
                  <c:v>2.5878201543529702</c:v>
                </c:pt>
                <c:pt idx="1299">
                  <c:v>-3.3730811548566102</c:v>
                </c:pt>
                <c:pt idx="1300">
                  <c:v>0.91388295024546196</c:v>
                </c:pt>
                <c:pt idx="1301">
                  <c:v>15.049708231052501</c:v>
                </c:pt>
                <c:pt idx="1302">
                  <c:v>1.37299850150651</c:v>
                </c:pt>
                <c:pt idx="1303">
                  <c:v>12.7522129435213</c:v>
                </c:pt>
                <c:pt idx="1304">
                  <c:v>2.0085126197733598</c:v>
                </c:pt>
                <c:pt idx="1305">
                  <c:v>1.12852512330196</c:v>
                </c:pt>
                <c:pt idx="1306">
                  <c:v>-1.03060292070867</c:v>
                </c:pt>
                <c:pt idx="1307">
                  <c:v>-0.82656124829289102</c:v>
                </c:pt>
                <c:pt idx="1308">
                  <c:v>-4.9912888244179197</c:v>
                </c:pt>
                <c:pt idx="1309">
                  <c:v>0.12887938683979799</c:v>
                </c:pt>
                <c:pt idx="1310">
                  <c:v>-5.5309497987153398</c:v>
                </c:pt>
                <c:pt idx="1311">
                  <c:v>-3.64944521826687</c:v>
                </c:pt>
                <c:pt idx="1312">
                  <c:v>1.51747801785472</c:v>
                </c:pt>
                <c:pt idx="1313">
                  <c:v>-2.66179669438892</c:v>
                </c:pt>
                <c:pt idx="1314">
                  <c:v>0.15400680463879499</c:v>
                </c:pt>
                <c:pt idx="1315">
                  <c:v>0.15400680463879499</c:v>
                </c:pt>
                <c:pt idx="1316">
                  <c:v>0.776772868234889</c:v>
                </c:pt>
                <c:pt idx="1317">
                  <c:v>0.42576295212540699</c:v>
                </c:pt>
                <c:pt idx="1318">
                  <c:v>0.59319193236913004</c:v>
                </c:pt>
                <c:pt idx="1319">
                  <c:v>4.4295936906541904</c:v>
                </c:pt>
                <c:pt idx="1320">
                  <c:v>3.87902983077934</c:v>
                </c:pt>
                <c:pt idx="1321">
                  <c:v>-2.59786607830753</c:v>
                </c:pt>
                <c:pt idx="1322">
                  <c:v>-0.19319415774110599</c:v>
                </c:pt>
                <c:pt idx="1323">
                  <c:v>-2.40042480936531</c:v>
                </c:pt>
                <c:pt idx="1324">
                  <c:v>0.18290538292512401</c:v>
                </c:pt>
                <c:pt idx="1325">
                  <c:v>-0.199490611754014</c:v>
                </c:pt>
                <c:pt idx="1326">
                  <c:v>-6.1518298257732198</c:v>
                </c:pt>
                <c:pt idx="1327">
                  <c:v>1.4111626494723899</c:v>
                </c:pt>
                <c:pt idx="1328">
                  <c:v>0.815066361246093</c:v>
                </c:pt>
                <c:pt idx="1329">
                  <c:v>18.119465076460401</c:v>
                </c:pt>
                <c:pt idx="1330">
                  <c:v>-0.20376154976904001</c:v>
                </c:pt>
                <c:pt idx="1331">
                  <c:v>-0.20376154976904001</c:v>
                </c:pt>
                <c:pt idx="1332">
                  <c:v>4.9052345394959502</c:v>
                </c:pt>
                <c:pt idx="1333">
                  <c:v>1.1309079194860601</c:v>
                </c:pt>
                <c:pt idx="1334">
                  <c:v>-8.0815327667522308</c:v>
                </c:pt>
                <c:pt idx="1335">
                  <c:v>-0.17785088233459101</c:v>
                </c:pt>
                <c:pt idx="1336">
                  <c:v>-6.7274620029813699</c:v>
                </c:pt>
                <c:pt idx="1337">
                  <c:v>1.1833643039645201</c:v>
                </c:pt>
                <c:pt idx="1338">
                  <c:v>4.7296498578131798</c:v>
                </c:pt>
                <c:pt idx="1339">
                  <c:v>0.805583867170788</c:v>
                </c:pt>
                <c:pt idx="1340">
                  <c:v>2.10067446762584</c:v>
                </c:pt>
                <c:pt idx="1341">
                  <c:v>3.4041399963514798</c:v>
                </c:pt>
                <c:pt idx="1342">
                  <c:v>0.12428173489017801</c:v>
                </c:pt>
                <c:pt idx="1343">
                  <c:v>-0.105165620841495</c:v>
                </c:pt>
                <c:pt idx="1344">
                  <c:v>-0.44988674025217401</c:v>
                </c:pt>
                <c:pt idx="1345">
                  <c:v>-0.18340200026704401</c:v>
                </c:pt>
                <c:pt idx="1346">
                  <c:v>1.0574076135281001</c:v>
                </c:pt>
                <c:pt idx="1347">
                  <c:v>2.02991155486446</c:v>
                </c:pt>
                <c:pt idx="1348">
                  <c:v>1.8060760962556801</c:v>
                </c:pt>
                <c:pt idx="1349">
                  <c:v>0.49893337126195098</c:v>
                </c:pt>
                <c:pt idx="1350">
                  <c:v>0.86347421596303597</c:v>
                </c:pt>
                <c:pt idx="1351">
                  <c:v>0.808281661550875</c:v>
                </c:pt>
                <c:pt idx="1352">
                  <c:v>-2.0663227063995202</c:v>
                </c:pt>
                <c:pt idx="1353">
                  <c:v>-0.48330703401191899</c:v>
                </c:pt>
                <c:pt idx="1354">
                  <c:v>-5.8151626802138701</c:v>
                </c:pt>
                <c:pt idx="1355">
                  <c:v>-6.4124674413005698</c:v>
                </c:pt>
                <c:pt idx="1356">
                  <c:v>-1.3112220495906901</c:v>
                </c:pt>
                <c:pt idx="1357">
                  <c:v>1.1247311680995</c:v>
                </c:pt>
                <c:pt idx="1358">
                  <c:v>0.57962253297868804</c:v>
                </c:pt>
                <c:pt idx="1359">
                  <c:v>2.12052092982311</c:v>
                </c:pt>
                <c:pt idx="1360">
                  <c:v>-0.50627920514036495</c:v>
                </c:pt>
                <c:pt idx="1361">
                  <c:v>-0.60223117907253798</c:v>
                </c:pt>
                <c:pt idx="1362">
                  <c:v>2.2162486759806401</c:v>
                </c:pt>
                <c:pt idx="1363">
                  <c:v>0.25070246103131999</c:v>
                </c:pt>
                <c:pt idx="1364">
                  <c:v>-4.6567450373442103</c:v>
                </c:pt>
                <c:pt idx="1365">
                  <c:v>0.67292830719667496</c:v>
                </c:pt>
                <c:pt idx="1366">
                  <c:v>-0.53665982365442599</c:v>
                </c:pt>
                <c:pt idx="1367">
                  <c:v>1.5338774005156699</c:v>
                </c:pt>
                <c:pt idx="1368">
                  <c:v>-0.83814008284935104</c:v>
                </c:pt>
                <c:pt idx="1369">
                  <c:v>-7.1151417586244099</c:v>
                </c:pt>
                <c:pt idx="1370">
                  <c:v>0.58640723267390904</c:v>
                </c:pt>
                <c:pt idx="1371">
                  <c:v>-1.5517711794859601</c:v>
                </c:pt>
                <c:pt idx="1372">
                  <c:v>-8.8285469381468893</c:v>
                </c:pt>
                <c:pt idx="1373">
                  <c:v>3.72896052327612</c:v>
                </c:pt>
                <c:pt idx="1374">
                  <c:v>3.50204382214176</c:v>
                </c:pt>
                <c:pt idx="1375">
                  <c:v>-2.3260492013429999</c:v>
                </c:pt>
                <c:pt idx="1376">
                  <c:v>10.0443393664911</c:v>
                </c:pt>
                <c:pt idx="1377">
                  <c:v>0.19510905867770501</c:v>
                </c:pt>
                <c:pt idx="1378">
                  <c:v>-5.3500778969596299</c:v>
                </c:pt>
                <c:pt idx="1379">
                  <c:v>-0.17773715997790501</c:v>
                </c:pt>
                <c:pt idx="1380">
                  <c:v>-4.3971790169787104</c:v>
                </c:pt>
                <c:pt idx="1381">
                  <c:v>-0.22508406187541</c:v>
                </c:pt>
                <c:pt idx="1382">
                  <c:v>1.0574076135281001</c:v>
                </c:pt>
                <c:pt idx="1383">
                  <c:v>1.0574076135281001</c:v>
                </c:pt>
                <c:pt idx="1384">
                  <c:v>-3.7161432608135199</c:v>
                </c:pt>
                <c:pt idx="1385">
                  <c:v>5.4699169521665603</c:v>
                </c:pt>
                <c:pt idx="1386">
                  <c:v>0.71580195315306305</c:v>
                </c:pt>
                <c:pt idx="1387">
                  <c:v>8.3884559604575806</c:v>
                </c:pt>
                <c:pt idx="1388">
                  <c:v>1.41803560827596</c:v>
                </c:pt>
                <c:pt idx="1389">
                  <c:v>2.2986275872398099</c:v>
                </c:pt>
                <c:pt idx="1390">
                  <c:v>0.17213064642982501</c:v>
                </c:pt>
                <c:pt idx="1391">
                  <c:v>-0.38881382608223303</c:v>
                </c:pt>
                <c:pt idx="1392">
                  <c:v>-0.13273222619562899</c:v>
                </c:pt>
                <c:pt idx="1393">
                  <c:v>1.41671376740484</c:v>
                </c:pt>
                <c:pt idx="1394">
                  <c:v>-7.5381509510139804</c:v>
                </c:pt>
                <c:pt idx="1395">
                  <c:v>6.5249462160436504</c:v>
                </c:pt>
                <c:pt idx="1396">
                  <c:v>2.4325173939191398</c:v>
                </c:pt>
                <c:pt idx="1397">
                  <c:v>1.41803560827596</c:v>
                </c:pt>
                <c:pt idx="1398">
                  <c:v>0.56346534446169505</c:v>
                </c:pt>
                <c:pt idx="1399">
                  <c:v>0.121533173721166</c:v>
                </c:pt>
                <c:pt idx="1400">
                  <c:v>0.75085015009907297</c:v>
                </c:pt>
                <c:pt idx="1401">
                  <c:v>0.49893337126195098</c:v>
                </c:pt>
                <c:pt idx="1402">
                  <c:v>-1.39062585671179</c:v>
                </c:pt>
                <c:pt idx="1403">
                  <c:v>0.35394993041955902</c:v>
                </c:pt>
                <c:pt idx="1404">
                  <c:v>0.72032533473077598</c:v>
                </c:pt>
                <c:pt idx="1405">
                  <c:v>-1.2984092479304199</c:v>
                </c:pt>
                <c:pt idx="1406">
                  <c:v>1.3595087375077399</c:v>
                </c:pt>
                <c:pt idx="1407">
                  <c:v>1.4133385084869601</c:v>
                </c:pt>
                <c:pt idx="1408">
                  <c:v>0.74398014619897601</c:v>
                </c:pt>
                <c:pt idx="1409">
                  <c:v>1.6237333907744</c:v>
                </c:pt>
                <c:pt idx="1410">
                  <c:v>1.81680243184089</c:v>
                </c:pt>
                <c:pt idx="1411">
                  <c:v>1.51247458537012</c:v>
                </c:pt>
                <c:pt idx="1412">
                  <c:v>1.74747711764734</c:v>
                </c:pt>
                <c:pt idx="1413">
                  <c:v>2.0350000796358798</c:v>
                </c:pt>
                <c:pt idx="1414">
                  <c:v>-0.128671471787556</c:v>
                </c:pt>
                <c:pt idx="1415">
                  <c:v>-5.3772035784054202</c:v>
                </c:pt>
                <c:pt idx="1416">
                  <c:v>-8.4238328224113204</c:v>
                </c:pt>
                <c:pt idx="1417">
                  <c:v>0.62283966971314697</c:v>
                </c:pt>
                <c:pt idx="1418">
                  <c:v>0.87437335013308104</c:v>
                </c:pt>
                <c:pt idx="1419">
                  <c:v>-1.3981592790146</c:v>
                </c:pt>
                <c:pt idx="1420">
                  <c:v>-7.7201505427166204</c:v>
                </c:pt>
                <c:pt idx="1421">
                  <c:v>1.5539272494760901</c:v>
                </c:pt>
                <c:pt idx="1422">
                  <c:v>2.0634515350195599</c:v>
                </c:pt>
                <c:pt idx="1423">
                  <c:v>3.7287133509267201</c:v>
                </c:pt>
                <c:pt idx="1424">
                  <c:v>6.0106864854056203</c:v>
                </c:pt>
                <c:pt idx="1425">
                  <c:v>-1.4635119634715901</c:v>
                </c:pt>
                <c:pt idx="1426">
                  <c:v>-0.82347355907783704</c:v>
                </c:pt>
                <c:pt idx="1427">
                  <c:v>3.50961825619257</c:v>
                </c:pt>
                <c:pt idx="1428">
                  <c:v>1.93282890091406</c:v>
                </c:pt>
                <c:pt idx="1429">
                  <c:v>-0.83146894623618195</c:v>
                </c:pt>
                <c:pt idx="1430">
                  <c:v>-3.0622440359799099</c:v>
                </c:pt>
                <c:pt idx="1431">
                  <c:v>0.21165072074702301</c:v>
                </c:pt>
                <c:pt idx="1432">
                  <c:v>0.73842902826652002</c:v>
                </c:pt>
                <c:pt idx="1433">
                  <c:v>7.7719550256624599</c:v>
                </c:pt>
                <c:pt idx="1434">
                  <c:v>1.4086414086979699</c:v>
                </c:pt>
                <c:pt idx="1435">
                  <c:v>2.0758239119713799</c:v>
                </c:pt>
                <c:pt idx="1436">
                  <c:v>1.9392270424090401</c:v>
                </c:pt>
                <c:pt idx="1437">
                  <c:v>1.4133385084869601</c:v>
                </c:pt>
                <c:pt idx="1438">
                  <c:v>-0.38671568825632002</c:v>
                </c:pt>
                <c:pt idx="1439">
                  <c:v>-0.38671568825632002</c:v>
                </c:pt>
                <c:pt idx="1440">
                  <c:v>1.16014772936441</c:v>
                </c:pt>
                <c:pt idx="1441">
                  <c:v>3.64745121247201</c:v>
                </c:pt>
                <c:pt idx="1442">
                  <c:v>-0.733515839308434</c:v>
                </c:pt>
                <c:pt idx="1443">
                  <c:v>-4.3865281322441501</c:v>
                </c:pt>
                <c:pt idx="1444">
                  <c:v>1.16014772936441</c:v>
                </c:pt>
                <c:pt idx="1445">
                  <c:v>0.32897215640581601</c:v>
                </c:pt>
                <c:pt idx="1446">
                  <c:v>-0.142407316918893</c:v>
                </c:pt>
                <c:pt idx="1447">
                  <c:v>-1.80341154716148</c:v>
                </c:pt>
                <c:pt idx="1448">
                  <c:v>5.8579843659440201</c:v>
                </c:pt>
                <c:pt idx="1449">
                  <c:v>-0.337393639113652</c:v>
                </c:pt>
                <c:pt idx="1450">
                  <c:v>-0.29194948787708902</c:v>
                </c:pt>
                <c:pt idx="1451">
                  <c:v>0.50229940604354595</c:v>
                </c:pt>
                <c:pt idx="1452">
                  <c:v>-5.3990487897371899</c:v>
                </c:pt>
                <c:pt idx="1453">
                  <c:v>-1.2843002404306501</c:v>
                </c:pt>
                <c:pt idx="1454">
                  <c:v>0.77675319995766701</c:v>
                </c:pt>
                <c:pt idx="1455">
                  <c:v>-8.8050274322851703</c:v>
                </c:pt>
                <c:pt idx="1456">
                  <c:v>0.73728075070863097</c:v>
                </c:pt>
                <c:pt idx="1457">
                  <c:v>-0.16488309722987299</c:v>
                </c:pt>
                <c:pt idx="1458">
                  <c:v>-0.16537948804733901</c:v>
                </c:pt>
                <c:pt idx="1459">
                  <c:v>0.83533871313515295</c:v>
                </c:pt>
                <c:pt idx="1460">
                  <c:v>-3.22087088615462</c:v>
                </c:pt>
                <c:pt idx="1461">
                  <c:v>0.23911068597884999</c:v>
                </c:pt>
                <c:pt idx="1462">
                  <c:v>-1.20868358338287</c:v>
                </c:pt>
                <c:pt idx="1463">
                  <c:v>-6.2111683942101896</c:v>
                </c:pt>
                <c:pt idx="1464">
                  <c:v>-1.4486852587889401</c:v>
                </c:pt>
                <c:pt idx="1465">
                  <c:v>1.70039581000287</c:v>
                </c:pt>
                <c:pt idx="1466">
                  <c:v>-1.86719279560455</c:v>
                </c:pt>
                <c:pt idx="1467">
                  <c:v>-0.58776686098150299</c:v>
                </c:pt>
                <c:pt idx="1468">
                  <c:v>-0.21979159113351501</c:v>
                </c:pt>
                <c:pt idx="1469">
                  <c:v>0.39551410698147599</c:v>
                </c:pt>
                <c:pt idx="1470">
                  <c:v>8.1597172150148598</c:v>
                </c:pt>
                <c:pt idx="1471">
                  <c:v>-1.4785223309279201</c:v>
                </c:pt>
                <c:pt idx="1472">
                  <c:v>-0.76660487660139298</c:v>
                </c:pt>
                <c:pt idx="1473">
                  <c:v>-1.4503304305398601</c:v>
                </c:pt>
                <c:pt idx="1474">
                  <c:v>-2.9589340156851698</c:v>
                </c:pt>
                <c:pt idx="1475">
                  <c:v>-6.5366020662805697</c:v>
                </c:pt>
                <c:pt idx="1476">
                  <c:v>-3.75288940715732</c:v>
                </c:pt>
                <c:pt idx="1477">
                  <c:v>8.4887800791572392</c:v>
                </c:pt>
                <c:pt idx="1478">
                  <c:v>7.4071155522471104</c:v>
                </c:pt>
                <c:pt idx="1479">
                  <c:v>0.21690727891299799</c:v>
                </c:pt>
                <c:pt idx="1480">
                  <c:v>0.88408978218641798</c:v>
                </c:pt>
                <c:pt idx="1481">
                  <c:v>1.0211324336929699</c:v>
                </c:pt>
                <c:pt idx="1482">
                  <c:v>0.210801049187298</c:v>
                </c:pt>
                <c:pt idx="1483">
                  <c:v>0.87798355246071902</c:v>
                </c:pt>
                <c:pt idx="1484">
                  <c:v>3.9366030134201599</c:v>
                </c:pt>
                <c:pt idx="1485">
                  <c:v>1.8902924828261201</c:v>
                </c:pt>
                <c:pt idx="1486">
                  <c:v>0.87798355246071902</c:v>
                </c:pt>
                <c:pt idx="1487">
                  <c:v>0.29096082772194398</c:v>
                </c:pt>
                <c:pt idx="1488">
                  <c:v>0.28527351618350699</c:v>
                </c:pt>
                <c:pt idx="1489">
                  <c:v>-1.4145465716126799</c:v>
                </c:pt>
                <c:pt idx="1490">
                  <c:v>2.2211097527494998</c:v>
                </c:pt>
                <c:pt idx="1491">
                  <c:v>-0.68530628272891603</c:v>
                </c:pt>
                <c:pt idx="1492">
                  <c:v>-1.6127058324668601E-2</c:v>
                </c:pt>
                <c:pt idx="1493">
                  <c:v>0.87346017088300498</c:v>
                </c:pt>
                <c:pt idx="1494">
                  <c:v>-4.4234923326926596</c:v>
                </c:pt>
                <c:pt idx="1495">
                  <c:v>1.5286948649321062</c:v>
                </c:pt>
                <c:pt idx="1496">
                  <c:v>-1.43478227275264E-2</c:v>
                </c:pt>
                <c:pt idx="1497">
                  <c:v>-2.3081936324664403</c:v>
                </c:pt>
                <c:pt idx="1498">
                  <c:v>-4.7274830787565101</c:v>
                </c:pt>
                <c:pt idx="1499">
                  <c:v>-8.0660527815778096</c:v>
                </c:pt>
                <c:pt idx="1500">
                  <c:v>2.2491168783109199</c:v>
                </c:pt>
                <c:pt idx="1501">
                  <c:v>0.84031174824010801</c:v>
                </c:pt>
                <c:pt idx="1502">
                  <c:v>0.46052763291733601</c:v>
                </c:pt>
                <c:pt idx="1503">
                  <c:v>3.7820880088320501</c:v>
                </c:pt>
                <c:pt idx="1504">
                  <c:v>0.83420551851440905</c:v>
                </c:pt>
                <c:pt idx="1505">
                  <c:v>-3.6849823871757699</c:v>
                </c:pt>
                <c:pt idx="1506">
                  <c:v>-0.69060723491866105</c:v>
                </c:pt>
                <c:pt idx="1507">
                  <c:v>-1.4886341116995601</c:v>
                </c:pt>
                <c:pt idx="1508">
                  <c:v>0.43995622803856499</c:v>
                </c:pt>
                <c:pt idx="1509">
                  <c:v>-4.4407210587722501</c:v>
                </c:pt>
                <c:pt idx="1510">
                  <c:v>4.4295936906541904</c:v>
                </c:pt>
                <c:pt idx="1511">
                  <c:v>4.1063240382124802</c:v>
                </c:pt>
                <c:pt idx="1512">
                  <c:v>1.3606851620817499</c:v>
                </c:pt>
                <c:pt idx="1513">
                  <c:v>1.45186151427112</c:v>
                </c:pt>
                <c:pt idx="1514">
                  <c:v>8.4589960030044402</c:v>
                </c:pt>
                <c:pt idx="1515">
                  <c:v>0.46434820849354003</c:v>
                </c:pt>
                <c:pt idx="1516">
                  <c:v>-8.3761333418070405E-2</c:v>
                </c:pt>
                <c:pt idx="1517">
                  <c:v>2.1477003241726802</c:v>
                </c:pt>
                <c:pt idx="1518">
                  <c:v>0.65839254063780195</c:v>
                </c:pt>
                <c:pt idx="1519">
                  <c:v>-5.4398762820621798</c:v>
                </c:pt>
                <c:pt idx="1520">
                  <c:v>1.0820070560847801</c:v>
                </c:pt>
                <c:pt idx="1521">
                  <c:v>0.39038799556483</c:v>
                </c:pt>
                <c:pt idx="1522">
                  <c:v>0.71938397046982105</c:v>
                </c:pt>
                <c:pt idx="1523">
                  <c:v>-0.34923427665312312</c:v>
                </c:pt>
                <c:pt idx="1524">
                  <c:v>-0.351617056298001</c:v>
                </c:pt>
                <c:pt idx="1525">
                  <c:v>2.4675062794603</c:v>
                </c:pt>
                <c:pt idx="1526">
                  <c:v>-4.7803401722707601</c:v>
                </c:pt>
                <c:pt idx="1527">
                  <c:v>10.309866260312701</c:v>
                </c:pt>
                <c:pt idx="1528">
                  <c:v>1.73238209307313</c:v>
                </c:pt>
                <c:pt idx="1529">
                  <c:v>0.36925238510820202</c:v>
                </c:pt>
                <c:pt idx="1530">
                  <c:v>2.2162486759806401</c:v>
                </c:pt>
                <c:pt idx="1531">
                  <c:v>0.534540655640107</c:v>
                </c:pt>
                <c:pt idx="1532">
                  <c:v>-1.00106556435489</c:v>
                </c:pt>
                <c:pt idx="1533">
                  <c:v>-5.9112339558999301</c:v>
                </c:pt>
                <c:pt idx="1534">
                  <c:v>0.97831213565087305</c:v>
                </c:pt>
                <c:pt idx="1535">
                  <c:v>0.49795155173596001</c:v>
                </c:pt>
                <c:pt idx="1536">
                  <c:v>-1.27568278606941</c:v>
                </c:pt>
                <c:pt idx="1537">
                  <c:v>-0.66310750284707198</c:v>
                </c:pt>
                <c:pt idx="1538">
                  <c:v>6.7718169527196803</c:v>
                </c:pt>
                <c:pt idx="1539">
                  <c:v>-2.92516713100866</c:v>
                </c:pt>
                <c:pt idx="1540">
                  <c:v>5.6536312371559099</c:v>
                </c:pt>
                <c:pt idx="1541">
                  <c:v>1.5165639462452301</c:v>
                </c:pt>
                <c:pt idx="1542">
                  <c:v>4.86903330253603</c:v>
                </c:pt>
                <c:pt idx="1543">
                  <c:v>3.9178718975746301</c:v>
                </c:pt>
                <c:pt idx="1544">
                  <c:v>-0.29194948787708902</c:v>
                </c:pt>
                <c:pt idx="1545">
                  <c:v>20.980689914927101</c:v>
                </c:pt>
                <c:pt idx="1546">
                  <c:v>-6.9827288156162801</c:v>
                </c:pt>
                <c:pt idx="1547">
                  <c:v>-7.4603020280611103</c:v>
                </c:pt>
                <c:pt idx="1548">
                  <c:v>0.750696455571634</c:v>
                </c:pt>
                <c:pt idx="1549">
                  <c:v>0.97021678265636035</c:v>
                </c:pt>
                <c:pt idx="1550">
                  <c:v>5.5634197712751199</c:v>
                </c:pt>
                <c:pt idx="1551">
                  <c:v>-0.43387431950640876</c:v>
                </c:pt>
                <c:pt idx="1552">
                  <c:v>0.38688521724603886</c:v>
                </c:pt>
                <c:pt idx="1553">
                  <c:v>-0.55761180658917298</c:v>
                </c:pt>
                <c:pt idx="1554">
                  <c:v>-0.40902810996586803</c:v>
                </c:pt>
                <c:pt idx="1555">
                  <c:v>-0.96766603168258203</c:v>
                </c:pt>
                <c:pt idx="1556">
                  <c:v>-2.9941951523568</c:v>
                </c:pt>
                <c:pt idx="1557">
                  <c:v>-1.8778949393162701</c:v>
                </c:pt>
                <c:pt idx="1558">
                  <c:v>-0.82656124829289102</c:v>
                </c:pt>
                <c:pt idx="1559">
                  <c:v>-2.54336606244784</c:v>
                </c:pt>
                <c:pt idx="1560">
                  <c:v>7.1377026675253701</c:v>
                </c:pt>
                <c:pt idx="1561">
                  <c:v>-6.9458519198780397</c:v>
                </c:pt>
                <c:pt idx="1562">
                  <c:v>9.5854816269263801E-2</c:v>
                </c:pt>
                <c:pt idx="1563">
                  <c:v>-1.2414252600889699</c:v>
                </c:pt>
                <c:pt idx="1564">
                  <c:v>0.16028466419854201</c:v>
                </c:pt>
                <c:pt idx="1565">
                  <c:v>4.3265247913255598</c:v>
                </c:pt>
                <c:pt idx="1566">
                  <c:v>-8.0815327667522308</c:v>
                </c:pt>
                <c:pt idx="1567">
                  <c:v>-0.798823148371132</c:v>
                </c:pt>
                <c:pt idx="1568">
                  <c:v>6.1141982982849497</c:v>
                </c:pt>
                <c:pt idx="1569">
                  <c:v>2.9656996563176898</c:v>
                </c:pt>
                <c:pt idx="1570">
                  <c:v>3.1859294350748701</c:v>
                </c:pt>
                <c:pt idx="1571">
                  <c:v>0.100305895769134</c:v>
                </c:pt>
                <c:pt idx="1572">
                  <c:v>-4.3282804143302198E-2</c:v>
                </c:pt>
                <c:pt idx="1573">
                  <c:v>-0.65707084951206995</c:v>
                </c:pt>
                <c:pt idx="1574">
                  <c:v>2.9656996563176898</c:v>
                </c:pt>
                <c:pt idx="1575">
                  <c:v>-0.20342918637194701</c:v>
                </c:pt>
                <c:pt idx="1576">
                  <c:v>1.61827842337306</c:v>
                </c:pt>
                <c:pt idx="1577">
                  <c:v>-4.4342833560272597E-2</c:v>
                </c:pt>
                <c:pt idx="1578">
                  <c:v>2.3273304037386202</c:v>
                </c:pt>
                <c:pt idx="1579">
                  <c:v>2.76302501690075</c:v>
                </c:pt>
                <c:pt idx="1580">
                  <c:v>-0.670483700683561</c:v>
                </c:pt>
                <c:pt idx="1581">
                  <c:v>-6.6009124978178004</c:v>
                </c:pt>
                <c:pt idx="1582">
                  <c:v>3.7112870425898801</c:v>
                </c:pt>
                <c:pt idx="1583">
                  <c:v>-0.93099056043333805</c:v>
                </c:pt>
                <c:pt idx="1584">
                  <c:v>-0.571573728843775</c:v>
                </c:pt>
                <c:pt idx="1585">
                  <c:v>-0.67122460160411901</c:v>
                </c:pt>
                <c:pt idx="1586">
                  <c:v>-4.6182263488553499</c:v>
                </c:pt>
                <c:pt idx="1587">
                  <c:v>13.8182546731732</c:v>
                </c:pt>
                <c:pt idx="1588">
                  <c:v>-5.7637672807338101</c:v>
                </c:pt>
                <c:pt idx="1589">
                  <c:v>6.8921368037054995E-2</c:v>
                </c:pt>
                <c:pt idx="1590">
                  <c:v>-1.1965635323494201E-2</c:v>
                </c:pt>
                <c:pt idx="1591">
                  <c:v>0.94070235542152503</c:v>
                </c:pt>
                <c:pt idx="1592">
                  <c:v>1.25350443174245</c:v>
                </c:pt>
                <c:pt idx="1593">
                  <c:v>12.3106238246238</c:v>
                </c:pt>
                <c:pt idx="1594">
                  <c:v>-6.4737009208902698</c:v>
                </c:pt>
                <c:pt idx="1595">
                  <c:v>-3.7878109681750698</c:v>
                </c:pt>
                <c:pt idx="1596">
                  <c:v>34.869578969075299</c:v>
                </c:pt>
                <c:pt idx="1597">
                  <c:v>5.4247361823017197</c:v>
                </c:pt>
                <c:pt idx="1598">
                  <c:v>2.2254713454107198</c:v>
                </c:pt>
                <c:pt idx="1599">
                  <c:v>-6.1518298257732198</c:v>
                </c:pt>
                <c:pt idx="1600">
                  <c:v>2.3906018097091599</c:v>
                </c:pt>
                <c:pt idx="1601">
                  <c:v>2.6563225048952099</c:v>
                </c:pt>
                <c:pt idx="1602">
                  <c:v>0.61636880897212298</c:v>
                </c:pt>
                <c:pt idx="1603">
                  <c:v>0.23760879476008101</c:v>
                </c:pt>
                <c:pt idx="1604">
                  <c:v>-0.83987438170977902</c:v>
                </c:pt>
                <c:pt idx="1605">
                  <c:v>-0.1231220509827</c:v>
                </c:pt>
                <c:pt idx="1606">
                  <c:v>1.00332389976109</c:v>
                </c:pt>
                <c:pt idx="1607">
                  <c:v>-0.16296392319673</c:v>
                </c:pt>
                <c:pt idx="1608">
                  <c:v>-6.0185582048234902</c:v>
                </c:pt>
                <c:pt idx="1609">
                  <c:v>-0.13194642706963089</c:v>
                </c:pt>
                <c:pt idx="1610">
                  <c:v>4.4367238994639804</c:v>
                </c:pt>
                <c:pt idx="1611">
                  <c:v>-1.27568278606941</c:v>
                </c:pt>
                <c:pt idx="1612">
                  <c:v>-0.35016654513978018</c:v>
                </c:pt>
                <c:pt idx="1613">
                  <c:v>-8.0240875394923972E-2</c:v>
                </c:pt>
                <c:pt idx="1614">
                  <c:v>-0.49229075780491005</c:v>
                </c:pt>
                <c:pt idx="1615">
                  <c:v>-1.2733338897101401</c:v>
                </c:pt>
                <c:pt idx="1616">
                  <c:v>-0.83814008284935104</c:v>
                </c:pt>
                <c:pt idx="1617">
                  <c:v>-2.0800329411443501</c:v>
                </c:pt>
                <c:pt idx="1618">
                  <c:v>1.62453556016414</c:v>
                </c:pt>
                <c:pt idx="1619">
                  <c:v>-1.98762133454533</c:v>
                </c:pt>
                <c:pt idx="1620">
                  <c:v>-0.81814027770637698</c:v>
                </c:pt>
                <c:pt idx="1621">
                  <c:v>41.327280850212603</c:v>
                </c:pt>
                <c:pt idx="1622">
                  <c:v>0.492280795089302</c:v>
                </c:pt>
                <c:pt idx="1623">
                  <c:v>2.0053806215188401</c:v>
                </c:pt>
                <c:pt idx="1624">
                  <c:v>-3.4105190547400102</c:v>
                </c:pt>
                <c:pt idx="1625">
                  <c:v>-0.94080614499638704</c:v>
                </c:pt>
                <c:pt idx="1626">
                  <c:v>2.4325173939191398</c:v>
                </c:pt>
                <c:pt idx="1627">
                  <c:v>-3.1622860197609199</c:v>
                </c:pt>
                <c:pt idx="1628">
                  <c:v>5.1091940036054702</c:v>
                </c:pt>
                <c:pt idx="1629">
                  <c:v>3.8991625523674198</c:v>
                </c:pt>
                <c:pt idx="1630">
                  <c:v>0.50035826468254196</c:v>
                </c:pt>
                <c:pt idx="1631">
                  <c:v>3.8744165967682398</c:v>
                </c:pt>
                <c:pt idx="1632">
                  <c:v>3.8744165967682398</c:v>
                </c:pt>
                <c:pt idx="1633">
                  <c:v>2.3199951962319698</c:v>
                </c:pt>
                <c:pt idx="1634">
                  <c:v>7.91266646155659</c:v>
                </c:pt>
                <c:pt idx="1635">
                  <c:v>-8.3497203869943899</c:v>
                </c:pt>
                <c:pt idx="1636">
                  <c:v>-3.4390367648013898E-2</c:v>
                </c:pt>
                <c:pt idx="1637">
                  <c:v>-3.7088932199370999</c:v>
                </c:pt>
                <c:pt idx="1638">
                  <c:v>-7.2314700064117599</c:v>
                </c:pt>
                <c:pt idx="1639">
                  <c:v>0.55401696479666696</c:v>
                </c:pt>
                <c:pt idx="1640">
                  <c:v>-3.6872850355228501</c:v>
                </c:pt>
                <c:pt idx="1641">
                  <c:v>-2.6415417745480099</c:v>
                </c:pt>
                <c:pt idx="1642">
                  <c:v>-0.45680460947635998</c:v>
                </c:pt>
                <c:pt idx="1643">
                  <c:v>-0.71924631435948005</c:v>
                </c:pt>
                <c:pt idx="1644">
                  <c:v>-0.16900852840274799</c:v>
                </c:pt>
                <c:pt idx="1645">
                  <c:v>1.1132645590946699</c:v>
                </c:pt>
                <c:pt idx="1646">
                  <c:v>6.5370343350082596</c:v>
                </c:pt>
                <c:pt idx="1647">
                  <c:v>2.02991155486446</c:v>
                </c:pt>
                <c:pt idx="1648">
                  <c:v>3.29631662280946</c:v>
                </c:pt>
                <c:pt idx="1649">
                  <c:v>4.8756354363376202</c:v>
                </c:pt>
                <c:pt idx="1650">
                  <c:v>7.0086541805839104</c:v>
                </c:pt>
                <c:pt idx="1651">
                  <c:v>-2.3987725721586202</c:v>
                </c:pt>
                <c:pt idx="1652">
                  <c:v>0.73302510686364197</c:v>
                </c:pt>
                <c:pt idx="1653">
                  <c:v>1.27321796043359</c:v>
                </c:pt>
                <c:pt idx="1654">
                  <c:v>32.081489732590498</c:v>
                </c:pt>
                <c:pt idx="1655">
                  <c:v>0.49243426454682915</c:v>
                </c:pt>
                <c:pt idx="1656">
                  <c:v>0.975223200815869</c:v>
                </c:pt>
                <c:pt idx="1657">
                  <c:v>1.6424057040892901</c:v>
                </c:pt>
                <c:pt idx="1658">
                  <c:v>0.70137426039344897</c:v>
                </c:pt>
                <c:pt idx="1659">
                  <c:v>-1.27260399459764</c:v>
                </c:pt>
                <c:pt idx="1660">
                  <c:v>1.7723694448876304</c:v>
                </c:pt>
                <c:pt idx="1661">
                  <c:v>10.513667819573101</c:v>
                </c:pt>
                <c:pt idx="1662">
                  <c:v>9.8120974475014808</c:v>
                </c:pt>
                <c:pt idx="1663">
                  <c:v>-8.7020417245804796E-2</c:v>
                </c:pt>
                <c:pt idx="1664">
                  <c:v>11.7066063481264</c:v>
                </c:pt>
                <c:pt idx="1665">
                  <c:v>-0.55761180658917298</c:v>
                </c:pt>
                <c:pt idx="1666">
                  <c:v>0.109570696684247</c:v>
                </c:pt>
                <c:pt idx="1667">
                  <c:v>9.1122469716341801</c:v>
                </c:pt>
                <c:pt idx="1668">
                  <c:v>1.8175342517147</c:v>
                </c:pt>
                <c:pt idx="1669">
                  <c:v>-0.55761180658917298</c:v>
                </c:pt>
                <c:pt idx="1670">
                  <c:v>24.419379168463799</c:v>
                </c:pt>
                <c:pt idx="1671">
                  <c:v>-0.86062077110530899</c:v>
                </c:pt>
                <c:pt idx="1672">
                  <c:v>-0.17095757957593</c:v>
                </c:pt>
                <c:pt idx="1673">
                  <c:v>-0.32861579730587298</c:v>
                </c:pt>
                <c:pt idx="1674">
                  <c:v>-0.28461622599133202</c:v>
                </c:pt>
                <c:pt idx="1675">
                  <c:v>-0.28461622599133202</c:v>
                </c:pt>
                <c:pt idx="1676">
                  <c:v>0.16287873455489499</c:v>
                </c:pt>
                <c:pt idx="1677">
                  <c:v>-1.5880889911673499</c:v>
                </c:pt>
                <c:pt idx="1678">
                  <c:v>-1.5880889911673499</c:v>
                </c:pt>
                <c:pt idx="1679">
                  <c:v>-1.5880889911673499</c:v>
                </c:pt>
                <c:pt idx="1680">
                  <c:v>-6.5005794190661597</c:v>
                </c:pt>
                <c:pt idx="1681">
                  <c:v>-0.87236690804637895</c:v>
                </c:pt>
                <c:pt idx="1682">
                  <c:v>-1.5880889911673499</c:v>
                </c:pt>
                <c:pt idx="1683">
                  <c:v>-0.53205267783945098</c:v>
                </c:pt>
                <c:pt idx="1684">
                  <c:v>5.1382539404373401E-2</c:v>
                </c:pt>
                <c:pt idx="1685">
                  <c:v>4.6944035495899802E-2</c:v>
                </c:pt>
                <c:pt idx="1686">
                  <c:v>1.64467605571998</c:v>
                </c:pt>
                <c:pt idx="1687">
                  <c:v>1.1808213974426001</c:v>
                </c:pt>
                <c:pt idx="1688">
                  <c:v>1.871670791898</c:v>
                </c:pt>
                <c:pt idx="1689">
                  <c:v>0.29290630334063</c:v>
                </c:pt>
                <c:pt idx="1690">
                  <c:v>5.8568840366273403</c:v>
                </c:pt>
                <c:pt idx="1691">
                  <c:v>-0.53496013353090199</c:v>
                </c:pt>
                <c:pt idx="1692">
                  <c:v>7.1377026675253701</c:v>
                </c:pt>
                <c:pt idx="1693">
                  <c:v>2.0144188460087298</c:v>
                </c:pt>
                <c:pt idx="1694">
                  <c:v>2.6313793600592201</c:v>
                </c:pt>
                <c:pt idx="1695">
                  <c:v>2.4918335602617598</c:v>
                </c:pt>
                <c:pt idx="1696">
                  <c:v>-6.9636174642139999</c:v>
                </c:pt>
                <c:pt idx="1697">
                  <c:v>2.3652932749104001</c:v>
                </c:pt>
                <c:pt idx="1698">
                  <c:v>13.0824941801254</c:v>
                </c:pt>
                <c:pt idx="1699">
                  <c:v>2.6693766338664102</c:v>
                </c:pt>
                <c:pt idx="1700">
                  <c:v>6.7370523817017096</c:v>
                </c:pt>
                <c:pt idx="1701">
                  <c:v>-0.97839273049217501</c:v>
                </c:pt>
                <c:pt idx="1702">
                  <c:v>-0.34117195316705601</c:v>
                </c:pt>
                <c:pt idx="1703">
                  <c:v>0.74406545040385197</c:v>
                </c:pt>
                <c:pt idx="1704">
                  <c:v>-6.81306548029512</c:v>
                </c:pt>
                <c:pt idx="1705">
                  <c:v>-8.0010136805662206</c:v>
                </c:pt>
                <c:pt idx="1706">
                  <c:v>6.8313904296172101</c:v>
                </c:pt>
                <c:pt idx="1707">
                  <c:v>1.79209405910676</c:v>
                </c:pt>
                <c:pt idx="1708">
                  <c:v>1.4048345153796</c:v>
                </c:pt>
                <c:pt idx="1709">
                  <c:v>-5.0313520639422098</c:v>
                </c:pt>
                <c:pt idx="1710">
                  <c:v>4.8910999467391703</c:v>
                </c:pt>
                <c:pt idx="1711">
                  <c:v>2.5920105736891199</c:v>
                </c:pt>
                <c:pt idx="1712">
                  <c:v>-0.25528317844830201</c:v>
                </c:pt>
                <c:pt idx="1713">
                  <c:v>-0.25528317844830201</c:v>
                </c:pt>
                <c:pt idx="1714">
                  <c:v>0.70069244765977401</c:v>
                </c:pt>
                <c:pt idx="1715">
                  <c:v>1.60905069568651</c:v>
                </c:pt>
                <c:pt idx="1716">
                  <c:v>-0.52559144666477597</c:v>
                </c:pt>
                <c:pt idx="1717">
                  <c:v>1.7454132282917001</c:v>
                </c:pt>
                <c:pt idx="1718">
                  <c:v>-2.54336606244784</c:v>
                </c:pt>
                <c:pt idx="1719">
                  <c:v>0.80043170206743897</c:v>
                </c:pt>
                <c:pt idx="1720">
                  <c:v>0.76348902926858198</c:v>
                </c:pt>
                <c:pt idx="1721">
                  <c:v>7.7719550256624599</c:v>
                </c:pt>
                <c:pt idx="1722">
                  <c:v>0.627278789322127</c:v>
                </c:pt>
                <c:pt idx="1723">
                  <c:v>10.8828217443402</c:v>
                </c:pt>
                <c:pt idx="1724">
                  <c:v>3.1764360095385098</c:v>
                </c:pt>
                <c:pt idx="1725">
                  <c:v>-0.66100317999651104</c:v>
                </c:pt>
                <c:pt idx="1726">
                  <c:v>-5.3081073077943204</c:v>
                </c:pt>
                <c:pt idx="1727">
                  <c:v>6.4579083975897497E-2</c:v>
                </c:pt>
                <c:pt idx="1728">
                  <c:v>1.12638116379648</c:v>
                </c:pt>
                <c:pt idx="1729">
                  <c:v>1.9362339764735701</c:v>
                </c:pt>
                <c:pt idx="1730">
                  <c:v>1.23989098172158</c:v>
                </c:pt>
                <c:pt idx="1731">
                  <c:v>0.19510905867770501</c:v>
                </c:pt>
                <c:pt idx="1732">
                  <c:v>-1.77886919631338</c:v>
                </c:pt>
                <c:pt idx="1733">
                  <c:v>-0.23025114151888793</c:v>
                </c:pt>
                <c:pt idx="1734">
                  <c:v>0.36373362712815699</c:v>
                </c:pt>
                <c:pt idx="1735">
                  <c:v>-0.59328561896154797</c:v>
                </c:pt>
                <c:pt idx="1736">
                  <c:v>-0.59328561896154797</c:v>
                </c:pt>
                <c:pt idx="1737">
                  <c:v>-8.3761333418070405E-2</c:v>
                </c:pt>
                <c:pt idx="1738">
                  <c:v>-0.16528054641883827</c:v>
                </c:pt>
                <c:pt idx="1739">
                  <c:v>0.36373362712815699</c:v>
                </c:pt>
                <c:pt idx="1740">
                  <c:v>0.58342116985534997</c:v>
                </c:pt>
                <c:pt idx="1741">
                  <c:v>-0.59328561896154797</c:v>
                </c:pt>
                <c:pt idx="1742">
                  <c:v>0.19510905867770501</c:v>
                </c:pt>
                <c:pt idx="1743">
                  <c:v>-6.29962139953936</c:v>
                </c:pt>
                <c:pt idx="1744">
                  <c:v>-1.3090077020825199</c:v>
                </c:pt>
                <c:pt idx="1745">
                  <c:v>-1.3090077020825199</c:v>
                </c:pt>
                <c:pt idx="1746">
                  <c:v>-0.52061302444326996</c:v>
                </c:pt>
                <c:pt idx="1747">
                  <c:v>-1.3090077020825199</c:v>
                </c:pt>
                <c:pt idx="1748">
                  <c:v>0.94070235542152503</c:v>
                </c:pt>
                <c:pt idx="1749">
                  <c:v>-2.7845009565802701</c:v>
                </c:pt>
                <c:pt idx="1750">
                  <c:v>-1.4503304305398601</c:v>
                </c:pt>
                <c:pt idx="1751">
                  <c:v>0.58706547268301001</c:v>
                </c:pt>
                <c:pt idx="1752">
                  <c:v>-0.94080614499638704</c:v>
                </c:pt>
                <c:pt idx="1753">
                  <c:v>-0.73460834741888803</c:v>
                </c:pt>
                <c:pt idx="1754">
                  <c:v>-1.4503304305398601</c:v>
                </c:pt>
                <c:pt idx="1755">
                  <c:v>-1.4503304305398601</c:v>
                </c:pt>
                <c:pt idx="1756">
                  <c:v>3.45338315474081</c:v>
                </c:pt>
                <c:pt idx="1757">
                  <c:v>4.9487020193528597</c:v>
                </c:pt>
                <c:pt idx="1758">
                  <c:v>4.8845211598668499</c:v>
                </c:pt>
                <c:pt idx="1759">
                  <c:v>4.9487020193528597</c:v>
                </c:pt>
                <c:pt idx="1760">
                  <c:v>9.0028999128106797</c:v>
                </c:pt>
                <c:pt idx="1761">
                  <c:v>2.6622446537884201</c:v>
                </c:pt>
                <c:pt idx="1762">
                  <c:v>9.5074121170738</c:v>
                </c:pt>
                <c:pt idx="1763">
                  <c:v>-0.20376154976904001</c:v>
                </c:pt>
                <c:pt idx="1764">
                  <c:v>5.6943312031653797</c:v>
                </c:pt>
                <c:pt idx="1765">
                  <c:v>2.5864564483497299</c:v>
                </c:pt>
                <c:pt idx="1766">
                  <c:v>3.4364417717100899</c:v>
                </c:pt>
                <c:pt idx="1767">
                  <c:v>0.96671678154620899</c:v>
                </c:pt>
                <c:pt idx="1768">
                  <c:v>2.0349126041621801</c:v>
                </c:pt>
                <c:pt idx="1769">
                  <c:v>1.7726237056235601</c:v>
                </c:pt>
                <c:pt idx="1770">
                  <c:v>0.66635859260046504</c:v>
                </c:pt>
                <c:pt idx="1771">
                  <c:v>2.7500555405432601</c:v>
                </c:pt>
                <c:pt idx="1772">
                  <c:v>-0.76660487660139298</c:v>
                </c:pt>
                <c:pt idx="1773">
                  <c:v>0.366698782901968</c:v>
                </c:pt>
                <c:pt idx="1774">
                  <c:v>5.50517237386216E-3</c:v>
                </c:pt>
                <c:pt idx="1775">
                  <c:v>1.70039581000287</c:v>
                </c:pt>
                <c:pt idx="1776">
                  <c:v>0.21247236713662099</c:v>
                </c:pt>
                <c:pt idx="1777">
                  <c:v>4.4959739766255504</c:v>
                </c:pt>
                <c:pt idx="1778">
                  <c:v>3.9864496910820701</c:v>
                </c:pt>
                <c:pt idx="1779">
                  <c:v>1.35462860565757</c:v>
                </c:pt>
                <c:pt idx="1780">
                  <c:v>-0.70157287092143406</c:v>
                </c:pt>
                <c:pt idx="1781">
                  <c:v>0.29315123873577598</c:v>
                </c:pt>
                <c:pt idx="1782">
                  <c:v>0.54695785479697201</c:v>
                </c:pt>
                <c:pt idx="1783">
                  <c:v>-0.772092370997571</c:v>
                </c:pt>
                <c:pt idx="1784">
                  <c:v>-0.45865634894796697</c:v>
                </c:pt>
                <c:pt idx="1785">
                  <c:v>0.46434820849354003</c:v>
                </c:pt>
                <c:pt idx="1786">
                  <c:v>7.24250435329665</c:v>
                </c:pt>
                <c:pt idx="1787">
                  <c:v>-1.8803714102279601</c:v>
                </c:pt>
                <c:pt idx="1788">
                  <c:v>-0.64811976967991602</c:v>
                </c:pt>
                <c:pt idx="1789">
                  <c:v>0.15400680463879499</c:v>
                </c:pt>
                <c:pt idx="1790">
                  <c:v>6.0886892717746397</c:v>
                </c:pt>
                <c:pt idx="1791">
                  <c:v>11.7875332702649</c:v>
                </c:pt>
                <c:pt idx="1792">
                  <c:v>3.64932076712478</c:v>
                </c:pt>
                <c:pt idx="1793">
                  <c:v>4.2436988310553598</c:v>
                </c:pt>
                <c:pt idx="1794">
                  <c:v>-6.67358464367347</c:v>
                </c:pt>
                <c:pt idx="1795">
                  <c:v>12.841122272708301</c:v>
                </c:pt>
                <c:pt idx="1796">
                  <c:v>0.40921703392449998</c:v>
                </c:pt>
                <c:pt idx="1797">
                  <c:v>-0.269881672786279</c:v>
                </c:pt>
                <c:pt idx="1798">
                  <c:v>-7.2163361803230401</c:v>
                </c:pt>
                <c:pt idx="1799">
                  <c:v>-5.1688657690723101</c:v>
                </c:pt>
                <c:pt idx="1800">
                  <c:v>-6.8875371744470497</c:v>
                </c:pt>
                <c:pt idx="1801">
                  <c:v>-7.4263682121579198</c:v>
                </c:pt>
                <c:pt idx="1802">
                  <c:v>-3.4198319111427198</c:v>
                </c:pt>
                <c:pt idx="1803">
                  <c:v>-7.2163361803230401</c:v>
                </c:pt>
                <c:pt idx="1804">
                  <c:v>4.6648726073440496</c:v>
                </c:pt>
                <c:pt idx="1805">
                  <c:v>-0.16296392319673</c:v>
                </c:pt>
                <c:pt idx="1806">
                  <c:v>5.4308930448453898</c:v>
                </c:pt>
                <c:pt idx="1807">
                  <c:v>3.84601983227157</c:v>
                </c:pt>
                <c:pt idx="1808">
                  <c:v>-0.80429425876124006</c:v>
                </c:pt>
                <c:pt idx="1809">
                  <c:v>-6.0354596136131002</c:v>
                </c:pt>
                <c:pt idx="1810">
                  <c:v>7.3446147742702301</c:v>
                </c:pt>
                <c:pt idx="1811">
                  <c:v>-0.188959437015637</c:v>
                </c:pt>
                <c:pt idx="1812">
                  <c:v>0.85083852439278196</c:v>
                </c:pt>
                <c:pt idx="1813">
                  <c:v>2.5376528032960599</c:v>
                </c:pt>
                <c:pt idx="1814">
                  <c:v>7.7526348795298796</c:v>
                </c:pt>
                <c:pt idx="1815">
                  <c:v>3.2383273853166599</c:v>
                </c:pt>
                <c:pt idx="1816">
                  <c:v>0.402738580371161</c:v>
                </c:pt>
                <c:pt idx="1817">
                  <c:v>-3.7729266217725699</c:v>
                </c:pt>
                <c:pt idx="1818">
                  <c:v>0.75613016550347001</c:v>
                </c:pt>
                <c:pt idx="1819">
                  <c:v>-8.2247185216685903</c:v>
                </c:pt>
                <c:pt idx="1820">
                  <c:v>7.2954257504411704</c:v>
                </c:pt>
                <c:pt idx="1821">
                  <c:v>8.9687831514033896</c:v>
                </c:pt>
                <c:pt idx="1822">
                  <c:v>1.17337935079369</c:v>
                </c:pt>
                <c:pt idx="1823">
                  <c:v>4.2219816709549303</c:v>
                </c:pt>
                <c:pt idx="1824">
                  <c:v>1.7135293638290401</c:v>
                </c:pt>
                <c:pt idx="1825">
                  <c:v>-0.413666466861625</c:v>
                </c:pt>
                <c:pt idx="1826">
                  <c:v>2.0987759524732601</c:v>
                </c:pt>
                <c:pt idx="1827">
                  <c:v>-0.27654235746604</c:v>
                </c:pt>
                <c:pt idx="1828">
                  <c:v>-0.23675126565212301</c:v>
                </c:pt>
                <c:pt idx="1829">
                  <c:v>0.17427118668590899</c:v>
                </c:pt>
                <c:pt idx="1830">
                  <c:v>3.0866415775001301</c:v>
                </c:pt>
                <c:pt idx="1831">
                  <c:v>37.873502803016898</c:v>
                </c:pt>
                <c:pt idx="1832">
                  <c:v>1.3544202127363301</c:v>
                </c:pt>
                <c:pt idx="1833">
                  <c:v>0.26430892660384198</c:v>
                </c:pt>
                <c:pt idx="1834">
                  <c:v>-0.143528969225793</c:v>
                </c:pt>
                <c:pt idx="1835">
                  <c:v>0.74953126413142801</c:v>
                </c:pt>
                <c:pt idx="1836">
                  <c:v>2.1708454189642099</c:v>
                </c:pt>
                <c:pt idx="1837">
                  <c:v>0.74953126413142801</c:v>
                </c:pt>
                <c:pt idx="1838">
                  <c:v>3.9194538573286701</c:v>
                </c:pt>
                <c:pt idx="1839">
                  <c:v>-3.95808824366891</c:v>
                </c:pt>
                <c:pt idx="1840">
                  <c:v>3.9177520316107501</c:v>
                </c:pt>
                <c:pt idx="1841">
                  <c:v>2.4272590313432398</c:v>
                </c:pt>
                <c:pt idx="1842">
                  <c:v>2.6101987531693198</c:v>
                </c:pt>
                <c:pt idx="1843">
                  <c:v>6.2898990360701701</c:v>
                </c:pt>
                <c:pt idx="1844">
                  <c:v>0.86845823541087397</c:v>
                </c:pt>
                <c:pt idx="1845">
                  <c:v>2.82635553980387</c:v>
                </c:pt>
                <c:pt idx="1846">
                  <c:v>2.2513316665160299</c:v>
                </c:pt>
                <c:pt idx="1847">
                  <c:v>2.3157377915756099</c:v>
                </c:pt>
                <c:pt idx="1848">
                  <c:v>-0.93720570526092595</c:v>
                </c:pt>
                <c:pt idx="1849">
                  <c:v>2.1835393273774102</c:v>
                </c:pt>
                <c:pt idx="1850">
                  <c:v>-0.15597132335384101</c:v>
                </c:pt>
                <c:pt idx="1851">
                  <c:v>0.65207048965677705</c:v>
                </c:pt>
                <c:pt idx="1852">
                  <c:v>2.0330988541901398</c:v>
                </c:pt>
                <c:pt idx="1853">
                  <c:v>2.86137523247071</c:v>
                </c:pt>
                <c:pt idx="1854">
                  <c:v>1.4048345153796</c:v>
                </c:pt>
                <c:pt idx="1855">
                  <c:v>1.4048345153796</c:v>
                </c:pt>
                <c:pt idx="1856">
                  <c:v>1.5174000707545201</c:v>
                </c:pt>
                <c:pt idx="1857">
                  <c:v>-0.901354469949325</c:v>
                </c:pt>
                <c:pt idx="1858">
                  <c:v>-6.2597684836608103</c:v>
                </c:pt>
                <c:pt idx="1859">
                  <c:v>2.3063087667127301E-2</c:v>
                </c:pt>
                <c:pt idx="1860">
                  <c:v>2.7500555405432601</c:v>
                </c:pt>
                <c:pt idx="1861">
                  <c:v>-8.2588080502305896</c:v>
                </c:pt>
                <c:pt idx="1862">
                  <c:v>-2.5924422765432902</c:v>
                </c:pt>
                <c:pt idx="1863">
                  <c:v>3.40948375222702</c:v>
                </c:pt>
                <c:pt idx="1864">
                  <c:v>0.615686226826762</c:v>
                </c:pt>
                <c:pt idx="1865">
                  <c:v>6.9092558856362301</c:v>
                </c:pt>
                <c:pt idx="1866">
                  <c:v>0.91435640578932598</c:v>
                </c:pt>
                <c:pt idx="1867">
                  <c:v>-1.62545923495101</c:v>
                </c:pt>
                <c:pt idx="1868">
                  <c:v>3.3984058292789001</c:v>
                </c:pt>
                <c:pt idx="1869">
                  <c:v>2.4655885252895802</c:v>
                </c:pt>
                <c:pt idx="1870">
                  <c:v>-3.9530315245821899</c:v>
                </c:pt>
                <c:pt idx="1871">
                  <c:v>1.5152589190630701</c:v>
                </c:pt>
                <c:pt idx="1872">
                  <c:v>0.50931635905677897</c:v>
                </c:pt>
                <c:pt idx="1873">
                  <c:v>0.73260158288997002</c:v>
                </c:pt>
                <c:pt idx="1874">
                  <c:v>0.58959772761177398</c:v>
                </c:pt>
                <c:pt idx="1875">
                  <c:v>-3.3173826901827499</c:v>
                </c:pt>
                <c:pt idx="1876">
                  <c:v>-5.1878134051074101</c:v>
                </c:pt>
                <c:pt idx="1877">
                  <c:v>-1.4636334823753501</c:v>
                </c:pt>
                <c:pt idx="1878">
                  <c:v>-4.3074561897531298</c:v>
                </c:pt>
                <c:pt idx="1879">
                  <c:v>-0.40140582091044602</c:v>
                </c:pt>
                <c:pt idx="1880">
                  <c:v>8.3667646825652697E-2</c:v>
                </c:pt>
                <c:pt idx="1881">
                  <c:v>0.59319193236913004</c:v>
                </c:pt>
                <c:pt idx="1882">
                  <c:v>1.6122405034560801</c:v>
                </c:pt>
                <c:pt idx="1883">
                  <c:v>-8.0070377641153403</c:v>
                </c:pt>
                <c:pt idx="1884">
                  <c:v>-0.83197308473590503</c:v>
                </c:pt>
                <c:pt idx="1885">
                  <c:v>0.91814942254570098</c:v>
                </c:pt>
                <c:pt idx="1886">
                  <c:v>4.0595162804470197</c:v>
                </c:pt>
                <c:pt idx="1887">
                  <c:v>6.6300637279470598</c:v>
                </c:pt>
                <c:pt idx="1888">
                  <c:v>1.00845765680542</c:v>
                </c:pt>
                <c:pt idx="1889">
                  <c:v>-4.8623196156922797</c:v>
                </c:pt>
                <c:pt idx="1890">
                  <c:v>-6.1804141960065397</c:v>
                </c:pt>
                <c:pt idx="1891">
                  <c:v>0.72032533473077598</c:v>
                </c:pt>
                <c:pt idx="1892">
                  <c:v>0.72032533473077598</c:v>
                </c:pt>
                <c:pt idx="1893">
                  <c:v>-1.4405300615855201</c:v>
                </c:pt>
                <c:pt idx="1894">
                  <c:v>0.31531750826571697</c:v>
                </c:pt>
                <c:pt idx="1895">
                  <c:v>2.00851261977337</c:v>
                </c:pt>
                <c:pt idx="1896">
                  <c:v>2.3052077885242999</c:v>
                </c:pt>
                <c:pt idx="1897">
                  <c:v>0.93965174371363103</c:v>
                </c:pt>
                <c:pt idx="1898">
                  <c:v>0.61543339582148204</c:v>
                </c:pt>
                <c:pt idx="1899">
                  <c:v>0.61543339582148204</c:v>
                </c:pt>
                <c:pt idx="1900">
                  <c:v>1.2826158990948999</c:v>
                </c:pt>
                <c:pt idx="1901">
                  <c:v>1.12495768136496</c:v>
                </c:pt>
                <c:pt idx="1902">
                  <c:v>2.5892328860004099</c:v>
                </c:pt>
                <c:pt idx="1903">
                  <c:v>2.73609571493422</c:v>
                </c:pt>
                <c:pt idx="1904">
                  <c:v>0.61922801469812327</c:v>
                </c:pt>
                <c:pt idx="1905">
                  <c:v>0.74398014619897601</c:v>
                </c:pt>
                <c:pt idx="1906">
                  <c:v>0.74398014619897601</c:v>
                </c:pt>
                <c:pt idx="1907">
                  <c:v>1.4111626494723899</c:v>
                </c:pt>
                <c:pt idx="1908">
                  <c:v>0.91319020153552499</c:v>
                </c:pt>
                <c:pt idx="1909">
                  <c:v>0.57229048444249997</c:v>
                </c:pt>
                <c:pt idx="1910">
                  <c:v>0.70699240395802498</c:v>
                </c:pt>
                <c:pt idx="1911">
                  <c:v>0.65740814351615096</c:v>
                </c:pt>
                <c:pt idx="1912">
                  <c:v>1.1669324290596199</c:v>
                </c:pt>
                <c:pt idx="1913">
                  <c:v>0.70388793722477772</c:v>
                </c:pt>
                <c:pt idx="1914">
                  <c:v>-0.13154716548634901</c:v>
                </c:pt>
                <c:pt idx="1915">
                  <c:v>0.88883278521143805</c:v>
                </c:pt>
                <c:pt idx="1916">
                  <c:v>2.6797253570884001</c:v>
                </c:pt>
                <c:pt idx="1917">
                  <c:v>16.8411359833947</c:v>
                </c:pt>
                <c:pt idx="1918">
                  <c:v>8.7146809575793599E-2</c:v>
                </c:pt>
                <c:pt idx="1919">
                  <c:v>0.73117456748149501</c:v>
                </c:pt>
                <c:pt idx="1920">
                  <c:v>-9.9272665541700805E-2</c:v>
                </c:pt>
                <c:pt idx="1921">
                  <c:v>2.2254713454107198</c:v>
                </c:pt>
                <c:pt idx="1922">
                  <c:v>0.55589175181019201</c:v>
                </c:pt>
                <c:pt idx="1923">
                  <c:v>0.55589175181019201</c:v>
                </c:pt>
                <c:pt idx="1924">
                  <c:v>0.80208576779416152</c:v>
                </c:pt>
                <c:pt idx="1925">
                  <c:v>3.3033076526969798</c:v>
                </c:pt>
                <c:pt idx="1926">
                  <c:v>-3.63842965857736E-2</c:v>
                </c:pt>
                <c:pt idx="1927">
                  <c:v>1.14625458497178</c:v>
                </c:pt>
                <c:pt idx="1928">
                  <c:v>2.90950408431824</c:v>
                </c:pt>
                <c:pt idx="1929">
                  <c:v>2.4685362248257299</c:v>
                </c:pt>
                <c:pt idx="1930">
                  <c:v>-0.29787808706379199</c:v>
                </c:pt>
                <c:pt idx="1931">
                  <c:v>1.50870998533234</c:v>
                </c:pt>
                <c:pt idx="1932">
                  <c:v>1.97935074318602</c:v>
                </c:pt>
                <c:pt idx="1933">
                  <c:v>0.48261123406220102</c:v>
                </c:pt>
                <c:pt idx="1934">
                  <c:v>0.36571872032342001</c:v>
                </c:pt>
                <c:pt idx="1935">
                  <c:v>2.7379478873303498E-2</c:v>
                </c:pt>
                <c:pt idx="1936">
                  <c:v>-0.45441495711039792</c:v>
                </c:pt>
                <c:pt idx="1937">
                  <c:v>0.87818543099331103</c:v>
                </c:pt>
                <c:pt idx="1938">
                  <c:v>11.442545880088</c:v>
                </c:pt>
                <c:pt idx="1939">
                  <c:v>-0.64677436959484103</c:v>
                </c:pt>
                <c:pt idx="1940">
                  <c:v>7.1377026675253701</c:v>
                </c:pt>
                <c:pt idx="1941">
                  <c:v>2.9900914925562301</c:v>
                </c:pt>
                <c:pt idx="1942">
                  <c:v>-6.8445284977450003</c:v>
                </c:pt>
                <c:pt idx="1943">
                  <c:v>0.58431132576368205</c:v>
                </c:pt>
                <c:pt idx="1944">
                  <c:v>0.58431132576368205</c:v>
                </c:pt>
                <c:pt idx="1945">
                  <c:v>0.69687688113859503</c:v>
                </c:pt>
                <c:pt idx="1946">
                  <c:v>1.00962073634308</c:v>
                </c:pt>
                <c:pt idx="1947">
                  <c:v>0.55892926113668895</c:v>
                </c:pt>
                <c:pt idx="1948">
                  <c:v>0.55892926113668895</c:v>
                </c:pt>
                <c:pt idx="1949">
                  <c:v>4.2786826164108698</c:v>
                </c:pt>
                <c:pt idx="1950">
                  <c:v>2.9900074196555</c:v>
                </c:pt>
                <c:pt idx="1951">
                  <c:v>1.23089327775018</c:v>
                </c:pt>
                <c:pt idx="1952">
                  <c:v>1.7135293638290401</c:v>
                </c:pt>
                <c:pt idx="1953">
                  <c:v>1.7135293638290401</c:v>
                </c:pt>
                <c:pt idx="1954">
                  <c:v>2.3262709707906501</c:v>
                </c:pt>
                <c:pt idx="1955">
                  <c:v>4.6944035495899802E-2</c:v>
                </c:pt>
                <c:pt idx="1956">
                  <c:v>3.7039151221632198</c:v>
                </c:pt>
                <c:pt idx="1957">
                  <c:v>3.38859868670334</c:v>
                </c:pt>
                <c:pt idx="1958">
                  <c:v>1.4985467798404799</c:v>
                </c:pt>
                <c:pt idx="1959">
                  <c:v>1.4985467798404799</c:v>
                </c:pt>
                <c:pt idx="1960">
                  <c:v>0.94428778445454198</c:v>
                </c:pt>
                <c:pt idx="1961">
                  <c:v>0.96590170964857203</c:v>
                </c:pt>
                <c:pt idx="1962">
                  <c:v>1.5805308264990801</c:v>
                </c:pt>
                <c:pt idx="1963">
                  <c:v>0.21064329020355799</c:v>
                </c:pt>
                <c:pt idx="1964">
                  <c:v>7.5521082063056202</c:v>
                </c:pt>
                <c:pt idx="1965">
                  <c:v>2.6286699508959899E-2</c:v>
                </c:pt>
                <c:pt idx="1966">
                  <c:v>1.74041756329366</c:v>
                </c:pt>
                <c:pt idx="1967">
                  <c:v>0.72643156445647605</c:v>
                </c:pt>
                <c:pt idx="1968">
                  <c:v>-0.80778284623311103</c:v>
                </c:pt>
                <c:pt idx="1969">
                  <c:v>0.86347421596303597</c:v>
                </c:pt>
                <c:pt idx="1970">
                  <c:v>0.31555325374732401</c:v>
                </c:pt>
                <c:pt idx="1971">
                  <c:v>-2.2126164325336202</c:v>
                </c:pt>
                <c:pt idx="1972">
                  <c:v>0.63667060658122299</c:v>
                </c:pt>
                <c:pt idx="1973">
                  <c:v>1.8260949192039599</c:v>
                </c:pt>
                <c:pt idx="1974">
                  <c:v>1.1808213974426001</c:v>
                </c:pt>
                <c:pt idx="1975">
                  <c:v>0.29364349739468099</c:v>
                </c:pt>
                <c:pt idx="1976">
                  <c:v>3.4155218167597599</c:v>
                </c:pt>
                <c:pt idx="1977">
                  <c:v>0.21289218707066801</c:v>
                </c:pt>
                <c:pt idx="1978">
                  <c:v>-1.2617900737258401</c:v>
                </c:pt>
                <c:pt idx="1979">
                  <c:v>2.4874169199752099</c:v>
                </c:pt>
                <c:pt idx="1980">
                  <c:v>1.11272465511978</c:v>
                </c:pt>
                <c:pt idx="1981">
                  <c:v>0.15400680463879499</c:v>
                </c:pt>
                <c:pt idx="1982">
                  <c:v>0.15400680463879499</c:v>
                </c:pt>
                <c:pt idx="1983">
                  <c:v>0.56346534446169505</c:v>
                </c:pt>
                <c:pt idx="1984">
                  <c:v>2.2459544199732102</c:v>
                </c:pt>
                <c:pt idx="1985">
                  <c:v>-6.4114872253717499</c:v>
                </c:pt>
                <c:pt idx="1986">
                  <c:v>5.23581018101304</c:v>
                </c:pt>
                <c:pt idx="1987">
                  <c:v>1.1701736577089299</c:v>
                </c:pt>
                <c:pt idx="1988">
                  <c:v>3.9335697844654398E-2</c:v>
                </c:pt>
                <c:pt idx="1989">
                  <c:v>1.1921575352702301</c:v>
                </c:pt>
                <c:pt idx="1990">
                  <c:v>1.5297314733985501</c:v>
                </c:pt>
                <c:pt idx="1991">
                  <c:v>-0.66369153776187495</c:v>
                </c:pt>
                <c:pt idx="1992">
                  <c:v>-4.4342833560272597E-2</c:v>
                </c:pt>
                <c:pt idx="1993">
                  <c:v>0.46518145198320399</c:v>
                </c:pt>
                <c:pt idx="1994">
                  <c:v>-4.4342833560272597E-2</c:v>
                </c:pt>
                <c:pt idx="1995">
                  <c:v>-4.4342833560272597E-2</c:v>
                </c:pt>
                <c:pt idx="1996">
                  <c:v>0.62283966971314697</c:v>
                </c:pt>
                <c:pt idx="1997">
                  <c:v>0.62283966971314697</c:v>
                </c:pt>
                <c:pt idx="1998">
                  <c:v>0.46518145198320399</c:v>
                </c:pt>
                <c:pt idx="1999">
                  <c:v>0.46518145198320399</c:v>
                </c:pt>
                <c:pt idx="2000">
                  <c:v>-1.62190959563282</c:v>
                </c:pt>
                <c:pt idx="2001">
                  <c:v>7.68829471304317E-2</c:v>
                </c:pt>
                <c:pt idx="2002">
                  <c:v>0.74406545040385197</c:v>
                </c:pt>
                <c:pt idx="2003">
                  <c:v>4.2572090340427504</c:v>
                </c:pt>
                <c:pt idx="2004">
                  <c:v>7.68829471304317E-2</c:v>
                </c:pt>
                <c:pt idx="2005">
                  <c:v>0.74406545040385197</c:v>
                </c:pt>
                <c:pt idx="2006">
                  <c:v>7.68829471304317E-2</c:v>
                </c:pt>
                <c:pt idx="2007">
                  <c:v>-3.2045692377039199</c:v>
                </c:pt>
                <c:pt idx="2008">
                  <c:v>0.74406545040385197</c:v>
                </c:pt>
                <c:pt idx="2009">
                  <c:v>0.58640723267390904</c:v>
                </c:pt>
                <c:pt idx="2010">
                  <c:v>1.41124795367727</c:v>
                </c:pt>
                <c:pt idx="2011">
                  <c:v>0.74406545040385197</c:v>
                </c:pt>
                <c:pt idx="2012">
                  <c:v>1.25358973594733</c:v>
                </c:pt>
                <c:pt idx="2013">
                  <c:v>0.210801049187298</c:v>
                </c:pt>
                <c:pt idx="2014">
                  <c:v>0.210801049187298</c:v>
                </c:pt>
                <c:pt idx="2015">
                  <c:v>0.72032533473077598</c:v>
                </c:pt>
                <c:pt idx="2016">
                  <c:v>-1.1965635323494201E-2</c:v>
                </c:pt>
                <c:pt idx="2017">
                  <c:v>0.42581997481838901</c:v>
                </c:pt>
                <c:pt idx="2018">
                  <c:v>4.0865697160492098E-2</c:v>
                </c:pt>
                <c:pt idx="2019">
                  <c:v>-0.105165620841495</c:v>
                </c:pt>
                <c:pt idx="2020">
                  <c:v>2.3908394487544502</c:v>
                </c:pt>
                <c:pt idx="2021">
                  <c:v>-0.61468990638497301</c:v>
                </c:pt>
                <c:pt idx="2022">
                  <c:v>-0.60577053161690664</c:v>
                </c:pt>
                <c:pt idx="2023">
                  <c:v>-3.5751468345260302</c:v>
                </c:pt>
                <c:pt idx="2024">
                  <c:v>8.0837116656346293</c:v>
                </c:pt>
                <c:pt idx="2025">
                  <c:v>10.5532649095769</c:v>
                </c:pt>
                <c:pt idx="2026">
                  <c:v>-5.6945974445523904</c:v>
                </c:pt>
                <c:pt idx="2027">
                  <c:v>-0.97777517344482801</c:v>
                </c:pt>
                <c:pt idx="2028">
                  <c:v>-0.39278053878674102</c:v>
                </c:pt>
                <c:pt idx="2029">
                  <c:v>-0.214170338122051</c:v>
                </c:pt>
                <c:pt idx="2030">
                  <c:v>-0.19006056382046899</c:v>
                </c:pt>
                <c:pt idx="2031">
                  <c:v>1.4133385084869601</c:v>
                </c:pt>
                <c:pt idx="2032">
                  <c:v>2.0805210117603798</c:v>
                </c:pt>
                <c:pt idx="2033">
                  <c:v>1.67549706116664</c:v>
                </c:pt>
                <c:pt idx="2034">
                  <c:v>4.2933254452460403</c:v>
                </c:pt>
                <c:pt idx="2035">
                  <c:v>1.4062508075284501</c:v>
                </c:pt>
                <c:pt idx="2036">
                  <c:v>-6.0128354813285902</c:v>
                </c:pt>
                <c:pt idx="2037">
                  <c:v>-1.4602204939813199</c:v>
                </c:pt>
                <c:pt idx="2038">
                  <c:v>-1.89597835555946</c:v>
                </c:pt>
                <c:pt idx="2039">
                  <c:v>-1.38645407001598</c:v>
                </c:pt>
                <c:pt idx="2040">
                  <c:v>-0.81536170931596996</c:v>
                </c:pt>
                <c:pt idx="2041">
                  <c:v>-0.77223103806508597</c:v>
                </c:pt>
                <c:pt idx="2042">
                  <c:v>2.3313983589835998</c:v>
                </c:pt>
                <c:pt idx="2043">
                  <c:v>-1.9167876160014601</c:v>
                </c:pt>
                <c:pt idx="2044">
                  <c:v>0.89497579454614196</c:v>
                </c:pt>
                <c:pt idx="2045">
                  <c:v>0.14732852624252099</c:v>
                </c:pt>
                <c:pt idx="2046">
                  <c:v>1.03075462927642</c:v>
                </c:pt>
                <c:pt idx="2047">
                  <c:v>1.34844918597867</c:v>
                </c:pt>
                <c:pt idx="2048">
                  <c:v>1.1907909682487301</c:v>
                </c:pt>
                <c:pt idx="2049">
                  <c:v>2.4805632496507402</c:v>
                </c:pt>
                <c:pt idx="2050">
                  <c:v>1.8378695914043499</c:v>
                </c:pt>
                <c:pt idx="2051">
                  <c:v>0.88981861214977798</c:v>
                </c:pt>
                <c:pt idx="2052">
                  <c:v>8.1066016249230604</c:v>
                </c:pt>
                <c:pt idx="2053">
                  <c:v>0.14547871298974299</c:v>
                </c:pt>
                <c:pt idx="2054">
                  <c:v>-0.68529463803931634</c:v>
                </c:pt>
                <c:pt idx="2055">
                  <c:v>-6.5301809298972202</c:v>
                </c:pt>
                <c:pt idx="2056">
                  <c:v>-0.57024337013123205</c:v>
                </c:pt>
                <c:pt idx="2057">
                  <c:v>0.48579294319667099</c:v>
                </c:pt>
                <c:pt idx="2058">
                  <c:v>-0.57970686137459504</c:v>
                </c:pt>
                <c:pt idx="2059">
                  <c:v>1.1048200076127199</c:v>
                </c:pt>
                <c:pt idx="2060">
                  <c:v>-0.44670914723212002</c:v>
                </c:pt>
                <c:pt idx="2061">
                  <c:v>6.2815138311356197E-2</c:v>
                </c:pt>
                <c:pt idx="2062">
                  <c:v>0.60932716609578297</c:v>
                </c:pt>
                <c:pt idx="2063">
                  <c:v>1.2765096693692</c:v>
                </c:pt>
                <c:pt idx="2064">
                  <c:v>0.70144128602556899</c:v>
                </c:pt>
                <c:pt idx="2065">
                  <c:v>5.0850537915643601</c:v>
                </c:pt>
                <c:pt idx="2066">
                  <c:v>5.2205687307723796</c:v>
                </c:pt>
                <c:pt idx="2067">
                  <c:v>1.5490661727072199</c:v>
                </c:pt>
                <c:pt idx="2068">
                  <c:v>2.07998274888948</c:v>
                </c:pt>
                <c:pt idx="2069">
                  <c:v>-0.69104104002643496</c:v>
                </c:pt>
                <c:pt idx="2070">
                  <c:v>0.70699240395802498</c:v>
                </c:pt>
                <c:pt idx="2071">
                  <c:v>0.74398014619897601</c:v>
                </c:pt>
                <c:pt idx="2072">
                  <c:v>1.4111626494723899</c:v>
                </c:pt>
                <c:pt idx="2073">
                  <c:v>3.0812019663213301</c:v>
                </c:pt>
                <c:pt idx="2074">
                  <c:v>1.2750110171484901</c:v>
                </c:pt>
                <c:pt idx="2075">
                  <c:v>-1.46571497367103</c:v>
                </c:pt>
                <c:pt idx="2076">
                  <c:v>-0.17390962102485899</c:v>
                </c:pt>
                <c:pt idx="2077">
                  <c:v>1.8458022911673599</c:v>
                </c:pt>
                <c:pt idx="2078">
                  <c:v>1.9001783483799208</c:v>
                </c:pt>
                <c:pt idx="2079">
                  <c:v>1.2540926509310979</c:v>
                </c:pt>
                <c:pt idx="2080">
                  <c:v>1.1048200076127199</c:v>
                </c:pt>
                <c:pt idx="2081">
                  <c:v>-0.44670914723212002</c:v>
                </c:pt>
                <c:pt idx="2082">
                  <c:v>0.22176524940379405</c:v>
                </c:pt>
                <c:pt idx="2083">
                  <c:v>-0.80147377342056703</c:v>
                </c:pt>
                <c:pt idx="2084">
                  <c:v>0.60932716609578297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03-490E-B6D1-756BB03A6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366478384"/>
        <c:axId val="1366475888"/>
      </c:barChart>
      <c:catAx>
        <c:axId val="136647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6475888"/>
        <c:crosses val="autoZero"/>
        <c:auto val="1"/>
        <c:lblAlgn val="ctr"/>
        <c:lblOffset val="100"/>
        <c:noMultiLvlLbl val="0"/>
      </c:catAx>
      <c:valAx>
        <c:axId val="136647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647838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chemeClr val="accent5">
              <a:lumMod val="40000"/>
              <a:lumOff val="60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Biocides SSD derivation</a:t>
            </a:r>
            <a:endParaRPr lang="en-US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[2]Biocides!$C$1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[2]Biocides!$C$2:$C$141</c:f>
              <c:numCache>
                <c:formatCode>General</c:formatCode>
                <c:ptCount val="140"/>
                <c:pt idx="0">
                  <c:v>3.3061979614855601</c:v>
                </c:pt>
                <c:pt idx="1">
                  <c:v>4.7543502216575098</c:v>
                </c:pt>
                <c:pt idx="2">
                  <c:v>4.9322738012212799</c:v>
                </c:pt>
                <c:pt idx="3">
                  <c:v>7.7430713845410297</c:v>
                </c:pt>
                <c:pt idx="4">
                  <c:v>3.5729197674737998</c:v>
                </c:pt>
                <c:pt idx="5">
                  <c:v>8.6097442278435494</c:v>
                </c:pt>
                <c:pt idx="6">
                  <c:v>5.4627279322434559</c:v>
                </c:pt>
                <c:pt idx="7">
                  <c:v>4.4392898654229</c:v>
                </c:pt>
                <c:pt idx="8">
                  <c:v>5.5132041469199464</c:v>
                </c:pt>
                <c:pt idx="9">
                  <c:v>3.4807737404318799</c:v>
                </c:pt>
                <c:pt idx="10">
                  <c:v>2.7249019468387998</c:v>
                </c:pt>
                <c:pt idx="11">
                  <c:v>5.6579439654462513</c:v>
                </c:pt>
                <c:pt idx="12">
                  <c:v>6.3096944750422024</c:v>
                </c:pt>
                <c:pt idx="13">
                  <c:v>5.253402809292818</c:v>
                </c:pt>
                <c:pt idx="14">
                  <c:v>5.6525344107805262</c:v>
                </c:pt>
                <c:pt idx="15">
                  <c:v>4.1011377881996802</c:v>
                </c:pt>
                <c:pt idx="16">
                  <c:v>4.54731887655013</c:v>
                </c:pt>
                <c:pt idx="17">
                  <c:v>4.5624825618079896</c:v>
                </c:pt>
                <c:pt idx="18">
                  <c:v>7.0937943763759037</c:v>
                </c:pt>
                <c:pt idx="19">
                  <c:v>6.3340243426457699</c:v>
                </c:pt>
                <c:pt idx="20">
                  <c:v>7.5412852846724565</c:v>
                </c:pt>
                <c:pt idx="21">
                  <c:v>5.0999190458984396</c:v>
                </c:pt>
                <c:pt idx="22">
                  <c:v>7.487575958037703</c:v>
                </c:pt>
                <c:pt idx="23">
                  <c:v>6.2893534143546059</c:v>
                </c:pt>
                <c:pt idx="24">
                  <c:v>6.6204338018006066</c:v>
                </c:pt>
                <c:pt idx="25">
                  <c:v>7.0676387019296802</c:v>
                </c:pt>
                <c:pt idx="26">
                  <c:v>6.63288932241562</c:v>
                </c:pt>
                <c:pt idx="27">
                  <c:v>2.8683890367885101</c:v>
                </c:pt>
                <c:pt idx="28">
                  <c:v>3.9345952225527099</c:v>
                </c:pt>
                <c:pt idx="29">
                  <c:v>6.3829726982513098</c:v>
                </c:pt>
                <c:pt idx="30">
                  <c:v>4.4393463715944002</c:v>
                </c:pt>
                <c:pt idx="31">
                  <c:v>5.2474305065438536</c:v>
                </c:pt>
                <c:pt idx="32">
                  <c:v>5.7552696309188711</c:v>
                </c:pt>
                <c:pt idx="33">
                  <c:v>5.4219151418840204</c:v>
                </c:pt>
                <c:pt idx="34">
                  <c:v>6.4267765360278704</c:v>
                </c:pt>
                <c:pt idx="35">
                  <c:v>6.8604272057814688</c:v>
                </c:pt>
                <c:pt idx="36">
                  <c:v>7.9010556060233696</c:v>
                </c:pt>
                <c:pt idx="37">
                  <c:v>4.8804059334988699</c:v>
                </c:pt>
                <c:pt idx="38">
                  <c:v>6.4061313329259404</c:v>
                </c:pt>
                <c:pt idx="39">
                  <c:v>7.2394695817714521</c:v>
                </c:pt>
                <c:pt idx="40">
                  <c:v>7.7289102674301473</c:v>
                </c:pt>
                <c:pt idx="41">
                  <c:v>4.6007654851405704</c:v>
                </c:pt>
                <c:pt idx="42">
                  <c:v>5.9809513970775541</c:v>
                </c:pt>
                <c:pt idx="43">
                  <c:v>6.3626814594070602</c:v>
                </c:pt>
                <c:pt idx="44">
                  <c:v>5.7910796973009964</c:v>
                </c:pt>
                <c:pt idx="45">
                  <c:v>5.4837511279641067</c:v>
                </c:pt>
                <c:pt idx="46">
                  <c:v>6.1581499843064078</c:v>
                </c:pt>
                <c:pt idx="47">
                  <c:v>7.2987243931204278</c:v>
                </c:pt>
                <c:pt idx="48">
                  <c:v>6.837942118930207</c:v>
                </c:pt>
                <c:pt idx="49">
                  <c:v>7.1387504320680959</c:v>
                </c:pt>
                <c:pt idx="50">
                  <c:v>5.7340028562944898</c:v>
                </c:pt>
                <c:pt idx="51">
                  <c:v>5.4840632872247799</c:v>
                </c:pt>
                <c:pt idx="52">
                  <c:v>6.0403726138196401</c:v>
                </c:pt>
                <c:pt idx="53">
                  <c:v>5.9155851553169017</c:v>
                </c:pt>
                <c:pt idx="54">
                  <c:v>4.9917399620828302</c:v>
                </c:pt>
                <c:pt idx="55">
                  <c:v>4.7731207444096304</c:v>
                </c:pt>
                <c:pt idx="56">
                  <c:v>5.7761840040535501</c:v>
                </c:pt>
                <c:pt idx="57">
                  <c:v>6.408755106897293</c:v>
                </c:pt>
                <c:pt idx="58">
                  <c:v>6.9920797512632404</c:v>
                </c:pt>
                <c:pt idx="59">
                  <c:v>5.2887272862885304</c:v>
                </c:pt>
                <c:pt idx="60">
                  <c:v>6.1045100651527697</c:v>
                </c:pt>
                <c:pt idx="61">
                  <c:v>5.9177096561922902</c:v>
                </c:pt>
                <c:pt idx="62">
                  <c:v>4.3520527021219504</c:v>
                </c:pt>
                <c:pt idx="63">
                  <c:v>4.0627141174492101</c:v>
                </c:pt>
                <c:pt idx="64">
                  <c:v>5.1597313750503799</c:v>
                </c:pt>
                <c:pt idx="65">
                  <c:v>7.5569591956804061</c:v>
                </c:pt>
                <c:pt idx="66">
                  <c:v>6.5022594516582997</c:v>
                </c:pt>
                <c:pt idx="67">
                  <c:v>6.5811411895127163</c:v>
                </c:pt>
                <c:pt idx="68">
                  <c:v>7.2419240340589601</c:v>
                </c:pt>
                <c:pt idx="69">
                  <c:v>4.4757488170792001</c:v>
                </c:pt>
                <c:pt idx="70">
                  <c:v>7.5852629885003662</c:v>
                </c:pt>
                <c:pt idx="71">
                  <c:v>6.2011975832539896</c:v>
                </c:pt>
                <c:pt idx="72">
                  <c:v>5.6648654848914983</c:v>
                </c:pt>
                <c:pt idx="73">
                  <c:v>6.3103013430739452</c:v>
                </c:pt>
                <c:pt idx="74">
                  <c:v>6.1120563213916581</c:v>
                </c:pt>
                <c:pt idx="75">
                  <c:v>5.3737902885934403</c:v>
                </c:pt>
                <c:pt idx="76">
                  <c:v>6.0924516591103304</c:v>
                </c:pt>
                <c:pt idx="77">
                  <c:v>6.8563512494969796</c:v>
                </c:pt>
                <c:pt idx="78">
                  <c:v>6.7329962267152901</c:v>
                </c:pt>
                <c:pt idx="79">
                  <c:v>2.5867749973456302</c:v>
                </c:pt>
                <c:pt idx="80">
                  <c:v>7.4896321156682548</c:v>
                </c:pt>
                <c:pt idx="81">
                  <c:v>5.0952515573242998</c:v>
                </c:pt>
                <c:pt idx="82">
                  <c:v>4.3343185636938797</c:v>
                </c:pt>
                <c:pt idx="83">
                  <c:v>4.9414838563406498</c:v>
                </c:pt>
                <c:pt idx="84">
                  <c:v>3.2351336856384676</c:v>
                </c:pt>
                <c:pt idx="85">
                  <c:v>7.4261683050593401</c:v>
                </c:pt>
                <c:pt idx="86">
                  <c:v>5.4388329175509638</c:v>
                </c:pt>
                <c:pt idx="87">
                  <c:v>4.8896413427057386</c:v>
                </c:pt>
                <c:pt idx="88">
                  <c:v>5.9248969060913792</c:v>
                </c:pt>
                <c:pt idx="89">
                  <c:v>7.8814739555452737</c:v>
                </c:pt>
                <c:pt idx="90">
                  <c:v>7.6719284455052126</c:v>
                </c:pt>
                <c:pt idx="91">
                  <c:v>4.5930528507616799</c:v>
                </c:pt>
                <c:pt idx="92">
                  <c:v>6.7589963640056396</c:v>
                </c:pt>
                <c:pt idx="93">
                  <c:v>5.2610082527748903</c:v>
                </c:pt>
                <c:pt idx="94">
                  <c:v>7.4657838253740207</c:v>
                </c:pt>
                <c:pt idx="95">
                  <c:v>6.7738913954687199</c:v>
                </c:pt>
                <c:pt idx="96">
                  <c:v>3.5479405880699399</c:v>
                </c:pt>
                <c:pt idx="97">
                  <c:v>6.0634184663421902</c:v>
                </c:pt>
                <c:pt idx="98">
                  <c:v>4.0370931075813496</c:v>
                </c:pt>
                <c:pt idx="99">
                  <c:v>6.3147840354208569</c:v>
                </c:pt>
                <c:pt idx="100">
                  <c:v>5.2522805868068838</c:v>
                </c:pt>
                <c:pt idx="101">
                  <c:v>6.8660467340800615</c:v>
                </c:pt>
                <c:pt idx="102">
                  <c:v>2.4605090031859445</c:v>
                </c:pt>
                <c:pt idx="103">
                  <c:v>2.51721400757999</c:v>
                </c:pt>
                <c:pt idx="104">
                  <c:v>7.7640053090304191</c:v>
                </c:pt>
                <c:pt idx="105">
                  <c:v>5.8821511725064504</c:v>
                </c:pt>
                <c:pt idx="106">
                  <c:v>6.3733841326844001</c:v>
                </c:pt>
                <c:pt idx="107">
                  <c:v>2.9431955472489406</c:v>
                </c:pt>
                <c:pt idx="108">
                  <c:v>3.9632184891643401</c:v>
                </c:pt>
                <c:pt idx="109">
                  <c:v>9.5532601659395979</c:v>
                </c:pt>
                <c:pt idx="110">
                  <c:v>6.5652631988453498</c:v>
                </c:pt>
                <c:pt idx="111">
                  <c:v>1.0220576361433156</c:v>
                </c:pt>
                <c:pt idx="112">
                  <c:v>3.4438398441335698</c:v>
                </c:pt>
                <c:pt idx="113">
                  <c:v>1.1604833968324328</c:v>
                </c:pt>
                <c:pt idx="114">
                  <c:v>6.7630251162708994</c:v>
                </c:pt>
                <c:pt idx="115">
                  <c:v>5.5782898392931131</c:v>
                </c:pt>
                <c:pt idx="116">
                  <c:v>5.6553934917032196</c:v>
                </c:pt>
                <c:pt idx="117">
                  <c:v>5.6513833079764</c:v>
                </c:pt>
                <c:pt idx="118">
                  <c:v>6.3286113964881601</c:v>
                </c:pt>
                <c:pt idx="119">
                  <c:v>5.7601791218289904</c:v>
                </c:pt>
                <c:pt idx="120">
                  <c:v>3.9942264794714801</c:v>
                </c:pt>
                <c:pt idx="121">
                  <c:v>3.8207281033428599</c:v>
                </c:pt>
                <c:pt idx="122">
                  <c:v>3.4933250113182499</c:v>
                </c:pt>
                <c:pt idx="123">
                  <c:v>3.6331121080134401</c:v>
                </c:pt>
                <c:pt idx="124">
                  <c:v>3.03308987504803</c:v>
                </c:pt>
                <c:pt idx="125">
                  <c:v>6.6870102724943203</c:v>
                </c:pt>
                <c:pt idx="126">
                  <c:v>8.1698520941591468</c:v>
                </c:pt>
                <c:pt idx="127">
                  <c:v>4.6760936919666696</c:v>
                </c:pt>
                <c:pt idx="128">
                  <c:v>7.0813477566921001</c:v>
                </c:pt>
                <c:pt idx="129">
                  <c:v>9.023437668777559</c:v>
                </c:pt>
                <c:pt idx="130">
                  <c:v>7.6597416362798514</c:v>
                </c:pt>
                <c:pt idx="131">
                  <c:v>6.8974958440496597</c:v>
                </c:pt>
                <c:pt idx="132">
                  <c:v>6.0067395353769442</c:v>
                </c:pt>
                <c:pt idx="133">
                  <c:v>4.4149362505276404</c:v>
                </c:pt>
                <c:pt idx="134">
                  <c:v>9.6248807661842672</c:v>
                </c:pt>
                <c:pt idx="135">
                  <c:v>4.4307069939335841</c:v>
                </c:pt>
                <c:pt idx="136">
                  <c:v>4.6717009698566416</c:v>
                </c:pt>
                <c:pt idx="137">
                  <c:v>6.15575148003715</c:v>
                </c:pt>
                <c:pt idx="138">
                  <c:v>6.9571378104508197</c:v>
                </c:pt>
                <c:pt idx="139">
                  <c:v>7.2284649575284901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A4-400E-8246-2218DF587440}"/>
            </c:ext>
          </c:extLst>
        </c:ser>
        <c:ser>
          <c:idx val="1"/>
          <c:order val="1"/>
          <c:tx>
            <c:strRef>
              <c:f>[2]Biocides!$D$1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[2]Biocides!$D$2:$D$141</c:f>
              <c:numCache>
                <c:formatCode>General</c:formatCode>
                <c:ptCount val="140"/>
                <c:pt idx="0">
                  <c:v>0.68118348595304001</c:v>
                </c:pt>
                <c:pt idx="1">
                  <c:v>1.3437752609715501</c:v>
                </c:pt>
                <c:pt idx="2">
                  <c:v>0.56698269845918403</c:v>
                </c:pt>
                <c:pt idx="3">
                  <c:v>1.32068428507535</c:v>
                </c:pt>
                <c:pt idx="4">
                  <c:v>0.69647934857003602</c:v>
                </c:pt>
                <c:pt idx="5">
                  <c:v>0.83361171655041399</c:v>
                </c:pt>
                <c:pt idx="6">
                  <c:v>1.2178877494810161</c:v>
                </c:pt>
                <c:pt idx="7">
                  <c:v>0.62781899626416404</c:v>
                </c:pt>
                <c:pt idx="8">
                  <c:v>0.84590195606341956</c:v>
                </c:pt>
                <c:pt idx="9">
                  <c:v>-8.0947156596395901E-3</c:v>
                </c:pt>
                <c:pt idx="10">
                  <c:v>-8.0947156596395901E-3</c:v>
                </c:pt>
                <c:pt idx="11">
                  <c:v>1.0492373761539415</c:v>
                </c:pt>
                <c:pt idx="12">
                  <c:v>0.694727949946917</c:v>
                </c:pt>
                <c:pt idx="13">
                  <c:v>0.22152904977192453</c:v>
                </c:pt>
                <c:pt idx="14">
                  <c:v>1.8524755464343587</c:v>
                </c:pt>
                <c:pt idx="15">
                  <c:v>0.58749924873147497</c:v>
                </c:pt>
                <c:pt idx="16">
                  <c:v>0.59229060677174095</c:v>
                </c:pt>
                <c:pt idx="17">
                  <c:v>0.57770848968175403</c:v>
                </c:pt>
                <c:pt idx="18">
                  <c:v>2.0799215429519182</c:v>
                </c:pt>
                <c:pt idx="19">
                  <c:v>0.93619806233522196</c:v>
                </c:pt>
                <c:pt idx="20">
                  <c:v>2.0807982160396148</c:v>
                </c:pt>
                <c:pt idx="21">
                  <c:v>0.75984738904804405</c:v>
                </c:pt>
                <c:pt idx="22">
                  <c:v>0.57548035445190604</c:v>
                </c:pt>
                <c:pt idx="23">
                  <c:v>1.6793817468460386</c:v>
                </c:pt>
                <c:pt idx="24">
                  <c:v>1.2891073046403265</c:v>
                </c:pt>
                <c:pt idx="25">
                  <c:v>0.97530882422037801</c:v>
                </c:pt>
                <c:pt idx="26">
                  <c:v>0.82318734061884102</c:v>
                </c:pt>
                <c:pt idx="27">
                  <c:v>0.68056129666026499</c:v>
                </c:pt>
                <c:pt idx="28">
                  <c:v>0.581338931251135</c:v>
                </c:pt>
                <c:pt idx="29">
                  <c:v>0.81288927305995695</c:v>
                </c:pt>
                <c:pt idx="30">
                  <c:v>1.1971576359313201</c:v>
                </c:pt>
                <c:pt idx="31">
                  <c:v>0.8716230906666611</c:v>
                </c:pt>
                <c:pt idx="32">
                  <c:v>0.27478770936254987</c:v>
                </c:pt>
                <c:pt idx="33">
                  <c:v>0.80702946602607495</c:v>
                </c:pt>
                <c:pt idx="34">
                  <c:v>1.0725826926630799</c:v>
                </c:pt>
                <c:pt idx="35">
                  <c:v>0.26926590827122093</c:v>
                </c:pt>
                <c:pt idx="36">
                  <c:v>0.93086533480928302</c:v>
                </c:pt>
                <c:pt idx="37">
                  <c:v>0.74525922489216301</c:v>
                </c:pt>
                <c:pt idx="38">
                  <c:v>1.1708170279149199</c:v>
                </c:pt>
                <c:pt idx="39">
                  <c:v>1.4325410582714302</c:v>
                </c:pt>
                <c:pt idx="40">
                  <c:v>0.62086909279208791</c:v>
                </c:pt>
                <c:pt idx="41">
                  <c:v>0.59925985483030797</c:v>
                </c:pt>
                <c:pt idx="42">
                  <c:v>0.27966759911816952</c:v>
                </c:pt>
                <c:pt idx="43">
                  <c:v>0.82478738422015496</c:v>
                </c:pt>
                <c:pt idx="44">
                  <c:v>1.3906261485243119</c:v>
                </c:pt>
                <c:pt idx="45">
                  <c:v>1.8497277894967441</c:v>
                </c:pt>
                <c:pt idx="46">
                  <c:v>1.0935102006081312</c:v>
                </c:pt>
                <c:pt idx="47">
                  <c:v>0.8127666949899166</c:v>
                </c:pt>
                <c:pt idx="48">
                  <c:v>1.1505495048059804</c:v>
                </c:pt>
                <c:pt idx="49">
                  <c:v>0.66263610051959143</c:v>
                </c:pt>
                <c:pt idx="50">
                  <c:v>0.74023817171544504</c:v>
                </c:pt>
                <c:pt idx="51">
                  <c:v>1.0411794528378899</c:v>
                </c:pt>
                <c:pt idx="52">
                  <c:v>0.78448948492051596</c:v>
                </c:pt>
                <c:pt idx="53">
                  <c:v>2.2670138104730735</c:v>
                </c:pt>
                <c:pt idx="54">
                  <c:v>1.2765127226238699</c:v>
                </c:pt>
                <c:pt idx="55">
                  <c:v>1.0838589501978599</c:v>
                </c:pt>
                <c:pt idx="56">
                  <c:v>2.30746108272721</c:v>
                </c:pt>
                <c:pt idx="57">
                  <c:v>0.85201432232922403</c:v>
                </c:pt>
                <c:pt idx="58">
                  <c:v>1.5653053814448701</c:v>
                </c:pt>
                <c:pt idx="59">
                  <c:v>1.44327328495098</c:v>
                </c:pt>
                <c:pt idx="60">
                  <c:v>0.77607367299327901</c:v>
                </c:pt>
                <c:pt idx="61">
                  <c:v>0.64367970687351395</c:v>
                </c:pt>
                <c:pt idx="62">
                  <c:v>0.94122902118144802</c:v>
                </c:pt>
                <c:pt idx="63">
                  <c:v>0.797764254163287</c:v>
                </c:pt>
                <c:pt idx="64">
                  <c:v>0.70619052304302499</c:v>
                </c:pt>
                <c:pt idx="65">
                  <c:v>0.79854691089711616</c:v>
                </c:pt>
                <c:pt idx="66">
                  <c:v>0.60416498038780797</c:v>
                </c:pt>
                <c:pt idx="67">
                  <c:v>2.687414336370141</c:v>
                </c:pt>
                <c:pt idx="68">
                  <c:v>0.81545667752749695</c:v>
                </c:pt>
                <c:pt idx="69">
                  <c:v>0.73314868016113799</c:v>
                </c:pt>
                <c:pt idx="70">
                  <c:v>1.6061885314394722</c:v>
                </c:pt>
                <c:pt idx="71">
                  <c:v>1.9209466371619699</c:v>
                </c:pt>
                <c:pt idx="72">
                  <c:v>1.673201307691925</c:v>
                </c:pt>
                <c:pt idx="73">
                  <c:v>1.6810812501462307</c:v>
                </c:pt>
                <c:pt idx="74">
                  <c:v>1.3028859397637469</c:v>
                </c:pt>
                <c:pt idx="75">
                  <c:v>0.60948803458094003</c:v>
                </c:pt>
                <c:pt idx="76">
                  <c:v>0.83153243884744299</c:v>
                </c:pt>
                <c:pt idx="77">
                  <c:v>2.8352820281433302</c:v>
                </c:pt>
                <c:pt idx="78">
                  <c:v>2.66532598400536</c:v>
                </c:pt>
                <c:pt idx="79">
                  <c:v>1.2693376578473501</c:v>
                </c:pt>
                <c:pt idx="80">
                  <c:v>1.3914826773613354</c:v>
                </c:pt>
                <c:pt idx="81">
                  <c:v>0.80371310572677002</c:v>
                </c:pt>
                <c:pt idx="82">
                  <c:v>0.771653621457835</c:v>
                </c:pt>
                <c:pt idx="83">
                  <c:v>1.0999428940035001</c:v>
                </c:pt>
                <c:pt idx="84">
                  <c:v>1.4169620395441318</c:v>
                </c:pt>
                <c:pt idx="85">
                  <c:v>1.4869496216309599</c:v>
                </c:pt>
                <c:pt idx="86">
                  <c:v>1.1199107656806986</c:v>
                </c:pt>
                <c:pt idx="87">
                  <c:v>4.2492717199360639</c:v>
                </c:pt>
                <c:pt idx="88">
                  <c:v>0.97531414794413662</c:v>
                </c:pt>
                <c:pt idx="89">
                  <c:v>1.3366837088869614</c:v>
                </c:pt>
                <c:pt idx="90">
                  <c:v>2.8369816500944944</c:v>
                </c:pt>
                <c:pt idx="91">
                  <c:v>0.98746282366334104</c:v>
                </c:pt>
                <c:pt idx="92">
                  <c:v>0.93062005846650397</c:v>
                </c:pt>
                <c:pt idx="93">
                  <c:v>0.60482918372372096</c:v>
                </c:pt>
                <c:pt idx="94">
                  <c:v>2.2539048079279733</c:v>
                </c:pt>
                <c:pt idx="95">
                  <c:v>0.88293786116101702</c:v>
                </c:pt>
                <c:pt idx="96">
                  <c:v>0.45424486638684303</c:v>
                </c:pt>
                <c:pt idx="97">
                  <c:v>0.79311264205501297</c:v>
                </c:pt>
                <c:pt idx="98">
                  <c:v>0.70719544109899601</c:v>
                </c:pt>
                <c:pt idx="99">
                  <c:v>0.5900758053688091</c:v>
                </c:pt>
                <c:pt idx="100">
                  <c:v>0.20228062449061091</c:v>
                </c:pt>
                <c:pt idx="101">
                  <c:v>0.62125145692655848</c:v>
                </c:pt>
                <c:pt idx="102">
                  <c:v>1.9848215615377212</c:v>
                </c:pt>
                <c:pt idx="103">
                  <c:v>1.2693376578473501</c:v>
                </c:pt>
                <c:pt idx="104">
                  <c:v>0.6516537021000558</c:v>
                </c:pt>
                <c:pt idx="105">
                  <c:v>0.77947883263534101</c:v>
                </c:pt>
                <c:pt idx="106">
                  <c:v>0.81547149643196304</c:v>
                </c:pt>
                <c:pt idx="107">
                  <c:v>0.43903604128038898</c:v>
                </c:pt>
                <c:pt idx="108">
                  <c:v>1.4494203716643499</c:v>
                </c:pt>
                <c:pt idx="109">
                  <c:v>0.9994638909797906</c:v>
                </c:pt>
                <c:pt idx="110">
                  <c:v>0.785400492550554</c:v>
                </c:pt>
                <c:pt idx="111">
                  <c:v>0.2936941260755444</c:v>
                </c:pt>
                <c:pt idx="112">
                  <c:v>0.75255155560392895</c:v>
                </c:pt>
                <c:pt idx="113">
                  <c:v>0.12391364587357553</c:v>
                </c:pt>
                <c:pt idx="114">
                  <c:v>0.68644722412270742</c:v>
                </c:pt>
                <c:pt idx="115">
                  <c:v>0.36036347068266772</c:v>
                </c:pt>
                <c:pt idx="116">
                  <c:v>2.5205854878091301</c:v>
                </c:pt>
                <c:pt idx="117">
                  <c:v>1.06290112873484</c:v>
                </c:pt>
                <c:pt idx="118">
                  <c:v>1.82477700844353</c:v>
                </c:pt>
                <c:pt idx="119">
                  <c:v>2.3096511615433402</c:v>
                </c:pt>
                <c:pt idx="120">
                  <c:v>0.77388472963640798</c:v>
                </c:pt>
                <c:pt idx="121">
                  <c:v>0.82227447559234801</c:v>
                </c:pt>
                <c:pt idx="122">
                  <c:v>0.76747134555375296</c:v>
                </c:pt>
                <c:pt idx="123">
                  <c:v>0.22631849251250399</c:v>
                </c:pt>
                <c:pt idx="124">
                  <c:v>0.41771607550936102</c:v>
                </c:pt>
                <c:pt idx="125">
                  <c:v>2.6467875090360802</c:v>
                </c:pt>
                <c:pt idx="126">
                  <c:v>1.212905865724778</c:v>
                </c:pt>
                <c:pt idx="127">
                  <c:v>0.83037783011274402</c:v>
                </c:pt>
                <c:pt idx="128">
                  <c:v>0.91775313021579996</c:v>
                </c:pt>
                <c:pt idx="129">
                  <c:v>1.1544280507810387</c:v>
                </c:pt>
                <c:pt idx="130">
                  <c:v>2.2039257744814886</c:v>
                </c:pt>
                <c:pt idx="131">
                  <c:v>0.78744311807404599</c:v>
                </c:pt>
                <c:pt idx="132">
                  <c:v>2.2940307353042462</c:v>
                </c:pt>
                <c:pt idx="133">
                  <c:v>0.77689814387543499</c:v>
                </c:pt>
                <c:pt idx="134">
                  <c:v>3.0029466780500695</c:v>
                </c:pt>
                <c:pt idx="135">
                  <c:v>0.54109452635706734</c:v>
                </c:pt>
                <c:pt idx="136">
                  <c:v>1.5393819467194465</c:v>
                </c:pt>
                <c:pt idx="137">
                  <c:v>1.4691570178954001</c:v>
                </c:pt>
                <c:pt idx="138">
                  <c:v>1.3124911400088719</c:v>
                </c:pt>
                <c:pt idx="139">
                  <c:v>0.79403819577416701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A4-400E-8246-2218DF587440}"/>
            </c:ext>
          </c:extLst>
        </c:ser>
        <c:ser>
          <c:idx val="2"/>
          <c:order val="2"/>
          <c:tx>
            <c:strRef>
              <c:f>[2]Biocides!$E$1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[2]Biocides!$E$2:$E$141</c:f>
              <c:numCache>
                <c:formatCode>General</c:formatCode>
                <c:ptCount val="140"/>
                <c:pt idx="0">
                  <c:v>-1.2143548529580599</c:v>
                </c:pt>
                <c:pt idx="1">
                  <c:v>-0.54435895768045595</c:v>
                </c:pt>
                <c:pt idx="2">
                  <c:v>-3.2680646828921098</c:v>
                </c:pt>
                <c:pt idx="3">
                  <c:v>2.7891695650132098</c:v>
                </c:pt>
                <c:pt idx="4">
                  <c:v>-1.5526740887925301</c:v>
                </c:pt>
                <c:pt idx="5">
                  <c:v>-1.5526740887925301</c:v>
                </c:pt>
                <c:pt idx="6">
                  <c:v>1.4851277717309701</c:v>
                </c:pt>
                <c:pt idx="7">
                  <c:v>-1.2143548529580599</c:v>
                </c:pt>
                <c:pt idx="8">
                  <c:v>-1.5526740887925301</c:v>
                </c:pt>
                <c:pt idx="9">
                  <c:v>-5.3651472219791899E-2</c:v>
                </c:pt>
                <c:pt idx="10">
                  <c:v>-1.8909933246270001</c:v>
                </c:pt>
                <c:pt idx="11">
                  <c:v>1.4077464170229299</c:v>
                </c:pt>
                <c:pt idx="12">
                  <c:v>4.2402118008639302</c:v>
                </c:pt>
                <c:pt idx="13">
                  <c:v>-1.8909933246270001</c:v>
                </c:pt>
                <c:pt idx="14">
                  <c:v>-8.3140307457861898E-2</c:v>
                </c:pt>
                <c:pt idx="15">
                  <c:v>0.171740856171053</c:v>
                </c:pt>
                <c:pt idx="16">
                  <c:v>-1.5526740887925301</c:v>
                </c:pt>
                <c:pt idx="17">
                  <c:v>-1.2143548529580599</c:v>
                </c:pt>
                <c:pt idx="18">
                  <c:v>-0.24925968017710801</c:v>
                </c:pt>
                <c:pt idx="19">
                  <c:v>-2.57187567183938</c:v>
                </c:pt>
                <c:pt idx="20">
                  <c:v>0.51006740668832096</c:v>
                </c:pt>
                <c:pt idx="21">
                  <c:v>-0.56700651745578201</c:v>
                </c:pt>
                <c:pt idx="22">
                  <c:v>-0.229314666288122</c:v>
                </c:pt>
                <c:pt idx="23">
                  <c:v>0.28882731558414854</c:v>
                </c:pt>
                <c:pt idx="24">
                  <c:v>0.51006009200552604</c:v>
                </c:pt>
                <c:pt idx="25">
                  <c:v>-1.9052097071149301</c:v>
                </c:pt>
                <c:pt idx="26">
                  <c:v>-1.07285305526664</c:v>
                </c:pt>
                <c:pt idx="27">
                  <c:v>-1.8909933246270001</c:v>
                </c:pt>
                <c:pt idx="28">
                  <c:v>0.171740856171053</c:v>
                </c:pt>
                <c:pt idx="29">
                  <c:v>8.5014379185338801E-2</c:v>
                </c:pt>
                <c:pt idx="30">
                  <c:v>-0.20603972184598299</c:v>
                </c:pt>
                <c:pt idx="31">
                  <c:v>-5.3651472219791899E-2</c:v>
                </c:pt>
                <c:pt idx="32">
                  <c:v>-0.832815658792464</c:v>
                </c:pt>
                <c:pt idx="33">
                  <c:v>1.4751552647864801</c:v>
                </c:pt>
                <c:pt idx="34">
                  <c:v>3.4552081450708498</c:v>
                </c:pt>
                <c:pt idx="35">
                  <c:v>5.1051681879834103E-2</c:v>
                </c:pt>
                <c:pt idx="36">
                  <c:v>0.142252020932982</c:v>
                </c:pt>
                <c:pt idx="37">
                  <c:v>-0.89598063101257597</c:v>
                </c:pt>
                <c:pt idx="38">
                  <c:v>-5.3651472219791899E-2</c:v>
                </c:pt>
                <c:pt idx="39">
                  <c:v>1.6412746375057199</c:v>
                </c:pt>
                <c:pt idx="40">
                  <c:v>2.14182122951093</c:v>
                </c:pt>
                <c:pt idx="41">
                  <c:v>0.171740856171053</c:v>
                </c:pt>
                <c:pt idx="42">
                  <c:v>0.60304198556016797</c:v>
                </c:pt>
                <c:pt idx="43">
                  <c:v>-0.229314666288122</c:v>
                </c:pt>
                <c:pt idx="44">
                  <c:v>0.82843431395101297</c:v>
                </c:pt>
                <c:pt idx="45">
                  <c:v>1.001378364493771</c:v>
                </c:pt>
                <c:pt idx="46">
                  <c:v>0.50008758506103301</c:v>
                </c:pt>
                <c:pt idx="47">
                  <c:v>2.1371486683720899</c:v>
                </c:pt>
                <c:pt idx="48">
                  <c:v>1.70338521794104</c:v>
                </c:pt>
                <c:pt idx="49">
                  <c:v>1.25973544334012</c:v>
                </c:pt>
                <c:pt idx="50">
                  <c:v>0.99412500107485102</c:v>
                </c:pt>
                <c:pt idx="51">
                  <c:v>0.82843431395101297</c:v>
                </c:pt>
                <c:pt idx="52">
                  <c:v>0.60304198556016797</c:v>
                </c:pt>
                <c:pt idx="53">
                  <c:v>0.82843431395101297</c:v>
                </c:pt>
                <c:pt idx="54">
                  <c:v>1.8134745006209501</c:v>
                </c:pt>
                <c:pt idx="55">
                  <c:v>0.82843431395101297</c:v>
                </c:pt>
                <c:pt idx="56">
                  <c:v>-0.16657837966342001</c:v>
                </c:pt>
                <c:pt idx="57">
                  <c:v>-0.57697902440027504</c:v>
                </c:pt>
                <c:pt idx="58">
                  <c:v>1.1521084817021501</c:v>
                </c:pt>
                <c:pt idx="59">
                  <c:v>0.142252020932982</c:v>
                </c:pt>
                <c:pt idx="60">
                  <c:v>0.171740856171053</c:v>
                </c:pt>
                <c:pt idx="61">
                  <c:v>0.81356365038886902</c:v>
                </c:pt>
                <c:pt idx="62">
                  <c:v>-1.5526740887925301</c:v>
                </c:pt>
                <c:pt idx="63">
                  <c:v>-1.5526740887925301</c:v>
                </c:pt>
                <c:pt idx="64">
                  <c:v>-1.2243273599025499</c:v>
                </c:pt>
                <c:pt idx="65">
                  <c:v>0.14182333533757399</c:v>
                </c:pt>
                <c:pt idx="66">
                  <c:v>-5.3651472219791899E-2</c:v>
                </c:pt>
                <c:pt idx="67">
                  <c:v>-0.41148703634784201</c:v>
                </c:pt>
                <c:pt idx="68">
                  <c:v>0.171740856171053</c:v>
                </c:pt>
                <c:pt idx="69">
                  <c:v>-1.8909933246270001</c:v>
                </c:pt>
                <c:pt idx="70">
                  <c:v>1.2657603584684525</c:v>
                </c:pt>
                <c:pt idx="71">
                  <c:v>1.16675354978548</c:v>
                </c:pt>
                <c:pt idx="72">
                  <c:v>-0.57230646326143497</c:v>
                </c:pt>
                <c:pt idx="73">
                  <c:v>1.5560357521325585</c:v>
                </c:pt>
                <c:pt idx="74">
                  <c:v>-0.56763390212259601</c:v>
                </c:pt>
                <c:pt idx="75">
                  <c:v>0.93138871445014804</c:v>
                </c:pt>
                <c:pt idx="76">
                  <c:v>-1.5819642249592001</c:v>
                </c:pt>
                <c:pt idx="77">
                  <c:v>1.1567810428409899</c:v>
                </c:pt>
                <c:pt idx="78">
                  <c:v>1.1567810428409899</c:v>
                </c:pt>
                <c:pt idx="79">
                  <c:v>0.88722060003854397</c:v>
                </c:pt>
                <c:pt idx="80">
                  <c:v>1.48575515639778</c:v>
                </c:pt>
                <c:pt idx="81">
                  <c:v>-1.5526740887925301</c:v>
                </c:pt>
                <c:pt idx="82">
                  <c:v>-1.2143548529580599</c:v>
                </c:pt>
                <c:pt idx="83">
                  <c:v>0.307942708056821</c:v>
                </c:pt>
                <c:pt idx="84">
                  <c:v>-1.5526740887925301</c:v>
                </c:pt>
                <c:pt idx="85">
                  <c:v>-0.94478709547281803</c:v>
                </c:pt>
                <c:pt idx="86">
                  <c:v>1.289498316400846</c:v>
                </c:pt>
                <c:pt idx="87">
                  <c:v>1.1567810428409899</c:v>
                </c:pt>
                <c:pt idx="88">
                  <c:v>0.51006009200552604</c:v>
                </c:pt>
                <c:pt idx="89">
                  <c:v>0.58998300469031228</c:v>
                </c:pt>
                <c:pt idx="90">
                  <c:v>1.1567810428409899</c:v>
                </c:pt>
                <c:pt idx="91">
                  <c:v>-5.3651472219791899E-2</c:v>
                </c:pt>
                <c:pt idx="92">
                  <c:v>1.8134745006209501</c:v>
                </c:pt>
                <c:pt idx="93">
                  <c:v>0.50008758506103301</c:v>
                </c:pt>
                <c:pt idx="94">
                  <c:v>1.81410188528776</c:v>
                </c:pt>
                <c:pt idx="95">
                  <c:v>0.50008758506103301</c:v>
                </c:pt>
                <c:pt idx="96">
                  <c:v>-5.3651472219791899E-2</c:v>
                </c:pt>
                <c:pt idx="97">
                  <c:v>-0.50489761549789303</c:v>
                </c:pt>
                <c:pt idx="98">
                  <c:v>-1.2143548529580599</c:v>
                </c:pt>
                <c:pt idx="99">
                  <c:v>0.49011507811653998</c:v>
                </c:pt>
                <c:pt idx="100">
                  <c:v>4.10785642637879</c:v>
                </c:pt>
                <c:pt idx="101">
                  <c:v>0.60304198556016797</c:v>
                </c:pt>
                <c:pt idx="102">
                  <c:v>-2.417673632218444</c:v>
                </c:pt>
                <c:pt idx="103">
                  <c:v>0.171740856171053</c:v>
                </c:pt>
                <c:pt idx="104">
                  <c:v>-0.57697902440027504</c:v>
                </c:pt>
                <c:pt idx="105">
                  <c:v>-0.24925968017710801</c:v>
                </c:pt>
                <c:pt idx="106">
                  <c:v>0.171740856171053</c:v>
                </c:pt>
                <c:pt idx="107">
                  <c:v>0.49286108650324412</c:v>
                </c:pt>
                <c:pt idx="108">
                  <c:v>0.156870192608908</c:v>
                </c:pt>
                <c:pt idx="109">
                  <c:v>1.4615621810301409</c:v>
                </c:pt>
                <c:pt idx="110">
                  <c:v>-0.55766139517810298</c:v>
                </c:pt>
                <c:pt idx="111">
                  <c:v>-1.2143548529580599</c:v>
                </c:pt>
                <c:pt idx="112">
                  <c:v>0.171740856171053</c:v>
                </c:pt>
                <c:pt idx="113">
                  <c:v>-1.2143548529580599</c:v>
                </c:pt>
                <c:pt idx="114">
                  <c:v>0.60304198556016797</c:v>
                </c:pt>
                <c:pt idx="115">
                  <c:v>0.82843431395101297</c:v>
                </c:pt>
                <c:pt idx="116">
                  <c:v>0.80848930006202702</c:v>
                </c:pt>
                <c:pt idx="117">
                  <c:v>4.5685585297539104</c:v>
                </c:pt>
                <c:pt idx="118">
                  <c:v>0.49011507811653998</c:v>
                </c:pt>
                <c:pt idx="119">
                  <c:v>0.151795842282066</c:v>
                </c:pt>
                <c:pt idx="120">
                  <c:v>1.1026404214848899</c:v>
                </c:pt>
                <c:pt idx="121">
                  <c:v>-1.2143548529580599</c:v>
                </c:pt>
                <c:pt idx="122">
                  <c:v>-0.50489761549789303</c:v>
                </c:pt>
                <c:pt idx="123">
                  <c:v>0.171740856171053</c:v>
                </c:pt>
                <c:pt idx="124">
                  <c:v>0.171740856171053</c:v>
                </c:pt>
                <c:pt idx="125">
                  <c:v>0.171740856171053</c:v>
                </c:pt>
                <c:pt idx="126">
                  <c:v>-1.2143548529580599</c:v>
                </c:pt>
                <c:pt idx="127">
                  <c:v>-0.16657837966342001</c:v>
                </c:pt>
                <c:pt idx="128">
                  <c:v>1.1468085358964999</c:v>
                </c:pt>
                <c:pt idx="129">
                  <c:v>0.171740856171053</c:v>
                </c:pt>
                <c:pt idx="130">
                  <c:v>-1.5526740887925301</c:v>
                </c:pt>
                <c:pt idx="131">
                  <c:v>-0.24925968017710801</c:v>
                </c:pt>
                <c:pt idx="132">
                  <c:v>-0.41148703634784201</c:v>
                </c:pt>
                <c:pt idx="133">
                  <c:v>-1.2143548529580599</c:v>
                </c:pt>
                <c:pt idx="134">
                  <c:v>1.1567810428409899</c:v>
                </c:pt>
                <c:pt idx="135">
                  <c:v>2.7164607714440199</c:v>
                </c:pt>
                <c:pt idx="136">
                  <c:v>1.7163961823127192</c:v>
                </c:pt>
                <c:pt idx="137">
                  <c:v>0.171740856171053</c:v>
                </c:pt>
                <c:pt idx="138">
                  <c:v>-1.2143548529580599</c:v>
                </c:pt>
                <c:pt idx="139">
                  <c:v>-0.248632295510294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A4-400E-8246-2218DF587440}"/>
            </c:ext>
          </c:extLst>
        </c:ser>
        <c:ser>
          <c:idx val="3"/>
          <c:order val="3"/>
          <c:tx>
            <c:strRef>
              <c:f>[2]Biocides!$F$1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[2]Biocides!$F$2:$F$141</c:f>
              <c:numCache>
                <c:formatCode>General</c:formatCode>
                <c:ptCount val="140"/>
                <c:pt idx="0">
                  <c:v>-0.394292159707824</c:v>
                </c:pt>
                <c:pt idx="1">
                  <c:v>1.14626575889058</c:v>
                </c:pt>
                <c:pt idx="2">
                  <c:v>0.31855964911982598</c:v>
                </c:pt>
                <c:pt idx="3">
                  <c:v>-0.164594734382703</c:v>
                </c:pt>
                <c:pt idx="4">
                  <c:v>-0.38489342265799498</c:v>
                </c:pt>
                <c:pt idx="5">
                  <c:v>-0.86033691452752703</c:v>
                </c:pt>
                <c:pt idx="6">
                  <c:v>-1.5177526735852185</c:v>
                </c:pt>
                <c:pt idx="7">
                  <c:v>-0.40737977492504901</c:v>
                </c:pt>
                <c:pt idx="8">
                  <c:v>-0.75840515445888546</c:v>
                </c:pt>
                <c:pt idx="9">
                  <c:v>3.5688192926949101E-2</c:v>
                </c:pt>
                <c:pt idx="10">
                  <c:v>3.5688192926949101E-2</c:v>
                </c:pt>
                <c:pt idx="11">
                  <c:v>0.62898318816645382</c:v>
                </c:pt>
                <c:pt idx="12">
                  <c:v>0.78691128505935204</c:v>
                </c:pt>
                <c:pt idx="13">
                  <c:v>0.12789985651914293</c:v>
                </c:pt>
                <c:pt idx="14">
                  <c:v>1.6024116326967963</c:v>
                </c:pt>
                <c:pt idx="15">
                  <c:v>-0.49441783968742797</c:v>
                </c:pt>
                <c:pt idx="16">
                  <c:v>-0.48816376919836102</c:v>
                </c:pt>
                <c:pt idx="17">
                  <c:v>-0.50100021188605504</c:v>
                </c:pt>
                <c:pt idx="18">
                  <c:v>-0.96433735868087034</c:v>
                </c:pt>
                <c:pt idx="19">
                  <c:v>0.43871213806798098</c:v>
                </c:pt>
                <c:pt idx="20">
                  <c:v>-1.1037298723574143</c:v>
                </c:pt>
                <c:pt idx="21">
                  <c:v>-0.30623790112459398</c:v>
                </c:pt>
                <c:pt idx="22">
                  <c:v>-0.25058146862373398</c:v>
                </c:pt>
                <c:pt idx="23">
                  <c:v>-2.5307166199577207</c:v>
                </c:pt>
                <c:pt idx="24">
                  <c:v>-1.4607255810841497</c:v>
                </c:pt>
                <c:pt idx="25">
                  <c:v>0.34398008391389001</c:v>
                </c:pt>
                <c:pt idx="26">
                  <c:v>0.19314113086485599</c:v>
                </c:pt>
                <c:pt idx="27">
                  <c:v>-0.10446031747052301</c:v>
                </c:pt>
                <c:pt idx="28">
                  <c:v>-0.50317353837212397</c:v>
                </c:pt>
                <c:pt idx="29">
                  <c:v>-0.37101116048328803</c:v>
                </c:pt>
                <c:pt idx="30">
                  <c:v>0.70315311716220696</c:v>
                </c:pt>
                <c:pt idx="31">
                  <c:v>-1.1202478970956484</c:v>
                </c:pt>
                <c:pt idx="32">
                  <c:v>0.31471036319548507</c:v>
                </c:pt>
                <c:pt idx="33">
                  <c:v>0.169342750220425</c:v>
                </c:pt>
                <c:pt idx="34">
                  <c:v>0.428752803517783</c:v>
                </c:pt>
                <c:pt idx="35">
                  <c:v>-0.3106553715760576</c:v>
                </c:pt>
                <c:pt idx="36">
                  <c:v>0.286956477339949</c:v>
                </c:pt>
                <c:pt idx="37">
                  <c:v>0.12666609701989701</c:v>
                </c:pt>
                <c:pt idx="38">
                  <c:v>0.49544843935251698</c:v>
                </c:pt>
                <c:pt idx="39">
                  <c:v>-1.1682441613908079</c:v>
                </c:pt>
                <c:pt idx="40">
                  <c:v>-0.65173717852332214</c:v>
                </c:pt>
                <c:pt idx="41">
                  <c:v>-0.47982500854627003</c:v>
                </c:pt>
                <c:pt idx="42">
                  <c:v>0.16853404431629482</c:v>
                </c:pt>
                <c:pt idx="43">
                  <c:v>-0.75693102138987201</c:v>
                </c:pt>
                <c:pt idx="44">
                  <c:v>-2.252832469800258</c:v>
                </c:pt>
                <c:pt idx="45">
                  <c:v>-2.402124354391443</c:v>
                </c:pt>
                <c:pt idx="46">
                  <c:v>-0.94214515591784931</c:v>
                </c:pt>
                <c:pt idx="47">
                  <c:v>-0.69887479563327748</c:v>
                </c:pt>
                <c:pt idx="48">
                  <c:v>-1.2300050538943639</c:v>
                </c:pt>
                <c:pt idx="49">
                  <c:v>0.16119012607874783</c:v>
                </c:pt>
                <c:pt idx="50">
                  <c:v>-0.27964866475258998</c:v>
                </c:pt>
                <c:pt idx="51">
                  <c:v>-1.7800493275921301</c:v>
                </c:pt>
                <c:pt idx="52">
                  <c:v>0.14106650815490299</c:v>
                </c:pt>
                <c:pt idx="53">
                  <c:v>-2.4524870688269731</c:v>
                </c:pt>
                <c:pt idx="54">
                  <c:v>-1.1310867683863199</c:v>
                </c:pt>
                <c:pt idx="55">
                  <c:v>-1.7723097996738999</c:v>
                </c:pt>
                <c:pt idx="56">
                  <c:v>-0.89385404180649397</c:v>
                </c:pt>
                <c:pt idx="57">
                  <c:v>-0.17201310691667793</c:v>
                </c:pt>
                <c:pt idx="58">
                  <c:v>-3.1578808205381899</c:v>
                </c:pt>
                <c:pt idx="59">
                  <c:v>-0.65498242682108998</c:v>
                </c:pt>
                <c:pt idx="60">
                  <c:v>-0.28542805844599001</c:v>
                </c:pt>
                <c:pt idx="61">
                  <c:v>0.27157933946925999</c:v>
                </c:pt>
                <c:pt idx="62">
                  <c:v>6.8724799037095299E-3</c:v>
                </c:pt>
                <c:pt idx="63">
                  <c:v>-0.155407370824344</c:v>
                </c:pt>
                <c:pt idx="64">
                  <c:v>-9.7800282384456094E-2</c:v>
                </c:pt>
                <c:pt idx="65">
                  <c:v>-1.1767347335018226</c:v>
                </c:pt>
                <c:pt idx="66">
                  <c:v>-0.47302195320711199</c:v>
                </c:pt>
                <c:pt idx="67">
                  <c:v>1.901576172532609</c:v>
                </c:pt>
                <c:pt idx="68">
                  <c:v>-0.55997898924804401</c:v>
                </c:pt>
                <c:pt idx="69">
                  <c:v>0.58795543287475205</c:v>
                </c:pt>
                <c:pt idx="70">
                  <c:v>-2.449003913050797</c:v>
                </c:pt>
                <c:pt idx="71">
                  <c:v>-0.79760551535091295</c:v>
                </c:pt>
                <c:pt idx="72">
                  <c:v>0.1278932492037903</c:v>
                </c:pt>
                <c:pt idx="73">
                  <c:v>-2.5136728915457152</c:v>
                </c:pt>
                <c:pt idx="74">
                  <c:v>0.79751499226177724</c:v>
                </c:pt>
                <c:pt idx="75">
                  <c:v>-0.208056582568757</c:v>
                </c:pt>
                <c:pt idx="76">
                  <c:v>-0.86657063786876298</c:v>
                </c:pt>
                <c:pt idx="77">
                  <c:v>-0.76291944350253504</c:v>
                </c:pt>
                <c:pt idx="78">
                  <c:v>-0.44178611997495898</c:v>
                </c:pt>
                <c:pt idx="79">
                  <c:v>0.31855964911982598</c:v>
                </c:pt>
                <c:pt idx="80">
                  <c:v>0.83434958049104146</c:v>
                </c:pt>
                <c:pt idx="81">
                  <c:v>1.41232999294785E-2</c:v>
                </c:pt>
                <c:pt idx="82">
                  <c:v>0.98133032899731698</c:v>
                </c:pt>
                <c:pt idx="83">
                  <c:v>0.47238151768855602</c:v>
                </c:pt>
                <c:pt idx="84">
                  <c:v>-0.72920404649257442</c:v>
                </c:pt>
                <c:pt idx="85">
                  <c:v>1.02266352404831</c:v>
                </c:pt>
                <c:pt idx="86">
                  <c:v>-0.56051322710767781</c:v>
                </c:pt>
                <c:pt idx="87">
                  <c:v>-5.8846878921614962</c:v>
                </c:pt>
                <c:pt idx="88">
                  <c:v>0.82798689308332296</c:v>
                </c:pt>
                <c:pt idx="89">
                  <c:v>-1.6696543058154445</c:v>
                </c:pt>
                <c:pt idx="90">
                  <c:v>-2.7762795839068275</c:v>
                </c:pt>
                <c:pt idx="91">
                  <c:v>0.51424894480306005</c:v>
                </c:pt>
                <c:pt idx="92">
                  <c:v>-1.5089032470825501</c:v>
                </c:pt>
                <c:pt idx="93">
                  <c:v>-0.16076407302655299</c:v>
                </c:pt>
                <c:pt idx="94">
                  <c:v>-2.5956417248970487</c:v>
                </c:pt>
                <c:pt idx="95">
                  <c:v>-0.16366207478529399</c:v>
                </c:pt>
                <c:pt idx="96">
                  <c:v>-0.65409542926198105</c:v>
                </c:pt>
                <c:pt idx="97">
                  <c:v>-0.26198798664789003</c:v>
                </c:pt>
                <c:pt idx="98">
                  <c:v>-0.33436542377557099</c:v>
                </c:pt>
                <c:pt idx="99">
                  <c:v>-0.80350519109071517</c:v>
                </c:pt>
                <c:pt idx="100">
                  <c:v>0.22308710832076262</c:v>
                </c:pt>
                <c:pt idx="101">
                  <c:v>0.34246700220428128</c:v>
                </c:pt>
                <c:pt idx="102">
                  <c:v>-1.9019734715652299</c:v>
                </c:pt>
                <c:pt idx="103">
                  <c:v>3.5688192926949101E-2</c:v>
                </c:pt>
                <c:pt idx="104">
                  <c:v>-0.68664402816671544</c:v>
                </c:pt>
                <c:pt idx="105">
                  <c:v>0.27064395351480403</c:v>
                </c:pt>
                <c:pt idx="106">
                  <c:v>-0.653942510504121</c:v>
                </c:pt>
                <c:pt idx="107">
                  <c:v>-0.14362680985012144</c:v>
                </c:pt>
                <c:pt idx="108">
                  <c:v>1.14799344594124</c:v>
                </c:pt>
                <c:pt idx="109">
                  <c:v>-0.7688867403481332</c:v>
                </c:pt>
                <c:pt idx="110">
                  <c:v>-0.16423844571245499</c:v>
                </c:pt>
                <c:pt idx="111">
                  <c:v>0.12105785980388706</c:v>
                </c:pt>
                <c:pt idx="112">
                  <c:v>-0.33717656431105097</c:v>
                </c:pt>
                <c:pt idx="113">
                  <c:v>-5.6884962835223263E-2</c:v>
                </c:pt>
                <c:pt idx="114">
                  <c:v>-0.49586480627035723</c:v>
                </c:pt>
                <c:pt idx="115">
                  <c:v>-0.29875018748721249</c:v>
                </c:pt>
                <c:pt idx="116">
                  <c:v>-5.0139677271405302E-2</c:v>
                </c:pt>
                <c:pt idx="117">
                  <c:v>0.155392814817057</c:v>
                </c:pt>
                <c:pt idx="118">
                  <c:v>-1.34238696345761</c:v>
                </c:pt>
                <c:pt idx="119">
                  <c:v>-0.45437632577399101</c:v>
                </c:pt>
                <c:pt idx="120">
                  <c:v>-0.74513297863622896</c:v>
                </c:pt>
                <c:pt idx="121">
                  <c:v>0.133645201251294</c:v>
                </c:pt>
                <c:pt idx="122">
                  <c:v>-0.37806059430627598</c:v>
                </c:pt>
                <c:pt idx="123">
                  <c:v>3.5688192926949101E-2</c:v>
                </c:pt>
                <c:pt idx="124">
                  <c:v>3.5688192926949101E-2</c:v>
                </c:pt>
                <c:pt idx="125">
                  <c:v>-2.46501422805171</c:v>
                </c:pt>
                <c:pt idx="126">
                  <c:v>-0.65007263446446473</c:v>
                </c:pt>
                <c:pt idx="127">
                  <c:v>-0.55715205738599105</c:v>
                </c:pt>
                <c:pt idx="128">
                  <c:v>0.15352986306948699</c:v>
                </c:pt>
                <c:pt idx="129">
                  <c:v>0.60131996628658335</c:v>
                </c:pt>
                <c:pt idx="130">
                  <c:v>-0.36804860004953621</c:v>
                </c:pt>
                <c:pt idx="131">
                  <c:v>-0.492325549733242</c:v>
                </c:pt>
                <c:pt idx="132">
                  <c:v>1.048865915961394</c:v>
                </c:pt>
                <c:pt idx="133">
                  <c:v>-0.30392659470997002</c:v>
                </c:pt>
                <c:pt idx="134">
                  <c:v>-1.8820878846066709</c:v>
                </c:pt>
                <c:pt idx="135">
                  <c:v>0.38058017130925759</c:v>
                </c:pt>
                <c:pt idx="136">
                  <c:v>-1.1676199237319071</c:v>
                </c:pt>
                <c:pt idx="137">
                  <c:v>-1.8644348841718801</c:v>
                </c:pt>
                <c:pt idx="138">
                  <c:v>1.0521519293514565</c:v>
                </c:pt>
                <c:pt idx="139">
                  <c:v>0.17048835972905499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A4-400E-8246-2218DF587440}"/>
            </c:ext>
          </c:extLst>
        </c:ser>
        <c:ser>
          <c:idx val="4"/>
          <c:order val="4"/>
          <c:tx>
            <c:strRef>
              <c:f>[2]Biocides!$G$1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[2]Biocides!$G$2:$G$141</c:f>
              <c:numCache>
                <c:formatCode>General</c:formatCode>
                <c:ptCount val="140"/>
                <c:pt idx="0">
                  <c:v>1.0760851756815399</c:v>
                </c:pt>
                <c:pt idx="1">
                  <c:v>0.27152696369100499</c:v>
                </c:pt>
                <c:pt idx="2">
                  <c:v>0.16750827831215501</c:v>
                </c:pt>
                <c:pt idx="3">
                  <c:v>-0.30573367114132999</c:v>
                </c:pt>
                <c:pt idx="4">
                  <c:v>0.70436224491972999</c:v>
                </c:pt>
                <c:pt idx="5">
                  <c:v>-4.5154564538866797</c:v>
                </c:pt>
                <c:pt idx="6">
                  <c:v>0.35147904614575776</c:v>
                </c:pt>
                <c:pt idx="7">
                  <c:v>0.644588974134921</c:v>
                </c:pt>
                <c:pt idx="8">
                  <c:v>0.10689627164365856</c:v>
                </c:pt>
                <c:pt idx="9">
                  <c:v>-0.19251266118515101</c:v>
                </c:pt>
                <c:pt idx="10">
                  <c:v>0.28132661218598698</c:v>
                </c:pt>
                <c:pt idx="11">
                  <c:v>0.14277183238544899</c:v>
                </c:pt>
                <c:pt idx="12">
                  <c:v>-0.70793873662074258</c:v>
                </c:pt>
                <c:pt idx="13">
                  <c:v>1.3457351175866501</c:v>
                </c:pt>
                <c:pt idx="14">
                  <c:v>0.85739447807420699</c:v>
                </c:pt>
                <c:pt idx="15">
                  <c:v>0.37511445189119003</c:v>
                </c:pt>
                <c:pt idx="16">
                  <c:v>0.19117712029272699</c:v>
                </c:pt>
                <c:pt idx="17">
                  <c:v>0.35373948600108401</c:v>
                </c:pt>
                <c:pt idx="18">
                  <c:v>-0.27648671493008797</c:v>
                </c:pt>
                <c:pt idx="19">
                  <c:v>0.22380442643843099</c:v>
                </c:pt>
                <c:pt idx="20">
                  <c:v>0.13536450154650501</c:v>
                </c:pt>
                <c:pt idx="21">
                  <c:v>0.33609463253272898</c:v>
                </c:pt>
                <c:pt idx="22">
                  <c:v>-1.37410671300863</c:v>
                </c:pt>
                <c:pt idx="23">
                  <c:v>-5.3595365238057191E-2</c:v>
                </c:pt>
                <c:pt idx="24">
                  <c:v>0.70902549994051345</c:v>
                </c:pt>
                <c:pt idx="25">
                  <c:v>6.15991542700218E-2</c:v>
                </c:pt>
                <c:pt idx="26">
                  <c:v>0.20104469403043801</c:v>
                </c:pt>
                <c:pt idx="27">
                  <c:v>0.90195219396257598</c:v>
                </c:pt>
                <c:pt idx="28">
                  <c:v>0.47864596374472201</c:v>
                </c:pt>
                <c:pt idx="29">
                  <c:v>-0.87505928154438095</c:v>
                </c:pt>
                <c:pt idx="30">
                  <c:v>0.33872451516720298</c:v>
                </c:pt>
                <c:pt idx="31">
                  <c:v>0.77897338483155798</c:v>
                </c:pt>
                <c:pt idx="32">
                  <c:v>0.77525411937505495</c:v>
                </c:pt>
                <c:pt idx="33">
                  <c:v>-0.206367580739757</c:v>
                </c:pt>
                <c:pt idx="34">
                  <c:v>0.64981691332528901</c:v>
                </c:pt>
                <c:pt idx="35">
                  <c:v>-0.117484037185891</c:v>
                </c:pt>
                <c:pt idx="36">
                  <c:v>0.122386116197119</c:v>
                </c:pt>
                <c:pt idx="37">
                  <c:v>0.19570679350499701</c:v>
                </c:pt>
                <c:pt idx="38">
                  <c:v>2.0567006932171101</c:v>
                </c:pt>
                <c:pt idx="39">
                  <c:v>0.77798431115529598</c:v>
                </c:pt>
                <c:pt idx="40">
                  <c:v>0.33998646388338899</c:v>
                </c:pt>
                <c:pt idx="41">
                  <c:v>0.11337970962331199</c:v>
                </c:pt>
                <c:pt idx="42">
                  <c:v>0.86117801759735002</c:v>
                </c:pt>
                <c:pt idx="43">
                  <c:v>-0.18076029710369301</c:v>
                </c:pt>
                <c:pt idx="44">
                  <c:v>-0.21143978464203261</c:v>
                </c:pt>
                <c:pt idx="45">
                  <c:v>1.58368843218943</c:v>
                </c:pt>
                <c:pt idx="46">
                  <c:v>-0.43847792050192402</c:v>
                </c:pt>
                <c:pt idx="47">
                  <c:v>0.477601329404928</c:v>
                </c:pt>
                <c:pt idx="48">
                  <c:v>3.1871685627331198E-2</c:v>
                </c:pt>
                <c:pt idx="49">
                  <c:v>0.21918207305643467</c:v>
                </c:pt>
                <c:pt idx="50">
                  <c:v>-0.174132654639229</c:v>
                </c:pt>
                <c:pt idx="51">
                  <c:v>0.71383452448956397</c:v>
                </c:pt>
                <c:pt idx="52">
                  <c:v>0.71654960711582805</c:v>
                </c:pt>
                <c:pt idx="53">
                  <c:v>0.11218755888354</c:v>
                </c:pt>
                <c:pt idx="54">
                  <c:v>1.3207375844114799</c:v>
                </c:pt>
                <c:pt idx="55">
                  <c:v>0.76225501313473298</c:v>
                </c:pt>
                <c:pt idx="56">
                  <c:v>-0.38145710689088502</c:v>
                </c:pt>
                <c:pt idx="57">
                  <c:v>8.0789225958517299E-2</c:v>
                </c:pt>
                <c:pt idx="58">
                  <c:v>0.35740444283773198</c:v>
                </c:pt>
                <c:pt idx="59">
                  <c:v>1.3677966418502601</c:v>
                </c:pt>
                <c:pt idx="60">
                  <c:v>1.60341067632279E-2</c:v>
                </c:pt>
                <c:pt idx="61">
                  <c:v>0.25779414987392202</c:v>
                </c:pt>
                <c:pt idx="62">
                  <c:v>0.73741874024713805</c:v>
                </c:pt>
                <c:pt idx="63">
                  <c:v>0.65058781410075495</c:v>
                </c:pt>
                <c:pt idx="64">
                  <c:v>0.16113380376431499</c:v>
                </c:pt>
                <c:pt idx="65">
                  <c:v>-1.0950450094923501</c:v>
                </c:pt>
                <c:pt idx="66">
                  <c:v>-0.57189174475501203</c:v>
                </c:pt>
                <c:pt idx="67">
                  <c:v>0.51581538102130098</c:v>
                </c:pt>
                <c:pt idx="68">
                  <c:v>-2.8235918548960499</c:v>
                </c:pt>
                <c:pt idx="69">
                  <c:v>0.484261967873238</c:v>
                </c:pt>
                <c:pt idx="70">
                  <c:v>-0.12704001055117331</c:v>
                </c:pt>
                <c:pt idx="71">
                  <c:v>1.03931918380305</c:v>
                </c:pt>
                <c:pt idx="72">
                  <c:v>0.752532953166963</c:v>
                </c:pt>
                <c:pt idx="73">
                  <c:v>-0.39497778717656828</c:v>
                </c:pt>
                <c:pt idx="74">
                  <c:v>0.77910930976576698</c:v>
                </c:pt>
                <c:pt idx="75">
                  <c:v>1.27121364227416</c:v>
                </c:pt>
                <c:pt idx="76">
                  <c:v>-0.78548046023362095</c:v>
                </c:pt>
                <c:pt idx="77">
                  <c:v>-9.6265888081308995E-2</c:v>
                </c:pt>
                <c:pt idx="78">
                  <c:v>-1.54619088825966E-2</c:v>
                </c:pt>
                <c:pt idx="79">
                  <c:v>0.86707079882263305</c:v>
                </c:pt>
                <c:pt idx="80">
                  <c:v>0.13373161100754399</c:v>
                </c:pt>
                <c:pt idx="81">
                  <c:v>0.20212947235694201</c:v>
                </c:pt>
                <c:pt idx="82">
                  <c:v>1.1536317923449599</c:v>
                </c:pt>
                <c:pt idx="83">
                  <c:v>1.36131571567668E-2</c:v>
                </c:pt>
                <c:pt idx="84">
                  <c:v>1.5464101251689106</c:v>
                </c:pt>
                <c:pt idx="85">
                  <c:v>5.3788498037609697E-2</c:v>
                </c:pt>
                <c:pt idx="86">
                  <c:v>0.53234000923187397</c:v>
                </c:pt>
                <c:pt idx="87">
                  <c:v>-9.0065465588499205E-2</c:v>
                </c:pt>
                <c:pt idx="88">
                  <c:v>0.42945404478781102</c:v>
                </c:pt>
                <c:pt idx="89">
                  <c:v>-0.23248049537982585</c:v>
                </c:pt>
                <c:pt idx="90">
                  <c:v>-0.14205220371975399</c:v>
                </c:pt>
                <c:pt idx="91">
                  <c:v>1.5700182681844199</c:v>
                </c:pt>
                <c:pt idx="92">
                  <c:v>0.23915573901113399</c:v>
                </c:pt>
                <c:pt idx="93">
                  <c:v>0.73415592938071506</c:v>
                </c:pt>
                <c:pt idx="94">
                  <c:v>1.1332915028164132</c:v>
                </c:pt>
                <c:pt idx="95">
                  <c:v>-0.14817429026225101</c:v>
                </c:pt>
                <c:pt idx="96">
                  <c:v>2.1085531574983798</c:v>
                </c:pt>
                <c:pt idx="97">
                  <c:v>-3.0341165629605902</c:v>
                </c:pt>
                <c:pt idx="98">
                  <c:v>0.73542116946528102</c:v>
                </c:pt>
                <c:pt idx="99">
                  <c:v>1.46033052651573</c:v>
                </c:pt>
                <c:pt idx="100">
                  <c:v>-7.6178190192235304E-3</c:v>
                </c:pt>
                <c:pt idx="101">
                  <c:v>1.8829550630140499</c:v>
                </c:pt>
                <c:pt idx="102">
                  <c:v>1.8652390347018959</c:v>
                </c:pt>
                <c:pt idx="103">
                  <c:v>0.40914872933860402</c:v>
                </c:pt>
                <c:pt idx="104">
                  <c:v>-0.24772963042023999</c:v>
                </c:pt>
                <c:pt idx="105">
                  <c:v>-0.107171998542965</c:v>
                </c:pt>
                <c:pt idx="106">
                  <c:v>0.122298803848518</c:v>
                </c:pt>
                <c:pt idx="107">
                  <c:v>0.73918041923164801</c:v>
                </c:pt>
                <c:pt idx="108">
                  <c:v>0.84250692242803504</c:v>
                </c:pt>
                <c:pt idx="109">
                  <c:v>-0.46785674468415195</c:v>
                </c:pt>
                <c:pt idx="110">
                  <c:v>8.0587227075332196E-2</c:v>
                </c:pt>
                <c:pt idx="111">
                  <c:v>0.21531374655376334</c:v>
                </c:pt>
                <c:pt idx="112">
                  <c:v>0.66978141605395403</c:v>
                </c:pt>
                <c:pt idx="113">
                  <c:v>0.17554202809594599</c:v>
                </c:pt>
                <c:pt idx="114">
                  <c:v>0.87211197902423798</c:v>
                </c:pt>
                <c:pt idx="115">
                  <c:v>0.40271114308240202</c:v>
                </c:pt>
                <c:pt idx="116">
                  <c:v>-0.356220275318756</c:v>
                </c:pt>
                <c:pt idx="117">
                  <c:v>0.29418699076692501</c:v>
                </c:pt>
                <c:pt idx="118">
                  <c:v>0.72000556062347698</c:v>
                </c:pt>
                <c:pt idx="119">
                  <c:v>-0.75605814298503005</c:v>
                </c:pt>
                <c:pt idx="120">
                  <c:v>1.68084124579353</c:v>
                </c:pt>
                <c:pt idx="121">
                  <c:v>1.6818913173466501</c:v>
                </c:pt>
                <c:pt idx="122">
                  <c:v>0.73825718493690196</c:v>
                </c:pt>
                <c:pt idx="123">
                  <c:v>-9.3094289028435792E-3</c:v>
                </c:pt>
                <c:pt idx="124">
                  <c:v>0.240915426810486</c:v>
                </c:pt>
                <c:pt idx="125">
                  <c:v>-0.76969722972155397</c:v>
                </c:pt>
                <c:pt idx="126">
                  <c:v>2.7386143493830301E-2</c:v>
                </c:pt>
                <c:pt idx="127">
                  <c:v>-1.4274708856601599</c:v>
                </c:pt>
                <c:pt idx="128">
                  <c:v>-7.4326407266368605E-2</c:v>
                </c:pt>
                <c:pt idx="129">
                  <c:v>-0.55888918880441996</c:v>
                </c:pt>
                <c:pt idx="130">
                  <c:v>-1.996731071497913</c:v>
                </c:pt>
                <c:pt idx="131">
                  <c:v>-0.41976342013172202</c:v>
                </c:pt>
                <c:pt idx="132">
                  <c:v>0.63857967498955803</c:v>
                </c:pt>
                <c:pt idx="133">
                  <c:v>0.56507159853928002</c:v>
                </c:pt>
                <c:pt idx="134">
                  <c:v>-0.22297780574852</c:v>
                </c:pt>
                <c:pt idx="135">
                  <c:v>0.114245953787584</c:v>
                </c:pt>
                <c:pt idx="136">
                  <c:v>-0.52664186637357524</c:v>
                </c:pt>
                <c:pt idx="137">
                  <c:v>0.167229934827055</c:v>
                </c:pt>
                <c:pt idx="138">
                  <c:v>0.42620545974955598</c:v>
                </c:pt>
                <c:pt idx="139">
                  <c:v>-0.41942617768955798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A4-400E-8246-2218DF587440}"/>
            </c:ext>
          </c:extLst>
        </c:ser>
        <c:ser>
          <c:idx val="5"/>
          <c:order val="5"/>
          <c:tx>
            <c:strRef>
              <c:f>[2]Biocides!$H$1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[2]Biocides!$H$2:$H$141</c:f>
              <c:numCache>
                <c:formatCode>General</c:formatCode>
                <c:ptCount val="140"/>
                <c:pt idx="0">
                  <c:v>-5.22618400780245E-2</c:v>
                </c:pt>
                <c:pt idx="1">
                  <c:v>-0.187233040284917</c:v>
                </c:pt>
                <c:pt idx="2">
                  <c:v>0.81571601569013097</c:v>
                </c:pt>
                <c:pt idx="3">
                  <c:v>-1.6487035577369</c:v>
                </c:pt>
                <c:pt idx="4">
                  <c:v>-0.12586326298172801</c:v>
                </c:pt>
                <c:pt idx="5">
                  <c:v>-0.111501182664988</c:v>
                </c:pt>
                <c:pt idx="6">
                  <c:v>0.68473772126478105</c:v>
                </c:pt>
                <c:pt idx="7">
                  <c:v>9.4941005729383202E-2</c:v>
                </c:pt>
                <c:pt idx="8">
                  <c:v>-0.12586326298172801</c:v>
                </c:pt>
                <c:pt idx="9">
                  <c:v>-0.65305927220031701</c:v>
                </c:pt>
                <c:pt idx="10">
                  <c:v>-0.12586326298172801</c:v>
                </c:pt>
                <c:pt idx="11">
                  <c:v>-1.1659427001750899</c:v>
                </c:pt>
                <c:pt idx="12">
                  <c:v>-1.86837003359973</c:v>
                </c:pt>
                <c:pt idx="13">
                  <c:v>9.4941005729383202E-2</c:v>
                </c:pt>
                <c:pt idx="14">
                  <c:v>-2.0283461382699661</c:v>
                </c:pt>
                <c:pt idx="15">
                  <c:v>0.38934669734419802</c:v>
                </c:pt>
                <c:pt idx="16">
                  <c:v>0.462948120247902</c:v>
                </c:pt>
                <c:pt idx="17">
                  <c:v>0.68375238895901402</c:v>
                </c:pt>
                <c:pt idx="18">
                  <c:v>1.1977011290338599</c:v>
                </c:pt>
                <c:pt idx="19">
                  <c:v>-0.29796484440694099</c:v>
                </c:pt>
                <c:pt idx="20">
                  <c:v>-2.3841977091065054</c:v>
                </c:pt>
                <c:pt idx="21">
                  <c:v>-0.24503763039049201</c:v>
                </c:pt>
                <c:pt idx="22">
                  <c:v>-1.1777466271916801</c:v>
                </c:pt>
                <c:pt idx="23">
                  <c:v>-1.972008049424554</c:v>
                </c:pt>
                <c:pt idx="24">
                  <c:v>-1.3453321623820793</c:v>
                </c:pt>
                <c:pt idx="25">
                  <c:v>-0.88889935279062204</c:v>
                </c:pt>
                <c:pt idx="26">
                  <c:v>-0.90512390417267996</c:v>
                </c:pt>
                <c:pt idx="27">
                  <c:v>1.7572952943619899</c:v>
                </c:pt>
                <c:pt idx="28">
                  <c:v>0.31574527444049399</c:v>
                </c:pt>
                <c:pt idx="29">
                  <c:v>-0.55447913388450099</c:v>
                </c:pt>
                <c:pt idx="30">
                  <c:v>-0.37558820623191302</c:v>
                </c:pt>
                <c:pt idx="31">
                  <c:v>0.81571601569013097</c:v>
                </c:pt>
                <c:pt idx="32">
                  <c:v>-1.45592776742444</c:v>
                </c:pt>
                <c:pt idx="33">
                  <c:v>-0.51434848875257999</c:v>
                </c:pt>
                <c:pt idx="34">
                  <c:v>-1.71788435627514</c:v>
                </c:pt>
                <c:pt idx="35">
                  <c:v>0.14131716066413499</c:v>
                </c:pt>
                <c:pt idx="36">
                  <c:v>-1.51330463894608</c:v>
                </c:pt>
                <c:pt idx="37">
                  <c:v>0.96291886149753902</c:v>
                </c:pt>
                <c:pt idx="38">
                  <c:v>7.4723548565782005E-2</c:v>
                </c:pt>
                <c:pt idx="39">
                  <c:v>-0.54293171042913446</c:v>
                </c:pt>
                <c:pt idx="40">
                  <c:v>-1.51330463894608</c:v>
                </c:pt>
                <c:pt idx="41">
                  <c:v>0.61015096605531005</c:v>
                </c:pt>
                <c:pt idx="42">
                  <c:v>-1.80843500877793</c:v>
                </c:pt>
                <c:pt idx="43">
                  <c:v>-0.34547879218997501</c:v>
                </c:pt>
                <c:pt idx="44">
                  <c:v>-0.80567443845803854</c:v>
                </c:pt>
                <c:pt idx="45">
                  <c:v>-1.2212568313692289</c:v>
                </c:pt>
                <c:pt idx="46">
                  <c:v>1.1480131094421999</c:v>
                </c:pt>
                <c:pt idx="47">
                  <c:v>-0.76450115058669399</c:v>
                </c:pt>
                <c:pt idx="48">
                  <c:v>6.4454819758098303E-2</c:v>
                </c:pt>
                <c:pt idx="49">
                  <c:v>1.12623014084638</c:v>
                </c:pt>
                <c:pt idx="50">
                  <c:v>-0.12586326298172801</c:v>
                </c:pt>
                <c:pt idx="51">
                  <c:v>-0.997834024531427</c:v>
                </c:pt>
                <c:pt idx="52">
                  <c:v>-0.66672567028222096</c:v>
                </c:pt>
                <c:pt idx="53">
                  <c:v>-1.3823263445207301</c:v>
                </c:pt>
                <c:pt idx="54">
                  <c:v>-0.38337019432723002</c:v>
                </c:pt>
                <c:pt idx="55">
                  <c:v>-0.64532678317793002</c:v>
                </c:pt>
                <c:pt idx="56">
                  <c:v>-0.10963871159966999</c:v>
                </c:pt>
                <c:pt idx="57">
                  <c:v>0.92489690609137831</c:v>
                </c:pt>
                <c:pt idx="58">
                  <c:v>-1.23176213498348</c:v>
                </c:pt>
                <c:pt idx="59">
                  <c:v>-0.38337019432723002</c:v>
                </c:pt>
                <c:pt idx="60">
                  <c:v>-0.76525486194345405</c:v>
                </c:pt>
                <c:pt idx="61">
                  <c:v>5.7253010789224998E-2</c:v>
                </c:pt>
                <c:pt idx="62">
                  <c:v>0.81571601569013097</c:v>
                </c:pt>
                <c:pt idx="63">
                  <c:v>0.81571601569013097</c:v>
                </c:pt>
                <c:pt idx="64">
                  <c:v>-0.35164576978015</c:v>
                </c:pt>
                <c:pt idx="65">
                  <c:v>0.20001597610027577</c:v>
                </c:pt>
                <c:pt idx="66">
                  <c:v>1.27256377218864</c:v>
                </c:pt>
                <c:pt idx="67">
                  <c:v>-1.66123216297053</c:v>
                </c:pt>
                <c:pt idx="68">
                  <c:v>0.298382930210154</c:v>
                </c:pt>
                <c:pt idx="69">
                  <c:v>1.7572952943619899</c:v>
                </c:pt>
                <c:pt idx="70">
                  <c:v>-1.9595489232574099</c:v>
                </c:pt>
                <c:pt idx="71">
                  <c:v>-0.98605913065456596</c:v>
                </c:pt>
                <c:pt idx="72">
                  <c:v>1.5014245631745711</c:v>
                </c:pt>
                <c:pt idx="73">
                  <c:v>-1.9251557711984049</c:v>
                </c:pt>
                <c:pt idx="74">
                  <c:v>0.68918737876997804</c:v>
                </c:pt>
                <c:pt idx="75">
                  <c:v>9.4941005729383202E-2</c:v>
                </c:pt>
                <c:pt idx="76">
                  <c:v>-0.31863905329419601</c:v>
                </c:pt>
                <c:pt idx="77">
                  <c:v>-1.45592776742444</c:v>
                </c:pt>
                <c:pt idx="78">
                  <c:v>-1.45592776742444</c:v>
                </c:pt>
                <c:pt idx="79">
                  <c:v>-0.12586326298172801</c:v>
                </c:pt>
                <c:pt idx="80">
                  <c:v>-1.5751021348331999</c:v>
                </c:pt>
                <c:pt idx="81">
                  <c:v>1.03652028440124</c:v>
                </c:pt>
                <c:pt idx="82">
                  <c:v>0.53654954315160597</c:v>
                </c:pt>
                <c:pt idx="83">
                  <c:v>-1.5140293171631201</c:v>
                </c:pt>
                <c:pt idx="84">
                  <c:v>-0.12586326298172801</c:v>
                </c:pt>
                <c:pt idx="85">
                  <c:v>1.45965771788456</c:v>
                </c:pt>
                <c:pt idx="86">
                  <c:v>2.8860916832265601E-2</c:v>
                </c:pt>
                <c:pt idx="87">
                  <c:v>-2.13032662245043</c:v>
                </c:pt>
                <c:pt idx="88">
                  <c:v>2.1339582825679299E-2</c:v>
                </c:pt>
                <c:pt idx="89">
                  <c:v>-1.3992931299179139</c:v>
                </c:pt>
                <c:pt idx="90">
                  <c:v>-1.45592776742444</c:v>
                </c:pt>
                <c:pt idx="91">
                  <c:v>0.96291886149753902</c:v>
                </c:pt>
                <c:pt idx="92">
                  <c:v>-0.61360235863085</c:v>
                </c:pt>
                <c:pt idx="93">
                  <c:v>0.97914341287959705</c:v>
                </c:pt>
                <c:pt idx="94">
                  <c:v>-0.36279163734738501</c:v>
                </c:pt>
                <c:pt idx="95">
                  <c:v>1.0744116865384901</c:v>
                </c:pt>
                <c:pt idx="96">
                  <c:v>-5.22618400780245E-2</c:v>
                </c:pt>
                <c:pt idx="97">
                  <c:v>0.552774094533664</c:v>
                </c:pt>
                <c:pt idx="98">
                  <c:v>-0.31863905329419601</c:v>
                </c:pt>
                <c:pt idx="99">
                  <c:v>-7.3500953014727699E-2</c:v>
                </c:pt>
                <c:pt idx="100">
                  <c:v>-0.87267480140856402</c:v>
                </c:pt>
                <c:pt idx="101">
                  <c:v>-5.22618400780245E-2</c:v>
                </c:pt>
                <c:pt idx="102">
                  <c:v>-5.22618400780245E-2</c:v>
                </c:pt>
                <c:pt idx="103">
                  <c:v>-0.12586326298172801</c:v>
                </c:pt>
                <c:pt idx="104">
                  <c:v>-1.0260446248061399</c:v>
                </c:pt>
                <c:pt idx="105">
                  <c:v>0.36543329403216002</c:v>
                </c:pt>
                <c:pt idx="106">
                  <c:v>-9.3414160217612396E-2</c:v>
                </c:pt>
                <c:pt idx="107">
                  <c:v>-0.12586326298172801</c:v>
                </c:pt>
                <c:pt idx="108">
                  <c:v>-1.04676833276633</c:v>
                </c:pt>
                <c:pt idx="109">
                  <c:v>-0.22481869599785753</c:v>
                </c:pt>
                <c:pt idx="110">
                  <c:v>-1.0305437813842699</c:v>
                </c:pt>
                <c:pt idx="111">
                  <c:v>-0.12586326298172801</c:v>
                </c:pt>
                <c:pt idx="112">
                  <c:v>-0.12586326298172801</c:v>
                </c:pt>
                <c:pt idx="113">
                  <c:v>2.1339582825679299E-2</c:v>
                </c:pt>
                <c:pt idx="114">
                  <c:v>0.13085443369292801</c:v>
                </c:pt>
                <c:pt idx="115">
                  <c:v>-0.42452251446681799</c:v>
                </c:pt>
                <c:pt idx="116">
                  <c:v>0.77901335305574004</c:v>
                </c:pt>
                <c:pt idx="117">
                  <c:v>-2.48283386380393</c:v>
                </c:pt>
                <c:pt idx="118">
                  <c:v>1.2897019538939E-2</c:v>
                </c:pt>
                <c:pt idx="119">
                  <c:v>-1.53630798087114E-2</c:v>
                </c:pt>
                <c:pt idx="120">
                  <c:v>2.1339582825679299E-2</c:v>
                </c:pt>
                <c:pt idx="121">
                  <c:v>-1.98127373139085E-2</c:v>
                </c:pt>
                <c:pt idx="122">
                  <c:v>2.1339582825679299E-2</c:v>
                </c:pt>
                <c:pt idx="123">
                  <c:v>-5.22618400780245E-2</c:v>
                </c:pt>
                <c:pt idx="124">
                  <c:v>-0.12586326298172801</c:v>
                </c:pt>
                <c:pt idx="125">
                  <c:v>1.0688532693247399</c:v>
                </c:pt>
                <c:pt idx="126">
                  <c:v>-1.3414895009100363</c:v>
                </c:pt>
                <c:pt idx="127">
                  <c:v>-0.18324013450337401</c:v>
                </c:pt>
                <c:pt idx="128">
                  <c:v>-1.83336277753546</c:v>
                </c:pt>
                <c:pt idx="129">
                  <c:v>-1.3309584098328422</c:v>
                </c:pt>
                <c:pt idx="130">
                  <c:v>-0.63355188930106898</c:v>
                </c:pt>
                <c:pt idx="131">
                  <c:v>1.8103024881727401</c:v>
                </c:pt>
                <c:pt idx="132">
                  <c:v>-1.7348335858742301</c:v>
                </c:pt>
                <c:pt idx="133">
                  <c:v>-0.12586326298172801</c:v>
                </c:pt>
                <c:pt idx="134">
                  <c:v>-1.5810578889426896</c:v>
                </c:pt>
                <c:pt idx="135">
                  <c:v>-1.1659427001750899</c:v>
                </c:pt>
                <c:pt idx="136">
                  <c:v>0.105607139897686</c:v>
                </c:pt>
                <c:pt idx="137">
                  <c:v>-3.60372886959665E-2</c:v>
                </c:pt>
                <c:pt idx="138">
                  <c:v>-1.4707268159288818</c:v>
                </c:pt>
                <c:pt idx="139">
                  <c:v>-1.4676531622283699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A4-400E-8246-2218DF587440}"/>
            </c:ext>
          </c:extLst>
        </c:ser>
        <c:ser>
          <c:idx val="6"/>
          <c:order val="6"/>
          <c:tx>
            <c:strRef>
              <c:f>[2]Biocides!$I$1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[2]Biocides!$I$2:$I$141</c:f>
              <c:numCache>
                <c:formatCode>General</c:formatCode>
                <c:ptCount val="140"/>
                <c:pt idx="0">
                  <c:v>0.41666647039703902</c:v>
                </c:pt>
                <c:pt idx="1">
                  <c:v>2.5934665431072599</c:v>
                </c:pt>
                <c:pt idx="2">
                  <c:v>1.6880050730128699</c:v>
                </c:pt>
                <c:pt idx="3">
                  <c:v>0.85328551748447401</c:v>
                </c:pt>
                <c:pt idx="4">
                  <c:v>0.55441262476602104</c:v>
                </c:pt>
                <c:pt idx="5">
                  <c:v>1.9836401000864201</c:v>
                </c:pt>
                <c:pt idx="6">
                  <c:v>0.44837836237448198</c:v>
                </c:pt>
                <c:pt idx="7">
                  <c:v>0.42003125664326002</c:v>
                </c:pt>
                <c:pt idx="8">
                  <c:v>-0.21538782798676501</c:v>
                </c:pt>
                <c:pt idx="9">
                  <c:v>1.1382345329079899</c:v>
                </c:pt>
                <c:pt idx="10">
                  <c:v>-0.45559001081609501</c:v>
                </c:pt>
                <c:pt idx="11">
                  <c:v>0.542572951928179</c:v>
                </c:pt>
                <c:pt idx="12">
                  <c:v>1.05547371460748</c:v>
                </c:pt>
                <c:pt idx="13">
                  <c:v>0.38606910156962798</c:v>
                </c:pt>
                <c:pt idx="14">
                  <c:v>1.1830487585154099</c:v>
                </c:pt>
                <c:pt idx="15">
                  <c:v>0.23949818404988499</c:v>
                </c:pt>
                <c:pt idx="16">
                  <c:v>0.18608009903525299</c:v>
                </c:pt>
                <c:pt idx="17">
                  <c:v>-3.7919562074913302E-2</c:v>
                </c:pt>
                <c:pt idx="18">
                  <c:v>-0.15620472388405701</c:v>
                </c:pt>
                <c:pt idx="19">
                  <c:v>2.3036851940665599</c:v>
                </c:pt>
                <c:pt idx="20">
                  <c:v>0.83037230796797101</c:v>
                </c:pt>
                <c:pt idx="21">
                  <c:v>0.75750010171638704</c:v>
                </c:pt>
                <c:pt idx="22">
                  <c:v>0.75056121383138397</c:v>
                </c:pt>
                <c:pt idx="23">
                  <c:v>1.0603479870687798</c:v>
                </c:pt>
                <c:pt idx="24">
                  <c:v>0.109194875930045</c:v>
                </c:pt>
                <c:pt idx="25">
                  <c:v>1.6363924319145799</c:v>
                </c:pt>
                <c:pt idx="26">
                  <c:v>1.03266306863445</c:v>
                </c:pt>
                <c:pt idx="27">
                  <c:v>-0.49580568749998999</c:v>
                </c:pt>
                <c:pt idx="28">
                  <c:v>0.32289902695662698</c:v>
                </c:pt>
                <c:pt idx="29">
                  <c:v>0.52427603078305096</c:v>
                </c:pt>
                <c:pt idx="30">
                  <c:v>2.6535337450519201</c:v>
                </c:pt>
                <c:pt idx="31">
                  <c:v>0.42978628338616298</c:v>
                </c:pt>
                <c:pt idx="32">
                  <c:v>1.8370543216483799</c:v>
                </c:pt>
                <c:pt idx="33">
                  <c:v>1.3487258037155201</c:v>
                </c:pt>
                <c:pt idx="34">
                  <c:v>1.1550496532691299</c:v>
                </c:pt>
                <c:pt idx="35">
                  <c:v>0.689679915160468</c:v>
                </c:pt>
                <c:pt idx="36">
                  <c:v>1.18760940880105</c:v>
                </c:pt>
                <c:pt idx="37">
                  <c:v>0.66827744191334204</c:v>
                </c:pt>
                <c:pt idx="38">
                  <c:v>0.77257012789971702</c:v>
                </c:pt>
                <c:pt idx="39">
                  <c:v>0.40122750318852601</c:v>
                </c:pt>
                <c:pt idx="40">
                  <c:v>4.54864046248755E-2</c:v>
                </c:pt>
                <c:pt idx="41">
                  <c:v>-3.2618598898025403E-2</c:v>
                </c:pt>
                <c:pt idx="42">
                  <c:v>2.3617284351232701E-2</c:v>
                </c:pt>
                <c:pt idx="43">
                  <c:v>0.71255831820054205</c:v>
                </c:pt>
                <c:pt idx="44">
                  <c:v>0.66885400568334408</c:v>
                </c:pt>
                <c:pt idx="45">
                  <c:v>-0.310070979003015</c:v>
                </c:pt>
                <c:pt idx="46">
                  <c:v>0.70275915980701198</c:v>
                </c:pt>
                <c:pt idx="47">
                  <c:v>0.13966887627440899</c:v>
                </c:pt>
                <c:pt idx="48">
                  <c:v>0.15195618539002101</c:v>
                </c:pt>
                <c:pt idx="49">
                  <c:v>-0.46695115549494126</c:v>
                </c:pt>
                <c:pt idx="50">
                  <c:v>1.7469244955557499</c:v>
                </c:pt>
                <c:pt idx="51">
                  <c:v>1.3034121339903999</c:v>
                </c:pt>
                <c:pt idx="52">
                  <c:v>0.31881392701990002</c:v>
                </c:pt>
                <c:pt idx="53">
                  <c:v>1.5221233669413901</c:v>
                </c:pt>
                <c:pt idx="54">
                  <c:v>0.60739998730338496</c:v>
                </c:pt>
                <c:pt idx="55">
                  <c:v>0.72543959815944703</c:v>
                </c:pt>
                <c:pt idx="56">
                  <c:v>0.72554536329011099</c:v>
                </c:pt>
                <c:pt idx="57">
                  <c:v>0.89627433069866802</c:v>
                </c:pt>
                <c:pt idx="58">
                  <c:v>1.3745218619569</c:v>
                </c:pt>
                <c:pt idx="59">
                  <c:v>2.30956284380777</c:v>
                </c:pt>
                <c:pt idx="60">
                  <c:v>0.91491970742672002</c:v>
                </c:pt>
                <c:pt idx="61">
                  <c:v>-5.2893386009122502E-2</c:v>
                </c:pt>
                <c:pt idx="62">
                  <c:v>0.73265350351686997</c:v>
                </c:pt>
                <c:pt idx="63">
                  <c:v>0.71801749636586198</c:v>
                </c:pt>
                <c:pt idx="64">
                  <c:v>0.18203258281568899</c:v>
                </c:pt>
                <c:pt idx="65">
                  <c:v>0.50999722382162904</c:v>
                </c:pt>
                <c:pt idx="66">
                  <c:v>-1.5112390168066601</c:v>
                </c:pt>
                <c:pt idx="67">
                  <c:v>1.1729354975293704</c:v>
                </c:pt>
                <c:pt idx="68">
                  <c:v>2.11905573791873</c:v>
                </c:pt>
                <c:pt idx="69">
                  <c:v>-0.44155170230143498</c:v>
                </c:pt>
                <c:pt idx="70">
                  <c:v>1.5175723314622527</c:v>
                </c:pt>
                <c:pt idx="71">
                  <c:v>1.3094146164084299</c:v>
                </c:pt>
                <c:pt idx="72">
                  <c:v>0.67570248146678402</c:v>
                </c:pt>
                <c:pt idx="73">
                  <c:v>1.8091421954793567</c:v>
                </c:pt>
                <c:pt idx="74">
                  <c:v>0.82023045797969496</c:v>
                </c:pt>
                <c:pt idx="75">
                  <c:v>0.25053168077667898</c:v>
                </c:pt>
                <c:pt idx="76">
                  <c:v>1.43194585281552</c:v>
                </c:pt>
                <c:pt idx="77">
                  <c:v>0.96666971759922404</c:v>
                </c:pt>
                <c:pt idx="78">
                  <c:v>0.81488538268839095</c:v>
                </c:pt>
                <c:pt idx="79">
                  <c:v>-0.50614424033234995</c:v>
                </c:pt>
                <c:pt idx="80">
                  <c:v>-0.798627250568263</c:v>
                </c:pt>
                <c:pt idx="81">
                  <c:v>0.644249987371592</c:v>
                </c:pt>
                <c:pt idx="82">
                  <c:v>-1.0659762683215199</c:v>
                </c:pt>
                <c:pt idx="83">
                  <c:v>1.12358359146201</c:v>
                </c:pt>
                <c:pt idx="84">
                  <c:v>-0.99200164425161974</c:v>
                </c:pt>
                <c:pt idx="85">
                  <c:v>2.6324796139243101</c:v>
                </c:pt>
                <c:pt idx="86">
                  <c:v>0.49489480740876601</c:v>
                </c:pt>
                <c:pt idx="87">
                  <c:v>-0.14681400307094794</c:v>
                </c:pt>
                <c:pt idx="88">
                  <c:v>-1.4357432365526399</c:v>
                </c:pt>
                <c:pt idx="89">
                  <c:v>0.90295120945252305</c:v>
                </c:pt>
                <c:pt idx="90">
                  <c:v>2.894017820533243</c:v>
                </c:pt>
                <c:pt idx="91">
                  <c:v>0.139067541465484</c:v>
                </c:pt>
                <c:pt idx="92">
                  <c:v>0.69199860341433395</c:v>
                </c:pt>
                <c:pt idx="93">
                  <c:v>0.60940170502593405</c:v>
                </c:pt>
                <c:pt idx="94">
                  <c:v>1.2906379462873101</c:v>
                </c:pt>
                <c:pt idx="95">
                  <c:v>0.78962495387866505</c:v>
                </c:pt>
                <c:pt idx="96">
                  <c:v>-3.86256457897797E-2</c:v>
                </c:pt>
                <c:pt idx="97">
                  <c:v>0.27693082130424601</c:v>
                </c:pt>
                <c:pt idx="98">
                  <c:v>8.2943715345140404E-2</c:v>
                </c:pt>
                <c:pt idx="99">
                  <c:v>0.34030047521276602</c:v>
                </c:pt>
                <c:pt idx="100">
                  <c:v>0.54102242910818699</c:v>
                </c:pt>
                <c:pt idx="101">
                  <c:v>0.68635823582477595</c:v>
                </c:pt>
                <c:pt idx="102">
                  <c:v>1.875378666052776</c:v>
                </c:pt>
                <c:pt idx="103">
                  <c:v>-0.54452620720787903</c:v>
                </c:pt>
                <c:pt idx="104">
                  <c:v>0.60986006277049754</c:v>
                </c:pt>
                <c:pt idx="105">
                  <c:v>0.546691952203747</c:v>
                </c:pt>
                <c:pt idx="106">
                  <c:v>0.40094940953660002</c:v>
                </c:pt>
                <c:pt idx="107">
                  <c:v>0.36149397951627898</c:v>
                </c:pt>
                <c:pt idx="108">
                  <c:v>0.89712356848608299</c:v>
                </c:pt>
                <c:pt idx="109">
                  <c:v>1.28771267596715</c:v>
                </c:pt>
                <c:pt idx="110">
                  <c:v>0.59085175815282298</c:v>
                </c:pt>
                <c:pt idx="111">
                  <c:v>9.7502713148758469E-2</c:v>
                </c:pt>
                <c:pt idx="112">
                  <c:v>0.218081051393998</c:v>
                </c:pt>
                <c:pt idx="113">
                  <c:v>0.15601670704289483</c:v>
                </c:pt>
                <c:pt idx="114">
                  <c:v>-1.3932247213576601</c:v>
                </c:pt>
                <c:pt idx="115">
                  <c:v>-0.293589854290154</c:v>
                </c:pt>
                <c:pt idx="116">
                  <c:v>0.60040962098861705</c:v>
                </c:pt>
                <c:pt idx="117">
                  <c:v>1.1832693890303101</c:v>
                </c:pt>
                <c:pt idx="118">
                  <c:v>1.40448888820194</c:v>
                </c:pt>
                <c:pt idx="119">
                  <c:v>0.53334819092151098</c:v>
                </c:pt>
                <c:pt idx="120">
                  <c:v>1.1542649988457101</c:v>
                </c:pt>
                <c:pt idx="121">
                  <c:v>-0.67700051256393101</c:v>
                </c:pt>
                <c:pt idx="122">
                  <c:v>0.14558219000578601</c:v>
                </c:pt>
                <c:pt idx="123">
                  <c:v>0.58265508305911295</c:v>
                </c:pt>
                <c:pt idx="124">
                  <c:v>-0.279578820641048</c:v>
                </c:pt>
                <c:pt idx="125">
                  <c:v>-0.76924227240945697</c:v>
                </c:pt>
                <c:pt idx="126">
                  <c:v>0.95322867377340403</c:v>
                </c:pt>
                <c:pt idx="127">
                  <c:v>1.4349118784025301</c:v>
                </c:pt>
                <c:pt idx="128">
                  <c:v>0.71238972762060004</c:v>
                </c:pt>
                <c:pt idx="129">
                  <c:v>1.1357002395223299</c:v>
                </c:pt>
                <c:pt idx="130">
                  <c:v>1.8413129691305301</c:v>
                </c:pt>
                <c:pt idx="131">
                  <c:v>-0.30563301480465199</c:v>
                </c:pt>
                <c:pt idx="132">
                  <c:v>1.64502497473569</c:v>
                </c:pt>
                <c:pt idx="133">
                  <c:v>0.67952402862998396</c:v>
                </c:pt>
                <c:pt idx="134">
                  <c:v>0.83382562763243695</c:v>
                </c:pt>
                <c:pt idx="135">
                  <c:v>0.23883965738148571</c:v>
                </c:pt>
                <c:pt idx="136">
                  <c:v>1.4344400675960549</c:v>
                </c:pt>
                <c:pt idx="137">
                  <c:v>1.9707833759095501</c:v>
                </c:pt>
                <c:pt idx="138">
                  <c:v>0.74000183395976704</c:v>
                </c:pt>
                <c:pt idx="139">
                  <c:v>0.84600264212355403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1A4-400E-8246-2218DF587440}"/>
            </c:ext>
          </c:extLst>
        </c:ser>
        <c:ser>
          <c:idx val="7"/>
          <c:order val="7"/>
          <c:tx>
            <c:strRef>
              <c:f>[2]Biocides!$J$1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[2]Biocides!$J$2:$J$141</c:f>
              <c:numCache>
                <c:formatCode>General</c:formatCode>
                <c:ptCount val="140"/>
                <c:pt idx="0">
                  <c:v>-3.89046777325186E-2</c:v>
                </c:pt>
                <c:pt idx="1">
                  <c:v>0.72411956075612904</c:v>
                </c:pt>
                <c:pt idx="2">
                  <c:v>-3.89046777325186E-2</c:v>
                </c:pt>
                <c:pt idx="3">
                  <c:v>-5.3816408928247003E-2</c:v>
                </c:pt>
                <c:pt idx="4">
                  <c:v>-3.89046777325186E-2</c:v>
                </c:pt>
                <c:pt idx="5">
                  <c:v>0.73903129195185702</c:v>
                </c:pt>
                <c:pt idx="6">
                  <c:v>0.24567531997771841</c:v>
                </c:pt>
                <c:pt idx="7">
                  <c:v>-3.89046777325186E-2</c:v>
                </c:pt>
                <c:pt idx="8">
                  <c:v>-0.49516371968430395</c:v>
                </c:pt>
                <c:pt idx="9">
                  <c:v>0.47395329322454299</c:v>
                </c:pt>
                <c:pt idx="10">
                  <c:v>8.5131610983985903E-2</c:v>
                </c:pt>
                <c:pt idx="11">
                  <c:v>0.60095446456621016</c:v>
                </c:pt>
                <c:pt idx="12">
                  <c:v>-0.44223670329850417</c:v>
                </c:pt>
                <c:pt idx="13">
                  <c:v>0.12789985651914293</c:v>
                </c:pt>
                <c:pt idx="14">
                  <c:v>0.42593450557316892</c:v>
                </c:pt>
                <c:pt idx="15">
                  <c:v>-3.89046777325186E-2</c:v>
                </c:pt>
                <c:pt idx="16">
                  <c:v>-3.89046777325186E-2</c:v>
                </c:pt>
                <c:pt idx="17">
                  <c:v>-3.89046777325186E-2</c:v>
                </c:pt>
                <c:pt idx="18">
                  <c:v>-1.4227233697859205</c:v>
                </c:pt>
                <c:pt idx="19">
                  <c:v>-3.89046777325186E-2</c:v>
                </c:pt>
                <c:pt idx="20">
                  <c:v>1.7871256582175175</c:v>
                </c:pt>
                <c:pt idx="21">
                  <c:v>-3.89046777325186E-2</c:v>
                </c:pt>
                <c:pt idx="22">
                  <c:v>-0.40770488860343512</c:v>
                </c:pt>
                <c:pt idx="23">
                  <c:v>1.2327113736052171</c:v>
                </c:pt>
                <c:pt idx="24">
                  <c:v>1.0163956736355129</c:v>
                </c:pt>
                <c:pt idx="25">
                  <c:v>-3.89046777325186E-2</c:v>
                </c:pt>
                <c:pt idx="26">
                  <c:v>-3.89046777325186E-2</c:v>
                </c:pt>
                <c:pt idx="27">
                  <c:v>-3.89046777325186E-2</c:v>
                </c:pt>
                <c:pt idx="28">
                  <c:v>-3.89046777325186E-2</c:v>
                </c:pt>
                <c:pt idx="29">
                  <c:v>-4.6360543330382802E-2</c:v>
                </c:pt>
                <c:pt idx="30">
                  <c:v>0.320386147319843</c:v>
                </c:pt>
                <c:pt idx="31">
                  <c:v>4.4562351550343493E-2</c:v>
                </c:pt>
                <c:pt idx="32">
                  <c:v>-0.12233624829386525</c:v>
                </c:pt>
                <c:pt idx="33">
                  <c:v>-0.44263809116880398</c:v>
                </c:pt>
                <c:pt idx="34">
                  <c:v>-6.1272274526111198E-2</c:v>
                </c:pt>
                <c:pt idx="35">
                  <c:v>0.166465883143605</c:v>
                </c:pt>
                <c:pt idx="36">
                  <c:v>-6.1272274526111198E-2</c:v>
                </c:pt>
                <c:pt idx="37">
                  <c:v>-3.89046777325186E-2</c:v>
                </c:pt>
                <c:pt idx="38">
                  <c:v>-3.89046777325186E-2</c:v>
                </c:pt>
                <c:pt idx="39">
                  <c:v>2.0870283437124977</c:v>
                </c:pt>
                <c:pt idx="40">
                  <c:v>0.58453327178000336</c:v>
                </c:pt>
                <c:pt idx="41">
                  <c:v>-3.89046777325186E-2</c:v>
                </c:pt>
                <c:pt idx="42">
                  <c:v>-0.32282764951797738</c:v>
                </c:pt>
                <c:pt idx="43">
                  <c:v>-5.3816408928247003E-2</c:v>
                </c:pt>
                <c:pt idx="44">
                  <c:v>-0.44263809116880398</c:v>
                </c:pt>
                <c:pt idx="45">
                  <c:v>0.31498587546909018</c:v>
                </c:pt>
                <c:pt idx="46">
                  <c:v>-0.25696343606746375</c:v>
                </c:pt>
                <c:pt idx="47">
                  <c:v>-0.1930293896517199</c:v>
                </c:pt>
                <c:pt idx="48">
                  <c:v>1.04983564269968</c:v>
                </c:pt>
                <c:pt idx="49">
                  <c:v>0.11197210340856678</c:v>
                </c:pt>
                <c:pt idx="50">
                  <c:v>-3.89046777325186E-2</c:v>
                </c:pt>
                <c:pt idx="51">
                  <c:v>-4.6360543330382802E-2</c:v>
                </c:pt>
                <c:pt idx="52">
                  <c:v>0.73903129195185702</c:v>
                </c:pt>
                <c:pt idx="53">
                  <c:v>0.43356957886618996</c:v>
                </c:pt>
                <c:pt idx="54">
                  <c:v>-4.6360543330382802E-2</c:v>
                </c:pt>
                <c:pt idx="55">
                  <c:v>-0.45009395676666802</c:v>
                </c:pt>
                <c:pt idx="56">
                  <c:v>-4.6360543330382802E-2</c:v>
                </c:pt>
                <c:pt idx="57">
                  <c:v>-3.89046777325186E-2</c:v>
                </c:pt>
                <c:pt idx="58">
                  <c:v>1.79981404081476</c:v>
                </c:pt>
                <c:pt idx="59">
                  <c:v>-4.6360543330382802E-2</c:v>
                </c:pt>
                <c:pt idx="60">
                  <c:v>0.34275374411343501</c:v>
                </c:pt>
                <c:pt idx="61">
                  <c:v>-3.89046777325186E-2</c:v>
                </c:pt>
                <c:pt idx="62">
                  <c:v>-3.89046777325186E-2</c:v>
                </c:pt>
                <c:pt idx="63">
                  <c:v>-3.89046777325186E-2</c:v>
                </c:pt>
                <c:pt idx="64">
                  <c:v>0.73903129195185702</c:v>
                </c:pt>
                <c:pt idx="65">
                  <c:v>0.41309080140912702</c:v>
                </c:pt>
                <c:pt idx="66">
                  <c:v>-3.89046777325186E-2</c:v>
                </c:pt>
                <c:pt idx="67">
                  <c:v>-3.89046777325186E-2</c:v>
                </c:pt>
                <c:pt idx="68">
                  <c:v>-4.6360543330382802E-2</c:v>
                </c:pt>
                <c:pt idx="69">
                  <c:v>-4.6360543330382802E-2</c:v>
                </c:pt>
                <c:pt idx="70">
                  <c:v>0.57192999378484544</c:v>
                </c:pt>
                <c:pt idx="71">
                  <c:v>1.79981404081476</c:v>
                </c:pt>
                <c:pt idx="72">
                  <c:v>0.55257708562195251</c:v>
                </c:pt>
                <c:pt idx="73">
                  <c:v>0.77135363458995698</c:v>
                </c:pt>
                <c:pt idx="74">
                  <c:v>-3.89046777325186E-2</c:v>
                </c:pt>
                <c:pt idx="75">
                  <c:v>-3.89046777325186E-2</c:v>
                </c:pt>
                <c:pt idx="76">
                  <c:v>-3.89046777325186E-2</c:v>
                </c:pt>
                <c:pt idx="77">
                  <c:v>-5.3816408928247003E-2</c:v>
                </c:pt>
                <c:pt idx="78">
                  <c:v>-5.3816408928247003E-2</c:v>
                </c:pt>
                <c:pt idx="79">
                  <c:v>0.47395329322454299</c:v>
                </c:pt>
                <c:pt idx="80">
                  <c:v>0.77199282811090431</c:v>
                </c:pt>
                <c:pt idx="81">
                  <c:v>-3.89046777325186E-2</c:v>
                </c:pt>
                <c:pt idx="82">
                  <c:v>-3.89046777325186E-2</c:v>
                </c:pt>
                <c:pt idx="83">
                  <c:v>0.73903129195185702</c:v>
                </c:pt>
                <c:pt idx="84">
                  <c:v>0.47395329322454299</c:v>
                </c:pt>
                <c:pt idx="85">
                  <c:v>-3.89046777325186E-2</c:v>
                </c:pt>
                <c:pt idx="86">
                  <c:v>-0.7289850892931673</c:v>
                </c:pt>
                <c:pt idx="87">
                  <c:v>-1.1615842081087591</c:v>
                </c:pt>
                <c:pt idx="88">
                  <c:v>0.24711620082529873</c:v>
                </c:pt>
                <c:pt idx="89">
                  <c:v>1.5899830046903123</c:v>
                </c:pt>
                <c:pt idx="90">
                  <c:v>-0.11773823662641636</c:v>
                </c:pt>
                <c:pt idx="91">
                  <c:v>-3.89046777325186E-2</c:v>
                </c:pt>
                <c:pt idx="92">
                  <c:v>0.33529787851557102</c:v>
                </c:pt>
                <c:pt idx="93">
                  <c:v>-4.6360543330382802E-2</c:v>
                </c:pt>
                <c:pt idx="94">
                  <c:v>1.4623502220806381</c:v>
                </c:pt>
                <c:pt idx="95">
                  <c:v>-4.6360543330382802E-2</c:v>
                </c:pt>
                <c:pt idx="96">
                  <c:v>-3.89046777325186E-2</c:v>
                </c:pt>
                <c:pt idx="97">
                  <c:v>-0.43518222557094</c:v>
                </c:pt>
                <c:pt idx="98">
                  <c:v>-3.89046777325186E-2</c:v>
                </c:pt>
                <c:pt idx="99">
                  <c:v>0.50549373424454114</c:v>
                </c:pt>
                <c:pt idx="100">
                  <c:v>-5.1613948620869543E-2</c:v>
                </c:pt>
                <c:pt idx="101">
                  <c:v>-0.7171186877799629</c:v>
                </c:pt>
                <c:pt idx="102">
                  <c:v>0.47395329322454299</c:v>
                </c:pt>
                <c:pt idx="103">
                  <c:v>0.47395329322454299</c:v>
                </c:pt>
                <c:pt idx="104">
                  <c:v>0.73903129195185702</c:v>
                </c:pt>
                <c:pt idx="105">
                  <c:v>-4.6360543330382802E-2</c:v>
                </c:pt>
                <c:pt idx="106">
                  <c:v>-4.6360543330382802E-2</c:v>
                </c:pt>
                <c:pt idx="107">
                  <c:v>-3.89046777325186E-2</c:v>
                </c:pt>
                <c:pt idx="108">
                  <c:v>1.25262198882545</c:v>
                </c:pt>
                <c:pt idx="109">
                  <c:v>-5.3816408928247003E-2</c:v>
                </c:pt>
                <c:pt idx="110">
                  <c:v>-3.89046777325186E-2</c:v>
                </c:pt>
                <c:pt idx="111">
                  <c:v>-3.89046777325186E-2</c:v>
                </c:pt>
                <c:pt idx="112">
                  <c:v>-3.89046777325186E-2</c:v>
                </c:pt>
                <c:pt idx="113">
                  <c:v>-3.89046777325186E-2</c:v>
                </c:pt>
                <c:pt idx="114">
                  <c:v>0.22199054222603554</c:v>
                </c:pt>
                <c:pt idx="115">
                  <c:v>-0.10146962936159376</c:v>
                </c:pt>
                <c:pt idx="116">
                  <c:v>-4.6360543330382802E-2</c:v>
                </c:pt>
                <c:pt idx="117">
                  <c:v>-3.89046777325186E-2</c:v>
                </c:pt>
                <c:pt idx="118">
                  <c:v>1.8072699064126301</c:v>
                </c:pt>
                <c:pt idx="119">
                  <c:v>-4.6360543330382802E-2</c:v>
                </c:pt>
                <c:pt idx="120">
                  <c:v>1.0293339367282499</c:v>
                </c:pt>
                <c:pt idx="121">
                  <c:v>-3.89046777325186E-2</c:v>
                </c:pt>
                <c:pt idx="122">
                  <c:v>-0.42772635997307601</c:v>
                </c:pt>
                <c:pt idx="123">
                  <c:v>0.47395329322454299</c:v>
                </c:pt>
                <c:pt idx="124">
                  <c:v>-0.42772635997307601</c:v>
                </c:pt>
                <c:pt idx="125">
                  <c:v>-4.6360543330382802E-2</c:v>
                </c:pt>
                <c:pt idx="126">
                  <c:v>0.67323375591066981</c:v>
                </c:pt>
                <c:pt idx="127">
                  <c:v>-4.6360543330382802E-2</c:v>
                </c:pt>
                <c:pt idx="128">
                  <c:v>0.32784201291770698</c:v>
                </c:pt>
                <c:pt idx="129">
                  <c:v>0.72963844354626417</c:v>
                </c:pt>
                <c:pt idx="130">
                  <c:v>2.3647796715474501</c:v>
                </c:pt>
                <c:pt idx="131">
                  <c:v>-4.6360543330382802E-2</c:v>
                </c:pt>
                <c:pt idx="132">
                  <c:v>0.62398427933032696</c:v>
                </c:pt>
                <c:pt idx="133">
                  <c:v>-3.89046777325186E-2</c:v>
                </c:pt>
                <c:pt idx="134">
                  <c:v>-5.3816408928247003E-2</c:v>
                </c:pt>
                <c:pt idx="135">
                  <c:v>-0.61941982869074241</c:v>
                </c:pt>
                <c:pt idx="136">
                  <c:v>-2.1676199237319071</c:v>
                </c:pt>
                <c:pt idx="137">
                  <c:v>1.0293339367282499</c:v>
                </c:pt>
                <c:pt idx="138">
                  <c:v>0.41857488657742881</c:v>
                </c:pt>
                <c:pt idx="139">
                  <c:v>0.73903129195185702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1A4-400E-8246-2218DF587440}"/>
            </c:ext>
          </c:extLst>
        </c:ser>
        <c:ser>
          <c:idx val="8"/>
          <c:order val="8"/>
          <c:tx>
            <c:strRef>
              <c:f>[2]Biocides!$K$1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[2]Biocides!$K$2:$K$141</c:f>
              <c:numCache>
                <c:formatCode>General</c:formatCode>
                <c:ptCount val="140"/>
                <c:pt idx="0">
                  <c:v>-1.43937359554904E-2</c:v>
                </c:pt>
                <c:pt idx="1">
                  <c:v>0.33982055238980402</c:v>
                </c:pt>
                <c:pt idx="2">
                  <c:v>1.1629854594792799</c:v>
                </c:pt>
                <c:pt idx="3">
                  <c:v>0.50143149169842105</c:v>
                </c:pt>
                <c:pt idx="4">
                  <c:v>-5.8705375054574897E-2</c:v>
                </c:pt>
                <c:pt idx="5">
                  <c:v>0.56253694174357705</c:v>
                </c:pt>
                <c:pt idx="6">
                  <c:v>-1.4208426605771622</c:v>
                </c:pt>
                <c:pt idx="7">
                  <c:v>0.53974840517882505</c:v>
                </c:pt>
                <c:pt idx="8">
                  <c:v>0.390545224080454</c:v>
                </c:pt>
                <c:pt idx="9">
                  <c:v>0.85539919794977004</c:v>
                </c:pt>
                <c:pt idx="10">
                  <c:v>0.360603768038672</c:v>
                </c:pt>
                <c:pt idx="11">
                  <c:v>0.61128832396633503</c:v>
                </c:pt>
                <c:pt idx="12">
                  <c:v>0.54209696494714499</c:v>
                </c:pt>
                <c:pt idx="13">
                  <c:v>6.83527808132742E-2</c:v>
                </c:pt>
                <c:pt idx="14">
                  <c:v>0.24581381755375101</c:v>
                </c:pt>
                <c:pt idx="15">
                  <c:v>0.52765171376939402</c:v>
                </c:pt>
                <c:pt idx="16">
                  <c:v>0.64131557214577295</c:v>
                </c:pt>
                <c:pt idx="17">
                  <c:v>0.74323663168054999</c:v>
                </c:pt>
                <c:pt idx="18">
                  <c:v>0.401054690641443</c:v>
                </c:pt>
                <c:pt idx="19">
                  <c:v>-1.40324919858723</c:v>
                </c:pt>
                <c:pt idx="20">
                  <c:v>0.39310819389109902</c:v>
                </c:pt>
                <c:pt idx="21">
                  <c:v>0.13642884204294201</c:v>
                </c:pt>
                <c:pt idx="22">
                  <c:v>0.400421973626234</c:v>
                </c:pt>
                <c:pt idx="23">
                  <c:v>1.9744333583621865</c:v>
                </c:pt>
                <c:pt idx="24">
                  <c:v>2.1065945931202998</c:v>
                </c:pt>
                <c:pt idx="25">
                  <c:v>-3.4694550360438399</c:v>
                </c:pt>
                <c:pt idx="26">
                  <c:v>-3.6441492763449301</c:v>
                </c:pt>
                <c:pt idx="27">
                  <c:v>0.59301466894751897</c:v>
                </c:pt>
                <c:pt idx="28">
                  <c:v>0.47183320420726099</c:v>
                </c:pt>
                <c:pt idx="29">
                  <c:v>0.16998429188346301</c:v>
                </c:pt>
                <c:pt idx="30">
                  <c:v>0.299852140259532</c:v>
                </c:pt>
                <c:pt idx="31">
                  <c:v>0.90766805781640503</c:v>
                </c:pt>
                <c:pt idx="32">
                  <c:v>0.143549589468351</c:v>
                </c:pt>
                <c:pt idx="33">
                  <c:v>0.293524970107436</c:v>
                </c:pt>
                <c:pt idx="34">
                  <c:v>0.247551108341275</c:v>
                </c:pt>
                <c:pt idx="35">
                  <c:v>0.44944145627916599</c:v>
                </c:pt>
                <c:pt idx="36">
                  <c:v>0.46345774676863899</c:v>
                </c:pt>
                <c:pt idx="37">
                  <c:v>0.34565441775038103</c:v>
                </c:pt>
                <c:pt idx="38">
                  <c:v>1.19191885790361</c:v>
                </c:pt>
                <c:pt idx="39">
                  <c:v>-0.37585247189255444</c:v>
                </c:pt>
                <c:pt idx="40">
                  <c:v>0.38585875825920701</c:v>
                </c:pt>
                <c:pt idx="41">
                  <c:v>0.66812561516312796</c:v>
                </c:pt>
                <c:pt idx="42">
                  <c:v>-1.9642010906479499</c:v>
                </c:pt>
                <c:pt idx="43">
                  <c:v>0.55564139867951301</c:v>
                </c:pt>
                <c:pt idx="44">
                  <c:v>1.4875302196939861</c:v>
                </c:pt>
                <c:pt idx="45">
                  <c:v>0.31108018627520001</c:v>
                </c:pt>
                <c:pt idx="46">
                  <c:v>0.57044054242509301</c:v>
                </c:pt>
                <c:pt idx="47">
                  <c:v>1.3702208915985601</c:v>
                </c:pt>
                <c:pt idx="48">
                  <c:v>0.47443914038854801</c:v>
                </c:pt>
                <c:pt idx="49">
                  <c:v>0.16316381693984799</c:v>
                </c:pt>
                <c:pt idx="50">
                  <c:v>0.66113355594420198</c:v>
                </c:pt>
                <c:pt idx="51">
                  <c:v>1.48315551680486</c:v>
                </c:pt>
                <c:pt idx="52">
                  <c:v>-1.7671258264359799</c:v>
                </c:pt>
                <c:pt idx="53">
                  <c:v>2.7849404280873098</c:v>
                </c:pt>
                <c:pt idx="54">
                  <c:v>1.2472700343209699</c:v>
                </c:pt>
                <c:pt idx="55">
                  <c:v>1.40467715888446</c:v>
                </c:pt>
                <c:pt idx="56">
                  <c:v>0.76118863648497104</c:v>
                </c:pt>
                <c:pt idx="57">
                  <c:v>0.90635965741534497</c:v>
                </c:pt>
                <c:pt idx="58">
                  <c:v>3.2328114906691199</c:v>
                </c:pt>
                <c:pt idx="59">
                  <c:v>1.4647531032777501</c:v>
                </c:pt>
                <c:pt idx="60">
                  <c:v>0.64813604708938799</c:v>
                </c:pt>
                <c:pt idx="61">
                  <c:v>0.92806506824219603</c:v>
                </c:pt>
                <c:pt idx="62">
                  <c:v>0.16320671300867601</c:v>
                </c:pt>
                <c:pt idx="63">
                  <c:v>9.3479153129139403E-2</c:v>
                </c:pt>
                <c:pt idx="64">
                  <c:v>0.58630136387415999</c:v>
                </c:pt>
                <c:pt idx="65">
                  <c:v>0.81371487276457299</c:v>
                </c:pt>
                <c:pt idx="66">
                  <c:v>1.00275784808854</c:v>
                </c:pt>
                <c:pt idx="67">
                  <c:v>0.54093877108879496</c:v>
                </c:pt>
                <c:pt idx="68">
                  <c:v>0.47364556311523398</c:v>
                </c:pt>
                <c:pt idx="69">
                  <c:v>0.89483140921969595</c:v>
                </c:pt>
                <c:pt idx="70">
                  <c:v>2.3872668478470298</c:v>
                </c:pt>
                <c:pt idx="71">
                  <c:v>2.3202306391245799</c:v>
                </c:pt>
                <c:pt idx="72">
                  <c:v>0.200697877164146</c:v>
                </c:pt>
                <c:pt idx="73">
                  <c:v>2.4177687939005601</c:v>
                </c:pt>
                <c:pt idx="74">
                  <c:v>0.70600001114042676</c:v>
                </c:pt>
                <c:pt idx="75">
                  <c:v>0.65844182762525905</c:v>
                </c:pt>
                <c:pt idx="76">
                  <c:v>0.30404523098744601</c:v>
                </c:pt>
                <c:pt idx="77">
                  <c:v>0.53748563754816003</c:v>
                </c:pt>
                <c:pt idx="78">
                  <c:v>0.53019330584743896</c:v>
                </c:pt>
                <c:pt idx="79">
                  <c:v>0.33518784725821898</c:v>
                </c:pt>
                <c:pt idx="80">
                  <c:v>0.29936955948521898</c:v>
                </c:pt>
                <c:pt idx="81">
                  <c:v>0.37042689749841701</c:v>
                </c:pt>
                <c:pt idx="82">
                  <c:v>0.49962985680765498</c:v>
                </c:pt>
                <c:pt idx="83">
                  <c:v>0.446749727960223</c:v>
                </c:pt>
                <c:pt idx="84">
                  <c:v>0.26390530488367497</c:v>
                </c:pt>
                <c:pt idx="85">
                  <c:v>-1.5563452682335299</c:v>
                </c:pt>
                <c:pt idx="86">
                  <c:v>0.61453770118003903</c:v>
                </c:pt>
                <c:pt idx="87">
                  <c:v>0.51141555171808395</c:v>
                </c:pt>
                <c:pt idx="88">
                  <c:v>0.99391060419463295</c:v>
                </c:pt>
                <c:pt idx="89">
                  <c:v>0.51826819871331997</c:v>
                </c:pt>
                <c:pt idx="90">
                  <c:v>0.66704248942522704</c:v>
                </c:pt>
                <c:pt idx="91">
                  <c:v>0.38508662902030699</c:v>
                </c:pt>
                <c:pt idx="92">
                  <c:v>1.9358377311443</c:v>
                </c:pt>
                <c:pt idx="93">
                  <c:v>0.40802530182595598</c:v>
                </c:pt>
                <c:pt idx="94">
                  <c:v>2.22967929691649</c:v>
                </c:pt>
                <c:pt idx="95">
                  <c:v>0.52912090412674495</c:v>
                </c:pt>
                <c:pt idx="96">
                  <c:v>-4.5193113373827899E-2</c:v>
                </c:pt>
                <c:pt idx="97">
                  <c:v>0.703471975877209</c:v>
                </c:pt>
                <c:pt idx="98">
                  <c:v>8.5135867742138494E-2</c:v>
                </c:pt>
                <c:pt idx="99">
                  <c:v>0.69311257525530301</c:v>
                </c:pt>
                <c:pt idx="100">
                  <c:v>0.47922205206284402</c:v>
                </c:pt>
                <c:pt idx="101">
                  <c:v>0.11325424085874</c:v>
                </c:pt>
                <c:pt idx="102">
                  <c:v>0.66257064455174497</c:v>
                </c:pt>
                <c:pt idx="103">
                  <c:v>0.36594432860772902</c:v>
                </c:pt>
                <c:pt idx="104">
                  <c:v>0.74932787345409302</c:v>
                </c:pt>
                <c:pt idx="105">
                  <c:v>0.227904708818157</c:v>
                </c:pt>
                <c:pt idx="106">
                  <c:v>0.86257349515940096</c:v>
                </c:pt>
                <c:pt idx="107">
                  <c:v>-5.1766935921683403E-2</c:v>
                </c:pt>
                <c:pt idx="108">
                  <c:v>9.5548888450079195E-2</c:v>
                </c:pt>
                <c:pt idx="109">
                  <c:v>0.41746243696806501</c:v>
                </c:pt>
                <c:pt idx="110">
                  <c:v>0.85322215215494701</c:v>
                </c:pt>
                <c:pt idx="111">
                  <c:v>0.86154405980934801</c:v>
                </c:pt>
                <c:pt idx="112">
                  <c:v>-1.6377679138774599E-2</c:v>
                </c:pt>
                <c:pt idx="113">
                  <c:v>0.79668520374176199</c:v>
                </c:pt>
                <c:pt idx="114">
                  <c:v>1.0763782262142001</c:v>
                </c:pt>
                <c:pt idx="115">
                  <c:v>0.235057628295188</c:v>
                </c:pt>
                <c:pt idx="116">
                  <c:v>0.62576574719570699</c:v>
                </c:pt>
                <c:pt idx="117">
                  <c:v>0.61065560695112597</c:v>
                </c:pt>
                <c:pt idx="118">
                  <c:v>2.00529873802396</c:v>
                </c:pt>
                <c:pt idx="119">
                  <c:v>0.75157991706755101</c:v>
                </c:pt>
                <c:pt idx="120">
                  <c:v>2.4453855554420501</c:v>
                </c:pt>
                <c:pt idx="121">
                  <c:v>0.43042777377125802</c:v>
                </c:pt>
                <c:pt idx="122">
                  <c:v>0.28828092569324099</c:v>
                </c:pt>
                <c:pt idx="123">
                  <c:v>0.85306136219865702</c:v>
                </c:pt>
                <c:pt idx="124">
                  <c:v>0.726442891036292</c:v>
                </c:pt>
                <c:pt idx="125">
                  <c:v>0.65791635078211896</c:v>
                </c:pt>
                <c:pt idx="126">
                  <c:v>0.45545762993226002</c:v>
                </c:pt>
                <c:pt idx="127">
                  <c:v>0.35152045516257802</c:v>
                </c:pt>
                <c:pt idx="128">
                  <c:v>0.783012011501098</c:v>
                </c:pt>
                <c:pt idx="129">
                  <c:v>0.640146654270216</c:v>
                </c:pt>
                <c:pt idx="130">
                  <c:v>0.55463334106206097</c:v>
                </c:pt>
                <c:pt idx="131">
                  <c:v>0.36804616567847598</c:v>
                </c:pt>
                <c:pt idx="132">
                  <c:v>0.53317458263096895</c:v>
                </c:pt>
                <c:pt idx="133">
                  <c:v>1.8539720887028498E-2</c:v>
                </c:pt>
                <c:pt idx="134">
                  <c:v>0.54940002066507299</c:v>
                </c:pt>
                <c:pt idx="135">
                  <c:v>0.47234795703319399</c:v>
                </c:pt>
                <c:pt idx="136">
                  <c:v>0.13709373110977199</c:v>
                </c:pt>
                <c:pt idx="137">
                  <c:v>2.6697009998743702</c:v>
                </c:pt>
                <c:pt idx="138">
                  <c:v>0.215668605185037</c:v>
                </c:pt>
                <c:pt idx="139">
                  <c:v>0.81860502461093798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A4-400E-8246-2218DF587440}"/>
            </c:ext>
          </c:extLst>
        </c:ser>
        <c:ser>
          <c:idx val="9"/>
          <c:order val="9"/>
          <c:tx>
            <c:strRef>
              <c:f>[2]Biocides!$L$1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[2]Biocides!$L$2:$L$141</c:f>
              <c:numCache>
                <c:formatCode>General</c:formatCode>
                <c:ptCount val="140"/>
                <c:pt idx="0">
                  <c:v>-0.28529283265170402</c:v>
                </c:pt>
                <c:pt idx="1">
                  <c:v>-1.6833553252854201</c:v>
                </c:pt>
                <c:pt idx="2">
                  <c:v>0.54487548381412498</c:v>
                </c:pt>
                <c:pt idx="3">
                  <c:v>1.6273702344335701</c:v>
                </c:pt>
                <c:pt idx="4">
                  <c:v>-0.28529283265170402</c:v>
                </c:pt>
                <c:pt idx="5">
                  <c:v>-0.28529283265170402</c:v>
                </c:pt>
                <c:pt idx="6">
                  <c:v>1.4612536329520847</c:v>
                </c:pt>
                <c:pt idx="7">
                  <c:v>-0.28529283265170402</c:v>
                </c:pt>
                <c:pt idx="8">
                  <c:v>-0.28529283265170402</c:v>
                </c:pt>
                <c:pt idx="9">
                  <c:v>-0.28529283265170402</c:v>
                </c:pt>
                <c:pt idx="10">
                  <c:v>-0.28529283265170402</c:v>
                </c:pt>
                <c:pt idx="11">
                  <c:v>0.33095870264219762</c:v>
                </c:pt>
                <c:pt idx="12">
                  <c:v>0.36326415485989649</c:v>
                </c:pt>
                <c:pt idx="13">
                  <c:v>-0.25579971303828497</c:v>
                </c:pt>
                <c:pt idx="14">
                  <c:v>-0.38268411101277999</c:v>
                </c:pt>
                <c:pt idx="15">
                  <c:v>-0.28529283265170402</c:v>
                </c:pt>
                <c:pt idx="16">
                  <c:v>-0.28529283265170402</c:v>
                </c:pt>
                <c:pt idx="17">
                  <c:v>-0.28529283265170402</c:v>
                </c:pt>
                <c:pt idx="18">
                  <c:v>2.3870607284667926</c:v>
                </c:pt>
                <c:pt idx="19">
                  <c:v>0.10041170511533801</c:v>
                </c:pt>
                <c:pt idx="20">
                  <c:v>1.7008019232463996</c:v>
                </c:pt>
                <c:pt idx="21">
                  <c:v>-0.74683159660070397</c:v>
                </c:pt>
                <c:pt idx="22">
                  <c:v>0.65828635722716911</c:v>
                </c:pt>
                <c:pt idx="23">
                  <c:v>1.49780023280138</c:v>
                </c:pt>
                <c:pt idx="24">
                  <c:v>1.0806365698902018</c:v>
                </c:pt>
                <c:pt idx="25">
                  <c:v>0.93506208851007599</c:v>
                </c:pt>
                <c:pt idx="26">
                  <c:v>-0.147432662109373</c:v>
                </c:pt>
                <c:pt idx="27">
                  <c:v>-0.28529283265170402</c:v>
                </c:pt>
                <c:pt idx="28">
                  <c:v>-0.28529283265170402</c:v>
                </c:pt>
                <c:pt idx="29">
                  <c:v>0.44509162512600198</c:v>
                </c:pt>
                <c:pt idx="30">
                  <c:v>-1.21733449440751</c:v>
                </c:pt>
                <c:pt idx="31">
                  <c:v>6.6838746261495885E-2</c:v>
                </c:pt>
                <c:pt idx="32">
                  <c:v>-0.19237411490162071</c:v>
                </c:pt>
                <c:pt idx="33">
                  <c:v>-0.28529283265170402</c:v>
                </c:pt>
                <c:pt idx="34">
                  <c:v>-0.38716617794168801</c:v>
                </c:pt>
                <c:pt idx="35">
                  <c:v>0.14418948843245261</c:v>
                </c:pt>
                <c:pt idx="36">
                  <c:v>-0.75131366352961104</c:v>
                </c:pt>
                <c:pt idx="37">
                  <c:v>-0.28529283265170402</c:v>
                </c:pt>
                <c:pt idx="38">
                  <c:v>-0.28529283265170402</c:v>
                </c:pt>
                <c:pt idx="39">
                  <c:v>-1.2128524274786101</c:v>
                </c:pt>
                <c:pt idx="40">
                  <c:v>6.7203906743317887E-2</c:v>
                </c:pt>
                <c:pt idx="41">
                  <c:v>-0.28529283265170402</c:v>
                </c:pt>
                <c:pt idx="42">
                  <c:v>-0.32427182291746598</c:v>
                </c:pt>
                <c:pt idx="43">
                  <c:v>-0.28529283265170402</c:v>
                </c:pt>
                <c:pt idx="44">
                  <c:v>1.1135624675230051</c:v>
                </c:pt>
                <c:pt idx="45">
                  <c:v>2.3070169457978142</c:v>
                </c:pt>
                <c:pt idx="46">
                  <c:v>1.1991085919853139</c:v>
                </c:pt>
                <c:pt idx="47">
                  <c:v>0.89190418528499649</c:v>
                </c:pt>
                <c:pt idx="48">
                  <c:v>0.18016941119468566</c:v>
                </c:pt>
                <c:pt idx="49">
                  <c:v>-0.98493790959949035</c:v>
                </c:pt>
                <c:pt idx="50">
                  <c:v>-0.28529283265170402</c:v>
                </c:pt>
                <c:pt idx="51">
                  <c:v>-0.28529283265170402</c:v>
                </c:pt>
                <c:pt idx="52">
                  <c:v>1.06663862019887</c:v>
                </c:pt>
                <c:pt idx="53">
                  <c:v>2.0189174899607809</c:v>
                </c:pt>
                <c:pt idx="54">
                  <c:v>-0.28529283265170402</c:v>
                </c:pt>
                <c:pt idx="55">
                  <c:v>-0.28529283265170402</c:v>
                </c:pt>
                <c:pt idx="56">
                  <c:v>-0.28529283265170402</c:v>
                </c:pt>
                <c:pt idx="57">
                  <c:v>-0.75288379917470216</c:v>
                </c:pt>
                <c:pt idx="58">
                  <c:v>2.81106436539533</c:v>
                </c:pt>
                <c:pt idx="59">
                  <c:v>-1.21733449440751</c:v>
                </c:pt>
                <c:pt idx="60">
                  <c:v>-0.28529283265170402</c:v>
                </c:pt>
                <c:pt idx="61">
                  <c:v>-0.28529283265170402</c:v>
                </c:pt>
                <c:pt idx="62">
                  <c:v>-0.28529283265170402</c:v>
                </c:pt>
                <c:pt idx="63">
                  <c:v>-0.28529283265170402</c:v>
                </c:pt>
                <c:pt idx="64">
                  <c:v>-0.28529283265170402</c:v>
                </c:pt>
                <c:pt idx="65">
                  <c:v>0.56362795599242066</c:v>
                </c:pt>
                <c:pt idx="66">
                  <c:v>-0.28529283265170402</c:v>
                </c:pt>
                <c:pt idx="67">
                  <c:v>-3.0745116700619795</c:v>
                </c:pt>
                <c:pt idx="68">
                  <c:v>-0.28529283265170402</c:v>
                </c:pt>
                <c:pt idx="69">
                  <c:v>-0.28529283265170402</c:v>
                </c:pt>
                <c:pt idx="70">
                  <c:v>1.180330163143827</c:v>
                </c:pt>
                <c:pt idx="71">
                  <c:v>0.56575857104557203</c:v>
                </c:pt>
                <c:pt idx="72">
                  <c:v>-2.8575973794670979</c:v>
                </c:pt>
                <c:pt idx="73">
                  <c:v>0.69727486771881519</c:v>
                </c:pt>
                <c:pt idx="74">
                  <c:v>-1.503515003402204</c:v>
                </c:pt>
                <c:pt idx="75">
                  <c:v>1.3750438002799501</c:v>
                </c:pt>
                <c:pt idx="76">
                  <c:v>0.33566315401874502</c:v>
                </c:pt>
                <c:pt idx="77">
                  <c:v>0.54487548381412498</c:v>
                </c:pt>
                <c:pt idx="78">
                  <c:v>0.54487548381412498</c:v>
                </c:pt>
                <c:pt idx="79">
                  <c:v>0.54487548381412498</c:v>
                </c:pt>
                <c:pt idx="80">
                  <c:v>-1.6063424086019458</c:v>
                </c:pt>
                <c:pt idx="81">
                  <c:v>-0.28529283265170402</c:v>
                </c:pt>
                <c:pt idx="82">
                  <c:v>-0.28529283265170402</c:v>
                </c:pt>
                <c:pt idx="83">
                  <c:v>-0.28529283265170402</c:v>
                </c:pt>
                <c:pt idx="84">
                  <c:v>-1.3458954290709584</c:v>
                </c:pt>
                <c:pt idx="85">
                  <c:v>-0.36560912576256799</c:v>
                </c:pt>
                <c:pt idx="86">
                  <c:v>-0.28529283265170402</c:v>
                </c:pt>
                <c:pt idx="87">
                  <c:v>1.3211735275958971</c:v>
                </c:pt>
                <c:pt idx="88">
                  <c:v>-1.0751030939086208</c:v>
                </c:pt>
                <c:pt idx="89">
                  <c:v>1.1214619217325676</c:v>
                </c:pt>
                <c:pt idx="90">
                  <c:v>0.54487548381412498</c:v>
                </c:pt>
                <c:pt idx="91">
                  <c:v>-0.28529283265170402</c:v>
                </c:pt>
                <c:pt idx="92">
                  <c:v>-0.28529283265170402</c:v>
                </c:pt>
                <c:pt idx="93">
                  <c:v>-0.28529283265170402</c:v>
                </c:pt>
                <c:pt idx="94">
                  <c:v>0.57024063797447899</c:v>
                </c:pt>
                <c:pt idx="95">
                  <c:v>0.54487548381412498</c:v>
                </c:pt>
                <c:pt idx="96">
                  <c:v>-0.28529283265170402</c:v>
                </c:pt>
                <c:pt idx="97">
                  <c:v>-0.28529283265170402</c:v>
                </c:pt>
                <c:pt idx="98">
                  <c:v>-0.28529283265170402</c:v>
                </c:pt>
                <c:pt idx="99">
                  <c:v>0.37151240986090261</c:v>
                </c:pt>
                <c:pt idx="100">
                  <c:v>-0.17147315969989485</c:v>
                </c:pt>
                <c:pt idx="101">
                  <c:v>0.37465168557568251</c:v>
                </c:pt>
                <c:pt idx="102">
                  <c:v>-0.94966546190310464</c:v>
                </c:pt>
                <c:pt idx="103">
                  <c:v>-0.28529283265170402</c:v>
                </c:pt>
                <c:pt idx="104">
                  <c:v>7.6783965396221454E-2</c:v>
                </c:pt>
                <c:pt idx="105">
                  <c:v>0.79720191796774398</c:v>
                </c:pt>
                <c:pt idx="106">
                  <c:v>-0.28529283265170402</c:v>
                </c:pt>
                <c:pt idx="107">
                  <c:v>-0.28529283265170402</c:v>
                </c:pt>
                <c:pt idx="108">
                  <c:v>-1.6833553252854201</c:v>
                </c:pt>
                <c:pt idx="109">
                  <c:v>1.3966008524590701</c:v>
                </c:pt>
                <c:pt idx="110">
                  <c:v>-0.28529283265170402</c:v>
                </c:pt>
                <c:pt idx="111">
                  <c:v>-0.28529283265170402</c:v>
                </c:pt>
                <c:pt idx="112">
                  <c:v>-0.28529283265170402</c:v>
                </c:pt>
                <c:pt idx="113">
                  <c:v>3.2814682861960209E-2</c:v>
                </c:pt>
                <c:pt idx="114">
                  <c:v>-0.5982377149799154</c:v>
                </c:pt>
                <c:pt idx="115">
                  <c:v>-0.28529283265170402</c:v>
                </c:pt>
                <c:pt idx="116">
                  <c:v>-0.28529283265170402</c:v>
                </c:pt>
                <c:pt idx="117">
                  <c:v>0.39965715966638399</c:v>
                </c:pt>
                <c:pt idx="118">
                  <c:v>1.49780023280138</c:v>
                </c:pt>
                <c:pt idx="119">
                  <c:v>-0.28529283265170402</c:v>
                </c:pt>
                <c:pt idx="120">
                  <c:v>0.30907152249932501</c:v>
                </c:pt>
                <c:pt idx="121">
                  <c:v>-0.28529283265170402</c:v>
                </c:pt>
                <c:pt idx="122">
                  <c:v>-0.28529283265170402</c:v>
                </c:pt>
                <c:pt idx="123">
                  <c:v>-0.28529283265170402</c:v>
                </c:pt>
                <c:pt idx="124">
                  <c:v>-0.28529283265170402</c:v>
                </c:pt>
                <c:pt idx="125">
                  <c:v>0.79720191796774398</c:v>
                </c:pt>
                <c:pt idx="126">
                  <c:v>1.3183283794638339</c:v>
                </c:pt>
                <c:pt idx="127">
                  <c:v>-0.28529283265170402</c:v>
                </c:pt>
                <c:pt idx="128">
                  <c:v>-0.28529283265170402</c:v>
                </c:pt>
                <c:pt idx="129">
                  <c:v>0.79720191796774398</c:v>
                </c:pt>
                <c:pt idx="130">
                  <c:v>-0.28529283265170402</c:v>
                </c:pt>
                <c:pt idx="131">
                  <c:v>0.56643253599324495</c:v>
                </c:pt>
                <c:pt idx="132">
                  <c:v>-3.3760157206696721</c:v>
                </c:pt>
                <c:pt idx="133">
                  <c:v>-0.28529283265170402</c:v>
                </c:pt>
                <c:pt idx="134">
                  <c:v>3.463145773549364</c:v>
                </c:pt>
                <c:pt idx="135">
                  <c:v>-1.67887325835651</c:v>
                </c:pt>
                <c:pt idx="136">
                  <c:v>0.71104546392861812</c:v>
                </c:pt>
                <c:pt idx="137">
                  <c:v>1.49780023280138</c:v>
                </c:pt>
                <c:pt idx="138">
                  <c:v>-0.75131366352961104</c:v>
                </c:pt>
                <c:pt idx="139">
                  <c:v>0.56643253599324495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A4-400E-8246-2218DF587440}"/>
            </c:ext>
          </c:extLst>
        </c:ser>
        <c:ser>
          <c:idx val="10"/>
          <c:order val="10"/>
          <c:tx>
            <c:strRef>
              <c:f>[2]Biocides!$M$1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[2]Biocides!$M$2:$M$141</c:f>
              <c:numCache>
                <c:formatCode>General</c:formatCode>
                <c:ptCount val="140"/>
                <c:pt idx="0">
                  <c:v>-0.55342536695156497</c:v>
                </c:pt>
                <c:pt idx="1">
                  <c:v>2.4459737565811301</c:v>
                </c:pt>
                <c:pt idx="2">
                  <c:v>-0.55342536695156497</c:v>
                </c:pt>
                <c:pt idx="3">
                  <c:v>0.44680791118815799</c:v>
                </c:pt>
                <c:pt idx="4">
                  <c:v>-0.62870785717764099</c:v>
                </c:pt>
                <c:pt idx="5">
                  <c:v>1.62943784157354</c:v>
                </c:pt>
                <c:pt idx="6">
                  <c:v>0.88018733508681901</c:v>
                </c:pt>
                <c:pt idx="7">
                  <c:v>-1.20362517853613</c:v>
                </c:pt>
                <c:pt idx="8">
                  <c:v>-1.68266272034269</c:v>
                </c:pt>
                <c:pt idx="9">
                  <c:v>-0.92983781808194099</c:v>
                </c:pt>
                <c:pt idx="10">
                  <c:v>-0.92983781808194099</c:v>
                </c:pt>
                <c:pt idx="11">
                  <c:v>-1.5608963553748607</c:v>
                </c:pt>
                <c:pt idx="12">
                  <c:v>2.3171063072750999</c:v>
                </c:pt>
                <c:pt idx="13">
                  <c:v>-0.92983781808194099</c:v>
                </c:pt>
                <c:pt idx="14">
                  <c:v>0.60469405280357602</c:v>
                </c:pt>
                <c:pt idx="15">
                  <c:v>-0.92983781808194099</c:v>
                </c:pt>
                <c:pt idx="16">
                  <c:v>-1.1807393015073999</c:v>
                </c:pt>
                <c:pt idx="17">
                  <c:v>-1.16146698400952</c:v>
                </c:pt>
                <c:pt idx="18">
                  <c:v>1.04629743735644</c:v>
                </c:pt>
                <c:pt idx="19">
                  <c:v>-1.89049329729933</c:v>
                </c:pt>
                <c:pt idx="20">
                  <c:v>-0.947124158659858</c:v>
                </c:pt>
                <c:pt idx="21">
                  <c:v>-0.12678443834235301</c:v>
                </c:pt>
                <c:pt idx="22">
                  <c:v>0.37947525192995701</c:v>
                </c:pt>
                <c:pt idx="23">
                  <c:v>2.9453919446863401</c:v>
                </c:pt>
                <c:pt idx="24">
                  <c:v>1.9866903402098901</c:v>
                </c:pt>
                <c:pt idx="25">
                  <c:v>-1.32445173042873</c:v>
                </c:pt>
                <c:pt idx="26">
                  <c:v>-1.0487134391647299</c:v>
                </c:pt>
                <c:pt idx="27">
                  <c:v>0.575811986439561</c:v>
                </c:pt>
                <c:pt idx="28">
                  <c:v>-0.92983781808194099</c:v>
                </c:pt>
                <c:pt idx="29">
                  <c:v>0.72637696689171005</c:v>
                </c:pt>
                <c:pt idx="30">
                  <c:v>2.0642533311583402</c:v>
                </c:pt>
                <c:pt idx="31">
                  <c:v>1.008846799283809</c:v>
                </c:pt>
                <c:pt idx="32">
                  <c:v>-0.83766977553408595</c:v>
                </c:pt>
                <c:pt idx="33">
                  <c:v>-1.6832935032407601</c:v>
                </c:pt>
                <c:pt idx="34">
                  <c:v>0.87694194734386099</c:v>
                </c:pt>
                <c:pt idx="35">
                  <c:v>0.66559145910379502</c:v>
                </c:pt>
                <c:pt idx="36">
                  <c:v>-2.45100876882969</c:v>
                </c:pt>
                <c:pt idx="37">
                  <c:v>-6.9449293786174496E-2</c:v>
                </c:pt>
                <c:pt idx="38">
                  <c:v>3.1276519709866299</c:v>
                </c:pt>
                <c:pt idx="39">
                  <c:v>-1.4815870070103499E-2</c:v>
                </c:pt>
                <c:pt idx="40">
                  <c:v>0.523897181179659</c:v>
                </c:pt>
                <c:pt idx="41">
                  <c:v>-0.92983781808194099</c:v>
                </c:pt>
                <c:pt idx="42">
                  <c:v>0.15429360520168522</c:v>
                </c:pt>
                <c:pt idx="43">
                  <c:v>-1.54822259197125</c:v>
                </c:pt>
                <c:pt idx="44">
                  <c:v>-8.5170942654065607E-2</c:v>
                </c:pt>
                <c:pt idx="45">
                  <c:v>0.27468202553526</c:v>
                </c:pt>
                <c:pt idx="46">
                  <c:v>-0.327577896273339</c:v>
                </c:pt>
                <c:pt idx="47">
                  <c:v>-1.2163635071429399</c:v>
                </c:pt>
                <c:pt idx="48">
                  <c:v>0.83538601273906699</c:v>
                </c:pt>
                <c:pt idx="49">
                  <c:v>0.95954476255067878</c:v>
                </c:pt>
                <c:pt idx="50">
                  <c:v>0.29686136461882401</c:v>
                </c:pt>
                <c:pt idx="51">
                  <c:v>1.60077026929545</c:v>
                </c:pt>
                <c:pt idx="52">
                  <c:v>2.0685754921145598</c:v>
                </c:pt>
                <c:pt idx="53">
                  <c:v>1.3248066861422401</c:v>
                </c:pt>
                <c:pt idx="54">
                  <c:v>0.95222443756993602</c:v>
                </c:pt>
                <c:pt idx="55">
                  <c:v>0.29124150847630997</c:v>
                </c:pt>
                <c:pt idx="56">
                  <c:v>-2.1141765575013798</c:v>
                </c:pt>
                <c:pt idx="57">
                  <c:v>1.1564148120045601</c:v>
                </c:pt>
                <c:pt idx="58">
                  <c:v>2.5426611085598299</c:v>
                </c:pt>
                <c:pt idx="59">
                  <c:v>1.3729632189454199</c:v>
                </c:pt>
                <c:pt idx="60">
                  <c:v>1.34456081157757</c:v>
                </c:pt>
                <c:pt idx="61">
                  <c:v>-0.49970378192623799</c:v>
                </c:pt>
                <c:pt idx="62">
                  <c:v>0.71060986809579996</c:v>
                </c:pt>
                <c:pt idx="63">
                  <c:v>0.60918366859250594</c:v>
                </c:pt>
                <c:pt idx="64">
                  <c:v>-1.16270968116</c:v>
                </c:pt>
                <c:pt idx="65">
                  <c:v>1.1807380258651201</c:v>
                </c:pt>
                <c:pt idx="66">
                  <c:v>-1.1917004320843201</c:v>
                </c:pt>
                <c:pt idx="67">
                  <c:v>1.9592192007949201</c:v>
                </c:pt>
                <c:pt idx="68">
                  <c:v>0.188679308700993</c:v>
                </c:pt>
                <c:pt idx="69">
                  <c:v>1.5340075220370399</c:v>
                </c:pt>
                <c:pt idx="70">
                  <c:v>2.2228966815432298</c:v>
                </c:pt>
                <c:pt idx="71">
                  <c:v>2.4341694621136898</c:v>
                </c:pt>
                <c:pt idx="72">
                  <c:v>0.79093923050959303</c:v>
                </c:pt>
                <c:pt idx="73">
                  <c:v>1.95874547983798</c:v>
                </c:pt>
                <c:pt idx="74">
                  <c:v>0.27468202553526</c:v>
                </c:pt>
                <c:pt idx="75">
                  <c:v>-0.92983781808194099</c:v>
                </c:pt>
                <c:pt idx="76">
                  <c:v>-1.4595754080894601</c:v>
                </c:pt>
                <c:pt idx="77">
                  <c:v>0.14567795028385699</c:v>
                </c:pt>
                <c:pt idx="78">
                  <c:v>0.228308011555997</c:v>
                </c:pt>
                <c:pt idx="79">
                  <c:v>-0.92983781808194099</c:v>
                </c:pt>
                <c:pt idx="80">
                  <c:v>0.70132295414447299</c:v>
                </c:pt>
                <c:pt idx="81">
                  <c:v>0.56580908768454996</c:v>
                </c:pt>
                <c:pt idx="82">
                  <c:v>1.47920186915246</c:v>
                </c:pt>
                <c:pt idx="83">
                  <c:v>1.2738474097767301</c:v>
                </c:pt>
                <c:pt idx="84">
                  <c:v>-2.4354876226034401</c:v>
                </c:pt>
                <c:pt idx="85">
                  <c:v>-1.3634135261321401</c:v>
                </c:pt>
                <c:pt idx="86">
                  <c:v>-1.31516529638582</c:v>
                </c:pt>
                <c:pt idx="87">
                  <c:v>0.36068474236952802</c:v>
                </c:pt>
                <c:pt idx="88">
                  <c:v>7.3888567604272995E-2</c:v>
                </c:pt>
                <c:pt idx="89">
                  <c:v>0.34418282051197302</c:v>
                </c:pt>
                <c:pt idx="90">
                  <c:v>0.14567795028385699</c:v>
                </c:pt>
                <c:pt idx="91">
                  <c:v>3.3680579578116099</c:v>
                </c:pt>
                <c:pt idx="92">
                  <c:v>-0.67900184069976699</c:v>
                </c:pt>
                <c:pt idx="93">
                  <c:v>-0.177012915821189</c:v>
                </c:pt>
                <c:pt idx="94">
                  <c:v>2.4737981649686902</c:v>
                </c:pt>
                <c:pt idx="95">
                  <c:v>-0.29589902438620802</c:v>
                </c:pt>
                <c:pt idx="96">
                  <c:v>-0.54811739265914705</c:v>
                </c:pt>
                <c:pt idx="97">
                  <c:v>-0.177012915821189</c:v>
                </c:pt>
                <c:pt idx="98">
                  <c:v>-0.26060659296822303</c:v>
                </c:pt>
                <c:pt idx="99">
                  <c:v>0.50414305574433704</c:v>
                </c:pt>
                <c:pt idx="100">
                  <c:v>-2.48852043410281</c:v>
                </c:pt>
                <c:pt idx="101">
                  <c:v>-0.166396967236352</c:v>
                </c:pt>
                <c:pt idx="102">
                  <c:v>-1.93356420376815</c:v>
                </c:pt>
                <c:pt idx="103">
                  <c:v>-0.92983781808194099</c:v>
                </c:pt>
                <c:pt idx="104">
                  <c:v>-1.0559680250696899</c:v>
                </c:pt>
                <c:pt idx="105">
                  <c:v>0.82671346986502403</c:v>
                </c:pt>
                <c:pt idx="106">
                  <c:v>-0.51921700339283805</c:v>
                </c:pt>
                <c:pt idx="107">
                  <c:v>-0.26060659296822303</c:v>
                </c:pt>
                <c:pt idx="108">
                  <c:v>2.0814617909610602</c:v>
                </c:pt>
                <c:pt idx="109">
                  <c:v>0.17434552256194799</c:v>
                </c:pt>
                <c:pt idx="110">
                  <c:v>2.83577175155427E-2</c:v>
                </c:pt>
                <c:pt idx="111">
                  <c:v>-1.68266272034269</c:v>
                </c:pt>
                <c:pt idx="112">
                  <c:v>-2.6447935369040901E-2</c:v>
                </c:pt>
                <c:pt idx="113">
                  <c:v>-1.68266272034269</c:v>
                </c:pt>
                <c:pt idx="114">
                  <c:v>-0.66797520407956201</c:v>
                </c:pt>
                <c:pt idx="115">
                  <c:v>0.40021981684880625</c:v>
                </c:pt>
                <c:pt idx="116">
                  <c:v>-1.3825055663193999</c:v>
                </c:pt>
                <c:pt idx="117">
                  <c:v>2.2466418964235002</c:v>
                </c:pt>
                <c:pt idx="118">
                  <c:v>2.6685025831419198</c:v>
                </c:pt>
                <c:pt idx="119">
                  <c:v>-0.97941605423447897</c:v>
                </c:pt>
                <c:pt idx="120">
                  <c:v>-0.108596188703733</c:v>
                </c:pt>
                <c:pt idx="121">
                  <c:v>0.81756345898018801</c:v>
                </c:pt>
                <c:pt idx="122">
                  <c:v>0.228308011555997</c:v>
                </c:pt>
                <c:pt idx="123">
                  <c:v>-0.92983781808194099</c:v>
                </c:pt>
                <c:pt idx="124">
                  <c:v>-0.42791439924665298</c:v>
                </c:pt>
                <c:pt idx="125">
                  <c:v>0.52004271768008403</c:v>
                </c:pt>
                <c:pt idx="126">
                  <c:v>0.14567795028385699</c:v>
                </c:pt>
                <c:pt idx="127">
                  <c:v>0.248543944928766</c:v>
                </c:pt>
                <c:pt idx="128">
                  <c:v>-3.5425268907579799E-2</c:v>
                </c:pt>
                <c:pt idx="129">
                  <c:v>0.21240834962024999</c:v>
                </c:pt>
                <c:pt idx="130">
                  <c:v>-0.230370002531154</c:v>
                </c:pt>
                <c:pt idx="131">
                  <c:v>0.93921562325887098</c:v>
                </c:pt>
                <c:pt idx="132">
                  <c:v>1.7031655253779521</c:v>
                </c:pt>
                <c:pt idx="133">
                  <c:v>-0.23495032029917701</c:v>
                </c:pt>
                <c:pt idx="134">
                  <c:v>0.43006508536187898</c:v>
                </c:pt>
                <c:pt idx="135">
                  <c:v>-1.0582963870602</c:v>
                </c:pt>
                <c:pt idx="136">
                  <c:v>0.45993717748358698</c:v>
                </c:pt>
                <c:pt idx="137">
                  <c:v>1.9627446562634201</c:v>
                </c:pt>
                <c:pt idx="138">
                  <c:v>0.575811986439561</c:v>
                </c:pt>
                <c:pt idx="139">
                  <c:v>1.0936593281521001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A4-400E-8246-2218DF587440}"/>
            </c:ext>
          </c:extLst>
        </c:ser>
        <c:ser>
          <c:idx val="11"/>
          <c:order val="11"/>
          <c:tx>
            <c:strRef>
              <c:f>[2]Biocides!$N$1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[2]Biocides!$B$2:$B$141</c:f>
              <c:strCache>
                <c:ptCount val="140"/>
                <c:pt idx="0">
                  <c:v>100-51-6</c:v>
                </c:pt>
                <c:pt idx="1">
                  <c:v>101200-48-0</c:v>
                </c:pt>
                <c:pt idx="2">
                  <c:v>10222-01-2</c:v>
                </c:pt>
                <c:pt idx="3">
                  <c:v>102851-06-9</c:v>
                </c:pt>
                <c:pt idx="4">
                  <c:v>104-55-2</c:v>
                </c:pt>
                <c:pt idx="5">
                  <c:v>104653-34-1</c:v>
                </c:pt>
                <c:pt idx="6">
                  <c:v>10605-21-7</c:v>
                </c:pt>
                <c:pt idx="7">
                  <c:v>106-24-1</c:v>
                </c:pt>
                <c:pt idx="8">
                  <c:v>107-02-8</c:v>
                </c:pt>
                <c:pt idx="9">
                  <c:v>107-06-2</c:v>
                </c:pt>
                <c:pt idx="10">
                  <c:v>107-22-2</c:v>
                </c:pt>
                <c:pt idx="11">
                  <c:v>107534-96-3</c:v>
                </c:pt>
                <c:pt idx="12">
                  <c:v>1085-98-9</c:v>
                </c:pt>
                <c:pt idx="13">
                  <c:v>111-30-8</c:v>
                </c:pt>
                <c:pt idx="14">
                  <c:v>111988-49-9</c:v>
                </c:pt>
                <c:pt idx="15">
                  <c:v>112-05-0</c:v>
                </c:pt>
                <c:pt idx="16">
                  <c:v>112-12-9</c:v>
                </c:pt>
                <c:pt idx="17">
                  <c:v>112-53-8</c:v>
                </c:pt>
                <c:pt idx="18">
                  <c:v>116714-46-6</c:v>
                </c:pt>
                <c:pt idx="19">
                  <c:v>119168-77-3</c:v>
                </c:pt>
                <c:pt idx="20">
                  <c:v>120068-37-3</c:v>
                </c:pt>
                <c:pt idx="21">
                  <c:v>120-32-1</c:v>
                </c:pt>
                <c:pt idx="22">
                  <c:v>120928-09-8</c:v>
                </c:pt>
                <c:pt idx="23">
                  <c:v>121-75-5</c:v>
                </c:pt>
                <c:pt idx="24">
                  <c:v>122-14-5</c:v>
                </c:pt>
                <c:pt idx="25">
                  <c:v>122453-73-0</c:v>
                </c:pt>
                <c:pt idx="26">
                  <c:v>122454-29-9</c:v>
                </c:pt>
                <c:pt idx="27">
                  <c:v>123-33-1</c:v>
                </c:pt>
                <c:pt idx="28">
                  <c:v>124-07-2</c:v>
                </c:pt>
                <c:pt idx="29">
                  <c:v>124495-18-7</c:v>
                </c:pt>
                <c:pt idx="30">
                  <c:v>126801-58-9</c:v>
                </c:pt>
                <c:pt idx="31">
                  <c:v>128-04-1</c:v>
                </c:pt>
                <c:pt idx="32">
                  <c:v>131341-86-1</c:v>
                </c:pt>
                <c:pt idx="33">
                  <c:v>131807-57-3</c:v>
                </c:pt>
                <c:pt idx="34">
                  <c:v>131860-33-8</c:v>
                </c:pt>
                <c:pt idx="35">
                  <c:v>133-07-3</c:v>
                </c:pt>
                <c:pt idx="36">
                  <c:v>134098-61-6</c:v>
                </c:pt>
                <c:pt idx="37">
                  <c:v>134-62-3</c:v>
                </c:pt>
                <c:pt idx="38">
                  <c:v>137-26-8</c:v>
                </c:pt>
                <c:pt idx="39">
                  <c:v>138261-41-3</c:v>
                </c:pt>
                <c:pt idx="40">
                  <c:v>141517-21-7</c:v>
                </c:pt>
                <c:pt idx="41">
                  <c:v>143-07-7</c:v>
                </c:pt>
                <c:pt idx="42">
                  <c:v>148-79-8</c:v>
                </c:pt>
                <c:pt idx="43">
                  <c:v>153233-91-1</c:v>
                </c:pt>
                <c:pt idx="44">
                  <c:v>1563-66-2</c:v>
                </c:pt>
                <c:pt idx="45">
                  <c:v>16752-77-5</c:v>
                </c:pt>
                <c:pt idx="46">
                  <c:v>1689-99-2</c:v>
                </c:pt>
                <c:pt idx="47">
                  <c:v>175013-18-0</c:v>
                </c:pt>
                <c:pt idx="48">
                  <c:v>179101-81-6</c:v>
                </c:pt>
                <c:pt idx="49">
                  <c:v>1897-45-6</c:v>
                </c:pt>
                <c:pt idx="50">
                  <c:v>20018-09-1</c:v>
                </c:pt>
                <c:pt idx="51">
                  <c:v>2032-65-7</c:v>
                </c:pt>
                <c:pt idx="52">
                  <c:v>21564-17-0</c:v>
                </c:pt>
                <c:pt idx="53">
                  <c:v>22224-92-6</c:v>
                </c:pt>
                <c:pt idx="54">
                  <c:v>22259-30-9</c:v>
                </c:pt>
                <c:pt idx="55">
                  <c:v>22781-23-3</c:v>
                </c:pt>
                <c:pt idx="56">
                  <c:v>23031-36-9</c:v>
                </c:pt>
                <c:pt idx="57">
                  <c:v>2303-17-5</c:v>
                </c:pt>
                <c:pt idx="58">
                  <c:v>2310-17-0</c:v>
                </c:pt>
                <c:pt idx="59">
                  <c:v>23103-98-2</c:v>
                </c:pt>
                <c:pt idx="60">
                  <c:v>2312-35-8</c:v>
                </c:pt>
                <c:pt idx="61">
                  <c:v>2372-82-9</c:v>
                </c:pt>
                <c:pt idx="62">
                  <c:v>2527-66-4</c:v>
                </c:pt>
                <c:pt idx="63">
                  <c:v>2634-33-5</c:v>
                </c:pt>
                <c:pt idx="64">
                  <c:v>26530-20-1</c:v>
                </c:pt>
                <c:pt idx="65">
                  <c:v>272451-65-7</c:v>
                </c:pt>
                <c:pt idx="66">
                  <c:v>27519-02-4</c:v>
                </c:pt>
                <c:pt idx="67">
                  <c:v>28159-98-0</c:v>
                </c:pt>
                <c:pt idx="68">
                  <c:v>28772-56-7</c:v>
                </c:pt>
                <c:pt idx="69">
                  <c:v>2893-78-9</c:v>
                </c:pt>
                <c:pt idx="70">
                  <c:v>2921-88-2</c:v>
                </c:pt>
                <c:pt idx="71">
                  <c:v>29232-93-7</c:v>
                </c:pt>
                <c:pt idx="72">
                  <c:v>330-54-1</c:v>
                </c:pt>
                <c:pt idx="73">
                  <c:v>333-41-5</c:v>
                </c:pt>
                <c:pt idx="74">
                  <c:v>34123-59-6</c:v>
                </c:pt>
                <c:pt idx="75">
                  <c:v>35691-65-7</c:v>
                </c:pt>
                <c:pt idx="76">
                  <c:v>3691-35-8</c:v>
                </c:pt>
                <c:pt idx="77">
                  <c:v>39515-40-7</c:v>
                </c:pt>
                <c:pt idx="78">
                  <c:v>39515-41-8</c:v>
                </c:pt>
                <c:pt idx="79">
                  <c:v>420-04-2</c:v>
                </c:pt>
                <c:pt idx="80">
                  <c:v>42874-03-3</c:v>
                </c:pt>
                <c:pt idx="81">
                  <c:v>4299-07-4</c:v>
                </c:pt>
                <c:pt idx="82">
                  <c:v>4719-04-4</c:v>
                </c:pt>
                <c:pt idx="83">
                  <c:v>4726-14-1</c:v>
                </c:pt>
                <c:pt idx="84">
                  <c:v>50-00-0</c:v>
                </c:pt>
                <c:pt idx="85">
                  <c:v>500008-45-7</c:v>
                </c:pt>
                <c:pt idx="86">
                  <c:v>51-03-6</c:v>
                </c:pt>
                <c:pt idx="87">
                  <c:v>52315-07-8</c:v>
                </c:pt>
                <c:pt idx="88">
                  <c:v>52-51-7</c:v>
                </c:pt>
                <c:pt idx="89">
                  <c:v>52645-53-1</c:v>
                </c:pt>
                <c:pt idx="90">
                  <c:v>52918-63-5</c:v>
                </c:pt>
                <c:pt idx="91">
                  <c:v>533-74-4</c:v>
                </c:pt>
                <c:pt idx="92">
                  <c:v>55285-14-8</c:v>
                </c:pt>
                <c:pt idx="93">
                  <c:v>55406-53-6</c:v>
                </c:pt>
                <c:pt idx="94">
                  <c:v>5598-13-0</c:v>
                </c:pt>
                <c:pt idx="95">
                  <c:v>56634-95-8</c:v>
                </c:pt>
                <c:pt idx="96">
                  <c:v>57-06-7</c:v>
                </c:pt>
                <c:pt idx="97">
                  <c:v>57960-19-7</c:v>
                </c:pt>
                <c:pt idx="98">
                  <c:v>59-50-7</c:v>
                </c:pt>
                <c:pt idx="99">
                  <c:v>59669-26-0</c:v>
                </c:pt>
                <c:pt idx="100">
                  <c:v>60207-90-1</c:v>
                </c:pt>
                <c:pt idx="101">
                  <c:v>6317-18-6</c:v>
                </c:pt>
                <c:pt idx="102">
                  <c:v>64-17-5</c:v>
                </c:pt>
                <c:pt idx="103">
                  <c:v>64-18-6</c:v>
                </c:pt>
                <c:pt idx="104">
                  <c:v>64359-81-5</c:v>
                </c:pt>
                <c:pt idx="105">
                  <c:v>64628-44-0</c:v>
                </c:pt>
                <c:pt idx="106">
                  <c:v>65733-16-6</c:v>
                </c:pt>
                <c:pt idx="107">
                  <c:v>65-85-0</c:v>
                </c:pt>
                <c:pt idx="108">
                  <c:v>66215-27-8</c:v>
                </c:pt>
                <c:pt idx="109">
                  <c:v>66230-04-4</c:v>
                </c:pt>
                <c:pt idx="110">
                  <c:v>67564-91-4</c:v>
                </c:pt>
                <c:pt idx="111">
                  <c:v>67-63-0</c:v>
                </c:pt>
                <c:pt idx="112">
                  <c:v>69-72-7</c:v>
                </c:pt>
                <c:pt idx="113">
                  <c:v>71-23-8</c:v>
                </c:pt>
                <c:pt idx="114">
                  <c:v>7173-51-5</c:v>
                </c:pt>
                <c:pt idx="115">
                  <c:v>72490-01-8</c:v>
                </c:pt>
                <c:pt idx="116">
                  <c:v>72963-72-5</c:v>
                </c:pt>
                <c:pt idx="117">
                  <c:v>731-27-1</c:v>
                </c:pt>
                <c:pt idx="118">
                  <c:v>732-11-6</c:v>
                </c:pt>
                <c:pt idx="119">
                  <c:v>7696-12-0</c:v>
                </c:pt>
                <c:pt idx="120">
                  <c:v>77182-82-2</c:v>
                </c:pt>
                <c:pt idx="121">
                  <c:v>7747-35-5</c:v>
                </c:pt>
                <c:pt idx="122">
                  <c:v>77-92-9</c:v>
                </c:pt>
                <c:pt idx="123">
                  <c:v>79-08-3</c:v>
                </c:pt>
                <c:pt idx="124">
                  <c:v>79-33-4</c:v>
                </c:pt>
                <c:pt idx="125">
                  <c:v>79538-32-2</c:v>
                </c:pt>
                <c:pt idx="126">
                  <c:v>80844-07-1</c:v>
                </c:pt>
                <c:pt idx="127">
                  <c:v>81-81-2</c:v>
                </c:pt>
                <c:pt idx="128">
                  <c:v>82560-54-1</c:v>
                </c:pt>
                <c:pt idx="129">
                  <c:v>82657-04-3</c:v>
                </c:pt>
                <c:pt idx="130">
                  <c:v>83-79-4</c:v>
                </c:pt>
                <c:pt idx="131">
                  <c:v>86479-06-3</c:v>
                </c:pt>
                <c:pt idx="132">
                  <c:v>886-50-0</c:v>
                </c:pt>
                <c:pt idx="133">
                  <c:v>90-43-7</c:v>
                </c:pt>
                <c:pt idx="134">
                  <c:v>91465-08-6</c:v>
                </c:pt>
                <c:pt idx="135">
                  <c:v>94361-06-5</c:v>
                </c:pt>
                <c:pt idx="136">
                  <c:v>94-75-7</c:v>
                </c:pt>
                <c:pt idx="137">
                  <c:v>95465-99-9</c:v>
                </c:pt>
                <c:pt idx="138">
                  <c:v>95737-68-1</c:v>
                </c:pt>
                <c:pt idx="139">
                  <c:v>96489-71-3</c:v>
                </c:pt>
              </c:strCache>
            </c:strRef>
          </c:cat>
          <c:val>
            <c:numRef>
              <c:f>[2]Biocides!$N$2:$N$141</c:f>
              <c:numCache>
                <c:formatCode>General</c:formatCode>
                <c:ptCount val="140"/>
                <c:pt idx="0">
                  <c:v>0.53581098505243796</c:v>
                </c:pt>
                <c:pt idx="1">
                  <c:v>1.3033121813158</c:v>
                </c:pt>
                <c:pt idx="2">
                  <c:v>-8.5163631319338897</c:v>
                </c:pt>
                <c:pt idx="3">
                  <c:v>13.8182546731732</c:v>
                </c:pt>
                <c:pt idx="4">
                  <c:v>2.9266681849915499</c:v>
                </c:pt>
                <c:pt idx="5">
                  <c:v>19.636945086709702</c:v>
                </c:pt>
                <c:pt idx="6">
                  <c:v>-4.6748635501497402</c:v>
                </c:pt>
                <c:pt idx="7">
                  <c:v>1.30761649863923</c:v>
                </c:pt>
                <c:pt idx="8">
                  <c:v>1.1466726024995326</c:v>
                </c:pt>
                <c:pt idx="9">
                  <c:v>-0.337393639113652</c:v>
                </c:pt>
                <c:pt idx="10">
                  <c:v>1.57664485306575</c:v>
                </c:pt>
                <c:pt idx="11">
                  <c:v>2.8846947840670198</c:v>
                </c:pt>
                <c:pt idx="12">
                  <c:v>-3.8518676977178301</c:v>
                </c:pt>
                <c:pt idx="13">
                  <c:v>1.3262716311978999</c:v>
                </c:pt>
                <c:pt idx="14">
                  <c:v>8.1206458073549606E-2</c:v>
                </c:pt>
                <c:pt idx="15">
                  <c:v>-1.4559203804152001</c:v>
                </c:pt>
                <c:pt idx="16">
                  <c:v>-0.580477527530606</c:v>
                </c:pt>
                <c:pt idx="17">
                  <c:v>-0.20342918637194701</c:v>
                </c:pt>
                <c:pt idx="18">
                  <c:v>4.0331265352013901</c:v>
                </c:pt>
                <c:pt idx="19">
                  <c:v>-4.3614618234282698</c:v>
                </c:pt>
                <c:pt idx="20">
                  <c:v>2.92897991489298</c:v>
                </c:pt>
                <c:pt idx="21">
                  <c:v>3.2292640530998802</c:v>
                </c:pt>
                <c:pt idx="22">
                  <c:v>1.24963558851626</c:v>
                </c:pt>
                <c:pt idx="23">
                  <c:v>-3.06471427938438</c:v>
                </c:pt>
                <c:pt idx="24">
                  <c:v>1.9516996517298</c:v>
                </c:pt>
                <c:pt idx="25">
                  <c:v>-4.7926465628577404</c:v>
                </c:pt>
                <c:pt idx="26">
                  <c:v>0.738314278290921</c:v>
                </c:pt>
                <c:pt idx="27">
                  <c:v>-6.1758544021648598</c:v>
                </c:pt>
                <c:pt idx="28">
                  <c:v>-1.4450379597979599</c:v>
                </c:pt>
                <c:pt idx="29">
                  <c:v>5.1122945806036304</c:v>
                </c:pt>
                <c:pt idx="30">
                  <c:v>3.0669601694831501</c:v>
                </c:pt>
                <c:pt idx="31">
                  <c:v>-0.71365636448414105</c:v>
                </c:pt>
                <c:pt idx="32">
                  <c:v>-0.102688856133341</c:v>
                </c:pt>
                <c:pt idx="33">
                  <c:v>4.4345857967228897</c:v>
                </c:pt>
                <c:pt idx="34">
                  <c:v>4.1486133186958503</c:v>
                </c:pt>
                <c:pt idx="35">
                  <c:v>-7.8967146021280996</c:v>
                </c:pt>
                <c:pt idx="36">
                  <c:v>2.2090088324541401</c:v>
                </c:pt>
                <c:pt idx="37">
                  <c:v>-6.12335282256723</c:v>
                </c:pt>
                <c:pt idx="38">
                  <c:v>-0.81362301910359502</c:v>
                </c:pt>
                <c:pt idx="39">
                  <c:v>-3.7871356534296599</c:v>
                </c:pt>
                <c:pt idx="40">
                  <c:v>7.6031976783435198</c:v>
                </c:pt>
                <c:pt idx="41">
                  <c:v>-1.4785223309279201</c:v>
                </c:pt>
                <c:pt idx="42">
                  <c:v>0.59782774415140605</c:v>
                </c:pt>
                <c:pt idx="43">
                  <c:v>-0.88934545804377096</c:v>
                </c:pt>
                <c:pt idx="44">
                  <c:v>-4.7716222352847</c:v>
                </c:pt>
                <c:pt idx="45">
                  <c:v>-7.3692915320877104</c:v>
                </c:pt>
                <c:pt idx="46">
                  <c:v>-0.202217328510821</c:v>
                </c:pt>
                <c:pt idx="47">
                  <c:v>1.2783948126351501</c:v>
                </c:pt>
                <c:pt idx="48">
                  <c:v>3.83986654248812</c:v>
                </c:pt>
                <c:pt idx="49">
                  <c:v>-1.4952740194619301</c:v>
                </c:pt>
                <c:pt idx="50">
                  <c:v>1.0401927373995901</c:v>
                </c:pt>
                <c:pt idx="51">
                  <c:v>-4.2283504926499598</c:v>
                </c:pt>
                <c:pt idx="52">
                  <c:v>-0.69267604360588397</c:v>
                </c:pt>
                <c:pt idx="53">
                  <c:v>-3.5114212194379202</c:v>
                </c:pt>
                <c:pt idx="54">
                  <c:v>-4.4502143900070097</c:v>
                </c:pt>
                <c:pt idx="55">
                  <c:v>-4.6978558113193598</c:v>
                </c:pt>
                <c:pt idx="56">
                  <c:v>-1.2382814178914201</c:v>
                </c:pt>
                <c:pt idx="57">
                  <c:v>-6.6411706727313602</c:v>
                </c:pt>
                <c:pt idx="58">
                  <c:v>-4.32061751010054</c:v>
                </c:pt>
                <c:pt idx="59">
                  <c:v>-3.9968279894594101</c:v>
                </c:pt>
                <c:pt idx="60">
                  <c:v>6.12980811790161</c:v>
                </c:pt>
                <c:pt idx="61">
                  <c:v>0.57993110208686605</c:v>
                </c:pt>
                <c:pt idx="62">
                  <c:v>-7.3470366792250497</c:v>
                </c:pt>
                <c:pt idx="63">
                  <c:v>-7.1407676089229097</c:v>
                </c:pt>
                <c:pt idx="64">
                  <c:v>-6.4538715999684699</c:v>
                </c:pt>
                <c:pt idx="65">
                  <c:v>4.1042224107661802</c:v>
                </c:pt>
                <c:pt idx="66">
                  <c:v>0.80693287839311501</c:v>
                </c:pt>
                <c:pt idx="67">
                  <c:v>2.3442079966793101</c:v>
                </c:pt>
                <c:pt idx="68">
                  <c:v>21.8897668078062</c:v>
                </c:pt>
                <c:pt idx="69">
                  <c:v>-4.5770177509068803</c:v>
                </c:pt>
                <c:pt idx="70">
                  <c:v>-4.0065667857364096</c:v>
                </c:pt>
                <c:pt idx="71">
                  <c:v>-3.7016458183285299</c:v>
                </c:pt>
                <c:pt idx="72">
                  <c:v>-4.4455138854337903</c:v>
                </c:pt>
                <c:pt idx="73">
                  <c:v>-3.7110341392714798</c:v>
                </c:pt>
                <c:pt idx="74">
                  <c:v>-4.25695352905006</c:v>
                </c:pt>
                <c:pt idx="75">
                  <c:v>-3.13597461869545</c:v>
                </c:pt>
                <c:pt idx="76">
                  <c:v>9.4876348554072596</c:v>
                </c:pt>
                <c:pt idx="77">
                  <c:v>5.7477900163151796</c:v>
                </c:pt>
                <c:pt idx="78">
                  <c:v>4.2078295281670304</c:v>
                </c:pt>
                <c:pt idx="79">
                  <c:v>-0.60542149132421996</c:v>
                </c:pt>
                <c:pt idx="80">
                  <c:v>6.68182029546983</c:v>
                </c:pt>
                <c:pt idx="81">
                  <c:v>-6.8475054782343401</c:v>
                </c:pt>
                <c:pt idx="82">
                  <c:v>2.7712978371096999</c:v>
                </c:pt>
                <c:pt idx="83">
                  <c:v>3.4382827887815002</c:v>
                </c:pt>
                <c:pt idx="84">
                  <c:v>1.5206909946462415</c:v>
                </c:pt>
                <c:pt idx="85">
                  <c:v>-1.17075067528735</c:v>
                </c:pt>
                <c:pt idx="86">
                  <c:v>2.30443541976453</c:v>
                </c:pt>
                <c:pt idx="87">
                  <c:v>5.8719125757453074</c:v>
                </c:pt>
                <c:pt idx="88">
                  <c:v>0.55055206368993903</c:v>
                </c:pt>
                <c:pt idx="89">
                  <c:v>6.2583116298058199</c:v>
                </c:pt>
                <c:pt idx="90">
                  <c:v>5.7477900163151796</c:v>
                </c:pt>
                <c:pt idx="91">
                  <c:v>0.118786912999925</c:v>
                </c:pt>
                <c:pt idx="92">
                  <c:v>-3.3676723086459601</c:v>
                </c:pt>
                <c:pt idx="93">
                  <c:v>-6.0867801781262401</c:v>
                </c:pt>
                <c:pt idx="94">
                  <c:v>-4.4004934864179104</c:v>
                </c:pt>
                <c:pt idx="95">
                  <c:v>-0.41039532051004901</c:v>
                </c:pt>
                <c:pt idx="96">
                  <c:v>-1.03060292070867</c:v>
                </c:pt>
                <c:pt idx="97">
                  <c:v>4.9052345394959502</c:v>
                </c:pt>
                <c:pt idx="98">
                  <c:v>0.58640723267390904</c:v>
                </c:pt>
                <c:pt idx="99">
                  <c:v>-8.8285469381468893</c:v>
                </c:pt>
                <c:pt idx="100">
                  <c:v>2.2986275872398099</c:v>
                </c:pt>
                <c:pt idx="101">
                  <c:v>-2.9589340156851698</c:v>
                </c:pt>
                <c:pt idx="102">
                  <c:v>1.5286948649321062</c:v>
                </c:pt>
                <c:pt idx="103">
                  <c:v>-1.43478227275264E-2</c:v>
                </c:pt>
                <c:pt idx="104">
                  <c:v>-8.0660527815778096</c:v>
                </c:pt>
                <c:pt idx="105">
                  <c:v>0.43995622803856499</c:v>
                </c:pt>
                <c:pt idx="106">
                  <c:v>0.39038799556483</c:v>
                </c:pt>
                <c:pt idx="107">
                  <c:v>-0.34923427665312312</c:v>
                </c:pt>
                <c:pt idx="108">
                  <c:v>2.4675062794603</c:v>
                </c:pt>
                <c:pt idx="109">
                  <c:v>10.309866260312701</c:v>
                </c:pt>
                <c:pt idx="110">
                  <c:v>5.5634197712751199</c:v>
                </c:pt>
                <c:pt idx="111">
                  <c:v>-0.43387431950640876</c:v>
                </c:pt>
                <c:pt idx="112">
                  <c:v>6.8921368037054995E-2</c:v>
                </c:pt>
                <c:pt idx="113">
                  <c:v>-0.13194642706963089</c:v>
                </c:pt>
                <c:pt idx="114">
                  <c:v>-0.81814027770637698</c:v>
                </c:pt>
                <c:pt idx="115">
                  <c:v>0.50035826468254196</c:v>
                </c:pt>
                <c:pt idx="116">
                  <c:v>-8.3497203869943899</c:v>
                </c:pt>
                <c:pt idx="117">
                  <c:v>-3.7088932199370999</c:v>
                </c:pt>
                <c:pt idx="118">
                  <c:v>-7.2314700064117599</c:v>
                </c:pt>
                <c:pt idx="119">
                  <c:v>-6.9636174642139999</c:v>
                </c:pt>
                <c:pt idx="120">
                  <c:v>-0.34117195316705601</c:v>
                </c:pt>
                <c:pt idx="121">
                  <c:v>-6.81306548029512</c:v>
                </c:pt>
                <c:pt idx="122">
                  <c:v>-2.54336606244784</c:v>
                </c:pt>
                <c:pt idx="123">
                  <c:v>-1.3090077020825199</c:v>
                </c:pt>
                <c:pt idx="124">
                  <c:v>-0.94080614499638704</c:v>
                </c:pt>
                <c:pt idx="125">
                  <c:v>3.45338315474081</c:v>
                </c:pt>
                <c:pt idx="126">
                  <c:v>11.7875332702649</c:v>
                </c:pt>
                <c:pt idx="127">
                  <c:v>7.3446147742702301</c:v>
                </c:pt>
                <c:pt idx="128">
                  <c:v>0.75613016550347001</c:v>
                </c:pt>
                <c:pt idx="129">
                  <c:v>7.2954257504411704</c:v>
                </c:pt>
                <c:pt idx="130">
                  <c:v>6.2898990360701701</c:v>
                </c:pt>
                <c:pt idx="131">
                  <c:v>2.4655885252895802</c:v>
                </c:pt>
                <c:pt idx="132">
                  <c:v>2.3052077885242999</c:v>
                </c:pt>
                <c:pt idx="133">
                  <c:v>2.4685362248257299</c:v>
                </c:pt>
                <c:pt idx="134">
                  <c:v>7.1377026675253701</c:v>
                </c:pt>
                <c:pt idx="135">
                  <c:v>2.4874169199752099</c:v>
                </c:pt>
                <c:pt idx="136">
                  <c:v>0.15400680463879499</c:v>
                </c:pt>
                <c:pt idx="137">
                  <c:v>-0.66369153776187495</c:v>
                </c:pt>
                <c:pt idx="138">
                  <c:v>4.2572090340427504</c:v>
                </c:pt>
                <c:pt idx="139">
                  <c:v>-0.19006056382046899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A4-400E-8246-2218DF587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143187279"/>
        <c:axId val="1143180623"/>
      </c:barChart>
      <c:catAx>
        <c:axId val="1143187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180623"/>
        <c:crosses val="autoZero"/>
        <c:auto val="1"/>
        <c:lblAlgn val="ctr"/>
        <c:lblOffset val="100"/>
        <c:noMultiLvlLbl val="0"/>
      </c:catAx>
      <c:valAx>
        <c:axId val="114318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187279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Drug molecules SSD derivation</a:t>
            </a:r>
            <a:endParaRPr lang="en-US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'[2]Drug molecules'!$D$1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molecules'!$D$2:$D$91</c:f>
              <c:numCache>
                <c:formatCode>General</c:formatCode>
                <c:ptCount val="90"/>
                <c:pt idx="0">
                  <c:v>6.1247919440793801</c:v>
                </c:pt>
                <c:pt idx="1">
                  <c:v>6.1187576262610701</c:v>
                </c:pt>
                <c:pt idx="2">
                  <c:v>6.4151646317014004</c:v>
                </c:pt>
                <c:pt idx="3">
                  <c:v>7.9208075887245304</c:v>
                </c:pt>
                <c:pt idx="4">
                  <c:v>5.80727969483151</c:v>
                </c:pt>
                <c:pt idx="5">
                  <c:v>5.4804607746398597</c:v>
                </c:pt>
                <c:pt idx="6">
                  <c:v>3.5755952620263787</c:v>
                </c:pt>
                <c:pt idx="7">
                  <c:v>5.4152851701803923</c:v>
                </c:pt>
                <c:pt idx="8">
                  <c:v>6.3571271967382996</c:v>
                </c:pt>
                <c:pt idx="9">
                  <c:v>4.9982352513233304</c:v>
                </c:pt>
                <c:pt idx="10">
                  <c:v>5.43882016645746</c:v>
                </c:pt>
                <c:pt idx="11">
                  <c:v>6.6080751948634404</c:v>
                </c:pt>
                <c:pt idx="12">
                  <c:v>4.6478736757743997</c:v>
                </c:pt>
                <c:pt idx="13">
                  <c:v>6.2150885967441596</c:v>
                </c:pt>
                <c:pt idx="14">
                  <c:v>5.6814846485365296</c:v>
                </c:pt>
                <c:pt idx="15">
                  <c:v>5.60486372407492</c:v>
                </c:pt>
                <c:pt idx="16">
                  <c:v>5.7988590855412996</c:v>
                </c:pt>
                <c:pt idx="17">
                  <c:v>6.7393753061336001</c:v>
                </c:pt>
                <c:pt idx="18">
                  <c:v>5.08642349435112</c:v>
                </c:pt>
                <c:pt idx="19">
                  <c:v>7.0134489825661719</c:v>
                </c:pt>
                <c:pt idx="20">
                  <c:v>5.7739408632023297</c:v>
                </c:pt>
                <c:pt idx="21">
                  <c:v>5.0768771894333202</c:v>
                </c:pt>
                <c:pt idx="22">
                  <c:v>5.235233567808165</c:v>
                </c:pt>
                <c:pt idx="23">
                  <c:v>4.9344399078551602</c:v>
                </c:pt>
                <c:pt idx="24">
                  <c:v>5.8344789343319796</c:v>
                </c:pt>
                <c:pt idx="25">
                  <c:v>4.1913138366542357</c:v>
                </c:pt>
                <c:pt idx="26">
                  <c:v>4.8973736118370503</c:v>
                </c:pt>
                <c:pt idx="27">
                  <c:v>5.3058747699986704</c:v>
                </c:pt>
                <c:pt idx="28">
                  <c:v>6.2419346218967497</c:v>
                </c:pt>
                <c:pt idx="29">
                  <c:v>5.3565695742648698</c:v>
                </c:pt>
                <c:pt idx="30">
                  <c:v>2.5010998014394099</c:v>
                </c:pt>
                <c:pt idx="31">
                  <c:v>3.4894991233623891</c:v>
                </c:pt>
                <c:pt idx="32">
                  <c:v>4.7975825416603097</c:v>
                </c:pt>
                <c:pt idx="33">
                  <c:v>4.2078343143063686</c:v>
                </c:pt>
                <c:pt idx="34">
                  <c:v>5.253402809292818</c:v>
                </c:pt>
                <c:pt idx="35">
                  <c:v>5.5132041469199464</c:v>
                </c:pt>
                <c:pt idx="36">
                  <c:v>5.2490719385878499</c:v>
                </c:pt>
                <c:pt idx="37">
                  <c:v>3.6206147158971702</c:v>
                </c:pt>
                <c:pt idx="38">
                  <c:v>3.34734333509742</c:v>
                </c:pt>
                <c:pt idx="39">
                  <c:v>6.6766506441088698</c:v>
                </c:pt>
                <c:pt idx="40">
                  <c:v>2.8847690910444901</c:v>
                </c:pt>
                <c:pt idx="41">
                  <c:v>3.3750879608064501</c:v>
                </c:pt>
                <c:pt idx="42">
                  <c:v>4.1552332138336698</c:v>
                </c:pt>
                <c:pt idx="43">
                  <c:v>3.9138407050896618</c:v>
                </c:pt>
                <c:pt idx="44">
                  <c:v>4.2193939691441598</c:v>
                </c:pt>
                <c:pt idx="45">
                  <c:v>4.2193939691441598</c:v>
                </c:pt>
                <c:pt idx="46">
                  <c:v>4.7621830878612696</c:v>
                </c:pt>
                <c:pt idx="47">
                  <c:v>4.3545094197885073</c:v>
                </c:pt>
                <c:pt idx="48">
                  <c:v>3.2585799736818899</c:v>
                </c:pt>
                <c:pt idx="49">
                  <c:v>3.8570042792200301</c:v>
                </c:pt>
                <c:pt idx="50">
                  <c:v>4.4707611682609096</c:v>
                </c:pt>
                <c:pt idx="51">
                  <c:v>5.1772818976096504</c:v>
                </c:pt>
                <c:pt idx="52">
                  <c:v>3.8221480825397398</c:v>
                </c:pt>
                <c:pt idx="53">
                  <c:v>3.0578000544488999</c:v>
                </c:pt>
                <c:pt idx="54">
                  <c:v>4.14432842894945</c:v>
                </c:pt>
                <c:pt idx="55">
                  <c:v>3.10535272776431</c:v>
                </c:pt>
                <c:pt idx="56">
                  <c:v>3.4438398441335698</c:v>
                </c:pt>
                <c:pt idx="57">
                  <c:v>4.2003376802110397</c:v>
                </c:pt>
                <c:pt idx="58">
                  <c:v>2.4453176942988804</c:v>
                </c:pt>
                <c:pt idx="59">
                  <c:v>4.3657968104151497</c:v>
                </c:pt>
                <c:pt idx="60">
                  <c:v>3.2795741020679401</c:v>
                </c:pt>
                <c:pt idx="61">
                  <c:v>3.5024966170374401</c:v>
                </c:pt>
                <c:pt idx="62">
                  <c:v>2.9431955472489406</c:v>
                </c:pt>
                <c:pt idx="63">
                  <c:v>4.09394608418076</c:v>
                </c:pt>
                <c:pt idx="64">
                  <c:v>1.9137113828637489</c:v>
                </c:pt>
                <c:pt idx="65">
                  <c:v>6.2952468129535797</c:v>
                </c:pt>
                <c:pt idx="66">
                  <c:v>3.2514177074407602</c:v>
                </c:pt>
                <c:pt idx="67">
                  <c:v>4.4777162181811772</c:v>
                </c:pt>
                <c:pt idx="68">
                  <c:v>3.2693804092823</c:v>
                </c:pt>
                <c:pt idx="69">
                  <c:v>5.7707018062711599</c:v>
                </c:pt>
                <c:pt idx="70">
                  <c:v>3.5361867001745702</c:v>
                </c:pt>
                <c:pt idx="71">
                  <c:v>3.2021968029507701</c:v>
                </c:pt>
                <c:pt idx="72">
                  <c:v>5.9741235488572304</c:v>
                </c:pt>
                <c:pt idx="73">
                  <c:v>3.4234822167384502</c:v>
                </c:pt>
                <c:pt idx="74">
                  <c:v>4.3213841428680952</c:v>
                </c:pt>
                <c:pt idx="75">
                  <c:v>4.578297092706042</c:v>
                </c:pt>
                <c:pt idx="76">
                  <c:v>3.9529685027685399</c:v>
                </c:pt>
                <c:pt idx="77">
                  <c:v>4.9357603777459591</c:v>
                </c:pt>
                <c:pt idx="78">
                  <c:v>6.0897756892067001</c:v>
                </c:pt>
                <c:pt idx="79">
                  <c:v>4.7556275593334902</c:v>
                </c:pt>
                <c:pt idx="80">
                  <c:v>5.5351203021361499</c:v>
                </c:pt>
                <c:pt idx="81">
                  <c:v>4.0906899551346898</c:v>
                </c:pt>
                <c:pt idx="82">
                  <c:v>5.8674952990710398</c:v>
                </c:pt>
                <c:pt idx="83">
                  <c:v>3.8292191960021391</c:v>
                </c:pt>
                <c:pt idx="84">
                  <c:v>6.0459346988248104</c:v>
                </c:pt>
                <c:pt idx="85">
                  <c:v>3.4471016533376599</c:v>
                </c:pt>
                <c:pt idx="86">
                  <c:v>3.2032750780014898</c:v>
                </c:pt>
                <c:pt idx="87">
                  <c:v>3.7347725365672502</c:v>
                </c:pt>
                <c:pt idx="88">
                  <c:v>4.6629014555156152</c:v>
                </c:pt>
                <c:pt idx="89">
                  <c:v>4.5904039197804103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7-4D4D-B733-F48E3F4A2734}"/>
            </c:ext>
          </c:extLst>
        </c:ser>
        <c:ser>
          <c:idx val="1"/>
          <c:order val="1"/>
          <c:tx>
            <c:strRef>
              <c:f>'[2]Drug molecules'!$E$1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molecules'!$E$2:$E$91</c:f>
              <c:numCache>
                <c:formatCode>General</c:formatCode>
                <c:ptCount val="90"/>
                <c:pt idx="0">
                  <c:v>1.09697911324584</c:v>
                </c:pt>
                <c:pt idx="1">
                  <c:v>1.22024215639263</c:v>
                </c:pt>
                <c:pt idx="2">
                  <c:v>1.3583321494613401</c:v>
                </c:pt>
                <c:pt idx="3">
                  <c:v>1.6191346386860399</c:v>
                </c:pt>
                <c:pt idx="4">
                  <c:v>0.80123040876275697</c:v>
                </c:pt>
                <c:pt idx="5">
                  <c:v>1.9975164806186501</c:v>
                </c:pt>
                <c:pt idx="6">
                  <c:v>0.13425960265518447</c:v>
                </c:pt>
                <c:pt idx="7">
                  <c:v>0.79429121626446797</c:v>
                </c:pt>
                <c:pt idx="8">
                  <c:v>0.76948384289956795</c:v>
                </c:pt>
                <c:pt idx="9">
                  <c:v>0.78128179232685702</c:v>
                </c:pt>
                <c:pt idx="10">
                  <c:v>1.28182154471841</c:v>
                </c:pt>
                <c:pt idx="11">
                  <c:v>1.3528624570030501</c:v>
                </c:pt>
                <c:pt idx="12">
                  <c:v>1.2956107655989799</c:v>
                </c:pt>
                <c:pt idx="13">
                  <c:v>0.76893166074296704</c:v>
                </c:pt>
                <c:pt idx="14">
                  <c:v>1.2045689241087201</c:v>
                </c:pt>
                <c:pt idx="15">
                  <c:v>1.2907746634575401</c:v>
                </c:pt>
                <c:pt idx="16">
                  <c:v>0.85321221892282295</c:v>
                </c:pt>
                <c:pt idx="17">
                  <c:v>0.770251042101742</c:v>
                </c:pt>
                <c:pt idx="18">
                  <c:v>1.2881950200501899</c:v>
                </c:pt>
                <c:pt idx="19">
                  <c:v>1.4012030915272926</c:v>
                </c:pt>
                <c:pt idx="20">
                  <c:v>0.85321221892282295</c:v>
                </c:pt>
                <c:pt idx="21">
                  <c:v>0.77564935375815003</c:v>
                </c:pt>
                <c:pt idx="22">
                  <c:v>1.1804022605520259</c:v>
                </c:pt>
                <c:pt idx="23">
                  <c:v>0.76682313836775395</c:v>
                </c:pt>
                <c:pt idx="24">
                  <c:v>0.78961914754394802</c:v>
                </c:pt>
                <c:pt idx="25">
                  <c:v>0.71593260222154298</c:v>
                </c:pt>
                <c:pt idx="26">
                  <c:v>0.85200169507266899</c:v>
                </c:pt>
                <c:pt idx="27">
                  <c:v>0.82020398472177702</c:v>
                </c:pt>
                <c:pt idx="28">
                  <c:v>1.09703197548639</c:v>
                </c:pt>
                <c:pt idx="29">
                  <c:v>0.83074913794265703</c:v>
                </c:pt>
                <c:pt idx="30">
                  <c:v>1.4094713491295301</c:v>
                </c:pt>
                <c:pt idx="31">
                  <c:v>2.1582478088995423</c:v>
                </c:pt>
                <c:pt idx="32">
                  <c:v>0.91968066254384595</c:v>
                </c:pt>
                <c:pt idx="33">
                  <c:v>1.3104223504141363</c:v>
                </c:pt>
                <c:pt idx="34">
                  <c:v>0.22152904977192453</c:v>
                </c:pt>
                <c:pt idx="35">
                  <c:v>0.84590195606341956</c:v>
                </c:pt>
                <c:pt idx="36">
                  <c:v>0.71733149814069097</c:v>
                </c:pt>
                <c:pt idx="37">
                  <c:v>0.91687339051574102</c:v>
                </c:pt>
                <c:pt idx="38">
                  <c:v>0.68118348595304001</c:v>
                </c:pt>
                <c:pt idx="39">
                  <c:v>1.2948552552110799</c:v>
                </c:pt>
                <c:pt idx="40">
                  <c:v>0.498339017563596</c:v>
                </c:pt>
                <c:pt idx="41">
                  <c:v>0.68056129666026499</c:v>
                </c:pt>
                <c:pt idx="42">
                  <c:v>0.73197752707396202</c:v>
                </c:pt>
                <c:pt idx="43">
                  <c:v>1.618018304967253</c:v>
                </c:pt>
                <c:pt idx="44">
                  <c:v>0.92368077482949595</c:v>
                </c:pt>
                <c:pt idx="45">
                  <c:v>0.92368077482949595</c:v>
                </c:pt>
                <c:pt idx="46">
                  <c:v>0.747763612345408</c:v>
                </c:pt>
                <c:pt idx="47">
                  <c:v>1.2127679451142179</c:v>
                </c:pt>
                <c:pt idx="48">
                  <c:v>0.498339017563596</c:v>
                </c:pt>
                <c:pt idx="49">
                  <c:v>0.77733791539189101</c:v>
                </c:pt>
                <c:pt idx="50">
                  <c:v>0.72026658261112297</c:v>
                </c:pt>
                <c:pt idx="51">
                  <c:v>0.73644065420801896</c:v>
                </c:pt>
                <c:pt idx="52">
                  <c:v>0.99761821791014005</c:v>
                </c:pt>
                <c:pt idx="53">
                  <c:v>0.63062147109386002</c:v>
                </c:pt>
                <c:pt idx="54">
                  <c:v>0.53181173313154995</c:v>
                </c:pt>
                <c:pt idx="55">
                  <c:v>0.63062147109386002</c:v>
                </c:pt>
                <c:pt idx="56">
                  <c:v>0.75255155560392895</c:v>
                </c:pt>
                <c:pt idx="57">
                  <c:v>0.79483539574948603</c:v>
                </c:pt>
                <c:pt idx="58">
                  <c:v>1.356354902890569</c:v>
                </c:pt>
                <c:pt idx="59">
                  <c:v>0.919770021430386</c:v>
                </c:pt>
                <c:pt idx="60">
                  <c:v>0.36605656403333298</c:v>
                </c:pt>
                <c:pt idx="61">
                  <c:v>1.0510225449403701</c:v>
                </c:pt>
                <c:pt idx="62">
                  <c:v>0.43903604128038898</c:v>
                </c:pt>
                <c:pt idx="63">
                  <c:v>0.90779205739528401</c:v>
                </c:pt>
                <c:pt idx="64">
                  <c:v>1.2622018758897795</c:v>
                </c:pt>
                <c:pt idx="65">
                  <c:v>0.74084583684038097</c:v>
                </c:pt>
                <c:pt idx="66">
                  <c:v>0.59415475984091104</c:v>
                </c:pt>
                <c:pt idx="67">
                  <c:v>1.6297496040319248</c:v>
                </c:pt>
                <c:pt idx="68">
                  <c:v>0.88312709420132196</c:v>
                </c:pt>
                <c:pt idx="69">
                  <c:v>0.85399045144946595</c:v>
                </c:pt>
                <c:pt idx="70">
                  <c:v>0.78548258783526603</c:v>
                </c:pt>
                <c:pt idx="71">
                  <c:v>0.22631849251250399</c:v>
                </c:pt>
                <c:pt idx="72">
                  <c:v>1.213550124895</c:v>
                </c:pt>
                <c:pt idx="73">
                  <c:v>0.51391635341741704</c:v>
                </c:pt>
                <c:pt idx="74">
                  <c:v>1.2074191254019122</c:v>
                </c:pt>
                <c:pt idx="75">
                  <c:v>1.9699821610635451</c:v>
                </c:pt>
                <c:pt idx="76">
                  <c:v>0.66442573401854699</c:v>
                </c:pt>
                <c:pt idx="77">
                  <c:v>1.4462754596656813</c:v>
                </c:pt>
                <c:pt idx="78">
                  <c:v>0.875081802952411</c:v>
                </c:pt>
                <c:pt idx="79">
                  <c:v>0.72902689827909195</c:v>
                </c:pt>
                <c:pt idx="80">
                  <c:v>0.921642817448173</c:v>
                </c:pt>
                <c:pt idx="81">
                  <c:v>0.87379985233899904</c:v>
                </c:pt>
                <c:pt idx="82">
                  <c:v>0.92069757810418196</c:v>
                </c:pt>
                <c:pt idx="83">
                  <c:v>0.78094523650832792</c:v>
                </c:pt>
                <c:pt idx="84">
                  <c:v>0.97625685807326601</c:v>
                </c:pt>
                <c:pt idx="85">
                  <c:v>0.70719544109899601</c:v>
                </c:pt>
                <c:pt idx="86">
                  <c:v>0.703887999146243</c:v>
                </c:pt>
                <c:pt idx="87">
                  <c:v>0.73278570771420104</c:v>
                </c:pt>
                <c:pt idx="88">
                  <c:v>3.1954292690350137</c:v>
                </c:pt>
                <c:pt idx="89">
                  <c:v>0.76921988328568902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27-4D4D-B733-F48E3F4A2734}"/>
            </c:ext>
          </c:extLst>
        </c:ser>
        <c:ser>
          <c:idx val="2"/>
          <c:order val="2"/>
          <c:tx>
            <c:strRef>
              <c:f>'[2]Drug molecules'!$F$1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molecules'!$F$2:$F$91</c:f>
              <c:numCache>
                <c:formatCode>General</c:formatCode>
                <c:ptCount val="90"/>
                <c:pt idx="0">
                  <c:v>3.9940765387895301</c:v>
                </c:pt>
                <c:pt idx="1">
                  <c:v>0.16176834922656</c:v>
                </c:pt>
                <c:pt idx="2">
                  <c:v>0.16176834922656</c:v>
                </c:pt>
                <c:pt idx="3">
                  <c:v>1.41241897816177</c:v>
                </c:pt>
                <c:pt idx="4">
                  <c:v>1.4951002786754599</c:v>
                </c:pt>
                <c:pt idx="5">
                  <c:v>-0.52441394379146999</c:v>
                </c:pt>
                <c:pt idx="6">
                  <c:v>0.11265847429511844</c:v>
                </c:pt>
                <c:pt idx="7">
                  <c:v>0.73100098509927047</c:v>
                </c:pt>
                <c:pt idx="8">
                  <c:v>0.15709578808772001</c:v>
                </c:pt>
                <c:pt idx="9">
                  <c:v>-0.88600812406808305</c:v>
                </c:pt>
                <c:pt idx="10">
                  <c:v>-0.59629665362244699</c:v>
                </c:pt>
                <c:pt idx="11">
                  <c:v>2.2214128243158702</c:v>
                </c:pt>
                <c:pt idx="12">
                  <c:v>2.49464273567735E-2</c:v>
                </c:pt>
                <c:pt idx="13">
                  <c:v>0.60304198556016797</c:v>
                </c:pt>
                <c:pt idx="14">
                  <c:v>3.1026456303410499</c:v>
                </c:pt>
                <c:pt idx="15">
                  <c:v>0.67229476285905398</c:v>
                </c:pt>
                <c:pt idx="16">
                  <c:v>-1.5526740887925301</c:v>
                </c:pt>
                <c:pt idx="17">
                  <c:v>-1.4011997841566199</c:v>
                </c:pt>
                <c:pt idx="18">
                  <c:v>2.49464273567735E-2</c:v>
                </c:pt>
                <c:pt idx="19">
                  <c:v>8.0341818046499203E-2</c:v>
                </c:pt>
                <c:pt idx="20">
                  <c:v>-1.2143548529580599</c:v>
                </c:pt>
                <c:pt idx="21">
                  <c:v>-0.88600812406808305</c:v>
                </c:pt>
                <c:pt idx="22">
                  <c:v>-0.88600812406808305</c:v>
                </c:pt>
                <c:pt idx="23">
                  <c:v>-0.16657837966342001</c:v>
                </c:pt>
                <c:pt idx="24">
                  <c:v>2.11378586267789</c:v>
                </c:pt>
                <c:pt idx="25">
                  <c:v>-0.16657837966342001</c:v>
                </c:pt>
                <c:pt idx="26">
                  <c:v>-0.88600812406808305</c:v>
                </c:pt>
                <c:pt idx="27">
                  <c:v>-1.2143548529580599</c:v>
                </c:pt>
                <c:pt idx="28">
                  <c:v>0.60304198556016797</c:v>
                </c:pt>
                <c:pt idx="29">
                  <c:v>-1.2143548529580599</c:v>
                </c:pt>
                <c:pt idx="30">
                  <c:v>0.88722060003854397</c:v>
                </c:pt>
                <c:pt idx="31">
                  <c:v>-1.5526740887925301</c:v>
                </c:pt>
                <c:pt idx="32">
                  <c:v>0.171740856171053</c:v>
                </c:pt>
                <c:pt idx="33">
                  <c:v>0.36932456033483652</c:v>
                </c:pt>
                <c:pt idx="34">
                  <c:v>-1.8909933246270001</c:v>
                </c:pt>
                <c:pt idx="35">
                  <c:v>-1.5526740887925301</c:v>
                </c:pt>
                <c:pt idx="36">
                  <c:v>0.171740856171053</c:v>
                </c:pt>
                <c:pt idx="37">
                  <c:v>-0.45565515075944601</c:v>
                </c:pt>
                <c:pt idx="38">
                  <c:v>-1.5526740887925301</c:v>
                </c:pt>
                <c:pt idx="39">
                  <c:v>1.4951002786754599</c:v>
                </c:pt>
                <c:pt idx="40">
                  <c:v>-1.2143548529580599</c:v>
                </c:pt>
                <c:pt idx="41">
                  <c:v>0.88722060003854397</c:v>
                </c:pt>
                <c:pt idx="42">
                  <c:v>-5.3651472219791899E-2</c:v>
                </c:pt>
                <c:pt idx="43">
                  <c:v>1.5129061955599443</c:v>
                </c:pt>
                <c:pt idx="44">
                  <c:v>-1.3965272230177801</c:v>
                </c:pt>
                <c:pt idx="45">
                  <c:v>-1.3965272230177801</c:v>
                </c:pt>
                <c:pt idx="46">
                  <c:v>0.171740856171053</c:v>
                </c:pt>
                <c:pt idx="47">
                  <c:v>0.51006009200552604</c:v>
                </c:pt>
                <c:pt idx="48">
                  <c:v>-1.5526740887925301</c:v>
                </c:pt>
                <c:pt idx="49">
                  <c:v>-5.3651472219791899E-2</c:v>
                </c:pt>
                <c:pt idx="50">
                  <c:v>0.495415023922193</c:v>
                </c:pt>
                <c:pt idx="51">
                  <c:v>0.495415023922193</c:v>
                </c:pt>
                <c:pt idx="52">
                  <c:v>-5.3651472219791899E-2</c:v>
                </c:pt>
                <c:pt idx="53">
                  <c:v>-1.2143548529580599</c:v>
                </c:pt>
                <c:pt idx="54">
                  <c:v>0.51006009200552604</c:v>
                </c:pt>
                <c:pt idx="55">
                  <c:v>-5.3651472219791899E-2</c:v>
                </c:pt>
                <c:pt idx="56">
                  <c:v>0.171740856171053</c:v>
                </c:pt>
                <c:pt idx="57">
                  <c:v>0.51006009200552604</c:v>
                </c:pt>
                <c:pt idx="58">
                  <c:v>-0.81729703314332047</c:v>
                </c:pt>
                <c:pt idx="59">
                  <c:v>3.57673071778308</c:v>
                </c:pt>
                <c:pt idx="60">
                  <c:v>-1.2143548529580599</c:v>
                </c:pt>
                <c:pt idx="61">
                  <c:v>-1.2143548529580599</c:v>
                </c:pt>
                <c:pt idx="62">
                  <c:v>0.49286108650324412</c:v>
                </c:pt>
                <c:pt idx="63">
                  <c:v>3.57673071778308</c:v>
                </c:pt>
                <c:pt idx="64">
                  <c:v>-1.2143548529580599</c:v>
                </c:pt>
                <c:pt idx="65">
                  <c:v>0.81846180700652005</c:v>
                </c:pt>
                <c:pt idx="66">
                  <c:v>-0.16657837966342001</c:v>
                </c:pt>
                <c:pt idx="67">
                  <c:v>3.57673071778308</c:v>
                </c:pt>
                <c:pt idx="68">
                  <c:v>-1.2143548529580599</c:v>
                </c:pt>
                <c:pt idx="69">
                  <c:v>-1.0681804941277999</c:v>
                </c:pt>
                <c:pt idx="70">
                  <c:v>-0.16657837966342001</c:v>
                </c:pt>
                <c:pt idx="71">
                  <c:v>0.171740856171053</c:v>
                </c:pt>
                <c:pt idx="72">
                  <c:v>8.90595556573643E-2</c:v>
                </c:pt>
                <c:pt idx="73">
                  <c:v>0.171740856171053</c:v>
                </c:pt>
                <c:pt idx="74">
                  <c:v>0.76550417012989724</c:v>
                </c:pt>
                <c:pt idx="75">
                  <c:v>-0.96983931377864607</c:v>
                </c:pt>
                <c:pt idx="76">
                  <c:v>-0.16657837966342001</c:v>
                </c:pt>
                <c:pt idx="77">
                  <c:v>1.5321080428346296</c:v>
                </c:pt>
                <c:pt idx="78">
                  <c:v>1.8041293783432699</c:v>
                </c:pt>
                <c:pt idx="79">
                  <c:v>0.37323817013573901</c:v>
                </c:pt>
                <c:pt idx="80">
                  <c:v>1.8134745006209501</c:v>
                </c:pt>
                <c:pt idx="81">
                  <c:v>2.0976531150993298</c:v>
                </c:pt>
                <c:pt idx="82">
                  <c:v>0.171740856171053</c:v>
                </c:pt>
                <c:pt idx="83">
                  <c:v>-0.25797741778797301</c:v>
                </c:pt>
                <c:pt idx="84">
                  <c:v>3.3910950167702598</c:v>
                </c:pt>
                <c:pt idx="85">
                  <c:v>-1.8909933246270001</c:v>
                </c:pt>
                <c:pt idx="86">
                  <c:v>4.4891441245759597E-2</c:v>
                </c:pt>
                <c:pt idx="87">
                  <c:v>-1.5526740887925301</c:v>
                </c:pt>
                <c:pt idx="88">
                  <c:v>-4.7928835815643653</c:v>
                </c:pt>
                <c:pt idx="89">
                  <c:v>-0.16657837966342001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27-4D4D-B733-F48E3F4A2734}"/>
            </c:ext>
          </c:extLst>
        </c:ser>
        <c:ser>
          <c:idx val="3"/>
          <c:order val="3"/>
          <c:tx>
            <c:strRef>
              <c:f>'[2]Drug molecules'!$G$1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molecules'!$G$2:$G$91</c:f>
              <c:numCache>
                <c:formatCode>General</c:formatCode>
                <c:ptCount val="90"/>
                <c:pt idx="0">
                  <c:v>1.19098496382565</c:v>
                </c:pt>
                <c:pt idx="1">
                  <c:v>-1.07492518471399</c:v>
                </c:pt>
                <c:pt idx="2">
                  <c:v>-1.0753068113637301</c:v>
                </c:pt>
                <c:pt idx="3">
                  <c:v>-2.6353683382079201E-2</c:v>
                </c:pt>
                <c:pt idx="4">
                  <c:v>-1.02002801812622</c:v>
                </c:pt>
                <c:pt idx="5">
                  <c:v>0.51760342615969501</c:v>
                </c:pt>
                <c:pt idx="6">
                  <c:v>-0.14856096722051237</c:v>
                </c:pt>
                <c:pt idx="7">
                  <c:v>-2.4046166948102901E-3</c:v>
                </c:pt>
                <c:pt idx="8">
                  <c:v>-0.27880402155056899</c:v>
                </c:pt>
                <c:pt idx="9">
                  <c:v>1.19832860283192E-2</c:v>
                </c:pt>
                <c:pt idx="10">
                  <c:v>-0.51401857284507901</c:v>
                </c:pt>
                <c:pt idx="11">
                  <c:v>-0.27493380956514302</c:v>
                </c:pt>
                <c:pt idx="12">
                  <c:v>-0.24328942540915</c:v>
                </c:pt>
                <c:pt idx="13">
                  <c:v>-0.18963360093749901</c:v>
                </c:pt>
                <c:pt idx="14">
                  <c:v>0.58272057072936401</c:v>
                </c:pt>
                <c:pt idx="15">
                  <c:v>-0.24462943390002401</c:v>
                </c:pt>
                <c:pt idx="16">
                  <c:v>-1.4677662893963199</c:v>
                </c:pt>
                <c:pt idx="17">
                  <c:v>0.717385070804618</c:v>
                </c:pt>
                <c:pt idx="18">
                  <c:v>-0.24404694572462399</c:v>
                </c:pt>
                <c:pt idx="19">
                  <c:v>0.61243825285541753</c:v>
                </c:pt>
                <c:pt idx="20">
                  <c:v>-1.1514817986581201</c:v>
                </c:pt>
                <c:pt idx="21">
                  <c:v>-1.40086168060064E-2</c:v>
                </c:pt>
                <c:pt idx="22">
                  <c:v>0.69635834528256968</c:v>
                </c:pt>
                <c:pt idx="23">
                  <c:v>-0.59481775563632699</c:v>
                </c:pt>
                <c:pt idx="24">
                  <c:v>5.4098054945640401E-3</c:v>
                </c:pt>
                <c:pt idx="25">
                  <c:v>0.54507630302538157</c:v>
                </c:pt>
                <c:pt idx="26">
                  <c:v>-6.2097483350153401E-2</c:v>
                </c:pt>
                <c:pt idx="27">
                  <c:v>4.0344978864069202E-2</c:v>
                </c:pt>
                <c:pt idx="28">
                  <c:v>0.17389824198213999</c:v>
                </c:pt>
                <c:pt idx="29">
                  <c:v>-0.25940625978874299</c:v>
                </c:pt>
                <c:pt idx="30">
                  <c:v>0.177123921023387</c:v>
                </c:pt>
                <c:pt idx="31">
                  <c:v>0.82230775989421678</c:v>
                </c:pt>
                <c:pt idx="32">
                  <c:v>-0.57010416628639304</c:v>
                </c:pt>
                <c:pt idx="33">
                  <c:v>1.0861273418058719</c:v>
                </c:pt>
                <c:pt idx="34">
                  <c:v>0.12789985651914293</c:v>
                </c:pt>
                <c:pt idx="35">
                  <c:v>-0.75840515445888546</c:v>
                </c:pt>
                <c:pt idx="36">
                  <c:v>-0.32861162593254101</c:v>
                </c:pt>
                <c:pt idx="37">
                  <c:v>0.63772765375130303</c:v>
                </c:pt>
                <c:pt idx="38">
                  <c:v>-0.394292159707824</c:v>
                </c:pt>
                <c:pt idx="39">
                  <c:v>0.77899509034171699</c:v>
                </c:pt>
                <c:pt idx="40">
                  <c:v>-0.36921135255948301</c:v>
                </c:pt>
                <c:pt idx="41">
                  <c:v>-0.64745701669071698</c:v>
                </c:pt>
                <c:pt idx="42">
                  <c:v>7.4878202278516104E-2</c:v>
                </c:pt>
                <c:pt idx="43">
                  <c:v>-1.8511755458511256</c:v>
                </c:pt>
                <c:pt idx="44">
                  <c:v>0.405950710335375</c:v>
                </c:pt>
                <c:pt idx="45">
                  <c:v>0.405950710335375</c:v>
                </c:pt>
                <c:pt idx="46">
                  <c:v>-0.93129170406027795</c:v>
                </c:pt>
                <c:pt idx="47">
                  <c:v>0.66103099418031341</c:v>
                </c:pt>
                <c:pt idx="48">
                  <c:v>-0.65208280875236002</c:v>
                </c:pt>
                <c:pt idx="49">
                  <c:v>-0.31095060145665798</c:v>
                </c:pt>
                <c:pt idx="50">
                  <c:v>-0.30723028257663199</c:v>
                </c:pt>
                <c:pt idx="51">
                  <c:v>-0.31393994316123702</c:v>
                </c:pt>
                <c:pt idx="52">
                  <c:v>5.45785971194679E-2</c:v>
                </c:pt>
                <c:pt idx="53">
                  <c:v>-0.16776789007107701</c:v>
                </c:pt>
                <c:pt idx="54">
                  <c:v>3.5688192926949101E-2</c:v>
                </c:pt>
                <c:pt idx="55">
                  <c:v>-0.16776789007107701</c:v>
                </c:pt>
                <c:pt idx="56">
                  <c:v>-0.33717656431105097</c:v>
                </c:pt>
                <c:pt idx="57">
                  <c:v>0.52017998259431697</c:v>
                </c:pt>
                <c:pt idx="58">
                  <c:v>-0.62648251726693305</c:v>
                </c:pt>
                <c:pt idx="59">
                  <c:v>0.59096118093723804</c:v>
                </c:pt>
                <c:pt idx="60">
                  <c:v>3.5688192926949101E-2</c:v>
                </c:pt>
                <c:pt idx="61">
                  <c:v>0.60143110531270405</c:v>
                </c:pt>
                <c:pt idx="62">
                  <c:v>-0.14362680985012144</c:v>
                </c:pt>
                <c:pt idx="63">
                  <c:v>0.57490021923844103</c:v>
                </c:pt>
                <c:pt idx="64">
                  <c:v>-0.394292159707824</c:v>
                </c:pt>
                <c:pt idx="65">
                  <c:v>-1.2647000763486099E-2</c:v>
                </c:pt>
                <c:pt idx="66">
                  <c:v>-0.612748525994257</c:v>
                </c:pt>
                <c:pt idx="67">
                  <c:v>1.0237206901115901</c:v>
                </c:pt>
                <c:pt idx="68">
                  <c:v>3.5688192926949101E-2</c:v>
                </c:pt>
                <c:pt idx="69">
                  <c:v>1.1656597876230299</c:v>
                </c:pt>
                <c:pt idx="70">
                  <c:v>-0.31426000858983899</c:v>
                </c:pt>
                <c:pt idx="71">
                  <c:v>3.5688192926949101E-2</c:v>
                </c:pt>
                <c:pt idx="72">
                  <c:v>0.14520125363655201</c:v>
                </c:pt>
                <c:pt idx="73">
                  <c:v>-0.75848135299378805</c:v>
                </c:pt>
                <c:pt idx="74">
                  <c:v>-0.20264178563298429</c:v>
                </c:pt>
                <c:pt idx="75">
                  <c:v>1.6126251214859355</c:v>
                </c:pt>
                <c:pt idx="76">
                  <c:v>-0.37806059430627598</c:v>
                </c:pt>
                <c:pt idx="77">
                  <c:v>-1.1456726624314513</c:v>
                </c:pt>
                <c:pt idx="78">
                  <c:v>0.14275420579516601</c:v>
                </c:pt>
                <c:pt idx="79">
                  <c:v>8.5657908467579397E-2</c:v>
                </c:pt>
                <c:pt idx="80">
                  <c:v>-1.21820809059877</c:v>
                </c:pt>
                <c:pt idx="81">
                  <c:v>0.25699187008032598</c:v>
                </c:pt>
                <c:pt idx="82">
                  <c:v>-0.16309821154460899</c:v>
                </c:pt>
                <c:pt idx="83">
                  <c:v>0.21103054838581414</c:v>
                </c:pt>
                <c:pt idx="84">
                  <c:v>0.62919816586699395</c:v>
                </c:pt>
                <c:pt idx="85">
                  <c:v>-0.17018348251357199</c:v>
                </c:pt>
                <c:pt idx="86">
                  <c:v>6.6178371496066202E-2</c:v>
                </c:pt>
                <c:pt idx="87">
                  <c:v>-5.8735086912856498E-2</c:v>
                </c:pt>
                <c:pt idx="88">
                  <c:v>1.6245392623635935</c:v>
                </c:pt>
                <c:pt idx="89">
                  <c:v>-0.17583971583035601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27-4D4D-B733-F48E3F4A2734}"/>
            </c:ext>
          </c:extLst>
        </c:ser>
        <c:ser>
          <c:idx val="4"/>
          <c:order val="4"/>
          <c:tx>
            <c:strRef>
              <c:f>'[2]Drug molecules'!$H$1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molecules'!$H$2:$H$91</c:f>
              <c:numCache>
                <c:formatCode>General</c:formatCode>
                <c:ptCount val="90"/>
                <c:pt idx="0">
                  <c:v>2.1323712981966798</c:v>
                </c:pt>
                <c:pt idx="1">
                  <c:v>1.06662189410365</c:v>
                </c:pt>
                <c:pt idx="2">
                  <c:v>1.26337123833087</c:v>
                </c:pt>
                <c:pt idx="3">
                  <c:v>1.5227986796500299</c:v>
                </c:pt>
                <c:pt idx="4">
                  <c:v>0.30086652471667702</c:v>
                </c:pt>
                <c:pt idx="5">
                  <c:v>-1.2648858332458901</c:v>
                </c:pt>
                <c:pt idx="6">
                  <c:v>1.5955931728986199</c:v>
                </c:pt>
                <c:pt idx="7">
                  <c:v>0.11421474180591584</c:v>
                </c:pt>
                <c:pt idx="8">
                  <c:v>-0.45581417816473802</c:v>
                </c:pt>
                <c:pt idx="9">
                  <c:v>-0.57790141834768705</c:v>
                </c:pt>
                <c:pt idx="10">
                  <c:v>0.86005698856688995</c:v>
                </c:pt>
                <c:pt idx="11">
                  <c:v>-0.92317292592020705</c:v>
                </c:pt>
                <c:pt idx="12">
                  <c:v>-2.6952702879899202</c:v>
                </c:pt>
                <c:pt idx="13">
                  <c:v>-1.73003006275168E-2</c:v>
                </c:pt>
                <c:pt idx="14">
                  <c:v>0.442425079172726</c:v>
                </c:pt>
                <c:pt idx="15">
                  <c:v>-3.0008102054327099</c:v>
                </c:pt>
                <c:pt idx="16">
                  <c:v>-1.8052667043249599</c:v>
                </c:pt>
                <c:pt idx="17">
                  <c:v>-1.06402829325311</c:v>
                </c:pt>
                <c:pt idx="18">
                  <c:v>-2.7558856711241102</c:v>
                </c:pt>
                <c:pt idx="19">
                  <c:v>0.28312404474939001</c:v>
                </c:pt>
                <c:pt idx="20">
                  <c:v>-1.5102372304176901</c:v>
                </c:pt>
                <c:pt idx="21">
                  <c:v>-0.50769912477910395</c:v>
                </c:pt>
                <c:pt idx="22">
                  <c:v>0.66654408417942168</c:v>
                </c:pt>
                <c:pt idx="23">
                  <c:v>-0.18121714441026701</c:v>
                </c:pt>
                <c:pt idx="24">
                  <c:v>-5.2955554064563599E-2</c:v>
                </c:pt>
                <c:pt idx="25">
                  <c:v>-2.2826087173046701</c:v>
                </c:pt>
                <c:pt idx="26">
                  <c:v>1.0499332912675301</c:v>
                </c:pt>
                <c:pt idx="27">
                  <c:v>-0.44407182839748199</c:v>
                </c:pt>
                <c:pt idx="28">
                  <c:v>0.40719510058045</c:v>
                </c:pt>
                <c:pt idx="29">
                  <c:v>1.0703588093661801E-2</c:v>
                </c:pt>
                <c:pt idx="30">
                  <c:v>0.70632729168488995</c:v>
                </c:pt>
                <c:pt idx="31">
                  <c:v>5.7864901107569901E-2</c:v>
                </c:pt>
                <c:pt idx="32">
                  <c:v>-0.47307282744499901</c:v>
                </c:pt>
                <c:pt idx="33">
                  <c:v>-1.4554519021407089</c:v>
                </c:pt>
                <c:pt idx="34">
                  <c:v>1.3457351175866501</c:v>
                </c:pt>
                <c:pt idx="35">
                  <c:v>0.10689627164365856</c:v>
                </c:pt>
                <c:pt idx="36">
                  <c:v>0.141973866344793</c:v>
                </c:pt>
                <c:pt idx="37">
                  <c:v>2.1123775295495801</c:v>
                </c:pt>
                <c:pt idx="38">
                  <c:v>0.81250168685775603</c:v>
                </c:pt>
                <c:pt idx="39">
                  <c:v>1.8341473735949201</c:v>
                </c:pt>
                <c:pt idx="40">
                  <c:v>2.0138979204330401</c:v>
                </c:pt>
                <c:pt idx="41">
                  <c:v>1.0134433843633901</c:v>
                </c:pt>
                <c:pt idx="42">
                  <c:v>0.61556845555460105</c:v>
                </c:pt>
                <c:pt idx="43">
                  <c:v>1.5903232097356441</c:v>
                </c:pt>
                <c:pt idx="44">
                  <c:v>1.10322252499427</c:v>
                </c:pt>
                <c:pt idx="45">
                  <c:v>1.10322252499427</c:v>
                </c:pt>
                <c:pt idx="46">
                  <c:v>8.3093663395823206E-2</c:v>
                </c:pt>
                <c:pt idx="47">
                  <c:v>1.14655561808178</c:v>
                </c:pt>
                <c:pt idx="48">
                  <c:v>1.2135563367203801</c:v>
                </c:pt>
                <c:pt idx="49">
                  <c:v>-3.7972441746339999E-2</c:v>
                </c:pt>
                <c:pt idx="50">
                  <c:v>0.35260566647861002</c:v>
                </c:pt>
                <c:pt idx="51">
                  <c:v>0.20267811127972801</c:v>
                </c:pt>
                <c:pt idx="52">
                  <c:v>1.3417651566412601</c:v>
                </c:pt>
                <c:pt idx="53">
                  <c:v>1.4570007705602199</c:v>
                </c:pt>
                <c:pt idx="54">
                  <c:v>7.8467949970982498E-2</c:v>
                </c:pt>
                <c:pt idx="55">
                  <c:v>1.1339751181405699</c:v>
                </c:pt>
                <c:pt idx="56">
                  <c:v>0.66978141605395403</c:v>
                </c:pt>
                <c:pt idx="57">
                  <c:v>1.1889416595029101</c:v>
                </c:pt>
                <c:pt idx="58">
                  <c:v>2.0288693825189621</c:v>
                </c:pt>
                <c:pt idx="59">
                  <c:v>0.356578172383748</c:v>
                </c:pt>
                <c:pt idx="60">
                  <c:v>0.111687272658026</c:v>
                </c:pt>
                <c:pt idx="61">
                  <c:v>1.82288548528122</c:v>
                </c:pt>
                <c:pt idx="62">
                  <c:v>0.73918041923164801</c:v>
                </c:pt>
                <c:pt idx="63">
                  <c:v>0.47797194423593098</c:v>
                </c:pt>
                <c:pt idx="64">
                  <c:v>1.4407862427376945</c:v>
                </c:pt>
                <c:pt idx="65">
                  <c:v>-0.20034388738996101</c:v>
                </c:pt>
                <c:pt idx="66">
                  <c:v>1.4368479055404999</c:v>
                </c:pt>
                <c:pt idx="67">
                  <c:v>0.59642915552047004</c:v>
                </c:pt>
                <c:pt idx="68">
                  <c:v>0.160249082137676</c:v>
                </c:pt>
                <c:pt idx="69">
                  <c:v>1.4487891189045401</c:v>
                </c:pt>
                <c:pt idx="70">
                  <c:v>0.29625904027023098</c:v>
                </c:pt>
                <c:pt idx="71">
                  <c:v>4.9034965891553602E-2</c:v>
                </c:pt>
                <c:pt idx="72">
                  <c:v>1.2841464973610801</c:v>
                </c:pt>
                <c:pt idx="73">
                  <c:v>1.56080232152801</c:v>
                </c:pt>
                <c:pt idx="74">
                  <c:v>0.82378020000929153</c:v>
                </c:pt>
                <c:pt idx="75">
                  <c:v>0.20510754259620201</c:v>
                </c:pt>
                <c:pt idx="76">
                  <c:v>0.50710629738118196</c:v>
                </c:pt>
                <c:pt idx="77">
                  <c:v>0.96912515117656772</c:v>
                </c:pt>
                <c:pt idx="78">
                  <c:v>0.55510039400010802</c:v>
                </c:pt>
                <c:pt idx="79">
                  <c:v>0.72129002509238904</c:v>
                </c:pt>
                <c:pt idx="80">
                  <c:v>0.54341812809097501</c:v>
                </c:pt>
                <c:pt idx="81">
                  <c:v>1.0563559981791899</c:v>
                </c:pt>
                <c:pt idx="82">
                  <c:v>6.6984558740216193E-2</c:v>
                </c:pt>
                <c:pt idx="83">
                  <c:v>-0.86477481029438596</c:v>
                </c:pt>
                <c:pt idx="84">
                  <c:v>-1.8516202046837401E-2</c:v>
                </c:pt>
                <c:pt idx="85">
                  <c:v>0.74518266616204598</c:v>
                </c:pt>
                <c:pt idx="86">
                  <c:v>1.18099267206405</c:v>
                </c:pt>
                <c:pt idx="87">
                  <c:v>0.81619312961244905</c:v>
                </c:pt>
                <c:pt idx="88">
                  <c:v>1.6176455544156929</c:v>
                </c:pt>
                <c:pt idx="89">
                  <c:v>0.31521778675510898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27-4D4D-B733-F48E3F4A2734}"/>
            </c:ext>
          </c:extLst>
        </c:ser>
        <c:ser>
          <c:idx val="5"/>
          <c:order val="5"/>
          <c:tx>
            <c:strRef>
              <c:f>'[2]Drug molecules'!$I$1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molecules'!$I$2:$I$91</c:f>
              <c:numCache>
                <c:formatCode>General</c:formatCode>
                <c:ptCount val="90"/>
                <c:pt idx="0">
                  <c:v>-1.6442829333714299</c:v>
                </c:pt>
                <c:pt idx="1">
                  <c:v>-1.68543525351102</c:v>
                </c:pt>
                <c:pt idx="2">
                  <c:v>-1.8164135479363701</c:v>
                </c:pt>
                <c:pt idx="3">
                  <c:v>-1.34987724175662</c:v>
                </c:pt>
                <c:pt idx="4">
                  <c:v>-0.73727588261774202</c:v>
                </c:pt>
                <c:pt idx="5">
                  <c:v>-0.27073957643798902</c:v>
                </c:pt>
                <c:pt idx="6">
                  <c:v>-1.51330463894608</c:v>
                </c:pt>
                <c:pt idx="7">
                  <c:v>-1.1777466271916801</c:v>
                </c:pt>
                <c:pt idx="8">
                  <c:v>-0.58059564214489501</c:v>
                </c:pt>
                <c:pt idx="9">
                  <c:v>-1.0305437813842699</c:v>
                </c:pt>
                <c:pt idx="10">
                  <c:v>-0.76895080809189098</c:v>
                </c:pt>
                <c:pt idx="11">
                  <c:v>-0.75792105836527202</c:v>
                </c:pt>
                <c:pt idx="12">
                  <c:v>-0.25239189990188099</c:v>
                </c:pt>
                <c:pt idx="13">
                  <c:v>-0.67876121824781299</c:v>
                </c:pt>
                <c:pt idx="14">
                  <c:v>-1.3131455459825001</c:v>
                </c:pt>
                <c:pt idx="15">
                  <c:v>-0.37156626731064502</c:v>
                </c:pt>
                <c:pt idx="16">
                  <c:v>0.462948120247902</c:v>
                </c:pt>
                <c:pt idx="17">
                  <c:v>-1.01873985436768</c:v>
                </c:pt>
                <c:pt idx="18">
                  <c:v>-0.17879047699817699</c:v>
                </c:pt>
                <c:pt idx="19">
                  <c:v>0.51362878170751003</c:v>
                </c:pt>
                <c:pt idx="20">
                  <c:v>0.31574527444049399</c:v>
                </c:pt>
                <c:pt idx="21">
                  <c:v>-1.1777466271916801</c:v>
                </c:pt>
                <c:pt idx="22">
                  <c:v>-1.1777466271916801</c:v>
                </c:pt>
                <c:pt idx="23">
                  <c:v>-0.12586326298172801</c:v>
                </c:pt>
                <c:pt idx="24">
                  <c:v>0.236585434323035</c:v>
                </c:pt>
                <c:pt idx="25">
                  <c:v>0.50296264753920705</c:v>
                </c:pt>
                <c:pt idx="26">
                  <c:v>-1.1615220758096201</c:v>
                </c:pt>
                <c:pt idx="27">
                  <c:v>-1.25134805009538</c:v>
                </c:pt>
                <c:pt idx="28">
                  <c:v>-0.89956548695892502</c:v>
                </c:pt>
                <c:pt idx="29">
                  <c:v>-0.12586326298172801</c:v>
                </c:pt>
                <c:pt idx="30">
                  <c:v>-0.12586326298172801</c:v>
                </c:pt>
                <c:pt idx="31">
                  <c:v>-5.22618400780245E-2</c:v>
                </c:pt>
                <c:pt idx="32">
                  <c:v>-0.25684155740707798</c:v>
                </c:pt>
                <c:pt idx="33">
                  <c:v>-0.25684155740707798</c:v>
                </c:pt>
                <c:pt idx="34">
                  <c:v>9.4941005729383202E-2</c:v>
                </c:pt>
                <c:pt idx="35">
                  <c:v>-0.12586326298172801</c:v>
                </c:pt>
                <c:pt idx="36">
                  <c:v>-3.60372886959665E-2</c:v>
                </c:pt>
                <c:pt idx="37">
                  <c:v>-0.12586326298172801</c:v>
                </c:pt>
                <c:pt idx="38">
                  <c:v>-0.12586326298172801</c:v>
                </c:pt>
                <c:pt idx="39">
                  <c:v>-1.5140293171631201</c:v>
                </c:pt>
                <c:pt idx="40">
                  <c:v>0.16854242863308699</c:v>
                </c:pt>
                <c:pt idx="41">
                  <c:v>0.3557598017318</c:v>
                </c:pt>
                <c:pt idx="42">
                  <c:v>2.1339582825679299E-2</c:v>
                </c:pt>
                <c:pt idx="43">
                  <c:v>-0.12586326298172801</c:v>
                </c:pt>
                <c:pt idx="44">
                  <c:v>9.4941005729383202E-2</c:v>
                </c:pt>
                <c:pt idx="45">
                  <c:v>9.4941005729383202E-2</c:v>
                </c:pt>
                <c:pt idx="46">
                  <c:v>-5.22618400780245E-2</c:v>
                </c:pt>
                <c:pt idx="47">
                  <c:v>0.73863585199298321</c:v>
                </c:pt>
                <c:pt idx="48">
                  <c:v>0.16854242863308699</c:v>
                </c:pt>
                <c:pt idx="49">
                  <c:v>0.16854242863308699</c:v>
                </c:pt>
                <c:pt idx="50">
                  <c:v>-0.44961734771954598</c:v>
                </c:pt>
                <c:pt idx="51">
                  <c:v>-0.50699421924119203</c:v>
                </c:pt>
                <c:pt idx="52">
                  <c:v>-0.12586326298172801</c:v>
                </c:pt>
                <c:pt idx="53">
                  <c:v>3.7564134207737299E-2</c:v>
                </c:pt>
                <c:pt idx="54">
                  <c:v>-0.80026211800772395</c:v>
                </c:pt>
                <c:pt idx="55">
                  <c:v>0.24214385153678999</c:v>
                </c:pt>
                <c:pt idx="56">
                  <c:v>-0.12586326298172801</c:v>
                </c:pt>
                <c:pt idx="57">
                  <c:v>2.1339582825679299E-2</c:v>
                </c:pt>
                <c:pt idx="58">
                  <c:v>-0.12586326298172801</c:v>
                </c:pt>
                <c:pt idx="59">
                  <c:v>-1.1939711785737399</c:v>
                </c:pt>
                <c:pt idx="60">
                  <c:v>-0.12586326298172801</c:v>
                </c:pt>
                <c:pt idx="61">
                  <c:v>2.1339582825679299E-2</c:v>
                </c:pt>
                <c:pt idx="62">
                  <c:v>-0.12586326298172801</c:v>
                </c:pt>
                <c:pt idx="63">
                  <c:v>-1.1939711785737399</c:v>
                </c:pt>
                <c:pt idx="64">
                  <c:v>-0.25684155740707798</c:v>
                </c:pt>
                <c:pt idx="65">
                  <c:v>-0.42894313883229102</c:v>
                </c:pt>
                <c:pt idx="66">
                  <c:v>-0.12586326298172801</c:v>
                </c:pt>
                <c:pt idx="67">
                  <c:v>-1.1939711785737399</c:v>
                </c:pt>
                <c:pt idx="68">
                  <c:v>-0.78403756662566604</c:v>
                </c:pt>
                <c:pt idx="69">
                  <c:v>-1.5876307400668199</c:v>
                </c:pt>
                <c:pt idx="70">
                  <c:v>-0.25684155740707798</c:v>
                </c:pt>
                <c:pt idx="71">
                  <c:v>-0.72666069510402098</c:v>
                </c:pt>
                <c:pt idx="72">
                  <c:v>-0.703428332916612</c:v>
                </c:pt>
                <c:pt idx="73">
                  <c:v>-0.10963871159966999</c:v>
                </c:pt>
                <c:pt idx="74">
                  <c:v>0.68918737876997804</c:v>
                </c:pt>
                <c:pt idx="75">
                  <c:v>-0.12586326298172801</c:v>
                </c:pt>
                <c:pt idx="76">
                  <c:v>-0.16701558312131601</c:v>
                </c:pt>
                <c:pt idx="77">
                  <c:v>-1.1939711785737399</c:v>
                </c:pt>
                <c:pt idx="78">
                  <c:v>-0.85318933202417302</c:v>
                </c:pt>
                <c:pt idx="79">
                  <c:v>-0.16256592561611899</c:v>
                </c:pt>
                <c:pt idx="80">
                  <c:v>-0.23616734851982299</c:v>
                </c:pt>
                <c:pt idx="81">
                  <c:v>0.68918737876997804</c:v>
                </c:pt>
                <c:pt idx="82">
                  <c:v>-0.25239189990188099</c:v>
                </c:pt>
                <c:pt idx="83">
                  <c:v>1.17816471299489</c:v>
                </c:pt>
                <c:pt idx="84">
                  <c:v>7.4723548565782005E-2</c:v>
                </c:pt>
                <c:pt idx="85">
                  <c:v>1.7572952943619899</c:v>
                </c:pt>
                <c:pt idx="86">
                  <c:v>0.81571601569013097</c:v>
                </c:pt>
                <c:pt idx="87">
                  <c:v>0.81571601569013097</c:v>
                </c:pt>
                <c:pt idx="88">
                  <c:v>1.7572952943619899</c:v>
                </c:pt>
                <c:pt idx="89">
                  <c:v>0.49565787710074999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27-4D4D-B733-F48E3F4A2734}"/>
            </c:ext>
          </c:extLst>
        </c:ser>
        <c:ser>
          <c:idx val="6"/>
          <c:order val="6"/>
          <c:tx>
            <c:strRef>
              <c:f>'[2]Drug molecules'!$J$1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molecules'!$J$2:$J$91</c:f>
              <c:numCache>
                <c:formatCode>General</c:formatCode>
                <c:ptCount val="90"/>
                <c:pt idx="0">
                  <c:v>2.8094884424270798</c:v>
                </c:pt>
                <c:pt idx="1">
                  <c:v>3.6049786947265399</c:v>
                </c:pt>
                <c:pt idx="2">
                  <c:v>3.6080583421992301</c:v>
                </c:pt>
                <c:pt idx="3">
                  <c:v>0.94610566339232705</c:v>
                </c:pt>
                <c:pt idx="4">
                  <c:v>0.51712158108458794</c:v>
                </c:pt>
                <c:pt idx="5">
                  <c:v>1.6224496077561701</c:v>
                </c:pt>
                <c:pt idx="6">
                  <c:v>2.3115791949946298</c:v>
                </c:pt>
                <c:pt idx="7">
                  <c:v>0.35261473676799598</c:v>
                </c:pt>
                <c:pt idx="8">
                  <c:v>1.24795696026084</c:v>
                </c:pt>
                <c:pt idx="9">
                  <c:v>1.09338380377073</c:v>
                </c:pt>
                <c:pt idx="10">
                  <c:v>1.4096924168826901</c:v>
                </c:pt>
                <c:pt idx="11">
                  <c:v>0.393415580575325</c:v>
                </c:pt>
                <c:pt idx="12">
                  <c:v>2.1372340949237998</c:v>
                </c:pt>
                <c:pt idx="13">
                  <c:v>-0.28084919818175003</c:v>
                </c:pt>
                <c:pt idx="14">
                  <c:v>1.53547880497324</c:v>
                </c:pt>
                <c:pt idx="15">
                  <c:v>1.7180229546550301</c:v>
                </c:pt>
                <c:pt idx="16">
                  <c:v>-0.111033931155021</c:v>
                </c:pt>
                <c:pt idx="17">
                  <c:v>1.06196120802788</c:v>
                </c:pt>
                <c:pt idx="18">
                  <c:v>1.7467970977706599</c:v>
                </c:pt>
                <c:pt idx="19">
                  <c:v>0.99072329462851805</c:v>
                </c:pt>
                <c:pt idx="20">
                  <c:v>0.46083241019739901</c:v>
                </c:pt>
                <c:pt idx="21">
                  <c:v>0.69192802407631904</c:v>
                </c:pt>
                <c:pt idx="22">
                  <c:v>0.69192802407631904</c:v>
                </c:pt>
                <c:pt idx="23">
                  <c:v>0.96410228798077302</c:v>
                </c:pt>
                <c:pt idx="24">
                  <c:v>0.86974156069561204</c:v>
                </c:pt>
                <c:pt idx="25">
                  <c:v>0.26572605762056378</c:v>
                </c:pt>
                <c:pt idx="26">
                  <c:v>0.86526832521652497</c:v>
                </c:pt>
                <c:pt idx="27">
                  <c:v>0.886193937747355</c:v>
                </c:pt>
                <c:pt idx="28">
                  <c:v>0.20002822369137799</c:v>
                </c:pt>
                <c:pt idx="29">
                  <c:v>1.0938939958803999</c:v>
                </c:pt>
                <c:pt idx="30">
                  <c:v>0.83532694331523505</c:v>
                </c:pt>
                <c:pt idx="31">
                  <c:v>0.197802754542797</c:v>
                </c:pt>
                <c:pt idx="32">
                  <c:v>0.87702833526008395</c:v>
                </c:pt>
                <c:pt idx="33">
                  <c:v>0.87702833526008395</c:v>
                </c:pt>
                <c:pt idx="34">
                  <c:v>0.38606910156962798</c:v>
                </c:pt>
                <c:pt idx="35">
                  <c:v>-0.21538782798676501</c:v>
                </c:pt>
                <c:pt idx="36">
                  <c:v>0.89292115895068402</c:v>
                </c:pt>
                <c:pt idx="37">
                  <c:v>1.0469427672760201</c:v>
                </c:pt>
                <c:pt idx="38">
                  <c:v>0.41552850394605001</c:v>
                </c:pt>
                <c:pt idx="39">
                  <c:v>-0.46667033902076399</c:v>
                </c:pt>
                <c:pt idx="40">
                  <c:v>0.314886730750157</c:v>
                </c:pt>
                <c:pt idx="41">
                  <c:v>-0.32927459245830298</c:v>
                </c:pt>
                <c:pt idx="42">
                  <c:v>-2.2198951677823101E-2</c:v>
                </c:pt>
                <c:pt idx="43">
                  <c:v>-1.4755119318902405</c:v>
                </c:pt>
                <c:pt idx="44">
                  <c:v>1.0943182727834599</c:v>
                </c:pt>
                <c:pt idx="45">
                  <c:v>1.0943182727834599</c:v>
                </c:pt>
                <c:pt idx="46">
                  <c:v>0.92384103644987703</c:v>
                </c:pt>
                <c:pt idx="47">
                  <c:v>-1.1466165295954001</c:v>
                </c:pt>
                <c:pt idx="48">
                  <c:v>0.60027648537785205</c:v>
                </c:pt>
                <c:pt idx="49">
                  <c:v>-4.0103609437640297E-2</c:v>
                </c:pt>
                <c:pt idx="50">
                  <c:v>0.73854125916008795</c:v>
                </c:pt>
                <c:pt idx="51">
                  <c:v>0.80862486568610403</c:v>
                </c:pt>
                <c:pt idx="52">
                  <c:v>6.2920400423482903E-4</c:v>
                </c:pt>
                <c:pt idx="53">
                  <c:v>-0.41433271647156</c:v>
                </c:pt>
                <c:pt idx="54">
                  <c:v>0.16837741515989099</c:v>
                </c:pt>
                <c:pt idx="55">
                  <c:v>-0.22728760994100999</c:v>
                </c:pt>
                <c:pt idx="56">
                  <c:v>0.218081051393998</c:v>
                </c:pt>
                <c:pt idx="57">
                  <c:v>-0.72229186512620303</c:v>
                </c:pt>
                <c:pt idx="58">
                  <c:v>-0.58508983210870813</c:v>
                </c:pt>
                <c:pt idx="59">
                  <c:v>1.15548885504942</c:v>
                </c:pt>
                <c:pt idx="60">
                  <c:v>-0.103900719814474</c:v>
                </c:pt>
                <c:pt idx="61">
                  <c:v>6.8155651622822097E-2</c:v>
                </c:pt>
                <c:pt idx="62">
                  <c:v>0.36149397951627898</c:v>
                </c:pt>
                <c:pt idx="63">
                  <c:v>1.0401397952526701</c:v>
                </c:pt>
                <c:pt idx="64">
                  <c:v>-0.13400465060894401</c:v>
                </c:pt>
                <c:pt idx="65">
                  <c:v>0.93488165891558095</c:v>
                </c:pt>
                <c:pt idx="66">
                  <c:v>-0.52215818523681601</c:v>
                </c:pt>
                <c:pt idx="67">
                  <c:v>0.85564860676876364</c:v>
                </c:pt>
                <c:pt idx="68">
                  <c:v>-4.6949464266488001E-4</c:v>
                </c:pt>
                <c:pt idx="69">
                  <c:v>1.33960901468156</c:v>
                </c:pt>
                <c:pt idx="70">
                  <c:v>0.63794937105460603</c:v>
                </c:pt>
                <c:pt idx="71">
                  <c:v>-3.0163184219972501E-2</c:v>
                </c:pt>
                <c:pt idx="72">
                  <c:v>1.0195713919796201</c:v>
                </c:pt>
                <c:pt idx="73">
                  <c:v>-7.45982925704613E-2</c:v>
                </c:pt>
                <c:pt idx="74">
                  <c:v>1.08482463945782</c:v>
                </c:pt>
                <c:pt idx="75">
                  <c:v>-0.28437072281044201</c:v>
                </c:pt>
                <c:pt idx="76">
                  <c:v>0.40288961129029799</c:v>
                </c:pt>
                <c:pt idx="77">
                  <c:v>0.51573432995916413</c:v>
                </c:pt>
                <c:pt idx="78">
                  <c:v>-0.38285462891241701</c:v>
                </c:pt>
                <c:pt idx="79">
                  <c:v>0.82841069210295903</c:v>
                </c:pt>
                <c:pt idx="80">
                  <c:v>0.72833214492548903</c:v>
                </c:pt>
                <c:pt idx="81">
                  <c:v>-0.92289768208056799</c:v>
                </c:pt>
                <c:pt idx="82">
                  <c:v>-1.09713145922291</c:v>
                </c:pt>
                <c:pt idx="83">
                  <c:v>0.92563041583699401</c:v>
                </c:pt>
                <c:pt idx="84">
                  <c:v>0.94446281290215195</c:v>
                </c:pt>
                <c:pt idx="85">
                  <c:v>-0.56678799761701004</c:v>
                </c:pt>
                <c:pt idx="86">
                  <c:v>-0.35589972027863598</c:v>
                </c:pt>
                <c:pt idx="87">
                  <c:v>0.46972580328741398</c:v>
                </c:pt>
                <c:pt idx="88">
                  <c:v>1.5506987647850798</c:v>
                </c:pt>
                <c:pt idx="89">
                  <c:v>0.28230855988703302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27-4D4D-B733-F48E3F4A2734}"/>
            </c:ext>
          </c:extLst>
        </c:ser>
        <c:ser>
          <c:idx val="7"/>
          <c:order val="7"/>
          <c:tx>
            <c:strRef>
              <c:f>'[2]Drug molecules'!$K$1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molecules'!$K$2:$K$91</c:f>
              <c:numCache>
                <c:formatCode>General</c:formatCode>
                <c:ptCount val="90"/>
                <c:pt idx="0">
                  <c:v>3.9390722831963298</c:v>
                </c:pt>
                <c:pt idx="1">
                  <c:v>-0.43518222557094</c:v>
                </c:pt>
                <c:pt idx="2">
                  <c:v>-0.43518222557094</c:v>
                </c:pt>
                <c:pt idx="3">
                  <c:v>-0.45754982236453301</c:v>
                </c:pt>
                <c:pt idx="4">
                  <c:v>-6.1272274526111198E-2</c:v>
                </c:pt>
                <c:pt idx="5">
                  <c:v>-3.89046777325186E-2</c:v>
                </c:pt>
                <c:pt idx="6">
                  <c:v>0.84143270979130202</c:v>
                </c:pt>
                <c:pt idx="7">
                  <c:v>-4.6360543330382802E-2</c:v>
                </c:pt>
                <c:pt idx="8">
                  <c:v>-0.44263809116880398</c:v>
                </c:pt>
                <c:pt idx="9">
                  <c:v>-0.43518222557094</c:v>
                </c:pt>
                <c:pt idx="10">
                  <c:v>-0.45009395676666802</c:v>
                </c:pt>
                <c:pt idx="11">
                  <c:v>-3.89046777325186E-2</c:v>
                </c:pt>
                <c:pt idx="12">
                  <c:v>-0.42772635997307601</c:v>
                </c:pt>
                <c:pt idx="13">
                  <c:v>-3.89046777325186E-2</c:v>
                </c:pt>
                <c:pt idx="14">
                  <c:v>1.25262198882545</c:v>
                </c:pt>
                <c:pt idx="15">
                  <c:v>-0.42772635997307601</c:v>
                </c:pt>
                <c:pt idx="16">
                  <c:v>-3.89046777325186E-2</c:v>
                </c:pt>
                <c:pt idx="17">
                  <c:v>-3.89046777325186E-2</c:v>
                </c:pt>
                <c:pt idx="18">
                  <c:v>-0.42772635997307601</c:v>
                </c:pt>
                <c:pt idx="19">
                  <c:v>-0.43518222557094</c:v>
                </c:pt>
                <c:pt idx="20">
                  <c:v>-3.89046777325186E-2</c:v>
                </c:pt>
                <c:pt idx="21">
                  <c:v>-0.43518222557094</c:v>
                </c:pt>
                <c:pt idx="22">
                  <c:v>-0.43518222557094</c:v>
                </c:pt>
                <c:pt idx="23">
                  <c:v>-3.89046777325186E-2</c:v>
                </c:pt>
                <c:pt idx="24">
                  <c:v>-3.89046777325186E-2</c:v>
                </c:pt>
                <c:pt idx="25">
                  <c:v>-3.89046777325186E-2</c:v>
                </c:pt>
                <c:pt idx="26">
                  <c:v>-0.43518222557094</c:v>
                </c:pt>
                <c:pt idx="27">
                  <c:v>-4.6360543330382802E-2</c:v>
                </c:pt>
                <c:pt idx="28">
                  <c:v>-3.89046777325186E-2</c:v>
                </c:pt>
                <c:pt idx="29">
                  <c:v>-3.89046777325186E-2</c:v>
                </c:pt>
                <c:pt idx="30">
                  <c:v>0.47395329322454299</c:v>
                </c:pt>
                <c:pt idx="31">
                  <c:v>-3.89046777325186E-2</c:v>
                </c:pt>
                <c:pt idx="32">
                  <c:v>-4.6360543330382802E-2</c:v>
                </c:pt>
                <c:pt idx="33">
                  <c:v>-4.6360543330382802E-2</c:v>
                </c:pt>
                <c:pt idx="34">
                  <c:v>0.12789985651914293</c:v>
                </c:pt>
                <c:pt idx="35">
                  <c:v>-0.49516371968430395</c:v>
                </c:pt>
                <c:pt idx="36">
                  <c:v>-4.6360543330382802E-2</c:v>
                </c:pt>
                <c:pt idx="37">
                  <c:v>4.32789396543689</c:v>
                </c:pt>
                <c:pt idx="38">
                  <c:v>-3.89046777325186E-2</c:v>
                </c:pt>
                <c:pt idx="39">
                  <c:v>0.73157542635399297</c:v>
                </c:pt>
                <c:pt idx="40">
                  <c:v>-3.89046777325186E-2</c:v>
                </c:pt>
                <c:pt idx="41">
                  <c:v>0.60685865554646601</c:v>
                </c:pt>
                <c:pt idx="42">
                  <c:v>-3.89046777325186E-2</c:v>
                </c:pt>
                <c:pt idx="43">
                  <c:v>0.60685865554646601</c:v>
                </c:pt>
                <c:pt idx="44">
                  <c:v>-3.89046777325186E-2</c:v>
                </c:pt>
                <c:pt idx="45">
                  <c:v>-3.89046777325186E-2</c:v>
                </c:pt>
                <c:pt idx="46">
                  <c:v>-3.89046777325186E-2</c:v>
                </c:pt>
                <c:pt idx="47">
                  <c:v>-0.42772635997307601</c:v>
                </c:pt>
                <c:pt idx="48">
                  <c:v>-3.89046777325186E-2</c:v>
                </c:pt>
                <c:pt idx="49">
                  <c:v>-3.89046777325186E-2</c:v>
                </c:pt>
                <c:pt idx="50">
                  <c:v>-0.43518222557094</c:v>
                </c:pt>
                <c:pt idx="51">
                  <c:v>-0.44263809116880398</c:v>
                </c:pt>
                <c:pt idx="52">
                  <c:v>-3.89046777325186E-2</c:v>
                </c:pt>
                <c:pt idx="53">
                  <c:v>-3.89046777325186E-2</c:v>
                </c:pt>
                <c:pt idx="54">
                  <c:v>0.47395329322454299</c:v>
                </c:pt>
                <c:pt idx="55">
                  <c:v>-3.89046777325186E-2</c:v>
                </c:pt>
                <c:pt idx="56">
                  <c:v>-3.89046777325186E-2</c:v>
                </c:pt>
                <c:pt idx="57">
                  <c:v>-3.89046777325186E-2</c:v>
                </c:pt>
                <c:pt idx="58">
                  <c:v>-3.89046777325186E-2</c:v>
                </c:pt>
                <c:pt idx="59">
                  <c:v>0.60685865554646601</c:v>
                </c:pt>
                <c:pt idx="60">
                  <c:v>-3.89046777325186E-2</c:v>
                </c:pt>
                <c:pt idx="61">
                  <c:v>-3.89046777325186E-2</c:v>
                </c:pt>
                <c:pt idx="62">
                  <c:v>-3.89046777325186E-2</c:v>
                </c:pt>
                <c:pt idx="63">
                  <c:v>0.60685865554646601</c:v>
                </c:pt>
                <c:pt idx="64">
                  <c:v>-4.6360543330382802E-2</c:v>
                </c:pt>
                <c:pt idx="65">
                  <c:v>-0.43518222557094</c:v>
                </c:pt>
                <c:pt idx="66">
                  <c:v>-3.89046777325186E-2</c:v>
                </c:pt>
                <c:pt idx="67">
                  <c:v>0.60685865554646601</c:v>
                </c:pt>
                <c:pt idx="68">
                  <c:v>-3.89046777325186E-2</c:v>
                </c:pt>
                <c:pt idx="69">
                  <c:v>2.1444946438521799</c:v>
                </c:pt>
                <c:pt idx="70">
                  <c:v>-4.6360543330382802E-2</c:v>
                </c:pt>
                <c:pt idx="71">
                  <c:v>0.47395329322454299</c:v>
                </c:pt>
                <c:pt idx="72">
                  <c:v>0.350209609711299</c:v>
                </c:pt>
                <c:pt idx="73">
                  <c:v>-4.6360543330382802E-2</c:v>
                </c:pt>
                <c:pt idx="74">
                  <c:v>-3.89046777325186E-2</c:v>
                </c:pt>
                <c:pt idx="75">
                  <c:v>0.47395329322454299</c:v>
                </c:pt>
                <c:pt idx="76">
                  <c:v>-5.3816408928247003E-2</c:v>
                </c:pt>
                <c:pt idx="77">
                  <c:v>0.59940278994860197</c:v>
                </c:pt>
                <c:pt idx="78">
                  <c:v>-3.89046777325186E-2</c:v>
                </c:pt>
                <c:pt idx="79">
                  <c:v>-0.43518222557094</c:v>
                </c:pt>
                <c:pt idx="80">
                  <c:v>0.73157542635399297</c:v>
                </c:pt>
                <c:pt idx="81">
                  <c:v>-0.43518222557094</c:v>
                </c:pt>
                <c:pt idx="82">
                  <c:v>-3.89046777325186E-2</c:v>
                </c:pt>
                <c:pt idx="83">
                  <c:v>-3.89046777325186E-2</c:v>
                </c:pt>
                <c:pt idx="84">
                  <c:v>0.73903129195185702</c:v>
                </c:pt>
                <c:pt idx="85">
                  <c:v>-3.89046777325186E-2</c:v>
                </c:pt>
                <c:pt idx="86">
                  <c:v>0.60685865554646601</c:v>
                </c:pt>
                <c:pt idx="87">
                  <c:v>-3.89046777325186E-2</c:v>
                </c:pt>
                <c:pt idx="88">
                  <c:v>-3.89046777325186E-2</c:v>
                </c:pt>
                <c:pt idx="89">
                  <c:v>-3.89046777325186E-2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B27-4D4D-B733-F48E3F4A2734}"/>
            </c:ext>
          </c:extLst>
        </c:ser>
        <c:ser>
          <c:idx val="8"/>
          <c:order val="8"/>
          <c:tx>
            <c:strRef>
              <c:f>'[2]Drug molecules'!$L$1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molecules'!$L$2:$L$91</c:f>
              <c:numCache>
                <c:formatCode>General</c:formatCode>
                <c:ptCount val="90"/>
                <c:pt idx="0">
                  <c:v>1.0518095027931</c:v>
                </c:pt>
                <c:pt idx="1">
                  <c:v>1.7953699598536299</c:v>
                </c:pt>
                <c:pt idx="2">
                  <c:v>1.8200351994296</c:v>
                </c:pt>
                <c:pt idx="3">
                  <c:v>0.72224973000656401</c:v>
                </c:pt>
                <c:pt idx="4">
                  <c:v>0.40997707295761898</c:v>
                </c:pt>
                <c:pt idx="5">
                  <c:v>0.455468353949467</c:v>
                </c:pt>
                <c:pt idx="6">
                  <c:v>0.28158913895610899</c:v>
                </c:pt>
                <c:pt idx="7">
                  <c:v>0.350405157373056</c:v>
                </c:pt>
                <c:pt idx="8">
                  <c:v>0.47357049499478598</c:v>
                </c:pt>
                <c:pt idx="9">
                  <c:v>0.70735407010612195</c:v>
                </c:pt>
                <c:pt idx="10">
                  <c:v>0.56386671987723802</c:v>
                </c:pt>
                <c:pt idx="11">
                  <c:v>0.430728046253052</c:v>
                </c:pt>
                <c:pt idx="12">
                  <c:v>0.85013363519934804</c:v>
                </c:pt>
                <c:pt idx="13">
                  <c:v>0.78169295738464395</c:v>
                </c:pt>
                <c:pt idx="14">
                  <c:v>0.22928810703785299</c:v>
                </c:pt>
                <c:pt idx="15">
                  <c:v>0.86462178244592702</c:v>
                </c:pt>
                <c:pt idx="16">
                  <c:v>0.97407110205997705</c:v>
                </c:pt>
                <c:pt idx="17">
                  <c:v>0.56135729985081295</c:v>
                </c:pt>
                <c:pt idx="18">
                  <c:v>0.82453540612637699</c:v>
                </c:pt>
                <c:pt idx="19">
                  <c:v>0.17583960527845399</c:v>
                </c:pt>
                <c:pt idx="20">
                  <c:v>0.81538781944885597</c:v>
                </c:pt>
                <c:pt idx="21">
                  <c:v>0.38982664462577499</c:v>
                </c:pt>
                <c:pt idx="22">
                  <c:v>0.38982664462577499</c:v>
                </c:pt>
                <c:pt idx="23">
                  <c:v>0.218757122140636</c:v>
                </c:pt>
                <c:pt idx="24">
                  <c:v>0.238113973199166</c:v>
                </c:pt>
                <c:pt idx="25">
                  <c:v>0.37768705714751699</c:v>
                </c:pt>
                <c:pt idx="26">
                  <c:v>0.48774764574236301</c:v>
                </c:pt>
                <c:pt idx="27">
                  <c:v>0.48647148769473703</c:v>
                </c:pt>
                <c:pt idx="28">
                  <c:v>0.41832035834462</c:v>
                </c:pt>
                <c:pt idx="29">
                  <c:v>0.83810128789315896</c:v>
                </c:pt>
                <c:pt idx="30">
                  <c:v>0.48634286979006702</c:v>
                </c:pt>
                <c:pt idx="31">
                  <c:v>0.60906852270631195</c:v>
                </c:pt>
                <c:pt idx="32">
                  <c:v>0.24607119396671701</c:v>
                </c:pt>
                <c:pt idx="33">
                  <c:v>0.24607119396671701</c:v>
                </c:pt>
                <c:pt idx="34">
                  <c:v>6.83527808132742E-2</c:v>
                </c:pt>
                <c:pt idx="35">
                  <c:v>0.390545224080454</c:v>
                </c:pt>
                <c:pt idx="36">
                  <c:v>0.57544865846073501</c:v>
                </c:pt>
                <c:pt idx="37">
                  <c:v>0.11465908711285</c:v>
                </c:pt>
                <c:pt idx="38">
                  <c:v>-0.10918332404765101</c:v>
                </c:pt>
                <c:pt idx="39">
                  <c:v>-3.50099437064946</c:v>
                </c:pt>
                <c:pt idx="40">
                  <c:v>0.203957978395056</c:v>
                </c:pt>
                <c:pt idx="41">
                  <c:v>0.54071363702926301</c:v>
                </c:pt>
                <c:pt idx="42">
                  <c:v>0.237953112941062</c:v>
                </c:pt>
                <c:pt idx="43">
                  <c:v>0.51242367963735003</c:v>
                </c:pt>
                <c:pt idx="44">
                  <c:v>0.25865046615046</c:v>
                </c:pt>
                <c:pt idx="45">
                  <c:v>0.25865046615046</c:v>
                </c:pt>
                <c:pt idx="46">
                  <c:v>0.438642370951775</c:v>
                </c:pt>
                <c:pt idx="47">
                  <c:v>0.815655990180843</c:v>
                </c:pt>
                <c:pt idx="48">
                  <c:v>0.30145001882336597</c:v>
                </c:pt>
                <c:pt idx="49">
                  <c:v>0.23384581435080301</c:v>
                </c:pt>
                <c:pt idx="50">
                  <c:v>0.29396465481292</c:v>
                </c:pt>
                <c:pt idx="51">
                  <c:v>0.397097528292082</c:v>
                </c:pt>
                <c:pt idx="52">
                  <c:v>4.7827011879187198E-2</c:v>
                </c:pt>
                <c:pt idx="53">
                  <c:v>0.77825061816302898</c:v>
                </c:pt>
                <c:pt idx="54">
                  <c:v>1.1005931273692899</c:v>
                </c:pt>
                <c:pt idx="55">
                  <c:v>0.92263878583729697</c:v>
                </c:pt>
                <c:pt idx="56">
                  <c:v>-1.6377679138774599E-2</c:v>
                </c:pt>
                <c:pt idx="57">
                  <c:v>0.100052975676994</c:v>
                </c:pt>
                <c:pt idx="58">
                  <c:v>9.4358522540108694E-2</c:v>
                </c:pt>
                <c:pt idx="59">
                  <c:v>0.221566814648855</c:v>
                </c:pt>
                <c:pt idx="60">
                  <c:v>0.85402652374728105</c:v>
                </c:pt>
                <c:pt idx="61">
                  <c:v>0.94083744303747696</c:v>
                </c:pt>
                <c:pt idx="62">
                  <c:v>-5.1766935921683403E-2</c:v>
                </c:pt>
                <c:pt idx="63">
                  <c:v>0.142230535351898</c:v>
                </c:pt>
                <c:pt idx="64">
                  <c:v>-4.9847336841640798E-2</c:v>
                </c:pt>
                <c:pt idx="65">
                  <c:v>0.39977853259381702</c:v>
                </c:pt>
                <c:pt idx="66">
                  <c:v>0.57009744417628405</c:v>
                </c:pt>
                <c:pt idx="67">
                  <c:v>6.8213368589584003E-2</c:v>
                </c:pt>
                <c:pt idx="68">
                  <c:v>0.76983226465557997</c:v>
                </c:pt>
                <c:pt idx="69">
                  <c:v>-1.62526852682255</c:v>
                </c:pt>
                <c:pt idx="70">
                  <c:v>8.7902664181529505E-2</c:v>
                </c:pt>
                <c:pt idx="71">
                  <c:v>0.64727819601464598</c:v>
                </c:pt>
                <c:pt idx="72">
                  <c:v>1.0744157310653299</c:v>
                </c:pt>
                <c:pt idx="73">
                  <c:v>0.22611379794459799</c:v>
                </c:pt>
                <c:pt idx="74">
                  <c:v>0.16174824666853199</c:v>
                </c:pt>
                <c:pt idx="75">
                  <c:v>0.54987194772399195</c:v>
                </c:pt>
                <c:pt idx="76">
                  <c:v>0.26890262660029701</c:v>
                </c:pt>
                <c:pt idx="77">
                  <c:v>-1.8712948615389102</c:v>
                </c:pt>
                <c:pt idx="78">
                  <c:v>0.38417508755771701</c:v>
                </c:pt>
                <c:pt idx="79">
                  <c:v>0.43484606886051802</c:v>
                </c:pt>
                <c:pt idx="80">
                  <c:v>-0.56172025042713802</c:v>
                </c:pt>
                <c:pt idx="81">
                  <c:v>-1.9751288641818301</c:v>
                </c:pt>
                <c:pt idx="82">
                  <c:v>0.32003474064299597</c:v>
                </c:pt>
                <c:pt idx="83">
                  <c:v>0.232505312199935</c:v>
                </c:pt>
                <c:pt idx="84">
                  <c:v>0.60838211530325403</c:v>
                </c:pt>
                <c:pt idx="85">
                  <c:v>0.61134201435418301</c:v>
                </c:pt>
                <c:pt idx="86">
                  <c:v>0.63320828543913799</c:v>
                </c:pt>
                <c:pt idx="87">
                  <c:v>3.9279970165254398E-2</c:v>
                </c:pt>
                <c:pt idx="88">
                  <c:v>-1.7903004276201799</c:v>
                </c:pt>
                <c:pt idx="89">
                  <c:v>0.60127209189505104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27-4D4D-B733-F48E3F4A2734}"/>
            </c:ext>
          </c:extLst>
        </c:ser>
        <c:ser>
          <c:idx val="9"/>
          <c:order val="9"/>
          <c:tx>
            <c:strRef>
              <c:f>'[2]Drug molecules'!$M$1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molecules'!$M$2:$M$91</c:f>
              <c:numCache>
                <c:formatCode>General</c:formatCode>
                <c:ptCount val="90"/>
                <c:pt idx="0">
                  <c:v>-0.28529283265170402</c:v>
                </c:pt>
                <c:pt idx="1">
                  <c:v>-0.28529283265170402</c:v>
                </c:pt>
                <c:pt idx="2">
                  <c:v>-0.28529283265170402</c:v>
                </c:pt>
                <c:pt idx="3">
                  <c:v>0.54487548381412498</c:v>
                </c:pt>
                <c:pt idx="4">
                  <c:v>-0.28529283265170402</c:v>
                </c:pt>
                <c:pt idx="5">
                  <c:v>-0.28529283265170402</c:v>
                </c:pt>
                <c:pt idx="6">
                  <c:v>3.5902492925394824E-2</c:v>
                </c:pt>
                <c:pt idx="7">
                  <c:v>-0.8452157269051872</c:v>
                </c:pt>
                <c:pt idx="8">
                  <c:v>-0.74683159660070397</c:v>
                </c:pt>
                <c:pt idx="9">
                  <c:v>-0.28529283265170402</c:v>
                </c:pt>
                <c:pt idx="10">
                  <c:v>-0.74683159660070397</c:v>
                </c:pt>
                <c:pt idx="11">
                  <c:v>-0.35664499190475302</c:v>
                </c:pt>
                <c:pt idx="12">
                  <c:v>-0.28529283265170402</c:v>
                </c:pt>
                <c:pt idx="13">
                  <c:v>-0.28529283265170402</c:v>
                </c:pt>
                <c:pt idx="14">
                  <c:v>-1.44810387638201</c:v>
                </c:pt>
                <c:pt idx="15">
                  <c:v>0.56643253599324495</c:v>
                </c:pt>
                <c:pt idx="16">
                  <c:v>-0.28529283265170402</c:v>
                </c:pt>
                <c:pt idx="17">
                  <c:v>1.23820661676878</c:v>
                </c:pt>
                <c:pt idx="18">
                  <c:v>-0.28529283265170402</c:v>
                </c:pt>
                <c:pt idx="19">
                  <c:v>-1.6031615474839365</c:v>
                </c:pt>
                <c:pt idx="20">
                  <c:v>-0.28529283265170402</c:v>
                </c:pt>
                <c:pt idx="21">
                  <c:v>0.69228300037047397</c:v>
                </c:pt>
                <c:pt idx="22">
                  <c:v>-1.3629024294619914</c:v>
                </c:pt>
                <c:pt idx="23">
                  <c:v>-0.28529283265170402</c:v>
                </c:pt>
                <c:pt idx="24">
                  <c:v>-1.2083703605497</c:v>
                </c:pt>
                <c:pt idx="25">
                  <c:v>-0.81080236064594491</c:v>
                </c:pt>
                <c:pt idx="26">
                  <c:v>-0.28529283265170402</c:v>
                </c:pt>
                <c:pt idx="27">
                  <c:v>-0.28529283265170402</c:v>
                </c:pt>
                <c:pt idx="28">
                  <c:v>-0.28529283265170402</c:v>
                </c:pt>
                <c:pt idx="29">
                  <c:v>-0.28529283265170402</c:v>
                </c:pt>
                <c:pt idx="30">
                  <c:v>-0.28529283265170402</c:v>
                </c:pt>
                <c:pt idx="31">
                  <c:v>-2.448527450413013</c:v>
                </c:pt>
                <c:pt idx="32">
                  <c:v>0.62447969841275397</c:v>
                </c:pt>
                <c:pt idx="33">
                  <c:v>0.62447969841275397</c:v>
                </c:pt>
                <c:pt idx="34">
                  <c:v>-0.25579971303828497</c:v>
                </c:pt>
                <c:pt idx="35">
                  <c:v>-0.28529283265170402</c:v>
                </c:pt>
                <c:pt idx="36">
                  <c:v>-0.28529283265170402</c:v>
                </c:pt>
                <c:pt idx="37">
                  <c:v>-0.28529283265170402</c:v>
                </c:pt>
                <c:pt idx="38">
                  <c:v>-0.28529283265170402</c:v>
                </c:pt>
                <c:pt idx="39">
                  <c:v>-0.28529283265170402</c:v>
                </c:pt>
                <c:pt idx="40">
                  <c:v>-0.28529283265170402</c:v>
                </c:pt>
                <c:pt idx="41">
                  <c:v>-0.28529283265170402</c:v>
                </c:pt>
                <c:pt idx="42">
                  <c:v>-0.28529283265170402</c:v>
                </c:pt>
                <c:pt idx="43">
                  <c:v>0.2234580724457782</c:v>
                </c:pt>
                <c:pt idx="44">
                  <c:v>-0.75131366352961104</c:v>
                </c:pt>
                <c:pt idx="45">
                  <c:v>-0.75131366352961104</c:v>
                </c:pt>
                <c:pt idx="46">
                  <c:v>-0.28529283265170402</c:v>
                </c:pt>
                <c:pt idx="47">
                  <c:v>-1.3996668461732984</c:v>
                </c:pt>
                <c:pt idx="48">
                  <c:v>-0.28529283265170402</c:v>
                </c:pt>
                <c:pt idx="49">
                  <c:v>-0.28529283265170402</c:v>
                </c:pt>
                <c:pt idx="50">
                  <c:v>-0.97760097857520301</c:v>
                </c:pt>
                <c:pt idx="51">
                  <c:v>0.33566315401874502</c:v>
                </c:pt>
                <c:pt idx="52">
                  <c:v>-0.28529283265170402</c:v>
                </c:pt>
                <c:pt idx="53">
                  <c:v>-0.28529283265170402</c:v>
                </c:pt>
                <c:pt idx="54">
                  <c:v>0.861195923615383</c:v>
                </c:pt>
                <c:pt idx="55">
                  <c:v>-0.28529283265170402</c:v>
                </c:pt>
                <c:pt idx="56">
                  <c:v>-0.28529283265170402</c:v>
                </c:pt>
                <c:pt idx="57">
                  <c:v>-0.75131366352961104</c:v>
                </c:pt>
                <c:pt idx="58">
                  <c:v>-0.28529283265170402</c:v>
                </c:pt>
                <c:pt idx="59">
                  <c:v>-1.21733449440751</c:v>
                </c:pt>
                <c:pt idx="60">
                  <c:v>-0.28529283265170402</c:v>
                </c:pt>
                <c:pt idx="61">
                  <c:v>-0.28529283265170402</c:v>
                </c:pt>
                <c:pt idx="62">
                  <c:v>-0.28529283265170402</c:v>
                </c:pt>
                <c:pt idx="63">
                  <c:v>-1.21733449440751</c:v>
                </c:pt>
                <c:pt idx="64">
                  <c:v>-0.91080012636873064</c:v>
                </c:pt>
                <c:pt idx="65">
                  <c:v>0.79720191796774398</c:v>
                </c:pt>
                <c:pt idx="66">
                  <c:v>-0.28529283265170402</c:v>
                </c:pt>
                <c:pt idx="67">
                  <c:v>-1.8793692968803537</c:v>
                </c:pt>
                <c:pt idx="68">
                  <c:v>-0.28529283265170402</c:v>
                </c:pt>
                <c:pt idx="69">
                  <c:v>7.8854652936218794E-2</c:v>
                </c:pt>
                <c:pt idx="70">
                  <c:v>-0.28529283265170402</c:v>
                </c:pt>
                <c:pt idx="71">
                  <c:v>-0.28529283265170402</c:v>
                </c:pt>
                <c:pt idx="72">
                  <c:v>-0.28529283265170402</c:v>
                </c:pt>
                <c:pt idx="73">
                  <c:v>-0.28529283265170402</c:v>
                </c:pt>
                <c:pt idx="74">
                  <c:v>0.6416657494937632</c:v>
                </c:pt>
                <c:pt idx="75">
                  <c:v>1.6654078247591504</c:v>
                </c:pt>
                <c:pt idx="76">
                  <c:v>-0.28529283265170402</c:v>
                </c:pt>
                <c:pt idx="77">
                  <c:v>-0.75131366352961104</c:v>
                </c:pt>
                <c:pt idx="78">
                  <c:v>-6.1881604282615001E-2</c:v>
                </c:pt>
                <c:pt idx="79">
                  <c:v>-0.28529283265170402</c:v>
                </c:pt>
                <c:pt idx="80">
                  <c:v>7.0403671281195597E-3</c:v>
                </c:pt>
                <c:pt idx="81">
                  <c:v>-0.28529283265170402</c:v>
                </c:pt>
                <c:pt idx="82">
                  <c:v>-0.28529283265170402</c:v>
                </c:pt>
                <c:pt idx="83">
                  <c:v>0.65374426190857182</c:v>
                </c:pt>
                <c:pt idx="84">
                  <c:v>-0.28529283265170402</c:v>
                </c:pt>
                <c:pt idx="85">
                  <c:v>-0.28529283265170402</c:v>
                </c:pt>
                <c:pt idx="86">
                  <c:v>-0.75131366352961104</c:v>
                </c:pt>
                <c:pt idx="87">
                  <c:v>-0.28529283265170402</c:v>
                </c:pt>
                <c:pt idx="88">
                  <c:v>-0.75131366352961104</c:v>
                </c:pt>
                <c:pt idx="89">
                  <c:v>-0.28529283265170402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B27-4D4D-B733-F48E3F4A2734}"/>
            </c:ext>
          </c:extLst>
        </c:ser>
        <c:ser>
          <c:idx val="10"/>
          <c:order val="10"/>
          <c:tx>
            <c:strRef>
              <c:f>'[2]Drug molecules'!$N$1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molecules'!$N$2:$N$91</c:f>
              <c:numCache>
                <c:formatCode>General</c:formatCode>
                <c:ptCount val="90"/>
                <c:pt idx="0">
                  <c:v>-2.1356929766536599</c:v>
                </c:pt>
                <c:pt idx="1">
                  <c:v>0.60532272260818198</c:v>
                </c:pt>
                <c:pt idx="2">
                  <c:v>0.63374939091754801</c:v>
                </c:pt>
                <c:pt idx="3">
                  <c:v>0.34767592805846298</c:v>
                </c:pt>
                <c:pt idx="4">
                  <c:v>-0.63785953268459905</c:v>
                </c:pt>
                <c:pt idx="5">
                  <c:v>1.3286368887003099</c:v>
                </c:pt>
                <c:pt idx="6">
                  <c:v>1.07773540527484</c:v>
                </c:pt>
                <c:pt idx="7">
                  <c:v>0.30202462598537</c:v>
                </c:pt>
                <c:pt idx="8">
                  <c:v>0.15423004117354</c:v>
                </c:pt>
                <c:pt idx="9">
                  <c:v>0.30202462598537</c:v>
                </c:pt>
                <c:pt idx="10">
                  <c:v>-0.27819841134777001</c:v>
                </c:pt>
                <c:pt idx="11">
                  <c:v>0.27468202553526</c:v>
                </c:pt>
                <c:pt idx="12">
                  <c:v>0.80394804482065796</c:v>
                </c:pt>
                <c:pt idx="13">
                  <c:v>-0.177012915821189</c:v>
                </c:pt>
                <c:pt idx="14">
                  <c:v>0.66434419494542496</c:v>
                </c:pt>
                <c:pt idx="15">
                  <c:v>0.80394804482065796</c:v>
                </c:pt>
                <c:pt idx="16">
                  <c:v>-0.70968116909142798</c:v>
                </c:pt>
                <c:pt idx="17">
                  <c:v>0.438978532204646</c:v>
                </c:pt>
                <c:pt idx="18">
                  <c:v>0.76407843799692898</c:v>
                </c:pt>
                <c:pt idx="19">
                  <c:v>0.48727977793369698</c:v>
                </c:pt>
                <c:pt idx="20">
                  <c:v>-0.70968116909142798</c:v>
                </c:pt>
                <c:pt idx="21">
                  <c:v>0.17964540987386299</c:v>
                </c:pt>
                <c:pt idx="22">
                  <c:v>0.17964540987386299</c:v>
                </c:pt>
                <c:pt idx="23">
                  <c:v>-0.137384212966184</c:v>
                </c:pt>
                <c:pt idx="24">
                  <c:v>0.33803976930952501</c:v>
                </c:pt>
                <c:pt idx="25">
                  <c:v>0.81358420356959604</c:v>
                </c:pt>
                <c:pt idx="26">
                  <c:v>0.17964540987386299</c:v>
                </c:pt>
                <c:pt idx="27">
                  <c:v>0.199399535309185</c:v>
                </c:pt>
                <c:pt idx="28">
                  <c:v>7.3888567604272995E-2</c:v>
                </c:pt>
                <c:pt idx="29">
                  <c:v>-0.74157136652457201</c:v>
                </c:pt>
                <c:pt idx="30">
                  <c:v>-2.4354876226034401</c:v>
                </c:pt>
                <c:pt idx="31">
                  <c:v>-1.68266272034269</c:v>
                </c:pt>
                <c:pt idx="32">
                  <c:v>0.13303049192587699</c:v>
                </c:pt>
                <c:pt idx="33">
                  <c:v>0.13303049192587699</c:v>
                </c:pt>
                <c:pt idx="34">
                  <c:v>-0.92983781808194099</c:v>
                </c:pt>
                <c:pt idx="35">
                  <c:v>-1.68266272034269</c:v>
                </c:pt>
                <c:pt idx="36">
                  <c:v>-0.26060659296822303</c:v>
                </c:pt>
                <c:pt idx="37">
                  <c:v>1.07773540527484</c:v>
                </c:pt>
                <c:pt idx="38">
                  <c:v>-0.55342536695156497</c:v>
                </c:pt>
                <c:pt idx="39">
                  <c:v>-0.90472526760416105</c:v>
                </c:pt>
                <c:pt idx="40">
                  <c:v>-6.9449293786174496E-2</c:v>
                </c:pt>
                <c:pt idx="41">
                  <c:v>-0.177012915821189</c:v>
                </c:pt>
                <c:pt idx="42">
                  <c:v>-0.108596188703733</c:v>
                </c:pt>
                <c:pt idx="43">
                  <c:v>-0.49970378192623799</c:v>
                </c:pt>
                <c:pt idx="44">
                  <c:v>7.6935679373057994E-5</c:v>
                </c:pt>
                <c:pt idx="45">
                  <c:v>7.6935679373057994E-5</c:v>
                </c:pt>
                <c:pt idx="46">
                  <c:v>-0.52837135420432801</c:v>
                </c:pt>
                <c:pt idx="47">
                  <c:v>1.07773540527484</c:v>
                </c:pt>
                <c:pt idx="48">
                  <c:v>-1.35997185423764</c:v>
                </c:pt>
                <c:pt idx="49">
                  <c:v>-0.327577896273339</c:v>
                </c:pt>
                <c:pt idx="50">
                  <c:v>0.14567795028385699</c:v>
                </c:pt>
                <c:pt idx="51">
                  <c:v>0.199399535309185</c:v>
                </c:pt>
                <c:pt idx="52">
                  <c:v>7.3888567604272995E-2</c:v>
                </c:pt>
                <c:pt idx="53">
                  <c:v>1.07773540527484</c:v>
                </c:pt>
                <c:pt idx="54">
                  <c:v>0.36068474236952802</c:v>
                </c:pt>
                <c:pt idx="55">
                  <c:v>7.3888567604272995E-2</c:v>
                </c:pt>
                <c:pt idx="56">
                  <c:v>-2.6447935369040901E-2</c:v>
                </c:pt>
                <c:pt idx="57">
                  <c:v>0.36382210617890998</c:v>
                </c:pt>
                <c:pt idx="58">
                  <c:v>-0.92983781808194099</c:v>
                </c:pt>
                <c:pt idx="59">
                  <c:v>1.4185102429951599</c:v>
                </c:pt>
                <c:pt idx="60">
                  <c:v>-1.4317612369172199</c:v>
                </c:pt>
                <c:pt idx="61">
                  <c:v>0.36068474236952802</c:v>
                </c:pt>
                <c:pt idx="62">
                  <c:v>-0.26060659296822303</c:v>
                </c:pt>
                <c:pt idx="63">
                  <c:v>1.5065606435635699</c:v>
                </c:pt>
                <c:pt idx="64">
                  <c:v>-0.177012915821189</c:v>
                </c:pt>
                <c:pt idx="65">
                  <c:v>0.27468202553526</c:v>
                </c:pt>
                <c:pt idx="66">
                  <c:v>-0.177012915821189</c:v>
                </c:pt>
                <c:pt idx="67">
                  <c:v>1.6049699147870999</c:v>
                </c:pt>
                <c:pt idx="68">
                  <c:v>0.87694194734386099</c:v>
                </c:pt>
                <c:pt idx="69">
                  <c:v>-0.23039711805179899</c:v>
                </c:pt>
                <c:pt idx="70">
                  <c:v>0.228308011555997</c:v>
                </c:pt>
                <c:pt idx="71">
                  <c:v>-0.327577896273339</c:v>
                </c:pt>
                <c:pt idx="72">
                  <c:v>-1.1163798128703799</c:v>
                </c:pt>
                <c:pt idx="73">
                  <c:v>-0.49970378192623799</c:v>
                </c:pt>
                <c:pt idx="74">
                  <c:v>0.575811986439561</c:v>
                </c:pt>
                <c:pt idx="75">
                  <c:v>-0.92983781808194099</c:v>
                </c:pt>
                <c:pt idx="76">
                  <c:v>0.165191171750457</c:v>
                </c:pt>
                <c:pt idx="77">
                  <c:v>0.36308119118696203</c:v>
                </c:pt>
                <c:pt idx="78">
                  <c:v>0.575811986439561</c:v>
                </c:pt>
                <c:pt idx="79">
                  <c:v>0.17964540987386299</c:v>
                </c:pt>
                <c:pt idx="80">
                  <c:v>0.95148375414773501</c:v>
                </c:pt>
                <c:pt idx="81">
                  <c:v>-0.211873428221661</c:v>
                </c:pt>
                <c:pt idx="82">
                  <c:v>0.496554580729548</c:v>
                </c:pt>
                <c:pt idx="83">
                  <c:v>-0.13159858556989101</c:v>
                </c:pt>
                <c:pt idx="84">
                  <c:v>-0.18113677419968</c:v>
                </c:pt>
                <c:pt idx="85">
                  <c:v>1.41223056584734</c:v>
                </c:pt>
                <c:pt idx="86">
                  <c:v>0.27468202553526</c:v>
                </c:pt>
                <c:pt idx="87">
                  <c:v>0.165191171750457</c:v>
                </c:pt>
                <c:pt idx="88">
                  <c:v>1.58695039072723</c:v>
                </c:pt>
                <c:pt idx="89">
                  <c:v>-7.2001896286632602E-2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27-4D4D-B733-F48E3F4A2734}"/>
            </c:ext>
          </c:extLst>
        </c:ser>
        <c:ser>
          <c:idx val="11"/>
          <c:order val="11"/>
          <c:tx>
            <c:strRef>
              <c:f>'[2]Drug molecules'!$O$1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molecules'!$C$2:$C$91</c:f>
              <c:strCache>
                <c:ptCount val="90"/>
                <c:pt idx="0">
                  <c:v>57-92-1</c:v>
                </c:pt>
                <c:pt idx="1">
                  <c:v>114-07-8</c:v>
                </c:pt>
                <c:pt idx="2">
                  <c:v>81103-11-9</c:v>
                </c:pt>
                <c:pt idx="3">
                  <c:v>152-11-4</c:v>
                </c:pt>
                <c:pt idx="4">
                  <c:v>61869-08-7</c:v>
                </c:pt>
                <c:pt idx="5">
                  <c:v>85721-33-1</c:v>
                </c:pt>
                <c:pt idx="6">
                  <c:v>738-70-5</c:v>
                </c:pt>
                <c:pt idx="7">
                  <c:v>54910-89-3</c:v>
                </c:pt>
                <c:pt idx="8">
                  <c:v>49562-28-9</c:v>
                </c:pt>
                <c:pt idx="9">
                  <c:v>42200-33-9</c:v>
                </c:pt>
                <c:pt idx="10">
                  <c:v>126-07-8</c:v>
                </c:pt>
                <c:pt idx="11">
                  <c:v>79559-97-0</c:v>
                </c:pt>
                <c:pt idx="12">
                  <c:v>79-57-2</c:v>
                </c:pt>
                <c:pt idx="13">
                  <c:v>67306-00-7</c:v>
                </c:pt>
                <c:pt idx="14">
                  <c:v>58-14-0</c:v>
                </c:pt>
                <c:pt idx="15">
                  <c:v>57-62-5</c:v>
                </c:pt>
                <c:pt idx="16">
                  <c:v>68-22-4</c:v>
                </c:pt>
                <c:pt idx="17">
                  <c:v>50-63-5</c:v>
                </c:pt>
                <c:pt idx="18">
                  <c:v>64-75-5</c:v>
                </c:pt>
                <c:pt idx="19">
                  <c:v>3380-34-5</c:v>
                </c:pt>
                <c:pt idx="20">
                  <c:v>57-63-6</c:v>
                </c:pt>
                <c:pt idx="21">
                  <c:v>318-98-9</c:v>
                </c:pt>
                <c:pt idx="22">
                  <c:v>525-66-6</c:v>
                </c:pt>
                <c:pt idx="23">
                  <c:v>22071-15-4</c:v>
                </c:pt>
                <c:pt idx="24">
                  <c:v>15307-79-6</c:v>
                </c:pt>
                <c:pt idx="25">
                  <c:v>42835-25-6</c:v>
                </c:pt>
                <c:pt idx="26">
                  <c:v>56392-17-7</c:v>
                </c:pt>
                <c:pt idx="27">
                  <c:v>91-53-2</c:v>
                </c:pt>
                <c:pt idx="28">
                  <c:v>549-18-8</c:v>
                </c:pt>
                <c:pt idx="29">
                  <c:v>128-37-0</c:v>
                </c:pt>
                <c:pt idx="30">
                  <c:v>74-89-5</c:v>
                </c:pt>
                <c:pt idx="31">
                  <c:v>123-38-6</c:v>
                </c:pt>
                <c:pt idx="32">
                  <c:v>26159-34-2</c:v>
                </c:pt>
                <c:pt idx="33">
                  <c:v>22204-53-1</c:v>
                </c:pt>
                <c:pt idx="34">
                  <c:v>111-30-8</c:v>
                </c:pt>
                <c:pt idx="35">
                  <c:v>107-02-8</c:v>
                </c:pt>
                <c:pt idx="36">
                  <c:v>25812-30-0</c:v>
                </c:pt>
                <c:pt idx="37">
                  <c:v>657-24-9</c:v>
                </c:pt>
                <c:pt idx="38">
                  <c:v>100-52-7</c:v>
                </c:pt>
                <c:pt idx="39">
                  <c:v>66357-35-5</c:v>
                </c:pt>
                <c:pt idx="40">
                  <c:v>111-42-2</c:v>
                </c:pt>
                <c:pt idx="41">
                  <c:v>371-40-4</c:v>
                </c:pt>
                <c:pt idx="42">
                  <c:v>91-66-7</c:v>
                </c:pt>
                <c:pt idx="43">
                  <c:v>62-53-3</c:v>
                </c:pt>
                <c:pt idx="44">
                  <c:v>65-30-5</c:v>
                </c:pt>
                <c:pt idx="45">
                  <c:v>54-11-5</c:v>
                </c:pt>
                <c:pt idx="46">
                  <c:v>15687-27-1</c:v>
                </c:pt>
                <c:pt idx="47">
                  <c:v>55-63-0</c:v>
                </c:pt>
                <c:pt idx="48">
                  <c:v>66-25-1</c:v>
                </c:pt>
                <c:pt idx="49">
                  <c:v>119-64-2</c:v>
                </c:pt>
                <c:pt idx="50">
                  <c:v>882-09-7</c:v>
                </c:pt>
                <c:pt idx="51">
                  <c:v>637-07-0</c:v>
                </c:pt>
                <c:pt idx="52">
                  <c:v>121-69-7</c:v>
                </c:pt>
                <c:pt idx="53">
                  <c:v>110-91-8</c:v>
                </c:pt>
                <c:pt idx="54">
                  <c:v>302-17-0</c:v>
                </c:pt>
                <c:pt idx="55">
                  <c:v>110-89-4</c:v>
                </c:pt>
                <c:pt idx="56">
                  <c:v>69-72-7</c:v>
                </c:pt>
                <c:pt idx="57">
                  <c:v>443-48-1</c:v>
                </c:pt>
                <c:pt idx="58">
                  <c:v>1330-20-7</c:v>
                </c:pt>
                <c:pt idx="59">
                  <c:v>57-68-1</c:v>
                </c:pt>
                <c:pt idx="60">
                  <c:v>115-19-5</c:v>
                </c:pt>
                <c:pt idx="61">
                  <c:v>67-48-1</c:v>
                </c:pt>
                <c:pt idx="62">
                  <c:v>65-85-0</c:v>
                </c:pt>
                <c:pt idx="63">
                  <c:v>127-79-7</c:v>
                </c:pt>
                <c:pt idx="64">
                  <c:v>100-66-3</c:v>
                </c:pt>
                <c:pt idx="65">
                  <c:v>41859-67-0</c:v>
                </c:pt>
                <c:pt idx="66">
                  <c:v>110-16-7</c:v>
                </c:pt>
                <c:pt idx="67">
                  <c:v>68-35-9</c:v>
                </c:pt>
                <c:pt idx="68">
                  <c:v>106-89-8</c:v>
                </c:pt>
                <c:pt idx="69">
                  <c:v>51481-61-9</c:v>
                </c:pt>
                <c:pt idx="70">
                  <c:v>50-78-2</c:v>
                </c:pt>
                <c:pt idx="71">
                  <c:v>79-11-8</c:v>
                </c:pt>
                <c:pt idx="72">
                  <c:v>859-18-7</c:v>
                </c:pt>
                <c:pt idx="73">
                  <c:v>105-37-3</c:v>
                </c:pt>
                <c:pt idx="74">
                  <c:v>298-46-4</c:v>
                </c:pt>
                <c:pt idx="75">
                  <c:v>64-19-7</c:v>
                </c:pt>
                <c:pt idx="76">
                  <c:v>105-53-3</c:v>
                </c:pt>
                <c:pt idx="77">
                  <c:v>723-46-6</c:v>
                </c:pt>
                <c:pt idx="78">
                  <c:v>56-75-7</c:v>
                </c:pt>
                <c:pt idx="79">
                  <c:v>29122-68-7</c:v>
                </c:pt>
                <c:pt idx="80">
                  <c:v>54965-21-8</c:v>
                </c:pt>
                <c:pt idx="81">
                  <c:v>59-87-0</c:v>
                </c:pt>
                <c:pt idx="82">
                  <c:v>13311-84-7</c:v>
                </c:pt>
                <c:pt idx="83">
                  <c:v>15307-86-5</c:v>
                </c:pt>
                <c:pt idx="84">
                  <c:v>26787-78-0</c:v>
                </c:pt>
                <c:pt idx="85">
                  <c:v>51-21-8</c:v>
                </c:pt>
                <c:pt idx="86">
                  <c:v>54-85-3</c:v>
                </c:pt>
                <c:pt idx="87">
                  <c:v>103-90-2</c:v>
                </c:pt>
                <c:pt idx="88">
                  <c:v>58-08-2</c:v>
                </c:pt>
                <c:pt idx="89">
                  <c:v>62571-86-2</c:v>
                </c:pt>
              </c:strCache>
            </c:strRef>
          </c:cat>
          <c:val>
            <c:numRef>
              <c:f>'[2]Drug molecules'!$O$2:$O$91</c:f>
              <c:numCache>
                <c:formatCode>General</c:formatCode>
                <c:ptCount val="90"/>
                <c:pt idx="0">
                  <c:v>18.119465076460401</c:v>
                </c:pt>
                <c:pt idx="1">
                  <c:v>13.0824941801254</c:v>
                </c:pt>
                <c:pt idx="2">
                  <c:v>12.841122272708301</c:v>
                </c:pt>
                <c:pt idx="3">
                  <c:v>9.1191135294952197</c:v>
                </c:pt>
                <c:pt idx="4">
                  <c:v>7.7719550256624599</c:v>
                </c:pt>
                <c:pt idx="5">
                  <c:v>6.9092558856362301</c:v>
                </c:pt>
                <c:pt idx="6">
                  <c:v>6.5370343350082596</c:v>
                </c:pt>
                <c:pt idx="7">
                  <c:v>6.2420321020138596</c:v>
                </c:pt>
                <c:pt idx="8">
                  <c:v>5.7293295828485098</c:v>
                </c:pt>
                <c:pt idx="9">
                  <c:v>5.5276113354209899</c:v>
                </c:pt>
                <c:pt idx="10">
                  <c:v>5.3726795094790196</c:v>
                </c:pt>
                <c:pt idx="11">
                  <c:v>4.9487020193528597</c:v>
                </c:pt>
                <c:pt idx="12">
                  <c:v>4.8845211598668499</c:v>
                </c:pt>
                <c:pt idx="13">
                  <c:v>4.86903330253603</c:v>
                </c:pt>
                <c:pt idx="14">
                  <c:v>4.7296498578131798</c:v>
                </c:pt>
                <c:pt idx="15">
                  <c:v>4.4295936906541904</c:v>
                </c:pt>
                <c:pt idx="16">
                  <c:v>4.3265247913255598</c:v>
                </c:pt>
                <c:pt idx="17">
                  <c:v>4.1973964644675004</c:v>
                </c:pt>
                <c:pt idx="18">
                  <c:v>4.1063240382124802</c:v>
                </c:pt>
                <c:pt idx="19">
                  <c:v>3.9441380823565901</c:v>
                </c:pt>
                <c:pt idx="20">
                  <c:v>3.87902983077934</c:v>
                </c:pt>
                <c:pt idx="21">
                  <c:v>3.7668004146295702</c:v>
                </c:pt>
                <c:pt idx="22">
                  <c:v>3.7668004146295702</c:v>
                </c:pt>
                <c:pt idx="23">
                  <c:v>3.5757233519415998</c:v>
                </c:pt>
                <c:pt idx="24">
                  <c:v>3.4989744657760502</c:v>
                </c:pt>
                <c:pt idx="25">
                  <c:v>3.1579051531356002</c:v>
                </c:pt>
                <c:pt idx="26">
                  <c:v>2.9904795260740098</c:v>
                </c:pt>
                <c:pt idx="27">
                  <c:v>2.9900914925562301</c:v>
                </c:pt>
                <c:pt idx="28">
                  <c:v>2.7483205550035601</c:v>
                </c:pt>
                <c:pt idx="29">
                  <c:v>1.6450209552483801</c:v>
                </c:pt>
                <c:pt idx="30">
                  <c:v>1.6424057040892901</c:v>
                </c:pt>
                <c:pt idx="31">
                  <c:v>1.6262196905187958</c:v>
                </c:pt>
                <c:pt idx="32">
                  <c:v>1.5369965390620299</c:v>
                </c:pt>
                <c:pt idx="33">
                  <c:v>1.5369965390620299</c:v>
                </c:pt>
                <c:pt idx="34">
                  <c:v>1.3262716311978999</c:v>
                </c:pt>
                <c:pt idx="35">
                  <c:v>1.1466726024995326</c:v>
                </c:pt>
                <c:pt idx="36">
                  <c:v>1.11682807263664</c:v>
                </c:pt>
                <c:pt idx="37">
                  <c:v>1.0820070560847801</c:v>
                </c:pt>
                <c:pt idx="38">
                  <c:v>0.98330594559866502</c:v>
                </c:pt>
                <c:pt idx="39">
                  <c:v>0.97831213565087305</c:v>
                </c:pt>
                <c:pt idx="40">
                  <c:v>0.77534895320953801</c:v>
                </c:pt>
                <c:pt idx="41">
                  <c:v>0.71553100125567604</c:v>
                </c:pt>
                <c:pt idx="42">
                  <c:v>0.55892926113668895</c:v>
                </c:pt>
                <c:pt idx="43">
                  <c:v>0.50229940604354595</c:v>
                </c:pt>
                <c:pt idx="44">
                  <c:v>0.46434820849354003</c:v>
                </c:pt>
                <c:pt idx="45">
                  <c:v>0.46434820849354003</c:v>
                </c:pt>
                <c:pt idx="46">
                  <c:v>0.415792204661038</c:v>
                </c:pt>
                <c:pt idx="47">
                  <c:v>0.38612097139621299</c:v>
                </c:pt>
                <c:pt idx="48">
                  <c:v>0.36925238510820202</c:v>
                </c:pt>
                <c:pt idx="49">
                  <c:v>0.36571872032342001</c:v>
                </c:pt>
                <c:pt idx="50">
                  <c:v>0.31531750826571697</c:v>
                </c:pt>
                <c:pt idx="51">
                  <c:v>0.29096082772194398</c:v>
                </c:pt>
                <c:pt idx="52">
                  <c:v>0.166430695924489</c:v>
                </c:pt>
                <c:pt idx="53">
                  <c:v>0.153792680787257</c:v>
                </c:pt>
                <c:pt idx="54">
                  <c:v>0.14668166304057501</c:v>
                </c:pt>
                <c:pt idx="55">
                  <c:v>8.0026256821913597E-2</c:v>
                </c:pt>
                <c:pt idx="56">
                  <c:v>6.8921368037054995E-2</c:v>
                </c:pt>
                <c:pt idx="57">
                  <c:v>2.2686165192698299E-2</c:v>
                </c:pt>
                <c:pt idx="58">
                  <c:v>-5.1975620717395803E-2</c:v>
                </c:pt>
                <c:pt idx="59">
                  <c:v>-0.19319415774110599</c:v>
                </c:pt>
                <c:pt idx="60">
                  <c:v>-0.28461622599133202</c:v>
                </c:pt>
                <c:pt idx="61">
                  <c:v>-0.29194948787708902</c:v>
                </c:pt>
                <c:pt idx="62">
                  <c:v>-0.34923427665312312</c:v>
                </c:pt>
                <c:pt idx="63">
                  <c:v>-0.49653255254523898</c:v>
                </c:pt>
                <c:pt idx="64">
                  <c:v>-0.52998611636896387</c:v>
                </c:pt>
                <c:pt idx="65">
                  <c:v>-0.58701780240755896</c:v>
                </c:pt>
                <c:pt idx="66">
                  <c:v>-0.62756683954203096</c:v>
                </c:pt>
                <c:pt idx="67">
                  <c:v>-0.798823148371132</c:v>
                </c:pt>
                <c:pt idx="68">
                  <c:v>-0.81380474330691099</c:v>
                </c:pt>
                <c:pt idx="69">
                  <c:v>-0.93530442740160602</c:v>
                </c:pt>
                <c:pt idx="70">
                  <c:v>-1.0776801892141401</c:v>
                </c:pt>
                <c:pt idx="71">
                  <c:v>-1.3090077020825199</c:v>
                </c:pt>
                <c:pt idx="72">
                  <c:v>-1.62545923495101</c:v>
                </c:pt>
                <c:pt idx="73">
                  <c:v>-1.80341154716148</c:v>
                </c:pt>
                <c:pt idx="74">
                  <c:v>-2.0283083339999681</c:v>
                </c:pt>
                <c:pt idx="75">
                  <c:v>-2.3081936324664403</c:v>
                </c:pt>
                <c:pt idx="76">
                  <c:v>-3.0678737289039</c:v>
                </c:pt>
                <c:pt idx="77">
                  <c:v>-3.1622860197609199</c:v>
                </c:pt>
                <c:pt idx="78">
                  <c:v>-3.3730811548566102</c:v>
                </c:pt>
                <c:pt idx="79">
                  <c:v>-3.6128117666320998</c:v>
                </c:pt>
                <c:pt idx="80">
                  <c:v>-4.1376196657279198</c:v>
                </c:pt>
                <c:pt idx="81">
                  <c:v>-4.3971790169787104</c:v>
                </c:pt>
                <c:pt idx="82">
                  <c:v>-4.4219844503494103</c:v>
                </c:pt>
                <c:pt idx="83">
                  <c:v>-4.7266826823452801</c:v>
                </c:pt>
                <c:pt idx="84">
                  <c:v>-5.1052368624277902</c:v>
                </c:pt>
                <c:pt idx="85">
                  <c:v>-5.33955216336253</c:v>
                </c:pt>
                <c:pt idx="86">
                  <c:v>-5.6960438540512701</c:v>
                </c:pt>
                <c:pt idx="87">
                  <c:v>-5.8488644085633998</c:v>
                </c:pt>
                <c:pt idx="88">
                  <c:v>-6.7274620029813699</c:v>
                </c:pt>
                <c:pt idx="89">
                  <c:v>-8.8050274322851703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B27-4D4D-B733-F48E3F4A2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137370495"/>
        <c:axId val="1137375487"/>
      </c:barChart>
      <c:catAx>
        <c:axId val="11373704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37375487"/>
        <c:crosses val="autoZero"/>
        <c:auto val="1"/>
        <c:lblAlgn val="ctr"/>
        <c:lblOffset val="100"/>
        <c:noMultiLvlLbl val="0"/>
      </c:catAx>
      <c:valAx>
        <c:axId val="1137375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37370495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Fungicide SSD derivation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[2]Fungicides!$C$1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[2]Fungicides!$C$2:$C$103</c:f>
              <c:numCache>
                <c:formatCode>General</c:formatCode>
                <c:ptCount val="102"/>
                <c:pt idx="0">
                  <c:v>4.1486464847103921</c:v>
                </c:pt>
                <c:pt idx="1">
                  <c:v>4.0681871812602699</c:v>
                </c:pt>
                <c:pt idx="2">
                  <c:v>6.1478681464331402</c:v>
                </c:pt>
                <c:pt idx="3">
                  <c:v>5.4627279322434559</c:v>
                </c:pt>
                <c:pt idx="4">
                  <c:v>4.4392898654229</c:v>
                </c:pt>
                <c:pt idx="5">
                  <c:v>5.6579439654462513</c:v>
                </c:pt>
                <c:pt idx="6">
                  <c:v>6.3096944750422024</c:v>
                </c:pt>
                <c:pt idx="7">
                  <c:v>4.5513751876023774</c:v>
                </c:pt>
                <c:pt idx="8">
                  <c:v>3.0157216941401499</c:v>
                </c:pt>
                <c:pt idx="9">
                  <c:v>5.7275632639905396</c:v>
                </c:pt>
                <c:pt idx="10">
                  <c:v>6.3832865176596796</c:v>
                </c:pt>
                <c:pt idx="11">
                  <c:v>6.5595253967968201</c:v>
                </c:pt>
                <c:pt idx="12">
                  <c:v>5.1818497921807003</c:v>
                </c:pt>
                <c:pt idx="13">
                  <c:v>4.9651632960100001</c:v>
                </c:pt>
                <c:pt idx="14">
                  <c:v>5.7456892731006501</c:v>
                </c:pt>
                <c:pt idx="15">
                  <c:v>6.7788134354100817</c:v>
                </c:pt>
                <c:pt idx="16">
                  <c:v>6.8451618029228172</c:v>
                </c:pt>
                <c:pt idx="17">
                  <c:v>5.4041284113774601</c:v>
                </c:pt>
                <c:pt idx="18">
                  <c:v>4.6335356897265498</c:v>
                </c:pt>
                <c:pt idx="19">
                  <c:v>6.3829726982513098</c:v>
                </c:pt>
                <c:pt idx="20">
                  <c:v>5.9694536716278401</c:v>
                </c:pt>
                <c:pt idx="21">
                  <c:v>6.0359939887538898</c:v>
                </c:pt>
                <c:pt idx="22">
                  <c:v>5.7552696309188711</c:v>
                </c:pt>
                <c:pt idx="23">
                  <c:v>5.4219151418840204</c:v>
                </c:pt>
                <c:pt idx="24">
                  <c:v>6.4267765360278704</c:v>
                </c:pt>
                <c:pt idx="25">
                  <c:v>5.8512272764951696</c:v>
                </c:pt>
                <c:pt idx="26">
                  <c:v>6.3820371088395547</c:v>
                </c:pt>
                <c:pt idx="27">
                  <c:v>6.8604272057814688</c:v>
                </c:pt>
                <c:pt idx="28">
                  <c:v>5.1042308877080593</c:v>
                </c:pt>
                <c:pt idx="29">
                  <c:v>7.7289102674301473</c:v>
                </c:pt>
                <c:pt idx="30">
                  <c:v>5.8288794088099403</c:v>
                </c:pt>
                <c:pt idx="31">
                  <c:v>3.8299045061401298</c:v>
                </c:pt>
                <c:pt idx="32">
                  <c:v>5.9809513970775541</c:v>
                </c:pt>
                <c:pt idx="33">
                  <c:v>4.6322717112199099</c:v>
                </c:pt>
                <c:pt idx="34">
                  <c:v>4.2705557044793929</c:v>
                </c:pt>
                <c:pt idx="35">
                  <c:v>6.27839130425658</c:v>
                </c:pt>
                <c:pt idx="36">
                  <c:v>5.7051788321349903</c:v>
                </c:pt>
                <c:pt idx="37">
                  <c:v>7.2987243931204278</c:v>
                </c:pt>
                <c:pt idx="38">
                  <c:v>6.1404715730270283</c:v>
                </c:pt>
                <c:pt idx="39">
                  <c:v>5.9107504768486052</c:v>
                </c:pt>
                <c:pt idx="40">
                  <c:v>5.6822635534338888</c:v>
                </c:pt>
                <c:pt idx="41">
                  <c:v>5.2480951939244109</c:v>
                </c:pt>
                <c:pt idx="42">
                  <c:v>7.1387504320680959</c:v>
                </c:pt>
                <c:pt idx="43">
                  <c:v>4.4977393738699796</c:v>
                </c:pt>
                <c:pt idx="44">
                  <c:v>5.2580132900318519</c:v>
                </c:pt>
                <c:pt idx="45">
                  <c:v>4.9229538373439174</c:v>
                </c:pt>
                <c:pt idx="46">
                  <c:v>5.7995364616566354</c:v>
                </c:pt>
                <c:pt idx="47">
                  <c:v>6.9294257393533094</c:v>
                </c:pt>
                <c:pt idx="48">
                  <c:v>4.4786079960739196</c:v>
                </c:pt>
                <c:pt idx="49">
                  <c:v>5.5983036036520604</c:v>
                </c:pt>
                <c:pt idx="50">
                  <c:v>5.1597313750503799</c:v>
                </c:pt>
                <c:pt idx="51">
                  <c:v>7.5250873724714999</c:v>
                </c:pt>
                <c:pt idx="52">
                  <c:v>5.3167228029332403</c:v>
                </c:pt>
                <c:pt idx="53">
                  <c:v>2.82232013057203</c:v>
                </c:pt>
                <c:pt idx="54">
                  <c:v>6.7316655765046498</c:v>
                </c:pt>
                <c:pt idx="55">
                  <c:v>7.3207861461713746</c:v>
                </c:pt>
                <c:pt idx="56">
                  <c:v>6.1968297461230302</c:v>
                </c:pt>
                <c:pt idx="57">
                  <c:v>6.0834906873507899</c:v>
                </c:pt>
                <c:pt idx="58">
                  <c:v>7.7860185956117798</c:v>
                </c:pt>
                <c:pt idx="59">
                  <c:v>5.2120557522783777</c:v>
                </c:pt>
                <c:pt idx="60">
                  <c:v>5.5789394710835101</c:v>
                </c:pt>
                <c:pt idx="61">
                  <c:v>3.2351336856384676</c:v>
                </c:pt>
                <c:pt idx="62">
                  <c:v>5.4882354378687896</c:v>
                </c:pt>
                <c:pt idx="63">
                  <c:v>5.1584913945420201</c:v>
                </c:pt>
                <c:pt idx="64">
                  <c:v>4.1488791262879001</c:v>
                </c:pt>
                <c:pt idx="65">
                  <c:v>4.856393482615597</c:v>
                </c:pt>
                <c:pt idx="66">
                  <c:v>4.5930528507616799</c:v>
                </c:pt>
                <c:pt idx="67">
                  <c:v>5.1639657469245579</c:v>
                </c:pt>
                <c:pt idx="68">
                  <c:v>5.5109923675530803</c:v>
                </c:pt>
                <c:pt idx="69">
                  <c:v>5.2610082527748903</c:v>
                </c:pt>
                <c:pt idx="70">
                  <c:v>2.6448862069143599</c:v>
                </c:pt>
                <c:pt idx="71">
                  <c:v>4.8429730820728798</c:v>
                </c:pt>
                <c:pt idx="72">
                  <c:v>6.1247919440793801</c:v>
                </c:pt>
                <c:pt idx="73">
                  <c:v>4.7289266954606362</c:v>
                </c:pt>
                <c:pt idx="74">
                  <c:v>6.49372034422663</c:v>
                </c:pt>
                <c:pt idx="75">
                  <c:v>5.2522805868068838</c:v>
                </c:pt>
                <c:pt idx="76">
                  <c:v>5.1357484500192498</c:v>
                </c:pt>
                <c:pt idx="77">
                  <c:v>5.2928407155077659</c:v>
                </c:pt>
                <c:pt idx="78">
                  <c:v>5.7843418550497097</c:v>
                </c:pt>
                <c:pt idx="79">
                  <c:v>5.8408842646496701</c:v>
                </c:pt>
                <c:pt idx="80">
                  <c:v>6.2150885967441596</c:v>
                </c:pt>
                <c:pt idx="81">
                  <c:v>6.5652631988453498</c:v>
                </c:pt>
                <c:pt idx="82">
                  <c:v>7.1505767033224004</c:v>
                </c:pt>
                <c:pt idx="83">
                  <c:v>4.7255261165295197</c:v>
                </c:pt>
                <c:pt idx="84">
                  <c:v>4.8427323063122101</c:v>
                </c:pt>
                <c:pt idx="85">
                  <c:v>3.97783303855415</c:v>
                </c:pt>
                <c:pt idx="86">
                  <c:v>2.9605326456511598</c:v>
                </c:pt>
                <c:pt idx="87">
                  <c:v>4.6478736757743997</c:v>
                </c:pt>
                <c:pt idx="88">
                  <c:v>7.391076067990153</c:v>
                </c:pt>
                <c:pt idx="89">
                  <c:v>5.7435791512279701</c:v>
                </c:pt>
                <c:pt idx="90">
                  <c:v>6.7075867987280899</c:v>
                </c:pt>
                <c:pt idx="91">
                  <c:v>5.0397644239849457</c:v>
                </c:pt>
                <c:pt idx="92">
                  <c:v>4.8795552625589087</c:v>
                </c:pt>
                <c:pt idx="93">
                  <c:v>5.9001556555823198</c:v>
                </c:pt>
                <c:pt idx="94">
                  <c:v>5.3058747699986704</c:v>
                </c:pt>
                <c:pt idx="95">
                  <c:v>4.5200201104016404</c:v>
                </c:pt>
                <c:pt idx="96">
                  <c:v>5.3167246453145598</c:v>
                </c:pt>
                <c:pt idx="97">
                  <c:v>4.4307069939335841</c:v>
                </c:pt>
                <c:pt idx="98">
                  <c:v>4.781599017075906</c:v>
                </c:pt>
                <c:pt idx="99">
                  <c:v>3.46083664890361</c:v>
                </c:pt>
                <c:pt idx="100">
                  <c:v>3.6676402219698807</c:v>
                </c:pt>
                <c:pt idx="101">
                  <c:v>5.2657816888815097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E8-48D2-AA42-1B6FFED75278}"/>
            </c:ext>
          </c:extLst>
        </c:ser>
        <c:ser>
          <c:idx val="1"/>
          <c:order val="1"/>
          <c:tx>
            <c:strRef>
              <c:f>[2]Fungicides!$D$1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[2]Fungicides!$D$2:$D$103</c:f>
              <c:numCache>
                <c:formatCode>General</c:formatCode>
                <c:ptCount val="102"/>
                <c:pt idx="0">
                  <c:v>1.0582327455595186</c:v>
                </c:pt>
                <c:pt idx="1">
                  <c:v>0.71379563784452504</c:v>
                </c:pt>
                <c:pt idx="2">
                  <c:v>0.77716246683349399</c:v>
                </c:pt>
                <c:pt idx="3">
                  <c:v>1.2178877494810161</c:v>
                </c:pt>
                <c:pt idx="4">
                  <c:v>0.62781899626416404</c:v>
                </c:pt>
                <c:pt idx="5">
                  <c:v>1.0492373761539415</c:v>
                </c:pt>
                <c:pt idx="6">
                  <c:v>0.694727949946917</c:v>
                </c:pt>
                <c:pt idx="7">
                  <c:v>0.33339255096965426</c:v>
                </c:pt>
                <c:pt idx="8">
                  <c:v>0.63062147109386002</c:v>
                </c:pt>
                <c:pt idx="9">
                  <c:v>0.66622028591660742</c:v>
                </c:pt>
                <c:pt idx="10">
                  <c:v>1.5831626587315</c:v>
                </c:pt>
                <c:pt idx="11">
                  <c:v>1.2257039199462401</c:v>
                </c:pt>
                <c:pt idx="12">
                  <c:v>1.0688399338180901</c:v>
                </c:pt>
                <c:pt idx="13">
                  <c:v>0.79845263106328901</c:v>
                </c:pt>
                <c:pt idx="14">
                  <c:v>0.79759211899013105</c:v>
                </c:pt>
                <c:pt idx="15">
                  <c:v>1.489463047981342</c:v>
                </c:pt>
                <c:pt idx="16">
                  <c:v>0.51646179932443248</c:v>
                </c:pt>
                <c:pt idx="17">
                  <c:v>1.69096784961947</c:v>
                </c:pt>
                <c:pt idx="18">
                  <c:v>0.74352651266240399</c:v>
                </c:pt>
                <c:pt idx="19">
                  <c:v>0.81288927305995695</c:v>
                </c:pt>
                <c:pt idx="20">
                  <c:v>1.2136033391808201</c:v>
                </c:pt>
                <c:pt idx="21">
                  <c:v>0.764918292830427</c:v>
                </c:pt>
                <c:pt idx="22">
                  <c:v>0.27478770936254987</c:v>
                </c:pt>
                <c:pt idx="23">
                  <c:v>0.80702946602607495</c:v>
                </c:pt>
                <c:pt idx="24">
                  <c:v>1.0725826926630799</c:v>
                </c:pt>
                <c:pt idx="25">
                  <c:v>1.20607066030164</c:v>
                </c:pt>
                <c:pt idx="26">
                  <c:v>1.083579842380586</c:v>
                </c:pt>
                <c:pt idx="27">
                  <c:v>0.26926590827122093</c:v>
                </c:pt>
                <c:pt idx="28">
                  <c:v>0.41640989601298684</c:v>
                </c:pt>
                <c:pt idx="29">
                  <c:v>0.62086909279208791</c:v>
                </c:pt>
                <c:pt idx="30">
                  <c:v>1.05702440596248</c:v>
                </c:pt>
                <c:pt idx="31">
                  <c:v>0.79082925556891703</c:v>
                </c:pt>
                <c:pt idx="32">
                  <c:v>0.27966759911816952</c:v>
                </c:pt>
                <c:pt idx="33">
                  <c:v>0.80183327200059795</c:v>
                </c:pt>
                <c:pt idx="34">
                  <c:v>1.6699016688013633</c:v>
                </c:pt>
                <c:pt idx="35">
                  <c:v>1.0816577445079825</c:v>
                </c:pt>
                <c:pt idx="36">
                  <c:v>0.95381558083211004</c:v>
                </c:pt>
                <c:pt idx="37">
                  <c:v>0.8127666949899166</c:v>
                </c:pt>
                <c:pt idx="38">
                  <c:v>1.0175885175336585</c:v>
                </c:pt>
                <c:pt idx="39">
                  <c:v>1.1466526650804243</c:v>
                </c:pt>
                <c:pt idx="40">
                  <c:v>0.35644606141148871</c:v>
                </c:pt>
                <c:pt idx="41">
                  <c:v>0.38498848977266542</c:v>
                </c:pt>
                <c:pt idx="42">
                  <c:v>0.66263610051959143</c:v>
                </c:pt>
                <c:pt idx="43">
                  <c:v>0.78634563473428798</c:v>
                </c:pt>
                <c:pt idx="44">
                  <c:v>1.4093365828631301</c:v>
                </c:pt>
                <c:pt idx="45">
                  <c:v>0.2335514253363653</c:v>
                </c:pt>
                <c:pt idx="46">
                  <c:v>0.93705518586664682</c:v>
                </c:pt>
                <c:pt idx="47">
                  <c:v>0.62100512698101518</c:v>
                </c:pt>
                <c:pt idx="48">
                  <c:v>1.03554437263357</c:v>
                </c:pt>
                <c:pt idx="49">
                  <c:v>0.77782481567905704</c:v>
                </c:pt>
                <c:pt idx="50">
                  <c:v>0.70619052304302499</c:v>
                </c:pt>
                <c:pt idx="51">
                  <c:v>0.81665314024692304</c:v>
                </c:pt>
                <c:pt idx="52">
                  <c:v>1.0376996412166899</c:v>
                </c:pt>
                <c:pt idx="53">
                  <c:v>0.73990401631571401</c:v>
                </c:pt>
                <c:pt idx="54">
                  <c:v>0.80536119867386202</c:v>
                </c:pt>
                <c:pt idx="55">
                  <c:v>0.9358104217852643</c:v>
                </c:pt>
                <c:pt idx="56">
                  <c:v>1.2729784716550701</c:v>
                </c:pt>
                <c:pt idx="57">
                  <c:v>0.80930351395746802</c:v>
                </c:pt>
                <c:pt idx="58">
                  <c:v>0.94179977504849</c:v>
                </c:pt>
                <c:pt idx="59">
                  <c:v>0.44612789835461841</c:v>
                </c:pt>
                <c:pt idx="60">
                  <c:v>1.17537472414293</c:v>
                </c:pt>
                <c:pt idx="61">
                  <c:v>1.4169620395441318</c:v>
                </c:pt>
                <c:pt idx="62">
                  <c:v>0.81961560036411896</c:v>
                </c:pt>
                <c:pt idx="63">
                  <c:v>0.76417558610355596</c:v>
                </c:pt>
                <c:pt idx="64">
                  <c:v>0.80180409321791202</c:v>
                </c:pt>
                <c:pt idx="65">
                  <c:v>0.17139811560565524</c:v>
                </c:pt>
                <c:pt idx="66">
                  <c:v>0.98746282366334104</c:v>
                </c:pt>
                <c:pt idx="67">
                  <c:v>0.74370147651146512</c:v>
                </c:pt>
                <c:pt idx="68">
                  <c:v>1.17537472414293</c:v>
                </c:pt>
                <c:pt idx="69">
                  <c:v>0.60482918372372096</c:v>
                </c:pt>
                <c:pt idx="70">
                  <c:v>1.2693376578473501</c:v>
                </c:pt>
                <c:pt idx="71">
                  <c:v>0.67128207223686132</c:v>
                </c:pt>
                <c:pt idx="72">
                  <c:v>1.09697911324584</c:v>
                </c:pt>
                <c:pt idx="73">
                  <c:v>0.96193743503907481</c:v>
                </c:pt>
                <c:pt idx="74">
                  <c:v>0.81866186109424199</c:v>
                </c:pt>
                <c:pt idx="75">
                  <c:v>0.20228062449061091</c:v>
                </c:pt>
                <c:pt idx="76">
                  <c:v>0.76037337632580704</c:v>
                </c:pt>
                <c:pt idx="77">
                  <c:v>0.82791106530326797</c:v>
                </c:pt>
                <c:pt idx="78">
                  <c:v>1.1843512480837599</c:v>
                </c:pt>
                <c:pt idx="79">
                  <c:v>0.806582642753774</c:v>
                </c:pt>
                <c:pt idx="80">
                  <c:v>0.76893166074296704</c:v>
                </c:pt>
                <c:pt idx="81">
                  <c:v>0.785400492550554</c:v>
                </c:pt>
                <c:pt idx="82">
                  <c:v>0.41081322865431502</c:v>
                </c:pt>
                <c:pt idx="83">
                  <c:v>1.0658427296722099</c:v>
                </c:pt>
                <c:pt idx="84">
                  <c:v>0.88678544590751918</c:v>
                </c:pt>
                <c:pt idx="85">
                  <c:v>0.95740419021511802</c:v>
                </c:pt>
                <c:pt idx="86">
                  <c:v>0.22631849251250399</c:v>
                </c:pt>
                <c:pt idx="87">
                  <c:v>1.2956107655989799</c:v>
                </c:pt>
                <c:pt idx="88">
                  <c:v>0.85547292747627113</c:v>
                </c:pt>
                <c:pt idx="89">
                  <c:v>1.19593001474842</c:v>
                </c:pt>
                <c:pt idx="90">
                  <c:v>0.78560835739895696</c:v>
                </c:pt>
                <c:pt idx="91">
                  <c:v>0.28599731714102244</c:v>
                </c:pt>
                <c:pt idx="92">
                  <c:v>0.62832750937970161</c:v>
                </c:pt>
                <c:pt idx="93">
                  <c:v>0.58190424832152499</c:v>
                </c:pt>
                <c:pt idx="94">
                  <c:v>0.82020398472177702</c:v>
                </c:pt>
                <c:pt idx="95">
                  <c:v>0.76266627096208905</c:v>
                </c:pt>
                <c:pt idx="96">
                  <c:v>0.74522123349749203</c:v>
                </c:pt>
                <c:pt idx="97">
                  <c:v>0.54109452635706734</c:v>
                </c:pt>
                <c:pt idx="98">
                  <c:v>0.97344998854424569</c:v>
                </c:pt>
                <c:pt idx="99">
                  <c:v>0.66936531972524105</c:v>
                </c:pt>
                <c:pt idx="100">
                  <c:v>6.2644674428849995E-2</c:v>
                </c:pt>
                <c:pt idx="101">
                  <c:v>0.87861110946884102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E8-48D2-AA42-1B6FFED75278}"/>
            </c:ext>
          </c:extLst>
        </c:ser>
        <c:ser>
          <c:idx val="2"/>
          <c:order val="2"/>
          <c:tx>
            <c:strRef>
              <c:f>[2]Fungicides!$E$1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[2]Fungicides!$E$2:$E$103</c:f>
              <c:numCache>
                <c:formatCode>General</c:formatCode>
                <c:ptCount val="102"/>
                <c:pt idx="0">
                  <c:v>0.51006009200552604</c:v>
                </c:pt>
                <c:pt idx="1">
                  <c:v>-1.5526740887925301</c:v>
                </c:pt>
                <c:pt idx="2">
                  <c:v>0.87386451237904095</c:v>
                </c:pt>
                <c:pt idx="3">
                  <c:v>1.4851277717309701</c:v>
                </c:pt>
                <c:pt idx="4">
                  <c:v>-1.2143548529580599</c:v>
                </c:pt>
                <c:pt idx="5">
                  <c:v>1.4077464170229299</c:v>
                </c:pt>
                <c:pt idx="6">
                  <c:v>4.2402118008639302</c:v>
                </c:pt>
                <c:pt idx="7">
                  <c:v>0.40806116226966499</c:v>
                </c:pt>
                <c:pt idx="8">
                  <c:v>0.51006009200552604</c:v>
                </c:pt>
                <c:pt idx="9">
                  <c:v>2.37876892027636</c:v>
                </c:pt>
                <c:pt idx="10">
                  <c:v>1.8822675047431701</c:v>
                </c:pt>
                <c:pt idx="11">
                  <c:v>2.3834414814152001</c:v>
                </c:pt>
                <c:pt idx="12">
                  <c:v>0.82843431395101297</c:v>
                </c:pt>
                <c:pt idx="13">
                  <c:v>-1.2436449891247201</c:v>
                </c:pt>
                <c:pt idx="14">
                  <c:v>1.16675354978548</c:v>
                </c:pt>
                <c:pt idx="15">
                  <c:v>4.7552047618810702</c:v>
                </c:pt>
                <c:pt idx="16">
                  <c:v>1.9356586690902</c:v>
                </c:pt>
                <c:pt idx="17">
                  <c:v>2.57312235890004</c:v>
                </c:pt>
                <c:pt idx="18">
                  <c:v>-5.3651472219791899E-2</c:v>
                </c:pt>
                <c:pt idx="19">
                  <c:v>8.5014379185338801E-2</c:v>
                </c:pt>
                <c:pt idx="20">
                  <c:v>2.0644398748028898</c:v>
                </c:pt>
                <c:pt idx="21">
                  <c:v>7.0369311102006199E-2</c:v>
                </c:pt>
                <c:pt idx="22">
                  <c:v>-0.832815658792464</c:v>
                </c:pt>
                <c:pt idx="23">
                  <c:v>1.4751552647864801</c:v>
                </c:pt>
                <c:pt idx="24">
                  <c:v>3.4552081450708498</c:v>
                </c:pt>
                <c:pt idx="25">
                  <c:v>1.7360931459129101</c:v>
                </c:pt>
                <c:pt idx="26">
                  <c:v>5.1051681879834103E-2</c:v>
                </c:pt>
                <c:pt idx="27">
                  <c:v>5.1051681879834103E-2</c:v>
                </c:pt>
                <c:pt idx="28">
                  <c:v>-5.3651472219791899E-2</c:v>
                </c:pt>
                <c:pt idx="29">
                  <c:v>2.14182122951093</c:v>
                </c:pt>
                <c:pt idx="30">
                  <c:v>0.50008758506103301</c:v>
                </c:pt>
                <c:pt idx="31">
                  <c:v>-1.2143548529580599</c:v>
                </c:pt>
                <c:pt idx="32">
                  <c:v>0.60304198556016797</c:v>
                </c:pt>
                <c:pt idx="33">
                  <c:v>-5.3651472219791899E-2</c:v>
                </c:pt>
                <c:pt idx="34">
                  <c:v>0.14287940559979601</c:v>
                </c:pt>
                <c:pt idx="35">
                  <c:v>-0.59162409248360703</c:v>
                </c:pt>
                <c:pt idx="36">
                  <c:v>1.0740997423273</c:v>
                </c:pt>
                <c:pt idx="37">
                  <c:v>2.1371486683720899</c:v>
                </c:pt>
                <c:pt idx="38">
                  <c:v>0.46062624287846998</c:v>
                </c:pt>
                <c:pt idx="39">
                  <c:v>2.7024430880275001</c:v>
                </c:pt>
                <c:pt idx="40">
                  <c:v>-2.8955498395905201</c:v>
                </c:pt>
                <c:pt idx="41">
                  <c:v>-1.6008531685859599</c:v>
                </c:pt>
                <c:pt idx="42">
                  <c:v>1.25973544334012</c:v>
                </c:pt>
                <c:pt idx="43">
                  <c:v>-0.28345528764422001</c:v>
                </c:pt>
                <c:pt idx="44">
                  <c:v>-1.5526740887925301</c:v>
                </c:pt>
                <c:pt idx="45">
                  <c:v>1.80350199367646</c:v>
                </c:pt>
                <c:pt idx="46">
                  <c:v>0.40338860113082597</c:v>
                </c:pt>
                <c:pt idx="47">
                  <c:v>-1.2243273599025499</c:v>
                </c:pt>
                <c:pt idx="48">
                  <c:v>-1.17113489462693</c:v>
                </c:pt>
                <c:pt idx="49">
                  <c:v>8.5014379185338801E-2</c:v>
                </c:pt>
                <c:pt idx="50">
                  <c:v>-1.2243273599025499</c:v>
                </c:pt>
                <c:pt idx="51">
                  <c:v>-1.23429986684704</c:v>
                </c:pt>
                <c:pt idx="52">
                  <c:v>-1.2143548529580599</c:v>
                </c:pt>
                <c:pt idx="53">
                  <c:v>0.171740856171053</c:v>
                </c:pt>
                <c:pt idx="54">
                  <c:v>0.69840001738211499</c:v>
                </c:pt>
                <c:pt idx="55">
                  <c:v>-0.57760640906708904</c:v>
                </c:pt>
                <c:pt idx="56">
                  <c:v>0.82376175281217401</c:v>
                </c:pt>
                <c:pt idx="57">
                  <c:v>1.3937287336064199</c:v>
                </c:pt>
                <c:pt idx="58">
                  <c:v>3.70150095811396</c:v>
                </c:pt>
                <c:pt idx="59">
                  <c:v>0.412733723408505</c:v>
                </c:pt>
                <c:pt idx="60">
                  <c:v>1.7261206389684201</c:v>
                </c:pt>
                <c:pt idx="61">
                  <c:v>-1.5526740887925301</c:v>
                </c:pt>
                <c:pt idx="62">
                  <c:v>0.48076995583886101</c:v>
                </c:pt>
                <c:pt idx="63">
                  <c:v>-1.2243273599025499</c:v>
                </c:pt>
                <c:pt idx="64">
                  <c:v>-0.17655088660791299</c:v>
                </c:pt>
                <c:pt idx="65">
                  <c:v>1.25973544334012</c:v>
                </c:pt>
                <c:pt idx="66">
                  <c:v>-5.3651472219791899E-2</c:v>
                </c:pt>
                <c:pt idx="67">
                  <c:v>-5.3651472219791899E-2</c:v>
                </c:pt>
                <c:pt idx="68">
                  <c:v>2.0644398748028898</c:v>
                </c:pt>
                <c:pt idx="69">
                  <c:v>0.50008758506103301</c:v>
                </c:pt>
                <c:pt idx="70">
                  <c:v>0.329070055724135</c:v>
                </c:pt>
                <c:pt idx="71">
                  <c:v>-0.16657837966342001</c:v>
                </c:pt>
                <c:pt idx="72">
                  <c:v>3.9940765387895301</c:v>
                </c:pt>
                <c:pt idx="73">
                  <c:v>-3.2338690754249999</c:v>
                </c:pt>
                <c:pt idx="74">
                  <c:v>2.7071156491663402</c:v>
                </c:pt>
                <c:pt idx="75">
                  <c:v>4.10785642637879</c:v>
                </c:pt>
                <c:pt idx="76">
                  <c:v>1.4851277717309701</c:v>
                </c:pt>
                <c:pt idx="77">
                  <c:v>-2.57187567183938</c:v>
                </c:pt>
                <c:pt idx="78">
                  <c:v>3.8678190299046098</c:v>
                </c:pt>
                <c:pt idx="79">
                  <c:v>-0.89598063101257597</c:v>
                </c:pt>
                <c:pt idx="80">
                  <c:v>0.60304198556016797</c:v>
                </c:pt>
                <c:pt idx="81">
                  <c:v>-0.55766139517810298</c:v>
                </c:pt>
                <c:pt idx="82">
                  <c:v>-2.2435289429493999</c:v>
                </c:pt>
                <c:pt idx="83">
                  <c:v>-0.16657837966342001</c:v>
                </c:pt>
                <c:pt idx="84">
                  <c:v>2.0691124359417299</c:v>
                </c:pt>
                <c:pt idx="85">
                  <c:v>0.49011507811653998</c:v>
                </c:pt>
                <c:pt idx="86">
                  <c:v>0.171740856171053</c:v>
                </c:pt>
                <c:pt idx="87">
                  <c:v>2.49464273567735E-2</c:v>
                </c:pt>
                <c:pt idx="88">
                  <c:v>1.9556036829791801</c:v>
                </c:pt>
                <c:pt idx="89">
                  <c:v>2.7071156491663402</c:v>
                </c:pt>
                <c:pt idx="90">
                  <c:v>1.6707634727437899</c:v>
                </c:pt>
                <c:pt idx="91">
                  <c:v>-2.8955498395905201</c:v>
                </c:pt>
                <c:pt idx="92">
                  <c:v>2.52961584024546</c:v>
                </c:pt>
                <c:pt idx="93">
                  <c:v>-2.56720311070054</c:v>
                </c:pt>
                <c:pt idx="94">
                  <c:v>-1.2143548529580599</c:v>
                </c:pt>
                <c:pt idx="95">
                  <c:v>-5.3651472219791899E-2</c:v>
                </c:pt>
                <c:pt idx="96">
                  <c:v>0.495415023922193</c:v>
                </c:pt>
                <c:pt idx="97">
                  <c:v>2.7164607714440199</c:v>
                </c:pt>
                <c:pt idx="98">
                  <c:v>-1.2143548529580599</c:v>
                </c:pt>
                <c:pt idx="99">
                  <c:v>-5.3651472219791899E-2</c:v>
                </c:pt>
                <c:pt idx="100">
                  <c:v>-1.5526740887925301</c:v>
                </c:pt>
                <c:pt idx="101">
                  <c:v>2.6116355450021298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E8-48D2-AA42-1B6FFED75278}"/>
            </c:ext>
          </c:extLst>
        </c:ser>
        <c:ser>
          <c:idx val="3"/>
          <c:order val="3"/>
          <c:tx>
            <c:strRef>
              <c:f>[2]Fungicides!$F$1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[2]Fungicides!$F$2:$F$103</c:f>
              <c:numCache>
                <c:formatCode>General</c:formatCode>
                <c:ptCount val="102"/>
                <c:pt idx="0">
                  <c:v>-0.32264522634854664</c:v>
                </c:pt>
                <c:pt idx="1">
                  <c:v>-0.319374623656486</c:v>
                </c:pt>
                <c:pt idx="2">
                  <c:v>0.84987178534734698</c:v>
                </c:pt>
                <c:pt idx="3">
                  <c:v>-1.5177526735852185</c:v>
                </c:pt>
                <c:pt idx="4">
                  <c:v>-0.40737977492504901</c:v>
                </c:pt>
                <c:pt idx="5">
                  <c:v>0.62898318816645382</c:v>
                </c:pt>
                <c:pt idx="6">
                  <c:v>0.78691128505935204</c:v>
                </c:pt>
                <c:pt idx="7">
                  <c:v>-1.202753054626271E-2</c:v>
                </c:pt>
                <c:pt idx="8">
                  <c:v>-0.45063934626395502</c:v>
                </c:pt>
                <c:pt idx="9">
                  <c:v>0.57677765002504255</c:v>
                </c:pt>
                <c:pt idx="10">
                  <c:v>0.57246764414878903</c:v>
                </c:pt>
                <c:pt idx="11">
                  <c:v>0.47487089435138102</c:v>
                </c:pt>
                <c:pt idx="12">
                  <c:v>-2.2656640651171301E-3</c:v>
                </c:pt>
                <c:pt idx="13">
                  <c:v>-0.23792517017057699</c:v>
                </c:pt>
                <c:pt idx="14">
                  <c:v>-0.14289833670340299</c:v>
                </c:pt>
                <c:pt idx="15">
                  <c:v>1.0564680273978331</c:v>
                </c:pt>
                <c:pt idx="16">
                  <c:v>0.53217612786036117</c:v>
                </c:pt>
                <c:pt idx="17">
                  <c:v>0.26376465777082397</c:v>
                </c:pt>
                <c:pt idx="18">
                  <c:v>-4.7296660912070701E-2</c:v>
                </c:pt>
                <c:pt idx="19">
                  <c:v>-0.37101116048328803</c:v>
                </c:pt>
                <c:pt idx="20">
                  <c:v>-0.486627116949571</c:v>
                </c:pt>
                <c:pt idx="21">
                  <c:v>1.55718353077984E-2</c:v>
                </c:pt>
                <c:pt idx="22">
                  <c:v>0.31471036319548507</c:v>
                </c:pt>
                <c:pt idx="23">
                  <c:v>0.169342750220425</c:v>
                </c:pt>
                <c:pt idx="24">
                  <c:v>0.428752803517783</c:v>
                </c:pt>
                <c:pt idx="25">
                  <c:v>0.46095239265390497</c:v>
                </c:pt>
                <c:pt idx="26">
                  <c:v>0.74914617260292182</c:v>
                </c:pt>
                <c:pt idx="27">
                  <c:v>-0.3106553715760576</c:v>
                </c:pt>
                <c:pt idx="28">
                  <c:v>0.21181001475929406</c:v>
                </c:pt>
                <c:pt idx="29">
                  <c:v>-0.65173717852332214</c:v>
                </c:pt>
                <c:pt idx="30">
                  <c:v>-0.15124313778703499</c:v>
                </c:pt>
                <c:pt idx="31">
                  <c:v>-7.3936248726406599E-3</c:v>
                </c:pt>
                <c:pt idx="32">
                  <c:v>0.16853404431629482</c:v>
                </c:pt>
                <c:pt idx="33">
                  <c:v>-1.5581020511515799E-2</c:v>
                </c:pt>
                <c:pt idx="34">
                  <c:v>0.83085070502675551</c:v>
                </c:pt>
                <c:pt idx="35">
                  <c:v>0.64329438785995929</c:v>
                </c:pt>
                <c:pt idx="36">
                  <c:v>0.45812557933550002</c:v>
                </c:pt>
                <c:pt idx="37">
                  <c:v>-0.69887479563327748</c:v>
                </c:pt>
                <c:pt idx="38">
                  <c:v>-0.48995630199799578</c:v>
                </c:pt>
                <c:pt idx="39">
                  <c:v>0.45300731421388996</c:v>
                </c:pt>
                <c:pt idx="40">
                  <c:v>-0.41158845901501007</c:v>
                </c:pt>
                <c:pt idx="41">
                  <c:v>0.43924981597547319</c:v>
                </c:pt>
                <c:pt idx="42">
                  <c:v>0.16119012607874783</c:v>
                </c:pt>
                <c:pt idx="43">
                  <c:v>-0.152942587936442</c:v>
                </c:pt>
                <c:pt idx="44">
                  <c:v>1.6097593727321375</c:v>
                </c:pt>
                <c:pt idx="45">
                  <c:v>0.12076310878838115</c:v>
                </c:pt>
                <c:pt idx="46">
                  <c:v>0.44611810622926473</c:v>
                </c:pt>
                <c:pt idx="47">
                  <c:v>0.63879762672739204</c:v>
                </c:pt>
                <c:pt idx="48">
                  <c:v>0.23665651012114</c:v>
                </c:pt>
                <c:pt idx="49">
                  <c:v>0.13620888523316699</c:v>
                </c:pt>
                <c:pt idx="50">
                  <c:v>-9.7800282384456094E-2</c:v>
                </c:pt>
                <c:pt idx="51">
                  <c:v>1.1101528049612199</c:v>
                </c:pt>
                <c:pt idx="52">
                  <c:v>-0.29770456391651801</c:v>
                </c:pt>
                <c:pt idx="53">
                  <c:v>0.33328404974412901</c:v>
                </c:pt>
                <c:pt idx="54">
                  <c:v>-0.58966936900987099</c:v>
                </c:pt>
                <c:pt idx="55">
                  <c:v>1.0250871286818644</c:v>
                </c:pt>
                <c:pt idx="56">
                  <c:v>0.114820560349193</c:v>
                </c:pt>
                <c:pt idx="57">
                  <c:v>0.43574131302174701</c:v>
                </c:pt>
                <c:pt idx="58">
                  <c:v>0.18049898531230099</c:v>
                </c:pt>
                <c:pt idx="59">
                  <c:v>0.4485117654816726</c:v>
                </c:pt>
                <c:pt idx="60">
                  <c:v>0.44372725492558301</c:v>
                </c:pt>
                <c:pt idx="61">
                  <c:v>-0.72920404649257442</c:v>
                </c:pt>
                <c:pt idx="62">
                  <c:v>-1.60590304618186</c:v>
                </c:pt>
                <c:pt idx="63">
                  <c:v>-2.4184081217422999E-2</c:v>
                </c:pt>
                <c:pt idx="64">
                  <c:v>1.2639740263535501E-2</c:v>
                </c:pt>
                <c:pt idx="65">
                  <c:v>3.9803351695900879E-2</c:v>
                </c:pt>
                <c:pt idx="66">
                  <c:v>0.51424894480306005</c:v>
                </c:pt>
                <c:pt idx="67">
                  <c:v>-0.92699732967117399</c:v>
                </c:pt>
                <c:pt idx="68">
                  <c:v>0.44372725492558301</c:v>
                </c:pt>
                <c:pt idx="69">
                  <c:v>-0.16076407302655299</c:v>
                </c:pt>
                <c:pt idx="70">
                  <c:v>0.31855964911982598</c:v>
                </c:pt>
                <c:pt idx="71">
                  <c:v>0.49370332728265609</c:v>
                </c:pt>
                <c:pt idx="72">
                  <c:v>1.19098496382565</c:v>
                </c:pt>
                <c:pt idx="73">
                  <c:v>-0.66510887907540095</c:v>
                </c:pt>
                <c:pt idx="74">
                  <c:v>0.32148548306792901</c:v>
                </c:pt>
                <c:pt idx="75">
                  <c:v>0.22308710832076262</c:v>
                </c:pt>
                <c:pt idx="76">
                  <c:v>-1.2528252488980001</c:v>
                </c:pt>
                <c:pt idx="77">
                  <c:v>0.92478364789784706</c:v>
                </c:pt>
                <c:pt idx="78">
                  <c:v>0.120129564139918</c:v>
                </c:pt>
                <c:pt idx="79">
                  <c:v>1.5102037750033799E-3</c:v>
                </c:pt>
                <c:pt idx="80">
                  <c:v>-0.18963360093749901</c:v>
                </c:pt>
                <c:pt idx="81">
                  <c:v>-0.16423844571245499</c:v>
                </c:pt>
                <c:pt idx="82">
                  <c:v>0.84810409914248197</c:v>
                </c:pt>
                <c:pt idx="83">
                  <c:v>0.168524072648325</c:v>
                </c:pt>
                <c:pt idx="84">
                  <c:v>0.21189346454306168</c:v>
                </c:pt>
                <c:pt idx="85">
                  <c:v>0.320104745695524</c:v>
                </c:pt>
                <c:pt idx="86">
                  <c:v>3.5688192926949101E-2</c:v>
                </c:pt>
                <c:pt idx="87">
                  <c:v>-0.24328942540915</c:v>
                </c:pt>
                <c:pt idx="88">
                  <c:v>0.97879289602414588</c:v>
                </c:pt>
                <c:pt idx="89">
                  <c:v>0.45038656601625399</c:v>
                </c:pt>
                <c:pt idx="90">
                  <c:v>-9.1764832366300605E-2</c:v>
                </c:pt>
                <c:pt idx="91">
                  <c:v>0.29465817964186414</c:v>
                </c:pt>
                <c:pt idx="92">
                  <c:v>0.4603357211823047</c:v>
                </c:pt>
                <c:pt idx="93">
                  <c:v>-0.75389419579217698</c:v>
                </c:pt>
                <c:pt idx="94">
                  <c:v>4.0344978864069202E-2</c:v>
                </c:pt>
                <c:pt idx="95">
                  <c:v>-0.31975862946212402</c:v>
                </c:pt>
                <c:pt idx="96">
                  <c:v>-0.30075985055301402</c:v>
                </c:pt>
                <c:pt idx="97">
                  <c:v>0.38058017130925759</c:v>
                </c:pt>
                <c:pt idx="98">
                  <c:v>-0.55959361583791711</c:v>
                </c:pt>
                <c:pt idx="99">
                  <c:v>3.9868433980312201E-2</c:v>
                </c:pt>
                <c:pt idx="100">
                  <c:v>-5.4078039877047956E-3</c:v>
                </c:pt>
                <c:pt idx="101">
                  <c:v>-2.7125008434958301E-3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E8-48D2-AA42-1B6FFED75278}"/>
            </c:ext>
          </c:extLst>
        </c:ser>
        <c:ser>
          <c:idx val="4"/>
          <c:order val="4"/>
          <c:tx>
            <c:strRef>
              <c:f>[2]Fungicides!$G$1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[2]Fungicides!$G$2:$G$103</c:f>
              <c:numCache>
                <c:formatCode>General</c:formatCode>
                <c:ptCount val="102"/>
                <c:pt idx="0">
                  <c:v>1.5465571481692759</c:v>
                </c:pt>
                <c:pt idx="1">
                  <c:v>1.2445529457103099</c:v>
                </c:pt>
                <c:pt idx="2">
                  <c:v>0.30296847099461399</c:v>
                </c:pt>
                <c:pt idx="3">
                  <c:v>0.35147904614575776</c:v>
                </c:pt>
                <c:pt idx="4">
                  <c:v>0.644588974134921</c:v>
                </c:pt>
                <c:pt idx="5">
                  <c:v>0.14277183238544899</c:v>
                </c:pt>
                <c:pt idx="6">
                  <c:v>-0.70793873662074258</c:v>
                </c:pt>
                <c:pt idx="7">
                  <c:v>0.68400505293703995</c:v>
                </c:pt>
                <c:pt idx="8">
                  <c:v>1.4747423076802799</c:v>
                </c:pt>
                <c:pt idx="9">
                  <c:v>2.32928461245712E-2</c:v>
                </c:pt>
                <c:pt idx="10">
                  <c:v>0.14878799187550201</c:v>
                </c:pt>
                <c:pt idx="11">
                  <c:v>2.2275067697635698E-2</c:v>
                </c:pt>
                <c:pt idx="12">
                  <c:v>0.61790455207610595</c:v>
                </c:pt>
                <c:pt idx="13">
                  <c:v>-0.83424215767097998</c:v>
                </c:pt>
                <c:pt idx="14">
                  <c:v>7.3930450482274604E-2</c:v>
                </c:pt>
                <c:pt idx="15">
                  <c:v>3.5573303819568101E-2</c:v>
                </c:pt>
                <c:pt idx="16">
                  <c:v>0.450472441849324</c:v>
                </c:pt>
                <c:pt idx="17">
                  <c:v>0.43005490226114701</c:v>
                </c:pt>
                <c:pt idx="18">
                  <c:v>0.55604630150274503</c:v>
                </c:pt>
                <c:pt idx="19">
                  <c:v>-0.87505928154438095</c:v>
                </c:pt>
                <c:pt idx="20">
                  <c:v>-6.5293965865862599E-2</c:v>
                </c:pt>
                <c:pt idx="21">
                  <c:v>-3.83496443764203E-2</c:v>
                </c:pt>
                <c:pt idx="22">
                  <c:v>0.77525411937505495</c:v>
                </c:pt>
                <c:pt idx="23">
                  <c:v>-0.206367580739757</c:v>
                </c:pt>
                <c:pt idx="24">
                  <c:v>0.64981691332528901</c:v>
                </c:pt>
                <c:pt idx="25">
                  <c:v>4.7933112097193399E-2</c:v>
                </c:pt>
                <c:pt idx="26">
                  <c:v>-3.7829995894186598E-2</c:v>
                </c:pt>
                <c:pt idx="27">
                  <c:v>-0.117484037185891</c:v>
                </c:pt>
                <c:pt idx="28">
                  <c:v>0.96576041319881001</c:v>
                </c:pt>
                <c:pt idx="29">
                  <c:v>0.33998646388338899</c:v>
                </c:pt>
                <c:pt idx="30">
                  <c:v>0.65025845930755599</c:v>
                </c:pt>
                <c:pt idx="31">
                  <c:v>0.38208513883315898</c:v>
                </c:pt>
                <c:pt idx="32">
                  <c:v>0.86117801759735002</c:v>
                </c:pt>
                <c:pt idx="33">
                  <c:v>0.88899290990452495</c:v>
                </c:pt>
                <c:pt idx="34">
                  <c:v>1.04071976548111</c:v>
                </c:pt>
                <c:pt idx="35">
                  <c:v>-0.39503003981239199</c:v>
                </c:pt>
                <c:pt idx="36">
                  <c:v>0.25008319025169801</c:v>
                </c:pt>
                <c:pt idx="37">
                  <c:v>0.477601329404928</c:v>
                </c:pt>
                <c:pt idx="38">
                  <c:v>0.34504722909878699</c:v>
                </c:pt>
                <c:pt idx="39">
                  <c:v>2.3845144349804E-2</c:v>
                </c:pt>
                <c:pt idx="40">
                  <c:v>0.190936126118153</c:v>
                </c:pt>
                <c:pt idx="41">
                  <c:v>1.7140833566334701E-3</c:v>
                </c:pt>
                <c:pt idx="42">
                  <c:v>0.21918207305643467</c:v>
                </c:pt>
                <c:pt idx="43">
                  <c:v>0.35591466971948899</c:v>
                </c:pt>
                <c:pt idx="44">
                  <c:v>1.1184014430335101</c:v>
                </c:pt>
                <c:pt idx="45">
                  <c:v>1.09742584016234</c:v>
                </c:pt>
                <c:pt idx="46">
                  <c:v>-6.3936335076263007E-2</c:v>
                </c:pt>
                <c:pt idx="47">
                  <c:v>0.20448225969629999</c:v>
                </c:pt>
                <c:pt idx="48">
                  <c:v>1.4350648657052101</c:v>
                </c:pt>
                <c:pt idx="49">
                  <c:v>0.61916777789625399</c:v>
                </c:pt>
                <c:pt idx="50">
                  <c:v>0.16113380376431499</c:v>
                </c:pt>
                <c:pt idx="51">
                  <c:v>0.14209163434508701</c:v>
                </c:pt>
                <c:pt idx="52">
                  <c:v>1.0269326031606401</c:v>
                </c:pt>
                <c:pt idx="53">
                  <c:v>1.1367443334132801</c:v>
                </c:pt>
                <c:pt idx="54">
                  <c:v>-0.20887322884071399</c:v>
                </c:pt>
                <c:pt idx="55">
                  <c:v>-0.80858144955161126</c:v>
                </c:pt>
                <c:pt idx="56">
                  <c:v>-0.13299754381648499</c:v>
                </c:pt>
                <c:pt idx="57">
                  <c:v>0.39374929485218102</c:v>
                </c:pt>
                <c:pt idx="58">
                  <c:v>0.361437821807997</c:v>
                </c:pt>
                <c:pt idx="59">
                  <c:v>0.33455408910531897</c:v>
                </c:pt>
                <c:pt idx="60">
                  <c:v>4.2290696943582999E-2</c:v>
                </c:pt>
                <c:pt idx="61">
                  <c:v>1.5464101251689106</c:v>
                </c:pt>
                <c:pt idx="62">
                  <c:v>-0.13823264104906799</c:v>
                </c:pt>
                <c:pt idx="63">
                  <c:v>0.56560076421215499</c:v>
                </c:pt>
                <c:pt idx="64">
                  <c:v>0.172928087174469</c:v>
                </c:pt>
                <c:pt idx="65">
                  <c:v>0.64564816402304404</c:v>
                </c:pt>
                <c:pt idx="66">
                  <c:v>1.5700182681844199</c:v>
                </c:pt>
                <c:pt idx="67">
                  <c:v>-0.15450969340123799</c:v>
                </c:pt>
                <c:pt idx="68">
                  <c:v>0.27982071558232802</c:v>
                </c:pt>
                <c:pt idx="69">
                  <c:v>0.73415592938071506</c:v>
                </c:pt>
                <c:pt idx="70">
                  <c:v>0.57497699490959797</c:v>
                </c:pt>
                <c:pt idx="71">
                  <c:v>0.50678193317056897</c:v>
                </c:pt>
                <c:pt idx="72">
                  <c:v>2.1323712981966798</c:v>
                </c:pt>
                <c:pt idx="73">
                  <c:v>1.4080338425941401</c:v>
                </c:pt>
                <c:pt idx="74">
                  <c:v>0.275706563346514</c:v>
                </c:pt>
                <c:pt idx="75">
                  <c:v>-7.6178190192235304E-3</c:v>
                </c:pt>
                <c:pt idx="76">
                  <c:v>0.66594289553230401</c:v>
                </c:pt>
                <c:pt idx="77">
                  <c:v>-0.16854474911388001</c:v>
                </c:pt>
                <c:pt idx="78">
                  <c:v>2.1357785910743599E-2</c:v>
                </c:pt>
                <c:pt idx="79">
                  <c:v>-0.14753947783901999</c:v>
                </c:pt>
                <c:pt idx="80">
                  <c:v>-1.73003006275168E-2</c:v>
                </c:pt>
                <c:pt idx="81">
                  <c:v>8.0587227075332196E-2</c:v>
                </c:pt>
                <c:pt idx="82">
                  <c:v>5.88494865747528E-2</c:v>
                </c:pt>
                <c:pt idx="83">
                  <c:v>0.50678193317056897</c:v>
                </c:pt>
                <c:pt idx="84">
                  <c:v>0.153276733273986</c:v>
                </c:pt>
                <c:pt idx="85">
                  <c:v>0.396431754861235</c:v>
                </c:pt>
                <c:pt idx="86">
                  <c:v>4.9034965891553602E-2</c:v>
                </c:pt>
                <c:pt idx="87">
                  <c:v>-2.6952702879899202</c:v>
                </c:pt>
                <c:pt idx="88">
                  <c:v>-6.69075270735736E-2</c:v>
                </c:pt>
                <c:pt idx="89">
                  <c:v>0.107090820759565</c:v>
                </c:pt>
                <c:pt idx="90">
                  <c:v>6.8670389495500805E-2</c:v>
                </c:pt>
                <c:pt idx="91">
                  <c:v>9.49017430688677E-2</c:v>
                </c:pt>
                <c:pt idx="92">
                  <c:v>0.271510879177771</c:v>
                </c:pt>
                <c:pt idx="93">
                  <c:v>0.103600964625744</c:v>
                </c:pt>
                <c:pt idx="94">
                  <c:v>-0.44407182839748199</c:v>
                </c:pt>
                <c:pt idx="95">
                  <c:v>0.42594515211628597</c:v>
                </c:pt>
                <c:pt idx="96">
                  <c:v>0.117268536960095</c:v>
                </c:pt>
                <c:pt idx="97">
                  <c:v>0.114245953787584</c:v>
                </c:pt>
                <c:pt idx="98">
                  <c:v>1.1240397344702462</c:v>
                </c:pt>
                <c:pt idx="99">
                  <c:v>1.75842600495978</c:v>
                </c:pt>
                <c:pt idx="100">
                  <c:v>1.3976303266735599</c:v>
                </c:pt>
                <c:pt idx="101">
                  <c:v>0.63379932812641904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E8-48D2-AA42-1B6FFED75278}"/>
            </c:ext>
          </c:extLst>
        </c:ser>
        <c:ser>
          <c:idx val="5"/>
          <c:order val="5"/>
          <c:tx>
            <c:strRef>
              <c:f>[2]Fungicides!$H$1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[2]Fungicides!$H$2:$H$103</c:f>
              <c:numCache>
                <c:formatCode>General</c:formatCode>
                <c:ptCount val="102"/>
                <c:pt idx="0">
                  <c:v>-0.12586326298172801</c:v>
                </c:pt>
                <c:pt idx="1">
                  <c:v>0.68473772126478105</c:v>
                </c:pt>
                <c:pt idx="2">
                  <c:v>-0.42350083945915201</c:v>
                </c:pt>
                <c:pt idx="3">
                  <c:v>0.68473772126478105</c:v>
                </c:pt>
                <c:pt idx="4">
                  <c:v>9.4941005729383202E-2</c:v>
                </c:pt>
                <c:pt idx="5">
                  <c:v>-1.1659427001750899</c:v>
                </c:pt>
                <c:pt idx="6">
                  <c:v>-1.86837003359973</c:v>
                </c:pt>
                <c:pt idx="7">
                  <c:v>-0.54369688187558296</c:v>
                </c:pt>
                <c:pt idx="8">
                  <c:v>-0.29799387754666601</c:v>
                </c:pt>
                <c:pt idx="9">
                  <c:v>-0.88889935279062204</c:v>
                </c:pt>
                <c:pt idx="10">
                  <c:v>-1.1659427001750899</c:v>
                </c:pt>
                <c:pt idx="11">
                  <c:v>-0.81529792988691796</c:v>
                </c:pt>
                <c:pt idx="12">
                  <c:v>-1.51330463894608</c:v>
                </c:pt>
                <c:pt idx="13">
                  <c:v>-0.80026211800772395</c:v>
                </c:pt>
                <c:pt idx="14">
                  <c:v>-0.79351496129110499</c:v>
                </c:pt>
                <c:pt idx="15">
                  <c:v>-1.15085594164132</c:v>
                </c:pt>
                <c:pt idx="16">
                  <c:v>-2.0012107990904</c:v>
                </c:pt>
                <c:pt idx="17">
                  <c:v>-1.04676833276633</c:v>
                </c:pt>
                <c:pt idx="18">
                  <c:v>-0.12586326298172801</c:v>
                </c:pt>
                <c:pt idx="19">
                  <c:v>-0.55447913388450099</c:v>
                </c:pt>
                <c:pt idx="20">
                  <c:v>-1.0923412772713901</c:v>
                </c:pt>
                <c:pt idx="21">
                  <c:v>1.4725704046097099</c:v>
                </c:pt>
                <c:pt idx="22">
                  <c:v>-1.45592776742444</c:v>
                </c:pt>
                <c:pt idx="23">
                  <c:v>-0.51434848875257999</c:v>
                </c:pt>
                <c:pt idx="24">
                  <c:v>-1.71788435627514</c:v>
                </c:pt>
                <c:pt idx="25">
                  <c:v>-1.1659427001750899</c:v>
                </c:pt>
                <c:pt idx="26">
                  <c:v>0.28852000647154202</c:v>
                </c:pt>
                <c:pt idx="27">
                  <c:v>0.14131716066413499</c:v>
                </c:pt>
                <c:pt idx="28">
                  <c:v>-1.1939711785737399</c:v>
                </c:pt>
                <c:pt idx="29">
                  <c:v>-1.51330463894608</c:v>
                </c:pt>
                <c:pt idx="30">
                  <c:v>-1.51330463894608</c:v>
                </c:pt>
                <c:pt idx="31">
                  <c:v>-0.12586326298172801</c:v>
                </c:pt>
                <c:pt idx="32">
                  <c:v>-1.80843500877793</c:v>
                </c:pt>
                <c:pt idx="33">
                  <c:v>-0.12586326298172801</c:v>
                </c:pt>
                <c:pt idx="34">
                  <c:v>-2.5042590802095015</c:v>
                </c:pt>
                <c:pt idx="35">
                  <c:v>0.18365822030658699</c:v>
                </c:pt>
                <c:pt idx="36">
                  <c:v>-0.86685573010607697</c:v>
                </c:pt>
                <c:pt idx="37">
                  <c:v>-0.76450115058669399</c:v>
                </c:pt>
                <c:pt idx="38">
                  <c:v>1.5226328253100245</c:v>
                </c:pt>
                <c:pt idx="39">
                  <c:v>-0.76522582880373002</c:v>
                </c:pt>
                <c:pt idx="40">
                  <c:v>-0.793254307202374</c:v>
                </c:pt>
                <c:pt idx="41">
                  <c:v>3.6455374499179197E-2</c:v>
                </c:pt>
                <c:pt idx="42">
                  <c:v>1.12623014084638</c:v>
                </c:pt>
                <c:pt idx="43">
                  <c:v>1.1045632900911899</c:v>
                </c:pt>
                <c:pt idx="44">
                  <c:v>-0.16815337596959901</c:v>
                </c:pt>
                <c:pt idx="45">
                  <c:v>1.6959255170587999</c:v>
                </c:pt>
                <c:pt idx="46">
                  <c:v>0.59167986211641099</c:v>
                </c:pt>
                <c:pt idx="47">
                  <c:v>-0.74032709318592504</c:v>
                </c:pt>
                <c:pt idx="48">
                  <c:v>1.0527448357833</c:v>
                </c:pt>
                <c:pt idx="49">
                  <c:v>-0.85763898952937001</c:v>
                </c:pt>
                <c:pt idx="50">
                  <c:v>-0.35164576978015</c:v>
                </c:pt>
                <c:pt idx="51">
                  <c:v>0.30919421535879699</c:v>
                </c:pt>
                <c:pt idx="52">
                  <c:v>-9.8972577431367406E-2</c:v>
                </c:pt>
                <c:pt idx="53">
                  <c:v>-5.22618400780245E-2</c:v>
                </c:pt>
                <c:pt idx="54">
                  <c:v>0.28852000647154202</c:v>
                </c:pt>
                <c:pt idx="55">
                  <c:v>-1.80843500877793</c:v>
                </c:pt>
                <c:pt idx="56">
                  <c:v>-0.52089223827210296</c:v>
                </c:pt>
                <c:pt idx="57">
                  <c:v>-0.88889935279062204</c:v>
                </c:pt>
                <c:pt idx="58">
                  <c:v>-1.41281253049202</c:v>
                </c:pt>
                <c:pt idx="59">
                  <c:v>-0.54369688187558296</c:v>
                </c:pt>
                <c:pt idx="60">
                  <c:v>-1.5177252633115501</c:v>
                </c:pt>
                <c:pt idx="61">
                  <c:v>-0.12586326298172801</c:v>
                </c:pt>
                <c:pt idx="62">
                  <c:v>0.973584995665842</c:v>
                </c:pt>
                <c:pt idx="63">
                  <c:v>0.21747673686799199</c:v>
                </c:pt>
                <c:pt idx="64">
                  <c:v>0.21747673686799199</c:v>
                </c:pt>
                <c:pt idx="65">
                  <c:v>-1.1939711785737399</c:v>
                </c:pt>
                <c:pt idx="66">
                  <c:v>0.96291886149753902</c:v>
                </c:pt>
                <c:pt idx="67">
                  <c:v>-0.72666069510402098</c:v>
                </c:pt>
                <c:pt idx="68">
                  <c:v>-1.5177252633115501</c:v>
                </c:pt>
                <c:pt idx="69">
                  <c:v>0.97914341287959705</c:v>
                </c:pt>
                <c:pt idx="70">
                  <c:v>1.7572952943619899</c:v>
                </c:pt>
                <c:pt idx="71">
                  <c:v>0.627360849743135</c:v>
                </c:pt>
                <c:pt idx="72">
                  <c:v>-1.6442829333714299</c:v>
                </c:pt>
                <c:pt idx="73">
                  <c:v>0.63181050724833199</c:v>
                </c:pt>
                <c:pt idx="74">
                  <c:v>-0.90512390417267996</c:v>
                </c:pt>
                <c:pt idx="75">
                  <c:v>-0.87267480140856402</c:v>
                </c:pt>
                <c:pt idx="76">
                  <c:v>-0.27731966865941099</c:v>
                </c:pt>
                <c:pt idx="77">
                  <c:v>-0.29796484440694099</c:v>
                </c:pt>
                <c:pt idx="78">
                  <c:v>-0.68431963546156804</c:v>
                </c:pt>
                <c:pt idx="79">
                  <c:v>-0.38337019432723002</c:v>
                </c:pt>
                <c:pt idx="80">
                  <c:v>-0.67876121824781299</c:v>
                </c:pt>
                <c:pt idx="81">
                  <c:v>-1.0305437813842699</c:v>
                </c:pt>
                <c:pt idx="82">
                  <c:v>0.68150583640217299</c:v>
                </c:pt>
                <c:pt idx="83">
                  <c:v>0.627360849743135</c:v>
                </c:pt>
                <c:pt idx="84">
                  <c:v>-0.15712362624298001</c:v>
                </c:pt>
                <c:pt idx="85">
                  <c:v>1.7161429742223999</c:v>
                </c:pt>
                <c:pt idx="86">
                  <c:v>-5.22618400780245E-2</c:v>
                </c:pt>
                <c:pt idx="87">
                  <c:v>-0.25239189990188099</c:v>
                </c:pt>
                <c:pt idx="88">
                  <c:v>-0.90512390417267996</c:v>
                </c:pt>
                <c:pt idx="89">
                  <c:v>-0.61071821255786496</c:v>
                </c:pt>
                <c:pt idx="90">
                  <c:v>1.60785320555991</c:v>
                </c:pt>
                <c:pt idx="91">
                  <c:v>-3.1587631190769398E-2</c:v>
                </c:pt>
                <c:pt idx="92">
                  <c:v>-1.0923412772713901</c:v>
                </c:pt>
                <c:pt idx="93">
                  <c:v>1.1924772942387001</c:v>
                </c:pt>
                <c:pt idx="94">
                  <c:v>-1.25134805009538</c:v>
                </c:pt>
                <c:pt idx="95">
                  <c:v>-0.12586326298172801</c:v>
                </c:pt>
                <c:pt idx="96">
                  <c:v>-2.53711545276635E-2</c:v>
                </c:pt>
                <c:pt idx="97">
                  <c:v>-1.1659427001750899</c:v>
                </c:pt>
                <c:pt idx="98">
                  <c:v>0.64460707613285995</c:v>
                </c:pt>
                <c:pt idx="99">
                  <c:v>1.9044981401693899</c:v>
                </c:pt>
                <c:pt idx="100">
                  <c:v>-0.12586326298172801</c:v>
                </c:pt>
                <c:pt idx="101">
                  <c:v>0.162984011419332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E8-48D2-AA42-1B6FFED75278}"/>
            </c:ext>
          </c:extLst>
        </c:ser>
        <c:ser>
          <c:idx val="6"/>
          <c:order val="6"/>
          <c:tx>
            <c:strRef>
              <c:f>[2]Fungicides!$I$1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[2]Fungicides!$I$2:$I$103</c:f>
              <c:numCache>
                <c:formatCode>General</c:formatCode>
                <c:ptCount val="102"/>
                <c:pt idx="0">
                  <c:v>-0.85138286050276157</c:v>
                </c:pt>
                <c:pt idx="1">
                  <c:v>-1.5834803644592299</c:v>
                </c:pt>
                <c:pt idx="2">
                  <c:v>1.3172778995305101</c:v>
                </c:pt>
                <c:pt idx="3">
                  <c:v>0.44837836237448198</c:v>
                </c:pt>
                <c:pt idx="4">
                  <c:v>0.42003125664326002</c:v>
                </c:pt>
                <c:pt idx="5">
                  <c:v>0.542572951928179</c:v>
                </c:pt>
                <c:pt idx="6">
                  <c:v>1.05547371460748</c:v>
                </c:pt>
                <c:pt idx="7">
                  <c:v>0.91472770117296998</c:v>
                </c:pt>
                <c:pt idx="8">
                  <c:v>-0.69169516442582801</c:v>
                </c:pt>
                <c:pt idx="9">
                  <c:v>0.347815456706008</c:v>
                </c:pt>
                <c:pt idx="10">
                  <c:v>1.1697651199261401</c:v>
                </c:pt>
                <c:pt idx="11">
                  <c:v>0.573876099212419</c:v>
                </c:pt>
                <c:pt idx="12">
                  <c:v>1.0503398890822</c:v>
                </c:pt>
                <c:pt idx="13">
                  <c:v>0.48669753323005599</c:v>
                </c:pt>
                <c:pt idx="14">
                  <c:v>0.127394313419851</c:v>
                </c:pt>
                <c:pt idx="15">
                  <c:v>0.81723010519355599</c:v>
                </c:pt>
                <c:pt idx="16">
                  <c:v>2.2961593910245002</c:v>
                </c:pt>
                <c:pt idx="17">
                  <c:v>6.6046199286499796E-2</c:v>
                </c:pt>
                <c:pt idx="18">
                  <c:v>2.0123541584281899E-2</c:v>
                </c:pt>
                <c:pt idx="19">
                  <c:v>0.52427603078305096</c:v>
                </c:pt>
                <c:pt idx="20">
                  <c:v>0.47370926424347998</c:v>
                </c:pt>
                <c:pt idx="21">
                  <c:v>0.23066628036810599</c:v>
                </c:pt>
                <c:pt idx="22">
                  <c:v>1.8370543216483799</c:v>
                </c:pt>
                <c:pt idx="23">
                  <c:v>1.3487258037155201</c:v>
                </c:pt>
                <c:pt idx="24">
                  <c:v>1.1550496532691299</c:v>
                </c:pt>
                <c:pt idx="25">
                  <c:v>0.46328502470910099</c:v>
                </c:pt>
                <c:pt idx="26">
                  <c:v>0.52048433903043201</c:v>
                </c:pt>
                <c:pt idx="27">
                  <c:v>0.689679915160468</c:v>
                </c:pt>
                <c:pt idx="28">
                  <c:v>0.36999527481845401</c:v>
                </c:pt>
                <c:pt idx="29">
                  <c:v>4.54864046248755E-2</c:v>
                </c:pt>
                <c:pt idx="30">
                  <c:v>0.38122657089554002</c:v>
                </c:pt>
                <c:pt idx="31">
                  <c:v>0.262072146666397</c:v>
                </c:pt>
                <c:pt idx="32">
                  <c:v>2.3617284351232701E-2</c:v>
                </c:pt>
                <c:pt idx="33">
                  <c:v>0.12179161946521599</c:v>
                </c:pt>
                <c:pt idx="34">
                  <c:v>1.01664577075984</c:v>
                </c:pt>
                <c:pt idx="35">
                  <c:v>0.84147992426892104</c:v>
                </c:pt>
                <c:pt idx="36">
                  <c:v>0.99893632834300905</c:v>
                </c:pt>
                <c:pt idx="37">
                  <c:v>0.13966887627440899</c:v>
                </c:pt>
                <c:pt idx="38">
                  <c:v>2.0301856224055101</c:v>
                </c:pt>
                <c:pt idx="39">
                  <c:v>0.38851881129183502</c:v>
                </c:pt>
                <c:pt idx="40">
                  <c:v>1.84390542122435</c:v>
                </c:pt>
                <c:pt idx="41">
                  <c:v>2.4157750425473998</c:v>
                </c:pt>
                <c:pt idx="42">
                  <c:v>-0.46695115549494126</c:v>
                </c:pt>
                <c:pt idx="43">
                  <c:v>0.52068019618678996</c:v>
                </c:pt>
                <c:pt idx="44">
                  <c:v>1.91750789232656</c:v>
                </c:pt>
                <c:pt idx="45">
                  <c:v>0.67332140914706995</c:v>
                </c:pt>
                <c:pt idx="46">
                  <c:v>0.177244484995772</c:v>
                </c:pt>
                <c:pt idx="47">
                  <c:v>0.95816221601554596</c:v>
                </c:pt>
                <c:pt idx="48">
                  <c:v>1.6584111850315599</c:v>
                </c:pt>
                <c:pt idx="49">
                  <c:v>0.12878501793365801</c:v>
                </c:pt>
                <c:pt idx="50">
                  <c:v>0.18203258281568899</c:v>
                </c:pt>
                <c:pt idx="51">
                  <c:v>0.41972348621216998</c:v>
                </c:pt>
                <c:pt idx="52">
                  <c:v>0.103020053920708</c:v>
                </c:pt>
                <c:pt idx="53">
                  <c:v>8.9196722076529497E-2</c:v>
                </c:pt>
                <c:pt idx="54">
                  <c:v>0.71788503238826396</c:v>
                </c:pt>
                <c:pt idx="55">
                  <c:v>0.84722073254623698</c:v>
                </c:pt>
                <c:pt idx="56">
                  <c:v>0.30353025956454499</c:v>
                </c:pt>
                <c:pt idx="57">
                  <c:v>0.56696453758023002</c:v>
                </c:pt>
                <c:pt idx="58">
                  <c:v>-0.60764414919555698</c:v>
                </c:pt>
                <c:pt idx="59">
                  <c:v>0.93717223160598695</c:v>
                </c:pt>
                <c:pt idx="60">
                  <c:v>0.64921882613169002</c:v>
                </c:pt>
                <c:pt idx="61">
                  <c:v>-0.99200164425161974</c:v>
                </c:pt>
                <c:pt idx="62">
                  <c:v>0.86924807452136399</c:v>
                </c:pt>
                <c:pt idx="63">
                  <c:v>0.64742625090258599</c:v>
                </c:pt>
                <c:pt idx="64">
                  <c:v>0.81552893440268004</c:v>
                </c:pt>
                <c:pt idx="65">
                  <c:v>0.19214621224366901</c:v>
                </c:pt>
                <c:pt idx="66">
                  <c:v>0.139067541465484</c:v>
                </c:pt>
                <c:pt idx="67">
                  <c:v>0.61189402403570303</c:v>
                </c:pt>
                <c:pt idx="68">
                  <c:v>0.687961235887804</c:v>
                </c:pt>
                <c:pt idx="69">
                  <c:v>0.60940170502593405</c:v>
                </c:pt>
                <c:pt idx="70">
                  <c:v>-0.48797516041657801</c:v>
                </c:pt>
                <c:pt idx="71">
                  <c:v>1.5417717810040199</c:v>
                </c:pt>
                <c:pt idx="72">
                  <c:v>2.8094884424270798</c:v>
                </c:pt>
                <c:pt idx="73">
                  <c:v>0.55759911092731596</c:v>
                </c:pt>
                <c:pt idx="74">
                  <c:v>0.84990359352397105</c:v>
                </c:pt>
                <c:pt idx="75">
                  <c:v>0.54102242910818699</c:v>
                </c:pt>
                <c:pt idx="76">
                  <c:v>0.278973067371862</c:v>
                </c:pt>
                <c:pt idx="77">
                  <c:v>1.04804396811862</c:v>
                </c:pt>
                <c:pt idx="78">
                  <c:v>-7.2711175888079099E-2</c:v>
                </c:pt>
                <c:pt idx="79">
                  <c:v>0.40947842269167301</c:v>
                </c:pt>
                <c:pt idx="80">
                  <c:v>-0.28084919818175003</c:v>
                </c:pt>
                <c:pt idx="81">
                  <c:v>0.59085175815282298</c:v>
                </c:pt>
                <c:pt idx="82">
                  <c:v>1.6838677505461099</c:v>
                </c:pt>
                <c:pt idx="83">
                  <c:v>1.5417717810040199</c:v>
                </c:pt>
                <c:pt idx="84">
                  <c:v>0.16590010974637001</c:v>
                </c:pt>
                <c:pt idx="85">
                  <c:v>1.3273389844436601</c:v>
                </c:pt>
                <c:pt idx="86">
                  <c:v>-0.12901336670035299</c:v>
                </c:pt>
                <c:pt idx="87">
                  <c:v>2.1372340949237998</c:v>
                </c:pt>
                <c:pt idx="88">
                  <c:v>-1.0723596264232365</c:v>
                </c:pt>
                <c:pt idx="89">
                  <c:v>0.44303671522953197</c:v>
                </c:pt>
                <c:pt idx="90">
                  <c:v>-0.80998024646727795</c:v>
                </c:pt>
                <c:pt idx="91">
                  <c:v>1.7559692859554801</c:v>
                </c:pt>
                <c:pt idx="92">
                  <c:v>0.5745826697838563</c:v>
                </c:pt>
                <c:pt idx="93">
                  <c:v>1.0178972093209699</c:v>
                </c:pt>
                <c:pt idx="94">
                  <c:v>0.886193937747355</c:v>
                </c:pt>
                <c:pt idx="95">
                  <c:v>8.1982622738135003E-2</c:v>
                </c:pt>
                <c:pt idx="96">
                  <c:v>0.90736690942385301</c:v>
                </c:pt>
                <c:pt idx="97">
                  <c:v>0.23883965738148571</c:v>
                </c:pt>
                <c:pt idx="98">
                  <c:v>2.5344379360124399E-2</c:v>
                </c:pt>
                <c:pt idx="99">
                  <c:v>-0.17567288079437701</c:v>
                </c:pt>
                <c:pt idx="100">
                  <c:v>-0.37922159230373198</c:v>
                </c:pt>
                <c:pt idx="101">
                  <c:v>-0.75033404892495703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DE8-48D2-AA42-1B6FFED75278}"/>
            </c:ext>
          </c:extLst>
        </c:ser>
        <c:ser>
          <c:idx val="7"/>
          <c:order val="7"/>
          <c:tx>
            <c:strRef>
              <c:f>[2]Fungicides!$J$1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[2]Fungicides!$J$2:$J$103</c:f>
              <c:numCache>
                <c:formatCode>General</c:formatCode>
                <c:ptCount val="102"/>
                <c:pt idx="0">
                  <c:v>-3.89046777325186E-2</c:v>
                </c:pt>
                <c:pt idx="1">
                  <c:v>-0.42772635997307601</c:v>
                </c:pt>
                <c:pt idx="2">
                  <c:v>-3.89046777325186E-2</c:v>
                </c:pt>
                <c:pt idx="3">
                  <c:v>0.24567531997771841</c:v>
                </c:pt>
                <c:pt idx="4">
                  <c:v>-3.89046777325186E-2</c:v>
                </c:pt>
                <c:pt idx="5">
                  <c:v>0.60095446456621016</c:v>
                </c:pt>
                <c:pt idx="6">
                  <c:v>-0.44223670329850417</c:v>
                </c:pt>
                <c:pt idx="7">
                  <c:v>-0.32721603069921645</c:v>
                </c:pt>
                <c:pt idx="8">
                  <c:v>-3.89046777325186E-2</c:v>
                </c:pt>
                <c:pt idx="9">
                  <c:v>0.1524570961328342</c:v>
                </c:pt>
                <c:pt idx="10">
                  <c:v>-3.89046777325186E-2</c:v>
                </c:pt>
                <c:pt idx="11">
                  <c:v>-3.89046777325186E-2</c:v>
                </c:pt>
                <c:pt idx="12">
                  <c:v>-5.3816408928247003E-2</c:v>
                </c:pt>
                <c:pt idx="13">
                  <c:v>-3.89046777325186E-2</c:v>
                </c:pt>
                <c:pt idx="14">
                  <c:v>-3.89046777325186E-2</c:v>
                </c:pt>
                <c:pt idx="15">
                  <c:v>0.64709855694501339</c:v>
                </c:pt>
                <c:pt idx="16">
                  <c:v>-0.49916362434588546</c:v>
                </c:pt>
                <c:pt idx="17">
                  <c:v>-3.89046777325186E-2</c:v>
                </c:pt>
                <c:pt idx="18">
                  <c:v>-3.89046777325186E-2</c:v>
                </c:pt>
                <c:pt idx="19">
                  <c:v>-4.6360543330382802E-2</c:v>
                </c:pt>
                <c:pt idx="20">
                  <c:v>-3.89046777325186E-2</c:v>
                </c:pt>
                <c:pt idx="21">
                  <c:v>-3.89046777325186E-2</c:v>
                </c:pt>
                <c:pt idx="22">
                  <c:v>-0.12233624829386525</c:v>
                </c:pt>
                <c:pt idx="23">
                  <c:v>-0.44263809116880398</c:v>
                </c:pt>
                <c:pt idx="24">
                  <c:v>-6.1272274526111198E-2</c:v>
                </c:pt>
                <c:pt idx="25">
                  <c:v>-3.89046777325186E-2</c:v>
                </c:pt>
                <c:pt idx="26">
                  <c:v>-1.5774379275334471</c:v>
                </c:pt>
                <c:pt idx="27">
                  <c:v>0.166465883143605</c:v>
                </c:pt>
                <c:pt idx="28">
                  <c:v>-0.47973597149751779</c:v>
                </c:pt>
                <c:pt idx="29">
                  <c:v>0.58453327178000336</c:v>
                </c:pt>
                <c:pt idx="30">
                  <c:v>-6.1272274526111198E-2</c:v>
                </c:pt>
                <c:pt idx="31">
                  <c:v>-3.89046777325186E-2</c:v>
                </c:pt>
                <c:pt idx="32">
                  <c:v>-0.32282764951797738</c:v>
                </c:pt>
                <c:pt idx="33">
                  <c:v>-3.89046777325186E-2</c:v>
                </c:pt>
                <c:pt idx="34">
                  <c:v>0.88109180115451569</c:v>
                </c:pt>
                <c:pt idx="35">
                  <c:v>0.60550582697055955</c:v>
                </c:pt>
                <c:pt idx="36">
                  <c:v>0.73903129195185702</c:v>
                </c:pt>
                <c:pt idx="37">
                  <c:v>-0.1930293896517199</c:v>
                </c:pt>
                <c:pt idx="38">
                  <c:v>-0.4303706120137516</c:v>
                </c:pt>
                <c:pt idx="39">
                  <c:v>0.85094732288592745</c:v>
                </c:pt>
                <c:pt idx="40">
                  <c:v>0.20579422950750459</c:v>
                </c:pt>
                <c:pt idx="41">
                  <c:v>-0.27887722128918124</c:v>
                </c:pt>
                <c:pt idx="42">
                  <c:v>0.11197210340856678</c:v>
                </c:pt>
                <c:pt idx="43">
                  <c:v>-3.89046777325186E-2</c:v>
                </c:pt>
                <c:pt idx="44">
                  <c:v>-1.011605773791211</c:v>
                </c:pt>
                <c:pt idx="45">
                  <c:v>-0.2692079702123813</c:v>
                </c:pt>
                <c:pt idx="46">
                  <c:v>0.63064253282180882</c:v>
                </c:pt>
                <c:pt idx="47">
                  <c:v>-3.7263098144414641E-2</c:v>
                </c:pt>
                <c:pt idx="48">
                  <c:v>-4.6360543330382802E-2</c:v>
                </c:pt>
                <c:pt idx="49">
                  <c:v>-4.6360543330382802E-2</c:v>
                </c:pt>
                <c:pt idx="50">
                  <c:v>0.73903129195185702</c:v>
                </c:pt>
                <c:pt idx="51">
                  <c:v>-3.89046777325186E-2</c:v>
                </c:pt>
                <c:pt idx="52">
                  <c:v>-5.3816408928247003E-2</c:v>
                </c:pt>
                <c:pt idx="53">
                  <c:v>-3.89046777325186E-2</c:v>
                </c:pt>
                <c:pt idx="54">
                  <c:v>-3.89046777325186E-2</c:v>
                </c:pt>
                <c:pt idx="55">
                  <c:v>-0.21650567913024954</c:v>
                </c:pt>
                <c:pt idx="56">
                  <c:v>-4.6360543330382802E-2</c:v>
                </c:pt>
                <c:pt idx="57">
                  <c:v>-3.89046777325186E-2</c:v>
                </c:pt>
                <c:pt idx="58">
                  <c:v>-0.465005687962397</c:v>
                </c:pt>
                <c:pt idx="59">
                  <c:v>-0.443705190916309</c:v>
                </c:pt>
                <c:pt idx="60">
                  <c:v>-0.43518222557094</c:v>
                </c:pt>
                <c:pt idx="61">
                  <c:v>0.47395329322454299</c:v>
                </c:pt>
                <c:pt idx="62">
                  <c:v>-0.43518222557094</c:v>
                </c:pt>
                <c:pt idx="63">
                  <c:v>0.73903129195185702</c:v>
                </c:pt>
                <c:pt idx="64">
                  <c:v>0.73903129195185702</c:v>
                </c:pt>
                <c:pt idx="65">
                  <c:v>0.14799437511364566</c:v>
                </c:pt>
                <c:pt idx="66">
                  <c:v>-3.89046777325186E-2</c:v>
                </c:pt>
                <c:pt idx="67">
                  <c:v>-7.5059865126611669E-2</c:v>
                </c:pt>
                <c:pt idx="68">
                  <c:v>-0.43518222557094</c:v>
                </c:pt>
                <c:pt idx="69">
                  <c:v>-4.6360543330382802E-2</c:v>
                </c:pt>
                <c:pt idx="70">
                  <c:v>0.47395329322454299</c:v>
                </c:pt>
                <c:pt idx="71">
                  <c:v>-0.76435759498814537</c:v>
                </c:pt>
                <c:pt idx="72">
                  <c:v>3.9390722831963298</c:v>
                </c:pt>
                <c:pt idx="73">
                  <c:v>1.1029739766477391</c:v>
                </c:pt>
                <c:pt idx="74">
                  <c:v>-3.89046777325186E-2</c:v>
                </c:pt>
                <c:pt idx="75">
                  <c:v>-5.1613948620869543E-2</c:v>
                </c:pt>
                <c:pt idx="76">
                  <c:v>-0.43518222557094</c:v>
                </c:pt>
                <c:pt idx="77">
                  <c:v>-0.67219681790083996</c:v>
                </c:pt>
                <c:pt idx="78">
                  <c:v>-3.89046777325186E-2</c:v>
                </c:pt>
                <c:pt idx="79">
                  <c:v>-4.6360543330382802E-2</c:v>
                </c:pt>
                <c:pt idx="80">
                  <c:v>-3.89046777325186E-2</c:v>
                </c:pt>
                <c:pt idx="81">
                  <c:v>-3.89046777325186E-2</c:v>
                </c:pt>
                <c:pt idx="82">
                  <c:v>-4.6360543330382802E-2</c:v>
                </c:pt>
                <c:pt idx="83">
                  <c:v>-0.43518222557094</c:v>
                </c:pt>
                <c:pt idx="84">
                  <c:v>0.76164435622370075</c:v>
                </c:pt>
                <c:pt idx="85">
                  <c:v>-0.43518222557094</c:v>
                </c:pt>
                <c:pt idx="86">
                  <c:v>-3.89046777325186E-2</c:v>
                </c:pt>
                <c:pt idx="87">
                  <c:v>-0.42772635997307601</c:v>
                </c:pt>
                <c:pt idx="88">
                  <c:v>-0.60438175114344261</c:v>
                </c:pt>
                <c:pt idx="89">
                  <c:v>-3.89046777325186E-2</c:v>
                </c:pt>
                <c:pt idx="90">
                  <c:v>-3.89046777325186E-2</c:v>
                </c:pt>
                <c:pt idx="91">
                  <c:v>-1.8190082199415869E-2</c:v>
                </c:pt>
                <c:pt idx="92">
                  <c:v>-0.74854805126968404</c:v>
                </c:pt>
                <c:pt idx="93">
                  <c:v>-3.89046777325186E-2</c:v>
                </c:pt>
                <c:pt idx="94">
                  <c:v>-4.6360543330382802E-2</c:v>
                </c:pt>
                <c:pt idx="95">
                  <c:v>-3.89046777325186E-2</c:v>
                </c:pt>
                <c:pt idx="96">
                  <c:v>-0.44263809116880398</c:v>
                </c:pt>
                <c:pt idx="97">
                  <c:v>-0.61941982869074241</c:v>
                </c:pt>
                <c:pt idx="98">
                  <c:v>-3.89046777325186E-2</c:v>
                </c:pt>
                <c:pt idx="99">
                  <c:v>-3.89046777325186E-2</c:v>
                </c:pt>
                <c:pt idx="100">
                  <c:v>-5.9765466310297555E-2</c:v>
                </c:pt>
                <c:pt idx="101">
                  <c:v>0.60685865554646601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E8-48D2-AA42-1B6FFED75278}"/>
            </c:ext>
          </c:extLst>
        </c:ser>
        <c:ser>
          <c:idx val="8"/>
          <c:order val="8"/>
          <c:tx>
            <c:strRef>
              <c:f>[2]Fungicides!$K$1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[2]Fungicides!$K$2:$K$103</c:f>
              <c:numCache>
                <c:formatCode>General</c:formatCode>
                <c:ptCount val="102"/>
                <c:pt idx="0">
                  <c:v>0.52708341115923996</c:v>
                </c:pt>
                <c:pt idx="1">
                  <c:v>0.64781439687499298</c:v>
                </c:pt>
                <c:pt idx="2">
                  <c:v>0.11547411242057699</c:v>
                </c:pt>
                <c:pt idx="3">
                  <c:v>-1.4208426605771622</c:v>
                </c:pt>
                <c:pt idx="4">
                  <c:v>0.53974840517882505</c:v>
                </c:pt>
                <c:pt idx="5">
                  <c:v>0.61128832396633503</c:v>
                </c:pt>
                <c:pt idx="6">
                  <c:v>0.54209696494714499</c:v>
                </c:pt>
                <c:pt idx="7">
                  <c:v>0.41571442216333299</c:v>
                </c:pt>
                <c:pt idx="8">
                  <c:v>0.65607189012433897</c:v>
                </c:pt>
                <c:pt idx="9">
                  <c:v>0.41694768414213201</c:v>
                </c:pt>
                <c:pt idx="10">
                  <c:v>0.293621486262298</c:v>
                </c:pt>
                <c:pt idx="11">
                  <c:v>0.53699233275664104</c:v>
                </c:pt>
                <c:pt idx="12">
                  <c:v>0.34163291129777801</c:v>
                </c:pt>
                <c:pt idx="13">
                  <c:v>0.203078608984087</c:v>
                </c:pt>
                <c:pt idx="14">
                  <c:v>1.0837992461214001</c:v>
                </c:pt>
                <c:pt idx="15">
                  <c:v>0.39738707675666901</c:v>
                </c:pt>
                <c:pt idx="16">
                  <c:v>-1.6633173398727801</c:v>
                </c:pt>
                <c:pt idx="17">
                  <c:v>0.22181346704461399</c:v>
                </c:pt>
                <c:pt idx="18">
                  <c:v>-1.20319479095171E-3</c:v>
                </c:pt>
                <c:pt idx="19">
                  <c:v>0.16998429188346301</c:v>
                </c:pt>
                <c:pt idx="20">
                  <c:v>0.66959480552047901</c:v>
                </c:pt>
                <c:pt idx="21">
                  <c:v>0.56047793043984395</c:v>
                </c:pt>
                <c:pt idx="22">
                  <c:v>0.143549589468351</c:v>
                </c:pt>
                <c:pt idx="23">
                  <c:v>0.293524970107436</c:v>
                </c:pt>
                <c:pt idx="24">
                  <c:v>0.247551108341275</c:v>
                </c:pt>
                <c:pt idx="25">
                  <c:v>0.54907830014886405</c:v>
                </c:pt>
                <c:pt idx="26">
                  <c:v>0.70940235739264801</c:v>
                </c:pt>
                <c:pt idx="27">
                  <c:v>0.44944145627916599</c:v>
                </c:pt>
                <c:pt idx="28">
                  <c:v>-1.72088386423964</c:v>
                </c:pt>
                <c:pt idx="29">
                  <c:v>0.38585875825920701</c:v>
                </c:pt>
                <c:pt idx="30">
                  <c:v>0.311573491066719</c:v>
                </c:pt>
                <c:pt idx="31">
                  <c:v>-2.92143277354843E-2</c:v>
                </c:pt>
                <c:pt idx="32">
                  <c:v>-1.9642010906479499</c:v>
                </c:pt>
                <c:pt idx="33">
                  <c:v>-1.92799680855732</c:v>
                </c:pt>
                <c:pt idx="34">
                  <c:v>-1.71140383302871</c:v>
                </c:pt>
                <c:pt idx="35">
                  <c:v>0.605808351173588</c:v>
                </c:pt>
                <c:pt idx="36">
                  <c:v>0.40208419629330999</c:v>
                </c:pt>
                <c:pt idx="37">
                  <c:v>1.3702208915985601</c:v>
                </c:pt>
                <c:pt idx="38">
                  <c:v>-0.56508759183011803</c:v>
                </c:pt>
                <c:pt idx="39">
                  <c:v>0.59126658384097397</c:v>
                </c:pt>
                <c:pt idx="40">
                  <c:v>-1.3854473300237</c:v>
                </c:pt>
                <c:pt idx="41">
                  <c:v>0.192601244172904</c:v>
                </c:pt>
                <c:pt idx="42">
                  <c:v>0.16316381693984799</c:v>
                </c:pt>
                <c:pt idx="43">
                  <c:v>0.10587611702036399</c:v>
                </c:pt>
                <c:pt idx="44">
                  <c:v>0.56158250421215905</c:v>
                </c:pt>
                <c:pt idx="45">
                  <c:v>0.26548166511128202</c:v>
                </c:pt>
                <c:pt idx="46">
                  <c:v>0.33913421528856003</c:v>
                </c:pt>
                <c:pt idx="47">
                  <c:v>0.26154595079633502</c:v>
                </c:pt>
                <c:pt idx="48">
                  <c:v>0.43368787500216799</c:v>
                </c:pt>
                <c:pt idx="49">
                  <c:v>0.40049704174668299</c:v>
                </c:pt>
                <c:pt idx="50">
                  <c:v>0.58630136387415999</c:v>
                </c:pt>
                <c:pt idx="51">
                  <c:v>0.86601590468282896</c:v>
                </c:pt>
                <c:pt idx="52">
                  <c:v>0.17988255976547099</c:v>
                </c:pt>
                <c:pt idx="53">
                  <c:v>-6.3134394161041996E-2</c:v>
                </c:pt>
                <c:pt idx="54">
                  <c:v>0.83158108543133802</c:v>
                </c:pt>
                <c:pt idx="55">
                  <c:v>0.24982459998914699</c:v>
                </c:pt>
                <c:pt idx="56">
                  <c:v>0.55741086151865804</c:v>
                </c:pt>
                <c:pt idx="57">
                  <c:v>0.274060878876836</c:v>
                </c:pt>
                <c:pt idx="58">
                  <c:v>0.33049065741976502</c:v>
                </c:pt>
                <c:pt idx="59">
                  <c:v>0.38822876606194101</c:v>
                </c:pt>
                <c:pt idx="60">
                  <c:v>0.387939217597353</c:v>
                </c:pt>
                <c:pt idx="61">
                  <c:v>0.26390530488367497</c:v>
                </c:pt>
                <c:pt idx="62">
                  <c:v>1.40309000433784</c:v>
                </c:pt>
                <c:pt idx="63">
                  <c:v>0.32587933002078001</c:v>
                </c:pt>
                <c:pt idx="64">
                  <c:v>0.27280616886362402</c:v>
                </c:pt>
                <c:pt idx="65">
                  <c:v>0.14164071440551601</c:v>
                </c:pt>
                <c:pt idx="66">
                  <c:v>0.38508662902030699</c:v>
                </c:pt>
                <c:pt idx="67">
                  <c:v>0.73728487243250995</c:v>
                </c:pt>
                <c:pt idx="68">
                  <c:v>0.46836934664941898</c:v>
                </c:pt>
                <c:pt idx="69">
                  <c:v>0.40802530182595598</c:v>
                </c:pt>
                <c:pt idx="70">
                  <c:v>0.49413923029951401</c:v>
                </c:pt>
                <c:pt idx="71">
                  <c:v>0.50933509237993702</c:v>
                </c:pt>
                <c:pt idx="72">
                  <c:v>1.0518095027931</c:v>
                </c:pt>
                <c:pt idx="73">
                  <c:v>0.120289196146494</c:v>
                </c:pt>
                <c:pt idx="74">
                  <c:v>0.26230735601802802</c:v>
                </c:pt>
                <c:pt idx="75">
                  <c:v>0.47922205206284402</c:v>
                </c:pt>
                <c:pt idx="76">
                  <c:v>-0.60039105647537105</c:v>
                </c:pt>
                <c:pt idx="77">
                  <c:v>0.40262039715365699</c:v>
                </c:pt>
                <c:pt idx="78">
                  <c:v>0.37573528601585299</c:v>
                </c:pt>
                <c:pt idx="79">
                  <c:v>0.35301109355434301</c:v>
                </c:pt>
                <c:pt idx="80">
                  <c:v>0.78169295738464395</c:v>
                </c:pt>
                <c:pt idx="81">
                  <c:v>0.85322215215494701</c:v>
                </c:pt>
                <c:pt idx="82">
                  <c:v>0.40058283388433802</c:v>
                </c:pt>
                <c:pt idx="83">
                  <c:v>0.50933509237993702</c:v>
                </c:pt>
                <c:pt idx="84">
                  <c:v>0.22248908012865201</c:v>
                </c:pt>
                <c:pt idx="85">
                  <c:v>0.44044400584254201</c:v>
                </c:pt>
                <c:pt idx="86">
                  <c:v>0.68381492263869703</c:v>
                </c:pt>
                <c:pt idx="87">
                  <c:v>0.85013363519934804</c:v>
                </c:pt>
                <c:pt idx="88">
                  <c:v>0.6733980949577143</c:v>
                </c:pt>
                <c:pt idx="89">
                  <c:v>0.47381714739054498</c:v>
                </c:pt>
                <c:pt idx="90">
                  <c:v>0.84640174751314601</c:v>
                </c:pt>
                <c:pt idx="91">
                  <c:v>0.43127497113060598</c:v>
                </c:pt>
                <c:pt idx="92">
                  <c:v>0.37198187999342402</c:v>
                </c:pt>
                <c:pt idx="93">
                  <c:v>0.27175521517734302</c:v>
                </c:pt>
                <c:pt idx="94">
                  <c:v>0.48647148769473703</c:v>
                </c:pt>
                <c:pt idx="95">
                  <c:v>-1.2248932514101999E-2</c:v>
                </c:pt>
                <c:pt idx="96">
                  <c:v>0.32728417627488898</c:v>
                </c:pt>
                <c:pt idx="97">
                  <c:v>0.47234795703319399</c:v>
                </c:pt>
                <c:pt idx="98">
                  <c:v>0.73042150142006801</c:v>
                </c:pt>
                <c:pt idx="99">
                  <c:v>0.70139158684087599</c:v>
                </c:pt>
                <c:pt idx="100">
                  <c:v>-1.50678951441844</c:v>
                </c:pt>
                <c:pt idx="101">
                  <c:v>0.67425982330731205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DE8-48D2-AA42-1B6FFED75278}"/>
            </c:ext>
          </c:extLst>
        </c:ser>
        <c:ser>
          <c:idx val="9"/>
          <c:order val="9"/>
          <c:tx>
            <c:strRef>
              <c:f>[2]Fungicides!$L$1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[2]Fungicides!$L$2:$L$103</c:f>
              <c:numCache>
                <c:formatCode>General</c:formatCode>
                <c:ptCount val="102"/>
                <c:pt idx="0">
                  <c:v>-0.37252906131796859</c:v>
                </c:pt>
                <c:pt idx="1">
                  <c:v>-0.28529283265170402</c:v>
                </c:pt>
                <c:pt idx="2">
                  <c:v>-2.6064328531834202</c:v>
                </c:pt>
                <c:pt idx="3">
                  <c:v>1.4612536329520847</c:v>
                </c:pt>
                <c:pt idx="4">
                  <c:v>-0.28529283265170402</c:v>
                </c:pt>
                <c:pt idx="5">
                  <c:v>0.33095870264219762</c:v>
                </c:pt>
                <c:pt idx="6">
                  <c:v>0.36326415485989649</c:v>
                </c:pt>
                <c:pt idx="7">
                  <c:v>0.33924356124547916</c:v>
                </c:pt>
                <c:pt idx="8">
                  <c:v>-0.28529283265170402</c:v>
                </c:pt>
                <c:pt idx="9">
                  <c:v>-1.67887325835651</c:v>
                </c:pt>
                <c:pt idx="10">
                  <c:v>0.69532857267776105</c:v>
                </c:pt>
                <c:pt idx="11">
                  <c:v>-1.9096426403310101</c:v>
                </c:pt>
                <c:pt idx="12">
                  <c:v>-0.75131366352961104</c:v>
                </c:pt>
                <c:pt idx="13">
                  <c:v>-0.28529283265170402</c:v>
                </c:pt>
                <c:pt idx="14">
                  <c:v>-0.28529283265170402</c:v>
                </c:pt>
                <c:pt idx="15">
                  <c:v>-1.7035665843428438</c:v>
                </c:pt>
                <c:pt idx="16">
                  <c:v>-3.3012503514474822E-2</c:v>
                </c:pt>
                <c:pt idx="17">
                  <c:v>-1.21733449440751</c:v>
                </c:pt>
                <c:pt idx="18">
                  <c:v>-0.28529283265170402</c:v>
                </c:pt>
                <c:pt idx="19">
                  <c:v>0.44509162512600198</c:v>
                </c:pt>
                <c:pt idx="20">
                  <c:v>-0.36560912576256799</c:v>
                </c:pt>
                <c:pt idx="21">
                  <c:v>-1.4391397425242001</c:v>
                </c:pt>
                <c:pt idx="22">
                  <c:v>-0.19237411490162071</c:v>
                </c:pt>
                <c:pt idx="23">
                  <c:v>-0.28529283265170402</c:v>
                </c:pt>
                <c:pt idx="24">
                  <c:v>-0.38716617794168801</c:v>
                </c:pt>
                <c:pt idx="25">
                  <c:v>-0.36560912576256799</c:v>
                </c:pt>
                <c:pt idx="26">
                  <c:v>0.15932063769197136</c:v>
                </c:pt>
                <c:pt idx="27">
                  <c:v>0.14418948843245261</c:v>
                </c:pt>
                <c:pt idx="28">
                  <c:v>0.2679259567382255</c:v>
                </c:pt>
                <c:pt idx="29">
                  <c:v>6.7203906743317887E-2</c:v>
                </c:pt>
                <c:pt idx="30">
                  <c:v>-0.28529283265170402</c:v>
                </c:pt>
                <c:pt idx="31">
                  <c:v>-3.6578852444104797E-2</c:v>
                </c:pt>
                <c:pt idx="32">
                  <c:v>-0.32427182291746598</c:v>
                </c:pt>
                <c:pt idx="33">
                  <c:v>0.23284465386835099</c:v>
                </c:pt>
                <c:pt idx="34">
                  <c:v>0.79231657402822986</c:v>
                </c:pt>
                <c:pt idx="35">
                  <c:v>-1.2488002148305206</c:v>
                </c:pt>
                <c:pt idx="36">
                  <c:v>-0.28529283265170402</c:v>
                </c:pt>
                <c:pt idx="37">
                  <c:v>0.89190418528499649</c:v>
                </c:pt>
                <c:pt idx="38">
                  <c:v>-0.60230591129827538</c:v>
                </c:pt>
                <c:pt idx="39">
                  <c:v>-1.3039546370998156</c:v>
                </c:pt>
                <c:pt idx="40">
                  <c:v>0.20579422950750459</c:v>
                </c:pt>
                <c:pt idx="41">
                  <c:v>-0.16037259468629106</c:v>
                </c:pt>
                <c:pt idx="42">
                  <c:v>-0.98493790959949035</c:v>
                </c:pt>
                <c:pt idx="43">
                  <c:v>-0.28529283265170402</c:v>
                </c:pt>
                <c:pt idx="44">
                  <c:v>-0.59815359894092612</c:v>
                </c:pt>
                <c:pt idx="45">
                  <c:v>0.14844486142400104</c:v>
                </c:pt>
                <c:pt idx="46">
                  <c:v>-1.0767606390510727</c:v>
                </c:pt>
                <c:pt idx="47">
                  <c:v>-0.6015345285829774</c:v>
                </c:pt>
                <c:pt idx="48">
                  <c:v>-0.28529283265170402</c:v>
                </c:pt>
                <c:pt idx="49">
                  <c:v>-0.76315388406392903</c:v>
                </c:pt>
                <c:pt idx="50">
                  <c:v>-0.28529283265170402</c:v>
                </c:pt>
                <c:pt idx="51">
                  <c:v>-0.52342036823161397</c:v>
                </c:pt>
                <c:pt idx="52">
                  <c:v>-0.28529283265170402</c:v>
                </c:pt>
                <c:pt idx="53">
                  <c:v>-1.21733449440751</c:v>
                </c:pt>
                <c:pt idx="54">
                  <c:v>-0.98495913218061304</c:v>
                </c:pt>
                <c:pt idx="55">
                  <c:v>1.3750438002799501</c:v>
                </c:pt>
                <c:pt idx="56">
                  <c:v>0.56643253599324495</c:v>
                </c:pt>
                <c:pt idx="57">
                  <c:v>-1.4436218094531099</c:v>
                </c:pt>
                <c:pt idx="58">
                  <c:v>9.5929638186430494E-2</c:v>
                </c:pt>
                <c:pt idx="59">
                  <c:v>-4.8065745653644854E-3</c:v>
                </c:pt>
                <c:pt idx="60">
                  <c:v>-1.44810387638201</c:v>
                </c:pt>
                <c:pt idx="61">
                  <c:v>-1.3458954290709584</c:v>
                </c:pt>
                <c:pt idx="62">
                  <c:v>-1.2083703605497</c:v>
                </c:pt>
                <c:pt idx="63">
                  <c:v>-0.28529283265170402</c:v>
                </c:pt>
                <c:pt idx="64">
                  <c:v>-0.28529283265170402</c:v>
                </c:pt>
                <c:pt idx="65">
                  <c:v>-0.18779772680954654</c:v>
                </c:pt>
                <c:pt idx="66">
                  <c:v>-0.28529283265170402</c:v>
                </c:pt>
                <c:pt idx="67">
                  <c:v>0.1187601608895017</c:v>
                </c:pt>
                <c:pt idx="68">
                  <c:v>-1.44810387638201</c:v>
                </c:pt>
                <c:pt idx="69">
                  <c:v>-0.28529283265170402</c:v>
                </c:pt>
                <c:pt idx="70">
                  <c:v>-0.28529283265170402</c:v>
                </c:pt>
                <c:pt idx="71">
                  <c:v>0.27065426770549106</c:v>
                </c:pt>
                <c:pt idx="72">
                  <c:v>-0.28529283265170402</c:v>
                </c:pt>
                <c:pt idx="73">
                  <c:v>-0.43786509757233816</c:v>
                </c:pt>
                <c:pt idx="74">
                  <c:v>-2.6019507862545099</c:v>
                </c:pt>
                <c:pt idx="75">
                  <c:v>-0.17147315969989485</c:v>
                </c:pt>
                <c:pt idx="76">
                  <c:v>-3.1855313583691397E-2</c:v>
                </c:pt>
                <c:pt idx="77">
                  <c:v>-0.2525868299970071</c:v>
                </c:pt>
                <c:pt idx="78">
                  <c:v>-1.67887325835651</c:v>
                </c:pt>
                <c:pt idx="79">
                  <c:v>-0.28529283265170402</c:v>
                </c:pt>
                <c:pt idx="80">
                  <c:v>-0.28529283265170402</c:v>
                </c:pt>
                <c:pt idx="81">
                  <c:v>-0.28529283265170402</c:v>
                </c:pt>
                <c:pt idx="82">
                  <c:v>-0.59189644080815995</c:v>
                </c:pt>
                <c:pt idx="83">
                  <c:v>-0.28529283265170402</c:v>
                </c:pt>
                <c:pt idx="84">
                  <c:v>-0.97353782076676332</c:v>
                </c:pt>
                <c:pt idx="85">
                  <c:v>-0.28529283265170402</c:v>
                </c:pt>
                <c:pt idx="86">
                  <c:v>-0.28529283265170402</c:v>
                </c:pt>
                <c:pt idx="87">
                  <c:v>-0.28529283265170402</c:v>
                </c:pt>
                <c:pt idx="88">
                  <c:v>2.4550386584820671E-2</c:v>
                </c:pt>
                <c:pt idx="89">
                  <c:v>-1.9096426403310101</c:v>
                </c:pt>
                <c:pt idx="90">
                  <c:v>-0.28529283265170402</c:v>
                </c:pt>
                <c:pt idx="91">
                  <c:v>-0.27646809744244738</c:v>
                </c:pt>
                <c:pt idx="92">
                  <c:v>-0.28637033969647696</c:v>
                </c:pt>
                <c:pt idx="93">
                  <c:v>-0.75131366352961104</c:v>
                </c:pt>
                <c:pt idx="94">
                  <c:v>-0.28529283265170402</c:v>
                </c:pt>
                <c:pt idx="95">
                  <c:v>-0.28529283265170402</c:v>
                </c:pt>
                <c:pt idx="96">
                  <c:v>0.56643253599324495</c:v>
                </c:pt>
                <c:pt idx="97">
                  <c:v>-1.67887325835651</c:v>
                </c:pt>
                <c:pt idx="98">
                  <c:v>-0.56444611863232907</c:v>
                </c:pt>
                <c:pt idx="99">
                  <c:v>-0.28529283265170402</c:v>
                </c:pt>
                <c:pt idx="100">
                  <c:v>6.517327029800235E-2</c:v>
                </c:pt>
                <c:pt idx="101">
                  <c:v>-0.28529283265170402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E8-48D2-AA42-1B6FFED75278}"/>
            </c:ext>
          </c:extLst>
        </c:ser>
        <c:ser>
          <c:idx val="10"/>
          <c:order val="10"/>
          <c:tx>
            <c:strRef>
              <c:f>[2]Fungicides!$M$1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[2]Fungicides!$M$2:$M$103</c:f>
              <c:numCache>
                <c:formatCode>General</c:formatCode>
                <c:ptCount val="102"/>
                <c:pt idx="0">
                  <c:v>0.27468202553526</c:v>
                </c:pt>
                <c:pt idx="1">
                  <c:v>0.339228010921305</c:v>
                </c:pt>
                <c:pt idx="2">
                  <c:v>1.5169033402576799</c:v>
                </c:pt>
                <c:pt idx="3">
                  <c:v>0.88018733508681901</c:v>
                </c:pt>
                <c:pt idx="4">
                  <c:v>-1.20362517853613</c:v>
                </c:pt>
                <c:pt idx="5">
                  <c:v>-1.5608963553748607</c:v>
                </c:pt>
                <c:pt idx="6">
                  <c:v>2.3171063072750999</c:v>
                </c:pt>
                <c:pt idx="7">
                  <c:v>0.74311979271799</c:v>
                </c:pt>
                <c:pt idx="8">
                  <c:v>2.0814617909610602</c:v>
                </c:pt>
                <c:pt idx="9">
                  <c:v>-0.72923474615787853</c:v>
                </c:pt>
                <c:pt idx="10">
                  <c:v>-1.73603106577391</c:v>
                </c:pt>
                <c:pt idx="11">
                  <c:v>-2.1549891498965601</c:v>
                </c:pt>
                <c:pt idx="12">
                  <c:v>0.69168679539553501</c:v>
                </c:pt>
                <c:pt idx="13">
                  <c:v>0.36068474236952802</c:v>
                </c:pt>
                <c:pt idx="14">
                  <c:v>-1.4527313905120001</c:v>
                </c:pt>
                <c:pt idx="15">
                  <c:v>-3.5278239214362599</c:v>
                </c:pt>
                <c:pt idx="16">
                  <c:v>0.17254859943540701</c:v>
                </c:pt>
                <c:pt idx="17">
                  <c:v>0.84152906394151505</c:v>
                </c:pt>
                <c:pt idx="18">
                  <c:v>-3.3211543715898598E-3</c:v>
                </c:pt>
                <c:pt idx="19">
                  <c:v>0.72637696689171005</c:v>
                </c:pt>
                <c:pt idx="20">
                  <c:v>-3.200255363009</c:v>
                </c:pt>
                <c:pt idx="21">
                  <c:v>0.33803976930952501</c:v>
                </c:pt>
                <c:pt idx="22">
                  <c:v>-0.83766977553408595</c:v>
                </c:pt>
                <c:pt idx="23">
                  <c:v>-1.6832935032407601</c:v>
                </c:pt>
                <c:pt idx="24">
                  <c:v>0.87694194734386099</c:v>
                </c:pt>
                <c:pt idx="25">
                  <c:v>-2.9338737278781002</c:v>
                </c:pt>
                <c:pt idx="26">
                  <c:v>0.66897111723855396</c:v>
                </c:pt>
                <c:pt idx="27">
                  <c:v>0.66559145910379502</c:v>
                </c:pt>
                <c:pt idx="28">
                  <c:v>2.1844379376802099</c:v>
                </c:pt>
                <c:pt idx="29">
                  <c:v>0.523897181179659</c:v>
                </c:pt>
                <c:pt idx="30">
                  <c:v>0.37947525192995701</c:v>
                </c:pt>
                <c:pt idx="31">
                  <c:v>0.438978532204646</c:v>
                </c:pt>
                <c:pt idx="32">
                  <c:v>0.15429360520168522</c:v>
                </c:pt>
                <c:pt idx="33">
                  <c:v>1.3741593280217099</c:v>
                </c:pt>
                <c:pt idx="34">
                  <c:v>0.38031097087078403</c:v>
                </c:pt>
                <c:pt idx="35">
                  <c:v>0.12411704508311</c:v>
                </c:pt>
                <c:pt idx="36">
                  <c:v>-0.52654196962794497</c:v>
                </c:pt>
                <c:pt idx="37">
                  <c:v>-1.2163635071429399</c:v>
                </c:pt>
                <c:pt idx="38">
                  <c:v>-7.7026650722090403E-2</c:v>
                </c:pt>
                <c:pt idx="39">
                  <c:v>-0.298238584742198</c:v>
                </c:pt>
                <c:pt idx="40">
                  <c:v>-2.9899438892900099</c:v>
                </c:pt>
                <c:pt idx="41">
                  <c:v>0.51040655893114595</c:v>
                </c:pt>
                <c:pt idx="42">
                  <c:v>0.95954476255067878</c:v>
                </c:pt>
                <c:pt idx="43">
                  <c:v>0.165191171750457</c:v>
                </c:pt>
                <c:pt idx="44">
                  <c:v>0.39513400989698</c:v>
                </c:pt>
                <c:pt idx="45">
                  <c:v>2.5133145028198398</c:v>
                </c:pt>
                <c:pt idx="46">
                  <c:v>0.77214872094916398</c:v>
                </c:pt>
                <c:pt idx="47">
                  <c:v>0.99254554100988701</c:v>
                </c:pt>
                <c:pt idx="48">
                  <c:v>0.45993717748358698</c:v>
                </c:pt>
                <c:pt idx="49">
                  <c:v>0.86776654553076105</c:v>
                </c:pt>
                <c:pt idx="50">
                  <c:v>-1.16270968116</c:v>
                </c:pt>
                <c:pt idx="51">
                  <c:v>1.5340075220370399</c:v>
                </c:pt>
                <c:pt idx="52">
                  <c:v>0.575811986439561</c:v>
                </c:pt>
                <c:pt idx="53">
                  <c:v>0.73364053074250202</c:v>
                </c:pt>
                <c:pt idx="54">
                  <c:v>0.47707512522109102</c:v>
                </c:pt>
                <c:pt idx="55">
                  <c:v>2.5650045780720201</c:v>
                </c:pt>
                <c:pt idx="56">
                  <c:v>0.50414305574433704</c:v>
                </c:pt>
                <c:pt idx="57">
                  <c:v>-0.85519579795985201</c:v>
                </c:pt>
                <c:pt idx="58">
                  <c:v>1.3286368887003099</c:v>
                </c:pt>
                <c:pt idx="59">
                  <c:v>0.31623796014005401</c:v>
                </c:pt>
                <c:pt idx="60">
                  <c:v>-1.0693697467672101</c:v>
                </c:pt>
                <c:pt idx="61">
                  <c:v>-2.4354876226034401</c:v>
                </c:pt>
                <c:pt idx="62">
                  <c:v>-0.47487925962717398</c:v>
                </c:pt>
                <c:pt idx="63">
                  <c:v>0.76938641228934901</c:v>
                </c:pt>
                <c:pt idx="64">
                  <c:v>0.95753241186235505</c:v>
                </c:pt>
                <c:pt idx="65">
                  <c:v>0.67614848941287298</c:v>
                </c:pt>
                <c:pt idx="66">
                  <c:v>3.3680579578116099</c:v>
                </c:pt>
                <c:pt idx="67">
                  <c:v>-0.92983781808194099</c:v>
                </c:pt>
                <c:pt idx="68">
                  <c:v>-1.0693697467672101</c:v>
                </c:pt>
                <c:pt idx="69">
                  <c:v>-0.177012915821189</c:v>
                </c:pt>
                <c:pt idx="70">
                  <c:v>-0.177012915821189</c:v>
                </c:pt>
                <c:pt idx="71">
                  <c:v>0.425247005987411</c:v>
                </c:pt>
                <c:pt idx="72">
                  <c:v>-2.1356929766536599</c:v>
                </c:pt>
                <c:pt idx="73">
                  <c:v>0.79093923050959303</c:v>
                </c:pt>
                <c:pt idx="74">
                  <c:v>0.575811986439561</c:v>
                </c:pt>
                <c:pt idx="75">
                  <c:v>-2.48852043410281</c:v>
                </c:pt>
                <c:pt idx="76">
                  <c:v>-0.20597752725710999</c:v>
                </c:pt>
                <c:pt idx="77">
                  <c:v>0.69168679539553501</c:v>
                </c:pt>
                <c:pt idx="78">
                  <c:v>-0.973275683472416</c:v>
                </c:pt>
                <c:pt idx="79">
                  <c:v>0.37947525192995701</c:v>
                </c:pt>
                <c:pt idx="80">
                  <c:v>-0.177012915821189</c:v>
                </c:pt>
                <c:pt idx="81">
                  <c:v>2.83577175155427E-2</c:v>
                </c:pt>
                <c:pt idx="82">
                  <c:v>-1.00739529560483</c:v>
                </c:pt>
                <c:pt idx="83">
                  <c:v>0.425247005987411</c:v>
                </c:pt>
                <c:pt idx="84">
                  <c:v>-1.1572782021411201</c:v>
                </c:pt>
                <c:pt idx="85">
                  <c:v>-0.78121563642554803</c:v>
                </c:pt>
                <c:pt idx="86">
                  <c:v>-0.92983781808194099</c:v>
                </c:pt>
                <c:pt idx="87">
                  <c:v>0.80394804482065796</c:v>
                </c:pt>
                <c:pt idx="88">
                  <c:v>1.14687484429847</c:v>
                </c:pt>
                <c:pt idx="89">
                  <c:v>-1.2021099588140201</c:v>
                </c:pt>
                <c:pt idx="90">
                  <c:v>0.79093923050959303</c:v>
                </c:pt>
                <c:pt idx="91">
                  <c:v>-1.14669816030079</c:v>
                </c:pt>
                <c:pt idx="92">
                  <c:v>-1.3904635882110501</c:v>
                </c:pt>
                <c:pt idx="93">
                  <c:v>-1.4550916732821999</c:v>
                </c:pt>
                <c:pt idx="94">
                  <c:v>0.199399535309185</c:v>
                </c:pt>
                <c:pt idx="95">
                  <c:v>-0.42791439924665298</c:v>
                </c:pt>
                <c:pt idx="96">
                  <c:v>0.38766598686655401</c:v>
                </c:pt>
                <c:pt idx="97">
                  <c:v>-1.0582963870602</c:v>
                </c:pt>
                <c:pt idx="98">
                  <c:v>0.27468202553526</c:v>
                </c:pt>
                <c:pt idx="99">
                  <c:v>1.4840092452831799</c:v>
                </c:pt>
                <c:pt idx="100">
                  <c:v>-9.9621405287035003E-2</c:v>
                </c:pt>
                <c:pt idx="101">
                  <c:v>0.575811986439561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E8-48D2-AA42-1B6FFED75278}"/>
            </c:ext>
          </c:extLst>
        </c:ser>
        <c:ser>
          <c:idx val="11"/>
          <c:order val="11"/>
          <c:tx>
            <c:strRef>
              <c:f>[2]Fungicides!$N$1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[2]Fungicides!$B$2:$B$103</c:f>
              <c:strCache>
                <c:ptCount val="102"/>
                <c:pt idx="0">
                  <c:v>100-02-7</c:v>
                </c:pt>
                <c:pt idx="1">
                  <c:v>10004-44-1</c:v>
                </c:pt>
                <c:pt idx="2">
                  <c:v>101-05-3</c:v>
                </c:pt>
                <c:pt idx="3">
                  <c:v>10605-21-7</c:v>
                </c:pt>
                <c:pt idx="4">
                  <c:v>106-24-1</c:v>
                </c:pt>
                <c:pt idx="5">
                  <c:v>107534-96-3</c:v>
                </c:pt>
                <c:pt idx="6">
                  <c:v>1085-98-9</c:v>
                </c:pt>
                <c:pt idx="7">
                  <c:v>110488-70-5</c:v>
                </c:pt>
                <c:pt idx="8">
                  <c:v>110-88-3</c:v>
                </c:pt>
                <c:pt idx="9">
                  <c:v>112281-77-3</c:v>
                </c:pt>
                <c:pt idx="10">
                  <c:v>114369-43-6</c:v>
                </c:pt>
                <c:pt idx="11">
                  <c:v>116255-48-2</c:v>
                </c:pt>
                <c:pt idx="12">
                  <c:v>117428-22-5</c:v>
                </c:pt>
                <c:pt idx="13">
                  <c:v>117-80-6</c:v>
                </c:pt>
                <c:pt idx="14">
                  <c:v>118134-30-8</c:v>
                </c:pt>
                <c:pt idx="15">
                  <c:v>119446-68-3</c:v>
                </c:pt>
                <c:pt idx="16">
                  <c:v>120116-88-3</c:v>
                </c:pt>
                <c:pt idx="17">
                  <c:v>121552-61-2</c:v>
                </c:pt>
                <c:pt idx="18">
                  <c:v>122-39-4</c:v>
                </c:pt>
                <c:pt idx="19">
                  <c:v>124495-18-7</c:v>
                </c:pt>
                <c:pt idx="20">
                  <c:v>125225-28-7</c:v>
                </c:pt>
                <c:pt idx="21">
                  <c:v>126833-17-8</c:v>
                </c:pt>
                <c:pt idx="22">
                  <c:v>131341-86-1</c:v>
                </c:pt>
                <c:pt idx="23">
                  <c:v>131807-57-3</c:v>
                </c:pt>
                <c:pt idx="24">
                  <c:v>131860-33-8</c:v>
                </c:pt>
                <c:pt idx="25">
                  <c:v>131983-72-7</c:v>
                </c:pt>
                <c:pt idx="26">
                  <c:v>133-06-2</c:v>
                </c:pt>
                <c:pt idx="27">
                  <c:v>133-07-3</c:v>
                </c:pt>
                <c:pt idx="28">
                  <c:v>135158-54-2</c:v>
                </c:pt>
                <c:pt idx="29">
                  <c:v>141517-21-7</c:v>
                </c:pt>
                <c:pt idx="30">
                  <c:v>143390-89-0</c:v>
                </c:pt>
                <c:pt idx="31">
                  <c:v>148-24-3</c:v>
                </c:pt>
                <c:pt idx="32">
                  <c:v>148-79-8</c:v>
                </c:pt>
                <c:pt idx="33">
                  <c:v>149-30-4</c:v>
                </c:pt>
                <c:pt idx="34">
                  <c:v>153719-23-4</c:v>
                </c:pt>
                <c:pt idx="35">
                  <c:v>156052-68-5</c:v>
                </c:pt>
                <c:pt idx="36">
                  <c:v>161326-34-7</c:v>
                </c:pt>
                <c:pt idx="37">
                  <c:v>175013-18-0</c:v>
                </c:pt>
                <c:pt idx="38">
                  <c:v>17804-35-2</c:v>
                </c:pt>
                <c:pt idx="39">
                  <c:v>178928-70-6</c:v>
                </c:pt>
                <c:pt idx="40">
                  <c:v>183675-82-3</c:v>
                </c:pt>
                <c:pt idx="41">
                  <c:v>188425-85-6</c:v>
                </c:pt>
                <c:pt idx="42">
                  <c:v>1897-45-6</c:v>
                </c:pt>
                <c:pt idx="43">
                  <c:v>2008-58-4</c:v>
                </c:pt>
                <c:pt idx="44">
                  <c:v>220899-03-6</c:v>
                </c:pt>
                <c:pt idx="45">
                  <c:v>23564-05-8</c:v>
                </c:pt>
                <c:pt idx="46">
                  <c:v>239110-15-7</c:v>
                </c:pt>
                <c:pt idx="47">
                  <c:v>2439-01-2</c:v>
                </c:pt>
                <c:pt idx="48">
                  <c:v>24579-73-5</c:v>
                </c:pt>
                <c:pt idx="49">
                  <c:v>2593-15-9</c:v>
                </c:pt>
                <c:pt idx="50">
                  <c:v>26530-20-1</c:v>
                </c:pt>
                <c:pt idx="51">
                  <c:v>26644-46-2</c:v>
                </c:pt>
                <c:pt idx="52">
                  <c:v>2675-77-6</c:v>
                </c:pt>
                <c:pt idx="53">
                  <c:v>28711-29-7</c:v>
                </c:pt>
                <c:pt idx="54">
                  <c:v>2939-80-2</c:v>
                </c:pt>
                <c:pt idx="55">
                  <c:v>3347-22-6</c:v>
                </c:pt>
                <c:pt idx="56">
                  <c:v>3478-94-2</c:v>
                </c:pt>
                <c:pt idx="57">
                  <c:v>35554-44-0</c:v>
                </c:pt>
                <c:pt idx="58">
                  <c:v>361377-29-9</c:v>
                </c:pt>
                <c:pt idx="59">
                  <c:v>374726-62-2</c:v>
                </c:pt>
                <c:pt idx="60">
                  <c:v>43121-43-3</c:v>
                </c:pt>
                <c:pt idx="61">
                  <c:v>50-00-0</c:v>
                </c:pt>
                <c:pt idx="62">
                  <c:v>50471-44-8</c:v>
                </c:pt>
                <c:pt idx="63">
                  <c:v>5234-68-4</c:v>
                </c:pt>
                <c:pt idx="64">
                  <c:v>5259-88-1</c:v>
                </c:pt>
                <c:pt idx="65">
                  <c:v>53112-28-0</c:v>
                </c:pt>
                <c:pt idx="66">
                  <c:v>533-74-4</c:v>
                </c:pt>
                <c:pt idx="67">
                  <c:v>542-75-6</c:v>
                </c:pt>
                <c:pt idx="68">
                  <c:v>55219-65-3</c:v>
                </c:pt>
                <c:pt idx="69">
                  <c:v>55406-53-6</c:v>
                </c:pt>
                <c:pt idx="70">
                  <c:v>57-13-6</c:v>
                </c:pt>
                <c:pt idx="71">
                  <c:v>57837-19-1</c:v>
                </c:pt>
                <c:pt idx="72">
                  <c:v>57-92-1</c:v>
                </c:pt>
                <c:pt idx="73">
                  <c:v>57966-95-7</c:v>
                </c:pt>
                <c:pt idx="74">
                  <c:v>60168-88-9</c:v>
                </c:pt>
                <c:pt idx="75">
                  <c:v>60207-90-1</c:v>
                </c:pt>
                <c:pt idx="76">
                  <c:v>62732-91-6</c:v>
                </c:pt>
                <c:pt idx="77">
                  <c:v>658066-35-4</c:v>
                </c:pt>
                <c:pt idx="78">
                  <c:v>66246-88-6</c:v>
                </c:pt>
                <c:pt idx="79">
                  <c:v>66332-96-5</c:v>
                </c:pt>
                <c:pt idx="80">
                  <c:v>67306-00-7</c:v>
                </c:pt>
                <c:pt idx="81">
                  <c:v>67564-91-4</c:v>
                </c:pt>
                <c:pt idx="82">
                  <c:v>67747-09-5</c:v>
                </c:pt>
                <c:pt idx="83">
                  <c:v>70630-17-0</c:v>
                </c:pt>
                <c:pt idx="84">
                  <c:v>76674-21-0</c:v>
                </c:pt>
                <c:pt idx="85">
                  <c:v>77732-09-3</c:v>
                </c:pt>
                <c:pt idx="86">
                  <c:v>79-09-4</c:v>
                </c:pt>
                <c:pt idx="87">
                  <c:v>79-57-2</c:v>
                </c:pt>
                <c:pt idx="88">
                  <c:v>79622-59-6</c:v>
                </c:pt>
                <c:pt idx="89">
                  <c:v>79983-71-4</c:v>
                </c:pt>
                <c:pt idx="90">
                  <c:v>82-68-8</c:v>
                </c:pt>
                <c:pt idx="91">
                  <c:v>874967-67-6</c:v>
                </c:pt>
                <c:pt idx="92">
                  <c:v>88671-89-0</c:v>
                </c:pt>
                <c:pt idx="93">
                  <c:v>907204-31-3</c:v>
                </c:pt>
                <c:pt idx="94">
                  <c:v>91-53-2</c:v>
                </c:pt>
                <c:pt idx="95">
                  <c:v>92-52-4</c:v>
                </c:pt>
                <c:pt idx="96">
                  <c:v>94-11-1</c:v>
                </c:pt>
                <c:pt idx="97">
                  <c:v>94361-06-5</c:v>
                </c:pt>
                <c:pt idx="98">
                  <c:v>95-95-4</c:v>
                </c:pt>
                <c:pt idx="99">
                  <c:v>96-45-7</c:v>
                </c:pt>
                <c:pt idx="100">
                  <c:v>98-01-1</c:v>
                </c:pt>
                <c:pt idx="101">
                  <c:v>99-30-9</c:v>
                </c:pt>
              </c:strCache>
            </c:strRef>
          </c:cat>
          <c:val>
            <c:numRef>
              <c:f>[2]Fungicides!$N$2:$N$103</c:f>
              <c:numCache>
                <c:formatCode>General</c:formatCode>
                <c:ptCount val="102"/>
                <c:pt idx="0">
                  <c:v>1.11885145163926</c:v>
                </c:pt>
                <c:pt idx="1">
                  <c:v>-6.8848216021089303</c:v>
                </c:pt>
                <c:pt idx="2">
                  <c:v>3.6939407045731198</c:v>
                </c:pt>
                <c:pt idx="3">
                  <c:v>-4.6748635501497402</c:v>
                </c:pt>
                <c:pt idx="4">
                  <c:v>1.30761649863923</c:v>
                </c:pt>
                <c:pt idx="5">
                  <c:v>2.8846947840670198</c:v>
                </c:pt>
                <c:pt idx="6">
                  <c:v>-3.8518676977178301</c:v>
                </c:pt>
                <c:pt idx="7">
                  <c:v>4.7420841638395599</c:v>
                </c:pt>
                <c:pt idx="8">
                  <c:v>-4.2741714386136297E-2</c:v>
                </c:pt>
                <c:pt idx="9">
                  <c:v>3.1344823121747298</c:v>
                </c:pt>
                <c:pt idx="10">
                  <c:v>5.09822893355628</c:v>
                </c:pt>
                <c:pt idx="11">
                  <c:v>1.8572084211548501</c:v>
                </c:pt>
                <c:pt idx="12">
                  <c:v>0.67940530608668603</c:v>
                </c:pt>
                <c:pt idx="13">
                  <c:v>1.54461184764883</c:v>
                </c:pt>
                <c:pt idx="14">
                  <c:v>1.9811439522550101</c:v>
                </c:pt>
                <c:pt idx="15">
                  <c:v>7.0901300610016698</c:v>
                </c:pt>
                <c:pt idx="16">
                  <c:v>-5.1440350665226404</c:v>
                </c:pt>
                <c:pt idx="17">
                  <c:v>3.8273228431181301</c:v>
                </c:pt>
                <c:pt idx="18">
                  <c:v>2.5151545310978101</c:v>
                </c:pt>
                <c:pt idx="19">
                  <c:v>5.1122945806036304</c:v>
                </c:pt>
                <c:pt idx="20">
                  <c:v>2.70138672072832</c:v>
                </c:pt>
                <c:pt idx="21">
                  <c:v>-2.1127709273811699</c:v>
                </c:pt>
                <c:pt idx="22">
                  <c:v>-0.102688856133341</c:v>
                </c:pt>
                <c:pt idx="23">
                  <c:v>4.4345857967228897</c:v>
                </c:pt>
                <c:pt idx="24">
                  <c:v>4.1486133186958503</c:v>
                </c:pt>
                <c:pt idx="25">
                  <c:v>3.2871915190838998</c:v>
                </c:pt>
                <c:pt idx="26">
                  <c:v>-6.3199252468495999</c:v>
                </c:pt>
                <c:pt idx="27">
                  <c:v>-7.8967146021280996</c:v>
                </c:pt>
                <c:pt idx="28">
                  <c:v>-1.05630330400921</c:v>
                </c:pt>
                <c:pt idx="29">
                  <c:v>7.6031976783435198</c:v>
                </c:pt>
                <c:pt idx="30">
                  <c:v>4.5438101445268799</c:v>
                </c:pt>
                <c:pt idx="31">
                  <c:v>1.1779815927285799</c:v>
                </c:pt>
                <c:pt idx="32">
                  <c:v>0.59782774415140605</c:v>
                </c:pt>
                <c:pt idx="33">
                  <c:v>-0.18473048486309401</c:v>
                </c:pt>
                <c:pt idx="34">
                  <c:v>-3.8320720906459398</c:v>
                </c:pt>
                <c:pt idx="35">
                  <c:v>-4.6080754167629996</c:v>
                </c:pt>
                <c:pt idx="36">
                  <c:v>-1.9116356549739499</c:v>
                </c:pt>
                <c:pt idx="37">
                  <c:v>1.2783948126351501</c:v>
                </c:pt>
                <c:pt idx="38">
                  <c:v>-3.4200445462021198</c:v>
                </c:pt>
                <c:pt idx="39">
                  <c:v>2.3304985303752899</c:v>
                </c:pt>
                <c:pt idx="40">
                  <c:v>-7.4476366345387701</c:v>
                </c:pt>
                <c:pt idx="41">
                  <c:v>1.0187085163491101</c:v>
                </c:pt>
                <c:pt idx="42">
                  <c:v>-1.4952740194619301</c:v>
                </c:pt>
                <c:pt idx="43">
                  <c:v>-6.0855134242925697</c:v>
                </c:pt>
                <c:pt idx="44">
                  <c:v>6.2739727273047601</c:v>
                </c:pt>
                <c:pt idx="45">
                  <c:v>-1.5660893746456701</c:v>
                </c:pt>
                <c:pt idx="46">
                  <c:v>-0.70833414015721397</c:v>
                </c:pt>
                <c:pt idx="47">
                  <c:v>1.2452932484420001</c:v>
                </c:pt>
                <c:pt idx="48">
                  <c:v>-6.1178606733319203</c:v>
                </c:pt>
                <c:pt idx="49">
                  <c:v>-6.6279680305277502</c:v>
                </c:pt>
                <c:pt idx="50">
                  <c:v>-6.4538715999684699</c:v>
                </c:pt>
                <c:pt idx="51">
                  <c:v>-3.7347524078860701</c:v>
                </c:pt>
                <c:pt idx="52">
                  <c:v>0.73906830425502801</c:v>
                </c:pt>
                <c:pt idx="53">
                  <c:v>-1.41510569025126</c:v>
                </c:pt>
                <c:pt idx="54">
                  <c:v>-5.9899795909923403</c:v>
                </c:pt>
                <c:pt idx="55">
                  <c:v>1.2810186491992099</c:v>
                </c:pt>
                <c:pt idx="56">
                  <c:v>4.1676236005421297</c:v>
                </c:pt>
                <c:pt idx="57">
                  <c:v>2.6800031033197902</c:v>
                </c:pt>
                <c:pt idx="58">
                  <c:v>9.3906811465854698</c:v>
                </c:pt>
                <c:pt idx="59">
                  <c:v>1.8266366026762499</c:v>
                </c:pt>
                <c:pt idx="60">
                  <c:v>-3.5724205258944899</c:v>
                </c:pt>
                <c:pt idx="61">
                  <c:v>1.5206909946462415</c:v>
                </c:pt>
                <c:pt idx="62">
                  <c:v>-4.9099675111085501</c:v>
                </c:pt>
                <c:pt idx="63">
                  <c:v>-3.5145832895495599</c:v>
                </c:pt>
                <c:pt idx="64">
                  <c:v>-2.6918376070185599</c:v>
                </c:pt>
                <c:pt idx="65">
                  <c:v>3.32026211750467</c:v>
                </c:pt>
                <c:pt idx="66">
                  <c:v>0.118786912999925</c:v>
                </c:pt>
                <c:pt idx="67">
                  <c:v>0.88329703390828485</c:v>
                </c:pt>
                <c:pt idx="68">
                  <c:v>-3.2315208088014602</c:v>
                </c:pt>
                <c:pt idx="69">
                  <c:v>-6.0867801781262401</c:v>
                </c:pt>
                <c:pt idx="70">
                  <c:v>-4.9912888244179197</c:v>
                </c:pt>
                <c:pt idx="71">
                  <c:v>-6.1518298257732198</c:v>
                </c:pt>
                <c:pt idx="72">
                  <c:v>18.119465076460401</c:v>
                </c:pt>
                <c:pt idx="73">
                  <c:v>-8.0815327667522308</c:v>
                </c:pt>
                <c:pt idx="74">
                  <c:v>8.3884559604575806</c:v>
                </c:pt>
                <c:pt idx="75">
                  <c:v>2.2986275872398099</c:v>
                </c:pt>
                <c:pt idx="76">
                  <c:v>-3.22087088615462</c:v>
                </c:pt>
                <c:pt idx="77">
                  <c:v>0.71938397046982105</c:v>
                </c:pt>
                <c:pt idx="78">
                  <c:v>1.73238209307313</c:v>
                </c:pt>
                <c:pt idx="79">
                  <c:v>-1.00106556435489</c:v>
                </c:pt>
                <c:pt idx="80">
                  <c:v>4.86903330253603</c:v>
                </c:pt>
                <c:pt idx="81">
                  <c:v>5.5634197712751199</c:v>
                </c:pt>
                <c:pt idx="82">
                  <c:v>-2.9941951523568</c:v>
                </c:pt>
                <c:pt idx="83">
                  <c:v>-6.1518298257732198</c:v>
                </c:pt>
                <c:pt idx="84">
                  <c:v>5.8568840366273403</c:v>
                </c:pt>
                <c:pt idx="85">
                  <c:v>-5.0313520639422098</c:v>
                </c:pt>
                <c:pt idx="86">
                  <c:v>-1.3090077020825199</c:v>
                </c:pt>
                <c:pt idx="87">
                  <c:v>4.8845211598668499</c:v>
                </c:pt>
                <c:pt idx="88">
                  <c:v>9.0028999128106797</c:v>
                </c:pt>
                <c:pt idx="89">
                  <c:v>2.5864564483497299</c:v>
                </c:pt>
                <c:pt idx="90">
                  <c:v>1.17337935079369</c:v>
                </c:pt>
                <c:pt idx="91">
                  <c:v>-4.3074561897531298</c:v>
                </c:pt>
                <c:pt idx="92">
                  <c:v>0.93965174371363103</c:v>
                </c:pt>
                <c:pt idx="93">
                  <c:v>-0.29787808706379199</c:v>
                </c:pt>
                <c:pt idx="94">
                  <c:v>2.9900914925562301</c:v>
                </c:pt>
                <c:pt idx="95">
                  <c:v>1.7135293638290401</c:v>
                </c:pt>
                <c:pt idx="96">
                  <c:v>0.29364349739468099</c:v>
                </c:pt>
                <c:pt idx="97">
                  <c:v>2.4874169199752099</c:v>
                </c:pt>
                <c:pt idx="98">
                  <c:v>0.72032533473077598</c:v>
                </c:pt>
                <c:pt idx="99">
                  <c:v>-0.214170338122051</c:v>
                </c:pt>
                <c:pt idx="100">
                  <c:v>0.14732852624252099</c:v>
                </c:pt>
                <c:pt idx="101">
                  <c:v>1.5490661727072199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E8-48D2-AA42-1B6FFED75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213060607"/>
        <c:axId val="1213061023"/>
      </c:barChart>
      <c:catAx>
        <c:axId val="1213060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13061023"/>
        <c:crosses val="autoZero"/>
        <c:auto val="1"/>
        <c:lblAlgn val="ctr"/>
        <c:lblOffset val="100"/>
        <c:noMultiLvlLbl val="0"/>
      </c:catAx>
      <c:valAx>
        <c:axId val="121306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1306060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Herbicide SSD derivation</a:t>
            </a:r>
            <a:endParaRPr lang="en-US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[2]Herbicides!$C$1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[2]Herbicides!$C$2:$C$161</c:f>
              <c:numCache>
                <c:formatCode>General</c:formatCode>
                <c:ptCount val="160"/>
                <c:pt idx="0">
                  <c:v>4.96486755345577</c:v>
                </c:pt>
                <c:pt idx="1">
                  <c:v>5.0410384935905554</c:v>
                </c:pt>
                <c:pt idx="2">
                  <c:v>5.9319220209609327</c:v>
                </c:pt>
                <c:pt idx="3">
                  <c:v>5.4747374980968102</c:v>
                </c:pt>
                <c:pt idx="4">
                  <c:v>5.7255533844729198</c:v>
                </c:pt>
                <c:pt idx="5">
                  <c:v>5.0424731393016051</c:v>
                </c:pt>
                <c:pt idx="6">
                  <c:v>5.0294862131073499</c:v>
                </c:pt>
                <c:pt idx="7">
                  <c:v>6.1537137356197702</c:v>
                </c:pt>
                <c:pt idx="8">
                  <c:v>5.5132041469199464</c:v>
                </c:pt>
                <c:pt idx="9">
                  <c:v>3.8887449220342396</c:v>
                </c:pt>
                <c:pt idx="10">
                  <c:v>6.3266757779392098</c:v>
                </c:pt>
                <c:pt idx="11">
                  <c:v>4.1011377881996802</c:v>
                </c:pt>
                <c:pt idx="12">
                  <c:v>5.4644157083682998</c:v>
                </c:pt>
                <c:pt idx="13">
                  <c:v>5.7630327747351604</c:v>
                </c:pt>
                <c:pt idx="14">
                  <c:v>5.1462290316371897</c:v>
                </c:pt>
                <c:pt idx="15">
                  <c:v>5.6206358259075202</c:v>
                </c:pt>
                <c:pt idx="16">
                  <c:v>6.6653929174636</c:v>
                </c:pt>
                <c:pt idx="17">
                  <c:v>6.5477974022166698</c:v>
                </c:pt>
                <c:pt idx="18">
                  <c:v>4.7124253255605204</c:v>
                </c:pt>
                <c:pt idx="19">
                  <c:v>5.392361302580313</c:v>
                </c:pt>
                <c:pt idx="20">
                  <c:v>5.4773458404908153</c:v>
                </c:pt>
                <c:pt idx="21">
                  <c:v>4.2784387209747896</c:v>
                </c:pt>
                <c:pt idx="22">
                  <c:v>5.0031130315055057</c:v>
                </c:pt>
                <c:pt idx="23">
                  <c:v>3.7993168031753499</c:v>
                </c:pt>
                <c:pt idx="24">
                  <c:v>5.3420382906437798</c:v>
                </c:pt>
                <c:pt idx="25">
                  <c:v>6.3231780293154198</c:v>
                </c:pt>
                <c:pt idx="26">
                  <c:v>4.8358127637563388</c:v>
                </c:pt>
                <c:pt idx="27">
                  <c:v>6.1934903883244532</c:v>
                </c:pt>
                <c:pt idx="28">
                  <c:v>5.4375718430786897</c:v>
                </c:pt>
                <c:pt idx="29">
                  <c:v>4.6795307414254896</c:v>
                </c:pt>
                <c:pt idx="30">
                  <c:v>6.9648683451054501</c:v>
                </c:pt>
                <c:pt idx="31">
                  <c:v>4.91800798339235</c:v>
                </c:pt>
                <c:pt idx="32">
                  <c:v>5.0282414901696297</c:v>
                </c:pt>
                <c:pt idx="33">
                  <c:v>5.5793795310364498</c:v>
                </c:pt>
                <c:pt idx="34">
                  <c:v>5.0414189673830396</c:v>
                </c:pt>
                <c:pt idx="35">
                  <c:v>3.8329680744649899</c:v>
                </c:pt>
                <c:pt idx="36">
                  <c:v>5.1619628052708482</c:v>
                </c:pt>
                <c:pt idx="37">
                  <c:v>4.1651071084740492</c:v>
                </c:pt>
                <c:pt idx="38">
                  <c:v>6.086148619464427</c:v>
                </c:pt>
                <c:pt idx="39">
                  <c:v>4.7124253255605204</c:v>
                </c:pt>
                <c:pt idx="40">
                  <c:v>4.8226128442929488</c:v>
                </c:pt>
                <c:pt idx="41">
                  <c:v>5.999226772717245</c:v>
                </c:pt>
                <c:pt idx="42">
                  <c:v>3.4908337720094398</c:v>
                </c:pt>
                <c:pt idx="43">
                  <c:v>5.526684602846375</c:v>
                </c:pt>
                <c:pt idx="44">
                  <c:v>5.7512085158694903</c:v>
                </c:pt>
                <c:pt idx="45">
                  <c:v>4.4707611682609096</c:v>
                </c:pt>
                <c:pt idx="46">
                  <c:v>3.6100352498280923</c:v>
                </c:pt>
                <c:pt idx="47">
                  <c:v>4.8611548224827184</c:v>
                </c:pt>
                <c:pt idx="48">
                  <c:v>4.6076620570865519</c:v>
                </c:pt>
                <c:pt idx="49">
                  <c:v>5.9003183227666298</c:v>
                </c:pt>
                <c:pt idx="50">
                  <c:v>4.7957562056450511</c:v>
                </c:pt>
                <c:pt idx="51">
                  <c:v>5.5353119963448902</c:v>
                </c:pt>
                <c:pt idx="52">
                  <c:v>4.5726844898321204</c:v>
                </c:pt>
                <c:pt idx="53">
                  <c:v>4.7494757930237501</c:v>
                </c:pt>
                <c:pt idx="54">
                  <c:v>5.9449946543599204</c:v>
                </c:pt>
                <c:pt idx="55">
                  <c:v>4.96618412257701</c:v>
                </c:pt>
                <c:pt idx="56">
                  <c:v>6.5181036203630702</c:v>
                </c:pt>
                <c:pt idx="57">
                  <c:v>5.9446795921975601</c:v>
                </c:pt>
                <c:pt idx="58">
                  <c:v>4.78202560020768</c:v>
                </c:pt>
                <c:pt idx="59">
                  <c:v>4.5563932614749483</c:v>
                </c:pt>
                <c:pt idx="60">
                  <c:v>4.6095845718450432</c:v>
                </c:pt>
                <c:pt idx="61">
                  <c:v>4.6351007754271363</c:v>
                </c:pt>
                <c:pt idx="62">
                  <c:v>4.7514272845842829</c:v>
                </c:pt>
                <c:pt idx="63">
                  <c:v>4.7908021161309904</c:v>
                </c:pt>
                <c:pt idx="64">
                  <c:v>5.3946843656160155</c:v>
                </c:pt>
                <c:pt idx="65">
                  <c:v>5.6918564568612604</c:v>
                </c:pt>
                <c:pt idx="66">
                  <c:v>4.6737724921827857</c:v>
                </c:pt>
                <c:pt idx="67">
                  <c:v>5.4808632420089003</c:v>
                </c:pt>
                <c:pt idx="68">
                  <c:v>6.408755106897293</c:v>
                </c:pt>
                <c:pt idx="69">
                  <c:v>5.8107175251936303</c:v>
                </c:pt>
                <c:pt idx="70">
                  <c:v>5.8236438009814497</c:v>
                </c:pt>
                <c:pt idx="71">
                  <c:v>6.0472160639546404</c:v>
                </c:pt>
                <c:pt idx="72">
                  <c:v>4.2815066146102696</c:v>
                </c:pt>
                <c:pt idx="73">
                  <c:v>5.8055519066550598</c:v>
                </c:pt>
                <c:pt idx="74">
                  <c:v>5.2509985277459803</c:v>
                </c:pt>
                <c:pt idx="75">
                  <c:v>5.8421516889580198</c:v>
                </c:pt>
                <c:pt idx="76">
                  <c:v>5.0655879192500501</c:v>
                </c:pt>
                <c:pt idx="77">
                  <c:v>5.3986730505439802</c:v>
                </c:pt>
                <c:pt idx="78">
                  <c:v>5.7033304970603496</c:v>
                </c:pt>
                <c:pt idx="79">
                  <c:v>5.5679265323237797</c:v>
                </c:pt>
                <c:pt idx="80">
                  <c:v>4.91539516563871</c:v>
                </c:pt>
                <c:pt idx="81">
                  <c:v>5.6648654848914983</c:v>
                </c:pt>
                <c:pt idx="82">
                  <c:v>6.1004244181250797</c:v>
                </c:pt>
                <c:pt idx="83">
                  <c:v>5.5268216285186504</c:v>
                </c:pt>
                <c:pt idx="84">
                  <c:v>4.7203791251334968</c:v>
                </c:pt>
                <c:pt idx="85">
                  <c:v>5.2790641767975304</c:v>
                </c:pt>
                <c:pt idx="86">
                  <c:v>5.4815460099764897</c:v>
                </c:pt>
                <c:pt idx="87">
                  <c:v>5.1951083927474597</c:v>
                </c:pt>
                <c:pt idx="88">
                  <c:v>5.7740836865408083</c:v>
                </c:pt>
                <c:pt idx="89">
                  <c:v>3.9199812707347292</c:v>
                </c:pt>
                <c:pt idx="90">
                  <c:v>5.2333295792036525</c:v>
                </c:pt>
                <c:pt idx="91">
                  <c:v>6.4787065177172796</c:v>
                </c:pt>
                <c:pt idx="92">
                  <c:v>6.0566270609486565</c:v>
                </c:pt>
                <c:pt idx="93">
                  <c:v>4.3242125216425098</c:v>
                </c:pt>
                <c:pt idx="94">
                  <c:v>4.6500200429923897</c:v>
                </c:pt>
                <c:pt idx="95">
                  <c:v>7.1471283103125103</c:v>
                </c:pt>
                <c:pt idx="96">
                  <c:v>7.2910270354349818</c:v>
                </c:pt>
                <c:pt idx="97">
                  <c:v>4.9414838563406498</c:v>
                </c:pt>
                <c:pt idx="98">
                  <c:v>3.95442227440387</c:v>
                </c:pt>
                <c:pt idx="99">
                  <c:v>5.0287977525718661</c:v>
                </c:pt>
                <c:pt idx="100">
                  <c:v>4.7424854231434104</c:v>
                </c:pt>
                <c:pt idx="101">
                  <c:v>6.5053244876161598</c:v>
                </c:pt>
                <c:pt idx="102">
                  <c:v>4.9016944803106961</c:v>
                </c:pt>
                <c:pt idx="103">
                  <c:v>5.9996633906392702</c:v>
                </c:pt>
                <c:pt idx="104">
                  <c:v>5.3066719118147798</c:v>
                </c:pt>
                <c:pt idx="105">
                  <c:v>3.0279702852054302</c:v>
                </c:pt>
                <c:pt idx="106">
                  <c:v>6.3602981684330997</c:v>
                </c:pt>
                <c:pt idx="107">
                  <c:v>6.7738913954687199</c:v>
                </c:pt>
                <c:pt idx="108">
                  <c:v>6.4123704507388597</c:v>
                </c:pt>
                <c:pt idx="109">
                  <c:v>5.1058949853716102</c:v>
                </c:pt>
                <c:pt idx="110">
                  <c:v>5.1259154859110128</c:v>
                </c:pt>
                <c:pt idx="111">
                  <c:v>2.55476759330119</c:v>
                </c:pt>
                <c:pt idx="112">
                  <c:v>4.578297092706042</c:v>
                </c:pt>
                <c:pt idx="113">
                  <c:v>5.7949307304174473</c:v>
                </c:pt>
                <c:pt idx="114">
                  <c:v>4.8611226817994799</c:v>
                </c:pt>
                <c:pt idx="115">
                  <c:v>2.9431955472489406</c:v>
                </c:pt>
                <c:pt idx="116">
                  <c:v>3.9632184891643401</c:v>
                </c:pt>
                <c:pt idx="117">
                  <c:v>6.1237609362277103</c:v>
                </c:pt>
                <c:pt idx="118">
                  <c:v>4.0096033583171939</c:v>
                </c:pt>
                <c:pt idx="119">
                  <c:v>6.0714975405217499</c:v>
                </c:pt>
                <c:pt idx="120">
                  <c:v>6.1446491939896601</c:v>
                </c:pt>
                <c:pt idx="121">
                  <c:v>5.7206876962960438</c:v>
                </c:pt>
                <c:pt idx="122">
                  <c:v>5.7531267710771461</c:v>
                </c:pt>
                <c:pt idx="123">
                  <c:v>6.82755524053084</c:v>
                </c:pt>
                <c:pt idx="124">
                  <c:v>6.2438336157730001</c:v>
                </c:pt>
                <c:pt idx="125">
                  <c:v>6.043907612272343</c:v>
                </c:pt>
                <c:pt idx="126">
                  <c:v>4.7875318785444696</c:v>
                </c:pt>
                <c:pt idx="127">
                  <c:v>5.2145709239453248</c:v>
                </c:pt>
                <c:pt idx="128">
                  <c:v>6.1626207994091597</c:v>
                </c:pt>
                <c:pt idx="129">
                  <c:v>5.4406435018965178</c:v>
                </c:pt>
                <c:pt idx="130">
                  <c:v>7.72580314873459</c:v>
                </c:pt>
                <c:pt idx="131">
                  <c:v>6.6775382716093405</c:v>
                </c:pt>
                <c:pt idx="132">
                  <c:v>4.736089101991876</c:v>
                </c:pt>
                <c:pt idx="133">
                  <c:v>5.4672129338836504</c:v>
                </c:pt>
                <c:pt idx="134">
                  <c:v>5.7060887527653801</c:v>
                </c:pt>
                <c:pt idx="135">
                  <c:v>4.5511702050170326</c:v>
                </c:pt>
                <c:pt idx="136">
                  <c:v>4.9869795357211197</c:v>
                </c:pt>
                <c:pt idx="137">
                  <c:v>6.3430655724233302</c:v>
                </c:pt>
                <c:pt idx="138">
                  <c:v>4.5254676254823796</c:v>
                </c:pt>
                <c:pt idx="139">
                  <c:v>4.6627248161884598</c:v>
                </c:pt>
                <c:pt idx="140">
                  <c:v>5.9911336777745401</c:v>
                </c:pt>
                <c:pt idx="141">
                  <c:v>4.47025334309357</c:v>
                </c:pt>
                <c:pt idx="142">
                  <c:v>4.7187058667191399</c:v>
                </c:pt>
                <c:pt idx="143">
                  <c:v>6.1949689968655797</c:v>
                </c:pt>
                <c:pt idx="144">
                  <c:v>5.5897884813802401</c:v>
                </c:pt>
                <c:pt idx="145">
                  <c:v>5.2088142739279641</c:v>
                </c:pt>
                <c:pt idx="146">
                  <c:v>6.8409120346060499</c:v>
                </c:pt>
                <c:pt idx="147">
                  <c:v>6.3865734356507264</c:v>
                </c:pt>
                <c:pt idx="148">
                  <c:v>5.189578510474</c:v>
                </c:pt>
                <c:pt idx="149">
                  <c:v>5.3167246453145598</c:v>
                </c:pt>
                <c:pt idx="150">
                  <c:v>4.8791600762973504</c:v>
                </c:pt>
                <c:pt idx="151">
                  <c:v>4.2207868257552601</c:v>
                </c:pt>
                <c:pt idx="152">
                  <c:v>4.6717009698566416</c:v>
                </c:pt>
                <c:pt idx="153">
                  <c:v>5.5502143205838399</c:v>
                </c:pt>
                <c:pt idx="154">
                  <c:v>5.6825214782818021</c:v>
                </c:pt>
                <c:pt idx="155">
                  <c:v>5.2375524427472904</c:v>
                </c:pt>
                <c:pt idx="156">
                  <c:v>4.9454674829547098</c:v>
                </c:pt>
                <c:pt idx="157">
                  <c:v>6.87063311377179</c:v>
                </c:pt>
                <c:pt idx="158">
                  <c:v>3.6899841782319567</c:v>
                </c:pt>
                <c:pt idx="159">
                  <c:v>7.3326960837493198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C8-424B-8EF5-04FAE7F49C24}"/>
            </c:ext>
          </c:extLst>
        </c:ser>
        <c:ser>
          <c:idx val="1"/>
          <c:order val="1"/>
          <c:tx>
            <c:strRef>
              <c:f>[2]Herbicides!$D$1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[2]Herbicides!$D$2:$D$161</c:f>
              <c:numCache>
                <c:formatCode>General</c:formatCode>
                <c:ptCount val="160"/>
                <c:pt idx="0">
                  <c:v>2.3064465198374</c:v>
                </c:pt>
                <c:pt idx="1">
                  <c:v>0.22981561521167354</c:v>
                </c:pt>
                <c:pt idx="2">
                  <c:v>0.16765337682092687</c:v>
                </c:pt>
                <c:pt idx="3">
                  <c:v>1.0438135620626401</c:v>
                </c:pt>
                <c:pt idx="4">
                  <c:v>0.97954832112006995</c:v>
                </c:pt>
                <c:pt idx="5">
                  <c:v>2.55894789404873</c:v>
                </c:pt>
                <c:pt idx="6">
                  <c:v>1.0893790642563801</c:v>
                </c:pt>
                <c:pt idx="7">
                  <c:v>0.751741710468942</c:v>
                </c:pt>
                <c:pt idx="8">
                  <c:v>0.84590195606341956</c:v>
                </c:pt>
                <c:pt idx="9">
                  <c:v>0.93663983034100495</c:v>
                </c:pt>
                <c:pt idx="10">
                  <c:v>1.0823637599184699</c:v>
                </c:pt>
                <c:pt idx="11">
                  <c:v>0.58749924873147497</c:v>
                </c:pt>
                <c:pt idx="12">
                  <c:v>1.8795338184580199</c:v>
                </c:pt>
                <c:pt idx="13">
                  <c:v>0.78507849213260095</c:v>
                </c:pt>
                <c:pt idx="14">
                  <c:v>0.75816372435232304</c:v>
                </c:pt>
                <c:pt idx="15">
                  <c:v>0.95382847834922602</c:v>
                </c:pt>
                <c:pt idx="16">
                  <c:v>0.94055060396053702</c:v>
                </c:pt>
                <c:pt idx="17">
                  <c:v>1.1184639349318899</c:v>
                </c:pt>
                <c:pt idx="18">
                  <c:v>0.73138604174223498</c:v>
                </c:pt>
                <c:pt idx="19">
                  <c:v>0.7272007741294868</c:v>
                </c:pt>
                <c:pt idx="20">
                  <c:v>0.84060025938600991</c:v>
                </c:pt>
                <c:pt idx="21">
                  <c:v>0.56489588733876472</c:v>
                </c:pt>
                <c:pt idx="22">
                  <c:v>1.4639754994832144</c:v>
                </c:pt>
                <c:pt idx="23">
                  <c:v>1.2075808933943699</c:v>
                </c:pt>
                <c:pt idx="24">
                  <c:v>2.1058558753879799</c:v>
                </c:pt>
                <c:pt idx="25">
                  <c:v>0.811099666810293</c:v>
                </c:pt>
                <c:pt idx="26">
                  <c:v>2.0082503072632596</c:v>
                </c:pt>
                <c:pt idx="27">
                  <c:v>0.81015146161110441</c:v>
                </c:pt>
                <c:pt idx="28">
                  <c:v>0.812957565439689</c:v>
                </c:pt>
                <c:pt idx="29">
                  <c:v>0.425237413985945</c:v>
                </c:pt>
                <c:pt idx="30">
                  <c:v>0.947412732591288</c:v>
                </c:pt>
                <c:pt idx="31">
                  <c:v>0.88935988121660103</c:v>
                </c:pt>
                <c:pt idx="32">
                  <c:v>1.0268215824867699</c:v>
                </c:pt>
                <c:pt idx="33">
                  <c:v>0.79061388526625498</c:v>
                </c:pt>
                <c:pt idx="34">
                  <c:v>2.2033045161381501</c:v>
                </c:pt>
                <c:pt idx="35">
                  <c:v>0.86611444351016598</c:v>
                </c:pt>
                <c:pt idx="36">
                  <c:v>2.6277810868972806</c:v>
                </c:pt>
                <c:pt idx="37">
                  <c:v>0.68003778852169527</c:v>
                </c:pt>
                <c:pt idx="38">
                  <c:v>0.4515116422544449</c:v>
                </c:pt>
                <c:pt idx="39">
                  <c:v>0.73138604174223498</c:v>
                </c:pt>
                <c:pt idx="40">
                  <c:v>0.50927952366403739</c:v>
                </c:pt>
                <c:pt idx="41">
                  <c:v>0.34186091215961062</c:v>
                </c:pt>
                <c:pt idx="42">
                  <c:v>1.08182576293984</c:v>
                </c:pt>
                <c:pt idx="43">
                  <c:v>1.4320264746387776</c:v>
                </c:pt>
                <c:pt idx="44">
                  <c:v>0.56914308095598898</c:v>
                </c:pt>
                <c:pt idx="45">
                  <c:v>0.73138604174223498</c:v>
                </c:pt>
                <c:pt idx="46">
                  <c:v>0.20826037406989753</c:v>
                </c:pt>
                <c:pt idx="47">
                  <c:v>0.47085928937350746</c:v>
                </c:pt>
                <c:pt idx="48">
                  <c:v>1.095753150882476</c:v>
                </c:pt>
                <c:pt idx="49">
                  <c:v>0.804525435080366</c:v>
                </c:pt>
                <c:pt idx="50">
                  <c:v>1.6387093637551606</c:v>
                </c:pt>
                <c:pt idx="51">
                  <c:v>0.77066713057615899</c:v>
                </c:pt>
                <c:pt idx="52">
                  <c:v>0.94282970358491403</c:v>
                </c:pt>
                <c:pt idx="53">
                  <c:v>0.77404489069924298</c:v>
                </c:pt>
                <c:pt idx="54">
                  <c:v>0.71868539881166804</c:v>
                </c:pt>
                <c:pt idx="55">
                  <c:v>0.69692220330730403</c:v>
                </c:pt>
                <c:pt idx="56">
                  <c:v>0.72218102220672797</c:v>
                </c:pt>
                <c:pt idx="57">
                  <c:v>0.82242765660599704</c:v>
                </c:pt>
                <c:pt idx="58">
                  <c:v>0.75319023236144</c:v>
                </c:pt>
                <c:pt idx="59">
                  <c:v>0.96882231394042095</c:v>
                </c:pt>
                <c:pt idx="60">
                  <c:v>1.5332502394458247</c:v>
                </c:pt>
                <c:pt idx="61">
                  <c:v>1.7393141339449283</c:v>
                </c:pt>
                <c:pt idx="62">
                  <c:v>1.5589555602886778</c:v>
                </c:pt>
                <c:pt idx="63">
                  <c:v>1.4762788563095099</c:v>
                </c:pt>
                <c:pt idx="64">
                  <c:v>0.62380105328182889</c:v>
                </c:pt>
                <c:pt idx="65">
                  <c:v>0.75465877870462705</c:v>
                </c:pt>
                <c:pt idx="66">
                  <c:v>1.7660349284390302</c:v>
                </c:pt>
                <c:pt idx="67">
                  <c:v>0.67383322663319167</c:v>
                </c:pt>
                <c:pt idx="68">
                  <c:v>0.85201432232922403</c:v>
                </c:pt>
                <c:pt idx="69">
                  <c:v>0.75289513295106303</c:v>
                </c:pt>
                <c:pt idx="70">
                  <c:v>0.83468623429199795</c:v>
                </c:pt>
                <c:pt idx="71">
                  <c:v>0.714099011946982</c:v>
                </c:pt>
                <c:pt idx="72">
                  <c:v>0.97892023375519099</c:v>
                </c:pt>
                <c:pt idx="73">
                  <c:v>0.714099011946982</c:v>
                </c:pt>
                <c:pt idx="74">
                  <c:v>0.93856124188911005</c:v>
                </c:pt>
                <c:pt idx="75">
                  <c:v>0.71180197891533603</c:v>
                </c:pt>
                <c:pt idx="76">
                  <c:v>0.972559391680477</c:v>
                </c:pt>
                <c:pt idx="77">
                  <c:v>0.97633244836427802</c:v>
                </c:pt>
                <c:pt idx="78">
                  <c:v>0.71868539881166804</c:v>
                </c:pt>
                <c:pt idx="79">
                  <c:v>0.77451071823470197</c:v>
                </c:pt>
                <c:pt idx="80">
                  <c:v>0.99874638198771404</c:v>
                </c:pt>
                <c:pt idx="81">
                  <c:v>1.673201307691925</c:v>
                </c:pt>
                <c:pt idx="82">
                  <c:v>0.99117236081305704</c:v>
                </c:pt>
                <c:pt idx="83">
                  <c:v>0.82844724388420898</c:v>
                </c:pt>
                <c:pt idx="84">
                  <c:v>1.2415968211770374</c:v>
                </c:pt>
                <c:pt idx="85">
                  <c:v>0.924590389755515</c:v>
                </c:pt>
                <c:pt idx="86">
                  <c:v>0.82174641152175898</c:v>
                </c:pt>
                <c:pt idx="87">
                  <c:v>1.04036732090189</c:v>
                </c:pt>
                <c:pt idx="88">
                  <c:v>1.8458575508772779</c:v>
                </c:pt>
                <c:pt idx="89">
                  <c:v>0.62386329619585423</c:v>
                </c:pt>
                <c:pt idx="90">
                  <c:v>1.7067232645836525</c:v>
                </c:pt>
                <c:pt idx="91">
                  <c:v>0.89939433550910697</c:v>
                </c:pt>
                <c:pt idx="92">
                  <c:v>0.12134022414363269</c:v>
                </c:pt>
                <c:pt idx="93">
                  <c:v>0.77484535936736498</c:v>
                </c:pt>
                <c:pt idx="94">
                  <c:v>1.3934008668172</c:v>
                </c:pt>
                <c:pt idx="95">
                  <c:v>0.92787431034813606</c:v>
                </c:pt>
                <c:pt idx="96">
                  <c:v>3.4111215096318741</c:v>
                </c:pt>
                <c:pt idx="97">
                  <c:v>1.0999428940035001</c:v>
                </c:pt>
                <c:pt idx="98">
                  <c:v>0.84714167534307905</c:v>
                </c:pt>
                <c:pt idx="99">
                  <c:v>1.0819290136435762</c:v>
                </c:pt>
                <c:pt idx="100">
                  <c:v>1.23104859294706</c:v>
                </c:pt>
                <c:pt idx="101">
                  <c:v>0.88938158922134403</c:v>
                </c:pt>
                <c:pt idx="102">
                  <c:v>0.44313308600949375</c:v>
                </c:pt>
                <c:pt idx="103">
                  <c:v>0.71712506176394897</c:v>
                </c:pt>
                <c:pt idx="104">
                  <c:v>0.82975025984620798</c:v>
                </c:pt>
                <c:pt idx="105">
                  <c:v>0.75514414697269905</c:v>
                </c:pt>
                <c:pt idx="106">
                  <c:v>0.89212417624209595</c:v>
                </c:pt>
                <c:pt idx="107">
                  <c:v>0.88293786116101702</c:v>
                </c:pt>
                <c:pt idx="108">
                  <c:v>1.7879365652563901</c:v>
                </c:pt>
                <c:pt idx="109">
                  <c:v>0.81241123301823703</c:v>
                </c:pt>
                <c:pt idx="110">
                  <c:v>0.40594792944699704</c:v>
                </c:pt>
                <c:pt idx="111">
                  <c:v>0.66936531972524105</c:v>
                </c:pt>
                <c:pt idx="112">
                  <c:v>1.9699821610635451</c:v>
                </c:pt>
                <c:pt idx="113">
                  <c:v>0.40352198921641136</c:v>
                </c:pt>
                <c:pt idx="114">
                  <c:v>1.0655686670622599</c:v>
                </c:pt>
                <c:pt idx="115">
                  <c:v>0.43903604128038898</c:v>
                </c:pt>
                <c:pt idx="116">
                  <c:v>1.4494203716643499</c:v>
                </c:pt>
                <c:pt idx="117">
                  <c:v>0.78459426708287505</c:v>
                </c:pt>
                <c:pt idx="118">
                  <c:v>0.80456392387307152</c:v>
                </c:pt>
                <c:pt idx="119">
                  <c:v>0.76974921437736699</c:v>
                </c:pt>
                <c:pt idx="120">
                  <c:v>0.75574843261199098</c:v>
                </c:pt>
                <c:pt idx="121">
                  <c:v>1.367775210752707</c:v>
                </c:pt>
                <c:pt idx="122">
                  <c:v>1.7210824514183656</c:v>
                </c:pt>
                <c:pt idx="123">
                  <c:v>0.79038992675505004</c:v>
                </c:pt>
                <c:pt idx="124">
                  <c:v>0.77878937775227197</c:v>
                </c:pt>
                <c:pt idx="125">
                  <c:v>0.18787539214835397</c:v>
                </c:pt>
                <c:pt idx="126">
                  <c:v>1.0714094339039</c:v>
                </c:pt>
                <c:pt idx="127">
                  <c:v>0.23607257353715366</c:v>
                </c:pt>
                <c:pt idx="128">
                  <c:v>0.778106089041535</c:v>
                </c:pt>
                <c:pt idx="129">
                  <c:v>0.74397923058712201</c:v>
                </c:pt>
                <c:pt idx="130">
                  <c:v>0.79006008450938703</c:v>
                </c:pt>
                <c:pt idx="131">
                  <c:v>0.72357625411843751</c:v>
                </c:pt>
                <c:pt idx="132">
                  <c:v>1.55844255460942</c:v>
                </c:pt>
                <c:pt idx="133">
                  <c:v>0.81331407333675099</c:v>
                </c:pt>
                <c:pt idx="134">
                  <c:v>0.81028229547247999</c:v>
                </c:pt>
                <c:pt idx="135">
                  <c:v>0.1877902655885966</c:v>
                </c:pt>
                <c:pt idx="136">
                  <c:v>1.46570562675658</c:v>
                </c:pt>
                <c:pt idx="137">
                  <c:v>1.05981224154527</c:v>
                </c:pt>
                <c:pt idx="138">
                  <c:v>1.3346463676164699</c:v>
                </c:pt>
                <c:pt idx="139">
                  <c:v>0.82500668689616796</c:v>
                </c:pt>
                <c:pt idx="140">
                  <c:v>1.1648828353791201</c:v>
                </c:pt>
                <c:pt idx="141">
                  <c:v>1.5642148710288</c:v>
                </c:pt>
                <c:pt idx="142">
                  <c:v>1.07811913896448</c:v>
                </c:pt>
                <c:pt idx="143">
                  <c:v>0.72414386063875802</c:v>
                </c:pt>
                <c:pt idx="144">
                  <c:v>0.93668988032480005</c:v>
                </c:pt>
                <c:pt idx="145">
                  <c:v>1.271917891166952</c:v>
                </c:pt>
                <c:pt idx="146">
                  <c:v>0.82128394650427705</c:v>
                </c:pt>
                <c:pt idx="147">
                  <c:v>1.0902530925137242</c:v>
                </c:pt>
                <c:pt idx="148">
                  <c:v>1.0720544743886</c:v>
                </c:pt>
                <c:pt idx="149">
                  <c:v>0.74522123349749203</c:v>
                </c:pt>
                <c:pt idx="150">
                  <c:v>1.06853531899613</c:v>
                </c:pt>
                <c:pt idx="151">
                  <c:v>0.74077073012800498</c:v>
                </c:pt>
                <c:pt idx="152">
                  <c:v>1.5393819467194465</c:v>
                </c:pt>
                <c:pt idx="153">
                  <c:v>0.73083119485397097</c:v>
                </c:pt>
                <c:pt idx="154">
                  <c:v>1.2898453025852996</c:v>
                </c:pt>
                <c:pt idx="155">
                  <c:v>1.06681454980548</c:v>
                </c:pt>
                <c:pt idx="156">
                  <c:v>1.20740085681178</c:v>
                </c:pt>
                <c:pt idx="157">
                  <c:v>1.1170465561590801</c:v>
                </c:pt>
                <c:pt idx="158">
                  <c:v>0.71190617207721996</c:v>
                </c:pt>
                <c:pt idx="159">
                  <c:v>0.77743702205635501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C8-424B-8EF5-04FAE7F49C24}"/>
            </c:ext>
          </c:extLst>
        </c:ser>
        <c:ser>
          <c:idx val="2"/>
          <c:order val="2"/>
          <c:tx>
            <c:strRef>
              <c:f>[2]Herbicides!$E$1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[2]Herbicides!$E$2:$E$161</c:f>
              <c:numCache>
                <c:formatCode>General</c:formatCode>
                <c:ptCount val="160"/>
                <c:pt idx="0">
                  <c:v>0.10766193896066401</c:v>
                </c:pt>
                <c:pt idx="1">
                  <c:v>0.171740856171053</c:v>
                </c:pt>
                <c:pt idx="2">
                  <c:v>0.82376175281217401</c:v>
                </c:pt>
                <c:pt idx="3">
                  <c:v>-0.41148703634784201</c:v>
                </c:pt>
                <c:pt idx="4">
                  <c:v>-3.5721883112594699</c:v>
                </c:pt>
                <c:pt idx="5">
                  <c:v>-0.53438645073596303</c:v>
                </c:pt>
                <c:pt idx="6">
                  <c:v>-0.196495900496899</c:v>
                </c:pt>
                <c:pt idx="7">
                  <c:v>1.1521084817021501</c:v>
                </c:pt>
                <c:pt idx="8">
                  <c:v>-1.5526740887925301</c:v>
                </c:pt>
                <c:pt idx="9">
                  <c:v>-0.16657837966342001</c:v>
                </c:pt>
                <c:pt idx="10">
                  <c:v>-2.1854652174635398</c:v>
                </c:pt>
                <c:pt idx="11">
                  <c:v>0.171740856171053</c:v>
                </c:pt>
                <c:pt idx="12">
                  <c:v>1.1281182913411401</c:v>
                </c:pt>
                <c:pt idx="13">
                  <c:v>0.82843431395101297</c:v>
                </c:pt>
                <c:pt idx="14">
                  <c:v>-1.5526740887925301</c:v>
                </c:pt>
                <c:pt idx="15">
                  <c:v>1.4751552647864801</c:v>
                </c:pt>
                <c:pt idx="16">
                  <c:v>2.1271761614276001</c:v>
                </c:pt>
                <c:pt idx="17">
                  <c:v>-0.18609470795699701</c:v>
                </c:pt>
                <c:pt idx="18">
                  <c:v>0.495415023922193</c:v>
                </c:pt>
                <c:pt idx="19">
                  <c:v>0.50008758506103301</c:v>
                </c:pt>
                <c:pt idx="20">
                  <c:v>-0.74917888751550099</c:v>
                </c:pt>
                <c:pt idx="21">
                  <c:v>0.122307007043996</c:v>
                </c:pt>
                <c:pt idx="22">
                  <c:v>-0.87675086304246197</c:v>
                </c:pt>
                <c:pt idx="23">
                  <c:v>-0.55433146462494898</c:v>
                </c:pt>
                <c:pt idx="24">
                  <c:v>1.41241897816177</c:v>
                </c:pt>
                <c:pt idx="25">
                  <c:v>2.1225036002887601</c:v>
                </c:pt>
                <c:pt idx="26">
                  <c:v>-1.96465027427668</c:v>
                </c:pt>
                <c:pt idx="27">
                  <c:v>0.495415023922193</c:v>
                </c:pt>
                <c:pt idx="28">
                  <c:v>0.49011507811653998</c:v>
                </c:pt>
                <c:pt idx="29">
                  <c:v>0.50008758506103301</c:v>
                </c:pt>
                <c:pt idx="30">
                  <c:v>1.4318474452032901</c:v>
                </c:pt>
                <c:pt idx="31">
                  <c:v>0.81846180700652005</c:v>
                </c:pt>
                <c:pt idx="32">
                  <c:v>0.81846180700652005</c:v>
                </c:pt>
                <c:pt idx="33">
                  <c:v>-0.10183055201322</c:v>
                </c:pt>
                <c:pt idx="34">
                  <c:v>0.151795842282066</c:v>
                </c:pt>
                <c:pt idx="35">
                  <c:v>0.10236199315501</c:v>
                </c:pt>
                <c:pt idx="36">
                  <c:v>0.132279513988489</c:v>
                </c:pt>
                <c:pt idx="37">
                  <c:v>-0.19606721490149001</c:v>
                </c:pt>
                <c:pt idx="38">
                  <c:v>1.1427633594244699</c:v>
                </c:pt>
                <c:pt idx="39">
                  <c:v>0.495415023922193</c:v>
                </c:pt>
                <c:pt idx="40">
                  <c:v>-0.89598063101257597</c:v>
                </c:pt>
                <c:pt idx="41">
                  <c:v>0.65623445083578702</c:v>
                </c:pt>
                <c:pt idx="42">
                  <c:v>0.16176834922656</c:v>
                </c:pt>
                <c:pt idx="43">
                  <c:v>0.6504900432403673</c:v>
                </c:pt>
                <c:pt idx="44">
                  <c:v>-0.581651585539114</c:v>
                </c:pt>
                <c:pt idx="45">
                  <c:v>0.495415023922193</c:v>
                </c:pt>
                <c:pt idx="46">
                  <c:v>1.3324442369093199</c:v>
                </c:pt>
                <c:pt idx="47">
                  <c:v>-0.88600812406808305</c:v>
                </c:pt>
                <c:pt idx="48">
                  <c:v>1.1281182913411401</c:v>
                </c:pt>
                <c:pt idx="49">
                  <c:v>0.81378924586768098</c:v>
                </c:pt>
                <c:pt idx="50">
                  <c:v>-0.7977715164768302</c:v>
                </c:pt>
                <c:pt idx="51">
                  <c:v>0.231188738015599</c:v>
                </c:pt>
                <c:pt idx="52">
                  <c:v>0.171740856171053</c:v>
                </c:pt>
                <c:pt idx="53">
                  <c:v>-0.905325753290255</c:v>
                </c:pt>
                <c:pt idx="54">
                  <c:v>0.495415023922193</c:v>
                </c:pt>
                <c:pt idx="55">
                  <c:v>-1.2243273599025499</c:v>
                </c:pt>
                <c:pt idx="56">
                  <c:v>1.1427633594244699</c:v>
                </c:pt>
                <c:pt idx="57">
                  <c:v>1.7994568172044301</c:v>
                </c:pt>
                <c:pt idx="58">
                  <c:v>8.90595556573643E-2</c:v>
                </c:pt>
                <c:pt idx="59">
                  <c:v>-1.5526740887925301</c:v>
                </c:pt>
                <c:pt idx="60">
                  <c:v>-0.56430397156944201</c:v>
                </c:pt>
                <c:pt idx="61">
                  <c:v>1.79352948673196</c:v>
                </c:pt>
                <c:pt idx="62">
                  <c:v>-2.2830244962221702</c:v>
                </c:pt>
                <c:pt idx="63">
                  <c:v>1.0973746867694401</c:v>
                </c:pt>
                <c:pt idx="64">
                  <c:v>-0.89598063101257597</c:v>
                </c:pt>
                <c:pt idx="65">
                  <c:v>-0.10183055201322</c:v>
                </c:pt>
                <c:pt idx="66">
                  <c:v>0.46062624287846998</c:v>
                </c:pt>
                <c:pt idx="67">
                  <c:v>-1.5526740887925301</c:v>
                </c:pt>
                <c:pt idx="68">
                  <c:v>-0.57697902440027504</c:v>
                </c:pt>
                <c:pt idx="69">
                  <c:v>-0.57697902440027504</c:v>
                </c:pt>
                <c:pt idx="70">
                  <c:v>3.7735823670163402</c:v>
                </c:pt>
                <c:pt idx="71">
                  <c:v>0.495415023922193</c:v>
                </c:pt>
                <c:pt idx="72">
                  <c:v>-0.16657837966342001</c:v>
                </c:pt>
                <c:pt idx="73">
                  <c:v>0.495415023922193</c:v>
                </c:pt>
                <c:pt idx="74">
                  <c:v>-2.2482015040882399</c:v>
                </c:pt>
                <c:pt idx="75">
                  <c:v>-0.89598063101257597</c:v>
                </c:pt>
                <c:pt idx="76">
                  <c:v>2.2537999808740801</c:v>
                </c:pt>
                <c:pt idx="77">
                  <c:v>2.2537999808740801</c:v>
                </c:pt>
                <c:pt idx="78">
                  <c:v>0.495415023922193</c:v>
                </c:pt>
                <c:pt idx="79">
                  <c:v>-1.5626465957370199</c:v>
                </c:pt>
                <c:pt idx="80">
                  <c:v>-2.5244118379648302</c:v>
                </c:pt>
                <c:pt idx="81">
                  <c:v>-0.57230646326143497</c:v>
                </c:pt>
                <c:pt idx="82">
                  <c:v>-0.57230646326143497</c:v>
                </c:pt>
                <c:pt idx="83">
                  <c:v>1.6272569540891999</c:v>
                </c:pt>
                <c:pt idx="84">
                  <c:v>-0.21051358391341701</c:v>
                </c:pt>
                <c:pt idx="85">
                  <c:v>-1.5721904170861101</c:v>
                </c:pt>
                <c:pt idx="86">
                  <c:v>1.9696213663957001</c:v>
                </c:pt>
                <c:pt idx="87">
                  <c:v>-2.56720311070054</c:v>
                </c:pt>
                <c:pt idx="88">
                  <c:v>6.5696749963166601E-2</c:v>
                </c:pt>
                <c:pt idx="89">
                  <c:v>0.80848930006202702</c:v>
                </c:pt>
                <c:pt idx="90">
                  <c:v>1.1075458927853401</c:v>
                </c:pt>
                <c:pt idx="91">
                  <c:v>0.50008758506103301</c:v>
                </c:pt>
                <c:pt idx="92">
                  <c:v>0.98458117972576698</c:v>
                </c:pt>
                <c:pt idx="93">
                  <c:v>-0.96963758066225003</c:v>
                </c:pt>
                <c:pt idx="94">
                  <c:v>1.77401315843839</c:v>
                </c:pt>
                <c:pt idx="95">
                  <c:v>1.4711100883144499</c:v>
                </c:pt>
                <c:pt idx="96">
                  <c:v>1.2761333112775946</c:v>
                </c:pt>
                <c:pt idx="97">
                  <c:v>0.307942708056821</c:v>
                </c:pt>
                <c:pt idx="98">
                  <c:v>-0.17655088660791299</c:v>
                </c:pt>
                <c:pt idx="99">
                  <c:v>0.67021058401073752</c:v>
                </c:pt>
                <c:pt idx="100">
                  <c:v>-2.2488288887550598</c:v>
                </c:pt>
                <c:pt idx="101">
                  <c:v>1.1427633594244699</c:v>
                </c:pt>
                <c:pt idx="102">
                  <c:v>-0.89598063101257597</c:v>
                </c:pt>
                <c:pt idx="103">
                  <c:v>0.495415023922193</c:v>
                </c:pt>
                <c:pt idx="104">
                  <c:v>0.65623445083578702</c:v>
                </c:pt>
                <c:pt idx="105">
                  <c:v>0.31748652940590399</c:v>
                </c:pt>
                <c:pt idx="106">
                  <c:v>2.1324761072332499</c:v>
                </c:pt>
                <c:pt idx="107">
                  <c:v>0.50008758506103301</c:v>
                </c:pt>
                <c:pt idx="108">
                  <c:v>1.3750384890510601</c:v>
                </c:pt>
                <c:pt idx="109">
                  <c:v>-1.8909933246270001</c:v>
                </c:pt>
                <c:pt idx="110">
                  <c:v>-0.239287173232615</c:v>
                </c:pt>
                <c:pt idx="111">
                  <c:v>0.88722060003854397</c:v>
                </c:pt>
                <c:pt idx="112">
                  <c:v>-0.96983931377864607</c:v>
                </c:pt>
                <c:pt idx="113">
                  <c:v>0.46540497320832852</c:v>
                </c:pt>
                <c:pt idx="114">
                  <c:v>-0.53438645073596303</c:v>
                </c:pt>
                <c:pt idx="115">
                  <c:v>0.49286108650324412</c:v>
                </c:pt>
                <c:pt idx="116">
                  <c:v>0.156870192608908</c:v>
                </c:pt>
                <c:pt idx="117">
                  <c:v>0.82843431395101297</c:v>
                </c:pt>
                <c:pt idx="118">
                  <c:v>-0.89162884128740105</c:v>
                </c:pt>
                <c:pt idx="119">
                  <c:v>1.47578264945329</c:v>
                </c:pt>
                <c:pt idx="120">
                  <c:v>0.82843431395101297</c:v>
                </c:pt>
                <c:pt idx="121">
                  <c:v>-0.905325753290255</c:v>
                </c:pt>
                <c:pt idx="122">
                  <c:v>-0.41148703634784201</c:v>
                </c:pt>
                <c:pt idx="123">
                  <c:v>-1.2243273599025499</c:v>
                </c:pt>
                <c:pt idx="124">
                  <c:v>2.4266272286561201</c:v>
                </c:pt>
                <c:pt idx="125">
                  <c:v>0.16176834922656</c:v>
                </c:pt>
                <c:pt idx="126">
                  <c:v>-1.85774587324037</c:v>
                </c:pt>
                <c:pt idx="127">
                  <c:v>-1.5526740887925301</c:v>
                </c:pt>
                <c:pt idx="128">
                  <c:v>1.80880193948211</c:v>
                </c:pt>
                <c:pt idx="129">
                  <c:v>1.80880193948211</c:v>
                </c:pt>
                <c:pt idx="130">
                  <c:v>0.80911668472884102</c:v>
                </c:pt>
                <c:pt idx="131">
                  <c:v>-0.39197070805426498</c:v>
                </c:pt>
                <c:pt idx="132">
                  <c:v>0.82843431395101297</c:v>
                </c:pt>
                <c:pt idx="133">
                  <c:v>1.1468085358964999</c:v>
                </c:pt>
                <c:pt idx="134">
                  <c:v>1.1468085358964999</c:v>
                </c:pt>
                <c:pt idx="135">
                  <c:v>-0.57697902440027504</c:v>
                </c:pt>
                <c:pt idx="136">
                  <c:v>0.44130861365629698</c:v>
                </c:pt>
                <c:pt idx="137">
                  <c:v>8.90595556573643E-2</c:v>
                </c:pt>
                <c:pt idx="138">
                  <c:v>-0.21601222879047599</c:v>
                </c:pt>
                <c:pt idx="139">
                  <c:v>1.1427633594244699</c:v>
                </c:pt>
                <c:pt idx="140">
                  <c:v>-0.58715023041617298</c:v>
                </c:pt>
                <c:pt idx="141">
                  <c:v>-0.23960794464627999</c:v>
                </c:pt>
                <c:pt idx="142">
                  <c:v>-0.54435895768045595</c:v>
                </c:pt>
                <c:pt idx="143">
                  <c:v>0.495415023922193</c:v>
                </c:pt>
                <c:pt idx="144">
                  <c:v>-0.25797741778797301</c:v>
                </c:pt>
                <c:pt idx="145">
                  <c:v>-0.581651585539114</c:v>
                </c:pt>
                <c:pt idx="146">
                  <c:v>-1.2243273599025499</c:v>
                </c:pt>
                <c:pt idx="147">
                  <c:v>-1.2606790961142407</c:v>
                </c:pt>
                <c:pt idx="148">
                  <c:v>-1.2010524154604101</c:v>
                </c:pt>
                <c:pt idx="149">
                  <c:v>0.495415023922193</c:v>
                </c:pt>
                <c:pt idx="150">
                  <c:v>-0.20603972184598299</c:v>
                </c:pt>
                <c:pt idx="151">
                  <c:v>0.495415023922193</c:v>
                </c:pt>
                <c:pt idx="152">
                  <c:v>1.7163961823127192</c:v>
                </c:pt>
                <c:pt idx="153">
                  <c:v>0.81908919167333405</c:v>
                </c:pt>
                <c:pt idx="154">
                  <c:v>3.1561588670303302</c:v>
                </c:pt>
                <c:pt idx="155">
                  <c:v>-0.239287173232615</c:v>
                </c:pt>
                <c:pt idx="156">
                  <c:v>0.44068122898948398</c:v>
                </c:pt>
                <c:pt idx="157">
                  <c:v>-0.905953137957069</c:v>
                </c:pt>
                <c:pt idx="158">
                  <c:v>0.63628943694680096</c:v>
                </c:pt>
                <c:pt idx="159">
                  <c:v>-0.90065319215141504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C8-424B-8EF5-04FAE7F49C24}"/>
            </c:ext>
          </c:extLst>
        </c:ser>
        <c:ser>
          <c:idx val="3"/>
          <c:order val="3"/>
          <c:tx>
            <c:strRef>
              <c:f>[2]Herbicides!$F$1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[2]Herbicides!$F$2:$F$161</c:f>
              <c:numCache>
                <c:formatCode>General</c:formatCode>
                <c:ptCount val="160"/>
                <c:pt idx="0">
                  <c:v>1.15843326451295</c:v>
                </c:pt>
                <c:pt idx="1">
                  <c:v>0.27947634264423371</c:v>
                </c:pt>
                <c:pt idx="2">
                  <c:v>0.15358564572509614</c:v>
                </c:pt>
                <c:pt idx="3">
                  <c:v>1.1142889246977601</c:v>
                </c:pt>
                <c:pt idx="4">
                  <c:v>0.223252472742032</c:v>
                </c:pt>
                <c:pt idx="5">
                  <c:v>1.4577899615276286</c:v>
                </c:pt>
                <c:pt idx="6">
                  <c:v>-0.41114079270564002</c:v>
                </c:pt>
                <c:pt idx="7">
                  <c:v>-0.41302890984248303</c:v>
                </c:pt>
                <c:pt idx="8">
                  <c:v>-0.75840515445888546</c:v>
                </c:pt>
                <c:pt idx="9">
                  <c:v>-0.86955098612444237</c:v>
                </c:pt>
                <c:pt idx="10">
                  <c:v>2.8887067650913301E-2</c:v>
                </c:pt>
                <c:pt idx="11">
                  <c:v>-0.49441783968742797</c:v>
                </c:pt>
                <c:pt idx="12">
                  <c:v>2.86516458644301E-2</c:v>
                </c:pt>
                <c:pt idx="13">
                  <c:v>1.6481860606501701E-2</c:v>
                </c:pt>
                <c:pt idx="14">
                  <c:v>0.10239092006022001</c:v>
                </c:pt>
                <c:pt idx="15">
                  <c:v>0.29808222902068099</c:v>
                </c:pt>
                <c:pt idx="16">
                  <c:v>0.19773612420737199</c:v>
                </c:pt>
                <c:pt idx="17">
                  <c:v>4.1955354556975397E-2</c:v>
                </c:pt>
                <c:pt idx="18">
                  <c:v>-0.29437566523713898</c:v>
                </c:pt>
                <c:pt idx="19">
                  <c:v>-0.39439254980333338</c:v>
                </c:pt>
                <c:pt idx="20">
                  <c:v>0.17266147451642944</c:v>
                </c:pt>
                <c:pt idx="21">
                  <c:v>0.16779641036276427</c:v>
                </c:pt>
                <c:pt idx="22">
                  <c:v>1.1961921895034009</c:v>
                </c:pt>
                <c:pt idx="23">
                  <c:v>1.0082387076600099</c:v>
                </c:pt>
                <c:pt idx="24">
                  <c:v>9.5875335707746798E-3</c:v>
                </c:pt>
                <c:pt idx="25">
                  <c:v>0.21168884685769501</c:v>
                </c:pt>
                <c:pt idx="26">
                  <c:v>1.0638436184493014</c:v>
                </c:pt>
                <c:pt idx="27">
                  <c:v>-0.33187839819918352</c:v>
                </c:pt>
                <c:pt idx="28">
                  <c:v>9.4953665449087898E-3</c:v>
                </c:pt>
                <c:pt idx="29">
                  <c:v>2.29258920128355E-3</c:v>
                </c:pt>
                <c:pt idx="30">
                  <c:v>0.60827963577397304</c:v>
                </c:pt>
                <c:pt idx="31">
                  <c:v>-3.3459478889281198</c:v>
                </c:pt>
                <c:pt idx="32">
                  <c:v>-3.3381439637943902</c:v>
                </c:pt>
                <c:pt idx="33">
                  <c:v>1.1383286066686</c:v>
                </c:pt>
                <c:pt idx="34">
                  <c:v>-0.397084209964501</c:v>
                </c:pt>
                <c:pt idx="35">
                  <c:v>1.4658043621168499</c:v>
                </c:pt>
                <c:pt idx="36">
                  <c:v>1.4105019277151856</c:v>
                </c:pt>
                <c:pt idx="37">
                  <c:v>-0.65001159304070466</c:v>
                </c:pt>
                <c:pt idx="38">
                  <c:v>-0.49786581633350924</c:v>
                </c:pt>
                <c:pt idx="39">
                  <c:v>-0.29437566523713898</c:v>
                </c:pt>
                <c:pt idx="40">
                  <c:v>0.54435504073654339</c:v>
                </c:pt>
                <c:pt idx="41">
                  <c:v>-0.29578376339116019</c:v>
                </c:pt>
                <c:pt idx="42">
                  <c:v>-2.5097854825756799E-2</c:v>
                </c:pt>
                <c:pt idx="43">
                  <c:v>0.98213338268297168</c:v>
                </c:pt>
                <c:pt idx="44">
                  <c:v>0.14060946787699399</c:v>
                </c:pt>
                <c:pt idx="45">
                  <c:v>-0.29437566523713898</c:v>
                </c:pt>
                <c:pt idx="46">
                  <c:v>-4.8773335046722988E-2</c:v>
                </c:pt>
                <c:pt idx="47">
                  <c:v>0.70256956618956856</c:v>
                </c:pt>
                <c:pt idx="48">
                  <c:v>0.34233108781427291</c:v>
                </c:pt>
                <c:pt idx="49">
                  <c:v>-0.213305651319561</c:v>
                </c:pt>
                <c:pt idx="50">
                  <c:v>-1.1579229642594679</c:v>
                </c:pt>
                <c:pt idx="51">
                  <c:v>1.27741058493431</c:v>
                </c:pt>
                <c:pt idx="52">
                  <c:v>-0.31043602083435001</c:v>
                </c:pt>
                <c:pt idx="53">
                  <c:v>9.8612956791599898E-2</c:v>
                </c:pt>
                <c:pt idx="54">
                  <c:v>-0.64186214163655297</c:v>
                </c:pt>
                <c:pt idx="55">
                  <c:v>-3.0553270086149401E-2</c:v>
                </c:pt>
                <c:pt idx="56">
                  <c:v>-0.30431270181224601</c:v>
                </c:pt>
                <c:pt idx="57">
                  <c:v>-1.6199909220003901</c:v>
                </c:pt>
                <c:pt idx="58">
                  <c:v>-7.6025007110875897E-2</c:v>
                </c:pt>
                <c:pt idx="59">
                  <c:v>0.29464073146068248</c:v>
                </c:pt>
                <c:pt idx="60">
                  <c:v>0.86273126011665546</c:v>
                </c:pt>
                <c:pt idx="61">
                  <c:v>1.0703151959335244</c:v>
                </c:pt>
                <c:pt idx="62">
                  <c:v>4.1520602398288808E-2</c:v>
                </c:pt>
                <c:pt idx="63">
                  <c:v>1.2825433144984899</c:v>
                </c:pt>
                <c:pt idx="64">
                  <c:v>2.8766043439672373E-2</c:v>
                </c:pt>
                <c:pt idx="65">
                  <c:v>1.2812903527896999</c:v>
                </c:pt>
                <c:pt idx="66">
                  <c:v>0.94417266913415654</c:v>
                </c:pt>
                <c:pt idx="67">
                  <c:v>-0.536494768781834</c:v>
                </c:pt>
                <c:pt idx="68">
                  <c:v>-0.17201310691667793</c:v>
                </c:pt>
                <c:pt idx="69">
                  <c:v>-2.09081179283093E-3</c:v>
                </c:pt>
                <c:pt idx="70">
                  <c:v>0.34733521156878699</c:v>
                </c:pt>
                <c:pt idx="71">
                  <c:v>-0.64464226502239297</c:v>
                </c:pt>
                <c:pt idx="72">
                  <c:v>-0.24037476739290001</c:v>
                </c:pt>
                <c:pt idx="73">
                  <c:v>-0.64464226502239297</c:v>
                </c:pt>
                <c:pt idx="74">
                  <c:v>0.45966539964645903</c:v>
                </c:pt>
                <c:pt idx="75">
                  <c:v>0.10092766678385399</c:v>
                </c:pt>
                <c:pt idx="76">
                  <c:v>0.635579713863059</c:v>
                </c:pt>
                <c:pt idx="77">
                  <c:v>0.63068757856616098</c:v>
                </c:pt>
                <c:pt idx="78">
                  <c:v>-0.64186214163655297</c:v>
                </c:pt>
                <c:pt idx="79">
                  <c:v>0.45330433980377299</c:v>
                </c:pt>
                <c:pt idx="80">
                  <c:v>0.74829534279052801</c:v>
                </c:pt>
                <c:pt idx="81">
                  <c:v>0.1278932492037903</c:v>
                </c:pt>
                <c:pt idx="82">
                  <c:v>0.27689163424034402</c:v>
                </c:pt>
                <c:pt idx="83">
                  <c:v>0.47238151768855602</c:v>
                </c:pt>
                <c:pt idx="84">
                  <c:v>0.76539713912882323</c:v>
                </c:pt>
                <c:pt idx="85">
                  <c:v>1.13482754303992</c:v>
                </c:pt>
                <c:pt idx="86">
                  <c:v>0.14686886264684701</c:v>
                </c:pt>
                <c:pt idx="87">
                  <c:v>0.74024212498826103</c:v>
                </c:pt>
                <c:pt idx="88">
                  <c:v>1.2003742376361917</c:v>
                </c:pt>
                <c:pt idx="89">
                  <c:v>0.3422065288274112</c:v>
                </c:pt>
                <c:pt idx="90">
                  <c:v>1.5256900353010878</c:v>
                </c:pt>
                <c:pt idx="91">
                  <c:v>-0.14711469314775499</c:v>
                </c:pt>
                <c:pt idx="92">
                  <c:v>5.453817280086426E-2</c:v>
                </c:pt>
                <c:pt idx="93">
                  <c:v>0.300854096097108</c:v>
                </c:pt>
                <c:pt idx="94">
                  <c:v>1.17407311181727</c:v>
                </c:pt>
                <c:pt idx="95">
                  <c:v>-0.12511416472147399</c:v>
                </c:pt>
                <c:pt idx="96">
                  <c:v>2.5890625302412831</c:v>
                </c:pt>
                <c:pt idx="97">
                  <c:v>0.47238151768855602</c:v>
                </c:pt>
                <c:pt idx="98">
                  <c:v>0.202356919787433</c:v>
                </c:pt>
                <c:pt idx="99">
                  <c:v>-0.38286785947268154</c:v>
                </c:pt>
                <c:pt idx="100">
                  <c:v>1.29939984059448</c:v>
                </c:pt>
                <c:pt idx="101">
                  <c:v>-0.28246383365634598</c:v>
                </c:pt>
                <c:pt idx="102">
                  <c:v>0.3145942681739422</c:v>
                </c:pt>
                <c:pt idx="103">
                  <c:v>-0.31783253217630397</c:v>
                </c:pt>
                <c:pt idx="104">
                  <c:v>0.470655314259952</c:v>
                </c:pt>
                <c:pt idx="105">
                  <c:v>-0.25142686123248498</c:v>
                </c:pt>
                <c:pt idx="106">
                  <c:v>-6.29337992443035E-3</c:v>
                </c:pt>
                <c:pt idx="107">
                  <c:v>-0.16366207478529399</c:v>
                </c:pt>
                <c:pt idx="108">
                  <c:v>-0.244557383354157</c:v>
                </c:pt>
                <c:pt idx="109">
                  <c:v>0.47713823256674098</c:v>
                </c:pt>
                <c:pt idx="110">
                  <c:v>8.5392259465416842E-2</c:v>
                </c:pt>
                <c:pt idx="111">
                  <c:v>0.18130416207674999</c:v>
                </c:pt>
                <c:pt idx="112">
                  <c:v>1.6126251214859355</c:v>
                </c:pt>
                <c:pt idx="113">
                  <c:v>-0.21324345358897911</c:v>
                </c:pt>
                <c:pt idx="114">
                  <c:v>0.99562005530640996</c:v>
                </c:pt>
                <c:pt idx="115">
                  <c:v>-0.14362680985012144</c:v>
                </c:pt>
                <c:pt idx="116">
                  <c:v>1.14799344594124</c:v>
                </c:pt>
                <c:pt idx="117">
                  <c:v>1.2965622435382899E-2</c:v>
                </c:pt>
                <c:pt idx="118">
                  <c:v>0.60299505860117542</c:v>
                </c:pt>
                <c:pt idx="119">
                  <c:v>6.3184785809874402E-3</c:v>
                </c:pt>
                <c:pt idx="120">
                  <c:v>-4.6862391387380003E-3</c:v>
                </c:pt>
                <c:pt idx="121">
                  <c:v>0.46123318985247508</c:v>
                </c:pt>
                <c:pt idx="122">
                  <c:v>0.3703715150305289</c:v>
                </c:pt>
                <c:pt idx="123">
                  <c:v>-0.44124427137977301</c:v>
                </c:pt>
                <c:pt idx="124">
                  <c:v>1.18722631337121E-2</c:v>
                </c:pt>
                <c:pt idx="125">
                  <c:v>0.20792200004464334</c:v>
                </c:pt>
                <c:pt idx="126">
                  <c:v>0.72595188053952497</c:v>
                </c:pt>
                <c:pt idx="127">
                  <c:v>-0.26337677152212002</c:v>
                </c:pt>
                <c:pt idx="128">
                  <c:v>0.29372283352968898</c:v>
                </c:pt>
                <c:pt idx="129">
                  <c:v>0.43733437509740458</c:v>
                </c:pt>
                <c:pt idx="130">
                  <c:v>-0.121753265247798</c:v>
                </c:pt>
                <c:pt idx="131">
                  <c:v>-0.98767011802856963</c:v>
                </c:pt>
                <c:pt idx="132">
                  <c:v>1.7677556500613112</c:v>
                </c:pt>
                <c:pt idx="133">
                  <c:v>0.29273627446282902</c:v>
                </c:pt>
                <c:pt idx="134">
                  <c:v>0.30006043968948598</c:v>
                </c:pt>
                <c:pt idx="135">
                  <c:v>-0.11253072037261536</c:v>
                </c:pt>
                <c:pt idx="136">
                  <c:v>0.99459702970066799</c:v>
                </c:pt>
                <c:pt idx="137">
                  <c:v>0.14083348948733501</c:v>
                </c:pt>
                <c:pt idx="138">
                  <c:v>0.712247476682491</c:v>
                </c:pt>
                <c:pt idx="139">
                  <c:v>3.1332490832065102E-2</c:v>
                </c:pt>
                <c:pt idx="140">
                  <c:v>1.11500244888351</c:v>
                </c:pt>
                <c:pt idx="141">
                  <c:v>0.14816090830508999</c:v>
                </c:pt>
                <c:pt idx="142">
                  <c:v>0.73038964377233795</c:v>
                </c:pt>
                <c:pt idx="143">
                  <c:v>-0.62924447586608001</c:v>
                </c:pt>
                <c:pt idx="144">
                  <c:v>0.15312066569693999</c:v>
                </c:pt>
                <c:pt idx="145">
                  <c:v>0.97229275715919172</c:v>
                </c:pt>
                <c:pt idx="146">
                  <c:v>-0.415235565933331</c:v>
                </c:pt>
                <c:pt idx="147">
                  <c:v>-0.83471036384195951</c:v>
                </c:pt>
                <c:pt idx="148">
                  <c:v>0.71986665087187995</c:v>
                </c:pt>
                <c:pt idx="149">
                  <c:v>-0.30075985055301402</c:v>
                </c:pt>
                <c:pt idx="150">
                  <c:v>1.0005156775277899</c:v>
                </c:pt>
                <c:pt idx="151">
                  <c:v>-0.30387030795015202</c:v>
                </c:pt>
                <c:pt idx="152">
                  <c:v>-1.1676199237319071</c:v>
                </c:pt>
                <c:pt idx="153">
                  <c:v>-0.319695748819807</c:v>
                </c:pt>
                <c:pt idx="154">
                  <c:v>1.1981207658902386</c:v>
                </c:pt>
                <c:pt idx="155">
                  <c:v>-0.17097562143227399</c:v>
                </c:pt>
                <c:pt idx="156">
                  <c:v>1.28617110615842</c:v>
                </c:pt>
                <c:pt idx="157">
                  <c:v>-0.25059508774147699</c:v>
                </c:pt>
                <c:pt idx="158">
                  <c:v>0.58249378166620547</c:v>
                </c:pt>
                <c:pt idx="159">
                  <c:v>-0.45150029961493099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C8-424B-8EF5-04FAE7F49C24}"/>
            </c:ext>
          </c:extLst>
        </c:ser>
        <c:ser>
          <c:idx val="4"/>
          <c:order val="4"/>
          <c:tx>
            <c:strRef>
              <c:f>[2]Herbicides!$G$1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[2]Herbicides!$G$2:$G$161</c:f>
              <c:numCache>
                <c:formatCode>General</c:formatCode>
                <c:ptCount val="160"/>
                <c:pt idx="0">
                  <c:v>0.777844424222914</c:v>
                </c:pt>
                <c:pt idx="1">
                  <c:v>0.34974257217231702</c:v>
                </c:pt>
                <c:pt idx="2">
                  <c:v>0.31564715233417101</c:v>
                </c:pt>
                <c:pt idx="3">
                  <c:v>1.10280850347768</c:v>
                </c:pt>
                <c:pt idx="4">
                  <c:v>-1.7064713391674899</c:v>
                </c:pt>
                <c:pt idx="5">
                  <c:v>0.44539198911412298</c:v>
                </c:pt>
                <c:pt idx="6">
                  <c:v>-0.321154773002644</c:v>
                </c:pt>
                <c:pt idx="7">
                  <c:v>0.12754559117094899</c:v>
                </c:pt>
                <c:pt idx="8">
                  <c:v>0.10689627164365856</c:v>
                </c:pt>
                <c:pt idx="9">
                  <c:v>1.0408382396090006</c:v>
                </c:pt>
                <c:pt idx="10">
                  <c:v>-0.17169693381582099</c:v>
                </c:pt>
                <c:pt idx="11">
                  <c:v>0.37511445189119003</c:v>
                </c:pt>
                <c:pt idx="12">
                  <c:v>-3.0553506329780301E-2</c:v>
                </c:pt>
                <c:pt idx="13">
                  <c:v>0.16645704322826901</c:v>
                </c:pt>
                <c:pt idx="14">
                  <c:v>0.26241366911520198</c:v>
                </c:pt>
                <c:pt idx="15">
                  <c:v>0.451506738850665</c:v>
                </c:pt>
                <c:pt idx="16">
                  <c:v>-0.127868813510746</c:v>
                </c:pt>
                <c:pt idx="17">
                  <c:v>-1.14810786699044E-2</c:v>
                </c:pt>
                <c:pt idx="18">
                  <c:v>0.26946907419576199</c:v>
                </c:pt>
                <c:pt idx="19">
                  <c:v>0.101929827066327</c:v>
                </c:pt>
                <c:pt idx="20">
                  <c:v>0.63999052966851999</c:v>
                </c:pt>
                <c:pt idx="21">
                  <c:v>0.40820004441326002</c:v>
                </c:pt>
                <c:pt idx="22">
                  <c:v>-0.165808700869016</c:v>
                </c:pt>
                <c:pt idx="23">
                  <c:v>0.11014870840396999</c:v>
                </c:pt>
                <c:pt idx="24">
                  <c:v>0.88668146864149</c:v>
                </c:pt>
                <c:pt idx="25">
                  <c:v>-0.63956100773158697</c:v>
                </c:pt>
                <c:pt idx="26">
                  <c:v>-1.8781205700909302E-2</c:v>
                </c:pt>
                <c:pt idx="27">
                  <c:v>9.0318561685957893E-2</c:v>
                </c:pt>
                <c:pt idx="28">
                  <c:v>-1.3617549003787699</c:v>
                </c:pt>
                <c:pt idx="29">
                  <c:v>0.41122312894541502</c:v>
                </c:pt>
                <c:pt idx="30">
                  <c:v>-0.63383612319883198</c:v>
                </c:pt>
                <c:pt idx="31">
                  <c:v>0.186889432808517</c:v>
                </c:pt>
                <c:pt idx="32">
                  <c:v>0.40976350124482303</c:v>
                </c:pt>
                <c:pt idx="33">
                  <c:v>0.40154294148055802</c:v>
                </c:pt>
                <c:pt idx="34">
                  <c:v>-0.28117677310533001</c:v>
                </c:pt>
                <c:pt idx="35">
                  <c:v>-8.7271619479727502E-2</c:v>
                </c:pt>
                <c:pt idx="36">
                  <c:v>-0.20117344247424199</c:v>
                </c:pt>
                <c:pt idx="37">
                  <c:v>0.16973441007994</c:v>
                </c:pt>
                <c:pt idx="38">
                  <c:v>0.11491804038622622</c:v>
                </c:pt>
                <c:pt idx="39">
                  <c:v>0.26946907419576199</c:v>
                </c:pt>
                <c:pt idx="40">
                  <c:v>-1.0318082200594301</c:v>
                </c:pt>
                <c:pt idx="41">
                  <c:v>-3.5128805536011002E-3</c:v>
                </c:pt>
                <c:pt idx="42">
                  <c:v>1.3292665118938001</c:v>
                </c:pt>
                <c:pt idx="43">
                  <c:v>0.27965128269678002</c:v>
                </c:pt>
                <c:pt idx="44">
                  <c:v>0.57865328552663597</c:v>
                </c:pt>
                <c:pt idx="45">
                  <c:v>0.32415861851625899</c:v>
                </c:pt>
                <c:pt idx="46">
                  <c:v>0.12686365057705401</c:v>
                </c:pt>
                <c:pt idx="47">
                  <c:v>0.66534335082337503</c:v>
                </c:pt>
                <c:pt idx="48">
                  <c:v>9.3197056132859696E-2</c:v>
                </c:pt>
                <c:pt idx="49">
                  <c:v>-0.32200844737363798</c:v>
                </c:pt>
                <c:pt idx="50">
                  <c:v>0.90119848785918899</c:v>
                </c:pt>
                <c:pt idx="51">
                  <c:v>0.40675174953433202</c:v>
                </c:pt>
                <c:pt idx="52">
                  <c:v>0.56820649060484896</c:v>
                </c:pt>
                <c:pt idx="53">
                  <c:v>0.27019570449504898</c:v>
                </c:pt>
                <c:pt idx="54">
                  <c:v>-0.18726004606989799</c:v>
                </c:pt>
                <c:pt idx="55">
                  <c:v>0.53430913874247699</c:v>
                </c:pt>
                <c:pt idx="56">
                  <c:v>-9.8036413704161607E-2</c:v>
                </c:pt>
                <c:pt idx="57">
                  <c:v>-0.25226417758701603</c:v>
                </c:pt>
                <c:pt idx="58">
                  <c:v>0.30640445120242099</c:v>
                </c:pt>
                <c:pt idx="59">
                  <c:v>0.28011948627944799</c:v>
                </c:pt>
                <c:pt idx="60">
                  <c:v>0.25954841022289898</c:v>
                </c:pt>
                <c:pt idx="61">
                  <c:v>0.164570116766802</c:v>
                </c:pt>
                <c:pt idx="62">
                  <c:v>0.56477633527575499</c:v>
                </c:pt>
                <c:pt idx="63">
                  <c:v>0.53428921731261603</c:v>
                </c:pt>
                <c:pt idx="64">
                  <c:v>0.72247046319671304</c:v>
                </c:pt>
                <c:pt idx="65">
                  <c:v>0.66833507112257595</c:v>
                </c:pt>
                <c:pt idx="66">
                  <c:v>0.28918690650691498</c:v>
                </c:pt>
                <c:pt idx="67">
                  <c:v>0.491606725809064</c:v>
                </c:pt>
                <c:pt idx="68">
                  <c:v>8.0789225958517299E-2</c:v>
                </c:pt>
                <c:pt idx="69">
                  <c:v>-3.7206957549763102E-2</c:v>
                </c:pt>
                <c:pt idx="70">
                  <c:v>-2.2157280331923599</c:v>
                </c:pt>
                <c:pt idx="71">
                  <c:v>-0.18110768064278701</c:v>
                </c:pt>
                <c:pt idx="72">
                  <c:v>0.28702596846381301</c:v>
                </c:pt>
                <c:pt idx="73">
                  <c:v>-0.122281047701036</c:v>
                </c:pt>
                <c:pt idx="74">
                  <c:v>0.30209509887990699</c:v>
                </c:pt>
                <c:pt idx="75">
                  <c:v>0.172208849230092</c:v>
                </c:pt>
                <c:pt idx="76">
                  <c:v>0.28418328960948602</c:v>
                </c:pt>
                <c:pt idx="77">
                  <c:v>0.1458787608913</c:v>
                </c:pt>
                <c:pt idx="78">
                  <c:v>-0.12843341312814699</c:v>
                </c:pt>
                <c:pt idx="79">
                  <c:v>-3.79293871529495E-3</c:v>
                </c:pt>
                <c:pt idx="80">
                  <c:v>0.140680044847697</c:v>
                </c:pt>
                <c:pt idx="81">
                  <c:v>0.752532953166963</c:v>
                </c:pt>
                <c:pt idx="82">
                  <c:v>0.72159987436078199</c:v>
                </c:pt>
                <c:pt idx="83">
                  <c:v>-3.5128805536011002E-3</c:v>
                </c:pt>
                <c:pt idx="84">
                  <c:v>-0.58216297682868001</c:v>
                </c:pt>
                <c:pt idx="85">
                  <c:v>0.730201865252597</c:v>
                </c:pt>
                <c:pt idx="86">
                  <c:v>6.0743596363141403E-2</c:v>
                </c:pt>
                <c:pt idx="87">
                  <c:v>0.94143276564546896</c:v>
                </c:pt>
                <c:pt idx="88">
                  <c:v>4.2771416409654199E-2</c:v>
                </c:pt>
                <c:pt idx="89">
                  <c:v>-4.9228862166017496E-4</c:v>
                </c:pt>
                <c:pt idx="90">
                  <c:v>-0.59690341853804396</c:v>
                </c:pt>
                <c:pt idx="91">
                  <c:v>4.3802605299154598E-2</c:v>
                </c:pt>
                <c:pt idx="92">
                  <c:v>0.197811644871599</c:v>
                </c:pt>
                <c:pt idx="93">
                  <c:v>0.39565791841779302</c:v>
                </c:pt>
                <c:pt idx="94">
                  <c:v>0.62267086915494896</c:v>
                </c:pt>
                <c:pt idx="95">
                  <c:v>0.240474415131219</c:v>
                </c:pt>
                <c:pt idx="96">
                  <c:v>1.36224701195481</c:v>
                </c:pt>
                <c:pt idx="97">
                  <c:v>1.36131571567668E-2</c:v>
                </c:pt>
                <c:pt idx="98">
                  <c:v>-0.98073529451303898</c:v>
                </c:pt>
                <c:pt idx="99">
                  <c:v>0.28612137389604803</c:v>
                </c:pt>
                <c:pt idx="100">
                  <c:v>0.57478228718169899</c:v>
                </c:pt>
                <c:pt idx="101">
                  <c:v>0.250637109340486</c:v>
                </c:pt>
                <c:pt idx="102">
                  <c:v>0.98583376942018897</c:v>
                </c:pt>
                <c:pt idx="103">
                  <c:v>5.7329645979435302E-2</c:v>
                </c:pt>
                <c:pt idx="104">
                  <c:v>3.8034630641352402E-2</c:v>
                </c:pt>
                <c:pt idx="105">
                  <c:v>-2.2216528079356E-2</c:v>
                </c:pt>
                <c:pt idx="106">
                  <c:v>-0.399456720082149</c:v>
                </c:pt>
                <c:pt idx="107">
                  <c:v>-0.14817429026225101</c:v>
                </c:pt>
                <c:pt idx="108">
                  <c:v>1.9743396630086701E-2</c:v>
                </c:pt>
                <c:pt idx="109">
                  <c:v>-1.9703120801471099E-2</c:v>
                </c:pt>
                <c:pt idx="110">
                  <c:v>9.9310705843823399E-2</c:v>
                </c:pt>
                <c:pt idx="111">
                  <c:v>1.8814440760850899</c:v>
                </c:pt>
                <c:pt idx="112">
                  <c:v>0.20510754259620201</c:v>
                </c:pt>
                <c:pt idx="113">
                  <c:v>0.14836627625436499</c:v>
                </c:pt>
                <c:pt idx="114">
                  <c:v>7.2365736326374996E-2</c:v>
                </c:pt>
                <c:pt idx="115">
                  <c:v>0.73918041923164801</c:v>
                </c:pt>
                <c:pt idx="116">
                  <c:v>0.84250692242803504</c:v>
                </c:pt>
                <c:pt idx="117">
                  <c:v>3.48410138249571E-2</c:v>
                </c:pt>
                <c:pt idx="118">
                  <c:v>0.55020521881567497</c:v>
                </c:pt>
                <c:pt idx="119">
                  <c:v>9.1398542431494506E-2</c:v>
                </c:pt>
                <c:pt idx="120">
                  <c:v>-8.7551060450690804E-2</c:v>
                </c:pt>
                <c:pt idx="121">
                  <c:v>0.200124798659782</c:v>
                </c:pt>
                <c:pt idx="122">
                  <c:v>0.64110709302051005</c:v>
                </c:pt>
                <c:pt idx="123">
                  <c:v>0.142494479598676</c:v>
                </c:pt>
                <c:pt idx="124">
                  <c:v>0.51123014180912996</c:v>
                </c:pt>
                <c:pt idx="125">
                  <c:v>-5.0356015198388171E-2</c:v>
                </c:pt>
                <c:pt idx="126">
                  <c:v>5.4516721459568701E-3</c:v>
                </c:pt>
                <c:pt idx="127">
                  <c:v>0.61294450759844799</c:v>
                </c:pt>
                <c:pt idx="128">
                  <c:v>-1.2271726376857801</c:v>
                </c:pt>
                <c:pt idx="129">
                  <c:v>-1.55354510227859</c:v>
                </c:pt>
                <c:pt idx="130">
                  <c:v>-0.48797028448823099</c:v>
                </c:pt>
                <c:pt idx="131">
                  <c:v>0.68497094758510002</c:v>
                </c:pt>
                <c:pt idx="132">
                  <c:v>-8.7551060450690804E-2</c:v>
                </c:pt>
                <c:pt idx="133">
                  <c:v>0.189426084138242</c:v>
                </c:pt>
                <c:pt idx="134">
                  <c:v>2.48209216587644E-2</c:v>
                </c:pt>
                <c:pt idx="135">
                  <c:v>0.16762546988247501</c:v>
                </c:pt>
                <c:pt idx="136">
                  <c:v>9.74252889957746E-2</c:v>
                </c:pt>
                <c:pt idx="137">
                  <c:v>0.87775915525009396</c:v>
                </c:pt>
                <c:pt idx="138">
                  <c:v>0.33004162285264799</c:v>
                </c:pt>
                <c:pt idx="139">
                  <c:v>-0.48987443827265498</c:v>
                </c:pt>
                <c:pt idx="140">
                  <c:v>1.02480293395442</c:v>
                </c:pt>
                <c:pt idx="141">
                  <c:v>0.382711945149458</c:v>
                </c:pt>
                <c:pt idx="142">
                  <c:v>-0.27379940142109499</c:v>
                </c:pt>
                <c:pt idx="143">
                  <c:v>-0.28011988077070599</c:v>
                </c:pt>
                <c:pt idx="144">
                  <c:v>0.28612137389604803</c:v>
                </c:pt>
                <c:pt idx="145">
                  <c:v>0.57865328552663597</c:v>
                </c:pt>
                <c:pt idx="146">
                  <c:v>5.6039465141283301E-2</c:v>
                </c:pt>
                <c:pt idx="147">
                  <c:v>-0.73780035083390327</c:v>
                </c:pt>
                <c:pt idx="148">
                  <c:v>-0.136345823032442</c:v>
                </c:pt>
                <c:pt idx="149">
                  <c:v>0.117268536960095</c:v>
                </c:pt>
                <c:pt idx="150">
                  <c:v>-0.14728297630797599</c:v>
                </c:pt>
                <c:pt idx="151">
                  <c:v>0.43436776674033301</c:v>
                </c:pt>
                <c:pt idx="152">
                  <c:v>-0.52664186637357524</c:v>
                </c:pt>
                <c:pt idx="153">
                  <c:v>0.24025178396686001</c:v>
                </c:pt>
                <c:pt idx="154">
                  <c:v>7.7306369394304603E-2</c:v>
                </c:pt>
                <c:pt idx="155">
                  <c:v>0.577810910512079</c:v>
                </c:pt>
                <c:pt idx="156">
                  <c:v>0.110443386626127</c:v>
                </c:pt>
                <c:pt idx="157">
                  <c:v>3.05082749054395E-2</c:v>
                </c:pt>
                <c:pt idx="158">
                  <c:v>1.9019926060150402E-2</c:v>
                </c:pt>
                <c:pt idx="159">
                  <c:v>0.147899984210946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C8-424B-8EF5-04FAE7F49C24}"/>
            </c:ext>
          </c:extLst>
        </c:ser>
        <c:ser>
          <c:idx val="5"/>
          <c:order val="5"/>
          <c:tx>
            <c:strRef>
              <c:f>[2]Herbicides!$H$1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[2]Herbicides!$H$2:$H$161</c:f>
              <c:numCache>
                <c:formatCode>General</c:formatCode>
                <c:ptCount val="160"/>
                <c:pt idx="0">
                  <c:v>-0.51098712502273502</c:v>
                </c:pt>
                <c:pt idx="1">
                  <c:v>0.491961930952313</c:v>
                </c:pt>
                <c:pt idx="2">
                  <c:v>2.5267168465415324E-2</c:v>
                </c:pt>
                <c:pt idx="3">
                  <c:v>-1.80843500877793</c:v>
                </c:pt>
                <c:pt idx="4">
                  <c:v>1.48144068648038</c:v>
                </c:pt>
                <c:pt idx="5">
                  <c:v>-0.187233040284917</c:v>
                </c:pt>
                <c:pt idx="6">
                  <c:v>-1.5876307400668199</c:v>
                </c:pt>
                <c:pt idx="7">
                  <c:v>-1.2244573645450201</c:v>
                </c:pt>
                <c:pt idx="8">
                  <c:v>-0.12586326298172801</c:v>
                </c:pt>
                <c:pt idx="9">
                  <c:v>-0.33937300210260579</c:v>
                </c:pt>
                <c:pt idx="10">
                  <c:v>-1.1906098148438899</c:v>
                </c:pt>
                <c:pt idx="11">
                  <c:v>0.38934669734419802</c:v>
                </c:pt>
                <c:pt idx="12">
                  <c:v>1.2517661358985901</c:v>
                </c:pt>
                <c:pt idx="13">
                  <c:v>-1.6487035577369</c:v>
                </c:pt>
                <c:pt idx="14">
                  <c:v>0.71646214581186196</c:v>
                </c:pt>
                <c:pt idx="15">
                  <c:v>-0.30976877142352699</c:v>
                </c:pt>
                <c:pt idx="16">
                  <c:v>-0.34097963561184702</c:v>
                </c:pt>
                <c:pt idx="17">
                  <c:v>-1.7186090344921701</c:v>
                </c:pt>
                <c:pt idx="18">
                  <c:v>3.2005716993982303E-2</c:v>
                </c:pt>
                <c:pt idx="19">
                  <c:v>0.183629187166862</c:v>
                </c:pt>
                <c:pt idx="20">
                  <c:v>-1.2395441230788</c:v>
                </c:pt>
                <c:pt idx="21">
                  <c:v>-0.38000883059738499</c:v>
                </c:pt>
                <c:pt idx="22">
                  <c:v>0.36357082296684201</c:v>
                </c:pt>
                <c:pt idx="23">
                  <c:v>-0.113631617381213</c:v>
                </c:pt>
                <c:pt idx="24">
                  <c:v>-1.1777466271916801</c:v>
                </c:pt>
                <c:pt idx="25">
                  <c:v>0.99425920455309702</c:v>
                </c:pt>
                <c:pt idx="26">
                  <c:v>1.63076665744183</c:v>
                </c:pt>
                <c:pt idx="27">
                  <c:v>0.92339410690412294</c:v>
                </c:pt>
                <c:pt idx="28">
                  <c:v>0.81571601569013097</c:v>
                </c:pt>
                <c:pt idx="29">
                  <c:v>-0.97316690986262899</c:v>
                </c:pt>
                <c:pt idx="30">
                  <c:v>0.30805642251051502</c:v>
                </c:pt>
                <c:pt idx="31">
                  <c:v>0.50083221282298296</c:v>
                </c:pt>
                <c:pt idx="32">
                  <c:v>0.42723078991927899</c:v>
                </c:pt>
                <c:pt idx="33">
                  <c:v>-1.3867469688862</c:v>
                </c:pt>
                <c:pt idx="34">
                  <c:v>-1.66123216297053</c:v>
                </c:pt>
                <c:pt idx="35">
                  <c:v>-0.113631617381213</c:v>
                </c:pt>
                <c:pt idx="36">
                  <c:v>-1.0953415411849901</c:v>
                </c:pt>
                <c:pt idx="37">
                  <c:v>-0.49454410906270202</c:v>
                </c:pt>
                <c:pt idx="38">
                  <c:v>0.38294777594728213</c:v>
                </c:pt>
                <c:pt idx="39">
                  <c:v>3.2005716993982303E-2</c:v>
                </c:pt>
                <c:pt idx="40">
                  <c:v>-0.23616734851982299</c:v>
                </c:pt>
                <c:pt idx="41">
                  <c:v>0.4737673152305657</c:v>
                </c:pt>
                <c:pt idx="42">
                  <c:v>0.96291886149753902</c:v>
                </c:pt>
                <c:pt idx="43">
                  <c:v>0.49358266618252689</c:v>
                </c:pt>
                <c:pt idx="44">
                  <c:v>0.15754171204619299</c:v>
                </c:pt>
                <c:pt idx="45">
                  <c:v>-0.44961734771954598</c:v>
                </c:pt>
                <c:pt idx="46">
                  <c:v>-0.65305927220031701</c:v>
                </c:pt>
                <c:pt idx="47">
                  <c:v>-0.30243021619012911</c:v>
                </c:pt>
                <c:pt idx="48">
                  <c:v>1.0865763011712293</c:v>
                </c:pt>
                <c:pt idx="49">
                  <c:v>-7.8298368544112401E-2</c:v>
                </c:pt>
                <c:pt idx="50">
                  <c:v>-0.53813420597107342</c:v>
                </c:pt>
                <c:pt idx="51">
                  <c:v>-1.1659427001750899</c:v>
                </c:pt>
                <c:pt idx="52">
                  <c:v>3.2005716993982303E-2</c:v>
                </c:pt>
                <c:pt idx="53">
                  <c:v>0.214918583567838</c:v>
                </c:pt>
                <c:pt idx="54">
                  <c:v>0.342635959990855</c:v>
                </c:pt>
                <c:pt idx="55">
                  <c:v>1.25732455311235</c:v>
                </c:pt>
                <c:pt idx="56">
                  <c:v>0.61967930737532995</c:v>
                </c:pt>
                <c:pt idx="57">
                  <c:v>-0.22550121435152001</c:v>
                </c:pt>
                <c:pt idx="58">
                  <c:v>0.98359307038479404</c:v>
                </c:pt>
                <c:pt idx="59">
                  <c:v>0.78729549413514688</c:v>
                </c:pt>
                <c:pt idx="60">
                  <c:v>-0.244609911806563</c:v>
                </c:pt>
                <c:pt idx="61">
                  <c:v>-1.7922104573958699</c:v>
                </c:pt>
                <c:pt idx="62">
                  <c:v>1.0588335775778912</c:v>
                </c:pt>
                <c:pt idx="63">
                  <c:v>0.75434623838694204</c:v>
                </c:pt>
                <c:pt idx="64">
                  <c:v>-0.6288112757381219</c:v>
                </c:pt>
                <c:pt idx="65">
                  <c:v>-1.3131455459825001</c:v>
                </c:pt>
                <c:pt idx="66">
                  <c:v>-2.1277684691502801</c:v>
                </c:pt>
                <c:pt idx="67">
                  <c:v>5.3330766129117357E-2</c:v>
                </c:pt>
                <c:pt idx="68">
                  <c:v>0.92489690609137831</c:v>
                </c:pt>
                <c:pt idx="69">
                  <c:v>1.1045632900911899</c:v>
                </c:pt>
                <c:pt idx="70">
                  <c:v>-7.2739951330357294E-2</c:v>
                </c:pt>
                <c:pt idx="71">
                  <c:v>0.342635959990855</c:v>
                </c:pt>
                <c:pt idx="72">
                  <c:v>-1.0596605535582699</c:v>
                </c:pt>
                <c:pt idx="73">
                  <c:v>-0.13898710472267201</c:v>
                </c:pt>
                <c:pt idx="74">
                  <c:v>-0.92679075492787699</c:v>
                </c:pt>
                <c:pt idx="75">
                  <c:v>-0.22436342150323699</c:v>
                </c:pt>
                <c:pt idx="76">
                  <c:v>-1.04676833276633</c:v>
                </c:pt>
                <c:pt idx="77">
                  <c:v>-0.89956548695892502</c:v>
                </c:pt>
                <c:pt idx="78">
                  <c:v>-0.13898710472267201</c:v>
                </c:pt>
                <c:pt idx="79">
                  <c:v>1.83089671726569</c:v>
                </c:pt>
                <c:pt idx="80">
                  <c:v>0.75434623838694204</c:v>
                </c:pt>
                <c:pt idx="81">
                  <c:v>1.5014245631745711</c:v>
                </c:pt>
                <c:pt idx="82">
                  <c:v>0.84705635874568896</c:v>
                </c:pt>
                <c:pt idx="83">
                  <c:v>-1.5739643419849201</c:v>
                </c:pt>
                <c:pt idx="84">
                  <c:v>-0.69607406340522304</c:v>
                </c:pt>
                <c:pt idx="85">
                  <c:v>-1.25134805009538</c:v>
                </c:pt>
                <c:pt idx="86">
                  <c:v>-0.89956548695892502</c:v>
                </c:pt>
                <c:pt idx="87">
                  <c:v>0.68918737876997804</c:v>
                </c:pt>
                <c:pt idx="88">
                  <c:v>0.3047445578536</c:v>
                </c:pt>
                <c:pt idx="89">
                  <c:v>-1.80843500877793</c:v>
                </c:pt>
                <c:pt idx="90">
                  <c:v>1.3051501016386999</c:v>
                </c:pt>
                <c:pt idx="91">
                  <c:v>0.85360741782738603</c:v>
                </c:pt>
                <c:pt idx="92">
                  <c:v>-1.04676833276633</c:v>
                </c:pt>
                <c:pt idx="93">
                  <c:v>-0.25239189990188099</c:v>
                </c:pt>
                <c:pt idx="94">
                  <c:v>-2.2013698920539801</c:v>
                </c:pt>
                <c:pt idx="95">
                  <c:v>-1.16708049302338</c:v>
                </c:pt>
                <c:pt idx="96">
                  <c:v>-1.1939711785737399</c:v>
                </c:pt>
                <c:pt idx="97">
                  <c:v>-1.5140293171631201</c:v>
                </c:pt>
                <c:pt idx="98">
                  <c:v>0.81571601569013097</c:v>
                </c:pt>
                <c:pt idx="99">
                  <c:v>0.15552305198590322</c:v>
                </c:pt>
                <c:pt idx="100">
                  <c:v>1.05719449328849</c:v>
                </c:pt>
                <c:pt idx="101">
                  <c:v>-0.229950871856717</c:v>
                </c:pt>
                <c:pt idx="102">
                  <c:v>7.4723548565782005E-2</c:v>
                </c:pt>
                <c:pt idx="103">
                  <c:v>0.138056242661802</c:v>
                </c:pt>
                <c:pt idx="104">
                  <c:v>-1.04676833276633</c:v>
                </c:pt>
                <c:pt idx="105">
                  <c:v>2.1339582825679299E-2</c:v>
                </c:pt>
                <c:pt idx="106">
                  <c:v>-1.61697913318982</c:v>
                </c:pt>
                <c:pt idx="107">
                  <c:v>1.0744116865384901</c:v>
                </c:pt>
                <c:pt idx="108">
                  <c:v>0.17920856280139</c:v>
                </c:pt>
                <c:pt idx="109">
                  <c:v>1.0828964393359899</c:v>
                </c:pt>
                <c:pt idx="110">
                  <c:v>-0.44185129121737088</c:v>
                </c:pt>
                <c:pt idx="111">
                  <c:v>-0.12586326298172801</c:v>
                </c:pt>
                <c:pt idx="112">
                  <c:v>-0.12586326298172801</c:v>
                </c:pt>
                <c:pt idx="113">
                  <c:v>-0.37482718531297798</c:v>
                </c:pt>
                <c:pt idx="114">
                  <c:v>-0.24903053617203499</c:v>
                </c:pt>
                <c:pt idx="115">
                  <c:v>-0.12586326298172801</c:v>
                </c:pt>
                <c:pt idx="116">
                  <c:v>-1.04676833276633</c:v>
                </c:pt>
                <c:pt idx="117">
                  <c:v>-1.7060804292585501</c:v>
                </c:pt>
                <c:pt idx="118">
                  <c:v>-0.48087771098079801</c:v>
                </c:pt>
                <c:pt idx="119">
                  <c:v>-1.6487035577369</c:v>
                </c:pt>
                <c:pt idx="120">
                  <c:v>-1.3661017931386701</c:v>
                </c:pt>
                <c:pt idx="121">
                  <c:v>1.17816471299489</c:v>
                </c:pt>
                <c:pt idx="122">
                  <c:v>-1.80843500877793</c:v>
                </c:pt>
                <c:pt idx="123">
                  <c:v>-1.4242033428773599</c:v>
                </c:pt>
                <c:pt idx="124">
                  <c:v>-1.5177252633115501</c:v>
                </c:pt>
                <c:pt idx="125">
                  <c:v>-1.9231887518212201</c:v>
                </c:pt>
                <c:pt idx="126">
                  <c:v>-5.6254745859567697E-2</c:v>
                </c:pt>
                <c:pt idx="127">
                  <c:v>1.1837231302086499</c:v>
                </c:pt>
                <c:pt idx="128">
                  <c:v>-1.6487035577369</c:v>
                </c:pt>
                <c:pt idx="129">
                  <c:v>-1.7060804292585501</c:v>
                </c:pt>
                <c:pt idx="130">
                  <c:v>-1.7060804292585501</c:v>
                </c:pt>
                <c:pt idx="131">
                  <c:v>-0.21811903940684374</c:v>
                </c:pt>
                <c:pt idx="132">
                  <c:v>-1.3661017931386701</c:v>
                </c:pt>
                <c:pt idx="133">
                  <c:v>-0.25239189990188099</c:v>
                </c:pt>
                <c:pt idx="134">
                  <c:v>-0.17879047699817699</c:v>
                </c:pt>
                <c:pt idx="135">
                  <c:v>0.63916477675972105</c:v>
                </c:pt>
                <c:pt idx="136">
                  <c:v>-0.71442904950350605</c:v>
                </c:pt>
                <c:pt idx="137">
                  <c:v>-0.29354422004146802</c:v>
                </c:pt>
                <c:pt idx="138">
                  <c:v>-0.244609911806563</c:v>
                </c:pt>
                <c:pt idx="139">
                  <c:v>0.162984011419332</c:v>
                </c:pt>
                <c:pt idx="140">
                  <c:v>-1.7186090344921701</c:v>
                </c:pt>
                <c:pt idx="141">
                  <c:v>-0.17143620748678801</c:v>
                </c:pt>
                <c:pt idx="142">
                  <c:v>-0.31821133471026702</c:v>
                </c:pt>
                <c:pt idx="143">
                  <c:v>0.26903453708715103</c:v>
                </c:pt>
                <c:pt idx="144">
                  <c:v>0.231143134949896</c:v>
                </c:pt>
                <c:pt idx="145">
                  <c:v>0.15754171204619299</c:v>
                </c:pt>
                <c:pt idx="146">
                  <c:v>-1.0305437813842699</c:v>
                </c:pt>
                <c:pt idx="147">
                  <c:v>1.8185021499333835</c:v>
                </c:pt>
                <c:pt idx="148">
                  <c:v>-0.30640740769368102</c:v>
                </c:pt>
                <c:pt idx="149">
                  <c:v>-2.53711545276635E-2</c:v>
                </c:pt>
                <c:pt idx="150">
                  <c:v>9.0948099947840005E-2</c:v>
                </c:pt>
                <c:pt idx="151">
                  <c:v>-0.37601592481584201</c:v>
                </c:pt>
                <c:pt idx="152">
                  <c:v>0.105607139897686</c:v>
                </c:pt>
                <c:pt idx="153">
                  <c:v>0.252809985705094</c:v>
                </c:pt>
                <c:pt idx="154">
                  <c:v>-1.1203697556700301</c:v>
                </c:pt>
                <c:pt idx="155">
                  <c:v>-0.25239189990188099</c:v>
                </c:pt>
                <c:pt idx="156">
                  <c:v>-0.113631617381213</c:v>
                </c:pt>
                <c:pt idx="157">
                  <c:v>-1.7348335858742301</c:v>
                </c:pt>
                <c:pt idx="158">
                  <c:v>-0.84518887935088005</c:v>
                </c:pt>
                <c:pt idx="159">
                  <c:v>-2.1722036208070601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C8-424B-8EF5-04FAE7F49C24}"/>
            </c:ext>
          </c:extLst>
        </c:ser>
        <c:ser>
          <c:idx val="6"/>
          <c:order val="6"/>
          <c:tx>
            <c:strRef>
              <c:f>[2]Herbicides!$I$1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[2]Herbicides!$I$2:$I$161</c:f>
              <c:numCache>
                <c:formatCode>General</c:formatCode>
                <c:ptCount val="160"/>
                <c:pt idx="0">
                  <c:v>2.1880294552787301</c:v>
                </c:pt>
                <c:pt idx="1">
                  <c:v>8.0490475987382126E-2</c:v>
                </c:pt>
                <c:pt idx="2">
                  <c:v>0.66021070217401301</c:v>
                </c:pt>
                <c:pt idx="3">
                  <c:v>1.73093491547277</c:v>
                </c:pt>
                <c:pt idx="4">
                  <c:v>1.52895212647983</c:v>
                </c:pt>
                <c:pt idx="5">
                  <c:v>1.9144667622353899</c:v>
                </c:pt>
                <c:pt idx="6">
                  <c:v>-0.37201039274437298</c:v>
                </c:pt>
                <c:pt idx="7">
                  <c:v>0.50706196387757496</c:v>
                </c:pt>
                <c:pt idx="8">
                  <c:v>-0.21538782798676501</c:v>
                </c:pt>
                <c:pt idx="9">
                  <c:v>0.91324097448856001</c:v>
                </c:pt>
                <c:pt idx="10">
                  <c:v>0.66393279855463605</c:v>
                </c:pt>
                <c:pt idx="11">
                  <c:v>0.23949818404988499</c:v>
                </c:pt>
                <c:pt idx="12">
                  <c:v>0.51846623888309895</c:v>
                </c:pt>
                <c:pt idx="13">
                  <c:v>0.94195255397237398</c:v>
                </c:pt>
                <c:pt idx="14">
                  <c:v>0.36703031698967498</c:v>
                </c:pt>
                <c:pt idx="15">
                  <c:v>0.72521616914906795</c:v>
                </c:pt>
                <c:pt idx="16">
                  <c:v>0.39569828608142199</c:v>
                </c:pt>
                <c:pt idx="17">
                  <c:v>1.2748811329931</c:v>
                </c:pt>
                <c:pt idx="18">
                  <c:v>0.778904802103497</c:v>
                </c:pt>
                <c:pt idx="19">
                  <c:v>0.50452213241233401</c:v>
                </c:pt>
                <c:pt idx="20">
                  <c:v>1.19513457091344</c:v>
                </c:pt>
                <c:pt idx="21">
                  <c:v>2.4858732774208501</c:v>
                </c:pt>
                <c:pt idx="22">
                  <c:v>2.2263813107804902</c:v>
                </c:pt>
                <c:pt idx="23">
                  <c:v>2.6362126809125801</c:v>
                </c:pt>
                <c:pt idx="24">
                  <c:v>0.56806797878322801</c:v>
                </c:pt>
                <c:pt idx="25">
                  <c:v>0.30090053320764298</c:v>
                </c:pt>
                <c:pt idx="26">
                  <c:v>1.9561220137066799</c:v>
                </c:pt>
                <c:pt idx="27">
                  <c:v>0.495086719183357</c:v>
                </c:pt>
                <c:pt idx="28">
                  <c:v>0.68491293834505995</c:v>
                </c:pt>
                <c:pt idx="29">
                  <c:v>0.27362625989443901</c:v>
                </c:pt>
                <c:pt idx="30">
                  <c:v>0.72339504738895499</c:v>
                </c:pt>
                <c:pt idx="31">
                  <c:v>1.0631401578630799</c:v>
                </c:pt>
                <c:pt idx="32">
                  <c:v>1.2794901091078399</c:v>
                </c:pt>
                <c:pt idx="33">
                  <c:v>1.4264385102057899</c:v>
                </c:pt>
                <c:pt idx="34">
                  <c:v>-0.36172877938388098</c:v>
                </c:pt>
                <c:pt idx="35">
                  <c:v>2.8509959835143102</c:v>
                </c:pt>
                <c:pt idx="36">
                  <c:v>1.9934389974130899</c:v>
                </c:pt>
                <c:pt idx="37">
                  <c:v>1.4277523538408099</c:v>
                </c:pt>
                <c:pt idx="38">
                  <c:v>0.82668519288545195</c:v>
                </c:pt>
                <c:pt idx="39">
                  <c:v>0.778904802103497</c:v>
                </c:pt>
                <c:pt idx="40">
                  <c:v>0.62917924987199703</c:v>
                </c:pt>
                <c:pt idx="41">
                  <c:v>0.63898016896793697</c:v>
                </c:pt>
                <c:pt idx="42">
                  <c:v>-0.45080968809559602</c:v>
                </c:pt>
                <c:pt idx="43">
                  <c:v>1.1762649738456601</c:v>
                </c:pt>
                <c:pt idx="44">
                  <c:v>1.30770894013737</c:v>
                </c:pt>
                <c:pt idx="45">
                  <c:v>0.88154854261365401</c:v>
                </c:pt>
                <c:pt idx="46">
                  <c:v>0.99279762446709596</c:v>
                </c:pt>
                <c:pt idx="47">
                  <c:v>0.90922207248617803</c:v>
                </c:pt>
                <c:pt idx="48">
                  <c:v>0.44638119589540798</c:v>
                </c:pt>
                <c:pt idx="49">
                  <c:v>0.24056277434558701</c:v>
                </c:pt>
                <c:pt idx="50">
                  <c:v>1.4441370270684946</c:v>
                </c:pt>
                <c:pt idx="51">
                  <c:v>1.1858158522593201</c:v>
                </c:pt>
                <c:pt idx="52">
                  <c:v>0.60992794944322504</c:v>
                </c:pt>
                <c:pt idx="53">
                  <c:v>0.661159060105456</c:v>
                </c:pt>
                <c:pt idx="54">
                  <c:v>0.68019585547941297</c:v>
                </c:pt>
                <c:pt idx="55">
                  <c:v>0.68659208389432902</c:v>
                </c:pt>
                <c:pt idx="56">
                  <c:v>0.63833670755068606</c:v>
                </c:pt>
                <c:pt idx="57">
                  <c:v>1.12188898863283</c:v>
                </c:pt>
                <c:pt idx="58">
                  <c:v>0.49409804043994499</c:v>
                </c:pt>
                <c:pt idx="59">
                  <c:v>0.98174978826344295</c:v>
                </c:pt>
                <c:pt idx="60">
                  <c:v>3.0073308974986701</c:v>
                </c:pt>
                <c:pt idx="61">
                  <c:v>0.17760281208930301</c:v>
                </c:pt>
                <c:pt idx="62">
                  <c:v>2.0198064933462798</c:v>
                </c:pt>
                <c:pt idx="63">
                  <c:v>2.8077971857319901</c:v>
                </c:pt>
                <c:pt idx="64">
                  <c:v>0.187552173851188</c:v>
                </c:pt>
                <c:pt idx="65">
                  <c:v>1.1421083323741601</c:v>
                </c:pt>
                <c:pt idx="66">
                  <c:v>1.3058311530433999</c:v>
                </c:pt>
                <c:pt idx="67">
                  <c:v>0.364655991538541</c:v>
                </c:pt>
                <c:pt idx="68">
                  <c:v>0.89627433069866802</c:v>
                </c:pt>
                <c:pt idx="69">
                  <c:v>0.68043860675212398</c:v>
                </c:pt>
                <c:pt idx="70">
                  <c:v>1.38604577359419</c:v>
                </c:pt>
                <c:pt idx="71">
                  <c:v>0.59417540318844297</c:v>
                </c:pt>
                <c:pt idx="72">
                  <c:v>1.4031296376693201</c:v>
                </c:pt>
                <c:pt idx="73">
                  <c:v>0.70347606125607198</c:v>
                </c:pt>
                <c:pt idx="74">
                  <c:v>1.5970448459608699</c:v>
                </c:pt>
                <c:pt idx="75">
                  <c:v>0.79411671744427004</c:v>
                </c:pt>
                <c:pt idx="76">
                  <c:v>0.51986798409004198</c:v>
                </c:pt>
                <c:pt idx="77">
                  <c:v>0.39673044720990502</c:v>
                </c:pt>
                <c:pt idx="78">
                  <c:v>0.78949651354703798</c:v>
                </c:pt>
                <c:pt idx="79">
                  <c:v>0.58540962797454699</c:v>
                </c:pt>
                <c:pt idx="80">
                  <c:v>2.2943422292218401</c:v>
                </c:pt>
                <c:pt idx="81">
                  <c:v>0.67570248146678402</c:v>
                </c:pt>
                <c:pt idx="82">
                  <c:v>-0.37284297222472601</c:v>
                </c:pt>
                <c:pt idx="83">
                  <c:v>0.62399022577520302</c:v>
                </c:pt>
                <c:pt idx="84">
                  <c:v>0.56910729959883499</c:v>
                </c:pt>
                <c:pt idx="85">
                  <c:v>1.9305131409812299</c:v>
                </c:pt>
                <c:pt idx="86">
                  <c:v>1.36047528405839</c:v>
                </c:pt>
                <c:pt idx="87">
                  <c:v>2.14430285084241</c:v>
                </c:pt>
                <c:pt idx="88">
                  <c:v>1.1666382074242301</c:v>
                </c:pt>
                <c:pt idx="89">
                  <c:v>0.73828230805532702</c:v>
                </c:pt>
                <c:pt idx="90">
                  <c:v>0.68231319403872903</c:v>
                </c:pt>
                <c:pt idx="91">
                  <c:v>0.89200812056505296</c:v>
                </c:pt>
                <c:pt idx="92">
                  <c:v>1.24711402644475</c:v>
                </c:pt>
                <c:pt idx="93">
                  <c:v>1.74578357260521</c:v>
                </c:pt>
                <c:pt idx="94">
                  <c:v>1.75370705124407</c:v>
                </c:pt>
                <c:pt idx="95">
                  <c:v>-0.610624443464445</c:v>
                </c:pt>
                <c:pt idx="96">
                  <c:v>0.13008029798100099</c:v>
                </c:pt>
                <c:pt idx="97">
                  <c:v>1.12358359146201</c:v>
                </c:pt>
                <c:pt idx="98">
                  <c:v>0.97993872840345997</c:v>
                </c:pt>
                <c:pt idx="99">
                  <c:v>1.4948175477451668</c:v>
                </c:pt>
                <c:pt idx="100">
                  <c:v>1.8446898181262901</c:v>
                </c:pt>
                <c:pt idx="101">
                  <c:v>0.92248192654949401</c:v>
                </c:pt>
                <c:pt idx="102">
                  <c:v>0.61187596611432504</c:v>
                </c:pt>
                <c:pt idx="103">
                  <c:v>0.62725324498775203</c:v>
                </c:pt>
                <c:pt idx="104">
                  <c:v>0.73233882695799402</c:v>
                </c:pt>
                <c:pt idx="105">
                  <c:v>0.54398873621742005</c:v>
                </c:pt>
                <c:pt idx="106">
                  <c:v>0.511421853987722</c:v>
                </c:pt>
                <c:pt idx="107">
                  <c:v>0.78962495387866505</c:v>
                </c:pt>
                <c:pt idx="108">
                  <c:v>0.659681286224167</c:v>
                </c:pt>
                <c:pt idx="109">
                  <c:v>-0.189925054979279</c:v>
                </c:pt>
                <c:pt idx="110">
                  <c:v>0.52739302431656698</c:v>
                </c:pt>
                <c:pt idx="111">
                  <c:v>-0.47654129434789799</c:v>
                </c:pt>
                <c:pt idx="112">
                  <c:v>-0.28437072281044201</c:v>
                </c:pt>
                <c:pt idx="113">
                  <c:v>0.24861392387616499</c:v>
                </c:pt>
                <c:pt idx="114">
                  <c:v>2.3588412837762398</c:v>
                </c:pt>
                <c:pt idx="115">
                  <c:v>0.36149397951627898</c:v>
                </c:pt>
                <c:pt idx="116">
                  <c:v>0.89712356848608299</c:v>
                </c:pt>
                <c:pt idx="117">
                  <c:v>0.99187618863708205</c:v>
                </c:pt>
                <c:pt idx="118">
                  <c:v>1.25613045039521</c:v>
                </c:pt>
                <c:pt idx="119">
                  <c:v>0.362833423167714</c:v>
                </c:pt>
                <c:pt idx="120">
                  <c:v>0.40315461064999902</c:v>
                </c:pt>
                <c:pt idx="121">
                  <c:v>0.71552070128113499</c:v>
                </c:pt>
                <c:pt idx="122">
                  <c:v>1.77421112828766</c:v>
                </c:pt>
                <c:pt idx="123">
                  <c:v>-0.67402433858612398</c:v>
                </c:pt>
                <c:pt idx="124">
                  <c:v>-0.78121286860825401</c:v>
                </c:pt>
                <c:pt idx="125">
                  <c:v>1.2988727802104201</c:v>
                </c:pt>
                <c:pt idx="126">
                  <c:v>2.5048270437612099</c:v>
                </c:pt>
                <c:pt idx="127">
                  <c:v>0.72815493263122399</c:v>
                </c:pt>
                <c:pt idx="128">
                  <c:v>0.86257776228902805</c:v>
                </c:pt>
                <c:pt idx="129">
                  <c:v>0.90915224657927896</c:v>
                </c:pt>
                <c:pt idx="130">
                  <c:v>-0.94646581636784699</c:v>
                </c:pt>
                <c:pt idx="131">
                  <c:v>1.6659378495860799</c:v>
                </c:pt>
                <c:pt idx="132">
                  <c:v>0.40315461064999902</c:v>
                </c:pt>
                <c:pt idx="133">
                  <c:v>0.45894174524023101</c:v>
                </c:pt>
                <c:pt idx="134">
                  <c:v>0.68484443545696005</c:v>
                </c:pt>
                <c:pt idx="135">
                  <c:v>-0.54223993769229595</c:v>
                </c:pt>
                <c:pt idx="136">
                  <c:v>2.4024614383792802</c:v>
                </c:pt>
                <c:pt idx="137">
                  <c:v>-0.107052616272996</c:v>
                </c:pt>
                <c:pt idx="138">
                  <c:v>2.81822660550728</c:v>
                </c:pt>
                <c:pt idx="139">
                  <c:v>0.74288816167409899</c:v>
                </c:pt>
                <c:pt idx="140">
                  <c:v>2.0175264790594798</c:v>
                </c:pt>
                <c:pt idx="141">
                  <c:v>1.5626135101688099</c:v>
                </c:pt>
                <c:pt idx="142">
                  <c:v>2.0210675356827998</c:v>
                </c:pt>
                <c:pt idx="143">
                  <c:v>0.80074303636490496</c:v>
                </c:pt>
                <c:pt idx="144">
                  <c:v>1.1370383104064301</c:v>
                </c:pt>
                <c:pt idx="145">
                  <c:v>1.30770894013737</c:v>
                </c:pt>
                <c:pt idx="146">
                  <c:v>3.5567770053991997E-2</c:v>
                </c:pt>
                <c:pt idx="147">
                  <c:v>-5.6559113458315657E-2</c:v>
                </c:pt>
                <c:pt idx="148">
                  <c:v>2.28301656797345</c:v>
                </c:pt>
                <c:pt idx="149">
                  <c:v>0.90736690942385301</c:v>
                </c:pt>
                <c:pt idx="150">
                  <c:v>2.14379445161808</c:v>
                </c:pt>
                <c:pt idx="151">
                  <c:v>0.73195153104594102</c:v>
                </c:pt>
                <c:pt idx="152">
                  <c:v>1.4344400675960549</c:v>
                </c:pt>
                <c:pt idx="153">
                  <c:v>-0.26050294181358702</c:v>
                </c:pt>
                <c:pt idx="154">
                  <c:v>1.5592987299624299</c:v>
                </c:pt>
                <c:pt idx="155">
                  <c:v>0.85964740571321496</c:v>
                </c:pt>
                <c:pt idx="156">
                  <c:v>2.31501506077855</c:v>
                </c:pt>
                <c:pt idx="157">
                  <c:v>0.241170200031051</c:v>
                </c:pt>
                <c:pt idx="158">
                  <c:v>1.6778911360422699</c:v>
                </c:pt>
                <c:pt idx="159">
                  <c:v>-0.68025127330548196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3C8-424B-8EF5-04FAE7F49C24}"/>
            </c:ext>
          </c:extLst>
        </c:ser>
        <c:ser>
          <c:idx val="7"/>
          <c:order val="7"/>
          <c:tx>
            <c:strRef>
              <c:f>[2]Herbicides!$J$1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[2]Herbicides!$J$2:$J$161</c:f>
              <c:numCache>
                <c:formatCode>General</c:formatCode>
                <c:ptCount val="160"/>
                <c:pt idx="0">
                  <c:v>0.716663695158264</c:v>
                </c:pt>
                <c:pt idx="1">
                  <c:v>-4.6360543330382802E-2</c:v>
                </c:pt>
                <c:pt idx="2">
                  <c:v>-4.6360543330382802E-2</c:v>
                </c:pt>
                <c:pt idx="3">
                  <c:v>-3.89046777325186E-2</c:v>
                </c:pt>
                <c:pt idx="4">
                  <c:v>-0.43518222557094</c:v>
                </c:pt>
                <c:pt idx="5">
                  <c:v>1.4969420854897768</c:v>
                </c:pt>
                <c:pt idx="6">
                  <c:v>0.73903129195185702</c:v>
                </c:pt>
                <c:pt idx="7">
                  <c:v>-0.45009395676666802</c:v>
                </c:pt>
                <c:pt idx="8">
                  <c:v>-0.49516371968430395</c:v>
                </c:pt>
                <c:pt idx="9">
                  <c:v>0.96165699356137546</c:v>
                </c:pt>
                <c:pt idx="10">
                  <c:v>0.73157542635399297</c:v>
                </c:pt>
                <c:pt idx="11">
                  <c:v>-3.89046777325186E-2</c:v>
                </c:pt>
                <c:pt idx="12">
                  <c:v>-3.89046777325186E-2</c:v>
                </c:pt>
                <c:pt idx="13">
                  <c:v>-0.45009395676666802</c:v>
                </c:pt>
                <c:pt idx="14">
                  <c:v>-3.89046777325186E-2</c:v>
                </c:pt>
                <c:pt idx="15">
                  <c:v>-3.89046777325186E-2</c:v>
                </c:pt>
                <c:pt idx="16">
                  <c:v>0.73157542635399297</c:v>
                </c:pt>
                <c:pt idx="17">
                  <c:v>0.73157542635399297</c:v>
                </c:pt>
                <c:pt idx="18">
                  <c:v>-0.43518222557094</c:v>
                </c:pt>
                <c:pt idx="19">
                  <c:v>-0.44480205328093358</c:v>
                </c:pt>
                <c:pt idx="20">
                  <c:v>0.74086319858342442</c:v>
                </c:pt>
                <c:pt idx="21">
                  <c:v>0.46198698149644057</c:v>
                </c:pt>
                <c:pt idx="22">
                  <c:v>0.43634454995220739</c:v>
                </c:pt>
                <c:pt idx="23">
                  <c:v>0.72411956075612904</c:v>
                </c:pt>
                <c:pt idx="24">
                  <c:v>-4.6360543330382802E-2</c:v>
                </c:pt>
                <c:pt idx="25">
                  <c:v>-4.6360543330382802E-2</c:v>
                </c:pt>
                <c:pt idx="26">
                  <c:v>1.2525240048130031</c:v>
                </c:pt>
                <c:pt idx="27">
                  <c:v>-0.59151570870493941</c:v>
                </c:pt>
                <c:pt idx="28">
                  <c:v>-3.89046777325186E-2</c:v>
                </c:pt>
                <c:pt idx="29">
                  <c:v>-3.89046777325186E-2</c:v>
                </c:pt>
                <c:pt idx="30">
                  <c:v>-0.44263809116880398</c:v>
                </c:pt>
                <c:pt idx="31">
                  <c:v>-5.3816408928247003E-2</c:v>
                </c:pt>
                <c:pt idx="32">
                  <c:v>-5.3816408928247003E-2</c:v>
                </c:pt>
                <c:pt idx="33">
                  <c:v>-3.89046777325186E-2</c:v>
                </c:pt>
                <c:pt idx="34">
                  <c:v>0.73157542635399297</c:v>
                </c:pt>
                <c:pt idx="35">
                  <c:v>0.72411956075612904</c:v>
                </c:pt>
                <c:pt idx="36">
                  <c:v>1.6213552930300787</c:v>
                </c:pt>
                <c:pt idx="37">
                  <c:v>0.70653573047310791</c:v>
                </c:pt>
                <c:pt idx="38">
                  <c:v>-0.44263809116880398</c:v>
                </c:pt>
                <c:pt idx="39">
                  <c:v>-0.43518222557094</c:v>
                </c:pt>
                <c:pt idx="40">
                  <c:v>-0.46485296105027984</c:v>
                </c:pt>
                <c:pt idx="41">
                  <c:v>1.783535958084137E-2</c:v>
                </c:pt>
                <c:pt idx="42">
                  <c:v>-3.89046777325186E-2</c:v>
                </c:pt>
                <c:pt idx="43">
                  <c:v>-3.89046777325186E-2</c:v>
                </c:pt>
                <c:pt idx="44">
                  <c:v>0.73903129195185702</c:v>
                </c:pt>
                <c:pt idx="45">
                  <c:v>-0.43518222557094</c:v>
                </c:pt>
                <c:pt idx="46">
                  <c:v>0.22831865311916921</c:v>
                </c:pt>
                <c:pt idx="47">
                  <c:v>-3.89046777325186E-2</c:v>
                </c:pt>
                <c:pt idx="48">
                  <c:v>-1.5154836901567332</c:v>
                </c:pt>
                <c:pt idx="49">
                  <c:v>-0.44263809116880398</c:v>
                </c:pt>
                <c:pt idx="50">
                  <c:v>-0.53813420597107342</c:v>
                </c:pt>
                <c:pt idx="51">
                  <c:v>-3.89046777325186E-2</c:v>
                </c:pt>
                <c:pt idx="52">
                  <c:v>-4.6360543330382802E-2</c:v>
                </c:pt>
                <c:pt idx="53">
                  <c:v>-3.89046777325186E-2</c:v>
                </c:pt>
                <c:pt idx="54">
                  <c:v>-0.44263809116880398</c:v>
                </c:pt>
                <c:pt idx="55">
                  <c:v>-3.89046777325186E-2</c:v>
                </c:pt>
                <c:pt idx="56">
                  <c:v>-0.44263809116880398</c:v>
                </c:pt>
                <c:pt idx="57">
                  <c:v>-5.3816408928247003E-2</c:v>
                </c:pt>
                <c:pt idx="58">
                  <c:v>-3.89046777325186E-2</c:v>
                </c:pt>
                <c:pt idx="59">
                  <c:v>-3.89046777325186E-2</c:v>
                </c:pt>
                <c:pt idx="60">
                  <c:v>0.90752472257471339</c:v>
                </c:pt>
                <c:pt idx="61">
                  <c:v>1.1645851127753724</c:v>
                </c:pt>
                <c:pt idx="62">
                  <c:v>1.1175736633829718</c:v>
                </c:pt>
                <c:pt idx="63">
                  <c:v>0.72411956075612904</c:v>
                </c:pt>
                <c:pt idx="64">
                  <c:v>0.84367922471474621</c:v>
                </c:pt>
                <c:pt idx="65">
                  <c:v>-3.89046777325186E-2</c:v>
                </c:pt>
                <c:pt idx="66">
                  <c:v>1.0932515991110501</c:v>
                </c:pt>
                <c:pt idx="67">
                  <c:v>0.9325085957156487</c:v>
                </c:pt>
                <c:pt idx="68">
                  <c:v>-3.89046777325186E-2</c:v>
                </c:pt>
                <c:pt idx="69">
                  <c:v>-3.89046777325186E-2</c:v>
                </c:pt>
                <c:pt idx="70">
                  <c:v>-4.6360543330382802E-2</c:v>
                </c:pt>
                <c:pt idx="71">
                  <c:v>-0.44263809116880398</c:v>
                </c:pt>
                <c:pt idx="72">
                  <c:v>-5.3816408928247003E-2</c:v>
                </c:pt>
                <c:pt idx="73">
                  <c:v>-0.44263809116880398</c:v>
                </c:pt>
                <c:pt idx="74">
                  <c:v>-3.89046777325186E-2</c:v>
                </c:pt>
                <c:pt idx="75">
                  <c:v>-3.89046777325186E-2</c:v>
                </c:pt>
                <c:pt idx="76">
                  <c:v>0.60685865554646601</c:v>
                </c:pt>
                <c:pt idx="77">
                  <c:v>0.60685865554646601</c:v>
                </c:pt>
                <c:pt idx="78">
                  <c:v>-0.44263809116880398</c:v>
                </c:pt>
                <c:pt idx="79">
                  <c:v>-3.89046777325186E-2</c:v>
                </c:pt>
                <c:pt idx="80">
                  <c:v>0.72411956075612904</c:v>
                </c:pt>
                <c:pt idx="81">
                  <c:v>0.55257708562195251</c:v>
                </c:pt>
                <c:pt idx="82">
                  <c:v>-0.42772635997307601</c:v>
                </c:pt>
                <c:pt idx="83">
                  <c:v>-3.89046777325186E-2</c:v>
                </c:pt>
                <c:pt idx="84">
                  <c:v>0.66715288703170206</c:v>
                </c:pt>
                <c:pt idx="85">
                  <c:v>-4.6360543330382802E-2</c:v>
                </c:pt>
                <c:pt idx="86">
                  <c:v>-3.89046777325186E-2</c:v>
                </c:pt>
                <c:pt idx="87">
                  <c:v>-3.89046777325186E-2</c:v>
                </c:pt>
                <c:pt idx="88">
                  <c:v>0.92510510411663116</c:v>
                </c:pt>
                <c:pt idx="89">
                  <c:v>0.37787435904764743</c:v>
                </c:pt>
                <c:pt idx="90">
                  <c:v>0.31748212678687349</c:v>
                </c:pt>
                <c:pt idx="91">
                  <c:v>-4.6360543330382802E-2</c:v>
                </c:pt>
                <c:pt idx="92">
                  <c:v>8.4501396178307431E-2</c:v>
                </c:pt>
                <c:pt idx="93">
                  <c:v>0.60685865554646601</c:v>
                </c:pt>
                <c:pt idx="94">
                  <c:v>0.716663695158264</c:v>
                </c:pt>
                <c:pt idx="95">
                  <c:v>-5.3816408928247003E-2</c:v>
                </c:pt>
                <c:pt idx="96">
                  <c:v>-3.89046777325186E-2</c:v>
                </c:pt>
                <c:pt idx="97">
                  <c:v>0.73903129195185702</c:v>
                </c:pt>
                <c:pt idx="98">
                  <c:v>-3.89046777325186E-2</c:v>
                </c:pt>
                <c:pt idx="99">
                  <c:v>-0.22014056197498189</c:v>
                </c:pt>
                <c:pt idx="100">
                  <c:v>2.1444946438521799</c:v>
                </c:pt>
                <c:pt idx="101">
                  <c:v>-0.45009395676666802</c:v>
                </c:pt>
                <c:pt idx="102">
                  <c:v>0.19218786808103783</c:v>
                </c:pt>
                <c:pt idx="103">
                  <c:v>-0.44263809116880398</c:v>
                </c:pt>
                <c:pt idx="104">
                  <c:v>-3.89046777325186E-2</c:v>
                </c:pt>
                <c:pt idx="105">
                  <c:v>-3.89046777325186E-2</c:v>
                </c:pt>
                <c:pt idx="106">
                  <c:v>0.73157542635399297</c:v>
                </c:pt>
                <c:pt idx="107">
                  <c:v>-4.6360543330382802E-2</c:v>
                </c:pt>
                <c:pt idx="108">
                  <c:v>-3.89046777325186E-2</c:v>
                </c:pt>
                <c:pt idx="109">
                  <c:v>-3.89046777325186E-2</c:v>
                </c:pt>
                <c:pt idx="110">
                  <c:v>-3.89046777325186E-2</c:v>
                </c:pt>
                <c:pt idx="111">
                  <c:v>0.60685865554646601</c:v>
                </c:pt>
                <c:pt idx="112">
                  <c:v>0.47395329322454299</c:v>
                </c:pt>
                <c:pt idx="113">
                  <c:v>-0.25216151961934852</c:v>
                </c:pt>
                <c:pt idx="114">
                  <c:v>0.73157542635399297</c:v>
                </c:pt>
                <c:pt idx="115">
                  <c:v>-3.89046777325186E-2</c:v>
                </c:pt>
                <c:pt idx="116">
                  <c:v>1.25262198882545</c:v>
                </c:pt>
                <c:pt idx="117">
                  <c:v>-0.45754982236453301</c:v>
                </c:pt>
                <c:pt idx="118">
                  <c:v>0.31056523469911212</c:v>
                </c:pt>
                <c:pt idx="119">
                  <c:v>-0.44263809116880398</c:v>
                </c:pt>
                <c:pt idx="120">
                  <c:v>-0.45009395676666802</c:v>
                </c:pt>
                <c:pt idx="121">
                  <c:v>1.0775336202950481</c:v>
                </c:pt>
                <c:pt idx="122">
                  <c:v>0.3703715150305289</c:v>
                </c:pt>
                <c:pt idx="123">
                  <c:v>0.73157542635399297</c:v>
                </c:pt>
                <c:pt idx="124">
                  <c:v>0.59940278994860197</c:v>
                </c:pt>
                <c:pt idx="125">
                  <c:v>-0.15756598484625606</c:v>
                </c:pt>
                <c:pt idx="126">
                  <c:v>0.73157542635399297</c:v>
                </c:pt>
                <c:pt idx="127">
                  <c:v>0.19255518412760431</c:v>
                </c:pt>
                <c:pt idx="128">
                  <c:v>-0.44263809116880398</c:v>
                </c:pt>
                <c:pt idx="129">
                  <c:v>-0.85902574243309093</c:v>
                </c:pt>
                <c:pt idx="130">
                  <c:v>-0.45009395676666802</c:v>
                </c:pt>
                <c:pt idx="131">
                  <c:v>-0.22248384480929317</c:v>
                </c:pt>
                <c:pt idx="132">
                  <c:v>-1.1754651486144505</c:v>
                </c:pt>
                <c:pt idx="133">
                  <c:v>-3.89046777325186E-2</c:v>
                </c:pt>
                <c:pt idx="134">
                  <c:v>-3.89046777325186E-2</c:v>
                </c:pt>
                <c:pt idx="135">
                  <c:v>-0.10425819440662565</c:v>
                </c:pt>
                <c:pt idx="136">
                  <c:v>0.72411956075612904</c:v>
                </c:pt>
                <c:pt idx="137">
                  <c:v>-6.1272274526111198E-2</c:v>
                </c:pt>
                <c:pt idx="138">
                  <c:v>0.716663695158264</c:v>
                </c:pt>
                <c:pt idx="139">
                  <c:v>-3.89046777325186E-2</c:v>
                </c:pt>
                <c:pt idx="140">
                  <c:v>0.73903129195185702</c:v>
                </c:pt>
                <c:pt idx="141">
                  <c:v>0.60685865554646601</c:v>
                </c:pt>
                <c:pt idx="142">
                  <c:v>0.716663695158264</c:v>
                </c:pt>
                <c:pt idx="143">
                  <c:v>-0.44263809116880398</c:v>
                </c:pt>
                <c:pt idx="144">
                  <c:v>-3.89046777325186E-2</c:v>
                </c:pt>
                <c:pt idx="145">
                  <c:v>0.46714277883928546</c:v>
                </c:pt>
                <c:pt idx="146">
                  <c:v>-4.6360543330382802E-2</c:v>
                </c:pt>
                <c:pt idx="147">
                  <c:v>1.0025623386603408</c:v>
                </c:pt>
                <c:pt idx="148">
                  <c:v>0.72411956075612904</c:v>
                </c:pt>
                <c:pt idx="149">
                  <c:v>-0.44263809116880398</c:v>
                </c:pt>
                <c:pt idx="150">
                  <c:v>0.73157542635399297</c:v>
                </c:pt>
                <c:pt idx="151">
                  <c:v>-0.43518222557094</c:v>
                </c:pt>
                <c:pt idx="152">
                  <c:v>-2.1676199237319071</c:v>
                </c:pt>
                <c:pt idx="153">
                  <c:v>-4.6360543330382802E-2</c:v>
                </c:pt>
                <c:pt idx="154">
                  <c:v>0.1671516486481659</c:v>
                </c:pt>
                <c:pt idx="155">
                  <c:v>-3.89046777325186E-2</c:v>
                </c:pt>
                <c:pt idx="156">
                  <c:v>-5.3816408928247003E-2</c:v>
                </c:pt>
                <c:pt idx="157">
                  <c:v>0.73903129195185702</c:v>
                </c:pt>
                <c:pt idx="158">
                  <c:v>0.21108382053321728</c:v>
                </c:pt>
                <c:pt idx="159">
                  <c:v>0.73157542635399297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3C8-424B-8EF5-04FAE7F49C24}"/>
            </c:ext>
          </c:extLst>
        </c:ser>
        <c:ser>
          <c:idx val="8"/>
          <c:order val="8"/>
          <c:tx>
            <c:strRef>
              <c:f>[2]Herbicides!$K$1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[2]Herbicides!$K$2:$K$161</c:f>
              <c:numCache>
                <c:formatCode>General</c:formatCode>
                <c:ptCount val="160"/>
                <c:pt idx="0">
                  <c:v>0.34863569453391102</c:v>
                </c:pt>
                <c:pt idx="1">
                  <c:v>1.3298664148488299</c:v>
                </c:pt>
                <c:pt idx="2">
                  <c:v>1.2738548729769801</c:v>
                </c:pt>
                <c:pt idx="3">
                  <c:v>0.355949474269045</c:v>
                </c:pt>
                <c:pt idx="4">
                  <c:v>0.43888902334753499</c:v>
                </c:pt>
                <c:pt idx="5">
                  <c:v>0.30831338983580903</c:v>
                </c:pt>
                <c:pt idx="6">
                  <c:v>0.34668392340224702</c:v>
                </c:pt>
                <c:pt idx="7">
                  <c:v>0.25104713795073802</c:v>
                </c:pt>
                <c:pt idx="8">
                  <c:v>0.390545224080454</c:v>
                </c:pt>
                <c:pt idx="9">
                  <c:v>3.50817938318492</c:v>
                </c:pt>
                <c:pt idx="10">
                  <c:v>0.33495184857785298</c:v>
                </c:pt>
                <c:pt idx="11">
                  <c:v>0.52765171376939402</c:v>
                </c:pt>
                <c:pt idx="12">
                  <c:v>0.28993242434311001</c:v>
                </c:pt>
                <c:pt idx="13">
                  <c:v>-1.7456027239016501</c:v>
                </c:pt>
                <c:pt idx="14">
                  <c:v>0.77196627377794802</c:v>
                </c:pt>
                <c:pt idx="15">
                  <c:v>0.50927074827669605</c:v>
                </c:pt>
                <c:pt idx="16">
                  <c:v>0.54459566095636303</c:v>
                </c:pt>
                <c:pt idx="17">
                  <c:v>0.75164426117079297</c:v>
                </c:pt>
                <c:pt idx="18">
                  <c:v>0.236355234377228</c:v>
                </c:pt>
                <c:pt idx="19">
                  <c:v>0.35325774595010301</c:v>
                </c:pt>
                <c:pt idx="20">
                  <c:v>0.216998383318697</c:v>
                </c:pt>
                <c:pt idx="21">
                  <c:v>0.25688100331131503</c:v>
                </c:pt>
                <c:pt idx="22">
                  <c:v>0.43332325841713198</c:v>
                </c:pt>
                <c:pt idx="23">
                  <c:v>0.345493557492277</c:v>
                </c:pt>
                <c:pt idx="24">
                  <c:v>0.30724098811511502</c:v>
                </c:pt>
                <c:pt idx="25">
                  <c:v>0.551394687865564</c:v>
                </c:pt>
                <c:pt idx="26">
                  <c:v>0.65638281632152595</c:v>
                </c:pt>
                <c:pt idx="27">
                  <c:v>0.45148974356569199</c:v>
                </c:pt>
                <c:pt idx="28">
                  <c:v>0.15960344322714401</c:v>
                </c:pt>
                <c:pt idx="29">
                  <c:v>-1.76647166138635</c:v>
                </c:pt>
                <c:pt idx="30">
                  <c:v>0.57252100176323995</c:v>
                </c:pt>
                <c:pt idx="31">
                  <c:v>2.3580147104441398</c:v>
                </c:pt>
                <c:pt idx="32">
                  <c:v>2.3715591441765</c:v>
                </c:pt>
                <c:pt idx="33">
                  <c:v>0.40611642676311999</c:v>
                </c:pt>
                <c:pt idx="34">
                  <c:v>-1.56777707057613</c:v>
                </c:pt>
                <c:pt idx="35">
                  <c:v>0.36682362771688498</c:v>
                </c:pt>
                <c:pt idx="36">
                  <c:v>0.28699404362840802</c:v>
                </c:pt>
                <c:pt idx="37">
                  <c:v>0.18145899029489099</c:v>
                </c:pt>
                <c:pt idx="38">
                  <c:v>0.61409801647455398</c:v>
                </c:pt>
                <c:pt idx="39">
                  <c:v>0.236355234377228</c:v>
                </c:pt>
                <c:pt idx="40">
                  <c:v>0.41457767633939702</c:v>
                </c:pt>
                <c:pt idx="41">
                  <c:v>0.45447102034922199</c:v>
                </c:pt>
                <c:pt idx="42">
                  <c:v>0.263583514065653</c:v>
                </c:pt>
                <c:pt idx="43">
                  <c:v>0.52941045259133301</c:v>
                </c:pt>
                <c:pt idx="44">
                  <c:v>-1.37403697571552</c:v>
                </c:pt>
                <c:pt idx="45">
                  <c:v>0.27756763250350602</c:v>
                </c:pt>
                <c:pt idx="46">
                  <c:v>3.3968330256635699</c:v>
                </c:pt>
                <c:pt idx="47">
                  <c:v>0.182113155344515</c:v>
                </c:pt>
                <c:pt idx="48">
                  <c:v>0.36760648097299098</c:v>
                </c:pt>
                <c:pt idx="49">
                  <c:v>0.47103962693394702</c:v>
                </c:pt>
                <c:pt idx="50">
                  <c:v>0.31453331981583499</c:v>
                </c:pt>
                <c:pt idx="51">
                  <c:v>0.36783168533433702</c:v>
                </c:pt>
                <c:pt idx="52">
                  <c:v>0.17927129078467499</c:v>
                </c:pt>
                <c:pt idx="53">
                  <c:v>0.34683405964314501</c:v>
                </c:pt>
                <c:pt idx="54">
                  <c:v>0.57097674328544001</c:v>
                </c:pt>
                <c:pt idx="55">
                  <c:v>0.71638369259436696</c:v>
                </c:pt>
                <c:pt idx="56">
                  <c:v>0.53530866205515104</c:v>
                </c:pt>
                <c:pt idx="57">
                  <c:v>1.71899810321993</c:v>
                </c:pt>
                <c:pt idx="58">
                  <c:v>0.43611150289093698</c:v>
                </c:pt>
                <c:pt idx="59">
                  <c:v>0.85503451106292006</c:v>
                </c:pt>
                <c:pt idx="60">
                  <c:v>0.42743577297052099</c:v>
                </c:pt>
                <c:pt idx="61">
                  <c:v>0.427896905710419</c:v>
                </c:pt>
                <c:pt idx="62">
                  <c:v>0.64387861225823195</c:v>
                </c:pt>
                <c:pt idx="63">
                  <c:v>0.33363279446139898</c:v>
                </c:pt>
                <c:pt idx="64">
                  <c:v>0.23798528499268301</c:v>
                </c:pt>
                <c:pt idx="65">
                  <c:v>0.30970751207271102</c:v>
                </c:pt>
                <c:pt idx="66">
                  <c:v>0.42638481928424099</c:v>
                </c:pt>
                <c:pt idx="67">
                  <c:v>0.62733145370791998</c:v>
                </c:pt>
                <c:pt idx="68">
                  <c:v>0.90635965741534497</c:v>
                </c:pt>
                <c:pt idx="69">
                  <c:v>0.33828701792921201</c:v>
                </c:pt>
                <c:pt idx="70">
                  <c:v>0.89766247946051503</c:v>
                </c:pt>
                <c:pt idx="71">
                  <c:v>0.54961450100921105</c:v>
                </c:pt>
                <c:pt idx="72">
                  <c:v>0.52942117660854005</c:v>
                </c:pt>
                <c:pt idx="73">
                  <c:v>0.58217261724948699</c:v>
                </c:pt>
                <c:pt idx="74">
                  <c:v>0.33185260760504698</c:v>
                </c:pt>
                <c:pt idx="75">
                  <c:v>0.454417400263187</c:v>
                </c:pt>
                <c:pt idx="76">
                  <c:v>0.38976230052253302</c:v>
                </c:pt>
                <c:pt idx="77">
                  <c:v>0.485602842300974</c:v>
                </c:pt>
                <c:pt idx="78">
                  <c:v>0.60411395645489097</c:v>
                </c:pt>
                <c:pt idx="79">
                  <c:v>0.63313314701687595</c:v>
                </c:pt>
                <c:pt idx="80">
                  <c:v>-1.5531924071746901</c:v>
                </c:pt>
                <c:pt idx="81">
                  <c:v>0.200697877164146</c:v>
                </c:pt>
                <c:pt idx="82">
                  <c:v>0.216194082028177</c:v>
                </c:pt>
                <c:pt idx="83">
                  <c:v>0.43913567574329498</c:v>
                </c:pt>
                <c:pt idx="84">
                  <c:v>0.58491796565446497</c:v>
                </c:pt>
                <c:pt idx="85">
                  <c:v>0.436025710753281</c:v>
                </c:pt>
                <c:pt idx="86">
                  <c:v>0.53935161654216801</c:v>
                </c:pt>
                <c:pt idx="87">
                  <c:v>0.45480346488263701</c:v>
                </c:pt>
                <c:pt idx="88">
                  <c:v>0.53304589442448602</c:v>
                </c:pt>
                <c:pt idx="89">
                  <c:v>0.41464202044263898</c:v>
                </c:pt>
                <c:pt idx="90">
                  <c:v>0.59865543169655699</c:v>
                </c:pt>
                <c:pt idx="91">
                  <c:v>0.38743518878862698</c:v>
                </c:pt>
                <c:pt idx="92">
                  <c:v>0.46569906636489</c:v>
                </c:pt>
                <c:pt idx="93">
                  <c:v>0.18768964429212501</c:v>
                </c:pt>
                <c:pt idx="94">
                  <c:v>0.35204593200571799</c:v>
                </c:pt>
                <c:pt idx="95">
                  <c:v>0.200258192458661</c:v>
                </c:pt>
                <c:pt idx="96">
                  <c:v>7.2267047093808101E-2</c:v>
                </c:pt>
                <c:pt idx="97">
                  <c:v>0.446749727960223</c:v>
                </c:pt>
                <c:pt idx="98">
                  <c:v>0.32584715796915897</c:v>
                </c:pt>
                <c:pt idx="99">
                  <c:v>0.62187292894958701</c:v>
                </c:pt>
                <c:pt idx="100">
                  <c:v>0.54037039817682697</c:v>
                </c:pt>
                <c:pt idx="101">
                  <c:v>0.29273139283412197</c:v>
                </c:pt>
                <c:pt idx="102">
                  <c:v>2.2250230840630401E-2</c:v>
                </c:pt>
                <c:pt idx="103">
                  <c:v>0.49241259322738301</c:v>
                </c:pt>
                <c:pt idx="104">
                  <c:v>0.40010025311002601</c:v>
                </c:pt>
                <c:pt idx="105">
                  <c:v>0.409505216200514</c:v>
                </c:pt>
                <c:pt idx="106">
                  <c:v>0.53811835456336998</c:v>
                </c:pt>
                <c:pt idx="107">
                  <c:v>0.52912090412674495</c:v>
                </c:pt>
                <c:pt idx="108">
                  <c:v>0.56877831975801696</c:v>
                </c:pt>
                <c:pt idx="109">
                  <c:v>0.57700364095574197</c:v>
                </c:pt>
                <c:pt idx="110">
                  <c:v>0.307251712132322</c:v>
                </c:pt>
                <c:pt idx="111">
                  <c:v>0.42684602232595198</c:v>
                </c:pt>
                <c:pt idx="112">
                  <c:v>0.54987194772399195</c:v>
                </c:pt>
                <c:pt idx="113">
                  <c:v>0.43694797623307802</c:v>
                </c:pt>
                <c:pt idx="114">
                  <c:v>0.24803368911558801</c:v>
                </c:pt>
                <c:pt idx="115">
                  <c:v>-5.1766935921683403E-2</c:v>
                </c:pt>
                <c:pt idx="116">
                  <c:v>9.5548888450079195E-2</c:v>
                </c:pt>
                <c:pt idx="117">
                  <c:v>-1.6685935563386001</c:v>
                </c:pt>
                <c:pt idx="118">
                  <c:v>0.17642942622483601</c:v>
                </c:pt>
                <c:pt idx="119">
                  <c:v>0.31618481846570401</c:v>
                </c:pt>
                <c:pt idx="120">
                  <c:v>0.41834180637903401</c:v>
                </c:pt>
                <c:pt idx="121">
                  <c:v>0.20762559227982999</c:v>
                </c:pt>
                <c:pt idx="122">
                  <c:v>0.50833775877969201</c:v>
                </c:pt>
                <c:pt idx="123">
                  <c:v>0.92563071633621996</c:v>
                </c:pt>
                <c:pt idx="124">
                  <c:v>9.6760702394463702E-2</c:v>
                </c:pt>
                <c:pt idx="125">
                  <c:v>2.3355727528893202</c:v>
                </c:pt>
                <c:pt idx="126">
                  <c:v>0.311401906791408</c:v>
                </c:pt>
                <c:pt idx="127">
                  <c:v>0.669133672780581</c:v>
                </c:pt>
                <c:pt idx="128">
                  <c:v>0.228440909678504</c:v>
                </c:pt>
                <c:pt idx="129">
                  <c:v>0.30314441354206301</c:v>
                </c:pt>
                <c:pt idx="130">
                  <c:v>0.42744649698772802</c:v>
                </c:pt>
                <c:pt idx="131">
                  <c:v>2.4285891828664501</c:v>
                </c:pt>
                <c:pt idx="132">
                  <c:v>0.41834180637903401</c:v>
                </c:pt>
                <c:pt idx="133">
                  <c:v>0.42521590140868398</c:v>
                </c:pt>
                <c:pt idx="134">
                  <c:v>0.53925510038730595</c:v>
                </c:pt>
                <c:pt idx="135">
                  <c:v>0.406523939416984</c:v>
                </c:pt>
                <c:pt idx="136">
                  <c:v>0.33934869563269898</c:v>
                </c:pt>
                <c:pt idx="137">
                  <c:v>-1.4372657811676499</c:v>
                </c:pt>
                <c:pt idx="138">
                  <c:v>0.32207230391231501</c:v>
                </c:pt>
                <c:pt idx="139">
                  <c:v>0.13875595377684799</c:v>
                </c:pt>
                <c:pt idx="140">
                  <c:v>0.479157707959602</c:v>
                </c:pt>
                <c:pt idx="141">
                  <c:v>0.212515744126196</c:v>
                </c:pt>
                <c:pt idx="142">
                  <c:v>0.33256039274070498</c:v>
                </c:pt>
                <c:pt idx="143">
                  <c:v>0.65266158235071803</c:v>
                </c:pt>
                <c:pt idx="144">
                  <c:v>0.62187292894958701</c:v>
                </c:pt>
                <c:pt idx="145">
                  <c:v>-1.37403697571552</c:v>
                </c:pt>
                <c:pt idx="146">
                  <c:v>0.73609443622072601</c:v>
                </c:pt>
                <c:pt idx="147">
                  <c:v>0.80001874423937114</c:v>
                </c:pt>
                <c:pt idx="148">
                  <c:v>0.31962722798913301</c:v>
                </c:pt>
                <c:pt idx="149">
                  <c:v>0.32728417627488898</c:v>
                </c:pt>
                <c:pt idx="150">
                  <c:v>0.40467940845738998</c:v>
                </c:pt>
                <c:pt idx="151">
                  <c:v>0.177716308289669</c:v>
                </c:pt>
                <c:pt idx="152">
                  <c:v>0.13709373110977199</c:v>
                </c:pt>
                <c:pt idx="153">
                  <c:v>0.256108874072415</c:v>
                </c:pt>
                <c:pt idx="154">
                  <c:v>0.47049270205639299</c:v>
                </c:pt>
                <c:pt idx="155">
                  <c:v>0.23085381355006601</c:v>
                </c:pt>
                <c:pt idx="156">
                  <c:v>0.32116076244972502</c:v>
                </c:pt>
                <c:pt idx="157">
                  <c:v>0.84283057948142104</c:v>
                </c:pt>
                <c:pt idx="158">
                  <c:v>0.17054194077822399</c:v>
                </c:pt>
                <c:pt idx="159">
                  <c:v>0.85408007353150295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3C8-424B-8EF5-04FAE7F49C24}"/>
            </c:ext>
          </c:extLst>
        </c:ser>
        <c:ser>
          <c:idx val="9"/>
          <c:order val="9"/>
          <c:tx>
            <c:strRef>
              <c:f>[2]Herbicides!$L$1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[2]Herbicides!$L$2:$L$161</c:f>
              <c:numCache>
                <c:formatCode>General</c:formatCode>
                <c:ptCount val="160"/>
                <c:pt idx="0">
                  <c:v>-0.370091192691476</c:v>
                </c:pt>
                <c:pt idx="1">
                  <c:v>-0.24733269626453591</c:v>
                </c:pt>
                <c:pt idx="2">
                  <c:v>0.79720191796774398</c:v>
                </c:pt>
                <c:pt idx="3">
                  <c:v>-1.6833553252854201</c:v>
                </c:pt>
                <c:pt idx="4">
                  <c:v>-0.28529283265170402</c:v>
                </c:pt>
                <c:pt idx="5">
                  <c:v>-2.9547320470174059</c:v>
                </c:pt>
                <c:pt idx="6">
                  <c:v>-0.28529283265170402</c:v>
                </c:pt>
                <c:pt idx="7">
                  <c:v>-1.2128524274786101</c:v>
                </c:pt>
                <c:pt idx="8">
                  <c:v>-0.28529283265170402</c:v>
                </c:pt>
                <c:pt idx="9">
                  <c:v>-0.7935712449433292</c:v>
                </c:pt>
                <c:pt idx="10">
                  <c:v>0.56643253599324495</c:v>
                </c:pt>
                <c:pt idx="11">
                  <c:v>-0.28529283265170402</c:v>
                </c:pt>
                <c:pt idx="12">
                  <c:v>-0.51606221462620405</c:v>
                </c:pt>
                <c:pt idx="13">
                  <c:v>0.84455911655302696</c:v>
                </c:pt>
                <c:pt idx="14">
                  <c:v>-0.28529283265170402</c:v>
                </c:pt>
                <c:pt idx="15">
                  <c:v>-0.75131366352961104</c:v>
                </c:pt>
                <c:pt idx="16">
                  <c:v>0.79720191796774398</c:v>
                </c:pt>
                <c:pt idx="17">
                  <c:v>-0.75131366352961104</c:v>
                </c:pt>
                <c:pt idx="18">
                  <c:v>-0.74683159660070397</c:v>
                </c:pt>
                <c:pt idx="19">
                  <c:v>0.83919460308426697</c:v>
                </c:pt>
                <c:pt idx="20">
                  <c:v>-0.91352467309985386</c:v>
                </c:pt>
                <c:pt idx="21">
                  <c:v>-0.62978339185920529</c:v>
                </c:pt>
                <c:pt idx="22">
                  <c:v>-1.6325367394556061</c:v>
                </c:pt>
                <c:pt idx="23">
                  <c:v>-1.6833553252854201</c:v>
                </c:pt>
                <c:pt idx="24">
                  <c:v>-1.21733449440751</c:v>
                </c:pt>
                <c:pt idx="25">
                  <c:v>-0.97760097857520301</c:v>
                </c:pt>
                <c:pt idx="26">
                  <c:v>-2.3163676232623045</c:v>
                </c:pt>
                <c:pt idx="27">
                  <c:v>0.56643253599324495</c:v>
                </c:pt>
                <c:pt idx="28">
                  <c:v>0.55570536292283101</c:v>
                </c:pt>
                <c:pt idx="29">
                  <c:v>0.72965653512227702</c:v>
                </c:pt>
                <c:pt idx="30">
                  <c:v>0.79720191796774398</c:v>
                </c:pt>
                <c:pt idx="31">
                  <c:v>-0.28529283265170402</c:v>
                </c:pt>
                <c:pt idx="32">
                  <c:v>-0.28529283265170402</c:v>
                </c:pt>
                <c:pt idx="33">
                  <c:v>-1.6833553252854201</c:v>
                </c:pt>
                <c:pt idx="34">
                  <c:v>-0.75131366352961104</c:v>
                </c:pt>
                <c:pt idx="35">
                  <c:v>-1.64831050587455</c:v>
                </c:pt>
                <c:pt idx="36">
                  <c:v>-3.0318572207452643</c:v>
                </c:pt>
                <c:pt idx="37">
                  <c:v>-5.6524137432403698E-2</c:v>
                </c:pt>
                <c:pt idx="38">
                  <c:v>0.33566315401874502</c:v>
                </c:pt>
                <c:pt idx="39">
                  <c:v>-0.74683159660070397</c:v>
                </c:pt>
                <c:pt idx="40">
                  <c:v>-7.9502079686262661E-2</c:v>
                </c:pt>
                <c:pt idx="41">
                  <c:v>-0.19581891142024332</c:v>
                </c:pt>
                <c:pt idx="42">
                  <c:v>-0.28529283265170402</c:v>
                </c:pt>
                <c:pt idx="43">
                  <c:v>-2.1262060921058668</c:v>
                </c:pt>
                <c:pt idx="44">
                  <c:v>-0.51606221462620405</c:v>
                </c:pt>
                <c:pt idx="45">
                  <c:v>-0.74683159660070397</c:v>
                </c:pt>
                <c:pt idx="46">
                  <c:v>-0.17954531807244622</c:v>
                </c:pt>
                <c:pt idx="47">
                  <c:v>-0.20097257543135161</c:v>
                </c:pt>
                <c:pt idx="48">
                  <c:v>8.6576301171229275E-2</c:v>
                </c:pt>
                <c:pt idx="49">
                  <c:v>-0.97760097857520301</c:v>
                </c:pt>
                <c:pt idx="50">
                  <c:v>-2.9360742146431109</c:v>
                </c:pt>
                <c:pt idx="51">
                  <c:v>-1.6833553252854201</c:v>
                </c:pt>
                <c:pt idx="52">
                  <c:v>-0.28529283265170402</c:v>
                </c:pt>
                <c:pt idx="53">
                  <c:v>-0.51606221462620405</c:v>
                </c:pt>
                <c:pt idx="54">
                  <c:v>0.56643253599324495</c:v>
                </c:pt>
                <c:pt idx="55">
                  <c:v>-0.28529283265170402</c:v>
                </c:pt>
                <c:pt idx="56">
                  <c:v>0.33566315401874502</c:v>
                </c:pt>
                <c:pt idx="57">
                  <c:v>-1.6699091244987001</c:v>
                </c:pt>
                <c:pt idx="58">
                  <c:v>-0.28529283265170402</c:v>
                </c:pt>
                <c:pt idx="59">
                  <c:v>-1.0819362255958298</c:v>
                </c:pt>
                <c:pt idx="60">
                  <c:v>-1.7702559826913671</c:v>
                </c:pt>
                <c:pt idx="61">
                  <c:v>0.31020844824352345</c:v>
                </c:pt>
                <c:pt idx="62">
                  <c:v>-2.2179278433591527</c:v>
                </c:pt>
                <c:pt idx="63">
                  <c:v>-1.21733449440751</c:v>
                </c:pt>
                <c:pt idx="64">
                  <c:v>-0.24363399241629757</c:v>
                </c:pt>
                <c:pt idx="65">
                  <c:v>-0.85318700881959397</c:v>
                </c:pt>
                <c:pt idx="66">
                  <c:v>-2.0374242682452079</c:v>
                </c:pt>
                <c:pt idx="67">
                  <c:v>-0.44934459306293384</c:v>
                </c:pt>
                <c:pt idx="68">
                  <c:v>-0.75288379917470216</c:v>
                </c:pt>
                <c:pt idx="69">
                  <c:v>-1.6699091244987001</c:v>
                </c:pt>
                <c:pt idx="70">
                  <c:v>-0.28529283265170402</c:v>
                </c:pt>
                <c:pt idx="71">
                  <c:v>0.56643253599324495</c:v>
                </c:pt>
                <c:pt idx="72">
                  <c:v>-0.28529283265170402</c:v>
                </c:pt>
                <c:pt idx="73">
                  <c:v>0.79720191796774398</c:v>
                </c:pt>
                <c:pt idx="74">
                  <c:v>-0.74683159660070397</c:v>
                </c:pt>
                <c:pt idx="75">
                  <c:v>0.79720191796774398</c:v>
                </c:pt>
                <c:pt idx="76">
                  <c:v>-0.28529283265170402</c:v>
                </c:pt>
                <c:pt idx="77">
                  <c:v>-0.28529283265170402</c:v>
                </c:pt>
                <c:pt idx="78">
                  <c:v>0.79720191796774398</c:v>
                </c:pt>
                <c:pt idx="79">
                  <c:v>-0.28529283265170402</c:v>
                </c:pt>
                <c:pt idx="80">
                  <c:v>-0.28529283265170402</c:v>
                </c:pt>
                <c:pt idx="81">
                  <c:v>-2.8575973794670979</c:v>
                </c:pt>
                <c:pt idx="82">
                  <c:v>-0.51606221462620405</c:v>
                </c:pt>
                <c:pt idx="83">
                  <c:v>-0.51606221462620405</c:v>
                </c:pt>
                <c:pt idx="84">
                  <c:v>-1.4325500261605244</c:v>
                </c:pt>
                <c:pt idx="85">
                  <c:v>-1.6833553252854201</c:v>
                </c:pt>
                <c:pt idx="86">
                  <c:v>-0.28529283265170402</c:v>
                </c:pt>
                <c:pt idx="87">
                  <c:v>-1.21733449440751</c:v>
                </c:pt>
                <c:pt idx="88">
                  <c:v>-2.1254793417528219</c:v>
                </c:pt>
                <c:pt idx="89">
                  <c:v>-0.72008088787505864</c:v>
                </c:pt>
                <c:pt idx="90">
                  <c:v>-1.8431721620879609</c:v>
                </c:pt>
                <c:pt idx="91">
                  <c:v>0.54487548381412498</c:v>
                </c:pt>
                <c:pt idx="92">
                  <c:v>-0.13903956897917169</c:v>
                </c:pt>
                <c:pt idx="93">
                  <c:v>-0.28529283265170402</c:v>
                </c:pt>
                <c:pt idx="94">
                  <c:v>-2.2009848783510102</c:v>
                </c:pt>
                <c:pt idx="95">
                  <c:v>-1.2083703605497</c:v>
                </c:pt>
                <c:pt idx="96">
                  <c:v>-3.865195841518875</c:v>
                </c:pt>
                <c:pt idx="97">
                  <c:v>-0.28529283265170402</c:v>
                </c:pt>
                <c:pt idx="98">
                  <c:v>-0.28529283265170402</c:v>
                </c:pt>
                <c:pt idx="99">
                  <c:v>-1.7175427622941486</c:v>
                </c:pt>
                <c:pt idx="100">
                  <c:v>-0.28529283265170402</c:v>
                </c:pt>
                <c:pt idx="101">
                  <c:v>0.33566315401874502</c:v>
                </c:pt>
                <c:pt idx="102">
                  <c:v>-0.50678213625498092</c:v>
                </c:pt>
                <c:pt idx="103">
                  <c:v>0.33566315401874502</c:v>
                </c:pt>
                <c:pt idx="104">
                  <c:v>-0.28529283265170402</c:v>
                </c:pt>
                <c:pt idx="105">
                  <c:v>-0.28529283265170402</c:v>
                </c:pt>
                <c:pt idx="106">
                  <c:v>-0.59637850773706802</c:v>
                </c:pt>
                <c:pt idx="107">
                  <c:v>0.54487548381412498</c:v>
                </c:pt>
                <c:pt idx="108">
                  <c:v>0.16888777769188401</c:v>
                </c:pt>
                <c:pt idx="109">
                  <c:v>-0.28529283265170402</c:v>
                </c:pt>
                <c:pt idx="110">
                  <c:v>0.35645903175195492</c:v>
                </c:pt>
                <c:pt idx="111">
                  <c:v>-1.21733449440751</c:v>
                </c:pt>
                <c:pt idx="112">
                  <c:v>1.6654078247591504</c:v>
                </c:pt>
                <c:pt idx="113">
                  <c:v>0.10041170511533801</c:v>
                </c:pt>
                <c:pt idx="114">
                  <c:v>-0.60086057466597498</c:v>
                </c:pt>
                <c:pt idx="115">
                  <c:v>-0.28529283265170402</c:v>
                </c:pt>
                <c:pt idx="116">
                  <c:v>-1.6833553252854201</c:v>
                </c:pt>
                <c:pt idx="117">
                  <c:v>0.85918188240817905</c:v>
                </c:pt>
                <c:pt idx="118">
                  <c:v>-0.91356029330028932</c:v>
                </c:pt>
                <c:pt idx="119">
                  <c:v>0.33118108708983701</c:v>
                </c:pt>
                <c:pt idx="120">
                  <c:v>-0.75131366352961104</c:v>
                </c:pt>
                <c:pt idx="121">
                  <c:v>-1.5387668101475249</c:v>
                </c:pt>
                <c:pt idx="122">
                  <c:v>-2.4121445407555653</c:v>
                </c:pt>
                <c:pt idx="123">
                  <c:v>-0.28529283265170402</c:v>
                </c:pt>
                <c:pt idx="124">
                  <c:v>-0.51606221462620405</c:v>
                </c:pt>
                <c:pt idx="125">
                  <c:v>1.49780023280138</c:v>
                </c:pt>
                <c:pt idx="126">
                  <c:v>-1.21733449440751</c:v>
                </c:pt>
                <c:pt idx="127">
                  <c:v>7.0821587394515717E-2</c:v>
                </c:pt>
                <c:pt idx="128">
                  <c:v>0.69105775826951699</c:v>
                </c:pt>
                <c:pt idx="129">
                  <c:v>0.42169136733568546</c:v>
                </c:pt>
                <c:pt idx="130">
                  <c:v>0.56643253599324495</c:v>
                </c:pt>
                <c:pt idx="131">
                  <c:v>0.74330205465960475</c:v>
                </c:pt>
                <c:pt idx="132">
                  <c:v>-0.59229050144686202</c:v>
                </c:pt>
                <c:pt idx="133">
                  <c:v>-0.75131366352961104</c:v>
                </c:pt>
                <c:pt idx="134">
                  <c:v>-0.75131366352961104</c:v>
                </c:pt>
                <c:pt idx="135">
                  <c:v>0.21678891477924278</c:v>
                </c:pt>
                <c:pt idx="136">
                  <c:v>-0.60086057466597498</c:v>
                </c:pt>
                <c:pt idx="137">
                  <c:v>-0.75131366352961104</c:v>
                </c:pt>
                <c:pt idx="138">
                  <c:v>-1.21733449440751</c:v>
                </c:pt>
                <c:pt idx="139">
                  <c:v>-0.310597808751025</c:v>
                </c:pt>
                <c:pt idx="140">
                  <c:v>-1.6833553252854201</c:v>
                </c:pt>
                <c:pt idx="141">
                  <c:v>-1.21733449440751</c:v>
                </c:pt>
                <c:pt idx="142">
                  <c:v>-1.21733449440751</c:v>
                </c:pt>
                <c:pt idx="143">
                  <c:v>0.33566315401874502</c:v>
                </c:pt>
                <c:pt idx="144">
                  <c:v>-0.97760097857520301</c:v>
                </c:pt>
                <c:pt idx="145">
                  <c:v>-1.439435535998479</c:v>
                </c:pt>
                <c:pt idx="146">
                  <c:v>-0.28529283265170402</c:v>
                </c:pt>
                <c:pt idx="147">
                  <c:v>-0.73133430858467197</c:v>
                </c:pt>
                <c:pt idx="148">
                  <c:v>9.5929638186430494E-2</c:v>
                </c:pt>
                <c:pt idx="149">
                  <c:v>0.56643253599324495</c:v>
                </c:pt>
                <c:pt idx="150">
                  <c:v>-1.6833553252854201</c:v>
                </c:pt>
                <c:pt idx="151">
                  <c:v>-0.51606221462620405</c:v>
                </c:pt>
                <c:pt idx="152">
                  <c:v>0.71104546392861812</c:v>
                </c:pt>
                <c:pt idx="153">
                  <c:v>-0.74683159660070397</c:v>
                </c:pt>
                <c:pt idx="154">
                  <c:v>-1.3652724145384028</c:v>
                </c:pt>
                <c:pt idx="155">
                  <c:v>-0.28529283265170402</c:v>
                </c:pt>
                <c:pt idx="156">
                  <c:v>-1.6833553252854201</c:v>
                </c:pt>
                <c:pt idx="157">
                  <c:v>-0.75131366352961104</c:v>
                </c:pt>
                <c:pt idx="158">
                  <c:v>-0.79357760219942319</c:v>
                </c:pt>
                <c:pt idx="159">
                  <c:v>0.56643253599324495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C8-424B-8EF5-04FAE7F49C24}"/>
            </c:ext>
          </c:extLst>
        </c:ser>
        <c:ser>
          <c:idx val="10"/>
          <c:order val="10"/>
          <c:tx>
            <c:strRef>
              <c:f>[2]Herbicides!$M$1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[2]Herbicides!$M$2:$M$161</c:f>
              <c:numCache>
                <c:formatCode>General</c:formatCode>
                <c:ptCount val="160"/>
                <c:pt idx="0">
                  <c:v>6.2066928085012102E-2</c:v>
                </c:pt>
                <c:pt idx="1">
                  <c:v>-0.11263412236707993</c:v>
                </c:pt>
                <c:pt idx="2">
                  <c:v>-0.17885281419050969</c:v>
                </c:pt>
                <c:pt idx="3">
                  <c:v>1.98451411751088</c:v>
                </c:pt>
                <c:pt idx="4">
                  <c:v>-0.172891769425356</c:v>
                </c:pt>
                <c:pt idx="5">
                  <c:v>2.55739184211573</c:v>
                </c:pt>
                <c:pt idx="6">
                  <c:v>1.1429161027755399</c:v>
                </c:pt>
                <c:pt idx="7">
                  <c:v>0.70132295414447299</c:v>
                </c:pt>
                <c:pt idx="8">
                  <c:v>-1.68266272034269</c:v>
                </c:pt>
                <c:pt idx="9">
                  <c:v>0.575811986439561</c:v>
                </c:pt>
                <c:pt idx="10">
                  <c:v>1.0650960338973701</c:v>
                </c:pt>
                <c:pt idx="11">
                  <c:v>-0.92983781808194099</c:v>
                </c:pt>
                <c:pt idx="12">
                  <c:v>0.66434419494542496</c:v>
                </c:pt>
                <c:pt idx="13">
                  <c:v>-0.45340476714984801</c:v>
                </c:pt>
                <c:pt idx="14">
                  <c:v>0.69399155705941495</c:v>
                </c:pt>
                <c:pt idx="15">
                  <c:v>-0.93164678465864004</c:v>
                </c:pt>
                <c:pt idx="16">
                  <c:v>1.3716751295163501</c:v>
                </c:pt>
                <c:pt idx="17">
                  <c:v>-0.55244475383708602</c:v>
                </c:pt>
                <c:pt idx="18">
                  <c:v>0.36068474236952802</c:v>
                </c:pt>
                <c:pt idx="19">
                  <c:v>0.34418282051197302</c:v>
                </c:pt>
                <c:pt idx="20">
                  <c:v>1.61820345910588</c:v>
                </c:pt>
                <c:pt idx="21">
                  <c:v>0.70727707610586399</c:v>
                </c:pt>
                <c:pt idx="22">
                  <c:v>6.0098728208197699E-2</c:v>
                </c:pt>
                <c:pt idx="23">
                  <c:v>2.36623454293367</c:v>
                </c:pt>
                <c:pt idx="24">
                  <c:v>0.81358420356959604</c:v>
                </c:pt>
                <c:pt idx="25">
                  <c:v>-1.1441613018188901</c:v>
                </c:pt>
                <c:pt idx="26">
                  <c:v>-0.83888143871012499</c:v>
                </c:pt>
                <c:pt idx="27">
                  <c:v>0.36068474236952802</c:v>
                </c:pt>
                <c:pt idx="28">
                  <c:v>0.30202462598537</c:v>
                </c:pt>
                <c:pt idx="29">
                  <c:v>-0.57230326400750797</c:v>
                </c:pt>
                <c:pt idx="30">
                  <c:v>0.95222443756993602</c:v>
                </c:pt>
                <c:pt idx="31">
                  <c:v>0.71264544067447499</c:v>
                </c:pt>
                <c:pt idx="32">
                  <c:v>0.71264544067447499</c:v>
                </c:pt>
                <c:pt idx="33">
                  <c:v>1.27840841122147</c:v>
                </c:pt>
                <c:pt idx="34">
                  <c:v>-0.169815072986094</c:v>
                </c:pt>
                <c:pt idx="35">
                  <c:v>0.54869204234823699</c:v>
                </c:pt>
                <c:pt idx="36">
                  <c:v>1.03134961721093</c:v>
                </c:pt>
                <c:pt idx="37">
                  <c:v>1.22557685911698</c:v>
                </c:pt>
                <c:pt idx="38">
                  <c:v>0.37947525192995701</c:v>
                </c:pt>
                <c:pt idx="39">
                  <c:v>0.36068474236952802</c:v>
                </c:pt>
                <c:pt idx="40">
                  <c:v>0.27468202553526</c:v>
                </c:pt>
                <c:pt idx="41">
                  <c:v>0.64121741394797505</c:v>
                </c:pt>
                <c:pt idx="42">
                  <c:v>0.165191171750457</c:v>
                </c:pt>
                <c:pt idx="43">
                  <c:v>0.24119637388270199</c:v>
                </c:pt>
                <c:pt idx="44">
                  <c:v>-0.84142433381929005</c:v>
                </c:pt>
                <c:pt idx="45">
                  <c:v>0.14567795028385699</c:v>
                </c:pt>
                <c:pt idx="46">
                  <c:v>-6.9449293786174496E-2</c:v>
                </c:pt>
                <c:pt idx="47">
                  <c:v>-0.382383549157923</c:v>
                </c:pt>
                <c:pt idx="48">
                  <c:v>0.74311979271799</c:v>
                </c:pt>
                <c:pt idx="49">
                  <c:v>0.85465833023694304</c:v>
                </c:pt>
                <c:pt idx="50">
                  <c:v>1.1608357983649453</c:v>
                </c:pt>
                <c:pt idx="51">
                  <c:v>1.47920186915246</c:v>
                </c:pt>
                <c:pt idx="52">
                  <c:v>0.45993717748358698</c:v>
                </c:pt>
                <c:pt idx="53">
                  <c:v>0.14567795028385699</c:v>
                </c:pt>
                <c:pt idx="54">
                  <c:v>7.3888567604272995E-2</c:v>
                </c:pt>
                <c:pt idx="55">
                  <c:v>0.678581790041619</c:v>
                </c:pt>
                <c:pt idx="56">
                  <c:v>0.438978532204646</c:v>
                </c:pt>
                <c:pt idx="57">
                  <c:v>-1.0676498330348601</c:v>
                </c:pt>
                <c:pt idx="58">
                  <c:v>0.310094908937606</c:v>
                </c:pt>
                <c:pt idx="59">
                  <c:v>0.263737068919351</c:v>
                </c:pt>
                <c:pt idx="60">
                  <c:v>2.6046171069660198</c:v>
                </c:pt>
                <c:pt idx="61">
                  <c:v>-2.0897235458865602</c:v>
                </c:pt>
                <c:pt idx="62">
                  <c:v>0.52739837570665205</c:v>
                </c:pt>
                <c:pt idx="63">
                  <c:v>2.0141453056638601</c:v>
                </c:pt>
                <c:pt idx="64">
                  <c:v>0.76407843799692898</c:v>
                </c:pt>
                <c:pt idx="65">
                  <c:v>1.3286368887003099</c:v>
                </c:pt>
                <c:pt idx="66">
                  <c:v>0.625696745723334</c:v>
                </c:pt>
                <c:pt idx="67">
                  <c:v>0.83732941844986197</c:v>
                </c:pt>
                <c:pt idx="68">
                  <c:v>1.1564148120045601</c:v>
                </c:pt>
                <c:pt idx="69">
                  <c:v>1.1253535736178899E-2</c:v>
                </c:pt>
                <c:pt idx="70">
                  <c:v>-1.0678290645222399</c:v>
                </c:pt>
                <c:pt idx="71">
                  <c:v>7.3888567604272995E-2</c:v>
                </c:pt>
                <c:pt idx="72">
                  <c:v>0.25727716925112498</c:v>
                </c:pt>
                <c:pt idx="73">
                  <c:v>-6.9449293786174496E-2</c:v>
                </c:pt>
                <c:pt idx="74">
                  <c:v>0.87694194734386099</c:v>
                </c:pt>
                <c:pt idx="75">
                  <c:v>1.53813523742735</c:v>
                </c:pt>
                <c:pt idx="76">
                  <c:v>0.84959934689375105</c:v>
                </c:pt>
                <c:pt idx="77">
                  <c:v>0.70132295414447299</c:v>
                </c:pt>
                <c:pt idx="78">
                  <c:v>-6.9449293786174496E-2</c:v>
                </c:pt>
                <c:pt idx="79">
                  <c:v>0.575811986439561</c:v>
                </c:pt>
                <c:pt idx="80">
                  <c:v>-1.78053019991456</c:v>
                </c:pt>
                <c:pt idx="81">
                  <c:v>0.79093923050959303</c:v>
                </c:pt>
                <c:pt idx="82">
                  <c:v>0.87694194734386099</c:v>
                </c:pt>
                <c:pt idx="83">
                  <c:v>0.77214872094916398</c:v>
                </c:pt>
                <c:pt idx="84">
                  <c:v>1.6134096406729199</c:v>
                </c:pt>
                <c:pt idx="85">
                  <c:v>1.3286368887003099</c:v>
                </c:pt>
                <c:pt idx="86">
                  <c:v>0.30202462598537</c:v>
                </c:pt>
                <c:pt idx="87">
                  <c:v>1.28548399020578</c:v>
                </c:pt>
                <c:pt idx="88">
                  <c:v>0.24119637388270199</c:v>
                </c:pt>
                <c:pt idx="89">
                  <c:v>-0.32070154260686901</c:v>
                </c:pt>
                <c:pt idx="90">
                  <c:v>2.19145871362482</c:v>
                </c:pt>
                <c:pt idx="91">
                  <c:v>-0.177012915821189</c:v>
                </c:pt>
                <c:pt idx="92">
                  <c:v>0.27468202553526</c:v>
                </c:pt>
                <c:pt idx="93">
                  <c:v>0.47547548346624802</c:v>
                </c:pt>
                <c:pt idx="94">
                  <c:v>0.66394692906627595</c:v>
                </c:pt>
                <c:pt idx="95">
                  <c:v>0.71264544067447499</c:v>
                </c:pt>
                <c:pt idx="96">
                  <c:v>0.79093923050959303</c:v>
                </c:pt>
                <c:pt idx="97">
                  <c:v>1.2738474097767301</c:v>
                </c:pt>
                <c:pt idx="98">
                  <c:v>2.1026936881307301</c:v>
                </c:pt>
                <c:pt idx="99">
                  <c:v>0.17964540987386299</c:v>
                </c:pt>
                <c:pt idx="100">
                  <c:v>1.5795383721257701</c:v>
                </c:pt>
                <c:pt idx="101">
                  <c:v>0.575811986439561</c:v>
                </c:pt>
                <c:pt idx="102">
                  <c:v>-0.20093187299145099</c:v>
                </c:pt>
                <c:pt idx="103">
                  <c:v>0.36068474236952802</c:v>
                </c:pt>
                <c:pt idx="104">
                  <c:v>0.64121741394797505</c:v>
                </c:pt>
                <c:pt idx="105">
                  <c:v>0.83732941844986197</c:v>
                </c:pt>
                <c:pt idx="106">
                  <c:v>0.79721890765740799</c:v>
                </c:pt>
                <c:pt idx="107">
                  <c:v>-0.29589902438620802</c:v>
                </c:pt>
                <c:pt idx="108">
                  <c:v>0.76407843799692898</c:v>
                </c:pt>
                <c:pt idx="109">
                  <c:v>0.79093923050959303</c:v>
                </c:pt>
                <c:pt idx="110">
                  <c:v>0.45030101873464901</c:v>
                </c:pt>
                <c:pt idx="111">
                  <c:v>1.2223713612885201</c:v>
                </c:pt>
                <c:pt idx="112">
                  <c:v>-0.92983781808194099</c:v>
                </c:pt>
                <c:pt idx="113">
                  <c:v>0.79093923050959303</c:v>
                </c:pt>
                <c:pt idx="114">
                  <c:v>2.0593147997995098</c:v>
                </c:pt>
                <c:pt idx="115">
                  <c:v>-0.26060659296822303</c:v>
                </c:pt>
                <c:pt idx="116">
                  <c:v>2.0814617909610602</c:v>
                </c:pt>
                <c:pt idx="117">
                  <c:v>-0.70035694259297698</c:v>
                </c:pt>
                <c:pt idx="118">
                  <c:v>1.07773540527484</c:v>
                </c:pt>
                <c:pt idx="119">
                  <c:v>0.82671346986502403</c:v>
                </c:pt>
                <c:pt idx="120">
                  <c:v>0.63158125519903696</c:v>
                </c:pt>
                <c:pt idx="121">
                  <c:v>0.228308011555997</c:v>
                </c:pt>
                <c:pt idx="122">
                  <c:v>1.6714015106945102</c:v>
                </c:pt>
                <c:pt idx="123">
                  <c:v>0.136290782484146</c:v>
                </c:pt>
                <c:pt idx="124">
                  <c:v>0.575811986439561</c:v>
                </c:pt>
                <c:pt idx="125">
                  <c:v>3.3023073483111198</c:v>
                </c:pt>
                <c:pt idx="126">
                  <c:v>2.0221032236122398</c:v>
                </c:pt>
                <c:pt idx="127">
                  <c:v>0.33552645159893502</c:v>
                </c:pt>
                <c:pt idx="128">
                  <c:v>0.95222443756993602</c:v>
                </c:pt>
                <c:pt idx="129">
                  <c:v>0.92331596132312399</c:v>
                </c:pt>
                <c:pt idx="130">
                  <c:v>0.72155888751724195</c:v>
                </c:pt>
                <c:pt idx="131">
                  <c:v>2.8598952967310298</c:v>
                </c:pt>
                <c:pt idx="132">
                  <c:v>0.63158125519903696</c:v>
                </c:pt>
                <c:pt idx="133">
                  <c:v>-0.60909136828591104</c:v>
                </c:pt>
                <c:pt idx="134">
                  <c:v>-1.0118735072675</c:v>
                </c:pt>
                <c:pt idx="135">
                  <c:v>-0.64999467025899205</c:v>
                </c:pt>
                <c:pt idx="136">
                  <c:v>2.0341403350679101</c:v>
                </c:pt>
                <c:pt idx="137">
                  <c:v>-1.67681730026864</c:v>
                </c:pt>
                <c:pt idx="138">
                  <c:v>1.87695049547586</c:v>
                </c:pt>
                <c:pt idx="139">
                  <c:v>0.67614848941287298</c:v>
                </c:pt>
                <c:pt idx="140">
                  <c:v>1.8411762561204299</c:v>
                </c:pt>
                <c:pt idx="141">
                  <c:v>1.2210732666652899</c:v>
                </c:pt>
                <c:pt idx="142">
                  <c:v>2.4494668641276198</c:v>
                </c:pt>
                <c:pt idx="143">
                  <c:v>2.83577175155427E-2</c:v>
                </c:pt>
                <c:pt idx="144">
                  <c:v>0.17964540987386299</c:v>
                </c:pt>
                <c:pt idx="145">
                  <c:v>-0.84142433381929005</c:v>
                </c:pt>
                <c:pt idx="146">
                  <c:v>-5.1501948116277903E-2</c:v>
                </c:pt>
                <c:pt idx="147">
                  <c:v>0.575811986439561</c:v>
                </c:pt>
                <c:pt idx="148">
                  <c:v>2.2228966815432298</c:v>
                </c:pt>
                <c:pt idx="149">
                  <c:v>0.38766598686655401</c:v>
                </c:pt>
                <c:pt idx="150">
                  <c:v>2.25867092089866</c:v>
                </c:pt>
                <c:pt idx="151">
                  <c:v>0.228308011555997</c:v>
                </c:pt>
                <c:pt idx="152">
                  <c:v>0.45993717748358698</c:v>
                </c:pt>
                <c:pt idx="153">
                  <c:v>0.27468202553526</c:v>
                </c:pt>
                <c:pt idx="154">
                  <c:v>-0.284698529939927</c:v>
                </c:pt>
                <c:pt idx="155">
                  <c:v>7.3888567604272995E-2</c:v>
                </c:pt>
                <c:pt idx="156">
                  <c:v>2.4737981649686902</c:v>
                </c:pt>
                <c:pt idx="157">
                  <c:v>1.68111174286471</c:v>
                </c:pt>
                <c:pt idx="158">
                  <c:v>1.1347200873990999</c:v>
                </c:pt>
                <c:pt idx="159">
                  <c:v>0.23747044934799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C8-424B-8EF5-04FAE7F49C24}"/>
            </c:ext>
          </c:extLst>
        </c:ser>
        <c:ser>
          <c:idx val="11"/>
          <c:order val="11"/>
          <c:tx>
            <c:strRef>
              <c:f>[2]Herbicides!$N$1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[2]Herbicides!$B$2:$B$161</c:f>
              <c:strCache>
                <c:ptCount val="160"/>
                <c:pt idx="0">
                  <c:v>100784-20-1</c:v>
                </c:pt>
                <c:pt idx="1">
                  <c:v>101-21-3</c:v>
                </c:pt>
                <c:pt idx="2">
                  <c:v>101-27-9</c:v>
                </c:pt>
                <c:pt idx="3">
                  <c:v>1014-69-3</c:v>
                </c:pt>
                <c:pt idx="4">
                  <c:v>103361-09-7</c:v>
                </c:pt>
                <c:pt idx="5">
                  <c:v>104040-78-0</c:v>
                </c:pt>
                <c:pt idx="6">
                  <c:v>104206-82-8</c:v>
                </c:pt>
                <c:pt idx="7">
                  <c:v>105512-06-9</c:v>
                </c:pt>
                <c:pt idx="8">
                  <c:v>107-02-8</c:v>
                </c:pt>
                <c:pt idx="9">
                  <c:v>1071-83-6</c:v>
                </c:pt>
                <c:pt idx="10">
                  <c:v>108731-70-0</c:v>
                </c:pt>
                <c:pt idx="11">
                  <c:v>112-05-0</c:v>
                </c:pt>
                <c:pt idx="12">
                  <c:v>113136-77-9</c:v>
                </c:pt>
                <c:pt idx="13">
                  <c:v>113158-40-0</c:v>
                </c:pt>
                <c:pt idx="14">
                  <c:v>1134-23-2</c:v>
                </c:pt>
                <c:pt idx="15">
                  <c:v>114311-32-9</c:v>
                </c:pt>
                <c:pt idx="16">
                  <c:v>117337-19-6</c:v>
                </c:pt>
                <c:pt idx="17">
                  <c:v>117718-60-2</c:v>
                </c:pt>
                <c:pt idx="18">
                  <c:v>120-36-5</c:v>
                </c:pt>
                <c:pt idx="19">
                  <c:v>122008-85-9</c:v>
                </c:pt>
                <c:pt idx="20">
                  <c:v>122-34-9</c:v>
                </c:pt>
                <c:pt idx="21">
                  <c:v>122548-33-8</c:v>
                </c:pt>
                <c:pt idx="22">
                  <c:v>122836-35-5</c:v>
                </c:pt>
                <c:pt idx="23">
                  <c:v>122931-48-0</c:v>
                </c:pt>
                <c:pt idx="24">
                  <c:v>12771-68-5</c:v>
                </c:pt>
                <c:pt idx="25">
                  <c:v>128639-02-1</c:v>
                </c:pt>
                <c:pt idx="26">
                  <c:v>129909-90-6</c:v>
                </c:pt>
                <c:pt idx="27">
                  <c:v>1320-18-9</c:v>
                </c:pt>
                <c:pt idx="28">
                  <c:v>132-66-1</c:v>
                </c:pt>
                <c:pt idx="29">
                  <c:v>133-32-4</c:v>
                </c:pt>
                <c:pt idx="30">
                  <c:v>134605-64-4</c:v>
                </c:pt>
                <c:pt idx="31">
                  <c:v>13684-56-5</c:v>
                </c:pt>
                <c:pt idx="32">
                  <c:v>13684-63-4</c:v>
                </c:pt>
                <c:pt idx="33">
                  <c:v>139-40-2</c:v>
                </c:pt>
                <c:pt idx="34">
                  <c:v>141112-29-0</c:v>
                </c:pt>
                <c:pt idx="35">
                  <c:v>141776-32-1</c:v>
                </c:pt>
                <c:pt idx="36">
                  <c:v>145701-21-9</c:v>
                </c:pt>
                <c:pt idx="37">
                  <c:v>145701-23-1</c:v>
                </c:pt>
                <c:pt idx="38">
                  <c:v>15067-52-4</c:v>
                </c:pt>
                <c:pt idx="39">
                  <c:v>15165-67-0</c:v>
                </c:pt>
                <c:pt idx="40">
                  <c:v>15299-99-7</c:v>
                </c:pt>
                <c:pt idx="41">
                  <c:v>1582-09-8</c:v>
                </c:pt>
                <c:pt idx="42">
                  <c:v>1596-84-5</c:v>
                </c:pt>
                <c:pt idx="43">
                  <c:v>15972-60-8</c:v>
                </c:pt>
                <c:pt idx="44">
                  <c:v>163515-14-8</c:v>
                </c:pt>
                <c:pt idx="45">
                  <c:v>16484-77-8</c:v>
                </c:pt>
                <c:pt idx="46">
                  <c:v>16672-87-0</c:v>
                </c:pt>
                <c:pt idx="47">
                  <c:v>1689-84-5</c:v>
                </c:pt>
                <c:pt idx="48">
                  <c:v>1861-32-1</c:v>
                </c:pt>
                <c:pt idx="49">
                  <c:v>188489-07-8</c:v>
                </c:pt>
                <c:pt idx="50">
                  <c:v>1912-24-9</c:v>
                </c:pt>
                <c:pt idx="51">
                  <c:v>1912-26-1</c:v>
                </c:pt>
                <c:pt idx="52">
                  <c:v>1918-00-9</c:v>
                </c:pt>
                <c:pt idx="53">
                  <c:v>1918-16-7</c:v>
                </c:pt>
                <c:pt idx="54">
                  <c:v>1928-43-4</c:v>
                </c:pt>
                <c:pt idx="55">
                  <c:v>1929-77-7</c:v>
                </c:pt>
                <c:pt idx="56">
                  <c:v>19398-13-1</c:v>
                </c:pt>
                <c:pt idx="57">
                  <c:v>19666-30-9</c:v>
                </c:pt>
                <c:pt idx="58">
                  <c:v>1982-49-6</c:v>
                </c:pt>
                <c:pt idx="59">
                  <c:v>2008-41-5</c:v>
                </c:pt>
                <c:pt idx="60">
                  <c:v>208465-21-8</c:v>
                </c:pt>
                <c:pt idx="61">
                  <c:v>210631-68-8</c:v>
                </c:pt>
                <c:pt idx="62">
                  <c:v>21087-64-9</c:v>
                </c:pt>
                <c:pt idx="63">
                  <c:v>213464-77-8</c:v>
                </c:pt>
                <c:pt idx="64">
                  <c:v>2164-17-2</c:v>
                </c:pt>
                <c:pt idx="65">
                  <c:v>21725-46-2</c:v>
                </c:pt>
                <c:pt idx="66">
                  <c:v>219714-96-2</c:v>
                </c:pt>
                <c:pt idx="67">
                  <c:v>2212-67-1</c:v>
                </c:pt>
                <c:pt idx="68">
                  <c:v>2303-17-5</c:v>
                </c:pt>
                <c:pt idx="69">
                  <c:v>23950-58-5</c:v>
                </c:pt>
                <c:pt idx="70">
                  <c:v>243973-20-8</c:v>
                </c:pt>
                <c:pt idx="71">
                  <c:v>25168-26-7</c:v>
                </c:pt>
                <c:pt idx="72">
                  <c:v>26225-79-6</c:v>
                </c:pt>
                <c:pt idx="73">
                  <c:v>26544-20-7</c:v>
                </c:pt>
                <c:pt idx="74">
                  <c:v>27314-13-2</c:v>
                </c:pt>
                <c:pt idx="75">
                  <c:v>28249-77-6</c:v>
                </c:pt>
                <c:pt idx="76">
                  <c:v>29091-05-2</c:v>
                </c:pt>
                <c:pt idx="77">
                  <c:v>29091-21-2</c:v>
                </c:pt>
                <c:pt idx="78">
                  <c:v>29450-45-1</c:v>
                </c:pt>
                <c:pt idx="79">
                  <c:v>314-40-9</c:v>
                </c:pt>
                <c:pt idx="80">
                  <c:v>317815-83-1</c:v>
                </c:pt>
                <c:pt idx="81">
                  <c:v>330-54-1</c:v>
                </c:pt>
                <c:pt idx="82">
                  <c:v>330-55-2</c:v>
                </c:pt>
                <c:pt idx="83">
                  <c:v>33245-39-5</c:v>
                </c:pt>
                <c:pt idx="84">
                  <c:v>335104-84-2</c:v>
                </c:pt>
                <c:pt idx="85">
                  <c:v>33693-04-8</c:v>
                </c:pt>
                <c:pt idx="86">
                  <c:v>33820-53-0</c:v>
                </c:pt>
                <c:pt idx="87">
                  <c:v>34014-18-1</c:v>
                </c:pt>
                <c:pt idx="88">
                  <c:v>34256-82-1</c:v>
                </c:pt>
                <c:pt idx="89">
                  <c:v>365400-11-9</c:v>
                </c:pt>
                <c:pt idx="90">
                  <c:v>372137-35-4</c:v>
                </c:pt>
                <c:pt idx="91">
                  <c:v>3861-41-4</c:v>
                </c:pt>
                <c:pt idx="92">
                  <c:v>40487-42-1</c:v>
                </c:pt>
                <c:pt idx="93">
                  <c:v>41394-05-2</c:v>
                </c:pt>
                <c:pt idx="94">
                  <c:v>422556-08-9</c:v>
                </c:pt>
                <c:pt idx="95">
                  <c:v>42576-02-3</c:v>
                </c:pt>
                <c:pt idx="96">
                  <c:v>4685-14-7</c:v>
                </c:pt>
                <c:pt idx="97">
                  <c:v>4726-14-1</c:v>
                </c:pt>
                <c:pt idx="98">
                  <c:v>50723-80-3</c:v>
                </c:pt>
                <c:pt idx="99">
                  <c:v>51218-45-2</c:v>
                </c:pt>
                <c:pt idx="100">
                  <c:v>51235-04-2</c:v>
                </c:pt>
                <c:pt idx="101">
                  <c:v>51338-27-3</c:v>
                </c:pt>
                <c:pt idx="102">
                  <c:v>51707-55-2</c:v>
                </c:pt>
                <c:pt idx="103">
                  <c:v>53404-31-2</c:v>
                </c:pt>
                <c:pt idx="104">
                  <c:v>55283-68-6</c:v>
                </c:pt>
                <c:pt idx="105">
                  <c:v>55290-64-7</c:v>
                </c:pt>
                <c:pt idx="106">
                  <c:v>55512-33-9</c:v>
                </c:pt>
                <c:pt idx="107">
                  <c:v>56634-95-8</c:v>
                </c:pt>
                <c:pt idx="108">
                  <c:v>58138-08-2</c:v>
                </c:pt>
                <c:pt idx="109">
                  <c:v>5902-51-2</c:v>
                </c:pt>
                <c:pt idx="110">
                  <c:v>59756-60-4</c:v>
                </c:pt>
                <c:pt idx="111">
                  <c:v>61-82-5</c:v>
                </c:pt>
                <c:pt idx="112">
                  <c:v>64-19-7</c:v>
                </c:pt>
                <c:pt idx="113">
                  <c:v>64700-56-7</c:v>
                </c:pt>
                <c:pt idx="114">
                  <c:v>64902-72-3</c:v>
                </c:pt>
                <c:pt idx="115">
                  <c:v>65-85-0</c:v>
                </c:pt>
                <c:pt idx="116">
                  <c:v>66215-27-8</c:v>
                </c:pt>
                <c:pt idx="117">
                  <c:v>66441-23-4</c:v>
                </c:pt>
                <c:pt idx="118">
                  <c:v>69377-81-7</c:v>
                </c:pt>
                <c:pt idx="119">
                  <c:v>69806-34-4</c:v>
                </c:pt>
                <c:pt idx="120">
                  <c:v>69806-50-4</c:v>
                </c:pt>
                <c:pt idx="121">
                  <c:v>709-98-8</c:v>
                </c:pt>
                <c:pt idx="122">
                  <c:v>7287-19-6</c:v>
                </c:pt>
                <c:pt idx="123">
                  <c:v>74051-80-2</c:v>
                </c:pt>
                <c:pt idx="124">
                  <c:v>74070-46-5</c:v>
                </c:pt>
                <c:pt idx="125">
                  <c:v>741-58-2</c:v>
                </c:pt>
                <c:pt idx="126">
                  <c:v>74222-97-2</c:v>
                </c:pt>
                <c:pt idx="127">
                  <c:v>759-94-4</c:v>
                </c:pt>
                <c:pt idx="128">
                  <c:v>76578-12-6</c:v>
                </c:pt>
                <c:pt idx="129">
                  <c:v>76578-14-8</c:v>
                </c:pt>
                <c:pt idx="130">
                  <c:v>77501-63-4</c:v>
                </c:pt>
                <c:pt idx="131">
                  <c:v>78-48-8</c:v>
                </c:pt>
                <c:pt idx="132">
                  <c:v>79241-46-6</c:v>
                </c:pt>
                <c:pt idx="133">
                  <c:v>81334-34-1</c:v>
                </c:pt>
                <c:pt idx="134">
                  <c:v>81335-77-5</c:v>
                </c:pt>
                <c:pt idx="135">
                  <c:v>81777-89-1</c:v>
                </c:pt>
                <c:pt idx="136">
                  <c:v>82097-50-5</c:v>
                </c:pt>
                <c:pt idx="137">
                  <c:v>82558-50-7</c:v>
                </c:pt>
                <c:pt idx="138">
                  <c:v>83055-99-6</c:v>
                </c:pt>
                <c:pt idx="139">
                  <c:v>84087-01-4</c:v>
                </c:pt>
                <c:pt idx="140">
                  <c:v>841-06-5</c:v>
                </c:pt>
                <c:pt idx="141">
                  <c:v>858956-08-8</c:v>
                </c:pt>
                <c:pt idx="142">
                  <c:v>86209-51-0</c:v>
                </c:pt>
                <c:pt idx="143">
                  <c:v>865363-39-9</c:v>
                </c:pt>
                <c:pt idx="144">
                  <c:v>87392-12-9</c:v>
                </c:pt>
                <c:pt idx="145">
                  <c:v>87674-68-8</c:v>
                </c:pt>
                <c:pt idx="146">
                  <c:v>87820-88-0</c:v>
                </c:pt>
                <c:pt idx="147">
                  <c:v>87-86-5</c:v>
                </c:pt>
                <c:pt idx="148">
                  <c:v>90982-32-4</c:v>
                </c:pt>
                <c:pt idx="149">
                  <c:v>94-11-1</c:v>
                </c:pt>
                <c:pt idx="150">
                  <c:v>94125-34-5</c:v>
                </c:pt>
                <c:pt idx="151">
                  <c:v>94-74-6</c:v>
                </c:pt>
                <c:pt idx="152">
                  <c:v>94-75-7</c:v>
                </c:pt>
                <c:pt idx="153">
                  <c:v>94-82-6</c:v>
                </c:pt>
                <c:pt idx="154">
                  <c:v>950782-86-2</c:v>
                </c:pt>
                <c:pt idx="155">
                  <c:v>957-51-7</c:v>
                </c:pt>
                <c:pt idx="156">
                  <c:v>97780-06-8</c:v>
                </c:pt>
                <c:pt idx="157">
                  <c:v>97886-45-8</c:v>
                </c:pt>
                <c:pt idx="158">
                  <c:v>98967-40-9</c:v>
                </c:pt>
                <c:pt idx="159">
                  <c:v>99129-21-2</c:v>
                </c:pt>
              </c:strCache>
            </c:strRef>
          </c:cat>
          <c:val>
            <c:numRef>
              <c:f>[2]Herbicides!$N$2:$N$161</c:f>
              <c:numCache>
                <c:formatCode>General</c:formatCode>
                <c:ptCount val="160"/>
                <c:pt idx="0">
                  <c:v>-2.2072804053151698</c:v>
                </c:pt>
                <c:pt idx="1">
                  <c:v>-4.3327265288941801</c:v>
                </c:pt>
                <c:pt idx="2">
                  <c:v>-3.8821128783975598</c:v>
                </c:pt>
                <c:pt idx="3">
                  <c:v>1.98826674724057</c:v>
                </c:pt>
                <c:pt idx="4">
                  <c:v>-3.2742619540967701</c:v>
                </c:pt>
                <c:pt idx="5">
                  <c:v>3.10669487102632</c:v>
                </c:pt>
                <c:pt idx="6">
                  <c:v>6.4231973353887897</c:v>
                </c:pt>
                <c:pt idx="7">
                  <c:v>-0.488905363194724</c:v>
                </c:pt>
                <c:pt idx="8">
                  <c:v>1.1466726024995326</c:v>
                </c:pt>
                <c:pt idx="9">
                  <c:v>-0.16296392319673</c:v>
                </c:pt>
                <c:pt idx="10">
                  <c:v>1.4353226363845299</c:v>
                </c:pt>
                <c:pt idx="11">
                  <c:v>-1.4559203804152001</c:v>
                </c:pt>
                <c:pt idx="12">
                  <c:v>-6.1430713947416304</c:v>
                </c:pt>
                <c:pt idx="13">
                  <c:v>-1.62190959563282</c:v>
                </c:pt>
                <c:pt idx="14">
                  <c:v>-4.6738219854468204</c:v>
                </c:pt>
                <c:pt idx="15">
                  <c:v>-6.6285452516091796</c:v>
                </c:pt>
                <c:pt idx="16">
                  <c:v>-1.78766631456002</c:v>
                </c:pt>
                <c:pt idx="17">
                  <c:v>0.86188573181761297</c:v>
                </c:pt>
                <c:pt idx="18">
                  <c:v>0.31555325374732801</c:v>
                </c:pt>
                <c:pt idx="19">
                  <c:v>4.9442563549015297</c:v>
                </c:pt>
                <c:pt idx="20">
                  <c:v>1.8438687327012</c:v>
                </c:pt>
                <c:pt idx="21">
                  <c:v>1.5764901845693899</c:v>
                </c:pt>
                <c:pt idx="22">
                  <c:v>-4.08393625959914</c:v>
                </c:pt>
                <c:pt idx="23">
                  <c:v>3.4468459569779899</c:v>
                </c:pt>
                <c:pt idx="24">
                  <c:v>4.8850588747419099</c:v>
                </c:pt>
                <c:pt idx="25">
                  <c:v>-5.1443114124953997</c:v>
                </c:pt>
                <c:pt idx="26">
                  <c:v>-6.8542327147017499</c:v>
                </c:pt>
                <c:pt idx="27">
                  <c:v>1.4551283449394199</c:v>
                </c:pt>
                <c:pt idx="28">
                  <c:v>-1.6503326350314</c:v>
                </c:pt>
                <c:pt idx="29">
                  <c:v>-6.7255327233066695E-2</c:v>
                </c:pt>
                <c:pt idx="30">
                  <c:v>1.03589582038492</c:v>
                </c:pt>
                <c:pt idx="31">
                  <c:v>0.76099223293153395</c:v>
                </c:pt>
                <c:pt idx="32">
                  <c:v>0.69106156147625897</c:v>
                </c:pt>
                <c:pt idx="33">
                  <c:v>2.1362941647112801</c:v>
                </c:pt>
                <c:pt idx="34">
                  <c:v>3.1610541595877399</c:v>
                </c:pt>
                <c:pt idx="35">
                  <c:v>2.9420326949643498</c:v>
                </c:pt>
                <c:pt idx="36">
                  <c:v>0.24186285987507899</c:v>
                </c:pt>
                <c:pt idx="37">
                  <c:v>0.11857718778728001</c:v>
                </c:pt>
                <c:pt idx="38">
                  <c:v>1.73414204800505</c:v>
                </c:pt>
                <c:pt idx="39">
                  <c:v>0.31555325374732801</c:v>
                </c:pt>
                <c:pt idx="40">
                  <c:v>-4.0038031993510304</c:v>
                </c:pt>
                <c:pt idx="41">
                  <c:v>3.4420877516338502</c:v>
                </c:pt>
                <c:pt idx="42">
                  <c:v>-8.3452384011001701</c:v>
                </c:pt>
                <c:pt idx="43">
                  <c:v>-5.3658993494226097</c:v>
                </c:pt>
                <c:pt idx="44">
                  <c:v>-8.0070377641153403</c:v>
                </c:pt>
                <c:pt idx="45">
                  <c:v>0.31555325374732801</c:v>
                </c:pt>
                <c:pt idx="46">
                  <c:v>0.27900429503596402</c:v>
                </c:pt>
                <c:pt idx="47">
                  <c:v>-0.19916677456808962</c:v>
                </c:pt>
                <c:pt idx="48">
                  <c:v>-0.74933583361248302</c:v>
                </c:pt>
                <c:pt idx="49">
                  <c:v>-0.28319160606312399</c:v>
                </c:pt>
                <c:pt idx="50">
                  <c:v>2.4618657940289261</c:v>
                </c:pt>
                <c:pt idx="51">
                  <c:v>1.8609898470633801</c:v>
                </c:pt>
                <c:pt idx="52">
                  <c:v>9.3144393457927202E-2</c:v>
                </c:pt>
                <c:pt idx="53">
                  <c:v>-6.11371192184472</c:v>
                </c:pt>
                <c:pt idx="54">
                  <c:v>1.3499868887311299</c:v>
                </c:pt>
                <c:pt idx="55">
                  <c:v>-6.5076336445014897</c:v>
                </c:pt>
                <c:pt idx="56">
                  <c:v>1.5488181794210101</c:v>
                </c:pt>
                <c:pt idx="57">
                  <c:v>-4.9536496985685403</c:v>
                </c:pt>
                <c:pt idx="58">
                  <c:v>-1.3813002276062201</c:v>
                </c:pt>
                <c:pt idx="59">
                  <c:v>-6.5940366776630697</c:v>
                </c:pt>
                <c:pt idx="60">
                  <c:v>4.3225846183160996</c:v>
                </c:pt>
                <c:pt idx="61">
                  <c:v>-2.5451087569524198</c:v>
                </c:pt>
                <c:pt idx="62">
                  <c:v>-5.3929350290771199</c:v>
                </c:pt>
                <c:pt idx="63">
                  <c:v>2.70382414496801</c:v>
                </c:pt>
                <c:pt idx="64">
                  <c:v>-3.8265922848516301</c:v>
                </c:pt>
                <c:pt idx="65">
                  <c:v>1.14152938302962</c:v>
                </c:pt>
                <c:pt idx="66">
                  <c:v>2.9110626468039098</c:v>
                </c:pt>
                <c:pt idx="67">
                  <c:v>-6.6328202554354201</c:v>
                </c:pt>
                <c:pt idx="68">
                  <c:v>-6.6411706727313602</c:v>
                </c:pt>
                <c:pt idx="69">
                  <c:v>-5.5178326766571697</c:v>
                </c:pt>
                <c:pt idx="70">
                  <c:v>-6.0335894803384198</c:v>
                </c:pt>
                <c:pt idx="71">
                  <c:v>1.35462860565757</c:v>
                </c:pt>
                <c:pt idx="72">
                  <c:v>1.3289318200062901</c:v>
                </c:pt>
                <c:pt idx="73">
                  <c:v>1.35462860565757</c:v>
                </c:pt>
                <c:pt idx="74">
                  <c:v>-1.4253919145784699</c:v>
                </c:pt>
                <c:pt idx="75">
                  <c:v>-4.2990039010732497</c:v>
                </c:pt>
                <c:pt idx="76">
                  <c:v>3.87755983446102</c:v>
                </c:pt>
                <c:pt idx="77">
                  <c:v>4.2582000784593603</c:v>
                </c:pt>
                <c:pt idx="78">
                  <c:v>1.3499868887311299</c:v>
                </c:pt>
                <c:pt idx="79">
                  <c:v>-5.7441808256070397</c:v>
                </c:pt>
                <c:pt idx="80">
                  <c:v>-6.9224842449931101</c:v>
                </c:pt>
                <c:pt idx="81">
                  <c:v>-4.4455138854337903</c:v>
                </c:pt>
                <c:pt idx="82">
                  <c:v>-4.1453794951308698</c:v>
                </c:pt>
                <c:pt idx="83">
                  <c:v>3.4420877516338502</c:v>
                </c:pt>
                <c:pt idx="84">
                  <c:v>8.2910039609627493</c:v>
                </c:pt>
                <c:pt idx="85">
                  <c:v>-3.55769238033638</c:v>
                </c:pt>
                <c:pt idx="86">
                  <c:v>3.0006672364245901</c:v>
                </c:pt>
                <c:pt idx="87">
                  <c:v>-6.1728045268300704</c:v>
                </c:pt>
                <c:pt idx="88">
                  <c:v>-5.3510281597306504</c:v>
                </c:pt>
                <c:pt idx="89">
                  <c:v>-2.2819007140516501</c:v>
                </c:pt>
                <c:pt idx="90">
                  <c:v>1.90829277361188</c:v>
                </c:pt>
                <c:pt idx="91">
                  <c:v>-1.0192480710126799</c:v>
                </c:pt>
                <c:pt idx="92">
                  <c:v>2.9656598944361101</c:v>
                </c:pt>
                <c:pt idx="93">
                  <c:v>-5.0675311228583304</c:v>
                </c:pt>
                <c:pt idx="94">
                  <c:v>1.9004539183401601</c:v>
                </c:pt>
                <c:pt idx="95">
                  <c:v>4.4009573416846699</c:v>
                </c:pt>
                <c:pt idx="96">
                  <c:v>2.3695501156163798</c:v>
                </c:pt>
                <c:pt idx="97">
                  <c:v>3.4382827887815002</c:v>
                </c:pt>
                <c:pt idx="98">
                  <c:v>-4.7753524212969998</c:v>
                </c:pt>
                <c:pt idx="99">
                  <c:v>-5.1878134051074101</c:v>
                </c:pt>
                <c:pt idx="100">
                  <c:v>-1.8704804786826099</c:v>
                </c:pt>
                <c:pt idx="101">
                  <c:v>4.4106160372865402</c:v>
                </c:pt>
                <c:pt idx="102">
                  <c:v>-3.79970224320197</c:v>
                </c:pt>
                <c:pt idx="103">
                  <c:v>1.4057819936904199</c:v>
                </c:pt>
                <c:pt idx="104">
                  <c:v>3.4193563831270701</c:v>
                </c:pt>
                <c:pt idx="105">
                  <c:v>1.0353581918330499</c:v>
                </c:pt>
                <c:pt idx="106">
                  <c:v>6.5277401607738801</c:v>
                </c:pt>
                <c:pt idx="107">
                  <c:v>-0.41039532051004901</c:v>
                </c:pt>
                <c:pt idx="108">
                  <c:v>1.1833643039645201</c:v>
                </c:pt>
                <c:pt idx="109">
                  <c:v>-5.8151626802138701</c:v>
                </c:pt>
                <c:pt idx="110">
                  <c:v>10.0443393664911</c:v>
                </c:pt>
                <c:pt idx="111">
                  <c:v>0.21165072074702301</c:v>
                </c:pt>
                <c:pt idx="112">
                  <c:v>-2.3081936324664403</c:v>
                </c:pt>
                <c:pt idx="113">
                  <c:v>-4.4407210587722501</c:v>
                </c:pt>
                <c:pt idx="114">
                  <c:v>1.45186151427112</c:v>
                </c:pt>
                <c:pt idx="115">
                  <c:v>-0.34923427665312312</c:v>
                </c:pt>
                <c:pt idx="116">
                  <c:v>2.4675062794603</c:v>
                </c:pt>
                <c:pt idx="117">
                  <c:v>-1.27568278606941</c:v>
                </c:pt>
                <c:pt idx="118">
                  <c:v>-4.6182263488553499</c:v>
                </c:pt>
                <c:pt idx="119">
                  <c:v>-1.1965635323494201E-2</c:v>
                </c:pt>
                <c:pt idx="120">
                  <c:v>0.94070235542152503</c:v>
                </c:pt>
                <c:pt idx="121">
                  <c:v>-6.0185582048234902</c:v>
                </c:pt>
                <c:pt idx="122">
                  <c:v>2.3199951962319698</c:v>
                </c:pt>
                <c:pt idx="123">
                  <c:v>3.29631662280946</c:v>
                </c:pt>
                <c:pt idx="124">
                  <c:v>4.8756354363376202</c:v>
                </c:pt>
                <c:pt idx="125">
                  <c:v>-2.3987725721586202</c:v>
                </c:pt>
                <c:pt idx="126">
                  <c:v>0.73302510686364197</c:v>
                </c:pt>
                <c:pt idx="127">
                  <c:v>-6.5005794190661597</c:v>
                </c:pt>
                <c:pt idx="128">
                  <c:v>1.1808213974426001</c:v>
                </c:pt>
                <c:pt idx="129">
                  <c:v>1.871670791898</c:v>
                </c:pt>
                <c:pt idx="130">
                  <c:v>6.8313904296172101</c:v>
                </c:pt>
                <c:pt idx="131">
                  <c:v>-0.66100317999651104</c:v>
                </c:pt>
                <c:pt idx="132">
                  <c:v>0.94070235542152503</c:v>
                </c:pt>
                <c:pt idx="133">
                  <c:v>-7.2163361803230401</c:v>
                </c:pt>
                <c:pt idx="134">
                  <c:v>-6.8875371744470497</c:v>
                </c:pt>
                <c:pt idx="135">
                  <c:v>-6.0354596136131002</c:v>
                </c:pt>
                <c:pt idx="136">
                  <c:v>2.5376528032960599</c:v>
                </c:pt>
                <c:pt idx="137">
                  <c:v>-3.7729266217725699</c:v>
                </c:pt>
                <c:pt idx="138">
                  <c:v>2.0987759524732601</c:v>
                </c:pt>
                <c:pt idx="139">
                  <c:v>0.86845823541087397</c:v>
                </c:pt>
                <c:pt idx="140">
                  <c:v>2.82635553980387</c:v>
                </c:pt>
                <c:pt idx="141">
                  <c:v>0.91435640578932598</c:v>
                </c:pt>
                <c:pt idx="142">
                  <c:v>3.3984058292789001</c:v>
                </c:pt>
                <c:pt idx="143">
                  <c:v>1.5152589190630701</c:v>
                </c:pt>
                <c:pt idx="144">
                  <c:v>-5.1878134051074101</c:v>
                </c:pt>
                <c:pt idx="145">
                  <c:v>-8.0070377641153403</c:v>
                </c:pt>
                <c:pt idx="146">
                  <c:v>6.6300637279470598</c:v>
                </c:pt>
                <c:pt idx="147">
                  <c:v>1.00845765680542</c:v>
                </c:pt>
                <c:pt idx="148">
                  <c:v>1.50870998533234</c:v>
                </c:pt>
                <c:pt idx="149">
                  <c:v>0.29364349739468099</c:v>
                </c:pt>
                <c:pt idx="150">
                  <c:v>3.4155218167597599</c:v>
                </c:pt>
                <c:pt idx="151">
                  <c:v>0.15400680463879499</c:v>
                </c:pt>
                <c:pt idx="152">
                  <c:v>0.15400680463879499</c:v>
                </c:pt>
                <c:pt idx="153">
                  <c:v>0.56346534446169505</c:v>
                </c:pt>
                <c:pt idx="154">
                  <c:v>5.23581018101304</c:v>
                </c:pt>
                <c:pt idx="155">
                  <c:v>-3.2045692377039199</c:v>
                </c:pt>
                <c:pt idx="156">
                  <c:v>2.3313983589835998</c:v>
                </c:pt>
                <c:pt idx="157">
                  <c:v>0.89497579454614196</c:v>
                </c:pt>
                <c:pt idx="158">
                  <c:v>-0.57970686137459504</c:v>
                </c:pt>
                <c:pt idx="159">
                  <c:v>5.0850537915643601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C8-424B-8EF5-04FAE7F49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143180623"/>
        <c:axId val="1143186447"/>
      </c:barChart>
      <c:catAx>
        <c:axId val="1143180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186447"/>
        <c:crosses val="autoZero"/>
        <c:auto val="1"/>
        <c:lblAlgn val="ctr"/>
        <c:lblOffset val="100"/>
        <c:noMultiLvlLbl val="0"/>
      </c:catAx>
      <c:valAx>
        <c:axId val="1143186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180623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ysClr val="windowText" lastClr="000000"/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Insecticide SSD derivation</a:t>
            </a:r>
            <a:endParaRPr lang="en-US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ysClr val="windowText" lastClr="000000"/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[2]Insecticides!$C$1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[2]Insecticides!$C$2:$C$167</c:f>
              <c:numCache>
                <c:formatCode>General</c:formatCode>
                <c:ptCount val="166"/>
                <c:pt idx="0">
                  <c:v>4.6338258798327798</c:v>
                </c:pt>
                <c:pt idx="1">
                  <c:v>5.7139915655958378</c:v>
                </c:pt>
                <c:pt idx="2">
                  <c:v>7.7430713845410297</c:v>
                </c:pt>
                <c:pt idx="3">
                  <c:v>6.1550036155715198</c:v>
                </c:pt>
                <c:pt idx="4">
                  <c:v>5.4627279322434559</c:v>
                </c:pt>
                <c:pt idx="5">
                  <c:v>4.7450833457868136</c:v>
                </c:pt>
                <c:pt idx="6">
                  <c:v>3.4807737404318799</c:v>
                </c:pt>
                <c:pt idx="7">
                  <c:v>3.2525225391654802</c:v>
                </c:pt>
                <c:pt idx="8">
                  <c:v>5.4268762179823478</c:v>
                </c:pt>
                <c:pt idx="9">
                  <c:v>5.6525344107805262</c:v>
                </c:pt>
                <c:pt idx="10">
                  <c:v>4.54731887655013</c:v>
                </c:pt>
                <c:pt idx="11">
                  <c:v>6.1413474900252298</c:v>
                </c:pt>
                <c:pt idx="12">
                  <c:v>5.68700891282485</c:v>
                </c:pt>
                <c:pt idx="13">
                  <c:v>5.6780374378796488</c:v>
                </c:pt>
                <c:pt idx="14">
                  <c:v>5.3077022195863304</c:v>
                </c:pt>
                <c:pt idx="15">
                  <c:v>5.2203511158207041</c:v>
                </c:pt>
                <c:pt idx="16">
                  <c:v>7.7352821232532278</c:v>
                </c:pt>
                <c:pt idx="17">
                  <c:v>5.6711661007713703</c:v>
                </c:pt>
                <c:pt idx="18">
                  <c:v>7.0937943763759037</c:v>
                </c:pt>
                <c:pt idx="19">
                  <c:v>5.9358327819815901</c:v>
                </c:pt>
                <c:pt idx="20">
                  <c:v>6.3340243426457699</c:v>
                </c:pt>
                <c:pt idx="21">
                  <c:v>6.9051747579178997</c:v>
                </c:pt>
                <c:pt idx="22">
                  <c:v>5.1486008759507698</c:v>
                </c:pt>
                <c:pt idx="23">
                  <c:v>7.5412852846724565</c:v>
                </c:pt>
                <c:pt idx="24">
                  <c:v>4.8961341228870303</c:v>
                </c:pt>
                <c:pt idx="25">
                  <c:v>7.487575958037703</c:v>
                </c:pt>
                <c:pt idx="26">
                  <c:v>7.3944002858690103</c:v>
                </c:pt>
                <c:pt idx="27">
                  <c:v>6.2893534143546059</c:v>
                </c:pt>
                <c:pt idx="28">
                  <c:v>6.6204338018006066</c:v>
                </c:pt>
                <c:pt idx="29">
                  <c:v>7.0676387019296802</c:v>
                </c:pt>
                <c:pt idx="30">
                  <c:v>3.8459674036554596</c:v>
                </c:pt>
                <c:pt idx="31">
                  <c:v>7.4163538462567811</c:v>
                </c:pt>
                <c:pt idx="32">
                  <c:v>6.5869881316386198</c:v>
                </c:pt>
                <c:pt idx="33">
                  <c:v>7.3849168560531231</c:v>
                </c:pt>
                <c:pt idx="34">
                  <c:v>5.6719780469630301</c:v>
                </c:pt>
                <c:pt idx="35">
                  <c:v>7.8818970661571104</c:v>
                </c:pt>
                <c:pt idx="36">
                  <c:v>5.0687873276698383</c:v>
                </c:pt>
                <c:pt idx="37">
                  <c:v>6.1531459480538704</c:v>
                </c:pt>
                <c:pt idx="38">
                  <c:v>4.0344424115830497</c:v>
                </c:pt>
                <c:pt idx="39">
                  <c:v>7.1731918522528098</c:v>
                </c:pt>
                <c:pt idx="40">
                  <c:v>5.8481763096784052</c:v>
                </c:pt>
                <c:pt idx="41">
                  <c:v>6.7555326908198765</c:v>
                </c:pt>
                <c:pt idx="42">
                  <c:v>6.3626814594070602</c:v>
                </c:pt>
                <c:pt idx="43">
                  <c:v>5.7910796973009964</c:v>
                </c:pt>
                <c:pt idx="44">
                  <c:v>3.3012987664296425</c:v>
                </c:pt>
                <c:pt idx="45">
                  <c:v>6.1902200459399799</c:v>
                </c:pt>
                <c:pt idx="46">
                  <c:v>4.9487072311171598</c:v>
                </c:pt>
                <c:pt idx="47">
                  <c:v>4.2560241811369268</c:v>
                </c:pt>
                <c:pt idx="48">
                  <c:v>5.4837511279641067</c:v>
                </c:pt>
                <c:pt idx="49">
                  <c:v>6.1209227200071199</c:v>
                </c:pt>
                <c:pt idx="50">
                  <c:v>6.837942118930207</c:v>
                </c:pt>
                <c:pt idx="51">
                  <c:v>7.8492841019374797</c:v>
                </c:pt>
                <c:pt idx="52">
                  <c:v>5.9076697165121645</c:v>
                </c:pt>
                <c:pt idx="53">
                  <c:v>5.4840632872247799</c:v>
                </c:pt>
                <c:pt idx="54">
                  <c:v>5.2002292111299164</c:v>
                </c:pt>
                <c:pt idx="55">
                  <c:v>6.9188285519232497</c:v>
                </c:pt>
                <c:pt idx="56">
                  <c:v>5.578298015813389</c:v>
                </c:pt>
                <c:pt idx="57">
                  <c:v>5.9155851553169017</c:v>
                </c:pt>
                <c:pt idx="58">
                  <c:v>4.9917399620828302</c:v>
                </c:pt>
                <c:pt idx="59">
                  <c:v>8.9825158272983394</c:v>
                </c:pt>
                <c:pt idx="60">
                  <c:v>4.7731207444096304</c:v>
                </c:pt>
                <c:pt idx="61">
                  <c:v>5.7761840040535501</c:v>
                </c:pt>
                <c:pt idx="62">
                  <c:v>6.9920797512632404</c:v>
                </c:pt>
                <c:pt idx="63">
                  <c:v>5.2887272862885304</c:v>
                </c:pt>
                <c:pt idx="64">
                  <c:v>6.1045100651527697</c:v>
                </c:pt>
                <c:pt idx="65">
                  <c:v>5.7601074360012303</c:v>
                </c:pt>
                <c:pt idx="66">
                  <c:v>9.9710801162317093</c:v>
                </c:pt>
                <c:pt idx="67">
                  <c:v>5.8195659584418298</c:v>
                </c:pt>
                <c:pt idx="68">
                  <c:v>6.6229231206797996</c:v>
                </c:pt>
                <c:pt idx="69">
                  <c:v>6.5021281304676997</c:v>
                </c:pt>
                <c:pt idx="70">
                  <c:v>7.5569591956804061</c:v>
                </c:pt>
                <c:pt idx="71">
                  <c:v>6.7843890755713341</c:v>
                </c:pt>
                <c:pt idx="72">
                  <c:v>6.1550036155715198</c:v>
                </c:pt>
                <c:pt idx="73">
                  <c:v>7.5852629885003662</c:v>
                </c:pt>
                <c:pt idx="74">
                  <c:v>6.7316655765046498</c:v>
                </c:pt>
                <c:pt idx="75">
                  <c:v>6.641628364470562</c:v>
                </c:pt>
                <c:pt idx="76">
                  <c:v>6.981152851720954</c:v>
                </c:pt>
                <c:pt idx="77">
                  <c:v>6.1040475144463784</c:v>
                </c:pt>
                <c:pt idx="78">
                  <c:v>7.3973054630800936</c:v>
                </c:pt>
                <c:pt idx="79">
                  <c:v>4.0922739756611799</c:v>
                </c:pt>
                <c:pt idx="80">
                  <c:v>6.456109658611866</c:v>
                </c:pt>
                <c:pt idx="81">
                  <c:v>5.3275442816691196</c:v>
                </c:pt>
                <c:pt idx="82">
                  <c:v>6.1625081469115104</c:v>
                </c:pt>
                <c:pt idx="83">
                  <c:v>6.2821100003892525</c:v>
                </c:pt>
                <c:pt idx="84">
                  <c:v>6.3103013430739452</c:v>
                </c:pt>
                <c:pt idx="85">
                  <c:v>7.7970529733226206</c:v>
                </c:pt>
                <c:pt idx="86">
                  <c:v>4.5519079831623301</c:v>
                </c:pt>
                <c:pt idx="87">
                  <c:v>5.3376107963746406</c:v>
                </c:pt>
                <c:pt idx="88">
                  <c:v>6.9079663926720798</c:v>
                </c:pt>
                <c:pt idx="89">
                  <c:v>4.7829364630266502</c:v>
                </c:pt>
                <c:pt idx="90">
                  <c:v>7.7860185956117798</c:v>
                </c:pt>
                <c:pt idx="91">
                  <c:v>6.3141091610813804</c:v>
                </c:pt>
                <c:pt idx="92">
                  <c:v>6.9123780479766124</c:v>
                </c:pt>
                <c:pt idx="93">
                  <c:v>6.8563512494969796</c:v>
                </c:pt>
                <c:pt idx="94">
                  <c:v>6.7329962267152901</c:v>
                </c:pt>
                <c:pt idx="95">
                  <c:v>6.3733841326844001</c:v>
                </c:pt>
                <c:pt idx="96">
                  <c:v>7.8661564023169284</c:v>
                </c:pt>
                <c:pt idx="97">
                  <c:v>4.64082353981442</c:v>
                </c:pt>
                <c:pt idx="98">
                  <c:v>5.6665043410209304</c:v>
                </c:pt>
                <c:pt idx="99">
                  <c:v>5.8269817654841596</c:v>
                </c:pt>
                <c:pt idx="100">
                  <c:v>7.4261683050593401</c:v>
                </c:pt>
                <c:pt idx="101">
                  <c:v>7.3655929557483093</c:v>
                </c:pt>
                <c:pt idx="102">
                  <c:v>5.4388329175509638</c:v>
                </c:pt>
                <c:pt idx="103">
                  <c:v>7.7530314552444199</c:v>
                </c:pt>
                <c:pt idx="104">
                  <c:v>6.2426555510152602</c:v>
                </c:pt>
                <c:pt idx="105">
                  <c:v>4.8896413427057386</c:v>
                </c:pt>
                <c:pt idx="106">
                  <c:v>7.8814739555452737</c:v>
                </c:pt>
                <c:pt idx="107">
                  <c:v>7.0392891738444483</c:v>
                </c:pt>
                <c:pt idx="108">
                  <c:v>7.6719284455052126</c:v>
                </c:pt>
                <c:pt idx="109">
                  <c:v>5.0383446020346074</c:v>
                </c:pt>
                <c:pt idx="110">
                  <c:v>6.8611855463545099</c:v>
                </c:pt>
                <c:pt idx="111">
                  <c:v>5.9220404246621001</c:v>
                </c:pt>
                <c:pt idx="112">
                  <c:v>6.7589963640056396</c:v>
                </c:pt>
                <c:pt idx="113">
                  <c:v>7.0531082804309948</c:v>
                </c:pt>
                <c:pt idx="114">
                  <c:v>7.4657838253740207</c:v>
                </c:pt>
                <c:pt idx="115">
                  <c:v>7.8015142218393434</c:v>
                </c:pt>
                <c:pt idx="116">
                  <c:v>7.6345458427768111</c:v>
                </c:pt>
                <c:pt idx="117">
                  <c:v>6.6650410490676499</c:v>
                </c:pt>
                <c:pt idx="118">
                  <c:v>3.5479405880699399</c:v>
                </c:pt>
                <c:pt idx="119">
                  <c:v>2.8925855421207398</c:v>
                </c:pt>
                <c:pt idx="120">
                  <c:v>4.4220294557557098</c:v>
                </c:pt>
                <c:pt idx="121">
                  <c:v>6.5970244872754069</c:v>
                </c:pt>
                <c:pt idx="122">
                  <c:v>6.3147840354208569</c:v>
                </c:pt>
                <c:pt idx="123">
                  <c:v>6.0102714627249583</c:v>
                </c:pt>
                <c:pt idx="124">
                  <c:v>6.5135263067842999</c:v>
                </c:pt>
                <c:pt idx="125">
                  <c:v>6.1712643229956177</c:v>
                </c:pt>
                <c:pt idx="126">
                  <c:v>5.5784816506047425</c:v>
                </c:pt>
                <c:pt idx="127">
                  <c:v>2.51721400757999</c:v>
                </c:pt>
                <c:pt idx="128">
                  <c:v>5.8821511725064504</c:v>
                </c:pt>
                <c:pt idx="129">
                  <c:v>6.3733841326844001</c:v>
                </c:pt>
                <c:pt idx="130">
                  <c:v>5.2249703325520196</c:v>
                </c:pt>
                <c:pt idx="131">
                  <c:v>9.5532601659395979</c:v>
                </c:pt>
                <c:pt idx="132">
                  <c:v>10.051905073280199</c:v>
                </c:pt>
                <c:pt idx="133">
                  <c:v>7.0990313128276021</c:v>
                </c:pt>
                <c:pt idx="134">
                  <c:v>0.86470659788638637</c:v>
                </c:pt>
                <c:pt idx="135">
                  <c:v>7.31814377619179</c:v>
                </c:pt>
                <c:pt idx="136">
                  <c:v>8.169172470767899</c:v>
                </c:pt>
                <c:pt idx="137">
                  <c:v>5.8592426259528114</c:v>
                </c:pt>
                <c:pt idx="138">
                  <c:v>7.7430713845410297</c:v>
                </c:pt>
                <c:pt idx="139">
                  <c:v>7.0088295228654696</c:v>
                </c:pt>
                <c:pt idx="140">
                  <c:v>3.5148313638063136</c:v>
                </c:pt>
                <c:pt idx="141">
                  <c:v>5.5782898392931131</c:v>
                </c:pt>
                <c:pt idx="142">
                  <c:v>6.7519913594769276</c:v>
                </c:pt>
                <c:pt idx="143">
                  <c:v>5.6553934917032196</c:v>
                </c:pt>
                <c:pt idx="144">
                  <c:v>9.326035307336392</c:v>
                </c:pt>
                <c:pt idx="145">
                  <c:v>5.7601791218289904</c:v>
                </c:pt>
                <c:pt idx="146">
                  <c:v>8.2010600917031304</c:v>
                </c:pt>
                <c:pt idx="147">
                  <c:v>4.4392898654229</c:v>
                </c:pt>
                <c:pt idx="148">
                  <c:v>6.6870102724943203</c:v>
                </c:pt>
                <c:pt idx="149">
                  <c:v>4.4589207984390198</c:v>
                </c:pt>
                <c:pt idx="150">
                  <c:v>8.1698520941591468</c:v>
                </c:pt>
                <c:pt idx="151">
                  <c:v>9.023437668777559</c:v>
                </c:pt>
                <c:pt idx="152">
                  <c:v>6.2609152095339597</c:v>
                </c:pt>
                <c:pt idx="153">
                  <c:v>7.6597416362798514</c:v>
                </c:pt>
                <c:pt idx="154">
                  <c:v>6.8974958440496597</c:v>
                </c:pt>
                <c:pt idx="155">
                  <c:v>6.9173863669222637</c:v>
                </c:pt>
                <c:pt idx="156">
                  <c:v>4.3275765401103996</c:v>
                </c:pt>
                <c:pt idx="157">
                  <c:v>4.5233321668413327</c:v>
                </c:pt>
                <c:pt idx="158">
                  <c:v>4.0273794788733035</c:v>
                </c:pt>
                <c:pt idx="159">
                  <c:v>9.6248807661842672</c:v>
                </c:pt>
                <c:pt idx="160">
                  <c:v>5.9611241016594443</c:v>
                </c:pt>
                <c:pt idx="161">
                  <c:v>6.9571378104508197</c:v>
                </c:pt>
                <c:pt idx="162">
                  <c:v>6.9759417178882099</c:v>
                </c:pt>
                <c:pt idx="163">
                  <c:v>5.5758683680385204</c:v>
                </c:pt>
                <c:pt idx="164">
                  <c:v>7.2284649575284901</c:v>
                </c:pt>
                <c:pt idx="165">
                  <c:v>6.5134400413549596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D4-4F15-B389-13B97F966037}"/>
            </c:ext>
          </c:extLst>
        </c:ser>
        <c:ser>
          <c:idx val="1"/>
          <c:order val="1"/>
          <c:tx>
            <c:strRef>
              <c:f>[2]Insecticides!$D$1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[2]Insecticides!$D$2:$D$167</c:f>
              <c:numCache>
                <c:formatCode>General</c:formatCode>
                <c:ptCount val="166"/>
                <c:pt idx="0">
                  <c:v>0.72126030582725897</c:v>
                </c:pt>
                <c:pt idx="1">
                  <c:v>1.0006435199932233</c:v>
                </c:pt>
                <c:pt idx="2">
                  <c:v>1.32068428507535</c:v>
                </c:pt>
                <c:pt idx="3">
                  <c:v>2.1428779352815899</c:v>
                </c:pt>
                <c:pt idx="4">
                  <c:v>1.2178877494810161</c:v>
                </c:pt>
                <c:pt idx="5">
                  <c:v>0.71171697838496728</c:v>
                </c:pt>
                <c:pt idx="6">
                  <c:v>-8.0947156596395901E-3</c:v>
                </c:pt>
                <c:pt idx="7">
                  <c:v>2.62685739306926</c:v>
                </c:pt>
                <c:pt idx="8">
                  <c:v>1.6988293606012077</c:v>
                </c:pt>
                <c:pt idx="9">
                  <c:v>1.8524755464343587</c:v>
                </c:pt>
                <c:pt idx="10">
                  <c:v>0.59229060677174095</c:v>
                </c:pt>
                <c:pt idx="11">
                  <c:v>1.19157224767101</c:v>
                </c:pt>
                <c:pt idx="12">
                  <c:v>0.78190654659821401</c:v>
                </c:pt>
                <c:pt idx="13">
                  <c:v>0.5431457944011141</c:v>
                </c:pt>
                <c:pt idx="14">
                  <c:v>0.84748241817210301</c:v>
                </c:pt>
                <c:pt idx="15">
                  <c:v>1.3210558026111878</c:v>
                </c:pt>
                <c:pt idx="16">
                  <c:v>1.4337817771069332</c:v>
                </c:pt>
                <c:pt idx="17">
                  <c:v>0.86734820526137801</c:v>
                </c:pt>
                <c:pt idx="18">
                  <c:v>2.0799215429519182</c:v>
                </c:pt>
                <c:pt idx="19">
                  <c:v>1.5488913283279899</c:v>
                </c:pt>
                <c:pt idx="20">
                  <c:v>0.93619806233522196</c:v>
                </c:pt>
                <c:pt idx="21">
                  <c:v>0.83921168102379695</c:v>
                </c:pt>
                <c:pt idx="22">
                  <c:v>0.83799096610938095</c:v>
                </c:pt>
                <c:pt idx="23">
                  <c:v>2.0807982160396148</c:v>
                </c:pt>
                <c:pt idx="24">
                  <c:v>0.81423186071412901</c:v>
                </c:pt>
                <c:pt idx="25">
                  <c:v>0.57548035445190604</c:v>
                </c:pt>
                <c:pt idx="26">
                  <c:v>0.79664104892607501</c:v>
                </c:pt>
                <c:pt idx="27">
                  <c:v>1.6793817468460386</c:v>
                </c:pt>
                <c:pt idx="28">
                  <c:v>1.2891073046403265</c:v>
                </c:pt>
                <c:pt idx="29">
                  <c:v>0.97530882422037801</c:v>
                </c:pt>
                <c:pt idx="30">
                  <c:v>0.87356227419784416</c:v>
                </c:pt>
                <c:pt idx="31">
                  <c:v>0.96450399699640899</c:v>
                </c:pt>
                <c:pt idx="32">
                  <c:v>1.0567909320996001</c:v>
                </c:pt>
                <c:pt idx="33">
                  <c:v>1.7522162817715605</c:v>
                </c:pt>
                <c:pt idx="34">
                  <c:v>1.10932838474274</c:v>
                </c:pt>
                <c:pt idx="35">
                  <c:v>1.53209161985099</c:v>
                </c:pt>
                <c:pt idx="36">
                  <c:v>2.3853263278844494</c:v>
                </c:pt>
                <c:pt idx="37">
                  <c:v>1.55184104281364</c:v>
                </c:pt>
                <c:pt idx="38">
                  <c:v>0.72126030582725897</c:v>
                </c:pt>
                <c:pt idx="39">
                  <c:v>0.78309272517803297</c:v>
                </c:pt>
                <c:pt idx="40">
                  <c:v>1.2553778406278084</c:v>
                </c:pt>
                <c:pt idx="41">
                  <c:v>0.66237098065786537</c:v>
                </c:pt>
                <c:pt idx="42">
                  <c:v>0.82478738422015496</c:v>
                </c:pt>
                <c:pt idx="43">
                  <c:v>1.3906261485243119</c:v>
                </c:pt>
                <c:pt idx="44">
                  <c:v>5.8476382509352075E-2</c:v>
                </c:pt>
                <c:pt idx="45">
                  <c:v>1.0749342743077299</c:v>
                </c:pt>
                <c:pt idx="46">
                  <c:v>0.94978615401536304</c:v>
                </c:pt>
                <c:pt idx="47">
                  <c:v>2.0229750831582907</c:v>
                </c:pt>
                <c:pt idx="48">
                  <c:v>1.8497277894967441</c:v>
                </c:pt>
                <c:pt idx="49">
                  <c:v>1.2640409140181914</c:v>
                </c:pt>
                <c:pt idx="50">
                  <c:v>1.1505495048059804</c:v>
                </c:pt>
                <c:pt idx="51">
                  <c:v>1.3924121318090299</c:v>
                </c:pt>
                <c:pt idx="52">
                  <c:v>2.324219083827987</c:v>
                </c:pt>
                <c:pt idx="53">
                  <c:v>1.0411794528378899</c:v>
                </c:pt>
                <c:pt idx="54">
                  <c:v>1.1056403408839806</c:v>
                </c:pt>
                <c:pt idx="55">
                  <c:v>1.54352984663948</c:v>
                </c:pt>
                <c:pt idx="56">
                  <c:v>2.2342638939911539</c:v>
                </c:pt>
                <c:pt idx="57">
                  <c:v>2.2670138104730735</c:v>
                </c:pt>
                <c:pt idx="58">
                  <c:v>1.2765127226238699</c:v>
                </c:pt>
                <c:pt idx="59">
                  <c:v>0.83197659018951498</c:v>
                </c:pt>
                <c:pt idx="60">
                  <c:v>1.0838589501978599</c:v>
                </c:pt>
                <c:pt idx="61">
                  <c:v>2.30746108272721</c:v>
                </c:pt>
                <c:pt idx="62">
                  <c:v>1.5653053814448701</c:v>
                </c:pt>
                <c:pt idx="63">
                  <c:v>1.44327328495098</c:v>
                </c:pt>
                <c:pt idx="64">
                  <c:v>0.77607367299327901</c:v>
                </c:pt>
                <c:pt idx="65">
                  <c:v>1.35307220244238</c:v>
                </c:pt>
                <c:pt idx="66">
                  <c:v>0.96518709272664505</c:v>
                </c:pt>
                <c:pt idx="67">
                  <c:v>1.54702930415702</c:v>
                </c:pt>
                <c:pt idx="68">
                  <c:v>2.5304678713609499</c:v>
                </c:pt>
                <c:pt idx="69">
                  <c:v>1.67956367264173</c:v>
                </c:pt>
                <c:pt idx="70">
                  <c:v>0.79854691089711616</c:v>
                </c:pt>
                <c:pt idx="71">
                  <c:v>0.31998711342650582</c:v>
                </c:pt>
                <c:pt idx="72">
                  <c:v>2.1428779352815899</c:v>
                </c:pt>
                <c:pt idx="73">
                  <c:v>1.6061885314394722</c:v>
                </c:pt>
                <c:pt idx="74">
                  <c:v>0.80536119867386202</c:v>
                </c:pt>
                <c:pt idx="75">
                  <c:v>2.1768464609734082</c:v>
                </c:pt>
                <c:pt idx="76">
                  <c:v>1.7122676298067969</c:v>
                </c:pt>
                <c:pt idx="77">
                  <c:v>1.0267308273036559</c:v>
                </c:pt>
                <c:pt idx="78">
                  <c:v>1.4796820019271584</c:v>
                </c:pt>
                <c:pt idx="79">
                  <c:v>0.91511556422177831</c:v>
                </c:pt>
                <c:pt idx="80">
                  <c:v>1.9699963081509488</c:v>
                </c:pt>
                <c:pt idx="81">
                  <c:v>0.77418176315990206</c:v>
                </c:pt>
                <c:pt idx="82">
                  <c:v>1.49740468630068</c:v>
                </c:pt>
                <c:pt idx="83">
                  <c:v>0.80066643767663903</c:v>
                </c:pt>
                <c:pt idx="84">
                  <c:v>1.6810812501462307</c:v>
                </c:pt>
                <c:pt idx="85">
                  <c:v>2.6912062426976724</c:v>
                </c:pt>
                <c:pt idx="86">
                  <c:v>0.57770848968175403</c:v>
                </c:pt>
                <c:pt idx="87">
                  <c:v>3.9554611428733257</c:v>
                </c:pt>
                <c:pt idx="88">
                  <c:v>1.64505550214661</c:v>
                </c:pt>
                <c:pt idx="89">
                  <c:v>0.57182926952485402</c:v>
                </c:pt>
                <c:pt idx="90">
                  <c:v>0.94179977504849</c:v>
                </c:pt>
                <c:pt idx="91">
                  <c:v>1.53134141812362</c:v>
                </c:pt>
                <c:pt idx="92">
                  <c:v>2.2184910259612773</c:v>
                </c:pt>
                <c:pt idx="93">
                  <c:v>2.8352820281433302</c:v>
                </c:pt>
                <c:pt idx="94">
                  <c:v>2.66532598400536</c:v>
                </c:pt>
                <c:pt idx="95">
                  <c:v>0.81547149643196304</c:v>
                </c:pt>
                <c:pt idx="96">
                  <c:v>1.4916751379364339</c:v>
                </c:pt>
                <c:pt idx="97">
                  <c:v>0.80485848207657296</c:v>
                </c:pt>
                <c:pt idx="98">
                  <c:v>1.79753898017793</c:v>
                </c:pt>
                <c:pt idx="99">
                  <c:v>0.66543669483707102</c:v>
                </c:pt>
                <c:pt idx="100">
                  <c:v>1.4869496216309599</c:v>
                </c:pt>
                <c:pt idx="101">
                  <c:v>1.6551067746470185</c:v>
                </c:pt>
                <c:pt idx="102">
                  <c:v>1.1199107656806986</c:v>
                </c:pt>
                <c:pt idx="103">
                  <c:v>2.4310646306415569</c:v>
                </c:pt>
                <c:pt idx="104">
                  <c:v>0.61494066296208405</c:v>
                </c:pt>
                <c:pt idx="105">
                  <c:v>4.2492717199360639</c:v>
                </c:pt>
                <c:pt idx="106">
                  <c:v>1.3366837088869614</c:v>
                </c:pt>
                <c:pt idx="107">
                  <c:v>2.8681771228444553</c:v>
                </c:pt>
                <c:pt idx="108">
                  <c:v>2.8369816500944944</c:v>
                </c:pt>
                <c:pt idx="109">
                  <c:v>0.74219403589638533</c:v>
                </c:pt>
                <c:pt idx="110">
                  <c:v>1.49117741323277</c:v>
                </c:pt>
                <c:pt idx="111">
                  <c:v>0.78951287565716299</c:v>
                </c:pt>
                <c:pt idx="112">
                  <c:v>0.93062005846650397</c:v>
                </c:pt>
                <c:pt idx="113">
                  <c:v>1.9917720673584114</c:v>
                </c:pt>
                <c:pt idx="114">
                  <c:v>2.2539048079279733</c:v>
                </c:pt>
                <c:pt idx="115">
                  <c:v>1.7737541424405205</c:v>
                </c:pt>
                <c:pt idx="116">
                  <c:v>1.4401372146269817</c:v>
                </c:pt>
                <c:pt idx="117">
                  <c:v>1.5576413316352999</c:v>
                </c:pt>
                <c:pt idx="118">
                  <c:v>0.45424486638684303</c:v>
                </c:pt>
                <c:pt idx="119">
                  <c:v>0.22631849251250399</c:v>
                </c:pt>
                <c:pt idx="120">
                  <c:v>0.73079713754722497</c:v>
                </c:pt>
                <c:pt idx="121">
                  <c:v>1.5756033020928149</c:v>
                </c:pt>
                <c:pt idx="122">
                  <c:v>0.5900758053688091</c:v>
                </c:pt>
                <c:pt idx="123">
                  <c:v>1.6457176462034453</c:v>
                </c:pt>
                <c:pt idx="124">
                  <c:v>2.3761211115153897</c:v>
                </c:pt>
                <c:pt idx="125">
                  <c:v>1.2930965190602337</c:v>
                </c:pt>
                <c:pt idx="126">
                  <c:v>1.4629125142410988</c:v>
                </c:pt>
                <c:pt idx="127">
                  <c:v>1.2693376578473501</c:v>
                </c:pt>
                <c:pt idx="128">
                  <c:v>0.77947883263534101</c:v>
                </c:pt>
                <c:pt idx="129">
                  <c:v>0.81547149643196304</c:v>
                </c:pt>
                <c:pt idx="130">
                  <c:v>0.60598020117249796</c:v>
                </c:pt>
                <c:pt idx="131">
                  <c:v>0.9994638909797906</c:v>
                </c:pt>
                <c:pt idx="132">
                  <c:v>2.9948569029696799</c:v>
                </c:pt>
                <c:pt idx="133">
                  <c:v>1.504458833471463</c:v>
                </c:pt>
                <c:pt idx="134">
                  <c:v>1.3680494708928721</c:v>
                </c:pt>
                <c:pt idx="135">
                  <c:v>3.4699784205496198</c:v>
                </c:pt>
                <c:pt idx="136">
                  <c:v>2.8862012702499724</c:v>
                </c:pt>
                <c:pt idx="137">
                  <c:v>0.57307426840745024</c:v>
                </c:pt>
                <c:pt idx="138">
                  <c:v>1.32068428507535</c:v>
                </c:pt>
                <c:pt idx="139">
                  <c:v>0.92726966816462597</c:v>
                </c:pt>
                <c:pt idx="140">
                  <c:v>0.94294407213783671</c:v>
                </c:pt>
                <c:pt idx="141">
                  <c:v>0.36036347068266772</c:v>
                </c:pt>
                <c:pt idx="142">
                  <c:v>1.3852151708179221</c:v>
                </c:pt>
                <c:pt idx="143">
                  <c:v>2.5205854878091301</c:v>
                </c:pt>
                <c:pt idx="144">
                  <c:v>3.607518563464776</c:v>
                </c:pt>
                <c:pt idx="145">
                  <c:v>2.3096511615433402</c:v>
                </c:pt>
                <c:pt idx="146">
                  <c:v>1.5442484539155601</c:v>
                </c:pt>
                <c:pt idx="147">
                  <c:v>0.60708233046719695</c:v>
                </c:pt>
                <c:pt idx="148">
                  <c:v>2.6467875090360802</c:v>
                </c:pt>
                <c:pt idx="149">
                  <c:v>0.62781899626416404</c:v>
                </c:pt>
                <c:pt idx="150">
                  <c:v>1.212905865724778</c:v>
                </c:pt>
                <c:pt idx="151">
                  <c:v>1.1544280507810387</c:v>
                </c:pt>
                <c:pt idx="152">
                  <c:v>0.78370432815491997</c:v>
                </c:pt>
                <c:pt idx="153">
                  <c:v>2.2039257744814886</c:v>
                </c:pt>
                <c:pt idx="154">
                  <c:v>0.78744311807404599</c:v>
                </c:pt>
                <c:pt idx="155">
                  <c:v>1.6323049693691993</c:v>
                </c:pt>
                <c:pt idx="156">
                  <c:v>0.62195977554230997</c:v>
                </c:pt>
                <c:pt idx="157">
                  <c:v>0.76456306503363214</c:v>
                </c:pt>
                <c:pt idx="158">
                  <c:v>0.61518466395987159</c:v>
                </c:pt>
                <c:pt idx="159">
                  <c:v>3.0029466780500695</c:v>
                </c:pt>
                <c:pt idx="160">
                  <c:v>1.5424934220716309</c:v>
                </c:pt>
                <c:pt idx="161">
                  <c:v>1.3124911400088719</c:v>
                </c:pt>
                <c:pt idx="162">
                  <c:v>1.5494050462019999</c:v>
                </c:pt>
                <c:pt idx="163">
                  <c:v>0.91542564490612599</c:v>
                </c:pt>
                <c:pt idx="164">
                  <c:v>0.79403819577416701</c:v>
                </c:pt>
                <c:pt idx="165">
                  <c:v>1.5286373157484801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D4-4F15-B389-13B97F966037}"/>
            </c:ext>
          </c:extLst>
        </c:ser>
        <c:ser>
          <c:idx val="2"/>
          <c:order val="2"/>
          <c:tx>
            <c:strRef>
              <c:f>[2]Insecticides!$E$1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[2]Insecticides!$E$2:$E$167</c:f>
              <c:numCache>
                <c:formatCode>General</c:formatCode>
                <c:ptCount val="166"/>
                <c:pt idx="0">
                  <c:v>1.6707634727437899</c:v>
                </c:pt>
                <c:pt idx="1">
                  <c:v>1.11261292842938</c:v>
                </c:pt>
                <c:pt idx="2">
                  <c:v>2.7891695650132098</c:v>
                </c:pt>
                <c:pt idx="3">
                  <c:v>0.171740856171053</c:v>
                </c:pt>
                <c:pt idx="4">
                  <c:v>1.4851277717309701</c:v>
                </c:pt>
                <c:pt idx="5">
                  <c:v>-5.3651472219791899E-2</c:v>
                </c:pt>
                <c:pt idx="6">
                  <c:v>-5.3651472219791899E-2</c:v>
                </c:pt>
                <c:pt idx="7">
                  <c:v>-0.84321685133236601</c:v>
                </c:pt>
                <c:pt idx="8">
                  <c:v>-0.16657837966342001</c:v>
                </c:pt>
                <c:pt idx="9">
                  <c:v>-8.3140307457861898E-2</c:v>
                </c:pt>
                <c:pt idx="10">
                  <c:v>-1.5526740887925301</c:v>
                </c:pt>
                <c:pt idx="11">
                  <c:v>-1.18110740157143</c:v>
                </c:pt>
                <c:pt idx="12">
                  <c:v>7.90870487128712E-2</c:v>
                </c:pt>
                <c:pt idx="13">
                  <c:v>0.735780506492831</c:v>
                </c:pt>
                <c:pt idx="14">
                  <c:v>-1.5626465957370199</c:v>
                </c:pt>
                <c:pt idx="15">
                  <c:v>0.82843431395101297</c:v>
                </c:pt>
                <c:pt idx="16">
                  <c:v>0.171740856171053</c:v>
                </c:pt>
                <c:pt idx="17">
                  <c:v>0.50008758506103301</c:v>
                </c:pt>
                <c:pt idx="18">
                  <c:v>-0.24925968017710801</c:v>
                </c:pt>
                <c:pt idx="19">
                  <c:v>1.1567810428409899</c:v>
                </c:pt>
                <c:pt idx="20">
                  <c:v>-2.57187567183938</c:v>
                </c:pt>
                <c:pt idx="21">
                  <c:v>0.84838664252279405</c:v>
                </c:pt>
                <c:pt idx="22">
                  <c:v>1.8961631158174299</c:v>
                </c:pt>
                <c:pt idx="23">
                  <c:v>0.51006740668832096</c:v>
                </c:pt>
                <c:pt idx="24">
                  <c:v>-5.3651472219791899E-2</c:v>
                </c:pt>
                <c:pt idx="25">
                  <c:v>-0.229314666288122</c:v>
                </c:pt>
                <c:pt idx="26">
                  <c:v>0.39808865532517201</c:v>
                </c:pt>
                <c:pt idx="27">
                  <c:v>0.28882731558414854</c:v>
                </c:pt>
                <c:pt idx="28">
                  <c:v>0.51006009200552604</c:v>
                </c:pt>
                <c:pt idx="29">
                  <c:v>-1.9052097071149301</c:v>
                </c:pt>
                <c:pt idx="30">
                  <c:v>-2.8955498395905201</c:v>
                </c:pt>
                <c:pt idx="31">
                  <c:v>-5.3651472219791899E-2</c:v>
                </c:pt>
                <c:pt idx="32">
                  <c:v>-2.57187567183938</c:v>
                </c:pt>
                <c:pt idx="33">
                  <c:v>0.51006009200552604</c:v>
                </c:pt>
                <c:pt idx="34">
                  <c:v>0.48076995583886101</c:v>
                </c:pt>
                <c:pt idx="35">
                  <c:v>-0.16657837966342001</c:v>
                </c:pt>
                <c:pt idx="36">
                  <c:v>-0.41148703634784201</c:v>
                </c:pt>
                <c:pt idx="37">
                  <c:v>1.16675354978548</c:v>
                </c:pt>
                <c:pt idx="38">
                  <c:v>-5.3651472219791899E-2</c:v>
                </c:pt>
                <c:pt idx="39">
                  <c:v>3.3725268445571599</c:v>
                </c:pt>
                <c:pt idx="40">
                  <c:v>0.95014626282778902</c:v>
                </c:pt>
                <c:pt idx="41">
                  <c:v>-1.5526740887925301</c:v>
                </c:pt>
                <c:pt idx="42">
                  <c:v>-0.229314666288122</c:v>
                </c:pt>
                <c:pt idx="43">
                  <c:v>0.82843431395101297</c:v>
                </c:pt>
                <c:pt idx="44">
                  <c:v>-3.2238965684804999</c:v>
                </c:pt>
                <c:pt idx="45">
                  <c:v>1.06412723538281</c:v>
                </c:pt>
                <c:pt idx="46">
                  <c:v>-0.17655088660791299</c:v>
                </c:pt>
                <c:pt idx="47">
                  <c:v>2.1517937364554198</c:v>
                </c:pt>
                <c:pt idx="48">
                  <c:v>1.001378364493771</c:v>
                </c:pt>
                <c:pt idx="49">
                  <c:v>3.4305905700430199</c:v>
                </c:pt>
                <c:pt idx="50">
                  <c:v>1.70338521794104</c:v>
                </c:pt>
                <c:pt idx="51">
                  <c:v>-0.16657837966342001</c:v>
                </c:pt>
                <c:pt idx="52">
                  <c:v>0.82843431395101297</c:v>
                </c:pt>
                <c:pt idx="53">
                  <c:v>0.82843431395101297</c:v>
                </c:pt>
                <c:pt idx="54">
                  <c:v>0.81846180700652005</c:v>
                </c:pt>
                <c:pt idx="55">
                  <c:v>0.51006009200552604</c:v>
                </c:pt>
                <c:pt idx="56">
                  <c:v>0.65156188969694695</c:v>
                </c:pt>
                <c:pt idx="57">
                  <c:v>0.82843431395101297</c:v>
                </c:pt>
                <c:pt idx="58">
                  <c:v>1.8134745006209501</c:v>
                </c:pt>
                <c:pt idx="59">
                  <c:v>2.5357418697893301</c:v>
                </c:pt>
                <c:pt idx="60">
                  <c:v>0.82843431395101297</c:v>
                </c:pt>
                <c:pt idx="61">
                  <c:v>-0.16657837966342001</c:v>
                </c:pt>
                <c:pt idx="62">
                  <c:v>1.1521084817021501</c:v>
                </c:pt>
                <c:pt idx="63">
                  <c:v>0.142252020932982</c:v>
                </c:pt>
                <c:pt idx="64">
                  <c:v>0.171740856171053</c:v>
                </c:pt>
                <c:pt idx="65">
                  <c:v>0.49011507811653998</c:v>
                </c:pt>
                <c:pt idx="66">
                  <c:v>-5.3651472219791899E-2</c:v>
                </c:pt>
                <c:pt idx="67">
                  <c:v>2.8084871942353802</c:v>
                </c:pt>
                <c:pt idx="68">
                  <c:v>0.171740856171053</c:v>
                </c:pt>
                <c:pt idx="69">
                  <c:v>1.4851277717309701</c:v>
                </c:pt>
                <c:pt idx="70">
                  <c:v>0.14182333533757399</c:v>
                </c:pt>
                <c:pt idx="71">
                  <c:v>-0.16657837966342001</c:v>
                </c:pt>
                <c:pt idx="72">
                  <c:v>0.171740856171053</c:v>
                </c:pt>
                <c:pt idx="73">
                  <c:v>1.2657603584684525</c:v>
                </c:pt>
                <c:pt idx="74">
                  <c:v>0.69840001738211499</c:v>
                </c:pt>
                <c:pt idx="75">
                  <c:v>0.51006009200552604</c:v>
                </c:pt>
                <c:pt idx="76">
                  <c:v>0.51006009200552604</c:v>
                </c:pt>
                <c:pt idx="77">
                  <c:v>0.51006009200552604</c:v>
                </c:pt>
                <c:pt idx="78">
                  <c:v>1.46643752717561</c:v>
                </c:pt>
                <c:pt idx="79">
                  <c:v>-0.16657837966342001</c:v>
                </c:pt>
                <c:pt idx="80">
                  <c:v>0.50008758506103301</c:v>
                </c:pt>
                <c:pt idx="81">
                  <c:v>-5.3651472219791899E-2</c:v>
                </c:pt>
                <c:pt idx="82">
                  <c:v>0.51006009200552604</c:v>
                </c:pt>
                <c:pt idx="83">
                  <c:v>0.89736125685611068</c:v>
                </c:pt>
                <c:pt idx="84">
                  <c:v>1.5560357521325585</c:v>
                </c:pt>
                <c:pt idx="85">
                  <c:v>0.51006009200552604</c:v>
                </c:pt>
                <c:pt idx="86">
                  <c:v>-1.2143548529580599</c:v>
                </c:pt>
                <c:pt idx="87">
                  <c:v>7.4414487574031699E-2</c:v>
                </c:pt>
                <c:pt idx="88">
                  <c:v>0.51006009200552604</c:v>
                </c:pt>
                <c:pt idx="89">
                  <c:v>-1.2143548529580599</c:v>
                </c:pt>
                <c:pt idx="90">
                  <c:v>3.70150095811396</c:v>
                </c:pt>
                <c:pt idx="91">
                  <c:v>0.51006009200552604</c:v>
                </c:pt>
                <c:pt idx="92">
                  <c:v>1.4951002786754599</c:v>
                </c:pt>
                <c:pt idx="93">
                  <c:v>1.1567810428409899</c:v>
                </c:pt>
                <c:pt idx="94">
                  <c:v>1.1567810428409899</c:v>
                </c:pt>
                <c:pt idx="95">
                  <c:v>0.171740856171053</c:v>
                </c:pt>
                <c:pt idx="96">
                  <c:v>0.81908919167333405</c:v>
                </c:pt>
                <c:pt idx="97">
                  <c:v>1.3224717299648301</c:v>
                </c:pt>
                <c:pt idx="98">
                  <c:v>1.8234470075654401</c:v>
                </c:pt>
                <c:pt idx="99">
                  <c:v>0.171740856171053</c:v>
                </c:pt>
                <c:pt idx="100">
                  <c:v>-0.94478709547281803</c:v>
                </c:pt>
                <c:pt idx="101">
                  <c:v>2.9836539164429237</c:v>
                </c:pt>
                <c:pt idx="102">
                  <c:v>1.289498316400846</c:v>
                </c:pt>
                <c:pt idx="103">
                  <c:v>1.8041293783432699</c:v>
                </c:pt>
                <c:pt idx="104">
                  <c:v>-1.2143548529580599</c:v>
                </c:pt>
                <c:pt idx="105">
                  <c:v>1.1567810428409899</c:v>
                </c:pt>
                <c:pt idx="106">
                  <c:v>0.58998300469031228</c:v>
                </c:pt>
                <c:pt idx="107">
                  <c:v>0.171740856171053</c:v>
                </c:pt>
                <c:pt idx="108">
                  <c:v>1.1567810428409899</c:v>
                </c:pt>
                <c:pt idx="109">
                  <c:v>-2.14620257435238</c:v>
                </c:pt>
                <c:pt idx="110">
                  <c:v>3.09945343401465</c:v>
                </c:pt>
                <c:pt idx="111">
                  <c:v>1.7407657070517499</c:v>
                </c:pt>
                <c:pt idx="112">
                  <c:v>1.8134745006209501</c:v>
                </c:pt>
                <c:pt idx="113">
                  <c:v>0.51006009200552604</c:v>
                </c:pt>
                <c:pt idx="114">
                  <c:v>1.81410188528776</c:v>
                </c:pt>
                <c:pt idx="115">
                  <c:v>0.51006009200552604</c:v>
                </c:pt>
                <c:pt idx="116">
                  <c:v>0.51006009200552604</c:v>
                </c:pt>
                <c:pt idx="117">
                  <c:v>0.495415023922193</c:v>
                </c:pt>
                <c:pt idx="118">
                  <c:v>-5.3651472219791899E-2</c:v>
                </c:pt>
                <c:pt idx="119">
                  <c:v>-1.2143548529580599</c:v>
                </c:pt>
                <c:pt idx="120">
                  <c:v>1.9991102016337701</c:v>
                </c:pt>
                <c:pt idx="121">
                  <c:v>-5.3651472219791899E-2</c:v>
                </c:pt>
                <c:pt idx="122">
                  <c:v>0.49011507811653998</c:v>
                </c:pt>
                <c:pt idx="123">
                  <c:v>0.171740856171053</c:v>
                </c:pt>
                <c:pt idx="124">
                  <c:v>1.46643752717561</c:v>
                </c:pt>
                <c:pt idx="125">
                  <c:v>1.1567810428409899</c:v>
                </c:pt>
                <c:pt idx="126">
                  <c:v>0.51006009200552604</c:v>
                </c:pt>
                <c:pt idx="127">
                  <c:v>0.171740856171053</c:v>
                </c:pt>
                <c:pt idx="128">
                  <c:v>-0.24925968017710801</c:v>
                </c:pt>
                <c:pt idx="129">
                  <c:v>0.171740856171053</c:v>
                </c:pt>
                <c:pt idx="130">
                  <c:v>0.171740856171053</c:v>
                </c:pt>
                <c:pt idx="131">
                  <c:v>1.4615621810301409</c:v>
                </c:pt>
                <c:pt idx="132">
                  <c:v>1.1567810428409899</c:v>
                </c:pt>
                <c:pt idx="133">
                  <c:v>4.2148560033499498</c:v>
                </c:pt>
                <c:pt idx="134">
                  <c:v>-1.2143548529580599</c:v>
                </c:pt>
                <c:pt idx="135">
                  <c:v>1.1567810428409899</c:v>
                </c:pt>
                <c:pt idx="136">
                  <c:v>1.1567810428409899</c:v>
                </c:pt>
                <c:pt idx="137">
                  <c:v>-2.8955498395905201</c:v>
                </c:pt>
                <c:pt idx="138">
                  <c:v>2.7891695650132098</c:v>
                </c:pt>
                <c:pt idx="139">
                  <c:v>1.1567810428409899</c:v>
                </c:pt>
                <c:pt idx="140">
                  <c:v>-5.3651472219791899E-2</c:v>
                </c:pt>
                <c:pt idx="141">
                  <c:v>0.82843431395101297</c:v>
                </c:pt>
                <c:pt idx="142">
                  <c:v>1.9251849556307885</c:v>
                </c:pt>
                <c:pt idx="143">
                  <c:v>0.80848930006202702</c:v>
                </c:pt>
                <c:pt idx="144">
                  <c:v>1.1567810428409899</c:v>
                </c:pt>
                <c:pt idx="145">
                  <c:v>0.151795842282066</c:v>
                </c:pt>
                <c:pt idx="146">
                  <c:v>0.51006009200552604</c:v>
                </c:pt>
                <c:pt idx="147">
                  <c:v>-1.2143548529580599</c:v>
                </c:pt>
                <c:pt idx="148">
                  <c:v>0.171740856171053</c:v>
                </c:pt>
                <c:pt idx="149">
                  <c:v>-1.5526740887925301</c:v>
                </c:pt>
                <c:pt idx="150">
                  <c:v>-1.2143548529580599</c:v>
                </c:pt>
                <c:pt idx="151">
                  <c:v>0.171740856171053</c:v>
                </c:pt>
                <c:pt idx="152">
                  <c:v>-0.24925968017710801</c:v>
                </c:pt>
                <c:pt idx="153">
                  <c:v>-1.5526740887925301</c:v>
                </c:pt>
                <c:pt idx="154">
                  <c:v>-0.24925968017710801</c:v>
                </c:pt>
                <c:pt idx="155">
                  <c:v>1.3652241861010825</c:v>
                </c:pt>
                <c:pt idx="156">
                  <c:v>-1.2143548529580599</c:v>
                </c:pt>
                <c:pt idx="157">
                  <c:v>-1.2143548529580599</c:v>
                </c:pt>
                <c:pt idx="158">
                  <c:v>-5.3651472219791899E-2</c:v>
                </c:pt>
                <c:pt idx="159">
                  <c:v>1.1567810428409899</c:v>
                </c:pt>
                <c:pt idx="160">
                  <c:v>0.82843431395101297</c:v>
                </c:pt>
                <c:pt idx="161">
                  <c:v>-1.2143548529580599</c:v>
                </c:pt>
                <c:pt idx="162">
                  <c:v>0.51006009200552604</c:v>
                </c:pt>
                <c:pt idx="163">
                  <c:v>0.82843431395101297</c:v>
                </c:pt>
                <c:pt idx="164">
                  <c:v>-0.248632295510294</c:v>
                </c:pt>
                <c:pt idx="165">
                  <c:v>1.1574084275078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D4-4F15-B389-13B97F966037}"/>
            </c:ext>
          </c:extLst>
        </c:ser>
        <c:ser>
          <c:idx val="3"/>
          <c:order val="3"/>
          <c:tx>
            <c:strRef>
              <c:f>[2]Insecticides!$F$1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[2]Insecticides!$F$2:$F$167</c:f>
              <c:numCache>
                <c:formatCode>General</c:formatCode>
                <c:ptCount val="166"/>
                <c:pt idx="0">
                  <c:v>-0.17525327949407599</c:v>
                </c:pt>
                <c:pt idx="1">
                  <c:v>-1.0207159689162824</c:v>
                </c:pt>
                <c:pt idx="2">
                  <c:v>-0.164594734382703</c:v>
                </c:pt>
                <c:pt idx="3">
                  <c:v>-0.91200119967837401</c:v>
                </c:pt>
                <c:pt idx="4">
                  <c:v>-1.5177526735852185</c:v>
                </c:pt>
                <c:pt idx="5">
                  <c:v>-0.57713594894710596</c:v>
                </c:pt>
                <c:pt idx="6">
                  <c:v>3.5688192926949101E-2</c:v>
                </c:pt>
                <c:pt idx="7">
                  <c:v>-1.4077518692715301</c:v>
                </c:pt>
                <c:pt idx="8">
                  <c:v>-1.5797324262980137</c:v>
                </c:pt>
                <c:pt idx="9">
                  <c:v>1.6024116326967963</c:v>
                </c:pt>
                <c:pt idx="10">
                  <c:v>-0.48816376919836102</c:v>
                </c:pt>
                <c:pt idx="11">
                  <c:v>0.88853226231791405</c:v>
                </c:pt>
                <c:pt idx="12">
                  <c:v>0.14492917288123</c:v>
                </c:pt>
                <c:pt idx="13">
                  <c:v>0.71063727304637681</c:v>
                </c:pt>
                <c:pt idx="14">
                  <c:v>-1.3676303746342899</c:v>
                </c:pt>
                <c:pt idx="15">
                  <c:v>-2.0589631733306613</c:v>
                </c:pt>
                <c:pt idx="16">
                  <c:v>-1.4940156708608772</c:v>
                </c:pt>
                <c:pt idx="17">
                  <c:v>5.9894348539581498E-2</c:v>
                </c:pt>
                <c:pt idx="18">
                  <c:v>-0.96433735868087034</c:v>
                </c:pt>
                <c:pt idx="19">
                  <c:v>-1.3780934346299201</c:v>
                </c:pt>
                <c:pt idx="20">
                  <c:v>0.43871213806798098</c:v>
                </c:pt>
                <c:pt idx="21">
                  <c:v>0.4685337412278</c:v>
                </c:pt>
                <c:pt idx="22">
                  <c:v>0.48539524529733002</c:v>
                </c:pt>
                <c:pt idx="23">
                  <c:v>-1.1037298723574143</c:v>
                </c:pt>
                <c:pt idx="24">
                  <c:v>-0.256285998928801</c:v>
                </c:pt>
                <c:pt idx="25">
                  <c:v>-0.25058146862373398</c:v>
                </c:pt>
                <c:pt idx="26">
                  <c:v>-0.88363102949914896</c:v>
                </c:pt>
                <c:pt idx="27">
                  <c:v>-2.5307166199577207</c:v>
                </c:pt>
                <c:pt idx="28">
                  <c:v>-1.4607255810841497</c:v>
                </c:pt>
                <c:pt idx="29">
                  <c:v>0.34398008391389001</c:v>
                </c:pt>
                <c:pt idx="30">
                  <c:v>0.44850688107342274</c:v>
                </c:pt>
                <c:pt idx="31">
                  <c:v>-0.81596447315596699</c:v>
                </c:pt>
                <c:pt idx="32">
                  <c:v>0.424061528963179</c:v>
                </c:pt>
                <c:pt idx="33">
                  <c:v>-1.992413483008753</c:v>
                </c:pt>
                <c:pt idx="34">
                  <c:v>-1.3995608993748001</c:v>
                </c:pt>
                <c:pt idx="35">
                  <c:v>-1.7009276920446901</c:v>
                </c:pt>
                <c:pt idx="36">
                  <c:v>1.4200371149718189</c:v>
                </c:pt>
                <c:pt idx="37">
                  <c:v>-1.2346816974286501</c:v>
                </c:pt>
                <c:pt idx="38">
                  <c:v>-0.63297349832871497</c:v>
                </c:pt>
                <c:pt idx="39">
                  <c:v>0.42757629155210802</c:v>
                </c:pt>
                <c:pt idx="40">
                  <c:v>-1.4231712709359172</c:v>
                </c:pt>
                <c:pt idx="41">
                  <c:v>-0.10268594034425416</c:v>
                </c:pt>
                <c:pt idx="42">
                  <c:v>-0.75693102138987201</c:v>
                </c:pt>
                <c:pt idx="43">
                  <c:v>-2.252832469800258</c:v>
                </c:pt>
                <c:pt idx="44">
                  <c:v>-6.500103371932564E-2</c:v>
                </c:pt>
                <c:pt idx="45">
                  <c:v>0.16374241350822799</c:v>
                </c:pt>
                <c:pt idx="46">
                  <c:v>9.7351242229726895E-2</c:v>
                </c:pt>
                <c:pt idx="47">
                  <c:v>0.9938907778212962</c:v>
                </c:pt>
                <c:pt idx="48">
                  <c:v>-2.402124354391443</c:v>
                </c:pt>
                <c:pt idx="49">
                  <c:v>-1.0910592505887449</c:v>
                </c:pt>
                <c:pt idx="50">
                  <c:v>-1.2300050538943639</c:v>
                </c:pt>
                <c:pt idx="51">
                  <c:v>-1.6996853219916299</c:v>
                </c:pt>
                <c:pt idx="52">
                  <c:v>-1.712028699128032</c:v>
                </c:pt>
                <c:pt idx="53">
                  <c:v>-1.7800493275921301</c:v>
                </c:pt>
                <c:pt idx="54">
                  <c:v>1.258378107856156</c:v>
                </c:pt>
                <c:pt idx="55">
                  <c:v>-2.17223314730894</c:v>
                </c:pt>
                <c:pt idx="56">
                  <c:v>-0.120167914504135</c:v>
                </c:pt>
                <c:pt idx="57">
                  <c:v>-2.4524870688269731</c:v>
                </c:pt>
                <c:pt idx="58">
                  <c:v>-1.1310867683863199</c:v>
                </c:pt>
                <c:pt idx="59">
                  <c:v>-0.182233698038131</c:v>
                </c:pt>
                <c:pt idx="60">
                  <c:v>-1.7723097996738999</c:v>
                </c:pt>
                <c:pt idx="61">
                  <c:v>-0.89385404180649397</c:v>
                </c:pt>
                <c:pt idx="62">
                  <c:v>-3.1578808205381899</c:v>
                </c:pt>
                <c:pt idx="63">
                  <c:v>-0.65498242682108998</c:v>
                </c:pt>
                <c:pt idx="64">
                  <c:v>-0.28542805844599001</c:v>
                </c:pt>
                <c:pt idx="65">
                  <c:v>0.48955070295997799</c:v>
                </c:pt>
                <c:pt idx="66">
                  <c:v>-8.7854690012675596E-2</c:v>
                </c:pt>
                <c:pt idx="67">
                  <c:v>-1.0981836764263999</c:v>
                </c:pt>
                <c:pt idx="68">
                  <c:v>-0.91461666045256795</c:v>
                </c:pt>
                <c:pt idx="69">
                  <c:v>-1.3702584402403299</c:v>
                </c:pt>
                <c:pt idx="70">
                  <c:v>-1.1767347335018226</c:v>
                </c:pt>
                <c:pt idx="71">
                  <c:v>0.18076740016043491</c:v>
                </c:pt>
                <c:pt idx="72">
                  <c:v>-0.91200119967837401</c:v>
                </c:pt>
                <c:pt idx="73">
                  <c:v>-2.449003913050797</c:v>
                </c:pt>
                <c:pt idx="74">
                  <c:v>-0.58966936900987099</c:v>
                </c:pt>
                <c:pt idx="75">
                  <c:v>-2.6325789836228628</c:v>
                </c:pt>
                <c:pt idx="76">
                  <c:v>-1.7717636511637318</c:v>
                </c:pt>
                <c:pt idx="77">
                  <c:v>-1.2930230355130305</c:v>
                </c:pt>
                <c:pt idx="78">
                  <c:v>-1.7062474117295343</c:v>
                </c:pt>
                <c:pt idx="79">
                  <c:v>-1.0566844346861215</c:v>
                </c:pt>
                <c:pt idx="80">
                  <c:v>-1.4746233210002577</c:v>
                </c:pt>
                <c:pt idx="81">
                  <c:v>-0.23299000144533988</c:v>
                </c:pt>
                <c:pt idx="82">
                  <c:v>-2.38516054887726</c:v>
                </c:pt>
                <c:pt idx="83">
                  <c:v>-0.64135606911006438</c:v>
                </c:pt>
                <c:pt idx="84">
                  <c:v>-2.5136728915457152</c:v>
                </c:pt>
                <c:pt idx="85">
                  <c:v>-2.8304152991370897</c:v>
                </c:pt>
                <c:pt idx="86">
                  <c:v>-0.50100021188605504</c:v>
                </c:pt>
                <c:pt idx="87">
                  <c:v>-4.5526704655523709</c:v>
                </c:pt>
                <c:pt idx="88">
                  <c:v>-1.83914500944627</c:v>
                </c:pt>
                <c:pt idx="89">
                  <c:v>-0.50819462126064296</c:v>
                </c:pt>
                <c:pt idx="90">
                  <c:v>0.18049898531230099</c:v>
                </c:pt>
                <c:pt idx="91">
                  <c:v>-2.3325347160736398</c:v>
                </c:pt>
                <c:pt idx="92">
                  <c:v>-1.2110726577727826</c:v>
                </c:pt>
                <c:pt idx="93">
                  <c:v>-0.76291944350253504</c:v>
                </c:pt>
                <c:pt idx="94">
                  <c:v>-0.44178611997495898</c:v>
                </c:pt>
                <c:pt idx="95">
                  <c:v>-0.653942510504121</c:v>
                </c:pt>
                <c:pt idx="96">
                  <c:v>-1.0073385799392405</c:v>
                </c:pt>
                <c:pt idx="97">
                  <c:v>-1.2413187440694E-2</c:v>
                </c:pt>
                <c:pt idx="98">
                  <c:v>-1.0860023551788101</c:v>
                </c:pt>
                <c:pt idx="99">
                  <c:v>-1.0207156933958299</c:v>
                </c:pt>
                <c:pt idx="100">
                  <c:v>1.02266352404831</c:v>
                </c:pt>
                <c:pt idx="101">
                  <c:v>-1.6276962805079593</c:v>
                </c:pt>
                <c:pt idx="102">
                  <c:v>-0.56051322710767781</c:v>
                </c:pt>
                <c:pt idx="103">
                  <c:v>-2.1711754423712737</c:v>
                </c:pt>
                <c:pt idx="104">
                  <c:v>-0.78005738502919797</c:v>
                </c:pt>
                <c:pt idx="105">
                  <c:v>-5.8846878921614962</c:v>
                </c:pt>
                <c:pt idx="106">
                  <c:v>-1.6696543058154445</c:v>
                </c:pt>
                <c:pt idx="107">
                  <c:v>-2.4682968659185622</c:v>
                </c:pt>
                <c:pt idx="108">
                  <c:v>-2.7762795839068275</c:v>
                </c:pt>
                <c:pt idx="109">
                  <c:v>-1.0972814724006259</c:v>
                </c:pt>
                <c:pt idx="110">
                  <c:v>-1.8345927989356099</c:v>
                </c:pt>
                <c:pt idx="111">
                  <c:v>0.44483725322397899</c:v>
                </c:pt>
                <c:pt idx="112">
                  <c:v>-1.5089032470825501</c:v>
                </c:pt>
                <c:pt idx="113">
                  <c:v>-3.0112873056803773</c:v>
                </c:pt>
                <c:pt idx="114">
                  <c:v>-2.5956417248970487</c:v>
                </c:pt>
                <c:pt idx="115">
                  <c:v>-2.0352279791051862</c:v>
                </c:pt>
                <c:pt idx="116">
                  <c:v>-1.5287497370919052</c:v>
                </c:pt>
                <c:pt idx="117">
                  <c:v>-1.7658547990407201</c:v>
                </c:pt>
                <c:pt idx="118">
                  <c:v>-0.65409542926198105</c:v>
                </c:pt>
                <c:pt idx="119">
                  <c:v>3.5688192926949101E-2</c:v>
                </c:pt>
                <c:pt idx="120">
                  <c:v>5.5768883853243398E-2</c:v>
                </c:pt>
                <c:pt idx="121">
                  <c:v>-2.5241771020087889</c:v>
                </c:pt>
                <c:pt idx="122">
                  <c:v>-0.80350519109071517</c:v>
                </c:pt>
                <c:pt idx="123">
                  <c:v>0.39807437542652213</c:v>
                </c:pt>
                <c:pt idx="124">
                  <c:v>-3.0112827269123876</c:v>
                </c:pt>
                <c:pt idx="125">
                  <c:v>-1.9563587266024109</c:v>
                </c:pt>
                <c:pt idx="126">
                  <c:v>-0.94390970721125811</c:v>
                </c:pt>
                <c:pt idx="127">
                  <c:v>3.5688192926949101E-2</c:v>
                </c:pt>
                <c:pt idx="128">
                  <c:v>0.27064395351480403</c:v>
                </c:pt>
                <c:pt idx="129">
                  <c:v>-0.653942510504121</c:v>
                </c:pt>
                <c:pt idx="130">
                  <c:v>-0.472528592975693</c:v>
                </c:pt>
                <c:pt idx="131">
                  <c:v>-0.7688867403481332</c:v>
                </c:pt>
                <c:pt idx="132">
                  <c:v>-0.74413123109701096</c:v>
                </c:pt>
                <c:pt idx="133">
                  <c:v>0.51878202250910554</c:v>
                </c:pt>
                <c:pt idx="134">
                  <c:v>0.35887856403155016</c:v>
                </c:pt>
                <c:pt idx="135">
                  <c:v>-0.747991962368037</c:v>
                </c:pt>
                <c:pt idx="136">
                  <c:v>-2.8665673670241851</c:v>
                </c:pt>
                <c:pt idx="137">
                  <c:v>-0.12060439421453051</c:v>
                </c:pt>
                <c:pt idx="138">
                  <c:v>-0.164594734382703</c:v>
                </c:pt>
                <c:pt idx="139">
                  <c:v>-0.77236755634933596</c:v>
                </c:pt>
                <c:pt idx="140">
                  <c:v>-0.56110644310403535</c:v>
                </c:pt>
                <c:pt idx="141">
                  <c:v>-0.29875018748721249</c:v>
                </c:pt>
                <c:pt idx="142">
                  <c:v>-1.3730016605489679</c:v>
                </c:pt>
                <c:pt idx="143">
                  <c:v>-5.0139677271405302E-2</c:v>
                </c:pt>
                <c:pt idx="144">
                  <c:v>-2.5489101287491405</c:v>
                </c:pt>
                <c:pt idx="145">
                  <c:v>-0.45437632577399101</c:v>
                </c:pt>
                <c:pt idx="146">
                  <c:v>-3.32856179958014</c:v>
                </c:pt>
                <c:pt idx="147">
                  <c:v>-0.35688646818948</c:v>
                </c:pt>
                <c:pt idx="148">
                  <c:v>-2.46501422805171</c:v>
                </c:pt>
                <c:pt idx="149">
                  <c:v>-0.72366426566325004</c:v>
                </c:pt>
                <c:pt idx="150">
                  <c:v>-0.65007263446446473</c:v>
                </c:pt>
                <c:pt idx="151">
                  <c:v>0.60131996628658335</c:v>
                </c:pt>
                <c:pt idx="152">
                  <c:v>-1.29516589357848</c:v>
                </c:pt>
                <c:pt idx="153">
                  <c:v>-0.36804860004953621</c:v>
                </c:pt>
                <c:pt idx="154">
                  <c:v>-0.492325549733242</c:v>
                </c:pt>
                <c:pt idx="155">
                  <c:v>-1.5310873770604108</c:v>
                </c:pt>
                <c:pt idx="156">
                  <c:v>-0.46218258621653902</c:v>
                </c:pt>
                <c:pt idx="157">
                  <c:v>-0.77224999422575547</c:v>
                </c:pt>
                <c:pt idx="158">
                  <c:v>-0.87632080571881943</c:v>
                </c:pt>
                <c:pt idx="159">
                  <c:v>-1.8820878846066709</c:v>
                </c:pt>
                <c:pt idx="160">
                  <c:v>-1.7132346242785248</c:v>
                </c:pt>
                <c:pt idx="161">
                  <c:v>1.0521519293514565</c:v>
                </c:pt>
                <c:pt idx="162">
                  <c:v>-1.23369289797321</c:v>
                </c:pt>
                <c:pt idx="163">
                  <c:v>-1.5585173090936499</c:v>
                </c:pt>
                <c:pt idx="164">
                  <c:v>0.17048835972905499</c:v>
                </c:pt>
                <c:pt idx="165">
                  <c:v>-1.8139449395943199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D4-4F15-B389-13B97F966037}"/>
            </c:ext>
          </c:extLst>
        </c:ser>
        <c:ser>
          <c:idx val="4"/>
          <c:order val="4"/>
          <c:tx>
            <c:strRef>
              <c:f>[2]Insecticides!$G$1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[2]Insecticides!$G$2:$G$167</c:f>
              <c:numCache>
                <c:formatCode>General</c:formatCode>
                <c:ptCount val="166"/>
                <c:pt idx="0">
                  <c:v>0.74413235834370095</c:v>
                </c:pt>
                <c:pt idx="1">
                  <c:v>0.83881953169499401</c:v>
                </c:pt>
                <c:pt idx="2">
                  <c:v>-0.30573367114132999</c:v>
                </c:pt>
                <c:pt idx="3">
                  <c:v>-0.11482760358522499</c:v>
                </c:pt>
                <c:pt idx="4">
                  <c:v>0.35147904614575776</c:v>
                </c:pt>
                <c:pt idx="5">
                  <c:v>0.631786016387203</c:v>
                </c:pt>
                <c:pt idx="6">
                  <c:v>-0.19251266118515101</c:v>
                </c:pt>
                <c:pt idx="7">
                  <c:v>-3.4403774037205102</c:v>
                </c:pt>
                <c:pt idx="8">
                  <c:v>1.797018283304086</c:v>
                </c:pt>
                <c:pt idx="9">
                  <c:v>0.85739447807420699</c:v>
                </c:pt>
                <c:pt idx="10">
                  <c:v>0.19117712029272699</c:v>
                </c:pt>
                <c:pt idx="11">
                  <c:v>0.33253818265945101</c:v>
                </c:pt>
                <c:pt idx="12">
                  <c:v>-0.46617481268534799</c:v>
                </c:pt>
                <c:pt idx="13">
                  <c:v>-0.633706965759122</c:v>
                </c:pt>
                <c:pt idx="14">
                  <c:v>0.38923147531753199</c:v>
                </c:pt>
                <c:pt idx="15">
                  <c:v>0.37676539623077598</c:v>
                </c:pt>
                <c:pt idx="16">
                  <c:v>-1.0417179998662469</c:v>
                </c:pt>
                <c:pt idx="17">
                  <c:v>1.2335372987930799</c:v>
                </c:pt>
                <c:pt idx="18">
                  <c:v>-0.27648671493008797</c:v>
                </c:pt>
                <c:pt idx="19">
                  <c:v>0.132134818760543</c:v>
                </c:pt>
                <c:pt idx="20">
                  <c:v>0.22380442643843099</c:v>
                </c:pt>
                <c:pt idx="21">
                  <c:v>0.211336609630565</c:v>
                </c:pt>
                <c:pt idx="22">
                  <c:v>-0.16184390650920999</c:v>
                </c:pt>
                <c:pt idx="23">
                  <c:v>0.13536450154650501</c:v>
                </c:pt>
                <c:pt idx="24">
                  <c:v>-0.74875723497374302</c:v>
                </c:pt>
                <c:pt idx="25">
                  <c:v>-1.37410671300863</c:v>
                </c:pt>
                <c:pt idx="26">
                  <c:v>-0.598435300470608</c:v>
                </c:pt>
                <c:pt idx="27">
                  <c:v>-5.3595365238057191E-2</c:v>
                </c:pt>
                <c:pt idx="28">
                  <c:v>0.70902549994051345</c:v>
                </c:pt>
                <c:pt idx="29">
                  <c:v>6.15991542700218E-2</c:v>
                </c:pt>
                <c:pt idx="30">
                  <c:v>0.860745070526301</c:v>
                </c:pt>
                <c:pt idx="31">
                  <c:v>-2.0084455811891999E-2</c:v>
                </c:pt>
                <c:pt idx="32">
                  <c:v>0.26452907670658099</c:v>
                </c:pt>
                <c:pt idx="33">
                  <c:v>0.63252564645936604</c:v>
                </c:pt>
                <c:pt idx="34">
                  <c:v>0.597491902915957</c:v>
                </c:pt>
                <c:pt idx="35">
                  <c:v>0.88866346718999101</c:v>
                </c:pt>
                <c:pt idx="36">
                  <c:v>1.1664413734519199</c:v>
                </c:pt>
                <c:pt idx="37">
                  <c:v>-0.384807720699335</c:v>
                </c:pt>
                <c:pt idx="38">
                  <c:v>0.29372991421135902</c:v>
                </c:pt>
                <c:pt idx="39">
                  <c:v>-0.205256252247317</c:v>
                </c:pt>
                <c:pt idx="40">
                  <c:v>1.4421759976481301</c:v>
                </c:pt>
                <c:pt idx="41">
                  <c:v>0.42653298296710229</c:v>
                </c:pt>
                <c:pt idx="42">
                  <c:v>-0.18076029710369301</c:v>
                </c:pt>
                <c:pt idx="43">
                  <c:v>-0.21143978464203261</c:v>
                </c:pt>
                <c:pt idx="44">
                  <c:v>0.81921055987076297</c:v>
                </c:pt>
                <c:pt idx="45">
                  <c:v>-0.27270626305765799</c:v>
                </c:pt>
                <c:pt idx="46">
                  <c:v>0.87821209196487204</c:v>
                </c:pt>
                <c:pt idx="47">
                  <c:v>1.33687361752666</c:v>
                </c:pt>
                <c:pt idx="48">
                  <c:v>1.58368843218943</c:v>
                </c:pt>
                <c:pt idx="49">
                  <c:v>-5.76568282366966E-2</c:v>
                </c:pt>
                <c:pt idx="50">
                  <c:v>3.1871685627331198E-2</c:v>
                </c:pt>
                <c:pt idx="51">
                  <c:v>0.57379546787783398</c:v>
                </c:pt>
                <c:pt idx="52">
                  <c:v>1.1963018923167701</c:v>
                </c:pt>
                <c:pt idx="53">
                  <c:v>0.71383452448956397</c:v>
                </c:pt>
                <c:pt idx="54">
                  <c:v>8.3852283246477199E-2</c:v>
                </c:pt>
                <c:pt idx="55">
                  <c:v>0.40790526076957001</c:v>
                </c:pt>
                <c:pt idx="56">
                  <c:v>1.4259284800669201</c:v>
                </c:pt>
                <c:pt idx="57">
                  <c:v>0.11218755888354</c:v>
                </c:pt>
                <c:pt idx="58">
                  <c:v>1.3207375844114799</c:v>
                </c:pt>
                <c:pt idx="59">
                  <c:v>-0.56168179917859196</c:v>
                </c:pt>
                <c:pt idx="60">
                  <c:v>0.76225501313473298</c:v>
                </c:pt>
                <c:pt idx="61">
                  <c:v>-0.38145710689088502</c:v>
                </c:pt>
                <c:pt idx="62">
                  <c:v>0.35740444283773198</c:v>
                </c:pt>
                <c:pt idx="63">
                  <c:v>1.3677966418502601</c:v>
                </c:pt>
                <c:pt idx="64">
                  <c:v>1.60341067632279E-2</c:v>
                </c:pt>
                <c:pt idx="65">
                  <c:v>1.7556016451055301</c:v>
                </c:pt>
                <c:pt idx="66">
                  <c:v>0.64624797151410995</c:v>
                </c:pt>
                <c:pt idx="67">
                  <c:v>0.43711132276401898</c:v>
                </c:pt>
                <c:pt idx="68">
                  <c:v>-0.26478510217745199</c:v>
                </c:pt>
                <c:pt idx="69">
                  <c:v>-0.797719505284467</c:v>
                </c:pt>
                <c:pt idx="70">
                  <c:v>-1.0950450094923501</c:v>
                </c:pt>
                <c:pt idx="71">
                  <c:v>-0.684852260540465</c:v>
                </c:pt>
                <c:pt idx="72">
                  <c:v>-0.11482760358522499</c:v>
                </c:pt>
                <c:pt idx="73">
                  <c:v>-0.12704001055117331</c:v>
                </c:pt>
                <c:pt idx="74">
                  <c:v>-0.20887322884071399</c:v>
                </c:pt>
                <c:pt idx="75">
                  <c:v>1.30068391176354</c:v>
                </c:pt>
                <c:pt idx="76">
                  <c:v>-1.8782189820780184</c:v>
                </c:pt>
                <c:pt idx="77">
                  <c:v>1.0635242880007825</c:v>
                </c:pt>
                <c:pt idx="78">
                  <c:v>0.93057468585763914</c:v>
                </c:pt>
                <c:pt idx="79">
                  <c:v>1.7111315804707601</c:v>
                </c:pt>
                <c:pt idx="80">
                  <c:v>2.2373116605001284</c:v>
                </c:pt>
                <c:pt idx="81">
                  <c:v>-0.63093001011737737</c:v>
                </c:pt>
                <c:pt idx="82">
                  <c:v>0.57791232479918198</c:v>
                </c:pt>
                <c:pt idx="83">
                  <c:v>0.25612506902062698</c:v>
                </c:pt>
                <c:pt idx="84">
                  <c:v>-0.39497778717656828</c:v>
                </c:pt>
                <c:pt idx="85">
                  <c:v>2.5261320243767234</c:v>
                </c:pt>
                <c:pt idx="86">
                  <c:v>0.72543819733579795</c:v>
                </c:pt>
                <c:pt idx="87">
                  <c:v>-0.19160513749006899</c:v>
                </c:pt>
                <c:pt idx="88">
                  <c:v>0.66280859055757402</c:v>
                </c:pt>
                <c:pt idx="89">
                  <c:v>0.51299519019846196</c:v>
                </c:pt>
                <c:pt idx="90">
                  <c:v>0.361437821807997</c:v>
                </c:pt>
                <c:pt idx="91">
                  <c:v>0.77183551183065702</c:v>
                </c:pt>
                <c:pt idx="92">
                  <c:v>2.5604480137118477</c:v>
                </c:pt>
                <c:pt idx="93">
                  <c:v>-9.6265888081308995E-2</c:v>
                </c:pt>
                <c:pt idx="94">
                  <c:v>-1.54619088825966E-2</c:v>
                </c:pt>
                <c:pt idx="95">
                  <c:v>0.122298803848518</c:v>
                </c:pt>
                <c:pt idx="96">
                  <c:v>-4.3443853177794998E-2</c:v>
                </c:pt>
                <c:pt idx="97">
                  <c:v>-0.849984160820904</c:v>
                </c:pt>
                <c:pt idx="98">
                  <c:v>1.06140048999972</c:v>
                </c:pt>
                <c:pt idx="99">
                  <c:v>-9.2728712327395393E-2</c:v>
                </c:pt>
                <c:pt idx="100">
                  <c:v>5.3788498037609697E-2</c:v>
                </c:pt>
                <c:pt idx="101">
                  <c:v>-1.3514898685690104</c:v>
                </c:pt>
                <c:pt idx="102">
                  <c:v>0.53234000923187397</c:v>
                </c:pt>
                <c:pt idx="103">
                  <c:v>1.8622483131156766</c:v>
                </c:pt>
                <c:pt idx="104">
                  <c:v>0.32273909121234901</c:v>
                </c:pt>
                <c:pt idx="105">
                  <c:v>-9.0065465588499205E-2</c:v>
                </c:pt>
                <c:pt idx="106">
                  <c:v>-0.23248049537982585</c:v>
                </c:pt>
                <c:pt idx="107">
                  <c:v>1.25818556383466</c:v>
                </c:pt>
                <c:pt idx="108">
                  <c:v>-0.14205220371975399</c:v>
                </c:pt>
                <c:pt idx="109">
                  <c:v>0.18850855670661826</c:v>
                </c:pt>
                <c:pt idx="110">
                  <c:v>0.49303181211170899</c:v>
                </c:pt>
                <c:pt idx="111">
                  <c:v>0.14130633183070099</c:v>
                </c:pt>
                <c:pt idx="112">
                  <c:v>0.23915573901113399</c:v>
                </c:pt>
                <c:pt idx="113">
                  <c:v>1.307471456944036</c:v>
                </c:pt>
                <c:pt idx="114">
                  <c:v>1.1332915028164132</c:v>
                </c:pt>
                <c:pt idx="115">
                  <c:v>1.2165839938886123</c:v>
                </c:pt>
                <c:pt idx="116">
                  <c:v>0.73842199131110942</c:v>
                </c:pt>
                <c:pt idx="117">
                  <c:v>-1.3125955091027</c:v>
                </c:pt>
                <c:pt idx="118">
                  <c:v>2.1085531574983798</c:v>
                </c:pt>
                <c:pt idx="119">
                  <c:v>0.396059203471402</c:v>
                </c:pt>
                <c:pt idx="120">
                  <c:v>1.25165753528706</c:v>
                </c:pt>
                <c:pt idx="121">
                  <c:v>-0.50487194681340331</c:v>
                </c:pt>
                <c:pt idx="122">
                  <c:v>1.46033052651573</c:v>
                </c:pt>
                <c:pt idx="123">
                  <c:v>2.6710756474902602</c:v>
                </c:pt>
                <c:pt idx="124">
                  <c:v>0.67432331586564942</c:v>
                </c:pt>
                <c:pt idx="125">
                  <c:v>1.2099726951641134</c:v>
                </c:pt>
                <c:pt idx="126">
                  <c:v>1.6851691268473665</c:v>
                </c:pt>
                <c:pt idx="127">
                  <c:v>0.40914872933860402</c:v>
                </c:pt>
                <c:pt idx="128">
                  <c:v>-0.107171998542965</c:v>
                </c:pt>
                <c:pt idx="129">
                  <c:v>0.122298803848518</c:v>
                </c:pt>
                <c:pt idx="130">
                  <c:v>-6.0164020367864099E-2</c:v>
                </c:pt>
                <c:pt idx="131">
                  <c:v>-0.46785674468415195</c:v>
                </c:pt>
                <c:pt idx="132">
                  <c:v>-0.38640878520821298</c:v>
                </c:pt>
                <c:pt idx="133">
                  <c:v>-0.32571832829210001</c:v>
                </c:pt>
                <c:pt idx="134">
                  <c:v>0.47945249523740008</c:v>
                </c:pt>
                <c:pt idx="135">
                  <c:v>-0.22297780574852</c:v>
                </c:pt>
                <c:pt idx="136">
                  <c:v>-0.201461386568244</c:v>
                </c:pt>
                <c:pt idx="137">
                  <c:v>9.0785165867114295E-3</c:v>
                </c:pt>
                <c:pt idx="138">
                  <c:v>-0.30573367114132999</c:v>
                </c:pt>
                <c:pt idx="139">
                  <c:v>-0.13620136839925401</c:v>
                </c:pt>
                <c:pt idx="140">
                  <c:v>-0.52753909545776656</c:v>
                </c:pt>
                <c:pt idx="141">
                  <c:v>0.40271114308240202</c:v>
                </c:pt>
                <c:pt idx="142">
                  <c:v>-0.19691040149328654</c:v>
                </c:pt>
                <c:pt idx="143">
                  <c:v>-0.356220275318756</c:v>
                </c:pt>
                <c:pt idx="144">
                  <c:v>-0.22297780574852</c:v>
                </c:pt>
                <c:pt idx="145">
                  <c:v>-0.75605814298503005</c:v>
                </c:pt>
                <c:pt idx="146">
                  <c:v>1.10447216955827</c:v>
                </c:pt>
                <c:pt idx="147">
                  <c:v>0.53284815132011198</c:v>
                </c:pt>
                <c:pt idx="148">
                  <c:v>-0.76969722972155397</c:v>
                </c:pt>
                <c:pt idx="149">
                  <c:v>0.37613583735134698</c:v>
                </c:pt>
                <c:pt idx="150">
                  <c:v>2.7386143493830301E-2</c:v>
                </c:pt>
                <c:pt idx="151">
                  <c:v>-0.55888918880441996</c:v>
                </c:pt>
                <c:pt idx="152">
                  <c:v>-0.39447741969658701</c:v>
                </c:pt>
                <c:pt idx="153">
                  <c:v>-1.996731071497913</c:v>
                </c:pt>
                <c:pt idx="154">
                  <c:v>-0.41976342013172202</c:v>
                </c:pt>
                <c:pt idx="155">
                  <c:v>-1.6756808016651803</c:v>
                </c:pt>
                <c:pt idx="156">
                  <c:v>1.0692683462502199</c:v>
                </c:pt>
                <c:pt idx="157">
                  <c:v>-0.52162950203937442</c:v>
                </c:pt>
                <c:pt idx="158">
                  <c:v>0.36826553153033537</c:v>
                </c:pt>
                <c:pt idx="159">
                  <c:v>-0.22297780574852</c:v>
                </c:pt>
                <c:pt idx="160">
                  <c:v>1.5892552493424501</c:v>
                </c:pt>
                <c:pt idx="161">
                  <c:v>0.42620545974955598</c:v>
                </c:pt>
                <c:pt idx="162">
                  <c:v>0.60900144266248801</c:v>
                </c:pt>
                <c:pt idx="163">
                  <c:v>0.104056046467449</c:v>
                </c:pt>
                <c:pt idx="164">
                  <c:v>-0.41942617768955798</c:v>
                </c:pt>
                <c:pt idx="165">
                  <c:v>0.325619253311421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D4-4F15-B389-13B97F966037}"/>
            </c:ext>
          </c:extLst>
        </c:ser>
        <c:ser>
          <c:idx val="5"/>
          <c:order val="5"/>
          <c:tx>
            <c:strRef>
              <c:f>[2]Insecticides!$H$1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[2]Insecticides!$H$2:$H$167</c:f>
              <c:numCache>
                <c:formatCode>General</c:formatCode>
                <c:ptCount val="166"/>
                <c:pt idx="0">
                  <c:v>-0.31863905329419601</c:v>
                </c:pt>
                <c:pt idx="1">
                  <c:v>-0.25684155740707798</c:v>
                </c:pt>
                <c:pt idx="2">
                  <c:v>-1.6487035577369</c:v>
                </c:pt>
                <c:pt idx="3">
                  <c:v>-0.10963871159966999</c:v>
                </c:pt>
                <c:pt idx="4">
                  <c:v>0.68473772126478105</c:v>
                </c:pt>
                <c:pt idx="5">
                  <c:v>0.162984011419332</c:v>
                </c:pt>
                <c:pt idx="6">
                  <c:v>-0.65305927220031701</c:v>
                </c:pt>
                <c:pt idx="7">
                  <c:v>-0.78945795248394801</c:v>
                </c:pt>
                <c:pt idx="8">
                  <c:v>-0.21728585700607184</c:v>
                </c:pt>
                <c:pt idx="9">
                  <c:v>-2.0283461382699661</c:v>
                </c:pt>
                <c:pt idx="10">
                  <c:v>0.462948120247902</c:v>
                </c:pt>
                <c:pt idx="11">
                  <c:v>-0.23616734851982299</c:v>
                </c:pt>
                <c:pt idx="12">
                  <c:v>0.49641158845750999</c:v>
                </c:pt>
                <c:pt idx="13">
                  <c:v>4.9931768805641319E-2</c:v>
                </c:pt>
                <c:pt idx="14">
                  <c:v>0.18921663752034201</c:v>
                </c:pt>
                <c:pt idx="15">
                  <c:v>-0.51434848875257999</c:v>
                </c:pt>
                <c:pt idx="16">
                  <c:v>-1.272166921244521</c:v>
                </c:pt>
                <c:pt idx="17">
                  <c:v>-0.38337019432723002</c:v>
                </c:pt>
                <c:pt idx="18">
                  <c:v>1.1977011290338599</c:v>
                </c:pt>
                <c:pt idx="19">
                  <c:v>-1.11258776757471</c:v>
                </c:pt>
                <c:pt idx="20">
                  <c:v>-0.29796484440694099</c:v>
                </c:pt>
                <c:pt idx="21">
                  <c:v>-1.51958773437687</c:v>
                </c:pt>
                <c:pt idx="22">
                  <c:v>-1.51958773437687</c:v>
                </c:pt>
                <c:pt idx="23">
                  <c:v>-2.3841977091065054</c:v>
                </c:pt>
                <c:pt idx="24">
                  <c:v>-0.12586326298172801</c:v>
                </c:pt>
                <c:pt idx="25">
                  <c:v>-1.1777466271916801</c:v>
                </c:pt>
                <c:pt idx="26">
                  <c:v>2.2919255528862701</c:v>
                </c:pt>
                <c:pt idx="27">
                  <c:v>-1.972008049424554</c:v>
                </c:pt>
                <c:pt idx="28">
                  <c:v>-1.3453321623820793</c:v>
                </c:pt>
                <c:pt idx="29">
                  <c:v>-0.88889935279062204</c:v>
                </c:pt>
                <c:pt idx="30">
                  <c:v>0.55820565112498599</c:v>
                </c:pt>
                <c:pt idx="31">
                  <c:v>-0.72666069510402098</c:v>
                </c:pt>
                <c:pt idx="32">
                  <c:v>-0.42894313883229102</c:v>
                </c:pt>
                <c:pt idx="33">
                  <c:v>-0.92907081764696553</c:v>
                </c:pt>
                <c:pt idx="34">
                  <c:v>-0.10441487680450599</c:v>
                </c:pt>
                <c:pt idx="35">
                  <c:v>-1.5793847278432001</c:v>
                </c:pt>
                <c:pt idx="36">
                  <c:v>-2.7538880823273546</c:v>
                </c:pt>
                <c:pt idx="37">
                  <c:v>-2.0541670462465702</c:v>
                </c:pt>
                <c:pt idx="38">
                  <c:v>9.4941005729383202E-2</c:v>
                </c:pt>
                <c:pt idx="39">
                  <c:v>0.63181050724833199</c:v>
                </c:pt>
                <c:pt idx="40">
                  <c:v>0.42278113241408199</c:v>
                </c:pt>
                <c:pt idx="41">
                  <c:v>0.5699551252694155</c:v>
                </c:pt>
                <c:pt idx="42">
                  <c:v>-0.34547879218997501</c:v>
                </c:pt>
                <c:pt idx="43">
                  <c:v>-0.80567443845803854</c:v>
                </c:pt>
                <c:pt idx="44">
                  <c:v>-0.17879047699817699</c:v>
                </c:pt>
                <c:pt idx="45">
                  <c:v>0.55820908434462901</c:v>
                </c:pt>
                <c:pt idx="46">
                  <c:v>-0.38337019432723002</c:v>
                </c:pt>
                <c:pt idx="47">
                  <c:v>-3.0328310098486027</c:v>
                </c:pt>
                <c:pt idx="48">
                  <c:v>-1.2212568313692289</c:v>
                </c:pt>
                <c:pt idx="49">
                  <c:v>0.119701256563519</c:v>
                </c:pt>
                <c:pt idx="50">
                  <c:v>6.4454819758098303E-2</c:v>
                </c:pt>
                <c:pt idx="51">
                  <c:v>-1.35858045913209</c:v>
                </c:pt>
                <c:pt idx="52">
                  <c:v>-0.93387744874438905</c:v>
                </c:pt>
                <c:pt idx="53">
                  <c:v>-0.997834024531427</c:v>
                </c:pt>
                <c:pt idx="54">
                  <c:v>-0.27731966865941099</c:v>
                </c:pt>
                <c:pt idx="55">
                  <c:v>-0.92868225913292002</c:v>
                </c:pt>
                <c:pt idx="56">
                  <c:v>-2.1717549487255337</c:v>
                </c:pt>
                <c:pt idx="57">
                  <c:v>-1.3823263445207301</c:v>
                </c:pt>
                <c:pt idx="58">
                  <c:v>-0.38337019432723002</c:v>
                </c:pt>
                <c:pt idx="59">
                  <c:v>-0.80026211800772395</c:v>
                </c:pt>
                <c:pt idx="60">
                  <c:v>-0.64532678317793002</c:v>
                </c:pt>
                <c:pt idx="61">
                  <c:v>-0.10963871159966999</c:v>
                </c:pt>
                <c:pt idx="62">
                  <c:v>-1.23176213498348</c:v>
                </c:pt>
                <c:pt idx="63">
                  <c:v>-0.38337019432723002</c:v>
                </c:pt>
                <c:pt idx="64">
                  <c:v>-0.76525486194345405</c:v>
                </c:pt>
                <c:pt idx="65">
                  <c:v>-5.6254745859567697E-2</c:v>
                </c:pt>
                <c:pt idx="66">
                  <c:v>-0.80026211800772395</c:v>
                </c:pt>
                <c:pt idx="67">
                  <c:v>-2.0541670462465702</c:v>
                </c:pt>
                <c:pt idx="68">
                  <c:v>-0.31421842892872398</c:v>
                </c:pt>
                <c:pt idx="69">
                  <c:v>-0.908008050245665</c:v>
                </c:pt>
                <c:pt idx="70">
                  <c:v>0.20001597610027577</c:v>
                </c:pt>
                <c:pt idx="71">
                  <c:v>-1.98127373139085E-2</c:v>
                </c:pt>
                <c:pt idx="72">
                  <c:v>-0.10963871159966999</c:v>
                </c:pt>
                <c:pt idx="73">
                  <c:v>-1.9595489232574099</c:v>
                </c:pt>
                <c:pt idx="74">
                  <c:v>0.28852000647154202</c:v>
                </c:pt>
                <c:pt idx="75">
                  <c:v>-0.93985792856384531</c:v>
                </c:pt>
                <c:pt idx="76">
                  <c:v>0.59890227264164331</c:v>
                </c:pt>
                <c:pt idx="77">
                  <c:v>-0.29341802824776497</c:v>
                </c:pt>
                <c:pt idx="78">
                  <c:v>-1.19319700128377</c:v>
                </c:pt>
                <c:pt idx="79">
                  <c:v>0.52834221734306075</c:v>
                </c:pt>
                <c:pt idx="80">
                  <c:v>-0.76268833949987158</c:v>
                </c:pt>
                <c:pt idx="81">
                  <c:v>-0.80026211800772395</c:v>
                </c:pt>
                <c:pt idx="82">
                  <c:v>-0.80640718208304196</c:v>
                </c:pt>
                <c:pt idx="83">
                  <c:v>-1.1939711785737399</c:v>
                </c:pt>
                <c:pt idx="84">
                  <c:v>-1.9251557711984049</c:v>
                </c:pt>
                <c:pt idx="85">
                  <c:v>-1.52619685973802</c:v>
                </c:pt>
                <c:pt idx="86">
                  <c:v>0.38934669734419802</c:v>
                </c:pt>
                <c:pt idx="87">
                  <c:v>2.5934575701258664</c:v>
                </c:pt>
                <c:pt idx="88">
                  <c:v>-0.78147941332551296</c:v>
                </c:pt>
                <c:pt idx="89">
                  <c:v>-7.7914287052590098E-2</c:v>
                </c:pt>
                <c:pt idx="90">
                  <c:v>-1.41281253049202</c:v>
                </c:pt>
                <c:pt idx="91">
                  <c:v>-1.10081287369785</c:v>
                </c:pt>
                <c:pt idx="92">
                  <c:v>-1.3493753559390642</c:v>
                </c:pt>
                <c:pt idx="93">
                  <c:v>-1.45592776742444</c:v>
                </c:pt>
                <c:pt idx="94">
                  <c:v>-1.45592776742444</c:v>
                </c:pt>
                <c:pt idx="95">
                  <c:v>-9.3414160217612396E-2</c:v>
                </c:pt>
                <c:pt idx="96">
                  <c:v>-0.70630858427525922</c:v>
                </c:pt>
                <c:pt idx="97">
                  <c:v>-1.7348335858742301</c:v>
                </c:pt>
                <c:pt idx="98">
                  <c:v>-2.39414568236645</c:v>
                </c:pt>
                <c:pt idx="99">
                  <c:v>0.11116555711144099</c:v>
                </c:pt>
                <c:pt idx="100">
                  <c:v>1.45965771788456</c:v>
                </c:pt>
                <c:pt idx="101">
                  <c:v>-0.10481753522762105</c:v>
                </c:pt>
                <c:pt idx="102">
                  <c:v>2.8860916832265601E-2</c:v>
                </c:pt>
                <c:pt idx="103">
                  <c:v>-2.0250474066930355</c:v>
                </c:pt>
                <c:pt idx="104">
                  <c:v>1.01060718333794</c:v>
                </c:pt>
                <c:pt idx="105">
                  <c:v>-2.13032662245043</c:v>
                </c:pt>
                <c:pt idx="106">
                  <c:v>-1.3992931299179139</c:v>
                </c:pt>
                <c:pt idx="107">
                  <c:v>-2.371386852910506</c:v>
                </c:pt>
                <c:pt idx="108">
                  <c:v>-1.45592776742444</c:v>
                </c:pt>
                <c:pt idx="109">
                  <c:v>0.44892070146233554</c:v>
                </c:pt>
                <c:pt idx="110">
                  <c:v>-1.0459941554763601</c:v>
                </c:pt>
                <c:pt idx="111">
                  <c:v>-1.32494947299909</c:v>
                </c:pt>
                <c:pt idx="112">
                  <c:v>-0.61360235863085</c:v>
                </c:pt>
                <c:pt idx="113">
                  <c:v>-1.0610847740427909</c:v>
                </c:pt>
                <c:pt idx="114">
                  <c:v>-0.36279163734738501</c:v>
                </c:pt>
                <c:pt idx="115">
                  <c:v>-0.89623315636880396</c:v>
                </c:pt>
                <c:pt idx="116">
                  <c:v>-0.9266897457639427</c:v>
                </c:pt>
                <c:pt idx="117">
                  <c:v>-1.7914362801059101</c:v>
                </c:pt>
                <c:pt idx="118">
                  <c:v>-5.22618400780245E-2</c:v>
                </c:pt>
                <c:pt idx="119">
                  <c:v>-5.22618400780245E-2</c:v>
                </c:pt>
                <c:pt idx="120">
                  <c:v>9.4941005729383202E-2</c:v>
                </c:pt>
                <c:pt idx="121">
                  <c:v>-1.5655697871670142</c:v>
                </c:pt>
                <c:pt idx="122">
                  <c:v>-7.3500953014727699E-2</c:v>
                </c:pt>
                <c:pt idx="123">
                  <c:v>-0.55077310212609643</c:v>
                </c:pt>
                <c:pt idx="124">
                  <c:v>-1.7626408007080947</c:v>
                </c:pt>
                <c:pt idx="125">
                  <c:v>-1.1324499856580932</c:v>
                </c:pt>
                <c:pt idx="126">
                  <c:v>-0.74125941963610842</c:v>
                </c:pt>
                <c:pt idx="127">
                  <c:v>-0.12586326298172801</c:v>
                </c:pt>
                <c:pt idx="128">
                  <c:v>0.36543329403216002</c:v>
                </c:pt>
                <c:pt idx="129">
                  <c:v>-9.3414160217612396E-2</c:v>
                </c:pt>
                <c:pt idx="130">
                  <c:v>0.47917267162996002</c:v>
                </c:pt>
                <c:pt idx="131">
                  <c:v>-0.22481869599785753</c:v>
                </c:pt>
                <c:pt idx="132">
                  <c:v>-1.45592776742444</c:v>
                </c:pt>
                <c:pt idx="133">
                  <c:v>0.55096670588050678</c:v>
                </c:pt>
                <c:pt idx="134">
                  <c:v>-0.12586326298172801</c:v>
                </c:pt>
                <c:pt idx="135">
                  <c:v>-2.13032662245043</c:v>
                </c:pt>
                <c:pt idx="136">
                  <c:v>-1.6487035577369</c:v>
                </c:pt>
                <c:pt idx="137">
                  <c:v>-0.36807579766525222</c:v>
                </c:pt>
                <c:pt idx="138">
                  <c:v>-1.6487035577369</c:v>
                </c:pt>
                <c:pt idx="139">
                  <c:v>-1.5869060618497901</c:v>
                </c:pt>
                <c:pt idx="140">
                  <c:v>-0.80026211800772395</c:v>
                </c:pt>
                <c:pt idx="141">
                  <c:v>-0.42452251446681799</c:v>
                </c:pt>
                <c:pt idx="142">
                  <c:v>0.162984011419332</c:v>
                </c:pt>
                <c:pt idx="143">
                  <c:v>0.77901335305574004</c:v>
                </c:pt>
                <c:pt idx="144">
                  <c:v>-1.5788733521265836</c:v>
                </c:pt>
                <c:pt idx="145">
                  <c:v>-1.53630798087114E-2</c:v>
                </c:pt>
                <c:pt idx="146">
                  <c:v>-1.0845883223157999</c:v>
                </c:pt>
                <c:pt idx="147">
                  <c:v>2.1339582825679299E-2</c:v>
                </c:pt>
                <c:pt idx="148">
                  <c:v>1.0688532693247399</c:v>
                </c:pt>
                <c:pt idx="149">
                  <c:v>9.4941005729383202E-2</c:v>
                </c:pt>
                <c:pt idx="150">
                  <c:v>-1.3414895009100363</c:v>
                </c:pt>
                <c:pt idx="151">
                  <c:v>-1.3309584098328422</c:v>
                </c:pt>
                <c:pt idx="152">
                  <c:v>2.9045269120251498</c:v>
                </c:pt>
                <c:pt idx="153">
                  <c:v>-0.63355188930106898</c:v>
                </c:pt>
                <c:pt idx="154">
                  <c:v>1.8103024881727401</c:v>
                </c:pt>
                <c:pt idx="155">
                  <c:v>-6.5651880665942741E-2</c:v>
                </c:pt>
                <c:pt idx="156">
                  <c:v>-1.98127373139085E-2</c:v>
                </c:pt>
                <c:pt idx="157">
                  <c:v>-0.12586326298172801</c:v>
                </c:pt>
                <c:pt idx="158">
                  <c:v>-0.12586326298172801</c:v>
                </c:pt>
                <c:pt idx="159">
                  <c:v>-1.5810578889426896</c:v>
                </c:pt>
                <c:pt idx="160">
                  <c:v>-1.1861891904784201</c:v>
                </c:pt>
                <c:pt idx="161">
                  <c:v>-1.4707268159288818</c:v>
                </c:pt>
                <c:pt idx="162">
                  <c:v>-2.1277684691502801</c:v>
                </c:pt>
                <c:pt idx="163">
                  <c:v>-1.4397032160423799</c:v>
                </c:pt>
                <c:pt idx="164">
                  <c:v>-1.4676531622283699</c:v>
                </c:pt>
                <c:pt idx="165">
                  <c:v>-0.69721185625350601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D4-4F15-B389-13B97F966037}"/>
            </c:ext>
          </c:extLst>
        </c:ser>
        <c:ser>
          <c:idx val="6"/>
          <c:order val="6"/>
          <c:tx>
            <c:strRef>
              <c:f>[2]Insecticides!$I$1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[2]Insecticides!$I$2:$I$167</c:f>
              <c:numCache>
                <c:formatCode>General</c:formatCode>
                <c:ptCount val="166"/>
                <c:pt idx="0">
                  <c:v>-0.72912894778808801</c:v>
                </c:pt>
                <c:pt idx="1">
                  <c:v>2.0061575112989098</c:v>
                </c:pt>
                <c:pt idx="2">
                  <c:v>0.85328551748447401</c:v>
                </c:pt>
                <c:pt idx="3">
                  <c:v>1.09348994712189</c:v>
                </c:pt>
                <c:pt idx="4">
                  <c:v>0.44837836237448198</c:v>
                </c:pt>
                <c:pt idx="5">
                  <c:v>0.79524995525254383</c:v>
                </c:pt>
                <c:pt idx="6">
                  <c:v>1.1382345329079899</c:v>
                </c:pt>
                <c:pt idx="7">
                  <c:v>4.8070866134583996</c:v>
                </c:pt>
                <c:pt idx="8">
                  <c:v>0.69996967957574796</c:v>
                </c:pt>
                <c:pt idx="9">
                  <c:v>1.1830487585154099</c:v>
                </c:pt>
                <c:pt idx="10">
                  <c:v>0.18608009903525299</c:v>
                </c:pt>
                <c:pt idx="11">
                  <c:v>1.9146141680831399</c:v>
                </c:pt>
                <c:pt idx="12">
                  <c:v>1.0009651880902199</c:v>
                </c:pt>
                <c:pt idx="13">
                  <c:v>1.47552824129881</c:v>
                </c:pt>
                <c:pt idx="14">
                  <c:v>0.31217622943147399</c:v>
                </c:pt>
                <c:pt idx="15">
                  <c:v>0.72371786735280697</c:v>
                </c:pt>
                <c:pt idx="16">
                  <c:v>0.72369108528980797</c:v>
                </c:pt>
                <c:pt idx="17">
                  <c:v>-0.25604109231765698</c:v>
                </c:pt>
                <c:pt idx="18">
                  <c:v>-0.15620472388405701</c:v>
                </c:pt>
                <c:pt idx="19">
                  <c:v>0.97364848408802895</c:v>
                </c:pt>
                <c:pt idx="20">
                  <c:v>2.3036851940665599</c:v>
                </c:pt>
                <c:pt idx="21">
                  <c:v>0.36056578789798799</c:v>
                </c:pt>
                <c:pt idx="22">
                  <c:v>0.72382531917150705</c:v>
                </c:pt>
                <c:pt idx="23">
                  <c:v>0.83037230796797101</c:v>
                </c:pt>
                <c:pt idx="24">
                  <c:v>-0.32052123981457697</c:v>
                </c:pt>
                <c:pt idx="25">
                  <c:v>0.75056121383138397</c:v>
                </c:pt>
                <c:pt idx="26">
                  <c:v>-1.00570034495772</c:v>
                </c:pt>
                <c:pt idx="27">
                  <c:v>1.0603479870687798</c:v>
                </c:pt>
                <c:pt idx="28">
                  <c:v>0.109194875930045</c:v>
                </c:pt>
                <c:pt idx="29">
                  <c:v>1.6363924319145799</c:v>
                </c:pt>
                <c:pt idx="30">
                  <c:v>1.66954296208166</c:v>
                </c:pt>
                <c:pt idx="31">
                  <c:v>6.1610113568129198E-2</c:v>
                </c:pt>
                <c:pt idx="32">
                  <c:v>2.5165595900262399</c:v>
                </c:pt>
                <c:pt idx="33">
                  <c:v>1.8416137566262201</c:v>
                </c:pt>
                <c:pt idx="34">
                  <c:v>0.89440151110166</c:v>
                </c:pt>
                <c:pt idx="35">
                  <c:v>1.94538293352019</c:v>
                </c:pt>
                <c:pt idx="36">
                  <c:v>1.21399312831541</c:v>
                </c:pt>
                <c:pt idx="37">
                  <c:v>0.86687023077727698</c:v>
                </c:pt>
                <c:pt idx="38">
                  <c:v>-0.2229244630835</c:v>
                </c:pt>
                <c:pt idx="39">
                  <c:v>0.23501448313603601</c:v>
                </c:pt>
                <c:pt idx="40">
                  <c:v>1.00071969622832</c:v>
                </c:pt>
                <c:pt idx="41">
                  <c:v>0.61023884431924202</c:v>
                </c:pt>
                <c:pt idx="42">
                  <c:v>0.71255831820054205</c:v>
                </c:pt>
                <c:pt idx="43">
                  <c:v>0.66885400568334408</c:v>
                </c:pt>
                <c:pt idx="44">
                  <c:v>1.15323681395439</c:v>
                </c:pt>
                <c:pt idx="45">
                  <c:v>1.5396506838352799</c:v>
                </c:pt>
                <c:pt idx="46">
                  <c:v>-0.21076246840275001</c:v>
                </c:pt>
                <c:pt idx="47">
                  <c:v>-0.94483009866754197</c:v>
                </c:pt>
                <c:pt idx="48">
                  <c:v>-0.310070979003015</c:v>
                </c:pt>
                <c:pt idx="49">
                  <c:v>1.3851674734708883</c:v>
                </c:pt>
                <c:pt idx="50">
                  <c:v>0.15195618539002101</c:v>
                </c:pt>
                <c:pt idx="51">
                  <c:v>1.80509458421262</c:v>
                </c:pt>
                <c:pt idx="52">
                  <c:v>0.80360979287179701</c:v>
                </c:pt>
                <c:pt idx="53">
                  <c:v>1.3034121339903999</c:v>
                </c:pt>
                <c:pt idx="54">
                  <c:v>1.5186517065927501</c:v>
                </c:pt>
                <c:pt idx="55">
                  <c:v>-4.9145152884300103E-3</c:v>
                </c:pt>
                <c:pt idx="56">
                  <c:v>0.93733316452793503</c:v>
                </c:pt>
                <c:pt idx="57">
                  <c:v>1.5221233669413901</c:v>
                </c:pt>
                <c:pt idx="58">
                  <c:v>0.60739998730338496</c:v>
                </c:pt>
                <c:pt idx="59">
                  <c:v>9.8527842410344096E-2</c:v>
                </c:pt>
                <c:pt idx="60">
                  <c:v>0.72543959815944703</c:v>
                </c:pt>
                <c:pt idx="61">
                  <c:v>0.72554536329011099</c:v>
                </c:pt>
                <c:pt idx="62">
                  <c:v>1.3745218619569</c:v>
                </c:pt>
                <c:pt idx="63">
                  <c:v>2.30956284380777</c:v>
                </c:pt>
                <c:pt idx="64">
                  <c:v>0.91491970742672002</c:v>
                </c:pt>
                <c:pt idx="65">
                  <c:v>-0.31078477240447899</c:v>
                </c:pt>
                <c:pt idx="66">
                  <c:v>7.9133421149097494E-2</c:v>
                </c:pt>
                <c:pt idx="67">
                  <c:v>0.93026246791683398</c:v>
                </c:pt>
                <c:pt idx="68">
                  <c:v>0.89833714386458097</c:v>
                </c:pt>
                <c:pt idx="69">
                  <c:v>1.04566574016865</c:v>
                </c:pt>
                <c:pt idx="70">
                  <c:v>0.50999722382162904</c:v>
                </c:pt>
                <c:pt idx="71">
                  <c:v>1.8068278750425499</c:v>
                </c:pt>
                <c:pt idx="72">
                  <c:v>1.09348994712189</c:v>
                </c:pt>
                <c:pt idx="73">
                  <c:v>1.5175723314622527</c:v>
                </c:pt>
                <c:pt idx="74">
                  <c:v>0.71788503238826396</c:v>
                </c:pt>
                <c:pt idx="75">
                  <c:v>1.8887459335888535</c:v>
                </c:pt>
                <c:pt idx="76">
                  <c:v>2.0548100294018798</c:v>
                </c:pt>
                <c:pt idx="77">
                  <c:v>1.15832668169581</c:v>
                </c:pt>
                <c:pt idx="78">
                  <c:v>0.78428135024362999</c:v>
                </c:pt>
                <c:pt idx="79">
                  <c:v>1.89760293914582</c:v>
                </c:pt>
                <c:pt idx="80">
                  <c:v>1.08516898067283</c:v>
                </c:pt>
                <c:pt idx="81">
                  <c:v>0.48720283835057399</c:v>
                </c:pt>
                <c:pt idx="82">
                  <c:v>1.8686384832140299</c:v>
                </c:pt>
                <c:pt idx="83">
                  <c:v>2.0703488043476299</c:v>
                </c:pt>
                <c:pt idx="84">
                  <c:v>1.8091421954793567</c:v>
                </c:pt>
                <c:pt idx="85">
                  <c:v>1.9985438777801099</c:v>
                </c:pt>
                <c:pt idx="86">
                  <c:v>0.13954178592604699</c:v>
                </c:pt>
                <c:pt idx="87">
                  <c:v>0.285622889000408</c:v>
                </c:pt>
                <c:pt idx="88">
                  <c:v>1.8360352508175</c:v>
                </c:pt>
                <c:pt idx="89">
                  <c:v>0.455035343961809</c:v>
                </c:pt>
                <c:pt idx="90">
                  <c:v>-0.60764414919555698</c:v>
                </c:pt>
                <c:pt idx="91">
                  <c:v>1.8655253994196499</c:v>
                </c:pt>
                <c:pt idx="92">
                  <c:v>1.30706489823025</c:v>
                </c:pt>
                <c:pt idx="93">
                  <c:v>0.96666971759922404</c:v>
                </c:pt>
                <c:pt idx="94">
                  <c:v>0.81488538268839095</c:v>
                </c:pt>
                <c:pt idx="95">
                  <c:v>0.40094940953660002</c:v>
                </c:pt>
                <c:pt idx="96">
                  <c:v>1.65331360826856</c:v>
                </c:pt>
                <c:pt idx="97">
                  <c:v>0.15607495695585399</c:v>
                </c:pt>
                <c:pt idx="98">
                  <c:v>1.22347492571126</c:v>
                </c:pt>
                <c:pt idx="99">
                  <c:v>0.27727099290413498</c:v>
                </c:pt>
                <c:pt idx="100">
                  <c:v>2.6324796139243101</c:v>
                </c:pt>
                <c:pt idx="101">
                  <c:v>0.43925050912265462</c:v>
                </c:pt>
                <c:pt idx="102">
                  <c:v>0.49489480740876601</c:v>
                </c:pt>
                <c:pt idx="103">
                  <c:v>1.28771267596715</c:v>
                </c:pt>
                <c:pt idx="104">
                  <c:v>-0.85937607125187698</c:v>
                </c:pt>
                <c:pt idx="105">
                  <c:v>-0.14681400307094794</c:v>
                </c:pt>
                <c:pt idx="106">
                  <c:v>0.90295120945252305</c:v>
                </c:pt>
                <c:pt idx="107">
                  <c:v>0.50544443238998404</c:v>
                </c:pt>
                <c:pt idx="108">
                  <c:v>2.894017820533243</c:v>
                </c:pt>
                <c:pt idx="109">
                  <c:v>0.459852214231673</c:v>
                </c:pt>
                <c:pt idx="110">
                  <c:v>0.64337769497016495</c:v>
                </c:pt>
                <c:pt idx="111">
                  <c:v>0.94104871136565305</c:v>
                </c:pt>
                <c:pt idx="112">
                  <c:v>0.69199860341433395</c:v>
                </c:pt>
                <c:pt idx="113">
                  <c:v>1.8626707438965899</c:v>
                </c:pt>
                <c:pt idx="114">
                  <c:v>1.2906379462873101</c:v>
                </c:pt>
                <c:pt idx="115">
                  <c:v>1.24774481251602</c:v>
                </c:pt>
                <c:pt idx="116">
                  <c:v>-0.38262170141366703</c:v>
                </c:pt>
                <c:pt idx="117">
                  <c:v>1.2860832101242099</c:v>
                </c:pt>
                <c:pt idx="118">
                  <c:v>-3.86256457897797E-2</c:v>
                </c:pt>
                <c:pt idx="119">
                  <c:v>-5.4221727033045397E-2</c:v>
                </c:pt>
                <c:pt idx="120">
                  <c:v>-0.56202694163969202</c:v>
                </c:pt>
                <c:pt idx="121">
                  <c:v>1.4005719455720183</c:v>
                </c:pt>
                <c:pt idx="122">
                  <c:v>0.34030047521276602</c:v>
                </c:pt>
                <c:pt idx="123">
                  <c:v>0.73624617909506984</c:v>
                </c:pt>
                <c:pt idx="124">
                  <c:v>0.37265596234653597</c:v>
                </c:pt>
                <c:pt idx="125">
                  <c:v>6.4554742364952844E-2</c:v>
                </c:pt>
                <c:pt idx="126">
                  <c:v>1.5210051174596499</c:v>
                </c:pt>
                <c:pt idx="127">
                  <c:v>-0.54452620720787903</c:v>
                </c:pt>
                <c:pt idx="128">
                  <c:v>0.546691952203747</c:v>
                </c:pt>
                <c:pt idx="129">
                  <c:v>0.40094940953660002</c:v>
                </c:pt>
                <c:pt idx="130">
                  <c:v>-0.115222819272938</c:v>
                </c:pt>
                <c:pt idx="131">
                  <c:v>1.28771267596715</c:v>
                </c:pt>
                <c:pt idx="132">
                  <c:v>1.2781515209093901</c:v>
                </c:pt>
                <c:pt idx="133">
                  <c:v>-0.65390088491424403</c:v>
                </c:pt>
                <c:pt idx="134">
                  <c:v>0.60417323534013345</c:v>
                </c:pt>
                <c:pt idx="135">
                  <c:v>0.83382562763243695</c:v>
                </c:pt>
                <c:pt idx="136">
                  <c:v>0.71139435280008401</c:v>
                </c:pt>
                <c:pt idx="137">
                  <c:v>2.1217032200856401</c:v>
                </c:pt>
                <c:pt idx="138">
                  <c:v>0.85328551748447401</c:v>
                </c:pt>
                <c:pt idx="139">
                  <c:v>1.1446106819625399</c:v>
                </c:pt>
                <c:pt idx="140">
                  <c:v>0.72198076814644996</c:v>
                </c:pt>
                <c:pt idx="141">
                  <c:v>-0.293589854290154</c:v>
                </c:pt>
                <c:pt idx="142">
                  <c:v>0.43201187756272602</c:v>
                </c:pt>
                <c:pt idx="143">
                  <c:v>0.60040962098861705</c:v>
                </c:pt>
                <c:pt idx="144">
                  <c:v>0.83382562763243695</c:v>
                </c:pt>
                <c:pt idx="145">
                  <c:v>0.53334819092151098</c:v>
                </c:pt>
                <c:pt idx="146">
                  <c:v>1.68766251175182</c:v>
                </c:pt>
                <c:pt idx="147">
                  <c:v>0.48849110906735699</c:v>
                </c:pt>
                <c:pt idx="148">
                  <c:v>-0.76924227240945697</c:v>
                </c:pt>
                <c:pt idx="149">
                  <c:v>0.49148500492349401</c:v>
                </c:pt>
                <c:pt idx="150">
                  <c:v>0.95322867377340403</c:v>
                </c:pt>
                <c:pt idx="151">
                  <c:v>1.1357002395223299</c:v>
                </c:pt>
                <c:pt idx="152">
                  <c:v>-0.57021189995239896</c:v>
                </c:pt>
                <c:pt idx="153">
                  <c:v>1.8413129691305301</c:v>
                </c:pt>
                <c:pt idx="154">
                  <c:v>-0.30563301480465199</c:v>
                </c:pt>
                <c:pt idx="155">
                  <c:v>1.21560573255334</c:v>
                </c:pt>
                <c:pt idx="156">
                  <c:v>0.47399893522696801</c:v>
                </c:pt>
                <c:pt idx="157">
                  <c:v>0.49179372847096658</c:v>
                </c:pt>
                <c:pt idx="158">
                  <c:v>0.48067579531517879</c:v>
                </c:pt>
                <c:pt idx="159">
                  <c:v>0.83382562763243695</c:v>
                </c:pt>
                <c:pt idx="160">
                  <c:v>1.44567368069319</c:v>
                </c:pt>
                <c:pt idx="161">
                  <c:v>0.74000183395976704</c:v>
                </c:pt>
                <c:pt idx="162">
                  <c:v>1.0184683231686</c:v>
                </c:pt>
                <c:pt idx="163">
                  <c:v>1.2570291957756701</c:v>
                </c:pt>
                <c:pt idx="164">
                  <c:v>0.84600264212355403</c:v>
                </c:pt>
                <c:pt idx="165">
                  <c:v>1.27655525678813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D4-4F15-B389-13B97F966037}"/>
            </c:ext>
          </c:extLst>
        </c:ser>
        <c:ser>
          <c:idx val="7"/>
          <c:order val="7"/>
          <c:tx>
            <c:strRef>
              <c:f>[2]Insecticides!$J$1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[2]Insecticides!$J$2:$J$167</c:f>
              <c:numCache>
                <c:formatCode>General</c:formatCode>
                <c:ptCount val="166"/>
                <c:pt idx="0">
                  <c:v>-3.89046777325186E-2</c:v>
                </c:pt>
                <c:pt idx="1">
                  <c:v>0.97928403108371764</c:v>
                </c:pt>
                <c:pt idx="2">
                  <c:v>-5.3816408928247003E-2</c:v>
                </c:pt>
                <c:pt idx="3">
                  <c:v>-5.3816408928247003E-2</c:v>
                </c:pt>
                <c:pt idx="4">
                  <c:v>0.24567531997771841</c:v>
                </c:pt>
                <c:pt idx="5">
                  <c:v>-3.89046777325186E-2</c:v>
                </c:pt>
                <c:pt idx="6">
                  <c:v>0.47395329322454299</c:v>
                </c:pt>
                <c:pt idx="7">
                  <c:v>-0.45754982236453301</c:v>
                </c:pt>
                <c:pt idx="8">
                  <c:v>-3.89046777325186E-2</c:v>
                </c:pt>
                <c:pt idx="9">
                  <c:v>0.42593450557316892</c:v>
                </c:pt>
                <c:pt idx="10">
                  <c:v>-3.89046777325186E-2</c:v>
                </c:pt>
                <c:pt idx="11">
                  <c:v>-4.6360543330382802E-2</c:v>
                </c:pt>
                <c:pt idx="12">
                  <c:v>-3.89046777325186E-2</c:v>
                </c:pt>
                <c:pt idx="13">
                  <c:v>-0.17017631923441456</c:v>
                </c:pt>
                <c:pt idx="14">
                  <c:v>-3.89046777325186E-2</c:v>
                </c:pt>
                <c:pt idx="15">
                  <c:v>-0.10035585848888573</c:v>
                </c:pt>
                <c:pt idx="16">
                  <c:v>0.74902237782541725</c:v>
                </c:pt>
                <c:pt idx="17">
                  <c:v>0.73157542635399297</c:v>
                </c:pt>
                <c:pt idx="18">
                  <c:v>-1.4227233697859205</c:v>
                </c:pt>
                <c:pt idx="19">
                  <c:v>1.79981404081476</c:v>
                </c:pt>
                <c:pt idx="20">
                  <c:v>-3.89046777325186E-2</c:v>
                </c:pt>
                <c:pt idx="21">
                  <c:v>1.3847946252308401</c:v>
                </c:pt>
                <c:pt idx="22">
                  <c:v>1.3847946252308401</c:v>
                </c:pt>
                <c:pt idx="23">
                  <c:v>1.7871256582175175</c:v>
                </c:pt>
                <c:pt idx="24">
                  <c:v>-3.89046777325186E-2</c:v>
                </c:pt>
                <c:pt idx="25">
                  <c:v>-0.40770488860343512</c:v>
                </c:pt>
                <c:pt idx="26">
                  <c:v>-4.6360543330382802E-2</c:v>
                </c:pt>
                <c:pt idx="27">
                  <c:v>1.2327113736052171</c:v>
                </c:pt>
                <c:pt idx="28">
                  <c:v>1.0163956736355129</c:v>
                </c:pt>
                <c:pt idx="29">
                  <c:v>-3.89046777325186E-2</c:v>
                </c:pt>
                <c:pt idx="30">
                  <c:v>-1.0067125321984096</c:v>
                </c:pt>
                <c:pt idx="31">
                  <c:v>-0.52407785693185627</c:v>
                </c:pt>
                <c:pt idx="32">
                  <c:v>-4.6360543330382802E-2</c:v>
                </c:pt>
                <c:pt idx="33">
                  <c:v>1.2258311423387775</c:v>
                </c:pt>
                <c:pt idx="34">
                  <c:v>1.0293339367282499</c:v>
                </c:pt>
                <c:pt idx="35">
                  <c:v>-0.43518222557094</c:v>
                </c:pt>
                <c:pt idx="36">
                  <c:v>1.3338509673555357</c:v>
                </c:pt>
                <c:pt idx="37">
                  <c:v>1.79981404081476</c:v>
                </c:pt>
                <c:pt idx="38">
                  <c:v>-3.89046777325186E-2</c:v>
                </c:pt>
                <c:pt idx="39">
                  <c:v>-4.6360543330382802E-2</c:v>
                </c:pt>
                <c:pt idx="40">
                  <c:v>0.47302500810812642</c:v>
                </c:pt>
                <c:pt idx="41">
                  <c:v>-0.89380216789226541</c:v>
                </c:pt>
                <c:pt idx="42">
                  <c:v>-5.3816408928247003E-2</c:v>
                </c:pt>
                <c:pt idx="43">
                  <c:v>-0.44263809116880398</c:v>
                </c:pt>
                <c:pt idx="44">
                  <c:v>4.8332020987331248E-2</c:v>
                </c:pt>
                <c:pt idx="45">
                  <c:v>-4.6360543330382802E-2</c:v>
                </c:pt>
                <c:pt idx="46">
                  <c:v>0.73157542635399297</c:v>
                </c:pt>
                <c:pt idx="47">
                  <c:v>1.0993547635079968</c:v>
                </c:pt>
                <c:pt idx="48">
                  <c:v>0.31498587546909018</c:v>
                </c:pt>
                <c:pt idx="49">
                  <c:v>-0.29410822288214344</c:v>
                </c:pt>
                <c:pt idx="50">
                  <c:v>1.04983564269968</c:v>
                </c:pt>
                <c:pt idx="51">
                  <c:v>-0.43518222557094</c:v>
                </c:pt>
                <c:pt idx="52">
                  <c:v>2.6459061478724215</c:v>
                </c:pt>
                <c:pt idx="53">
                  <c:v>-4.6360543330382802E-2</c:v>
                </c:pt>
                <c:pt idx="54">
                  <c:v>-0.44263084145457476</c:v>
                </c:pt>
                <c:pt idx="55">
                  <c:v>1.0218780711303901</c:v>
                </c:pt>
                <c:pt idx="56">
                  <c:v>2.2919228632296669</c:v>
                </c:pt>
                <c:pt idx="57">
                  <c:v>0.43356957886618996</c:v>
                </c:pt>
                <c:pt idx="58">
                  <c:v>-4.6360543330382802E-2</c:v>
                </c:pt>
                <c:pt idx="59">
                  <c:v>-3.89046777325186E-2</c:v>
                </c:pt>
                <c:pt idx="60">
                  <c:v>-0.45009395676666802</c:v>
                </c:pt>
                <c:pt idx="61">
                  <c:v>-4.6360543330382802E-2</c:v>
                </c:pt>
                <c:pt idx="62">
                  <c:v>1.79981404081476</c:v>
                </c:pt>
                <c:pt idx="63">
                  <c:v>-4.6360543330382802E-2</c:v>
                </c:pt>
                <c:pt idx="64">
                  <c:v>0.34275374411343501</c:v>
                </c:pt>
                <c:pt idx="65">
                  <c:v>-4.6360543330382802E-2</c:v>
                </c:pt>
                <c:pt idx="66">
                  <c:v>-3.89046777325186E-2</c:v>
                </c:pt>
                <c:pt idx="67">
                  <c:v>1.79981404081476</c:v>
                </c:pt>
                <c:pt idx="68">
                  <c:v>-5.3816408928247003E-2</c:v>
                </c:pt>
                <c:pt idx="69">
                  <c:v>1.8072699064126301</c:v>
                </c:pt>
                <c:pt idx="70">
                  <c:v>0.41309080140912702</c:v>
                </c:pt>
                <c:pt idx="71">
                  <c:v>-0.3694609528946593</c:v>
                </c:pt>
                <c:pt idx="72">
                  <c:v>-5.3816408928247003E-2</c:v>
                </c:pt>
                <c:pt idx="73">
                  <c:v>0.57192999378484544</c:v>
                </c:pt>
                <c:pt idx="74">
                  <c:v>-3.89046777325186E-2</c:v>
                </c:pt>
                <c:pt idx="75">
                  <c:v>1.0218780711303901</c:v>
                </c:pt>
                <c:pt idx="76">
                  <c:v>1.3716584911385805</c:v>
                </c:pt>
                <c:pt idx="77">
                  <c:v>0.52291677576001305</c:v>
                </c:pt>
                <c:pt idx="78">
                  <c:v>0.77567272587189606</c:v>
                </c:pt>
                <c:pt idx="79">
                  <c:v>0.47395329322454299</c:v>
                </c:pt>
                <c:pt idx="80">
                  <c:v>1.79981404081476</c:v>
                </c:pt>
                <c:pt idx="81">
                  <c:v>-3.89046777325186E-2</c:v>
                </c:pt>
                <c:pt idx="82">
                  <c:v>1.8072699064126301</c:v>
                </c:pt>
                <c:pt idx="83">
                  <c:v>-0.25600518774604719</c:v>
                </c:pt>
                <c:pt idx="84">
                  <c:v>0.77135363458995698</c:v>
                </c:pt>
                <c:pt idx="85">
                  <c:v>0.30428327476036721</c:v>
                </c:pt>
                <c:pt idx="86">
                  <c:v>-3.89046777325186E-2</c:v>
                </c:pt>
                <c:pt idx="87">
                  <c:v>1.9592128954265031</c:v>
                </c:pt>
                <c:pt idx="88">
                  <c:v>1.0218780711303901</c:v>
                </c:pt>
                <c:pt idx="89">
                  <c:v>0.73903129195185702</c:v>
                </c:pt>
                <c:pt idx="90">
                  <c:v>-0.465005687962397</c:v>
                </c:pt>
                <c:pt idx="91">
                  <c:v>1.5421919076853099</c:v>
                </c:pt>
                <c:pt idx="92">
                  <c:v>1.7923581752169</c:v>
                </c:pt>
                <c:pt idx="93">
                  <c:v>-5.3816408928247003E-2</c:v>
                </c:pt>
                <c:pt idx="94">
                  <c:v>-5.3816408928247003E-2</c:v>
                </c:pt>
                <c:pt idx="95">
                  <c:v>-4.6360543330382802E-2</c:v>
                </c:pt>
                <c:pt idx="96">
                  <c:v>1.7136471642144988</c:v>
                </c:pt>
                <c:pt idx="97">
                  <c:v>0.73903129195185702</c:v>
                </c:pt>
                <c:pt idx="98">
                  <c:v>1.79981404081476</c:v>
                </c:pt>
                <c:pt idx="99">
                  <c:v>-4.6360543330382802E-2</c:v>
                </c:pt>
                <c:pt idx="100">
                  <c:v>-3.89046777325186E-2</c:v>
                </c:pt>
                <c:pt idx="101">
                  <c:v>-0.33890074126098924</c:v>
                </c:pt>
                <c:pt idx="102">
                  <c:v>-0.7289850892931673</c:v>
                </c:pt>
                <c:pt idx="103">
                  <c:v>2.3339745359486326</c:v>
                </c:pt>
                <c:pt idx="104">
                  <c:v>-0.42772635997307601</c:v>
                </c:pt>
                <c:pt idx="105">
                  <c:v>-1.1615842081087591</c:v>
                </c:pt>
                <c:pt idx="106">
                  <c:v>1.5899830046903123</c:v>
                </c:pt>
                <c:pt idx="107">
                  <c:v>1.628613147089494</c:v>
                </c:pt>
                <c:pt idx="108">
                  <c:v>-0.11773823662641636</c:v>
                </c:pt>
                <c:pt idx="109">
                  <c:v>-3.89046777325186E-2</c:v>
                </c:pt>
                <c:pt idx="110">
                  <c:v>0.47395329322454299</c:v>
                </c:pt>
                <c:pt idx="111">
                  <c:v>-0.43518222557094</c:v>
                </c:pt>
                <c:pt idx="112">
                  <c:v>0.33529787851557102</c:v>
                </c:pt>
                <c:pt idx="113">
                  <c:v>1.1150064850128896</c:v>
                </c:pt>
                <c:pt idx="114">
                  <c:v>1.4623502220806381</c:v>
                </c:pt>
                <c:pt idx="115">
                  <c:v>0.81864398521657478</c:v>
                </c:pt>
                <c:pt idx="116">
                  <c:v>2.0996391929584073</c:v>
                </c:pt>
                <c:pt idx="117">
                  <c:v>1.7923581752169</c:v>
                </c:pt>
                <c:pt idx="118">
                  <c:v>-3.89046777325186E-2</c:v>
                </c:pt>
                <c:pt idx="119">
                  <c:v>-0.42772635997307601</c:v>
                </c:pt>
                <c:pt idx="120">
                  <c:v>-3.89046777325186E-2</c:v>
                </c:pt>
                <c:pt idx="121">
                  <c:v>0.51361145888060999</c:v>
                </c:pt>
                <c:pt idx="122">
                  <c:v>0.50549373424454114</c:v>
                </c:pt>
                <c:pt idx="123">
                  <c:v>-1.8587519577454055</c:v>
                </c:pt>
                <c:pt idx="124">
                  <c:v>1.1691733375457432</c:v>
                </c:pt>
                <c:pt idx="125">
                  <c:v>1.1685800100058881</c:v>
                </c:pt>
                <c:pt idx="126">
                  <c:v>0.73903129195185702</c:v>
                </c:pt>
                <c:pt idx="127">
                  <c:v>0.47395329322454299</c:v>
                </c:pt>
                <c:pt idx="128">
                  <c:v>-4.6360543330382802E-2</c:v>
                </c:pt>
                <c:pt idx="129">
                  <c:v>-4.6360543330382802E-2</c:v>
                </c:pt>
                <c:pt idx="130">
                  <c:v>-4.6360543330382802E-2</c:v>
                </c:pt>
                <c:pt idx="131">
                  <c:v>-5.3816408928247003E-2</c:v>
                </c:pt>
                <c:pt idx="132">
                  <c:v>-5.3816408928247003E-2</c:v>
                </c:pt>
                <c:pt idx="133">
                  <c:v>1.1452013596965127</c:v>
                </c:pt>
                <c:pt idx="134">
                  <c:v>0.47395329322454299</c:v>
                </c:pt>
                <c:pt idx="135">
                  <c:v>-5.3816408928247003E-2</c:v>
                </c:pt>
                <c:pt idx="136">
                  <c:v>-3.8875078349740022E-2</c:v>
                </c:pt>
                <c:pt idx="137">
                  <c:v>-0.35391276599793731</c:v>
                </c:pt>
                <c:pt idx="138">
                  <c:v>-5.3816408928247003E-2</c:v>
                </c:pt>
                <c:pt idx="139">
                  <c:v>-6.1272274526111198E-2</c:v>
                </c:pt>
                <c:pt idx="140">
                  <c:v>0.47395329322454299</c:v>
                </c:pt>
                <c:pt idx="141">
                  <c:v>-0.10146962936159376</c:v>
                </c:pt>
                <c:pt idx="142">
                  <c:v>-0.35527289358853587</c:v>
                </c:pt>
                <c:pt idx="143">
                  <c:v>-4.6360543330382802E-2</c:v>
                </c:pt>
                <c:pt idx="144">
                  <c:v>-5.3816408928247003E-2</c:v>
                </c:pt>
                <c:pt idx="145">
                  <c:v>-4.6360543330382802E-2</c:v>
                </c:pt>
                <c:pt idx="146">
                  <c:v>1.4184482241720699</c:v>
                </c:pt>
                <c:pt idx="147">
                  <c:v>-3.89046777325186E-2</c:v>
                </c:pt>
                <c:pt idx="148">
                  <c:v>-4.6360543330382802E-2</c:v>
                </c:pt>
                <c:pt idx="149">
                  <c:v>-3.89046777325186E-2</c:v>
                </c:pt>
                <c:pt idx="150">
                  <c:v>0.67323375591066981</c:v>
                </c:pt>
                <c:pt idx="151">
                  <c:v>0.72963844354626417</c:v>
                </c:pt>
                <c:pt idx="152">
                  <c:v>-3.89046777325186E-2</c:v>
                </c:pt>
                <c:pt idx="153">
                  <c:v>2.3647796715474501</c:v>
                </c:pt>
                <c:pt idx="154">
                  <c:v>-4.6360543330382802E-2</c:v>
                </c:pt>
                <c:pt idx="155">
                  <c:v>1.9071958732904424</c:v>
                </c:pt>
                <c:pt idx="156">
                  <c:v>-0.42772635997307601</c:v>
                </c:pt>
                <c:pt idx="157">
                  <c:v>-3.89046777325186E-2</c:v>
                </c:pt>
                <c:pt idx="158">
                  <c:v>-3.89046777325186E-2</c:v>
                </c:pt>
                <c:pt idx="159">
                  <c:v>-5.3816408928247003E-2</c:v>
                </c:pt>
                <c:pt idx="160">
                  <c:v>0.43482791117691288</c:v>
                </c:pt>
                <c:pt idx="161">
                  <c:v>0.41857488657742881</c:v>
                </c:pt>
                <c:pt idx="162">
                  <c:v>0.73157542635399297</c:v>
                </c:pt>
                <c:pt idx="163">
                  <c:v>1.0218780711303901</c:v>
                </c:pt>
                <c:pt idx="164">
                  <c:v>0.73903129195185702</c:v>
                </c:pt>
                <c:pt idx="165">
                  <c:v>1.0218780711303901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CD4-4F15-B389-13B97F966037}"/>
            </c:ext>
          </c:extLst>
        </c:ser>
        <c:ser>
          <c:idx val="8"/>
          <c:order val="8"/>
          <c:tx>
            <c:strRef>
              <c:f>[2]Insecticides!$K$1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[2]Insecticides!$K$2:$K$167</c:f>
              <c:numCache>
                <c:formatCode>General</c:formatCode>
                <c:ptCount val="166"/>
                <c:pt idx="0">
                  <c:v>0.56084261732669305</c:v>
                </c:pt>
                <c:pt idx="1">
                  <c:v>2.1254921200704602</c:v>
                </c:pt>
                <c:pt idx="2">
                  <c:v>0.50143149169842105</c:v>
                </c:pt>
                <c:pt idx="3">
                  <c:v>-1.39439116037429</c:v>
                </c:pt>
                <c:pt idx="4">
                  <c:v>-1.4208426605771622</c:v>
                </c:pt>
                <c:pt idx="5">
                  <c:v>0.62011426042946205</c:v>
                </c:pt>
                <c:pt idx="6">
                  <c:v>0.85539919794977004</c:v>
                </c:pt>
                <c:pt idx="7">
                  <c:v>1.58843932382848</c:v>
                </c:pt>
                <c:pt idx="8">
                  <c:v>2.4073144777001398</c:v>
                </c:pt>
                <c:pt idx="9">
                  <c:v>0.24581381755375101</c:v>
                </c:pt>
                <c:pt idx="10">
                  <c:v>0.64131557214577295</c:v>
                </c:pt>
                <c:pt idx="11">
                  <c:v>0.61967450542216396</c:v>
                </c:pt>
                <c:pt idx="12">
                  <c:v>0.451854360150728</c:v>
                </c:pt>
                <c:pt idx="13">
                  <c:v>0.650280850530776</c:v>
                </c:pt>
                <c:pt idx="14">
                  <c:v>0.77718887015772897</c:v>
                </c:pt>
                <c:pt idx="15">
                  <c:v>1.35069245626472</c:v>
                </c:pt>
                <c:pt idx="16">
                  <c:v>1.3018643464831978</c:v>
                </c:pt>
                <c:pt idx="17">
                  <c:v>0.50474521301536601</c:v>
                </c:pt>
                <c:pt idx="18">
                  <c:v>0.401054690641443</c:v>
                </c:pt>
                <c:pt idx="19">
                  <c:v>2.31997300985467</c:v>
                </c:pt>
                <c:pt idx="20">
                  <c:v>-1.40324919858723</c:v>
                </c:pt>
                <c:pt idx="21">
                  <c:v>0.42021850939024902</c:v>
                </c:pt>
                <c:pt idx="22">
                  <c:v>0.40786444156785201</c:v>
                </c:pt>
                <c:pt idx="23">
                  <c:v>0.39310819389109902</c:v>
                </c:pt>
                <c:pt idx="24">
                  <c:v>4.16392539507816E-2</c:v>
                </c:pt>
                <c:pt idx="25">
                  <c:v>0.400421973626234</c:v>
                </c:pt>
                <c:pt idx="26">
                  <c:v>0.46845513878707401</c:v>
                </c:pt>
                <c:pt idx="27">
                  <c:v>1.9744333583621865</c:v>
                </c:pt>
                <c:pt idx="28">
                  <c:v>2.1065945931202998</c:v>
                </c:pt>
                <c:pt idx="29">
                  <c:v>-3.4694550360438399</c:v>
                </c:pt>
                <c:pt idx="30">
                  <c:v>0.16253109992463899</c:v>
                </c:pt>
                <c:pt idx="31">
                  <c:v>1.29078350223259</c:v>
                </c:pt>
                <c:pt idx="32">
                  <c:v>-1.5853966308471401</c:v>
                </c:pt>
                <c:pt idx="33">
                  <c:v>2.3641529520367102</c:v>
                </c:pt>
                <c:pt idx="34">
                  <c:v>3.0525090758119999</c:v>
                </c:pt>
                <c:pt idx="35">
                  <c:v>1.4471718451614299</c:v>
                </c:pt>
                <c:pt idx="36">
                  <c:v>0.17755544803156401</c:v>
                </c:pt>
                <c:pt idx="37">
                  <c:v>2.1635365698107001</c:v>
                </c:pt>
                <c:pt idx="38">
                  <c:v>0.54394149590673901</c:v>
                </c:pt>
                <c:pt idx="39">
                  <c:v>0.38614830672379402</c:v>
                </c:pt>
                <c:pt idx="40">
                  <c:v>2.7284399918575399</c:v>
                </c:pt>
                <c:pt idx="41">
                  <c:v>1.5221756215067801</c:v>
                </c:pt>
                <c:pt idx="42">
                  <c:v>0.55564139867951301</c:v>
                </c:pt>
                <c:pt idx="43">
                  <c:v>1.4875302196939861</c:v>
                </c:pt>
                <c:pt idx="44">
                  <c:v>0.15389826607304999</c:v>
                </c:pt>
                <c:pt idx="45">
                  <c:v>0.67402382462694599</c:v>
                </c:pt>
                <c:pt idx="46">
                  <c:v>0.38441101593626897</c:v>
                </c:pt>
                <c:pt idx="47">
                  <c:v>0.28563209344312601</c:v>
                </c:pt>
                <c:pt idx="48">
                  <c:v>0.31108018627520001</c:v>
                </c:pt>
                <c:pt idx="49">
                  <c:v>1.6072645679408</c:v>
                </c:pt>
                <c:pt idx="50">
                  <c:v>0.47443914038854801</c:v>
                </c:pt>
                <c:pt idx="51">
                  <c:v>1.5304331147561301</c:v>
                </c:pt>
                <c:pt idx="52">
                  <c:v>1.3470462904143601</c:v>
                </c:pt>
                <c:pt idx="53">
                  <c:v>1.48315551680486</c:v>
                </c:pt>
                <c:pt idx="54">
                  <c:v>0.72520955875568005</c:v>
                </c:pt>
                <c:pt idx="55">
                  <c:v>1.9989589654084201</c:v>
                </c:pt>
                <c:pt idx="56">
                  <c:v>-1.82329822856594</c:v>
                </c:pt>
                <c:pt idx="57">
                  <c:v>2.7849404280873098</c:v>
                </c:pt>
                <c:pt idx="58">
                  <c:v>1.2472700343209699</c:v>
                </c:pt>
                <c:pt idx="59">
                  <c:v>1.13744078019053</c:v>
                </c:pt>
                <c:pt idx="60">
                  <c:v>1.40467715888446</c:v>
                </c:pt>
                <c:pt idx="61">
                  <c:v>0.76118863648497104</c:v>
                </c:pt>
                <c:pt idx="62">
                  <c:v>3.2328114906691199</c:v>
                </c:pt>
                <c:pt idx="63">
                  <c:v>1.4647531032777501</c:v>
                </c:pt>
                <c:pt idx="64">
                  <c:v>0.64813604708938799</c:v>
                </c:pt>
                <c:pt idx="65">
                  <c:v>0.35987446456678601</c:v>
                </c:pt>
                <c:pt idx="66">
                  <c:v>1.7931393642745801</c:v>
                </c:pt>
                <c:pt idx="67">
                  <c:v>2.1720516216811001</c:v>
                </c:pt>
                <c:pt idx="68">
                  <c:v>0.54580747490074699</c:v>
                </c:pt>
                <c:pt idx="69">
                  <c:v>2.0977497878220501</c:v>
                </c:pt>
                <c:pt idx="70">
                  <c:v>0.81371487276457299</c:v>
                </c:pt>
                <c:pt idx="71">
                  <c:v>0.90242394310039697</c:v>
                </c:pt>
                <c:pt idx="72">
                  <c:v>-1.39439116037429</c:v>
                </c:pt>
                <c:pt idx="73">
                  <c:v>2.3872668478470298</c:v>
                </c:pt>
                <c:pt idx="74">
                  <c:v>0.83158108543133802</c:v>
                </c:pt>
                <c:pt idx="75">
                  <c:v>2.0035114646794501</c:v>
                </c:pt>
                <c:pt idx="76">
                  <c:v>2.1261020884706499</c:v>
                </c:pt>
                <c:pt idx="77">
                  <c:v>2.1651740762515401</c:v>
                </c:pt>
                <c:pt idx="78">
                  <c:v>3.34547591111038</c:v>
                </c:pt>
                <c:pt idx="79">
                  <c:v>2.2946425845135998</c:v>
                </c:pt>
                <c:pt idx="80">
                  <c:v>2.2542927167517699</c:v>
                </c:pt>
                <c:pt idx="81">
                  <c:v>1.58671282735997</c:v>
                </c:pt>
                <c:pt idx="82">
                  <c:v>4.7228453704794697</c:v>
                </c:pt>
                <c:pt idx="83">
                  <c:v>0.365032716843325</c:v>
                </c:pt>
                <c:pt idx="84">
                  <c:v>2.4177687939005601</c:v>
                </c:pt>
                <c:pt idx="85">
                  <c:v>4.0309806794529699</c:v>
                </c:pt>
                <c:pt idx="86">
                  <c:v>0.48388699954786402</c:v>
                </c:pt>
                <c:pt idx="87">
                  <c:v>0.149630107224688</c:v>
                </c:pt>
                <c:pt idx="88">
                  <c:v>2.0833683335622601</c:v>
                </c:pt>
                <c:pt idx="89">
                  <c:v>0.76232538230890701</c:v>
                </c:pt>
                <c:pt idx="90">
                  <c:v>0.33049065741976502</c:v>
                </c:pt>
                <c:pt idx="91">
                  <c:v>4.4885355706418997</c:v>
                </c:pt>
                <c:pt idx="92">
                  <c:v>2.2502243300619602</c:v>
                </c:pt>
                <c:pt idx="93">
                  <c:v>0.53748563754816003</c:v>
                </c:pt>
                <c:pt idx="94">
                  <c:v>0.53019330584743896</c:v>
                </c:pt>
                <c:pt idx="95">
                  <c:v>0.86257349515940096</c:v>
                </c:pt>
                <c:pt idx="96">
                  <c:v>2.6869040909893198</c:v>
                </c:pt>
                <c:pt idx="97">
                  <c:v>0.95828534873135796</c:v>
                </c:pt>
                <c:pt idx="98">
                  <c:v>2.2547809701198802</c:v>
                </c:pt>
                <c:pt idx="99">
                  <c:v>0.66870471209230298</c:v>
                </c:pt>
                <c:pt idx="100">
                  <c:v>-1.5563452682335299</c:v>
                </c:pt>
                <c:pt idx="101">
                  <c:v>0.47848209487556498</c:v>
                </c:pt>
                <c:pt idx="102">
                  <c:v>0.61453770118003903</c:v>
                </c:pt>
                <c:pt idx="103">
                  <c:v>0.41746243696806501</c:v>
                </c:pt>
                <c:pt idx="104">
                  <c:v>0.97477888719563499</c:v>
                </c:pt>
                <c:pt idx="105">
                  <c:v>0.51141555171808395</c:v>
                </c:pt>
                <c:pt idx="106">
                  <c:v>0.51826819871331997</c:v>
                </c:pt>
                <c:pt idx="107">
                  <c:v>3.0833265982040601</c:v>
                </c:pt>
                <c:pt idx="108">
                  <c:v>0.66704248942522704</c:v>
                </c:pt>
                <c:pt idx="109">
                  <c:v>3.4700814817890203E-2</c:v>
                </c:pt>
                <c:pt idx="110">
                  <c:v>2.7533709786091101</c:v>
                </c:pt>
                <c:pt idx="111">
                  <c:v>0.44145206345999399</c:v>
                </c:pt>
                <c:pt idx="112">
                  <c:v>1.9358377311443</c:v>
                </c:pt>
                <c:pt idx="113">
                  <c:v>2.1590667162093902</c:v>
                </c:pt>
                <c:pt idx="114">
                  <c:v>2.22967929691649</c:v>
                </c:pt>
                <c:pt idx="115">
                  <c:v>3.8597257928106798</c:v>
                </c:pt>
                <c:pt idx="116">
                  <c:v>2.1643591168409002</c:v>
                </c:pt>
                <c:pt idx="117">
                  <c:v>2.41267098490871</c:v>
                </c:pt>
                <c:pt idx="118">
                  <c:v>-4.5193113373827899E-2</c:v>
                </c:pt>
                <c:pt idx="119">
                  <c:v>0.82280890965787301</c:v>
                </c:pt>
                <c:pt idx="120">
                  <c:v>0.22874118216029901</c:v>
                </c:pt>
                <c:pt idx="121">
                  <c:v>1.3375201998249286</c:v>
                </c:pt>
                <c:pt idx="122">
                  <c:v>0.69311257525530301</c:v>
                </c:pt>
                <c:pt idx="123">
                  <c:v>1.9094862146854199</c:v>
                </c:pt>
                <c:pt idx="124">
                  <c:v>2.6111334095298</c:v>
                </c:pt>
                <c:pt idx="125">
                  <c:v>1.17897949274716</c:v>
                </c:pt>
                <c:pt idx="126">
                  <c:v>2.0167019399469099</c:v>
                </c:pt>
                <c:pt idx="127">
                  <c:v>0.36594432860772902</c:v>
                </c:pt>
                <c:pt idx="128">
                  <c:v>0.227904708818157</c:v>
                </c:pt>
                <c:pt idx="129">
                  <c:v>0.86257349515940096</c:v>
                </c:pt>
                <c:pt idx="130">
                  <c:v>0.666570632668121</c:v>
                </c:pt>
                <c:pt idx="131">
                  <c:v>0.41746243696806501</c:v>
                </c:pt>
                <c:pt idx="132">
                  <c:v>1.1424488962261701</c:v>
                </c:pt>
                <c:pt idx="133">
                  <c:v>0.53924437637009803</c:v>
                </c:pt>
                <c:pt idx="134">
                  <c:v>0.45848187308643101</c:v>
                </c:pt>
                <c:pt idx="135">
                  <c:v>0.54940002066507299</c:v>
                </c:pt>
                <c:pt idx="136">
                  <c:v>0.52120657942802195</c:v>
                </c:pt>
                <c:pt idx="137">
                  <c:v>0.70143441260788997</c:v>
                </c:pt>
                <c:pt idx="138">
                  <c:v>0.50143149169842105</c:v>
                </c:pt>
                <c:pt idx="139">
                  <c:v>0.44118396302982099</c:v>
                </c:pt>
                <c:pt idx="140">
                  <c:v>1.14620237255041</c:v>
                </c:pt>
                <c:pt idx="141">
                  <c:v>0.235057628295188</c:v>
                </c:pt>
                <c:pt idx="142">
                  <c:v>0.37363337864329299</c:v>
                </c:pt>
                <c:pt idx="143">
                  <c:v>0.62576574719570699</c:v>
                </c:pt>
                <c:pt idx="144">
                  <c:v>0.54940002066507299</c:v>
                </c:pt>
                <c:pt idx="145">
                  <c:v>0.75157991706755101</c:v>
                </c:pt>
                <c:pt idx="146">
                  <c:v>4.2641486722250104</c:v>
                </c:pt>
                <c:pt idx="147">
                  <c:v>0.57370064365600304</c:v>
                </c:pt>
                <c:pt idx="148">
                  <c:v>0.65791635078211896</c:v>
                </c:pt>
                <c:pt idx="149">
                  <c:v>0.54103528724365801</c:v>
                </c:pt>
                <c:pt idx="150">
                  <c:v>0.45545762993226002</c:v>
                </c:pt>
                <c:pt idx="151">
                  <c:v>0.640146654270216</c:v>
                </c:pt>
                <c:pt idx="152">
                  <c:v>0.23410319076377001</c:v>
                </c:pt>
                <c:pt idx="153">
                  <c:v>0.55463334106206097</c:v>
                </c:pt>
                <c:pt idx="154">
                  <c:v>0.36804616567847598</c:v>
                </c:pt>
                <c:pt idx="155">
                  <c:v>1.95205517197401</c:v>
                </c:pt>
                <c:pt idx="156">
                  <c:v>0.629594221338585</c:v>
                </c:pt>
                <c:pt idx="157">
                  <c:v>-9.3856199198485406E-3</c:v>
                </c:pt>
                <c:pt idx="158">
                  <c:v>-4.1697083764364803E-2</c:v>
                </c:pt>
                <c:pt idx="159">
                  <c:v>0.54940002066507299</c:v>
                </c:pt>
                <c:pt idx="160">
                  <c:v>2.05229093046519</c:v>
                </c:pt>
                <c:pt idx="161">
                  <c:v>0.215668605185037</c:v>
                </c:pt>
                <c:pt idx="162">
                  <c:v>2.51249455692881</c:v>
                </c:pt>
                <c:pt idx="163">
                  <c:v>2.9269966872062598</c:v>
                </c:pt>
                <c:pt idx="164">
                  <c:v>0.81860502461093798</c:v>
                </c:pt>
                <c:pt idx="165">
                  <c:v>2.2632598731025699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CD4-4F15-B389-13B97F966037}"/>
            </c:ext>
          </c:extLst>
        </c:ser>
        <c:ser>
          <c:idx val="9"/>
          <c:order val="9"/>
          <c:tx>
            <c:strRef>
              <c:f>[2]Insecticides!$L$1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[2]Insecticides!$L$2:$L$167</c:f>
              <c:numCache>
                <c:formatCode>General</c:formatCode>
                <c:ptCount val="166"/>
                <c:pt idx="0">
                  <c:v>-0.28529283265170402</c:v>
                </c:pt>
                <c:pt idx="1">
                  <c:v>4.1431937832562049E-2</c:v>
                </c:pt>
                <c:pt idx="2">
                  <c:v>1.6273702344335701</c:v>
                </c:pt>
                <c:pt idx="3">
                  <c:v>-0.28529283265170402</c:v>
                </c:pt>
                <c:pt idx="4">
                  <c:v>1.4612536329520847</c:v>
                </c:pt>
                <c:pt idx="5">
                  <c:v>-0.21811400630543787</c:v>
                </c:pt>
                <c:pt idx="6">
                  <c:v>-0.28529283265170402</c:v>
                </c:pt>
                <c:pt idx="7">
                  <c:v>-0.28529283265170402</c:v>
                </c:pt>
                <c:pt idx="8">
                  <c:v>1.49780023280138</c:v>
                </c:pt>
                <c:pt idx="9">
                  <c:v>-0.38268411101277999</c:v>
                </c:pt>
                <c:pt idx="10">
                  <c:v>-0.28529283265170402</c:v>
                </c:pt>
                <c:pt idx="11">
                  <c:v>-1.21733449440751</c:v>
                </c:pt>
                <c:pt idx="12">
                  <c:v>1.0279712999422399</c:v>
                </c:pt>
                <c:pt idx="13">
                  <c:v>-0.59039272261760445</c:v>
                </c:pt>
                <c:pt idx="14">
                  <c:v>-0.28529283265170402</c:v>
                </c:pt>
                <c:pt idx="15">
                  <c:v>0.18393948974164065</c:v>
                </c:pt>
                <c:pt idx="16">
                  <c:v>1.7570138676630256</c:v>
                </c:pt>
                <c:pt idx="17">
                  <c:v>-0.28529283265170402</c:v>
                </c:pt>
                <c:pt idx="18">
                  <c:v>2.3870607284667926</c:v>
                </c:pt>
                <c:pt idx="19">
                  <c:v>1.49780023280138</c:v>
                </c:pt>
                <c:pt idx="20">
                  <c:v>0.10041170511533801</c:v>
                </c:pt>
                <c:pt idx="21">
                  <c:v>-0.38268411101277999</c:v>
                </c:pt>
                <c:pt idx="22">
                  <c:v>-0.38268411101277999</c:v>
                </c:pt>
                <c:pt idx="23">
                  <c:v>1.7008019232463996</c:v>
                </c:pt>
                <c:pt idx="24">
                  <c:v>2.0184509840408502</c:v>
                </c:pt>
                <c:pt idx="25">
                  <c:v>0.65828635722716911</c:v>
                </c:pt>
                <c:pt idx="26">
                  <c:v>0.56643253599324495</c:v>
                </c:pt>
                <c:pt idx="27">
                  <c:v>1.49780023280138</c:v>
                </c:pt>
                <c:pt idx="28">
                  <c:v>1.0806365698902018</c:v>
                </c:pt>
                <c:pt idx="29">
                  <c:v>0.93506208851007599</c:v>
                </c:pt>
                <c:pt idx="30">
                  <c:v>-0.75131366352961104</c:v>
                </c:pt>
                <c:pt idx="31">
                  <c:v>1.3601267858997135</c:v>
                </c:pt>
                <c:pt idx="32">
                  <c:v>-1.2128524274786101</c:v>
                </c:pt>
                <c:pt idx="33">
                  <c:v>1.6956531583169401</c:v>
                </c:pt>
                <c:pt idx="34">
                  <c:v>1.49780023280138</c:v>
                </c:pt>
                <c:pt idx="35">
                  <c:v>-0.28529283265170402</c:v>
                </c:pt>
                <c:pt idx="36">
                  <c:v>-0.38268411101277999</c:v>
                </c:pt>
                <c:pt idx="37">
                  <c:v>1.2451199765752501</c:v>
                </c:pt>
                <c:pt idx="38">
                  <c:v>-0.28529283265170402</c:v>
                </c:pt>
                <c:pt idx="39">
                  <c:v>0.54487548381412498</c:v>
                </c:pt>
                <c:pt idx="40">
                  <c:v>1.49780023280138</c:v>
                </c:pt>
                <c:pt idx="41">
                  <c:v>0.861195923615383</c:v>
                </c:pt>
                <c:pt idx="42">
                  <c:v>-0.28529283265170402</c:v>
                </c:pt>
                <c:pt idx="43">
                  <c:v>1.1135624675230051</c:v>
                </c:pt>
                <c:pt idx="44">
                  <c:v>1.6669012731993949E-2</c:v>
                </c:pt>
                <c:pt idx="45">
                  <c:v>-0.28529283265170402</c:v>
                </c:pt>
                <c:pt idx="46">
                  <c:v>-0.28529283265170402</c:v>
                </c:pt>
                <c:pt idx="47">
                  <c:v>0.9395854685193088</c:v>
                </c:pt>
                <c:pt idx="48">
                  <c:v>2.3070169457978142</c:v>
                </c:pt>
                <c:pt idx="49">
                  <c:v>0.79720191796774398</c:v>
                </c:pt>
                <c:pt idx="50">
                  <c:v>0.18016941119468566</c:v>
                </c:pt>
                <c:pt idx="51">
                  <c:v>-0.28529283265170402</c:v>
                </c:pt>
                <c:pt idx="52">
                  <c:v>-0.28529283265170402</c:v>
                </c:pt>
                <c:pt idx="53">
                  <c:v>-0.28529283265170402</c:v>
                </c:pt>
                <c:pt idx="54">
                  <c:v>-0.8157472664015808</c:v>
                </c:pt>
                <c:pt idx="55">
                  <c:v>2.0921645879524098</c:v>
                </c:pt>
                <c:pt idx="56">
                  <c:v>-0.75131366352961104</c:v>
                </c:pt>
                <c:pt idx="57">
                  <c:v>2.0189174899607809</c:v>
                </c:pt>
                <c:pt idx="58">
                  <c:v>-0.28529283265170402</c:v>
                </c:pt>
                <c:pt idx="59">
                  <c:v>-0.28529283265170402</c:v>
                </c:pt>
                <c:pt idx="60">
                  <c:v>-0.28529283265170402</c:v>
                </c:pt>
                <c:pt idx="61">
                  <c:v>-0.28529283265170402</c:v>
                </c:pt>
                <c:pt idx="62">
                  <c:v>2.81106436539533</c:v>
                </c:pt>
                <c:pt idx="63">
                  <c:v>-1.21733449440751</c:v>
                </c:pt>
                <c:pt idx="64">
                  <c:v>-0.28529283265170402</c:v>
                </c:pt>
                <c:pt idx="65">
                  <c:v>-0.28529283265170402</c:v>
                </c:pt>
                <c:pt idx="66">
                  <c:v>0.861195923615383</c:v>
                </c:pt>
                <c:pt idx="67">
                  <c:v>0.56575857104557203</c:v>
                </c:pt>
                <c:pt idx="68">
                  <c:v>-0.28529283265170402</c:v>
                </c:pt>
                <c:pt idx="69">
                  <c:v>1.49780023280138</c:v>
                </c:pt>
                <c:pt idx="70">
                  <c:v>0.56362795599242066</c:v>
                </c:pt>
                <c:pt idx="71">
                  <c:v>0.18869355273422173</c:v>
                </c:pt>
                <c:pt idx="72">
                  <c:v>-0.28529283265170402</c:v>
                </c:pt>
                <c:pt idx="73">
                  <c:v>1.180330163143827</c:v>
                </c:pt>
                <c:pt idx="74">
                  <c:v>-0.98495913218061304</c:v>
                </c:pt>
                <c:pt idx="75">
                  <c:v>1.6836909785978555</c:v>
                </c:pt>
                <c:pt idx="76">
                  <c:v>1.6794218694615299</c:v>
                </c:pt>
                <c:pt idx="77">
                  <c:v>1.49780023280138</c:v>
                </c:pt>
                <c:pt idx="78">
                  <c:v>2.6442889890684702</c:v>
                </c:pt>
                <c:pt idx="79">
                  <c:v>0.52834221734306075</c:v>
                </c:pt>
                <c:pt idx="80">
                  <c:v>1.49780023280138</c:v>
                </c:pt>
                <c:pt idx="81">
                  <c:v>0.86392001156271636</c:v>
                </c:pt>
                <c:pt idx="82">
                  <c:v>2.0921645879524098</c:v>
                </c:pt>
                <c:pt idx="83">
                  <c:v>-0.28529283265170402</c:v>
                </c:pt>
                <c:pt idx="84">
                  <c:v>0.69727486771881519</c:v>
                </c:pt>
                <c:pt idx="85">
                  <c:v>3.2808932982544698</c:v>
                </c:pt>
                <c:pt idx="86">
                  <c:v>-0.28529283265170402</c:v>
                </c:pt>
                <c:pt idx="87">
                  <c:v>1.0279712999422399</c:v>
                </c:pt>
                <c:pt idx="88">
                  <c:v>1.49780023280138</c:v>
                </c:pt>
                <c:pt idx="89">
                  <c:v>-0.28529283265170402</c:v>
                </c:pt>
                <c:pt idx="90">
                  <c:v>9.5929638186430494E-2</c:v>
                </c:pt>
                <c:pt idx="91">
                  <c:v>2.0921645879524098</c:v>
                </c:pt>
                <c:pt idx="92">
                  <c:v>0.56575857104557203</c:v>
                </c:pt>
                <c:pt idx="93">
                  <c:v>0.54487548381412498</c:v>
                </c:pt>
                <c:pt idx="94">
                  <c:v>0.54487548381412498</c:v>
                </c:pt>
                <c:pt idx="95">
                  <c:v>-0.28529283265170402</c:v>
                </c:pt>
                <c:pt idx="96">
                  <c:v>1.0362614688523799</c:v>
                </c:pt>
                <c:pt idx="97">
                  <c:v>-0.28529283265170402</c:v>
                </c:pt>
                <c:pt idx="98">
                  <c:v>0.104219807096573</c:v>
                </c:pt>
                <c:pt idx="99">
                  <c:v>-0.28529283265170402</c:v>
                </c:pt>
                <c:pt idx="100">
                  <c:v>-0.36560912576256799</c:v>
                </c:pt>
                <c:pt idx="101">
                  <c:v>-6.1881604282615001E-2</c:v>
                </c:pt>
                <c:pt idx="102">
                  <c:v>-0.28529283265170402</c:v>
                </c:pt>
                <c:pt idx="103">
                  <c:v>1.3966008524590701</c:v>
                </c:pt>
                <c:pt idx="104">
                  <c:v>-0.28529283265170402</c:v>
                </c:pt>
                <c:pt idx="105">
                  <c:v>1.3211735275958971</c:v>
                </c:pt>
                <c:pt idx="106">
                  <c:v>1.1214619217325676</c:v>
                </c:pt>
                <c:pt idx="107">
                  <c:v>3.2110705717395742</c:v>
                </c:pt>
                <c:pt idx="108">
                  <c:v>0.54487548381412498</c:v>
                </c:pt>
                <c:pt idx="109">
                  <c:v>-0.28529283265170402</c:v>
                </c:pt>
                <c:pt idx="110">
                  <c:v>1.25967269722147</c:v>
                </c:pt>
                <c:pt idx="111">
                  <c:v>-1.21733449440751</c:v>
                </c:pt>
                <c:pt idx="112">
                  <c:v>-0.28529283265170402</c:v>
                </c:pt>
                <c:pt idx="113">
                  <c:v>1.6498941377662426</c:v>
                </c:pt>
                <c:pt idx="114">
                  <c:v>0.57024063797447899</c:v>
                </c:pt>
                <c:pt idx="115">
                  <c:v>3.2808932982544698</c:v>
                </c:pt>
                <c:pt idx="116">
                  <c:v>1.49780023280138</c:v>
                </c:pt>
                <c:pt idx="117">
                  <c:v>2.81106436539533</c:v>
                </c:pt>
                <c:pt idx="118">
                  <c:v>-0.28529283265170402</c:v>
                </c:pt>
                <c:pt idx="119">
                  <c:v>-0.28529283265170402</c:v>
                </c:pt>
                <c:pt idx="120">
                  <c:v>-0.28529283265170402</c:v>
                </c:pt>
                <c:pt idx="121">
                  <c:v>1.3429152317116353</c:v>
                </c:pt>
                <c:pt idx="122">
                  <c:v>0.37151240986090261</c:v>
                </c:pt>
                <c:pt idx="123">
                  <c:v>-1.3958711421403533</c:v>
                </c:pt>
                <c:pt idx="124">
                  <c:v>2.9304268742090902</c:v>
                </c:pt>
                <c:pt idx="125">
                  <c:v>0.64570126472555067</c:v>
                </c:pt>
                <c:pt idx="126">
                  <c:v>1.49780023280138</c:v>
                </c:pt>
                <c:pt idx="127">
                  <c:v>-0.28529283265170402</c:v>
                </c:pt>
                <c:pt idx="128">
                  <c:v>0.79720191796774398</c:v>
                </c:pt>
                <c:pt idx="129">
                  <c:v>-0.28529283265170402</c:v>
                </c:pt>
                <c:pt idx="130">
                  <c:v>-0.28529283265170402</c:v>
                </c:pt>
                <c:pt idx="131">
                  <c:v>1.3966008524590701</c:v>
                </c:pt>
                <c:pt idx="132">
                  <c:v>0.54487548381412498</c:v>
                </c:pt>
                <c:pt idx="133">
                  <c:v>-2.214950088086125</c:v>
                </c:pt>
                <c:pt idx="134">
                  <c:v>-2.412721077265445</c:v>
                </c:pt>
                <c:pt idx="135">
                  <c:v>1.6273702344335701</c:v>
                </c:pt>
                <c:pt idx="136">
                  <c:v>2.9054424453739269</c:v>
                </c:pt>
                <c:pt idx="137">
                  <c:v>0.84259295787772093</c:v>
                </c:pt>
                <c:pt idx="138">
                  <c:v>1.6273702344335701</c:v>
                </c:pt>
                <c:pt idx="139">
                  <c:v>0.54487548381412498</c:v>
                </c:pt>
                <c:pt idx="140">
                  <c:v>1.0886455385618024</c:v>
                </c:pt>
                <c:pt idx="141">
                  <c:v>-0.28529283265170402</c:v>
                </c:pt>
                <c:pt idx="142">
                  <c:v>-6.1881604282615001E-2</c:v>
                </c:pt>
                <c:pt idx="143">
                  <c:v>-0.28529283265170402</c:v>
                </c:pt>
                <c:pt idx="144">
                  <c:v>4.1277834808757268</c:v>
                </c:pt>
                <c:pt idx="145">
                  <c:v>-0.28529283265170402</c:v>
                </c:pt>
                <c:pt idx="146">
                  <c:v>3.2808932982544698</c:v>
                </c:pt>
                <c:pt idx="147">
                  <c:v>-0.28529283265170402</c:v>
                </c:pt>
                <c:pt idx="148">
                  <c:v>0.79720191796774398</c:v>
                </c:pt>
                <c:pt idx="149">
                  <c:v>-0.28529283265170402</c:v>
                </c:pt>
                <c:pt idx="150">
                  <c:v>1.3183283794638339</c:v>
                </c:pt>
                <c:pt idx="151">
                  <c:v>0.79720191796774398</c:v>
                </c:pt>
                <c:pt idx="152">
                  <c:v>0.56643253599324495</c:v>
                </c:pt>
                <c:pt idx="153">
                  <c:v>-0.28529283265170402</c:v>
                </c:pt>
                <c:pt idx="154">
                  <c:v>0.56643253599324495</c:v>
                </c:pt>
                <c:pt idx="155">
                  <c:v>1.49780023280138</c:v>
                </c:pt>
                <c:pt idx="156">
                  <c:v>-0.28529283265170402</c:v>
                </c:pt>
                <c:pt idx="157">
                  <c:v>0.58804600479132396</c:v>
                </c:pt>
                <c:pt idx="158">
                  <c:v>0.86560305091698697</c:v>
                </c:pt>
                <c:pt idx="159">
                  <c:v>3.463145773549364</c:v>
                </c:pt>
                <c:pt idx="160">
                  <c:v>1.2784067131016119</c:v>
                </c:pt>
                <c:pt idx="161">
                  <c:v>-0.75131366352961104</c:v>
                </c:pt>
                <c:pt idx="162">
                  <c:v>0.56575857104557203</c:v>
                </c:pt>
                <c:pt idx="163">
                  <c:v>0.56575857104557203</c:v>
                </c:pt>
                <c:pt idx="164">
                  <c:v>0.56643253599324495</c:v>
                </c:pt>
                <c:pt idx="165">
                  <c:v>1.0362614688523799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CD4-4F15-B389-13B97F966037}"/>
            </c:ext>
          </c:extLst>
        </c:ser>
        <c:ser>
          <c:idx val="10"/>
          <c:order val="10"/>
          <c:tx>
            <c:strRef>
              <c:f>[2]Insecticides!$M$1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[2]Insecticides!$M$2:$M$167</c:f>
              <c:numCache>
                <c:formatCode>General</c:formatCode>
                <c:ptCount val="166"/>
                <c:pt idx="0">
                  <c:v>0.27468202553526</c:v>
                </c:pt>
                <c:pt idx="1">
                  <c:v>0.74240516779232202</c:v>
                </c:pt>
                <c:pt idx="2">
                  <c:v>0.44680791118815799</c:v>
                </c:pt>
                <c:pt idx="3">
                  <c:v>-2.1146078034696099</c:v>
                </c:pt>
                <c:pt idx="4">
                  <c:v>0.88018733508681901</c:v>
                </c:pt>
                <c:pt idx="5">
                  <c:v>-0.177012915821189</c:v>
                </c:pt>
                <c:pt idx="6">
                  <c:v>-0.92983781808194099</c:v>
                </c:pt>
                <c:pt idx="7">
                  <c:v>-7.8702219596948098</c:v>
                </c:pt>
                <c:pt idx="8">
                  <c:v>1.5901543207106099</c:v>
                </c:pt>
                <c:pt idx="9">
                  <c:v>0.60469405280357602</c:v>
                </c:pt>
                <c:pt idx="10">
                  <c:v>-1.1807393015073999</c:v>
                </c:pt>
                <c:pt idx="11">
                  <c:v>-0.40196652199508998</c:v>
                </c:pt>
                <c:pt idx="12">
                  <c:v>0.11761263792757699</c:v>
                </c:pt>
                <c:pt idx="13">
                  <c:v>-0.119075511343202</c:v>
                </c:pt>
                <c:pt idx="14">
                  <c:v>-3.0425126258673401</c:v>
                </c:pt>
                <c:pt idx="15">
                  <c:v>1.5986141458471326</c:v>
                </c:pt>
                <c:pt idx="16">
                  <c:v>0.57729912212914802</c:v>
                </c:pt>
                <c:pt idx="17">
                  <c:v>7.3888567604272995E-2</c:v>
                </c:pt>
                <c:pt idx="18">
                  <c:v>1.04629743735644</c:v>
                </c:pt>
                <c:pt idx="19">
                  <c:v>1.99476062316213</c:v>
                </c:pt>
                <c:pt idx="20">
                  <c:v>-1.89049329729933</c:v>
                </c:pt>
                <c:pt idx="21">
                  <c:v>-0.89035903581980802</c:v>
                </c:pt>
                <c:pt idx="22">
                  <c:v>-1.00738238904639</c:v>
                </c:pt>
                <c:pt idx="23">
                  <c:v>-0.947124158659858</c:v>
                </c:pt>
                <c:pt idx="24">
                  <c:v>-6.9449293786174496E-2</c:v>
                </c:pt>
                <c:pt idx="25">
                  <c:v>0.37947525192995701</c:v>
                </c:pt>
                <c:pt idx="26">
                  <c:v>0.98643280112866405</c:v>
                </c:pt>
                <c:pt idx="27">
                  <c:v>2.9453919446863401</c:v>
                </c:pt>
                <c:pt idx="28">
                  <c:v>1.9866903402098901</c:v>
                </c:pt>
                <c:pt idx="29">
                  <c:v>-1.32445173042873</c:v>
                </c:pt>
                <c:pt idx="30">
                  <c:v>0.95222443756993602</c:v>
                </c:pt>
                <c:pt idx="31">
                  <c:v>-1.46930786162492</c:v>
                </c:pt>
                <c:pt idx="32">
                  <c:v>-2.0410776366774899</c:v>
                </c:pt>
                <c:pt idx="33">
                  <c:v>2.1635381141944099</c:v>
                </c:pt>
                <c:pt idx="34">
                  <c:v>0.74311979271799</c:v>
                </c:pt>
                <c:pt idx="35">
                  <c:v>-3.6991022947483101</c:v>
                </c:pt>
                <c:pt idx="36">
                  <c:v>0.87694194734386099</c:v>
                </c:pt>
                <c:pt idx="37">
                  <c:v>2.2756546506936601</c:v>
                </c:pt>
                <c:pt idx="38">
                  <c:v>-0.92983781808194099</c:v>
                </c:pt>
                <c:pt idx="39">
                  <c:v>0.575811986439561</c:v>
                </c:pt>
                <c:pt idx="40">
                  <c:v>0.87694194734386099</c:v>
                </c:pt>
                <c:pt idx="41">
                  <c:v>-1.73362056954634</c:v>
                </c:pt>
                <c:pt idx="42">
                  <c:v>-1.54822259197125</c:v>
                </c:pt>
                <c:pt idx="43">
                  <c:v>-8.5170942654065607E-2</c:v>
                </c:pt>
                <c:pt idx="44">
                  <c:v>0.76407843799692898</c:v>
                </c:pt>
                <c:pt idx="45">
                  <c:v>7.3888567604272995E-2</c:v>
                </c:pt>
                <c:pt idx="46">
                  <c:v>0.36068474236952802</c:v>
                </c:pt>
                <c:pt idx="47">
                  <c:v>-0.26401144425487899</c:v>
                </c:pt>
                <c:pt idx="48">
                  <c:v>0.27468202553526</c:v>
                </c:pt>
                <c:pt idx="49">
                  <c:v>-0.68162819616750403</c:v>
                </c:pt>
                <c:pt idx="50">
                  <c:v>0.83538601273906699</c:v>
                </c:pt>
                <c:pt idx="51">
                  <c:v>-3.8456898462292601</c:v>
                </c:pt>
                <c:pt idx="52">
                  <c:v>0.67614848941287298</c:v>
                </c:pt>
                <c:pt idx="53">
                  <c:v>1.60077026929545</c:v>
                </c:pt>
                <c:pt idx="54">
                  <c:v>-1.54601343157111</c:v>
                </c:pt>
                <c:pt idx="55">
                  <c:v>2.0310247574355098</c:v>
                </c:pt>
                <c:pt idx="56">
                  <c:v>-0.28676627032632901</c:v>
                </c:pt>
                <c:pt idx="57">
                  <c:v>1.3248066861422401</c:v>
                </c:pt>
                <c:pt idx="58">
                  <c:v>0.95222443756993602</c:v>
                </c:pt>
                <c:pt idx="59">
                  <c:v>-2.2574327731739201</c:v>
                </c:pt>
                <c:pt idx="60">
                  <c:v>0.29124150847630997</c:v>
                </c:pt>
                <c:pt idx="61">
                  <c:v>-2.1141765575013798</c:v>
                </c:pt>
                <c:pt idx="62">
                  <c:v>2.5426611085598299</c:v>
                </c:pt>
                <c:pt idx="63">
                  <c:v>1.3729632189454199</c:v>
                </c:pt>
                <c:pt idx="64">
                  <c:v>1.34456081157757</c:v>
                </c:pt>
                <c:pt idx="65">
                  <c:v>0.79093923050959303</c:v>
                </c:pt>
                <c:pt idx="66">
                  <c:v>-1.9440798850104499</c:v>
                </c:pt>
                <c:pt idx="67">
                  <c:v>0.60490697010466898</c:v>
                </c:pt>
                <c:pt idx="68">
                  <c:v>0.112553654584384</c:v>
                </c:pt>
                <c:pt idx="69">
                  <c:v>3.0812617830463598</c:v>
                </c:pt>
                <c:pt idx="70">
                  <c:v>1.1807380258651201</c:v>
                </c:pt>
                <c:pt idx="71">
                  <c:v>-3.9973032097444001</c:v>
                </c:pt>
                <c:pt idx="72">
                  <c:v>-2.1146078034696099</c:v>
                </c:pt>
                <c:pt idx="73">
                  <c:v>2.2228966815432298</c:v>
                </c:pt>
                <c:pt idx="74">
                  <c:v>0.47707512522109102</c:v>
                </c:pt>
                <c:pt idx="75">
                  <c:v>2.0973857138383201</c:v>
                </c:pt>
                <c:pt idx="76">
                  <c:v>2.2870013981651698</c:v>
                </c:pt>
                <c:pt idx="77">
                  <c:v>1.83915283332779</c:v>
                </c:pt>
                <c:pt idx="78">
                  <c:v>0.69168679539553501</c:v>
                </c:pt>
                <c:pt idx="79">
                  <c:v>1.33925283728515</c:v>
                </c:pt>
                <c:pt idx="80">
                  <c:v>1.63244105420208</c:v>
                </c:pt>
                <c:pt idx="81">
                  <c:v>0.575811986439561</c:v>
                </c:pt>
                <c:pt idx="82">
                  <c:v>2.0310247574355098</c:v>
                </c:pt>
                <c:pt idx="83">
                  <c:v>0.30202462598537</c:v>
                </c:pt>
                <c:pt idx="84">
                  <c:v>1.95874547983798</c:v>
                </c:pt>
                <c:pt idx="85">
                  <c:v>4.6718625844648898</c:v>
                </c:pt>
                <c:pt idx="86">
                  <c:v>-1.16146698400952</c:v>
                </c:pt>
                <c:pt idx="87">
                  <c:v>0.64748091713478395</c:v>
                </c:pt>
                <c:pt idx="88">
                  <c:v>3.1276519709866299</c:v>
                </c:pt>
                <c:pt idx="89">
                  <c:v>-0.79901887608460997</c:v>
                </c:pt>
                <c:pt idx="90">
                  <c:v>1.3286368887003099</c:v>
                </c:pt>
                <c:pt idx="91">
                  <c:v>2.36841076563269</c:v>
                </c:pt>
                <c:pt idx="92">
                  <c:v>2.3902044878216602</c:v>
                </c:pt>
                <c:pt idx="93">
                  <c:v>0.14567795028385699</c:v>
                </c:pt>
                <c:pt idx="94">
                  <c:v>0.228308011555997</c:v>
                </c:pt>
                <c:pt idx="95">
                  <c:v>-0.51921700339283805</c:v>
                </c:pt>
                <c:pt idx="96">
                  <c:v>1.3863576501510799</c:v>
                </c:pt>
                <c:pt idx="97">
                  <c:v>1.58208403775837</c:v>
                </c:pt>
                <c:pt idx="98">
                  <c:v>1.25181427618051</c:v>
                </c:pt>
                <c:pt idx="99">
                  <c:v>-0.77927283762979105</c:v>
                </c:pt>
                <c:pt idx="100">
                  <c:v>-1.3634135261321401</c:v>
                </c:pt>
                <c:pt idx="101">
                  <c:v>0.17964540987386299</c:v>
                </c:pt>
                <c:pt idx="102">
                  <c:v>-1.31516529638582</c:v>
                </c:pt>
                <c:pt idx="103">
                  <c:v>0.17434552256194799</c:v>
                </c:pt>
                <c:pt idx="104">
                  <c:v>-0.56848186499678099</c:v>
                </c:pt>
                <c:pt idx="105">
                  <c:v>0.36068474236952802</c:v>
                </c:pt>
                <c:pt idx="106">
                  <c:v>0.34418282051197302</c:v>
                </c:pt>
                <c:pt idx="107">
                  <c:v>0.82671346986502403</c:v>
                </c:pt>
                <c:pt idx="108">
                  <c:v>0.14567795028385699</c:v>
                </c:pt>
                <c:pt idx="109">
                  <c:v>0.575811986439561</c:v>
                </c:pt>
                <c:pt idx="110">
                  <c:v>2.0221032236122398</c:v>
                </c:pt>
                <c:pt idx="111">
                  <c:v>-1.7991072878782499</c:v>
                </c:pt>
                <c:pt idx="112">
                  <c:v>-0.67900184069976699</c:v>
                </c:pt>
                <c:pt idx="113">
                  <c:v>2.6779885394033198</c:v>
                </c:pt>
                <c:pt idx="114">
                  <c:v>2.4737981649686902</c:v>
                </c:pt>
                <c:pt idx="115">
                  <c:v>4.4722736463775199</c:v>
                </c:pt>
                <c:pt idx="116">
                  <c:v>1.88828106898637</c:v>
                </c:pt>
                <c:pt idx="117">
                  <c:v>1.99476062316213</c:v>
                </c:pt>
                <c:pt idx="118">
                  <c:v>-0.54811739265914705</c:v>
                </c:pt>
                <c:pt idx="119">
                  <c:v>-0.92983781808194099</c:v>
                </c:pt>
                <c:pt idx="120">
                  <c:v>0.95753241186235505</c:v>
                </c:pt>
                <c:pt idx="121">
                  <c:v>0.575811986439561</c:v>
                </c:pt>
                <c:pt idx="122">
                  <c:v>0.50414305574433704</c:v>
                </c:pt>
                <c:pt idx="123">
                  <c:v>2.7353155969789902</c:v>
                </c:pt>
                <c:pt idx="124">
                  <c:v>0.98643280112866405</c:v>
                </c:pt>
                <c:pt idx="125">
                  <c:v>0.47547548346624802</c:v>
                </c:pt>
                <c:pt idx="126">
                  <c:v>1.9824906947182399</c:v>
                </c:pt>
                <c:pt idx="127">
                  <c:v>-0.92983781808194099</c:v>
                </c:pt>
                <c:pt idx="128">
                  <c:v>0.82671346986502403</c:v>
                </c:pt>
                <c:pt idx="129">
                  <c:v>-0.51921700339283805</c:v>
                </c:pt>
                <c:pt idx="130">
                  <c:v>-0.75265294908585101</c:v>
                </c:pt>
                <c:pt idx="131">
                  <c:v>0.17434552256194799</c:v>
                </c:pt>
                <c:pt idx="132">
                  <c:v>7.3888567604272995E-2</c:v>
                </c:pt>
                <c:pt idx="133">
                  <c:v>0.44680791118815799</c:v>
                </c:pt>
                <c:pt idx="134">
                  <c:v>-2.4354876226034401</c:v>
                </c:pt>
                <c:pt idx="135">
                  <c:v>0.43006508536187898</c:v>
                </c:pt>
                <c:pt idx="136">
                  <c:v>0.420067570659856</c:v>
                </c:pt>
                <c:pt idx="137">
                  <c:v>2.1743626188259602</c:v>
                </c:pt>
                <c:pt idx="138">
                  <c:v>0.44680791118815799</c:v>
                </c:pt>
                <c:pt idx="139">
                  <c:v>0.34767592805846298</c:v>
                </c:pt>
                <c:pt idx="140">
                  <c:v>-0.327577896273339</c:v>
                </c:pt>
                <c:pt idx="141">
                  <c:v>0.40021981684880625</c:v>
                </c:pt>
                <c:pt idx="142">
                  <c:v>7.3888567604272995E-2</c:v>
                </c:pt>
                <c:pt idx="143">
                  <c:v>-1.3825055663193999</c:v>
                </c:pt>
                <c:pt idx="144">
                  <c:v>0.43006508536187898</c:v>
                </c:pt>
                <c:pt idx="145">
                  <c:v>-0.97941605423447897</c:v>
                </c:pt>
                <c:pt idx="146">
                  <c:v>5.6583805103483797</c:v>
                </c:pt>
                <c:pt idx="147">
                  <c:v>-1.20362517853613</c:v>
                </c:pt>
                <c:pt idx="148">
                  <c:v>0.52004271768008403</c:v>
                </c:pt>
                <c:pt idx="149">
                  <c:v>-1.20362517853613</c:v>
                </c:pt>
                <c:pt idx="150">
                  <c:v>0.14567795028385699</c:v>
                </c:pt>
                <c:pt idx="151">
                  <c:v>0.21240834962024999</c:v>
                </c:pt>
                <c:pt idx="152">
                  <c:v>0.82671346986502403</c:v>
                </c:pt>
                <c:pt idx="153">
                  <c:v>-0.230370002531154</c:v>
                </c:pt>
                <c:pt idx="154">
                  <c:v>0.93921562325887098</c:v>
                </c:pt>
                <c:pt idx="155">
                  <c:v>3.2623011155420198</c:v>
                </c:pt>
                <c:pt idx="156">
                  <c:v>-0.23495032029917701</c:v>
                </c:pt>
                <c:pt idx="157">
                  <c:v>-0.108596188703733</c:v>
                </c:pt>
                <c:pt idx="158">
                  <c:v>-0.327577896273339</c:v>
                </c:pt>
                <c:pt idx="159">
                  <c:v>0.43006508536187898</c:v>
                </c:pt>
                <c:pt idx="160">
                  <c:v>2.9460240989581501</c:v>
                </c:pt>
                <c:pt idx="161">
                  <c:v>0.575811986439561</c:v>
                </c:pt>
                <c:pt idx="162">
                  <c:v>1.87153824316009</c:v>
                </c:pt>
                <c:pt idx="163">
                  <c:v>0.81358420356959604</c:v>
                </c:pt>
                <c:pt idx="164">
                  <c:v>1.0936593281521001</c:v>
                </c:pt>
                <c:pt idx="165">
                  <c:v>1.8095054712138099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D4-4F15-B389-13B97F966037}"/>
            </c:ext>
          </c:extLst>
        </c:ser>
        <c:ser>
          <c:idx val="11"/>
          <c:order val="11"/>
          <c:tx>
            <c:strRef>
              <c:f>[2]Insecticides!$N$1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[2]Insecticides!$B$2:$B$167</c:f>
              <c:strCache>
                <c:ptCount val="166"/>
                <c:pt idx="0">
                  <c:v>100-00-5</c:v>
                </c:pt>
                <c:pt idx="1">
                  <c:v>10265-92-6</c:v>
                </c:pt>
                <c:pt idx="2">
                  <c:v>102851-06-9</c:v>
                </c:pt>
                <c:pt idx="3">
                  <c:v>10453-86-8</c:v>
                </c:pt>
                <c:pt idx="4">
                  <c:v>10605-21-7</c:v>
                </c:pt>
                <c:pt idx="5">
                  <c:v>106-46-7</c:v>
                </c:pt>
                <c:pt idx="6">
                  <c:v>107-06-2</c:v>
                </c:pt>
                <c:pt idx="7">
                  <c:v>108168-76-9</c:v>
                </c:pt>
                <c:pt idx="8">
                  <c:v>1113-02-6</c:v>
                </c:pt>
                <c:pt idx="9">
                  <c:v>111988-49-9</c:v>
                </c:pt>
                <c:pt idx="10">
                  <c:v>112-12-9</c:v>
                </c:pt>
                <c:pt idx="11">
                  <c:v>112143-82-5</c:v>
                </c:pt>
                <c:pt idx="12">
                  <c:v>112226-61-6</c:v>
                </c:pt>
                <c:pt idx="13">
                  <c:v>112410-23-8</c:v>
                </c:pt>
                <c:pt idx="14">
                  <c:v>113-48-4</c:v>
                </c:pt>
                <c:pt idx="15">
                  <c:v>114-26-1</c:v>
                </c:pt>
                <c:pt idx="16">
                  <c:v>115-29-7</c:v>
                </c:pt>
                <c:pt idx="17">
                  <c:v>116-06-3</c:v>
                </c:pt>
                <c:pt idx="18">
                  <c:v>116714-46-6</c:v>
                </c:pt>
                <c:pt idx="19">
                  <c:v>119-12-0</c:v>
                </c:pt>
                <c:pt idx="20">
                  <c:v>119168-77-3</c:v>
                </c:pt>
                <c:pt idx="21">
                  <c:v>120067-83-6</c:v>
                </c:pt>
                <c:pt idx="22">
                  <c:v>120068-36-2</c:v>
                </c:pt>
                <c:pt idx="23">
                  <c:v>120068-37-3</c:v>
                </c:pt>
                <c:pt idx="24">
                  <c:v>120-12-7</c:v>
                </c:pt>
                <c:pt idx="25">
                  <c:v>120928-09-8</c:v>
                </c:pt>
                <c:pt idx="26">
                  <c:v>121451-02-3</c:v>
                </c:pt>
                <c:pt idx="27">
                  <c:v>121-75-5</c:v>
                </c:pt>
                <c:pt idx="28">
                  <c:v>122-14-5</c:v>
                </c:pt>
                <c:pt idx="29">
                  <c:v>122453-73-0</c:v>
                </c:pt>
                <c:pt idx="30">
                  <c:v>123312-89-0</c:v>
                </c:pt>
                <c:pt idx="31">
                  <c:v>12789-03-6</c:v>
                </c:pt>
                <c:pt idx="32">
                  <c:v>129558-76-5</c:v>
                </c:pt>
                <c:pt idx="33">
                  <c:v>13071-79-9</c:v>
                </c:pt>
                <c:pt idx="34">
                  <c:v>13171-21-6</c:v>
                </c:pt>
                <c:pt idx="35">
                  <c:v>131929-60-7</c:v>
                </c:pt>
                <c:pt idx="36">
                  <c:v>135410-20-7</c:v>
                </c:pt>
                <c:pt idx="37">
                  <c:v>13593-03-8</c:v>
                </c:pt>
                <c:pt idx="38">
                  <c:v>138-86-3</c:v>
                </c:pt>
                <c:pt idx="39">
                  <c:v>139968-49-3</c:v>
                </c:pt>
                <c:pt idx="40">
                  <c:v>141-66-2</c:v>
                </c:pt>
                <c:pt idx="41">
                  <c:v>143-50-0</c:v>
                </c:pt>
                <c:pt idx="42">
                  <c:v>153233-91-1</c:v>
                </c:pt>
                <c:pt idx="43">
                  <c:v>1563-66-2</c:v>
                </c:pt>
                <c:pt idx="44">
                  <c:v>158062-67-0</c:v>
                </c:pt>
                <c:pt idx="45">
                  <c:v>161050-58-4</c:v>
                </c:pt>
                <c:pt idx="46">
                  <c:v>1646-88-4</c:v>
                </c:pt>
                <c:pt idx="47">
                  <c:v>165252-70-0</c:v>
                </c:pt>
                <c:pt idx="48">
                  <c:v>16752-77-5</c:v>
                </c:pt>
                <c:pt idx="49">
                  <c:v>173584-44-6</c:v>
                </c:pt>
                <c:pt idx="50">
                  <c:v>179101-81-6</c:v>
                </c:pt>
                <c:pt idx="51">
                  <c:v>187166-40-1</c:v>
                </c:pt>
                <c:pt idx="52">
                  <c:v>2032-59-9</c:v>
                </c:pt>
                <c:pt idx="53">
                  <c:v>2032-65-7</c:v>
                </c:pt>
                <c:pt idx="54">
                  <c:v>203313-25-1</c:v>
                </c:pt>
                <c:pt idx="55">
                  <c:v>2104-64-5</c:v>
                </c:pt>
                <c:pt idx="56">
                  <c:v>210880-92-5</c:v>
                </c:pt>
                <c:pt idx="57">
                  <c:v>22224-92-6</c:v>
                </c:pt>
                <c:pt idx="58">
                  <c:v>22259-30-9</c:v>
                </c:pt>
                <c:pt idx="59">
                  <c:v>2227-17-0</c:v>
                </c:pt>
                <c:pt idx="60">
                  <c:v>22781-23-3</c:v>
                </c:pt>
                <c:pt idx="61">
                  <c:v>23031-36-9</c:v>
                </c:pt>
                <c:pt idx="62">
                  <c:v>2310-17-0</c:v>
                </c:pt>
                <c:pt idx="63">
                  <c:v>23103-98-2</c:v>
                </c:pt>
                <c:pt idx="64">
                  <c:v>2312-35-8</c:v>
                </c:pt>
                <c:pt idx="65">
                  <c:v>23135-22-0</c:v>
                </c:pt>
                <c:pt idx="66">
                  <c:v>2385-85-5</c:v>
                </c:pt>
                <c:pt idx="67">
                  <c:v>24017-47-8</c:v>
                </c:pt>
                <c:pt idx="68">
                  <c:v>26002-80-2</c:v>
                </c:pt>
                <c:pt idx="69">
                  <c:v>2642-71-9</c:v>
                </c:pt>
                <c:pt idx="70">
                  <c:v>272451-65-7</c:v>
                </c:pt>
                <c:pt idx="71">
                  <c:v>283594-90-1</c:v>
                </c:pt>
                <c:pt idx="72">
                  <c:v>28434-01-7</c:v>
                </c:pt>
                <c:pt idx="73">
                  <c:v>2921-88-2</c:v>
                </c:pt>
                <c:pt idx="74">
                  <c:v>2939-80-2</c:v>
                </c:pt>
                <c:pt idx="75">
                  <c:v>298-00-0</c:v>
                </c:pt>
                <c:pt idx="76">
                  <c:v>298-02-2</c:v>
                </c:pt>
                <c:pt idx="77">
                  <c:v>298-04-4</c:v>
                </c:pt>
                <c:pt idx="78">
                  <c:v>300-76-5</c:v>
                </c:pt>
                <c:pt idx="79">
                  <c:v>30560-19-1</c:v>
                </c:pt>
                <c:pt idx="80">
                  <c:v>31218-83-4</c:v>
                </c:pt>
                <c:pt idx="81">
                  <c:v>319-84-6</c:v>
                </c:pt>
                <c:pt idx="82">
                  <c:v>3244-90-4</c:v>
                </c:pt>
                <c:pt idx="83">
                  <c:v>33089-61-1</c:v>
                </c:pt>
                <c:pt idx="84">
                  <c:v>333-41-5</c:v>
                </c:pt>
                <c:pt idx="85">
                  <c:v>3383-96-8</c:v>
                </c:pt>
                <c:pt idx="86">
                  <c:v>33956-49-9</c:v>
                </c:pt>
                <c:pt idx="87">
                  <c:v>35367-38-5</c:v>
                </c:pt>
                <c:pt idx="88">
                  <c:v>35400-43-2</c:v>
                </c:pt>
                <c:pt idx="89">
                  <c:v>3547-33-9</c:v>
                </c:pt>
                <c:pt idx="90">
                  <c:v>361377-29-9</c:v>
                </c:pt>
                <c:pt idx="91">
                  <c:v>3689-24-5</c:v>
                </c:pt>
                <c:pt idx="92">
                  <c:v>38260-54-7</c:v>
                </c:pt>
                <c:pt idx="93">
                  <c:v>39515-40-7</c:v>
                </c:pt>
                <c:pt idx="94">
                  <c:v>39515-41-8</c:v>
                </c:pt>
                <c:pt idx="95">
                  <c:v>40596-69-8</c:v>
                </c:pt>
                <c:pt idx="96">
                  <c:v>41198-08-7</c:v>
                </c:pt>
                <c:pt idx="97">
                  <c:v>4151-50-2</c:v>
                </c:pt>
                <c:pt idx="98">
                  <c:v>42509-83-1</c:v>
                </c:pt>
                <c:pt idx="99">
                  <c:v>42588-37-4</c:v>
                </c:pt>
                <c:pt idx="100">
                  <c:v>500008-45-7</c:v>
                </c:pt>
                <c:pt idx="101">
                  <c:v>50-29-3</c:v>
                </c:pt>
                <c:pt idx="102">
                  <c:v>51-03-6</c:v>
                </c:pt>
                <c:pt idx="103">
                  <c:v>51630-58-1</c:v>
                </c:pt>
                <c:pt idx="104">
                  <c:v>52292-17-8</c:v>
                </c:pt>
                <c:pt idx="105">
                  <c:v>52315-07-8</c:v>
                </c:pt>
                <c:pt idx="106">
                  <c:v>52645-53-1</c:v>
                </c:pt>
                <c:pt idx="107">
                  <c:v>52-68-6</c:v>
                </c:pt>
                <c:pt idx="108">
                  <c:v>52918-63-5</c:v>
                </c:pt>
                <c:pt idx="109">
                  <c:v>534-52-1</c:v>
                </c:pt>
                <c:pt idx="110">
                  <c:v>54593-83-8</c:v>
                </c:pt>
                <c:pt idx="111">
                  <c:v>55179-31-2</c:v>
                </c:pt>
                <c:pt idx="112">
                  <c:v>55285-14-8</c:v>
                </c:pt>
                <c:pt idx="113">
                  <c:v>55-38-9</c:v>
                </c:pt>
                <c:pt idx="114">
                  <c:v>5598-13-0</c:v>
                </c:pt>
                <c:pt idx="115">
                  <c:v>563-12-2</c:v>
                </c:pt>
                <c:pt idx="116">
                  <c:v>56-38-2</c:v>
                </c:pt>
                <c:pt idx="117">
                  <c:v>56-72-4</c:v>
                </c:pt>
                <c:pt idx="118">
                  <c:v>57-06-7</c:v>
                </c:pt>
                <c:pt idx="119">
                  <c:v>57-55-6</c:v>
                </c:pt>
                <c:pt idx="120">
                  <c:v>58842-20-9</c:v>
                </c:pt>
                <c:pt idx="121">
                  <c:v>58-89-9</c:v>
                </c:pt>
                <c:pt idx="122">
                  <c:v>59669-26-0</c:v>
                </c:pt>
                <c:pt idx="123">
                  <c:v>60-51-5</c:v>
                </c:pt>
                <c:pt idx="124">
                  <c:v>62-73-7</c:v>
                </c:pt>
                <c:pt idx="125">
                  <c:v>63-25-2</c:v>
                </c:pt>
                <c:pt idx="126">
                  <c:v>640-15-3</c:v>
                </c:pt>
                <c:pt idx="127">
                  <c:v>64-18-6</c:v>
                </c:pt>
                <c:pt idx="128">
                  <c:v>64628-44-0</c:v>
                </c:pt>
                <c:pt idx="129">
                  <c:v>65733-16-6</c:v>
                </c:pt>
                <c:pt idx="130">
                  <c:v>65954-19-0</c:v>
                </c:pt>
                <c:pt idx="131">
                  <c:v>66230-04-4</c:v>
                </c:pt>
                <c:pt idx="132">
                  <c:v>66841-25-6</c:v>
                </c:pt>
                <c:pt idx="133">
                  <c:v>67485-29-4</c:v>
                </c:pt>
                <c:pt idx="134">
                  <c:v>67-56-1</c:v>
                </c:pt>
                <c:pt idx="135">
                  <c:v>68085-85-8</c:v>
                </c:pt>
                <c:pt idx="136">
                  <c:v>68359-37-5</c:v>
                </c:pt>
                <c:pt idx="137">
                  <c:v>69327-76-0</c:v>
                </c:pt>
                <c:pt idx="138">
                  <c:v>69409-94-5</c:v>
                </c:pt>
                <c:pt idx="139">
                  <c:v>70124-77-5</c:v>
                </c:pt>
                <c:pt idx="140">
                  <c:v>71-55-6</c:v>
                </c:pt>
                <c:pt idx="141">
                  <c:v>72490-01-8</c:v>
                </c:pt>
                <c:pt idx="142">
                  <c:v>72-54-8</c:v>
                </c:pt>
                <c:pt idx="143">
                  <c:v>72963-72-5</c:v>
                </c:pt>
                <c:pt idx="144">
                  <c:v>76703-62-3</c:v>
                </c:pt>
                <c:pt idx="145">
                  <c:v>7696-12-0</c:v>
                </c:pt>
                <c:pt idx="146">
                  <c:v>78-34-2</c:v>
                </c:pt>
                <c:pt idx="147">
                  <c:v>78-70-6</c:v>
                </c:pt>
                <c:pt idx="148">
                  <c:v>79538-32-2</c:v>
                </c:pt>
                <c:pt idx="149">
                  <c:v>8000-29-1</c:v>
                </c:pt>
                <c:pt idx="150">
                  <c:v>80844-07-1</c:v>
                </c:pt>
                <c:pt idx="151">
                  <c:v>82657-04-3</c:v>
                </c:pt>
                <c:pt idx="152">
                  <c:v>83121-18-0</c:v>
                </c:pt>
                <c:pt idx="153">
                  <c:v>83-79-4</c:v>
                </c:pt>
                <c:pt idx="154">
                  <c:v>86479-06-3</c:v>
                </c:pt>
                <c:pt idx="155">
                  <c:v>86-50-0</c:v>
                </c:pt>
                <c:pt idx="156">
                  <c:v>9003-13-8</c:v>
                </c:pt>
                <c:pt idx="157">
                  <c:v>90-15-3</c:v>
                </c:pt>
                <c:pt idx="158">
                  <c:v>91-20-3</c:v>
                </c:pt>
                <c:pt idx="159">
                  <c:v>91465-08-6</c:v>
                </c:pt>
                <c:pt idx="160">
                  <c:v>950-37-8</c:v>
                </c:pt>
                <c:pt idx="161">
                  <c:v>95737-68-1</c:v>
                </c:pt>
                <c:pt idx="162">
                  <c:v>96182-53-5</c:v>
                </c:pt>
                <c:pt idx="163">
                  <c:v>962-58-3</c:v>
                </c:pt>
                <c:pt idx="164">
                  <c:v>96489-71-3</c:v>
                </c:pt>
                <c:pt idx="165">
                  <c:v>97-17-6</c:v>
                </c:pt>
              </c:strCache>
            </c:strRef>
          </c:cat>
          <c:val>
            <c:numRef>
              <c:f>[2]Insecticides!$N$2:$N$167</c:f>
              <c:numCache>
                <c:formatCode>General</c:formatCode>
                <c:ptCount val="166"/>
                <c:pt idx="0">
                  <c:v>0.60932716609578297</c:v>
                </c:pt>
                <c:pt idx="1">
                  <c:v>-5.8833089614416902</c:v>
                </c:pt>
                <c:pt idx="2">
                  <c:v>13.8182546731732</c:v>
                </c:pt>
                <c:pt idx="3">
                  <c:v>2.4239352414960198</c:v>
                </c:pt>
                <c:pt idx="4">
                  <c:v>-4.6748635501497402</c:v>
                </c:pt>
                <c:pt idx="5">
                  <c:v>-5.1975620717395803E-2</c:v>
                </c:pt>
                <c:pt idx="6">
                  <c:v>-0.337393639113652</c:v>
                </c:pt>
                <c:pt idx="7">
                  <c:v>10.835139870851</c:v>
                </c:pt>
                <c:pt idx="8">
                  <c:v>-7.4022636462685201</c:v>
                </c:pt>
                <c:pt idx="9">
                  <c:v>8.1206458073549606E-2</c:v>
                </c:pt>
                <c:pt idx="10">
                  <c:v>-0.580477527530606</c:v>
                </c:pt>
                <c:pt idx="11">
                  <c:v>-7.6569652024734696</c:v>
                </c:pt>
                <c:pt idx="12">
                  <c:v>-2.0023896849760701</c:v>
                </c:pt>
                <c:pt idx="13">
                  <c:v>-0.98264887577350901</c:v>
                </c:pt>
                <c:pt idx="14">
                  <c:v>-5.9301901485509001</c:v>
                </c:pt>
                <c:pt idx="15">
                  <c:v>-4.0973738303376797</c:v>
                </c:pt>
                <c:pt idx="16">
                  <c:v>0.42581997481838901</c:v>
                </c:pt>
                <c:pt idx="17">
                  <c:v>-5.2633877495503301</c:v>
                </c:pt>
                <c:pt idx="18">
                  <c:v>4.0331265352013901</c:v>
                </c:pt>
                <c:pt idx="19">
                  <c:v>-1.6959800051620499</c:v>
                </c:pt>
                <c:pt idx="20">
                  <c:v>-4.3614618234282698</c:v>
                </c:pt>
                <c:pt idx="21">
                  <c:v>2.6122767337426098</c:v>
                </c:pt>
                <c:pt idx="22">
                  <c:v>3.2329476389836298</c:v>
                </c:pt>
                <c:pt idx="23">
                  <c:v>2.92897991489298</c:v>
                </c:pt>
                <c:pt idx="24">
                  <c:v>1.51247458537012</c:v>
                </c:pt>
                <c:pt idx="25">
                  <c:v>1.24963558851626</c:v>
                </c:pt>
                <c:pt idx="26">
                  <c:v>4.2513522011585501</c:v>
                </c:pt>
                <c:pt idx="27">
                  <c:v>-3.06471427938438</c:v>
                </c:pt>
                <c:pt idx="28">
                  <c:v>1.9516996517298</c:v>
                </c:pt>
                <c:pt idx="29">
                  <c:v>-4.7926465628577404</c:v>
                </c:pt>
                <c:pt idx="30">
                  <c:v>-1.08516947805735</c:v>
                </c:pt>
                <c:pt idx="31">
                  <c:v>0.18290538292512401</c:v>
                </c:pt>
                <c:pt idx="32">
                  <c:v>0.45259079282908399</c:v>
                </c:pt>
                <c:pt idx="33">
                  <c:v>-0.78975197708042799</c:v>
                </c:pt>
                <c:pt idx="34">
                  <c:v>-7.7368410212271401</c:v>
                </c:pt>
                <c:pt idx="35">
                  <c:v>15.9826224277842</c:v>
                </c:pt>
                <c:pt idx="36">
                  <c:v>-1.10678964495407</c:v>
                </c:pt>
                <c:pt idx="37">
                  <c:v>-2.6242401521641399</c:v>
                </c:pt>
                <c:pt idx="38">
                  <c:v>1.0574076135281001</c:v>
                </c:pt>
                <c:pt idx="39">
                  <c:v>11.006252619846601</c:v>
                </c:pt>
                <c:pt idx="40">
                  <c:v>-6.9564062524439096</c:v>
                </c:pt>
                <c:pt idx="41">
                  <c:v>4.4965679339012601</c:v>
                </c:pt>
                <c:pt idx="42">
                  <c:v>-0.88934545804377096</c:v>
                </c:pt>
                <c:pt idx="43">
                  <c:v>-4.7716222352847</c:v>
                </c:pt>
                <c:pt idx="44">
                  <c:v>-6.2816741602397501</c:v>
                </c:pt>
                <c:pt idx="45">
                  <c:v>-0.68108907074214897</c:v>
                </c:pt>
                <c:pt idx="46">
                  <c:v>-5.0536573423944802</c:v>
                </c:pt>
                <c:pt idx="47">
                  <c:v>-5.6334999348728401</c:v>
                </c:pt>
                <c:pt idx="48">
                  <c:v>-7.3692915320877104</c:v>
                </c:pt>
                <c:pt idx="49">
                  <c:v>5.0425743930464604</c:v>
                </c:pt>
                <c:pt idx="50">
                  <c:v>3.83986654248812</c:v>
                </c:pt>
                <c:pt idx="51">
                  <c:v>14.806822442957399</c:v>
                </c:pt>
                <c:pt idx="52">
                  <c:v>-4.2036777423972298</c:v>
                </c:pt>
                <c:pt idx="53">
                  <c:v>-4.2283504926499598</c:v>
                </c:pt>
                <c:pt idx="54">
                  <c:v>-0.67284483232754999</c:v>
                </c:pt>
                <c:pt idx="55">
                  <c:v>5.5480142566008297</c:v>
                </c:pt>
                <c:pt idx="56">
                  <c:v>-5.6155232128180703</c:v>
                </c:pt>
                <c:pt idx="57">
                  <c:v>-3.5114212194379202</c:v>
                </c:pt>
                <c:pt idx="58">
                  <c:v>-4.4502143900070097</c:v>
                </c:pt>
                <c:pt idx="59">
                  <c:v>-1.0931330358918101</c:v>
                </c:pt>
                <c:pt idx="60">
                  <c:v>-4.6978558113193598</c:v>
                </c:pt>
                <c:pt idx="61">
                  <c:v>-1.2382814178914201</c:v>
                </c:pt>
                <c:pt idx="62">
                  <c:v>-4.32061751010054</c:v>
                </c:pt>
                <c:pt idx="63">
                  <c:v>-3.9968279894594101</c:v>
                </c:pt>
                <c:pt idx="64">
                  <c:v>6.12980811790161</c:v>
                </c:pt>
                <c:pt idx="65">
                  <c:v>-8.6484553234845496</c:v>
                </c:pt>
                <c:pt idx="66">
                  <c:v>4.6120791793038203</c:v>
                </c:pt>
                <c:pt idx="67">
                  <c:v>-3.74729670728098</c:v>
                </c:pt>
                <c:pt idx="68">
                  <c:v>6.2583116298058199</c:v>
                </c:pt>
                <c:pt idx="69">
                  <c:v>-3.2907653434697801</c:v>
                </c:pt>
                <c:pt idx="70">
                  <c:v>4.1042224107661802</c:v>
                </c:pt>
                <c:pt idx="71">
                  <c:v>7.0180127443310203E-2</c:v>
                </c:pt>
                <c:pt idx="72">
                  <c:v>2.4239352414960198</c:v>
                </c:pt>
                <c:pt idx="73">
                  <c:v>-4.0065667857364096</c:v>
                </c:pt>
                <c:pt idx="74">
                  <c:v>-5.9899795909923403</c:v>
                </c:pt>
                <c:pt idx="75">
                  <c:v>1.80998643725564</c:v>
                </c:pt>
                <c:pt idx="76">
                  <c:v>-0.69030623401465896</c:v>
                </c:pt>
                <c:pt idx="77">
                  <c:v>-0.69453696202567405</c:v>
                </c:pt>
                <c:pt idx="78">
                  <c:v>-0.63881567489166402</c:v>
                </c:pt>
                <c:pt idx="79">
                  <c:v>-7.4897618653483597</c:v>
                </c:pt>
                <c:pt idx="80">
                  <c:v>-6.7718625201599201</c:v>
                </c:pt>
                <c:pt idx="81">
                  <c:v>0.49893337126195098</c:v>
                </c:pt>
                <c:pt idx="82">
                  <c:v>-0.64251596232869701</c:v>
                </c:pt>
                <c:pt idx="83">
                  <c:v>4.66032937569054</c:v>
                </c:pt>
                <c:pt idx="84">
                  <c:v>-3.7110341392714798</c:v>
                </c:pt>
                <c:pt idx="85">
                  <c:v>7.6899571096494199</c:v>
                </c:pt>
                <c:pt idx="86">
                  <c:v>2.9501495241850599</c:v>
                </c:pt>
                <c:pt idx="87">
                  <c:v>-0.955214574417527</c:v>
                </c:pt>
                <c:pt idx="88">
                  <c:v>1.86778549715588</c:v>
                </c:pt>
                <c:pt idx="89">
                  <c:v>-0.19204858537795599</c:v>
                </c:pt>
                <c:pt idx="90">
                  <c:v>9.3906811465854698</c:v>
                </c:pt>
                <c:pt idx="91">
                  <c:v>-0.64479411472583203</c:v>
                </c:pt>
                <c:pt idx="92">
                  <c:v>-3.8129716233034698</c:v>
                </c:pt>
                <c:pt idx="93">
                  <c:v>5.7477900163151796</c:v>
                </c:pt>
                <c:pt idx="94">
                  <c:v>4.2078295281670304</c:v>
                </c:pt>
                <c:pt idx="95">
                  <c:v>0.390387995564834</c:v>
                </c:pt>
                <c:pt idx="96">
                  <c:v>1.96510987844314</c:v>
                </c:pt>
                <c:pt idx="97">
                  <c:v>-4.6732788835604904</c:v>
                </c:pt>
                <c:pt idx="98">
                  <c:v>-6.54388575526196</c:v>
                </c:pt>
                <c:pt idx="99">
                  <c:v>0.366324663732227</c:v>
                </c:pt>
                <c:pt idx="100">
                  <c:v>-1.17075067528735</c:v>
                </c:pt>
                <c:pt idx="101">
                  <c:v>4.2002066417901904</c:v>
                </c:pt>
                <c:pt idx="102">
                  <c:v>2.30443541976453</c:v>
                </c:pt>
                <c:pt idx="103">
                  <c:v>10.309866260312701</c:v>
                </c:pt>
                <c:pt idx="104">
                  <c:v>-0.14027387206055</c:v>
                </c:pt>
                <c:pt idx="105">
                  <c:v>5.8719125757453074</c:v>
                </c:pt>
                <c:pt idx="106">
                  <c:v>6.2583116298058199</c:v>
                </c:pt>
                <c:pt idx="107">
                  <c:v>-0.17374056405067301</c:v>
                </c:pt>
                <c:pt idx="108">
                  <c:v>5.7477900163151796</c:v>
                </c:pt>
                <c:pt idx="109">
                  <c:v>2.0634515350195599</c:v>
                </c:pt>
                <c:pt idx="110">
                  <c:v>-0.76387234051925501</c:v>
                </c:pt>
                <c:pt idx="111">
                  <c:v>1.2154934156061299</c:v>
                </c:pt>
                <c:pt idx="112">
                  <c:v>-3.3676723086459601</c:v>
                </c:pt>
                <c:pt idx="113">
                  <c:v>1.46537713545251</c:v>
                </c:pt>
                <c:pt idx="114">
                  <c:v>-4.4004934864179104</c:v>
                </c:pt>
                <c:pt idx="115">
                  <c:v>-0.66259643523137202</c:v>
                </c:pt>
                <c:pt idx="116">
                  <c:v>2.20166365077305</c:v>
                </c:pt>
                <c:pt idx="117">
                  <c:v>2.5878201543529702</c:v>
                </c:pt>
                <c:pt idx="118">
                  <c:v>-1.03060292070867</c:v>
                </c:pt>
                <c:pt idx="119">
                  <c:v>0.42576295212540699</c:v>
                </c:pt>
                <c:pt idx="120">
                  <c:v>1.8060760962556801</c:v>
                </c:pt>
                <c:pt idx="121">
                  <c:v>0.49893337126195098</c:v>
                </c:pt>
                <c:pt idx="122">
                  <c:v>-8.8285469381468893</c:v>
                </c:pt>
                <c:pt idx="123">
                  <c:v>-7.5381509510139804</c:v>
                </c:pt>
                <c:pt idx="124">
                  <c:v>0.23911068597884999</c:v>
                </c:pt>
                <c:pt idx="125">
                  <c:v>-3.75288940715732</c:v>
                </c:pt>
                <c:pt idx="126">
                  <c:v>-0.68530628272891603</c:v>
                </c:pt>
                <c:pt idx="127">
                  <c:v>-1.43478227275264E-2</c:v>
                </c:pt>
                <c:pt idx="128">
                  <c:v>0.43995622803856499</c:v>
                </c:pt>
                <c:pt idx="129">
                  <c:v>0.39038799556483</c:v>
                </c:pt>
                <c:pt idx="130">
                  <c:v>-0.351617056298001</c:v>
                </c:pt>
                <c:pt idx="131">
                  <c:v>10.309866260312701</c:v>
                </c:pt>
                <c:pt idx="132">
                  <c:v>5.6536312371559099</c:v>
                </c:pt>
                <c:pt idx="133">
                  <c:v>20.980689914927101</c:v>
                </c:pt>
                <c:pt idx="134">
                  <c:v>0.97021678265636035</c:v>
                </c:pt>
                <c:pt idx="135">
                  <c:v>7.1377026675253701</c:v>
                </c:pt>
                <c:pt idx="136">
                  <c:v>6.1141982982849497</c:v>
                </c:pt>
                <c:pt idx="137">
                  <c:v>-0.93099056043333805</c:v>
                </c:pt>
                <c:pt idx="138">
                  <c:v>13.8182546731732</c:v>
                </c:pt>
                <c:pt idx="139">
                  <c:v>12.3106238246238</c:v>
                </c:pt>
                <c:pt idx="140">
                  <c:v>-0.83814008284935104</c:v>
                </c:pt>
                <c:pt idx="141">
                  <c:v>0.50035826468254196</c:v>
                </c:pt>
                <c:pt idx="142">
                  <c:v>3.8744165967682398</c:v>
                </c:pt>
                <c:pt idx="143">
                  <c:v>-8.3497203869943899</c:v>
                </c:pt>
                <c:pt idx="144">
                  <c:v>7.1377026675253701</c:v>
                </c:pt>
                <c:pt idx="145">
                  <c:v>-6.9636174642139999</c:v>
                </c:pt>
                <c:pt idx="146">
                  <c:v>3.1764360095385098</c:v>
                </c:pt>
                <c:pt idx="147">
                  <c:v>1.23989098172158</c:v>
                </c:pt>
                <c:pt idx="148">
                  <c:v>3.45338315474081</c:v>
                </c:pt>
                <c:pt idx="149">
                  <c:v>0.96671678154620899</c:v>
                </c:pt>
                <c:pt idx="150">
                  <c:v>11.7875332702649</c:v>
                </c:pt>
                <c:pt idx="151">
                  <c:v>7.2954257504411704</c:v>
                </c:pt>
                <c:pt idx="152">
                  <c:v>0.17427118668590899</c:v>
                </c:pt>
                <c:pt idx="153">
                  <c:v>6.2898990360701701</c:v>
                </c:pt>
                <c:pt idx="154">
                  <c:v>2.4655885252895802</c:v>
                </c:pt>
                <c:pt idx="155">
                  <c:v>-3.9530315245821899</c:v>
                </c:pt>
                <c:pt idx="156">
                  <c:v>-0.13154716548634901</c:v>
                </c:pt>
                <c:pt idx="157">
                  <c:v>0.80208576779416152</c:v>
                </c:pt>
                <c:pt idx="158">
                  <c:v>2.7379478873303498E-2</c:v>
                </c:pt>
                <c:pt idx="159">
                  <c:v>7.1377026675253701</c:v>
                </c:pt>
                <c:pt idx="160">
                  <c:v>-6.4114872253717499</c:v>
                </c:pt>
                <c:pt idx="161">
                  <c:v>4.2572090340427504</c:v>
                </c:pt>
                <c:pt idx="162">
                  <c:v>2.3908394487544502</c:v>
                </c:pt>
                <c:pt idx="163">
                  <c:v>-3.5751468345260302</c:v>
                </c:pt>
                <c:pt idx="164">
                  <c:v>-0.19006056382046899</c:v>
                </c:pt>
                <c:pt idx="165">
                  <c:v>1.67549706116664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D4-4F15-B389-13B97F966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059129967"/>
        <c:axId val="1059124559"/>
      </c:barChart>
      <c:catAx>
        <c:axId val="1059129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59124559"/>
        <c:crosses val="autoZero"/>
        <c:auto val="1"/>
        <c:lblAlgn val="ctr"/>
        <c:lblOffset val="100"/>
        <c:noMultiLvlLbl val="0"/>
      </c:catAx>
      <c:valAx>
        <c:axId val="1059124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5912996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[2]Microbcides!$C$1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[2]Microbcides!$C$2:$C$50</c:f>
              <c:numCache>
                <c:formatCode>General</c:formatCode>
                <c:ptCount val="49"/>
                <c:pt idx="0">
                  <c:v>4.9322738012212799</c:v>
                </c:pt>
                <c:pt idx="1">
                  <c:v>5.3771339159811298</c:v>
                </c:pt>
                <c:pt idx="2">
                  <c:v>3.4208117539020599</c:v>
                </c:pt>
                <c:pt idx="3">
                  <c:v>4.0761438858473147</c:v>
                </c:pt>
                <c:pt idx="4">
                  <c:v>5.253402809292818</c:v>
                </c:pt>
                <c:pt idx="5">
                  <c:v>3.1866504094914698</c:v>
                </c:pt>
                <c:pt idx="6">
                  <c:v>3.4836681763433699</c:v>
                </c:pt>
                <c:pt idx="7">
                  <c:v>6.63288932241562</c:v>
                </c:pt>
                <c:pt idx="8">
                  <c:v>5.1864630455871197</c:v>
                </c:pt>
                <c:pt idx="9">
                  <c:v>5.7340028562944898</c:v>
                </c:pt>
                <c:pt idx="10">
                  <c:v>5.9969106543006196</c:v>
                </c:pt>
                <c:pt idx="11">
                  <c:v>4.4828172378467901</c:v>
                </c:pt>
                <c:pt idx="12">
                  <c:v>5.9177096561922902</c:v>
                </c:pt>
                <c:pt idx="13">
                  <c:v>4.46037898525159</c:v>
                </c:pt>
                <c:pt idx="14">
                  <c:v>4.6322717112199099</c:v>
                </c:pt>
                <c:pt idx="15">
                  <c:v>5.3156377243286199</c:v>
                </c:pt>
                <c:pt idx="16">
                  <c:v>4.3520527021219504</c:v>
                </c:pt>
                <c:pt idx="17">
                  <c:v>6.2881446058309267</c:v>
                </c:pt>
                <c:pt idx="18">
                  <c:v>4.0627141174492101</c:v>
                </c:pt>
                <c:pt idx="19">
                  <c:v>5.1597313750503799</c:v>
                </c:pt>
                <c:pt idx="20">
                  <c:v>5.3496606609523703</c:v>
                </c:pt>
                <c:pt idx="21">
                  <c:v>3.7503622572601798</c:v>
                </c:pt>
                <c:pt idx="22">
                  <c:v>6.5811411895127163</c:v>
                </c:pt>
                <c:pt idx="23">
                  <c:v>4.9930838257027697</c:v>
                </c:pt>
                <c:pt idx="24">
                  <c:v>7.0134489825661719</c:v>
                </c:pt>
                <c:pt idx="25">
                  <c:v>2.9226693445869598</c:v>
                </c:pt>
                <c:pt idx="26">
                  <c:v>5.3737902885934403</c:v>
                </c:pt>
                <c:pt idx="27">
                  <c:v>5.0952515573242998</c:v>
                </c:pt>
                <c:pt idx="28">
                  <c:v>4.2003376802110397</c:v>
                </c:pt>
                <c:pt idx="29">
                  <c:v>3.4180079037317999</c:v>
                </c:pt>
                <c:pt idx="30">
                  <c:v>2.82894905276265</c:v>
                </c:pt>
                <c:pt idx="31">
                  <c:v>4.8901236421761398</c:v>
                </c:pt>
                <c:pt idx="32">
                  <c:v>6.0242170857659598</c:v>
                </c:pt>
                <c:pt idx="33">
                  <c:v>6.8660467340800615</c:v>
                </c:pt>
                <c:pt idx="34">
                  <c:v>2.4605090031859445</c:v>
                </c:pt>
                <c:pt idx="35">
                  <c:v>4.578297092706042</c:v>
                </c:pt>
                <c:pt idx="36">
                  <c:v>7.7640053090304191</c:v>
                </c:pt>
                <c:pt idx="37">
                  <c:v>3.5521688240769498</c:v>
                </c:pt>
                <c:pt idx="38">
                  <c:v>6.5652631988453498</c:v>
                </c:pt>
                <c:pt idx="39">
                  <c:v>1.0220576361433156</c:v>
                </c:pt>
                <c:pt idx="40">
                  <c:v>5.2735491345349903</c:v>
                </c:pt>
                <c:pt idx="41">
                  <c:v>4.9973970407991999</c:v>
                </c:pt>
                <c:pt idx="42">
                  <c:v>5.6173783506498003</c:v>
                </c:pt>
                <c:pt idx="43">
                  <c:v>3.7922760486754301</c:v>
                </c:pt>
                <c:pt idx="44">
                  <c:v>4.29830612471536</c:v>
                </c:pt>
                <c:pt idx="45">
                  <c:v>3.9325699570941599</c:v>
                </c:pt>
                <c:pt idx="46">
                  <c:v>3.1847095305958799</c:v>
                </c:pt>
                <c:pt idx="47">
                  <c:v>5.0138199798191501</c:v>
                </c:pt>
                <c:pt idx="48">
                  <c:v>4.5274956704892899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FC-4A59-BF9E-DA64B8947E68}"/>
            </c:ext>
          </c:extLst>
        </c:ser>
        <c:ser>
          <c:idx val="1"/>
          <c:order val="1"/>
          <c:tx>
            <c:strRef>
              <c:f>[2]Microbcides!$D$1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[2]Microbcides!$D$2:$D$50</c:f>
              <c:numCache>
                <c:formatCode>General</c:formatCode>
                <c:ptCount val="49"/>
                <c:pt idx="0">
                  <c:v>0.56698269845918403</c:v>
                </c:pt>
                <c:pt idx="1">
                  <c:v>0.751241242545576</c:v>
                </c:pt>
                <c:pt idx="2">
                  <c:v>0.75533856432485103</c:v>
                </c:pt>
                <c:pt idx="3">
                  <c:v>1.2275959330714423</c:v>
                </c:pt>
                <c:pt idx="4">
                  <c:v>0.22152904977192453</c:v>
                </c:pt>
                <c:pt idx="5">
                  <c:v>0.66492919955181995</c:v>
                </c:pt>
                <c:pt idx="6">
                  <c:v>0.55503149764799398</c:v>
                </c:pt>
                <c:pt idx="7">
                  <c:v>0.82318734061884102</c:v>
                </c:pt>
                <c:pt idx="8">
                  <c:v>0.76327797722769997</c:v>
                </c:pt>
                <c:pt idx="9">
                  <c:v>0.74023817171544504</c:v>
                </c:pt>
                <c:pt idx="10">
                  <c:v>0.57408158704250101</c:v>
                </c:pt>
                <c:pt idx="11">
                  <c:v>0.73314868016113799</c:v>
                </c:pt>
                <c:pt idx="12">
                  <c:v>0.64367970687351395</c:v>
                </c:pt>
                <c:pt idx="13">
                  <c:v>0.70899164034246998</c:v>
                </c:pt>
                <c:pt idx="14">
                  <c:v>0.80183327200059795</c:v>
                </c:pt>
                <c:pt idx="15">
                  <c:v>0.73314868016113799</c:v>
                </c:pt>
                <c:pt idx="16">
                  <c:v>0.94122902118144802</c:v>
                </c:pt>
                <c:pt idx="17">
                  <c:v>0.33148888527177428</c:v>
                </c:pt>
                <c:pt idx="18">
                  <c:v>0.797764254163287</c:v>
                </c:pt>
                <c:pt idx="19">
                  <c:v>0.70619052304302499</c:v>
                </c:pt>
                <c:pt idx="20">
                  <c:v>0.62215695826874895</c:v>
                </c:pt>
                <c:pt idx="21">
                  <c:v>0.82432137289318197</c:v>
                </c:pt>
                <c:pt idx="22">
                  <c:v>2.687414336370141</c:v>
                </c:pt>
                <c:pt idx="23">
                  <c:v>0.73707416888610999</c:v>
                </c:pt>
                <c:pt idx="24">
                  <c:v>1.4012030915272926</c:v>
                </c:pt>
                <c:pt idx="25">
                  <c:v>0.45424486638684303</c:v>
                </c:pt>
                <c:pt idx="26">
                  <c:v>0.60948803458094003</c:v>
                </c:pt>
                <c:pt idx="27">
                  <c:v>0.80371310572677002</c:v>
                </c:pt>
                <c:pt idx="28">
                  <c:v>0.79483539574948603</c:v>
                </c:pt>
                <c:pt idx="29">
                  <c:v>0.71376619991451895</c:v>
                </c:pt>
                <c:pt idx="30">
                  <c:v>0.86235940822092505</c:v>
                </c:pt>
                <c:pt idx="31">
                  <c:v>0.67501096295073904</c:v>
                </c:pt>
                <c:pt idx="32">
                  <c:v>0.92306511728403295</c:v>
                </c:pt>
                <c:pt idx="33">
                  <c:v>0.62125145692655848</c:v>
                </c:pt>
                <c:pt idx="34">
                  <c:v>1.9848215615377212</c:v>
                </c:pt>
                <c:pt idx="35">
                  <c:v>1.9699821610635451</c:v>
                </c:pt>
                <c:pt idx="36">
                  <c:v>0.6516537021000558</c:v>
                </c:pt>
                <c:pt idx="37">
                  <c:v>0.73873459747263404</c:v>
                </c:pt>
                <c:pt idx="38">
                  <c:v>0.785400492550554</c:v>
                </c:pt>
                <c:pt idx="39">
                  <c:v>0.2936941260755444</c:v>
                </c:pt>
                <c:pt idx="40">
                  <c:v>0.69314803435127104</c:v>
                </c:pt>
                <c:pt idx="41">
                  <c:v>0.73962182216275596</c:v>
                </c:pt>
                <c:pt idx="42">
                  <c:v>0.76327797722769997</c:v>
                </c:pt>
                <c:pt idx="43">
                  <c:v>0.95110771729800303</c:v>
                </c:pt>
                <c:pt idx="44">
                  <c:v>0.94897783294533</c:v>
                </c:pt>
                <c:pt idx="45">
                  <c:v>0.77738563991322795</c:v>
                </c:pt>
                <c:pt idx="46">
                  <c:v>0.75683406027306299</c:v>
                </c:pt>
                <c:pt idx="47">
                  <c:v>0.73962182216275596</c:v>
                </c:pt>
                <c:pt idx="48">
                  <c:v>0.71498367050844303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FC-4A59-BF9E-DA64B8947E68}"/>
            </c:ext>
          </c:extLst>
        </c:ser>
        <c:ser>
          <c:idx val="2"/>
          <c:order val="2"/>
          <c:tx>
            <c:strRef>
              <c:f>[2]Microbcides!$E$1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[2]Microbcides!$E$2:$E$50</c:f>
              <c:numCache>
                <c:formatCode>General</c:formatCode>
                <c:ptCount val="49"/>
                <c:pt idx="0">
                  <c:v>-3.2680646828921098</c:v>
                </c:pt>
                <c:pt idx="1">
                  <c:v>-1.25424488073603</c:v>
                </c:pt>
                <c:pt idx="2">
                  <c:v>-2.2293125604614801</c:v>
                </c:pt>
                <c:pt idx="3">
                  <c:v>-1.1193867822730255</c:v>
                </c:pt>
                <c:pt idx="4">
                  <c:v>-1.8909933246270001</c:v>
                </c:pt>
                <c:pt idx="5">
                  <c:v>-1.2143548529580599</c:v>
                </c:pt>
                <c:pt idx="6">
                  <c:v>-1.2143548529580599</c:v>
                </c:pt>
                <c:pt idx="7">
                  <c:v>-1.07285305526664</c:v>
                </c:pt>
                <c:pt idx="8">
                  <c:v>-1.8909933246270001</c:v>
                </c:pt>
                <c:pt idx="9">
                  <c:v>0.99412500107485102</c:v>
                </c:pt>
                <c:pt idx="10">
                  <c:v>-0.16657837966342001</c:v>
                </c:pt>
                <c:pt idx="11">
                  <c:v>-2.2293125604614801</c:v>
                </c:pt>
                <c:pt idx="12">
                  <c:v>0.81356365038886902</c:v>
                </c:pt>
                <c:pt idx="13">
                  <c:v>-1.5526740887925301</c:v>
                </c:pt>
                <c:pt idx="14">
                  <c:v>-5.3651472219791899E-2</c:v>
                </c:pt>
                <c:pt idx="15">
                  <c:v>-1.2143548529580599</c:v>
                </c:pt>
                <c:pt idx="16">
                  <c:v>-1.5526740887925301</c:v>
                </c:pt>
                <c:pt idx="17">
                  <c:v>-1.5526740887925301</c:v>
                </c:pt>
                <c:pt idx="18">
                  <c:v>-1.5526740887925301</c:v>
                </c:pt>
                <c:pt idx="19">
                  <c:v>-1.2243273599025499</c:v>
                </c:pt>
                <c:pt idx="20">
                  <c:v>0.51006009200552604</c:v>
                </c:pt>
                <c:pt idx="21">
                  <c:v>-1.5526740887925301</c:v>
                </c:pt>
                <c:pt idx="22">
                  <c:v>-0.41148703634784201</c:v>
                </c:pt>
                <c:pt idx="23">
                  <c:v>0.99412500107485102</c:v>
                </c:pt>
                <c:pt idx="24">
                  <c:v>8.0341818046499203E-2</c:v>
                </c:pt>
                <c:pt idx="25">
                  <c:v>-1.2143548529580599</c:v>
                </c:pt>
                <c:pt idx="26">
                  <c:v>0.93138871445014804</c:v>
                </c:pt>
                <c:pt idx="27">
                  <c:v>-1.5526740887925301</c:v>
                </c:pt>
                <c:pt idx="28">
                  <c:v>0.51006009200552604</c:v>
                </c:pt>
                <c:pt idx="29">
                  <c:v>-1.2143548529580599</c:v>
                </c:pt>
                <c:pt idx="30">
                  <c:v>-1.8909933246270001</c:v>
                </c:pt>
                <c:pt idx="31">
                  <c:v>0.171740856171053</c:v>
                </c:pt>
                <c:pt idx="32">
                  <c:v>0.60304198556016797</c:v>
                </c:pt>
                <c:pt idx="33">
                  <c:v>0.60304198556016797</c:v>
                </c:pt>
                <c:pt idx="34">
                  <c:v>-2.417673632218444</c:v>
                </c:pt>
                <c:pt idx="35">
                  <c:v>-0.96983931377864607</c:v>
                </c:pt>
                <c:pt idx="36">
                  <c:v>-0.57697902440027504</c:v>
                </c:pt>
                <c:pt idx="37">
                  <c:v>-1.8909933246270001</c:v>
                </c:pt>
                <c:pt idx="38">
                  <c:v>-0.55766139517810298</c:v>
                </c:pt>
                <c:pt idx="39">
                  <c:v>-1.2143548529580599</c:v>
                </c:pt>
                <c:pt idx="40">
                  <c:v>0.26472274972569498</c:v>
                </c:pt>
                <c:pt idx="41">
                  <c:v>-2.7099141385776999</c:v>
                </c:pt>
                <c:pt idx="42">
                  <c:v>-1.8909933246270001</c:v>
                </c:pt>
                <c:pt idx="43">
                  <c:v>-3.9005350401494501</c:v>
                </c:pt>
                <c:pt idx="44">
                  <c:v>-1.5526740887925301</c:v>
                </c:pt>
                <c:pt idx="45">
                  <c:v>0.171740856171053</c:v>
                </c:pt>
                <c:pt idx="46">
                  <c:v>-1.2143548529580599</c:v>
                </c:pt>
                <c:pt idx="47">
                  <c:v>-2.2293125604614801</c:v>
                </c:pt>
                <c:pt idx="48">
                  <c:v>0.51006009200552604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FC-4A59-BF9E-DA64B8947E68}"/>
            </c:ext>
          </c:extLst>
        </c:ser>
        <c:ser>
          <c:idx val="3"/>
          <c:order val="3"/>
          <c:tx>
            <c:strRef>
              <c:f>[2]Microbcides!$F$1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[2]Microbcides!$F$2:$F$50</c:f>
              <c:numCache>
                <c:formatCode>General</c:formatCode>
                <c:ptCount val="49"/>
                <c:pt idx="0">
                  <c:v>0.31855964911982598</c:v>
                </c:pt>
                <c:pt idx="1">
                  <c:v>0.56267062769993903</c:v>
                </c:pt>
                <c:pt idx="2">
                  <c:v>0.56475341340799401</c:v>
                </c:pt>
                <c:pt idx="3">
                  <c:v>-0.27428874225876854</c:v>
                </c:pt>
                <c:pt idx="4">
                  <c:v>0.12789985651914293</c:v>
                </c:pt>
                <c:pt idx="5">
                  <c:v>-0.584934987922893</c:v>
                </c:pt>
                <c:pt idx="6">
                  <c:v>-0.53121673125931801</c:v>
                </c:pt>
                <c:pt idx="7">
                  <c:v>0.19314113086485599</c:v>
                </c:pt>
                <c:pt idx="8">
                  <c:v>0.32394222599892097</c:v>
                </c:pt>
                <c:pt idx="9">
                  <c:v>-0.27964866475258998</c:v>
                </c:pt>
                <c:pt idx="10">
                  <c:v>-0.44441373111326798</c:v>
                </c:pt>
                <c:pt idx="11">
                  <c:v>0.58795543287475205</c:v>
                </c:pt>
                <c:pt idx="12">
                  <c:v>0.27157933946925999</c:v>
                </c:pt>
                <c:pt idx="13">
                  <c:v>-0.31629843740763203</c:v>
                </c:pt>
                <c:pt idx="14">
                  <c:v>-1.5581020511515799E-2</c:v>
                </c:pt>
                <c:pt idx="15">
                  <c:v>-0.26065893570387899</c:v>
                </c:pt>
                <c:pt idx="16">
                  <c:v>6.8724799037095299E-3</c:v>
                </c:pt>
                <c:pt idx="17">
                  <c:v>0.36845648799620712</c:v>
                </c:pt>
                <c:pt idx="18">
                  <c:v>-0.155407370824344</c:v>
                </c:pt>
                <c:pt idx="19">
                  <c:v>-9.7800282384456094E-2</c:v>
                </c:pt>
                <c:pt idx="20">
                  <c:v>-0.45784258132895</c:v>
                </c:pt>
                <c:pt idx="21">
                  <c:v>-0.13995435199971301</c:v>
                </c:pt>
                <c:pt idx="22">
                  <c:v>1.901576172532609</c:v>
                </c:pt>
                <c:pt idx="23">
                  <c:v>3.5688192926949101E-2</c:v>
                </c:pt>
                <c:pt idx="24">
                  <c:v>0.61243825285541753</c:v>
                </c:pt>
                <c:pt idx="25">
                  <c:v>-0.65409542926198105</c:v>
                </c:pt>
                <c:pt idx="26">
                  <c:v>-0.208056582568757</c:v>
                </c:pt>
                <c:pt idx="27">
                  <c:v>1.41232999294785E-2</c:v>
                </c:pt>
                <c:pt idx="28">
                  <c:v>0.52017998259431697</c:v>
                </c:pt>
                <c:pt idx="29">
                  <c:v>-0.16776789007107701</c:v>
                </c:pt>
                <c:pt idx="30">
                  <c:v>1.49554378595895</c:v>
                </c:pt>
                <c:pt idx="31">
                  <c:v>-0.35509199359097499</c:v>
                </c:pt>
                <c:pt idx="32">
                  <c:v>0.14333889769246699</c:v>
                </c:pt>
                <c:pt idx="33">
                  <c:v>0.34246700220428128</c:v>
                </c:pt>
                <c:pt idx="34">
                  <c:v>-1.9019734715652299</c:v>
                </c:pt>
                <c:pt idx="35">
                  <c:v>1.6126251214859355</c:v>
                </c:pt>
                <c:pt idx="36">
                  <c:v>-0.68664402816671544</c:v>
                </c:pt>
                <c:pt idx="37">
                  <c:v>-0.36941223943509099</c:v>
                </c:pt>
                <c:pt idx="38">
                  <c:v>-0.16423844571245499</c:v>
                </c:pt>
                <c:pt idx="39">
                  <c:v>0.12105785980388706</c:v>
                </c:pt>
                <c:pt idx="40">
                  <c:v>-0.217101555601832</c:v>
                </c:pt>
                <c:pt idx="41">
                  <c:v>0.94699115424833802</c:v>
                </c:pt>
                <c:pt idx="42">
                  <c:v>0.32394222599892097</c:v>
                </c:pt>
                <c:pt idx="43">
                  <c:v>1.3154992989765</c:v>
                </c:pt>
                <c:pt idx="44">
                  <c:v>1.51744292018579E-2</c:v>
                </c:pt>
                <c:pt idx="45">
                  <c:v>-0.28386095517063797</c:v>
                </c:pt>
                <c:pt idx="46">
                  <c:v>5.8895910555842299E-2</c:v>
                </c:pt>
                <c:pt idx="47">
                  <c:v>0.61541380811589297</c:v>
                </c:pt>
                <c:pt idx="48">
                  <c:v>6.7389542529811705E-2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FC-4A59-BF9E-DA64B8947E68}"/>
            </c:ext>
          </c:extLst>
        </c:ser>
        <c:ser>
          <c:idx val="4"/>
          <c:order val="4"/>
          <c:tx>
            <c:strRef>
              <c:f>[2]Microbcides!$G$1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[2]Microbcides!$G$2:$G$50</c:f>
              <c:numCache>
                <c:formatCode>General</c:formatCode>
                <c:ptCount val="49"/>
                <c:pt idx="0">
                  <c:v>0.16750827831215501</c:v>
                </c:pt>
                <c:pt idx="1">
                  <c:v>-3.1265338562821599E-2</c:v>
                </c:pt>
                <c:pt idx="2">
                  <c:v>0.60053686020764097</c:v>
                </c:pt>
                <c:pt idx="3">
                  <c:v>0.75567448111867463</c:v>
                </c:pt>
                <c:pt idx="4">
                  <c:v>1.3457351175866501</c:v>
                </c:pt>
                <c:pt idx="5">
                  <c:v>2.0029364872592099</c:v>
                </c:pt>
                <c:pt idx="6">
                  <c:v>1.75160032396853</c:v>
                </c:pt>
                <c:pt idx="7">
                  <c:v>0.20104469403043801</c:v>
                </c:pt>
                <c:pt idx="8">
                  <c:v>0.36304702850424297</c:v>
                </c:pt>
                <c:pt idx="9">
                  <c:v>-0.174132654639229</c:v>
                </c:pt>
                <c:pt idx="10">
                  <c:v>0.37082339869825098</c:v>
                </c:pt>
                <c:pt idx="11">
                  <c:v>0.30166865833057799</c:v>
                </c:pt>
                <c:pt idx="12">
                  <c:v>0.25779414987392202</c:v>
                </c:pt>
                <c:pt idx="13">
                  <c:v>0.51899897377618398</c:v>
                </c:pt>
                <c:pt idx="14">
                  <c:v>0.88899290990452495</c:v>
                </c:pt>
                <c:pt idx="15">
                  <c:v>0.28098732288063399</c:v>
                </c:pt>
                <c:pt idx="16">
                  <c:v>0.73741874024713805</c:v>
                </c:pt>
                <c:pt idx="17">
                  <c:v>1.10606470779511</c:v>
                </c:pt>
                <c:pt idx="18">
                  <c:v>0.65058781410075495</c:v>
                </c:pt>
                <c:pt idx="19">
                  <c:v>0.16113380376431499</c:v>
                </c:pt>
                <c:pt idx="20">
                  <c:v>1.8864658037433299</c:v>
                </c:pt>
                <c:pt idx="21">
                  <c:v>1.3946841466794699</c:v>
                </c:pt>
                <c:pt idx="22">
                  <c:v>0.51581538102130098</c:v>
                </c:pt>
                <c:pt idx="23">
                  <c:v>-0.70021959155600999</c:v>
                </c:pt>
                <c:pt idx="24">
                  <c:v>0.28312404474939001</c:v>
                </c:pt>
                <c:pt idx="25">
                  <c:v>2.65612936309472</c:v>
                </c:pt>
                <c:pt idx="26">
                  <c:v>1.27121364227416</c:v>
                </c:pt>
                <c:pt idx="27">
                  <c:v>0.20212947235694201</c:v>
                </c:pt>
                <c:pt idx="28">
                  <c:v>1.1889416595029101</c:v>
                </c:pt>
                <c:pt idx="29">
                  <c:v>1.2528448358942601</c:v>
                </c:pt>
                <c:pt idx="30">
                  <c:v>1.4790531956831301</c:v>
                </c:pt>
                <c:pt idx="31">
                  <c:v>0.425811336111943</c:v>
                </c:pt>
                <c:pt idx="32">
                  <c:v>1.2014534973868101</c:v>
                </c:pt>
                <c:pt idx="33">
                  <c:v>1.8829550630140499</c:v>
                </c:pt>
                <c:pt idx="34">
                  <c:v>1.8652390347018959</c:v>
                </c:pt>
                <c:pt idx="35">
                  <c:v>0.20510754259620201</c:v>
                </c:pt>
                <c:pt idx="36">
                  <c:v>-0.24772963042023999</c:v>
                </c:pt>
                <c:pt idx="37">
                  <c:v>0.55160166147638401</c:v>
                </c:pt>
                <c:pt idx="38">
                  <c:v>8.0587227075332196E-2</c:v>
                </c:pt>
                <c:pt idx="39">
                  <c:v>0.21531374655376334</c:v>
                </c:pt>
                <c:pt idx="40">
                  <c:v>0.59645937351470801</c:v>
                </c:pt>
                <c:pt idx="41">
                  <c:v>0.97432670724382597</c:v>
                </c:pt>
                <c:pt idx="42">
                  <c:v>0.321853059663469</c:v>
                </c:pt>
                <c:pt idx="43">
                  <c:v>0.65152190923281905</c:v>
                </c:pt>
                <c:pt idx="44">
                  <c:v>1.5796904364398701</c:v>
                </c:pt>
                <c:pt idx="45">
                  <c:v>0.51930520114408596</c:v>
                </c:pt>
                <c:pt idx="46">
                  <c:v>1.2318120551956899</c:v>
                </c:pt>
                <c:pt idx="47">
                  <c:v>0.13449658415169299</c:v>
                </c:pt>
                <c:pt idx="48">
                  <c:v>1.1205940562826799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FC-4A59-BF9E-DA64B8947E68}"/>
            </c:ext>
          </c:extLst>
        </c:ser>
        <c:ser>
          <c:idx val="5"/>
          <c:order val="5"/>
          <c:tx>
            <c:strRef>
              <c:f>[2]Microbcides!$H$1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[2]Microbcides!$H$2:$H$50</c:f>
              <c:numCache>
                <c:formatCode>General</c:formatCode>
                <c:ptCount val="49"/>
                <c:pt idx="0">
                  <c:v>0.81571601569013097</c:v>
                </c:pt>
                <c:pt idx="1">
                  <c:v>1.9044981401693899</c:v>
                </c:pt>
                <c:pt idx="2">
                  <c:v>2.6988745730338501</c:v>
                </c:pt>
                <c:pt idx="3">
                  <c:v>-0.12586326298172801</c:v>
                </c:pt>
                <c:pt idx="4">
                  <c:v>9.4941005729383202E-2</c:v>
                </c:pt>
                <c:pt idx="5">
                  <c:v>-9.3414160217612396E-2</c:v>
                </c:pt>
                <c:pt idx="6">
                  <c:v>5.3788685589795299E-2</c:v>
                </c:pt>
                <c:pt idx="7">
                  <c:v>-0.90512390417267996</c:v>
                </c:pt>
                <c:pt idx="8">
                  <c:v>1.7572952943619899</c:v>
                </c:pt>
                <c:pt idx="9">
                  <c:v>-0.12586326298172801</c:v>
                </c:pt>
                <c:pt idx="10">
                  <c:v>-9.3414160217612396E-2</c:v>
                </c:pt>
                <c:pt idx="11">
                  <c:v>2.6988745730338501</c:v>
                </c:pt>
                <c:pt idx="12">
                  <c:v>5.7253010789224998E-2</c:v>
                </c:pt>
                <c:pt idx="13">
                  <c:v>-5.22618400780245E-2</c:v>
                </c:pt>
                <c:pt idx="14">
                  <c:v>-0.12586326298172801</c:v>
                </c:pt>
                <c:pt idx="15">
                  <c:v>1.12623014084638</c:v>
                </c:pt>
                <c:pt idx="16">
                  <c:v>0.81571601569013097</c:v>
                </c:pt>
                <c:pt idx="17">
                  <c:v>0.14131716066413499</c:v>
                </c:pt>
                <c:pt idx="18">
                  <c:v>0.81571601569013097</c:v>
                </c:pt>
                <c:pt idx="19">
                  <c:v>-0.35164576978015</c:v>
                </c:pt>
                <c:pt idx="20">
                  <c:v>0.23344063416131899</c:v>
                </c:pt>
                <c:pt idx="21">
                  <c:v>0.81571601569013097</c:v>
                </c:pt>
                <c:pt idx="22">
                  <c:v>-1.66123216297053</c:v>
                </c:pt>
                <c:pt idx="23">
                  <c:v>-0.80026211800772395</c:v>
                </c:pt>
                <c:pt idx="24">
                  <c:v>0.51362878170751003</c:v>
                </c:pt>
                <c:pt idx="25">
                  <c:v>9.4941005729383202E-2</c:v>
                </c:pt>
                <c:pt idx="26">
                  <c:v>9.4941005729383202E-2</c:v>
                </c:pt>
                <c:pt idx="27">
                  <c:v>1.03652028440124</c:v>
                </c:pt>
                <c:pt idx="28">
                  <c:v>2.1339582825679299E-2</c:v>
                </c:pt>
                <c:pt idx="29">
                  <c:v>-0.10963871159966999</c:v>
                </c:pt>
                <c:pt idx="30">
                  <c:v>3.93485954332052</c:v>
                </c:pt>
                <c:pt idx="31">
                  <c:v>-0.10963871159966999</c:v>
                </c:pt>
                <c:pt idx="32">
                  <c:v>-0.16355125792188599</c:v>
                </c:pt>
                <c:pt idx="33">
                  <c:v>-5.22618400780245E-2</c:v>
                </c:pt>
                <c:pt idx="34">
                  <c:v>-5.22618400780245E-2</c:v>
                </c:pt>
                <c:pt idx="35">
                  <c:v>-0.12586326298172801</c:v>
                </c:pt>
                <c:pt idx="36">
                  <c:v>-1.0260446248061399</c:v>
                </c:pt>
                <c:pt idx="37">
                  <c:v>-0.12586326298172801</c:v>
                </c:pt>
                <c:pt idx="38">
                  <c:v>-1.0305437813842699</c:v>
                </c:pt>
                <c:pt idx="39">
                  <c:v>-0.12586326298172801</c:v>
                </c:pt>
                <c:pt idx="40">
                  <c:v>-1.1939711785737399</c:v>
                </c:pt>
                <c:pt idx="41">
                  <c:v>-0.12586326298172801</c:v>
                </c:pt>
                <c:pt idx="42">
                  <c:v>1.7572952943619899</c:v>
                </c:pt>
                <c:pt idx="43">
                  <c:v>2.8667516277285099</c:v>
                </c:pt>
                <c:pt idx="44">
                  <c:v>1.03652028440124</c:v>
                </c:pt>
                <c:pt idx="45">
                  <c:v>-0.44519672335407301</c:v>
                </c:pt>
                <c:pt idx="46">
                  <c:v>-5.22618400780245E-2</c:v>
                </c:pt>
                <c:pt idx="47">
                  <c:v>2.6988745730338501</c:v>
                </c:pt>
                <c:pt idx="48">
                  <c:v>-1.27627581885291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C-4A59-BF9E-DA64B8947E68}"/>
            </c:ext>
          </c:extLst>
        </c:ser>
        <c:ser>
          <c:idx val="6"/>
          <c:order val="6"/>
          <c:tx>
            <c:strRef>
              <c:f>[2]Microbcides!$I$1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[2]Microbcides!$I$2:$I$50</c:f>
              <c:numCache>
                <c:formatCode>General</c:formatCode>
                <c:ptCount val="49"/>
                <c:pt idx="0">
                  <c:v>1.6880050730128699</c:v>
                </c:pt>
                <c:pt idx="1">
                  <c:v>-0.44165366995910199</c:v>
                </c:pt>
                <c:pt idx="2">
                  <c:v>-0.595654853159577</c:v>
                </c:pt>
                <c:pt idx="3">
                  <c:v>0.87331397898547536</c:v>
                </c:pt>
                <c:pt idx="4">
                  <c:v>0.38606910156962798</c:v>
                </c:pt>
                <c:pt idx="5">
                  <c:v>0.23196426604557099</c:v>
                </c:pt>
                <c:pt idx="6">
                  <c:v>0.13877667362363599</c:v>
                </c:pt>
                <c:pt idx="7">
                  <c:v>1.03266306863445</c:v>
                </c:pt>
                <c:pt idx="8">
                  <c:v>-8.0719192458039393E-2</c:v>
                </c:pt>
                <c:pt idx="9">
                  <c:v>1.7469244955557499</c:v>
                </c:pt>
                <c:pt idx="10">
                  <c:v>0.62303199939182996</c:v>
                </c:pt>
                <c:pt idx="11">
                  <c:v>-0.42890743374520701</c:v>
                </c:pt>
                <c:pt idx="12">
                  <c:v>-5.2893386009122502E-2</c:v>
                </c:pt>
                <c:pt idx="13">
                  <c:v>0.72616702322813398</c:v>
                </c:pt>
                <c:pt idx="14">
                  <c:v>0.12179161946521599</c:v>
                </c:pt>
                <c:pt idx="15">
                  <c:v>1.28396259693541E-3</c:v>
                </c:pt>
                <c:pt idx="16">
                  <c:v>0.73265350351686997</c:v>
                </c:pt>
                <c:pt idx="17">
                  <c:v>8.3869224791821295E-2</c:v>
                </c:pt>
                <c:pt idx="18">
                  <c:v>0.71801749636586198</c:v>
                </c:pt>
                <c:pt idx="19">
                  <c:v>0.18203258281568899</c:v>
                </c:pt>
                <c:pt idx="20">
                  <c:v>-0.49090171224164503</c:v>
                </c:pt>
                <c:pt idx="21">
                  <c:v>6.5888935561289899E-2</c:v>
                </c:pt>
                <c:pt idx="22">
                  <c:v>1.1729354975293704</c:v>
                </c:pt>
                <c:pt idx="23">
                  <c:v>0.77390272202466404</c:v>
                </c:pt>
                <c:pt idx="24">
                  <c:v>0.99072329462851805</c:v>
                </c:pt>
                <c:pt idx="25">
                  <c:v>-0.36077513424982299</c:v>
                </c:pt>
                <c:pt idx="26">
                  <c:v>0.25053168077667898</c:v>
                </c:pt>
                <c:pt idx="27">
                  <c:v>0.644249987371592</c:v>
                </c:pt>
                <c:pt idx="28">
                  <c:v>-0.72229186512620303</c:v>
                </c:pt>
                <c:pt idx="29">
                  <c:v>-0.27805347107744599</c:v>
                </c:pt>
                <c:pt idx="30">
                  <c:v>0.95932003430639201</c:v>
                </c:pt>
                <c:pt idx="31">
                  <c:v>0.74624214185197302</c:v>
                </c:pt>
                <c:pt idx="32">
                  <c:v>-0.95954168289576602</c:v>
                </c:pt>
                <c:pt idx="33">
                  <c:v>0.68635823582477595</c:v>
                </c:pt>
                <c:pt idx="34">
                  <c:v>1.875378666052776</c:v>
                </c:pt>
                <c:pt idx="35">
                  <c:v>-0.28437072281044201</c:v>
                </c:pt>
                <c:pt idx="36">
                  <c:v>0.60986006277049754</c:v>
                </c:pt>
                <c:pt idx="37">
                  <c:v>0.43738493818996899</c:v>
                </c:pt>
                <c:pt idx="38">
                  <c:v>0.59085175815282298</c:v>
                </c:pt>
                <c:pt idx="39">
                  <c:v>9.7502713148758469E-2</c:v>
                </c:pt>
                <c:pt idx="40">
                  <c:v>-0.44696658809644502</c:v>
                </c:pt>
                <c:pt idx="41">
                  <c:v>1.16678275149025</c:v>
                </c:pt>
                <c:pt idx="42">
                  <c:v>6.0219099640850197E-2</c:v>
                </c:pt>
                <c:pt idx="43">
                  <c:v>1.95724751774432</c:v>
                </c:pt>
                <c:pt idx="44">
                  <c:v>-0.286698993379364</c:v>
                </c:pt>
                <c:pt idx="45">
                  <c:v>0.49076547283670102</c:v>
                </c:pt>
                <c:pt idx="46">
                  <c:v>0.52913303409324697</c:v>
                </c:pt>
                <c:pt idx="47">
                  <c:v>-0.36637715146481997</c:v>
                </c:pt>
                <c:pt idx="48">
                  <c:v>0.103891997704824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FC-4A59-BF9E-DA64B8947E68}"/>
            </c:ext>
          </c:extLst>
        </c:ser>
        <c:ser>
          <c:idx val="7"/>
          <c:order val="7"/>
          <c:tx>
            <c:strRef>
              <c:f>[2]Microbcides!$J$1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[2]Microbcides!$J$2:$J$50</c:f>
              <c:numCache>
                <c:formatCode>General</c:formatCode>
                <c:ptCount val="49"/>
                <c:pt idx="0">
                  <c:v>-3.89046777325186E-2</c:v>
                </c:pt>
                <c:pt idx="1">
                  <c:v>-3.89046777325186E-2</c:v>
                </c:pt>
                <c:pt idx="2">
                  <c:v>-3.89046777325186E-2</c:v>
                </c:pt>
                <c:pt idx="3">
                  <c:v>-3.89046777325186E-2</c:v>
                </c:pt>
                <c:pt idx="4">
                  <c:v>0.12789985651914293</c:v>
                </c:pt>
                <c:pt idx="5">
                  <c:v>-0.42772635997307601</c:v>
                </c:pt>
                <c:pt idx="6">
                  <c:v>-0.42772635997307601</c:v>
                </c:pt>
                <c:pt idx="7">
                  <c:v>-3.89046777325186E-2</c:v>
                </c:pt>
                <c:pt idx="8">
                  <c:v>-3.89046777325186E-2</c:v>
                </c:pt>
                <c:pt idx="9">
                  <c:v>-3.89046777325186E-2</c:v>
                </c:pt>
                <c:pt idx="10">
                  <c:v>-5.3816408928247003E-2</c:v>
                </c:pt>
                <c:pt idx="11">
                  <c:v>-3.89046777325186E-2</c:v>
                </c:pt>
                <c:pt idx="12">
                  <c:v>-3.89046777325186E-2</c:v>
                </c:pt>
                <c:pt idx="13">
                  <c:v>-3.89046777325186E-2</c:v>
                </c:pt>
                <c:pt idx="14">
                  <c:v>-3.89046777325186E-2</c:v>
                </c:pt>
                <c:pt idx="15">
                  <c:v>-3.89046777325186E-2</c:v>
                </c:pt>
                <c:pt idx="16">
                  <c:v>-3.89046777325186E-2</c:v>
                </c:pt>
                <c:pt idx="17">
                  <c:v>-0.274032160387363</c:v>
                </c:pt>
                <c:pt idx="18">
                  <c:v>-3.89046777325186E-2</c:v>
                </c:pt>
                <c:pt idx="19">
                  <c:v>0.73903129195185702</c:v>
                </c:pt>
                <c:pt idx="20">
                  <c:v>-3.89046777325186E-2</c:v>
                </c:pt>
                <c:pt idx="21">
                  <c:v>-3.89046777325186E-2</c:v>
                </c:pt>
                <c:pt idx="22">
                  <c:v>-3.89046777325186E-2</c:v>
                </c:pt>
                <c:pt idx="23">
                  <c:v>-3.89046777325186E-2</c:v>
                </c:pt>
                <c:pt idx="24">
                  <c:v>-0.43518222557094</c:v>
                </c:pt>
                <c:pt idx="25">
                  <c:v>-3.89046777325186E-2</c:v>
                </c:pt>
                <c:pt idx="26">
                  <c:v>-3.89046777325186E-2</c:v>
                </c:pt>
                <c:pt idx="27">
                  <c:v>-3.89046777325186E-2</c:v>
                </c:pt>
                <c:pt idx="28">
                  <c:v>-3.89046777325186E-2</c:v>
                </c:pt>
                <c:pt idx="29">
                  <c:v>-3.89046777325186E-2</c:v>
                </c:pt>
                <c:pt idx="30">
                  <c:v>-3.89046777325186E-2</c:v>
                </c:pt>
                <c:pt idx="31">
                  <c:v>-4.6360543330382802E-2</c:v>
                </c:pt>
                <c:pt idx="32">
                  <c:v>-3.89046777325186E-2</c:v>
                </c:pt>
                <c:pt idx="33">
                  <c:v>-0.7171186877799629</c:v>
                </c:pt>
                <c:pt idx="34">
                  <c:v>0.47395329322454299</c:v>
                </c:pt>
                <c:pt idx="35">
                  <c:v>0.47395329322454299</c:v>
                </c:pt>
                <c:pt idx="36">
                  <c:v>0.73903129195185702</c:v>
                </c:pt>
                <c:pt idx="37">
                  <c:v>-3.89046777325186E-2</c:v>
                </c:pt>
                <c:pt idx="38">
                  <c:v>-3.89046777325186E-2</c:v>
                </c:pt>
                <c:pt idx="39">
                  <c:v>-3.89046777325186E-2</c:v>
                </c:pt>
                <c:pt idx="40">
                  <c:v>-3.89046777325186E-2</c:v>
                </c:pt>
                <c:pt idx="41">
                  <c:v>-3.89046777325186E-2</c:v>
                </c:pt>
                <c:pt idx="42">
                  <c:v>-3.89046777325186E-2</c:v>
                </c:pt>
                <c:pt idx="43">
                  <c:v>-3.89046777325186E-2</c:v>
                </c:pt>
                <c:pt idx="44">
                  <c:v>-3.89046777325186E-2</c:v>
                </c:pt>
                <c:pt idx="45">
                  <c:v>-4.6360543330382802E-2</c:v>
                </c:pt>
                <c:pt idx="46">
                  <c:v>-3.89046777325186E-2</c:v>
                </c:pt>
                <c:pt idx="47">
                  <c:v>-3.89046777325186E-2</c:v>
                </c:pt>
                <c:pt idx="48">
                  <c:v>-3.89046777325186E-2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0FC-4A59-BF9E-DA64B8947E68}"/>
            </c:ext>
          </c:extLst>
        </c:ser>
        <c:ser>
          <c:idx val="8"/>
          <c:order val="8"/>
          <c:tx>
            <c:strRef>
              <c:f>[2]Microbcides!$K$1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[2]Microbcides!$K$2:$K$50</c:f>
              <c:numCache>
                <c:formatCode>General</c:formatCode>
                <c:ptCount val="49"/>
                <c:pt idx="0">
                  <c:v>1.1629854594792799</c:v>
                </c:pt>
                <c:pt idx="1">
                  <c:v>0.42429363592888703</c:v>
                </c:pt>
                <c:pt idx="2">
                  <c:v>0.58117535395105502</c:v>
                </c:pt>
                <c:pt idx="3">
                  <c:v>0.65391196531620599</c:v>
                </c:pt>
                <c:pt idx="4">
                  <c:v>6.83527808132742E-2</c:v>
                </c:pt>
                <c:pt idx="5">
                  <c:v>0.22627465820270201</c:v>
                </c:pt>
                <c:pt idx="6">
                  <c:v>0.29340700591815899</c:v>
                </c:pt>
                <c:pt idx="7">
                  <c:v>-3.6441492763449301</c:v>
                </c:pt>
                <c:pt idx="8">
                  <c:v>1.2116939456332101</c:v>
                </c:pt>
                <c:pt idx="9">
                  <c:v>0.66113355594420198</c:v>
                </c:pt>
                <c:pt idx="10">
                  <c:v>0.53273489792548501</c:v>
                </c:pt>
                <c:pt idx="11">
                  <c:v>0.87908855195990498</c:v>
                </c:pt>
                <c:pt idx="12">
                  <c:v>0.92806506824219603</c:v>
                </c:pt>
                <c:pt idx="13">
                  <c:v>0.21114306992370699</c:v>
                </c:pt>
                <c:pt idx="14">
                  <c:v>-1.92799680855732</c:v>
                </c:pt>
                <c:pt idx="15">
                  <c:v>0.80889985934046904</c:v>
                </c:pt>
                <c:pt idx="16">
                  <c:v>0.16320671300867601</c:v>
                </c:pt>
                <c:pt idx="17">
                  <c:v>0.86858973911430903</c:v>
                </c:pt>
                <c:pt idx="18">
                  <c:v>9.3479153129139403E-2</c:v>
                </c:pt>
                <c:pt idx="19">
                  <c:v>0.58630136387415999</c:v>
                </c:pt>
                <c:pt idx="20">
                  <c:v>0.67114978801548597</c:v>
                </c:pt>
                <c:pt idx="21">
                  <c:v>0.74083452212800804</c:v>
                </c:pt>
                <c:pt idx="22">
                  <c:v>0.54093877108879496</c:v>
                </c:pt>
                <c:pt idx="23">
                  <c:v>1.34587284892647</c:v>
                </c:pt>
                <c:pt idx="24">
                  <c:v>0.17583960527845399</c:v>
                </c:pt>
                <c:pt idx="25">
                  <c:v>0.74350480241253702</c:v>
                </c:pt>
                <c:pt idx="26">
                  <c:v>0.65844182762525905</c:v>
                </c:pt>
                <c:pt idx="27">
                  <c:v>0.37042689749841701</c:v>
                </c:pt>
                <c:pt idx="28">
                  <c:v>0.100052975676994</c:v>
                </c:pt>
                <c:pt idx="29">
                  <c:v>0.99629133601457498</c:v>
                </c:pt>
                <c:pt idx="30">
                  <c:v>0.41738736884761601</c:v>
                </c:pt>
                <c:pt idx="31">
                  <c:v>0.24819454937369201</c:v>
                </c:pt>
                <c:pt idx="32">
                  <c:v>0.98028030802279698</c:v>
                </c:pt>
                <c:pt idx="33">
                  <c:v>0.11325424085874</c:v>
                </c:pt>
                <c:pt idx="34">
                  <c:v>0.66257064455174497</c:v>
                </c:pt>
                <c:pt idx="35">
                  <c:v>0.54987194772399195</c:v>
                </c:pt>
                <c:pt idx="36">
                  <c:v>0.74932787345409302</c:v>
                </c:pt>
                <c:pt idx="37">
                  <c:v>-6.4700100673255406E-2</c:v>
                </c:pt>
                <c:pt idx="38">
                  <c:v>0.85322215215494701</c:v>
                </c:pt>
                <c:pt idx="39">
                  <c:v>0.86154405980934801</c:v>
                </c:pt>
                <c:pt idx="40">
                  <c:v>0.123238300878403</c:v>
                </c:pt>
                <c:pt idx="41">
                  <c:v>0.89512095768428301</c:v>
                </c:pt>
                <c:pt idx="42">
                  <c:v>1.23138324122515</c:v>
                </c:pt>
                <c:pt idx="43">
                  <c:v>0.36823919798820098</c:v>
                </c:pt>
                <c:pt idx="44">
                  <c:v>0.40168740765665301</c:v>
                </c:pt>
                <c:pt idx="45">
                  <c:v>0.46981708897235602</c:v>
                </c:pt>
                <c:pt idx="46">
                  <c:v>-1.8066545538607699</c:v>
                </c:pt>
                <c:pt idx="47">
                  <c:v>1.03161624869424</c:v>
                </c:pt>
                <c:pt idx="48">
                  <c:v>0.51687407647641703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0FC-4A59-BF9E-DA64B8947E68}"/>
            </c:ext>
          </c:extLst>
        </c:ser>
        <c:ser>
          <c:idx val="9"/>
          <c:order val="9"/>
          <c:tx>
            <c:strRef>
              <c:f>[2]Microbcides!$L$1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[2]Microbcides!$L$2:$L$50</c:f>
              <c:numCache>
                <c:formatCode>General</c:formatCode>
                <c:ptCount val="49"/>
                <c:pt idx="0">
                  <c:v>0.54487548381412498</c:v>
                </c:pt>
                <c:pt idx="1">
                  <c:v>-0.28529283265170402</c:v>
                </c:pt>
                <c:pt idx="2">
                  <c:v>-0.28529283265170402</c:v>
                </c:pt>
                <c:pt idx="3">
                  <c:v>-2.1114968224141144</c:v>
                </c:pt>
                <c:pt idx="4">
                  <c:v>-0.25579971303828497</c:v>
                </c:pt>
                <c:pt idx="5">
                  <c:v>-0.28529283265170402</c:v>
                </c:pt>
                <c:pt idx="6">
                  <c:v>-0.28529283265170402</c:v>
                </c:pt>
                <c:pt idx="7">
                  <c:v>-0.147432662109373</c:v>
                </c:pt>
                <c:pt idx="8">
                  <c:v>-0.28529283265170402</c:v>
                </c:pt>
                <c:pt idx="9">
                  <c:v>-0.28529283265170402</c:v>
                </c:pt>
                <c:pt idx="10">
                  <c:v>-0.28529283265170402</c:v>
                </c:pt>
                <c:pt idx="11">
                  <c:v>-0.28529283265170402</c:v>
                </c:pt>
                <c:pt idx="12">
                  <c:v>-0.28529283265170402</c:v>
                </c:pt>
                <c:pt idx="13">
                  <c:v>-0.28529283265170402</c:v>
                </c:pt>
                <c:pt idx="14">
                  <c:v>0.23284465386835099</c:v>
                </c:pt>
                <c:pt idx="15">
                  <c:v>-0.28529283265170402</c:v>
                </c:pt>
                <c:pt idx="16">
                  <c:v>-0.28529283265170402</c:v>
                </c:pt>
                <c:pt idx="17">
                  <c:v>-9.4424327608845005E-2</c:v>
                </c:pt>
                <c:pt idx="18">
                  <c:v>-0.28529283265170402</c:v>
                </c:pt>
                <c:pt idx="19">
                  <c:v>-0.28529283265170402</c:v>
                </c:pt>
                <c:pt idx="20">
                  <c:v>-0.28529283265170402</c:v>
                </c:pt>
                <c:pt idx="21">
                  <c:v>-0.28529283265170402</c:v>
                </c:pt>
                <c:pt idx="22">
                  <c:v>-3.0745116700619795</c:v>
                </c:pt>
                <c:pt idx="23">
                  <c:v>0.861195923615383</c:v>
                </c:pt>
                <c:pt idx="24">
                  <c:v>-1.6031615474839365</c:v>
                </c:pt>
                <c:pt idx="25">
                  <c:v>-0.28529283265170402</c:v>
                </c:pt>
                <c:pt idx="26">
                  <c:v>1.3750438002799501</c:v>
                </c:pt>
                <c:pt idx="27">
                  <c:v>-0.28529283265170402</c:v>
                </c:pt>
                <c:pt idx="28">
                  <c:v>-0.75131366352961104</c:v>
                </c:pt>
                <c:pt idx="29">
                  <c:v>-0.28529283265170402</c:v>
                </c:pt>
                <c:pt idx="30">
                  <c:v>-0.28529283265170402</c:v>
                </c:pt>
                <c:pt idx="31">
                  <c:v>-0.28529283265170402</c:v>
                </c:pt>
                <c:pt idx="32">
                  <c:v>-0.28529283265170402</c:v>
                </c:pt>
                <c:pt idx="33">
                  <c:v>0.37465168557568251</c:v>
                </c:pt>
                <c:pt idx="34">
                  <c:v>-0.94966546190310464</c:v>
                </c:pt>
                <c:pt idx="35">
                  <c:v>1.6654078247591504</c:v>
                </c:pt>
                <c:pt idx="36">
                  <c:v>7.6783965396221454E-2</c:v>
                </c:pt>
                <c:pt idx="37">
                  <c:v>-0.28529283265170402</c:v>
                </c:pt>
                <c:pt idx="38">
                  <c:v>-0.28529283265170402</c:v>
                </c:pt>
                <c:pt idx="39">
                  <c:v>-0.28529283265170402</c:v>
                </c:pt>
                <c:pt idx="40">
                  <c:v>-0.28529283265170402</c:v>
                </c:pt>
                <c:pt idx="41">
                  <c:v>-1.6833553252854201</c:v>
                </c:pt>
                <c:pt idx="42">
                  <c:v>-0.28529283265170402</c:v>
                </c:pt>
                <c:pt idx="43">
                  <c:v>-0.28529283265170402</c:v>
                </c:pt>
                <c:pt idx="44">
                  <c:v>-0.28529283265170402</c:v>
                </c:pt>
                <c:pt idx="45">
                  <c:v>-0.28529283265170402</c:v>
                </c:pt>
                <c:pt idx="46">
                  <c:v>-0.75131366352961104</c:v>
                </c:pt>
                <c:pt idx="47">
                  <c:v>-0.28529283265170402</c:v>
                </c:pt>
                <c:pt idx="48">
                  <c:v>-0.28529283265170402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FC-4A59-BF9E-DA64B8947E68}"/>
            </c:ext>
          </c:extLst>
        </c:ser>
        <c:ser>
          <c:idx val="10"/>
          <c:order val="10"/>
          <c:tx>
            <c:strRef>
              <c:f>[2]Microbcides!$M$1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[2]Microbcides!$M$2:$M$50</c:f>
              <c:numCache>
                <c:formatCode>General</c:formatCode>
                <c:ptCount val="49"/>
                <c:pt idx="0">
                  <c:v>-0.55342536695156497</c:v>
                </c:pt>
                <c:pt idx="1">
                  <c:v>0.575811986439561</c:v>
                </c:pt>
                <c:pt idx="2">
                  <c:v>2.0814617909610602</c:v>
                </c:pt>
                <c:pt idx="3">
                  <c:v>-0.49970378192623799</c:v>
                </c:pt>
                <c:pt idx="4">
                  <c:v>-0.92983781808194099</c:v>
                </c:pt>
                <c:pt idx="5">
                  <c:v>0.199399535309185</c:v>
                </c:pt>
                <c:pt idx="6">
                  <c:v>0.27468202553526</c:v>
                </c:pt>
                <c:pt idx="7">
                  <c:v>-1.0487134391647299</c:v>
                </c:pt>
                <c:pt idx="8">
                  <c:v>0.15654474653623099</c:v>
                </c:pt>
                <c:pt idx="9">
                  <c:v>0.29686136461882401</c:v>
                </c:pt>
                <c:pt idx="10">
                  <c:v>-6.9449293786174496E-2</c:v>
                </c:pt>
                <c:pt idx="11">
                  <c:v>1.5340075220370399</c:v>
                </c:pt>
                <c:pt idx="12">
                  <c:v>-0.49970378192623799</c:v>
                </c:pt>
                <c:pt idx="13">
                  <c:v>-0.382383549157923</c:v>
                </c:pt>
                <c:pt idx="14">
                  <c:v>1.3741593280217099</c:v>
                </c:pt>
                <c:pt idx="15">
                  <c:v>0.438978532204646</c:v>
                </c:pt>
                <c:pt idx="16">
                  <c:v>0.71060986809579996</c:v>
                </c:pt>
                <c:pt idx="17">
                  <c:v>2.9556558100237398E-2</c:v>
                </c:pt>
                <c:pt idx="18">
                  <c:v>0.60918366859250594</c:v>
                </c:pt>
                <c:pt idx="19">
                  <c:v>-1.16270968116</c:v>
                </c:pt>
                <c:pt idx="20">
                  <c:v>0.438978532204646</c:v>
                </c:pt>
                <c:pt idx="21">
                  <c:v>-9.1026477218759005E-2</c:v>
                </c:pt>
                <c:pt idx="22">
                  <c:v>1.9592192007949201</c:v>
                </c:pt>
                <c:pt idx="23">
                  <c:v>0.71264544067447499</c:v>
                </c:pt>
                <c:pt idx="24">
                  <c:v>0.48727977793369698</c:v>
                </c:pt>
                <c:pt idx="25">
                  <c:v>7.3888567604272995E-2</c:v>
                </c:pt>
                <c:pt idx="26">
                  <c:v>-0.92983781808194099</c:v>
                </c:pt>
                <c:pt idx="27">
                  <c:v>0.56580908768454996</c:v>
                </c:pt>
                <c:pt idx="28">
                  <c:v>0.36382210617890998</c:v>
                </c:pt>
                <c:pt idx="29">
                  <c:v>0.339228010921305</c:v>
                </c:pt>
                <c:pt idx="30">
                  <c:v>0.32387181813603699</c:v>
                </c:pt>
                <c:pt idx="31">
                  <c:v>-0.177012915821189</c:v>
                </c:pt>
                <c:pt idx="32">
                  <c:v>-0.612808195241894</c:v>
                </c:pt>
                <c:pt idx="33">
                  <c:v>-0.166396967236352</c:v>
                </c:pt>
                <c:pt idx="34">
                  <c:v>-1.93356420376815</c:v>
                </c:pt>
                <c:pt idx="35">
                  <c:v>-0.92983781808194099</c:v>
                </c:pt>
                <c:pt idx="36">
                  <c:v>-1.0559680250696899</c:v>
                </c:pt>
                <c:pt idx="37">
                  <c:v>-0.327577896273339</c:v>
                </c:pt>
                <c:pt idx="38">
                  <c:v>2.83577175155427E-2</c:v>
                </c:pt>
                <c:pt idx="39">
                  <c:v>-1.68266272034269</c:v>
                </c:pt>
                <c:pt idx="40">
                  <c:v>-0.382383549157923</c:v>
                </c:pt>
                <c:pt idx="41">
                  <c:v>1.3286368887003099</c:v>
                </c:pt>
                <c:pt idx="42">
                  <c:v>0.43033210699042002</c:v>
                </c:pt>
                <c:pt idx="43">
                  <c:v>0.21705839913272701</c:v>
                </c:pt>
                <c:pt idx="44">
                  <c:v>0.407930988744094</c:v>
                </c:pt>
                <c:pt idx="45">
                  <c:v>0.82671346986502403</c:v>
                </c:pt>
                <c:pt idx="46">
                  <c:v>-0.24089038499750401</c:v>
                </c:pt>
                <c:pt idx="47">
                  <c:v>1.3286368887003099</c:v>
                </c:pt>
                <c:pt idx="48">
                  <c:v>-0.16560949859153701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FC-4A59-BF9E-DA64B8947E68}"/>
            </c:ext>
          </c:extLst>
        </c:ser>
        <c:ser>
          <c:idx val="11"/>
          <c:order val="11"/>
          <c:tx>
            <c:strRef>
              <c:f>[2]Microbcides!$N$1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[2]Microbcides!$B$2:$B$50</c:f>
              <c:strCache>
                <c:ptCount val="49"/>
                <c:pt idx="0">
                  <c:v>10222-01-2</c:v>
                </c:pt>
                <c:pt idx="1">
                  <c:v>10543-57-4</c:v>
                </c:pt>
                <c:pt idx="2">
                  <c:v>108-80-5</c:v>
                </c:pt>
                <c:pt idx="3">
                  <c:v>108-95-2</c:v>
                </c:pt>
                <c:pt idx="4">
                  <c:v>111-30-8</c:v>
                </c:pt>
                <c:pt idx="5">
                  <c:v>111-77-3</c:v>
                </c:pt>
                <c:pt idx="6">
                  <c:v>112-27-6</c:v>
                </c:pt>
                <c:pt idx="7">
                  <c:v>122454-29-9</c:v>
                </c:pt>
                <c:pt idx="8">
                  <c:v>16079-88-2</c:v>
                </c:pt>
                <c:pt idx="9">
                  <c:v>20018-09-1</c:v>
                </c:pt>
                <c:pt idx="10">
                  <c:v>20679-58-7</c:v>
                </c:pt>
                <c:pt idx="11">
                  <c:v>2244-21-5</c:v>
                </c:pt>
                <c:pt idx="12">
                  <c:v>2372-82-9</c:v>
                </c:pt>
                <c:pt idx="13">
                  <c:v>2491-38-5</c:v>
                </c:pt>
                <c:pt idx="14">
                  <c:v>2492-26-4</c:v>
                </c:pt>
                <c:pt idx="15">
                  <c:v>25167-83-3</c:v>
                </c:pt>
                <c:pt idx="16">
                  <c:v>2527-66-4</c:v>
                </c:pt>
                <c:pt idx="17">
                  <c:v>26172-55-4</c:v>
                </c:pt>
                <c:pt idx="18">
                  <c:v>2634-33-5</c:v>
                </c:pt>
                <c:pt idx="19">
                  <c:v>26530-20-1</c:v>
                </c:pt>
                <c:pt idx="20">
                  <c:v>2665-13-6</c:v>
                </c:pt>
                <c:pt idx="21">
                  <c:v>2682-20-4</c:v>
                </c:pt>
                <c:pt idx="22">
                  <c:v>28159-98-0</c:v>
                </c:pt>
                <c:pt idx="23">
                  <c:v>3064-70-8</c:v>
                </c:pt>
                <c:pt idx="24">
                  <c:v>3380-34-5</c:v>
                </c:pt>
                <c:pt idx="25">
                  <c:v>34375-28-5</c:v>
                </c:pt>
                <c:pt idx="26">
                  <c:v>35691-65-7</c:v>
                </c:pt>
                <c:pt idx="27">
                  <c:v>4299-07-4</c:v>
                </c:pt>
                <c:pt idx="28">
                  <c:v>443-48-1</c:v>
                </c:pt>
                <c:pt idx="29">
                  <c:v>51200-87-4</c:v>
                </c:pt>
                <c:pt idx="30">
                  <c:v>5395-50-6</c:v>
                </c:pt>
                <c:pt idx="31">
                  <c:v>5437-45-6</c:v>
                </c:pt>
                <c:pt idx="32">
                  <c:v>5538-94-3</c:v>
                </c:pt>
                <c:pt idx="33">
                  <c:v>6317-18-6</c:v>
                </c:pt>
                <c:pt idx="34">
                  <c:v>64-17-5</c:v>
                </c:pt>
                <c:pt idx="35">
                  <c:v>64-19-7</c:v>
                </c:pt>
                <c:pt idx="36">
                  <c:v>64359-81-5</c:v>
                </c:pt>
                <c:pt idx="37">
                  <c:v>643-79-8</c:v>
                </c:pt>
                <c:pt idx="38">
                  <c:v>67564-91-4</c:v>
                </c:pt>
                <c:pt idx="39">
                  <c:v>67-63-0</c:v>
                </c:pt>
                <c:pt idx="40">
                  <c:v>7166-19-0</c:v>
                </c:pt>
                <c:pt idx="41">
                  <c:v>7673-09-8</c:v>
                </c:pt>
                <c:pt idx="42">
                  <c:v>77-48-5</c:v>
                </c:pt>
                <c:pt idx="43">
                  <c:v>78491-02-8</c:v>
                </c:pt>
                <c:pt idx="44">
                  <c:v>82633-79-2</c:v>
                </c:pt>
                <c:pt idx="45">
                  <c:v>828-00-2</c:v>
                </c:pt>
                <c:pt idx="46">
                  <c:v>85264-33-1</c:v>
                </c:pt>
                <c:pt idx="47">
                  <c:v>87-90-1</c:v>
                </c:pt>
                <c:pt idx="48">
                  <c:v>97553-90-7</c:v>
                </c:pt>
              </c:strCache>
            </c:strRef>
          </c:cat>
          <c:val>
            <c:numRef>
              <c:f>[2]Microbcides!$N$2:$N$50</c:f>
              <c:numCache>
                <c:formatCode>General</c:formatCode>
                <c:ptCount val="49"/>
                <c:pt idx="0">
                  <c:v>-8.5163631319338897</c:v>
                </c:pt>
                <c:pt idx="1">
                  <c:v>-11.6898287329048</c:v>
                </c:pt>
                <c:pt idx="2">
                  <c:v>-4.3284929107272196</c:v>
                </c:pt>
                <c:pt idx="3">
                  <c:v>1.2222719215255529</c:v>
                </c:pt>
                <c:pt idx="4">
                  <c:v>1.3262716311978999</c:v>
                </c:pt>
                <c:pt idx="5">
                  <c:v>3.3522669368688897E-2</c:v>
                </c:pt>
                <c:pt idx="6">
                  <c:v>0.495356817413524</c:v>
                </c:pt>
                <c:pt idx="7">
                  <c:v>0.738314278290921</c:v>
                </c:pt>
                <c:pt idx="8">
                  <c:v>-7.9941358925708199</c:v>
                </c:pt>
                <c:pt idx="9">
                  <c:v>1.0401927373995901</c:v>
                </c:pt>
                <c:pt idx="10">
                  <c:v>-1.5079827374739301</c:v>
                </c:pt>
                <c:pt idx="11">
                  <c:v>-4.6864157802707398</c:v>
                </c:pt>
                <c:pt idx="12">
                  <c:v>0.57993110208686605</c:v>
                </c:pt>
                <c:pt idx="13">
                  <c:v>1.1461948921247</c:v>
                </c:pt>
                <c:pt idx="14">
                  <c:v>-0.18473048486309401</c:v>
                </c:pt>
                <c:pt idx="15">
                  <c:v>0.86347421596303597</c:v>
                </c:pt>
                <c:pt idx="16">
                  <c:v>-7.3470366792250497</c:v>
                </c:pt>
                <c:pt idx="17">
                  <c:v>-7.3382126178009299</c:v>
                </c:pt>
                <c:pt idx="18">
                  <c:v>-7.1407676089229097</c:v>
                </c:pt>
                <c:pt idx="19">
                  <c:v>-6.4538715999684699</c:v>
                </c:pt>
                <c:pt idx="20">
                  <c:v>0.22427634517102399</c:v>
                </c:pt>
                <c:pt idx="21">
                  <c:v>-6.5143535733459101</c:v>
                </c:pt>
                <c:pt idx="22">
                  <c:v>2.3442079966793101</c:v>
                </c:pt>
                <c:pt idx="23">
                  <c:v>-0.72230901796926394</c:v>
                </c:pt>
                <c:pt idx="24">
                  <c:v>3.9441380823565901</c:v>
                </c:pt>
                <c:pt idx="25">
                  <c:v>-5.1112429952429297</c:v>
                </c:pt>
                <c:pt idx="26">
                  <c:v>-3.13597461869545</c:v>
                </c:pt>
                <c:pt idx="27">
                  <c:v>-6.8475054782343401</c:v>
                </c:pt>
                <c:pt idx="28">
                  <c:v>2.2686165192698299E-2</c:v>
                </c:pt>
                <c:pt idx="29">
                  <c:v>-6.5087220969004802</c:v>
                </c:pt>
                <c:pt idx="30">
                  <c:v>-4.4843676273011601</c:v>
                </c:pt>
                <c:pt idx="31">
                  <c:v>-0.41315327539350999</c:v>
                </c:pt>
                <c:pt idx="32">
                  <c:v>-0.81369587656349396</c:v>
                </c:pt>
                <c:pt idx="33">
                  <c:v>-2.9589340156851698</c:v>
                </c:pt>
                <c:pt idx="34">
                  <c:v>1.5286948649321062</c:v>
                </c:pt>
                <c:pt idx="35">
                  <c:v>-2.3081936324664403</c:v>
                </c:pt>
                <c:pt idx="36">
                  <c:v>-8.0660527815778096</c:v>
                </c:pt>
                <c:pt idx="37">
                  <c:v>2.2491168783109199</c:v>
                </c:pt>
                <c:pt idx="38">
                  <c:v>5.5634197712751199</c:v>
                </c:pt>
                <c:pt idx="39">
                  <c:v>-0.43387431950640876</c:v>
                </c:pt>
                <c:pt idx="40">
                  <c:v>1.62453556016414</c:v>
                </c:pt>
                <c:pt idx="41">
                  <c:v>2.0144188460087298</c:v>
                </c:pt>
                <c:pt idx="42">
                  <c:v>-8.0010136805662206</c:v>
                </c:pt>
                <c:pt idx="43">
                  <c:v>-5.3081073077943204</c:v>
                </c:pt>
                <c:pt idx="44">
                  <c:v>-8.2247185216685903</c:v>
                </c:pt>
                <c:pt idx="45">
                  <c:v>-0.413666466861625</c:v>
                </c:pt>
                <c:pt idx="46">
                  <c:v>-6.2597684836608103</c:v>
                </c:pt>
                <c:pt idx="47">
                  <c:v>-4.8623196156922797</c:v>
                </c:pt>
                <c:pt idx="48">
                  <c:v>-6.0128354813285902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FC-4A59-BF9E-DA64B8947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367253343"/>
        <c:axId val="1367244607"/>
      </c:barChart>
      <c:catAx>
        <c:axId val="1367253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7244607"/>
        <c:crosses val="autoZero"/>
        <c:auto val="1"/>
        <c:lblAlgn val="ctr"/>
        <c:lblOffset val="100"/>
        <c:noMultiLvlLbl val="0"/>
      </c:catAx>
      <c:valAx>
        <c:axId val="1367244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7253343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PCPs SSD derivation</a:t>
            </a:r>
            <a:endParaRPr lang="en-US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[2]PCPs!$C$1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[2]PCPs!$C$2:$C$150</c:f>
              <c:numCache>
                <c:formatCode>General</c:formatCode>
                <c:ptCount val="149"/>
                <c:pt idx="0">
                  <c:v>5.3771339159811298</c:v>
                </c:pt>
                <c:pt idx="1">
                  <c:v>6.2881446058309267</c:v>
                </c:pt>
                <c:pt idx="2">
                  <c:v>4.0627141174492101</c:v>
                </c:pt>
                <c:pt idx="3">
                  <c:v>3.8207281033428599</c:v>
                </c:pt>
                <c:pt idx="4">
                  <c:v>4.6629014555156152</c:v>
                </c:pt>
                <c:pt idx="5">
                  <c:v>3.7503622572601798</c:v>
                </c:pt>
                <c:pt idx="6">
                  <c:v>3.4180079037317999</c:v>
                </c:pt>
                <c:pt idx="7">
                  <c:v>2.9084501254183208</c:v>
                </c:pt>
                <c:pt idx="8">
                  <c:v>3.1847095305958799</c:v>
                </c:pt>
                <c:pt idx="9">
                  <c:v>4.8804059334988699</c:v>
                </c:pt>
                <c:pt idx="10">
                  <c:v>5.2610082527748903</c:v>
                </c:pt>
                <c:pt idx="11">
                  <c:v>3.7922760486754301</c:v>
                </c:pt>
                <c:pt idx="12">
                  <c:v>2.6448862069143599</c:v>
                </c:pt>
                <c:pt idx="13">
                  <c:v>3.6980931726184298</c:v>
                </c:pt>
                <c:pt idx="14">
                  <c:v>5.3737902885934403</c:v>
                </c:pt>
                <c:pt idx="15">
                  <c:v>4.578297092706042</c:v>
                </c:pt>
                <c:pt idx="16">
                  <c:v>3.0901624311166298</c:v>
                </c:pt>
                <c:pt idx="17">
                  <c:v>2.3107111594814156</c:v>
                </c:pt>
                <c:pt idx="18">
                  <c:v>1.7960356351257125</c:v>
                </c:pt>
                <c:pt idx="19">
                  <c:v>4.1011377881996802</c:v>
                </c:pt>
                <c:pt idx="20">
                  <c:v>3.97047432609599</c:v>
                </c:pt>
                <c:pt idx="21">
                  <c:v>3.3938180365406101</c:v>
                </c:pt>
                <c:pt idx="22">
                  <c:v>4.4850505022552296</c:v>
                </c:pt>
                <c:pt idx="23">
                  <c:v>2.9605326456511598</c:v>
                </c:pt>
                <c:pt idx="24">
                  <c:v>2.1946099011978411</c:v>
                </c:pt>
                <c:pt idx="25">
                  <c:v>3.3347631505569399</c:v>
                </c:pt>
                <c:pt idx="26">
                  <c:v>3.7875351131711636</c:v>
                </c:pt>
                <c:pt idx="27">
                  <c:v>3.5148313638063136</c:v>
                </c:pt>
                <c:pt idx="28">
                  <c:v>6.4061313329259404</c:v>
                </c:pt>
                <c:pt idx="29">
                  <c:v>4.34249338757059</c:v>
                </c:pt>
                <c:pt idx="30">
                  <c:v>6.2005332184183297</c:v>
                </c:pt>
                <c:pt idx="31">
                  <c:v>3.2514177074407602</c:v>
                </c:pt>
                <c:pt idx="32">
                  <c:v>3.18550243207534</c:v>
                </c:pt>
                <c:pt idx="33">
                  <c:v>3.3879241012655799</c:v>
                </c:pt>
                <c:pt idx="34">
                  <c:v>1.0220576361433156</c:v>
                </c:pt>
                <c:pt idx="35">
                  <c:v>1.9255575852594307</c:v>
                </c:pt>
                <c:pt idx="36">
                  <c:v>2.9431955472489406</c:v>
                </c:pt>
                <c:pt idx="37">
                  <c:v>3.7714383595638901</c:v>
                </c:pt>
                <c:pt idx="38">
                  <c:v>3.1802361620067598</c:v>
                </c:pt>
                <c:pt idx="39">
                  <c:v>1.7569116337759398</c:v>
                </c:pt>
                <c:pt idx="40">
                  <c:v>4.0344424115830497</c:v>
                </c:pt>
                <c:pt idx="41">
                  <c:v>4.5624825618079896</c:v>
                </c:pt>
                <c:pt idx="42">
                  <c:v>3.6380254399791898</c:v>
                </c:pt>
                <c:pt idx="43">
                  <c:v>3.6321474379281802</c:v>
                </c:pt>
                <c:pt idx="44">
                  <c:v>4.2293974305140702</c:v>
                </c:pt>
                <c:pt idx="45">
                  <c:v>3.6380254399791898</c:v>
                </c:pt>
                <c:pt idx="46">
                  <c:v>1.7378094405731053</c:v>
                </c:pt>
                <c:pt idx="47">
                  <c:v>3.6119358976735363</c:v>
                </c:pt>
                <c:pt idx="48">
                  <c:v>5.9625042924251321</c:v>
                </c:pt>
                <c:pt idx="49">
                  <c:v>6.2426555510152602</c:v>
                </c:pt>
                <c:pt idx="50">
                  <c:v>5.1338300578163496</c:v>
                </c:pt>
                <c:pt idx="51">
                  <c:v>1.1604833968324328</c:v>
                </c:pt>
                <c:pt idx="52">
                  <c:v>4.3275765401103996</c:v>
                </c:pt>
                <c:pt idx="53">
                  <c:v>3.11096100515755</c:v>
                </c:pt>
                <c:pt idx="54">
                  <c:v>5.67811598529393</c:v>
                </c:pt>
                <c:pt idx="55">
                  <c:v>2.5975398298711565</c:v>
                </c:pt>
                <c:pt idx="56">
                  <c:v>3.2174346000700398</c:v>
                </c:pt>
                <c:pt idx="57">
                  <c:v>5.3450308540000098</c:v>
                </c:pt>
                <c:pt idx="58">
                  <c:v>2.8909646627963301</c:v>
                </c:pt>
                <c:pt idx="59">
                  <c:v>2.4453176942988804</c:v>
                </c:pt>
                <c:pt idx="60">
                  <c:v>4.6788605914121799</c:v>
                </c:pt>
                <c:pt idx="61">
                  <c:v>3.3364244924016</c:v>
                </c:pt>
                <c:pt idx="62">
                  <c:v>3.7544034695833699</c:v>
                </c:pt>
                <c:pt idx="63">
                  <c:v>3.5967641333998901</c:v>
                </c:pt>
                <c:pt idx="64">
                  <c:v>4.1503605734823301</c:v>
                </c:pt>
                <c:pt idx="65">
                  <c:v>3.58583648418906</c:v>
                </c:pt>
                <c:pt idx="66">
                  <c:v>3.1866504094914698</c:v>
                </c:pt>
                <c:pt idx="67">
                  <c:v>3.4438398441335698</c:v>
                </c:pt>
                <c:pt idx="68">
                  <c:v>2.91761670959202</c:v>
                </c:pt>
                <c:pt idx="69">
                  <c:v>3.58587852269756</c:v>
                </c:pt>
                <c:pt idx="70">
                  <c:v>3.6676402219698807</c:v>
                </c:pt>
                <c:pt idx="71">
                  <c:v>3.8068448292074799</c:v>
                </c:pt>
                <c:pt idx="72">
                  <c:v>4.2146817295345702</c:v>
                </c:pt>
                <c:pt idx="73">
                  <c:v>3.0946604510389863</c:v>
                </c:pt>
                <c:pt idx="74">
                  <c:v>3.2309369434832398</c:v>
                </c:pt>
                <c:pt idx="75">
                  <c:v>3.8854183248594198</c:v>
                </c:pt>
                <c:pt idx="76">
                  <c:v>3.2585799736818899</c:v>
                </c:pt>
                <c:pt idx="77">
                  <c:v>1.5176534975150626</c:v>
                </c:pt>
                <c:pt idx="78">
                  <c:v>3.0920374080349302</c:v>
                </c:pt>
                <c:pt idx="79">
                  <c:v>2.8925855421207398</c:v>
                </c:pt>
                <c:pt idx="80">
                  <c:v>3.5186528778575199</c:v>
                </c:pt>
                <c:pt idx="81">
                  <c:v>4.5641184390908984</c:v>
                </c:pt>
                <c:pt idx="82">
                  <c:v>3.5939046569890323</c:v>
                </c:pt>
                <c:pt idx="83">
                  <c:v>3.4836681763433699</c:v>
                </c:pt>
                <c:pt idx="84">
                  <c:v>3.2450935634927101</c:v>
                </c:pt>
                <c:pt idx="85">
                  <c:v>2.89024340405114</c:v>
                </c:pt>
                <c:pt idx="86">
                  <c:v>5.9248969060913792</c:v>
                </c:pt>
                <c:pt idx="87">
                  <c:v>2.80915376526205</c:v>
                </c:pt>
                <c:pt idx="88">
                  <c:v>5.9177096561922902</c:v>
                </c:pt>
                <c:pt idx="89">
                  <c:v>3.6932075406870202</c:v>
                </c:pt>
                <c:pt idx="90">
                  <c:v>4.0370931075813496</c:v>
                </c:pt>
                <c:pt idx="91">
                  <c:v>5.9809513970775541</c:v>
                </c:pt>
                <c:pt idx="92">
                  <c:v>5.8250222972046997</c:v>
                </c:pt>
                <c:pt idx="93">
                  <c:v>5.7415905203459801</c:v>
                </c:pt>
                <c:pt idx="94">
                  <c:v>2.6426111996150898</c:v>
                </c:pt>
                <c:pt idx="95">
                  <c:v>3.9963177611268415</c:v>
                </c:pt>
                <c:pt idx="96">
                  <c:v>4.3138691800055602</c:v>
                </c:pt>
                <c:pt idx="97">
                  <c:v>3.6376427701890801</c:v>
                </c:pt>
                <c:pt idx="98">
                  <c:v>3.4971174180075399</c:v>
                </c:pt>
                <c:pt idx="99">
                  <c:v>4.5759904014299204</c:v>
                </c:pt>
                <c:pt idx="100">
                  <c:v>4.4589207984390198</c:v>
                </c:pt>
                <c:pt idx="101">
                  <c:v>3.3412357647487498</c:v>
                </c:pt>
                <c:pt idx="102">
                  <c:v>3.34734333509742</c:v>
                </c:pt>
                <c:pt idx="103">
                  <c:v>5.7340028562944898</c:v>
                </c:pt>
                <c:pt idx="104">
                  <c:v>4.0344424115830497</c:v>
                </c:pt>
                <c:pt idx="105">
                  <c:v>4.0344424115830497</c:v>
                </c:pt>
                <c:pt idx="106">
                  <c:v>4.1446759183603001</c:v>
                </c:pt>
                <c:pt idx="107">
                  <c:v>4.22556418348639</c:v>
                </c:pt>
                <c:pt idx="108">
                  <c:v>3.3553923847582201</c:v>
                </c:pt>
                <c:pt idx="109">
                  <c:v>3.3553923847582201</c:v>
                </c:pt>
                <c:pt idx="110">
                  <c:v>4.0971232450448998</c:v>
                </c:pt>
                <c:pt idx="111">
                  <c:v>4.4392898654229</c:v>
                </c:pt>
                <c:pt idx="112">
                  <c:v>3.5551226465950791</c:v>
                </c:pt>
                <c:pt idx="113">
                  <c:v>4.4392898654229</c:v>
                </c:pt>
                <c:pt idx="114">
                  <c:v>5.253402809292818</c:v>
                </c:pt>
                <c:pt idx="115">
                  <c:v>3.5403363531697201</c:v>
                </c:pt>
                <c:pt idx="116">
                  <c:v>6.2893757220475468</c:v>
                </c:pt>
                <c:pt idx="117">
                  <c:v>4.0406363156742398</c:v>
                </c:pt>
                <c:pt idx="118">
                  <c:v>4.9376902554846698</c:v>
                </c:pt>
                <c:pt idx="119">
                  <c:v>6.5746243366512198</c:v>
                </c:pt>
                <c:pt idx="120">
                  <c:v>3.7593244214087198</c:v>
                </c:pt>
                <c:pt idx="121">
                  <c:v>4.1316492860241212</c:v>
                </c:pt>
                <c:pt idx="122">
                  <c:v>3.21214731074721</c:v>
                </c:pt>
                <c:pt idx="123">
                  <c:v>2.4605090031859445</c:v>
                </c:pt>
                <c:pt idx="124">
                  <c:v>6.0852922362342881</c:v>
                </c:pt>
                <c:pt idx="125">
                  <c:v>3.4279771712025195</c:v>
                </c:pt>
                <c:pt idx="126">
                  <c:v>4.11787418844174</c:v>
                </c:pt>
                <c:pt idx="127">
                  <c:v>6.9077094679451498</c:v>
                </c:pt>
                <c:pt idx="128">
                  <c:v>3.7402468495739001</c:v>
                </c:pt>
                <c:pt idx="129">
                  <c:v>4.2421513700961304</c:v>
                </c:pt>
                <c:pt idx="130">
                  <c:v>5.3769489111121498</c:v>
                </c:pt>
                <c:pt idx="131">
                  <c:v>3.8045680056261499</c:v>
                </c:pt>
                <c:pt idx="132">
                  <c:v>4.6390100027332002</c:v>
                </c:pt>
                <c:pt idx="133">
                  <c:v>7.2407945992390799</c:v>
                </c:pt>
                <c:pt idx="134">
                  <c:v>5.3525995102830999</c:v>
                </c:pt>
                <c:pt idx="135">
                  <c:v>4.4149362505276404</c:v>
                </c:pt>
                <c:pt idx="136">
                  <c:v>5.0095894737539099</c:v>
                </c:pt>
                <c:pt idx="137">
                  <c:v>4.6226241897864604</c:v>
                </c:pt>
                <c:pt idx="138">
                  <c:v>7.4070161768156098</c:v>
                </c:pt>
                <c:pt idx="139">
                  <c:v>5.8106169717916796</c:v>
                </c:pt>
                <c:pt idx="140">
                  <c:v>3.5729197674737998</c:v>
                </c:pt>
                <c:pt idx="141">
                  <c:v>5.3461455436606302</c:v>
                </c:pt>
                <c:pt idx="142">
                  <c:v>5.0999190458984396</c:v>
                </c:pt>
                <c:pt idx="143">
                  <c:v>4.6183695430698224</c:v>
                </c:pt>
                <c:pt idx="144">
                  <c:v>5.4972687504676001</c:v>
                </c:pt>
                <c:pt idx="145">
                  <c:v>7.0134489825661719</c:v>
                </c:pt>
                <c:pt idx="146">
                  <c:v>4.7088634754788004</c:v>
                </c:pt>
                <c:pt idx="147">
                  <c:v>5.8747566045345199</c:v>
                </c:pt>
                <c:pt idx="148">
                  <c:v>3.3311324376481601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4A-42D2-A0AB-2BA69057E9DD}"/>
            </c:ext>
          </c:extLst>
        </c:ser>
        <c:ser>
          <c:idx val="1"/>
          <c:order val="1"/>
          <c:tx>
            <c:strRef>
              <c:f>[2]PCPs!$D$1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[2]PCPs!$D$2:$D$150</c:f>
              <c:numCache>
                <c:formatCode>General</c:formatCode>
                <c:ptCount val="149"/>
                <c:pt idx="0">
                  <c:v>0.751241242545576</c:v>
                </c:pt>
                <c:pt idx="1">
                  <c:v>0.33148888527177428</c:v>
                </c:pt>
                <c:pt idx="2">
                  <c:v>0.797764254163287</c:v>
                </c:pt>
                <c:pt idx="3">
                  <c:v>0.82227447559234801</c:v>
                </c:pt>
                <c:pt idx="4">
                  <c:v>3.1954292690350137</c:v>
                </c:pt>
                <c:pt idx="5">
                  <c:v>0.82432137289318197</c:v>
                </c:pt>
                <c:pt idx="6">
                  <c:v>0.71376619991451895</c:v>
                </c:pt>
                <c:pt idx="7">
                  <c:v>0.44424169942106878</c:v>
                </c:pt>
                <c:pt idx="8">
                  <c:v>0.75683406027306299</c:v>
                </c:pt>
                <c:pt idx="9">
                  <c:v>0.74525922489216301</c:v>
                </c:pt>
                <c:pt idx="10">
                  <c:v>0.60482918372372096</c:v>
                </c:pt>
                <c:pt idx="11">
                  <c:v>0.95110771729800303</c:v>
                </c:pt>
                <c:pt idx="12">
                  <c:v>1.2693376578473501</c:v>
                </c:pt>
                <c:pt idx="13">
                  <c:v>0.88946939677025705</c:v>
                </c:pt>
                <c:pt idx="14">
                  <c:v>0.60948803458094003</c:v>
                </c:pt>
                <c:pt idx="15">
                  <c:v>1.9699821610635451</c:v>
                </c:pt>
                <c:pt idx="16">
                  <c:v>0.66715026197134197</c:v>
                </c:pt>
                <c:pt idx="17">
                  <c:v>0.70787084588677318</c:v>
                </c:pt>
                <c:pt idx="18">
                  <c:v>1.5744568029131447</c:v>
                </c:pt>
                <c:pt idx="19">
                  <c:v>0.58749924873147497</c:v>
                </c:pt>
                <c:pt idx="20">
                  <c:v>0.58773082056427095</c:v>
                </c:pt>
                <c:pt idx="21">
                  <c:v>0.58241185827183695</c:v>
                </c:pt>
                <c:pt idx="22">
                  <c:v>1.03590361496422</c:v>
                </c:pt>
                <c:pt idx="23">
                  <c:v>0.22631849251250399</c:v>
                </c:pt>
                <c:pt idx="24">
                  <c:v>1.3317527777327771</c:v>
                </c:pt>
                <c:pt idx="25">
                  <c:v>0.51391635341741704</c:v>
                </c:pt>
                <c:pt idx="26">
                  <c:v>0.64549067130027848</c:v>
                </c:pt>
                <c:pt idx="27">
                  <c:v>0.94294407213783671</c:v>
                </c:pt>
                <c:pt idx="28">
                  <c:v>1.1708170279149199</c:v>
                </c:pt>
                <c:pt idx="29">
                  <c:v>0.55503149764799398</c:v>
                </c:pt>
                <c:pt idx="30">
                  <c:v>0.74900132437917999</c:v>
                </c:pt>
                <c:pt idx="31">
                  <c:v>0.59415475984091104</c:v>
                </c:pt>
                <c:pt idx="32">
                  <c:v>0.22631849251250399</c:v>
                </c:pt>
                <c:pt idx="33">
                  <c:v>0.41771607550936102</c:v>
                </c:pt>
                <c:pt idx="34">
                  <c:v>0.2936941260755444</c:v>
                </c:pt>
                <c:pt idx="35">
                  <c:v>0.35150468674153434</c:v>
                </c:pt>
                <c:pt idx="36">
                  <c:v>0.43903604128038898</c:v>
                </c:pt>
                <c:pt idx="37">
                  <c:v>0.27217266690470499</c:v>
                </c:pt>
                <c:pt idx="38">
                  <c:v>1.2693376578473501</c:v>
                </c:pt>
                <c:pt idx="39">
                  <c:v>0.27328285855882639</c:v>
                </c:pt>
                <c:pt idx="40">
                  <c:v>0.81906141154991696</c:v>
                </c:pt>
                <c:pt idx="41">
                  <c:v>0.57770848968175403</c:v>
                </c:pt>
                <c:pt idx="42">
                  <c:v>0.86471496827851502</c:v>
                </c:pt>
                <c:pt idx="43">
                  <c:v>0.41727018986952502</c:v>
                </c:pt>
                <c:pt idx="44">
                  <c:v>0.56448024432872701</c:v>
                </c:pt>
                <c:pt idx="45">
                  <c:v>0.84912533162464299</c:v>
                </c:pt>
                <c:pt idx="46">
                  <c:v>0.52385124792669768</c:v>
                </c:pt>
                <c:pt idx="47">
                  <c:v>0.88928530822638785</c:v>
                </c:pt>
                <c:pt idx="48">
                  <c:v>1.1415698047999663</c:v>
                </c:pt>
                <c:pt idx="49">
                  <c:v>0.61494066296208405</c:v>
                </c:pt>
                <c:pt idx="50">
                  <c:v>0.679027929567802</c:v>
                </c:pt>
                <c:pt idx="51">
                  <c:v>0.12391364587357553</c:v>
                </c:pt>
                <c:pt idx="52">
                  <c:v>0.62195977554230997</c:v>
                </c:pt>
                <c:pt idx="53">
                  <c:v>0.36605656403333298</c:v>
                </c:pt>
                <c:pt idx="54">
                  <c:v>0.59755085771129401</c:v>
                </c:pt>
                <c:pt idx="55">
                  <c:v>0.66815284058078728</c:v>
                </c:pt>
                <c:pt idx="56">
                  <c:v>0.498339017563596</c:v>
                </c:pt>
                <c:pt idx="57">
                  <c:v>0.592826484370927</c:v>
                </c:pt>
                <c:pt idx="58">
                  <c:v>1.2854633447884065</c:v>
                </c:pt>
                <c:pt idx="59">
                  <c:v>1.356354902890569</c:v>
                </c:pt>
                <c:pt idx="60">
                  <c:v>0.57770848968175403</c:v>
                </c:pt>
                <c:pt idx="61">
                  <c:v>0.52479550826964805</c:v>
                </c:pt>
                <c:pt idx="62">
                  <c:v>0.87555307880856803</c:v>
                </c:pt>
                <c:pt idx="63">
                  <c:v>0.54243316874034997</c:v>
                </c:pt>
                <c:pt idx="64">
                  <c:v>0.72691457787865499</c:v>
                </c:pt>
                <c:pt idx="65">
                  <c:v>0.68118348595304001</c:v>
                </c:pt>
                <c:pt idx="66">
                  <c:v>0.66492919955181995</c:v>
                </c:pt>
                <c:pt idx="67">
                  <c:v>0.75255155560392895</c:v>
                </c:pt>
                <c:pt idx="68">
                  <c:v>1.2693376578473501</c:v>
                </c:pt>
                <c:pt idx="69">
                  <c:v>0.747828075179931</c:v>
                </c:pt>
                <c:pt idx="70">
                  <c:v>6.2644674428849995E-2</c:v>
                </c:pt>
                <c:pt idx="71">
                  <c:v>0.60381718048100996</c:v>
                </c:pt>
                <c:pt idx="72">
                  <c:v>0.71886781833437996</c:v>
                </c:pt>
                <c:pt idx="73">
                  <c:v>0.35899368702106133</c:v>
                </c:pt>
                <c:pt idx="74">
                  <c:v>0.66452233864631804</c:v>
                </c:pt>
                <c:pt idx="75">
                  <c:v>0.47724769960007951</c:v>
                </c:pt>
                <c:pt idx="76">
                  <c:v>0.498339017563596</c:v>
                </c:pt>
                <c:pt idx="77">
                  <c:v>1.5357810877876263</c:v>
                </c:pt>
                <c:pt idx="78">
                  <c:v>0.45424486638684303</c:v>
                </c:pt>
                <c:pt idx="79">
                  <c:v>0.22631849251250399</c:v>
                </c:pt>
                <c:pt idx="80">
                  <c:v>0.70762900242822202</c:v>
                </c:pt>
                <c:pt idx="81">
                  <c:v>0.38085528687820419</c:v>
                </c:pt>
                <c:pt idx="82">
                  <c:v>0.60306485503568541</c:v>
                </c:pt>
                <c:pt idx="83">
                  <c:v>0.55503149764799398</c:v>
                </c:pt>
                <c:pt idx="84">
                  <c:v>0.66452233864631804</c:v>
                </c:pt>
                <c:pt idx="85">
                  <c:v>0.498339017563596</c:v>
                </c:pt>
                <c:pt idx="86">
                  <c:v>0.97531414794413662</c:v>
                </c:pt>
                <c:pt idx="87">
                  <c:v>0.36605656403333298</c:v>
                </c:pt>
                <c:pt idx="88">
                  <c:v>0.64367970687351395</c:v>
                </c:pt>
                <c:pt idx="89">
                  <c:v>0.70719544109899601</c:v>
                </c:pt>
                <c:pt idx="90">
                  <c:v>0.70719544109899601</c:v>
                </c:pt>
                <c:pt idx="91">
                  <c:v>0.27966759911816952</c:v>
                </c:pt>
                <c:pt idx="92">
                  <c:v>0.75120556775258596</c:v>
                </c:pt>
                <c:pt idx="93">
                  <c:v>0.73802639820724303</c:v>
                </c:pt>
                <c:pt idx="94">
                  <c:v>-8.0947156596395901E-3</c:v>
                </c:pt>
                <c:pt idx="95">
                  <c:v>0.69829512170942065</c:v>
                </c:pt>
                <c:pt idx="96">
                  <c:v>0.73545958020125701</c:v>
                </c:pt>
                <c:pt idx="97">
                  <c:v>0.85654041555326599</c:v>
                </c:pt>
                <c:pt idx="98">
                  <c:v>0.68118348595304001</c:v>
                </c:pt>
                <c:pt idx="99">
                  <c:v>0.94392996906487592</c:v>
                </c:pt>
                <c:pt idx="100">
                  <c:v>0.62781899626416404</c:v>
                </c:pt>
                <c:pt idx="101">
                  <c:v>0.70762900242822202</c:v>
                </c:pt>
                <c:pt idx="102">
                  <c:v>0.68118348595304001</c:v>
                </c:pt>
                <c:pt idx="103">
                  <c:v>0.74023817171544504</c:v>
                </c:pt>
                <c:pt idx="104">
                  <c:v>0.72126030582725897</c:v>
                </c:pt>
                <c:pt idx="105">
                  <c:v>0.72126030582725897</c:v>
                </c:pt>
                <c:pt idx="106">
                  <c:v>0.72126030582725897</c:v>
                </c:pt>
                <c:pt idx="107">
                  <c:v>0.70094543354550298</c:v>
                </c:pt>
                <c:pt idx="108">
                  <c:v>0.68056129666026499</c:v>
                </c:pt>
                <c:pt idx="109">
                  <c:v>0.70762900242822202</c:v>
                </c:pt>
                <c:pt idx="110">
                  <c:v>0.79361582073834502</c:v>
                </c:pt>
                <c:pt idx="111">
                  <c:v>0.60708233046719695</c:v>
                </c:pt>
                <c:pt idx="112">
                  <c:v>1.156261162700863</c:v>
                </c:pt>
                <c:pt idx="113">
                  <c:v>0.62781899626416404</c:v>
                </c:pt>
                <c:pt idx="114">
                  <c:v>0.22152904977192453</c:v>
                </c:pt>
                <c:pt idx="115">
                  <c:v>0.74724915063171304</c:v>
                </c:pt>
                <c:pt idx="116">
                  <c:v>1.5564196942776301</c:v>
                </c:pt>
                <c:pt idx="117">
                  <c:v>0.72458127699634201</c:v>
                </c:pt>
                <c:pt idx="118">
                  <c:v>0.56145524856270901</c:v>
                </c:pt>
                <c:pt idx="119">
                  <c:v>0.73636921880158002</c:v>
                </c:pt>
                <c:pt idx="120">
                  <c:v>0.84352686667835897</c:v>
                </c:pt>
                <c:pt idx="121">
                  <c:v>1.6594947937457494</c:v>
                </c:pt>
                <c:pt idx="122">
                  <c:v>0.498339017563596</c:v>
                </c:pt>
                <c:pt idx="123">
                  <c:v>1.9848215615377212</c:v>
                </c:pt>
                <c:pt idx="124">
                  <c:v>1.0378771941151084</c:v>
                </c:pt>
                <c:pt idx="125">
                  <c:v>2.1483954149719726</c:v>
                </c:pt>
                <c:pt idx="126">
                  <c:v>0.72126030582725897</c:v>
                </c:pt>
                <c:pt idx="127">
                  <c:v>0.73094625738067198</c:v>
                </c:pt>
                <c:pt idx="128">
                  <c:v>0.87252819353419397</c:v>
                </c:pt>
                <c:pt idx="129">
                  <c:v>0.82433672242672196</c:v>
                </c:pt>
                <c:pt idx="130">
                  <c:v>0.64702044889068799</c:v>
                </c:pt>
                <c:pt idx="131">
                  <c:v>0.74305062323173798</c:v>
                </c:pt>
                <c:pt idx="132">
                  <c:v>0.74352651266240399</c:v>
                </c:pt>
                <c:pt idx="133">
                  <c:v>0.72605236536668205</c:v>
                </c:pt>
                <c:pt idx="134">
                  <c:v>0.98155539077362897</c:v>
                </c:pt>
                <c:pt idx="135">
                  <c:v>0.77689814387543499</c:v>
                </c:pt>
                <c:pt idx="136">
                  <c:v>0.77854135513951905</c:v>
                </c:pt>
                <c:pt idx="137">
                  <c:v>0.75976989213986001</c:v>
                </c:pt>
                <c:pt idx="138">
                  <c:v>0.71304850818087695</c:v>
                </c:pt>
                <c:pt idx="139">
                  <c:v>0.77124506521323899</c:v>
                </c:pt>
                <c:pt idx="140">
                  <c:v>0.69647934857003602</c:v>
                </c:pt>
                <c:pt idx="141">
                  <c:v>0.84170910941056298</c:v>
                </c:pt>
                <c:pt idx="142">
                  <c:v>0.75984738904804405</c:v>
                </c:pt>
                <c:pt idx="143">
                  <c:v>0.36698860478988232</c:v>
                </c:pt>
                <c:pt idx="144">
                  <c:v>0.76149387990438</c:v>
                </c:pt>
                <c:pt idx="145">
                  <c:v>1.4012030915272926</c:v>
                </c:pt>
                <c:pt idx="146">
                  <c:v>0.91577547610908805</c:v>
                </c:pt>
                <c:pt idx="147">
                  <c:v>0.83769131199636304</c:v>
                </c:pt>
                <c:pt idx="148">
                  <c:v>0.94920816855725898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4A-42D2-A0AB-2BA69057E9DD}"/>
            </c:ext>
          </c:extLst>
        </c:ser>
        <c:ser>
          <c:idx val="2"/>
          <c:order val="2"/>
          <c:tx>
            <c:strRef>
              <c:f>[2]PCPs!$E$1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[2]PCPs!$E$2:$E$150</c:f>
              <c:numCache>
                <c:formatCode>General</c:formatCode>
                <c:ptCount val="149"/>
                <c:pt idx="0">
                  <c:v>-1.25424488073603</c:v>
                </c:pt>
                <c:pt idx="1">
                  <c:v>-1.5526740887925301</c:v>
                </c:pt>
                <c:pt idx="2">
                  <c:v>-1.5526740887925301</c:v>
                </c:pt>
                <c:pt idx="3">
                  <c:v>-1.2143548529580599</c:v>
                </c:pt>
                <c:pt idx="4">
                  <c:v>-4.7928835815643653</c:v>
                </c:pt>
                <c:pt idx="5">
                  <c:v>-1.5526740887925301</c:v>
                </c:pt>
                <c:pt idx="6">
                  <c:v>-1.2143548529580599</c:v>
                </c:pt>
                <c:pt idx="7">
                  <c:v>-0.46623713409025447</c:v>
                </c:pt>
                <c:pt idx="8">
                  <c:v>-1.2143548529580599</c:v>
                </c:pt>
                <c:pt idx="9">
                  <c:v>-0.89598063101257597</c:v>
                </c:pt>
                <c:pt idx="10">
                  <c:v>0.50008758506103301</c:v>
                </c:pt>
                <c:pt idx="11">
                  <c:v>-3.9005350401494501</c:v>
                </c:pt>
                <c:pt idx="12">
                  <c:v>0.329070055724135</c:v>
                </c:pt>
                <c:pt idx="13">
                  <c:v>0.47017006422755397</c:v>
                </c:pt>
                <c:pt idx="14">
                  <c:v>0.93138871445014804</c:v>
                </c:pt>
                <c:pt idx="15">
                  <c:v>-0.96983931377864607</c:v>
                </c:pt>
                <c:pt idx="16">
                  <c:v>-0.16657837966342001</c:v>
                </c:pt>
                <c:pt idx="17">
                  <c:v>0.171740856171053</c:v>
                </c:pt>
                <c:pt idx="18">
                  <c:v>-1.5526740887925301</c:v>
                </c:pt>
                <c:pt idx="19">
                  <c:v>0.171740856171053</c:v>
                </c:pt>
                <c:pt idx="20">
                  <c:v>0.171740856171053</c:v>
                </c:pt>
                <c:pt idx="21">
                  <c:v>0.171740856171053</c:v>
                </c:pt>
                <c:pt idx="22">
                  <c:v>-0.16657837966342001</c:v>
                </c:pt>
                <c:pt idx="23">
                  <c:v>0.171740856171053</c:v>
                </c:pt>
                <c:pt idx="24">
                  <c:v>-1.5526740887925301</c:v>
                </c:pt>
                <c:pt idx="25">
                  <c:v>0.171740856171053</c:v>
                </c:pt>
                <c:pt idx="26">
                  <c:v>3.0288343790694228E-2</c:v>
                </c:pt>
                <c:pt idx="27">
                  <c:v>-5.3651472219791899E-2</c:v>
                </c:pt>
                <c:pt idx="28">
                  <c:v>-5.3651472219791899E-2</c:v>
                </c:pt>
                <c:pt idx="29">
                  <c:v>-5.3651472219791899E-2</c:v>
                </c:pt>
                <c:pt idx="30">
                  <c:v>0.40806116226966499</c:v>
                </c:pt>
                <c:pt idx="31">
                  <c:v>-0.16657837966342001</c:v>
                </c:pt>
                <c:pt idx="32">
                  <c:v>-5.3651472219791899E-2</c:v>
                </c:pt>
                <c:pt idx="33">
                  <c:v>-1.5526740887925301</c:v>
                </c:pt>
                <c:pt idx="34">
                  <c:v>-1.2143548529580599</c:v>
                </c:pt>
                <c:pt idx="35">
                  <c:v>-1.2143548529580599</c:v>
                </c:pt>
                <c:pt idx="36">
                  <c:v>0.49286108650324412</c:v>
                </c:pt>
                <c:pt idx="37">
                  <c:v>-5.3651472219791899E-2</c:v>
                </c:pt>
                <c:pt idx="38">
                  <c:v>-1.2143548529580599</c:v>
                </c:pt>
                <c:pt idx="39">
                  <c:v>-1.2143548529580599</c:v>
                </c:pt>
                <c:pt idx="40">
                  <c:v>-5.3651472219791899E-2</c:v>
                </c:pt>
                <c:pt idx="41">
                  <c:v>-1.2143548529580599</c:v>
                </c:pt>
                <c:pt idx="42">
                  <c:v>0.171740856171053</c:v>
                </c:pt>
                <c:pt idx="43">
                  <c:v>-5.3651472219791899E-2</c:v>
                </c:pt>
                <c:pt idx="44">
                  <c:v>-1.2143548529580599</c:v>
                </c:pt>
                <c:pt idx="45">
                  <c:v>0.171740856171053</c:v>
                </c:pt>
                <c:pt idx="46">
                  <c:v>-1.5526740887925301</c:v>
                </c:pt>
                <c:pt idx="47">
                  <c:v>0.88548666124723896</c:v>
                </c:pt>
                <c:pt idx="48">
                  <c:v>0.50909233761604966</c:v>
                </c:pt>
                <c:pt idx="49">
                  <c:v>-1.2143548529580599</c:v>
                </c:pt>
                <c:pt idx="50">
                  <c:v>0.171740856171053</c:v>
                </c:pt>
                <c:pt idx="51">
                  <c:v>-1.2143548529580599</c:v>
                </c:pt>
                <c:pt idx="52">
                  <c:v>-1.2143548529580599</c:v>
                </c:pt>
                <c:pt idx="53">
                  <c:v>-5.3651472219791899E-2</c:v>
                </c:pt>
                <c:pt idx="54">
                  <c:v>1.21556732892852</c:v>
                </c:pt>
                <c:pt idx="55">
                  <c:v>-1.2143548529580599</c:v>
                </c:pt>
                <c:pt idx="56">
                  <c:v>-1.2143548529580599</c:v>
                </c:pt>
                <c:pt idx="57">
                  <c:v>1.21556732892852</c:v>
                </c:pt>
                <c:pt idx="58">
                  <c:v>-1.2143548529580599</c:v>
                </c:pt>
                <c:pt idx="59">
                  <c:v>-0.81729703314332047</c:v>
                </c:pt>
                <c:pt idx="60">
                  <c:v>1.21556732892852</c:v>
                </c:pt>
                <c:pt idx="61">
                  <c:v>-1.2143548529580599</c:v>
                </c:pt>
                <c:pt idx="62">
                  <c:v>1.4409596573193599</c:v>
                </c:pt>
                <c:pt idx="63">
                  <c:v>-1.2143548529580599</c:v>
                </c:pt>
                <c:pt idx="64">
                  <c:v>0.171740856171053</c:v>
                </c:pt>
                <c:pt idx="65">
                  <c:v>-5.3651472219791899E-2</c:v>
                </c:pt>
                <c:pt idx="66">
                  <c:v>-1.2143548529580599</c:v>
                </c:pt>
                <c:pt idx="67">
                  <c:v>0.171740856171053</c:v>
                </c:pt>
                <c:pt idx="68">
                  <c:v>0.88722060003854397</c:v>
                </c:pt>
                <c:pt idx="69">
                  <c:v>-1.2143548529580599</c:v>
                </c:pt>
                <c:pt idx="70">
                  <c:v>-1.5526740887925301</c:v>
                </c:pt>
                <c:pt idx="71">
                  <c:v>-1.5526740887925301</c:v>
                </c:pt>
                <c:pt idx="72">
                  <c:v>0.171740856171053</c:v>
                </c:pt>
                <c:pt idx="73">
                  <c:v>0.171740856171053</c:v>
                </c:pt>
                <c:pt idx="74">
                  <c:v>-1.2143548529580599</c:v>
                </c:pt>
                <c:pt idx="75">
                  <c:v>-1.2143548529580599</c:v>
                </c:pt>
                <c:pt idx="76">
                  <c:v>-1.5526740887925301</c:v>
                </c:pt>
                <c:pt idx="77">
                  <c:v>-1.5526740887925301</c:v>
                </c:pt>
                <c:pt idx="78">
                  <c:v>-1.5526740887925301</c:v>
                </c:pt>
                <c:pt idx="79">
                  <c:v>-1.2143548529580599</c:v>
                </c:pt>
                <c:pt idx="80">
                  <c:v>-1.2143548529580599</c:v>
                </c:pt>
                <c:pt idx="81">
                  <c:v>-1.2143548529580599</c:v>
                </c:pt>
                <c:pt idx="82">
                  <c:v>-1.2143548529580599</c:v>
                </c:pt>
                <c:pt idx="83">
                  <c:v>-1.2143548529580599</c:v>
                </c:pt>
                <c:pt idx="84">
                  <c:v>0.88722060003854397</c:v>
                </c:pt>
                <c:pt idx="85">
                  <c:v>-1.2143548529580599</c:v>
                </c:pt>
                <c:pt idx="86">
                  <c:v>0.51006009200552604</c:v>
                </c:pt>
                <c:pt idx="87">
                  <c:v>-1.2143548529580599</c:v>
                </c:pt>
                <c:pt idx="88">
                  <c:v>0.81356365038886902</c:v>
                </c:pt>
                <c:pt idx="89">
                  <c:v>-1.2143548529580599</c:v>
                </c:pt>
                <c:pt idx="90">
                  <c:v>-1.2143548529580599</c:v>
                </c:pt>
                <c:pt idx="91">
                  <c:v>0.60304198556016797</c:v>
                </c:pt>
                <c:pt idx="92">
                  <c:v>-0.16657837966342001</c:v>
                </c:pt>
                <c:pt idx="93">
                  <c:v>-0.16657837966342001</c:v>
                </c:pt>
                <c:pt idx="94">
                  <c:v>-1.2143548529580599</c:v>
                </c:pt>
                <c:pt idx="95">
                  <c:v>-1.5526740887925301</c:v>
                </c:pt>
                <c:pt idx="96">
                  <c:v>-1.2143548529580599</c:v>
                </c:pt>
                <c:pt idx="97">
                  <c:v>-1.2143548529580599</c:v>
                </c:pt>
                <c:pt idx="98">
                  <c:v>-5.3651472219791899E-2</c:v>
                </c:pt>
                <c:pt idx="99">
                  <c:v>-1.2143548529580599</c:v>
                </c:pt>
                <c:pt idx="100">
                  <c:v>-1.5526740887925301</c:v>
                </c:pt>
                <c:pt idx="101">
                  <c:v>-1.2143548529580599</c:v>
                </c:pt>
                <c:pt idx="102">
                  <c:v>-1.5526740887925301</c:v>
                </c:pt>
                <c:pt idx="103">
                  <c:v>0.99412500107485102</c:v>
                </c:pt>
                <c:pt idx="104">
                  <c:v>-5.3651472219791899E-2</c:v>
                </c:pt>
                <c:pt idx="105">
                  <c:v>-5.3651472219791899E-2</c:v>
                </c:pt>
                <c:pt idx="106">
                  <c:v>-5.3651472219791899E-2</c:v>
                </c:pt>
                <c:pt idx="107">
                  <c:v>0.51006009200552604</c:v>
                </c:pt>
                <c:pt idx="108">
                  <c:v>-0.27348278069972698</c:v>
                </c:pt>
                <c:pt idx="109">
                  <c:v>-0.27348278069972698</c:v>
                </c:pt>
                <c:pt idx="110">
                  <c:v>-1.5526740887925301</c:v>
                </c:pt>
                <c:pt idx="111">
                  <c:v>-1.2143548529580599</c:v>
                </c:pt>
                <c:pt idx="112">
                  <c:v>-5.3651472219791899E-2</c:v>
                </c:pt>
                <c:pt idx="113">
                  <c:v>-1.2143548529580599</c:v>
                </c:pt>
                <c:pt idx="114">
                  <c:v>-1.8909933246270001</c:v>
                </c:pt>
                <c:pt idx="115">
                  <c:v>0.171740856171053</c:v>
                </c:pt>
                <c:pt idx="116">
                  <c:v>-0.16657837966342001</c:v>
                </c:pt>
                <c:pt idx="117">
                  <c:v>-1.5526740887925301</c:v>
                </c:pt>
                <c:pt idx="118">
                  <c:v>-2.5572306037560502</c:v>
                </c:pt>
                <c:pt idx="119">
                  <c:v>-0.16657837966342001</c:v>
                </c:pt>
                <c:pt idx="120">
                  <c:v>-5.3651472219791899E-2</c:v>
                </c:pt>
                <c:pt idx="121">
                  <c:v>-1.2143548529580599</c:v>
                </c:pt>
                <c:pt idx="122">
                  <c:v>-1.2143548529580599</c:v>
                </c:pt>
                <c:pt idx="123">
                  <c:v>-2.417673632218444</c:v>
                </c:pt>
                <c:pt idx="124">
                  <c:v>-1.2143548529580599</c:v>
                </c:pt>
                <c:pt idx="125">
                  <c:v>-3.6975533817343416</c:v>
                </c:pt>
                <c:pt idx="126">
                  <c:v>-5.3651472219791899E-2</c:v>
                </c:pt>
                <c:pt idx="127">
                  <c:v>-0.16657837966342001</c:v>
                </c:pt>
                <c:pt idx="128">
                  <c:v>-1.5526740887925301</c:v>
                </c:pt>
                <c:pt idx="129">
                  <c:v>-1.2143548529580599</c:v>
                </c:pt>
                <c:pt idx="130">
                  <c:v>-1.2143548529580599</c:v>
                </c:pt>
                <c:pt idx="131">
                  <c:v>-1.5526740887925301</c:v>
                </c:pt>
                <c:pt idx="132">
                  <c:v>-1.2143548529580599</c:v>
                </c:pt>
                <c:pt idx="133">
                  <c:v>-0.16657837966342001</c:v>
                </c:pt>
                <c:pt idx="134">
                  <c:v>-0.176122201012504</c:v>
                </c:pt>
                <c:pt idx="135">
                  <c:v>-1.2143548529580599</c:v>
                </c:pt>
                <c:pt idx="136">
                  <c:v>-1.5526740887925301</c:v>
                </c:pt>
                <c:pt idx="137">
                  <c:v>-1.5526740887925301</c:v>
                </c:pt>
                <c:pt idx="138">
                  <c:v>-0.16657837966342001</c:v>
                </c:pt>
                <c:pt idx="139">
                  <c:v>-1.2143548529580599</c:v>
                </c:pt>
                <c:pt idx="140">
                  <c:v>-1.5526740887925301</c:v>
                </c:pt>
                <c:pt idx="141">
                  <c:v>0.171740856171053</c:v>
                </c:pt>
                <c:pt idx="142">
                  <c:v>-0.56700651745578201</c:v>
                </c:pt>
                <c:pt idx="143">
                  <c:v>-0.42374167134597851</c:v>
                </c:pt>
                <c:pt idx="144">
                  <c:v>-0.16657837966342001</c:v>
                </c:pt>
                <c:pt idx="145">
                  <c:v>8.0341818046499203E-2</c:v>
                </c:pt>
                <c:pt idx="146">
                  <c:v>-1.5526740887925301</c:v>
                </c:pt>
                <c:pt idx="147">
                  <c:v>-1.5526740887925301</c:v>
                </c:pt>
                <c:pt idx="148">
                  <c:v>-0.50489761549789303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A-42D2-A0AB-2BA69057E9DD}"/>
            </c:ext>
          </c:extLst>
        </c:ser>
        <c:ser>
          <c:idx val="3"/>
          <c:order val="3"/>
          <c:tx>
            <c:strRef>
              <c:f>[2]PCPs!$F$1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[2]PCPs!$F$2:$F$150</c:f>
              <c:numCache>
                <c:formatCode>General</c:formatCode>
                <c:ptCount val="149"/>
                <c:pt idx="0">
                  <c:v>0.56267062769993903</c:v>
                </c:pt>
                <c:pt idx="1">
                  <c:v>0.36845648799620712</c:v>
                </c:pt>
                <c:pt idx="2">
                  <c:v>-0.155407370824344</c:v>
                </c:pt>
                <c:pt idx="3">
                  <c:v>0.133645201251294</c:v>
                </c:pt>
                <c:pt idx="4">
                  <c:v>1.6245392623635935</c:v>
                </c:pt>
                <c:pt idx="5">
                  <c:v>-0.13995435199971301</c:v>
                </c:pt>
                <c:pt idx="6">
                  <c:v>-0.16776789007107701</c:v>
                </c:pt>
                <c:pt idx="7">
                  <c:v>4.7867686882578031E-2</c:v>
                </c:pt>
                <c:pt idx="8">
                  <c:v>5.8895910555842299E-2</c:v>
                </c:pt>
                <c:pt idx="9">
                  <c:v>0.12666609701989701</c:v>
                </c:pt>
                <c:pt idx="10">
                  <c:v>-0.16076407302655299</c:v>
                </c:pt>
                <c:pt idx="11">
                  <c:v>1.3154992989765</c:v>
                </c:pt>
                <c:pt idx="12">
                  <c:v>0.31855964911982598</c:v>
                </c:pt>
                <c:pt idx="13">
                  <c:v>0.50851593281950602</c:v>
                </c:pt>
                <c:pt idx="14">
                  <c:v>-0.208056582568757</c:v>
                </c:pt>
                <c:pt idx="15">
                  <c:v>1.6126251214859355</c:v>
                </c:pt>
                <c:pt idx="16">
                  <c:v>3.5688192926949101E-2</c:v>
                </c:pt>
                <c:pt idx="17">
                  <c:v>3.5688192926949101E-2</c:v>
                </c:pt>
                <c:pt idx="18">
                  <c:v>-0.28059629781125101</c:v>
                </c:pt>
                <c:pt idx="19">
                  <c:v>-0.49441783968742797</c:v>
                </c:pt>
                <c:pt idx="20">
                  <c:v>-0.43718614794594302</c:v>
                </c:pt>
                <c:pt idx="21">
                  <c:v>-0.612748525994257</c:v>
                </c:pt>
                <c:pt idx="22">
                  <c:v>-0.30373228942203401</c:v>
                </c:pt>
                <c:pt idx="23">
                  <c:v>3.5688192926949101E-2</c:v>
                </c:pt>
                <c:pt idx="24">
                  <c:v>-0.40251605462642498</c:v>
                </c:pt>
                <c:pt idx="25">
                  <c:v>-0.75848135299378805</c:v>
                </c:pt>
                <c:pt idx="26">
                  <c:v>0.37517225440299562</c:v>
                </c:pt>
                <c:pt idx="27">
                  <c:v>-0.56110644310403535</c:v>
                </c:pt>
                <c:pt idx="28">
                  <c:v>0.49544843935251698</c:v>
                </c:pt>
                <c:pt idx="29">
                  <c:v>-0.53121673125931801</c:v>
                </c:pt>
                <c:pt idx="30">
                  <c:v>0.26480008157035501</c:v>
                </c:pt>
                <c:pt idx="31">
                  <c:v>-0.612748525994257</c:v>
                </c:pt>
                <c:pt idx="32">
                  <c:v>3.5688192926949101E-2</c:v>
                </c:pt>
                <c:pt idx="33">
                  <c:v>-0.28059629781125101</c:v>
                </c:pt>
                <c:pt idx="34">
                  <c:v>0.12105785980388706</c:v>
                </c:pt>
                <c:pt idx="35">
                  <c:v>0.35282771777118849</c:v>
                </c:pt>
                <c:pt idx="36">
                  <c:v>-0.14362680985012144</c:v>
                </c:pt>
                <c:pt idx="37">
                  <c:v>3.5688192926949101E-2</c:v>
                </c:pt>
                <c:pt idx="38">
                  <c:v>3.5688192926949101E-2</c:v>
                </c:pt>
                <c:pt idx="39">
                  <c:v>-7.1748262759379955E-2</c:v>
                </c:pt>
                <c:pt idx="40">
                  <c:v>-0.85434471174543603</c:v>
                </c:pt>
                <c:pt idx="41">
                  <c:v>-0.50100021188605504</c:v>
                </c:pt>
                <c:pt idx="42">
                  <c:v>-0.30137669944552797</c:v>
                </c:pt>
                <c:pt idx="43">
                  <c:v>-2.7518634390705801E-2</c:v>
                </c:pt>
                <c:pt idx="44">
                  <c:v>-0.51778716709342198</c:v>
                </c:pt>
                <c:pt idx="45">
                  <c:v>-0.31629843740763203</c:v>
                </c:pt>
                <c:pt idx="46">
                  <c:v>0.58655681956007921</c:v>
                </c:pt>
                <c:pt idx="47">
                  <c:v>-0.57440819149791267</c:v>
                </c:pt>
                <c:pt idx="48">
                  <c:v>0.99353745024798457</c:v>
                </c:pt>
                <c:pt idx="49">
                  <c:v>-0.78005738502919797</c:v>
                </c:pt>
                <c:pt idx="50">
                  <c:v>-2.01420517307626</c:v>
                </c:pt>
                <c:pt idx="51">
                  <c:v>-5.6884962835223263E-2</c:v>
                </c:pt>
                <c:pt idx="52">
                  <c:v>-0.46218258621653902</c:v>
                </c:pt>
                <c:pt idx="53">
                  <c:v>0.31855964911982598</c:v>
                </c:pt>
                <c:pt idx="54">
                  <c:v>-0.33798125566585802</c:v>
                </c:pt>
                <c:pt idx="55">
                  <c:v>-0.62440892193465025</c:v>
                </c:pt>
                <c:pt idx="56">
                  <c:v>-0.65208280875236002</c:v>
                </c:pt>
                <c:pt idx="57">
                  <c:v>-0.34277752858224902</c:v>
                </c:pt>
                <c:pt idx="58">
                  <c:v>-1.2565711358062979</c:v>
                </c:pt>
                <c:pt idx="59">
                  <c:v>-0.62648251726693305</c:v>
                </c:pt>
                <c:pt idx="60">
                  <c:v>-0.35956448378961597</c:v>
                </c:pt>
                <c:pt idx="61">
                  <c:v>-0.584934987922893</c:v>
                </c:pt>
                <c:pt idx="62">
                  <c:v>-0.19572869701857301</c:v>
                </c:pt>
                <c:pt idx="63">
                  <c:v>-0.551361077508155</c:v>
                </c:pt>
                <c:pt idx="64">
                  <c:v>-0.31352161032023401</c:v>
                </c:pt>
                <c:pt idx="65">
                  <c:v>-0.394292159707824</c:v>
                </c:pt>
                <c:pt idx="66">
                  <c:v>-0.584934987922893</c:v>
                </c:pt>
                <c:pt idx="67">
                  <c:v>-0.33717656431105097</c:v>
                </c:pt>
                <c:pt idx="68">
                  <c:v>0.177123921023387</c:v>
                </c:pt>
                <c:pt idx="69">
                  <c:v>3.5688192926949101E-2</c:v>
                </c:pt>
                <c:pt idx="70">
                  <c:v>-5.4078039877047956E-3</c:v>
                </c:pt>
                <c:pt idx="71">
                  <c:v>-0.42282580819259002</c:v>
                </c:pt>
                <c:pt idx="72">
                  <c:v>-0.32650673110332701</c:v>
                </c:pt>
                <c:pt idx="73">
                  <c:v>0.19241854235591482</c:v>
                </c:pt>
                <c:pt idx="74">
                  <c:v>-0.40251605462642498</c:v>
                </c:pt>
                <c:pt idx="75">
                  <c:v>-0.60953072965351573</c:v>
                </c:pt>
                <c:pt idx="76">
                  <c:v>-0.65208280875236002</c:v>
                </c:pt>
                <c:pt idx="77">
                  <c:v>0.88388588953383995</c:v>
                </c:pt>
                <c:pt idx="78">
                  <c:v>-0.93696688545485896</c:v>
                </c:pt>
                <c:pt idx="79">
                  <c:v>3.5688192926949101E-2</c:v>
                </c:pt>
                <c:pt idx="80">
                  <c:v>-0.34224842319722798</c:v>
                </c:pt>
                <c:pt idx="81">
                  <c:v>-0.14704741599235227</c:v>
                </c:pt>
                <c:pt idx="82">
                  <c:v>-0.68191887593381839</c:v>
                </c:pt>
                <c:pt idx="83">
                  <c:v>-0.53121673125931801</c:v>
                </c:pt>
                <c:pt idx="84">
                  <c:v>-0.26108032652998597</c:v>
                </c:pt>
                <c:pt idx="85">
                  <c:v>-0.65208280875236002</c:v>
                </c:pt>
                <c:pt idx="86">
                  <c:v>0.82798689308332296</c:v>
                </c:pt>
                <c:pt idx="87">
                  <c:v>3.5688192926949101E-2</c:v>
                </c:pt>
                <c:pt idx="88">
                  <c:v>0.27157933946925999</c:v>
                </c:pt>
                <c:pt idx="89">
                  <c:v>-0.33436542377557099</c:v>
                </c:pt>
                <c:pt idx="90">
                  <c:v>-0.33436542377557099</c:v>
                </c:pt>
                <c:pt idx="91">
                  <c:v>0.16853404431629482</c:v>
                </c:pt>
                <c:pt idx="92">
                  <c:v>-0.30506542189921898</c:v>
                </c:pt>
                <c:pt idx="93">
                  <c:v>-0.31975536122847598</c:v>
                </c:pt>
                <c:pt idx="94">
                  <c:v>3.5688192926949101E-2</c:v>
                </c:pt>
                <c:pt idx="95">
                  <c:v>-0.35654235991375399</c:v>
                </c:pt>
                <c:pt idx="96">
                  <c:v>-0.281559971173585</c:v>
                </c:pt>
                <c:pt idx="97">
                  <c:v>-0.35654235991375399</c:v>
                </c:pt>
                <c:pt idx="98">
                  <c:v>-0.394292159707824</c:v>
                </c:pt>
                <c:pt idx="99">
                  <c:v>-1.0261683249338889</c:v>
                </c:pt>
                <c:pt idx="100">
                  <c:v>-0.72366426566325004</c:v>
                </c:pt>
                <c:pt idx="101">
                  <c:v>-0.34224842319722798</c:v>
                </c:pt>
                <c:pt idx="102">
                  <c:v>-0.394292159707824</c:v>
                </c:pt>
                <c:pt idx="103">
                  <c:v>-0.27964866475258998</c:v>
                </c:pt>
                <c:pt idx="104">
                  <c:v>-0.63297349832871497</c:v>
                </c:pt>
                <c:pt idx="105">
                  <c:v>-0.63297349832871497</c:v>
                </c:pt>
                <c:pt idx="106">
                  <c:v>-0.31668900759051499</c:v>
                </c:pt>
                <c:pt idx="107">
                  <c:v>0.177123921023387</c:v>
                </c:pt>
                <c:pt idx="108">
                  <c:v>-0.24589604556696101</c:v>
                </c:pt>
                <c:pt idx="109">
                  <c:v>-0.200812695100789</c:v>
                </c:pt>
                <c:pt idx="110">
                  <c:v>-0.24783244129043899</c:v>
                </c:pt>
                <c:pt idx="111">
                  <c:v>-0.35688646818948</c:v>
                </c:pt>
                <c:pt idx="112">
                  <c:v>-1.0237560348637582</c:v>
                </c:pt>
                <c:pt idx="113">
                  <c:v>-0.40737977492504901</c:v>
                </c:pt>
                <c:pt idx="114">
                  <c:v>0.12789985651914293</c:v>
                </c:pt>
                <c:pt idx="115">
                  <c:v>-0.28558395703637302</c:v>
                </c:pt>
                <c:pt idx="116">
                  <c:v>-1.8252574989159953</c:v>
                </c:pt>
                <c:pt idx="117">
                  <c:v>-0.617661190183729</c:v>
                </c:pt>
                <c:pt idx="118">
                  <c:v>1.14069116099824</c:v>
                </c:pt>
                <c:pt idx="119">
                  <c:v>-0.95760921251509301</c:v>
                </c:pt>
                <c:pt idx="120">
                  <c:v>1.46819374811063</c:v>
                </c:pt>
                <c:pt idx="121">
                  <c:v>-1.7962735643903347</c:v>
                </c:pt>
                <c:pt idx="122">
                  <c:v>-0.65208280875236002</c:v>
                </c:pt>
                <c:pt idx="123">
                  <c:v>-1.9019734715652299</c:v>
                </c:pt>
                <c:pt idx="124">
                  <c:v>1.1017150153631112</c:v>
                </c:pt>
                <c:pt idx="125">
                  <c:v>0.46742999606758229</c:v>
                </c:pt>
                <c:pt idx="126">
                  <c:v>-0.63297349832871497</c:v>
                </c:pt>
                <c:pt idx="127">
                  <c:v>-0.96284250898281298</c:v>
                </c:pt>
                <c:pt idx="128">
                  <c:v>-0.31628432445926902</c:v>
                </c:pt>
                <c:pt idx="129">
                  <c:v>-0.53951448474865704</c:v>
                </c:pt>
                <c:pt idx="130">
                  <c:v>-0.38248197992246702</c:v>
                </c:pt>
                <c:pt idx="131">
                  <c:v>-0.320921726373392</c:v>
                </c:pt>
                <c:pt idx="132">
                  <c:v>-0.33016811710494798</c:v>
                </c:pt>
                <c:pt idx="133">
                  <c:v>-0.96765714173311401</c:v>
                </c:pt>
                <c:pt idx="134">
                  <c:v>5.5173146380676802E-2</c:v>
                </c:pt>
                <c:pt idx="135">
                  <c:v>-0.30392659470997002</c:v>
                </c:pt>
                <c:pt idx="136">
                  <c:v>-0.27084899722967798</c:v>
                </c:pt>
                <c:pt idx="137">
                  <c:v>-0.31033133524579798</c:v>
                </c:pt>
                <c:pt idx="138">
                  <c:v>-0.344925358350684</c:v>
                </c:pt>
                <c:pt idx="139">
                  <c:v>-0.28305164217124101</c:v>
                </c:pt>
                <c:pt idx="140">
                  <c:v>-0.38489342265799498</c:v>
                </c:pt>
                <c:pt idx="141">
                  <c:v>-0.65554903494031502</c:v>
                </c:pt>
                <c:pt idx="142">
                  <c:v>-0.30623790112459398</c:v>
                </c:pt>
                <c:pt idx="143">
                  <c:v>0.21546012798655045</c:v>
                </c:pt>
                <c:pt idx="144">
                  <c:v>-0.30587514659521498</c:v>
                </c:pt>
                <c:pt idx="145">
                  <c:v>0.61243825285541753</c:v>
                </c:pt>
                <c:pt idx="146">
                  <c:v>-0.27776909704271902</c:v>
                </c:pt>
                <c:pt idx="147">
                  <c:v>-0.52896141313829603</c:v>
                </c:pt>
                <c:pt idx="148">
                  <c:v>-0.252908374458851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4A-42D2-A0AB-2BA69057E9DD}"/>
            </c:ext>
          </c:extLst>
        </c:ser>
        <c:ser>
          <c:idx val="4"/>
          <c:order val="4"/>
          <c:tx>
            <c:strRef>
              <c:f>[2]PCPs!$G$1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[2]PCPs!$G$2:$G$150</c:f>
              <c:numCache>
                <c:formatCode>General</c:formatCode>
                <c:ptCount val="149"/>
                <c:pt idx="0">
                  <c:v>-3.1265338562821599E-2</c:v>
                </c:pt>
                <c:pt idx="1">
                  <c:v>1.10606470779511</c:v>
                </c:pt>
                <c:pt idx="2">
                  <c:v>0.65058781410075495</c:v>
                </c:pt>
                <c:pt idx="3">
                  <c:v>1.6818913173466501</c:v>
                </c:pt>
                <c:pt idx="4">
                  <c:v>1.6176455544156929</c:v>
                </c:pt>
                <c:pt idx="5">
                  <c:v>1.3946841466794699</c:v>
                </c:pt>
                <c:pt idx="6">
                  <c:v>1.2528448358942601</c:v>
                </c:pt>
                <c:pt idx="7">
                  <c:v>0.28179514967605501</c:v>
                </c:pt>
                <c:pt idx="8">
                  <c:v>1.2318120551956899</c:v>
                </c:pt>
                <c:pt idx="9">
                  <c:v>0.19570679350499701</c:v>
                </c:pt>
                <c:pt idx="10">
                  <c:v>0.73415592938071506</c:v>
                </c:pt>
                <c:pt idx="11">
                  <c:v>0.65152190923281905</c:v>
                </c:pt>
                <c:pt idx="12">
                  <c:v>0.57497699490959797</c:v>
                </c:pt>
                <c:pt idx="13">
                  <c:v>0.40134177476744398</c:v>
                </c:pt>
                <c:pt idx="14">
                  <c:v>1.27121364227416</c:v>
                </c:pt>
                <c:pt idx="15">
                  <c:v>0.20510754259620201</c:v>
                </c:pt>
                <c:pt idx="16">
                  <c:v>4.4563237984647598E-2</c:v>
                </c:pt>
                <c:pt idx="17">
                  <c:v>-0.12921335067740847</c:v>
                </c:pt>
                <c:pt idx="18">
                  <c:v>1.5571824461927459</c:v>
                </c:pt>
                <c:pt idx="19">
                  <c:v>0.37511445189119003</c:v>
                </c:pt>
                <c:pt idx="20">
                  <c:v>0.85369905138630897</c:v>
                </c:pt>
                <c:pt idx="21">
                  <c:v>1.43824081887134</c:v>
                </c:pt>
                <c:pt idx="22">
                  <c:v>0.64675625153137095</c:v>
                </c:pt>
                <c:pt idx="23">
                  <c:v>4.9034965891553602E-2</c:v>
                </c:pt>
                <c:pt idx="24">
                  <c:v>1.4013324384333155</c:v>
                </c:pt>
                <c:pt idx="25">
                  <c:v>1.66213912522108</c:v>
                </c:pt>
                <c:pt idx="26">
                  <c:v>0.27952289389668339</c:v>
                </c:pt>
                <c:pt idx="27">
                  <c:v>-0.52753909545776656</c:v>
                </c:pt>
                <c:pt idx="28">
                  <c:v>2.0567006932171101</c:v>
                </c:pt>
                <c:pt idx="29">
                  <c:v>0.309323354791606</c:v>
                </c:pt>
                <c:pt idx="30">
                  <c:v>1.7293062791231901E-2</c:v>
                </c:pt>
                <c:pt idx="31">
                  <c:v>1.4368479055404999</c:v>
                </c:pt>
                <c:pt idx="32">
                  <c:v>-0.18924595386515899</c:v>
                </c:pt>
                <c:pt idx="33">
                  <c:v>-0.201499220350983</c:v>
                </c:pt>
                <c:pt idx="34">
                  <c:v>0.21531374655376334</c:v>
                </c:pt>
                <c:pt idx="35">
                  <c:v>6.2106709261488799E-2</c:v>
                </c:pt>
                <c:pt idx="36">
                  <c:v>0.73918041923164801</c:v>
                </c:pt>
                <c:pt idx="37">
                  <c:v>0.53123108114548001</c:v>
                </c:pt>
                <c:pt idx="38">
                  <c:v>6.2106709261488799E-2</c:v>
                </c:pt>
                <c:pt idx="39">
                  <c:v>6.2106709261488799E-2</c:v>
                </c:pt>
                <c:pt idx="40">
                  <c:v>2.20482522049028E-2</c:v>
                </c:pt>
                <c:pt idx="41">
                  <c:v>0.35373948600108401</c:v>
                </c:pt>
                <c:pt idx="42">
                  <c:v>0.84987063420310005</c:v>
                </c:pt>
                <c:pt idx="43">
                  <c:v>0.91637388547651599</c:v>
                </c:pt>
                <c:pt idx="44">
                  <c:v>0.53422332979836795</c:v>
                </c:pt>
                <c:pt idx="45">
                  <c:v>0.88289218469184905</c:v>
                </c:pt>
                <c:pt idx="46">
                  <c:v>-8.1622613074828501E-2</c:v>
                </c:pt>
                <c:pt idx="47">
                  <c:v>-0.49222143531056251</c:v>
                </c:pt>
                <c:pt idx="48">
                  <c:v>4.9345178965809922E-2</c:v>
                </c:pt>
                <c:pt idx="49">
                  <c:v>0.32273909121234901</c:v>
                </c:pt>
                <c:pt idx="50">
                  <c:v>-0.18366575086304399</c:v>
                </c:pt>
                <c:pt idx="51">
                  <c:v>0.17554202809594599</c:v>
                </c:pt>
                <c:pt idx="52">
                  <c:v>1.0692683462502199</c:v>
                </c:pt>
                <c:pt idx="53">
                  <c:v>6.2106709261488799E-2</c:v>
                </c:pt>
                <c:pt idx="54">
                  <c:v>-7.5003835360275994E-2</c:v>
                </c:pt>
                <c:pt idx="55">
                  <c:v>2.1120672583114799</c:v>
                </c:pt>
                <c:pt idx="56">
                  <c:v>1.3870581079003299</c:v>
                </c:pt>
                <c:pt idx="57">
                  <c:v>5.5984313413825502E-2</c:v>
                </c:pt>
                <c:pt idx="58">
                  <c:v>1.3125280295265485</c:v>
                </c:pt>
                <c:pt idx="59">
                  <c:v>2.0288693825189621</c:v>
                </c:pt>
                <c:pt idx="60">
                  <c:v>0.35373948600108401</c:v>
                </c:pt>
                <c:pt idx="61">
                  <c:v>1.4589783060764201</c:v>
                </c:pt>
                <c:pt idx="62">
                  <c:v>0.80113266482350498</c:v>
                </c:pt>
                <c:pt idx="63">
                  <c:v>1.59392840862762</c:v>
                </c:pt>
                <c:pt idx="64">
                  <c:v>0.53613564427666205</c:v>
                </c:pt>
                <c:pt idx="65">
                  <c:v>0.73796357900301401</c:v>
                </c:pt>
                <c:pt idx="66">
                  <c:v>2.0029364872592099</c:v>
                </c:pt>
                <c:pt idx="67">
                  <c:v>0.66978141605395403</c:v>
                </c:pt>
                <c:pt idx="68">
                  <c:v>0.17554202809594599</c:v>
                </c:pt>
                <c:pt idx="69">
                  <c:v>8.55498386305793E-2</c:v>
                </c:pt>
                <c:pt idx="70">
                  <c:v>1.3976303266735599</c:v>
                </c:pt>
                <c:pt idx="71">
                  <c:v>0.58323672639338997</c:v>
                </c:pt>
                <c:pt idx="72">
                  <c:v>0.47109874399768098</c:v>
                </c:pt>
                <c:pt idx="73">
                  <c:v>0.75237839721335498</c:v>
                </c:pt>
                <c:pt idx="74">
                  <c:v>0.93291352917529202</c:v>
                </c:pt>
                <c:pt idx="75">
                  <c:v>-0.15021150293101915</c:v>
                </c:pt>
                <c:pt idx="76">
                  <c:v>1.2135563367203801</c:v>
                </c:pt>
                <c:pt idx="77">
                  <c:v>0.71686763242494522</c:v>
                </c:pt>
                <c:pt idx="78">
                  <c:v>1.9509698057431999</c:v>
                </c:pt>
                <c:pt idx="79">
                  <c:v>0.396059203471402</c:v>
                </c:pt>
                <c:pt idx="80">
                  <c:v>0.915526104566451</c:v>
                </c:pt>
                <c:pt idx="81">
                  <c:v>0.53419382138323535</c:v>
                </c:pt>
                <c:pt idx="82">
                  <c:v>1.15002756494807</c:v>
                </c:pt>
                <c:pt idx="83">
                  <c:v>1.75160032396853</c:v>
                </c:pt>
                <c:pt idx="84">
                  <c:v>0.93291352917529202</c:v>
                </c:pt>
                <c:pt idx="85">
                  <c:v>2.0138979204330401</c:v>
                </c:pt>
                <c:pt idx="86">
                  <c:v>0.42945404478781102</c:v>
                </c:pt>
                <c:pt idx="87">
                  <c:v>0.396059203471402</c:v>
                </c:pt>
                <c:pt idx="88">
                  <c:v>0.25779414987392202</c:v>
                </c:pt>
                <c:pt idx="89">
                  <c:v>0.78321903970973605</c:v>
                </c:pt>
                <c:pt idx="90">
                  <c:v>0.73542116946528102</c:v>
                </c:pt>
                <c:pt idx="91">
                  <c:v>0.86117801759735002</c:v>
                </c:pt>
                <c:pt idx="92">
                  <c:v>-0.56306930424506496</c:v>
                </c:pt>
                <c:pt idx="93">
                  <c:v>-0.53056072015990796</c:v>
                </c:pt>
                <c:pt idx="94">
                  <c:v>0.52607958482811201</c:v>
                </c:pt>
                <c:pt idx="95">
                  <c:v>-0.69256458730018311</c:v>
                </c:pt>
                <c:pt idx="96">
                  <c:v>0.51212846933897904</c:v>
                </c:pt>
                <c:pt idx="97">
                  <c:v>1.3286617719073699</c:v>
                </c:pt>
                <c:pt idx="98">
                  <c:v>0.82571819390186196</c:v>
                </c:pt>
                <c:pt idx="99">
                  <c:v>0.19490541840066022</c:v>
                </c:pt>
                <c:pt idx="100">
                  <c:v>0.37613583735134698</c:v>
                </c:pt>
                <c:pt idx="101">
                  <c:v>1.17908967192653</c:v>
                </c:pt>
                <c:pt idx="102">
                  <c:v>0.81250168685775603</c:v>
                </c:pt>
                <c:pt idx="103">
                  <c:v>-0.174132654639229</c:v>
                </c:pt>
                <c:pt idx="104">
                  <c:v>0.29372991421135902</c:v>
                </c:pt>
                <c:pt idx="105">
                  <c:v>0.29372991421135902</c:v>
                </c:pt>
                <c:pt idx="106">
                  <c:v>0.29372991421135902</c:v>
                </c:pt>
                <c:pt idx="107">
                  <c:v>0.66354195818858697</c:v>
                </c:pt>
                <c:pt idx="108">
                  <c:v>1.2788583541940699</c:v>
                </c:pt>
                <c:pt idx="109">
                  <c:v>1.17908967192653</c:v>
                </c:pt>
                <c:pt idx="110">
                  <c:v>0.22242289843830201</c:v>
                </c:pt>
                <c:pt idx="111">
                  <c:v>0.53284815132011198</c:v>
                </c:pt>
                <c:pt idx="112">
                  <c:v>0.35875094521237699</c:v>
                </c:pt>
                <c:pt idx="113">
                  <c:v>0.644588974134921</c:v>
                </c:pt>
                <c:pt idx="114">
                  <c:v>1.3457351175866501</c:v>
                </c:pt>
                <c:pt idx="115">
                  <c:v>0.93143368841190199</c:v>
                </c:pt>
                <c:pt idx="116">
                  <c:v>0.17474250108400469</c:v>
                </c:pt>
                <c:pt idx="117">
                  <c:v>0.27919167116427301</c:v>
                </c:pt>
                <c:pt idx="118">
                  <c:v>0.92968577228632199</c:v>
                </c:pt>
                <c:pt idx="119">
                  <c:v>-0.75472823554690405</c:v>
                </c:pt>
                <c:pt idx="120">
                  <c:v>3.1465498729627801</c:v>
                </c:pt>
                <c:pt idx="121">
                  <c:v>1.2788583541940699</c:v>
                </c:pt>
                <c:pt idx="122">
                  <c:v>1.47298499303543</c:v>
                </c:pt>
                <c:pt idx="123">
                  <c:v>1.8652390347018959</c:v>
                </c:pt>
                <c:pt idx="124">
                  <c:v>-0.95933895004686676</c:v>
                </c:pt>
                <c:pt idx="125">
                  <c:v>0.29980652209944969</c:v>
                </c:pt>
                <c:pt idx="126">
                  <c:v>0.29372991421135902</c:v>
                </c:pt>
                <c:pt idx="127">
                  <c:v>-0.85373906599926896</c:v>
                </c:pt>
                <c:pt idx="128">
                  <c:v>1.0348496356711001</c:v>
                </c:pt>
                <c:pt idx="129">
                  <c:v>0.20884695949833401</c:v>
                </c:pt>
                <c:pt idx="130">
                  <c:v>0.27417981515678003</c:v>
                </c:pt>
                <c:pt idx="131">
                  <c:v>0.70318067912694404</c:v>
                </c:pt>
                <c:pt idx="132">
                  <c:v>0.55604630150274503</c:v>
                </c:pt>
                <c:pt idx="133">
                  <c:v>-0.94961635278467504</c:v>
                </c:pt>
                <c:pt idx="134">
                  <c:v>0.49408574293287899</c:v>
                </c:pt>
                <c:pt idx="135">
                  <c:v>0.56507159853928002</c:v>
                </c:pt>
                <c:pt idx="136">
                  <c:v>1.76770325911874E-2</c:v>
                </c:pt>
                <c:pt idx="137">
                  <c:v>0.180787844563332</c:v>
                </c:pt>
                <c:pt idx="138">
                  <c:v>-1.2591222655933101</c:v>
                </c:pt>
                <c:pt idx="139">
                  <c:v>0.27638333603485998</c:v>
                </c:pt>
                <c:pt idx="140">
                  <c:v>0.70436224491972999</c:v>
                </c:pt>
                <c:pt idx="141">
                  <c:v>0.24714627636858999</c:v>
                </c:pt>
                <c:pt idx="142">
                  <c:v>0.33609463253272898</c:v>
                </c:pt>
                <c:pt idx="143">
                  <c:v>0.14263593622701401</c:v>
                </c:pt>
                <c:pt idx="144">
                  <c:v>-0.34799143290014001</c:v>
                </c:pt>
                <c:pt idx="145">
                  <c:v>0.28312404474939001</c:v>
                </c:pt>
                <c:pt idx="146">
                  <c:v>0.41184097468508901</c:v>
                </c:pt>
                <c:pt idx="147">
                  <c:v>-0.32696630157071399</c:v>
                </c:pt>
                <c:pt idx="148">
                  <c:v>9.5252706367103798E-2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4A-42D2-A0AB-2BA69057E9DD}"/>
            </c:ext>
          </c:extLst>
        </c:ser>
        <c:ser>
          <c:idx val="5"/>
          <c:order val="5"/>
          <c:tx>
            <c:strRef>
              <c:f>[2]PCPs!$H$1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[2]PCPs!$H$2:$H$150</c:f>
              <c:numCache>
                <c:formatCode>General</c:formatCode>
                <c:ptCount val="149"/>
                <c:pt idx="0">
                  <c:v>1.9044981401693899</c:v>
                </c:pt>
                <c:pt idx="1">
                  <c:v>0.14131716066413499</c:v>
                </c:pt>
                <c:pt idx="2">
                  <c:v>0.81571601569013097</c:v>
                </c:pt>
                <c:pt idx="3">
                  <c:v>-1.98127373139085E-2</c:v>
                </c:pt>
                <c:pt idx="4">
                  <c:v>1.7572952943619899</c:v>
                </c:pt>
                <c:pt idx="5">
                  <c:v>0.81571601569013097</c:v>
                </c:pt>
                <c:pt idx="6">
                  <c:v>-0.10963871159966999</c:v>
                </c:pt>
                <c:pt idx="7">
                  <c:v>0.41836944720767644</c:v>
                </c:pt>
                <c:pt idx="8">
                  <c:v>-5.22618400780245E-2</c:v>
                </c:pt>
                <c:pt idx="9">
                  <c:v>0.96291886149753902</c:v>
                </c:pt>
                <c:pt idx="10">
                  <c:v>0.97914341287959705</c:v>
                </c:pt>
                <c:pt idx="11">
                  <c:v>2.8667516277285099</c:v>
                </c:pt>
                <c:pt idx="12">
                  <c:v>1.7572952943619899</c:v>
                </c:pt>
                <c:pt idx="13">
                  <c:v>0.31574527444049399</c:v>
                </c:pt>
                <c:pt idx="14">
                  <c:v>9.4941005729383202E-2</c:v>
                </c:pt>
                <c:pt idx="15">
                  <c:v>-0.12586326298172801</c:v>
                </c:pt>
                <c:pt idx="16">
                  <c:v>-5.22618400780245E-2</c:v>
                </c:pt>
                <c:pt idx="17">
                  <c:v>-0.18324013450337401</c:v>
                </c:pt>
                <c:pt idx="18">
                  <c:v>-5.22618400780245E-2</c:v>
                </c:pt>
                <c:pt idx="19">
                  <c:v>0.38934669734419802</c:v>
                </c:pt>
                <c:pt idx="20">
                  <c:v>-3.60372886959665E-2</c:v>
                </c:pt>
                <c:pt idx="21">
                  <c:v>-0.18324013450337401</c:v>
                </c:pt>
                <c:pt idx="22">
                  <c:v>-0.38781985183242701</c:v>
                </c:pt>
                <c:pt idx="23">
                  <c:v>-5.22618400780245E-2</c:v>
                </c:pt>
                <c:pt idx="24">
                  <c:v>0.24214385153678999</c:v>
                </c:pt>
                <c:pt idx="25">
                  <c:v>-0.18324013450337401</c:v>
                </c:pt>
                <c:pt idx="26">
                  <c:v>-0.24061700602502001</c:v>
                </c:pt>
                <c:pt idx="27">
                  <c:v>-0.80026211800772395</c:v>
                </c:pt>
                <c:pt idx="28">
                  <c:v>7.4723548565782005E-2</c:v>
                </c:pt>
                <c:pt idx="29">
                  <c:v>0.462948120247902</c:v>
                </c:pt>
                <c:pt idx="30">
                  <c:v>1.45965771788456</c:v>
                </c:pt>
                <c:pt idx="31">
                  <c:v>-0.12586326298172801</c:v>
                </c:pt>
                <c:pt idx="32">
                  <c:v>-5.22618400780245E-2</c:v>
                </c:pt>
                <c:pt idx="33">
                  <c:v>-0.12586326298172801</c:v>
                </c:pt>
                <c:pt idx="34">
                  <c:v>-0.12586326298172801</c:v>
                </c:pt>
                <c:pt idx="35">
                  <c:v>9.4941005729383202E-2</c:v>
                </c:pt>
                <c:pt idx="36">
                  <c:v>-0.12586326298172801</c:v>
                </c:pt>
                <c:pt idx="37">
                  <c:v>-0.12586326298172801</c:v>
                </c:pt>
                <c:pt idx="38">
                  <c:v>-0.12586326298172801</c:v>
                </c:pt>
                <c:pt idx="39">
                  <c:v>-5.22618400780245E-2</c:v>
                </c:pt>
                <c:pt idx="40">
                  <c:v>9.4941005729383202E-2</c:v>
                </c:pt>
                <c:pt idx="41">
                  <c:v>0.68375238895901402</c:v>
                </c:pt>
                <c:pt idx="42">
                  <c:v>-0.25684155740707798</c:v>
                </c:pt>
                <c:pt idx="43">
                  <c:v>-0.12586326298172801</c:v>
                </c:pt>
                <c:pt idx="44">
                  <c:v>0.53654954315160597</c:v>
                </c:pt>
                <c:pt idx="45">
                  <c:v>-0.25684155740707798</c:v>
                </c:pt>
                <c:pt idx="46">
                  <c:v>-5.22618400780245E-2</c:v>
                </c:pt>
                <c:pt idx="47">
                  <c:v>-0.12586326298172801</c:v>
                </c:pt>
                <c:pt idx="48">
                  <c:v>0.39867985420434682</c:v>
                </c:pt>
                <c:pt idx="49">
                  <c:v>1.01060718333794</c:v>
                </c:pt>
                <c:pt idx="50">
                  <c:v>0.34819437720460999</c:v>
                </c:pt>
                <c:pt idx="51">
                  <c:v>2.1339582825679299E-2</c:v>
                </c:pt>
                <c:pt idx="52">
                  <c:v>-1.98127373139085E-2</c:v>
                </c:pt>
                <c:pt idx="53">
                  <c:v>2.1339582825679299E-2</c:v>
                </c:pt>
                <c:pt idx="54">
                  <c:v>5.7253010789224998E-2</c:v>
                </c:pt>
                <c:pt idx="55">
                  <c:v>0.16854242863308699</c:v>
                </c:pt>
                <c:pt idx="56">
                  <c:v>0.24214385153678999</c:v>
                </c:pt>
                <c:pt idx="57">
                  <c:v>-8.99498350181826E-2</c:v>
                </c:pt>
                <c:pt idx="58">
                  <c:v>-0.12586326298172801</c:v>
                </c:pt>
                <c:pt idx="59">
                  <c:v>-0.12586326298172801</c:v>
                </c:pt>
                <c:pt idx="60">
                  <c:v>-0.38435552663299799</c:v>
                </c:pt>
                <c:pt idx="61">
                  <c:v>0.11116555711144099</c:v>
                </c:pt>
                <c:pt idx="62">
                  <c:v>-0.25684155740707798</c:v>
                </c:pt>
                <c:pt idx="63">
                  <c:v>-1.98127373139085E-2</c:v>
                </c:pt>
                <c:pt idx="64">
                  <c:v>-0.18324013450337401</c:v>
                </c:pt>
                <c:pt idx="65">
                  <c:v>-5.22618400780245E-2</c:v>
                </c:pt>
                <c:pt idx="66">
                  <c:v>-9.3414160217612396E-2</c:v>
                </c:pt>
                <c:pt idx="67">
                  <c:v>-0.12586326298172801</c:v>
                </c:pt>
                <c:pt idx="68">
                  <c:v>-0.12586326298172801</c:v>
                </c:pt>
                <c:pt idx="69">
                  <c:v>-5.22618400780245E-2</c:v>
                </c:pt>
                <c:pt idx="70">
                  <c:v>-0.12586326298172801</c:v>
                </c:pt>
                <c:pt idx="71">
                  <c:v>2.1339582825679299E-2</c:v>
                </c:pt>
                <c:pt idx="72">
                  <c:v>-0.10963871159966999</c:v>
                </c:pt>
                <c:pt idx="73">
                  <c:v>-0.12586326298172801</c:v>
                </c:pt>
                <c:pt idx="74">
                  <c:v>0.24214385153678999</c:v>
                </c:pt>
                <c:pt idx="75">
                  <c:v>0.38934669734419802</c:v>
                </c:pt>
                <c:pt idx="76">
                  <c:v>0.16854242863308699</c:v>
                </c:pt>
                <c:pt idx="77">
                  <c:v>-0.12586326298172801</c:v>
                </c:pt>
                <c:pt idx="78">
                  <c:v>9.4941005729383202E-2</c:v>
                </c:pt>
                <c:pt idx="79">
                  <c:v>-5.22618400780245E-2</c:v>
                </c:pt>
                <c:pt idx="80">
                  <c:v>-0.12586326298172801</c:v>
                </c:pt>
                <c:pt idx="81">
                  <c:v>-0.31863905329419601</c:v>
                </c:pt>
                <c:pt idx="82">
                  <c:v>0.31574527444049399</c:v>
                </c:pt>
                <c:pt idx="83">
                  <c:v>5.3788685589795299E-2</c:v>
                </c:pt>
                <c:pt idx="84">
                  <c:v>0.24214385153678999</c:v>
                </c:pt>
                <c:pt idx="85">
                  <c:v>3.7564134207737299E-2</c:v>
                </c:pt>
                <c:pt idx="86">
                  <c:v>2.1339582825679299E-2</c:v>
                </c:pt>
                <c:pt idx="87">
                  <c:v>9.4941005729383202E-2</c:v>
                </c:pt>
                <c:pt idx="88">
                  <c:v>5.7253010789224998E-2</c:v>
                </c:pt>
                <c:pt idx="89">
                  <c:v>-0.12586326298172801</c:v>
                </c:pt>
                <c:pt idx="90">
                  <c:v>-0.31863905329419601</c:v>
                </c:pt>
                <c:pt idx="91">
                  <c:v>-1.80843500877793</c:v>
                </c:pt>
                <c:pt idx="92">
                  <c:v>0.20099153139720299</c:v>
                </c:pt>
                <c:pt idx="93">
                  <c:v>0.34819437720460999</c:v>
                </c:pt>
                <c:pt idx="94">
                  <c:v>2.1339582825679299E-2</c:v>
                </c:pt>
                <c:pt idx="95">
                  <c:v>-0.12586326298172801</c:v>
                </c:pt>
                <c:pt idx="96">
                  <c:v>-0.31863905329419601</c:v>
                </c:pt>
                <c:pt idx="97">
                  <c:v>-0.25684155740707798</c:v>
                </c:pt>
                <c:pt idx="98">
                  <c:v>-0.12586326298172801</c:v>
                </c:pt>
                <c:pt idx="99">
                  <c:v>0.462948120247902</c:v>
                </c:pt>
                <c:pt idx="100">
                  <c:v>9.4941005729383202E-2</c:v>
                </c:pt>
                <c:pt idx="101">
                  <c:v>-0.12586326298172801</c:v>
                </c:pt>
                <c:pt idx="102">
                  <c:v>-0.12586326298172801</c:v>
                </c:pt>
                <c:pt idx="103">
                  <c:v>-0.12586326298172801</c:v>
                </c:pt>
                <c:pt idx="104">
                  <c:v>9.4941005729383202E-2</c:v>
                </c:pt>
                <c:pt idx="105">
                  <c:v>9.4941005729383202E-2</c:v>
                </c:pt>
                <c:pt idx="106">
                  <c:v>9.4941005729383202E-2</c:v>
                </c:pt>
                <c:pt idx="107">
                  <c:v>9.4941005729383202E-2</c:v>
                </c:pt>
                <c:pt idx="108">
                  <c:v>-0.12586326298172801</c:v>
                </c:pt>
                <c:pt idx="109">
                  <c:v>-0.12586326298172801</c:v>
                </c:pt>
                <c:pt idx="110">
                  <c:v>2.1339582825679299E-2</c:v>
                </c:pt>
                <c:pt idx="111">
                  <c:v>2.1339582825679299E-2</c:v>
                </c:pt>
                <c:pt idx="112">
                  <c:v>-0.12586326298172801</c:v>
                </c:pt>
                <c:pt idx="113">
                  <c:v>9.4941005729383202E-2</c:v>
                </c:pt>
                <c:pt idx="114">
                  <c:v>9.4941005729383202E-2</c:v>
                </c:pt>
                <c:pt idx="115">
                  <c:v>-0.12586326298172801</c:v>
                </c:pt>
                <c:pt idx="116">
                  <c:v>1.9528937514676485</c:v>
                </c:pt>
                <c:pt idx="117">
                  <c:v>-0.12586326298172801</c:v>
                </c:pt>
                <c:pt idx="118">
                  <c:v>-1.1203697556700301</c:v>
                </c:pt>
                <c:pt idx="119">
                  <c:v>0.34819437720460999</c:v>
                </c:pt>
                <c:pt idx="120">
                  <c:v>0.31574527444049399</c:v>
                </c:pt>
                <c:pt idx="121">
                  <c:v>-0.12586326298172801</c:v>
                </c:pt>
                <c:pt idx="122">
                  <c:v>9.4941005729383202E-2</c:v>
                </c:pt>
                <c:pt idx="123">
                  <c:v>-5.22618400780245E-2</c:v>
                </c:pt>
                <c:pt idx="124">
                  <c:v>-0.10963871159966999</c:v>
                </c:pt>
                <c:pt idx="125">
                  <c:v>-0.12586326298172801</c:v>
                </c:pt>
                <c:pt idx="126">
                  <c:v>2.1339582825679299E-2</c:v>
                </c:pt>
                <c:pt idx="127">
                  <c:v>0.495397223012018</c:v>
                </c:pt>
                <c:pt idx="128">
                  <c:v>-0.25684155740707798</c:v>
                </c:pt>
                <c:pt idx="129">
                  <c:v>3.7564134207737299E-2</c:v>
                </c:pt>
                <c:pt idx="130">
                  <c:v>0.24214385153678999</c:v>
                </c:pt>
                <c:pt idx="131">
                  <c:v>-0.18324013450337401</c:v>
                </c:pt>
                <c:pt idx="132">
                  <c:v>-0.25684155740707798</c:v>
                </c:pt>
                <c:pt idx="133">
                  <c:v>0.642600068819426</c:v>
                </c:pt>
                <c:pt idx="134">
                  <c:v>-1.32494947299909</c:v>
                </c:pt>
                <c:pt idx="135">
                  <c:v>-0.12586326298172801</c:v>
                </c:pt>
                <c:pt idx="136">
                  <c:v>9.4941005729383202E-2</c:v>
                </c:pt>
                <c:pt idx="137">
                  <c:v>-0.12586326298172801</c:v>
                </c:pt>
                <c:pt idx="138">
                  <c:v>1.0842086062416401</c:v>
                </c:pt>
                <c:pt idx="139">
                  <c:v>-1.98127373139085E-2</c:v>
                </c:pt>
                <c:pt idx="140">
                  <c:v>-0.12586326298172801</c:v>
                </c:pt>
                <c:pt idx="141">
                  <c:v>-1.98127373139085E-2</c:v>
                </c:pt>
                <c:pt idx="142">
                  <c:v>-0.24503763039049201</c:v>
                </c:pt>
                <c:pt idx="143">
                  <c:v>0.495397223012018</c:v>
                </c:pt>
                <c:pt idx="144">
                  <c:v>-9.3414160217612396E-2</c:v>
                </c:pt>
                <c:pt idx="145">
                  <c:v>0.51362878170751003</c:v>
                </c:pt>
                <c:pt idx="146">
                  <c:v>-0.25684155740707798</c:v>
                </c:pt>
                <c:pt idx="147">
                  <c:v>2.1339582825679299E-2</c:v>
                </c:pt>
                <c:pt idx="148">
                  <c:v>-0.87130538761127396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4A-42D2-A0AB-2BA69057E9DD}"/>
            </c:ext>
          </c:extLst>
        </c:ser>
        <c:ser>
          <c:idx val="6"/>
          <c:order val="6"/>
          <c:tx>
            <c:strRef>
              <c:f>[2]PCPs!$I$1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[2]PCPs!$I$2:$I$150</c:f>
              <c:numCache>
                <c:formatCode>General</c:formatCode>
                <c:ptCount val="149"/>
                <c:pt idx="0">
                  <c:v>-0.44165366995910199</c:v>
                </c:pt>
                <c:pt idx="1">
                  <c:v>8.3869224791821295E-2</c:v>
                </c:pt>
                <c:pt idx="2">
                  <c:v>0.71801749636586198</c:v>
                </c:pt>
                <c:pt idx="3">
                  <c:v>-0.67700051256393101</c:v>
                </c:pt>
                <c:pt idx="4">
                  <c:v>1.5506987647850798</c:v>
                </c:pt>
                <c:pt idx="5">
                  <c:v>6.5888935561289899E-2</c:v>
                </c:pt>
                <c:pt idx="6">
                  <c:v>-0.27805347107744599</c:v>
                </c:pt>
                <c:pt idx="7">
                  <c:v>-0.33370541091005401</c:v>
                </c:pt>
                <c:pt idx="8">
                  <c:v>0.52913303409324697</c:v>
                </c:pt>
                <c:pt idx="9">
                  <c:v>0.66827744191334204</c:v>
                </c:pt>
                <c:pt idx="10">
                  <c:v>0.60940170502593405</c:v>
                </c:pt>
                <c:pt idx="11">
                  <c:v>1.95724751774432</c:v>
                </c:pt>
                <c:pt idx="12">
                  <c:v>-0.48797516041657801</c:v>
                </c:pt>
                <c:pt idx="13">
                  <c:v>0.67495244179880398</c:v>
                </c:pt>
                <c:pt idx="14">
                  <c:v>0.25053168077667898</c:v>
                </c:pt>
                <c:pt idx="15">
                  <c:v>-0.28437072281044201</c:v>
                </c:pt>
                <c:pt idx="16">
                  <c:v>-0.59538105789074303</c:v>
                </c:pt>
                <c:pt idx="17">
                  <c:v>-0.63436332899731429</c:v>
                </c:pt>
                <c:pt idx="18">
                  <c:v>3.3998061961805881E-2</c:v>
                </c:pt>
                <c:pt idx="19">
                  <c:v>0.23949818404988499</c:v>
                </c:pt>
                <c:pt idx="20">
                  <c:v>0.43080339521273098</c:v>
                </c:pt>
                <c:pt idx="21">
                  <c:v>0.445612943468356</c:v>
                </c:pt>
                <c:pt idx="22">
                  <c:v>0.49527003697681998</c:v>
                </c:pt>
                <c:pt idx="23">
                  <c:v>-0.12901336670035299</c:v>
                </c:pt>
                <c:pt idx="24">
                  <c:v>-0.15224484039844333</c:v>
                </c:pt>
                <c:pt idx="25">
                  <c:v>-0.220636870670259</c:v>
                </c:pt>
                <c:pt idx="26">
                  <c:v>0.75242766421518237</c:v>
                </c:pt>
                <c:pt idx="27">
                  <c:v>0.72198076814644996</c:v>
                </c:pt>
                <c:pt idx="28">
                  <c:v>0.77257012789971702</c:v>
                </c:pt>
                <c:pt idx="29">
                  <c:v>-0.15263283108068901</c:v>
                </c:pt>
                <c:pt idx="30">
                  <c:v>0.96534742549057895</c:v>
                </c:pt>
                <c:pt idx="31">
                  <c:v>-0.52215818523681601</c:v>
                </c:pt>
                <c:pt idx="32">
                  <c:v>0.31557878665197803</c:v>
                </c:pt>
                <c:pt idx="33">
                  <c:v>0.21785751598651701</c:v>
                </c:pt>
                <c:pt idx="34">
                  <c:v>9.7502713148758469E-2</c:v>
                </c:pt>
                <c:pt idx="35">
                  <c:v>-2.661172631408304E-3</c:v>
                </c:pt>
                <c:pt idx="36">
                  <c:v>0.36149397951627898</c:v>
                </c:pt>
                <c:pt idx="37">
                  <c:v>3.9222346647982298</c:v>
                </c:pt>
                <c:pt idx="38">
                  <c:v>0.223711606014904</c:v>
                </c:pt>
                <c:pt idx="39">
                  <c:v>0.30199940427826766</c:v>
                </c:pt>
                <c:pt idx="40">
                  <c:v>-0.25945783741557699</c:v>
                </c:pt>
                <c:pt idx="41">
                  <c:v>-3.7919562074913302E-2</c:v>
                </c:pt>
                <c:pt idx="42">
                  <c:v>0.494636130248641</c:v>
                </c:pt>
                <c:pt idx="43">
                  <c:v>-0.32797253777881202</c:v>
                </c:pt>
                <c:pt idx="44">
                  <c:v>0.17798721483376501</c:v>
                </c:pt>
                <c:pt idx="45">
                  <c:v>0.44539817770641399</c:v>
                </c:pt>
                <c:pt idx="46">
                  <c:v>0.15956289237097199</c:v>
                </c:pt>
                <c:pt idx="47">
                  <c:v>4.3607838392786903E-2</c:v>
                </c:pt>
                <c:pt idx="48">
                  <c:v>0.31834053087367398</c:v>
                </c:pt>
                <c:pt idx="49">
                  <c:v>-0.85937607125187698</c:v>
                </c:pt>
                <c:pt idx="50">
                  <c:v>0.99994448049670404</c:v>
                </c:pt>
                <c:pt idx="51">
                  <c:v>0.15601670704289483</c:v>
                </c:pt>
                <c:pt idx="52">
                  <c:v>0.47399893522696801</c:v>
                </c:pt>
                <c:pt idx="53">
                  <c:v>0.42467328335807403</c:v>
                </c:pt>
                <c:pt idx="54">
                  <c:v>-1.282349585283</c:v>
                </c:pt>
                <c:pt idx="55">
                  <c:v>0.70464979732957445</c:v>
                </c:pt>
                <c:pt idx="56">
                  <c:v>0.61304918252152796</c:v>
                </c:pt>
                <c:pt idx="57">
                  <c:v>-1.06472146600887</c:v>
                </c:pt>
                <c:pt idx="58">
                  <c:v>0.57839185240754498</c:v>
                </c:pt>
                <c:pt idx="59">
                  <c:v>-0.58508983210870813</c:v>
                </c:pt>
                <c:pt idx="60">
                  <c:v>-0.62611967815997105</c:v>
                </c:pt>
                <c:pt idx="61">
                  <c:v>0.35856912274213198</c:v>
                </c:pt>
                <c:pt idx="62">
                  <c:v>0.44063399781846702</c:v>
                </c:pt>
                <c:pt idx="63">
                  <c:v>0.30898431705524998</c:v>
                </c:pt>
                <c:pt idx="64">
                  <c:v>0.447432453032788</c:v>
                </c:pt>
                <c:pt idx="65">
                  <c:v>6.14319969235868E-2</c:v>
                </c:pt>
                <c:pt idx="66">
                  <c:v>0.23196426604557099</c:v>
                </c:pt>
                <c:pt idx="67">
                  <c:v>0.218081051393998</c:v>
                </c:pt>
                <c:pt idx="68">
                  <c:v>0.49562975864637698</c:v>
                </c:pt>
                <c:pt idx="69">
                  <c:v>1.87651798901899E-5</c:v>
                </c:pt>
                <c:pt idx="70">
                  <c:v>-0.37922159230373198</c:v>
                </c:pt>
                <c:pt idx="71">
                  <c:v>0.52910333316542102</c:v>
                </c:pt>
                <c:pt idx="72">
                  <c:v>0.47450888895425802</c:v>
                </c:pt>
                <c:pt idx="73">
                  <c:v>0.35735117211680001</c:v>
                </c:pt>
                <c:pt idx="74">
                  <c:v>-0.27716222035843502</c:v>
                </c:pt>
                <c:pt idx="75">
                  <c:v>0.39720265300545243</c:v>
                </c:pt>
                <c:pt idx="76">
                  <c:v>0.60027648537785205</c:v>
                </c:pt>
                <c:pt idx="77">
                  <c:v>0.74029519987845449</c:v>
                </c:pt>
                <c:pt idx="78">
                  <c:v>0.68668338780891303</c:v>
                </c:pt>
                <c:pt idx="79">
                  <c:v>-5.4221727033045397E-2</c:v>
                </c:pt>
                <c:pt idx="80">
                  <c:v>-5.17868590205929E-2</c:v>
                </c:pt>
                <c:pt idx="81">
                  <c:v>-0.35670673338678149</c:v>
                </c:pt>
                <c:pt idx="82">
                  <c:v>0.50358760191307095</c:v>
                </c:pt>
                <c:pt idx="83">
                  <c:v>0.13877667362363599</c:v>
                </c:pt>
                <c:pt idx="84">
                  <c:v>-0.23233577852330201</c:v>
                </c:pt>
                <c:pt idx="85">
                  <c:v>0.224569389326434</c:v>
                </c:pt>
                <c:pt idx="86">
                  <c:v>-1.4357432365526399</c:v>
                </c:pt>
                <c:pt idx="87">
                  <c:v>-0.192881345203438</c:v>
                </c:pt>
                <c:pt idx="88">
                  <c:v>-5.2893386009122502E-2</c:v>
                </c:pt>
                <c:pt idx="89">
                  <c:v>0.76154570330635096</c:v>
                </c:pt>
                <c:pt idx="90">
                  <c:v>8.2943715345140404E-2</c:v>
                </c:pt>
                <c:pt idx="91">
                  <c:v>2.3617284351232701E-2</c:v>
                </c:pt>
                <c:pt idx="92">
                  <c:v>0.34369472494479397</c:v>
                </c:pt>
                <c:pt idx="93">
                  <c:v>0.13492211530876599</c:v>
                </c:pt>
                <c:pt idx="94">
                  <c:v>-0.213655178659857</c:v>
                </c:pt>
                <c:pt idx="95">
                  <c:v>0.28954744434264801</c:v>
                </c:pt>
                <c:pt idx="96">
                  <c:v>0.252787413482149</c:v>
                </c:pt>
                <c:pt idx="97">
                  <c:v>-0.245094864137098</c:v>
                </c:pt>
                <c:pt idx="98">
                  <c:v>-5.3684380645188698E-2</c:v>
                </c:pt>
                <c:pt idx="99">
                  <c:v>0.28621130444397003</c:v>
                </c:pt>
                <c:pt idx="100">
                  <c:v>0.49148500492349401</c:v>
                </c:pt>
                <c:pt idx="101">
                  <c:v>-0.36746021630064701</c:v>
                </c:pt>
                <c:pt idx="102">
                  <c:v>0.41552850394605001</c:v>
                </c:pt>
                <c:pt idx="103">
                  <c:v>1.7469244955557499</c:v>
                </c:pt>
                <c:pt idx="104">
                  <c:v>-0.2229244630835</c:v>
                </c:pt>
                <c:pt idx="105">
                  <c:v>-0.2229244630835</c:v>
                </c:pt>
                <c:pt idx="106">
                  <c:v>-0.223600326527674</c:v>
                </c:pt>
                <c:pt idx="107">
                  <c:v>-1.85656595164467</c:v>
                </c:pt>
                <c:pt idx="108">
                  <c:v>-0.231676463101742</c:v>
                </c:pt>
                <c:pt idx="109">
                  <c:v>-0.247799369711769</c:v>
                </c:pt>
                <c:pt idx="110">
                  <c:v>-0.24671647265036001</c:v>
                </c:pt>
                <c:pt idx="111">
                  <c:v>0.48849110906735699</c:v>
                </c:pt>
                <c:pt idx="112">
                  <c:v>0.37472261954377201</c:v>
                </c:pt>
                <c:pt idx="113">
                  <c:v>0.42003125664326002</c:v>
                </c:pt>
                <c:pt idx="114">
                  <c:v>0.38606910156962798</c:v>
                </c:pt>
                <c:pt idx="115">
                  <c:v>-8.8747215264666807E-2</c:v>
                </c:pt>
                <c:pt idx="116">
                  <c:v>0.329085248430665</c:v>
                </c:pt>
                <c:pt idx="117">
                  <c:v>0.759707813962201</c:v>
                </c:pt>
                <c:pt idx="118">
                  <c:v>1.6415930322026899</c:v>
                </c:pt>
                <c:pt idx="119">
                  <c:v>0.16387558085221399</c:v>
                </c:pt>
                <c:pt idx="120">
                  <c:v>-0.89805055549310797</c:v>
                </c:pt>
                <c:pt idx="121">
                  <c:v>-0.34516744149182099</c:v>
                </c:pt>
                <c:pt idx="122">
                  <c:v>0.583594997373165</c:v>
                </c:pt>
                <c:pt idx="123">
                  <c:v>1.875378666052776</c:v>
                </c:pt>
                <c:pt idx="124">
                  <c:v>1.2308953122209301</c:v>
                </c:pt>
                <c:pt idx="125">
                  <c:v>0.12191211621838199</c:v>
                </c:pt>
                <c:pt idx="126">
                  <c:v>-0.101112877158474</c:v>
                </c:pt>
                <c:pt idx="127">
                  <c:v>-1.7848937372274901E-2</c:v>
                </c:pt>
                <c:pt idx="128">
                  <c:v>0.40653403449386499</c:v>
                </c:pt>
                <c:pt idx="129">
                  <c:v>-0.36156752360038202</c:v>
                </c:pt>
                <c:pt idx="130">
                  <c:v>0.21094480534906401</c:v>
                </c:pt>
                <c:pt idx="131">
                  <c:v>0.48516815311492101</c:v>
                </c:pt>
                <c:pt idx="132">
                  <c:v>-7.5800837190381498E-2</c:v>
                </c:pt>
                <c:pt idx="133">
                  <c:v>-0.203714609841459</c:v>
                </c:pt>
                <c:pt idx="134">
                  <c:v>1.1047146082795301</c:v>
                </c:pt>
                <c:pt idx="135">
                  <c:v>0.67952402862998396</c:v>
                </c:pt>
                <c:pt idx="136">
                  <c:v>0.38114063984676</c:v>
                </c:pt>
                <c:pt idx="137">
                  <c:v>0.57650915115590795</c:v>
                </c:pt>
                <c:pt idx="138">
                  <c:v>-0.78506769368618101</c:v>
                </c:pt>
                <c:pt idx="139">
                  <c:v>0.61630184689518497</c:v>
                </c:pt>
                <c:pt idx="140">
                  <c:v>0.55441262476602104</c:v>
                </c:pt>
                <c:pt idx="141">
                  <c:v>0.77073194051355198</c:v>
                </c:pt>
                <c:pt idx="142">
                  <c:v>0.75750010171638704</c:v>
                </c:pt>
                <c:pt idx="143">
                  <c:v>1.7197388028742999E-2</c:v>
                </c:pt>
                <c:pt idx="144">
                  <c:v>0.63489889790666698</c:v>
                </c:pt>
                <c:pt idx="145">
                  <c:v>0.99072329462851805</c:v>
                </c:pt>
                <c:pt idx="146">
                  <c:v>0.77603618388080997</c:v>
                </c:pt>
                <c:pt idx="147">
                  <c:v>0.66165889054312199</c:v>
                </c:pt>
                <c:pt idx="148">
                  <c:v>1.24351208797826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4A-42D2-A0AB-2BA69057E9DD}"/>
            </c:ext>
          </c:extLst>
        </c:ser>
        <c:ser>
          <c:idx val="7"/>
          <c:order val="7"/>
          <c:tx>
            <c:strRef>
              <c:f>[2]PCPs!$J$1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[2]PCPs!$J$2:$J$150</c:f>
              <c:numCache>
                <c:formatCode>General</c:formatCode>
                <c:ptCount val="149"/>
                <c:pt idx="0">
                  <c:v>-3.89046777325186E-2</c:v>
                </c:pt>
                <c:pt idx="1">
                  <c:v>-0.274032160387363</c:v>
                </c:pt>
                <c:pt idx="2">
                  <c:v>-3.89046777325186E-2</c:v>
                </c:pt>
                <c:pt idx="3">
                  <c:v>-3.89046777325186E-2</c:v>
                </c:pt>
                <c:pt idx="4">
                  <c:v>-3.89046777325186E-2</c:v>
                </c:pt>
                <c:pt idx="5">
                  <c:v>-3.89046777325186E-2</c:v>
                </c:pt>
                <c:pt idx="6">
                  <c:v>-3.89046777325186E-2</c:v>
                </c:pt>
                <c:pt idx="7">
                  <c:v>-3.89046777325186E-2</c:v>
                </c:pt>
                <c:pt idx="8">
                  <c:v>-3.89046777325186E-2</c:v>
                </c:pt>
                <c:pt idx="9">
                  <c:v>-3.89046777325186E-2</c:v>
                </c:pt>
                <c:pt idx="10">
                  <c:v>-4.6360543330382802E-2</c:v>
                </c:pt>
                <c:pt idx="11">
                  <c:v>-3.89046777325186E-2</c:v>
                </c:pt>
                <c:pt idx="12">
                  <c:v>0.47395329322454299</c:v>
                </c:pt>
                <c:pt idx="13">
                  <c:v>-3.89046777325186E-2</c:v>
                </c:pt>
                <c:pt idx="14">
                  <c:v>-3.89046777325186E-2</c:v>
                </c:pt>
                <c:pt idx="15">
                  <c:v>0.47395329322454299</c:v>
                </c:pt>
                <c:pt idx="16">
                  <c:v>-3.89046777325186E-2</c:v>
                </c:pt>
                <c:pt idx="17">
                  <c:v>-4.6360543330382802E-2</c:v>
                </c:pt>
                <c:pt idx="18">
                  <c:v>-3.89046777325186E-2</c:v>
                </c:pt>
                <c:pt idx="19">
                  <c:v>-3.89046777325186E-2</c:v>
                </c:pt>
                <c:pt idx="20">
                  <c:v>-0.43518222557094</c:v>
                </c:pt>
                <c:pt idx="21">
                  <c:v>-0.43518222557094</c:v>
                </c:pt>
                <c:pt idx="22">
                  <c:v>-5.3816408928247003E-2</c:v>
                </c:pt>
                <c:pt idx="23">
                  <c:v>-3.89046777325186E-2</c:v>
                </c:pt>
                <c:pt idx="24">
                  <c:v>-3.89046777325186E-2</c:v>
                </c:pt>
                <c:pt idx="25">
                  <c:v>-4.6360543330382802E-2</c:v>
                </c:pt>
                <c:pt idx="26">
                  <c:v>-0.35520621418464726</c:v>
                </c:pt>
                <c:pt idx="27">
                  <c:v>0.47395329322454299</c:v>
                </c:pt>
                <c:pt idx="28">
                  <c:v>-3.89046777325186E-2</c:v>
                </c:pt>
                <c:pt idx="29">
                  <c:v>-3.89046777325186E-2</c:v>
                </c:pt>
                <c:pt idx="30">
                  <c:v>-3.89046777325186E-2</c:v>
                </c:pt>
                <c:pt idx="31">
                  <c:v>-3.89046777325186E-2</c:v>
                </c:pt>
                <c:pt idx="32">
                  <c:v>-3.89046777325186E-2</c:v>
                </c:pt>
                <c:pt idx="33">
                  <c:v>-3.89046777325186E-2</c:v>
                </c:pt>
                <c:pt idx="34">
                  <c:v>-3.89046777325186E-2</c:v>
                </c:pt>
                <c:pt idx="35">
                  <c:v>-3.89046777325186E-2</c:v>
                </c:pt>
                <c:pt idx="36">
                  <c:v>-3.89046777325186E-2</c:v>
                </c:pt>
                <c:pt idx="37">
                  <c:v>0.47395329322454299</c:v>
                </c:pt>
                <c:pt idx="38">
                  <c:v>-3.89046777325186E-2</c:v>
                </c:pt>
                <c:pt idx="39">
                  <c:v>-3.89046777325186E-2</c:v>
                </c:pt>
                <c:pt idx="40">
                  <c:v>-3.89046777325186E-2</c:v>
                </c:pt>
                <c:pt idx="41">
                  <c:v>-3.89046777325186E-2</c:v>
                </c:pt>
                <c:pt idx="42">
                  <c:v>-4.6360543330382802E-2</c:v>
                </c:pt>
                <c:pt idx="43">
                  <c:v>-3.89046777325186E-2</c:v>
                </c:pt>
                <c:pt idx="44">
                  <c:v>-3.89046777325186E-2</c:v>
                </c:pt>
                <c:pt idx="45">
                  <c:v>-4.6360543330382802E-2</c:v>
                </c:pt>
                <c:pt idx="46">
                  <c:v>-3.89046777325186E-2</c:v>
                </c:pt>
                <c:pt idx="47">
                  <c:v>-3.89046777325186E-2</c:v>
                </c:pt>
                <c:pt idx="48">
                  <c:v>-5.3816408928247003E-2</c:v>
                </c:pt>
                <c:pt idx="49">
                  <c:v>-0.42772635997307601</c:v>
                </c:pt>
                <c:pt idx="50">
                  <c:v>1.0293339367282499</c:v>
                </c:pt>
                <c:pt idx="51">
                  <c:v>-3.89046777325186E-2</c:v>
                </c:pt>
                <c:pt idx="52">
                  <c:v>-0.42772635997307601</c:v>
                </c:pt>
                <c:pt idx="53">
                  <c:v>-3.89046777325186E-2</c:v>
                </c:pt>
                <c:pt idx="54">
                  <c:v>-3.89046777325186E-2</c:v>
                </c:pt>
                <c:pt idx="55">
                  <c:v>-3.89046777325186E-2</c:v>
                </c:pt>
                <c:pt idx="56">
                  <c:v>-3.89046777325186E-2</c:v>
                </c:pt>
                <c:pt idx="57">
                  <c:v>-3.89046777325186E-2</c:v>
                </c:pt>
                <c:pt idx="58">
                  <c:v>-3.89046777325186E-2</c:v>
                </c:pt>
                <c:pt idx="59">
                  <c:v>-3.89046777325186E-2</c:v>
                </c:pt>
                <c:pt idx="60">
                  <c:v>-3.89046777325186E-2</c:v>
                </c:pt>
                <c:pt idx="61">
                  <c:v>-0.42772635997307601</c:v>
                </c:pt>
                <c:pt idx="62">
                  <c:v>0.59940278994860197</c:v>
                </c:pt>
                <c:pt idx="63">
                  <c:v>-0.42772635997307601</c:v>
                </c:pt>
                <c:pt idx="64">
                  <c:v>-4.6360543330382802E-2</c:v>
                </c:pt>
                <c:pt idx="65">
                  <c:v>-3.89046777325186E-2</c:v>
                </c:pt>
                <c:pt idx="66">
                  <c:v>-0.42772635997307601</c:v>
                </c:pt>
                <c:pt idx="67">
                  <c:v>-3.89046777325186E-2</c:v>
                </c:pt>
                <c:pt idx="68">
                  <c:v>-3.89046777325186E-2</c:v>
                </c:pt>
                <c:pt idx="69">
                  <c:v>-3.89046777325186E-2</c:v>
                </c:pt>
                <c:pt idx="70">
                  <c:v>-5.9765466310297555E-2</c:v>
                </c:pt>
                <c:pt idx="71">
                  <c:v>-3.89046777325186E-2</c:v>
                </c:pt>
                <c:pt idx="72">
                  <c:v>-4.6360543330382802E-2</c:v>
                </c:pt>
                <c:pt idx="73">
                  <c:v>-3.89046777325186E-2</c:v>
                </c:pt>
                <c:pt idx="74">
                  <c:v>-3.89046777325186E-2</c:v>
                </c:pt>
                <c:pt idx="75">
                  <c:v>-3.89046777325186E-2</c:v>
                </c:pt>
                <c:pt idx="76">
                  <c:v>-3.89046777325186E-2</c:v>
                </c:pt>
                <c:pt idx="77">
                  <c:v>-3.89046777325186E-2</c:v>
                </c:pt>
                <c:pt idx="78">
                  <c:v>-3.89046777325186E-2</c:v>
                </c:pt>
                <c:pt idx="79">
                  <c:v>-0.42772635997307601</c:v>
                </c:pt>
                <c:pt idx="80">
                  <c:v>-3.89046777325186E-2</c:v>
                </c:pt>
                <c:pt idx="81">
                  <c:v>-3.89046777325186E-2</c:v>
                </c:pt>
                <c:pt idx="82">
                  <c:v>-3.89046777325186E-2</c:v>
                </c:pt>
                <c:pt idx="83">
                  <c:v>-0.42772635997307601</c:v>
                </c:pt>
                <c:pt idx="84">
                  <c:v>-3.89046777325186E-2</c:v>
                </c:pt>
                <c:pt idx="85">
                  <c:v>-0.42772635997307601</c:v>
                </c:pt>
                <c:pt idx="86">
                  <c:v>0.24711620082529873</c:v>
                </c:pt>
                <c:pt idx="87">
                  <c:v>-3.89046777325186E-2</c:v>
                </c:pt>
                <c:pt idx="88">
                  <c:v>-3.89046777325186E-2</c:v>
                </c:pt>
                <c:pt idx="89">
                  <c:v>-3.89046777325186E-2</c:v>
                </c:pt>
                <c:pt idx="90">
                  <c:v>-3.89046777325186E-2</c:v>
                </c:pt>
                <c:pt idx="91">
                  <c:v>-0.32282764951797738</c:v>
                </c:pt>
                <c:pt idx="92">
                  <c:v>-5.3816408928247003E-2</c:v>
                </c:pt>
                <c:pt idx="93">
                  <c:v>-5.3816408928247003E-2</c:v>
                </c:pt>
                <c:pt idx="94">
                  <c:v>8.5131610983985903E-2</c:v>
                </c:pt>
                <c:pt idx="95">
                  <c:v>-3.89046777325186E-2</c:v>
                </c:pt>
                <c:pt idx="96">
                  <c:v>-3.89046777325186E-2</c:v>
                </c:pt>
                <c:pt idx="97">
                  <c:v>-0.43518222557094</c:v>
                </c:pt>
                <c:pt idx="98">
                  <c:v>-3.89046777325186E-2</c:v>
                </c:pt>
                <c:pt idx="99">
                  <c:v>-3.89046777325186E-2</c:v>
                </c:pt>
                <c:pt idx="100">
                  <c:v>-3.89046777325186E-2</c:v>
                </c:pt>
                <c:pt idx="101">
                  <c:v>-3.89046777325186E-2</c:v>
                </c:pt>
                <c:pt idx="102">
                  <c:v>-3.89046777325186E-2</c:v>
                </c:pt>
                <c:pt idx="103">
                  <c:v>-3.89046777325186E-2</c:v>
                </c:pt>
                <c:pt idx="104">
                  <c:v>-3.89046777325186E-2</c:v>
                </c:pt>
                <c:pt idx="105">
                  <c:v>-3.89046777325186E-2</c:v>
                </c:pt>
                <c:pt idx="106">
                  <c:v>-3.89046777325186E-2</c:v>
                </c:pt>
                <c:pt idx="107">
                  <c:v>-3.89046777325186E-2</c:v>
                </c:pt>
                <c:pt idx="108">
                  <c:v>0.60685865554646601</c:v>
                </c:pt>
                <c:pt idx="109">
                  <c:v>0.60685865554646601</c:v>
                </c:pt>
                <c:pt idx="110">
                  <c:v>-3.89046777325186E-2</c:v>
                </c:pt>
                <c:pt idx="111">
                  <c:v>-3.89046777325186E-2</c:v>
                </c:pt>
                <c:pt idx="112">
                  <c:v>-3.89046777325186E-2</c:v>
                </c:pt>
                <c:pt idx="113">
                  <c:v>-3.89046777325186E-2</c:v>
                </c:pt>
                <c:pt idx="114">
                  <c:v>0.12789985651914293</c:v>
                </c:pt>
                <c:pt idx="115">
                  <c:v>-0.42772635997307601</c:v>
                </c:pt>
                <c:pt idx="116">
                  <c:v>-5.3816408928247003E-2</c:v>
                </c:pt>
                <c:pt idx="117">
                  <c:v>-3.89046777325186E-2</c:v>
                </c:pt>
                <c:pt idx="118">
                  <c:v>-4.6360543330382802E-2</c:v>
                </c:pt>
                <c:pt idx="119">
                  <c:v>-5.3816408928247003E-2</c:v>
                </c:pt>
                <c:pt idx="120">
                  <c:v>-3.89046777325186E-2</c:v>
                </c:pt>
                <c:pt idx="121">
                  <c:v>-3.89046777325186E-2</c:v>
                </c:pt>
                <c:pt idx="122">
                  <c:v>-3.89046777325186E-2</c:v>
                </c:pt>
                <c:pt idx="123">
                  <c:v>0.47395329322454299</c:v>
                </c:pt>
                <c:pt idx="124">
                  <c:v>-0.14237606531624447</c:v>
                </c:pt>
                <c:pt idx="125">
                  <c:v>0.47395329322454299</c:v>
                </c:pt>
                <c:pt idx="126">
                  <c:v>-3.89046777325186E-2</c:v>
                </c:pt>
                <c:pt idx="127">
                  <c:v>-5.3816408928247003E-2</c:v>
                </c:pt>
                <c:pt idx="128">
                  <c:v>-0.43518222557094</c:v>
                </c:pt>
                <c:pt idx="129">
                  <c:v>-3.89046777325186E-2</c:v>
                </c:pt>
                <c:pt idx="130">
                  <c:v>-3.89046777325186E-2</c:v>
                </c:pt>
                <c:pt idx="131">
                  <c:v>-0.43518222557094</c:v>
                </c:pt>
                <c:pt idx="132">
                  <c:v>-4.6360543330382802E-2</c:v>
                </c:pt>
                <c:pt idx="133">
                  <c:v>-5.3816408928247003E-2</c:v>
                </c:pt>
                <c:pt idx="134">
                  <c:v>-4.6360543330382802E-2</c:v>
                </c:pt>
                <c:pt idx="135">
                  <c:v>-3.89046777325186E-2</c:v>
                </c:pt>
                <c:pt idx="136">
                  <c:v>-3.89046777325186E-2</c:v>
                </c:pt>
                <c:pt idx="137">
                  <c:v>-3.89046777325186E-2</c:v>
                </c:pt>
                <c:pt idx="138">
                  <c:v>-5.3816408928247003E-2</c:v>
                </c:pt>
                <c:pt idx="139">
                  <c:v>-0.43518222557094</c:v>
                </c:pt>
                <c:pt idx="140">
                  <c:v>-3.89046777325186E-2</c:v>
                </c:pt>
                <c:pt idx="141">
                  <c:v>-5.3816408928247003E-2</c:v>
                </c:pt>
                <c:pt idx="142">
                  <c:v>-3.89046777325186E-2</c:v>
                </c:pt>
                <c:pt idx="143">
                  <c:v>-0.43518222557094</c:v>
                </c:pt>
                <c:pt idx="144">
                  <c:v>-5.3816408928247003E-2</c:v>
                </c:pt>
                <c:pt idx="145">
                  <c:v>-0.43518222557094</c:v>
                </c:pt>
                <c:pt idx="146">
                  <c:v>-4.6360543330382802E-2</c:v>
                </c:pt>
                <c:pt idx="147">
                  <c:v>-3.89046777325186E-2</c:v>
                </c:pt>
                <c:pt idx="148">
                  <c:v>0.73157542635399297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4A-42D2-A0AB-2BA69057E9DD}"/>
            </c:ext>
          </c:extLst>
        </c:ser>
        <c:ser>
          <c:idx val="8"/>
          <c:order val="8"/>
          <c:tx>
            <c:strRef>
              <c:f>[2]PCPs!$K$1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[2]PCPs!$K$2:$K$150</c:f>
              <c:numCache>
                <c:formatCode>General</c:formatCode>
                <c:ptCount val="149"/>
                <c:pt idx="0">
                  <c:v>0.42429363592888703</c:v>
                </c:pt>
                <c:pt idx="1">
                  <c:v>0.86858973911430903</c:v>
                </c:pt>
                <c:pt idx="2">
                  <c:v>9.3479153129139403E-2</c:v>
                </c:pt>
                <c:pt idx="3">
                  <c:v>0.43042777377125802</c:v>
                </c:pt>
                <c:pt idx="4">
                  <c:v>-1.7903004276201799</c:v>
                </c:pt>
                <c:pt idx="5">
                  <c:v>0.74083452212800804</c:v>
                </c:pt>
                <c:pt idx="6">
                  <c:v>0.99629133601457498</c:v>
                </c:pt>
                <c:pt idx="7">
                  <c:v>0.48499164362199199</c:v>
                </c:pt>
                <c:pt idx="8">
                  <c:v>-1.8066545538607699</c:v>
                </c:pt>
                <c:pt idx="9">
                  <c:v>0.34565441775038103</c:v>
                </c:pt>
                <c:pt idx="10">
                  <c:v>0.40802530182595598</c:v>
                </c:pt>
                <c:pt idx="11">
                  <c:v>0.36823919798820098</c:v>
                </c:pt>
                <c:pt idx="12">
                  <c:v>0.49413923029951401</c:v>
                </c:pt>
                <c:pt idx="13">
                  <c:v>0.39938174395716097</c:v>
                </c:pt>
                <c:pt idx="14">
                  <c:v>0.65844182762525905</c:v>
                </c:pt>
                <c:pt idx="15">
                  <c:v>0.54987194772399195</c:v>
                </c:pt>
                <c:pt idx="16">
                  <c:v>0.61740108407610494</c:v>
                </c:pt>
                <c:pt idx="17">
                  <c:v>0.130594976682365</c:v>
                </c:pt>
                <c:pt idx="18">
                  <c:v>0.40494750888756298</c:v>
                </c:pt>
                <c:pt idx="19">
                  <c:v>0.52765171376939402</c:v>
                </c:pt>
                <c:pt idx="20">
                  <c:v>0.39545675365942001</c:v>
                </c:pt>
                <c:pt idx="21">
                  <c:v>0.25550832910882598</c:v>
                </c:pt>
                <c:pt idx="22">
                  <c:v>0.123763777721543</c:v>
                </c:pt>
                <c:pt idx="23">
                  <c:v>0.68381492263869703</c:v>
                </c:pt>
                <c:pt idx="24">
                  <c:v>0.92196317275325901</c:v>
                </c:pt>
                <c:pt idx="25">
                  <c:v>3.7821503825110202E-2</c:v>
                </c:pt>
                <c:pt idx="26">
                  <c:v>0.25934752726891103</c:v>
                </c:pt>
                <c:pt idx="27">
                  <c:v>1.14620237255041</c:v>
                </c:pt>
                <c:pt idx="28">
                  <c:v>1.19191885790361</c:v>
                </c:pt>
                <c:pt idx="29">
                  <c:v>0.70705379762432696</c:v>
                </c:pt>
                <c:pt idx="30">
                  <c:v>0.17376986995751401</c:v>
                </c:pt>
                <c:pt idx="31">
                  <c:v>0.57009744417628405</c:v>
                </c:pt>
                <c:pt idx="32">
                  <c:v>0.87965692487187297</c:v>
                </c:pt>
                <c:pt idx="33">
                  <c:v>0.94091251115792596</c:v>
                </c:pt>
                <c:pt idx="34">
                  <c:v>0.86154405980934801</c:v>
                </c:pt>
                <c:pt idx="35">
                  <c:v>0.90087975492441097</c:v>
                </c:pt>
                <c:pt idx="36">
                  <c:v>-5.1766935921683403E-2</c:v>
                </c:pt>
                <c:pt idx="37">
                  <c:v>1.2136242687304599</c:v>
                </c:pt>
                <c:pt idx="38">
                  <c:v>1.07353643195617</c:v>
                </c:pt>
                <c:pt idx="39">
                  <c:v>0.96251068181270705</c:v>
                </c:pt>
                <c:pt idx="40">
                  <c:v>0.70318242741262105</c:v>
                </c:pt>
                <c:pt idx="41">
                  <c:v>0.74323663168054999</c:v>
                </c:pt>
                <c:pt idx="42">
                  <c:v>3.1451437604186699E-2</c:v>
                </c:pt>
                <c:pt idx="43">
                  <c:v>-2.04592882578206</c:v>
                </c:pt>
                <c:pt idx="44">
                  <c:v>0.66031853063647405</c:v>
                </c:pt>
                <c:pt idx="45">
                  <c:v>2.43950342820188E-2</c:v>
                </c:pt>
                <c:pt idx="46">
                  <c:v>0.78163940760042305</c:v>
                </c:pt>
                <c:pt idx="47">
                  <c:v>-0.85562979380834125</c:v>
                </c:pt>
                <c:pt idx="48">
                  <c:v>0.45136105535920901</c:v>
                </c:pt>
                <c:pt idx="49">
                  <c:v>0.97477888719563499</c:v>
                </c:pt>
                <c:pt idx="50">
                  <c:v>3.5366435433260999</c:v>
                </c:pt>
                <c:pt idx="51">
                  <c:v>0.79668520374176199</c:v>
                </c:pt>
                <c:pt idx="52">
                  <c:v>0.629594221338585</c:v>
                </c:pt>
                <c:pt idx="53">
                  <c:v>0.25515443654099701</c:v>
                </c:pt>
                <c:pt idx="54">
                  <c:v>0.94286421198777604</c:v>
                </c:pt>
                <c:pt idx="55">
                  <c:v>0.36643756309743503</c:v>
                </c:pt>
                <c:pt idx="56">
                  <c:v>0.440079389257506</c:v>
                </c:pt>
                <c:pt idx="57">
                  <c:v>0.88724945875257499</c:v>
                </c:pt>
                <c:pt idx="58">
                  <c:v>3.0220679885833899E-3</c:v>
                </c:pt>
                <c:pt idx="59">
                  <c:v>9.4358522540108694E-2</c:v>
                </c:pt>
                <c:pt idx="60">
                  <c:v>0.75448612573063201</c:v>
                </c:pt>
                <c:pt idx="61">
                  <c:v>0.366619871389953</c:v>
                </c:pt>
                <c:pt idx="62">
                  <c:v>3.9279970165254398E-2</c:v>
                </c:pt>
                <c:pt idx="63">
                  <c:v>0.31094077405150999</c:v>
                </c:pt>
                <c:pt idx="64">
                  <c:v>0.10431041050815</c:v>
                </c:pt>
                <c:pt idx="65">
                  <c:v>6.8856809622000498E-2</c:v>
                </c:pt>
                <c:pt idx="66">
                  <c:v>0.22627465820270201</c:v>
                </c:pt>
                <c:pt idx="67">
                  <c:v>-1.6377679138774599E-2</c:v>
                </c:pt>
                <c:pt idx="68">
                  <c:v>0.88772138581149296</c:v>
                </c:pt>
                <c:pt idx="69">
                  <c:v>0.60040344650128896</c:v>
                </c:pt>
                <c:pt idx="70">
                  <c:v>-1.50678951441844</c:v>
                </c:pt>
                <c:pt idx="71">
                  <c:v>0.40746765293119502</c:v>
                </c:pt>
                <c:pt idx="72">
                  <c:v>0.169791259573738</c:v>
                </c:pt>
                <c:pt idx="73">
                  <c:v>-2.2608333136008001E-2</c:v>
                </c:pt>
                <c:pt idx="74">
                  <c:v>1.06330571954075</c:v>
                </c:pt>
                <c:pt idx="75">
                  <c:v>0.56176481250467702</c:v>
                </c:pt>
                <c:pt idx="76">
                  <c:v>0.30145001882336597</c:v>
                </c:pt>
                <c:pt idx="77">
                  <c:v>0.65465631985302197</c:v>
                </c:pt>
                <c:pt idx="78">
                  <c:v>0.21481068380848101</c:v>
                </c:pt>
                <c:pt idx="79">
                  <c:v>0.82280890965787301</c:v>
                </c:pt>
                <c:pt idx="80">
                  <c:v>5.8532085312160698E-3</c:v>
                </c:pt>
                <c:pt idx="81">
                  <c:v>0.57875172606228598</c:v>
                </c:pt>
                <c:pt idx="82">
                  <c:v>0.50448783660239904</c:v>
                </c:pt>
                <c:pt idx="83">
                  <c:v>0.29340700591815899</c:v>
                </c:pt>
                <c:pt idx="84">
                  <c:v>1.08172958110228</c:v>
                </c:pt>
                <c:pt idx="85">
                  <c:v>0.18781833249860799</c:v>
                </c:pt>
                <c:pt idx="86">
                  <c:v>0.99391060419463295</c:v>
                </c:pt>
                <c:pt idx="87">
                  <c:v>0.76744080881843102</c:v>
                </c:pt>
                <c:pt idx="88">
                  <c:v>0.92806506824219603</c:v>
                </c:pt>
                <c:pt idx="89">
                  <c:v>0.13020891206291499</c:v>
                </c:pt>
                <c:pt idx="90">
                  <c:v>8.5135867742138494E-2</c:v>
                </c:pt>
                <c:pt idx="91">
                  <c:v>-1.9642010906479499</c:v>
                </c:pt>
                <c:pt idx="92">
                  <c:v>0.66135876030554797</c:v>
                </c:pt>
                <c:pt idx="93">
                  <c:v>0.60543301057134502</c:v>
                </c:pt>
                <c:pt idx="94">
                  <c:v>0.65269382470415205</c:v>
                </c:pt>
                <c:pt idx="95">
                  <c:v>-7.1724331943802497E-2</c:v>
                </c:pt>
                <c:pt idx="96">
                  <c:v>0.21138972231946701</c:v>
                </c:pt>
                <c:pt idx="97">
                  <c:v>-1.3750294923073799E-2</c:v>
                </c:pt>
                <c:pt idx="98">
                  <c:v>-8.6448407568933905E-2</c:v>
                </c:pt>
                <c:pt idx="99">
                  <c:v>0.61336878330448197</c:v>
                </c:pt>
                <c:pt idx="100">
                  <c:v>0.54103528724365801</c:v>
                </c:pt>
                <c:pt idx="101">
                  <c:v>0.54026322830657103</c:v>
                </c:pt>
                <c:pt idx="102">
                  <c:v>-0.10918332404765101</c:v>
                </c:pt>
                <c:pt idx="103">
                  <c:v>0.66113355594420198</c:v>
                </c:pt>
                <c:pt idx="104">
                  <c:v>0.54394149590673901</c:v>
                </c:pt>
                <c:pt idx="105">
                  <c:v>0.54394149590673901</c:v>
                </c:pt>
                <c:pt idx="106">
                  <c:v>0.592692878129498</c:v>
                </c:pt>
                <c:pt idx="107">
                  <c:v>0.83948475641466802</c:v>
                </c:pt>
                <c:pt idx="108">
                  <c:v>0.54712659931901397</c:v>
                </c:pt>
                <c:pt idx="109">
                  <c:v>0.54860651369357205</c:v>
                </c:pt>
                <c:pt idx="110">
                  <c:v>0.53461160093670002</c:v>
                </c:pt>
                <c:pt idx="111">
                  <c:v>0.57370064365600304</c:v>
                </c:pt>
                <c:pt idx="112">
                  <c:v>0.29547674123909901</c:v>
                </c:pt>
                <c:pt idx="113">
                  <c:v>0.53974840517882505</c:v>
                </c:pt>
                <c:pt idx="114">
                  <c:v>6.83527808132742E-2</c:v>
                </c:pt>
                <c:pt idx="115">
                  <c:v>4.2218350879956498E-2</c:v>
                </c:pt>
                <c:pt idx="116">
                  <c:v>0.82406354936927195</c:v>
                </c:pt>
                <c:pt idx="117">
                  <c:v>0.19591496548984899</c:v>
                </c:pt>
                <c:pt idx="118">
                  <c:v>-3.9105445877825802</c:v>
                </c:pt>
                <c:pt idx="119">
                  <c:v>0.78075996788764002</c:v>
                </c:pt>
                <c:pt idx="120">
                  <c:v>0.26222156388037199</c:v>
                </c:pt>
                <c:pt idx="121">
                  <c:v>0.53893345017291105</c:v>
                </c:pt>
                <c:pt idx="122">
                  <c:v>0.27897247875761499</c:v>
                </c:pt>
                <c:pt idx="123">
                  <c:v>0.66257064455174497</c:v>
                </c:pt>
                <c:pt idx="124">
                  <c:v>0.94703585468127605</c:v>
                </c:pt>
                <c:pt idx="125">
                  <c:v>0.44650314586627698</c:v>
                </c:pt>
                <c:pt idx="126">
                  <c:v>0.57589906718342598</c:v>
                </c:pt>
                <c:pt idx="127">
                  <c:v>0.83427281375028095</c:v>
                </c:pt>
                <c:pt idx="128">
                  <c:v>1.8142932250371599E-2</c:v>
                </c:pt>
                <c:pt idx="129">
                  <c:v>0.84916847365072301</c:v>
                </c:pt>
                <c:pt idx="130">
                  <c:v>0.723204167537982</c:v>
                </c:pt>
                <c:pt idx="131">
                  <c:v>9.9227226352060299E-2</c:v>
                </c:pt>
                <c:pt idx="132">
                  <c:v>-8.5813186293278703E-3</c:v>
                </c:pt>
                <c:pt idx="133">
                  <c:v>0.88369980905707601</c:v>
                </c:pt>
                <c:pt idx="134">
                  <c:v>0.45263721340683499</c:v>
                </c:pt>
                <c:pt idx="135">
                  <c:v>1.8539720887028498E-2</c:v>
                </c:pt>
                <c:pt idx="136">
                  <c:v>0.67594342370698901</c:v>
                </c:pt>
                <c:pt idx="137">
                  <c:v>1.7306458908230099E-2</c:v>
                </c:pt>
                <c:pt idx="138">
                  <c:v>0.88746393909671295</c:v>
                </c:pt>
                <c:pt idx="139">
                  <c:v>0.77017536290438804</c:v>
                </c:pt>
                <c:pt idx="140">
                  <c:v>-5.8705375054574897E-2</c:v>
                </c:pt>
                <c:pt idx="141">
                  <c:v>0.50499186541112595</c:v>
                </c:pt>
                <c:pt idx="142">
                  <c:v>0.13642884204294201</c:v>
                </c:pt>
                <c:pt idx="143">
                  <c:v>0.60908990043891198</c:v>
                </c:pt>
                <c:pt idx="144">
                  <c:v>0.32171841134448598</c:v>
                </c:pt>
                <c:pt idx="145">
                  <c:v>0.17583960527845399</c:v>
                </c:pt>
                <c:pt idx="146">
                  <c:v>0.11058396057421201</c:v>
                </c:pt>
                <c:pt idx="147">
                  <c:v>0.68649585663862001</c:v>
                </c:pt>
                <c:pt idx="148">
                  <c:v>0.209073334602767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4A-42D2-A0AB-2BA69057E9DD}"/>
            </c:ext>
          </c:extLst>
        </c:ser>
        <c:ser>
          <c:idx val="9"/>
          <c:order val="9"/>
          <c:tx>
            <c:strRef>
              <c:f>[2]PCPs!$L$1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[2]PCPs!$L$2:$L$150</c:f>
              <c:numCache>
                <c:formatCode>General</c:formatCode>
                <c:ptCount val="149"/>
                <c:pt idx="0">
                  <c:v>-0.28529283265170402</c:v>
                </c:pt>
                <c:pt idx="1">
                  <c:v>-9.4424327608845005E-2</c:v>
                </c:pt>
                <c:pt idx="2">
                  <c:v>-0.28529283265170402</c:v>
                </c:pt>
                <c:pt idx="3">
                  <c:v>-0.28529283265170402</c:v>
                </c:pt>
                <c:pt idx="4">
                  <c:v>-0.75131366352961104</c:v>
                </c:pt>
                <c:pt idx="5">
                  <c:v>-0.28529283265170402</c:v>
                </c:pt>
                <c:pt idx="6">
                  <c:v>-0.28529283265170402</c:v>
                </c:pt>
                <c:pt idx="7">
                  <c:v>-0.28529283265170402</c:v>
                </c:pt>
                <c:pt idx="8">
                  <c:v>-0.75131366352961104</c:v>
                </c:pt>
                <c:pt idx="9">
                  <c:v>-0.28529283265170402</c:v>
                </c:pt>
                <c:pt idx="10">
                  <c:v>-0.28529283265170402</c:v>
                </c:pt>
                <c:pt idx="11">
                  <c:v>-0.28529283265170402</c:v>
                </c:pt>
                <c:pt idx="12">
                  <c:v>-0.28529283265170402</c:v>
                </c:pt>
                <c:pt idx="13">
                  <c:v>-0.28529283265170402</c:v>
                </c:pt>
                <c:pt idx="14">
                  <c:v>1.3750438002799501</c:v>
                </c:pt>
                <c:pt idx="15">
                  <c:v>1.6654078247591504</c:v>
                </c:pt>
                <c:pt idx="16">
                  <c:v>-0.28529283265170402</c:v>
                </c:pt>
                <c:pt idx="17">
                  <c:v>0.7635766796747232</c:v>
                </c:pt>
                <c:pt idx="18">
                  <c:v>-0.28529283265170402</c:v>
                </c:pt>
                <c:pt idx="19">
                  <c:v>-0.28529283265170402</c:v>
                </c:pt>
                <c:pt idx="20">
                  <c:v>-0.28529283265170402</c:v>
                </c:pt>
                <c:pt idx="21">
                  <c:v>-0.28529283265170402</c:v>
                </c:pt>
                <c:pt idx="22">
                  <c:v>-0.28529283265170402</c:v>
                </c:pt>
                <c:pt idx="23">
                  <c:v>-0.28529283265170402</c:v>
                </c:pt>
                <c:pt idx="24">
                  <c:v>-0.28529283265170402</c:v>
                </c:pt>
                <c:pt idx="25">
                  <c:v>-0.28529283265170402</c:v>
                </c:pt>
                <c:pt idx="26">
                  <c:v>-1.0822049421209097</c:v>
                </c:pt>
                <c:pt idx="27">
                  <c:v>1.0886455385618024</c:v>
                </c:pt>
                <c:pt idx="28">
                  <c:v>-0.28529283265170402</c:v>
                </c:pt>
                <c:pt idx="29">
                  <c:v>-0.28529283265170402</c:v>
                </c:pt>
                <c:pt idx="30">
                  <c:v>0.79720191796774398</c:v>
                </c:pt>
                <c:pt idx="31">
                  <c:v>-0.28529283265170402</c:v>
                </c:pt>
                <c:pt idx="32">
                  <c:v>-0.28529283265170402</c:v>
                </c:pt>
                <c:pt idx="33">
                  <c:v>-0.28529283265170402</c:v>
                </c:pt>
                <c:pt idx="34">
                  <c:v>-0.28529283265170402</c:v>
                </c:pt>
                <c:pt idx="35">
                  <c:v>-0.28529283265170402</c:v>
                </c:pt>
                <c:pt idx="36">
                  <c:v>-0.28529283265170402</c:v>
                </c:pt>
                <c:pt idx="37">
                  <c:v>-0.28529283265170402</c:v>
                </c:pt>
                <c:pt idx="38">
                  <c:v>-0.28529283265170402</c:v>
                </c:pt>
                <c:pt idx="39">
                  <c:v>-0.28529283265170402</c:v>
                </c:pt>
                <c:pt idx="40">
                  <c:v>-0.28529283265170402</c:v>
                </c:pt>
                <c:pt idx="41">
                  <c:v>-0.28529283265170402</c:v>
                </c:pt>
                <c:pt idx="42">
                  <c:v>-0.28529283265170402</c:v>
                </c:pt>
                <c:pt idx="43">
                  <c:v>0.80460150231794003</c:v>
                </c:pt>
                <c:pt idx="44">
                  <c:v>-0.28529283265170402</c:v>
                </c:pt>
                <c:pt idx="45">
                  <c:v>-0.28529283265170402</c:v>
                </c:pt>
                <c:pt idx="46">
                  <c:v>-0.42127627314124028</c:v>
                </c:pt>
                <c:pt idx="47">
                  <c:v>1.036772759369577</c:v>
                </c:pt>
                <c:pt idx="48">
                  <c:v>-1.9506548210341901</c:v>
                </c:pt>
                <c:pt idx="49">
                  <c:v>-0.28529283265170402</c:v>
                </c:pt>
                <c:pt idx="50">
                  <c:v>0.90343587765035505</c:v>
                </c:pt>
                <c:pt idx="51">
                  <c:v>3.2814682861960209E-2</c:v>
                </c:pt>
                <c:pt idx="52">
                  <c:v>-0.28529283265170402</c:v>
                </c:pt>
                <c:pt idx="53">
                  <c:v>-0.28529283265170402</c:v>
                </c:pt>
                <c:pt idx="54">
                  <c:v>-0.28529283265170402</c:v>
                </c:pt>
                <c:pt idx="55">
                  <c:v>-0.28529283265170402</c:v>
                </c:pt>
                <c:pt idx="56">
                  <c:v>-0.28529283265170402</c:v>
                </c:pt>
                <c:pt idx="57">
                  <c:v>-0.28529283265170402</c:v>
                </c:pt>
                <c:pt idx="58">
                  <c:v>-0.28529283265170402</c:v>
                </c:pt>
                <c:pt idx="59">
                  <c:v>-0.28529283265170402</c:v>
                </c:pt>
                <c:pt idx="60">
                  <c:v>-0.28529283265170402</c:v>
                </c:pt>
                <c:pt idx="61">
                  <c:v>-0.28529283265170402</c:v>
                </c:pt>
                <c:pt idx="62">
                  <c:v>-0.28529283265170402</c:v>
                </c:pt>
                <c:pt idx="63">
                  <c:v>-0.28529283265170402</c:v>
                </c:pt>
                <c:pt idx="64">
                  <c:v>-0.28529283265170402</c:v>
                </c:pt>
                <c:pt idx="65">
                  <c:v>-0.28529283265170402</c:v>
                </c:pt>
                <c:pt idx="66">
                  <c:v>-0.28529283265170402</c:v>
                </c:pt>
                <c:pt idx="67">
                  <c:v>-0.28529283265170402</c:v>
                </c:pt>
                <c:pt idx="68">
                  <c:v>-0.28529283265170402</c:v>
                </c:pt>
                <c:pt idx="69">
                  <c:v>-0.28529283265170402</c:v>
                </c:pt>
                <c:pt idx="70">
                  <c:v>6.517327029800235E-2</c:v>
                </c:pt>
                <c:pt idx="71">
                  <c:v>-0.28529283265170402</c:v>
                </c:pt>
                <c:pt idx="72">
                  <c:v>-0.28529283265170402</c:v>
                </c:pt>
                <c:pt idx="73">
                  <c:v>-0.41418379175970843</c:v>
                </c:pt>
                <c:pt idx="74">
                  <c:v>-0.28529283265170402</c:v>
                </c:pt>
                <c:pt idx="75">
                  <c:v>-0.28529283265170402</c:v>
                </c:pt>
                <c:pt idx="76">
                  <c:v>-0.28529283265170402</c:v>
                </c:pt>
                <c:pt idx="77">
                  <c:v>-2.7279339390832784</c:v>
                </c:pt>
                <c:pt idx="78">
                  <c:v>-0.28529283265170402</c:v>
                </c:pt>
                <c:pt idx="79">
                  <c:v>-0.28529283265170402</c:v>
                </c:pt>
                <c:pt idx="80">
                  <c:v>-0.28529283265170402</c:v>
                </c:pt>
                <c:pt idx="81">
                  <c:v>-3.0439672004103357E-2</c:v>
                </c:pt>
                <c:pt idx="82">
                  <c:v>0.21878249921380899</c:v>
                </c:pt>
                <c:pt idx="83">
                  <c:v>-0.28529283265170402</c:v>
                </c:pt>
                <c:pt idx="84">
                  <c:v>-0.28529283265170402</c:v>
                </c:pt>
                <c:pt idx="85">
                  <c:v>-0.28529283265170402</c:v>
                </c:pt>
                <c:pt idx="86">
                  <c:v>-1.0751030939086208</c:v>
                </c:pt>
                <c:pt idx="87">
                  <c:v>-0.28529283265170402</c:v>
                </c:pt>
                <c:pt idx="88">
                  <c:v>-0.28529283265170402</c:v>
                </c:pt>
                <c:pt idx="89">
                  <c:v>-0.28529283265170402</c:v>
                </c:pt>
                <c:pt idx="90">
                  <c:v>-0.28529283265170402</c:v>
                </c:pt>
                <c:pt idx="91">
                  <c:v>-0.32427182291746598</c:v>
                </c:pt>
                <c:pt idx="92">
                  <c:v>-0.28529283265170402</c:v>
                </c:pt>
                <c:pt idx="93">
                  <c:v>-0.28529283265170402</c:v>
                </c:pt>
                <c:pt idx="94">
                  <c:v>-0.28529283265170402</c:v>
                </c:pt>
                <c:pt idx="95">
                  <c:v>-1.1323349924595494E-2</c:v>
                </c:pt>
                <c:pt idx="96">
                  <c:v>-0.28529283265170402</c:v>
                </c:pt>
                <c:pt idx="97">
                  <c:v>-0.28529283265170402</c:v>
                </c:pt>
                <c:pt idx="98">
                  <c:v>-0.28529283265170402</c:v>
                </c:pt>
                <c:pt idx="99">
                  <c:v>-0.28529283265170402</c:v>
                </c:pt>
                <c:pt idx="100">
                  <c:v>-0.28529283265170402</c:v>
                </c:pt>
                <c:pt idx="101">
                  <c:v>-0.28529283265170402</c:v>
                </c:pt>
                <c:pt idx="102">
                  <c:v>-0.28529283265170402</c:v>
                </c:pt>
                <c:pt idx="103">
                  <c:v>-0.28529283265170402</c:v>
                </c:pt>
                <c:pt idx="104">
                  <c:v>-0.28529283265170402</c:v>
                </c:pt>
                <c:pt idx="105">
                  <c:v>-0.28529283265170402</c:v>
                </c:pt>
                <c:pt idx="106">
                  <c:v>-0.28529283265170402</c:v>
                </c:pt>
                <c:pt idx="107">
                  <c:v>-0.28529283265170402</c:v>
                </c:pt>
                <c:pt idx="108">
                  <c:v>-0.28529283265170402</c:v>
                </c:pt>
                <c:pt idx="109">
                  <c:v>-0.28529283265170402</c:v>
                </c:pt>
                <c:pt idx="110">
                  <c:v>-0.28529283265170402</c:v>
                </c:pt>
                <c:pt idx="111">
                  <c:v>-0.28529283265170402</c:v>
                </c:pt>
                <c:pt idx="112">
                  <c:v>-0.23033661606733968</c:v>
                </c:pt>
                <c:pt idx="113">
                  <c:v>-0.28529283265170402</c:v>
                </c:pt>
                <c:pt idx="114">
                  <c:v>-0.25579971303828497</c:v>
                </c:pt>
                <c:pt idx="115">
                  <c:v>-0.28529283265170402</c:v>
                </c:pt>
                <c:pt idx="116">
                  <c:v>-0.30237875363565792</c:v>
                </c:pt>
                <c:pt idx="117">
                  <c:v>-0.28529283265170402</c:v>
                </c:pt>
                <c:pt idx="118">
                  <c:v>-1.04649874293485</c:v>
                </c:pt>
                <c:pt idx="119">
                  <c:v>-0.28529283265170402</c:v>
                </c:pt>
                <c:pt idx="120">
                  <c:v>-0.28529283265170402</c:v>
                </c:pt>
                <c:pt idx="121">
                  <c:v>0.32023200468110247</c:v>
                </c:pt>
                <c:pt idx="122">
                  <c:v>-0.28529283265170402</c:v>
                </c:pt>
                <c:pt idx="123">
                  <c:v>-0.94966546190310464</c:v>
                </c:pt>
                <c:pt idx="124">
                  <c:v>-0.28529283265170402</c:v>
                </c:pt>
                <c:pt idx="125">
                  <c:v>1.1579474186796821</c:v>
                </c:pt>
                <c:pt idx="126">
                  <c:v>-0.28529283265170402</c:v>
                </c:pt>
                <c:pt idx="127">
                  <c:v>-0.28529283265170402</c:v>
                </c:pt>
                <c:pt idx="128">
                  <c:v>-0.28529283265170402</c:v>
                </c:pt>
                <c:pt idx="129">
                  <c:v>-0.28529283265170402</c:v>
                </c:pt>
                <c:pt idx="130">
                  <c:v>-0.28529283265170402</c:v>
                </c:pt>
                <c:pt idx="131">
                  <c:v>-0.28529283265170402</c:v>
                </c:pt>
                <c:pt idx="132">
                  <c:v>-0.28529283265170402</c:v>
                </c:pt>
                <c:pt idx="133">
                  <c:v>-0.28529283265170402</c:v>
                </c:pt>
                <c:pt idx="134">
                  <c:v>-0.28529283265170402</c:v>
                </c:pt>
                <c:pt idx="135">
                  <c:v>-0.28529283265170402</c:v>
                </c:pt>
                <c:pt idx="136">
                  <c:v>-0.28529283265170402</c:v>
                </c:pt>
                <c:pt idx="137">
                  <c:v>-0.28529283265170402</c:v>
                </c:pt>
                <c:pt idx="138">
                  <c:v>-0.28529283265170402</c:v>
                </c:pt>
                <c:pt idx="139">
                  <c:v>-0.28529283265170402</c:v>
                </c:pt>
                <c:pt idx="140">
                  <c:v>-0.28529283265170402</c:v>
                </c:pt>
                <c:pt idx="141">
                  <c:v>-0.28529283265170402</c:v>
                </c:pt>
                <c:pt idx="142">
                  <c:v>-0.74683159660070397</c:v>
                </c:pt>
                <c:pt idx="143">
                  <c:v>0.20828154335942717</c:v>
                </c:pt>
                <c:pt idx="144">
                  <c:v>-0.28529283265170402</c:v>
                </c:pt>
                <c:pt idx="145">
                  <c:v>-1.6031615474839365</c:v>
                </c:pt>
                <c:pt idx="146">
                  <c:v>-0.28529283265170402</c:v>
                </c:pt>
                <c:pt idx="147">
                  <c:v>-0.28529283265170402</c:v>
                </c:pt>
                <c:pt idx="148">
                  <c:v>-0.28529283265170402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4A-42D2-A0AB-2BA69057E9DD}"/>
            </c:ext>
          </c:extLst>
        </c:ser>
        <c:ser>
          <c:idx val="10"/>
          <c:order val="10"/>
          <c:tx>
            <c:strRef>
              <c:f>[2]PCPs!$M$1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[2]PCPs!$M$2:$M$150</c:f>
              <c:numCache>
                <c:formatCode>General</c:formatCode>
                <c:ptCount val="149"/>
                <c:pt idx="0">
                  <c:v>0.575811986439561</c:v>
                </c:pt>
                <c:pt idx="1">
                  <c:v>2.9556558100237398E-2</c:v>
                </c:pt>
                <c:pt idx="2">
                  <c:v>0.60918366859250594</c:v>
                </c:pt>
                <c:pt idx="3">
                  <c:v>0.81756345898018801</c:v>
                </c:pt>
                <c:pt idx="4">
                  <c:v>1.58695039072723</c:v>
                </c:pt>
                <c:pt idx="5">
                  <c:v>-9.1026477218759005E-2</c:v>
                </c:pt>
                <c:pt idx="6">
                  <c:v>0.339228010921305</c:v>
                </c:pt>
                <c:pt idx="7">
                  <c:v>-0.92983781808194099</c:v>
                </c:pt>
                <c:pt idx="8">
                  <c:v>-0.24089038499750401</c:v>
                </c:pt>
                <c:pt idx="9">
                  <c:v>-6.9449293786174496E-2</c:v>
                </c:pt>
                <c:pt idx="10">
                  <c:v>-0.177012915821189</c:v>
                </c:pt>
                <c:pt idx="11">
                  <c:v>0.21705839913272701</c:v>
                </c:pt>
                <c:pt idx="12">
                  <c:v>-0.177012915821189</c:v>
                </c:pt>
                <c:pt idx="13">
                  <c:v>0.87694194734386099</c:v>
                </c:pt>
                <c:pt idx="14">
                  <c:v>-0.92983781808194099</c:v>
                </c:pt>
                <c:pt idx="15">
                  <c:v>-0.92983781808194099</c:v>
                </c:pt>
                <c:pt idx="16">
                  <c:v>-6.9449293786174496E-2</c:v>
                </c:pt>
                <c:pt idx="17">
                  <c:v>-0.42791439924665298</c:v>
                </c:pt>
                <c:pt idx="18">
                  <c:v>-1.35997185423764</c:v>
                </c:pt>
                <c:pt idx="19">
                  <c:v>-0.92983781808194099</c:v>
                </c:pt>
                <c:pt idx="20">
                  <c:v>-0.327577896273339</c:v>
                </c:pt>
                <c:pt idx="21">
                  <c:v>-0.177012915821189</c:v>
                </c:pt>
                <c:pt idx="22">
                  <c:v>0.36068474236952802</c:v>
                </c:pt>
                <c:pt idx="23">
                  <c:v>-0.92983781808194099</c:v>
                </c:pt>
                <c:pt idx="24">
                  <c:v>-0.49970378192623799</c:v>
                </c:pt>
                <c:pt idx="25">
                  <c:v>-0.49970378192623799</c:v>
                </c:pt>
                <c:pt idx="26">
                  <c:v>0.199399535309185</c:v>
                </c:pt>
                <c:pt idx="27">
                  <c:v>-0.327577896273339</c:v>
                </c:pt>
                <c:pt idx="28">
                  <c:v>3.1276519709866299</c:v>
                </c:pt>
                <c:pt idx="29">
                  <c:v>-1.53209773989054</c:v>
                </c:pt>
                <c:pt idx="30">
                  <c:v>0.65506939214957305</c:v>
                </c:pt>
                <c:pt idx="31">
                  <c:v>-0.177012915821189</c:v>
                </c:pt>
                <c:pt idx="32">
                  <c:v>-2.13435766169914</c:v>
                </c:pt>
                <c:pt idx="33">
                  <c:v>-1.4317612369172199</c:v>
                </c:pt>
                <c:pt idx="34">
                  <c:v>-1.68266272034269</c:v>
                </c:pt>
                <c:pt idx="35">
                  <c:v>-1.53209773989054</c:v>
                </c:pt>
                <c:pt idx="36">
                  <c:v>-0.26060659296822303</c:v>
                </c:pt>
                <c:pt idx="37">
                  <c:v>-2.4354876226034401</c:v>
                </c:pt>
                <c:pt idx="38">
                  <c:v>-1.53209773989054</c:v>
                </c:pt>
                <c:pt idx="39">
                  <c:v>-1.53209773989054</c:v>
                </c:pt>
                <c:pt idx="40">
                  <c:v>-1.3833897743747401</c:v>
                </c:pt>
                <c:pt idx="41">
                  <c:v>-1.16146698400952</c:v>
                </c:pt>
                <c:pt idx="42">
                  <c:v>0.165191171750457</c:v>
                </c:pt>
                <c:pt idx="43">
                  <c:v>4.3970088122503803E-2</c:v>
                </c:pt>
                <c:pt idx="44">
                  <c:v>-1.20362517853613</c:v>
                </c:pt>
                <c:pt idx="45">
                  <c:v>0.165191171750457</c:v>
                </c:pt>
                <c:pt idx="46">
                  <c:v>-1.53209773989054</c:v>
                </c:pt>
                <c:pt idx="47">
                  <c:v>-0.92983781808194099</c:v>
                </c:pt>
                <c:pt idx="48">
                  <c:v>-2.6447935369040901E-2</c:v>
                </c:pt>
                <c:pt idx="49">
                  <c:v>-0.56848186499678099</c:v>
                </c:pt>
                <c:pt idx="50">
                  <c:v>-0.35624546855143002</c:v>
                </c:pt>
                <c:pt idx="51">
                  <c:v>-1.68266272034269</c:v>
                </c:pt>
                <c:pt idx="52">
                  <c:v>-0.23495032029917701</c:v>
                </c:pt>
                <c:pt idx="53">
                  <c:v>-0.92983781808194099</c:v>
                </c:pt>
                <c:pt idx="54">
                  <c:v>-1.0883526295019601</c:v>
                </c:pt>
                <c:pt idx="55">
                  <c:v>-1.4317612369172199</c:v>
                </c:pt>
                <c:pt idx="56">
                  <c:v>-1.35997185423764</c:v>
                </c:pt>
                <c:pt idx="57">
                  <c:v>-1.10702268707803</c:v>
                </c:pt>
                <c:pt idx="58">
                  <c:v>-0.55342536695156497</c:v>
                </c:pt>
                <c:pt idx="59">
                  <c:v>-0.92983781808194099</c:v>
                </c:pt>
                <c:pt idx="60">
                  <c:v>-1.16146698400952</c:v>
                </c:pt>
                <c:pt idx="61">
                  <c:v>-0.55342536695156497</c:v>
                </c:pt>
                <c:pt idx="62">
                  <c:v>0.165191171750457</c:v>
                </c:pt>
                <c:pt idx="63">
                  <c:v>7.3888567604272995E-2</c:v>
                </c:pt>
                <c:pt idx="64">
                  <c:v>7.3888567604272995E-2</c:v>
                </c:pt>
                <c:pt idx="65">
                  <c:v>-0.92983781808194099</c:v>
                </c:pt>
                <c:pt idx="66">
                  <c:v>0.199399535309185</c:v>
                </c:pt>
                <c:pt idx="67">
                  <c:v>-2.6447935369040901E-2</c:v>
                </c:pt>
                <c:pt idx="68">
                  <c:v>-1.68266272034269</c:v>
                </c:pt>
                <c:pt idx="69">
                  <c:v>-0.92983781808194099</c:v>
                </c:pt>
                <c:pt idx="70">
                  <c:v>-9.9621405287035003E-2</c:v>
                </c:pt>
                <c:pt idx="71">
                  <c:v>-1.2644534306388</c:v>
                </c:pt>
                <c:pt idx="72">
                  <c:v>-3.3211543715898598E-3</c:v>
                </c:pt>
                <c:pt idx="73">
                  <c:v>-2.6447935369040901E-2</c:v>
                </c:pt>
                <c:pt idx="74">
                  <c:v>-0.49970378192623799</c:v>
                </c:pt>
                <c:pt idx="75">
                  <c:v>-1.2644534306388</c:v>
                </c:pt>
                <c:pt idx="76">
                  <c:v>-1.35997185423764</c:v>
                </c:pt>
                <c:pt idx="77">
                  <c:v>-1.68266272034269</c:v>
                </c:pt>
                <c:pt idx="78">
                  <c:v>-1.4317612369172199</c:v>
                </c:pt>
                <c:pt idx="79">
                  <c:v>-0.92983781808194099</c:v>
                </c:pt>
                <c:pt idx="80">
                  <c:v>-0.55342536695156497</c:v>
                </c:pt>
                <c:pt idx="81">
                  <c:v>-0.177012915821189</c:v>
                </c:pt>
                <c:pt idx="82">
                  <c:v>-1.3062502692123099</c:v>
                </c:pt>
                <c:pt idx="83">
                  <c:v>0.27468202553526</c:v>
                </c:pt>
                <c:pt idx="84">
                  <c:v>-0.49970378192623799</c:v>
                </c:pt>
                <c:pt idx="85">
                  <c:v>-6.9449293786174496E-2</c:v>
                </c:pt>
                <c:pt idx="86">
                  <c:v>7.3888567604272995E-2</c:v>
                </c:pt>
                <c:pt idx="87">
                  <c:v>-0.92983781808194099</c:v>
                </c:pt>
                <c:pt idx="88">
                  <c:v>-0.49970378192623799</c:v>
                </c:pt>
                <c:pt idx="89">
                  <c:v>-0.59522220552508198</c:v>
                </c:pt>
                <c:pt idx="90">
                  <c:v>-0.26060659296822303</c:v>
                </c:pt>
                <c:pt idx="91">
                  <c:v>0.15429360520168522</c:v>
                </c:pt>
                <c:pt idx="92">
                  <c:v>-0.177012915821189</c:v>
                </c:pt>
                <c:pt idx="93">
                  <c:v>-0.177012915821189</c:v>
                </c:pt>
                <c:pt idx="94">
                  <c:v>-0.92983781808194099</c:v>
                </c:pt>
                <c:pt idx="95">
                  <c:v>-0.26060659296822303</c:v>
                </c:pt>
                <c:pt idx="96">
                  <c:v>-0.327577896273339</c:v>
                </c:pt>
                <c:pt idx="97">
                  <c:v>7.3888567604272995E-2</c:v>
                </c:pt>
                <c:pt idx="98">
                  <c:v>-0.92983781808194099</c:v>
                </c:pt>
                <c:pt idx="99">
                  <c:v>-1.2309677789862401</c:v>
                </c:pt>
                <c:pt idx="100">
                  <c:v>-1.20362517853613</c:v>
                </c:pt>
                <c:pt idx="101">
                  <c:v>-0.177012915821189</c:v>
                </c:pt>
                <c:pt idx="102">
                  <c:v>-0.55342536695156497</c:v>
                </c:pt>
                <c:pt idx="103">
                  <c:v>0.29686136461882401</c:v>
                </c:pt>
                <c:pt idx="104">
                  <c:v>-0.92983781808194099</c:v>
                </c:pt>
                <c:pt idx="105">
                  <c:v>-0.92983781808194099</c:v>
                </c:pt>
                <c:pt idx="106">
                  <c:v>-0.92983781808194099</c:v>
                </c:pt>
                <c:pt idx="107">
                  <c:v>0.27468202553526</c:v>
                </c:pt>
                <c:pt idx="108">
                  <c:v>-0.177012915821189</c:v>
                </c:pt>
                <c:pt idx="109">
                  <c:v>-0.177012915821189</c:v>
                </c:pt>
                <c:pt idx="110">
                  <c:v>-0.62870785717764099</c:v>
                </c:pt>
                <c:pt idx="111">
                  <c:v>-1.20362517853613</c:v>
                </c:pt>
                <c:pt idx="112">
                  <c:v>-0.92983781808194099</c:v>
                </c:pt>
                <c:pt idx="113">
                  <c:v>-1.20362517853613</c:v>
                </c:pt>
                <c:pt idx="114">
                  <c:v>-0.92983781808194099</c:v>
                </c:pt>
                <c:pt idx="115">
                  <c:v>0.32491050301409702</c:v>
                </c:pt>
                <c:pt idx="116">
                  <c:v>-0.28457653785620601</c:v>
                </c:pt>
                <c:pt idx="117">
                  <c:v>-0.65605045762775105</c:v>
                </c:pt>
                <c:pt idx="118">
                  <c:v>8.3002441071793706E-2</c:v>
                </c:pt>
                <c:pt idx="119">
                  <c:v>-0.28457653785620601</c:v>
                </c:pt>
                <c:pt idx="120">
                  <c:v>3.88824155638686</c:v>
                </c:pt>
                <c:pt idx="121">
                  <c:v>-0.177012915821189</c:v>
                </c:pt>
                <c:pt idx="122">
                  <c:v>-1.35997185423764</c:v>
                </c:pt>
                <c:pt idx="123">
                  <c:v>-1.93356420376815</c:v>
                </c:pt>
                <c:pt idx="124">
                  <c:v>-0.81632933749078296</c:v>
                </c:pt>
                <c:pt idx="125">
                  <c:v>-1.93356420376815</c:v>
                </c:pt>
                <c:pt idx="126">
                  <c:v>-0.92983781808194099</c:v>
                </c:pt>
                <c:pt idx="127">
                  <c:v>-0.327577896273339</c:v>
                </c:pt>
                <c:pt idx="128">
                  <c:v>0.165191171750457</c:v>
                </c:pt>
                <c:pt idx="129">
                  <c:v>0.165191171750457</c:v>
                </c:pt>
                <c:pt idx="130">
                  <c:v>-1.1179838176549399</c:v>
                </c:pt>
                <c:pt idx="131">
                  <c:v>7.3888567604272995E-2</c:v>
                </c:pt>
                <c:pt idx="132">
                  <c:v>-3.3211543715898598E-3</c:v>
                </c:pt>
                <c:pt idx="133">
                  <c:v>-0.36515891539419698</c:v>
                </c:pt>
                <c:pt idx="134">
                  <c:v>0.33803976930952501</c:v>
                </c:pt>
                <c:pt idx="135">
                  <c:v>-0.23495032029917701</c:v>
                </c:pt>
                <c:pt idx="136">
                  <c:v>-0.71471057401190896</c:v>
                </c:pt>
                <c:pt idx="137">
                  <c:v>-0.28457653785620601</c:v>
                </c:pt>
                <c:pt idx="138">
                  <c:v>-0.39840366307803099</c:v>
                </c:pt>
                <c:pt idx="139">
                  <c:v>-0.212907607160983</c:v>
                </c:pt>
                <c:pt idx="140">
                  <c:v>-0.62870785717764099</c:v>
                </c:pt>
                <c:pt idx="141">
                  <c:v>-0.212907607160983</c:v>
                </c:pt>
                <c:pt idx="142">
                  <c:v>-0.12678443834235301</c:v>
                </c:pt>
                <c:pt idx="143">
                  <c:v>-0.245429642938647</c:v>
                </c:pt>
                <c:pt idx="144">
                  <c:v>0.11761263792757699</c:v>
                </c:pt>
                <c:pt idx="145">
                  <c:v>0.48727977793369698</c:v>
                </c:pt>
                <c:pt idx="146">
                  <c:v>0.13303049192587699</c:v>
                </c:pt>
                <c:pt idx="147">
                  <c:v>-2.6413203872531201</c:v>
                </c:pt>
                <c:pt idx="148">
                  <c:v>1.12412559321511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4A-42D2-A0AB-2BA69057E9DD}"/>
            </c:ext>
          </c:extLst>
        </c:ser>
        <c:ser>
          <c:idx val="11"/>
          <c:order val="11"/>
          <c:tx>
            <c:strRef>
              <c:f>[2]PCPs!$N$1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[2]PCPs!$B$2:$B$150</c:f>
              <c:strCache>
                <c:ptCount val="149"/>
                <c:pt idx="0">
                  <c:v>10543-57-4</c:v>
                </c:pt>
                <c:pt idx="1">
                  <c:v>26172-55-4</c:v>
                </c:pt>
                <c:pt idx="2">
                  <c:v>2634-33-5</c:v>
                </c:pt>
                <c:pt idx="3">
                  <c:v>7747-35-5</c:v>
                </c:pt>
                <c:pt idx="4">
                  <c:v>58-08-2</c:v>
                </c:pt>
                <c:pt idx="5">
                  <c:v>2682-20-4</c:v>
                </c:pt>
                <c:pt idx="6">
                  <c:v>51200-87-4</c:v>
                </c:pt>
                <c:pt idx="7">
                  <c:v>79-06-1</c:v>
                </c:pt>
                <c:pt idx="8">
                  <c:v>85264-33-1</c:v>
                </c:pt>
                <c:pt idx="9">
                  <c:v>134-62-3</c:v>
                </c:pt>
                <c:pt idx="10">
                  <c:v>55406-53-6</c:v>
                </c:pt>
                <c:pt idx="11">
                  <c:v>78491-02-8</c:v>
                </c:pt>
                <c:pt idx="12">
                  <c:v>57-13-6</c:v>
                </c:pt>
                <c:pt idx="13">
                  <c:v>60-00-4</c:v>
                </c:pt>
                <c:pt idx="14">
                  <c:v>35691-65-7</c:v>
                </c:pt>
                <c:pt idx="15">
                  <c:v>64-19-7</c:v>
                </c:pt>
                <c:pt idx="16">
                  <c:v>141-82-2</c:v>
                </c:pt>
                <c:pt idx="17">
                  <c:v>141-78-6</c:v>
                </c:pt>
                <c:pt idx="18">
                  <c:v>108-10-1</c:v>
                </c:pt>
                <c:pt idx="19">
                  <c:v>112-05-0</c:v>
                </c:pt>
                <c:pt idx="20">
                  <c:v>138-22-7</c:v>
                </c:pt>
                <c:pt idx="21">
                  <c:v>97-64-3</c:v>
                </c:pt>
                <c:pt idx="22">
                  <c:v>131-11-3</c:v>
                </c:pt>
                <c:pt idx="23">
                  <c:v>79-09-4</c:v>
                </c:pt>
                <c:pt idx="24">
                  <c:v>108-94-1</c:v>
                </c:pt>
                <c:pt idx="25">
                  <c:v>140-88-5</c:v>
                </c:pt>
                <c:pt idx="26">
                  <c:v>84-66-2</c:v>
                </c:pt>
                <c:pt idx="27">
                  <c:v>71-55-6</c:v>
                </c:pt>
                <c:pt idx="28">
                  <c:v>137-26-8</c:v>
                </c:pt>
                <c:pt idx="29">
                  <c:v>124-18-5</c:v>
                </c:pt>
                <c:pt idx="30">
                  <c:v>101-20-2</c:v>
                </c:pt>
                <c:pt idx="31">
                  <c:v>110-16-7</c:v>
                </c:pt>
                <c:pt idx="32">
                  <c:v>26760-64-5</c:v>
                </c:pt>
                <c:pt idx="33">
                  <c:v>563-80-4</c:v>
                </c:pt>
                <c:pt idx="34">
                  <c:v>67-63-0</c:v>
                </c:pt>
                <c:pt idx="35">
                  <c:v>71-36-3</c:v>
                </c:pt>
                <c:pt idx="36">
                  <c:v>65-85-0</c:v>
                </c:pt>
                <c:pt idx="37">
                  <c:v>624-92-0</c:v>
                </c:pt>
                <c:pt idx="38">
                  <c:v>75-65-0</c:v>
                </c:pt>
                <c:pt idx="39">
                  <c:v>78-83-1</c:v>
                </c:pt>
                <c:pt idx="40">
                  <c:v>79-92-5</c:v>
                </c:pt>
                <c:pt idx="41">
                  <c:v>112-53-8</c:v>
                </c:pt>
                <c:pt idx="42">
                  <c:v>100-09-4</c:v>
                </c:pt>
                <c:pt idx="43">
                  <c:v>120-72-9</c:v>
                </c:pt>
                <c:pt idx="44">
                  <c:v>112-30-1</c:v>
                </c:pt>
                <c:pt idx="45">
                  <c:v>99-76-3</c:v>
                </c:pt>
                <c:pt idx="46">
                  <c:v>78-93-3</c:v>
                </c:pt>
                <c:pt idx="47">
                  <c:v>108-88-3</c:v>
                </c:pt>
                <c:pt idx="48">
                  <c:v>84-74-2</c:v>
                </c:pt>
                <c:pt idx="49">
                  <c:v>52292-17-8</c:v>
                </c:pt>
                <c:pt idx="50">
                  <c:v>298-07-7</c:v>
                </c:pt>
                <c:pt idx="51">
                  <c:v>71-23-8</c:v>
                </c:pt>
                <c:pt idx="52">
                  <c:v>9003-13-8</c:v>
                </c:pt>
                <c:pt idx="53">
                  <c:v>109-89-7</c:v>
                </c:pt>
                <c:pt idx="54">
                  <c:v>124-30-1</c:v>
                </c:pt>
                <c:pt idx="55">
                  <c:v>71-41-0</c:v>
                </c:pt>
                <c:pt idx="56">
                  <c:v>111-27-3</c:v>
                </c:pt>
                <c:pt idx="57">
                  <c:v>143-27-1</c:v>
                </c:pt>
                <c:pt idx="58">
                  <c:v>106-44-5</c:v>
                </c:pt>
                <c:pt idx="59">
                  <c:v>1330-20-7</c:v>
                </c:pt>
                <c:pt idx="60">
                  <c:v>124-22-1</c:v>
                </c:pt>
                <c:pt idx="61">
                  <c:v>111-76-2</c:v>
                </c:pt>
                <c:pt idx="62">
                  <c:v>134-20-3</c:v>
                </c:pt>
                <c:pt idx="63">
                  <c:v>111-90-0</c:v>
                </c:pt>
                <c:pt idx="64">
                  <c:v>120-47-8</c:v>
                </c:pt>
                <c:pt idx="65">
                  <c:v>100-41-4</c:v>
                </c:pt>
                <c:pt idx="66">
                  <c:v>111-77-3</c:v>
                </c:pt>
                <c:pt idx="67">
                  <c:v>69-72-7</c:v>
                </c:pt>
                <c:pt idx="68">
                  <c:v>75-31-0</c:v>
                </c:pt>
                <c:pt idx="69">
                  <c:v>107-41-5</c:v>
                </c:pt>
                <c:pt idx="70">
                  <c:v>98-01-1</c:v>
                </c:pt>
                <c:pt idx="71">
                  <c:v>110-93-0</c:v>
                </c:pt>
                <c:pt idx="72">
                  <c:v>94-13-3</c:v>
                </c:pt>
                <c:pt idx="73">
                  <c:v>99-96-7</c:v>
                </c:pt>
                <c:pt idx="74">
                  <c:v>108-93-0</c:v>
                </c:pt>
                <c:pt idx="75">
                  <c:v>111-87-5</c:v>
                </c:pt>
                <c:pt idx="76">
                  <c:v>66-25-1</c:v>
                </c:pt>
                <c:pt idx="77">
                  <c:v>67-64-1</c:v>
                </c:pt>
                <c:pt idx="78">
                  <c:v>110-62-3</c:v>
                </c:pt>
                <c:pt idx="79">
                  <c:v>57-55-6</c:v>
                </c:pt>
                <c:pt idx="80">
                  <c:v>108-39-4</c:v>
                </c:pt>
                <c:pt idx="81">
                  <c:v>106-48-9</c:v>
                </c:pt>
                <c:pt idx="82">
                  <c:v>111-70-6</c:v>
                </c:pt>
                <c:pt idx="83">
                  <c:v>112-27-6</c:v>
                </c:pt>
                <c:pt idx="84">
                  <c:v>108-91-8</c:v>
                </c:pt>
                <c:pt idx="85">
                  <c:v>111-46-6</c:v>
                </c:pt>
                <c:pt idx="86">
                  <c:v>52-51-7</c:v>
                </c:pt>
                <c:pt idx="87">
                  <c:v>504-63-2</c:v>
                </c:pt>
                <c:pt idx="88">
                  <c:v>2372-82-9</c:v>
                </c:pt>
                <c:pt idx="89">
                  <c:v>105-67-9</c:v>
                </c:pt>
                <c:pt idx="90">
                  <c:v>59-50-7</c:v>
                </c:pt>
                <c:pt idx="91">
                  <c:v>148-79-8</c:v>
                </c:pt>
                <c:pt idx="92">
                  <c:v>85-69-8</c:v>
                </c:pt>
                <c:pt idx="93">
                  <c:v>84-75-3</c:v>
                </c:pt>
                <c:pt idx="94">
                  <c:v>107-21-1</c:v>
                </c:pt>
                <c:pt idx="95">
                  <c:v>90-02-8</c:v>
                </c:pt>
                <c:pt idx="96">
                  <c:v>88-04-0</c:v>
                </c:pt>
                <c:pt idx="97">
                  <c:v>90-05-1</c:v>
                </c:pt>
                <c:pt idx="98">
                  <c:v>100-42-5</c:v>
                </c:pt>
                <c:pt idx="99">
                  <c:v>143-08-8</c:v>
                </c:pt>
                <c:pt idx="100">
                  <c:v>8000-29-1</c:v>
                </c:pt>
                <c:pt idx="101">
                  <c:v>108-46-3</c:v>
                </c:pt>
                <c:pt idx="102">
                  <c:v>100-52-7</c:v>
                </c:pt>
                <c:pt idx="103">
                  <c:v>20018-09-1</c:v>
                </c:pt>
                <c:pt idx="104">
                  <c:v>138-86-3</c:v>
                </c:pt>
                <c:pt idx="105">
                  <c:v>5989-27-5</c:v>
                </c:pt>
                <c:pt idx="106">
                  <c:v>586-62-9</c:v>
                </c:pt>
                <c:pt idx="107">
                  <c:v>126-11-4</c:v>
                </c:pt>
                <c:pt idx="108">
                  <c:v>123-30-8</c:v>
                </c:pt>
                <c:pt idx="109">
                  <c:v>591-27-5</c:v>
                </c:pt>
                <c:pt idx="110">
                  <c:v>78-59-1</c:v>
                </c:pt>
                <c:pt idx="111">
                  <c:v>78-70-6</c:v>
                </c:pt>
                <c:pt idx="112">
                  <c:v>99-87-6</c:v>
                </c:pt>
                <c:pt idx="113">
                  <c:v>106-24-1</c:v>
                </c:pt>
                <c:pt idx="114">
                  <c:v>111-30-8</c:v>
                </c:pt>
                <c:pt idx="115">
                  <c:v>149-91-7</c:v>
                </c:pt>
                <c:pt idx="116">
                  <c:v>117-81-7</c:v>
                </c:pt>
                <c:pt idx="117">
                  <c:v>122-03-2</c:v>
                </c:pt>
                <c:pt idx="118">
                  <c:v>525-79-1</c:v>
                </c:pt>
                <c:pt idx="119">
                  <c:v>27554-26-3</c:v>
                </c:pt>
                <c:pt idx="120">
                  <c:v>100-97-0</c:v>
                </c:pt>
                <c:pt idx="121">
                  <c:v>123-31-9</c:v>
                </c:pt>
                <c:pt idx="122">
                  <c:v>928-96-1</c:v>
                </c:pt>
                <c:pt idx="123">
                  <c:v>64-17-5</c:v>
                </c:pt>
                <c:pt idx="124">
                  <c:v>1222-05-5</c:v>
                </c:pt>
                <c:pt idx="125">
                  <c:v>75-07-0</c:v>
                </c:pt>
                <c:pt idx="126">
                  <c:v>99-85-4</c:v>
                </c:pt>
                <c:pt idx="127">
                  <c:v>28553-12-0</c:v>
                </c:pt>
                <c:pt idx="128">
                  <c:v>121-33-5</c:v>
                </c:pt>
                <c:pt idx="129">
                  <c:v>470-82-6</c:v>
                </c:pt>
                <c:pt idx="130">
                  <c:v>4602-84-0</c:v>
                </c:pt>
                <c:pt idx="131">
                  <c:v>121-32-4</c:v>
                </c:pt>
                <c:pt idx="132">
                  <c:v>101-84-8</c:v>
                </c:pt>
                <c:pt idx="133">
                  <c:v>26761-40-0</c:v>
                </c:pt>
                <c:pt idx="134">
                  <c:v>83-66-9</c:v>
                </c:pt>
                <c:pt idx="135">
                  <c:v>90-43-7</c:v>
                </c:pt>
                <c:pt idx="136">
                  <c:v>79-77-6</c:v>
                </c:pt>
                <c:pt idx="137">
                  <c:v>119-61-9</c:v>
                </c:pt>
                <c:pt idx="138">
                  <c:v>3648-20-2</c:v>
                </c:pt>
                <c:pt idx="139">
                  <c:v>9036-19-5</c:v>
                </c:pt>
                <c:pt idx="140">
                  <c:v>104-55-2</c:v>
                </c:pt>
                <c:pt idx="141">
                  <c:v>5466-77-3</c:v>
                </c:pt>
                <c:pt idx="142">
                  <c:v>120-32-1</c:v>
                </c:pt>
                <c:pt idx="143">
                  <c:v>9016-45-9</c:v>
                </c:pt>
                <c:pt idx="144">
                  <c:v>85-68-7</c:v>
                </c:pt>
                <c:pt idx="145">
                  <c:v>3380-34-5</c:v>
                </c:pt>
                <c:pt idx="146">
                  <c:v>131-57-7</c:v>
                </c:pt>
                <c:pt idx="147">
                  <c:v>36861-47-9</c:v>
                </c:pt>
                <c:pt idx="148">
                  <c:v>4065-45-6</c:v>
                </c:pt>
              </c:strCache>
            </c:strRef>
          </c:cat>
          <c:val>
            <c:numRef>
              <c:f>[2]PCPs!$N$2:$N$150</c:f>
              <c:numCache>
                <c:formatCode>General</c:formatCode>
                <c:ptCount val="149"/>
                <c:pt idx="0">
                  <c:v>-11.6898287329048</c:v>
                </c:pt>
                <c:pt idx="1">
                  <c:v>-7.3382126178009299</c:v>
                </c:pt>
                <c:pt idx="2">
                  <c:v>-7.1407676089229097</c:v>
                </c:pt>
                <c:pt idx="3">
                  <c:v>-6.81306548029512</c:v>
                </c:pt>
                <c:pt idx="4">
                  <c:v>-6.7274620029813699</c:v>
                </c:pt>
                <c:pt idx="5">
                  <c:v>-6.5143535733459101</c:v>
                </c:pt>
                <c:pt idx="6">
                  <c:v>-6.5087220969004802</c:v>
                </c:pt>
                <c:pt idx="7">
                  <c:v>-6.29962139953936</c:v>
                </c:pt>
                <c:pt idx="8">
                  <c:v>-6.2597684836608103</c:v>
                </c:pt>
                <c:pt idx="9">
                  <c:v>-6.12335282256723</c:v>
                </c:pt>
                <c:pt idx="10">
                  <c:v>-6.0867801781262401</c:v>
                </c:pt>
                <c:pt idx="11">
                  <c:v>-5.3081073077943204</c:v>
                </c:pt>
                <c:pt idx="12">
                  <c:v>-4.9912888244179197</c:v>
                </c:pt>
                <c:pt idx="13">
                  <c:v>-3.7161432608135199</c:v>
                </c:pt>
                <c:pt idx="14">
                  <c:v>-3.13597461869545</c:v>
                </c:pt>
                <c:pt idx="15">
                  <c:v>-2.3081936324664403</c:v>
                </c:pt>
                <c:pt idx="16">
                  <c:v>-2.1934848524420798</c:v>
                </c:pt>
                <c:pt idx="17">
                  <c:v>-1.7937364564382099</c:v>
                </c:pt>
                <c:pt idx="18">
                  <c:v>-1.591180508154552</c:v>
                </c:pt>
                <c:pt idx="19">
                  <c:v>-1.4559203804152001</c:v>
                </c:pt>
                <c:pt idx="20">
                  <c:v>-1.40726333045798</c:v>
                </c:pt>
                <c:pt idx="21">
                  <c:v>-1.38645407001598</c:v>
                </c:pt>
                <c:pt idx="22">
                  <c:v>-1.3145298807375301</c:v>
                </c:pt>
                <c:pt idx="23">
                  <c:v>-1.3090077020825199</c:v>
                </c:pt>
                <c:pt idx="24">
                  <c:v>-1.2490875980348717</c:v>
                </c:pt>
                <c:pt idx="25">
                  <c:v>-1.0150168695222199</c:v>
                </c:pt>
                <c:pt idx="26">
                  <c:v>-0.93720570526092595</c:v>
                </c:pt>
                <c:pt idx="27">
                  <c:v>-0.83814008284935104</c:v>
                </c:pt>
                <c:pt idx="28">
                  <c:v>-0.81362301910359502</c:v>
                </c:pt>
                <c:pt idx="29">
                  <c:v>-0.67122460160411901</c:v>
                </c:pt>
                <c:pt idx="30">
                  <c:v>-0.66298551977633002</c:v>
                </c:pt>
                <c:pt idx="31">
                  <c:v>-0.62756683954203096</c:v>
                </c:pt>
                <c:pt idx="32">
                  <c:v>-0.59328561896154797</c:v>
                </c:pt>
                <c:pt idx="33">
                  <c:v>-0.56598377896843599</c:v>
                </c:pt>
                <c:pt idx="34">
                  <c:v>-0.43387431950640876</c:v>
                </c:pt>
                <c:pt idx="35">
                  <c:v>-0.35016654513978018</c:v>
                </c:pt>
                <c:pt idx="36">
                  <c:v>-0.34923427665312312</c:v>
                </c:pt>
                <c:pt idx="37">
                  <c:v>-0.337393639113652</c:v>
                </c:pt>
                <c:pt idx="38">
                  <c:v>-0.32861579730587298</c:v>
                </c:pt>
                <c:pt idx="39">
                  <c:v>-0.23025114151888793</c:v>
                </c:pt>
                <c:pt idx="40">
                  <c:v>-0.20376154976904001</c:v>
                </c:pt>
                <c:pt idx="41">
                  <c:v>-0.20342918637194701</c:v>
                </c:pt>
                <c:pt idx="42">
                  <c:v>-0.18340200026704401</c:v>
                </c:pt>
                <c:pt idx="43">
                  <c:v>-0.18333047373637701</c:v>
                </c:pt>
                <c:pt idx="44">
                  <c:v>-0.17839186418516201</c:v>
                </c:pt>
                <c:pt idx="45">
                  <c:v>-0.17390962102485899</c:v>
                </c:pt>
                <c:pt idx="46">
                  <c:v>-0.16528054641883827</c:v>
                </c:pt>
                <c:pt idx="47">
                  <c:v>-0.16488309722987299</c:v>
                </c:pt>
                <c:pt idx="48">
                  <c:v>-0.15597132335384101</c:v>
                </c:pt>
                <c:pt idx="49">
                  <c:v>-0.14027387206055</c:v>
                </c:pt>
                <c:pt idx="50">
                  <c:v>-0.139838768111026</c:v>
                </c:pt>
                <c:pt idx="51">
                  <c:v>-0.13194642706963089</c:v>
                </c:pt>
                <c:pt idx="52">
                  <c:v>-0.13154716548634901</c:v>
                </c:pt>
                <c:pt idx="53">
                  <c:v>-0.118513006943494</c:v>
                </c:pt>
                <c:pt idx="54">
                  <c:v>-8.7499838953314493E-2</c:v>
                </c:pt>
                <c:pt idx="55">
                  <c:v>-8.0240875394923972E-2</c:v>
                </c:pt>
                <c:pt idx="56">
                  <c:v>-7.8242575438025097E-2</c:v>
                </c:pt>
                <c:pt idx="57">
                  <c:v>-7.7067621375485201E-2</c:v>
                </c:pt>
                <c:pt idx="58">
                  <c:v>-5.5956893720250367E-2</c:v>
                </c:pt>
                <c:pt idx="59">
                  <c:v>-5.1975620717395803E-2</c:v>
                </c:pt>
                <c:pt idx="60">
                  <c:v>-4.5770968642004903E-2</c:v>
                </c:pt>
                <c:pt idx="61">
                  <c:v>-4.0243754596656502E-2</c:v>
                </c:pt>
                <c:pt idx="62">
                  <c:v>-1.0700285362464699E-2</c:v>
                </c:pt>
                <c:pt idx="63">
                  <c:v>6.6969670257028798E-3</c:v>
                </c:pt>
                <c:pt idx="64">
                  <c:v>1.7169078348948999E-2</c:v>
                </c:pt>
                <c:pt idx="65">
                  <c:v>2.6286699508959899E-2</c:v>
                </c:pt>
                <c:pt idx="66">
                  <c:v>3.3522669368688897E-2</c:v>
                </c:pt>
                <c:pt idx="67">
                  <c:v>6.8921368037054995E-2</c:v>
                </c:pt>
                <c:pt idx="68">
                  <c:v>0.109570696684247</c:v>
                </c:pt>
                <c:pt idx="69">
                  <c:v>0.137647971225722</c:v>
                </c:pt>
                <c:pt idx="70">
                  <c:v>0.14732852624252099</c:v>
                </c:pt>
                <c:pt idx="71">
                  <c:v>0.17595371072727101</c:v>
                </c:pt>
                <c:pt idx="72">
                  <c:v>0.21289218707066801</c:v>
                </c:pt>
                <c:pt idx="73">
                  <c:v>0.22176524940379405</c:v>
                </c:pt>
                <c:pt idx="74">
                  <c:v>0.34464118831360402</c:v>
                </c:pt>
                <c:pt idx="75">
                  <c:v>0.36253957957908245</c:v>
                </c:pt>
                <c:pt idx="76">
                  <c:v>0.36925238510820202</c:v>
                </c:pt>
                <c:pt idx="77">
                  <c:v>0.38688521724603886</c:v>
                </c:pt>
                <c:pt idx="78">
                  <c:v>0.41932702948177197</c:v>
                </c:pt>
                <c:pt idx="79">
                  <c:v>0.42576295212540699</c:v>
                </c:pt>
                <c:pt idx="80">
                  <c:v>0.45754866482608197</c:v>
                </c:pt>
                <c:pt idx="81">
                  <c:v>0.45754866482608197</c:v>
                </c:pt>
                <c:pt idx="82">
                  <c:v>0.46313637672000851</c:v>
                </c:pt>
                <c:pt idx="83">
                  <c:v>0.495356817413524</c:v>
                </c:pt>
                <c:pt idx="84">
                  <c:v>0.50229940604354595</c:v>
                </c:pt>
                <c:pt idx="85">
                  <c:v>0.50504813407079596</c:v>
                </c:pt>
                <c:pt idx="86">
                  <c:v>0.55055206368993903</c:v>
                </c:pt>
                <c:pt idx="87">
                  <c:v>0.55646832103937705</c:v>
                </c:pt>
                <c:pt idx="88">
                  <c:v>0.57993110208686605</c:v>
                </c:pt>
                <c:pt idx="89">
                  <c:v>0.58640723267390904</c:v>
                </c:pt>
                <c:pt idx="90">
                  <c:v>0.58640723267390904</c:v>
                </c:pt>
                <c:pt idx="91">
                  <c:v>0.59782774415140605</c:v>
                </c:pt>
                <c:pt idx="92">
                  <c:v>0.615686226826762</c:v>
                </c:pt>
                <c:pt idx="93">
                  <c:v>0.65207048965677705</c:v>
                </c:pt>
                <c:pt idx="94">
                  <c:v>0.68165493197330196</c:v>
                </c:pt>
                <c:pt idx="95">
                  <c:v>0.70388793722477772</c:v>
                </c:pt>
                <c:pt idx="96">
                  <c:v>0.72032533473077598</c:v>
                </c:pt>
                <c:pt idx="97">
                  <c:v>0.73117456748149501</c:v>
                </c:pt>
                <c:pt idx="98">
                  <c:v>0.81468137714821398</c:v>
                </c:pt>
                <c:pt idx="99">
                  <c:v>0.83126290653322643</c:v>
                </c:pt>
                <c:pt idx="100">
                  <c:v>0.96671678154620899</c:v>
                </c:pt>
                <c:pt idx="101">
                  <c:v>0.96707295036955898</c:v>
                </c:pt>
                <c:pt idx="102">
                  <c:v>0.98330594559866502</c:v>
                </c:pt>
                <c:pt idx="103">
                  <c:v>1.0401927373995901</c:v>
                </c:pt>
                <c:pt idx="104">
                  <c:v>1.0574076135281001</c:v>
                </c:pt>
                <c:pt idx="105">
                  <c:v>1.0574076135281001</c:v>
                </c:pt>
                <c:pt idx="106">
                  <c:v>1.0574076135281001</c:v>
                </c:pt>
                <c:pt idx="107">
                  <c:v>1.0812617393808901</c:v>
                </c:pt>
                <c:pt idx="108">
                  <c:v>1.1247311680995</c:v>
                </c:pt>
                <c:pt idx="109">
                  <c:v>1.1247311680995</c:v>
                </c:pt>
                <c:pt idx="110">
                  <c:v>1.12638116379648</c:v>
                </c:pt>
                <c:pt idx="111">
                  <c:v>1.23989098172158</c:v>
                </c:pt>
                <c:pt idx="112">
                  <c:v>1.2540926509310979</c:v>
                </c:pt>
                <c:pt idx="113">
                  <c:v>1.30761649863923</c:v>
                </c:pt>
                <c:pt idx="114">
                  <c:v>1.3262716311978999</c:v>
                </c:pt>
                <c:pt idx="115">
                  <c:v>1.3544202127363301</c:v>
                </c:pt>
                <c:pt idx="116">
                  <c:v>1.4085722763220601</c:v>
                </c:pt>
                <c:pt idx="117">
                  <c:v>1.4155729049782899</c:v>
                </c:pt>
                <c:pt idx="118">
                  <c:v>1.42275976826387</c:v>
                </c:pt>
                <c:pt idx="119">
                  <c:v>1.4377979106821099</c:v>
                </c:pt>
                <c:pt idx="120">
                  <c:v>1.4758518817061399</c:v>
                </c:pt>
                <c:pt idx="121">
                  <c:v>1.4760415597092318</c:v>
                </c:pt>
                <c:pt idx="122">
                  <c:v>1.4985467798404799</c:v>
                </c:pt>
                <c:pt idx="123">
                  <c:v>1.5286948649321062</c:v>
                </c:pt>
                <c:pt idx="124">
                  <c:v>1.6316684128471699</c:v>
                </c:pt>
                <c:pt idx="125">
                  <c:v>1.7723694448876304</c:v>
                </c:pt>
                <c:pt idx="126">
                  <c:v>1.8458022911673599</c:v>
                </c:pt>
                <c:pt idx="127">
                  <c:v>1.86075993162207</c:v>
                </c:pt>
                <c:pt idx="128">
                  <c:v>1.99848425387871</c:v>
                </c:pt>
                <c:pt idx="129">
                  <c:v>2.0349126041621801</c:v>
                </c:pt>
                <c:pt idx="130">
                  <c:v>2.0505309661306002</c:v>
                </c:pt>
                <c:pt idx="131">
                  <c:v>2.1812412729034301</c:v>
                </c:pt>
                <c:pt idx="132">
                  <c:v>2.2448537119590699</c:v>
                </c:pt>
                <c:pt idx="133">
                  <c:v>2.28665228622814</c:v>
                </c:pt>
                <c:pt idx="134">
                  <c:v>2.4272590313432398</c:v>
                </c:pt>
                <c:pt idx="135">
                  <c:v>2.4685362248257299</c:v>
                </c:pt>
                <c:pt idx="136">
                  <c:v>2.6622446537884201</c:v>
                </c:pt>
                <c:pt idx="137">
                  <c:v>2.6658267305986998</c:v>
                </c:pt>
                <c:pt idx="138">
                  <c:v>2.7492063449219502</c:v>
                </c:pt>
                <c:pt idx="139">
                  <c:v>2.90950408431824</c:v>
                </c:pt>
                <c:pt idx="140">
                  <c:v>2.9266681849915499</c:v>
                </c:pt>
                <c:pt idx="141">
                  <c:v>2.96167441208372</c:v>
                </c:pt>
                <c:pt idx="142">
                  <c:v>3.2292640530998802</c:v>
                </c:pt>
                <c:pt idx="143">
                  <c:v>3.3033076526969798</c:v>
                </c:pt>
                <c:pt idx="144">
                  <c:v>3.40948375222702</c:v>
                </c:pt>
                <c:pt idx="145">
                  <c:v>3.9441380823565901</c:v>
                </c:pt>
                <c:pt idx="146">
                  <c:v>4.2261115546826797</c:v>
                </c:pt>
                <c:pt idx="147">
                  <c:v>4.2316119441892797</c:v>
                </c:pt>
                <c:pt idx="148">
                  <c:v>6.2571967439910203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4A-42D2-A0AB-2BA69057E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408475679"/>
        <c:axId val="1408476511"/>
      </c:barChart>
      <c:catAx>
        <c:axId val="1408475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8476511"/>
        <c:crosses val="autoZero"/>
        <c:auto val="1"/>
        <c:lblAlgn val="ctr"/>
        <c:lblOffset val="100"/>
        <c:noMultiLvlLbl val="0"/>
      </c:catAx>
      <c:valAx>
        <c:axId val="1408476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8475679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jpeg"/><Relationship Id="rId1" Type="http://schemas.openxmlformats.org/officeDocument/2006/relationships/image" Target="../media/image13.jpeg"/><Relationship Id="rId6" Type="http://schemas.openxmlformats.org/officeDocument/2006/relationships/image" Target="../media/image18.jpeg"/><Relationship Id="rId5" Type="http://schemas.openxmlformats.org/officeDocument/2006/relationships/image" Target="../media/image17.jpeg"/><Relationship Id="rId4" Type="http://schemas.openxmlformats.org/officeDocument/2006/relationships/image" Target="../media/image1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Relationship Id="rId6" Type="http://schemas.openxmlformats.org/officeDocument/2006/relationships/image" Target="../media/image24.jpeg"/><Relationship Id="rId5" Type="http://schemas.openxmlformats.org/officeDocument/2006/relationships/image" Target="../media/image23.jpeg"/><Relationship Id="rId4" Type="http://schemas.openxmlformats.org/officeDocument/2006/relationships/image" Target="../media/image2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31.jpeg"/><Relationship Id="rId6" Type="http://schemas.openxmlformats.org/officeDocument/2006/relationships/image" Target="../media/image36.jpeg"/><Relationship Id="rId5" Type="http://schemas.openxmlformats.org/officeDocument/2006/relationships/image" Target="../media/image35.jpeg"/><Relationship Id="rId4" Type="http://schemas.openxmlformats.org/officeDocument/2006/relationships/image" Target="../media/image3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Relationship Id="rId6" Type="http://schemas.openxmlformats.org/officeDocument/2006/relationships/image" Target="../media/image42.jpeg"/><Relationship Id="rId5" Type="http://schemas.openxmlformats.org/officeDocument/2006/relationships/image" Target="../media/image41.jpeg"/><Relationship Id="rId4" Type="http://schemas.openxmlformats.org/officeDocument/2006/relationships/image" Target="../media/image40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6" Type="http://schemas.openxmlformats.org/officeDocument/2006/relationships/image" Target="../media/image48.jpeg"/><Relationship Id="rId5" Type="http://schemas.openxmlformats.org/officeDocument/2006/relationships/image" Target="../media/image47.jpeg"/><Relationship Id="rId4" Type="http://schemas.openxmlformats.org/officeDocument/2006/relationships/image" Target="../media/image46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49.jpeg"/><Relationship Id="rId6" Type="http://schemas.openxmlformats.org/officeDocument/2006/relationships/image" Target="../media/image54.jpeg"/><Relationship Id="rId5" Type="http://schemas.openxmlformats.org/officeDocument/2006/relationships/image" Target="../media/image53.jpeg"/><Relationship Id="rId4" Type="http://schemas.openxmlformats.org/officeDocument/2006/relationships/image" Target="../media/image5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jpeg"/><Relationship Id="rId2" Type="http://schemas.openxmlformats.org/officeDocument/2006/relationships/image" Target="../media/image56.jpeg"/><Relationship Id="rId1" Type="http://schemas.openxmlformats.org/officeDocument/2006/relationships/image" Target="../media/image55.jpeg"/><Relationship Id="rId6" Type="http://schemas.openxmlformats.org/officeDocument/2006/relationships/image" Target="../media/image60.jpeg"/><Relationship Id="rId5" Type="http://schemas.openxmlformats.org/officeDocument/2006/relationships/image" Target="../media/image59.jpeg"/><Relationship Id="rId4" Type="http://schemas.openxmlformats.org/officeDocument/2006/relationships/image" Target="../media/image58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jpeg"/><Relationship Id="rId2" Type="http://schemas.openxmlformats.org/officeDocument/2006/relationships/image" Target="../media/image62.jpeg"/><Relationship Id="rId1" Type="http://schemas.openxmlformats.org/officeDocument/2006/relationships/image" Target="../media/image61.jpeg"/><Relationship Id="rId6" Type="http://schemas.openxmlformats.org/officeDocument/2006/relationships/image" Target="../media/image66.jpeg"/><Relationship Id="rId5" Type="http://schemas.openxmlformats.org/officeDocument/2006/relationships/image" Target="../media/image65.jpeg"/><Relationship Id="rId4" Type="http://schemas.openxmlformats.org/officeDocument/2006/relationships/image" Target="../media/image6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9.jpeg"/><Relationship Id="rId2" Type="http://schemas.openxmlformats.org/officeDocument/2006/relationships/image" Target="../media/image68.jpeg"/><Relationship Id="rId1" Type="http://schemas.openxmlformats.org/officeDocument/2006/relationships/image" Target="../media/image67.jpeg"/><Relationship Id="rId6" Type="http://schemas.openxmlformats.org/officeDocument/2006/relationships/image" Target="../media/image72.jpeg"/><Relationship Id="rId5" Type="http://schemas.openxmlformats.org/officeDocument/2006/relationships/image" Target="../media/image71.jpeg"/><Relationship Id="rId4" Type="http://schemas.openxmlformats.org/officeDocument/2006/relationships/image" Target="../media/image70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5.jpeg"/><Relationship Id="rId2" Type="http://schemas.openxmlformats.org/officeDocument/2006/relationships/image" Target="../media/image74.jpeg"/><Relationship Id="rId1" Type="http://schemas.openxmlformats.org/officeDocument/2006/relationships/image" Target="../media/image73.jpeg"/><Relationship Id="rId6" Type="http://schemas.openxmlformats.org/officeDocument/2006/relationships/image" Target="../media/image78.jpeg"/><Relationship Id="rId5" Type="http://schemas.openxmlformats.org/officeDocument/2006/relationships/image" Target="../media/image77.jpeg"/><Relationship Id="rId4" Type="http://schemas.openxmlformats.org/officeDocument/2006/relationships/image" Target="../media/image76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1.jpeg"/><Relationship Id="rId2" Type="http://schemas.openxmlformats.org/officeDocument/2006/relationships/image" Target="../media/image80.jpeg"/><Relationship Id="rId1" Type="http://schemas.openxmlformats.org/officeDocument/2006/relationships/image" Target="../media/image79.jpeg"/><Relationship Id="rId6" Type="http://schemas.openxmlformats.org/officeDocument/2006/relationships/image" Target="../media/image84.jpeg"/><Relationship Id="rId5" Type="http://schemas.openxmlformats.org/officeDocument/2006/relationships/image" Target="../media/image83.jpeg"/><Relationship Id="rId4" Type="http://schemas.openxmlformats.org/officeDocument/2006/relationships/image" Target="../media/image82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7.jpeg"/><Relationship Id="rId2" Type="http://schemas.openxmlformats.org/officeDocument/2006/relationships/image" Target="../media/image86.jpeg"/><Relationship Id="rId1" Type="http://schemas.openxmlformats.org/officeDocument/2006/relationships/image" Target="../media/image85.jpeg"/><Relationship Id="rId6" Type="http://schemas.openxmlformats.org/officeDocument/2006/relationships/image" Target="../media/image90.jpeg"/><Relationship Id="rId5" Type="http://schemas.openxmlformats.org/officeDocument/2006/relationships/image" Target="../media/image89.jpeg"/><Relationship Id="rId4" Type="http://schemas.openxmlformats.org/officeDocument/2006/relationships/image" Target="../media/image88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3.jpeg"/><Relationship Id="rId2" Type="http://schemas.openxmlformats.org/officeDocument/2006/relationships/image" Target="../media/image92.jpeg"/><Relationship Id="rId1" Type="http://schemas.openxmlformats.org/officeDocument/2006/relationships/image" Target="../media/image91.jpeg"/><Relationship Id="rId6" Type="http://schemas.openxmlformats.org/officeDocument/2006/relationships/image" Target="../media/image96.jpeg"/><Relationship Id="rId5" Type="http://schemas.openxmlformats.org/officeDocument/2006/relationships/image" Target="../media/image95.jpeg"/><Relationship Id="rId4" Type="http://schemas.openxmlformats.org/officeDocument/2006/relationships/image" Target="../media/image94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9.jpeg"/><Relationship Id="rId2" Type="http://schemas.openxmlformats.org/officeDocument/2006/relationships/image" Target="../media/image98.jpeg"/><Relationship Id="rId1" Type="http://schemas.openxmlformats.org/officeDocument/2006/relationships/image" Target="../media/image97.jpeg"/><Relationship Id="rId6" Type="http://schemas.openxmlformats.org/officeDocument/2006/relationships/image" Target="../media/image102.jpeg"/><Relationship Id="rId5" Type="http://schemas.openxmlformats.org/officeDocument/2006/relationships/image" Target="../media/image101.jpeg"/><Relationship Id="rId4" Type="http://schemas.openxmlformats.org/officeDocument/2006/relationships/image" Target="../media/image100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5.jpeg"/><Relationship Id="rId2" Type="http://schemas.openxmlformats.org/officeDocument/2006/relationships/image" Target="../media/image104.jpeg"/><Relationship Id="rId1" Type="http://schemas.openxmlformats.org/officeDocument/2006/relationships/image" Target="../media/image103.jpeg"/><Relationship Id="rId6" Type="http://schemas.openxmlformats.org/officeDocument/2006/relationships/image" Target="../media/image108.jpeg"/><Relationship Id="rId5" Type="http://schemas.openxmlformats.org/officeDocument/2006/relationships/image" Target="../media/image107.jpeg"/><Relationship Id="rId4" Type="http://schemas.openxmlformats.org/officeDocument/2006/relationships/image" Target="../media/image106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1.jpeg"/><Relationship Id="rId2" Type="http://schemas.openxmlformats.org/officeDocument/2006/relationships/image" Target="../media/image110.jpeg"/><Relationship Id="rId1" Type="http://schemas.openxmlformats.org/officeDocument/2006/relationships/image" Target="../media/image109.jpeg"/><Relationship Id="rId6" Type="http://schemas.openxmlformats.org/officeDocument/2006/relationships/image" Target="../media/image114.jpeg"/><Relationship Id="rId5" Type="http://schemas.openxmlformats.org/officeDocument/2006/relationships/image" Target="../media/image113.jpeg"/><Relationship Id="rId4" Type="http://schemas.openxmlformats.org/officeDocument/2006/relationships/image" Target="../media/image112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7.jpeg"/><Relationship Id="rId2" Type="http://schemas.openxmlformats.org/officeDocument/2006/relationships/image" Target="../media/image116.jpeg"/><Relationship Id="rId1" Type="http://schemas.openxmlformats.org/officeDocument/2006/relationships/image" Target="../media/image115.jpeg"/><Relationship Id="rId6" Type="http://schemas.openxmlformats.org/officeDocument/2006/relationships/image" Target="../media/image120.jpeg"/><Relationship Id="rId5" Type="http://schemas.openxmlformats.org/officeDocument/2006/relationships/image" Target="../media/image119.jpeg"/><Relationship Id="rId4" Type="http://schemas.openxmlformats.org/officeDocument/2006/relationships/image" Target="../media/image118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3.jpeg"/><Relationship Id="rId2" Type="http://schemas.openxmlformats.org/officeDocument/2006/relationships/image" Target="../media/image122.jpeg"/><Relationship Id="rId1" Type="http://schemas.openxmlformats.org/officeDocument/2006/relationships/image" Target="../media/image121.jpeg"/><Relationship Id="rId6" Type="http://schemas.openxmlformats.org/officeDocument/2006/relationships/image" Target="../media/image126.jpeg"/><Relationship Id="rId5" Type="http://schemas.openxmlformats.org/officeDocument/2006/relationships/image" Target="../media/image125.jpeg"/><Relationship Id="rId4" Type="http://schemas.openxmlformats.org/officeDocument/2006/relationships/image" Target="../media/image124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9.jpeg"/><Relationship Id="rId2" Type="http://schemas.openxmlformats.org/officeDocument/2006/relationships/image" Target="../media/image128.jpeg"/><Relationship Id="rId1" Type="http://schemas.openxmlformats.org/officeDocument/2006/relationships/image" Target="../media/image127.jpeg"/><Relationship Id="rId6" Type="http://schemas.openxmlformats.org/officeDocument/2006/relationships/image" Target="../media/image132.jpeg"/><Relationship Id="rId5" Type="http://schemas.openxmlformats.org/officeDocument/2006/relationships/image" Target="../media/image131.jpeg"/><Relationship Id="rId4" Type="http://schemas.openxmlformats.org/officeDocument/2006/relationships/image" Target="../media/image130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5.jpeg"/><Relationship Id="rId2" Type="http://schemas.openxmlformats.org/officeDocument/2006/relationships/image" Target="../media/image134.jpeg"/><Relationship Id="rId1" Type="http://schemas.openxmlformats.org/officeDocument/2006/relationships/image" Target="../media/image133.jpeg"/><Relationship Id="rId6" Type="http://schemas.openxmlformats.org/officeDocument/2006/relationships/image" Target="../media/image138.jpeg"/><Relationship Id="rId5" Type="http://schemas.openxmlformats.org/officeDocument/2006/relationships/image" Target="../media/image137.jpeg"/><Relationship Id="rId4" Type="http://schemas.openxmlformats.org/officeDocument/2006/relationships/image" Target="../media/image136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1.jpeg"/><Relationship Id="rId2" Type="http://schemas.openxmlformats.org/officeDocument/2006/relationships/image" Target="../media/image140.jpeg"/><Relationship Id="rId1" Type="http://schemas.openxmlformats.org/officeDocument/2006/relationships/image" Target="../media/image139.jpeg"/><Relationship Id="rId6" Type="http://schemas.openxmlformats.org/officeDocument/2006/relationships/image" Target="../media/image144.jpeg"/><Relationship Id="rId5" Type="http://schemas.openxmlformats.org/officeDocument/2006/relationships/image" Target="../media/image143.jpeg"/><Relationship Id="rId4" Type="http://schemas.openxmlformats.org/officeDocument/2006/relationships/image" Target="../media/image142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7.jpeg"/><Relationship Id="rId2" Type="http://schemas.openxmlformats.org/officeDocument/2006/relationships/image" Target="../media/image146.jpeg"/><Relationship Id="rId1" Type="http://schemas.openxmlformats.org/officeDocument/2006/relationships/image" Target="../media/image145.jpeg"/><Relationship Id="rId6" Type="http://schemas.openxmlformats.org/officeDocument/2006/relationships/image" Target="../media/image150.jpeg"/><Relationship Id="rId5" Type="http://schemas.openxmlformats.org/officeDocument/2006/relationships/image" Target="../media/image149.jpeg"/><Relationship Id="rId4" Type="http://schemas.openxmlformats.org/officeDocument/2006/relationships/image" Target="../media/image148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3.jpeg"/><Relationship Id="rId2" Type="http://schemas.openxmlformats.org/officeDocument/2006/relationships/image" Target="../media/image152.jpeg"/><Relationship Id="rId1" Type="http://schemas.openxmlformats.org/officeDocument/2006/relationships/image" Target="../media/image151.jpeg"/><Relationship Id="rId6" Type="http://schemas.openxmlformats.org/officeDocument/2006/relationships/image" Target="../media/image156.jpeg"/><Relationship Id="rId5" Type="http://schemas.openxmlformats.org/officeDocument/2006/relationships/image" Target="../media/image155.jpeg"/><Relationship Id="rId4" Type="http://schemas.openxmlformats.org/officeDocument/2006/relationships/image" Target="../media/image154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9.jpeg"/><Relationship Id="rId2" Type="http://schemas.openxmlformats.org/officeDocument/2006/relationships/image" Target="../media/image158.jpeg"/><Relationship Id="rId1" Type="http://schemas.openxmlformats.org/officeDocument/2006/relationships/image" Target="../media/image157.jpeg"/><Relationship Id="rId6" Type="http://schemas.openxmlformats.org/officeDocument/2006/relationships/image" Target="../media/image162.jpeg"/><Relationship Id="rId5" Type="http://schemas.openxmlformats.org/officeDocument/2006/relationships/image" Target="../media/image161.jpeg"/><Relationship Id="rId4" Type="http://schemas.openxmlformats.org/officeDocument/2006/relationships/image" Target="../media/image160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5.jpeg"/><Relationship Id="rId2" Type="http://schemas.openxmlformats.org/officeDocument/2006/relationships/image" Target="../media/image164.jpeg"/><Relationship Id="rId1" Type="http://schemas.openxmlformats.org/officeDocument/2006/relationships/image" Target="../media/image163.jpeg"/><Relationship Id="rId6" Type="http://schemas.openxmlformats.org/officeDocument/2006/relationships/image" Target="../media/image168.jpeg"/><Relationship Id="rId5" Type="http://schemas.openxmlformats.org/officeDocument/2006/relationships/image" Target="../media/image167.jpeg"/><Relationship Id="rId4" Type="http://schemas.openxmlformats.org/officeDocument/2006/relationships/image" Target="../media/image166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1.jpeg"/><Relationship Id="rId2" Type="http://schemas.openxmlformats.org/officeDocument/2006/relationships/image" Target="../media/image170.jpeg"/><Relationship Id="rId1" Type="http://schemas.openxmlformats.org/officeDocument/2006/relationships/image" Target="../media/image169.jpeg"/><Relationship Id="rId6" Type="http://schemas.openxmlformats.org/officeDocument/2006/relationships/image" Target="../media/image174.jpeg"/><Relationship Id="rId5" Type="http://schemas.openxmlformats.org/officeDocument/2006/relationships/image" Target="../media/image173.jpeg"/><Relationship Id="rId4" Type="http://schemas.openxmlformats.org/officeDocument/2006/relationships/image" Target="../media/image172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7.jpeg"/><Relationship Id="rId2" Type="http://schemas.openxmlformats.org/officeDocument/2006/relationships/image" Target="../media/image176.jpeg"/><Relationship Id="rId1" Type="http://schemas.openxmlformats.org/officeDocument/2006/relationships/image" Target="../media/image175.jpeg"/><Relationship Id="rId6" Type="http://schemas.openxmlformats.org/officeDocument/2006/relationships/image" Target="../media/image180.jpeg"/><Relationship Id="rId5" Type="http://schemas.openxmlformats.org/officeDocument/2006/relationships/image" Target="../media/image179.jpeg"/><Relationship Id="rId4" Type="http://schemas.openxmlformats.org/officeDocument/2006/relationships/image" Target="../media/image178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3.jpeg"/><Relationship Id="rId2" Type="http://schemas.openxmlformats.org/officeDocument/2006/relationships/image" Target="../media/image182.jpeg"/><Relationship Id="rId1" Type="http://schemas.openxmlformats.org/officeDocument/2006/relationships/image" Target="../media/image181.jpeg"/><Relationship Id="rId6" Type="http://schemas.openxmlformats.org/officeDocument/2006/relationships/image" Target="../media/image186.jpeg"/><Relationship Id="rId5" Type="http://schemas.openxmlformats.org/officeDocument/2006/relationships/image" Target="../media/image185.jpeg"/><Relationship Id="rId4" Type="http://schemas.openxmlformats.org/officeDocument/2006/relationships/image" Target="../media/image184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9.jpeg"/><Relationship Id="rId2" Type="http://schemas.openxmlformats.org/officeDocument/2006/relationships/image" Target="../media/image188.jpeg"/><Relationship Id="rId1" Type="http://schemas.openxmlformats.org/officeDocument/2006/relationships/image" Target="../media/image187.jpeg"/><Relationship Id="rId6" Type="http://schemas.openxmlformats.org/officeDocument/2006/relationships/image" Target="../media/image192.jpeg"/><Relationship Id="rId5" Type="http://schemas.openxmlformats.org/officeDocument/2006/relationships/image" Target="../media/image191.jpeg"/><Relationship Id="rId4" Type="http://schemas.openxmlformats.org/officeDocument/2006/relationships/image" Target="../media/image190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5.jpeg"/><Relationship Id="rId2" Type="http://schemas.openxmlformats.org/officeDocument/2006/relationships/image" Target="../media/image194.jpeg"/><Relationship Id="rId1" Type="http://schemas.openxmlformats.org/officeDocument/2006/relationships/image" Target="../media/image193.jpeg"/><Relationship Id="rId6" Type="http://schemas.openxmlformats.org/officeDocument/2006/relationships/image" Target="../media/image198.jpeg"/><Relationship Id="rId5" Type="http://schemas.openxmlformats.org/officeDocument/2006/relationships/image" Target="../media/image197.jpeg"/><Relationship Id="rId4" Type="http://schemas.openxmlformats.org/officeDocument/2006/relationships/image" Target="../media/image196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1.jpeg"/><Relationship Id="rId2" Type="http://schemas.openxmlformats.org/officeDocument/2006/relationships/image" Target="../media/image200.jpeg"/><Relationship Id="rId1" Type="http://schemas.openxmlformats.org/officeDocument/2006/relationships/image" Target="../media/image199.jpeg"/><Relationship Id="rId6" Type="http://schemas.openxmlformats.org/officeDocument/2006/relationships/image" Target="../media/image204.jpeg"/><Relationship Id="rId5" Type="http://schemas.openxmlformats.org/officeDocument/2006/relationships/image" Target="../media/image203.jpeg"/><Relationship Id="rId4" Type="http://schemas.openxmlformats.org/officeDocument/2006/relationships/image" Target="../media/image202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7.jpeg"/><Relationship Id="rId2" Type="http://schemas.openxmlformats.org/officeDocument/2006/relationships/image" Target="../media/image206.jpeg"/><Relationship Id="rId1" Type="http://schemas.openxmlformats.org/officeDocument/2006/relationships/image" Target="../media/image205.jpeg"/><Relationship Id="rId6" Type="http://schemas.openxmlformats.org/officeDocument/2006/relationships/image" Target="../media/image210.jpeg"/><Relationship Id="rId5" Type="http://schemas.openxmlformats.org/officeDocument/2006/relationships/image" Target="../media/image209.jpeg"/><Relationship Id="rId4" Type="http://schemas.openxmlformats.org/officeDocument/2006/relationships/image" Target="../media/image208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3.jpeg"/><Relationship Id="rId2" Type="http://schemas.openxmlformats.org/officeDocument/2006/relationships/image" Target="../media/image212.jpeg"/><Relationship Id="rId1" Type="http://schemas.openxmlformats.org/officeDocument/2006/relationships/image" Target="../media/image211.jpeg"/><Relationship Id="rId6" Type="http://schemas.openxmlformats.org/officeDocument/2006/relationships/image" Target="../media/image216.jpeg"/><Relationship Id="rId5" Type="http://schemas.openxmlformats.org/officeDocument/2006/relationships/image" Target="../media/image215.jpeg"/><Relationship Id="rId4" Type="http://schemas.openxmlformats.org/officeDocument/2006/relationships/image" Target="../media/image214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9.jpeg"/><Relationship Id="rId2" Type="http://schemas.openxmlformats.org/officeDocument/2006/relationships/image" Target="../media/image218.jpeg"/><Relationship Id="rId1" Type="http://schemas.openxmlformats.org/officeDocument/2006/relationships/image" Target="../media/image217.jpeg"/><Relationship Id="rId6" Type="http://schemas.openxmlformats.org/officeDocument/2006/relationships/image" Target="../media/image222.jpeg"/><Relationship Id="rId5" Type="http://schemas.openxmlformats.org/officeDocument/2006/relationships/image" Target="../media/image221.jpeg"/><Relationship Id="rId4" Type="http://schemas.openxmlformats.org/officeDocument/2006/relationships/image" Target="../media/image220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5.jpeg"/><Relationship Id="rId2" Type="http://schemas.openxmlformats.org/officeDocument/2006/relationships/image" Target="../media/image224.jpeg"/><Relationship Id="rId1" Type="http://schemas.openxmlformats.org/officeDocument/2006/relationships/image" Target="../media/image223.jpeg"/><Relationship Id="rId5" Type="http://schemas.openxmlformats.org/officeDocument/2006/relationships/image" Target="../media/image227.jpeg"/><Relationship Id="rId4" Type="http://schemas.openxmlformats.org/officeDocument/2006/relationships/image" Target="../media/image226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0.jpeg"/><Relationship Id="rId2" Type="http://schemas.openxmlformats.org/officeDocument/2006/relationships/image" Target="../media/image229.jpeg"/><Relationship Id="rId1" Type="http://schemas.openxmlformats.org/officeDocument/2006/relationships/image" Target="../media/image228.jpeg"/><Relationship Id="rId6" Type="http://schemas.openxmlformats.org/officeDocument/2006/relationships/image" Target="../media/image233.jpeg"/><Relationship Id="rId5" Type="http://schemas.openxmlformats.org/officeDocument/2006/relationships/image" Target="../media/image232.jpeg"/><Relationship Id="rId4" Type="http://schemas.openxmlformats.org/officeDocument/2006/relationships/image" Target="../media/image231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6.jpeg"/><Relationship Id="rId2" Type="http://schemas.openxmlformats.org/officeDocument/2006/relationships/image" Target="../media/image235.jpeg"/><Relationship Id="rId1" Type="http://schemas.openxmlformats.org/officeDocument/2006/relationships/image" Target="../media/image234.jpeg"/><Relationship Id="rId6" Type="http://schemas.openxmlformats.org/officeDocument/2006/relationships/image" Target="../media/image239.jpeg"/><Relationship Id="rId5" Type="http://schemas.openxmlformats.org/officeDocument/2006/relationships/image" Target="../media/image238.jpeg"/><Relationship Id="rId4" Type="http://schemas.openxmlformats.org/officeDocument/2006/relationships/image" Target="../media/image237.jpe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2.jpeg"/><Relationship Id="rId2" Type="http://schemas.openxmlformats.org/officeDocument/2006/relationships/image" Target="../media/image241.jpeg"/><Relationship Id="rId1" Type="http://schemas.openxmlformats.org/officeDocument/2006/relationships/image" Target="../media/image240.jpeg"/><Relationship Id="rId6" Type="http://schemas.openxmlformats.org/officeDocument/2006/relationships/image" Target="../media/image245.jpeg"/><Relationship Id="rId5" Type="http://schemas.openxmlformats.org/officeDocument/2006/relationships/image" Target="../media/image244.jpeg"/><Relationship Id="rId4" Type="http://schemas.openxmlformats.org/officeDocument/2006/relationships/image" Target="../media/image243.jpe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8.jpeg"/><Relationship Id="rId2" Type="http://schemas.openxmlformats.org/officeDocument/2006/relationships/image" Target="../media/image247.jpeg"/><Relationship Id="rId1" Type="http://schemas.openxmlformats.org/officeDocument/2006/relationships/image" Target="../media/image246.jpeg"/><Relationship Id="rId6" Type="http://schemas.openxmlformats.org/officeDocument/2006/relationships/image" Target="../media/image251.jpeg"/><Relationship Id="rId5" Type="http://schemas.openxmlformats.org/officeDocument/2006/relationships/image" Target="../media/image250.jpeg"/><Relationship Id="rId4" Type="http://schemas.openxmlformats.org/officeDocument/2006/relationships/image" Target="../media/image249.jpe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4.jpeg"/><Relationship Id="rId2" Type="http://schemas.openxmlformats.org/officeDocument/2006/relationships/image" Target="../media/image253.jpeg"/><Relationship Id="rId1" Type="http://schemas.openxmlformats.org/officeDocument/2006/relationships/image" Target="../media/image252.jpeg"/><Relationship Id="rId6" Type="http://schemas.openxmlformats.org/officeDocument/2006/relationships/image" Target="../media/image257.jpeg"/><Relationship Id="rId5" Type="http://schemas.openxmlformats.org/officeDocument/2006/relationships/image" Target="../media/image256.jpeg"/><Relationship Id="rId4" Type="http://schemas.openxmlformats.org/officeDocument/2006/relationships/image" Target="../media/image255.jpe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0.jpeg"/><Relationship Id="rId2" Type="http://schemas.openxmlformats.org/officeDocument/2006/relationships/image" Target="../media/image259.jpeg"/><Relationship Id="rId1" Type="http://schemas.openxmlformats.org/officeDocument/2006/relationships/image" Target="../media/image258.jpeg"/><Relationship Id="rId6" Type="http://schemas.openxmlformats.org/officeDocument/2006/relationships/image" Target="../media/image263.jpeg"/><Relationship Id="rId5" Type="http://schemas.openxmlformats.org/officeDocument/2006/relationships/image" Target="../media/image262.jpeg"/><Relationship Id="rId4" Type="http://schemas.openxmlformats.org/officeDocument/2006/relationships/image" Target="../media/image261.jpeg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6.jpeg"/><Relationship Id="rId2" Type="http://schemas.openxmlformats.org/officeDocument/2006/relationships/image" Target="../media/image265.jpeg"/><Relationship Id="rId1" Type="http://schemas.openxmlformats.org/officeDocument/2006/relationships/image" Target="../media/image264.jpeg"/><Relationship Id="rId6" Type="http://schemas.openxmlformats.org/officeDocument/2006/relationships/image" Target="../media/image269.jpeg"/><Relationship Id="rId5" Type="http://schemas.openxmlformats.org/officeDocument/2006/relationships/image" Target="../media/image268.jpeg"/><Relationship Id="rId4" Type="http://schemas.openxmlformats.org/officeDocument/2006/relationships/image" Target="../media/image267.jpe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2.jpeg"/><Relationship Id="rId2" Type="http://schemas.openxmlformats.org/officeDocument/2006/relationships/image" Target="../media/image271.jpeg"/><Relationship Id="rId1" Type="http://schemas.openxmlformats.org/officeDocument/2006/relationships/image" Target="../media/image270.jpeg"/><Relationship Id="rId6" Type="http://schemas.openxmlformats.org/officeDocument/2006/relationships/image" Target="../media/image275.jpeg"/><Relationship Id="rId5" Type="http://schemas.openxmlformats.org/officeDocument/2006/relationships/image" Target="../media/image274.jpeg"/><Relationship Id="rId4" Type="http://schemas.openxmlformats.org/officeDocument/2006/relationships/image" Target="../media/image273.jpe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8.jpeg"/><Relationship Id="rId2" Type="http://schemas.openxmlformats.org/officeDocument/2006/relationships/image" Target="../media/image277.jpeg"/><Relationship Id="rId1" Type="http://schemas.openxmlformats.org/officeDocument/2006/relationships/image" Target="../media/image276.jpeg"/><Relationship Id="rId6" Type="http://schemas.openxmlformats.org/officeDocument/2006/relationships/image" Target="../media/image281.jpeg"/><Relationship Id="rId5" Type="http://schemas.openxmlformats.org/officeDocument/2006/relationships/image" Target="../media/image280.jpeg"/><Relationship Id="rId4" Type="http://schemas.openxmlformats.org/officeDocument/2006/relationships/image" Target="../media/image279.jpe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4.jpeg"/><Relationship Id="rId2" Type="http://schemas.openxmlformats.org/officeDocument/2006/relationships/image" Target="../media/image283.jpeg"/><Relationship Id="rId1" Type="http://schemas.openxmlformats.org/officeDocument/2006/relationships/image" Target="../media/image282.jpeg"/><Relationship Id="rId6" Type="http://schemas.openxmlformats.org/officeDocument/2006/relationships/image" Target="../media/image287.jpeg"/><Relationship Id="rId5" Type="http://schemas.openxmlformats.org/officeDocument/2006/relationships/image" Target="../media/image286.jpeg"/><Relationship Id="rId4" Type="http://schemas.openxmlformats.org/officeDocument/2006/relationships/image" Target="../media/image285.jpeg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0.jpeg"/><Relationship Id="rId2" Type="http://schemas.openxmlformats.org/officeDocument/2006/relationships/image" Target="../media/image289.jpeg"/><Relationship Id="rId1" Type="http://schemas.openxmlformats.org/officeDocument/2006/relationships/image" Target="../media/image288.jpeg"/><Relationship Id="rId6" Type="http://schemas.openxmlformats.org/officeDocument/2006/relationships/image" Target="../media/image293.jpeg"/><Relationship Id="rId5" Type="http://schemas.openxmlformats.org/officeDocument/2006/relationships/image" Target="../media/image292.jpeg"/><Relationship Id="rId4" Type="http://schemas.openxmlformats.org/officeDocument/2006/relationships/image" Target="../media/image291.jpeg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6.jpeg"/><Relationship Id="rId2" Type="http://schemas.openxmlformats.org/officeDocument/2006/relationships/image" Target="../media/image295.jpeg"/><Relationship Id="rId1" Type="http://schemas.openxmlformats.org/officeDocument/2006/relationships/image" Target="../media/image294.jpeg"/><Relationship Id="rId6" Type="http://schemas.openxmlformats.org/officeDocument/2006/relationships/image" Target="../media/image299.jpeg"/><Relationship Id="rId5" Type="http://schemas.openxmlformats.org/officeDocument/2006/relationships/image" Target="../media/image298.jpeg"/><Relationship Id="rId4" Type="http://schemas.openxmlformats.org/officeDocument/2006/relationships/image" Target="../media/image297.jpeg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2.jpeg"/><Relationship Id="rId2" Type="http://schemas.openxmlformats.org/officeDocument/2006/relationships/image" Target="../media/image301.jpeg"/><Relationship Id="rId1" Type="http://schemas.openxmlformats.org/officeDocument/2006/relationships/image" Target="../media/image300.jpeg"/><Relationship Id="rId6" Type="http://schemas.openxmlformats.org/officeDocument/2006/relationships/image" Target="../media/image305.jpeg"/><Relationship Id="rId5" Type="http://schemas.openxmlformats.org/officeDocument/2006/relationships/image" Target="../media/image304.jpeg"/><Relationship Id="rId4" Type="http://schemas.openxmlformats.org/officeDocument/2006/relationships/image" Target="../media/image303.jpe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8.jpeg"/><Relationship Id="rId2" Type="http://schemas.openxmlformats.org/officeDocument/2006/relationships/image" Target="../media/image307.jpeg"/><Relationship Id="rId1" Type="http://schemas.openxmlformats.org/officeDocument/2006/relationships/image" Target="../media/image306.jpeg"/><Relationship Id="rId6" Type="http://schemas.openxmlformats.org/officeDocument/2006/relationships/image" Target="../media/image311.jpeg"/><Relationship Id="rId5" Type="http://schemas.openxmlformats.org/officeDocument/2006/relationships/image" Target="../media/image310.jpeg"/><Relationship Id="rId4" Type="http://schemas.openxmlformats.org/officeDocument/2006/relationships/image" Target="../media/image309.jpeg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4.jpeg"/><Relationship Id="rId2" Type="http://schemas.openxmlformats.org/officeDocument/2006/relationships/image" Target="../media/image313.jpeg"/><Relationship Id="rId1" Type="http://schemas.openxmlformats.org/officeDocument/2006/relationships/image" Target="../media/image312.jpeg"/><Relationship Id="rId6" Type="http://schemas.openxmlformats.org/officeDocument/2006/relationships/image" Target="../media/image317.jpeg"/><Relationship Id="rId5" Type="http://schemas.openxmlformats.org/officeDocument/2006/relationships/image" Target="../media/image316.jpeg"/><Relationship Id="rId4" Type="http://schemas.openxmlformats.org/officeDocument/2006/relationships/image" Target="../media/image315.jpeg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0.jpeg"/><Relationship Id="rId2" Type="http://schemas.openxmlformats.org/officeDocument/2006/relationships/image" Target="../media/image319.jpeg"/><Relationship Id="rId1" Type="http://schemas.openxmlformats.org/officeDocument/2006/relationships/image" Target="../media/image318.jpeg"/><Relationship Id="rId6" Type="http://schemas.openxmlformats.org/officeDocument/2006/relationships/image" Target="../media/image323.jpeg"/><Relationship Id="rId5" Type="http://schemas.openxmlformats.org/officeDocument/2006/relationships/image" Target="../media/image322.jpeg"/><Relationship Id="rId4" Type="http://schemas.openxmlformats.org/officeDocument/2006/relationships/image" Target="../media/image321.jpeg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6.jpeg"/><Relationship Id="rId2" Type="http://schemas.openxmlformats.org/officeDocument/2006/relationships/image" Target="../media/image325.jpeg"/><Relationship Id="rId1" Type="http://schemas.openxmlformats.org/officeDocument/2006/relationships/image" Target="../media/image324.jpeg"/><Relationship Id="rId6" Type="http://schemas.openxmlformats.org/officeDocument/2006/relationships/image" Target="../media/image329.jpeg"/><Relationship Id="rId5" Type="http://schemas.openxmlformats.org/officeDocument/2006/relationships/image" Target="../media/image328.jpeg"/><Relationship Id="rId4" Type="http://schemas.openxmlformats.org/officeDocument/2006/relationships/image" Target="../media/image327.jpeg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2.jpeg"/><Relationship Id="rId2" Type="http://schemas.openxmlformats.org/officeDocument/2006/relationships/image" Target="../media/image331.jpeg"/><Relationship Id="rId1" Type="http://schemas.openxmlformats.org/officeDocument/2006/relationships/image" Target="../media/image330.jpeg"/><Relationship Id="rId6" Type="http://schemas.openxmlformats.org/officeDocument/2006/relationships/image" Target="../media/image335.jpeg"/><Relationship Id="rId5" Type="http://schemas.openxmlformats.org/officeDocument/2006/relationships/image" Target="../media/image334.jpeg"/><Relationship Id="rId4" Type="http://schemas.openxmlformats.org/officeDocument/2006/relationships/image" Target="../media/image333.jpeg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8.jpeg"/><Relationship Id="rId2" Type="http://schemas.openxmlformats.org/officeDocument/2006/relationships/image" Target="../media/image337.jpeg"/><Relationship Id="rId1" Type="http://schemas.openxmlformats.org/officeDocument/2006/relationships/image" Target="../media/image336.jpeg"/><Relationship Id="rId6" Type="http://schemas.openxmlformats.org/officeDocument/2006/relationships/image" Target="../media/image341.jpeg"/><Relationship Id="rId5" Type="http://schemas.openxmlformats.org/officeDocument/2006/relationships/image" Target="../media/image340.jpeg"/><Relationship Id="rId4" Type="http://schemas.openxmlformats.org/officeDocument/2006/relationships/image" Target="../media/image339.jpeg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4.jpeg"/><Relationship Id="rId2" Type="http://schemas.openxmlformats.org/officeDocument/2006/relationships/image" Target="../media/image343.jpeg"/><Relationship Id="rId1" Type="http://schemas.openxmlformats.org/officeDocument/2006/relationships/image" Target="../media/image342.jpeg"/><Relationship Id="rId5" Type="http://schemas.openxmlformats.org/officeDocument/2006/relationships/image" Target="../media/image346.jpeg"/><Relationship Id="rId4" Type="http://schemas.openxmlformats.org/officeDocument/2006/relationships/image" Target="../media/image345.jpeg"/></Relationships>
</file>

<file path=xl/drawings/_rels/drawing6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9.jpeg"/><Relationship Id="rId2" Type="http://schemas.openxmlformats.org/officeDocument/2006/relationships/image" Target="../media/image348.jpeg"/><Relationship Id="rId1" Type="http://schemas.openxmlformats.org/officeDocument/2006/relationships/image" Target="../media/image347.jpeg"/><Relationship Id="rId6" Type="http://schemas.openxmlformats.org/officeDocument/2006/relationships/image" Target="../media/image352.jpeg"/><Relationship Id="rId5" Type="http://schemas.openxmlformats.org/officeDocument/2006/relationships/image" Target="../media/image351.jpeg"/><Relationship Id="rId4" Type="http://schemas.openxmlformats.org/officeDocument/2006/relationships/image" Target="../media/image350.jpeg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5.jpeg"/><Relationship Id="rId2" Type="http://schemas.openxmlformats.org/officeDocument/2006/relationships/image" Target="../media/image354.jpeg"/><Relationship Id="rId1" Type="http://schemas.openxmlformats.org/officeDocument/2006/relationships/image" Target="../media/image353.jpeg"/><Relationship Id="rId6" Type="http://schemas.openxmlformats.org/officeDocument/2006/relationships/image" Target="../media/image358.jpeg"/><Relationship Id="rId5" Type="http://schemas.openxmlformats.org/officeDocument/2006/relationships/image" Target="../media/image357.jpeg"/><Relationship Id="rId4" Type="http://schemas.openxmlformats.org/officeDocument/2006/relationships/image" Target="../media/image356.jpeg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1.jpeg"/><Relationship Id="rId2" Type="http://schemas.openxmlformats.org/officeDocument/2006/relationships/image" Target="../media/image360.jpeg"/><Relationship Id="rId1" Type="http://schemas.openxmlformats.org/officeDocument/2006/relationships/image" Target="../media/image359.jpeg"/><Relationship Id="rId6" Type="http://schemas.openxmlformats.org/officeDocument/2006/relationships/image" Target="../media/image364.jpeg"/><Relationship Id="rId5" Type="http://schemas.openxmlformats.org/officeDocument/2006/relationships/image" Target="../media/image363.jpeg"/><Relationship Id="rId4" Type="http://schemas.openxmlformats.org/officeDocument/2006/relationships/image" Target="../media/image362.jpeg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7.jpeg"/><Relationship Id="rId2" Type="http://schemas.openxmlformats.org/officeDocument/2006/relationships/image" Target="../media/image366.jpeg"/><Relationship Id="rId1" Type="http://schemas.openxmlformats.org/officeDocument/2006/relationships/image" Target="../media/image365.jpeg"/><Relationship Id="rId6" Type="http://schemas.openxmlformats.org/officeDocument/2006/relationships/image" Target="../media/image370.jpeg"/><Relationship Id="rId5" Type="http://schemas.openxmlformats.org/officeDocument/2006/relationships/image" Target="../media/image369.jpeg"/><Relationship Id="rId4" Type="http://schemas.openxmlformats.org/officeDocument/2006/relationships/image" Target="../media/image368.jpeg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3.jpeg"/><Relationship Id="rId2" Type="http://schemas.openxmlformats.org/officeDocument/2006/relationships/image" Target="../media/image372.jpeg"/><Relationship Id="rId1" Type="http://schemas.openxmlformats.org/officeDocument/2006/relationships/image" Target="../media/image371.jpeg"/><Relationship Id="rId6" Type="http://schemas.openxmlformats.org/officeDocument/2006/relationships/image" Target="../media/image376.jpeg"/><Relationship Id="rId5" Type="http://schemas.openxmlformats.org/officeDocument/2006/relationships/image" Target="../media/image375.jpeg"/><Relationship Id="rId4" Type="http://schemas.openxmlformats.org/officeDocument/2006/relationships/image" Target="../media/image374.jpeg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9.jpeg"/><Relationship Id="rId2" Type="http://schemas.openxmlformats.org/officeDocument/2006/relationships/image" Target="../media/image378.jpeg"/><Relationship Id="rId1" Type="http://schemas.openxmlformats.org/officeDocument/2006/relationships/image" Target="../media/image377.jpeg"/><Relationship Id="rId6" Type="http://schemas.openxmlformats.org/officeDocument/2006/relationships/image" Target="../media/image382.jpeg"/><Relationship Id="rId5" Type="http://schemas.openxmlformats.org/officeDocument/2006/relationships/image" Target="../media/image381.jpeg"/><Relationship Id="rId4" Type="http://schemas.openxmlformats.org/officeDocument/2006/relationships/image" Target="../media/image380.jpeg"/></Relationships>
</file>

<file path=xl/drawings/_rels/drawing7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5.jpeg"/><Relationship Id="rId2" Type="http://schemas.openxmlformats.org/officeDocument/2006/relationships/image" Target="../media/image384.jpeg"/><Relationship Id="rId1" Type="http://schemas.openxmlformats.org/officeDocument/2006/relationships/image" Target="../media/image383.jpeg"/><Relationship Id="rId6" Type="http://schemas.openxmlformats.org/officeDocument/2006/relationships/image" Target="../media/image388.jpeg"/><Relationship Id="rId5" Type="http://schemas.openxmlformats.org/officeDocument/2006/relationships/image" Target="../media/image387.jpeg"/><Relationship Id="rId4" Type="http://schemas.openxmlformats.org/officeDocument/2006/relationships/image" Target="../media/image386.jpeg"/></Relationships>
</file>

<file path=xl/drawings/_rels/drawing7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1.jpeg"/><Relationship Id="rId2" Type="http://schemas.openxmlformats.org/officeDocument/2006/relationships/image" Target="../media/image390.jpeg"/><Relationship Id="rId1" Type="http://schemas.openxmlformats.org/officeDocument/2006/relationships/image" Target="../media/image389.jpeg"/><Relationship Id="rId6" Type="http://schemas.openxmlformats.org/officeDocument/2006/relationships/image" Target="../media/image394.jpeg"/><Relationship Id="rId5" Type="http://schemas.openxmlformats.org/officeDocument/2006/relationships/image" Target="../media/image393.jpeg"/><Relationship Id="rId4" Type="http://schemas.openxmlformats.org/officeDocument/2006/relationships/image" Target="../media/image392.jpeg"/></Relationships>
</file>

<file path=xl/drawings/_rels/drawing7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7.jpeg"/><Relationship Id="rId2" Type="http://schemas.openxmlformats.org/officeDocument/2006/relationships/image" Target="../media/image396.jpeg"/><Relationship Id="rId1" Type="http://schemas.openxmlformats.org/officeDocument/2006/relationships/image" Target="../media/image395.jpeg"/><Relationship Id="rId6" Type="http://schemas.openxmlformats.org/officeDocument/2006/relationships/image" Target="../media/image400.jpeg"/><Relationship Id="rId5" Type="http://schemas.openxmlformats.org/officeDocument/2006/relationships/image" Target="../media/image399.jpeg"/><Relationship Id="rId4" Type="http://schemas.openxmlformats.org/officeDocument/2006/relationships/image" Target="../media/image398.jpeg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3.jpeg"/><Relationship Id="rId2" Type="http://schemas.openxmlformats.org/officeDocument/2006/relationships/image" Target="../media/image402.jpeg"/><Relationship Id="rId1" Type="http://schemas.openxmlformats.org/officeDocument/2006/relationships/image" Target="../media/image401.jpeg"/><Relationship Id="rId6" Type="http://schemas.openxmlformats.org/officeDocument/2006/relationships/image" Target="../media/image406.jpeg"/><Relationship Id="rId5" Type="http://schemas.openxmlformats.org/officeDocument/2006/relationships/image" Target="../media/image405.jpeg"/><Relationship Id="rId4" Type="http://schemas.openxmlformats.org/officeDocument/2006/relationships/image" Target="../media/image404.jpeg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9.jpeg"/><Relationship Id="rId2" Type="http://schemas.openxmlformats.org/officeDocument/2006/relationships/image" Target="../media/image408.jpeg"/><Relationship Id="rId1" Type="http://schemas.openxmlformats.org/officeDocument/2006/relationships/image" Target="../media/image407.jpeg"/><Relationship Id="rId6" Type="http://schemas.openxmlformats.org/officeDocument/2006/relationships/image" Target="../media/image412.jpeg"/><Relationship Id="rId5" Type="http://schemas.openxmlformats.org/officeDocument/2006/relationships/image" Target="../media/image411.jpeg"/><Relationship Id="rId4" Type="http://schemas.openxmlformats.org/officeDocument/2006/relationships/image" Target="../media/image410.jpe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5.jpeg"/><Relationship Id="rId2" Type="http://schemas.openxmlformats.org/officeDocument/2006/relationships/image" Target="../media/image414.jpeg"/><Relationship Id="rId1" Type="http://schemas.openxmlformats.org/officeDocument/2006/relationships/image" Target="../media/image413.jpeg"/><Relationship Id="rId6" Type="http://schemas.openxmlformats.org/officeDocument/2006/relationships/image" Target="../media/image418.jpeg"/><Relationship Id="rId5" Type="http://schemas.openxmlformats.org/officeDocument/2006/relationships/image" Target="../media/image417.jpeg"/><Relationship Id="rId4" Type="http://schemas.openxmlformats.org/officeDocument/2006/relationships/image" Target="../media/image416.jpeg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1.jpeg"/><Relationship Id="rId2" Type="http://schemas.openxmlformats.org/officeDocument/2006/relationships/image" Target="../media/image420.jpeg"/><Relationship Id="rId1" Type="http://schemas.openxmlformats.org/officeDocument/2006/relationships/image" Target="../media/image419.jpeg"/><Relationship Id="rId6" Type="http://schemas.openxmlformats.org/officeDocument/2006/relationships/image" Target="../media/image424.jpeg"/><Relationship Id="rId5" Type="http://schemas.openxmlformats.org/officeDocument/2006/relationships/image" Target="../media/image423.jpeg"/><Relationship Id="rId4" Type="http://schemas.openxmlformats.org/officeDocument/2006/relationships/image" Target="../media/image422.jpeg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7.jpeg"/><Relationship Id="rId2" Type="http://schemas.openxmlformats.org/officeDocument/2006/relationships/image" Target="../media/image426.jpeg"/><Relationship Id="rId1" Type="http://schemas.openxmlformats.org/officeDocument/2006/relationships/image" Target="../media/image425.jpeg"/><Relationship Id="rId6" Type="http://schemas.openxmlformats.org/officeDocument/2006/relationships/image" Target="../media/image430.jpeg"/><Relationship Id="rId5" Type="http://schemas.openxmlformats.org/officeDocument/2006/relationships/image" Target="../media/image429.jpeg"/><Relationship Id="rId4" Type="http://schemas.openxmlformats.org/officeDocument/2006/relationships/image" Target="../media/image428.jpeg"/></Relationships>
</file>

<file path=xl/drawings/_rels/drawing8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3.jpeg"/><Relationship Id="rId2" Type="http://schemas.openxmlformats.org/officeDocument/2006/relationships/image" Target="../media/image432.jpeg"/><Relationship Id="rId1" Type="http://schemas.openxmlformats.org/officeDocument/2006/relationships/image" Target="../media/image431.jpeg"/><Relationship Id="rId5" Type="http://schemas.openxmlformats.org/officeDocument/2006/relationships/image" Target="../media/image435.jpeg"/><Relationship Id="rId4" Type="http://schemas.openxmlformats.org/officeDocument/2006/relationships/image" Target="../media/image434.jpeg"/></Relationships>
</file>

<file path=xl/drawings/_rels/drawing8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8.jpeg"/><Relationship Id="rId2" Type="http://schemas.openxmlformats.org/officeDocument/2006/relationships/image" Target="../media/image437.jpeg"/><Relationship Id="rId1" Type="http://schemas.openxmlformats.org/officeDocument/2006/relationships/image" Target="../media/image436.jpeg"/><Relationship Id="rId6" Type="http://schemas.openxmlformats.org/officeDocument/2006/relationships/image" Target="../media/image441.jpeg"/><Relationship Id="rId5" Type="http://schemas.openxmlformats.org/officeDocument/2006/relationships/image" Target="../media/image440.jpeg"/><Relationship Id="rId4" Type="http://schemas.openxmlformats.org/officeDocument/2006/relationships/image" Target="../media/image439.jpeg"/></Relationships>
</file>

<file path=xl/drawings/_rels/drawing8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4.jpeg"/><Relationship Id="rId2" Type="http://schemas.openxmlformats.org/officeDocument/2006/relationships/image" Target="../media/image443.jpeg"/><Relationship Id="rId1" Type="http://schemas.openxmlformats.org/officeDocument/2006/relationships/image" Target="../media/image442.jpeg"/><Relationship Id="rId6" Type="http://schemas.openxmlformats.org/officeDocument/2006/relationships/image" Target="../media/image447.jpeg"/><Relationship Id="rId5" Type="http://schemas.openxmlformats.org/officeDocument/2006/relationships/image" Target="../media/image446.jpeg"/><Relationship Id="rId4" Type="http://schemas.openxmlformats.org/officeDocument/2006/relationships/image" Target="../media/image445.jpeg"/></Relationships>
</file>

<file path=xl/drawings/_rels/drawing8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0.jpeg"/><Relationship Id="rId2" Type="http://schemas.openxmlformats.org/officeDocument/2006/relationships/image" Target="../media/image449.jpeg"/><Relationship Id="rId1" Type="http://schemas.openxmlformats.org/officeDocument/2006/relationships/image" Target="../media/image448.jpeg"/><Relationship Id="rId6" Type="http://schemas.openxmlformats.org/officeDocument/2006/relationships/image" Target="../media/image453.jpeg"/><Relationship Id="rId5" Type="http://schemas.openxmlformats.org/officeDocument/2006/relationships/image" Target="../media/image452.jpeg"/><Relationship Id="rId4" Type="http://schemas.openxmlformats.org/officeDocument/2006/relationships/image" Target="../media/image451.jpeg"/></Relationships>
</file>

<file path=xl/drawings/_rels/drawing8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6.jpeg"/><Relationship Id="rId2" Type="http://schemas.openxmlformats.org/officeDocument/2006/relationships/image" Target="../media/image455.jpeg"/><Relationship Id="rId1" Type="http://schemas.openxmlformats.org/officeDocument/2006/relationships/image" Target="../media/image454.jpeg"/><Relationship Id="rId6" Type="http://schemas.openxmlformats.org/officeDocument/2006/relationships/image" Target="../media/image459.jpeg"/><Relationship Id="rId5" Type="http://schemas.openxmlformats.org/officeDocument/2006/relationships/image" Target="../media/image458.jpeg"/><Relationship Id="rId4" Type="http://schemas.openxmlformats.org/officeDocument/2006/relationships/image" Target="../media/image457.jpeg"/></Relationships>
</file>

<file path=xl/drawings/_rels/drawing8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2.jpeg"/><Relationship Id="rId2" Type="http://schemas.openxmlformats.org/officeDocument/2006/relationships/image" Target="../media/image461.jpeg"/><Relationship Id="rId1" Type="http://schemas.openxmlformats.org/officeDocument/2006/relationships/image" Target="../media/image460.jpeg"/><Relationship Id="rId6" Type="http://schemas.openxmlformats.org/officeDocument/2006/relationships/image" Target="../media/image465.jpeg"/><Relationship Id="rId5" Type="http://schemas.openxmlformats.org/officeDocument/2006/relationships/image" Target="../media/image464.jpeg"/><Relationship Id="rId4" Type="http://schemas.openxmlformats.org/officeDocument/2006/relationships/image" Target="../media/image463.jpeg"/></Relationships>
</file>

<file path=xl/drawings/_rels/drawing8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8.jpeg"/><Relationship Id="rId2" Type="http://schemas.openxmlformats.org/officeDocument/2006/relationships/image" Target="../media/image467.jpeg"/><Relationship Id="rId1" Type="http://schemas.openxmlformats.org/officeDocument/2006/relationships/image" Target="../media/image466.jpeg"/><Relationship Id="rId6" Type="http://schemas.openxmlformats.org/officeDocument/2006/relationships/image" Target="../media/image471.jpeg"/><Relationship Id="rId5" Type="http://schemas.openxmlformats.org/officeDocument/2006/relationships/image" Target="../media/image470.jpeg"/><Relationship Id="rId4" Type="http://schemas.openxmlformats.org/officeDocument/2006/relationships/image" Target="../media/image469.jpeg"/></Relationships>
</file>

<file path=xl/drawings/_rels/drawing8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4.jpeg"/><Relationship Id="rId2" Type="http://schemas.openxmlformats.org/officeDocument/2006/relationships/image" Target="../media/image473.jpeg"/><Relationship Id="rId1" Type="http://schemas.openxmlformats.org/officeDocument/2006/relationships/image" Target="../media/image472.jpeg"/><Relationship Id="rId6" Type="http://schemas.openxmlformats.org/officeDocument/2006/relationships/image" Target="../media/image477.jpeg"/><Relationship Id="rId5" Type="http://schemas.openxmlformats.org/officeDocument/2006/relationships/image" Target="../media/image476.jpeg"/><Relationship Id="rId4" Type="http://schemas.openxmlformats.org/officeDocument/2006/relationships/image" Target="../media/image47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19051</xdr:colOff>
      <xdr:row>2</xdr:row>
      <xdr:rowOff>28575</xdr:rowOff>
    </xdr:from>
    <xdr:to>
      <xdr:col>30</xdr:col>
      <xdr:colOff>571501</xdr:colOff>
      <xdr:row>22</xdr:row>
      <xdr:rowOff>142875</xdr:rowOff>
    </xdr:to>
    <xdr:pic>
      <xdr:nvPicPr>
        <xdr:cNvPr id="2" name="Picture 1" descr="VIP_MEAN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2651" y="428625"/>
          <a:ext cx="9144000" cy="41148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30</xdr:col>
      <xdr:colOff>552450</xdr:colOff>
      <xdr:row>42</xdr:row>
      <xdr:rowOff>161925</xdr:rowOff>
    </xdr:to>
    <xdr:pic>
      <xdr:nvPicPr>
        <xdr:cNvPr id="3" name="Picture 2" descr="Score plot_2D_Mean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0"/>
          <a:ext cx="9144000" cy="33623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609599</xdr:colOff>
      <xdr:row>46</xdr:row>
      <xdr:rowOff>0</xdr:rowOff>
    </xdr:from>
    <xdr:to>
      <xdr:col>30</xdr:col>
      <xdr:colOff>552449</xdr:colOff>
      <xdr:row>66</xdr:row>
      <xdr:rowOff>19032</xdr:rowOff>
    </xdr:to>
    <xdr:pic>
      <xdr:nvPicPr>
        <xdr:cNvPr id="4" name="Picture 3" descr="Loading_2D_Mean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599" y="9201150"/>
          <a:ext cx="9144000" cy="401953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257175</xdr:colOff>
      <xdr:row>69</xdr:row>
      <xdr:rowOff>9525</xdr:rowOff>
    </xdr:from>
    <xdr:to>
      <xdr:col>27</xdr:col>
      <xdr:colOff>352425</xdr:colOff>
      <xdr:row>89</xdr:row>
      <xdr:rowOff>190500</xdr:rowOff>
    </xdr:to>
    <xdr:pic>
      <xdr:nvPicPr>
        <xdr:cNvPr id="5" name="Picture 4" descr="Loading_3D_Mean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39575" y="13811250"/>
          <a:ext cx="50292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9525</xdr:colOff>
      <xdr:row>93</xdr:row>
      <xdr:rowOff>9527</xdr:rowOff>
    </xdr:from>
    <xdr:to>
      <xdr:col>30</xdr:col>
      <xdr:colOff>561975</xdr:colOff>
      <xdr:row>110</xdr:row>
      <xdr:rowOff>171450</xdr:rowOff>
    </xdr:to>
    <xdr:pic>
      <xdr:nvPicPr>
        <xdr:cNvPr id="6" name="Picture 5" descr="DModX_Mean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63125" y="18611852"/>
          <a:ext cx="9144000" cy="35623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19050</xdr:colOff>
      <xdr:row>114</xdr:row>
      <xdr:rowOff>28574</xdr:rowOff>
    </xdr:from>
    <xdr:to>
      <xdr:col>30</xdr:col>
      <xdr:colOff>571500</xdr:colOff>
      <xdr:row>133</xdr:row>
      <xdr:rowOff>180974</xdr:rowOff>
    </xdr:to>
    <xdr:pic>
      <xdr:nvPicPr>
        <xdr:cNvPr id="7" name="Picture 6" descr="Randomization_EC50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72650" y="22831424"/>
          <a:ext cx="9144000" cy="3952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590550</xdr:colOff>
      <xdr:row>2</xdr:row>
      <xdr:rowOff>28575</xdr:rowOff>
    </xdr:from>
    <xdr:to>
      <xdr:col>30</xdr:col>
      <xdr:colOff>533400</xdr:colOff>
      <xdr:row>22</xdr:row>
      <xdr:rowOff>87075</xdr:rowOff>
    </xdr:to>
    <xdr:pic>
      <xdr:nvPicPr>
        <xdr:cNvPr id="8" name="Picture 7" descr="VIP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4550" y="428625"/>
          <a:ext cx="9144000" cy="4059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19050</xdr:rowOff>
    </xdr:from>
    <xdr:to>
      <xdr:col>30</xdr:col>
      <xdr:colOff>552450</xdr:colOff>
      <xdr:row>42</xdr:row>
      <xdr:rowOff>180975</xdr:rowOff>
    </xdr:to>
    <xdr:pic>
      <xdr:nvPicPr>
        <xdr:cNvPr id="9" name="Picture 8" descr="Score_plot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19700"/>
          <a:ext cx="9144000" cy="33623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28575</xdr:colOff>
      <xdr:row>46</xdr:row>
      <xdr:rowOff>19048</xdr:rowOff>
    </xdr:from>
    <xdr:to>
      <xdr:col>30</xdr:col>
      <xdr:colOff>581025</xdr:colOff>
      <xdr:row>65</xdr:row>
      <xdr:rowOff>190500</xdr:rowOff>
    </xdr:to>
    <xdr:pic>
      <xdr:nvPicPr>
        <xdr:cNvPr id="10" name="Picture 9" descr="Loading 2D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82175" y="9220198"/>
          <a:ext cx="9144000" cy="397192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161925</xdr:colOff>
      <xdr:row>69</xdr:row>
      <xdr:rowOff>9526</xdr:rowOff>
    </xdr:from>
    <xdr:to>
      <xdr:col>27</xdr:col>
      <xdr:colOff>209550</xdr:colOff>
      <xdr:row>90</xdr:row>
      <xdr:rowOff>9525</xdr:rowOff>
    </xdr:to>
    <xdr:pic>
      <xdr:nvPicPr>
        <xdr:cNvPr id="11" name="Picture 10" descr="Loading 3D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44325" y="13811251"/>
          <a:ext cx="4981575" cy="42005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9525</xdr:colOff>
      <xdr:row>93</xdr:row>
      <xdr:rowOff>19050</xdr:rowOff>
    </xdr:from>
    <xdr:to>
      <xdr:col>30</xdr:col>
      <xdr:colOff>561975</xdr:colOff>
      <xdr:row>110</xdr:row>
      <xdr:rowOff>171450</xdr:rowOff>
    </xdr:to>
    <xdr:pic>
      <xdr:nvPicPr>
        <xdr:cNvPr id="12" name="Picture 11" descr="DModX_SD_EC50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63125" y="18621375"/>
          <a:ext cx="9144000" cy="35528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600075</xdr:colOff>
      <xdr:row>114</xdr:row>
      <xdr:rowOff>19052</xdr:rowOff>
    </xdr:from>
    <xdr:to>
      <xdr:col>30</xdr:col>
      <xdr:colOff>542925</xdr:colOff>
      <xdr:row>133</xdr:row>
      <xdr:rowOff>190501</xdr:rowOff>
    </xdr:to>
    <xdr:pic>
      <xdr:nvPicPr>
        <xdr:cNvPr id="13" name="Picture 12" descr="Randomization_SD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44075" y="22821902"/>
          <a:ext cx="9144000" cy="397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</xdr:row>
      <xdr:rowOff>0</xdr:rowOff>
    </xdr:from>
    <xdr:to>
      <xdr:col>32</xdr:col>
      <xdr:colOff>552450</xdr:colOff>
      <xdr:row>20</xdr:row>
      <xdr:rowOff>161925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0" y="400050"/>
          <a:ext cx="9144000" cy="3762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19050</xdr:colOff>
      <xdr:row>24</xdr:row>
      <xdr:rowOff>19050</xdr:rowOff>
    </xdr:from>
    <xdr:to>
      <xdr:col>32</xdr:col>
      <xdr:colOff>571500</xdr:colOff>
      <xdr:row>42</xdr:row>
      <xdr:rowOff>161925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91850" y="4819650"/>
          <a:ext cx="9144000" cy="37433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28575</xdr:colOff>
      <xdr:row>46</xdr:row>
      <xdr:rowOff>28577</xdr:rowOff>
    </xdr:from>
    <xdr:to>
      <xdr:col>32</xdr:col>
      <xdr:colOff>581025</xdr:colOff>
      <xdr:row>66</xdr:row>
      <xdr:rowOff>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01375" y="9229727"/>
          <a:ext cx="9144000" cy="397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190500</xdr:colOff>
      <xdr:row>69</xdr:row>
      <xdr:rowOff>0</xdr:rowOff>
    </xdr:from>
    <xdr:to>
      <xdr:col>29</xdr:col>
      <xdr:colOff>428625</xdr:colOff>
      <xdr:row>89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92100" y="13801725"/>
          <a:ext cx="517207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92</xdr:row>
      <xdr:rowOff>190502</xdr:rowOff>
    </xdr:from>
    <xdr:to>
      <xdr:col>32</xdr:col>
      <xdr:colOff>552450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72800" y="18592802"/>
          <a:ext cx="9144000" cy="36099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19050</xdr:colOff>
      <xdr:row>114</xdr:row>
      <xdr:rowOff>1</xdr:rowOff>
    </xdr:from>
    <xdr:to>
      <xdr:col>32</xdr:col>
      <xdr:colOff>571500</xdr:colOff>
      <xdr:row>133</xdr:row>
      <xdr:rowOff>180976</xdr:rowOff>
    </xdr:to>
    <xdr:pic>
      <xdr:nvPicPr>
        <xdr:cNvPr id="7" name="Picture 6" descr="Randomization_amphi.JP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91850" y="22802851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</xdr:row>
      <xdr:rowOff>2</xdr:rowOff>
    </xdr:from>
    <xdr:to>
      <xdr:col>32</xdr:col>
      <xdr:colOff>539750</xdr:colOff>
      <xdr:row>20</xdr:row>
      <xdr:rowOff>180976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0" y="400052"/>
          <a:ext cx="9144000" cy="3781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47625</xdr:colOff>
      <xdr:row>24</xdr:row>
      <xdr:rowOff>28575</xdr:rowOff>
    </xdr:from>
    <xdr:to>
      <xdr:col>32</xdr:col>
      <xdr:colOff>587375</xdr:colOff>
      <xdr:row>43</xdr:row>
      <xdr:rowOff>19050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20425" y="4829175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28575</xdr:colOff>
      <xdr:row>46</xdr:row>
      <xdr:rowOff>19051</xdr:rowOff>
    </xdr:from>
    <xdr:to>
      <xdr:col>32</xdr:col>
      <xdr:colOff>568325</xdr:colOff>
      <xdr:row>65</xdr:row>
      <xdr:rowOff>161925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01375" y="9220201"/>
          <a:ext cx="9144000" cy="39433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561975</xdr:colOff>
      <xdr:row>69</xdr:row>
      <xdr:rowOff>9525</xdr:rowOff>
    </xdr:from>
    <xdr:to>
      <xdr:col>30</xdr:col>
      <xdr:colOff>152400</xdr:colOff>
      <xdr:row>89</xdr:row>
      <xdr:rowOff>142875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63575" y="13811250"/>
          <a:ext cx="5133975" cy="4133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93</xdr:row>
      <xdr:rowOff>9525</xdr:rowOff>
    </xdr:from>
    <xdr:to>
      <xdr:col>32</xdr:col>
      <xdr:colOff>539750</xdr:colOff>
      <xdr:row>110</xdr:row>
      <xdr:rowOff>161925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72800" y="18611850"/>
          <a:ext cx="9144000" cy="35528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19050</xdr:colOff>
      <xdr:row>113</xdr:row>
      <xdr:rowOff>180975</xdr:rowOff>
    </xdr:from>
    <xdr:to>
      <xdr:col>32</xdr:col>
      <xdr:colOff>558800</xdr:colOff>
      <xdr:row>133</xdr:row>
      <xdr:rowOff>161925</xdr:rowOff>
    </xdr:to>
    <xdr:pic>
      <xdr:nvPicPr>
        <xdr:cNvPr id="7" name="Picture 6" descr="Randomisation_plot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91850" y="22783800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</xdr:row>
      <xdr:rowOff>1</xdr:rowOff>
    </xdr:from>
    <xdr:to>
      <xdr:col>32</xdr:col>
      <xdr:colOff>552450</xdr:colOff>
      <xdr:row>20</xdr:row>
      <xdr:rowOff>161925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0" y="400051"/>
          <a:ext cx="9144000" cy="37623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26</xdr:row>
      <xdr:rowOff>1</xdr:rowOff>
    </xdr:from>
    <xdr:to>
      <xdr:col>32</xdr:col>
      <xdr:colOff>552450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0" y="5200651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133350</xdr:colOff>
      <xdr:row>46</xdr:row>
      <xdr:rowOff>38100</xdr:rowOff>
    </xdr:from>
    <xdr:to>
      <xdr:col>33</xdr:col>
      <xdr:colOff>76200</xdr:colOff>
      <xdr:row>65</xdr:row>
      <xdr:rowOff>133350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06150" y="9239250"/>
          <a:ext cx="9144000" cy="38957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238125</xdr:colOff>
      <xdr:row>69</xdr:row>
      <xdr:rowOff>9526</xdr:rowOff>
    </xdr:from>
    <xdr:to>
      <xdr:col>30</xdr:col>
      <xdr:colOff>38100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39725" y="13811251"/>
          <a:ext cx="5343525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200025</xdr:colOff>
      <xdr:row>92</xdr:row>
      <xdr:rowOff>190501</xdr:rowOff>
    </xdr:from>
    <xdr:to>
      <xdr:col>33</xdr:col>
      <xdr:colOff>142875</xdr:colOff>
      <xdr:row>110</xdr:row>
      <xdr:rowOff>190501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72825" y="18592801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121</xdr:row>
      <xdr:rowOff>0</xdr:rowOff>
    </xdr:from>
    <xdr:to>
      <xdr:col>32</xdr:col>
      <xdr:colOff>552450</xdr:colOff>
      <xdr:row>143</xdr:row>
      <xdr:rowOff>157324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72800" y="24203025"/>
          <a:ext cx="9144000" cy="45578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</xdr:row>
      <xdr:rowOff>104775</xdr:rowOff>
    </xdr:from>
    <xdr:to>
      <xdr:col>33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504825"/>
          <a:ext cx="9144000" cy="36766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33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24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0</xdr:colOff>
      <xdr:row>47</xdr:row>
      <xdr:rowOff>200024</xdr:rowOff>
    </xdr:from>
    <xdr:to>
      <xdr:col>33</xdr:col>
      <xdr:colOff>552450</xdr:colOff>
      <xdr:row>65</xdr:row>
      <xdr:rowOff>171449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82400" y="9601199"/>
          <a:ext cx="9144000" cy="3571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22</xdr:col>
      <xdr:colOff>476250</xdr:colOff>
      <xdr:row>70</xdr:row>
      <xdr:rowOff>38100</xdr:rowOff>
    </xdr:from>
    <xdr:to>
      <xdr:col>30</xdr:col>
      <xdr:colOff>152400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87450" y="14039850"/>
          <a:ext cx="4610100" cy="3952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0</xdr:colOff>
      <xdr:row>94</xdr:row>
      <xdr:rowOff>1</xdr:rowOff>
    </xdr:from>
    <xdr:to>
      <xdr:col>33</xdr:col>
      <xdr:colOff>552450</xdr:colOff>
      <xdr:row>110</xdr:row>
      <xdr:rowOff>152401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582400" y="18802351"/>
          <a:ext cx="9144000" cy="33528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19050</xdr:colOff>
      <xdr:row>116</xdr:row>
      <xdr:rowOff>152400</xdr:rowOff>
    </xdr:from>
    <xdr:to>
      <xdr:col>33</xdr:col>
      <xdr:colOff>571500</xdr:colOff>
      <xdr:row>133</xdr:row>
      <xdr:rowOff>171450</xdr:rowOff>
    </xdr:to>
    <xdr:pic>
      <xdr:nvPicPr>
        <xdr:cNvPr id="7" name="Picture 6" descr="Randomisation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601450" y="23355300"/>
          <a:ext cx="9144000" cy="3419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</xdr:row>
      <xdr:rowOff>2</xdr:rowOff>
    </xdr:from>
    <xdr:to>
      <xdr:col>32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0" y="400052"/>
          <a:ext cx="9144000" cy="37814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32</xdr:col>
      <xdr:colOff>552450</xdr:colOff>
      <xdr:row>42</xdr:row>
      <xdr:rowOff>161925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0" y="5200650"/>
          <a:ext cx="9144000" cy="33623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48</xdr:row>
      <xdr:rowOff>2</xdr:rowOff>
    </xdr:from>
    <xdr:to>
      <xdr:col>32</xdr:col>
      <xdr:colOff>552450</xdr:colOff>
      <xdr:row>65</xdr:row>
      <xdr:rowOff>190501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72800" y="9601202"/>
          <a:ext cx="9144000" cy="3590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400050</xdr:colOff>
      <xdr:row>70</xdr:row>
      <xdr:rowOff>19051</xdr:rowOff>
    </xdr:from>
    <xdr:to>
      <xdr:col>28</xdr:col>
      <xdr:colOff>600075</xdr:colOff>
      <xdr:row>90</xdr:row>
      <xdr:rowOff>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01650" y="14020801"/>
          <a:ext cx="4524375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94</xdr:row>
      <xdr:rowOff>1</xdr:rowOff>
    </xdr:from>
    <xdr:to>
      <xdr:col>32</xdr:col>
      <xdr:colOff>552450</xdr:colOff>
      <xdr:row>110</xdr:row>
      <xdr:rowOff>152401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72800" y="18802351"/>
          <a:ext cx="9144000" cy="33528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115</xdr:row>
      <xdr:rowOff>171450</xdr:rowOff>
    </xdr:from>
    <xdr:to>
      <xdr:col>32</xdr:col>
      <xdr:colOff>552450</xdr:colOff>
      <xdr:row>134</xdr:row>
      <xdr:rowOff>0</xdr:rowOff>
    </xdr:to>
    <xdr:pic>
      <xdr:nvPicPr>
        <xdr:cNvPr id="7" name="Picture 6" descr="Randmisation.JP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72800" y="23174325"/>
          <a:ext cx="9144000" cy="3629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9525</xdr:colOff>
      <xdr:row>2</xdr:row>
      <xdr:rowOff>0</xdr:rowOff>
    </xdr:from>
    <xdr:to>
      <xdr:col>31</xdr:col>
      <xdr:colOff>561975</xdr:colOff>
      <xdr:row>20</xdr:row>
      <xdr:rowOff>184824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400050"/>
          <a:ext cx="9144000" cy="37852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28575</xdr:colOff>
      <xdr:row>24</xdr:row>
      <xdr:rowOff>190501</xdr:rowOff>
    </xdr:from>
    <xdr:to>
      <xdr:col>31</xdr:col>
      <xdr:colOff>581025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29900" y="4991101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31</xdr:col>
      <xdr:colOff>552450</xdr:colOff>
      <xdr:row>65</xdr:row>
      <xdr:rowOff>161925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01325" y="9601200"/>
          <a:ext cx="9144000" cy="35623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552450</xdr:colOff>
      <xdr:row>69</xdr:row>
      <xdr:rowOff>190500</xdr:rowOff>
    </xdr:from>
    <xdr:to>
      <xdr:col>28</xdr:col>
      <xdr:colOff>304800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72975" y="13992225"/>
          <a:ext cx="52959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19051</xdr:rowOff>
    </xdr:from>
    <xdr:to>
      <xdr:col>31</xdr:col>
      <xdr:colOff>552450</xdr:colOff>
      <xdr:row>110</xdr:row>
      <xdr:rowOff>161925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01325" y="18621376"/>
          <a:ext cx="9144000" cy="35432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115</xdr:row>
      <xdr:rowOff>19051</xdr:rowOff>
    </xdr:from>
    <xdr:to>
      <xdr:col>31</xdr:col>
      <xdr:colOff>552450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01325" y="23021926"/>
          <a:ext cx="9144000" cy="37528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0</xdr:rowOff>
    </xdr:from>
    <xdr:to>
      <xdr:col>29</xdr:col>
      <xdr:colOff>552450</xdr:colOff>
      <xdr:row>20</xdr:row>
      <xdr:rowOff>163665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50"/>
          <a:ext cx="9144000" cy="376411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24</xdr:row>
      <xdr:rowOff>1</xdr:rowOff>
    </xdr:from>
    <xdr:to>
      <xdr:col>29</xdr:col>
      <xdr:colOff>552450</xdr:colOff>
      <xdr:row>42</xdr:row>
      <xdr:rowOff>155910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4800601"/>
          <a:ext cx="9144000" cy="375635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29</xdr:col>
      <xdr:colOff>552450</xdr:colOff>
      <xdr:row>65</xdr:row>
      <xdr:rowOff>139089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401175"/>
          <a:ext cx="9144000" cy="373953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495300</xdr:colOff>
      <xdr:row>69</xdr:row>
      <xdr:rowOff>19050</xdr:rowOff>
    </xdr:from>
    <xdr:to>
      <xdr:col>26</xdr:col>
      <xdr:colOff>85725</xdr:colOff>
      <xdr:row>89</xdr:row>
      <xdr:rowOff>95250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68100" y="13820775"/>
          <a:ext cx="4524375" cy="4076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93</xdr:row>
      <xdr:rowOff>0</xdr:rowOff>
    </xdr:from>
    <xdr:to>
      <xdr:col>29</xdr:col>
      <xdr:colOff>552450</xdr:colOff>
      <xdr:row>110</xdr:row>
      <xdr:rowOff>161924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602325"/>
          <a:ext cx="9144000" cy="35623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115</xdr:row>
      <xdr:rowOff>0</xdr:rowOff>
    </xdr:from>
    <xdr:to>
      <xdr:col>29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3002875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552450</xdr:colOff>
      <xdr:row>21</xdr:row>
      <xdr:rowOff>9525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1"/>
          <a:ext cx="9144000" cy="3809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24</xdr:row>
      <xdr:rowOff>1</xdr:rowOff>
    </xdr:from>
    <xdr:to>
      <xdr:col>31</xdr:col>
      <xdr:colOff>552450</xdr:colOff>
      <xdr:row>42</xdr:row>
      <xdr:rowOff>152400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4800601"/>
          <a:ext cx="9144000" cy="37528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552450</xdr:colOff>
      <xdr:row>65</xdr:row>
      <xdr:rowOff>159594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39600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361950</xdr:colOff>
      <xdr:row>69</xdr:row>
      <xdr:rowOff>9525</xdr:rowOff>
    </xdr:from>
    <xdr:to>
      <xdr:col>28</xdr:col>
      <xdr:colOff>342900</xdr:colOff>
      <xdr:row>89</xdr:row>
      <xdr:rowOff>66675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53950" y="13811250"/>
          <a:ext cx="4914900" cy="40576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1</xdr:rowOff>
    </xdr:from>
    <xdr:to>
      <xdr:col>31</xdr:col>
      <xdr:colOff>552450</xdr:colOff>
      <xdr:row>110</xdr:row>
      <xdr:rowOff>171450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6"/>
          <a:ext cx="9144000" cy="35718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2</xdr:rowOff>
    </xdr:from>
    <xdr:to>
      <xdr:col>31</xdr:col>
      <xdr:colOff>552450</xdr:colOff>
      <xdr:row>133</xdr:row>
      <xdr:rowOff>171451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2"/>
          <a:ext cx="9144000" cy="397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2</xdr:rowOff>
    </xdr:from>
    <xdr:to>
      <xdr:col>26</xdr:col>
      <xdr:colOff>552450</xdr:colOff>
      <xdr:row>20</xdr:row>
      <xdr:rowOff>161925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2"/>
          <a:ext cx="9144000" cy="37623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26</xdr:col>
      <xdr:colOff>552450</xdr:colOff>
      <xdr:row>42</xdr:row>
      <xdr:rowOff>161925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4800600"/>
          <a:ext cx="9144000" cy="3762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26</xdr:col>
      <xdr:colOff>552450</xdr:colOff>
      <xdr:row>65</xdr:row>
      <xdr:rowOff>171450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0"/>
          <a:ext cx="914400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447675</xdr:colOff>
      <xdr:row>69</xdr:row>
      <xdr:rowOff>0</xdr:rowOff>
    </xdr:from>
    <xdr:to>
      <xdr:col>23</xdr:col>
      <xdr:colOff>95250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91675" y="13801725"/>
          <a:ext cx="458152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93</xdr:row>
      <xdr:rowOff>0</xdr:rowOff>
    </xdr:from>
    <xdr:to>
      <xdr:col>26</xdr:col>
      <xdr:colOff>552450</xdr:colOff>
      <xdr:row>110</xdr:row>
      <xdr:rowOff>180974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8602325"/>
          <a:ext cx="9144000" cy="3581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114</xdr:row>
      <xdr:rowOff>2</xdr:rowOff>
    </xdr:from>
    <xdr:to>
      <xdr:col>26</xdr:col>
      <xdr:colOff>552450</xdr:colOff>
      <xdr:row>133</xdr:row>
      <xdr:rowOff>161925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22802852"/>
          <a:ext cx="9144000" cy="396239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552450</xdr:colOff>
      <xdr:row>20</xdr:row>
      <xdr:rowOff>152400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1"/>
          <a:ext cx="9144000" cy="37528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2</xdr:rowOff>
    </xdr:from>
    <xdr:to>
      <xdr:col>30</xdr:col>
      <xdr:colOff>552450</xdr:colOff>
      <xdr:row>42</xdr:row>
      <xdr:rowOff>152400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2"/>
          <a:ext cx="9144000" cy="37528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45</xdr:row>
      <xdr:rowOff>200024</xdr:rowOff>
    </xdr:from>
    <xdr:to>
      <xdr:col>30</xdr:col>
      <xdr:colOff>552450</xdr:colOff>
      <xdr:row>65</xdr:row>
      <xdr:rowOff>190499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49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133350</xdr:colOff>
      <xdr:row>69</xdr:row>
      <xdr:rowOff>38100</xdr:rowOff>
    </xdr:from>
    <xdr:to>
      <xdr:col>27</xdr:col>
      <xdr:colOff>342900</xdr:colOff>
      <xdr:row>89</xdr:row>
      <xdr:rowOff>161925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15750" y="13839825"/>
          <a:ext cx="5143500" cy="41243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30</xdr:col>
      <xdr:colOff>552450</xdr:colOff>
      <xdr:row>110</xdr:row>
      <xdr:rowOff>180974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5"/>
          <a:ext cx="9144000" cy="3581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1</xdr:rowOff>
    </xdr:from>
    <xdr:to>
      <xdr:col>30</xdr:col>
      <xdr:colOff>552450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1"/>
          <a:ext cx="9144000" cy="397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63</xdr:col>
      <xdr:colOff>0</xdr:colOff>
      <xdr:row>1</xdr:row>
      <xdr:rowOff>0</xdr:rowOff>
    </xdr:from>
    <xdr:to>
      <xdr:col>1834</xdr:col>
      <xdr:colOff>398400</xdr:colOff>
      <xdr:row>19</xdr:row>
      <xdr:rowOff>105300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24B416-97E6-485E-A97A-47BD8074D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41275</xdr:colOff>
      <xdr:row>0</xdr:row>
      <xdr:rowOff>31750</xdr:rowOff>
    </xdr:from>
    <xdr:to>
      <xdr:col>221</xdr:col>
      <xdr:colOff>463675</xdr:colOff>
      <xdr:row>19</xdr:row>
      <xdr:rowOff>94800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675980-6246-4AC6-A3C5-05B09CC24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606425</xdr:colOff>
      <xdr:row>0</xdr:row>
      <xdr:rowOff>31750</xdr:rowOff>
    </xdr:from>
    <xdr:to>
      <xdr:col>193</xdr:col>
      <xdr:colOff>97625</xdr:colOff>
      <xdr:row>19</xdr:row>
      <xdr:rowOff>94800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797A0D-B57F-48E6-B3BA-ED04D1270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307974</xdr:colOff>
      <xdr:row>0</xdr:row>
      <xdr:rowOff>31750</xdr:rowOff>
    </xdr:from>
    <xdr:to>
      <xdr:col>133</xdr:col>
      <xdr:colOff>375174</xdr:colOff>
      <xdr:row>19</xdr:row>
      <xdr:rowOff>94800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5CD420-F23B-45AB-B7A2-07111A72BF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168275</xdr:colOff>
      <xdr:row>0</xdr:row>
      <xdr:rowOff>88900</xdr:rowOff>
    </xdr:from>
    <xdr:to>
      <xdr:col>220</xdr:col>
      <xdr:colOff>590675</xdr:colOff>
      <xdr:row>18</xdr:row>
      <xdr:rowOff>156100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859B3C-2884-4E9B-BEF6-141AE13438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542925</xdr:colOff>
      <xdr:row>0</xdr:row>
      <xdr:rowOff>82550</xdr:rowOff>
    </xdr:from>
    <xdr:to>
      <xdr:col>251</xdr:col>
      <xdr:colOff>67725</xdr:colOff>
      <xdr:row>19</xdr:row>
      <xdr:rowOff>145600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A15339-7409-42A2-BF42-A997FD068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180975</xdr:colOff>
      <xdr:row>0</xdr:row>
      <xdr:rowOff>50800</xdr:rowOff>
    </xdr:from>
    <xdr:to>
      <xdr:col>132</xdr:col>
      <xdr:colOff>248175</xdr:colOff>
      <xdr:row>19</xdr:row>
      <xdr:rowOff>113850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EE1445-1972-4822-A4A9-7F2A5F841C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0</xdr:row>
      <xdr:rowOff>19050</xdr:rowOff>
    </xdr:from>
    <xdr:to>
      <xdr:col>280</xdr:col>
      <xdr:colOff>465525</xdr:colOff>
      <xdr:row>19</xdr:row>
      <xdr:rowOff>82100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983D54-F902-4D2C-A5F8-5927526E3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1</xdr:rowOff>
    </xdr:from>
    <xdr:to>
      <xdr:col>29</xdr:col>
      <xdr:colOff>552450</xdr:colOff>
      <xdr:row>20</xdr:row>
      <xdr:rowOff>152401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51"/>
          <a:ext cx="9144000" cy="3752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29</xdr:col>
      <xdr:colOff>552450</xdr:colOff>
      <xdr:row>42</xdr:row>
      <xdr:rowOff>171449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4800600"/>
          <a:ext cx="9144000" cy="37718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590550</xdr:colOff>
      <xdr:row>46</xdr:row>
      <xdr:rowOff>28575</xdr:rowOff>
    </xdr:from>
    <xdr:to>
      <xdr:col>29</xdr:col>
      <xdr:colOff>533400</xdr:colOff>
      <xdr:row>65</xdr:row>
      <xdr:rowOff>152400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24950" y="9229725"/>
          <a:ext cx="9144000" cy="39243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171450</xdr:colOff>
      <xdr:row>69</xdr:row>
      <xdr:rowOff>19050</xdr:rowOff>
    </xdr:from>
    <xdr:to>
      <xdr:col>25</xdr:col>
      <xdr:colOff>600075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44250" y="13820775"/>
          <a:ext cx="4752975" cy="4162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93</xdr:row>
      <xdr:rowOff>1</xdr:rowOff>
    </xdr:from>
    <xdr:to>
      <xdr:col>29</xdr:col>
      <xdr:colOff>552450</xdr:colOff>
      <xdr:row>110</xdr:row>
      <xdr:rowOff>171450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602326"/>
          <a:ext cx="9144000" cy="35718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114</xdr:row>
      <xdr:rowOff>0</xdr:rowOff>
    </xdr:from>
    <xdr:to>
      <xdr:col>29</xdr:col>
      <xdr:colOff>552450</xdr:colOff>
      <xdr:row>133</xdr:row>
      <xdr:rowOff>152400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802850"/>
          <a:ext cx="9144000" cy="3952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47625</xdr:colOff>
      <xdr:row>2</xdr:row>
      <xdr:rowOff>38102</xdr:rowOff>
    </xdr:from>
    <xdr:to>
      <xdr:col>32</xdr:col>
      <xdr:colOff>600075</xdr:colOff>
      <xdr:row>20</xdr:row>
      <xdr:rowOff>171450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0425" y="438152"/>
          <a:ext cx="9144000" cy="373379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32</xdr:col>
      <xdr:colOff>552450</xdr:colOff>
      <xdr:row>42</xdr:row>
      <xdr:rowOff>161925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0" y="4800600"/>
          <a:ext cx="9144000" cy="3762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32</xdr:col>
      <xdr:colOff>552450</xdr:colOff>
      <xdr:row>66</xdr:row>
      <xdr:rowOff>7110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72800" y="9201150"/>
          <a:ext cx="9144000" cy="400761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219075</xdr:colOff>
      <xdr:row>68</xdr:row>
      <xdr:rowOff>190500</xdr:rowOff>
    </xdr:from>
    <xdr:to>
      <xdr:col>29</xdr:col>
      <xdr:colOff>400050</xdr:colOff>
      <xdr:row>89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20675" y="13792200"/>
          <a:ext cx="511492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93</xdr:row>
      <xdr:rowOff>1</xdr:rowOff>
    </xdr:from>
    <xdr:to>
      <xdr:col>32</xdr:col>
      <xdr:colOff>552450</xdr:colOff>
      <xdr:row>110</xdr:row>
      <xdr:rowOff>142875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72800" y="18602326"/>
          <a:ext cx="9144000" cy="35432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114</xdr:row>
      <xdr:rowOff>2</xdr:rowOff>
    </xdr:from>
    <xdr:to>
      <xdr:col>32</xdr:col>
      <xdr:colOff>552450</xdr:colOff>
      <xdr:row>133</xdr:row>
      <xdr:rowOff>152401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72800" y="22802852"/>
          <a:ext cx="9144000" cy="39528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1</xdr:rowOff>
    </xdr:from>
    <xdr:to>
      <xdr:col>26</xdr:col>
      <xdr:colOff>552450</xdr:colOff>
      <xdr:row>20</xdr:row>
      <xdr:rowOff>152401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1"/>
          <a:ext cx="9144000" cy="3752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24</xdr:row>
      <xdr:rowOff>1</xdr:rowOff>
    </xdr:from>
    <xdr:to>
      <xdr:col>26</xdr:col>
      <xdr:colOff>552450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4800601"/>
          <a:ext cx="9144000" cy="37718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26</xdr:col>
      <xdr:colOff>552450</xdr:colOff>
      <xdr:row>65</xdr:row>
      <xdr:rowOff>184697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0"/>
          <a:ext cx="9144000" cy="398517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476250</xdr:colOff>
      <xdr:row>69</xdr:row>
      <xdr:rowOff>9525</xdr:rowOff>
    </xdr:from>
    <xdr:to>
      <xdr:col>24</xdr:col>
      <xdr:colOff>257175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29850" y="13811250"/>
          <a:ext cx="471487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93</xdr:row>
      <xdr:rowOff>0</xdr:rowOff>
    </xdr:from>
    <xdr:to>
      <xdr:col>26</xdr:col>
      <xdr:colOff>552450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114</xdr:row>
      <xdr:rowOff>1</xdr:rowOff>
    </xdr:from>
    <xdr:to>
      <xdr:col>26</xdr:col>
      <xdr:colOff>552450</xdr:colOff>
      <xdr:row>133</xdr:row>
      <xdr:rowOff>161925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22802851"/>
          <a:ext cx="9144000" cy="3962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2</xdr:rowOff>
    </xdr:from>
    <xdr:to>
      <xdr:col>28</xdr:col>
      <xdr:colOff>552450</xdr:colOff>
      <xdr:row>20</xdr:row>
      <xdr:rowOff>133350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2"/>
          <a:ext cx="9144000" cy="373379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24</xdr:row>
      <xdr:rowOff>2</xdr:rowOff>
    </xdr:from>
    <xdr:to>
      <xdr:col>28</xdr:col>
      <xdr:colOff>552450</xdr:colOff>
      <xdr:row>42</xdr:row>
      <xdr:rowOff>161925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4800602"/>
          <a:ext cx="9144000" cy="37623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1</xdr:rowOff>
    </xdr:from>
    <xdr:to>
      <xdr:col>28</xdr:col>
      <xdr:colOff>552450</xdr:colOff>
      <xdr:row>65</xdr:row>
      <xdr:rowOff>161925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1"/>
          <a:ext cx="9144000" cy="3962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190500</xdr:colOff>
      <xdr:row>69</xdr:row>
      <xdr:rowOff>19050</xdr:rowOff>
    </xdr:from>
    <xdr:to>
      <xdr:col>25</xdr:col>
      <xdr:colOff>114300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53700" y="13820775"/>
          <a:ext cx="485775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93</xdr:row>
      <xdr:rowOff>1</xdr:rowOff>
    </xdr:from>
    <xdr:to>
      <xdr:col>28</xdr:col>
      <xdr:colOff>552450</xdr:colOff>
      <xdr:row>110</xdr:row>
      <xdr:rowOff>142875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602326"/>
          <a:ext cx="9144000" cy="35432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1</xdr:rowOff>
    </xdr:from>
    <xdr:to>
      <xdr:col>28</xdr:col>
      <xdr:colOff>552450</xdr:colOff>
      <xdr:row>133</xdr:row>
      <xdr:rowOff>133350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802851"/>
          <a:ext cx="9144000" cy="39338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20</xdr:row>
      <xdr:rowOff>133350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37338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27</xdr:col>
      <xdr:colOff>552450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0"/>
          <a:ext cx="9144000" cy="3771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65</xdr:row>
      <xdr:rowOff>152400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52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523875</xdr:colOff>
      <xdr:row>69</xdr:row>
      <xdr:rowOff>9525</xdr:rowOff>
    </xdr:from>
    <xdr:to>
      <xdr:col>24</xdr:col>
      <xdr:colOff>276225</xdr:colOff>
      <xdr:row>89</xdr:row>
      <xdr:rowOff>57150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77475" y="13811250"/>
          <a:ext cx="4686300" cy="40481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1</xdr:rowOff>
    </xdr:from>
    <xdr:to>
      <xdr:col>27</xdr:col>
      <xdr:colOff>552450</xdr:colOff>
      <xdr:row>110</xdr:row>
      <xdr:rowOff>161925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6"/>
          <a:ext cx="9144000" cy="35623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2</xdr:rowOff>
    </xdr:from>
    <xdr:to>
      <xdr:col>27</xdr:col>
      <xdr:colOff>552450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2"/>
          <a:ext cx="9144000" cy="39719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552450</xdr:colOff>
      <xdr:row>20</xdr:row>
      <xdr:rowOff>171451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3771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1</xdr:rowOff>
    </xdr:from>
    <xdr:to>
      <xdr:col>27</xdr:col>
      <xdr:colOff>552450</xdr:colOff>
      <xdr:row>42</xdr:row>
      <xdr:rowOff>152400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1"/>
          <a:ext cx="9144000" cy="37528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1</xdr:rowOff>
    </xdr:from>
    <xdr:to>
      <xdr:col>27</xdr:col>
      <xdr:colOff>552450</xdr:colOff>
      <xdr:row>65</xdr:row>
      <xdr:rowOff>172135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1"/>
          <a:ext cx="9144000" cy="397260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323850</xdr:colOff>
      <xdr:row>69</xdr:row>
      <xdr:rowOff>0</xdr:rowOff>
    </xdr:from>
    <xdr:to>
      <xdr:col>24</xdr:col>
      <xdr:colOff>295275</xdr:colOff>
      <xdr:row>89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77450" y="13801725"/>
          <a:ext cx="490537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2</xdr:rowOff>
    </xdr:from>
    <xdr:to>
      <xdr:col>27</xdr:col>
      <xdr:colOff>552450</xdr:colOff>
      <xdr:row>110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7"/>
          <a:ext cx="9144000" cy="358139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0</xdr:rowOff>
    </xdr:from>
    <xdr:to>
      <xdr:col>27</xdr:col>
      <xdr:colOff>552450</xdr:colOff>
      <xdr:row>133</xdr:row>
      <xdr:rowOff>180974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0"/>
          <a:ext cx="9144000" cy="3981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2</xdr:rowOff>
    </xdr:from>
    <xdr:to>
      <xdr:col>27</xdr:col>
      <xdr:colOff>552450</xdr:colOff>
      <xdr:row>20</xdr:row>
      <xdr:rowOff>152400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2"/>
          <a:ext cx="9144000" cy="37528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2</xdr:rowOff>
    </xdr:from>
    <xdr:to>
      <xdr:col>27</xdr:col>
      <xdr:colOff>552450</xdr:colOff>
      <xdr:row>42</xdr:row>
      <xdr:rowOff>161925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2"/>
          <a:ext cx="9144000" cy="37623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66</xdr:row>
      <xdr:rowOff>23561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240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323850</xdr:colOff>
      <xdr:row>69</xdr:row>
      <xdr:rowOff>9525</xdr:rowOff>
    </xdr:from>
    <xdr:to>
      <xdr:col>24</xdr:col>
      <xdr:colOff>228600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77450" y="13811250"/>
          <a:ext cx="48387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0</xdr:rowOff>
    </xdr:from>
    <xdr:to>
      <xdr:col>27</xdr:col>
      <xdr:colOff>552450</xdr:colOff>
      <xdr:row>110</xdr:row>
      <xdr:rowOff>152400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5"/>
          <a:ext cx="9144000" cy="35528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2</xdr:rowOff>
    </xdr:from>
    <xdr:to>
      <xdr:col>27</xdr:col>
      <xdr:colOff>552450</xdr:colOff>
      <xdr:row>133</xdr:row>
      <xdr:rowOff>142875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2"/>
          <a:ext cx="9144000" cy="39433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2</xdr:rowOff>
    </xdr:from>
    <xdr:to>
      <xdr:col>28</xdr:col>
      <xdr:colOff>552450</xdr:colOff>
      <xdr:row>20</xdr:row>
      <xdr:rowOff>142875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2"/>
          <a:ext cx="9144000" cy="37433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24</xdr:row>
      <xdr:rowOff>1</xdr:rowOff>
    </xdr:from>
    <xdr:to>
      <xdr:col>28</xdr:col>
      <xdr:colOff>552450</xdr:colOff>
      <xdr:row>42</xdr:row>
      <xdr:rowOff>142875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4800601"/>
          <a:ext cx="9144000" cy="37433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552450</xdr:colOff>
      <xdr:row>66</xdr:row>
      <xdr:rowOff>12020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401252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57150</xdr:colOff>
      <xdr:row>69</xdr:row>
      <xdr:rowOff>19051</xdr:rowOff>
    </xdr:from>
    <xdr:to>
      <xdr:col>25</xdr:col>
      <xdr:colOff>323850</xdr:colOff>
      <xdr:row>89</xdr:row>
      <xdr:rowOff>190501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420350" y="13820776"/>
          <a:ext cx="520065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93</xdr:row>
      <xdr:rowOff>1</xdr:rowOff>
    </xdr:from>
    <xdr:to>
      <xdr:col>28</xdr:col>
      <xdr:colOff>552450</xdr:colOff>
      <xdr:row>110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602326"/>
          <a:ext cx="9144000" cy="3581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0</xdr:rowOff>
    </xdr:from>
    <xdr:to>
      <xdr:col>28</xdr:col>
      <xdr:colOff>552450</xdr:colOff>
      <xdr:row>133</xdr:row>
      <xdr:rowOff>161925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802850"/>
          <a:ext cx="9144000" cy="3962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2</xdr:rowOff>
    </xdr:from>
    <xdr:to>
      <xdr:col>28</xdr:col>
      <xdr:colOff>552450</xdr:colOff>
      <xdr:row>20</xdr:row>
      <xdr:rowOff>142875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2"/>
          <a:ext cx="9144000" cy="37433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24</xdr:row>
      <xdr:rowOff>1</xdr:rowOff>
    </xdr:from>
    <xdr:to>
      <xdr:col>28</xdr:col>
      <xdr:colOff>552450</xdr:colOff>
      <xdr:row>42</xdr:row>
      <xdr:rowOff>142875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4800601"/>
          <a:ext cx="9144000" cy="37433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552450</xdr:colOff>
      <xdr:row>66</xdr:row>
      <xdr:rowOff>1534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399885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438150</xdr:colOff>
      <xdr:row>69</xdr:row>
      <xdr:rowOff>19050</xdr:rowOff>
    </xdr:from>
    <xdr:to>
      <xdr:col>24</xdr:col>
      <xdr:colOff>485775</xdr:colOff>
      <xdr:row>88</xdr:row>
      <xdr:rowOff>161925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01350" y="13820775"/>
          <a:ext cx="4371975" cy="39433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95250</xdr:colOff>
      <xdr:row>92</xdr:row>
      <xdr:rowOff>28575</xdr:rowOff>
    </xdr:from>
    <xdr:to>
      <xdr:col>29</xdr:col>
      <xdr:colOff>38100</xdr:colOff>
      <xdr:row>109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29650" y="18430875"/>
          <a:ext cx="9144000" cy="35528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9525</xdr:colOff>
      <xdr:row>113</xdr:row>
      <xdr:rowOff>19050</xdr:rowOff>
    </xdr:from>
    <xdr:to>
      <xdr:col>28</xdr:col>
      <xdr:colOff>561975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43925" y="22621875"/>
          <a:ext cx="91440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552450</xdr:colOff>
      <xdr:row>20</xdr:row>
      <xdr:rowOff>152401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3752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1</xdr:rowOff>
    </xdr:from>
    <xdr:to>
      <xdr:col>27</xdr:col>
      <xdr:colOff>552450</xdr:colOff>
      <xdr:row>42</xdr:row>
      <xdr:rowOff>161925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1"/>
          <a:ext cx="9144000" cy="37623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65</xdr:row>
      <xdr:rowOff>152036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5251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466725</xdr:colOff>
      <xdr:row>69</xdr:row>
      <xdr:rowOff>19050</xdr:rowOff>
    </xdr:from>
    <xdr:to>
      <xdr:col>24</xdr:col>
      <xdr:colOff>209550</xdr:colOff>
      <xdr:row>88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20325" y="13820775"/>
          <a:ext cx="4676775" cy="3962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2</xdr:rowOff>
    </xdr:from>
    <xdr:to>
      <xdr:col>27</xdr:col>
      <xdr:colOff>552450</xdr:colOff>
      <xdr:row>109</xdr:row>
      <xdr:rowOff>152400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2"/>
          <a:ext cx="9144000" cy="35528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0</xdr:rowOff>
    </xdr:from>
    <xdr:to>
      <xdr:col>27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5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1</xdr:rowOff>
    </xdr:from>
    <xdr:to>
      <xdr:col>29</xdr:col>
      <xdr:colOff>552450</xdr:colOff>
      <xdr:row>20</xdr:row>
      <xdr:rowOff>152401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8275" y="400051"/>
          <a:ext cx="9144000" cy="3752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29</xdr:col>
      <xdr:colOff>552450</xdr:colOff>
      <xdr:row>42</xdr:row>
      <xdr:rowOff>161925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58275" y="4800600"/>
          <a:ext cx="9144000" cy="3762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29</xdr:col>
      <xdr:colOff>552450</xdr:colOff>
      <xdr:row>65</xdr:row>
      <xdr:rowOff>142875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58275" y="9201150"/>
          <a:ext cx="9144000" cy="39433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409575</xdr:colOff>
      <xdr:row>69</xdr:row>
      <xdr:rowOff>9526</xdr:rowOff>
    </xdr:from>
    <xdr:to>
      <xdr:col>26</xdr:col>
      <xdr:colOff>447675</xdr:colOff>
      <xdr:row>88</xdr:row>
      <xdr:rowOff>190501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96650" y="13811251"/>
          <a:ext cx="497205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92</xdr:row>
      <xdr:rowOff>1</xdr:rowOff>
    </xdr:from>
    <xdr:to>
      <xdr:col>29</xdr:col>
      <xdr:colOff>552450</xdr:colOff>
      <xdr:row>109</xdr:row>
      <xdr:rowOff>161925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058275" y="18402301"/>
          <a:ext cx="9144000" cy="35623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113</xdr:row>
      <xdr:rowOff>0</xdr:rowOff>
    </xdr:from>
    <xdr:to>
      <xdr:col>29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58275" y="22602825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1</xdr:rowOff>
    </xdr:from>
    <xdr:to>
      <xdr:col>29</xdr:col>
      <xdr:colOff>552450</xdr:colOff>
      <xdr:row>20</xdr:row>
      <xdr:rowOff>152400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51"/>
          <a:ext cx="9144000" cy="37528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24</xdr:row>
      <xdr:rowOff>2</xdr:rowOff>
    </xdr:from>
    <xdr:to>
      <xdr:col>29</xdr:col>
      <xdr:colOff>552450</xdr:colOff>
      <xdr:row>42</xdr:row>
      <xdr:rowOff>152400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4800602"/>
          <a:ext cx="9144000" cy="37528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29</xdr:col>
      <xdr:colOff>552450</xdr:colOff>
      <xdr:row>66</xdr:row>
      <xdr:rowOff>4363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201150"/>
          <a:ext cx="9144000" cy="400486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447675</xdr:colOff>
      <xdr:row>69</xdr:row>
      <xdr:rowOff>19050</xdr:rowOff>
    </xdr:from>
    <xdr:to>
      <xdr:col>25</xdr:col>
      <xdr:colOff>504825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20475" y="13820775"/>
          <a:ext cx="43815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92</xdr:row>
      <xdr:rowOff>1</xdr:rowOff>
    </xdr:from>
    <xdr:to>
      <xdr:col>29</xdr:col>
      <xdr:colOff>552450</xdr:colOff>
      <xdr:row>109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402301"/>
          <a:ext cx="9144000" cy="3581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113</xdr:row>
      <xdr:rowOff>0</xdr:rowOff>
    </xdr:from>
    <xdr:to>
      <xdr:col>29</xdr:col>
      <xdr:colOff>552450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602825"/>
          <a:ext cx="91440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495300</xdr:colOff>
      <xdr:row>20</xdr:row>
      <xdr:rowOff>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44100" y="400051"/>
          <a:ext cx="9144000" cy="3771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495300</xdr:colOff>
      <xdr:row>42</xdr:row>
      <xdr:rowOff>9525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441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2</xdr:rowOff>
    </xdr:from>
    <xdr:to>
      <xdr:col>30</xdr:col>
      <xdr:colOff>495300</xdr:colOff>
      <xdr:row>64</xdr:row>
      <xdr:rowOff>190501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44100" y="9201152"/>
          <a:ext cx="9144000" cy="397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409575</xdr:colOff>
      <xdr:row>69</xdr:row>
      <xdr:rowOff>9525</xdr:rowOff>
    </xdr:from>
    <xdr:to>
      <xdr:col>26</xdr:col>
      <xdr:colOff>571500</xdr:colOff>
      <xdr:row>88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82475" y="13811250"/>
          <a:ext cx="4543425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495300</xdr:colOff>
      <xdr:row>109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44100" y="18402300"/>
          <a:ext cx="9144000" cy="35623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495300</xdr:colOff>
      <xdr:row>132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44100" y="22602825"/>
          <a:ext cx="9144000" cy="4162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161925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62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25</xdr:row>
      <xdr:rowOff>0</xdr:rowOff>
    </xdr:from>
    <xdr:to>
      <xdr:col>30</xdr:col>
      <xdr:colOff>552450</xdr:colOff>
      <xdr:row>42</xdr:row>
      <xdr:rowOff>152400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000625"/>
          <a:ext cx="9144000" cy="35528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65</xdr:row>
      <xdr:rowOff>180975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3981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419100</xdr:colOff>
      <xdr:row>68</xdr:row>
      <xdr:rowOff>190500</xdr:rowOff>
    </xdr:from>
    <xdr:to>
      <xdr:col>27</xdr:col>
      <xdr:colOff>485775</xdr:colOff>
      <xdr:row>88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01500" y="13792200"/>
          <a:ext cx="500062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2</xdr:rowOff>
    </xdr:from>
    <xdr:to>
      <xdr:col>30</xdr:col>
      <xdr:colOff>552450</xdr:colOff>
      <xdr:row>109</xdr:row>
      <xdr:rowOff>171450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2"/>
          <a:ext cx="9144000" cy="35718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552450</xdr:colOff>
      <xdr:row>20</xdr:row>
      <xdr:rowOff>171450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1"/>
          <a:ext cx="9144000" cy="37718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66</xdr:row>
      <xdr:rowOff>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40004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76200</xdr:colOff>
      <xdr:row>69</xdr:row>
      <xdr:rowOff>1</xdr:rowOff>
    </xdr:from>
    <xdr:to>
      <xdr:col>27</xdr:col>
      <xdr:colOff>161925</xdr:colOff>
      <xdr:row>88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58600" y="13801726"/>
          <a:ext cx="5019675" cy="397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8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2</xdr:rowOff>
    </xdr:from>
    <xdr:to>
      <xdr:col>30</xdr:col>
      <xdr:colOff>552450</xdr:colOff>
      <xdr:row>20</xdr:row>
      <xdr:rowOff>180976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2"/>
          <a:ext cx="9144000" cy="3781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65</xdr:row>
      <xdr:rowOff>180975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3981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228600</xdr:colOff>
      <xdr:row>69</xdr:row>
      <xdr:rowOff>1</xdr:rowOff>
    </xdr:from>
    <xdr:to>
      <xdr:col>27</xdr:col>
      <xdr:colOff>142875</xdr:colOff>
      <xdr:row>89</xdr:row>
      <xdr:rowOff>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11000" y="13801726"/>
          <a:ext cx="4848225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171450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71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134</xdr:row>
      <xdr:rowOff>111435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31195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1</xdr:rowOff>
    </xdr:from>
    <xdr:to>
      <xdr:col>30</xdr:col>
      <xdr:colOff>552450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1"/>
          <a:ext cx="9144000" cy="377189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66</xdr:row>
      <xdr:rowOff>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476250</xdr:colOff>
      <xdr:row>69</xdr:row>
      <xdr:rowOff>1</xdr:rowOff>
    </xdr:from>
    <xdr:to>
      <xdr:col>27</xdr:col>
      <xdr:colOff>533400</xdr:colOff>
      <xdr:row>89</xdr:row>
      <xdr:rowOff>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58650" y="13801726"/>
          <a:ext cx="49911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1</xdr:rowOff>
    </xdr:from>
    <xdr:to>
      <xdr:col>30</xdr:col>
      <xdr:colOff>552450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65</xdr:row>
      <xdr:rowOff>180976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228600</xdr:colOff>
      <xdr:row>69</xdr:row>
      <xdr:rowOff>9525</xdr:rowOff>
    </xdr:from>
    <xdr:to>
      <xdr:col>27</xdr:col>
      <xdr:colOff>514350</xdr:colOff>
      <xdr:row>88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11000" y="13811250"/>
          <a:ext cx="52197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134</xdr:row>
      <xdr:rowOff>149259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34978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</xdr:row>
      <xdr:rowOff>0</xdr:rowOff>
    </xdr:from>
    <xdr:to>
      <xdr:col>32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0" y="40005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24</xdr:row>
      <xdr:rowOff>1</xdr:rowOff>
    </xdr:from>
    <xdr:to>
      <xdr:col>32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0" y="4800601"/>
          <a:ext cx="9144000" cy="3781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32</xdr:col>
      <xdr:colOff>552450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728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22</xdr:col>
      <xdr:colOff>28575</xdr:colOff>
      <xdr:row>69</xdr:row>
      <xdr:rowOff>28575</xdr:rowOff>
    </xdr:from>
    <xdr:to>
      <xdr:col>29</xdr:col>
      <xdr:colOff>257175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39775" y="13830300"/>
          <a:ext cx="455295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32</xdr:col>
      <xdr:colOff>552450</xdr:colOff>
      <xdr:row>109</xdr:row>
      <xdr:rowOff>171450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72800" y="18402300"/>
          <a:ext cx="9144000" cy="3571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113</xdr:row>
      <xdr:rowOff>2</xdr:rowOff>
    </xdr:from>
    <xdr:to>
      <xdr:col>32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72800" y="22602827"/>
          <a:ext cx="9144000" cy="41814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0</xdr:rowOff>
    </xdr:from>
    <xdr:to>
      <xdr:col>29</xdr:col>
      <xdr:colOff>552450</xdr:colOff>
      <xdr:row>20</xdr:row>
      <xdr:rowOff>161925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50"/>
          <a:ext cx="9144000" cy="3762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24</xdr:row>
      <xdr:rowOff>1</xdr:rowOff>
    </xdr:from>
    <xdr:to>
      <xdr:col>29</xdr:col>
      <xdr:colOff>552450</xdr:colOff>
      <xdr:row>42</xdr:row>
      <xdr:rowOff>171451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4800601"/>
          <a:ext cx="9144000" cy="3771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1</xdr:rowOff>
    </xdr:from>
    <xdr:to>
      <xdr:col>29</xdr:col>
      <xdr:colOff>552450</xdr:colOff>
      <xdr:row>65</xdr:row>
      <xdr:rowOff>180975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201151"/>
          <a:ext cx="9144000" cy="3981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209550</xdr:colOff>
      <xdr:row>69</xdr:row>
      <xdr:rowOff>9526</xdr:rowOff>
    </xdr:from>
    <xdr:to>
      <xdr:col>27</xdr:col>
      <xdr:colOff>581025</xdr:colOff>
      <xdr:row>88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82350" y="13811251"/>
          <a:ext cx="5915025" cy="3981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92</xdr:row>
      <xdr:rowOff>1</xdr:rowOff>
    </xdr:from>
    <xdr:to>
      <xdr:col>29</xdr:col>
      <xdr:colOff>552450</xdr:colOff>
      <xdr:row>109</xdr:row>
      <xdr:rowOff>161925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402301"/>
          <a:ext cx="9144000" cy="35623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113</xdr:row>
      <xdr:rowOff>1</xdr:rowOff>
    </xdr:from>
    <xdr:to>
      <xdr:col>29</xdr:col>
      <xdr:colOff>552450</xdr:colOff>
      <xdr:row>134</xdr:row>
      <xdr:rowOff>149259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602826"/>
          <a:ext cx="9144000" cy="434978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26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24</xdr:row>
      <xdr:rowOff>2</xdr:rowOff>
    </xdr:from>
    <xdr:to>
      <xdr:col>26</xdr:col>
      <xdr:colOff>552450</xdr:colOff>
      <xdr:row>43</xdr:row>
      <xdr:rowOff>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4800602"/>
          <a:ext cx="9144000" cy="3800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2</xdr:rowOff>
    </xdr:from>
    <xdr:to>
      <xdr:col>26</xdr:col>
      <xdr:colOff>552450</xdr:colOff>
      <xdr:row>65</xdr:row>
      <xdr:rowOff>171451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2"/>
          <a:ext cx="9144000" cy="397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133350</xdr:colOff>
      <xdr:row>69</xdr:row>
      <xdr:rowOff>1</xdr:rowOff>
    </xdr:from>
    <xdr:to>
      <xdr:col>23</xdr:col>
      <xdr:colOff>514350</xdr:colOff>
      <xdr:row>88</xdr:row>
      <xdr:rowOff>180976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7350" y="13801726"/>
          <a:ext cx="531495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92</xdr:row>
      <xdr:rowOff>1</xdr:rowOff>
    </xdr:from>
    <xdr:to>
      <xdr:col>26</xdr:col>
      <xdr:colOff>552450</xdr:colOff>
      <xdr:row>109</xdr:row>
      <xdr:rowOff>180976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8402301"/>
          <a:ext cx="9144000" cy="358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113</xdr:row>
      <xdr:rowOff>1</xdr:rowOff>
    </xdr:from>
    <xdr:to>
      <xdr:col>26</xdr:col>
      <xdr:colOff>552450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22602826"/>
          <a:ext cx="9144000" cy="4171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1</xdr:rowOff>
    </xdr:from>
    <xdr:to>
      <xdr:col>26</xdr:col>
      <xdr:colOff>552450</xdr:colOff>
      <xdr:row>20</xdr:row>
      <xdr:rowOff>190501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24</xdr:row>
      <xdr:rowOff>1</xdr:rowOff>
    </xdr:from>
    <xdr:to>
      <xdr:col>26</xdr:col>
      <xdr:colOff>552450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480060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26</xdr:col>
      <xdr:colOff>552450</xdr:colOff>
      <xdr:row>65</xdr:row>
      <xdr:rowOff>179751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0"/>
          <a:ext cx="9144000" cy="398022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314325</xdr:colOff>
      <xdr:row>69</xdr:row>
      <xdr:rowOff>9526</xdr:rowOff>
    </xdr:from>
    <xdr:to>
      <xdr:col>23</xdr:col>
      <xdr:colOff>361950</xdr:colOff>
      <xdr:row>88</xdr:row>
      <xdr:rowOff>190501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58325" y="13811251"/>
          <a:ext cx="4981575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92</xdr:row>
      <xdr:rowOff>2</xdr:rowOff>
    </xdr:from>
    <xdr:to>
      <xdr:col>26</xdr:col>
      <xdr:colOff>552450</xdr:colOff>
      <xdr:row>109</xdr:row>
      <xdr:rowOff>190501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8402302"/>
          <a:ext cx="9144000" cy="3590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113</xdr:row>
      <xdr:rowOff>1</xdr:rowOff>
    </xdr:from>
    <xdr:to>
      <xdr:col>26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188518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8899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400050</xdr:colOff>
      <xdr:row>70</xdr:row>
      <xdr:rowOff>9525</xdr:rowOff>
    </xdr:from>
    <xdr:to>
      <xdr:col>27</xdr:col>
      <xdr:colOff>428625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82450" y="14011275"/>
          <a:ext cx="4962525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8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1"/>
          <a:ext cx="9144000" cy="3781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24</xdr:row>
      <xdr:rowOff>1</xdr:rowOff>
    </xdr:from>
    <xdr:to>
      <xdr:col>31</xdr:col>
      <xdr:colOff>552450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480060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45</xdr:row>
      <xdr:rowOff>200024</xdr:rowOff>
    </xdr:from>
    <xdr:to>
      <xdr:col>31</xdr:col>
      <xdr:colOff>552450</xdr:colOff>
      <xdr:row>65</xdr:row>
      <xdr:rowOff>171449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49"/>
          <a:ext cx="914400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304800</xdr:colOff>
      <xdr:row>69</xdr:row>
      <xdr:rowOff>0</xdr:rowOff>
    </xdr:from>
    <xdr:to>
      <xdr:col>28</xdr:col>
      <xdr:colOff>438150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96800" y="13801725"/>
          <a:ext cx="50673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92</xdr:row>
      <xdr:rowOff>1</xdr:rowOff>
    </xdr:from>
    <xdr:to>
      <xdr:col>31</xdr:col>
      <xdr:colOff>552450</xdr:colOff>
      <xdr:row>110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402301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113</xdr:row>
      <xdr:rowOff>1</xdr:rowOff>
    </xdr:from>
    <xdr:to>
      <xdr:col>31</xdr:col>
      <xdr:colOff>552450</xdr:colOff>
      <xdr:row>134</xdr:row>
      <xdr:rowOff>144765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602826"/>
          <a:ext cx="9144000" cy="434528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1</xdr:rowOff>
    </xdr:from>
    <xdr:to>
      <xdr:col>28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1"/>
          <a:ext cx="9144000" cy="3790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24</xdr:row>
      <xdr:rowOff>1</xdr:rowOff>
    </xdr:from>
    <xdr:to>
      <xdr:col>28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4800601"/>
          <a:ext cx="9144000" cy="3790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552450</xdr:colOff>
      <xdr:row>65</xdr:row>
      <xdr:rowOff>152400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3952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333375</xdr:colOff>
      <xdr:row>69</xdr:row>
      <xdr:rowOff>9526</xdr:rowOff>
    </xdr:from>
    <xdr:to>
      <xdr:col>25</xdr:col>
      <xdr:colOff>400050</xdr:colOff>
      <xdr:row>88</xdr:row>
      <xdr:rowOff>190501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96575" y="13811251"/>
          <a:ext cx="5000625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92</xdr:row>
      <xdr:rowOff>0</xdr:rowOff>
    </xdr:from>
    <xdr:to>
      <xdr:col>28</xdr:col>
      <xdr:colOff>552450</xdr:colOff>
      <xdr:row>109</xdr:row>
      <xdr:rowOff>171450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402300"/>
          <a:ext cx="9144000" cy="3571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113</xdr:row>
      <xdr:rowOff>0</xdr:rowOff>
    </xdr:from>
    <xdr:to>
      <xdr:col>28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602825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2</xdr:rowOff>
    </xdr:from>
    <xdr:to>
      <xdr:col>26</xdr:col>
      <xdr:colOff>552450</xdr:colOff>
      <xdr:row>21</xdr:row>
      <xdr:rowOff>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2"/>
          <a:ext cx="9144000" cy="3800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590550</xdr:colOff>
      <xdr:row>24</xdr:row>
      <xdr:rowOff>38100</xdr:rowOff>
    </xdr:from>
    <xdr:to>
      <xdr:col>26</xdr:col>
      <xdr:colOff>533400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96150" y="4838700"/>
          <a:ext cx="9144000" cy="3752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26</xdr:col>
      <xdr:colOff>552450</xdr:colOff>
      <xdr:row>65</xdr:row>
      <xdr:rowOff>171450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0"/>
          <a:ext cx="914400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419100</xdr:colOff>
      <xdr:row>68</xdr:row>
      <xdr:rowOff>180975</xdr:rowOff>
    </xdr:from>
    <xdr:to>
      <xdr:col>23</xdr:col>
      <xdr:colOff>400050</xdr:colOff>
      <xdr:row>88</xdr:row>
      <xdr:rowOff>161925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63100" y="13782675"/>
          <a:ext cx="49149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196850</xdr:colOff>
      <xdr:row>92</xdr:row>
      <xdr:rowOff>44450</xdr:rowOff>
    </xdr:from>
    <xdr:to>
      <xdr:col>27</xdr:col>
      <xdr:colOff>139700</xdr:colOff>
      <xdr:row>113</xdr:row>
      <xdr:rowOff>151974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12050" y="18154650"/>
          <a:ext cx="9175750" cy="42413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581025</xdr:colOff>
      <xdr:row>69</xdr:row>
      <xdr:rowOff>0</xdr:rowOff>
    </xdr:from>
    <xdr:to>
      <xdr:col>28</xdr:col>
      <xdr:colOff>28575</xdr:colOff>
      <xdr:row>88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63425" y="13801725"/>
          <a:ext cx="49911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8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133</xdr:row>
      <xdr:rowOff>152400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152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1"/>
          <a:ext cx="9144000" cy="3790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191853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9232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352425</xdr:colOff>
      <xdr:row>69</xdr:row>
      <xdr:rowOff>19050</xdr:rowOff>
    </xdr:from>
    <xdr:to>
      <xdr:col>27</xdr:col>
      <xdr:colOff>304800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34825" y="13820775"/>
          <a:ext cx="488632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1</xdr:rowOff>
    </xdr:from>
    <xdr:to>
      <xdr:col>29</xdr:col>
      <xdr:colOff>552450</xdr:colOff>
      <xdr:row>20</xdr:row>
      <xdr:rowOff>190501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5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24</xdr:row>
      <xdr:rowOff>1</xdr:rowOff>
    </xdr:from>
    <xdr:to>
      <xdr:col>29</xdr:col>
      <xdr:colOff>552450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480060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29</xdr:col>
      <xdr:colOff>552450</xdr:colOff>
      <xdr:row>66</xdr:row>
      <xdr:rowOff>6027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201150"/>
          <a:ext cx="9144000" cy="400652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266700</xdr:colOff>
      <xdr:row>69</xdr:row>
      <xdr:rowOff>9526</xdr:rowOff>
    </xdr:from>
    <xdr:to>
      <xdr:col>26</xdr:col>
      <xdr:colOff>314325</xdr:colOff>
      <xdr:row>88</xdr:row>
      <xdr:rowOff>190501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9500" y="13811251"/>
          <a:ext cx="4981575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92</xdr:row>
      <xdr:rowOff>1</xdr:rowOff>
    </xdr:from>
    <xdr:to>
      <xdr:col>29</xdr:col>
      <xdr:colOff>552450</xdr:colOff>
      <xdr:row>110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402301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113</xdr:row>
      <xdr:rowOff>0</xdr:rowOff>
    </xdr:from>
    <xdr:to>
      <xdr:col>29</xdr:col>
      <xdr:colOff>552450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602825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1</xdr:rowOff>
    </xdr:from>
    <xdr:to>
      <xdr:col>29</xdr:col>
      <xdr:colOff>552450</xdr:colOff>
      <xdr:row>20</xdr:row>
      <xdr:rowOff>190501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5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24</xdr:row>
      <xdr:rowOff>1</xdr:rowOff>
    </xdr:from>
    <xdr:to>
      <xdr:col>29</xdr:col>
      <xdr:colOff>552450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4800601"/>
          <a:ext cx="9144000" cy="37718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1</xdr:rowOff>
    </xdr:from>
    <xdr:to>
      <xdr:col>29</xdr:col>
      <xdr:colOff>552450</xdr:colOff>
      <xdr:row>65</xdr:row>
      <xdr:rowOff>180976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201151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66675</xdr:colOff>
      <xdr:row>69</xdr:row>
      <xdr:rowOff>9525</xdr:rowOff>
    </xdr:from>
    <xdr:to>
      <xdr:col>26</xdr:col>
      <xdr:colOff>238125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49075" y="13811250"/>
          <a:ext cx="44958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92</xdr:row>
      <xdr:rowOff>1</xdr:rowOff>
    </xdr:from>
    <xdr:to>
      <xdr:col>29</xdr:col>
      <xdr:colOff>552450</xdr:colOff>
      <xdr:row>110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402301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113</xdr:row>
      <xdr:rowOff>0</xdr:rowOff>
    </xdr:from>
    <xdr:to>
      <xdr:col>29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602825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2</xdr:rowOff>
    </xdr:from>
    <xdr:to>
      <xdr:col>30</xdr:col>
      <xdr:colOff>552450</xdr:colOff>
      <xdr:row>42</xdr:row>
      <xdr:rowOff>180976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2"/>
          <a:ext cx="9144000" cy="3781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66</xdr:row>
      <xdr:rowOff>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390525</xdr:colOff>
      <xdr:row>69</xdr:row>
      <xdr:rowOff>9525</xdr:rowOff>
    </xdr:from>
    <xdr:to>
      <xdr:col>27</xdr:col>
      <xdr:colOff>495300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72925" y="13811250"/>
          <a:ext cx="503872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65</xdr:row>
      <xdr:rowOff>180976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409575</xdr:colOff>
      <xdr:row>69</xdr:row>
      <xdr:rowOff>0</xdr:rowOff>
    </xdr:from>
    <xdr:to>
      <xdr:col>27</xdr:col>
      <xdr:colOff>561975</xdr:colOff>
      <xdr:row>88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91975" y="13801725"/>
          <a:ext cx="508635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1</xdr:rowOff>
    </xdr:from>
    <xdr:to>
      <xdr:col>30</xdr:col>
      <xdr:colOff>552450</xdr:colOff>
      <xdr:row>110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1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134</xdr:row>
      <xdr:rowOff>130843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33136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2</xdr:rowOff>
    </xdr:from>
    <xdr:to>
      <xdr:col>30</xdr:col>
      <xdr:colOff>552450</xdr:colOff>
      <xdr:row>42</xdr:row>
      <xdr:rowOff>180976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2"/>
          <a:ext cx="9144000" cy="3781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66</xdr:row>
      <xdr:rowOff>1098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400159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495300</xdr:colOff>
      <xdr:row>68</xdr:row>
      <xdr:rowOff>190501</xdr:rowOff>
    </xdr:from>
    <xdr:to>
      <xdr:col>27</xdr:col>
      <xdr:colOff>561975</xdr:colOff>
      <xdr:row>88</xdr:row>
      <xdr:rowOff>190501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77700" y="13792201"/>
          <a:ext cx="5000625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1</xdr:rowOff>
    </xdr:from>
    <xdr:to>
      <xdr:col>30</xdr:col>
      <xdr:colOff>552450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171450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276225</xdr:colOff>
      <xdr:row>69</xdr:row>
      <xdr:rowOff>19050</xdr:rowOff>
    </xdr:from>
    <xdr:to>
      <xdr:col>27</xdr:col>
      <xdr:colOff>295275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58625" y="13820775"/>
          <a:ext cx="4953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1</xdr:rowOff>
    </xdr:from>
    <xdr:to>
      <xdr:col>30</xdr:col>
      <xdr:colOff>552450</xdr:colOff>
      <xdr:row>109</xdr:row>
      <xdr:rowOff>161926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1"/>
          <a:ext cx="9144000" cy="35623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81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2</xdr:rowOff>
    </xdr:from>
    <xdr:to>
      <xdr:col>27</xdr:col>
      <xdr:colOff>552450</xdr:colOff>
      <xdr:row>42</xdr:row>
      <xdr:rowOff>180976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2"/>
          <a:ext cx="9144000" cy="3781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66</xdr:row>
      <xdr:rowOff>4363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0486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342900</xdr:colOff>
      <xdr:row>69</xdr:row>
      <xdr:rowOff>9525</xdr:rowOff>
    </xdr:from>
    <xdr:to>
      <xdr:col>24</xdr:col>
      <xdr:colOff>409575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96500" y="13811250"/>
          <a:ext cx="500062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109</xdr:row>
      <xdr:rowOff>171450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571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1</xdr:rowOff>
    </xdr:from>
    <xdr:to>
      <xdr:col>27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1</xdr:rowOff>
    </xdr:from>
    <xdr:to>
      <xdr:col>27</xdr:col>
      <xdr:colOff>552450</xdr:colOff>
      <xdr:row>43</xdr:row>
      <xdr:rowOff>9525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1"/>
          <a:ext cx="9144000" cy="3809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438150</xdr:colOff>
      <xdr:row>69</xdr:row>
      <xdr:rowOff>9525</xdr:rowOff>
    </xdr:from>
    <xdr:to>
      <xdr:col>24</xdr:col>
      <xdr:colOff>514350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91750" y="13811250"/>
          <a:ext cx="501015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109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58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0</xdr:rowOff>
    </xdr:from>
    <xdr:to>
      <xdr:col>27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5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2</xdr:rowOff>
    </xdr:from>
    <xdr:to>
      <xdr:col>30</xdr:col>
      <xdr:colOff>552450</xdr:colOff>
      <xdr:row>42</xdr:row>
      <xdr:rowOff>180976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2"/>
          <a:ext cx="9144000" cy="3781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177078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7755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0</xdr:colOff>
      <xdr:row>69</xdr:row>
      <xdr:rowOff>19051</xdr:rowOff>
    </xdr:from>
    <xdr:to>
      <xdr:col>27</xdr:col>
      <xdr:colOff>381000</xdr:colOff>
      <xdr:row>89</xdr:row>
      <xdr:rowOff>19051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0" y="13820776"/>
          <a:ext cx="470535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2</xdr:rowOff>
    </xdr:from>
    <xdr:to>
      <xdr:col>30</xdr:col>
      <xdr:colOff>552450</xdr:colOff>
      <xdr:row>110</xdr:row>
      <xdr:rowOff>9526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2"/>
          <a:ext cx="9144000" cy="36099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134</xdr:row>
      <xdr:rowOff>9525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2100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2</xdr:rowOff>
    </xdr:from>
    <xdr:to>
      <xdr:col>30</xdr:col>
      <xdr:colOff>552450</xdr:colOff>
      <xdr:row>43</xdr:row>
      <xdr:rowOff>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2"/>
          <a:ext cx="9144000" cy="3800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66</xdr:row>
      <xdr:rowOff>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533400</xdr:colOff>
      <xdr:row>69</xdr:row>
      <xdr:rowOff>9525</xdr:rowOff>
    </xdr:from>
    <xdr:to>
      <xdr:col>27</xdr:col>
      <xdr:colOff>200025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15800" y="13811250"/>
          <a:ext cx="460057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110</xdr:row>
      <xdr:rowOff>9525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609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2</xdr:rowOff>
    </xdr:from>
    <xdr:to>
      <xdr:col>28</xdr:col>
      <xdr:colOff>552450</xdr:colOff>
      <xdr:row>20</xdr:row>
      <xdr:rowOff>180976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2"/>
          <a:ext cx="9144000" cy="3781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24</xdr:row>
      <xdr:rowOff>1</xdr:rowOff>
    </xdr:from>
    <xdr:to>
      <xdr:col>28</xdr:col>
      <xdr:colOff>552450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480060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552450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428625</xdr:colOff>
      <xdr:row>69</xdr:row>
      <xdr:rowOff>19050</xdr:rowOff>
    </xdr:from>
    <xdr:to>
      <xdr:col>25</xdr:col>
      <xdr:colOff>495300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91825" y="13820775"/>
          <a:ext cx="500062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92</xdr:row>
      <xdr:rowOff>0</xdr:rowOff>
    </xdr:from>
    <xdr:to>
      <xdr:col>28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113</xdr:row>
      <xdr:rowOff>1</xdr:rowOff>
    </xdr:from>
    <xdr:to>
      <xdr:col>28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0</xdr:rowOff>
    </xdr:from>
    <xdr:to>
      <xdr:col>29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24</xdr:row>
      <xdr:rowOff>1</xdr:rowOff>
    </xdr:from>
    <xdr:to>
      <xdr:col>29</xdr:col>
      <xdr:colOff>552450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480060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29</xdr:col>
      <xdr:colOff>552450</xdr:colOff>
      <xdr:row>66</xdr:row>
      <xdr:rowOff>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2011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428625</xdr:colOff>
      <xdr:row>69</xdr:row>
      <xdr:rowOff>19050</xdr:rowOff>
    </xdr:from>
    <xdr:to>
      <xdr:col>26</xdr:col>
      <xdr:colOff>314325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01425" y="13820775"/>
          <a:ext cx="481965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92</xdr:row>
      <xdr:rowOff>2</xdr:rowOff>
    </xdr:from>
    <xdr:to>
      <xdr:col>29</xdr:col>
      <xdr:colOff>552450</xdr:colOff>
      <xdr:row>109</xdr:row>
      <xdr:rowOff>190501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402302"/>
          <a:ext cx="9144000" cy="3590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113</xdr:row>
      <xdr:rowOff>1</xdr:rowOff>
    </xdr:from>
    <xdr:to>
      <xdr:col>29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3790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27</xdr:col>
      <xdr:colOff>552450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65</xdr:row>
      <xdr:rowOff>171450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561975</xdr:colOff>
      <xdr:row>68</xdr:row>
      <xdr:rowOff>190501</xdr:rowOff>
    </xdr:from>
    <xdr:to>
      <xdr:col>25</xdr:col>
      <xdr:colOff>19050</xdr:colOff>
      <xdr:row>88</xdr:row>
      <xdr:rowOff>171451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15575" y="13792201"/>
          <a:ext cx="5000625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0</xdr:rowOff>
    </xdr:from>
    <xdr:to>
      <xdr:col>27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5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27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66</xdr:row>
      <xdr:rowOff>9525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523875</xdr:colOff>
      <xdr:row>69</xdr:row>
      <xdr:rowOff>9525</xdr:rowOff>
    </xdr:from>
    <xdr:to>
      <xdr:col>24</xdr:col>
      <xdr:colOff>581025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77475" y="13811250"/>
          <a:ext cx="49911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110</xdr:row>
      <xdr:rowOff>9525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609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1</xdr:rowOff>
    </xdr:from>
    <xdr:to>
      <xdr:col>27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2</xdr:rowOff>
    </xdr:from>
    <xdr:to>
      <xdr:col>30</xdr:col>
      <xdr:colOff>552450</xdr:colOff>
      <xdr:row>65</xdr:row>
      <xdr:rowOff>190501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2"/>
          <a:ext cx="9144000" cy="39909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552450</xdr:colOff>
      <xdr:row>69</xdr:row>
      <xdr:rowOff>0</xdr:rowOff>
    </xdr:from>
    <xdr:to>
      <xdr:col>27</xdr:col>
      <xdr:colOff>66675</xdr:colOff>
      <xdr:row>88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34850" y="13801725"/>
          <a:ext cx="444817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1</xdr:rowOff>
    </xdr:from>
    <xdr:to>
      <xdr:col>30</xdr:col>
      <xdr:colOff>552450</xdr:colOff>
      <xdr:row>42</xdr:row>
      <xdr:rowOff>171451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1"/>
          <a:ext cx="9144000" cy="3771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199479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9995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533400</xdr:colOff>
      <xdr:row>69</xdr:row>
      <xdr:rowOff>9525</xdr:rowOff>
    </xdr:from>
    <xdr:to>
      <xdr:col>27</xdr:col>
      <xdr:colOff>533400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15800" y="13811250"/>
          <a:ext cx="493395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25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0</xdr:colOff>
      <xdr:row>24</xdr:row>
      <xdr:rowOff>1</xdr:rowOff>
    </xdr:from>
    <xdr:to>
      <xdr:col>25</xdr:col>
      <xdr:colOff>552450</xdr:colOff>
      <xdr:row>42</xdr:row>
      <xdr:rowOff>171451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4800601"/>
          <a:ext cx="9144000" cy="3771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0</xdr:colOff>
      <xdr:row>46</xdr:row>
      <xdr:rowOff>0</xdr:rowOff>
    </xdr:from>
    <xdr:to>
      <xdr:col>25</xdr:col>
      <xdr:colOff>552450</xdr:colOff>
      <xdr:row>66</xdr:row>
      <xdr:rowOff>1534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05600" y="9201150"/>
          <a:ext cx="9144000" cy="399885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495300</xdr:colOff>
      <xdr:row>69</xdr:row>
      <xdr:rowOff>19050</xdr:rowOff>
    </xdr:from>
    <xdr:to>
      <xdr:col>22</xdr:col>
      <xdr:colOff>561975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29700" y="13820775"/>
          <a:ext cx="500062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0</xdr:colOff>
      <xdr:row>92</xdr:row>
      <xdr:rowOff>0</xdr:rowOff>
    </xdr:from>
    <xdr:to>
      <xdr:col>25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056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0</xdr:colOff>
      <xdr:row>113</xdr:row>
      <xdr:rowOff>0</xdr:rowOff>
    </xdr:from>
    <xdr:to>
      <xdr:col>25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05600" y="22602825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2</xdr:rowOff>
    </xdr:from>
    <xdr:to>
      <xdr:col>22</xdr:col>
      <xdr:colOff>552450</xdr:colOff>
      <xdr:row>21</xdr:row>
      <xdr:rowOff>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400052"/>
          <a:ext cx="9144000" cy="3800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22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480060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22</xdr:col>
      <xdr:colOff>552450</xdr:colOff>
      <xdr:row>66</xdr:row>
      <xdr:rowOff>4363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76800" y="9201150"/>
          <a:ext cx="9144000" cy="400486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552450</xdr:colOff>
      <xdr:row>69</xdr:row>
      <xdr:rowOff>9525</xdr:rowOff>
    </xdr:from>
    <xdr:to>
      <xdr:col>20</xdr:col>
      <xdr:colOff>0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58050" y="13811250"/>
          <a:ext cx="49911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298450</xdr:colOff>
      <xdr:row>92</xdr:row>
      <xdr:rowOff>95251</xdr:rowOff>
    </xdr:from>
    <xdr:to>
      <xdr:col>23</xdr:col>
      <xdr:colOff>241300</xdr:colOff>
      <xdr:row>113</xdr:row>
      <xdr:rowOff>88901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75250" y="18205451"/>
          <a:ext cx="9175750" cy="4127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1"/>
          <a:ext cx="9144000" cy="3790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180975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561975</xdr:colOff>
      <xdr:row>69</xdr:row>
      <xdr:rowOff>19051</xdr:rowOff>
    </xdr:from>
    <xdr:to>
      <xdr:col>27</xdr:col>
      <xdr:colOff>600075</xdr:colOff>
      <xdr:row>89</xdr:row>
      <xdr:rowOff>19051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44375" y="13820776"/>
          <a:ext cx="497205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134</xdr:row>
      <xdr:rowOff>162795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36332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581025</xdr:colOff>
      <xdr:row>69</xdr:row>
      <xdr:rowOff>9526</xdr:rowOff>
    </xdr:from>
    <xdr:to>
      <xdr:col>28</xdr:col>
      <xdr:colOff>19050</xdr:colOff>
      <xdr:row>88</xdr:row>
      <xdr:rowOff>190501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63425" y="13811251"/>
          <a:ext cx="4981575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3790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1</xdr:rowOff>
    </xdr:from>
    <xdr:to>
      <xdr:col>27</xdr:col>
      <xdr:colOff>552450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66</xdr:row>
      <xdr:rowOff>4363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0486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523875</xdr:colOff>
      <xdr:row>69</xdr:row>
      <xdr:rowOff>19050</xdr:rowOff>
    </xdr:from>
    <xdr:to>
      <xdr:col>24</xdr:col>
      <xdr:colOff>590550</xdr:colOff>
      <xdr:row>89</xdr:row>
      <xdr:rowOff>19050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77475" y="13820775"/>
          <a:ext cx="5000625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2</xdr:rowOff>
    </xdr:from>
    <xdr:to>
      <xdr:col>27</xdr:col>
      <xdr:colOff>552450</xdr:colOff>
      <xdr:row>109</xdr:row>
      <xdr:rowOff>190501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2"/>
          <a:ext cx="9144000" cy="3590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1</xdr:rowOff>
    </xdr:from>
    <xdr:to>
      <xdr:col>27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6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28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24</xdr:row>
      <xdr:rowOff>0</xdr:rowOff>
    </xdr:from>
    <xdr:to>
      <xdr:col>28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552450</xdr:colOff>
      <xdr:row>66</xdr:row>
      <xdr:rowOff>7708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400820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419100</xdr:colOff>
      <xdr:row>69</xdr:row>
      <xdr:rowOff>9525</xdr:rowOff>
    </xdr:from>
    <xdr:to>
      <xdr:col>25</xdr:col>
      <xdr:colOff>495300</xdr:colOff>
      <xdr:row>88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82300" y="13811250"/>
          <a:ext cx="501015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92</xdr:row>
      <xdr:rowOff>1</xdr:rowOff>
    </xdr:from>
    <xdr:to>
      <xdr:col>28</xdr:col>
      <xdr:colOff>552450</xdr:colOff>
      <xdr:row>109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402301"/>
          <a:ext cx="9144000" cy="3581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113</xdr:row>
      <xdr:rowOff>1</xdr:rowOff>
    </xdr:from>
    <xdr:to>
      <xdr:col>28</xdr:col>
      <xdr:colOff>552450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602826"/>
          <a:ext cx="9144000" cy="4171949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552450</xdr:colOff>
      <xdr:row>21</xdr:row>
      <xdr:rowOff>9525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1"/>
          <a:ext cx="9144000" cy="3809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65</xdr:row>
      <xdr:rowOff>172135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397260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219075</xdr:colOff>
      <xdr:row>69</xdr:row>
      <xdr:rowOff>19050</xdr:rowOff>
    </xdr:from>
    <xdr:to>
      <xdr:col>27</xdr:col>
      <xdr:colOff>361950</xdr:colOff>
      <xdr:row>89</xdr:row>
      <xdr:rowOff>19050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01475" y="13820775"/>
          <a:ext cx="5076825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2</xdr:rowOff>
    </xdr:from>
    <xdr:to>
      <xdr:col>30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2"/>
          <a:ext cx="9144000" cy="35909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1"/>
          <a:ext cx="9144000" cy="3790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1</xdr:rowOff>
    </xdr:from>
    <xdr:to>
      <xdr:col>30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1"/>
          <a:ext cx="9144000" cy="3790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333375</xdr:colOff>
      <xdr:row>69</xdr:row>
      <xdr:rowOff>1</xdr:rowOff>
    </xdr:from>
    <xdr:to>
      <xdr:col>27</xdr:col>
      <xdr:colOff>381000</xdr:colOff>
      <xdr:row>89</xdr:row>
      <xdr:rowOff>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15775" y="13801726"/>
          <a:ext cx="4981575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26</xdr:col>
      <xdr:colOff>552450</xdr:colOff>
      <xdr:row>20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24</xdr:row>
      <xdr:rowOff>2</xdr:rowOff>
    </xdr:from>
    <xdr:to>
      <xdr:col>26</xdr:col>
      <xdr:colOff>552450</xdr:colOff>
      <xdr:row>43</xdr:row>
      <xdr:rowOff>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4800602"/>
          <a:ext cx="9144000" cy="3800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26</xdr:col>
      <xdr:colOff>552450</xdr:colOff>
      <xdr:row>65</xdr:row>
      <xdr:rowOff>192346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0"/>
          <a:ext cx="9144000" cy="399282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447675</xdr:colOff>
      <xdr:row>69</xdr:row>
      <xdr:rowOff>0</xdr:rowOff>
    </xdr:from>
    <xdr:to>
      <xdr:col>23</xdr:col>
      <xdr:colOff>514350</xdr:colOff>
      <xdr:row>88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91675" y="13801725"/>
          <a:ext cx="500062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92</xdr:row>
      <xdr:rowOff>0</xdr:rowOff>
    </xdr:from>
    <xdr:to>
      <xdr:col>26</xdr:col>
      <xdr:colOff>552450</xdr:colOff>
      <xdr:row>109</xdr:row>
      <xdr:rowOff>171450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8402300"/>
          <a:ext cx="9144000" cy="3571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113</xdr:row>
      <xdr:rowOff>0</xdr:rowOff>
    </xdr:from>
    <xdr:to>
      <xdr:col>26</xdr:col>
      <xdr:colOff>552450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22602825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552450</xdr:colOff>
      <xdr:row>20</xdr:row>
      <xdr:rowOff>190501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1</xdr:rowOff>
    </xdr:from>
    <xdr:to>
      <xdr:col>27</xdr:col>
      <xdr:colOff>552450</xdr:colOff>
      <xdr:row>43</xdr:row>
      <xdr:rowOff>9526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1"/>
          <a:ext cx="9144000" cy="3810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65</xdr:row>
      <xdr:rowOff>163383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6385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523875</xdr:colOff>
      <xdr:row>69</xdr:row>
      <xdr:rowOff>1</xdr:rowOff>
    </xdr:from>
    <xdr:to>
      <xdr:col>24</xdr:col>
      <xdr:colOff>581025</xdr:colOff>
      <xdr:row>88</xdr:row>
      <xdr:rowOff>180976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77475" y="13801726"/>
          <a:ext cx="49911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1</xdr:rowOff>
    </xdr:from>
    <xdr:to>
      <xdr:col>27</xdr:col>
      <xdr:colOff>552450</xdr:colOff>
      <xdr:row>110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1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2</xdr:rowOff>
    </xdr:from>
    <xdr:to>
      <xdr:col>27</xdr:col>
      <xdr:colOff>552450</xdr:colOff>
      <xdr:row>133</xdr:row>
      <xdr:rowOff>161925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7"/>
          <a:ext cx="9144000" cy="41624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27</xdr:col>
      <xdr:colOff>552450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66</xdr:row>
      <xdr:rowOff>10948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114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457200</xdr:colOff>
      <xdr:row>69</xdr:row>
      <xdr:rowOff>9525</xdr:rowOff>
    </xdr:from>
    <xdr:to>
      <xdr:col>24</xdr:col>
      <xdr:colOff>533400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10800" y="13811250"/>
          <a:ext cx="501015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112</xdr:row>
      <xdr:rowOff>200024</xdr:rowOff>
    </xdr:from>
    <xdr:to>
      <xdr:col>27</xdr:col>
      <xdr:colOff>552450</xdr:colOff>
      <xdr:row>133</xdr:row>
      <xdr:rowOff>200024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4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552450</xdr:colOff>
      <xdr:row>21</xdr:row>
      <xdr:rowOff>9525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3809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27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66</xdr:row>
      <xdr:rowOff>27423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279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571500</xdr:colOff>
      <xdr:row>69</xdr:row>
      <xdr:rowOff>0</xdr:rowOff>
    </xdr:from>
    <xdr:to>
      <xdr:col>25</xdr:col>
      <xdr:colOff>9525</xdr:colOff>
      <xdr:row>88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25100" y="13801725"/>
          <a:ext cx="498157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0</xdr:rowOff>
    </xdr:from>
    <xdr:to>
      <xdr:col>27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5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66</xdr:row>
      <xdr:rowOff>16922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401742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438150</xdr:colOff>
      <xdr:row>69</xdr:row>
      <xdr:rowOff>9526</xdr:rowOff>
    </xdr:from>
    <xdr:to>
      <xdr:col>27</xdr:col>
      <xdr:colOff>476250</xdr:colOff>
      <xdr:row>89</xdr:row>
      <xdr:rowOff>9526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20550" y="13811251"/>
          <a:ext cx="497205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2</xdr:rowOff>
    </xdr:from>
    <xdr:to>
      <xdr:col>30</xdr:col>
      <xdr:colOff>552450</xdr:colOff>
      <xdr:row>134</xdr:row>
      <xdr:rowOff>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7"/>
          <a:ext cx="9144000" cy="42005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552450</xdr:colOff>
      <xdr:row>20</xdr:row>
      <xdr:rowOff>190501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178614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7908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581025</xdr:colOff>
      <xdr:row>69</xdr:row>
      <xdr:rowOff>19050</xdr:rowOff>
    </xdr:from>
    <xdr:to>
      <xdr:col>26</xdr:col>
      <xdr:colOff>542925</xdr:colOff>
      <xdr:row>88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63425" y="13820775"/>
          <a:ext cx="4286250" cy="3962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1</xdr:rowOff>
    </xdr:from>
    <xdr:to>
      <xdr:col>30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1"/>
          <a:ext cx="9144000" cy="3600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27</xdr:col>
      <xdr:colOff>552450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65</xdr:row>
      <xdr:rowOff>162217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6269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69</xdr:row>
      <xdr:rowOff>9525</xdr:rowOff>
    </xdr:from>
    <xdr:to>
      <xdr:col>25</xdr:col>
      <xdr:colOff>47625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63200" y="13811250"/>
          <a:ext cx="4981575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109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0</xdr:rowOff>
    </xdr:from>
    <xdr:to>
      <xdr:col>27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5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552450</xdr:colOff>
      <xdr:row>20</xdr:row>
      <xdr:rowOff>190501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1</xdr:rowOff>
    </xdr:from>
    <xdr:to>
      <xdr:col>27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1"/>
          <a:ext cx="9144000" cy="3790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66</xdr:row>
      <xdr:rowOff>9262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0976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438150</xdr:colOff>
      <xdr:row>69</xdr:row>
      <xdr:rowOff>9525</xdr:rowOff>
    </xdr:from>
    <xdr:to>
      <xdr:col>24</xdr:col>
      <xdr:colOff>466725</xdr:colOff>
      <xdr:row>88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91750" y="13811250"/>
          <a:ext cx="4962525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0</xdr:rowOff>
    </xdr:from>
    <xdr:to>
      <xdr:col>27</xdr:col>
      <xdr:colOff>552450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5"/>
          <a:ext cx="91440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107950</xdr:colOff>
      <xdr:row>1</xdr:row>
      <xdr:rowOff>184150</xdr:rowOff>
    </xdr:from>
    <xdr:to>
      <xdr:col>24</xdr:col>
      <xdr:colOff>50800</xdr:colOff>
      <xdr:row>20</xdr:row>
      <xdr:rowOff>193675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4350" y="381000"/>
          <a:ext cx="9175750" cy="37496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23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0" y="4800600"/>
          <a:ext cx="9144000" cy="3790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23</xdr:col>
      <xdr:colOff>552450</xdr:colOff>
      <xdr:row>65</xdr:row>
      <xdr:rowOff>184697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0" y="9201150"/>
          <a:ext cx="9144000" cy="398517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581025</xdr:colOff>
      <xdr:row>69</xdr:row>
      <xdr:rowOff>19050</xdr:rowOff>
    </xdr:from>
    <xdr:to>
      <xdr:col>21</xdr:col>
      <xdr:colOff>19050</xdr:colOff>
      <xdr:row>89</xdr:row>
      <xdr:rowOff>19050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96225" y="13820775"/>
          <a:ext cx="4981575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113</xdr:row>
      <xdr:rowOff>0</xdr:rowOff>
    </xdr:from>
    <xdr:to>
      <xdr:col>23</xdr:col>
      <xdr:colOff>552450</xdr:colOff>
      <xdr:row>134</xdr:row>
      <xdr:rowOff>116951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22602825"/>
          <a:ext cx="9144000" cy="431747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23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40005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23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23</xdr:col>
      <xdr:colOff>552450</xdr:colOff>
      <xdr:row>65</xdr:row>
      <xdr:rowOff>154633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0" y="9201150"/>
          <a:ext cx="9144000" cy="395510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495300</xdr:colOff>
      <xdr:row>69</xdr:row>
      <xdr:rowOff>19050</xdr:rowOff>
    </xdr:from>
    <xdr:to>
      <xdr:col>20</xdr:col>
      <xdr:colOff>552450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10500" y="13820775"/>
          <a:ext cx="49911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92</xdr:row>
      <xdr:rowOff>0</xdr:rowOff>
    </xdr:from>
    <xdr:to>
      <xdr:col>23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113</xdr:row>
      <xdr:rowOff>0</xdr:rowOff>
    </xdr:from>
    <xdr:to>
      <xdr:col>23</xdr:col>
      <xdr:colOff>552450</xdr:colOff>
      <xdr:row>134</xdr:row>
      <xdr:rowOff>9525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86400" y="22602825"/>
          <a:ext cx="9144000" cy="42100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20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27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0"/>
          <a:ext cx="9144000" cy="3781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66</xdr:row>
      <xdr:rowOff>12020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1252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19050</xdr:colOff>
      <xdr:row>69</xdr:row>
      <xdr:rowOff>19050</xdr:rowOff>
    </xdr:from>
    <xdr:to>
      <xdr:col>25</xdr:col>
      <xdr:colOff>95250</xdr:colOff>
      <xdr:row>89</xdr:row>
      <xdr:rowOff>28575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82250" y="13820775"/>
          <a:ext cx="5010150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110</xdr:row>
      <xdr:rowOff>9525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609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0</xdr:rowOff>
    </xdr:from>
    <xdr:to>
      <xdr:col>27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5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2</xdr:rowOff>
    </xdr:from>
    <xdr:to>
      <xdr:col>27</xdr:col>
      <xdr:colOff>552450</xdr:colOff>
      <xdr:row>21</xdr:row>
      <xdr:rowOff>19050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2"/>
          <a:ext cx="9144000" cy="38195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2</xdr:rowOff>
    </xdr:from>
    <xdr:to>
      <xdr:col>27</xdr:col>
      <xdr:colOff>552450</xdr:colOff>
      <xdr:row>43</xdr:row>
      <xdr:rowOff>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2"/>
          <a:ext cx="9144000" cy="3800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1</xdr:rowOff>
    </xdr:from>
    <xdr:to>
      <xdr:col>27</xdr:col>
      <xdr:colOff>552450</xdr:colOff>
      <xdr:row>65</xdr:row>
      <xdr:rowOff>195663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1"/>
          <a:ext cx="9144000" cy="399613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514350</xdr:colOff>
      <xdr:row>69</xdr:row>
      <xdr:rowOff>9525</xdr:rowOff>
    </xdr:from>
    <xdr:to>
      <xdr:col>24</xdr:col>
      <xdr:colOff>571500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67950" y="13811250"/>
          <a:ext cx="49911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0</xdr:rowOff>
    </xdr:from>
    <xdr:to>
      <xdr:col>27</xdr:col>
      <xdr:colOff>552450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5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21</xdr:row>
      <xdr:rowOff>9525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3810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2</xdr:rowOff>
    </xdr:from>
    <xdr:to>
      <xdr:col>27</xdr:col>
      <xdr:colOff>552450</xdr:colOff>
      <xdr:row>43</xdr:row>
      <xdr:rowOff>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2"/>
          <a:ext cx="9144000" cy="3800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1</xdr:rowOff>
    </xdr:from>
    <xdr:to>
      <xdr:col>27</xdr:col>
      <xdr:colOff>552450</xdr:colOff>
      <xdr:row>65</xdr:row>
      <xdr:rowOff>178213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1"/>
          <a:ext cx="9144000" cy="397868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495300</xdr:colOff>
      <xdr:row>69</xdr:row>
      <xdr:rowOff>19050</xdr:rowOff>
    </xdr:from>
    <xdr:to>
      <xdr:col>24</xdr:col>
      <xdr:colOff>590550</xdr:colOff>
      <xdr:row>89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48900" y="13820775"/>
          <a:ext cx="50292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1</xdr:rowOff>
    </xdr:from>
    <xdr:to>
      <xdr:col>27</xdr:col>
      <xdr:colOff>552450</xdr:colOff>
      <xdr:row>108</xdr:row>
      <xdr:rowOff>127910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1"/>
          <a:ext cx="9144000" cy="332830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1</xdr:rowOff>
    </xdr:from>
    <xdr:to>
      <xdr:col>27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6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27</xdr:col>
      <xdr:colOff>552450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480060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65</xdr:row>
      <xdr:rowOff>183136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8361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457200</xdr:colOff>
      <xdr:row>69</xdr:row>
      <xdr:rowOff>9525</xdr:rowOff>
    </xdr:from>
    <xdr:to>
      <xdr:col>24</xdr:col>
      <xdr:colOff>495300</xdr:colOff>
      <xdr:row>89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10800" y="13811250"/>
          <a:ext cx="497205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92</xdr:row>
      <xdr:rowOff>0</xdr:rowOff>
    </xdr:from>
    <xdr:to>
      <xdr:col>27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113</xdr:row>
      <xdr:rowOff>1</xdr:rowOff>
    </xdr:from>
    <xdr:to>
      <xdr:col>27</xdr:col>
      <xdr:colOff>552450</xdr:colOff>
      <xdr:row>134</xdr:row>
      <xdr:rowOff>9526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602826"/>
          <a:ext cx="9144000" cy="42100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21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5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66</xdr:row>
      <xdr:rowOff>435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5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9776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419100</xdr:colOff>
      <xdr:row>69</xdr:row>
      <xdr:rowOff>19051</xdr:rowOff>
    </xdr:from>
    <xdr:to>
      <xdr:col>27</xdr:col>
      <xdr:colOff>466725</xdr:colOff>
      <xdr:row>89</xdr:row>
      <xdr:rowOff>19051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5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01500" y="13820776"/>
          <a:ext cx="4981575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30</xdr:col>
      <xdr:colOff>552450</xdr:colOff>
      <xdr:row>110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5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0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1</xdr:rowOff>
    </xdr:from>
    <xdr:to>
      <xdr:col>30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5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6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2</xdr:rowOff>
    </xdr:from>
    <xdr:to>
      <xdr:col>30</xdr:col>
      <xdr:colOff>552450</xdr:colOff>
      <xdr:row>21</xdr:row>
      <xdr:rowOff>1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2"/>
          <a:ext cx="9144000" cy="3800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30</xdr:col>
      <xdr:colOff>552450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4800600"/>
          <a:ext cx="9144000" cy="3800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65</xdr:row>
      <xdr:rowOff>189635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5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399010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466725</xdr:colOff>
      <xdr:row>69</xdr:row>
      <xdr:rowOff>19050</xdr:rowOff>
    </xdr:from>
    <xdr:to>
      <xdr:col>27</xdr:col>
      <xdr:colOff>533400</xdr:colOff>
      <xdr:row>89</xdr:row>
      <xdr:rowOff>28575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5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49125" y="13820775"/>
          <a:ext cx="5000625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92</xdr:row>
      <xdr:rowOff>1</xdr:rowOff>
    </xdr:from>
    <xdr:to>
      <xdr:col>30</xdr:col>
      <xdr:colOff>552450</xdr:colOff>
      <xdr:row>110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5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402301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30</xdr:col>
      <xdr:colOff>552450</xdr:colOff>
      <xdr:row>134</xdr:row>
      <xdr:rowOff>9525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5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602825"/>
          <a:ext cx="9144000" cy="42100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gap_filling_SSD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OT%20ANALYSIS/Classwise_SSD_projection_Acu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gap filling_Acute_Dataset"/>
      <sheetName val="Datagap_Acute_Dataset_Summary"/>
      <sheetName val="Datagap filling_Chronic_Dataset"/>
      <sheetName val="Datagap_Chronic_Dataset_Summary"/>
      <sheetName val="5 MOST_toxic compounds_Acute"/>
      <sheetName val="5 MOST_toxic compounds_Chronic"/>
    </sheetNames>
    <sheetDataSet>
      <sheetData sheetId="0"/>
      <sheetData sheetId="1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100-00-5</v>
          </cell>
          <cell r="C2">
            <v>4.6338258798327798</v>
          </cell>
          <cell r="D2">
            <v>0.72126030582725897</v>
          </cell>
          <cell r="E2">
            <v>1.6707634727437899</v>
          </cell>
          <cell r="F2">
            <v>-0.17525327949407599</v>
          </cell>
          <cell r="G2">
            <v>0.74413235834370095</v>
          </cell>
          <cell r="H2">
            <v>-0.31863905329419601</v>
          </cell>
          <cell r="I2">
            <v>-0.72912894778808801</v>
          </cell>
          <cell r="J2">
            <v>-3.89046777325186E-2</v>
          </cell>
          <cell r="K2">
            <v>0.56084261732669305</v>
          </cell>
          <cell r="L2">
            <v>-0.28529283265170402</v>
          </cell>
          <cell r="M2">
            <v>0.27468202553526</v>
          </cell>
          <cell r="N2">
            <v>0.60932716609578297</v>
          </cell>
        </row>
        <row r="3">
          <cell r="B3" t="str">
            <v>100-01-6</v>
          </cell>
          <cell r="C3">
            <v>4.3517965925620183</v>
          </cell>
          <cell r="D3">
            <v>1.8746488954133671</v>
          </cell>
          <cell r="E3">
            <v>2.6116355450021298</v>
          </cell>
          <cell r="F3">
            <v>0.44192606227016418</v>
          </cell>
          <cell r="G3">
            <v>1.6142030370149762</v>
          </cell>
          <cell r="H3">
            <v>-0.12586326298172801</v>
          </cell>
          <cell r="I3">
            <v>-2.0561290992851413</v>
          </cell>
          <cell r="J3">
            <v>0.60685865554646601</v>
          </cell>
          <cell r="K3">
            <v>0.53403257430933804</v>
          </cell>
          <cell r="L3">
            <v>-0.28529283265170402</v>
          </cell>
          <cell r="M3">
            <v>0.27468202553526</v>
          </cell>
          <cell r="N3">
            <v>1.2765096693692</v>
          </cell>
        </row>
        <row r="4">
          <cell r="B4" t="str">
            <v>100-02-7</v>
          </cell>
          <cell r="C4">
            <v>4.1486464847103921</v>
          </cell>
          <cell r="D4">
            <v>1.0582327455595186</v>
          </cell>
          <cell r="E4">
            <v>0.51006009200552604</v>
          </cell>
          <cell r="F4">
            <v>-0.32264522634854664</v>
          </cell>
          <cell r="G4">
            <v>1.5465571481692759</v>
          </cell>
          <cell r="H4">
            <v>-0.12586326298172801</v>
          </cell>
          <cell r="I4">
            <v>-0.85138286050276157</v>
          </cell>
          <cell r="J4">
            <v>-3.89046777325186E-2</v>
          </cell>
          <cell r="K4">
            <v>0.52708341115923996</v>
          </cell>
          <cell r="L4">
            <v>-0.37252906131796859</v>
          </cell>
          <cell r="M4">
            <v>0.27468202553526</v>
          </cell>
          <cell r="N4">
            <v>1.11885145163926</v>
          </cell>
        </row>
        <row r="5">
          <cell r="B5" t="str">
            <v>10004-44-1</v>
          </cell>
          <cell r="C5">
            <v>4.0681871812602699</v>
          </cell>
          <cell r="D5">
            <v>0.71379563784452504</v>
          </cell>
          <cell r="E5">
            <v>-1.5526740887925301</v>
          </cell>
          <cell r="F5">
            <v>-0.319374623656486</v>
          </cell>
          <cell r="G5">
            <v>1.2445529457103099</v>
          </cell>
          <cell r="H5">
            <v>0.68473772126478105</v>
          </cell>
          <cell r="I5">
            <v>-1.5834803644592299</v>
          </cell>
          <cell r="J5">
            <v>-0.42772635997307601</v>
          </cell>
          <cell r="K5">
            <v>0.64781439687499298</v>
          </cell>
          <cell r="L5">
            <v>-0.28529283265170402</v>
          </cell>
          <cell r="M5">
            <v>0.339228010921305</v>
          </cell>
          <cell r="N5">
            <v>-6.8848216021089303</v>
          </cell>
        </row>
        <row r="6">
          <cell r="B6" t="str">
            <v>10007-85-9</v>
          </cell>
          <cell r="C6">
            <v>4.5726844898321204</v>
          </cell>
          <cell r="D6">
            <v>0.94282970358491403</v>
          </cell>
          <cell r="E6">
            <v>0.171740856171053</v>
          </cell>
          <cell r="F6">
            <v>-0.31043602083435001</v>
          </cell>
          <cell r="G6">
            <v>0.56820649060484896</v>
          </cell>
          <cell r="H6">
            <v>3.2005716993982303E-2</v>
          </cell>
          <cell r="I6">
            <v>0.60992794944322504</v>
          </cell>
          <cell r="J6">
            <v>-4.6360543330382802E-2</v>
          </cell>
          <cell r="K6">
            <v>0.17927129078467499</v>
          </cell>
          <cell r="L6">
            <v>-0.28529283265170402</v>
          </cell>
          <cell r="M6">
            <v>0.45993717748358698</v>
          </cell>
          <cell r="N6">
            <v>9.3144393457927202E-2</v>
          </cell>
        </row>
        <row r="7">
          <cell r="B7" t="str">
            <v>100-09-4</v>
          </cell>
          <cell r="C7">
            <v>3.6380254399791898</v>
          </cell>
          <cell r="D7">
            <v>0.86471496827851502</v>
          </cell>
          <cell r="E7">
            <v>0.171740856171053</v>
          </cell>
          <cell r="F7">
            <v>-0.30137669944552797</v>
          </cell>
          <cell r="G7">
            <v>0.84987063420310005</v>
          </cell>
          <cell r="H7">
            <v>-0.25684155740707798</v>
          </cell>
          <cell r="I7">
            <v>0.494636130248641</v>
          </cell>
          <cell r="J7">
            <v>-4.6360543330382802E-2</v>
          </cell>
          <cell r="K7">
            <v>3.1451437604186699E-2</v>
          </cell>
          <cell r="L7">
            <v>-0.28529283265170402</v>
          </cell>
          <cell r="M7">
            <v>0.165191171750457</v>
          </cell>
          <cell r="N7">
            <v>-0.18340200026704401</v>
          </cell>
        </row>
        <row r="8">
          <cell r="B8" t="str">
            <v>100-10-7</v>
          </cell>
          <cell r="C8">
            <v>4.0269735715192798</v>
          </cell>
          <cell r="D8">
            <v>1.13621061839781</v>
          </cell>
          <cell r="E8">
            <v>-1.2243273599025499</v>
          </cell>
          <cell r="F8">
            <v>0.12293048484378701</v>
          </cell>
          <cell r="G8">
            <v>1.00464370463627</v>
          </cell>
          <cell r="H8">
            <v>-0.12586326298172801</v>
          </cell>
          <cell r="I8">
            <v>0.60967938582858905</v>
          </cell>
          <cell r="J8">
            <v>-3.89046777325186E-2</v>
          </cell>
          <cell r="K8">
            <v>6.8492193036964494E-2</v>
          </cell>
          <cell r="L8">
            <v>-0.28529283265170402</v>
          </cell>
          <cell r="M8">
            <v>0.165191171750457</v>
          </cell>
          <cell r="N8">
            <v>1.4365248879130299</v>
          </cell>
        </row>
        <row r="9">
          <cell r="B9" t="str">
            <v>100-17-4</v>
          </cell>
          <cell r="C9">
            <v>4.5111516148647199</v>
          </cell>
          <cell r="D9">
            <v>0.86471496827851502</v>
          </cell>
          <cell r="E9">
            <v>0.51006009200552604</v>
          </cell>
          <cell r="F9">
            <v>-0.15994097134908999</v>
          </cell>
          <cell r="G9">
            <v>1.1226432777648201</v>
          </cell>
          <cell r="H9">
            <v>-1.32494947299909</v>
          </cell>
          <cell r="I9">
            <v>-0.80696026379497099</v>
          </cell>
          <cell r="J9">
            <v>-4.6360543330382802E-2</v>
          </cell>
          <cell r="K9">
            <v>-3.7364580812760201E-2</v>
          </cell>
          <cell r="L9">
            <v>-0.28529283265170402</v>
          </cell>
          <cell r="M9">
            <v>0.438978532204646</v>
          </cell>
          <cell r="N9">
            <v>0.87263431306085903</v>
          </cell>
        </row>
        <row r="10">
          <cell r="B10" t="str">
            <v>100-21-0</v>
          </cell>
          <cell r="C10">
            <v>3.5464439235183902</v>
          </cell>
          <cell r="D10">
            <v>0.74387086647558998</v>
          </cell>
          <cell r="E10">
            <v>-0.16657837966342001</v>
          </cell>
          <cell r="F10">
            <v>-0.28588655429195903</v>
          </cell>
          <cell r="G10">
            <v>0.31956612958554897</v>
          </cell>
          <cell r="H10">
            <v>-0.12586326298172801</v>
          </cell>
          <cell r="I10">
            <v>0.38474021015094201</v>
          </cell>
          <cell r="J10">
            <v>-3.89046777325186E-2</v>
          </cell>
          <cell r="K10">
            <v>2.72690708934793E-2</v>
          </cell>
          <cell r="L10">
            <v>-0.28529283265170402</v>
          </cell>
          <cell r="M10">
            <v>7.3888567604272995E-2</v>
          </cell>
          <cell r="N10">
            <v>-0.837061609507319</v>
          </cell>
        </row>
        <row r="11">
          <cell r="B11" t="str">
            <v>10031-82-0</v>
          </cell>
          <cell r="C11">
            <v>4.1532230237616004</v>
          </cell>
          <cell r="D11">
            <v>0.717384645636713</v>
          </cell>
          <cell r="E11">
            <v>-1.5526740887925301</v>
          </cell>
          <cell r="F11">
            <v>-0.32982349470373401</v>
          </cell>
          <cell r="G11">
            <v>0.58730793308671303</v>
          </cell>
          <cell r="H11">
            <v>-0.18324013450337401</v>
          </cell>
          <cell r="I11">
            <v>0.55669749377890598</v>
          </cell>
          <cell r="J11">
            <v>-4.6360543330382802E-2</v>
          </cell>
          <cell r="K11">
            <v>6.5907704890091498E-2</v>
          </cell>
          <cell r="L11">
            <v>-0.28529283265170402</v>
          </cell>
          <cell r="M11">
            <v>-0.108596188703733</v>
          </cell>
          <cell r="N11">
            <v>1.5408098153129799</v>
          </cell>
        </row>
        <row r="12">
          <cell r="B12" t="str">
            <v>100-41-4</v>
          </cell>
          <cell r="C12">
            <v>3.58583648418906</v>
          </cell>
          <cell r="D12">
            <v>0.68118348595304001</v>
          </cell>
          <cell r="E12">
            <v>-5.3651472219791899E-2</v>
          </cell>
          <cell r="F12">
            <v>-0.394292159707824</v>
          </cell>
          <cell r="G12">
            <v>0.73796357900301401</v>
          </cell>
          <cell r="H12">
            <v>-5.22618400780245E-2</v>
          </cell>
          <cell r="I12">
            <v>6.14319969235868E-2</v>
          </cell>
          <cell r="J12">
            <v>-3.89046777325186E-2</v>
          </cell>
          <cell r="K12">
            <v>6.8856809622000498E-2</v>
          </cell>
          <cell r="L12">
            <v>-0.28529283265170402</v>
          </cell>
          <cell r="M12">
            <v>-0.92983781808194099</v>
          </cell>
          <cell r="N12">
            <v>2.6286699508959899E-2</v>
          </cell>
        </row>
        <row r="13">
          <cell r="B13" t="str">
            <v>100-42-5</v>
          </cell>
          <cell r="C13">
            <v>3.4971174180075399</v>
          </cell>
          <cell r="D13">
            <v>0.68118348595304001</v>
          </cell>
          <cell r="E13">
            <v>-5.3651472219791899E-2</v>
          </cell>
          <cell r="F13">
            <v>-0.394292159707824</v>
          </cell>
          <cell r="G13">
            <v>0.82571819390186196</v>
          </cell>
          <cell r="H13">
            <v>-0.12586326298172801</v>
          </cell>
          <cell r="I13">
            <v>-5.3684380645188698E-2</v>
          </cell>
          <cell r="J13">
            <v>-3.89046777325186E-2</v>
          </cell>
          <cell r="K13">
            <v>-8.6448407568933905E-2</v>
          </cell>
          <cell r="L13">
            <v>-0.28529283265170402</v>
          </cell>
          <cell r="M13">
            <v>-0.92983781808194099</v>
          </cell>
          <cell r="N13">
            <v>0.81468137714821398</v>
          </cell>
        </row>
        <row r="14">
          <cell r="B14" t="str">
            <v>100-43-6</v>
          </cell>
          <cell r="C14">
            <v>3.48345467385258</v>
          </cell>
          <cell r="D14">
            <v>0.68118348595304001</v>
          </cell>
          <cell r="E14">
            <v>0.27469525667018801</v>
          </cell>
          <cell r="F14">
            <v>-0.111420703514946</v>
          </cell>
          <cell r="G14">
            <v>1.26198216345657</v>
          </cell>
          <cell r="H14">
            <v>-0.12586326298172801</v>
          </cell>
          <cell r="I14">
            <v>-0.140699915243895</v>
          </cell>
          <cell r="J14">
            <v>-3.89046777325186E-2</v>
          </cell>
          <cell r="K14">
            <v>-0.107789201810748</v>
          </cell>
          <cell r="L14">
            <v>-0.75131366352961104</v>
          </cell>
          <cell r="M14">
            <v>-0.177012915821189</v>
          </cell>
          <cell r="N14">
            <v>0.92724693252312695</v>
          </cell>
        </row>
        <row r="15">
          <cell r="B15" t="str">
            <v>100-47-0</v>
          </cell>
          <cell r="C15">
            <v>3.5049691144483099</v>
          </cell>
          <cell r="D15">
            <v>0.68118348595304001</v>
          </cell>
          <cell r="E15">
            <v>0.27469525667018801</v>
          </cell>
          <cell r="F15">
            <v>-0.25285643161138499</v>
          </cell>
          <cell r="G15">
            <v>1.16187294239203</v>
          </cell>
          <cell r="H15">
            <v>-0.12586326298172801</v>
          </cell>
          <cell r="I15">
            <v>-0.23310569930851799</v>
          </cell>
          <cell r="J15">
            <v>-3.89046777325186E-2</v>
          </cell>
          <cell r="K15">
            <v>-0.13497458543034599</v>
          </cell>
          <cell r="L15">
            <v>0.54487548381412498</v>
          </cell>
          <cell r="M15">
            <v>-0.55342536695156497</v>
          </cell>
          <cell r="N15">
            <v>-1.1592968778428701</v>
          </cell>
        </row>
        <row r="16">
          <cell r="B16" t="str">
            <v>100473-08-3</v>
          </cell>
          <cell r="C16">
            <v>6.3189452917362896</v>
          </cell>
          <cell r="D16">
            <v>0.80864306286851095</v>
          </cell>
          <cell r="E16">
            <v>0.171740856171053</v>
          </cell>
          <cell r="F16">
            <v>-1.77862962102018</v>
          </cell>
          <cell r="G16">
            <v>-0.78555794816902902</v>
          </cell>
          <cell r="H16">
            <v>-0.51879814625777698</v>
          </cell>
          <cell r="I16">
            <v>2.4965264658283499</v>
          </cell>
          <cell r="J16">
            <v>1.00696633993466</v>
          </cell>
          <cell r="K16">
            <v>3.3366442930298401</v>
          </cell>
          <cell r="L16">
            <v>1.49780023280138</v>
          </cell>
          <cell r="M16">
            <v>0.13869173519087699</v>
          </cell>
          <cell r="N16">
            <v>13.2495550918105</v>
          </cell>
        </row>
        <row r="17">
          <cell r="B17" t="str">
            <v>100-51-6</v>
          </cell>
          <cell r="C17">
            <v>3.3061979614855601</v>
          </cell>
          <cell r="D17">
            <v>0.68118348595304001</v>
          </cell>
          <cell r="E17">
            <v>-1.2143548529580599</v>
          </cell>
          <cell r="F17">
            <v>-0.394292159707824</v>
          </cell>
          <cell r="G17">
            <v>1.0760851756815399</v>
          </cell>
          <cell r="H17">
            <v>-5.22618400780245E-2</v>
          </cell>
          <cell r="I17">
            <v>0.41666647039703902</v>
          </cell>
          <cell r="J17">
            <v>-3.89046777325186E-2</v>
          </cell>
          <cell r="K17">
            <v>-1.43937359554904E-2</v>
          </cell>
          <cell r="L17">
            <v>-0.28529283265170402</v>
          </cell>
          <cell r="M17">
            <v>-0.55342536695156497</v>
          </cell>
          <cell r="N17">
            <v>0.53581098505243796</v>
          </cell>
        </row>
        <row r="18">
          <cell r="B18" t="str">
            <v>100-52-7</v>
          </cell>
          <cell r="C18">
            <v>3.34734333509742</v>
          </cell>
          <cell r="D18">
            <v>0.68118348595304001</v>
          </cell>
          <cell r="E18">
            <v>-1.5526740887925301</v>
          </cell>
          <cell r="F18">
            <v>-0.394292159707824</v>
          </cell>
          <cell r="G18">
            <v>0.81250168685775603</v>
          </cell>
          <cell r="H18">
            <v>-0.12586326298172801</v>
          </cell>
          <cell r="I18">
            <v>0.41552850394605001</v>
          </cell>
          <cell r="J18">
            <v>-3.89046777325186E-2</v>
          </cell>
          <cell r="K18">
            <v>-0.10918332404765101</v>
          </cell>
          <cell r="L18">
            <v>-0.28529283265170402</v>
          </cell>
          <cell r="M18">
            <v>-0.55342536695156497</v>
          </cell>
          <cell r="N18">
            <v>0.98330594559866502</v>
          </cell>
        </row>
        <row r="19">
          <cell r="B19" t="str">
            <v>100-61-8</v>
          </cell>
          <cell r="C19">
            <v>3.5328094978669999</v>
          </cell>
          <cell r="D19">
            <v>0.82131717723521203</v>
          </cell>
          <cell r="E19">
            <v>-5.3651472219791899E-2</v>
          </cell>
          <cell r="F19">
            <v>-0.111420703514946</v>
          </cell>
          <cell r="G19">
            <v>1.27084202298301</v>
          </cell>
          <cell r="H19">
            <v>-0.12586326298172801</v>
          </cell>
          <cell r="I19">
            <v>-2.78805999081808E-2</v>
          </cell>
          <cell r="J19">
            <v>-3.89046777325186E-2</v>
          </cell>
          <cell r="K19">
            <v>-3.9595176391804203E-2</v>
          </cell>
          <cell r="L19">
            <v>-0.28529283265170402</v>
          </cell>
          <cell r="M19">
            <v>-0.177012915821189</v>
          </cell>
          <cell r="N19">
            <v>0.370353942613044</v>
          </cell>
        </row>
        <row r="20">
          <cell r="B20" t="str">
            <v>100646-51-3</v>
          </cell>
          <cell r="C20">
            <v>6.5233489609017097</v>
          </cell>
          <cell r="D20">
            <v>0.778077213658254</v>
          </cell>
          <cell r="E20">
            <v>1.80880193948211</v>
          </cell>
          <cell r="F20">
            <v>0.290624925121997</v>
          </cell>
          <cell r="G20">
            <v>-1.55354510227859</v>
          </cell>
          <cell r="H20">
            <v>-1.7060804292585501</v>
          </cell>
          <cell r="I20">
            <v>0.90915224657927896</v>
          </cell>
          <cell r="J20">
            <v>-0.45009395676666802</v>
          </cell>
          <cell r="K20">
            <v>0.30314441354206301</v>
          </cell>
          <cell r="L20">
            <v>0.70458914324067601</v>
          </cell>
          <cell r="M20">
            <v>0.92331596132312399</v>
          </cell>
          <cell r="N20">
            <v>1.87167079189804</v>
          </cell>
        </row>
        <row r="21">
          <cell r="B21" t="str">
            <v>100-66-3</v>
          </cell>
          <cell r="C21">
            <v>1.9137113828637489</v>
          </cell>
          <cell r="D21">
            <v>1.2622018758897795</v>
          </cell>
          <cell r="E21">
            <v>-1.2143548529580599</v>
          </cell>
          <cell r="F21">
            <v>-0.394292159707824</v>
          </cell>
          <cell r="G21">
            <v>1.4407862427376945</v>
          </cell>
          <cell r="H21">
            <v>-0.25684155740707798</v>
          </cell>
          <cell r="I21">
            <v>-0.13400465060894401</v>
          </cell>
          <cell r="J21">
            <v>-4.6360543330382802E-2</v>
          </cell>
          <cell r="K21">
            <v>-4.9847336841640798E-2</v>
          </cell>
          <cell r="L21">
            <v>-0.91080012636873064</v>
          </cell>
          <cell r="M21">
            <v>-0.177012915821189</v>
          </cell>
          <cell r="N21">
            <v>-0.52998611636896387</v>
          </cell>
        </row>
        <row r="22">
          <cell r="B22" t="str">
            <v>100-68-5</v>
          </cell>
          <cell r="C22">
            <v>3.9728329510546798</v>
          </cell>
          <cell r="D22">
            <v>0.82131717723521203</v>
          </cell>
          <cell r="E22">
            <v>-5.3651472219791899E-2</v>
          </cell>
          <cell r="F22">
            <v>-0.394292159707824</v>
          </cell>
          <cell r="G22">
            <v>1.01622265253637</v>
          </cell>
          <cell r="H22">
            <v>-0.12586326298172801</v>
          </cell>
          <cell r="I22">
            <v>0.56248878358518595</v>
          </cell>
          <cell r="J22">
            <v>-3.89046777325186E-2</v>
          </cell>
          <cell r="K22">
            <v>7.9934719396771603E-2</v>
          </cell>
          <cell r="L22">
            <v>-0.28529283265170402</v>
          </cell>
          <cell r="M22">
            <v>-0.166396967236352</v>
          </cell>
          <cell r="N22">
            <v>2.6286699508959899E-2</v>
          </cell>
        </row>
        <row r="23">
          <cell r="B23" t="str">
            <v>1007-28-9</v>
          </cell>
          <cell r="C23">
            <v>4.1755517699183171</v>
          </cell>
          <cell r="D23">
            <v>0.47769847881241334</v>
          </cell>
          <cell r="E23">
            <v>7.8090119783045253E-3</v>
          </cell>
          <cell r="F23">
            <v>0.47374609974545301</v>
          </cell>
          <cell r="G23">
            <v>0.85186811533342699</v>
          </cell>
          <cell r="H23">
            <v>-1.3131455459825001</v>
          </cell>
          <cell r="I23">
            <v>1.10276078684328</v>
          </cell>
          <cell r="J23">
            <v>0.60685865554646601</v>
          </cell>
          <cell r="K23">
            <v>8.9897331382020801E-2</v>
          </cell>
          <cell r="L23">
            <v>-0.48155511172375842</v>
          </cell>
          <cell r="M23">
            <v>1.8076744305068699</v>
          </cell>
          <cell r="N23">
            <v>1.79853169693119</v>
          </cell>
        </row>
        <row r="24">
          <cell r="B24" t="str">
            <v>100784-20-1</v>
          </cell>
          <cell r="C24">
            <v>4.96486755345577</v>
          </cell>
          <cell r="D24">
            <v>2.3064465198374</v>
          </cell>
          <cell r="E24">
            <v>0.10766193896066401</v>
          </cell>
          <cell r="F24">
            <v>1.15843326451295</v>
          </cell>
          <cell r="G24">
            <v>0.777844424222914</v>
          </cell>
          <cell r="H24">
            <v>-0.51098712502273502</v>
          </cell>
          <cell r="I24">
            <v>2.1880294552787301</v>
          </cell>
          <cell r="J24">
            <v>0.716663695158264</v>
          </cell>
          <cell r="K24">
            <v>0.34863569453391102</v>
          </cell>
          <cell r="L24">
            <v>-0.370091192691476</v>
          </cell>
          <cell r="M24">
            <v>6.2066928085012102E-2</v>
          </cell>
          <cell r="N24">
            <v>-2.2072804053151698</v>
          </cell>
        </row>
        <row r="25">
          <cell r="B25" t="str">
            <v>100-83-4</v>
          </cell>
          <cell r="C25">
            <v>3.4467022944128498</v>
          </cell>
          <cell r="D25">
            <v>0.71102553644172795</v>
          </cell>
          <cell r="E25">
            <v>-1.5526740887925301</v>
          </cell>
          <cell r="F25">
            <v>-0.36271859701897502</v>
          </cell>
          <cell r="G25">
            <v>0.87916447611362003</v>
          </cell>
          <cell r="H25">
            <v>-0.12586326298172801</v>
          </cell>
          <cell r="I25">
            <v>0.32163211811275599</v>
          </cell>
          <cell r="J25">
            <v>-3.89046777325186E-2</v>
          </cell>
          <cell r="K25">
            <v>-7.4340992142296294E-2</v>
          </cell>
          <cell r="L25">
            <v>-0.28529283265170402</v>
          </cell>
          <cell r="M25">
            <v>-0.26060659296822303</v>
          </cell>
          <cell r="N25">
            <v>1.60764268991063</v>
          </cell>
        </row>
        <row r="26">
          <cell r="B26" t="str">
            <v>1008-80-6</v>
          </cell>
          <cell r="C26">
            <v>4.3192113723626901</v>
          </cell>
          <cell r="D26">
            <v>0.78202830896767295</v>
          </cell>
          <cell r="E26">
            <v>-5.3651472219791899E-2</v>
          </cell>
          <cell r="F26">
            <v>-1.53857442294861</v>
          </cell>
          <cell r="G26">
            <v>-0.82181756137040496</v>
          </cell>
          <cell r="H26">
            <v>0.31574527444049399</v>
          </cell>
          <cell r="I26">
            <v>-0.36480068790782499</v>
          </cell>
          <cell r="J26">
            <v>-3.89046777325186E-2</v>
          </cell>
          <cell r="K26">
            <v>0.90826853247818096</v>
          </cell>
          <cell r="L26">
            <v>-0.28529283265170402</v>
          </cell>
          <cell r="M26">
            <v>-0.42791439924665298</v>
          </cell>
          <cell r="N26">
            <v>0.81028096695978902</v>
          </cell>
        </row>
        <row r="27">
          <cell r="B27" t="str">
            <v>100-97-0</v>
          </cell>
          <cell r="C27">
            <v>3.7593244214087198</v>
          </cell>
          <cell r="D27">
            <v>0.84352686667835897</v>
          </cell>
          <cell r="E27">
            <v>-5.3651472219791899E-2</v>
          </cell>
          <cell r="F27">
            <v>1.46819374811063</v>
          </cell>
          <cell r="G27">
            <v>3.1465498729627801</v>
          </cell>
          <cell r="H27">
            <v>0.31574527444049399</v>
          </cell>
          <cell r="I27">
            <v>-0.89805055549310797</v>
          </cell>
          <cell r="J27">
            <v>-3.89046777325186E-2</v>
          </cell>
          <cell r="K27">
            <v>0.26222156388037199</v>
          </cell>
          <cell r="L27">
            <v>-0.28529283265170402</v>
          </cell>
          <cell r="M27">
            <v>3.88824155638686</v>
          </cell>
          <cell r="N27">
            <v>1.4758518817061399</v>
          </cell>
        </row>
        <row r="28">
          <cell r="B28" t="str">
            <v>100986-85-4</v>
          </cell>
          <cell r="C28">
            <v>5.6923585296372901</v>
          </cell>
          <cell r="D28">
            <v>1.1222822416215701</v>
          </cell>
          <cell r="E28">
            <v>-0.52441394379146999</v>
          </cell>
          <cell r="F28">
            <v>0.66717941867725306</v>
          </cell>
          <cell r="G28">
            <v>-2.9079921916454499</v>
          </cell>
          <cell r="H28">
            <v>-0.47531929376704202</v>
          </cell>
          <cell r="I28">
            <v>1.90612294436614</v>
          </cell>
          <cell r="J28">
            <v>-4.6360543330382802E-2</v>
          </cell>
          <cell r="K28">
            <v>0.55598456723013501</v>
          </cell>
          <cell r="L28">
            <v>-0.28529283265170402</v>
          </cell>
          <cell r="M28">
            <v>1.50232865014991</v>
          </cell>
          <cell r="N28">
            <v>7.7526348795298796</v>
          </cell>
        </row>
        <row r="29">
          <cell r="B29" t="str">
            <v>101012-81-1</v>
          </cell>
          <cell r="C29">
            <v>4.0501493539596698</v>
          </cell>
          <cell r="D29">
            <v>0.74525283086181404</v>
          </cell>
          <cell r="E29">
            <v>-1.2143548529580599</v>
          </cell>
          <cell r="F29">
            <v>0.11078557396908099</v>
          </cell>
          <cell r="G29">
            <v>0.68689288739965404</v>
          </cell>
          <cell r="H29">
            <v>2.1339582825679299E-2</v>
          </cell>
          <cell r="I29">
            <v>0.59669176709244998</v>
          </cell>
          <cell r="J29">
            <v>-3.89046777325186E-2</v>
          </cell>
          <cell r="K29">
            <v>0.255647741332516</v>
          </cell>
          <cell r="L29">
            <v>-0.28529283265170402</v>
          </cell>
          <cell r="M29">
            <v>7.3888567604272995E-2</v>
          </cell>
          <cell r="N29">
            <v>1.1938096007946799</v>
          </cell>
        </row>
        <row r="30">
          <cell r="B30" t="str">
            <v>10102-06-4</v>
          </cell>
          <cell r="C30">
            <v>5.3402018268502642</v>
          </cell>
          <cell r="D30">
            <v>2.2592845982381116</v>
          </cell>
          <cell r="E30">
            <v>1.6707634727437899</v>
          </cell>
          <cell r="F30">
            <v>1.2682646850408394</v>
          </cell>
          <cell r="G30">
            <v>0.81135593765813097</v>
          </cell>
          <cell r="H30">
            <v>-0.12586326298172801</v>
          </cell>
          <cell r="I30">
            <v>-1.9540049102289101</v>
          </cell>
          <cell r="J30">
            <v>0.47395329322454299</v>
          </cell>
          <cell r="K30">
            <v>0.44544146816279001</v>
          </cell>
          <cell r="L30">
            <v>-2.6084665118911037</v>
          </cell>
          <cell r="M30">
            <v>-0.177012915821189</v>
          </cell>
          <cell r="N30">
            <v>1.3402018268502642</v>
          </cell>
        </row>
        <row r="31">
          <cell r="B31" t="str">
            <v>101-05-3</v>
          </cell>
          <cell r="C31">
            <v>6.1478681464331402</v>
          </cell>
          <cell r="D31">
            <v>0.77716246683349399</v>
          </cell>
          <cell r="E31">
            <v>0.87386451237904095</v>
          </cell>
          <cell r="F31">
            <v>0.84987178534734698</v>
          </cell>
          <cell r="G31">
            <v>0.30296847099461399</v>
          </cell>
          <cell r="H31">
            <v>-0.42350083945915201</v>
          </cell>
          <cell r="I31">
            <v>1.3172778995305101</v>
          </cell>
          <cell r="J31">
            <v>-3.89046777325186E-2</v>
          </cell>
          <cell r="K31">
            <v>0.11547411242057699</v>
          </cell>
          <cell r="L31">
            <v>-2.6064328531834202</v>
          </cell>
          <cell r="M31">
            <v>1.5169033402576799</v>
          </cell>
          <cell r="N31">
            <v>3.6939407045731198</v>
          </cell>
        </row>
        <row r="32">
          <cell r="B32" t="str">
            <v>10108-86-8</v>
          </cell>
          <cell r="C32">
            <v>4.8584191262371998</v>
          </cell>
          <cell r="D32">
            <v>1.04241262636104</v>
          </cell>
          <cell r="E32">
            <v>0.27469525667018801</v>
          </cell>
          <cell r="F32">
            <v>0.106674791245064</v>
          </cell>
          <cell r="G32">
            <v>1.97407680540963</v>
          </cell>
          <cell r="H32">
            <v>-0.67876121824781299</v>
          </cell>
          <cell r="I32">
            <v>-0.21467058650358301</v>
          </cell>
          <cell r="J32">
            <v>-3.89046777325186E-2</v>
          </cell>
          <cell r="K32">
            <v>0.70843719584402298</v>
          </cell>
          <cell r="L32">
            <v>-0.28529283265170402</v>
          </cell>
          <cell r="M32">
            <v>-0.42791439924665298</v>
          </cell>
          <cell r="N32">
            <v>-0.81814027770637698</v>
          </cell>
        </row>
        <row r="33">
          <cell r="B33" t="str">
            <v>1011-73-0</v>
          </cell>
          <cell r="C33">
            <v>4.4226758369857997</v>
          </cell>
          <cell r="D33">
            <v>0.77080692907409998</v>
          </cell>
          <cell r="E33">
            <v>-2.14620257435238</v>
          </cell>
          <cell r="F33">
            <v>7.2232678562465496E-3</v>
          </cell>
          <cell r="G33">
            <v>0.93617482486223302</v>
          </cell>
          <cell r="H33">
            <v>-0.12586326298172801</v>
          </cell>
          <cell r="I33">
            <v>0.23512959989124599</v>
          </cell>
          <cell r="J33">
            <v>-3.89046777325186E-2</v>
          </cell>
          <cell r="K33">
            <v>0.55666025061598601</v>
          </cell>
          <cell r="L33">
            <v>-0.28529283265170402</v>
          </cell>
          <cell r="M33">
            <v>0.69168679539553501</v>
          </cell>
          <cell r="N33">
            <v>1.9228627940304399</v>
          </cell>
        </row>
        <row r="34">
          <cell r="B34" t="str">
            <v>101200-48-0</v>
          </cell>
          <cell r="C34">
            <v>4.7543502216575098</v>
          </cell>
          <cell r="D34">
            <v>1.3437752609715501</v>
          </cell>
          <cell r="E34">
            <v>-0.54435895768045595</v>
          </cell>
          <cell r="F34">
            <v>1.14626575889058</v>
          </cell>
          <cell r="G34">
            <v>0.27152696369100499</v>
          </cell>
          <cell r="H34">
            <v>-0.187233040284917</v>
          </cell>
          <cell r="I34">
            <v>2.5934665431072599</v>
          </cell>
          <cell r="J34">
            <v>0.72411956075612904</v>
          </cell>
          <cell r="K34">
            <v>0.33982055238980402</v>
          </cell>
          <cell r="L34">
            <v>-1.6833553252854201</v>
          </cell>
          <cell r="M34">
            <v>2.4459737565811301</v>
          </cell>
          <cell r="N34">
            <v>1.3033121813158</v>
          </cell>
        </row>
        <row r="35">
          <cell r="B35" t="str">
            <v>101-20-2</v>
          </cell>
          <cell r="C35">
            <v>6.2005332184183297</v>
          </cell>
          <cell r="D35">
            <v>0.74900132437917999</v>
          </cell>
          <cell r="E35">
            <v>0.40806116226966499</v>
          </cell>
          <cell r="F35">
            <v>0.26480008157035501</v>
          </cell>
          <cell r="G35">
            <v>1.7293062791231901E-2</v>
          </cell>
          <cell r="H35">
            <v>1.45965771788456</v>
          </cell>
          <cell r="I35">
            <v>0.96534742549057895</v>
          </cell>
          <cell r="J35">
            <v>-3.89046777325186E-2</v>
          </cell>
          <cell r="K35">
            <v>0.17376986995751401</v>
          </cell>
          <cell r="L35">
            <v>0.79720191796774398</v>
          </cell>
          <cell r="M35">
            <v>0.65506939214957305</v>
          </cell>
          <cell r="N35">
            <v>-0.66298551977633002</v>
          </cell>
        </row>
        <row r="36">
          <cell r="B36" t="str">
            <v>101-21-3</v>
          </cell>
          <cell r="C36">
            <v>5.0410384935905554</v>
          </cell>
          <cell r="D36">
            <v>0.22981561521167354</v>
          </cell>
          <cell r="E36">
            <v>0.171740856171053</v>
          </cell>
          <cell r="F36">
            <v>0.27947634264423371</v>
          </cell>
          <cell r="G36">
            <v>0.34974257217231702</v>
          </cell>
          <cell r="H36">
            <v>0.491961930952313</v>
          </cell>
          <cell r="I36">
            <v>8.0490475987382126E-2</v>
          </cell>
          <cell r="J36">
            <v>-4.6360543330382802E-2</v>
          </cell>
          <cell r="K36">
            <v>1.3298664148488299</v>
          </cell>
          <cell r="L36">
            <v>-0.24733269626453591</v>
          </cell>
          <cell r="M36">
            <v>-0.11263412236707993</v>
          </cell>
          <cell r="N36">
            <v>-4.3327265288941801</v>
          </cell>
        </row>
        <row r="37">
          <cell r="B37" t="str">
            <v>101-27-9</v>
          </cell>
          <cell r="C37">
            <v>5.9319220209609327</v>
          </cell>
          <cell r="D37">
            <v>0.16765337682092687</v>
          </cell>
          <cell r="E37">
            <v>0.82376175281217401</v>
          </cell>
          <cell r="F37">
            <v>0.15358564572509614</v>
          </cell>
          <cell r="G37">
            <v>0.31564715233417101</v>
          </cell>
          <cell r="H37">
            <v>2.5267168465415324E-2</v>
          </cell>
          <cell r="I37">
            <v>0.66021070217401301</v>
          </cell>
          <cell r="J37">
            <v>-4.6360543330382802E-2</v>
          </cell>
          <cell r="K37">
            <v>1.2738548729769801</v>
          </cell>
          <cell r="L37">
            <v>0.79720191796774398</v>
          </cell>
          <cell r="M37">
            <v>-0.17885281419050969</v>
          </cell>
          <cell r="N37">
            <v>-3.8821128783975598</v>
          </cell>
        </row>
        <row r="38">
          <cell r="B38" t="str">
            <v>1014-69-3</v>
          </cell>
          <cell r="C38">
            <v>5.4747374980968102</v>
          </cell>
          <cell r="D38">
            <v>1.0438135620626401</v>
          </cell>
          <cell r="E38">
            <v>-0.41148703634784201</v>
          </cell>
          <cell r="F38">
            <v>1.1142889246977601</v>
          </cell>
          <cell r="G38">
            <v>1.10280850347768</v>
          </cell>
          <cell r="H38">
            <v>-1.80843500877793</v>
          </cell>
          <cell r="I38">
            <v>1.73093491547277</v>
          </cell>
          <cell r="J38">
            <v>-3.89046777325186E-2</v>
          </cell>
          <cell r="K38">
            <v>0.355949474269045</v>
          </cell>
          <cell r="L38">
            <v>-1.6833553252854201</v>
          </cell>
          <cell r="M38">
            <v>1.98451411751088</v>
          </cell>
          <cell r="N38">
            <v>1.98826674724057</v>
          </cell>
        </row>
        <row r="39">
          <cell r="B39" t="str">
            <v>1014-70-6</v>
          </cell>
          <cell r="C39">
            <v>5.3913057212381297</v>
          </cell>
          <cell r="D39">
            <v>0.90217777295148405</v>
          </cell>
          <cell r="E39">
            <v>-0.41148703634784201</v>
          </cell>
          <cell r="F39">
            <v>1.11295486430833</v>
          </cell>
          <cell r="G39">
            <v>0.86561673519624105</v>
          </cell>
          <cell r="H39">
            <v>-1.66123216297053</v>
          </cell>
          <cell r="I39">
            <v>1.5784689995900301</v>
          </cell>
          <cell r="J39">
            <v>-3.89046777325186E-2</v>
          </cell>
          <cell r="K39">
            <v>0.32789544525568498</v>
          </cell>
          <cell r="L39">
            <v>-1.6833553252854201</v>
          </cell>
          <cell r="M39">
            <v>1.98451411751088</v>
          </cell>
          <cell r="N39">
            <v>2.0256111383588502</v>
          </cell>
        </row>
        <row r="40">
          <cell r="B40" t="str">
            <v>101-54-2</v>
          </cell>
          <cell r="C40">
            <v>4.7470512690514504</v>
          </cell>
          <cell r="D40">
            <v>0.74363475048546102</v>
          </cell>
          <cell r="E40">
            <v>0.88722060003854397</v>
          </cell>
          <cell r="F40">
            <v>0.104491907766292</v>
          </cell>
          <cell r="G40">
            <v>0.67510293638972996</v>
          </cell>
          <cell r="H40">
            <v>-1.1939711785737399</v>
          </cell>
          <cell r="I40">
            <v>8.1587668999293594E-2</v>
          </cell>
          <cell r="J40">
            <v>0.60685865554646601</v>
          </cell>
          <cell r="K40">
            <v>2.7612239444101499E-2</v>
          </cell>
          <cell r="L40">
            <v>-0.28529283265170402</v>
          </cell>
          <cell r="M40">
            <v>0.14567795028385699</v>
          </cell>
          <cell r="N40">
            <v>3.5146006143688102</v>
          </cell>
        </row>
        <row r="41">
          <cell r="B41" t="str">
            <v>101-83-7</v>
          </cell>
          <cell r="C41">
            <v>4.6116559658264</v>
          </cell>
          <cell r="D41">
            <v>0.74352651266240399</v>
          </cell>
          <cell r="E41">
            <v>-5.3651472219791899E-2</v>
          </cell>
          <cell r="F41">
            <v>-4.7296660912070701E-2</v>
          </cell>
          <cell r="G41">
            <v>0.302164594472837</v>
          </cell>
          <cell r="H41">
            <v>0.61015096605531005</v>
          </cell>
          <cell r="I41">
            <v>-0.79468601756758706</v>
          </cell>
          <cell r="J41">
            <v>-3.89046777325186E-2</v>
          </cell>
          <cell r="K41">
            <v>0.75283462708076299</v>
          </cell>
          <cell r="L41">
            <v>-0.28529283265170402</v>
          </cell>
          <cell r="M41">
            <v>-3.3211543715898598E-3</v>
          </cell>
          <cell r="N41">
            <v>2.5151545310978101</v>
          </cell>
        </row>
        <row r="42">
          <cell r="B42" t="str">
            <v>101-84-8</v>
          </cell>
          <cell r="C42">
            <v>4.6390100027332002</v>
          </cell>
          <cell r="D42">
            <v>0.74352651266240399</v>
          </cell>
          <cell r="E42">
            <v>-1.2143548529580599</v>
          </cell>
          <cell r="F42">
            <v>-0.33016811710494798</v>
          </cell>
          <cell r="G42">
            <v>0.55604630150274503</v>
          </cell>
          <cell r="H42">
            <v>-0.25684155740707798</v>
          </cell>
          <cell r="I42">
            <v>-7.5800837190381498E-2</v>
          </cell>
          <cell r="J42">
            <v>-4.6360543330382802E-2</v>
          </cell>
          <cell r="K42">
            <v>-8.5813186293278703E-3</v>
          </cell>
          <cell r="L42">
            <v>-0.28529283265170402</v>
          </cell>
          <cell r="M42">
            <v>-3.3211543715898598E-3</v>
          </cell>
          <cell r="N42">
            <v>2.2448537119590699</v>
          </cell>
        </row>
        <row r="43">
          <cell r="B43" t="str">
            <v>10202-92-3</v>
          </cell>
          <cell r="C43">
            <v>4.7136085294194903</v>
          </cell>
          <cell r="D43">
            <v>0.93867979778014199</v>
          </cell>
          <cell r="E43">
            <v>-4.4627121355777698E-2</v>
          </cell>
          <cell r="F43">
            <v>0.18210591077131399</v>
          </cell>
          <cell r="G43">
            <v>0.74986694590168101</v>
          </cell>
          <cell r="H43">
            <v>-0.12586326298172801</v>
          </cell>
          <cell r="I43">
            <v>0.42968601006374701</v>
          </cell>
          <cell r="J43">
            <v>0.60685865554646601</v>
          </cell>
          <cell r="K43">
            <v>4.6679542038044398E-2</v>
          </cell>
          <cell r="L43">
            <v>-0.28529283265170402</v>
          </cell>
          <cell r="M43">
            <v>0.575811986439561</v>
          </cell>
          <cell r="N43">
            <v>2.2254713454107198</v>
          </cell>
        </row>
        <row r="44">
          <cell r="B44" t="str">
            <v>10222-01-2</v>
          </cell>
          <cell r="C44">
            <v>4.9322738012212799</v>
          </cell>
          <cell r="D44">
            <v>0.56698269845918403</v>
          </cell>
          <cell r="E44">
            <v>-3.2680646828921098</v>
          </cell>
          <cell r="F44">
            <v>0.31855964911982598</v>
          </cell>
          <cell r="G44">
            <v>0.16750827831215501</v>
          </cell>
          <cell r="H44">
            <v>0.81571601569013097</v>
          </cell>
          <cell r="I44">
            <v>1.6880050730128699</v>
          </cell>
          <cell r="J44">
            <v>-3.89046777325186E-2</v>
          </cell>
          <cell r="K44">
            <v>1.1629854594792799</v>
          </cell>
          <cell r="L44">
            <v>0.54487548381412498</v>
          </cell>
          <cell r="M44">
            <v>-0.55342536695156497</v>
          </cell>
          <cell r="N44">
            <v>-8.5163631319338897</v>
          </cell>
        </row>
        <row r="45">
          <cell r="B45" t="str">
            <v>10265-92-6</v>
          </cell>
          <cell r="C45">
            <v>5.7139915655958378</v>
          </cell>
          <cell r="D45">
            <v>1.0006435199932233</v>
          </cell>
          <cell r="E45">
            <v>1.11261292842938</v>
          </cell>
          <cell r="F45">
            <v>-1.0207159689162824</v>
          </cell>
          <cell r="G45">
            <v>0.83881953169499401</v>
          </cell>
          <cell r="H45">
            <v>-0.25684155740707798</v>
          </cell>
          <cell r="I45">
            <v>2.0061575112989098</v>
          </cell>
          <cell r="J45">
            <v>0.97928403108371764</v>
          </cell>
          <cell r="K45">
            <v>2.1254921200704602</v>
          </cell>
          <cell r="L45">
            <v>4.1431937832562049E-2</v>
          </cell>
          <cell r="M45">
            <v>0.74240516779232202</v>
          </cell>
          <cell r="N45">
            <v>-5.8833089614416902</v>
          </cell>
        </row>
        <row r="46">
          <cell r="B46" t="str">
            <v>102-71-6</v>
          </cell>
          <cell r="C46">
            <v>2.92089005552352</v>
          </cell>
          <cell r="D46">
            <v>0.67582262783047098</v>
          </cell>
          <cell r="E46">
            <v>-1.2143548529580599</v>
          </cell>
          <cell r="F46">
            <v>-0.10156729411613</v>
          </cell>
          <cell r="G46">
            <v>1.73977800992001</v>
          </cell>
          <cell r="H46">
            <v>0.31574527444049399</v>
          </cell>
          <cell r="I46">
            <v>0.331193452279267</v>
          </cell>
          <cell r="J46">
            <v>-3.89046777325186E-2</v>
          </cell>
          <cell r="K46">
            <v>0.36526864522187802</v>
          </cell>
          <cell r="L46">
            <v>-0.28529283265170402</v>
          </cell>
          <cell r="M46">
            <v>0.27468202553526</v>
          </cell>
          <cell r="N46">
            <v>0.85083852439278196</v>
          </cell>
        </row>
        <row r="47">
          <cell r="B47" t="str">
            <v>102-81-8</v>
          </cell>
          <cell r="C47">
            <v>4.3634876192700398</v>
          </cell>
          <cell r="D47">
            <v>0.65877722387615101</v>
          </cell>
          <cell r="E47">
            <v>-1.2143548529580599</v>
          </cell>
          <cell r="F47">
            <v>-3.5776134767317301E-2</v>
          </cell>
          <cell r="G47">
            <v>0.85537411283659703</v>
          </cell>
          <cell r="H47">
            <v>0.462948120247902</v>
          </cell>
          <cell r="I47">
            <v>0.224195733320083</v>
          </cell>
          <cell r="J47">
            <v>-3.89046777325186E-2</v>
          </cell>
          <cell r="K47">
            <v>0.654141496725275</v>
          </cell>
          <cell r="L47">
            <v>-0.28529283265170402</v>
          </cell>
          <cell r="M47">
            <v>-0.42791439924665298</v>
          </cell>
          <cell r="N47">
            <v>-0.193565277180893</v>
          </cell>
        </row>
        <row r="48">
          <cell r="B48" t="str">
            <v>102-82-9</v>
          </cell>
          <cell r="C48">
            <v>4.9118901172152096</v>
          </cell>
          <cell r="D48">
            <v>0.65238519739328205</v>
          </cell>
          <cell r="E48">
            <v>-5.3651472219791899E-2</v>
          </cell>
          <cell r="F48">
            <v>-1.9328344930115E-2</v>
          </cell>
          <cell r="G48">
            <v>0.45512366081785799</v>
          </cell>
          <cell r="H48">
            <v>0.53654954315160597</v>
          </cell>
          <cell r="I48">
            <v>-0.42762059576628297</v>
          </cell>
          <cell r="J48">
            <v>-3.89046777325186E-2</v>
          </cell>
          <cell r="K48">
            <v>0.78557505161355701</v>
          </cell>
          <cell r="L48">
            <v>-0.28529283265170402</v>
          </cell>
          <cell r="M48">
            <v>-0.69820865215435302</v>
          </cell>
          <cell r="N48">
            <v>-0.71259777415688996</v>
          </cell>
        </row>
        <row r="49">
          <cell r="B49" t="str">
            <v>102851-06-9</v>
          </cell>
          <cell r="C49">
            <v>7.7430713845410297</v>
          </cell>
          <cell r="D49">
            <v>1.32068428507535</v>
          </cell>
          <cell r="E49">
            <v>2.7891695650132098</v>
          </cell>
          <cell r="F49">
            <v>-0.164594734382703</v>
          </cell>
          <cell r="G49">
            <v>-0.30573367114132999</v>
          </cell>
          <cell r="H49">
            <v>-1.6487035577369</v>
          </cell>
          <cell r="I49">
            <v>0.85328551748447401</v>
          </cell>
          <cell r="J49">
            <v>-5.3816408928247003E-2</v>
          </cell>
          <cell r="K49">
            <v>0.50143149169842105</v>
          </cell>
          <cell r="L49">
            <v>1.6273702344335701</v>
          </cell>
          <cell r="M49">
            <v>0.44680791118815799</v>
          </cell>
          <cell r="N49">
            <v>13.8182546731732</v>
          </cell>
        </row>
        <row r="50">
          <cell r="B50" t="str">
            <v>102-97-6</v>
          </cell>
          <cell r="C50">
            <v>4.4616615395227397</v>
          </cell>
          <cell r="D50">
            <v>0.70392445204373999</v>
          </cell>
          <cell r="E50">
            <v>0.27469525667018801</v>
          </cell>
          <cell r="F50">
            <v>-8.4774129192864506E-2</v>
          </cell>
          <cell r="G50">
            <v>0.70718771930957403</v>
          </cell>
          <cell r="H50">
            <v>-5.22618400780245E-2</v>
          </cell>
          <cell r="I50">
            <v>4.3739242347426703E-2</v>
          </cell>
          <cell r="J50">
            <v>-3.89046777325186E-2</v>
          </cell>
          <cell r="K50">
            <v>0.25075758948615101</v>
          </cell>
          <cell r="L50">
            <v>-0.28529283265170402</v>
          </cell>
          <cell r="M50">
            <v>-0.382383549157923</v>
          </cell>
          <cell r="N50">
            <v>0.87548021379849505</v>
          </cell>
        </row>
        <row r="51">
          <cell r="B51" t="str">
            <v>103065-19-6</v>
          </cell>
          <cell r="C51">
            <v>5.7761840040535501</v>
          </cell>
          <cell r="D51">
            <v>2.30746108272721</v>
          </cell>
          <cell r="E51">
            <v>-0.16657837966342001</v>
          </cell>
          <cell r="F51">
            <v>-0.89385404180649397</v>
          </cell>
          <cell r="G51">
            <v>-0.38145710689088502</v>
          </cell>
          <cell r="H51">
            <v>-0.10963871159966999</v>
          </cell>
          <cell r="I51">
            <v>0.72554536329011099</v>
          </cell>
          <cell r="J51">
            <v>-4.6360543330382802E-2</v>
          </cell>
          <cell r="K51">
            <v>0.76118863648497104</v>
          </cell>
          <cell r="L51">
            <v>-0.28529283265170402</v>
          </cell>
          <cell r="M51">
            <v>-2.1141765575013798</v>
          </cell>
          <cell r="N51">
            <v>-1.2382814178914201</v>
          </cell>
        </row>
        <row r="52">
          <cell r="B52" t="str">
            <v>103065-20-9</v>
          </cell>
          <cell r="C52">
            <v>3.3563406133533999</v>
          </cell>
          <cell r="D52">
            <v>0.85844281586209903</v>
          </cell>
          <cell r="E52">
            <v>-1.5198553230013101</v>
          </cell>
          <cell r="F52">
            <v>-2.4054828723456798</v>
          </cell>
          <cell r="G52">
            <v>-6.0015564111986297</v>
          </cell>
          <cell r="H52">
            <v>-0.47084917032863899</v>
          </cell>
          <cell r="I52">
            <v>1.9678919833953801</v>
          </cell>
          <cell r="J52">
            <v>0.350209609711299</v>
          </cell>
          <cell r="K52">
            <v>1.5747876499240401</v>
          </cell>
          <cell r="L52">
            <v>-0.28529283265170402</v>
          </cell>
          <cell r="M52">
            <v>0.371261554604012</v>
          </cell>
          <cell r="N52">
            <v>11.969335680641199</v>
          </cell>
        </row>
        <row r="53">
          <cell r="B53" t="str">
            <v>1031-07-8</v>
          </cell>
          <cell r="C53">
            <v>5.9330374549803304</v>
          </cell>
          <cell r="D53">
            <v>0.872688784946827</v>
          </cell>
          <cell r="E53">
            <v>-0.16657837966342001</v>
          </cell>
          <cell r="F53">
            <v>-0.79636287635590097</v>
          </cell>
          <cell r="G53">
            <v>-1.4942191413666801</v>
          </cell>
          <cell r="H53">
            <v>-0.91501586105101596</v>
          </cell>
          <cell r="I53">
            <v>0.88344144905389399</v>
          </cell>
          <cell r="J53">
            <v>-3.89046777325186E-2</v>
          </cell>
          <cell r="K53">
            <v>1.0275196038193699</v>
          </cell>
          <cell r="L53">
            <v>0.861195923615383</v>
          </cell>
          <cell r="M53">
            <v>0.451085982095358</v>
          </cell>
          <cell r="N53">
            <v>0.68543369915587904</v>
          </cell>
        </row>
        <row r="54">
          <cell r="B54" t="str">
            <v>103361-09-7</v>
          </cell>
          <cell r="C54">
            <v>5.7255533844729198</v>
          </cell>
          <cell r="D54">
            <v>0.97954832112006995</v>
          </cell>
          <cell r="E54">
            <v>-3.5721883112594699</v>
          </cell>
          <cell r="F54">
            <v>0.223252472742032</v>
          </cell>
          <cell r="G54">
            <v>-1.7064713391674899</v>
          </cell>
          <cell r="H54">
            <v>1.48144068648038</v>
          </cell>
          <cell r="I54">
            <v>1.52895212647983</v>
          </cell>
          <cell r="J54">
            <v>-0.43518222557094</v>
          </cell>
          <cell r="K54">
            <v>0.43888902334753499</v>
          </cell>
          <cell r="L54">
            <v>-0.28529283265170402</v>
          </cell>
          <cell r="M54">
            <v>-0.172891769425356</v>
          </cell>
          <cell r="N54">
            <v>-3.2742619540967701</v>
          </cell>
        </row>
        <row r="55">
          <cell r="B55" t="str">
            <v>103-69-5</v>
          </cell>
          <cell r="C55">
            <v>3.6993520635139601</v>
          </cell>
          <cell r="D55">
            <v>0.70687993425079199</v>
          </cell>
          <cell r="E55">
            <v>-5.3651472219791899E-2</v>
          </cell>
          <cell r="F55">
            <v>-0.105938106902546</v>
          </cell>
          <cell r="G55">
            <v>0.903702987352619</v>
          </cell>
          <cell r="H55">
            <v>-5.22618400780245E-2</v>
          </cell>
          <cell r="I55">
            <v>-2.4426534432499401E-2</v>
          </cell>
          <cell r="J55">
            <v>-3.89046777325186E-2</v>
          </cell>
          <cell r="K55">
            <v>5.6717222143742099E-2</v>
          </cell>
          <cell r="L55">
            <v>-0.28529283265170402</v>
          </cell>
          <cell r="M55">
            <v>-0.26060659296822303</v>
          </cell>
          <cell r="N55">
            <v>0.55034491071366798</v>
          </cell>
        </row>
        <row r="56">
          <cell r="B56" t="str">
            <v>103-73-1</v>
          </cell>
          <cell r="C56">
            <v>3.70482637652061</v>
          </cell>
          <cell r="D56">
            <v>0.70687993425079199</v>
          </cell>
          <cell r="E56">
            <v>-1.2143548529580599</v>
          </cell>
          <cell r="F56">
            <v>-0.38880956309542303</v>
          </cell>
          <cell r="G56">
            <v>0.903702987352619</v>
          </cell>
          <cell r="H56">
            <v>-0.18324013450337401</v>
          </cell>
          <cell r="I56">
            <v>-0.110097361982433</v>
          </cell>
          <cell r="J56">
            <v>-4.6360543330382802E-2</v>
          </cell>
          <cell r="K56">
            <v>4.61326171604904E-2</v>
          </cell>
          <cell r="L56">
            <v>-0.28529283265170402</v>
          </cell>
          <cell r="M56">
            <v>-0.26060659296822303</v>
          </cell>
          <cell r="N56">
            <v>0.28004409157492899</v>
          </cell>
        </row>
        <row r="57">
          <cell r="B57" t="str">
            <v>103-74-2</v>
          </cell>
          <cell r="C57">
            <v>3.35685637338285</v>
          </cell>
          <cell r="D57">
            <v>0.70687993425079199</v>
          </cell>
          <cell r="E57">
            <v>-1.2143548529580599</v>
          </cell>
          <cell r="F57">
            <v>-0.105938106902546</v>
          </cell>
          <cell r="G57">
            <v>1.3536661057066499</v>
          </cell>
          <cell r="H57">
            <v>2.1339582825679299E-2</v>
          </cell>
          <cell r="I57">
            <v>0.39458664114004099</v>
          </cell>
          <cell r="J57">
            <v>-3.89046777325186E-2</v>
          </cell>
          <cell r="K57">
            <v>4.5467728093660002E-2</v>
          </cell>
          <cell r="L57">
            <v>-0.75131366352961104</v>
          </cell>
          <cell r="M57">
            <v>7.3888567604272995E-2</v>
          </cell>
          <cell r="N57">
            <v>0.82836750852797603</v>
          </cell>
        </row>
        <row r="58">
          <cell r="B58" t="str">
            <v>103-82-2</v>
          </cell>
          <cell r="C58">
            <v>3.3065806312756698</v>
          </cell>
          <cell r="D58">
            <v>0.73079713754722497</v>
          </cell>
          <cell r="E58">
            <v>0.171740856171053</v>
          </cell>
          <cell r="F58">
            <v>-0.368538300436072</v>
          </cell>
          <cell r="G58">
            <v>0.69119571956211001</v>
          </cell>
          <cell r="H58">
            <v>-5.22618400780245E-2</v>
          </cell>
          <cell r="I58">
            <v>0.53655961889313397</v>
          </cell>
          <cell r="J58">
            <v>-3.89046777325186E-2</v>
          </cell>
          <cell r="K58">
            <v>2.6872282256822401E-2</v>
          </cell>
          <cell r="L58">
            <v>-0.28529283265170402</v>
          </cell>
          <cell r="M58">
            <v>-0.327577896273339</v>
          </cell>
          <cell r="N58">
            <v>-0.382422137815561</v>
          </cell>
        </row>
        <row r="59">
          <cell r="B59" t="str">
            <v>103-84-4</v>
          </cell>
          <cell r="C59">
            <v>3.6354135772518199</v>
          </cell>
          <cell r="D59">
            <v>0.73079713754722497</v>
          </cell>
          <cell r="E59">
            <v>-1.5526740887925301</v>
          </cell>
          <cell r="F59">
            <v>-8.5666844243195206E-2</v>
          </cell>
          <cell r="G59">
            <v>0.74311397085762598</v>
          </cell>
          <cell r="H59">
            <v>0.81571601569013097</v>
          </cell>
          <cell r="I59">
            <v>0.53136185568360395</v>
          </cell>
          <cell r="J59">
            <v>-3.89046777325186E-2</v>
          </cell>
          <cell r="K59">
            <v>1.44109742623558E-2</v>
          </cell>
          <cell r="L59">
            <v>-0.28529283265170402</v>
          </cell>
          <cell r="M59">
            <v>-2.6447935369040901E-2</v>
          </cell>
          <cell r="N59">
            <v>-6.4845457730809901</v>
          </cell>
        </row>
        <row r="60">
          <cell r="B60" t="str">
            <v>103-90-2</v>
          </cell>
          <cell r="C60">
            <v>3.7347725365672502</v>
          </cell>
          <cell r="D60">
            <v>0.73278570771420104</v>
          </cell>
          <cell r="E60">
            <v>-1.5526740887925301</v>
          </cell>
          <cell r="F60">
            <v>-5.8735086912856498E-2</v>
          </cell>
          <cell r="G60">
            <v>0.81619312961244905</v>
          </cell>
          <cell r="H60">
            <v>0.81571601569013097</v>
          </cell>
          <cell r="I60">
            <v>0.46972580328741398</v>
          </cell>
          <cell r="J60">
            <v>-3.89046777325186E-2</v>
          </cell>
          <cell r="K60">
            <v>3.9279970165254398E-2</v>
          </cell>
          <cell r="L60">
            <v>-0.28529283265170402</v>
          </cell>
          <cell r="M60">
            <v>0.165191171750457</v>
          </cell>
          <cell r="N60">
            <v>-5.8488644085633998</v>
          </cell>
        </row>
        <row r="61">
          <cell r="B61" t="str">
            <v>104040-78-0</v>
          </cell>
          <cell r="C61">
            <v>5.0424731393016051</v>
          </cell>
          <cell r="D61">
            <v>2.55894789404873</v>
          </cell>
          <cell r="E61">
            <v>-0.53438645073596303</v>
          </cell>
          <cell r="F61">
            <v>1.4577899615276286</v>
          </cell>
          <cell r="G61">
            <v>0.44539198911412298</v>
          </cell>
          <cell r="H61">
            <v>-0.187233040284917</v>
          </cell>
          <cell r="I61">
            <v>1.9144667622353899</v>
          </cell>
          <cell r="J61">
            <v>1.4969420854897768</v>
          </cell>
          <cell r="K61">
            <v>0.30831338983580903</v>
          </cell>
          <cell r="L61">
            <v>-2.9547320470174059</v>
          </cell>
          <cell r="M61">
            <v>2.55739184211573</v>
          </cell>
          <cell r="N61">
            <v>3.10669487102632</v>
          </cell>
        </row>
        <row r="62">
          <cell r="B62" t="str">
            <v>104040-79-1</v>
          </cell>
          <cell r="C62">
            <v>4.5726844898321204</v>
          </cell>
          <cell r="D62">
            <v>0.94282970358491403</v>
          </cell>
          <cell r="E62">
            <v>0.171740856171053</v>
          </cell>
          <cell r="F62">
            <v>-0.31043602083435001</v>
          </cell>
          <cell r="G62">
            <v>0.56820649060484996</v>
          </cell>
          <cell r="H62">
            <v>3.2005716993982303E-2</v>
          </cell>
          <cell r="I62">
            <v>0.60992794944322504</v>
          </cell>
          <cell r="J62">
            <v>-4.6360543330382802E-2</v>
          </cell>
          <cell r="K62">
            <v>0.17927129078467499</v>
          </cell>
          <cell r="L62">
            <v>-0.28529283265170402</v>
          </cell>
          <cell r="M62">
            <v>0.45993717748358698</v>
          </cell>
          <cell r="N62">
            <v>9.3144393457927202E-2</v>
          </cell>
        </row>
        <row r="63">
          <cell r="B63" t="str">
            <v>104098-48-8</v>
          </cell>
          <cell r="C63">
            <v>5.5395461871184404</v>
          </cell>
          <cell r="D63">
            <v>0.81420010923263397</v>
          </cell>
          <cell r="E63">
            <v>1.1468085358964999</v>
          </cell>
          <cell r="F63">
            <v>0.29472867923639201</v>
          </cell>
          <cell r="G63">
            <v>0.109431407947988</v>
          </cell>
          <cell r="H63">
            <v>-0.25239189990188099</v>
          </cell>
          <cell r="I63">
            <v>0.72714960804696804</v>
          </cell>
          <cell r="J63">
            <v>-3.89046777325186E-2</v>
          </cell>
          <cell r="K63">
            <v>0.49628396343908898</v>
          </cell>
          <cell r="L63">
            <v>-0.75131366352961104</v>
          </cell>
          <cell r="M63">
            <v>-0.81328512589310797</v>
          </cell>
          <cell r="N63">
            <v>-7.0706592234443804</v>
          </cell>
        </row>
        <row r="64">
          <cell r="B64" t="str">
            <v>104206-82-8</v>
          </cell>
          <cell r="C64">
            <v>5.0294862131073499</v>
          </cell>
          <cell r="D64">
            <v>1.0893790642563801</v>
          </cell>
          <cell r="E64">
            <v>-0.196495900496899</v>
          </cell>
          <cell r="F64">
            <v>-0.41114079270564002</v>
          </cell>
          <cell r="G64">
            <v>-0.321154773002644</v>
          </cell>
          <cell r="H64">
            <v>-1.5876307400668199</v>
          </cell>
          <cell r="I64">
            <v>-0.37201039274437298</v>
          </cell>
          <cell r="J64">
            <v>0.73903129195185702</v>
          </cell>
          <cell r="K64">
            <v>0.34668392340224702</v>
          </cell>
          <cell r="L64">
            <v>-0.28529283265170402</v>
          </cell>
          <cell r="M64">
            <v>1.1429161027755399</v>
          </cell>
          <cell r="N64">
            <v>6.4231973353887897</v>
          </cell>
        </row>
        <row r="65">
          <cell r="B65" t="str">
            <v>104-40-5</v>
          </cell>
          <cell r="C65">
            <v>6.1542777695824267</v>
          </cell>
          <cell r="D65">
            <v>0.51331186150482411</v>
          </cell>
          <cell r="E65">
            <v>-1.2143548529580599</v>
          </cell>
          <cell r="F65">
            <v>-0.75275146827822415</v>
          </cell>
          <cell r="G65">
            <v>0.12495310505017265</v>
          </cell>
          <cell r="H65">
            <v>0.462948120247902</v>
          </cell>
          <cell r="I65">
            <v>0.14497664607136901</v>
          </cell>
          <cell r="J65">
            <v>0.38857768451824448</v>
          </cell>
          <cell r="K65">
            <v>0.2392206787098079</v>
          </cell>
          <cell r="L65">
            <v>-0.28529283265170402</v>
          </cell>
          <cell r="M65">
            <v>-0.74157136652457201</v>
          </cell>
          <cell r="N65">
            <v>2.02928246061157</v>
          </cell>
        </row>
        <row r="66">
          <cell r="B66" t="str">
            <v>104-42-7</v>
          </cell>
          <cell r="C66">
            <v>5.7105702878397899</v>
          </cell>
          <cell r="D66">
            <v>0.676916282228338</v>
          </cell>
          <cell r="E66">
            <v>1.21556732892852</v>
          </cell>
          <cell r="F66">
            <v>-0.233160682850102</v>
          </cell>
          <cell r="G66">
            <v>-0.16780611299696699</v>
          </cell>
          <cell r="H66">
            <v>-0.38435552663299799</v>
          </cell>
          <cell r="I66">
            <v>-0.64417291617491801</v>
          </cell>
          <cell r="J66">
            <v>0.60685865554646601</v>
          </cell>
          <cell r="K66">
            <v>0.64784649862480004</v>
          </cell>
          <cell r="L66">
            <v>-0.28529283265170402</v>
          </cell>
          <cell r="M66">
            <v>-0.771323006661918</v>
          </cell>
          <cell r="N66">
            <v>2.8188551585935802</v>
          </cell>
        </row>
        <row r="67">
          <cell r="B67" t="str">
            <v>104-51-8</v>
          </cell>
          <cell r="C67">
            <v>4.2647141833391498</v>
          </cell>
          <cell r="D67">
            <v>0.69647934857003602</v>
          </cell>
          <cell r="E67">
            <v>-5.3651472219791899E-2</v>
          </cell>
          <cell r="F67">
            <v>-0.38489342265799498</v>
          </cell>
          <cell r="G67">
            <v>0.50968614736015605</v>
          </cell>
          <cell r="H67">
            <v>9.4941005729383202E-2</v>
          </cell>
          <cell r="I67">
            <v>-3.8233543788453499E-2</v>
          </cell>
          <cell r="J67">
            <v>-3.89046777325186E-2</v>
          </cell>
          <cell r="K67">
            <v>0.229148694814163</v>
          </cell>
          <cell r="L67">
            <v>-0.28529283265170402</v>
          </cell>
          <cell r="M67">
            <v>-0.92983781808194099</v>
          </cell>
          <cell r="N67">
            <v>0.392859583623341</v>
          </cell>
        </row>
        <row r="68">
          <cell r="B68" t="str">
            <v>10453-86-8</v>
          </cell>
          <cell r="C68">
            <v>6.1550036155715198</v>
          </cell>
          <cell r="D68">
            <v>2.1428779352815899</v>
          </cell>
          <cell r="E68">
            <v>0.171740856171053</v>
          </cell>
          <cell r="F68">
            <v>-0.91200119967837401</v>
          </cell>
          <cell r="G68">
            <v>-0.11482760358522499</v>
          </cell>
          <cell r="H68">
            <v>-0.10963871159966999</v>
          </cell>
          <cell r="I68">
            <v>1.09348994712189</v>
          </cell>
          <cell r="J68">
            <v>-5.3816408928247003E-2</v>
          </cell>
          <cell r="K68">
            <v>-1.39439116037429</v>
          </cell>
          <cell r="L68">
            <v>-0.28529283265170402</v>
          </cell>
          <cell r="M68">
            <v>-2.1146078034696099</v>
          </cell>
          <cell r="N68">
            <v>2.4239352414960198</v>
          </cell>
        </row>
        <row r="69">
          <cell r="B69" t="str">
            <v>104-54-1</v>
          </cell>
          <cell r="C69">
            <v>3.5317743938619399</v>
          </cell>
          <cell r="D69">
            <v>0.69647934857003602</v>
          </cell>
          <cell r="E69">
            <v>-1.2143548529580599</v>
          </cell>
          <cell r="F69">
            <v>-0.38489342265799498</v>
          </cell>
          <cell r="G69">
            <v>0.91499055716611899</v>
          </cell>
          <cell r="H69">
            <v>-5.22618400780245E-2</v>
          </cell>
          <cell r="I69">
            <v>0.52195712912138204</v>
          </cell>
          <cell r="J69">
            <v>-3.89046777325186E-2</v>
          </cell>
          <cell r="K69">
            <v>2.1059864930659901E-2</v>
          </cell>
          <cell r="L69">
            <v>-0.28529283265170402</v>
          </cell>
          <cell r="M69">
            <v>-0.62870785717764099</v>
          </cell>
          <cell r="N69">
            <v>2.47917322444532</v>
          </cell>
        </row>
        <row r="70">
          <cell r="B70" t="str">
            <v>104-55-2</v>
          </cell>
          <cell r="C70">
            <v>3.5729197674737998</v>
          </cell>
          <cell r="D70">
            <v>0.69647934857003602</v>
          </cell>
          <cell r="E70">
            <v>-1.5526740887925301</v>
          </cell>
          <cell r="F70">
            <v>-0.38489342265799498</v>
          </cell>
          <cell r="G70">
            <v>0.70436224491972999</v>
          </cell>
          <cell r="H70">
            <v>-0.12586326298172801</v>
          </cell>
          <cell r="I70">
            <v>0.55441262476602104</v>
          </cell>
          <cell r="J70">
            <v>-3.89046777325186E-2</v>
          </cell>
          <cell r="K70">
            <v>-5.8705375054574897E-2</v>
          </cell>
          <cell r="L70">
            <v>-0.28529283265170402</v>
          </cell>
          <cell r="M70">
            <v>-0.62870785717764099</v>
          </cell>
          <cell r="N70">
            <v>2.9266681849915499</v>
          </cell>
        </row>
        <row r="71">
          <cell r="B71" t="str">
            <v>104653-34-1</v>
          </cell>
          <cell r="C71">
            <v>8.6097442278435494</v>
          </cell>
          <cell r="D71">
            <v>0.83361171655041399</v>
          </cell>
          <cell r="E71">
            <v>-1.5526740887925301</v>
          </cell>
          <cell r="F71">
            <v>-0.86033691452752703</v>
          </cell>
          <cell r="G71">
            <v>-4.5154564538866797</v>
          </cell>
          <cell r="H71">
            <v>-0.111501182664988</v>
          </cell>
          <cell r="I71">
            <v>1.9836401000864201</v>
          </cell>
          <cell r="J71">
            <v>0.73903129195185702</v>
          </cell>
          <cell r="K71">
            <v>0.56253694174357705</v>
          </cell>
          <cell r="L71">
            <v>-0.28529283265170402</v>
          </cell>
          <cell r="M71">
            <v>1.62943784157354</v>
          </cell>
          <cell r="N71">
            <v>19.636945086709702</v>
          </cell>
        </row>
        <row r="72">
          <cell r="B72" t="str">
            <v>104-76-7</v>
          </cell>
          <cell r="C72">
            <v>3.6339515082226499</v>
          </cell>
          <cell r="D72">
            <v>0.59209846526241605</v>
          </cell>
          <cell r="E72">
            <v>-1.2143548529580599</v>
          </cell>
          <cell r="F72">
            <v>-0.84215896914364197</v>
          </cell>
          <cell r="G72">
            <v>0.93582544290815395</v>
          </cell>
          <cell r="H72">
            <v>0.24214385153678999</v>
          </cell>
          <cell r="I72">
            <v>0.57341254572615796</v>
          </cell>
          <cell r="J72">
            <v>-3.89046777325186E-2</v>
          </cell>
          <cell r="K72">
            <v>0.62746014191440402</v>
          </cell>
          <cell r="L72">
            <v>-0.28529283265170402</v>
          </cell>
          <cell r="M72">
            <v>-1.2644534306388</v>
          </cell>
          <cell r="N72">
            <v>-0.171730308669304</v>
          </cell>
        </row>
        <row r="73">
          <cell r="B73" t="str">
            <v>10482-56-1</v>
          </cell>
          <cell r="C73">
            <v>4.0934972975667296</v>
          </cell>
          <cell r="D73">
            <v>0.75188170889987804</v>
          </cell>
          <cell r="E73">
            <v>-1.2143548529580599</v>
          </cell>
          <cell r="F73">
            <v>-0.60918513313386502</v>
          </cell>
          <cell r="G73">
            <v>0.43090830868458402</v>
          </cell>
          <cell r="H73">
            <v>9.4941005729383202E-2</v>
          </cell>
          <cell r="I73">
            <v>0.38558217240658199</v>
          </cell>
          <cell r="J73">
            <v>-3.89046777325186E-2</v>
          </cell>
          <cell r="K73">
            <v>0.73728480213069703</v>
          </cell>
          <cell r="L73">
            <v>-0.28529283265170402</v>
          </cell>
          <cell r="M73">
            <v>-0.65605045762775105</v>
          </cell>
          <cell r="N73">
            <v>1.6782132897890301</v>
          </cell>
        </row>
        <row r="74">
          <cell r="B74" t="str">
            <v>104-88-1</v>
          </cell>
          <cell r="C74">
            <v>3.86578356482124</v>
          </cell>
          <cell r="D74">
            <v>0.69177242641354297</v>
          </cell>
          <cell r="E74">
            <v>-1.5526740887925301</v>
          </cell>
          <cell r="F74">
            <v>-0.34608544153034099</v>
          </cell>
          <cell r="G74">
            <v>0.53833618634927705</v>
          </cell>
          <cell r="H74">
            <v>-0.31863905329419601</v>
          </cell>
          <cell r="I74">
            <v>0.57494912454000902</v>
          </cell>
          <cell r="J74">
            <v>-3.89046777325186E-2</v>
          </cell>
          <cell r="K74">
            <v>-3.9219835789561203E-2</v>
          </cell>
          <cell r="L74">
            <v>-0.28529283265170402</v>
          </cell>
          <cell r="M74">
            <v>-0.26060659296822303</v>
          </cell>
          <cell r="N74">
            <v>1.0981184043671599</v>
          </cell>
        </row>
        <row r="75">
          <cell r="B75" t="str">
            <v>104-94-9</v>
          </cell>
          <cell r="C75">
            <v>3.6517993901985499</v>
          </cell>
          <cell r="D75">
            <v>0.83190611769571599</v>
          </cell>
          <cell r="E75">
            <v>-0.27348278069972698</v>
          </cell>
          <cell r="F75">
            <v>-0.20464971343390201</v>
          </cell>
          <cell r="G75">
            <v>1.3055207906603099</v>
          </cell>
          <cell r="H75">
            <v>-1.32494947299909</v>
          </cell>
          <cell r="I75">
            <v>-9.3581630484361897E-2</v>
          </cell>
          <cell r="J75">
            <v>0.59940278994860197</v>
          </cell>
          <cell r="K75">
            <v>-1.1723455670961801E-2</v>
          </cell>
          <cell r="L75">
            <v>-0.28529283265170402</v>
          </cell>
          <cell r="M75">
            <v>7.3888567604272995E-2</v>
          </cell>
          <cell r="N75">
            <v>0.88204808551622005</v>
          </cell>
        </row>
        <row r="76">
          <cell r="B76" t="str">
            <v>105-08-8</v>
          </cell>
          <cell r="C76">
            <v>3.4321364849845999</v>
          </cell>
          <cell r="D76">
            <v>0.69978037623731204</v>
          </cell>
          <cell r="E76">
            <v>-1.2143548529580599</v>
          </cell>
          <cell r="F76">
            <v>-0.954673058424788</v>
          </cell>
          <cell r="G76">
            <v>0.80354458348640501</v>
          </cell>
          <cell r="H76">
            <v>0.31574527444049399</v>
          </cell>
          <cell r="I76">
            <v>0.17689488913874701</v>
          </cell>
          <cell r="J76">
            <v>-3.89046777325186E-2</v>
          </cell>
          <cell r="K76">
            <v>0.57165235636947698</v>
          </cell>
          <cell r="L76">
            <v>-0.28529283265170402</v>
          </cell>
          <cell r="M76">
            <v>-0.327577896273339</v>
          </cell>
          <cell r="N76">
            <v>1.34802072749277</v>
          </cell>
        </row>
        <row r="77">
          <cell r="B77" t="str">
            <v>105-37-3</v>
          </cell>
          <cell r="C77">
            <v>3.4234822167384502</v>
          </cell>
          <cell r="D77">
            <v>0.51391635341741704</v>
          </cell>
          <cell r="E77">
            <v>0.171740856171053</v>
          </cell>
          <cell r="F77">
            <v>-0.75848135299378805</v>
          </cell>
          <cell r="G77">
            <v>1.56080232152801</v>
          </cell>
          <cell r="H77">
            <v>-0.10963871159966999</v>
          </cell>
          <cell r="I77">
            <v>-7.45982925704613E-2</v>
          </cell>
          <cell r="J77">
            <v>-4.6360543330382802E-2</v>
          </cell>
          <cell r="K77">
            <v>0.22611379794459799</v>
          </cell>
          <cell r="L77">
            <v>-0.28529283265170402</v>
          </cell>
          <cell r="M77">
            <v>-0.49970378192623799</v>
          </cell>
          <cell r="N77">
            <v>-1.80341154716148</v>
          </cell>
        </row>
        <row r="78">
          <cell r="B78" t="str">
            <v>105-39-5</v>
          </cell>
          <cell r="C78">
            <v>3.6651463740380699</v>
          </cell>
          <cell r="D78">
            <v>0.51391635341741704</v>
          </cell>
          <cell r="E78">
            <v>0.171740856171053</v>
          </cell>
          <cell r="F78">
            <v>-0.75848135299378805</v>
          </cell>
          <cell r="G78">
            <v>1.56080232152801</v>
          </cell>
          <cell r="H78">
            <v>-0.78403756662566604</v>
          </cell>
          <cell r="I78">
            <v>-8.69817091687408E-3</v>
          </cell>
          <cell r="J78">
            <v>-4.6360543330382802E-2</v>
          </cell>
          <cell r="K78">
            <v>0.19477821966591299</v>
          </cell>
          <cell r="L78">
            <v>-0.28529283265170402</v>
          </cell>
          <cell r="M78">
            <v>-6.9449293786174496E-2</v>
          </cell>
          <cell r="N78">
            <v>-1.80341154716148</v>
          </cell>
        </row>
        <row r="79">
          <cell r="B79" t="str">
            <v>105-43-1</v>
          </cell>
          <cell r="C79">
            <v>3.3391493002613002</v>
          </cell>
          <cell r="D79">
            <v>0.60051797970607301</v>
          </cell>
          <cell r="E79">
            <v>0.171740856171053</v>
          </cell>
          <cell r="F79">
            <v>-0.92903301673245697</v>
          </cell>
          <cell r="G79">
            <v>1.1344266587582801</v>
          </cell>
          <cell r="H79">
            <v>2.1339582825679299E-2</v>
          </cell>
          <cell r="I79">
            <v>0.62030162142866796</v>
          </cell>
          <cell r="J79">
            <v>-3.89046777325186E-2</v>
          </cell>
          <cell r="K79">
            <v>0.39870613087312301</v>
          </cell>
          <cell r="L79">
            <v>-0.28529283265170402</v>
          </cell>
          <cell r="M79">
            <v>-0.92983781808194099</v>
          </cell>
          <cell r="N79">
            <v>-1.46894367930375</v>
          </cell>
        </row>
        <row r="80">
          <cell r="B80" t="str">
            <v>10543-57-4</v>
          </cell>
          <cell r="C80">
            <v>5.3771339159811298</v>
          </cell>
          <cell r="D80">
            <v>0.751241242545576</v>
          </cell>
          <cell r="E80">
            <v>-1.25424488073603</v>
          </cell>
          <cell r="F80">
            <v>0.56267062769993903</v>
          </cell>
          <cell r="G80">
            <v>-3.1265338562821599E-2</v>
          </cell>
          <cell r="H80">
            <v>1.9044981401693899</v>
          </cell>
          <cell r="I80">
            <v>-0.44165366995910199</v>
          </cell>
          <cell r="J80">
            <v>-3.89046777325186E-2</v>
          </cell>
          <cell r="K80">
            <v>0.42429363592888703</v>
          </cell>
          <cell r="L80">
            <v>-0.28529283265170402</v>
          </cell>
          <cell r="M80">
            <v>0.575811986439561</v>
          </cell>
          <cell r="N80">
            <v>-11.6898287329048</v>
          </cell>
        </row>
        <row r="81">
          <cell r="B81" t="str">
            <v>105-46-4</v>
          </cell>
          <cell r="C81">
            <v>3.5712351496493802</v>
          </cell>
          <cell r="D81">
            <v>0.60051797970607301</v>
          </cell>
          <cell r="E81">
            <v>0.171740856171053</v>
          </cell>
          <cell r="F81">
            <v>-0.612748525994257</v>
          </cell>
          <cell r="G81">
            <v>1.1344266587582801</v>
          </cell>
          <cell r="H81">
            <v>-0.18324013450337401</v>
          </cell>
          <cell r="I81">
            <v>0.62961027408061798</v>
          </cell>
          <cell r="J81">
            <v>-4.6360543330382802E-2</v>
          </cell>
          <cell r="K81">
            <v>0.36791747747199299</v>
          </cell>
          <cell r="L81">
            <v>-0.28529283265170402</v>
          </cell>
          <cell r="M81">
            <v>-0.55342536695156497</v>
          </cell>
          <cell r="N81">
            <v>-1.9047015408818799</v>
          </cell>
        </row>
        <row r="82">
          <cell r="B82" t="str">
            <v>10548-10-4</v>
          </cell>
          <cell r="C82">
            <v>6.89298238834232</v>
          </cell>
          <cell r="D82">
            <v>1.4691789859025</v>
          </cell>
          <cell r="E82">
            <v>0.171740856171053</v>
          </cell>
          <cell r="F82">
            <v>-1.85026942087927</v>
          </cell>
          <cell r="G82">
            <v>0.58003275081033001</v>
          </cell>
          <cell r="H82">
            <v>-0.78147941332551296</v>
          </cell>
          <cell r="I82">
            <v>1.77762132636559</v>
          </cell>
          <cell r="J82">
            <v>1.0293339367282499</v>
          </cell>
          <cell r="K82">
            <v>2.3810399718560298</v>
          </cell>
          <cell r="L82">
            <v>1.49780023280138</v>
          </cell>
          <cell r="M82">
            <v>2.3015760882729399</v>
          </cell>
          <cell r="N82">
            <v>-0.65737358059456397</v>
          </cell>
        </row>
        <row r="83">
          <cell r="B83" t="str">
            <v>105512-06-9</v>
          </cell>
          <cell r="C83">
            <v>6.1537137356197702</v>
          </cell>
          <cell r="D83">
            <v>0.751741710468942</v>
          </cell>
          <cell r="E83">
            <v>1.1521084817021501</v>
          </cell>
          <cell r="F83">
            <v>-0.41302890984248303</v>
          </cell>
          <cell r="G83">
            <v>0.12754559117094899</v>
          </cell>
          <cell r="H83">
            <v>-1.2244573645450201</v>
          </cell>
          <cell r="I83">
            <v>0.50706196387757496</v>
          </cell>
          <cell r="J83">
            <v>-0.45009395676666802</v>
          </cell>
          <cell r="K83">
            <v>0.25104713795073802</v>
          </cell>
          <cell r="L83">
            <v>-1.2128524274786101</v>
          </cell>
          <cell r="M83">
            <v>0.70132295414447299</v>
          </cell>
          <cell r="N83">
            <v>-0.488905363194724</v>
          </cell>
        </row>
        <row r="84">
          <cell r="B84" t="str">
            <v>105-53-3</v>
          </cell>
          <cell r="C84">
            <v>3.9529685027685399</v>
          </cell>
          <cell r="D84">
            <v>0.66442573401854699</v>
          </cell>
          <cell r="E84">
            <v>-0.16657837966342001</v>
          </cell>
          <cell r="F84">
            <v>-0.37806059430627598</v>
          </cell>
          <cell r="G84">
            <v>0.50710629738118196</v>
          </cell>
          <cell r="H84">
            <v>-0.16701558312131601</v>
          </cell>
          <cell r="I84">
            <v>0.40288961129029799</v>
          </cell>
          <cell r="J84">
            <v>-5.3816408928247003E-2</v>
          </cell>
          <cell r="K84">
            <v>0.26890262660029701</v>
          </cell>
          <cell r="L84">
            <v>-0.28529283265170402</v>
          </cell>
          <cell r="M84">
            <v>0.165191171750457</v>
          </cell>
          <cell r="N84">
            <v>-3.0678737289039</v>
          </cell>
        </row>
        <row r="85">
          <cell r="B85" t="str">
            <v>105-60-2</v>
          </cell>
          <cell r="C85">
            <v>3.4123996263385599</v>
          </cell>
          <cell r="D85">
            <v>0.66075557558493303</v>
          </cell>
          <cell r="E85">
            <v>-1.5526740887925301</v>
          </cell>
          <cell r="F85">
            <v>-0.124991630837716</v>
          </cell>
          <cell r="G85">
            <v>0.88080852268220899</v>
          </cell>
          <cell r="H85">
            <v>1.1837231302086499</v>
          </cell>
          <cell r="I85">
            <v>-0.46128902755150097</v>
          </cell>
          <cell r="J85">
            <v>-3.89046777325186E-2</v>
          </cell>
          <cell r="K85">
            <v>0.92447259277968397</v>
          </cell>
          <cell r="L85">
            <v>-0.28529283265170402</v>
          </cell>
          <cell r="M85">
            <v>0.199399535309185</v>
          </cell>
          <cell r="N85">
            <v>-7.7041093573464101</v>
          </cell>
        </row>
        <row r="86">
          <cell r="B86" t="str">
            <v>105-67-9</v>
          </cell>
          <cell r="C86">
            <v>3.6932075406870202</v>
          </cell>
          <cell r="D86">
            <v>0.70719544109899601</v>
          </cell>
          <cell r="E86">
            <v>-1.2143548529580599</v>
          </cell>
          <cell r="F86">
            <v>-0.33436542377557099</v>
          </cell>
          <cell r="G86">
            <v>0.78321903970973605</v>
          </cell>
          <cell r="H86">
            <v>-0.12586326298172801</v>
          </cell>
          <cell r="I86">
            <v>0.76154570330635096</v>
          </cell>
          <cell r="J86">
            <v>-3.89046777325186E-2</v>
          </cell>
          <cell r="K86">
            <v>0.13020891206291499</v>
          </cell>
          <cell r="L86">
            <v>-0.28529283265170402</v>
          </cell>
          <cell r="M86">
            <v>-0.59522220552508198</v>
          </cell>
          <cell r="N86">
            <v>0.58640723267390904</v>
          </cell>
        </row>
        <row r="87">
          <cell r="B87" t="str">
            <v>105726-67-8</v>
          </cell>
          <cell r="C87">
            <v>4.8544997395109704</v>
          </cell>
          <cell r="D87">
            <v>0.79270990527039698</v>
          </cell>
          <cell r="E87">
            <v>-1.2243273599025499</v>
          </cell>
          <cell r="F87">
            <v>-0.101445825649412</v>
          </cell>
          <cell r="G87">
            <v>0.54536996816928995</v>
          </cell>
          <cell r="H87">
            <v>0.115615214616638</v>
          </cell>
          <cell r="I87">
            <v>0.34093276498223002</v>
          </cell>
          <cell r="J87">
            <v>-3.89046777325186E-2</v>
          </cell>
          <cell r="K87">
            <v>0.73890412872894495</v>
          </cell>
          <cell r="L87">
            <v>-0.28529283265170402</v>
          </cell>
          <cell r="M87">
            <v>-0.69820865215435302</v>
          </cell>
          <cell r="N87">
            <v>-7.6432799735556598</v>
          </cell>
        </row>
        <row r="88">
          <cell r="B88" t="str">
            <v>105956-97-6</v>
          </cell>
          <cell r="C88">
            <v>5.9720992744451502</v>
          </cell>
          <cell r="D88">
            <v>2.05864896756598</v>
          </cell>
          <cell r="E88">
            <v>0.74013229621800602</v>
          </cell>
          <cell r="F88">
            <v>0.39104188497306702</v>
          </cell>
          <cell r="G88">
            <v>-1.4272371482803401</v>
          </cell>
          <cell r="H88">
            <v>-0.53711678965416099</v>
          </cell>
          <cell r="I88">
            <v>1.6675504318286101</v>
          </cell>
          <cell r="J88">
            <v>-3.89046777325186E-2</v>
          </cell>
          <cell r="K88">
            <v>0.538965551922718</v>
          </cell>
          <cell r="L88">
            <v>-0.28529283265170402</v>
          </cell>
          <cell r="M88">
            <v>-0.49231441495557998</v>
          </cell>
          <cell r="N88">
            <v>4.6873186402652998</v>
          </cell>
        </row>
        <row r="89">
          <cell r="B89" t="str">
            <v>106040-48-6</v>
          </cell>
          <cell r="C89">
            <v>4.4373982638783902</v>
          </cell>
          <cell r="D89">
            <v>1.21135340724533</v>
          </cell>
          <cell r="E89">
            <v>-0.54435895768045595</v>
          </cell>
          <cell r="F89">
            <v>1.14112787612315</v>
          </cell>
          <cell r="G89">
            <v>0.115908269892013</v>
          </cell>
          <cell r="H89">
            <v>-5.6254745859567697E-2</v>
          </cell>
          <cell r="I89">
            <v>2.51898560364089</v>
          </cell>
          <cell r="J89">
            <v>0.73157542635399297</v>
          </cell>
          <cell r="K89">
            <v>0.31295688928641502</v>
          </cell>
          <cell r="L89">
            <v>-1.6833553252854201</v>
          </cell>
          <cell r="M89">
            <v>2.4158607604907099</v>
          </cell>
          <cell r="N89">
            <v>1.39772845653179</v>
          </cell>
        </row>
        <row r="90">
          <cell r="B90" t="str">
            <v>10605-21-7</v>
          </cell>
          <cell r="C90">
            <v>5.4627279322434559</v>
          </cell>
          <cell r="D90">
            <v>1.2178877494810161</v>
          </cell>
          <cell r="E90">
            <v>1.4851277717309701</v>
          </cell>
          <cell r="F90">
            <v>-1.5177526735852185</v>
          </cell>
          <cell r="G90">
            <v>0.35147904614575776</v>
          </cell>
          <cell r="H90">
            <v>0.68473772126478105</v>
          </cell>
          <cell r="I90">
            <v>0.44837836237448198</v>
          </cell>
          <cell r="J90">
            <v>0.24567531997771841</v>
          </cell>
          <cell r="K90">
            <v>-1.4208426605771622</v>
          </cell>
          <cell r="L90">
            <v>1.4612536329520847</v>
          </cell>
          <cell r="M90">
            <v>0.88018733508681901</v>
          </cell>
          <cell r="N90">
            <v>-4.6748635501497402</v>
          </cell>
        </row>
        <row r="91">
          <cell r="B91" t="str">
            <v>106-22-9</v>
          </cell>
          <cell r="C91">
            <v>4.4177754248271697</v>
          </cell>
          <cell r="D91">
            <v>0.62781899626416404</v>
          </cell>
          <cell r="E91">
            <v>-1.2143548529580599</v>
          </cell>
          <cell r="F91">
            <v>-0.72366426566325004</v>
          </cell>
          <cell r="G91">
            <v>0.58610629497619604</v>
          </cell>
          <cell r="H91">
            <v>0.16854242863308699</v>
          </cell>
          <cell r="I91">
            <v>0.45629210921500801</v>
          </cell>
          <cell r="J91">
            <v>-3.89046777325186E-2</v>
          </cell>
          <cell r="K91">
            <v>0.65187872909461098</v>
          </cell>
          <cell r="L91">
            <v>-0.28529283265170402</v>
          </cell>
          <cell r="M91">
            <v>-1.20362517853613</v>
          </cell>
          <cell r="N91">
            <v>0.51922182099998204</v>
          </cell>
        </row>
        <row r="92">
          <cell r="B92" t="str">
            <v>106-24-1</v>
          </cell>
          <cell r="C92">
            <v>4.4392898654229</v>
          </cell>
          <cell r="D92">
            <v>0.62781899626416404</v>
          </cell>
          <cell r="E92">
            <v>-1.2143548529580599</v>
          </cell>
          <cell r="F92">
            <v>-0.40737977492504901</v>
          </cell>
          <cell r="G92">
            <v>0.644588974134921</v>
          </cell>
          <cell r="H92">
            <v>9.4941005729383202E-2</v>
          </cell>
          <cell r="I92">
            <v>0.42003125664326002</v>
          </cell>
          <cell r="J92">
            <v>-3.89046777325186E-2</v>
          </cell>
          <cell r="K92">
            <v>0.53974840517882505</v>
          </cell>
          <cell r="L92">
            <v>-0.28529283265170402</v>
          </cell>
          <cell r="M92">
            <v>-1.20362517853613</v>
          </cell>
          <cell r="N92">
            <v>1.30761649863923</v>
          </cell>
        </row>
        <row r="93">
          <cell r="B93" t="str">
            <v>106-25-2</v>
          </cell>
          <cell r="C93">
            <v>4.4392898654229</v>
          </cell>
          <cell r="D93">
            <v>0.62781899626416404</v>
          </cell>
          <cell r="E93">
            <v>-1.2143548529580599</v>
          </cell>
          <cell r="F93">
            <v>-0.40737977492504901</v>
          </cell>
          <cell r="G93">
            <v>0.644588974134921</v>
          </cell>
          <cell r="H93">
            <v>9.4941005729383202E-2</v>
          </cell>
          <cell r="I93">
            <v>0.42003125664326002</v>
          </cell>
          <cell r="J93">
            <v>-3.89046777325186E-2</v>
          </cell>
          <cell r="K93">
            <v>0.53974840517882505</v>
          </cell>
          <cell r="L93">
            <v>-0.28529283265170402</v>
          </cell>
          <cell r="M93">
            <v>-1.20362517853613</v>
          </cell>
          <cell r="N93">
            <v>1.30761649863923</v>
          </cell>
        </row>
        <row r="94">
          <cell r="B94" t="str">
            <v>106-42-3</v>
          </cell>
          <cell r="C94">
            <v>3.6960699909663002</v>
          </cell>
          <cell r="D94">
            <v>0.68056129666026499</v>
          </cell>
          <cell r="E94">
            <v>-5.3651472219791899E-2</v>
          </cell>
          <cell r="F94">
            <v>-0.38733177366339999</v>
          </cell>
          <cell r="G94">
            <v>0.72256036392372203</v>
          </cell>
          <cell r="H94">
            <v>-0.12586326298172801</v>
          </cell>
          <cell r="I94">
            <v>0.26149980027309899</v>
          </cell>
          <cell r="J94">
            <v>-3.89046777325186E-2</v>
          </cell>
          <cell r="K94">
            <v>9.4358522540108694E-2</v>
          </cell>
          <cell r="L94">
            <v>-0.28529283265170402</v>
          </cell>
          <cell r="M94">
            <v>-0.92983781808194099</v>
          </cell>
          <cell r="N94">
            <v>-5.1975620717395803E-2</v>
          </cell>
        </row>
        <row r="95">
          <cell r="B95" t="str">
            <v>106-43-4</v>
          </cell>
          <cell r="C95">
            <v>3.9377341482659198</v>
          </cell>
          <cell r="D95">
            <v>0.68056129666026499</v>
          </cell>
          <cell r="E95">
            <v>-5.3651472219791899E-2</v>
          </cell>
          <cell r="F95">
            <v>-0.38733177366339999</v>
          </cell>
          <cell r="G95">
            <v>0.67717319015546196</v>
          </cell>
          <cell r="H95">
            <v>-0.31863905329419601</v>
          </cell>
          <cell r="I95">
            <v>0.21250794146121399</v>
          </cell>
          <cell r="J95">
            <v>-3.89046777325186E-2</v>
          </cell>
          <cell r="K95">
            <v>4.6046825022834803E-2</v>
          </cell>
          <cell r="L95">
            <v>-0.28529283265170402</v>
          </cell>
          <cell r="M95">
            <v>-0.55342536695156497</v>
          </cell>
          <cell r="N95">
            <v>-5.1975620717395803E-2</v>
          </cell>
        </row>
        <row r="96">
          <cell r="B96" t="str">
            <v>106-44-5</v>
          </cell>
          <cell r="C96">
            <v>2.8909646627963301</v>
          </cell>
          <cell r="D96">
            <v>1.2854633447884065</v>
          </cell>
          <cell r="E96">
            <v>-1.2143548529580599</v>
          </cell>
          <cell r="F96">
            <v>-1.2565711358062979</v>
          </cell>
          <cell r="G96">
            <v>1.3125280295265485</v>
          </cell>
          <cell r="H96">
            <v>-0.12586326298172801</v>
          </cell>
          <cell r="I96">
            <v>0.57839185240754498</v>
          </cell>
          <cell r="J96">
            <v>-3.89046777325186E-2</v>
          </cell>
          <cell r="K96">
            <v>3.0220679885833899E-3</v>
          </cell>
          <cell r="L96">
            <v>-0.28529283265170402</v>
          </cell>
          <cell r="M96">
            <v>-0.55342536695156497</v>
          </cell>
          <cell r="N96">
            <v>-5.5956893720250367E-2</v>
          </cell>
        </row>
        <row r="97">
          <cell r="B97" t="str">
            <v>106-46-7</v>
          </cell>
          <cell r="C97">
            <v>4.7450833457868136</v>
          </cell>
          <cell r="D97">
            <v>0.71171697838496728</v>
          </cell>
          <cell r="E97">
            <v>-5.3651472219791899E-2</v>
          </cell>
          <cell r="F97">
            <v>-0.57713594894710596</v>
          </cell>
          <cell r="G97">
            <v>0.631786016387203</v>
          </cell>
          <cell r="H97">
            <v>0.162984011419332</v>
          </cell>
          <cell r="I97">
            <v>0.79524995525254383</v>
          </cell>
          <cell r="J97">
            <v>-3.89046777325186E-2</v>
          </cell>
          <cell r="K97">
            <v>0.62011426042946205</v>
          </cell>
          <cell r="L97">
            <v>-0.21811400630543787</v>
          </cell>
          <cell r="M97">
            <v>-0.177012915821189</v>
          </cell>
          <cell r="N97">
            <v>-5.1975620717395803E-2</v>
          </cell>
        </row>
        <row r="98">
          <cell r="B98" t="str">
            <v>106-47-8</v>
          </cell>
          <cell r="C98">
            <v>4.3171254834888462</v>
          </cell>
          <cell r="D98">
            <v>1.2455701426802199</v>
          </cell>
          <cell r="E98">
            <v>0.88722060003854397</v>
          </cell>
          <cell r="F98">
            <v>-1.6125658552699145</v>
          </cell>
          <cell r="G98">
            <v>1.5958562764040805</v>
          </cell>
          <cell r="H98">
            <v>0.84481134125399127</v>
          </cell>
          <cell r="I98">
            <v>-0.38186732888476715</v>
          </cell>
          <cell r="J98">
            <v>0.60685865554646601</v>
          </cell>
          <cell r="K98">
            <v>0.58726659572459805</v>
          </cell>
          <cell r="L98">
            <v>-0.44623443350338921</v>
          </cell>
          <cell r="M98">
            <v>-0.177012915821189</v>
          </cell>
          <cell r="N98">
            <v>0.61520688255602396</v>
          </cell>
        </row>
        <row r="99">
          <cell r="B99" t="str">
            <v>106-48-9</v>
          </cell>
          <cell r="C99">
            <v>4.5641184390908984</v>
          </cell>
          <cell r="D99">
            <v>0.38085528687820419</v>
          </cell>
          <cell r="E99">
            <v>-1.2143548529580599</v>
          </cell>
          <cell r="F99">
            <v>-0.14704741599235227</v>
          </cell>
          <cell r="G99">
            <v>0.53419382138323535</v>
          </cell>
          <cell r="H99">
            <v>-0.31863905329419601</v>
          </cell>
          <cell r="I99">
            <v>-0.35670673338678149</v>
          </cell>
          <cell r="J99">
            <v>-3.89046777325186E-2</v>
          </cell>
          <cell r="K99">
            <v>0.57875172606228598</v>
          </cell>
          <cell r="L99">
            <v>-3.0439672004103357E-2</v>
          </cell>
          <cell r="M99">
            <v>-0.177012915821189</v>
          </cell>
          <cell r="N99">
            <v>0.45754866482608197</v>
          </cell>
        </row>
        <row r="100">
          <cell r="B100" t="str">
            <v>106-49-0</v>
          </cell>
          <cell r="C100">
            <v>3.5328094978669999</v>
          </cell>
          <cell r="D100">
            <v>0.68056129666026499</v>
          </cell>
          <cell r="E100">
            <v>1.21556732892852</v>
          </cell>
          <cell r="F100">
            <v>-0.24589604556696101</v>
          </cell>
          <cell r="G100">
            <v>1.0152947868339901</v>
          </cell>
          <cell r="H100">
            <v>-0.12586326298172801</v>
          </cell>
          <cell r="I100">
            <v>7.1657157780715894E-2</v>
          </cell>
          <cell r="J100">
            <v>0.60685865554646601</v>
          </cell>
          <cell r="K100">
            <v>1.18693821843105E-2</v>
          </cell>
          <cell r="L100">
            <v>-0.28529283265170402</v>
          </cell>
          <cell r="M100">
            <v>-0.55342536695156497</v>
          </cell>
          <cell r="N100">
            <v>0.61520688255602396</v>
          </cell>
        </row>
        <row r="101">
          <cell r="B101" t="str">
            <v>106-51-4</v>
          </cell>
          <cell r="C101">
            <v>3.42881380129529</v>
          </cell>
          <cell r="D101">
            <v>0.68056129666026499</v>
          </cell>
          <cell r="E101">
            <v>-1.8909933246270001</v>
          </cell>
          <cell r="F101">
            <v>-0.38733177366339999</v>
          </cell>
          <cell r="G101">
            <v>0.78772299369050902</v>
          </cell>
          <cell r="H101">
            <v>-0.12586326298172801</v>
          </cell>
          <cell r="I101">
            <v>-0.41192252298526599</v>
          </cell>
          <cell r="J101">
            <v>-3.89046777325186E-2</v>
          </cell>
          <cell r="K101">
            <v>0.54435980287962304</v>
          </cell>
          <cell r="L101">
            <v>-0.28529283265170402</v>
          </cell>
          <cell r="M101">
            <v>-0.177012915821189</v>
          </cell>
          <cell r="N101">
            <v>3.4388522267405199</v>
          </cell>
        </row>
        <row r="102">
          <cell r="B102" t="str">
            <v>106-54-7</v>
          </cell>
          <cell r="C102">
            <v>4.2347216401007204</v>
          </cell>
          <cell r="D102">
            <v>0.68056129666026499</v>
          </cell>
          <cell r="E102">
            <v>-5.3651472219791899E-2</v>
          </cell>
          <cell r="F102">
            <v>-0.38733177366339999</v>
          </cell>
          <cell r="G102">
            <v>0.71528824261909196</v>
          </cell>
          <cell r="H102">
            <v>-0.31863905329419601</v>
          </cell>
          <cell r="I102">
            <v>0.25308567622032402</v>
          </cell>
          <cell r="J102">
            <v>-3.89046777325186E-2</v>
          </cell>
          <cell r="K102">
            <v>0.65141766665652601</v>
          </cell>
          <cell r="L102">
            <v>-0.28529283265170402</v>
          </cell>
          <cell r="M102">
            <v>0.210015483894023</v>
          </cell>
          <cell r="N102">
            <v>-5.1975620717395803E-2</v>
          </cell>
        </row>
        <row r="103">
          <cell r="B103" t="str">
            <v>106-89-8</v>
          </cell>
          <cell r="C103">
            <v>3.2693804092823</v>
          </cell>
          <cell r="D103">
            <v>0.88312709420132196</v>
          </cell>
          <cell r="E103">
            <v>-1.2143548529580599</v>
          </cell>
          <cell r="F103">
            <v>3.5688192926949101E-2</v>
          </cell>
          <cell r="G103">
            <v>0.160249082137676</v>
          </cell>
          <cell r="H103">
            <v>-0.78403756662566604</v>
          </cell>
          <cell r="I103">
            <v>-4.6949464266488001E-4</v>
          </cell>
          <cell r="J103">
            <v>-3.89046777325186E-2</v>
          </cell>
          <cell r="K103">
            <v>0.76983226465557997</v>
          </cell>
          <cell r="L103">
            <v>-0.28529283265170402</v>
          </cell>
          <cell r="M103">
            <v>0.87694194734386099</v>
          </cell>
          <cell r="N103">
            <v>-0.81380474330691099</v>
          </cell>
        </row>
        <row r="104">
          <cell r="B104" t="str">
            <v>1069-66-5</v>
          </cell>
          <cell r="C104">
            <v>3.4677916123657901</v>
          </cell>
          <cell r="D104">
            <v>0.69149343978650402</v>
          </cell>
          <cell r="E104">
            <v>0.171740856171053</v>
          </cell>
          <cell r="F104">
            <v>-0.90007500086951897</v>
          </cell>
          <cell r="G104">
            <v>0.88538117606898303</v>
          </cell>
          <cell r="H104">
            <v>0.16854242863308699</v>
          </cell>
          <cell r="I104">
            <v>0.65930384136072995</v>
          </cell>
          <cell r="J104">
            <v>-3.89046777325186E-2</v>
          </cell>
          <cell r="K104">
            <v>0.53398960793869699</v>
          </cell>
          <cell r="L104">
            <v>-0.28529283265170402</v>
          </cell>
          <cell r="M104">
            <v>-0.92983781808194099</v>
          </cell>
          <cell r="N104">
            <v>-1.46571497367103</v>
          </cell>
        </row>
        <row r="105">
          <cell r="B105" t="str">
            <v>106-96-7</v>
          </cell>
          <cell r="C105">
            <v>3.6028202626091499</v>
          </cell>
          <cell r="D105">
            <v>-8.0947156596395901E-3</v>
          </cell>
          <cell r="E105">
            <v>-5.3651472219791899E-2</v>
          </cell>
          <cell r="F105">
            <v>3.5688192926949101E-2</v>
          </cell>
          <cell r="G105">
            <v>-3.4924556557801502E-2</v>
          </cell>
          <cell r="H105">
            <v>-5.22618400780245E-2</v>
          </cell>
          <cell r="I105">
            <v>1.1442967804250299</v>
          </cell>
          <cell r="J105">
            <v>-3.89046777325186E-2</v>
          </cell>
          <cell r="K105">
            <v>0.79955924035322301</v>
          </cell>
          <cell r="L105">
            <v>-0.28529283265170402</v>
          </cell>
          <cell r="M105">
            <v>-2.4354876226034401</v>
          </cell>
          <cell r="N105">
            <v>-0.337393639113652</v>
          </cell>
        </row>
        <row r="106">
          <cell r="B106" t="str">
            <v>107-02-8</v>
          </cell>
          <cell r="C106">
            <v>5.5132041469199464</v>
          </cell>
          <cell r="D106">
            <v>0.84590195606341956</v>
          </cell>
          <cell r="E106">
            <v>-1.5526740887925301</v>
          </cell>
          <cell r="F106">
            <v>-0.75840515445888546</v>
          </cell>
          <cell r="G106">
            <v>0.10689627164365856</v>
          </cell>
          <cell r="H106">
            <v>-0.12586326298172801</v>
          </cell>
          <cell r="I106">
            <v>-0.21538782798676501</v>
          </cell>
          <cell r="J106">
            <v>-0.49516371968430395</v>
          </cell>
          <cell r="K106">
            <v>0.390545224080454</v>
          </cell>
          <cell r="L106">
            <v>-0.28529283265170402</v>
          </cell>
          <cell r="M106">
            <v>-1.68266272034269</v>
          </cell>
          <cell r="N106">
            <v>1.1466726024995326</v>
          </cell>
        </row>
        <row r="107">
          <cell r="B107" t="str">
            <v>107-05-1</v>
          </cell>
          <cell r="C107">
            <v>3.1503905169507398</v>
          </cell>
          <cell r="D107">
            <v>-8.0947156596395901E-3</v>
          </cell>
          <cell r="E107">
            <v>-5.3651472219791899E-2</v>
          </cell>
          <cell r="F107">
            <v>3.5688192926949101E-2</v>
          </cell>
          <cell r="G107">
            <v>-6.9369346589004705E-2</v>
          </cell>
          <cell r="H107">
            <v>-0.72666069510402098</v>
          </cell>
          <cell r="I107">
            <v>0.56980518067930097</v>
          </cell>
          <cell r="J107">
            <v>-3.89046777325186E-2</v>
          </cell>
          <cell r="K107">
            <v>0.65897809878741997</v>
          </cell>
          <cell r="L107">
            <v>-0.28529283265170402</v>
          </cell>
          <cell r="M107">
            <v>-1.68266272034269</v>
          </cell>
          <cell r="N107">
            <v>0.45100103852560097</v>
          </cell>
        </row>
        <row r="108">
          <cell r="B108" t="str">
            <v>107-06-2</v>
          </cell>
          <cell r="C108">
            <v>3.4807737404318799</v>
          </cell>
          <cell r="D108">
            <v>-8.0947156596395901E-3</v>
          </cell>
          <cell r="E108">
            <v>-5.3651472219791899E-2</v>
          </cell>
          <cell r="F108">
            <v>3.5688192926949101E-2</v>
          </cell>
          <cell r="G108">
            <v>-0.19251266118515101</v>
          </cell>
          <cell r="H108">
            <v>-0.65305927220031701</v>
          </cell>
          <cell r="I108">
            <v>1.1382345329079899</v>
          </cell>
          <cell r="J108">
            <v>0.47395329322454299</v>
          </cell>
          <cell r="K108">
            <v>0.85539919794977004</v>
          </cell>
          <cell r="L108">
            <v>-0.28529283265170402</v>
          </cell>
          <cell r="M108">
            <v>-0.92983781808194099</v>
          </cell>
          <cell r="N108">
            <v>-0.337393639113652</v>
          </cell>
        </row>
        <row r="109">
          <cell r="B109" t="str">
            <v>107-07-3</v>
          </cell>
          <cell r="C109">
            <v>2.5340344021155263</v>
          </cell>
          <cell r="D109">
            <v>0.75674582347901809</v>
          </cell>
          <cell r="E109">
            <v>-1.2143548529580599</v>
          </cell>
          <cell r="F109">
            <v>-4.4393494553189861E-2</v>
          </cell>
          <cell r="G109">
            <v>0.17554202809594599</v>
          </cell>
          <cell r="H109">
            <v>-0.65305927220031701</v>
          </cell>
          <cell r="I109">
            <v>0.77796533261469447</v>
          </cell>
          <cell r="J109">
            <v>0.47395329322454299</v>
          </cell>
          <cell r="K109">
            <v>0.74977835247859803</v>
          </cell>
          <cell r="L109">
            <v>-0.28529283265170402</v>
          </cell>
          <cell r="M109">
            <v>-0.92983781808194099</v>
          </cell>
          <cell r="N109">
            <v>-0.73357183806150505</v>
          </cell>
        </row>
        <row r="110">
          <cell r="B110" t="str">
            <v>1070-83-3</v>
          </cell>
          <cell r="C110">
            <v>3.65382562622798</v>
          </cell>
          <cell r="D110">
            <v>0.747828075179931</v>
          </cell>
          <cell r="E110">
            <v>0.171740856171053</v>
          </cell>
          <cell r="F110">
            <v>3.5688192926949101E-2</v>
          </cell>
          <cell r="G110">
            <v>-0.30055269197118101</v>
          </cell>
          <cell r="H110">
            <v>-5.22618400780245E-2</v>
          </cell>
          <cell r="I110">
            <v>-0.111023429079275</v>
          </cell>
          <cell r="J110">
            <v>-3.89046777325186E-2</v>
          </cell>
          <cell r="K110">
            <v>1.10703826171066</v>
          </cell>
          <cell r="L110">
            <v>-0.28529283265170402</v>
          </cell>
          <cell r="M110">
            <v>-0.92983781808194099</v>
          </cell>
          <cell r="N110">
            <v>-1.5971226829822001</v>
          </cell>
        </row>
        <row r="111">
          <cell r="B111" t="str">
            <v>107-10-8</v>
          </cell>
          <cell r="C111">
            <v>2.8341849327333399</v>
          </cell>
          <cell r="D111">
            <v>-8.0947156596395901E-3</v>
          </cell>
          <cell r="E111">
            <v>0.88722060003854397</v>
          </cell>
          <cell r="F111">
            <v>0.177123921023387</v>
          </cell>
          <cell r="G111">
            <v>0.17554202809594599</v>
          </cell>
          <cell r="H111">
            <v>2.1339582825679299E-2</v>
          </cell>
          <cell r="I111">
            <v>0.45859166154429598</v>
          </cell>
          <cell r="J111">
            <v>-3.89046777325186E-2</v>
          </cell>
          <cell r="K111">
            <v>0.81918419184192703</v>
          </cell>
          <cell r="L111">
            <v>-0.28529283265170402</v>
          </cell>
          <cell r="M111">
            <v>-1.68266272034269</v>
          </cell>
          <cell r="N111">
            <v>0.32978886415976699</v>
          </cell>
        </row>
        <row r="112">
          <cell r="B112" t="str">
            <v>107-11-9</v>
          </cell>
          <cell r="C112">
            <v>2.7454658665518301</v>
          </cell>
          <cell r="D112">
            <v>-8.0947156596395901E-3</v>
          </cell>
          <cell r="E112">
            <v>0.88722060003854397</v>
          </cell>
          <cell r="F112">
            <v>0.177123921023387</v>
          </cell>
          <cell r="G112">
            <v>0.29868534269209301</v>
          </cell>
          <cell r="H112">
            <v>-5.22618400780245E-2</v>
          </cell>
          <cell r="I112">
            <v>2.1962552622779501E-2</v>
          </cell>
          <cell r="J112">
            <v>-3.89046777325186E-2</v>
          </cell>
          <cell r="K112">
            <v>0.58819958522160198</v>
          </cell>
          <cell r="L112">
            <v>-0.28529283265170402</v>
          </cell>
          <cell r="M112">
            <v>-1.68266272034269</v>
          </cell>
          <cell r="N112">
            <v>1.11818354179902</v>
          </cell>
        </row>
        <row r="113">
          <cell r="B113" t="str">
            <v>107-13-1</v>
          </cell>
          <cell r="C113">
            <v>3.6503772036805797</v>
          </cell>
          <cell r="D113">
            <v>0.18301676392350227</v>
          </cell>
          <cell r="E113">
            <v>-5.3651472219791899E-2</v>
          </cell>
          <cell r="F113">
            <v>-0.20641552212576419</v>
          </cell>
          <cell r="G113">
            <v>0.75979254326207801</v>
          </cell>
          <cell r="H113">
            <v>-9.9040075439543074E-2</v>
          </cell>
          <cell r="I113">
            <v>-0.294394881018395</v>
          </cell>
          <cell r="J113">
            <v>0.17935055475926731</v>
          </cell>
          <cell r="K113">
            <v>0.12610504280604218</v>
          </cell>
          <cell r="L113">
            <v>0.54487548381412498</v>
          </cell>
          <cell r="M113">
            <v>-1.68266272034269</v>
          </cell>
          <cell r="N113">
            <v>-0.73458253882623403</v>
          </cell>
        </row>
        <row r="114">
          <cell r="B114" t="str">
            <v>107-15-3</v>
          </cell>
          <cell r="C114">
            <v>2.6709244396340299</v>
          </cell>
          <cell r="D114">
            <v>-8.0947156596395901E-3</v>
          </cell>
          <cell r="E114">
            <v>1.82809267229687</v>
          </cell>
          <cell r="F114">
            <v>0.31855964911982598</v>
          </cell>
          <cell r="G114">
            <v>0.52607958482811201</v>
          </cell>
          <cell r="H114">
            <v>2.1339582825679299E-2</v>
          </cell>
          <cell r="I114">
            <v>4.2549276794952899E-2</v>
          </cell>
          <cell r="J114">
            <v>0.47395329322454299</v>
          </cell>
          <cell r="K114">
            <v>0.69300540538504696</v>
          </cell>
          <cell r="L114">
            <v>-0.28529283265170402</v>
          </cell>
          <cell r="M114">
            <v>-0.92983781808194099</v>
          </cell>
          <cell r="N114">
            <v>0.99697136743318804</v>
          </cell>
        </row>
        <row r="115">
          <cell r="B115" t="str">
            <v>1071-83-6</v>
          </cell>
          <cell r="C115">
            <v>3.8887449220342396</v>
          </cell>
          <cell r="D115">
            <v>0.93663983034100495</v>
          </cell>
          <cell r="E115">
            <v>-0.16657837966342001</v>
          </cell>
          <cell r="F115">
            <v>-0.86955098612444237</v>
          </cell>
          <cell r="G115">
            <v>1.0408382396090006</v>
          </cell>
          <cell r="H115">
            <v>-0.33937300210260579</v>
          </cell>
          <cell r="I115">
            <v>0.91324097448856001</v>
          </cell>
          <cell r="J115">
            <v>0.96165699356137546</v>
          </cell>
          <cell r="K115">
            <v>3.50817938318492</v>
          </cell>
          <cell r="L115">
            <v>-0.7935712449433292</v>
          </cell>
          <cell r="M115">
            <v>0.575811986439561</v>
          </cell>
          <cell r="N115">
            <v>-0.16296392319673</v>
          </cell>
        </row>
        <row r="116">
          <cell r="B116" t="str">
            <v>107-18-6</v>
          </cell>
          <cell r="C116">
            <v>2.7313092465423501</v>
          </cell>
          <cell r="D116">
            <v>-8.0947156596395901E-3</v>
          </cell>
          <cell r="E116">
            <v>-1.2143548529580599</v>
          </cell>
          <cell r="F116">
            <v>3.5688192926949101E-2</v>
          </cell>
          <cell r="G116">
            <v>0.29868534269209301</v>
          </cell>
          <cell r="H116">
            <v>-5.22618400780245E-2</v>
          </cell>
          <cell r="I116">
            <v>-0.10613967510462299</v>
          </cell>
          <cell r="J116">
            <v>-3.89046777325186E-2</v>
          </cell>
          <cell r="K116">
            <v>0.56986151579773103</v>
          </cell>
          <cell r="L116">
            <v>-0.28529283265170402</v>
          </cell>
          <cell r="M116">
            <v>-1.68266272034269</v>
          </cell>
          <cell r="N116">
            <v>0.96052532406907898</v>
          </cell>
        </row>
        <row r="117">
          <cell r="B117" t="str">
            <v>107-19-7</v>
          </cell>
          <cell r="C117">
            <v>2.7528236871380898</v>
          </cell>
          <cell r="D117">
            <v>-8.0947156596395901E-3</v>
          </cell>
          <cell r="E117">
            <v>-1.2143548529580599</v>
          </cell>
          <cell r="F117">
            <v>3.5688192926949101E-2</v>
          </cell>
          <cell r="G117">
            <v>0.38552599385189501</v>
          </cell>
          <cell r="H117">
            <v>-5.22618400780245E-2</v>
          </cell>
          <cell r="I117">
            <v>-0.34873909839766198</v>
          </cell>
          <cell r="J117">
            <v>-3.89046777325186E-2</v>
          </cell>
          <cell r="K117">
            <v>0.49886852188777497</v>
          </cell>
          <cell r="L117">
            <v>-0.28529283265170402</v>
          </cell>
          <cell r="M117">
            <v>-1.68266272034269</v>
          </cell>
          <cell r="N117">
            <v>0.17213064642982501</v>
          </cell>
        </row>
        <row r="118">
          <cell r="B118" t="str">
            <v>107-21-1</v>
          </cell>
          <cell r="C118">
            <v>2.6426111996150898</v>
          </cell>
          <cell r="D118">
            <v>-8.0947156596395901E-3</v>
          </cell>
          <cell r="E118">
            <v>-1.2143548529580599</v>
          </cell>
          <cell r="F118">
            <v>3.5688192926949101E-2</v>
          </cell>
          <cell r="G118">
            <v>0.52607958482811201</v>
          </cell>
          <cell r="H118">
            <v>2.1339582825679299E-2</v>
          </cell>
          <cell r="I118">
            <v>-0.213655178659857</v>
          </cell>
          <cell r="J118">
            <v>8.5131610983985903E-2</v>
          </cell>
          <cell r="K118">
            <v>0.65269382470415205</v>
          </cell>
          <cell r="L118">
            <v>-0.28529283265170402</v>
          </cell>
          <cell r="M118">
            <v>-0.92983781808194099</v>
          </cell>
          <cell r="N118">
            <v>0.68165493197330196</v>
          </cell>
        </row>
        <row r="119">
          <cell r="B119" t="str">
            <v>107-22-2</v>
          </cell>
          <cell r="C119">
            <v>2.7249019468387998</v>
          </cell>
          <cell r="D119">
            <v>-8.0947156596395901E-3</v>
          </cell>
          <cell r="E119">
            <v>-1.8909933246270001</v>
          </cell>
          <cell r="F119">
            <v>3.5688192926949101E-2</v>
          </cell>
          <cell r="G119">
            <v>0.28132661218598698</v>
          </cell>
          <cell r="H119">
            <v>-0.12586326298172801</v>
          </cell>
          <cell r="I119">
            <v>-0.45559001081609501</v>
          </cell>
          <cell r="J119">
            <v>8.5131610983985903E-2</v>
          </cell>
          <cell r="K119">
            <v>0.360603768038672</v>
          </cell>
          <cell r="L119">
            <v>-0.28529283265170402</v>
          </cell>
          <cell r="M119">
            <v>-0.92983781808194099</v>
          </cell>
          <cell r="N119">
            <v>1.57664485306575</v>
          </cell>
        </row>
        <row r="120">
          <cell r="B120" t="str">
            <v>107-41-5</v>
          </cell>
          <cell r="C120">
            <v>3.58587852269756</v>
          </cell>
          <cell r="D120">
            <v>0.747828075179931</v>
          </cell>
          <cell r="E120">
            <v>-1.2143548529580599</v>
          </cell>
          <cell r="F120">
            <v>3.5688192926949101E-2</v>
          </cell>
          <cell r="G120">
            <v>8.55498386305793E-2</v>
          </cell>
          <cell r="H120">
            <v>-5.22618400780245E-2</v>
          </cell>
          <cell r="I120">
            <v>1.87651798901899E-5</v>
          </cell>
          <cell r="J120">
            <v>-3.89046777325186E-2</v>
          </cell>
          <cell r="K120">
            <v>0.60040344650128896</v>
          </cell>
          <cell r="L120">
            <v>-0.28529283265170402</v>
          </cell>
          <cell r="M120">
            <v>-0.92983781808194099</v>
          </cell>
          <cell r="N120">
            <v>0.137647971225722</v>
          </cell>
        </row>
        <row r="121">
          <cell r="B121" t="str">
            <v>107534-96-3</v>
          </cell>
          <cell r="C121">
            <v>5.6579439654462513</v>
          </cell>
          <cell r="D121">
            <v>1.0492373761539415</v>
          </cell>
          <cell r="E121">
            <v>1.4077464170229299</v>
          </cell>
          <cell r="F121">
            <v>0.62898318816645382</v>
          </cell>
          <cell r="G121">
            <v>0.14277183238544899</v>
          </cell>
          <cell r="H121">
            <v>-1.1659427001750899</v>
          </cell>
          <cell r="I121">
            <v>0.542572951928179</v>
          </cell>
          <cell r="J121">
            <v>0.60095446456621016</v>
          </cell>
          <cell r="K121">
            <v>0.61128832396633503</v>
          </cell>
          <cell r="L121">
            <v>0.33095870264219762</v>
          </cell>
          <cell r="M121">
            <v>-1.5608963553748607</v>
          </cell>
          <cell r="N121">
            <v>2.8846947840670198</v>
          </cell>
        </row>
        <row r="122">
          <cell r="B122" t="str">
            <v>1076-38-6</v>
          </cell>
          <cell r="C122">
            <v>3.7373633800403701</v>
          </cell>
          <cell r="D122">
            <v>0.80523588114520706</v>
          </cell>
          <cell r="E122">
            <v>0.171740856171053</v>
          </cell>
          <cell r="F122">
            <v>-0.26891536344512801</v>
          </cell>
          <cell r="G122">
            <v>-1.9393762268648099E-2</v>
          </cell>
          <cell r="H122">
            <v>-0.25684155740707798</v>
          </cell>
          <cell r="I122">
            <v>0.43837420145387501</v>
          </cell>
          <cell r="J122">
            <v>-4.6360543330382802E-2</v>
          </cell>
          <cell r="K122">
            <v>4.8824345479432901E-2</v>
          </cell>
          <cell r="L122">
            <v>-0.28529283265170402</v>
          </cell>
          <cell r="M122">
            <v>0.575811986439561</v>
          </cell>
          <cell r="N122">
            <v>0.92321188671851195</v>
          </cell>
        </row>
        <row r="123">
          <cell r="B123" t="str">
            <v>107-64-2</v>
          </cell>
          <cell r="C123">
            <v>9.3550683987051801</v>
          </cell>
          <cell r="D123">
            <v>0.91665655748096497</v>
          </cell>
          <cell r="E123">
            <v>0.60304198556016797</v>
          </cell>
          <cell r="F123">
            <v>0.127652602375429</v>
          </cell>
          <cell r="G123">
            <v>0.23815606524786301</v>
          </cell>
          <cell r="H123">
            <v>1.30847720015219</v>
          </cell>
          <cell r="I123">
            <v>-3.1171823520158801</v>
          </cell>
          <cell r="J123">
            <v>-3.89046777325186E-2</v>
          </cell>
          <cell r="K123">
            <v>1.3419799603785301</v>
          </cell>
          <cell r="L123">
            <v>-0.28529283265170402</v>
          </cell>
          <cell r="M123">
            <v>-0.77541837413021497</v>
          </cell>
          <cell r="N123">
            <v>-0.82656124829289102</v>
          </cell>
        </row>
        <row r="124">
          <cell r="B124" t="str">
            <v>1076-46-6</v>
          </cell>
          <cell r="C124">
            <v>4.4948769235906898</v>
          </cell>
          <cell r="D124">
            <v>0.77396116427797401</v>
          </cell>
          <cell r="E124">
            <v>1.11261292842938</v>
          </cell>
          <cell r="F124">
            <v>-0.15921459792057899</v>
          </cell>
          <cell r="G124">
            <v>0.40240276533727298</v>
          </cell>
          <cell r="H124">
            <v>0.162984011419332</v>
          </cell>
          <cell r="I124">
            <v>0.47190637443137101</v>
          </cell>
          <cell r="J124">
            <v>0.60685865554646601</v>
          </cell>
          <cell r="K124">
            <v>0.12735632348586901</v>
          </cell>
          <cell r="L124">
            <v>-0.28529283265170402</v>
          </cell>
          <cell r="M124">
            <v>0.32491050301409702</v>
          </cell>
          <cell r="N124">
            <v>0.49302985937931498</v>
          </cell>
        </row>
        <row r="125">
          <cell r="B125" t="str">
            <v>107-80-2</v>
          </cell>
          <cell r="C125">
            <v>4.7591212587098299</v>
          </cell>
          <cell r="D125">
            <v>0.53181173313154995</v>
          </cell>
          <cell r="E125">
            <v>-5.3651472219791899E-2</v>
          </cell>
          <cell r="F125">
            <v>3.5688192926949101E-2</v>
          </cell>
          <cell r="G125">
            <v>-0.47802027294440502</v>
          </cell>
          <cell r="H125">
            <v>2.1339582825679299E-2</v>
          </cell>
          <cell r="I125">
            <v>1.55776739085704</v>
          </cell>
          <cell r="J125">
            <v>-3.89046777325186E-2</v>
          </cell>
          <cell r="K125">
            <v>1.61824143794838</v>
          </cell>
          <cell r="L125">
            <v>-0.28529283265170402</v>
          </cell>
          <cell r="M125">
            <v>-1.93356420376815</v>
          </cell>
          <cell r="N125">
            <v>-0.64225651173910703</v>
          </cell>
        </row>
        <row r="126">
          <cell r="B126" t="str">
            <v>107-87-9</v>
          </cell>
          <cell r="C126">
            <v>3.3044923244069002</v>
          </cell>
          <cell r="D126">
            <v>0.53181173313154995</v>
          </cell>
          <cell r="E126">
            <v>-1.5526740887925301</v>
          </cell>
          <cell r="F126">
            <v>3.5688192926949101E-2</v>
          </cell>
          <cell r="G126">
            <v>-0.201499220350983</v>
          </cell>
          <cell r="H126">
            <v>2.1339582825679299E-2</v>
          </cell>
          <cell r="I126">
            <v>0.101538344929944</v>
          </cell>
          <cell r="J126">
            <v>-3.89046777325186E-2</v>
          </cell>
          <cell r="K126">
            <v>0.26194273943299101</v>
          </cell>
          <cell r="L126">
            <v>-0.28529283265170402</v>
          </cell>
          <cell r="M126">
            <v>-1.4317612369172199</v>
          </cell>
          <cell r="N126">
            <v>-0.47363194328865499</v>
          </cell>
        </row>
        <row r="127">
          <cell r="B127" t="str">
            <v>107-92-6</v>
          </cell>
          <cell r="C127">
            <v>3.1270752112981199</v>
          </cell>
          <cell r="D127">
            <v>0.53181173313154995</v>
          </cell>
          <cell r="E127">
            <v>0.171740856171053</v>
          </cell>
          <cell r="F127">
            <v>3.5688192926949101E-2</v>
          </cell>
          <cell r="G127">
            <v>-8.1768483174867096E-2</v>
          </cell>
          <cell r="H127">
            <v>2.1339582825679299E-2</v>
          </cell>
          <cell r="I127">
            <v>-0.129322662327119</v>
          </cell>
          <cell r="J127">
            <v>-3.89046777325186E-2</v>
          </cell>
          <cell r="K127">
            <v>0.79144115932756798</v>
          </cell>
          <cell r="L127">
            <v>-0.28529283265170402</v>
          </cell>
          <cell r="M127">
            <v>-0.92983781808194099</v>
          </cell>
          <cell r="N127">
            <v>-1.35797859486008</v>
          </cell>
        </row>
        <row r="128">
          <cell r="B128" t="str">
            <v>107-93-7</v>
          </cell>
          <cell r="C128">
            <v>3.1217879219752902</v>
          </cell>
          <cell r="D128">
            <v>0.53181173313154995</v>
          </cell>
          <cell r="E128">
            <v>0.171740856171053</v>
          </cell>
          <cell r="F128">
            <v>3.5688192926949101E-2</v>
          </cell>
          <cell r="G128">
            <v>3.1976112755908802E-2</v>
          </cell>
          <cell r="H128">
            <v>-0.12586326298172801</v>
          </cell>
          <cell r="I128">
            <v>-0.216821802071855</v>
          </cell>
          <cell r="J128">
            <v>-3.89046777325186E-2</v>
          </cell>
          <cell r="K128">
            <v>0.60110057792155402</v>
          </cell>
          <cell r="L128">
            <v>-0.28529283265170402</v>
          </cell>
          <cell r="M128">
            <v>-0.92983781808194099</v>
          </cell>
          <cell r="N128">
            <v>0.21881076041842401</v>
          </cell>
        </row>
        <row r="129">
          <cell r="B129" t="str">
            <v>108-10-1</v>
          </cell>
          <cell r="C129">
            <v>1.7960356351257125</v>
          </cell>
          <cell r="D129">
            <v>1.5744568029131447</v>
          </cell>
          <cell r="E129">
            <v>-1.5526740887925301</v>
          </cell>
          <cell r="F129">
            <v>-0.28059629781125101</v>
          </cell>
          <cell r="G129">
            <v>1.5571824461927459</v>
          </cell>
          <cell r="H129">
            <v>-5.22618400780245E-2</v>
          </cell>
          <cell r="I129">
            <v>3.3998061961805881E-2</v>
          </cell>
          <cell r="J129">
            <v>-3.89046777325186E-2</v>
          </cell>
          <cell r="K129">
            <v>0.40494750888756298</v>
          </cell>
          <cell r="L129">
            <v>-0.28529283265170402</v>
          </cell>
          <cell r="M129">
            <v>-1.35997185423764</v>
          </cell>
          <cell r="N129">
            <v>-1.591180508154552</v>
          </cell>
        </row>
        <row r="130">
          <cell r="B130" t="str">
            <v>108168-76-9</v>
          </cell>
          <cell r="C130">
            <v>3.2525225391654802</v>
          </cell>
          <cell r="D130">
            <v>2.62685739306926</v>
          </cell>
          <cell r="E130">
            <v>-0.84321685133236601</v>
          </cell>
          <cell r="F130">
            <v>-1.4077518692715301</v>
          </cell>
          <cell r="G130">
            <v>-3.4403774037205102</v>
          </cell>
          <cell r="H130">
            <v>-0.78945795248394801</v>
          </cell>
          <cell r="I130">
            <v>4.8070866134583996</v>
          </cell>
          <cell r="J130">
            <v>-0.45754982236453301</v>
          </cell>
          <cell r="K130">
            <v>1.58843932382848</v>
          </cell>
          <cell r="L130">
            <v>-0.28529283265170402</v>
          </cell>
          <cell r="M130">
            <v>-7.8702219596948098</v>
          </cell>
          <cell r="N130">
            <v>10.835139870851</v>
          </cell>
        </row>
        <row r="131">
          <cell r="B131" t="str">
            <v>108-18-9</v>
          </cell>
          <cell r="C131">
            <v>3.6109096901688398</v>
          </cell>
          <cell r="D131">
            <v>0.66715026197134197</v>
          </cell>
          <cell r="E131">
            <v>-5.3651472219791899E-2</v>
          </cell>
          <cell r="F131">
            <v>0.31855964911982598</v>
          </cell>
          <cell r="G131">
            <v>-0.13496733674487699</v>
          </cell>
          <cell r="H131">
            <v>-0.12586326298172801</v>
          </cell>
          <cell r="I131">
            <v>0.43346085905494702</v>
          </cell>
          <cell r="J131">
            <v>-3.89046777325186E-2</v>
          </cell>
          <cell r="K131">
            <v>0.55387193584036698</v>
          </cell>
          <cell r="L131">
            <v>-0.28529283265170402</v>
          </cell>
          <cell r="M131">
            <v>-0.92983781808194099</v>
          </cell>
          <cell r="N131">
            <v>-0.417973443096046</v>
          </cell>
        </row>
        <row r="132">
          <cell r="B132" t="str">
            <v>108-29-2</v>
          </cell>
          <cell r="C132">
            <v>3.3347631505569399</v>
          </cell>
          <cell r="D132">
            <v>0.71379563784452504</v>
          </cell>
          <cell r="E132">
            <v>0.171740856171053</v>
          </cell>
          <cell r="F132">
            <v>-0.46081035175292501</v>
          </cell>
          <cell r="G132">
            <v>1.0002038680021299</v>
          </cell>
          <cell r="H132">
            <v>-0.10963871159966999</v>
          </cell>
          <cell r="I132">
            <v>-0.30869243778760003</v>
          </cell>
          <cell r="J132">
            <v>-4.6360543330382802E-2</v>
          </cell>
          <cell r="K132">
            <v>0.84768862957797897</v>
          </cell>
          <cell r="L132">
            <v>-0.28529283265170402</v>
          </cell>
          <cell r="M132">
            <v>-9.1026477218759005E-2</v>
          </cell>
          <cell r="N132">
            <v>-2.09961672722994</v>
          </cell>
        </row>
        <row r="133">
          <cell r="B133" t="str">
            <v>108-38-3</v>
          </cell>
          <cell r="C133">
            <v>3.6960699909663002</v>
          </cell>
          <cell r="D133">
            <v>0.70762900242822202</v>
          </cell>
          <cell r="E133">
            <v>-5.3651472219791899E-2</v>
          </cell>
          <cell r="F133">
            <v>-0.34224842319722798</v>
          </cell>
          <cell r="G133">
            <v>0.62279168165618104</v>
          </cell>
          <cell r="H133">
            <v>-0.12586326298172801</v>
          </cell>
          <cell r="I133">
            <v>0.26388649825946497</v>
          </cell>
          <cell r="J133">
            <v>-3.89046777325186E-2</v>
          </cell>
          <cell r="K133">
            <v>0.100406868244824</v>
          </cell>
          <cell r="L133">
            <v>-0.28529283265170402</v>
          </cell>
          <cell r="M133">
            <v>-0.92983781808194099</v>
          </cell>
          <cell r="N133">
            <v>-5.1975620717395803E-2</v>
          </cell>
        </row>
        <row r="134">
          <cell r="B134" t="str">
            <v>108-39-4</v>
          </cell>
          <cell r="C134">
            <v>3.5186528778575199</v>
          </cell>
          <cell r="D134">
            <v>0.70762900242822202</v>
          </cell>
          <cell r="E134">
            <v>-1.2143548529580599</v>
          </cell>
          <cell r="F134">
            <v>-0.34224842319722798</v>
          </cell>
          <cell r="G134">
            <v>0.915526104566451</v>
          </cell>
          <cell r="H134">
            <v>-0.12586326298172801</v>
          </cell>
          <cell r="I134">
            <v>-5.17868590205929E-2</v>
          </cell>
          <cell r="J134">
            <v>-3.89046777325186E-2</v>
          </cell>
          <cell r="K134">
            <v>5.8532085312160698E-3</v>
          </cell>
          <cell r="L134">
            <v>-0.28529283265170402</v>
          </cell>
          <cell r="M134">
            <v>-0.55342536695156497</v>
          </cell>
          <cell r="N134">
            <v>0.45754866482608197</v>
          </cell>
        </row>
        <row r="135">
          <cell r="B135" t="str">
            <v>108-40-7</v>
          </cell>
          <cell r="C135">
            <v>3.9930574828010998</v>
          </cell>
          <cell r="D135">
            <v>0.70762900242822202</v>
          </cell>
          <cell r="E135">
            <v>-5.3651472219791899E-2</v>
          </cell>
          <cell r="F135">
            <v>-0.34224842319722798</v>
          </cell>
          <cell r="G135">
            <v>0.66090673411981005</v>
          </cell>
          <cell r="H135">
            <v>-0.12586326298172801</v>
          </cell>
          <cell r="I135">
            <v>0.30069375800819798</v>
          </cell>
          <cell r="J135">
            <v>-3.89046777325186E-2</v>
          </cell>
          <cell r="K135">
            <v>8.4052742004237402E-2</v>
          </cell>
          <cell r="L135">
            <v>-0.28529283265170402</v>
          </cell>
          <cell r="M135">
            <v>-0.166396967236352</v>
          </cell>
          <cell r="N135">
            <v>-5.1975620717395803E-2</v>
          </cell>
        </row>
        <row r="136">
          <cell r="B136" t="str">
            <v>108-42-9</v>
          </cell>
          <cell r="C136">
            <v>3.7744736551666098</v>
          </cell>
          <cell r="D136">
            <v>0.70762900242822202</v>
          </cell>
          <cell r="E136">
            <v>0.88722060003854397</v>
          </cell>
          <cell r="F136">
            <v>-0.200812695100789</v>
          </cell>
          <cell r="G136">
            <v>0.87013893079819105</v>
          </cell>
          <cell r="H136">
            <v>-0.31863905329419601</v>
          </cell>
          <cell r="I136">
            <v>1.2369490102115801E-2</v>
          </cell>
          <cell r="J136">
            <v>0.60685865554646601</v>
          </cell>
          <cell r="K136">
            <v>0.58954008737246999</v>
          </cell>
          <cell r="L136">
            <v>-0.28529283265170402</v>
          </cell>
          <cell r="M136">
            <v>-0.177012915821189</v>
          </cell>
          <cell r="N136">
            <v>0.61520688255602396</v>
          </cell>
        </row>
        <row r="137">
          <cell r="B137" t="str">
            <v>108-43-0</v>
          </cell>
          <cell r="C137">
            <v>3.76031703515714</v>
          </cell>
          <cell r="D137">
            <v>0.70762900242822202</v>
          </cell>
          <cell r="E137">
            <v>-1.2143548529580599</v>
          </cell>
          <cell r="F137">
            <v>-0.34224842319722798</v>
          </cell>
          <cell r="G137">
            <v>0.87013893079819105</v>
          </cell>
          <cell r="H137">
            <v>-0.31863905329419601</v>
          </cell>
          <cell r="I137">
            <v>-0.10729135648676399</v>
          </cell>
          <cell r="J137">
            <v>-3.89046777325186E-2</v>
          </cell>
          <cell r="K137">
            <v>0.58080001334881204</v>
          </cell>
          <cell r="L137">
            <v>-0.28529283265170402</v>
          </cell>
          <cell r="M137">
            <v>-0.177012915821189</v>
          </cell>
          <cell r="N137">
            <v>0.45754866482608197</v>
          </cell>
        </row>
        <row r="138">
          <cell r="B138" t="str">
            <v>108-44-1</v>
          </cell>
          <cell r="C138">
            <v>3.5328094978669999</v>
          </cell>
          <cell r="D138">
            <v>0.70762900242822202</v>
          </cell>
          <cell r="E138">
            <v>0.88722060003854397</v>
          </cell>
          <cell r="F138">
            <v>-0.200812695100789</v>
          </cell>
          <cell r="G138">
            <v>0.915526104566451</v>
          </cell>
          <cell r="H138">
            <v>-0.12586326298172801</v>
          </cell>
          <cell r="I138">
            <v>6.7873987568288704E-2</v>
          </cell>
          <cell r="J138">
            <v>0.60685865554646601</v>
          </cell>
          <cell r="K138">
            <v>1.50222432431515E-2</v>
          </cell>
          <cell r="L138">
            <v>-0.28529283265170402</v>
          </cell>
          <cell r="M138">
            <v>-0.55342536695156497</v>
          </cell>
          <cell r="N138">
            <v>0.61520688255602396</v>
          </cell>
        </row>
        <row r="139">
          <cell r="B139" t="str">
            <v>108-46-3</v>
          </cell>
          <cell r="C139">
            <v>3.3412357647487498</v>
          </cell>
          <cell r="D139">
            <v>0.70762900242822202</v>
          </cell>
          <cell r="E139">
            <v>-1.2143548529580599</v>
          </cell>
          <cell r="F139">
            <v>-0.34224842319722798</v>
          </cell>
          <cell r="G139">
            <v>1.17908967192653</v>
          </cell>
          <cell r="H139">
            <v>-0.12586326298172801</v>
          </cell>
          <cell r="I139">
            <v>-0.36746021630064701</v>
          </cell>
          <cell r="J139">
            <v>-3.89046777325186E-2</v>
          </cell>
          <cell r="K139">
            <v>0.54026322830657103</v>
          </cell>
          <cell r="L139">
            <v>-0.28529283265170402</v>
          </cell>
          <cell r="M139">
            <v>-0.177012915821189</v>
          </cell>
          <cell r="N139">
            <v>0.96707295036955898</v>
          </cell>
        </row>
        <row r="140">
          <cell r="B140" t="str">
            <v>1085-98-9</v>
          </cell>
          <cell r="C140">
            <v>6.3096944750422024</v>
          </cell>
          <cell r="D140">
            <v>0.694727949946917</v>
          </cell>
          <cell r="E140">
            <v>4.2402118008639302</v>
          </cell>
          <cell r="F140">
            <v>0.78691128505935204</v>
          </cell>
          <cell r="G140">
            <v>-0.70793873662074258</v>
          </cell>
          <cell r="H140">
            <v>-1.86837003359973</v>
          </cell>
          <cell r="I140">
            <v>1.05547371460748</v>
          </cell>
          <cell r="J140">
            <v>-0.44223670329850417</v>
          </cell>
          <cell r="K140">
            <v>0.54209696494714499</v>
          </cell>
          <cell r="L140">
            <v>0.36326415485989649</v>
          </cell>
          <cell r="M140">
            <v>2.3171063072750999</v>
          </cell>
          <cell r="N140">
            <v>-3.8518676977178301</v>
          </cell>
        </row>
        <row r="141">
          <cell r="B141" t="str">
            <v>108-62-3</v>
          </cell>
          <cell r="C141">
            <v>4.30115152214126</v>
          </cell>
          <cell r="D141">
            <v>0.75533856432485103</v>
          </cell>
          <cell r="E141">
            <v>0.51006009200552604</v>
          </cell>
          <cell r="F141">
            <v>-0.28386095517063797</v>
          </cell>
          <cell r="G141">
            <v>1.58229462620851</v>
          </cell>
          <cell r="H141">
            <v>-0.64977644068312701</v>
          </cell>
          <cell r="I141">
            <v>-0.11589282614723299</v>
          </cell>
          <cell r="J141">
            <v>-3.89046777325186E-2</v>
          </cell>
          <cell r="K141">
            <v>0.58178655263003698</v>
          </cell>
          <cell r="L141">
            <v>-0.28529283265170402</v>
          </cell>
          <cell r="M141">
            <v>1.07773540527484</v>
          </cell>
          <cell r="N141">
            <v>-0.67140386994970902</v>
          </cell>
        </row>
        <row r="142">
          <cell r="B142" t="str">
            <v>108-67-8</v>
          </cell>
          <cell r="C142">
            <v>3.9728460633905098</v>
          </cell>
          <cell r="D142">
            <v>0.75533856432485103</v>
          </cell>
          <cell r="E142">
            <v>-5.3651472219791899E-2</v>
          </cell>
          <cell r="F142">
            <v>-0.28386095517063797</v>
          </cell>
          <cell r="G142">
            <v>0.38521821456390198</v>
          </cell>
          <cell r="H142">
            <v>-0.12586326298172801</v>
          </cell>
          <cell r="I142">
            <v>0.48091707222093899</v>
          </cell>
          <cell r="J142">
            <v>-3.89046777325186E-2</v>
          </cell>
          <cell r="K142">
            <v>0.22705751145880901</v>
          </cell>
          <cell r="L142">
            <v>-0.28529283265170402</v>
          </cell>
          <cell r="M142">
            <v>-0.92983781808194099</v>
          </cell>
          <cell r="N142">
            <v>7.0098247435210703E-2</v>
          </cell>
        </row>
        <row r="143">
          <cell r="B143" t="str">
            <v>108-70-3</v>
          </cell>
          <cell r="C143">
            <v>4.6978385352893604</v>
          </cell>
          <cell r="D143">
            <v>0.75533856432485103</v>
          </cell>
          <cell r="E143">
            <v>-5.3651472219791899E-2</v>
          </cell>
          <cell r="F143">
            <v>-0.28386095517063797</v>
          </cell>
          <cell r="G143">
            <v>0.24181765657844201</v>
          </cell>
          <cell r="H143">
            <v>0.64460707613285995</v>
          </cell>
          <cell r="I143">
            <v>0.248481985311134</v>
          </cell>
          <cell r="J143">
            <v>-3.89046777325186E-2</v>
          </cell>
          <cell r="K143">
            <v>0.697992073386275</v>
          </cell>
          <cell r="L143">
            <v>-0.28529283265170402</v>
          </cell>
          <cell r="M143">
            <v>7.3888567604272995E-2</v>
          </cell>
          <cell r="N143">
            <v>7.0098247435210703E-2</v>
          </cell>
        </row>
        <row r="144">
          <cell r="B144" t="str">
            <v>108731-70-0</v>
          </cell>
          <cell r="C144">
            <v>6.3266757779392098</v>
          </cell>
          <cell r="D144">
            <v>1.0823637599184699</v>
          </cell>
          <cell r="E144">
            <v>-2.1854652174635398</v>
          </cell>
          <cell r="F144">
            <v>2.8887067650913301E-2</v>
          </cell>
          <cell r="G144">
            <v>-0.17169693381582099</v>
          </cell>
          <cell r="H144">
            <v>-1.1906098148438899</v>
          </cell>
          <cell r="I144">
            <v>0.66393279855463605</v>
          </cell>
          <cell r="J144">
            <v>0.73157542635399297</v>
          </cell>
          <cell r="K144">
            <v>0.33495184857785298</v>
          </cell>
          <cell r="L144">
            <v>0.56643253599324495</v>
          </cell>
          <cell r="M144">
            <v>1.0650960338973701</v>
          </cell>
          <cell r="N144">
            <v>1.4353226363845299</v>
          </cell>
        </row>
        <row r="145">
          <cell r="B145" t="str">
            <v>108-73-6</v>
          </cell>
          <cell r="C145">
            <v>3.4405947240641801</v>
          </cell>
          <cell r="D145">
            <v>0.75533856432485103</v>
          </cell>
          <cell r="E145">
            <v>-1.2143548529580599</v>
          </cell>
          <cell r="F145">
            <v>-0.28386095517063797</v>
          </cell>
          <cell r="G145">
            <v>1.1775558602653999</v>
          </cell>
          <cell r="H145">
            <v>-0.12586326298172801</v>
          </cell>
          <cell r="I145">
            <v>-0.52083809308731299</v>
          </cell>
          <cell r="J145">
            <v>-3.89046777325186E-2</v>
          </cell>
          <cell r="K145">
            <v>0.57494469995382202</v>
          </cell>
          <cell r="L145">
            <v>-0.28529283265170402</v>
          </cell>
          <cell r="M145">
            <v>7.3888567604272995E-2</v>
          </cell>
          <cell r="N145">
            <v>1.5986711040656401</v>
          </cell>
        </row>
        <row r="146">
          <cell r="B146" t="str">
            <v>108-80-5</v>
          </cell>
          <cell r="C146">
            <v>3.4208117539020599</v>
          </cell>
          <cell r="D146">
            <v>0.75533856432485103</v>
          </cell>
          <cell r="E146">
            <v>-2.2293125604614801</v>
          </cell>
          <cell r="F146">
            <v>0.56475341340799401</v>
          </cell>
          <cell r="G146">
            <v>0.60053686020764097</v>
          </cell>
          <cell r="H146">
            <v>2.6988745730338501</v>
          </cell>
          <cell r="I146">
            <v>-0.595654853159577</v>
          </cell>
          <cell r="J146">
            <v>-3.89046777325186E-2</v>
          </cell>
          <cell r="K146">
            <v>0.58117535395105502</v>
          </cell>
          <cell r="L146">
            <v>-0.28529283265170402</v>
          </cell>
          <cell r="M146">
            <v>2.0814617909610602</v>
          </cell>
          <cell r="N146">
            <v>-4.3284929107272196</v>
          </cell>
        </row>
        <row r="147">
          <cell r="B147" t="str">
            <v>108-83-8</v>
          </cell>
          <cell r="C147">
            <v>4.1375261407121204</v>
          </cell>
          <cell r="D147">
            <v>0.71124441314809494</v>
          </cell>
          <cell r="E147">
            <v>-1.5526740887925301</v>
          </cell>
          <cell r="F147">
            <v>-0.97125590277104701</v>
          </cell>
          <cell r="G147">
            <v>0.24633159793416401</v>
          </cell>
          <cell r="H147">
            <v>2.1339582825679299E-2</v>
          </cell>
          <cell r="I147">
            <v>8.3216765112369806E-2</v>
          </cell>
          <cell r="J147">
            <v>-3.89046777325186E-2</v>
          </cell>
          <cell r="K147">
            <v>0.64436119303254402</v>
          </cell>
          <cell r="L147">
            <v>-0.28529283265170402</v>
          </cell>
          <cell r="M147">
            <v>-1.2309677789862401</v>
          </cell>
          <cell r="N147">
            <v>-0.66155907761999699</v>
          </cell>
        </row>
        <row r="148">
          <cell r="B148" t="str">
            <v>108-85-0</v>
          </cell>
          <cell r="C148">
            <v>4.0809335189542999</v>
          </cell>
          <cell r="D148">
            <v>0.66452233864631804</v>
          </cell>
          <cell r="E148">
            <v>-5.3651472219791899E-2</v>
          </cell>
          <cell r="F148">
            <v>-0.40251605462642498</v>
          </cell>
          <cell r="G148">
            <v>0.54755233558465</v>
          </cell>
          <cell r="H148">
            <v>0.24214385153678999</v>
          </cell>
          <cell r="I148">
            <v>0.24529150403920599</v>
          </cell>
          <cell r="J148">
            <v>-3.89046777325186E-2</v>
          </cell>
          <cell r="K148">
            <v>1.3692619304548099</v>
          </cell>
          <cell r="L148">
            <v>-0.28529283265170402</v>
          </cell>
          <cell r="M148">
            <v>-0.92983781808194099</v>
          </cell>
          <cell r="N148">
            <v>-0.16488309722987299</v>
          </cell>
        </row>
        <row r="149">
          <cell r="B149" t="str">
            <v>108-87-2</v>
          </cell>
          <cell r="C149">
            <v>3.4083540565920201</v>
          </cell>
          <cell r="D149">
            <v>0.66452233864631804</v>
          </cell>
          <cell r="E149">
            <v>-5.3651472219791899E-2</v>
          </cell>
          <cell r="F149">
            <v>-0.71880054536462501</v>
          </cell>
          <cell r="G149">
            <v>0.36152935812095999</v>
          </cell>
          <cell r="H149">
            <v>0.24214385153678999</v>
          </cell>
          <cell r="I149">
            <v>-8.6751270808075903E-2</v>
          </cell>
          <cell r="J149">
            <v>-3.89046777325186E-2</v>
          </cell>
          <cell r="K149">
            <v>0.56127150771315704</v>
          </cell>
          <cell r="L149">
            <v>-0.28529283265170402</v>
          </cell>
          <cell r="M149">
            <v>-0.92983781808194099</v>
          </cell>
          <cell r="N149">
            <v>-0.16488309722987299</v>
          </cell>
        </row>
        <row r="150">
          <cell r="B150" t="str">
            <v>108-88-3</v>
          </cell>
          <cell r="C150">
            <v>3.6119358976735363</v>
          </cell>
          <cell r="D150">
            <v>0.88928530822638785</v>
          </cell>
          <cell r="E150">
            <v>0.88548666124723896</v>
          </cell>
          <cell r="F150">
            <v>-0.57440819149791267</v>
          </cell>
          <cell r="G150">
            <v>-0.49222143531056251</v>
          </cell>
          <cell r="H150">
            <v>-0.12586326298172801</v>
          </cell>
          <cell r="I150">
            <v>4.3607838392786903E-2</v>
          </cell>
          <cell r="J150">
            <v>-3.89046777325186E-2</v>
          </cell>
          <cell r="K150">
            <v>-0.85562979380834125</v>
          </cell>
          <cell r="L150">
            <v>1.036772759369577</v>
          </cell>
          <cell r="M150">
            <v>-0.92983781808194099</v>
          </cell>
          <cell r="N150">
            <v>-0.16488309722987299</v>
          </cell>
        </row>
        <row r="151">
          <cell r="B151" t="str">
            <v>108-89-4</v>
          </cell>
          <cell r="C151">
            <v>3.4056311743871301</v>
          </cell>
          <cell r="D151">
            <v>0.66452233864631804</v>
          </cell>
          <cell r="E151">
            <v>-5.3651472219791899E-2</v>
          </cell>
          <cell r="F151">
            <v>-0.11964459843354799</v>
          </cell>
          <cell r="G151">
            <v>1.3180768823445801</v>
          </cell>
          <cell r="H151">
            <v>-0.12586326298172801</v>
          </cell>
          <cell r="I151">
            <v>-5.46143066647026E-2</v>
          </cell>
          <cell r="J151">
            <v>-3.89046777325186E-2</v>
          </cell>
          <cell r="K151">
            <v>0.56833870535434605</v>
          </cell>
          <cell r="L151">
            <v>-0.75131366352961104</v>
          </cell>
          <cell r="M151">
            <v>-6.9449293786174496E-2</v>
          </cell>
          <cell r="N151">
            <v>-5.2317541854960403E-2</v>
          </cell>
        </row>
        <row r="152">
          <cell r="B152" t="str">
            <v>108-90-7</v>
          </cell>
          <cell r="C152">
            <v>3.8277894977081637</v>
          </cell>
          <cell r="D152">
            <v>1.5235099267849967</v>
          </cell>
          <cell r="E152">
            <v>-5.3651472219791899E-2</v>
          </cell>
          <cell r="F152">
            <v>-1.456212174524901</v>
          </cell>
          <cell r="G152">
            <v>1.5828967482353709</v>
          </cell>
          <cell r="H152">
            <v>-0.31863905329419601</v>
          </cell>
          <cell r="I152">
            <v>1.11866920232936E-2</v>
          </cell>
          <cell r="J152">
            <v>-3.89046777325186E-2</v>
          </cell>
          <cell r="K152">
            <v>0.54587188930580199</v>
          </cell>
          <cell r="L152">
            <v>-0.12668457371046937</v>
          </cell>
          <cell r="M152">
            <v>-0.49970378192623799</v>
          </cell>
          <cell r="N152">
            <v>-0.16488309722987299</v>
          </cell>
        </row>
        <row r="153">
          <cell r="B153" t="str">
            <v>108-91-8</v>
          </cell>
          <cell r="C153">
            <v>3.2450935634927101</v>
          </cell>
          <cell r="D153">
            <v>0.66452233864631804</v>
          </cell>
          <cell r="E153">
            <v>0.88722060003854397</v>
          </cell>
          <cell r="F153">
            <v>-0.26108032652998597</v>
          </cell>
          <cell r="G153">
            <v>0.93291352917529202</v>
          </cell>
          <cell r="H153">
            <v>0.24214385153678999</v>
          </cell>
          <cell r="I153">
            <v>-0.23233577852330201</v>
          </cell>
          <cell r="J153">
            <v>-3.89046777325186E-2</v>
          </cell>
          <cell r="K153">
            <v>1.08172958110228</v>
          </cell>
          <cell r="L153">
            <v>-0.28529283265170402</v>
          </cell>
          <cell r="M153">
            <v>-0.49970378192623799</v>
          </cell>
          <cell r="N153">
            <v>0.50229940604354595</v>
          </cell>
        </row>
        <row r="154">
          <cell r="B154" t="str">
            <v>108-93-0</v>
          </cell>
          <cell r="C154">
            <v>3.2309369434832398</v>
          </cell>
          <cell r="D154">
            <v>0.66452233864631804</v>
          </cell>
          <cell r="E154">
            <v>-1.2143548529580599</v>
          </cell>
          <cell r="F154">
            <v>-0.40251605462642498</v>
          </cell>
          <cell r="G154">
            <v>0.93291352917529202</v>
          </cell>
          <cell r="H154">
            <v>0.24214385153678999</v>
          </cell>
          <cell r="I154">
            <v>-0.27716222035843502</v>
          </cell>
          <cell r="J154">
            <v>-3.89046777325186E-2</v>
          </cell>
          <cell r="K154">
            <v>1.06330571954075</v>
          </cell>
          <cell r="L154">
            <v>-0.28529283265170402</v>
          </cell>
          <cell r="M154">
            <v>-0.49970378192623799</v>
          </cell>
          <cell r="N154">
            <v>0.34464118831360402</v>
          </cell>
        </row>
        <row r="155">
          <cell r="B155" t="str">
            <v>108-94-1</v>
          </cell>
          <cell r="C155">
            <v>2.1946099011978411</v>
          </cell>
          <cell r="D155">
            <v>1.3317527777327771</v>
          </cell>
          <cell r="E155">
            <v>-1.5526740887925301</v>
          </cell>
          <cell r="F155">
            <v>-0.40251605462642498</v>
          </cell>
          <cell r="G155">
            <v>1.4013324384333155</v>
          </cell>
          <cell r="H155">
            <v>0.24214385153678999</v>
          </cell>
          <cell r="I155">
            <v>-0.15224484039844333</v>
          </cell>
          <cell r="J155">
            <v>-3.89046777325186E-2</v>
          </cell>
          <cell r="K155">
            <v>0.92196317275325901</v>
          </cell>
          <cell r="L155">
            <v>-0.28529283265170402</v>
          </cell>
          <cell r="M155">
            <v>-0.49970378192623799</v>
          </cell>
          <cell r="N155">
            <v>-1.2490875980348717</v>
          </cell>
        </row>
        <row r="156">
          <cell r="B156" t="str">
            <v>108-95-2</v>
          </cell>
          <cell r="C156">
            <v>4.0761438858473147</v>
          </cell>
          <cell r="D156">
            <v>1.2275959330714423</v>
          </cell>
          <cell r="E156">
            <v>-1.1193867822730255</v>
          </cell>
          <cell r="F156">
            <v>-0.27428874225876854</v>
          </cell>
          <cell r="G156">
            <v>0.75567448111867463</v>
          </cell>
          <cell r="H156">
            <v>-0.12586326298172801</v>
          </cell>
          <cell r="I156">
            <v>0.87331397898547536</v>
          </cell>
          <cell r="J156">
            <v>-3.89046777325186E-2</v>
          </cell>
          <cell r="K156">
            <v>0.65391196531620599</v>
          </cell>
          <cell r="L156">
            <v>-2.1114968224141144</v>
          </cell>
          <cell r="M156">
            <v>-0.49970378192623799</v>
          </cell>
          <cell r="N156">
            <v>1.2222719215255529</v>
          </cell>
        </row>
        <row r="157">
          <cell r="B157" t="str">
            <v>108-98-5</v>
          </cell>
          <cell r="C157">
            <v>3.7162814103768902</v>
          </cell>
          <cell r="D157">
            <v>0.66452233864631804</v>
          </cell>
          <cell r="E157">
            <v>-5.3651472219791899E-2</v>
          </cell>
          <cell r="F157">
            <v>-0.40251605462642498</v>
          </cell>
          <cell r="G157">
            <v>0.92302991331292705</v>
          </cell>
          <cell r="H157">
            <v>-0.12586326298172801</v>
          </cell>
          <cell r="I157">
            <v>0.103627921012182</v>
          </cell>
          <cell r="J157">
            <v>-3.89046777325186E-2</v>
          </cell>
          <cell r="K157">
            <v>0.57793670075455905</v>
          </cell>
          <cell r="L157">
            <v>-0.28529283265170402</v>
          </cell>
          <cell r="M157">
            <v>-0.166396967236352</v>
          </cell>
          <cell r="N157">
            <v>-0.16488309722987299</v>
          </cell>
        </row>
        <row r="158">
          <cell r="B158" t="str">
            <v>109028-15-1</v>
          </cell>
          <cell r="C158">
            <v>5.36879917151004</v>
          </cell>
          <cell r="D158">
            <v>0.75676797832331799</v>
          </cell>
          <cell r="E158">
            <v>-1.2143548529580599</v>
          </cell>
          <cell r="F158">
            <v>-0.597084600130806</v>
          </cell>
          <cell r="G158">
            <v>0.27026301989771401</v>
          </cell>
          <cell r="H158">
            <v>9.4941005729383202E-2</v>
          </cell>
          <cell r="I158">
            <v>0.68369664834839095</v>
          </cell>
          <cell r="J158">
            <v>-3.89046777325186E-2</v>
          </cell>
          <cell r="K158">
            <v>0.67449568138405103</v>
          </cell>
          <cell r="L158">
            <v>-0.28529283265170402</v>
          </cell>
          <cell r="M158">
            <v>-0.57558853207412197</v>
          </cell>
          <cell r="N158">
            <v>2.5336742101285901</v>
          </cell>
        </row>
        <row r="159">
          <cell r="B159" t="str">
            <v>109-52-4</v>
          </cell>
          <cell r="C159">
            <v>3.0891749577556502</v>
          </cell>
          <cell r="D159">
            <v>0.54437702636909102</v>
          </cell>
          <cell r="E159">
            <v>0.171740856171053</v>
          </cell>
          <cell r="F159">
            <v>-0.75848135299378805</v>
          </cell>
          <cell r="G159">
            <v>1.56080232152801</v>
          </cell>
          <cell r="H159">
            <v>9.4941005729383202E-2</v>
          </cell>
          <cell r="I159">
            <v>0.52562067151686698</v>
          </cell>
          <cell r="J159">
            <v>-3.89046777325186E-2</v>
          </cell>
          <cell r="K159">
            <v>0.26186767131254302</v>
          </cell>
          <cell r="L159">
            <v>-0.28529283265170402</v>
          </cell>
          <cell r="M159">
            <v>-0.92983781808194099</v>
          </cell>
          <cell r="N159">
            <v>-1.39062585671179</v>
          </cell>
        </row>
        <row r="160">
          <cell r="B160" t="str">
            <v>109-60-4</v>
          </cell>
          <cell r="C160">
            <v>3.3212608071437302</v>
          </cell>
          <cell r="D160">
            <v>0.54437702636909102</v>
          </cell>
          <cell r="E160">
            <v>0.171740856171053</v>
          </cell>
          <cell r="F160">
            <v>-0.75848135299378805</v>
          </cell>
          <cell r="G160">
            <v>1.56080232152801</v>
          </cell>
          <cell r="H160">
            <v>-0.10963871159966999</v>
          </cell>
          <cell r="I160">
            <v>0.50340471769801098</v>
          </cell>
          <cell r="J160">
            <v>-4.6360543330382802E-2</v>
          </cell>
          <cell r="K160">
            <v>0.22470895169048899</v>
          </cell>
          <cell r="L160">
            <v>-0.28529283265170402</v>
          </cell>
          <cell r="M160">
            <v>-0.49970378192623799</v>
          </cell>
          <cell r="N160">
            <v>-1.8263837182899201</v>
          </cell>
        </row>
        <row r="161">
          <cell r="B161" t="str">
            <v>109-66-0</v>
          </cell>
          <cell r="C161">
            <v>3.1639879914795999</v>
          </cell>
          <cell r="D161">
            <v>0.36605656403333298</v>
          </cell>
          <cell r="E161">
            <v>-5.3651472219791899E-2</v>
          </cell>
          <cell r="F161">
            <v>3.5688192926949101E-2</v>
          </cell>
          <cell r="G161">
            <v>-0.52335237308415095</v>
          </cell>
          <cell r="H161">
            <v>9.4941005729383202E-2</v>
          </cell>
          <cell r="I161">
            <v>0.623335573511687</v>
          </cell>
          <cell r="J161">
            <v>-3.89046777325186E-2</v>
          </cell>
          <cell r="K161">
            <v>0.42385395122340203</v>
          </cell>
          <cell r="L161">
            <v>-0.28529283265170402</v>
          </cell>
          <cell r="M161">
            <v>-2.13435766169914</v>
          </cell>
          <cell r="N161">
            <v>-0.46258025004757802</v>
          </cell>
        </row>
        <row r="162">
          <cell r="B162" t="str">
            <v>109-69-3</v>
          </cell>
          <cell r="C162">
            <v>3.40565214877922</v>
          </cell>
          <cell r="D162">
            <v>0.36605656403333298</v>
          </cell>
          <cell r="E162">
            <v>-5.3651472219791899E-2</v>
          </cell>
          <cell r="F162">
            <v>3.5688192926949101E-2</v>
          </cell>
          <cell r="G162">
            <v>-0.295021138229346</v>
          </cell>
          <cell r="H162">
            <v>-0.57945784929661304</v>
          </cell>
          <cell r="I162">
            <v>0.72218575599206702</v>
          </cell>
          <cell r="J162">
            <v>-3.89046777325186E-2</v>
          </cell>
          <cell r="K162">
            <v>0.99848975954199803</v>
          </cell>
          <cell r="L162">
            <v>-0.28529283265170402</v>
          </cell>
          <cell r="M162">
            <v>-1.53209773989054</v>
          </cell>
          <cell r="N162">
            <v>-0.46258025004757802</v>
          </cell>
        </row>
        <row r="163">
          <cell r="B163" t="str">
            <v>109-73-9</v>
          </cell>
          <cell r="C163">
            <v>3.0007274983803001</v>
          </cell>
          <cell r="D163">
            <v>0.36605656403333298</v>
          </cell>
          <cell r="E163">
            <v>0.88722060003854397</v>
          </cell>
          <cell r="F163">
            <v>0.177123921023387</v>
          </cell>
          <cell r="G163">
            <v>6.2106709261488799E-2</v>
          </cell>
          <cell r="H163">
            <v>9.4941005729383202E-2</v>
          </cell>
          <cell r="I163">
            <v>0.31130378494967798</v>
          </cell>
          <cell r="J163">
            <v>-3.89046777325186E-2</v>
          </cell>
          <cell r="K163">
            <v>0.920965839153014</v>
          </cell>
          <cell r="L163">
            <v>-0.28529283265170402</v>
          </cell>
          <cell r="M163">
            <v>-1.53209773989054</v>
          </cell>
          <cell r="N163">
            <v>0.204602253225842</v>
          </cell>
        </row>
        <row r="164">
          <cell r="B164" t="str">
            <v>109-79-5</v>
          </cell>
          <cell r="C164">
            <v>3.4609754833144102</v>
          </cell>
          <cell r="D164">
            <v>0.36605656403333298</v>
          </cell>
          <cell r="E164">
            <v>-5.3651472219791899E-2</v>
          </cell>
          <cell r="F164">
            <v>3.5688192926949101E-2</v>
          </cell>
          <cell r="G164">
            <v>-0.19251266118515101</v>
          </cell>
          <cell r="H164">
            <v>9.4941005729383202E-2</v>
          </cell>
          <cell r="I164">
            <v>0.87556047249101798</v>
          </cell>
          <cell r="J164">
            <v>-3.89046777325186E-2</v>
          </cell>
          <cell r="K164">
            <v>1.1409368801018001</v>
          </cell>
          <cell r="L164">
            <v>-0.28529283265170402</v>
          </cell>
          <cell r="M164">
            <v>-1.75263723627634</v>
          </cell>
          <cell r="N164">
            <v>-0.46258025004757802</v>
          </cell>
        </row>
        <row r="165">
          <cell r="B165" t="str">
            <v>109-86-4</v>
          </cell>
          <cell r="C165">
            <v>2.9390182050554201</v>
          </cell>
          <cell r="D165">
            <v>0.50619025531550499</v>
          </cell>
          <cell r="E165">
            <v>-1.2143548529580599</v>
          </cell>
          <cell r="F165">
            <v>3.5688192926949101E-2</v>
          </cell>
          <cell r="G165">
            <v>0.63620322454113398</v>
          </cell>
          <cell r="H165">
            <v>-0.10963871159966999</v>
          </cell>
          <cell r="I165">
            <v>-0.210303183059111</v>
          </cell>
          <cell r="J165">
            <v>-0.42772635997307601</v>
          </cell>
          <cell r="K165">
            <v>0.71048555343236197</v>
          </cell>
          <cell r="L165">
            <v>-0.28529283265170402</v>
          </cell>
          <cell r="M165">
            <v>-0.327577896273339</v>
          </cell>
          <cell r="N165">
            <v>0.12071045946124399</v>
          </cell>
        </row>
        <row r="166">
          <cell r="B166" t="str">
            <v>109-89-7</v>
          </cell>
          <cell r="C166">
            <v>3.11096100515755</v>
          </cell>
          <cell r="D166">
            <v>0.36605656403333298</v>
          </cell>
          <cell r="E166">
            <v>-5.3651472219791899E-2</v>
          </cell>
          <cell r="F166">
            <v>0.31855964911982598</v>
          </cell>
          <cell r="G166">
            <v>6.2106709261488799E-2</v>
          </cell>
          <cell r="H166">
            <v>2.1339582825679299E-2</v>
          </cell>
          <cell r="I166">
            <v>0.42467328335807403</v>
          </cell>
          <cell r="J166">
            <v>-3.89046777325186E-2</v>
          </cell>
          <cell r="K166">
            <v>0.25515443654099701</v>
          </cell>
          <cell r="L166">
            <v>-0.28529283265170402</v>
          </cell>
          <cell r="M166">
            <v>-0.92983781808194099</v>
          </cell>
          <cell r="N166">
            <v>-0.118513006943494</v>
          </cell>
        </row>
        <row r="167">
          <cell r="B167" t="str">
            <v>109-96-6</v>
          </cell>
          <cell r="C167">
            <v>2.9335228727945202</v>
          </cell>
          <cell r="D167">
            <v>0.63062147109386002</v>
          </cell>
          <cell r="E167">
            <v>-5.3651472219791899E-2</v>
          </cell>
          <cell r="F167">
            <v>0.31855964911982598</v>
          </cell>
          <cell r="G167">
            <v>0.266024266501863</v>
          </cell>
          <cell r="H167">
            <v>2.1339582825679299E-2</v>
          </cell>
          <cell r="I167">
            <v>-0.239121671145719</v>
          </cell>
          <cell r="J167">
            <v>-3.89046777325186E-2</v>
          </cell>
          <cell r="K167">
            <v>0.66208806377743301</v>
          </cell>
          <cell r="L167">
            <v>-0.28529283265170402</v>
          </cell>
          <cell r="M167">
            <v>1.20592234490475E-2</v>
          </cell>
          <cell r="N167">
            <v>1.0827165155332401</v>
          </cell>
        </row>
        <row r="168">
          <cell r="B168" t="str">
            <v>109-97-7</v>
          </cell>
          <cell r="C168">
            <v>2.92823558347169</v>
          </cell>
          <cell r="D168">
            <v>-0.106774738103581</v>
          </cell>
          <cell r="E168">
            <v>-5.3651472219791899E-2</v>
          </cell>
          <cell r="F168">
            <v>0.31855964911982598</v>
          </cell>
          <cell r="G168">
            <v>0.570818294984204</v>
          </cell>
          <cell r="H168">
            <v>-0.12586326298172801</v>
          </cell>
          <cell r="I168">
            <v>-0.25836729020105398</v>
          </cell>
          <cell r="J168">
            <v>-3.89046777325186E-2</v>
          </cell>
          <cell r="K168">
            <v>0.40837926469559799</v>
          </cell>
          <cell r="L168">
            <v>-0.28529283265170402</v>
          </cell>
          <cell r="M168">
            <v>1.20592234490475E-2</v>
          </cell>
          <cell r="N168">
            <v>-0.61485485901615899</v>
          </cell>
        </row>
        <row r="169">
          <cell r="B169" t="str">
            <v>110-00-9</v>
          </cell>
          <cell r="C169">
            <v>2.9337098964783399</v>
          </cell>
          <cell r="D169">
            <v>-0.106774738103581</v>
          </cell>
          <cell r="E169">
            <v>-1.2143548529580599</v>
          </cell>
          <cell r="F169">
            <v>3.5688192926949101E-2</v>
          </cell>
          <cell r="G169">
            <v>0.570818294984204</v>
          </cell>
          <cell r="H169">
            <v>-0.12586326298172801</v>
          </cell>
          <cell r="I169">
            <v>-0.34685985076619302</v>
          </cell>
          <cell r="J169">
            <v>-4.6360543330382802E-2</v>
          </cell>
          <cell r="K169">
            <v>0.400851004616325</v>
          </cell>
          <cell r="L169">
            <v>-0.28529283265170402</v>
          </cell>
          <cell r="M169">
            <v>1.20592234490475E-2</v>
          </cell>
          <cell r="N169">
            <v>-0.77438280240225199</v>
          </cell>
        </row>
        <row r="170">
          <cell r="B170" t="str">
            <v>110-12-3</v>
          </cell>
          <cell r="C170">
            <v>3.5165664133700698</v>
          </cell>
          <cell r="D170">
            <v>0.59415475984091104</v>
          </cell>
          <cell r="E170">
            <v>-1.5526740887925301</v>
          </cell>
          <cell r="F170">
            <v>-0.92903301673245697</v>
          </cell>
          <cell r="G170">
            <v>1.0287708328734699</v>
          </cell>
          <cell r="H170">
            <v>2.1339582825679299E-2</v>
          </cell>
          <cell r="I170">
            <v>0.76252805217434205</v>
          </cell>
          <cell r="J170">
            <v>-3.89046777325186E-2</v>
          </cell>
          <cell r="K170">
            <v>0.47619787921048601</v>
          </cell>
          <cell r="L170">
            <v>-0.28529283265170402</v>
          </cell>
          <cell r="M170">
            <v>-1.3062502692123099</v>
          </cell>
          <cell r="N170">
            <v>-0.60428746012813594</v>
          </cell>
        </row>
        <row r="171">
          <cell r="B171" t="str">
            <v>110-13-4</v>
          </cell>
          <cell r="C171">
            <v>3.40709640379171</v>
          </cell>
          <cell r="D171">
            <v>0.59415475984091104</v>
          </cell>
          <cell r="E171">
            <v>-1.8909933246270001</v>
          </cell>
          <cell r="F171">
            <v>-0.612748525994257</v>
          </cell>
          <cell r="G171">
            <v>1.14551523997821</v>
          </cell>
          <cell r="H171">
            <v>2.1339582825679299E-2</v>
          </cell>
          <cell r="I171">
            <v>0.46107490836481202</v>
          </cell>
          <cell r="J171">
            <v>-3.89046777325186E-2</v>
          </cell>
          <cell r="K171">
            <v>0.23533645274256801</v>
          </cell>
          <cell r="L171">
            <v>-0.28529283265170402</v>
          </cell>
          <cell r="M171">
            <v>-0.92983781808194099</v>
          </cell>
          <cell r="N171">
            <v>-0.43566289167768502</v>
          </cell>
        </row>
        <row r="172">
          <cell r="B172" t="str">
            <v>110-15-6</v>
          </cell>
          <cell r="C172">
            <v>3.2567049967636001</v>
          </cell>
          <cell r="D172">
            <v>0.59415475984091104</v>
          </cell>
          <cell r="E172">
            <v>-0.16657837966342001</v>
          </cell>
          <cell r="F172">
            <v>-0.612748525994257</v>
          </cell>
          <cell r="G172">
            <v>1.3474990551491299</v>
          </cell>
          <cell r="H172">
            <v>2.1339582825679299E-2</v>
          </cell>
          <cell r="I172">
            <v>-0.55958982316458605</v>
          </cell>
          <cell r="J172">
            <v>-3.89046777325186E-2</v>
          </cell>
          <cell r="K172">
            <v>0.71087161805181198</v>
          </cell>
          <cell r="L172">
            <v>-0.28529283265170402</v>
          </cell>
          <cell r="M172">
            <v>-0.177012915821189</v>
          </cell>
          <cell r="N172">
            <v>-2.2043561948205301</v>
          </cell>
        </row>
        <row r="173">
          <cell r="B173" t="str">
            <v>110-16-7</v>
          </cell>
          <cell r="C173">
            <v>3.2514177074407602</v>
          </cell>
          <cell r="D173">
            <v>0.59415475984091104</v>
          </cell>
          <cell r="E173">
            <v>-0.16657837966342001</v>
          </cell>
          <cell r="F173">
            <v>-0.612748525994257</v>
          </cell>
          <cell r="G173">
            <v>1.4368479055404999</v>
          </cell>
          <cell r="H173">
            <v>-0.12586326298172801</v>
          </cell>
          <cell r="I173">
            <v>-0.52215818523681601</v>
          </cell>
          <cell r="J173">
            <v>-3.89046777325186E-2</v>
          </cell>
          <cell r="K173">
            <v>0.57009744417628405</v>
          </cell>
          <cell r="L173">
            <v>-0.28529283265170402</v>
          </cell>
          <cell r="M173">
            <v>-0.177012915821189</v>
          </cell>
          <cell r="N173">
            <v>-0.62756683954203096</v>
          </cell>
        </row>
        <row r="174">
          <cell r="B174" t="str">
            <v>110-17-8</v>
          </cell>
          <cell r="C174">
            <v>3.2514177074407602</v>
          </cell>
          <cell r="D174">
            <v>0.59415475984091104</v>
          </cell>
          <cell r="E174">
            <v>-0.16657837966342001</v>
          </cell>
          <cell r="F174">
            <v>-0.612748525994257</v>
          </cell>
          <cell r="G174">
            <v>1.4368479055404999</v>
          </cell>
          <cell r="H174">
            <v>-0.12586326298172801</v>
          </cell>
          <cell r="I174">
            <v>-0.52215818523681601</v>
          </cell>
          <cell r="J174">
            <v>-3.89046777325186E-2</v>
          </cell>
          <cell r="K174">
            <v>0.57009744417628405</v>
          </cell>
          <cell r="L174">
            <v>-0.28529283265170402</v>
          </cell>
          <cell r="M174">
            <v>-0.177012915821189</v>
          </cell>
          <cell r="N174">
            <v>-0.62756683954203096</v>
          </cell>
        </row>
        <row r="175">
          <cell r="B175" t="str">
            <v>110-43-0</v>
          </cell>
          <cell r="C175">
            <v>3.5353560461061</v>
          </cell>
          <cell r="D175">
            <v>0.56162591531404604</v>
          </cell>
          <cell r="E175">
            <v>-1.5526740887925301</v>
          </cell>
          <cell r="F175">
            <v>-0.52587447840544199</v>
          </cell>
          <cell r="G175">
            <v>0.83652005378181704</v>
          </cell>
          <cell r="H175">
            <v>0.16854242863308699</v>
          </cell>
          <cell r="I175">
            <v>0.56361486231133096</v>
          </cell>
          <cell r="J175">
            <v>-3.89046777325186E-2</v>
          </cell>
          <cell r="K175">
            <v>0.41996113297728199</v>
          </cell>
          <cell r="L175">
            <v>-0.28529283265170402</v>
          </cell>
          <cell r="M175">
            <v>-1.3062502692123099</v>
          </cell>
          <cell r="N175">
            <v>-0.52959867789158099</v>
          </cell>
        </row>
        <row r="176">
          <cell r="B176" t="str">
            <v>110488-70-5</v>
          </cell>
          <cell r="C176">
            <v>4.5513751876023774</v>
          </cell>
          <cell r="D176">
            <v>0.33339255096965426</v>
          </cell>
          <cell r="E176">
            <v>0.40806116226966499</v>
          </cell>
          <cell r="F176">
            <v>-1.202753054626271E-2</v>
          </cell>
          <cell r="G176">
            <v>0.68400505293703995</v>
          </cell>
          <cell r="H176">
            <v>-0.54369688187558296</v>
          </cell>
          <cell r="I176">
            <v>0.91472770117296998</v>
          </cell>
          <cell r="J176">
            <v>-0.32721603069921645</v>
          </cell>
          <cell r="K176">
            <v>0.41571442216333299</v>
          </cell>
          <cell r="L176">
            <v>0.33924356124547916</v>
          </cell>
          <cell r="M176">
            <v>0.74311979271799</v>
          </cell>
          <cell r="N176">
            <v>4.7420841638395599</v>
          </cell>
        </row>
        <row r="177">
          <cell r="B177" t="str">
            <v>110-54-3</v>
          </cell>
          <cell r="C177">
            <v>3.3305305571265702</v>
          </cell>
          <cell r="D177">
            <v>0.45424486638684303</v>
          </cell>
          <cell r="E177">
            <v>-5.3651472219791899E-2</v>
          </cell>
          <cell r="F177">
            <v>-0.93696688545485896</v>
          </cell>
          <cell r="G177">
            <v>1.53455108404787</v>
          </cell>
          <cell r="H177">
            <v>0.16854242863308699</v>
          </cell>
          <cell r="I177">
            <v>0.42969997584781899</v>
          </cell>
          <cell r="J177">
            <v>-3.89046777325186E-2</v>
          </cell>
          <cell r="K177">
            <v>0.49565124642387898</v>
          </cell>
          <cell r="L177">
            <v>-0.28529283265170402</v>
          </cell>
          <cell r="M177">
            <v>-1.93356420376815</v>
          </cell>
          <cell r="N177">
            <v>-0.53769221660793298</v>
          </cell>
        </row>
        <row r="178">
          <cell r="B178" t="str">
            <v>110-56-5</v>
          </cell>
          <cell r="C178">
            <v>3.8138588717258002</v>
          </cell>
          <cell r="D178">
            <v>0.45424486638684303</v>
          </cell>
          <cell r="E178">
            <v>-5.3651472219791899E-2</v>
          </cell>
          <cell r="F178">
            <v>-0.93696688545485896</v>
          </cell>
          <cell r="G178">
            <v>1.7628823189026701</v>
          </cell>
          <cell r="H178">
            <v>-0.50585642639290895</v>
          </cell>
          <cell r="I178">
            <v>0.58786026781642997</v>
          </cell>
          <cell r="J178">
            <v>-3.89046777325186E-2</v>
          </cell>
          <cell r="K178">
            <v>1.0350157621488401</v>
          </cell>
          <cell r="L178">
            <v>-0.28529283265170402</v>
          </cell>
          <cell r="M178">
            <v>-0.92983781808194099</v>
          </cell>
          <cell r="N178">
            <v>-0.53769221660793298</v>
          </cell>
        </row>
        <row r="179">
          <cell r="B179" t="str">
            <v>110-58-7</v>
          </cell>
          <cell r="C179">
            <v>3.16727006402727</v>
          </cell>
          <cell r="D179">
            <v>0.45424486638684303</v>
          </cell>
          <cell r="E179">
            <v>1.21556732892852</v>
          </cell>
          <cell r="F179">
            <v>-0.79553115735841995</v>
          </cell>
          <cell r="G179">
            <v>2.1120672583114799</v>
          </cell>
          <cell r="H179">
            <v>0.16854242863308699</v>
          </cell>
          <cell r="I179">
            <v>0.18007454499821099</v>
          </cell>
          <cell r="J179">
            <v>-3.89046777325186E-2</v>
          </cell>
          <cell r="K179">
            <v>0.38462549628040799</v>
          </cell>
          <cell r="L179">
            <v>-0.28529283265170402</v>
          </cell>
          <cell r="M179">
            <v>-1.4317612369172199</v>
          </cell>
          <cell r="N179">
            <v>0.12949028666548701</v>
          </cell>
        </row>
        <row r="180">
          <cell r="B180" t="str">
            <v>110-62-3</v>
          </cell>
          <cell r="C180">
            <v>3.0920374080349302</v>
          </cell>
          <cell r="D180">
            <v>0.45424486638684303</v>
          </cell>
          <cell r="E180">
            <v>-1.5526740887925301</v>
          </cell>
          <cell r="F180">
            <v>-0.93696688545485896</v>
          </cell>
          <cell r="G180">
            <v>1.9509698057431999</v>
          </cell>
          <cell r="H180">
            <v>9.4941005729383202E-2</v>
          </cell>
          <cell r="I180">
            <v>0.68668338780891303</v>
          </cell>
          <cell r="J180">
            <v>-3.89046777325186E-2</v>
          </cell>
          <cell r="K180">
            <v>0.21481068380848101</v>
          </cell>
          <cell r="L180">
            <v>-0.28529283265170402</v>
          </cell>
          <cell r="M180">
            <v>-1.4317612369172199</v>
          </cell>
          <cell r="N180">
            <v>0.41932702948177197</v>
          </cell>
        </row>
        <row r="181">
          <cell r="B181" t="str">
            <v>110-63-4</v>
          </cell>
          <cell r="C181">
            <v>2.9756963309090199</v>
          </cell>
          <cell r="D181">
            <v>0.45424486638684303</v>
          </cell>
          <cell r="E181">
            <v>-1.2143548529580599</v>
          </cell>
          <cell r="F181">
            <v>-0.93696688545485896</v>
          </cell>
          <cell r="G181">
            <v>2.4350929107311301</v>
          </cell>
          <cell r="H181">
            <v>0.16854242863308699</v>
          </cell>
          <cell r="I181">
            <v>-0.22327355912428101</v>
          </cell>
          <cell r="J181">
            <v>-3.89046777325186E-2</v>
          </cell>
          <cell r="K181">
            <v>0.86432158026594597</v>
          </cell>
          <cell r="L181">
            <v>-0.28529283265170402</v>
          </cell>
          <cell r="M181">
            <v>-0.92983781808194099</v>
          </cell>
          <cell r="N181">
            <v>0.48135635447902198</v>
          </cell>
        </row>
        <row r="182">
          <cell r="B182" t="str">
            <v>110-65-6</v>
          </cell>
          <cell r="C182">
            <v>3.0187252121004802</v>
          </cell>
          <cell r="D182">
            <v>0.45424486638684303</v>
          </cell>
          <cell r="E182">
            <v>-1.2143548529580599</v>
          </cell>
          <cell r="F182">
            <v>-0.93696688545485896</v>
          </cell>
          <cell r="G182">
            <v>2.5871819511718601</v>
          </cell>
          <cell r="H182">
            <v>2.1339582825679299E-2</v>
          </cell>
          <cell r="I182">
            <v>-0.46244959199635899</v>
          </cell>
          <cell r="J182">
            <v>-3.89046777325186E-2</v>
          </cell>
          <cell r="K182">
            <v>0.64405026683535604</v>
          </cell>
          <cell r="L182">
            <v>-0.28529283265170402</v>
          </cell>
          <cell r="M182">
            <v>-0.92983781808194099</v>
          </cell>
          <cell r="N182">
            <v>0.48135635447902198</v>
          </cell>
        </row>
        <row r="183">
          <cell r="B183" t="str">
            <v>11067-81-5</v>
          </cell>
          <cell r="C183">
            <v>4.5289997687397916</v>
          </cell>
          <cell r="D183">
            <v>0.34333357480302373</v>
          </cell>
          <cell r="E183">
            <v>-0.16657837966342001</v>
          </cell>
          <cell r="F183">
            <v>-0.372008767818377</v>
          </cell>
          <cell r="G183">
            <v>6.732392601188586E-2</v>
          </cell>
          <cell r="H183">
            <v>-3.60372886959665E-2</v>
          </cell>
          <cell r="I183">
            <v>2.2525460276880098</v>
          </cell>
          <cell r="J183">
            <v>-3.89046777325186E-2</v>
          </cell>
          <cell r="K183">
            <v>0.81885167700669803</v>
          </cell>
          <cell r="L183">
            <v>0.30468484180649025</v>
          </cell>
          <cell r="M183">
            <v>2.6212475677884499</v>
          </cell>
          <cell r="N183">
            <v>2.0101644188972299</v>
          </cell>
        </row>
        <row r="184">
          <cell r="B184" t="str">
            <v>110-80-5</v>
          </cell>
          <cell r="C184">
            <v>3.00333936110767</v>
          </cell>
          <cell r="D184">
            <v>0.45424486638684303</v>
          </cell>
          <cell r="E184">
            <v>-1.2143548529580599</v>
          </cell>
          <cell r="F184">
            <v>-0.93696688545485896</v>
          </cell>
          <cell r="G184">
            <v>2.4350929107311301</v>
          </cell>
          <cell r="H184">
            <v>-3.60372886959665E-2</v>
          </cell>
          <cell r="I184">
            <v>0.47755649654466897</v>
          </cell>
          <cell r="J184">
            <v>-0.42772635997307601</v>
          </cell>
          <cell r="K184">
            <v>0.205888301492305</v>
          </cell>
          <cell r="L184">
            <v>-0.28529283265170402</v>
          </cell>
          <cell r="M184">
            <v>-0.42791439924665298</v>
          </cell>
          <cell r="N184">
            <v>4.5598492900889E-2</v>
          </cell>
        </row>
        <row r="185">
          <cell r="B185" t="str">
            <v>110-82-7</v>
          </cell>
          <cell r="C185">
            <v>3.1583797140863701</v>
          </cell>
          <cell r="D185">
            <v>0.63062147109386002</v>
          </cell>
          <cell r="E185">
            <v>-5.3651472219791899E-2</v>
          </cell>
          <cell r="F185">
            <v>-0.45063934626395502</v>
          </cell>
          <cell r="G185">
            <v>0.55645894387696104</v>
          </cell>
          <cell r="H185">
            <v>0.31574527444049399</v>
          </cell>
          <cell r="I185">
            <v>-0.13055984483417801</v>
          </cell>
          <cell r="J185">
            <v>-3.89046777325186E-2</v>
          </cell>
          <cell r="K185">
            <v>1.0602815466883899</v>
          </cell>
          <cell r="L185">
            <v>-0.28529283265170402</v>
          </cell>
          <cell r="M185">
            <v>-0.92983781808194099</v>
          </cell>
          <cell r="N185">
            <v>-0.26404098628216999</v>
          </cell>
        </row>
        <row r="186">
          <cell r="B186" t="str">
            <v>110-83-8</v>
          </cell>
          <cell r="C186">
            <v>3.5842874911554312</v>
          </cell>
          <cell r="D186">
            <v>1.1119014569360601</v>
          </cell>
          <cell r="E186">
            <v>-5.3651472219791899E-2</v>
          </cell>
          <cell r="F186">
            <v>-0.60609706983300216</v>
          </cell>
          <cell r="G186">
            <v>-0.67716042565844736</v>
          </cell>
          <cell r="H186">
            <v>0.16854242863308699</v>
          </cell>
          <cell r="I186">
            <v>-0.16001402998254199</v>
          </cell>
          <cell r="J186">
            <v>-3.89046777325186E-2</v>
          </cell>
          <cell r="K186">
            <v>0.89344801100000004</v>
          </cell>
          <cell r="L186">
            <v>-0.28529283265170402</v>
          </cell>
          <cell r="M186">
            <v>-0.92983781808194099</v>
          </cell>
          <cell r="N186">
            <v>1.28325749549145</v>
          </cell>
        </row>
        <row r="187">
          <cell r="B187" t="str">
            <v>110-85-0</v>
          </cell>
          <cell r="C187">
            <v>3.05232574144225</v>
          </cell>
          <cell r="D187">
            <v>0.63062147109386002</v>
          </cell>
          <cell r="E187">
            <v>-5.3651472219791899E-2</v>
          </cell>
          <cell r="F187">
            <v>0.11510356612179901</v>
          </cell>
          <cell r="G187">
            <v>1.4570007705602199</v>
          </cell>
          <cell r="H187">
            <v>0.16854242863308699</v>
          </cell>
          <cell r="I187">
            <v>-0.32401537504783701</v>
          </cell>
          <cell r="J187">
            <v>-3.89046777325186E-2</v>
          </cell>
          <cell r="K187">
            <v>0.79489429286820301</v>
          </cell>
          <cell r="L187">
            <v>-0.28529283265170402</v>
          </cell>
          <cell r="M187">
            <v>1.07773540527484</v>
          </cell>
          <cell r="N187">
            <v>0.42409349992599699</v>
          </cell>
        </row>
        <row r="188">
          <cell r="B188" t="str">
            <v>110-86-1</v>
          </cell>
          <cell r="C188">
            <v>2.3194990109009375</v>
          </cell>
          <cell r="D188">
            <v>0.53433397981029962</v>
          </cell>
          <cell r="E188">
            <v>0.50044887243546543</v>
          </cell>
          <cell r="F188">
            <v>-0.16776789007107701</v>
          </cell>
          <cell r="G188">
            <v>1.56876269300862</v>
          </cell>
          <cell r="H188">
            <v>-0.12586326298172801</v>
          </cell>
          <cell r="I188">
            <v>0.4163618094535495</v>
          </cell>
          <cell r="J188">
            <v>-3.89046777325186E-2</v>
          </cell>
          <cell r="K188">
            <v>0.44007945955931899</v>
          </cell>
          <cell r="L188">
            <v>-0.53733968845393409</v>
          </cell>
          <cell r="M188">
            <v>7.3888567604272995E-2</v>
          </cell>
          <cell r="N188">
            <v>-0.37947099343508128</v>
          </cell>
        </row>
        <row r="189">
          <cell r="B189" t="str">
            <v>110-87-2</v>
          </cell>
          <cell r="C189">
            <v>3.1055397514481302</v>
          </cell>
          <cell r="D189">
            <v>0.63062147109386002</v>
          </cell>
          <cell r="E189">
            <v>-1.2143548529580599</v>
          </cell>
          <cell r="F189">
            <v>-0.45063934626395502</v>
          </cell>
          <cell r="G189">
            <v>1.25711843273672</v>
          </cell>
          <cell r="H189">
            <v>-3.60372886959665E-2</v>
          </cell>
          <cell r="I189">
            <v>-0.32006703216911198</v>
          </cell>
          <cell r="J189">
            <v>-3.89046777325186E-2</v>
          </cell>
          <cell r="K189">
            <v>0.73831437808437705</v>
          </cell>
          <cell r="L189">
            <v>-0.28529283265170402</v>
          </cell>
          <cell r="M189">
            <v>7.3888567604272995E-2</v>
          </cell>
          <cell r="N189">
            <v>1.3865147929616799</v>
          </cell>
        </row>
        <row r="190">
          <cell r="B190" t="str">
            <v>110-88-3</v>
          </cell>
          <cell r="C190">
            <v>3.0157216941401499</v>
          </cell>
          <cell r="D190">
            <v>0.63062147109386002</v>
          </cell>
          <cell r="E190">
            <v>0.51006009200552604</v>
          </cell>
          <cell r="F190">
            <v>-0.45063934626395502</v>
          </cell>
          <cell r="G190">
            <v>1.4747423076802799</v>
          </cell>
          <cell r="H190">
            <v>-0.29799387754666601</v>
          </cell>
          <cell r="I190">
            <v>-0.69169516442582801</v>
          </cell>
          <cell r="J190">
            <v>-3.89046777325186E-2</v>
          </cell>
          <cell r="K190">
            <v>0.65607189012433897</v>
          </cell>
          <cell r="L190">
            <v>-0.28529283265170402</v>
          </cell>
          <cell r="M190">
            <v>2.0814617909610602</v>
          </cell>
          <cell r="N190">
            <v>-4.2741714386136297E-2</v>
          </cell>
        </row>
        <row r="191">
          <cell r="B191" t="str">
            <v>110-89-4</v>
          </cell>
          <cell r="C191">
            <v>3.10535272776431</v>
          </cell>
          <cell r="D191">
            <v>0.63062147109386002</v>
          </cell>
          <cell r="E191">
            <v>-5.3651472219791899E-2</v>
          </cell>
          <cell r="F191">
            <v>-0.16776789007107701</v>
          </cell>
          <cell r="G191">
            <v>1.1339751181405699</v>
          </cell>
          <cell r="H191">
            <v>0.24214385153678999</v>
          </cell>
          <cell r="I191">
            <v>-0.22728760994100999</v>
          </cell>
          <cell r="J191">
            <v>-3.89046777325186E-2</v>
          </cell>
          <cell r="K191">
            <v>0.92263878583729697</v>
          </cell>
          <cell r="L191">
            <v>-0.28529283265170402</v>
          </cell>
          <cell r="M191">
            <v>7.3888567604272995E-2</v>
          </cell>
          <cell r="N191">
            <v>8.0026256821913597E-2</v>
          </cell>
        </row>
        <row r="192">
          <cell r="B192" t="str">
            <v>110-91-8</v>
          </cell>
          <cell r="C192">
            <v>3.0578000544488999</v>
          </cell>
          <cell r="D192">
            <v>0.63062147109386002</v>
          </cell>
          <cell r="E192">
            <v>-1.2143548529580599</v>
          </cell>
          <cell r="F192">
            <v>-0.16776789007107701</v>
          </cell>
          <cell r="G192">
            <v>1.4570007705602199</v>
          </cell>
          <cell r="H192">
            <v>3.7564134207737299E-2</v>
          </cell>
          <cell r="I192">
            <v>-0.41433271647156</v>
          </cell>
          <cell r="J192">
            <v>-3.89046777325186E-2</v>
          </cell>
          <cell r="K192">
            <v>0.77825061816302898</v>
          </cell>
          <cell r="L192">
            <v>-0.28529283265170402</v>
          </cell>
          <cell r="M192">
            <v>1.07773540527484</v>
          </cell>
          <cell r="N192">
            <v>0.153792680787257</v>
          </cell>
        </row>
        <row r="193">
          <cell r="B193" t="str">
            <v>110-93-0</v>
          </cell>
          <cell r="C193">
            <v>3.8068448292074799</v>
          </cell>
          <cell r="D193">
            <v>0.60381718048100996</v>
          </cell>
          <cell r="E193">
            <v>-1.5526740887925301</v>
          </cell>
          <cell r="F193">
            <v>-0.42282580819259002</v>
          </cell>
          <cell r="G193">
            <v>0.58323672639338997</v>
          </cell>
          <cell r="H193">
            <v>2.1339582825679299E-2</v>
          </cell>
          <cell r="I193">
            <v>0.52910333316542102</v>
          </cell>
          <cell r="J193">
            <v>-3.89046777325186E-2</v>
          </cell>
          <cell r="K193">
            <v>0.40746765293119502</v>
          </cell>
          <cell r="L193">
            <v>-0.28529283265170402</v>
          </cell>
          <cell r="M193">
            <v>-1.2644534306388</v>
          </cell>
          <cell r="N193">
            <v>0.17595371072727101</v>
          </cell>
        </row>
        <row r="194">
          <cell r="B194" t="str">
            <v>110-95-2</v>
          </cell>
          <cell r="C194">
            <v>3.96969631947491</v>
          </cell>
          <cell r="D194">
            <v>1.1643519456097</v>
          </cell>
          <cell r="E194">
            <v>-1.3965272230177801</v>
          </cell>
          <cell r="F194">
            <v>0.42578856038604102</v>
          </cell>
          <cell r="G194">
            <v>1.9723759869200901</v>
          </cell>
          <cell r="H194">
            <v>9.4941005729383202E-2</v>
          </cell>
          <cell r="I194">
            <v>1.25518045652943</v>
          </cell>
          <cell r="J194">
            <v>-3.89046777325186E-2</v>
          </cell>
          <cell r="K194">
            <v>0.40763923720650602</v>
          </cell>
          <cell r="L194">
            <v>-0.28529283265170402</v>
          </cell>
          <cell r="M194">
            <v>0.40850418016113199</v>
          </cell>
          <cell r="N194">
            <v>-0.73916156949294098</v>
          </cell>
        </row>
        <row r="195">
          <cell r="B195" t="str">
            <v>110-96-3</v>
          </cell>
          <cell r="C195">
            <v>3.9439948214627698</v>
          </cell>
          <cell r="D195">
            <v>0.60381718048100996</v>
          </cell>
          <cell r="E195">
            <v>-5.3651472219791899E-2</v>
          </cell>
          <cell r="F195">
            <v>-0.77252333347611302</v>
          </cell>
          <cell r="G195">
            <v>0.70778050103381696</v>
          </cell>
          <cell r="H195">
            <v>2.1339582825679299E-2</v>
          </cell>
          <cell r="I195">
            <v>0.21082703978790901</v>
          </cell>
          <cell r="J195">
            <v>-3.89046777325186E-2</v>
          </cell>
          <cell r="K195">
            <v>0.64611993185448302</v>
          </cell>
          <cell r="L195">
            <v>-0.28529283265170402</v>
          </cell>
          <cell r="M195">
            <v>-0.92983781808194099</v>
          </cell>
          <cell r="N195">
            <v>-0.43699829225835002</v>
          </cell>
        </row>
        <row r="196">
          <cell r="B196" t="str">
            <v>111-13-7</v>
          </cell>
          <cell r="C196">
            <v>4.0476911796092399</v>
          </cell>
          <cell r="D196">
            <v>0.57312517461068002</v>
          </cell>
          <cell r="E196">
            <v>-1.5526740887925301</v>
          </cell>
          <cell r="F196">
            <v>-0.516307086399167</v>
          </cell>
          <cell r="G196">
            <v>0.724609789882533</v>
          </cell>
          <cell r="H196">
            <v>0.24214385153678999</v>
          </cell>
          <cell r="I196">
            <v>0.47401526930520199</v>
          </cell>
          <cell r="J196">
            <v>-3.89046777325186E-2</v>
          </cell>
          <cell r="K196">
            <v>0.48440175237379701</v>
          </cell>
          <cell r="L196">
            <v>-0.28529283265170402</v>
          </cell>
          <cell r="M196">
            <v>-1.2644534306388</v>
          </cell>
          <cell r="N196">
            <v>-0.54708828245499697</v>
          </cell>
        </row>
        <row r="197">
          <cell r="B197" t="str">
            <v>111-14-8</v>
          </cell>
          <cell r="C197">
            <v>3.4222600890495798</v>
          </cell>
          <cell r="D197">
            <v>0.57312517461068002</v>
          </cell>
          <cell r="E197">
            <v>0.171740856171053</v>
          </cell>
          <cell r="F197">
            <v>-0.516307086399167</v>
          </cell>
          <cell r="G197">
            <v>0.82533427624634603</v>
          </cell>
          <cell r="H197">
            <v>0.24214385153678999</v>
          </cell>
          <cell r="I197">
            <v>0.40036475934337301</v>
          </cell>
          <cell r="J197">
            <v>-3.89046777325186E-2</v>
          </cell>
          <cell r="K197">
            <v>0.40996634894041201</v>
          </cell>
          <cell r="L197">
            <v>-0.28529283265170402</v>
          </cell>
          <cell r="M197">
            <v>-0.92983781808194099</v>
          </cell>
          <cell r="N197">
            <v>-1.4314349340264201</v>
          </cell>
        </row>
        <row r="198">
          <cell r="B198" t="str">
            <v>111-18-2</v>
          </cell>
          <cell r="C198">
            <v>4.8151165842719701</v>
          </cell>
          <cell r="D198">
            <v>1.17328670914731</v>
          </cell>
          <cell r="E198">
            <v>0.60304198556016797</v>
          </cell>
          <cell r="F198">
            <v>0.38048145144255202</v>
          </cell>
          <cell r="G198">
            <v>1.8337638197692401</v>
          </cell>
          <cell r="H198">
            <v>-0.75236264115151696</v>
          </cell>
          <cell r="I198">
            <v>-0.35026820867685599</v>
          </cell>
          <cell r="J198">
            <v>-3.89046777325186E-2</v>
          </cell>
          <cell r="K198">
            <v>0.57885889593254203</v>
          </cell>
          <cell r="L198">
            <v>-0.28529283265170402</v>
          </cell>
          <cell r="M198">
            <v>7.3888567604272995E-2</v>
          </cell>
          <cell r="N198">
            <v>-0.75472735517119205</v>
          </cell>
        </row>
        <row r="199">
          <cell r="B199" t="str">
            <v>111-26-2</v>
          </cell>
          <cell r="C199">
            <v>3.3338126296742199</v>
          </cell>
          <cell r="D199">
            <v>0.498339017563596</v>
          </cell>
          <cell r="E199">
            <v>1.21556732892852</v>
          </cell>
          <cell r="F199">
            <v>-0.51064708065592201</v>
          </cell>
          <cell r="G199">
            <v>1.3870581079003299</v>
          </cell>
          <cell r="H199">
            <v>-0.82596406405522105</v>
          </cell>
          <cell r="I199">
            <v>5.6874623368325897E-2</v>
          </cell>
          <cell r="J199">
            <v>-3.89046777325186E-2</v>
          </cell>
          <cell r="K199">
            <v>0.456712339945473</v>
          </cell>
          <cell r="L199">
            <v>-0.28529283265170402</v>
          </cell>
          <cell r="M199">
            <v>-1.35997185423764</v>
          </cell>
          <cell r="N199">
            <v>7.9415642291917402E-2</v>
          </cell>
        </row>
        <row r="200">
          <cell r="B200" t="str">
            <v>111-27-3</v>
          </cell>
          <cell r="C200">
            <v>3.2174346000700398</v>
          </cell>
          <cell r="D200">
            <v>0.498339017563596</v>
          </cell>
          <cell r="E200">
            <v>-1.2143548529580599</v>
          </cell>
          <cell r="F200">
            <v>-0.65208280875236002</v>
          </cell>
          <cell r="G200">
            <v>1.3870581079003299</v>
          </cell>
          <cell r="H200">
            <v>0.24214385153678999</v>
          </cell>
          <cell r="I200">
            <v>0.61304918252152796</v>
          </cell>
          <cell r="J200">
            <v>-3.89046777325186E-2</v>
          </cell>
          <cell r="K200">
            <v>0.440079389257506</v>
          </cell>
          <cell r="L200">
            <v>-0.28529283265170402</v>
          </cell>
          <cell r="M200">
            <v>-1.35997185423764</v>
          </cell>
          <cell r="N200">
            <v>-7.8242575438025097E-2</v>
          </cell>
        </row>
        <row r="201">
          <cell r="B201" t="str">
            <v>111-29-5</v>
          </cell>
          <cell r="C201">
            <v>2.9377960773665501</v>
          </cell>
          <cell r="D201">
            <v>0.498339017563596</v>
          </cell>
          <cell r="E201">
            <v>-1.2143548529580599</v>
          </cell>
          <cell r="F201">
            <v>-0.65208280875236002</v>
          </cell>
          <cell r="G201">
            <v>1.70214085223795</v>
          </cell>
          <cell r="H201">
            <v>0.24214385153678999</v>
          </cell>
          <cell r="I201">
            <v>0.41161449585698401</v>
          </cell>
          <cell r="J201">
            <v>-3.89046777325186E-2</v>
          </cell>
          <cell r="K201">
            <v>0.32693028370706001</v>
          </cell>
          <cell r="L201">
            <v>-0.28529283265170402</v>
          </cell>
          <cell r="M201">
            <v>-0.92983781808194099</v>
          </cell>
          <cell r="N201">
            <v>0.43128171010545202</v>
          </cell>
        </row>
        <row r="202">
          <cell r="B202" t="str">
            <v>1113-02-6</v>
          </cell>
          <cell r="C202">
            <v>5.4268762179823478</v>
          </cell>
          <cell r="D202">
            <v>1.6988293606012077</v>
          </cell>
          <cell r="E202">
            <v>-0.16657837966342001</v>
          </cell>
          <cell r="F202">
            <v>-1.5797324262980137</v>
          </cell>
          <cell r="G202">
            <v>1.797018283304086</v>
          </cell>
          <cell r="H202">
            <v>-0.21728585700607184</v>
          </cell>
          <cell r="I202">
            <v>0.69996967957574796</v>
          </cell>
          <cell r="J202">
            <v>-3.89046777325186E-2</v>
          </cell>
          <cell r="K202">
            <v>2.4073144777001398</v>
          </cell>
          <cell r="L202">
            <v>1.49780023280138</v>
          </cell>
          <cell r="M202">
            <v>1.5901543207106099</v>
          </cell>
          <cell r="N202">
            <v>-7.4022636462685201</v>
          </cell>
        </row>
        <row r="203">
          <cell r="B203" t="str">
            <v>111-30-8</v>
          </cell>
          <cell r="C203">
            <v>5.253402809292818</v>
          </cell>
          <cell r="D203">
            <v>0.22152904977192453</v>
          </cell>
          <cell r="E203">
            <v>-1.8909933246270001</v>
          </cell>
          <cell r="F203">
            <v>0.12789985651914293</v>
          </cell>
          <cell r="G203">
            <v>1.3457351175866501</v>
          </cell>
          <cell r="H203">
            <v>9.4941005729383202E-2</v>
          </cell>
          <cell r="I203">
            <v>0.38606910156962798</v>
          </cell>
          <cell r="J203">
            <v>0.12789985651914293</v>
          </cell>
          <cell r="K203">
            <v>6.83527808132742E-2</v>
          </cell>
          <cell r="L203">
            <v>-0.25579971303828497</v>
          </cell>
          <cell r="M203">
            <v>-0.92983781808194099</v>
          </cell>
          <cell r="N203">
            <v>1.3262716311978999</v>
          </cell>
        </row>
        <row r="204">
          <cell r="B204" t="str">
            <v>111-31-9</v>
          </cell>
          <cell r="C204">
            <v>3.79406061460833</v>
          </cell>
          <cell r="D204">
            <v>0.498339017563596</v>
          </cell>
          <cell r="E204">
            <v>-5.3651472219791899E-2</v>
          </cell>
          <cell r="F204">
            <v>-0.65208280875236002</v>
          </cell>
          <cell r="G204">
            <v>1.1324387374536899</v>
          </cell>
          <cell r="H204">
            <v>-0.37231997866740502</v>
          </cell>
          <cell r="I204">
            <v>0.43304574839588</v>
          </cell>
          <cell r="J204">
            <v>-3.89046777325186E-2</v>
          </cell>
          <cell r="K204">
            <v>0.63720827355551402</v>
          </cell>
          <cell r="L204">
            <v>-0.28529283265170402</v>
          </cell>
          <cell r="M204">
            <v>-1.4085059169549099</v>
          </cell>
          <cell r="N204">
            <v>-0.58776686098150299</v>
          </cell>
        </row>
        <row r="205">
          <cell r="B205" t="str">
            <v>111353-84-5</v>
          </cell>
          <cell r="C205">
            <v>4.6285155251755903</v>
          </cell>
          <cell r="D205">
            <v>1.07530305440047</v>
          </cell>
          <cell r="E205">
            <v>0.44068122898948398</v>
          </cell>
          <cell r="F205">
            <v>1.2808901494902001</v>
          </cell>
          <cell r="G205">
            <v>-4.5272048580922097E-2</v>
          </cell>
          <cell r="H205">
            <v>1.7346677044136099E-2</v>
          </cell>
          <cell r="I205">
            <v>2.2415619635002701</v>
          </cell>
          <cell r="J205">
            <v>-4.6360543330382802E-2</v>
          </cell>
          <cell r="K205">
            <v>0.29479040413785501</v>
          </cell>
          <cell r="L205">
            <v>-1.6833553252854201</v>
          </cell>
          <cell r="M205">
            <v>2.4459737565811301</v>
          </cell>
          <cell r="N205">
            <v>2.4269238600123901</v>
          </cell>
        </row>
        <row r="206">
          <cell r="B206" t="str">
            <v>111376-59-1</v>
          </cell>
          <cell r="C206">
            <v>5.5971037267587</v>
          </cell>
          <cell r="D206">
            <v>0.76650607756681</v>
          </cell>
          <cell r="E206">
            <v>0.51006009200552604</v>
          </cell>
          <cell r="F206">
            <v>-0.28574104894715802</v>
          </cell>
          <cell r="G206">
            <v>0.53234000923187397</v>
          </cell>
          <cell r="H206">
            <v>2.8860916832265601E-2</v>
          </cell>
          <cell r="I206">
            <v>0.49489480740876601</v>
          </cell>
          <cell r="J206">
            <v>-0.44263809116880398</v>
          </cell>
          <cell r="K206">
            <v>0.61453770118003903</v>
          </cell>
          <cell r="L206">
            <v>-0.28529283265170402</v>
          </cell>
          <cell r="M206">
            <v>-1.31516529638582</v>
          </cell>
          <cell r="N206">
            <v>2.30443541976453</v>
          </cell>
        </row>
        <row r="207">
          <cell r="B207" t="str">
            <v>111381-89-6</v>
          </cell>
          <cell r="C207">
            <v>6.4077607829338303</v>
          </cell>
          <cell r="D207">
            <v>0.72641505473552703</v>
          </cell>
          <cell r="E207">
            <v>-0.16657837966342001</v>
          </cell>
          <cell r="F207">
            <v>-0.33113657731851798</v>
          </cell>
          <cell r="G207">
            <v>-0.96956836051977802</v>
          </cell>
          <cell r="H207">
            <v>0.642600068819426</v>
          </cell>
          <cell r="I207">
            <v>-0.22002600867180899</v>
          </cell>
          <cell r="J207">
            <v>-5.3816408928247003E-2</v>
          </cell>
          <cell r="K207">
            <v>0.73248044242198695</v>
          </cell>
          <cell r="L207">
            <v>-0.28529283265170402</v>
          </cell>
          <cell r="M207">
            <v>-0.28457653785620601</v>
          </cell>
          <cell r="N207">
            <v>1.4820206258358899</v>
          </cell>
        </row>
        <row r="208">
          <cell r="B208" t="str">
            <v>111-40-0</v>
          </cell>
          <cell r="C208">
            <v>3.11752515025286</v>
          </cell>
          <cell r="D208">
            <v>0.498339017563596</v>
          </cell>
          <cell r="E208">
            <v>2.4847861300768401</v>
          </cell>
          <cell r="F208">
            <v>-8.6339896366605995E-2</v>
          </cell>
          <cell r="G208">
            <v>2.0138979204330401</v>
          </cell>
          <cell r="H208">
            <v>0.16854242863308699</v>
          </cell>
          <cell r="I208">
            <v>-0.247874334113179</v>
          </cell>
          <cell r="J208">
            <v>-3.89046777325186E-2</v>
          </cell>
          <cell r="K208">
            <v>0.233631334006664</v>
          </cell>
          <cell r="L208">
            <v>-0.28529283265170402</v>
          </cell>
          <cell r="M208">
            <v>-6.9449293786174496E-2</v>
          </cell>
          <cell r="N208">
            <v>1.09066538866942</v>
          </cell>
        </row>
        <row r="209">
          <cell r="B209" t="str">
            <v>111-42-2</v>
          </cell>
          <cell r="C209">
            <v>2.8847690910444901</v>
          </cell>
          <cell r="D209">
            <v>0.498339017563596</v>
          </cell>
          <cell r="E209">
            <v>-1.2143548529580599</v>
          </cell>
          <cell r="F209">
            <v>-0.36921135255948301</v>
          </cell>
          <cell r="G209">
            <v>2.0138979204330401</v>
          </cell>
          <cell r="H209">
            <v>0.16854242863308699</v>
          </cell>
          <cell r="I209">
            <v>0.314886730750157</v>
          </cell>
          <cell r="J209">
            <v>-3.89046777325186E-2</v>
          </cell>
          <cell r="K209">
            <v>0.203957978395056</v>
          </cell>
          <cell r="L209">
            <v>-0.28529283265170402</v>
          </cell>
          <cell r="M209">
            <v>-6.9449293786174496E-2</v>
          </cell>
          <cell r="N209">
            <v>0.77534895320953801</v>
          </cell>
        </row>
        <row r="210">
          <cell r="B210" t="str">
            <v>111-46-6</v>
          </cell>
          <cell r="C210">
            <v>2.89024340405114</v>
          </cell>
          <cell r="D210">
            <v>0.498339017563596</v>
          </cell>
          <cell r="E210">
            <v>-1.2143548529580599</v>
          </cell>
          <cell r="F210">
            <v>-0.65208280875236002</v>
          </cell>
          <cell r="G210">
            <v>2.0138979204330401</v>
          </cell>
          <cell r="H210">
            <v>3.7564134207737299E-2</v>
          </cell>
          <cell r="I210">
            <v>0.224569389326434</v>
          </cell>
          <cell r="J210">
            <v>-0.42772635997307601</v>
          </cell>
          <cell r="K210">
            <v>0.18781833249860799</v>
          </cell>
          <cell r="L210">
            <v>-0.28529283265170402</v>
          </cell>
          <cell r="M210">
            <v>-6.9449293786174496E-2</v>
          </cell>
          <cell r="N210">
            <v>0.50504813407079596</v>
          </cell>
        </row>
        <row r="211">
          <cell r="B211" t="str">
            <v>1114-71-2</v>
          </cell>
          <cell r="C211">
            <v>5.0684055321717301</v>
          </cell>
          <cell r="D211">
            <v>0.672484219464074</v>
          </cell>
          <cell r="E211">
            <v>-1.2243273599025499</v>
          </cell>
          <cell r="F211">
            <v>1.06589258843742E-3</v>
          </cell>
          <cell r="G211">
            <v>0.46433647340533502</v>
          </cell>
          <cell r="H211">
            <v>0.64286072290815799</v>
          </cell>
          <cell r="I211">
            <v>0.61595446432049705</v>
          </cell>
          <cell r="J211">
            <v>-3.89046777325186E-2</v>
          </cell>
          <cell r="K211">
            <v>0.71251232238266105</v>
          </cell>
          <cell r="L211">
            <v>-0.28529283265170402</v>
          </cell>
          <cell r="M211">
            <v>0.678581790041619</v>
          </cell>
          <cell r="N211">
            <v>-6.5076336445014897</v>
          </cell>
        </row>
        <row r="212">
          <cell r="B212" t="str">
            <v>111-65-9</v>
          </cell>
          <cell r="C212">
            <v>4.0094082562766697</v>
          </cell>
          <cell r="D212">
            <v>0.52479550826964805</v>
          </cell>
          <cell r="E212">
            <v>-5.3651472219791899E-2</v>
          </cell>
          <cell r="F212">
            <v>-0.584934987922893</v>
          </cell>
          <cell r="G212">
            <v>0.58357473341473898</v>
          </cell>
          <cell r="H212">
            <v>0.31574527444049399</v>
          </cell>
          <cell r="I212">
            <v>0.116566762814772</v>
          </cell>
          <cell r="J212">
            <v>-3.89046777325186E-2</v>
          </cell>
          <cell r="K212">
            <v>0.61277896235810003</v>
          </cell>
          <cell r="L212">
            <v>-0.28529283265170402</v>
          </cell>
          <cell r="M212">
            <v>-1.68266272034269</v>
          </cell>
          <cell r="N212">
            <v>-0.62353446410547797</v>
          </cell>
        </row>
        <row r="213">
          <cell r="B213" t="str">
            <v>111-66-0</v>
          </cell>
          <cell r="C213">
            <v>3.9206891900951502</v>
          </cell>
          <cell r="D213">
            <v>0.52479550826964805</v>
          </cell>
          <cell r="E213">
            <v>-5.3651472219791899E-2</v>
          </cell>
          <cell r="F213">
            <v>-0.584934987922893</v>
          </cell>
          <cell r="G213">
            <v>0.89162895728578995</v>
          </cell>
          <cell r="H213">
            <v>0.24214385153678999</v>
          </cell>
          <cell r="I213">
            <v>-9.3364067306009792E-3</v>
          </cell>
          <cell r="J213">
            <v>-3.89046777325186E-2</v>
          </cell>
          <cell r="K213">
            <v>0.44105527482333701</v>
          </cell>
          <cell r="L213">
            <v>-0.28529283265170402</v>
          </cell>
          <cell r="M213">
            <v>-1.68266272034269</v>
          </cell>
          <cell r="N213">
            <v>0.164860213533775</v>
          </cell>
        </row>
        <row r="214">
          <cell r="B214" t="str">
            <v>111-68-2</v>
          </cell>
          <cell r="C214">
            <v>3.5003551953211902</v>
          </cell>
          <cell r="D214">
            <v>0.52479550826964805</v>
          </cell>
          <cell r="E214">
            <v>1.21556732892852</v>
          </cell>
          <cell r="F214">
            <v>-0.443499259826454</v>
          </cell>
          <cell r="G214">
            <v>1.15002756494807</v>
          </cell>
          <cell r="H214">
            <v>-0.75236264115151696</v>
          </cell>
          <cell r="I214">
            <v>-6.1737116363519598E-2</v>
          </cell>
          <cell r="J214">
            <v>-3.89046777325186E-2</v>
          </cell>
          <cell r="K214">
            <v>0.51984462924274</v>
          </cell>
          <cell r="L214">
            <v>-0.28529283265170402</v>
          </cell>
          <cell r="M214">
            <v>-1.3062502692123099</v>
          </cell>
          <cell r="N214">
            <v>4.3648039167941903E-2</v>
          </cell>
        </row>
        <row r="215">
          <cell r="B215" t="str">
            <v>111-70-6</v>
          </cell>
          <cell r="C215">
            <v>3.5939046569890323</v>
          </cell>
          <cell r="D215">
            <v>0.60306485503568541</v>
          </cell>
          <cell r="E215">
            <v>-1.2143548529580599</v>
          </cell>
          <cell r="F215">
            <v>-0.68191887593381839</v>
          </cell>
          <cell r="G215">
            <v>1.15002756494807</v>
          </cell>
          <cell r="H215">
            <v>0.31574527444049399</v>
          </cell>
          <cell r="I215">
            <v>0.50358760191307095</v>
          </cell>
          <cell r="J215">
            <v>-3.89046777325186E-2</v>
          </cell>
          <cell r="K215">
            <v>0.50448783660239904</v>
          </cell>
          <cell r="L215">
            <v>0.21878249921380899</v>
          </cell>
          <cell r="M215">
            <v>-1.3062502692123099</v>
          </cell>
          <cell r="N215">
            <v>0.46313637672000851</v>
          </cell>
        </row>
        <row r="216">
          <cell r="B216" t="str">
            <v>111-71-7</v>
          </cell>
          <cell r="C216">
            <v>3.4251225393288598</v>
          </cell>
          <cell r="D216">
            <v>0.52479550826964805</v>
          </cell>
          <cell r="E216">
            <v>-1.5526740887925301</v>
          </cell>
          <cell r="F216">
            <v>-0.584934987922893</v>
          </cell>
          <cell r="G216">
            <v>0.96721994958984803</v>
          </cell>
          <cell r="H216">
            <v>0.24214385153678999</v>
          </cell>
          <cell r="I216">
            <v>0.50794547364516496</v>
          </cell>
          <cell r="J216">
            <v>-3.89046777325186E-2</v>
          </cell>
          <cell r="K216">
            <v>0.37664682747844302</v>
          </cell>
          <cell r="L216">
            <v>-0.28529283265170402</v>
          </cell>
          <cell r="M216">
            <v>-1.3062502692123099</v>
          </cell>
          <cell r="N216">
            <v>0.33348478198422699</v>
          </cell>
        </row>
        <row r="217">
          <cell r="B217" t="str">
            <v>111-76-2</v>
          </cell>
          <cell r="C217">
            <v>3.3364244924016</v>
          </cell>
          <cell r="D217">
            <v>0.52479550826964805</v>
          </cell>
          <cell r="E217">
            <v>-1.2143548529580599</v>
          </cell>
          <cell r="F217">
            <v>-0.584934987922893</v>
          </cell>
          <cell r="G217">
            <v>1.4589783060764201</v>
          </cell>
          <cell r="H217">
            <v>0.11116555711144099</v>
          </cell>
          <cell r="I217">
            <v>0.35856912274213198</v>
          </cell>
          <cell r="J217">
            <v>-0.42772635997307601</v>
          </cell>
          <cell r="K217">
            <v>0.366619871389953</v>
          </cell>
          <cell r="L217">
            <v>-0.28529283265170402</v>
          </cell>
          <cell r="M217">
            <v>-0.55342536695156497</v>
          </cell>
          <cell r="N217">
            <v>-4.0243754596656502E-2</v>
          </cell>
        </row>
        <row r="218">
          <cell r="B218" t="str">
            <v>111-77-3</v>
          </cell>
          <cell r="C218">
            <v>3.1866504094914698</v>
          </cell>
          <cell r="D218">
            <v>0.66492919955181995</v>
          </cell>
          <cell r="E218">
            <v>-1.2143548529580599</v>
          </cell>
          <cell r="F218">
            <v>-0.584934987922893</v>
          </cell>
          <cell r="G218">
            <v>2.0029364872592099</v>
          </cell>
          <cell r="H218">
            <v>-9.3414160217612396E-2</v>
          </cell>
          <cell r="I218">
            <v>0.23196426604557099</v>
          </cell>
          <cell r="J218">
            <v>-0.42772635997307601</v>
          </cell>
          <cell r="K218">
            <v>0.22627465820270201</v>
          </cell>
          <cell r="L218">
            <v>-0.28529283265170402</v>
          </cell>
          <cell r="M218">
            <v>0.199399535309185</v>
          </cell>
          <cell r="N218">
            <v>3.3522669368688897E-2</v>
          </cell>
        </row>
        <row r="219">
          <cell r="B219" t="str">
            <v>111-86-4</v>
          </cell>
          <cell r="C219">
            <v>4.0126903288243296</v>
          </cell>
          <cell r="D219">
            <v>0.54243316874034997</v>
          </cell>
          <cell r="E219">
            <v>1.21556732892852</v>
          </cell>
          <cell r="F219">
            <v>-0.40992534941171699</v>
          </cell>
          <cell r="G219">
            <v>0.76389561526168703</v>
          </cell>
          <cell r="H219">
            <v>-0.67876121824781299</v>
          </cell>
          <cell r="I219">
            <v>-0.177481242409085</v>
          </cell>
          <cell r="J219">
            <v>-3.89046777325186E-2</v>
          </cell>
          <cell r="K219">
            <v>0.57604920342432397</v>
          </cell>
          <cell r="L219">
            <v>-0.28529283265170402</v>
          </cell>
          <cell r="M219">
            <v>-1.2644534306388</v>
          </cell>
          <cell r="N219">
            <v>1.6822336824955798E-2</v>
          </cell>
        </row>
        <row r="220">
          <cell r="B220" t="str">
            <v>111-87-5</v>
          </cell>
          <cell r="C220">
            <v>3.8854183248594198</v>
          </cell>
          <cell r="D220">
            <v>0.47724769960007951</v>
          </cell>
          <cell r="E220">
            <v>-1.2143548529580599</v>
          </cell>
          <cell r="F220">
            <v>-0.60953072965351573</v>
          </cell>
          <cell r="G220">
            <v>-0.15021150293101915</v>
          </cell>
          <cell r="H220">
            <v>0.38934669734419802</v>
          </cell>
          <cell r="I220">
            <v>0.39720265300545243</v>
          </cell>
          <cell r="J220">
            <v>-3.89046777325186E-2</v>
          </cell>
          <cell r="K220">
            <v>0.56176481250467702</v>
          </cell>
          <cell r="L220">
            <v>-0.28529283265170402</v>
          </cell>
          <cell r="M220">
            <v>-1.2644534306388</v>
          </cell>
          <cell r="N220">
            <v>0.36253957957908245</v>
          </cell>
        </row>
        <row r="221">
          <cell r="B221" t="str">
            <v>111-90-0</v>
          </cell>
          <cell r="C221">
            <v>3.5967641333998901</v>
          </cell>
          <cell r="D221">
            <v>0.54243316874034997</v>
          </cell>
          <cell r="E221">
            <v>-1.2143548529580599</v>
          </cell>
          <cell r="F221">
            <v>-0.551361077508155</v>
          </cell>
          <cell r="G221">
            <v>1.59392840862762</v>
          </cell>
          <cell r="H221">
            <v>-1.98127373139085E-2</v>
          </cell>
          <cell r="I221">
            <v>0.30898431705524998</v>
          </cell>
          <cell r="J221">
            <v>-0.42772635997307601</v>
          </cell>
          <cell r="K221">
            <v>0.31094077405150999</v>
          </cell>
          <cell r="L221">
            <v>-0.28529283265170402</v>
          </cell>
          <cell r="M221">
            <v>7.3888567604272995E-2</v>
          </cell>
          <cell r="N221">
            <v>6.6969670257028798E-3</v>
          </cell>
        </row>
        <row r="222">
          <cell r="B222" t="str">
            <v>111-92-2</v>
          </cell>
          <cell r="C222">
            <v>4.12292383560158</v>
          </cell>
          <cell r="D222">
            <v>0.54243316874034997</v>
          </cell>
          <cell r="E222">
            <v>-5.3651472219791899E-2</v>
          </cell>
          <cell r="F222">
            <v>-0.26848962131527798</v>
          </cell>
          <cell r="G222">
            <v>0.99222685011649203</v>
          </cell>
          <cell r="H222">
            <v>0.31574527444049399</v>
          </cell>
          <cell r="I222">
            <v>-6.7225850711519902E-2</v>
          </cell>
          <cell r="J222">
            <v>-3.89046777325186E-2</v>
          </cell>
          <cell r="K222">
            <v>0.54104601126086505</v>
          </cell>
          <cell r="L222">
            <v>-0.28529283265170402</v>
          </cell>
          <cell r="M222">
            <v>-0.92983781808194099</v>
          </cell>
          <cell r="N222">
            <v>-0.30629292334438002</v>
          </cell>
        </row>
        <row r="223">
          <cell r="B223" t="str">
            <v>111988-49-9</v>
          </cell>
          <cell r="C223">
            <v>5.6525344107805262</v>
          </cell>
          <cell r="D223">
            <v>1.8524755464343587</v>
          </cell>
          <cell r="E223">
            <v>-8.3140307457861898E-2</v>
          </cell>
          <cell r="F223">
            <v>1.6024116326967963</v>
          </cell>
          <cell r="G223">
            <v>0.85739447807420699</v>
          </cell>
          <cell r="H223">
            <v>-2.0283461382699661</v>
          </cell>
          <cell r="I223">
            <v>1.1830487585154099</v>
          </cell>
          <cell r="J223">
            <v>0.42593450557316892</v>
          </cell>
          <cell r="K223">
            <v>0.24581381755375101</v>
          </cell>
          <cell r="L223">
            <v>-0.38268411101277999</v>
          </cell>
          <cell r="M223">
            <v>0.60469405280357602</v>
          </cell>
          <cell r="N223">
            <v>8.1206458073549606E-2</v>
          </cell>
        </row>
        <row r="224">
          <cell r="B224" t="str">
            <v>111991-09-4</v>
          </cell>
          <cell r="C224">
            <v>5.0457683665278603</v>
          </cell>
          <cell r="D224">
            <v>1.4852600755833101</v>
          </cell>
          <cell r="E224">
            <v>0.11233450009950301</v>
          </cell>
          <cell r="F224">
            <v>1.4308006122283099</v>
          </cell>
          <cell r="G224">
            <v>0.88860602568763902</v>
          </cell>
          <cell r="H224">
            <v>0.75434623838694204</v>
          </cell>
          <cell r="I224">
            <v>2.3867137220065699</v>
          </cell>
          <cell r="J224">
            <v>0.72411956075612904</v>
          </cell>
          <cell r="K224">
            <v>0.317750524977918</v>
          </cell>
          <cell r="L224">
            <v>-1.6833553252854201</v>
          </cell>
          <cell r="M224">
            <v>2.58136178700371</v>
          </cell>
          <cell r="N224">
            <v>1.9665824740236399</v>
          </cell>
        </row>
        <row r="225">
          <cell r="B225" t="str">
            <v>112-00-5</v>
          </cell>
          <cell r="C225">
            <v>5.5245893888250404</v>
          </cell>
          <cell r="D225">
            <v>1.0450618320777501</v>
          </cell>
          <cell r="E225">
            <v>0.27469525667018801</v>
          </cell>
          <cell r="F225">
            <v>0.10973980029115001</v>
          </cell>
          <cell r="G225">
            <v>1.6987642054124901</v>
          </cell>
          <cell r="H225">
            <v>-0.38435552663299799</v>
          </cell>
          <cell r="I225">
            <v>-0.64937720466847904</v>
          </cell>
          <cell r="J225">
            <v>-3.89046777325186E-2</v>
          </cell>
          <cell r="K225">
            <v>0.85307201591405002</v>
          </cell>
          <cell r="L225">
            <v>-0.28529283265170402</v>
          </cell>
          <cell r="M225">
            <v>-0.55342536695156497</v>
          </cell>
          <cell r="N225">
            <v>-0.82347355907783704</v>
          </cell>
        </row>
        <row r="226">
          <cell r="B226" t="str">
            <v>112025-60-2</v>
          </cell>
          <cell r="C226">
            <v>5.9539031383954804</v>
          </cell>
          <cell r="D226">
            <v>1.1393004044066399</v>
          </cell>
          <cell r="E226">
            <v>1.4951002786754599</v>
          </cell>
          <cell r="F226">
            <v>0.22221978943071699</v>
          </cell>
          <cell r="G226">
            <v>-1.23440999740107</v>
          </cell>
          <cell r="H226">
            <v>-1.5706815104677301</v>
          </cell>
          <cell r="I226">
            <v>0.91840002349508099</v>
          </cell>
          <cell r="J226">
            <v>-6.8728140123975406E-2</v>
          </cell>
          <cell r="K226">
            <v>0.30440984757248202</v>
          </cell>
          <cell r="L226">
            <v>2.2398366623983401</v>
          </cell>
          <cell r="M226">
            <v>-0.18297784642628401</v>
          </cell>
          <cell r="N226">
            <v>3.6551502207476201</v>
          </cell>
        </row>
        <row r="227">
          <cell r="B227" t="str">
            <v>112-02-7</v>
          </cell>
          <cell r="C227">
            <v>6.1907596514129004</v>
          </cell>
          <cell r="D227">
            <v>1.04646435275131</v>
          </cell>
          <cell r="E227">
            <v>0.27469525667018801</v>
          </cell>
          <cell r="F227">
            <v>0.111170137845989</v>
          </cell>
          <cell r="G227">
            <v>1.4546158999568899</v>
          </cell>
          <cell r="H227">
            <v>-8.99498350181826E-2</v>
          </cell>
          <cell r="I227">
            <v>-1.0814979372679101</v>
          </cell>
          <cell r="J227">
            <v>-3.89046777325186E-2</v>
          </cell>
          <cell r="K227">
            <v>0.96587795291387302</v>
          </cell>
          <cell r="L227">
            <v>-0.28529283265170402</v>
          </cell>
          <cell r="M227">
            <v>-0.62870785717764099</v>
          </cell>
          <cell r="N227">
            <v>-0.82656124829289102</v>
          </cell>
        </row>
        <row r="228">
          <cell r="B228" t="str">
            <v>112-05-0</v>
          </cell>
          <cell r="C228">
            <v>4.1011377881996802</v>
          </cell>
          <cell r="D228">
            <v>0.58749924873147497</v>
          </cell>
          <cell r="E228">
            <v>0.171740856171053</v>
          </cell>
          <cell r="F228">
            <v>-0.49441783968742797</v>
          </cell>
          <cell r="G228">
            <v>0.37511445189119003</v>
          </cell>
          <cell r="H228">
            <v>0.38934669734419802</v>
          </cell>
          <cell r="I228">
            <v>0.23949818404988499</v>
          </cell>
          <cell r="J228">
            <v>-3.89046777325186E-2</v>
          </cell>
          <cell r="K228">
            <v>0.52765171376939402</v>
          </cell>
          <cell r="L228">
            <v>-0.28529283265170402</v>
          </cell>
          <cell r="M228">
            <v>-0.92983781808194099</v>
          </cell>
          <cell r="N228">
            <v>-1.4559203804152001</v>
          </cell>
        </row>
        <row r="229">
          <cell r="B229" t="str">
            <v>112-12-9</v>
          </cell>
          <cell r="C229">
            <v>4.54731887655013</v>
          </cell>
          <cell r="D229">
            <v>0.59229060677174095</v>
          </cell>
          <cell r="E229">
            <v>-1.5526740887925301</v>
          </cell>
          <cell r="F229">
            <v>-0.48816376919836102</v>
          </cell>
          <cell r="G229">
            <v>0.19117712029272699</v>
          </cell>
          <cell r="H229">
            <v>0.462948120247902</v>
          </cell>
          <cell r="I229">
            <v>0.18608009903525299</v>
          </cell>
          <cell r="J229">
            <v>-3.89046777325186E-2</v>
          </cell>
          <cell r="K229">
            <v>0.64131557214577295</v>
          </cell>
          <cell r="L229">
            <v>-0.28529283265170402</v>
          </cell>
          <cell r="M229">
            <v>-1.1807393015073999</v>
          </cell>
          <cell r="N229">
            <v>-0.580477527530606</v>
          </cell>
        </row>
        <row r="230">
          <cell r="B230" t="str">
            <v>112143-82-5</v>
          </cell>
          <cell r="C230">
            <v>6.1413474900252298</v>
          </cell>
          <cell r="D230">
            <v>1.19157224767101</v>
          </cell>
          <cell r="E230">
            <v>-1.18110740157143</v>
          </cell>
          <cell r="F230">
            <v>0.88853226231791405</v>
          </cell>
          <cell r="G230">
            <v>0.33253818265945101</v>
          </cell>
          <cell r="H230">
            <v>-0.23616734851982299</v>
          </cell>
          <cell r="I230">
            <v>1.9146141680831399</v>
          </cell>
          <cell r="J230">
            <v>-4.6360543330382802E-2</v>
          </cell>
          <cell r="K230">
            <v>0.61967450542216396</v>
          </cell>
          <cell r="L230">
            <v>-1.21733449440751</v>
          </cell>
          <cell r="M230">
            <v>-0.40196652199508998</v>
          </cell>
          <cell r="N230">
            <v>-7.6569652024734696</v>
          </cell>
        </row>
        <row r="231">
          <cell r="B231" t="str">
            <v>112-18-5</v>
          </cell>
          <cell r="C231">
            <v>5.2449752485091397</v>
          </cell>
          <cell r="D231">
            <v>0.88214070541661604</v>
          </cell>
          <cell r="E231">
            <v>0.27469525667018801</v>
          </cell>
          <cell r="F231">
            <v>-5.25992580287254E-2</v>
          </cell>
          <cell r="G231">
            <v>0.64666820818496595</v>
          </cell>
          <cell r="H231">
            <v>-0.38435552663299799</v>
          </cell>
          <cell r="I231">
            <v>-0.69079861793666897</v>
          </cell>
          <cell r="J231">
            <v>-3.89046777325186E-2</v>
          </cell>
          <cell r="K231">
            <v>0.79736074652398603</v>
          </cell>
          <cell r="L231">
            <v>-0.28529283265170402</v>
          </cell>
          <cell r="M231">
            <v>-0.72904436015095397</v>
          </cell>
          <cell r="N231">
            <v>-0.74722968166094705</v>
          </cell>
        </row>
        <row r="232">
          <cell r="B232" t="str">
            <v>1121-89-7</v>
          </cell>
          <cell r="C232">
            <v>3.3863613936188899</v>
          </cell>
          <cell r="D232">
            <v>0.70762900242822202</v>
          </cell>
          <cell r="E232">
            <v>-1.8909933246270001</v>
          </cell>
          <cell r="F232">
            <v>-5.9376967004351001E-2</v>
          </cell>
          <cell r="G232">
            <v>0.74556476411869899</v>
          </cell>
          <cell r="H232">
            <v>1.03652028440124</v>
          </cell>
          <cell r="I232">
            <v>-0.53197513771191696</v>
          </cell>
          <cell r="J232">
            <v>-3.89046777325186E-2</v>
          </cell>
          <cell r="K232">
            <v>0.75537628946062196</v>
          </cell>
          <cell r="L232">
            <v>-0.28529283265170402</v>
          </cell>
          <cell r="M232">
            <v>0.575811986439561</v>
          </cell>
          <cell r="N232">
            <v>-8.0950677077682496</v>
          </cell>
        </row>
        <row r="233">
          <cell r="B233" t="str">
            <v>112-20-9</v>
          </cell>
          <cell r="C233">
            <v>4.1792328944712898</v>
          </cell>
          <cell r="D233">
            <v>0.55503149764799398</v>
          </cell>
          <cell r="E233">
            <v>1.21556732892852</v>
          </cell>
          <cell r="F233">
            <v>-0.389781003162879</v>
          </cell>
          <cell r="G233">
            <v>0.63989924737269099</v>
          </cell>
          <cell r="H233">
            <v>-0.60515979534410902</v>
          </cell>
          <cell r="I233">
            <v>-0.291313625997137</v>
          </cell>
          <cell r="J233">
            <v>-3.89046777325186E-2</v>
          </cell>
          <cell r="K233">
            <v>0.62673090874433202</v>
          </cell>
          <cell r="L233">
            <v>-0.28529283265170402</v>
          </cell>
          <cell r="M233">
            <v>-1.2309677789862401</v>
          </cell>
          <cell r="N233">
            <v>-4.0420983306987896E-3</v>
          </cell>
        </row>
        <row r="234">
          <cell r="B234" t="str">
            <v>112226-61-6</v>
          </cell>
          <cell r="C234">
            <v>5.68700891282485</v>
          </cell>
          <cell r="D234">
            <v>0.78190654659821401</v>
          </cell>
          <cell r="E234">
            <v>7.90870487128712E-2</v>
          </cell>
          <cell r="F234">
            <v>0.14492917288123</v>
          </cell>
          <cell r="G234">
            <v>-0.46617481268534799</v>
          </cell>
          <cell r="H234">
            <v>0.49641158845750999</v>
          </cell>
          <cell r="I234">
            <v>1.0009651880902199</v>
          </cell>
          <cell r="J234">
            <v>-3.89046777325186E-2</v>
          </cell>
          <cell r="K234">
            <v>0.451854360150728</v>
          </cell>
          <cell r="L234">
            <v>1.0279712999422399</v>
          </cell>
          <cell r="M234">
            <v>0.11761263792757699</v>
          </cell>
          <cell r="N234">
            <v>-2.0023896849760701</v>
          </cell>
        </row>
        <row r="235">
          <cell r="B235" t="str">
            <v>112-24-3</v>
          </cell>
          <cell r="C235">
            <v>3.9099184287278699</v>
          </cell>
          <cell r="D235">
            <v>0.55503149764799398</v>
          </cell>
          <cell r="E235">
            <v>3.1414795878568</v>
          </cell>
          <cell r="F235">
            <v>0.31739763731931397</v>
          </cell>
          <cell r="G235">
            <v>1.75160032396853</v>
          </cell>
          <cell r="H235">
            <v>0.31574527444049399</v>
          </cell>
          <cell r="I235">
            <v>-0.487537251064868</v>
          </cell>
          <cell r="J235">
            <v>-3.89046777325186E-2</v>
          </cell>
          <cell r="K235">
            <v>0.34299486148305902</v>
          </cell>
          <cell r="L235">
            <v>-0.28529283265170402</v>
          </cell>
          <cell r="M235">
            <v>0.27468202553526</v>
          </cell>
          <cell r="N235">
            <v>1.3512748911508901</v>
          </cell>
        </row>
        <row r="236">
          <cell r="B236" t="str">
            <v>112-27-6</v>
          </cell>
          <cell r="C236">
            <v>3.4836681763433699</v>
          </cell>
          <cell r="D236">
            <v>0.55503149764799398</v>
          </cell>
          <cell r="E236">
            <v>-1.2143548529580599</v>
          </cell>
          <cell r="F236">
            <v>-0.53121673125931801</v>
          </cell>
          <cell r="G236">
            <v>1.75160032396853</v>
          </cell>
          <cell r="H236">
            <v>5.3788685589795299E-2</v>
          </cell>
          <cell r="I236">
            <v>0.13877667362363599</v>
          </cell>
          <cell r="J236">
            <v>-0.42772635997307601</v>
          </cell>
          <cell r="K236">
            <v>0.29340700591815899</v>
          </cell>
          <cell r="L236">
            <v>-0.28529283265170402</v>
          </cell>
          <cell r="M236">
            <v>0.27468202553526</v>
          </cell>
          <cell r="N236">
            <v>0.495356817413524</v>
          </cell>
        </row>
        <row r="237">
          <cell r="B237" t="str">
            <v>112281-77-3</v>
          </cell>
          <cell r="C237">
            <v>5.7275632639905396</v>
          </cell>
          <cell r="D237">
            <v>0.66622028591660742</v>
          </cell>
          <cell r="E237">
            <v>2.37876892027636</v>
          </cell>
          <cell r="F237">
            <v>0.57677765002504255</v>
          </cell>
          <cell r="G237">
            <v>2.32928461245712E-2</v>
          </cell>
          <cell r="H237">
            <v>-0.88889935279062204</v>
          </cell>
          <cell r="I237">
            <v>0.347815456706008</v>
          </cell>
          <cell r="J237">
            <v>0.1524570961328342</v>
          </cell>
          <cell r="K237">
            <v>0.41694768414213201</v>
          </cell>
          <cell r="L237">
            <v>-1.67887325835651</v>
          </cell>
          <cell r="M237">
            <v>-0.72923474615787853</v>
          </cell>
          <cell r="N237">
            <v>3.1344823121747298</v>
          </cell>
        </row>
        <row r="238">
          <cell r="B238" t="str">
            <v>112-29-8</v>
          </cell>
          <cell r="C238">
            <v>5.1816154155798504</v>
          </cell>
          <cell r="D238">
            <v>0.56448024432872701</v>
          </cell>
          <cell r="E238">
            <v>-5.3651472219791899E-2</v>
          </cell>
          <cell r="F238">
            <v>-0.51778716709342198</v>
          </cell>
          <cell r="G238">
            <v>0.171144449133176</v>
          </cell>
          <cell r="H238">
            <v>0.53654954315160597</v>
          </cell>
          <cell r="I238">
            <v>5.67230546366892E-3</v>
          </cell>
          <cell r="J238">
            <v>-3.89046777325186E-2</v>
          </cell>
          <cell r="K238">
            <v>0.877844495662086</v>
          </cell>
          <cell r="L238">
            <v>-0.28529283265170402</v>
          </cell>
          <cell r="M238">
            <v>-1.47729208700596</v>
          </cell>
          <cell r="N238">
            <v>-0.68791614972864001</v>
          </cell>
        </row>
        <row r="239">
          <cell r="B239" t="str">
            <v>112-30-1</v>
          </cell>
          <cell r="C239">
            <v>4.2293974305140702</v>
          </cell>
          <cell r="D239">
            <v>0.56448024432872701</v>
          </cell>
          <cell r="E239">
            <v>-1.2143548529580599</v>
          </cell>
          <cell r="F239">
            <v>-0.51778716709342198</v>
          </cell>
          <cell r="G239">
            <v>0.53422332979836795</v>
          </cell>
          <cell r="H239">
            <v>0.53654954315160597</v>
          </cell>
          <cell r="I239">
            <v>0.17798721483376501</v>
          </cell>
          <cell r="J239">
            <v>-3.89046777325186E-2</v>
          </cell>
          <cell r="K239">
            <v>0.66031853063647405</v>
          </cell>
          <cell r="L239">
            <v>-0.28529283265170402</v>
          </cell>
          <cell r="M239">
            <v>-1.20362517853613</v>
          </cell>
          <cell r="N239">
            <v>-0.17839186418516201</v>
          </cell>
        </row>
        <row r="240">
          <cell r="B240" t="str">
            <v>1123-40-6</v>
          </cell>
          <cell r="C240">
            <v>3.91311180854875</v>
          </cell>
          <cell r="D240">
            <v>0.79361582073834502</v>
          </cell>
          <cell r="E240">
            <v>-1.8909933246270001</v>
          </cell>
          <cell r="F240">
            <v>3.5039014902437798E-2</v>
          </cell>
          <cell r="G240">
            <v>0.32757248351777701</v>
          </cell>
          <cell r="H240">
            <v>0.96291886149753902</v>
          </cell>
          <cell r="I240">
            <v>-0.40258745321373002</v>
          </cell>
          <cell r="J240">
            <v>-3.89046777325186E-2</v>
          </cell>
          <cell r="K240">
            <v>1.023830612202</v>
          </cell>
          <cell r="L240">
            <v>-0.28529283265170402</v>
          </cell>
          <cell r="M240">
            <v>0.27468202553526</v>
          </cell>
          <cell r="N240">
            <v>-7.8737301693440802</v>
          </cell>
        </row>
        <row r="241">
          <cell r="B241" t="str">
            <v>112-34-5</v>
          </cell>
          <cell r="C241">
            <v>3.9298492646938201</v>
          </cell>
          <cell r="D241">
            <v>0.56448024432872701</v>
          </cell>
          <cell r="E241">
            <v>-1.2143548529580599</v>
          </cell>
          <cell r="F241">
            <v>-0.51778716709342198</v>
          </cell>
          <cell r="G241">
            <v>1.34769412804315</v>
          </cell>
          <cell r="H241">
            <v>0.12739010849349899</v>
          </cell>
          <cell r="I241">
            <v>0.18052135413415499</v>
          </cell>
          <cell r="J241">
            <v>-0.42772635997307601</v>
          </cell>
          <cell r="K241">
            <v>0.43476027672286199</v>
          </cell>
          <cell r="L241">
            <v>-0.28529283265170402</v>
          </cell>
          <cell r="M241">
            <v>-0.108596188703733</v>
          </cell>
          <cell r="N241">
            <v>-3.08590162544728E-2</v>
          </cell>
        </row>
        <row r="242">
          <cell r="B242" t="str">
            <v>112-37-8</v>
          </cell>
          <cell r="C242">
            <v>4.4342229194935996</v>
          </cell>
          <cell r="D242">
            <v>0.59612369320395298</v>
          </cell>
          <cell r="E242">
            <v>0.171740856171053</v>
          </cell>
          <cell r="F242">
            <v>-0.48347321633156098</v>
          </cell>
          <cell r="G242">
            <v>0.19467763902673901</v>
          </cell>
          <cell r="H242">
            <v>0.53654954315160597</v>
          </cell>
          <cell r="I242">
            <v>6.0826277196404703E-2</v>
          </cell>
          <cell r="J242">
            <v>-3.89046777325186E-2</v>
          </cell>
          <cell r="K242">
            <v>0.62507941009446299</v>
          </cell>
          <cell r="L242">
            <v>-0.28529283265170402</v>
          </cell>
          <cell r="M242">
            <v>-0.92983781808194099</v>
          </cell>
          <cell r="N242">
            <v>-1.47224401134105</v>
          </cell>
        </row>
        <row r="243">
          <cell r="B243" t="str">
            <v>112410-23-8</v>
          </cell>
          <cell r="C243">
            <v>5.6780374378796488</v>
          </cell>
          <cell r="D243">
            <v>0.5431457944011141</v>
          </cell>
          <cell r="E243">
            <v>0.735780506492831</v>
          </cell>
          <cell r="F243">
            <v>0.71063727304637681</v>
          </cell>
          <cell r="G243">
            <v>-0.633706965759122</v>
          </cell>
          <cell r="H243">
            <v>4.9931768805641319E-2</v>
          </cell>
          <cell r="I243">
            <v>1.47552824129881</v>
          </cell>
          <cell r="J243">
            <v>-0.17017631923441456</v>
          </cell>
          <cell r="K243">
            <v>0.650280850530776</v>
          </cell>
          <cell r="L243">
            <v>-0.59039272261760445</v>
          </cell>
          <cell r="M243">
            <v>-0.119075511343202</v>
          </cell>
          <cell r="N243">
            <v>-0.98264887577350901</v>
          </cell>
        </row>
        <row r="244">
          <cell r="B244" t="str">
            <v>112-49-2</v>
          </cell>
          <cell r="C244">
            <v>4.0764821872240304</v>
          </cell>
          <cell r="D244">
            <v>0.85209665208919905</v>
          </cell>
          <cell r="E244">
            <v>-1.2143548529580599</v>
          </cell>
          <cell r="F244">
            <v>-0.50819462126064296</v>
          </cell>
          <cell r="G244">
            <v>2.00900503908343</v>
          </cell>
          <cell r="H244">
            <v>-0.20816790326090401</v>
          </cell>
          <cell r="I244">
            <v>0.15051295033471601</v>
          </cell>
          <cell r="J244">
            <v>-0.42772635997307601</v>
          </cell>
          <cell r="K244">
            <v>0.35012633292567602</v>
          </cell>
          <cell r="L244">
            <v>-0.28529283265170402</v>
          </cell>
          <cell r="M244">
            <v>0.575811986439561</v>
          </cell>
          <cell r="N244">
            <v>-0.40650717506005501</v>
          </cell>
        </row>
        <row r="245">
          <cell r="B245" t="str">
            <v>1125-12-8</v>
          </cell>
          <cell r="C245">
            <v>4.0324212615838704</v>
          </cell>
          <cell r="D245">
            <v>1.31530440500829</v>
          </cell>
          <cell r="E245">
            <v>-1.5526740887925301</v>
          </cell>
          <cell r="F245">
            <v>-1.17033530955632</v>
          </cell>
          <cell r="G245">
            <v>4.40657977827307E-3</v>
          </cell>
          <cell r="H245">
            <v>2.1339582825679299E-2</v>
          </cell>
          <cell r="I245">
            <v>0.50317784016436395</v>
          </cell>
          <cell r="J245">
            <v>-3.89046777325186E-2</v>
          </cell>
          <cell r="K245">
            <v>0.69213668968947095</v>
          </cell>
          <cell r="L245">
            <v>-0.28529283265170402</v>
          </cell>
          <cell r="M245">
            <v>-0.83841472364409297</v>
          </cell>
          <cell r="N245">
            <v>0.24415775514318999</v>
          </cell>
        </row>
        <row r="246">
          <cell r="B246" t="str">
            <v>112-52-7</v>
          </cell>
          <cell r="C246">
            <v>5.0837852418110998</v>
          </cell>
          <cell r="D246">
            <v>0.57770848968175403</v>
          </cell>
          <cell r="E246">
            <v>0.270022695531348</v>
          </cell>
          <cell r="F246">
            <v>-0.50100021188605504</v>
          </cell>
          <cell r="G246">
            <v>3.10677846988771E-2</v>
          </cell>
          <cell r="H246">
            <v>9.3535339330179604E-3</v>
          </cell>
          <cell r="I246">
            <v>-0.48915902114583798</v>
          </cell>
          <cell r="J246">
            <v>-3.89046777325186E-2</v>
          </cell>
          <cell r="K246">
            <v>0.79792911943595402</v>
          </cell>
          <cell r="L246">
            <v>0.79720191796774398</v>
          </cell>
          <cell r="M246">
            <v>-1.16146698400952</v>
          </cell>
          <cell r="N246">
            <v>-0.71295347191542502</v>
          </cell>
        </row>
        <row r="247">
          <cell r="B247" t="str">
            <v>112-53-8</v>
          </cell>
          <cell r="C247">
            <v>4.5624825618079896</v>
          </cell>
          <cell r="D247">
            <v>0.57770848968175403</v>
          </cell>
          <cell r="E247">
            <v>-1.2143548529580599</v>
          </cell>
          <cell r="F247">
            <v>-0.50100021188605504</v>
          </cell>
          <cell r="G247">
            <v>0.35373948600108401</v>
          </cell>
          <cell r="H247">
            <v>0.68375238895901402</v>
          </cell>
          <cell r="I247">
            <v>-3.7919562074913302E-2</v>
          </cell>
          <cell r="J247">
            <v>-3.89046777325186E-2</v>
          </cell>
          <cell r="K247">
            <v>0.74323663168054999</v>
          </cell>
          <cell r="L247">
            <v>-0.28529283265170402</v>
          </cell>
          <cell r="M247">
            <v>-1.16146698400952</v>
          </cell>
          <cell r="N247">
            <v>-0.20342918637194701</v>
          </cell>
        </row>
        <row r="248">
          <cell r="B248" t="str">
            <v>112654-98-5</v>
          </cell>
          <cell r="C248">
            <v>5.6862291594098702</v>
          </cell>
          <cell r="D248">
            <v>2.1021641977264198</v>
          </cell>
          <cell r="E248">
            <v>2.9990638451751002</v>
          </cell>
          <cell r="F248">
            <v>0.13665576055322801</v>
          </cell>
          <cell r="G248">
            <v>-1.40555172442445</v>
          </cell>
          <cell r="H248">
            <v>0.13728206537183499</v>
          </cell>
          <cell r="I248">
            <v>1.12059816923245</v>
          </cell>
          <cell r="J248">
            <v>0.60685865554646601</v>
          </cell>
          <cell r="K248">
            <v>0.53027909798509498</v>
          </cell>
          <cell r="L248">
            <v>-0.28529283265170402</v>
          </cell>
          <cell r="M248">
            <v>-0.51828278221935797</v>
          </cell>
          <cell r="N248">
            <v>5.6577342423006396</v>
          </cell>
        </row>
        <row r="249">
          <cell r="B249" t="str">
            <v>113136-77-9</v>
          </cell>
          <cell r="C249">
            <v>5.4644157083682998</v>
          </cell>
          <cell r="D249">
            <v>1.8795338184580199</v>
          </cell>
          <cell r="E249">
            <v>1.1281182913411401</v>
          </cell>
          <cell r="F249">
            <v>2.86516458644301E-2</v>
          </cell>
          <cell r="G249">
            <v>-3.0553506329780301E-2</v>
          </cell>
          <cell r="H249">
            <v>1.2517661358985901</v>
          </cell>
          <cell r="I249">
            <v>0.51846623888309895</v>
          </cell>
          <cell r="J249">
            <v>-3.89046777325186E-2</v>
          </cell>
          <cell r="K249">
            <v>0.28993242434311001</v>
          </cell>
          <cell r="L249">
            <v>-0.51606221462620405</v>
          </cell>
          <cell r="M249">
            <v>0.66434419494542496</v>
          </cell>
          <cell r="N249">
            <v>-6.1430713947416304</v>
          </cell>
        </row>
        <row r="250">
          <cell r="B250" t="str">
            <v>113158-40-0</v>
          </cell>
          <cell r="C250">
            <v>5.7630327747351604</v>
          </cell>
          <cell r="D250">
            <v>0.78507849213260095</v>
          </cell>
          <cell r="E250">
            <v>0.82843431395101297</v>
          </cell>
          <cell r="F250">
            <v>1.6481860606501701E-2</v>
          </cell>
          <cell r="G250">
            <v>0.16645704322826901</v>
          </cell>
          <cell r="H250">
            <v>-1.6487035577369</v>
          </cell>
          <cell r="I250">
            <v>0.94195255397237398</v>
          </cell>
          <cell r="J250">
            <v>-0.45009395676666802</v>
          </cell>
          <cell r="K250">
            <v>-1.7456027239016501</v>
          </cell>
          <cell r="L250">
            <v>0.84455911655302696</v>
          </cell>
          <cell r="M250">
            <v>-0.45340476714984801</v>
          </cell>
          <cell r="N250">
            <v>-1.62190959563282</v>
          </cell>
        </row>
        <row r="251">
          <cell r="B251" t="str">
            <v>1134-23-2</v>
          </cell>
          <cell r="C251">
            <v>5.1462290316371897</v>
          </cell>
          <cell r="D251">
            <v>0.75816372435232304</v>
          </cell>
          <cell r="E251">
            <v>-1.5526740887925301</v>
          </cell>
          <cell r="F251">
            <v>0.10239092006022001</v>
          </cell>
          <cell r="G251">
            <v>0.26241366911520198</v>
          </cell>
          <cell r="H251">
            <v>0.71646214581186196</v>
          </cell>
          <cell r="I251">
            <v>0.36703031698967498</v>
          </cell>
          <cell r="J251">
            <v>-3.89046777325186E-2</v>
          </cell>
          <cell r="K251">
            <v>0.77196627377794802</v>
          </cell>
          <cell r="L251">
            <v>-0.28529283265170402</v>
          </cell>
          <cell r="M251">
            <v>0.69399155705941495</v>
          </cell>
          <cell r="N251">
            <v>-4.6738219854468204</v>
          </cell>
        </row>
        <row r="252">
          <cell r="B252" t="str">
            <v>113-48-4</v>
          </cell>
          <cell r="C252">
            <v>5.3077022195863304</v>
          </cell>
          <cell r="D252">
            <v>0.84748241817210301</v>
          </cell>
          <cell r="E252">
            <v>-1.5626465957370199</v>
          </cell>
          <cell r="F252">
            <v>-1.3676303746342899</v>
          </cell>
          <cell r="G252">
            <v>0.38923147531753199</v>
          </cell>
          <cell r="H252">
            <v>0.18921663752034201</v>
          </cell>
          <cell r="I252">
            <v>0.31217622943147399</v>
          </cell>
          <cell r="J252">
            <v>-3.89046777325186E-2</v>
          </cell>
          <cell r="K252">
            <v>0.77718887015772897</v>
          </cell>
          <cell r="L252">
            <v>-0.28529283265170402</v>
          </cell>
          <cell r="M252">
            <v>-3.0425126258673401</v>
          </cell>
          <cell r="N252">
            <v>-5.9301901485509001</v>
          </cell>
        </row>
        <row r="253">
          <cell r="B253" t="str">
            <v>1135-24-6</v>
          </cell>
          <cell r="C253">
            <v>4.1043105803377404</v>
          </cell>
          <cell r="D253">
            <v>0.87962816904829999</v>
          </cell>
          <cell r="E253">
            <v>0.171740856171053</v>
          </cell>
          <cell r="F253">
            <v>-0.31370429469115901</v>
          </cell>
          <cell r="G253">
            <v>0.94102790055107</v>
          </cell>
          <cell r="H253">
            <v>-0.25684155740707798</v>
          </cell>
          <cell r="I253">
            <v>0.70170627663103002</v>
          </cell>
          <cell r="J253">
            <v>-0.43518222557094</v>
          </cell>
          <cell r="K253">
            <v>9.3511325180760205E-2</v>
          </cell>
          <cell r="L253">
            <v>-0.28529283265170402</v>
          </cell>
          <cell r="M253">
            <v>0.14567795028385699</v>
          </cell>
          <cell r="N253">
            <v>2.4253573137841902</v>
          </cell>
        </row>
        <row r="254">
          <cell r="B254" t="str">
            <v>1137-12-8</v>
          </cell>
          <cell r="C254">
            <v>5.05553323413098</v>
          </cell>
          <cell r="D254">
            <v>1.26842240491381</v>
          </cell>
          <cell r="E254">
            <v>-5.3651472219791899E-2</v>
          </cell>
          <cell r="F254">
            <v>-1.41204544047169</v>
          </cell>
          <cell r="G254">
            <v>-0.97865657430145603</v>
          </cell>
          <cell r="H254">
            <v>0.16854242863308699</v>
          </cell>
          <cell r="I254">
            <v>-0.39694700790078302</v>
          </cell>
          <cell r="J254">
            <v>-3.89046777325186E-2</v>
          </cell>
          <cell r="K254">
            <v>1.1840688070063099</v>
          </cell>
          <cell r="L254">
            <v>-0.28529283265170402</v>
          </cell>
          <cell r="M254">
            <v>-1.31642767780543</v>
          </cell>
          <cell r="N254">
            <v>1.4078365267434301</v>
          </cell>
        </row>
        <row r="255">
          <cell r="B255" t="str">
            <v>1138-52-9</v>
          </cell>
          <cell r="C255">
            <v>4.56868645386706</v>
          </cell>
          <cell r="D255">
            <v>0.80176560274205899</v>
          </cell>
          <cell r="E255">
            <v>-1.2143548529580599</v>
          </cell>
          <cell r="F255">
            <v>-0.27273085908224398</v>
          </cell>
          <cell r="G255">
            <v>0.113724604030585</v>
          </cell>
          <cell r="H255">
            <v>-0.12586326298172801</v>
          </cell>
          <cell r="I255">
            <v>1.2925710771877099</v>
          </cell>
          <cell r="J255">
            <v>-3.89046777325186E-2</v>
          </cell>
          <cell r="K255">
            <v>0.72771897878210501</v>
          </cell>
          <cell r="L255">
            <v>-0.28529283265170402</v>
          </cell>
          <cell r="M255">
            <v>-0.72904436015095397</v>
          </cell>
          <cell r="N255">
            <v>1.4937568034761299</v>
          </cell>
        </row>
        <row r="256">
          <cell r="B256" t="str">
            <v>113-98-4</v>
          </cell>
          <cell r="C256">
            <v>5.9620832996977704</v>
          </cell>
          <cell r="D256">
            <v>0.98696894245110001</v>
          </cell>
          <cell r="E256">
            <v>1.46518275784198</v>
          </cell>
          <cell r="F256">
            <v>0.48069843995730299</v>
          </cell>
          <cell r="G256">
            <v>-0.30746165611675702</v>
          </cell>
          <cell r="H256">
            <v>0.14832497146948501</v>
          </cell>
          <cell r="I256">
            <v>0.85895795260576402</v>
          </cell>
          <cell r="J256">
            <v>0.73903129195185702</v>
          </cell>
          <cell r="K256">
            <v>0.57860151951957595</v>
          </cell>
          <cell r="L256">
            <v>-0.28529283265170402</v>
          </cell>
          <cell r="M256">
            <v>-8.1820573273347394E-2</v>
          </cell>
          <cell r="N256">
            <v>-6.5973385278292502</v>
          </cell>
        </row>
        <row r="257">
          <cell r="B257" t="str">
            <v>114-07-8</v>
          </cell>
          <cell r="C257">
            <v>6.1187576262610701</v>
          </cell>
          <cell r="D257">
            <v>1.22024215639263</v>
          </cell>
          <cell r="E257">
            <v>0.16176834922656</v>
          </cell>
          <cell r="F257">
            <v>-1.07492518471399</v>
          </cell>
          <cell r="G257">
            <v>1.06662189410365</v>
          </cell>
          <cell r="H257">
            <v>-1.68543525351102</v>
          </cell>
          <cell r="I257">
            <v>3.6049786947265399</v>
          </cell>
          <cell r="J257">
            <v>-0.43518222557094</v>
          </cell>
          <cell r="K257">
            <v>1.7953699598536299</v>
          </cell>
          <cell r="L257">
            <v>-0.28529283265170402</v>
          </cell>
          <cell r="M257">
            <v>0.60532272260818198</v>
          </cell>
          <cell r="N257">
            <v>13.0824941801254</v>
          </cell>
        </row>
        <row r="258">
          <cell r="B258" t="str">
            <v>114-26-1</v>
          </cell>
          <cell r="C258">
            <v>5.2203511158207041</v>
          </cell>
          <cell r="D258">
            <v>1.3210558026111878</v>
          </cell>
          <cell r="E258">
            <v>0.82843431395101297</v>
          </cell>
          <cell r="F258">
            <v>-2.0589631733306613</v>
          </cell>
          <cell r="G258">
            <v>0.37676539623077598</v>
          </cell>
          <cell r="H258">
            <v>-0.51434848875257999</v>
          </cell>
          <cell r="I258">
            <v>0.72371786735280697</v>
          </cell>
          <cell r="J258">
            <v>-0.10035585848888573</v>
          </cell>
          <cell r="K258">
            <v>1.35069245626472</v>
          </cell>
          <cell r="L258">
            <v>0.18393948974164065</v>
          </cell>
          <cell r="M258">
            <v>1.5986141458471326</v>
          </cell>
          <cell r="N258">
            <v>-4.0973738303376797</v>
          </cell>
        </row>
        <row r="259">
          <cell r="B259" t="str">
            <v>114311-32-9</v>
          </cell>
          <cell r="C259">
            <v>5.6206358259075202</v>
          </cell>
          <cell r="D259">
            <v>0.95382847834922602</v>
          </cell>
          <cell r="E259">
            <v>1.4751552647864801</v>
          </cell>
          <cell r="F259">
            <v>0.29808222902068099</v>
          </cell>
          <cell r="G259">
            <v>0.451506738850665</v>
          </cell>
          <cell r="H259">
            <v>-0.30976877142352699</v>
          </cell>
          <cell r="I259">
            <v>0.72521616914906795</v>
          </cell>
          <cell r="J259">
            <v>-3.89046777325186E-2</v>
          </cell>
          <cell r="K259">
            <v>0.50927074827669605</v>
          </cell>
          <cell r="L259">
            <v>-0.75131366352961104</v>
          </cell>
          <cell r="M259">
            <v>-0.93164678465864004</v>
          </cell>
          <cell r="N259">
            <v>-6.6285452516091796</v>
          </cell>
        </row>
        <row r="260">
          <cell r="B260" t="str">
            <v>114369-43-6</v>
          </cell>
          <cell r="C260">
            <v>6.3832865176596796</v>
          </cell>
          <cell r="D260">
            <v>1.5831626587315</v>
          </cell>
          <cell r="E260">
            <v>1.8822675047431701</v>
          </cell>
          <cell r="F260">
            <v>0.57246764414878903</v>
          </cell>
          <cell r="G260">
            <v>0.14878799187550201</v>
          </cell>
          <cell r="H260">
            <v>-1.1659427001750899</v>
          </cell>
          <cell r="I260">
            <v>1.1697651199261401</v>
          </cell>
          <cell r="J260">
            <v>-3.89046777325186E-2</v>
          </cell>
          <cell r="K260">
            <v>0.293621486262298</v>
          </cell>
          <cell r="L260">
            <v>0.69532857267776105</v>
          </cell>
          <cell r="M260">
            <v>-1.73603106577391</v>
          </cell>
          <cell r="N260">
            <v>5.09822893355628</v>
          </cell>
        </row>
        <row r="261">
          <cell r="B261" t="str">
            <v>115136-53-3</v>
          </cell>
          <cell r="C261">
            <v>5.7439890063078796</v>
          </cell>
          <cell r="D261">
            <v>0.81420010923263397</v>
          </cell>
          <cell r="E261">
            <v>1.80350199367646</v>
          </cell>
          <cell r="F261">
            <v>0.30195872121755102</v>
          </cell>
          <cell r="G261">
            <v>9.3431448900124101E-2</v>
          </cell>
          <cell r="H261">
            <v>-0.25239189990188099</v>
          </cell>
          <cell r="I261">
            <v>0.57802529281789605</v>
          </cell>
          <cell r="J261">
            <v>-3.89046777325186E-2</v>
          </cell>
          <cell r="K261">
            <v>0.49982288911737999</v>
          </cell>
          <cell r="L261">
            <v>-0.75131366352961104</v>
          </cell>
          <cell r="M261">
            <v>-0.78224788564655701</v>
          </cell>
          <cell r="N261">
            <v>-7.0706592234443804</v>
          </cell>
        </row>
        <row r="262">
          <cell r="B262" t="str">
            <v>115-18-4</v>
          </cell>
          <cell r="C262">
            <v>3.2580596614722102</v>
          </cell>
          <cell r="D262">
            <v>0.36605656403333298</v>
          </cell>
          <cell r="E262">
            <v>-1.2143548529580599</v>
          </cell>
          <cell r="F262">
            <v>3.5688192926949101E-2</v>
          </cell>
          <cell r="G262">
            <v>5.3795820968856399E-2</v>
          </cell>
          <cell r="H262">
            <v>-0.12586326298172801</v>
          </cell>
          <cell r="I262">
            <v>2.8278217423455002E-2</v>
          </cell>
          <cell r="J262">
            <v>-3.89046777325186E-2</v>
          </cell>
          <cell r="K262">
            <v>0.92875147564525395</v>
          </cell>
          <cell r="L262">
            <v>-0.28529283265170402</v>
          </cell>
          <cell r="M262">
            <v>-1.4317612369172199</v>
          </cell>
          <cell r="N262">
            <v>0.50377845164792101</v>
          </cell>
        </row>
        <row r="263">
          <cell r="B263" t="str">
            <v>115-19-5</v>
          </cell>
          <cell r="C263">
            <v>3.2795741020679401</v>
          </cell>
          <cell r="D263">
            <v>0.36605656403333298</v>
          </cell>
          <cell r="E263">
            <v>-1.2143548529580599</v>
          </cell>
          <cell r="F263">
            <v>3.5688192926949101E-2</v>
          </cell>
          <cell r="G263">
            <v>0.111687272658026</v>
          </cell>
          <cell r="H263">
            <v>-0.12586326298172801</v>
          </cell>
          <cell r="I263">
            <v>-0.103900719814474</v>
          </cell>
          <cell r="J263">
            <v>-3.89046777325186E-2</v>
          </cell>
          <cell r="K263">
            <v>0.85402652374728105</v>
          </cell>
          <cell r="L263">
            <v>-0.28529283265170402</v>
          </cell>
          <cell r="M263">
            <v>-1.4317612369172199</v>
          </cell>
          <cell r="N263">
            <v>-0.28461622599133202</v>
          </cell>
        </row>
        <row r="264">
          <cell r="B264" t="str">
            <v>115-20-8</v>
          </cell>
          <cell r="C264">
            <v>2.881345260956218</v>
          </cell>
          <cell r="D264">
            <v>0.28739427719572602</v>
          </cell>
          <cell r="E264">
            <v>-1.425173557033288E-2</v>
          </cell>
          <cell r="F264">
            <v>-0.12256887564829677</v>
          </cell>
          <cell r="G264">
            <v>-0.26565572874840537</v>
          </cell>
          <cell r="H264">
            <v>-0.72666069510402098</v>
          </cell>
          <cell r="I264">
            <v>0.40247633996703547</v>
          </cell>
          <cell r="J264">
            <v>0.47395329322454299</v>
          </cell>
          <cell r="K264">
            <v>1.0758099236040499</v>
          </cell>
          <cell r="L264">
            <v>0.861195923615383</v>
          </cell>
          <cell r="M264">
            <v>7.3888567604272995E-2</v>
          </cell>
          <cell r="N264">
            <v>-0.28461622599133202</v>
          </cell>
        </row>
        <row r="265">
          <cell r="B265" t="str">
            <v>115-29-7</v>
          </cell>
          <cell r="C265">
            <v>7.7352821232532278</v>
          </cell>
          <cell r="D265">
            <v>1.4337817771069332</v>
          </cell>
          <cell r="E265">
            <v>0.171740856171053</v>
          </cell>
          <cell r="F265">
            <v>-1.4940156708608772</v>
          </cell>
          <cell r="G265">
            <v>-1.0417179998662469</v>
          </cell>
          <cell r="H265">
            <v>-1.272166921244521</v>
          </cell>
          <cell r="I265">
            <v>0.72369108528980797</v>
          </cell>
          <cell r="J265">
            <v>0.74902237782541725</v>
          </cell>
          <cell r="K265">
            <v>1.3018643464831978</v>
          </cell>
          <cell r="L265">
            <v>1.7570138676630256</v>
          </cell>
          <cell r="M265">
            <v>0.57729912212914802</v>
          </cell>
          <cell r="N265">
            <v>0.42581997481838901</v>
          </cell>
        </row>
        <row r="266">
          <cell r="B266" t="str">
            <v>115-31-1</v>
          </cell>
          <cell r="C266">
            <v>5.5418363347191004</v>
          </cell>
          <cell r="D266">
            <v>0.82962802411735204</v>
          </cell>
          <cell r="E266">
            <v>0.171740856171053</v>
          </cell>
          <cell r="F266">
            <v>-0.40003457134778198</v>
          </cell>
          <cell r="G266">
            <v>-9.8862027163480207E-2</v>
          </cell>
          <cell r="H266">
            <v>-1.64500761158847</v>
          </cell>
          <cell r="I266">
            <v>0.47622456191325502</v>
          </cell>
          <cell r="J266">
            <v>0.73157542635399297</v>
          </cell>
          <cell r="K266">
            <v>0.84601561259188196</v>
          </cell>
          <cell r="L266">
            <v>0.54487548381412498</v>
          </cell>
          <cell r="M266">
            <v>-2.24424744250843</v>
          </cell>
          <cell r="N266">
            <v>-1.39785484464705</v>
          </cell>
        </row>
        <row r="267">
          <cell r="B267" t="str">
            <v>115-32-2</v>
          </cell>
          <cell r="C267">
            <v>7.2866190706035896</v>
          </cell>
          <cell r="D267">
            <v>0.81171243842114404</v>
          </cell>
          <cell r="E267">
            <v>2.0223868245533398</v>
          </cell>
          <cell r="F267">
            <v>-0.24709877449744699</v>
          </cell>
          <cell r="G267">
            <v>-0.17515261671693599</v>
          </cell>
          <cell r="H267">
            <v>0.162984011419332</v>
          </cell>
          <cell r="I267">
            <v>0.85597639558766403</v>
          </cell>
          <cell r="J267">
            <v>-3.89046777325186E-2</v>
          </cell>
          <cell r="K267">
            <v>0.52749085351128999</v>
          </cell>
          <cell r="L267">
            <v>-6.1881604282615001E-2</v>
          </cell>
          <cell r="M267">
            <v>0.27468202553526</v>
          </cell>
          <cell r="N267">
            <v>5.0314639407355504</v>
          </cell>
        </row>
        <row r="268">
          <cell r="B268" t="str">
            <v>115-77-5</v>
          </cell>
          <cell r="C268">
            <v>3.31415508526828</v>
          </cell>
          <cell r="D268">
            <v>0.63062147109386002</v>
          </cell>
          <cell r="E268">
            <v>-1.2143548529580599</v>
          </cell>
          <cell r="F268">
            <v>3.5688192926949101E-2</v>
          </cell>
          <cell r="G268">
            <v>0.591615007244363</v>
          </cell>
          <cell r="H268">
            <v>0.16854242863308699</v>
          </cell>
          <cell r="I268">
            <v>-0.60582620533052101</v>
          </cell>
          <cell r="J268">
            <v>-3.89046777325186E-2</v>
          </cell>
          <cell r="K268">
            <v>1.0211174358486399</v>
          </cell>
          <cell r="L268">
            <v>-0.28529283265170402</v>
          </cell>
          <cell r="M268">
            <v>-0.26060659296822303</v>
          </cell>
          <cell r="N268">
            <v>1.3099559876109099</v>
          </cell>
        </row>
        <row r="269">
          <cell r="B269" t="str">
            <v>115-86-6</v>
          </cell>
          <cell r="C269">
            <v>5.6890566791637536</v>
          </cell>
          <cell r="D269">
            <v>0.39872838001752564</v>
          </cell>
          <cell r="E269">
            <v>0.171740856171053</v>
          </cell>
          <cell r="F269">
            <v>0.1754396053758791</v>
          </cell>
          <cell r="G269">
            <v>-0.38365131255890361</v>
          </cell>
          <cell r="H269">
            <v>-0.26825789385683407</v>
          </cell>
          <cell r="I269">
            <v>1.83774091556248</v>
          </cell>
          <cell r="J269">
            <v>1.00696633993466</v>
          </cell>
          <cell r="K269">
            <v>2.7141915828199501</v>
          </cell>
          <cell r="L269">
            <v>0.47646960103985947</v>
          </cell>
          <cell r="M269">
            <v>0.51040655893114595</v>
          </cell>
          <cell r="N269">
            <v>9.2336312564270209</v>
          </cell>
        </row>
        <row r="270">
          <cell r="B270" t="str">
            <v>115-90-2</v>
          </cell>
          <cell r="C270">
            <v>6.3236431695809303</v>
          </cell>
          <cell r="D270">
            <v>1.66342370982326</v>
          </cell>
          <cell r="E270">
            <v>0.171740856171053</v>
          </cell>
          <cell r="F270">
            <v>-1.8169119179748801</v>
          </cell>
          <cell r="G270">
            <v>0.65839056114768202</v>
          </cell>
          <cell r="H270">
            <v>-0.98605913065456596</v>
          </cell>
          <cell r="I270">
            <v>1.5281268290835901</v>
          </cell>
          <cell r="J270">
            <v>1.0218780711303901</v>
          </cell>
          <cell r="K270">
            <v>2.2152262995793599</v>
          </cell>
          <cell r="L270">
            <v>1.49780023280138</v>
          </cell>
          <cell r="M270">
            <v>2.3171063072750999</v>
          </cell>
          <cell r="N270">
            <v>2.0099331171894201</v>
          </cell>
        </row>
        <row r="271">
          <cell r="B271" t="str">
            <v>116-06-3</v>
          </cell>
          <cell r="C271">
            <v>5.6711661007713703</v>
          </cell>
          <cell r="D271">
            <v>0.86734820526137801</v>
          </cell>
          <cell r="E271">
            <v>0.50008758506103301</v>
          </cell>
          <cell r="F271">
            <v>5.9894348539581498E-2</v>
          </cell>
          <cell r="G271">
            <v>1.2335372987930799</v>
          </cell>
          <cell r="H271">
            <v>-0.38337019432723002</v>
          </cell>
          <cell r="I271">
            <v>-0.25604109231765698</v>
          </cell>
          <cell r="J271">
            <v>0.73157542635399297</v>
          </cell>
          <cell r="K271">
            <v>0.50474521301536601</v>
          </cell>
          <cell r="L271">
            <v>-0.28529283265170402</v>
          </cell>
          <cell r="M271">
            <v>7.3888567604272995E-2</v>
          </cell>
          <cell r="N271">
            <v>-5.2633877495503301</v>
          </cell>
        </row>
        <row r="272">
          <cell r="B272" t="str">
            <v>116255-48-2</v>
          </cell>
          <cell r="C272">
            <v>6.5595253967968201</v>
          </cell>
          <cell r="D272">
            <v>1.2257039199462401</v>
          </cell>
          <cell r="E272">
            <v>2.3834414814152001</v>
          </cell>
          <cell r="F272">
            <v>0.47487089435138102</v>
          </cell>
          <cell r="G272">
            <v>2.2275067697635698E-2</v>
          </cell>
          <cell r="H272">
            <v>-0.81529792988691796</v>
          </cell>
          <cell r="I272">
            <v>0.573876099212419</v>
          </cell>
          <cell r="J272">
            <v>-3.89046777325186E-2</v>
          </cell>
          <cell r="K272">
            <v>0.53699233275664104</v>
          </cell>
          <cell r="L272">
            <v>-1.9096426403310101</v>
          </cell>
          <cell r="M272">
            <v>-2.1549891498965601</v>
          </cell>
          <cell r="N272">
            <v>1.8572084211548501</v>
          </cell>
        </row>
        <row r="273">
          <cell r="B273" t="str">
            <v>116-29-0</v>
          </cell>
          <cell r="C273">
            <v>5.8715878533551003</v>
          </cell>
          <cell r="D273">
            <v>0.79525613727786904</v>
          </cell>
          <cell r="E273">
            <v>2.9361700075816901</v>
          </cell>
          <cell r="F273">
            <v>-0.24728152495966799</v>
          </cell>
          <cell r="G273">
            <v>-0.57096698803470602</v>
          </cell>
          <cell r="H273">
            <v>1.12623014084638</v>
          </cell>
          <cell r="I273">
            <v>1.0258546607505199</v>
          </cell>
          <cell r="J273">
            <v>-3.89046777325186E-2</v>
          </cell>
          <cell r="K273">
            <v>0.26229663200082098</v>
          </cell>
          <cell r="L273">
            <v>-1.9006785064731999</v>
          </cell>
          <cell r="M273">
            <v>1.8649214710007</v>
          </cell>
          <cell r="N273">
            <v>4.3370215146176401</v>
          </cell>
        </row>
        <row r="274">
          <cell r="B274" t="str">
            <v>116-53-0</v>
          </cell>
          <cell r="C274">
            <v>3.3770495538037602</v>
          </cell>
          <cell r="D274">
            <v>0.51053357157420898</v>
          </cell>
          <cell r="E274">
            <v>0.171740856171053</v>
          </cell>
          <cell r="F274">
            <v>-0.28059629781125101</v>
          </cell>
          <cell r="G274">
            <v>-0.196681278830727</v>
          </cell>
          <cell r="H274">
            <v>-5.22618400780245E-2</v>
          </cell>
          <cell r="I274">
            <v>-6.1428800202141202E-3</v>
          </cell>
          <cell r="J274">
            <v>-3.89046777325186E-2</v>
          </cell>
          <cell r="K274">
            <v>0.93654783615470005</v>
          </cell>
          <cell r="L274">
            <v>-0.28529283265170402</v>
          </cell>
          <cell r="M274">
            <v>-0.92983781808194099</v>
          </cell>
          <cell r="N274">
            <v>-1.4446135486498199</v>
          </cell>
        </row>
        <row r="275">
          <cell r="B275" t="str">
            <v>116714-46-6</v>
          </cell>
          <cell r="C275">
            <v>7.0937943763759037</v>
          </cell>
          <cell r="D275">
            <v>2.0799215429519182</v>
          </cell>
          <cell r="E275">
            <v>-0.24925968017710801</v>
          </cell>
          <cell r="F275">
            <v>-0.96433735868087034</v>
          </cell>
          <cell r="G275">
            <v>-0.27648671493008797</v>
          </cell>
          <cell r="H275">
            <v>1.1977011290338599</v>
          </cell>
          <cell r="I275">
            <v>-0.15620472388405701</v>
          </cell>
          <cell r="J275">
            <v>-1.4227233697859205</v>
          </cell>
          <cell r="K275">
            <v>0.401054690641443</v>
          </cell>
          <cell r="L275">
            <v>2.3870607284667926</v>
          </cell>
          <cell r="M275">
            <v>1.04629743735644</v>
          </cell>
          <cell r="N275">
            <v>4.0331265352013901</v>
          </cell>
        </row>
        <row r="276">
          <cell r="B276" t="str">
            <v>117-10-2</v>
          </cell>
          <cell r="C276">
            <v>4.5633767199375797</v>
          </cell>
          <cell r="D276">
            <v>0.84768678566821598</v>
          </cell>
          <cell r="E276">
            <v>-1.8909933246270001</v>
          </cell>
          <cell r="F276">
            <v>-0.21907995884831599</v>
          </cell>
          <cell r="G276">
            <v>-1.3006561182571901</v>
          </cell>
          <cell r="H276">
            <v>-0.12586326298172801</v>
          </cell>
          <cell r="I276">
            <v>0.61891465709468496</v>
          </cell>
          <cell r="J276">
            <v>-3.89046777325186E-2</v>
          </cell>
          <cell r="K276">
            <v>0.12968343521977499</v>
          </cell>
          <cell r="L276">
            <v>-0.28529283265170402</v>
          </cell>
          <cell r="M276">
            <v>0.40850418016113199</v>
          </cell>
          <cell r="N276">
            <v>3.84601983227157</v>
          </cell>
        </row>
        <row r="277">
          <cell r="B277" t="str">
            <v>117337-19-6</v>
          </cell>
          <cell r="C277">
            <v>6.6653929174636</v>
          </cell>
          <cell r="D277">
            <v>0.94055060396053702</v>
          </cell>
          <cell r="E277">
            <v>2.1271761614276001</v>
          </cell>
          <cell r="F277">
            <v>0.19773612420737199</v>
          </cell>
          <cell r="G277">
            <v>-0.127868813510746</v>
          </cell>
          <cell r="H277">
            <v>-0.34097963561184702</v>
          </cell>
          <cell r="I277">
            <v>0.39569828608142199</v>
          </cell>
          <cell r="J277">
            <v>0.73157542635399297</v>
          </cell>
          <cell r="K277">
            <v>0.54459566095636303</v>
          </cell>
          <cell r="L277">
            <v>0.79720191796774398</v>
          </cell>
          <cell r="M277">
            <v>1.3716751295163501</v>
          </cell>
          <cell r="N277">
            <v>-1.78766631456002</v>
          </cell>
        </row>
        <row r="278">
          <cell r="B278" t="str">
            <v>117428-22-5</v>
          </cell>
          <cell r="C278">
            <v>5.1818497921807003</v>
          </cell>
          <cell r="D278">
            <v>1.0688399338180901</v>
          </cell>
          <cell r="E278">
            <v>0.82843431395101297</v>
          </cell>
          <cell r="F278">
            <v>-2.2656640651171301E-3</v>
          </cell>
          <cell r="G278">
            <v>0.61790455207610595</v>
          </cell>
          <cell r="H278">
            <v>-1.51330463894608</v>
          </cell>
          <cell r="I278">
            <v>1.0503398890822</v>
          </cell>
          <cell r="J278">
            <v>-5.3816408928247003E-2</v>
          </cell>
          <cell r="K278">
            <v>0.34163291129777801</v>
          </cell>
          <cell r="L278">
            <v>-0.75131366352961104</v>
          </cell>
          <cell r="M278">
            <v>0.69168679539553501</v>
          </cell>
          <cell r="N278">
            <v>0.67940530608668603</v>
          </cell>
        </row>
        <row r="279">
          <cell r="B279" t="str">
            <v>1174-83-0</v>
          </cell>
          <cell r="C279">
            <v>7.1102569463211696</v>
          </cell>
          <cell r="D279">
            <v>2.0776995805060898</v>
          </cell>
          <cell r="E279">
            <v>-0.16657837966342001</v>
          </cell>
          <cell r="F279">
            <v>-3.3144947999018801</v>
          </cell>
          <cell r="G279">
            <v>0.94685417220969303</v>
          </cell>
          <cell r="H279">
            <v>-1.52619685973802</v>
          </cell>
          <cell r="I279">
            <v>1.95290058027411</v>
          </cell>
          <cell r="J279">
            <v>1.01442220553252</v>
          </cell>
          <cell r="K279">
            <v>4.2493111921623097</v>
          </cell>
          <cell r="L279">
            <v>3.2808932982544698</v>
          </cell>
          <cell r="M279">
            <v>4.7564198774868096</v>
          </cell>
          <cell r="N279">
            <v>8.6364187077147392</v>
          </cell>
        </row>
        <row r="280">
          <cell r="B280" t="str">
            <v>117704-25-3</v>
          </cell>
          <cell r="C280">
            <v>8.6203934852631896</v>
          </cell>
          <cell r="D280">
            <v>1.1086311399819</v>
          </cell>
          <cell r="E280">
            <v>0.171740856171053</v>
          </cell>
          <cell r="F280">
            <v>-1.4963017659855999</v>
          </cell>
          <cell r="G280">
            <v>0.57359795805022595</v>
          </cell>
          <cell r="H280">
            <v>-0.62603055529448304</v>
          </cell>
          <cell r="I280">
            <v>2.3139603320847599</v>
          </cell>
          <cell r="J280">
            <v>-0.43518222557094</v>
          </cell>
          <cell r="K280">
            <v>1.6163432166009399</v>
          </cell>
          <cell r="L280">
            <v>-0.28529283265170402</v>
          </cell>
          <cell r="M280">
            <v>-2.3890861480439698</v>
          </cell>
          <cell r="N280">
            <v>43.676645717018502</v>
          </cell>
        </row>
        <row r="281">
          <cell r="B281" t="str">
            <v>117718-60-2</v>
          </cell>
          <cell r="C281">
            <v>6.5477974022166698</v>
          </cell>
          <cell r="D281">
            <v>1.1184639349318899</v>
          </cell>
          <cell r="E281">
            <v>-0.18609470795699701</v>
          </cell>
          <cell r="F281">
            <v>4.1955354556975397E-2</v>
          </cell>
          <cell r="G281">
            <v>-1.14810786699044E-2</v>
          </cell>
          <cell r="H281">
            <v>-1.7186090344921701</v>
          </cell>
          <cell r="I281">
            <v>1.2748811329931</v>
          </cell>
          <cell r="J281">
            <v>0.73157542635399297</v>
          </cell>
          <cell r="K281">
            <v>0.75164426117079297</v>
          </cell>
          <cell r="L281">
            <v>-0.75131366352961104</v>
          </cell>
          <cell r="M281">
            <v>-0.55244475383708602</v>
          </cell>
          <cell r="N281">
            <v>0.86188573181761297</v>
          </cell>
        </row>
        <row r="282">
          <cell r="B282" t="str">
            <v>117-79-3</v>
          </cell>
          <cell r="C282">
            <v>4.88706001901049</v>
          </cell>
          <cell r="D282">
            <v>0.96678648504508702</v>
          </cell>
          <cell r="E282">
            <v>-0.29342779458871299</v>
          </cell>
          <cell r="F282">
            <v>-8.8519334611259798E-2</v>
          </cell>
          <cell r="G282">
            <v>-1.2048732331324901</v>
          </cell>
          <cell r="H282">
            <v>-1.1939711785737399</v>
          </cell>
          <cell r="I282">
            <v>0.72033888666397405</v>
          </cell>
          <cell r="J282">
            <v>0.60685865554646601</v>
          </cell>
          <cell r="K282">
            <v>0.105597292572983</v>
          </cell>
          <cell r="L282">
            <v>-0.28529283265170402</v>
          </cell>
          <cell r="M282">
            <v>0.310094908937606</v>
          </cell>
          <cell r="N282">
            <v>3.2882563002937202</v>
          </cell>
        </row>
        <row r="283">
          <cell r="B283" t="str">
            <v>117-80-6</v>
          </cell>
          <cell r="C283">
            <v>4.9651632960100001</v>
          </cell>
          <cell r="D283">
            <v>0.79845263106328901</v>
          </cell>
          <cell r="E283">
            <v>-1.2436449891247201</v>
          </cell>
          <cell r="F283">
            <v>-0.23792517017057699</v>
          </cell>
          <cell r="G283">
            <v>-0.83424215767097998</v>
          </cell>
          <cell r="H283">
            <v>-0.80026211800772395</v>
          </cell>
          <cell r="I283">
            <v>0.48669753323005599</v>
          </cell>
          <cell r="J283">
            <v>-3.89046777325186E-2</v>
          </cell>
          <cell r="K283">
            <v>0.203078608984087</v>
          </cell>
          <cell r="L283">
            <v>-0.28529283265170402</v>
          </cell>
          <cell r="M283">
            <v>0.36068474236952802</v>
          </cell>
          <cell r="N283">
            <v>1.54461184764883</v>
          </cell>
        </row>
        <row r="284">
          <cell r="B284" t="str">
            <v>117-81-7</v>
          </cell>
          <cell r="C284">
            <v>6.2893757220475468</v>
          </cell>
          <cell r="D284">
            <v>1.5564196942776301</v>
          </cell>
          <cell r="E284">
            <v>-0.16657837966342001</v>
          </cell>
          <cell r="F284">
            <v>-1.8252574989159953</v>
          </cell>
          <cell r="G284">
            <v>0.17474250108400469</v>
          </cell>
          <cell r="H284">
            <v>1.9528937514676485</v>
          </cell>
          <cell r="I284">
            <v>0.329085248430665</v>
          </cell>
          <cell r="J284">
            <v>-5.3816408928247003E-2</v>
          </cell>
          <cell r="K284">
            <v>0.82406354936927195</v>
          </cell>
          <cell r="L284">
            <v>-0.30237875363565792</v>
          </cell>
          <cell r="M284">
            <v>-0.28457653785620601</v>
          </cell>
          <cell r="N284">
            <v>1.4085722763220601</v>
          </cell>
        </row>
        <row r="285">
          <cell r="B285" t="str">
            <v>1180-71-8</v>
          </cell>
          <cell r="C285">
            <v>4.3170902534910303</v>
          </cell>
          <cell r="D285">
            <v>0.79132299296178399</v>
          </cell>
          <cell r="E285">
            <v>-0.50489761549789303</v>
          </cell>
          <cell r="F285">
            <v>-0.79067574458951295</v>
          </cell>
          <cell r="G285">
            <v>-2.3650851715627699</v>
          </cell>
          <cell r="H285">
            <v>-0.28176932616460798</v>
          </cell>
          <cell r="I285">
            <v>2.5831274633831098</v>
          </cell>
          <cell r="J285">
            <v>-0.45009395676666802</v>
          </cell>
          <cell r="K285">
            <v>1.1401754045782999</v>
          </cell>
          <cell r="L285">
            <v>-0.28529283265170402</v>
          </cell>
          <cell r="M285">
            <v>-1.3526577178722701</v>
          </cell>
          <cell r="N285">
            <v>3.98760495603246</v>
          </cell>
        </row>
        <row r="286">
          <cell r="B286" t="str">
            <v>118134-30-8</v>
          </cell>
          <cell r="C286">
            <v>5.7456892731006501</v>
          </cell>
          <cell r="D286">
            <v>0.79759211899013105</v>
          </cell>
          <cell r="E286">
            <v>1.16675354978548</v>
          </cell>
          <cell r="F286">
            <v>-0.14289833670340299</v>
          </cell>
          <cell r="G286">
            <v>7.3930450482274604E-2</v>
          </cell>
          <cell r="H286">
            <v>-0.79351496129110499</v>
          </cell>
          <cell r="I286">
            <v>0.127394313419851</v>
          </cell>
          <cell r="J286">
            <v>-3.89046777325186E-2</v>
          </cell>
          <cell r="K286">
            <v>1.0837992461214001</v>
          </cell>
          <cell r="L286">
            <v>-0.28529283265170402</v>
          </cell>
          <cell r="M286">
            <v>-1.4527313905120001</v>
          </cell>
          <cell r="N286">
            <v>1.9811439522550101</v>
          </cell>
        </row>
        <row r="287">
          <cell r="B287" t="str">
            <v>118-41-2</v>
          </cell>
          <cell r="C287">
            <v>4.2251145503012797</v>
          </cell>
          <cell r="D287">
            <v>1.20972250912908</v>
          </cell>
          <cell r="E287">
            <v>0.171740856171053</v>
          </cell>
          <cell r="F287">
            <v>-0.28382346023941701</v>
          </cell>
          <cell r="G287">
            <v>1.3569893885767501</v>
          </cell>
          <cell r="H287">
            <v>-0.51879814625777698</v>
          </cell>
          <cell r="I287">
            <v>0.64178929282459496</v>
          </cell>
          <cell r="J287">
            <v>-0.45009395676666802</v>
          </cell>
          <cell r="K287">
            <v>0.20169521076439101</v>
          </cell>
          <cell r="L287">
            <v>-0.28529283265170402</v>
          </cell>
          <cell r="M287">
            <v>0.67614848941287298</v>
          </cell>
          <cell r="N287">
            <v>0.60494011322087404</v>
          </cell>
        </row>
        <row r="288">
          <cell r="B288" t="str">
            <v>118-44-5</v>
          </cell>
          <cell r="C288">
            <v>4.7490564858266202</v>
          </cell>
          <cell r="D288">
            <v>0.80279103680797603</v>
          </cell>
          <cell r="E288">
            <v>0.27469525667018801</v>
          </cell>
          <cell r="F288">
            <v>-4.0323604748157497E-3</v>
          </cell>
          <cell r="G288">
            <v>-0.123651974347293</v>
          </cell>
          <cell r="H288">
            <v>-5.22618400780245E-2</v>
          </cell>
          <cell r="I288">
            <v>-0.13358624167487099</v>
          </cell>
          <cell r="J288">
            <v>-3.89046777325186E-2</v>
          </cell>
          <cell r="K288">
            <v>0.130080223856432</v>
          </cell>
          <cell r="L288">
            <v>0.85250805181772704</v>
          </cell>
          <cell r="M288">
            <v>-3.3211543715898598E-3</v>
          </cell>
          <cell r="N288">
            <v>1.4207155382616301</v>
          </cell>
        </row>
        <row r="289">
          <cell r="B289" t="str">
            <v>118-52-5</v>
          </cell>
          <cell r="C289">
            <v>4.7555477405244497</v>
          </cell>
          <cell r="D289">
            <v>0.76327797722769997</v>
          </cell>
          <cell r="E289">
            <v>-1.8909933246270001</v>
          </cell>
          <cell r="F289">
            <v>0.32394222599892097</v>
          </cell>
          <cell r="G289">
            <v>0.40535528589535702</v>
          </cell>
          <cell r="H289">
            <v>1.7572952943619899</v>
          </cell>
          <cell r="I289">
            <v>-0.22165748455692899</v>
          </cell>
          <cell r="J289">
            <v>-3.89046777325186E-2</v>
          </cell>
          <cell r="K289">
            <v>1.1910394884926401</v>
          </cell>
          <cell r="L289">
            <v>-0.28529283265170402</v>
          </cell>
          <cell r="M289">
            <v>-0.117242613917958</v>
          </cell>
          <cell r="N289">
            <v>-7.9872581045754103</v>
          </cell>
        </row>
        <row r="290">
          <cell r="B290" t="str">
            <v>118-74-1</v>
          </cell>
          <cell r="C290">
            <v>6.25315922446085</v>
          </cell>
          <cell r="D290">
            <v>0.73962182216275596</v>
          </cell>
          <cell r="E290">
            <v>-5.3651472219791899E-2</v>
          </cell>
          <cell r="F290">
            <v>-0.23320056046273899</v>
          </cell>
          <cell r="G290">
            <v>-0.18562711309146099</v>
          </cell>
          <cell r="H290">
            <v>2.08947627027344</v>
          </cell>
          <cell r="I290">
            <v>0.21972268427737801</v>
          </cell>
          <cell r="J290">
            <v>-3.89046777325186E-2</v>
          </cell>
          <cell r="K290">
            <v>0.92682115254800401</v>
          </cell>
          <cell r="L290">
            <v>-0.28529283265170402</v>
          </cell>
          <cell r="M290">
            <v>0.575811986439561</v>
          </cell>
          <cell r="N290">
            <v>0.49893337126195098</v>
          </cell>
        </row>
        <row r="291">
          <cell r="B291" t="str">
            <v>118-90-1</v>
          </cell>
          <cell r="C291">
            <v>3.6212569572423399</v>
          </cell>
          <cell r="D291">
            <v>0.75255155560392895</v>
          </cell>
          <cell r="E291">
            <v>0.171740856171053</v>
          </cell>
          <cell r="F291">
            <v>-0.33717656431105097</v>
          </cell>
          <cell r="G291">
            <v>0.55469539821102098</v>
          </cell>
          <cell r="H291">
            <v>-0.12586326298172801</v>
          </cell>
          <cell r="I291">
            <v>0.53155670708271596</v>
          </cell>
          <cell r="J291">
            <v>-3.89046777325186E-2</v>
          </cell>
          <cell r="K291">
            <v>6.64760778020594E-2</v>
          </cell>
          <cell r="L291">
            <v>-0.28529283265170402</v>
          </cell>
          <cell r="M291">
            <v>-0.327577896273339</v>
          </cell>
          <cell r="N291">
            <v>-0.440602917506421</v>
          </cell>
        </row>
        <row r="292">
          <cell r="B292" t="str">
            <v>118-93-4</v>
          </cell>
          <cell r="C292">
            <v>3.7234783668370599</v>
          </cell>
          <cell r="D292">
            <v>0.75255155560392895</v>
          </cell>
          <cell r="E292">
            <v>-1.5526740887925301</v>
          </cell>
          <cell r="F292">
            <v>-0.33717656431105097</v>
          </cell>
          <cell r="G292">
            <v>0.580325513914702</v>
          </cell>
          <cell r="H292">
            <v>-0.12586326298172801</v>
          </cell>
          <cell r="I292">
            <v>0.35808795086224898</v>
          </cell>
          <cell r="J292">
            <v>-3.89046777325186E-2</v>
          </cell>
          <cell r="K292">
            <v>3.8936801614632303E-2</v>
          </cell>
          <cell r="L292">
            <v>-0.28529283265170402</v>
          </cell>
          <cell r="M292">
            <v>-0.327577896273339</v>
          </cell>
          <cell r="N292">
            <v>0.95326801960848395</v>
          </cell>
        </row>
        <row r="293">
          <cell r="B293" t="str">
            <v>118-96-7</v>
          </cell>
          <cell r="C293">
            <v>4.8943275466783032</v>
          </cell>
          <cell r="D293">
            <v>0.47831691863405645</v>
          </cell>
          <cell r="E293">
            <v>-0.11536572011507928</v>
          </cell>
          <cell r="F293">
            <v>0.61356176692018938</v>
          </cell>
          <cell r="G293">
            <v>6.9493722569913707E-2</v>
          </cell>
          <cell r="H293">
            <v>-0.12586326298172801</v>
          </cell>
          <cell r="I293">
            <v>0.14007479685562085</v>
          </cell>
          <cell r="J293">
            <v>-3.89046777325186E-2</v>
          </cell>
          <cell r="K293">
            <v>2.7676583547343099E-2</v>
          </cell>
          <cell r="L293">
            <v>-0.70776456623064377</v>
          </cell>
          <cell r="M293">
            <v>0.76407843799692898</v>
          </cell>
          <cell r="N293">
            <v>2.2265714293907299</v>
          </cell>
        </row>
        <row r="294">
          <cell r="B294" t="str">
            <v>119-06-2</v>
          </cell>
          <cell r="C294">
            <v>8.0731864394034698</v>
          </cell>
          <cell r="D294">
            <v>0.70603344119474798</v>
          </cell>
          <cell r="E294">
            <v>-0.16657837966342001</v>
          </cell>
          <cell r="F294">
            <v>-0.35247635748734601</v>
          </cell>
          <cell r="G294">
            <v>-1.43903235813603</v>
          </cell>
          <cell r="H294">
            <v>1.3786142978564599</v>
          </cell>
          <cell r="I294">
            <v>-1.1755771438445499</v>
          </cell>
          <cell r="J294">
            <v>-5.3816408928247003E-2</v>
          </cell>
          <cell r="K294">
            <v>0.97367431342332</v>
          </cell>
          <cell r="L294">
            <v>-0.28529283265170402</v>
          </cell>
          <cell r="M294">
            <v>-0.45441383580623101</v>
          </cell>
          <cell r="N294">
            <v>3.6094121619429602</v>
          </cell>
        </row>
        <row r="295">
          <cell r="B295" t="str">
            <v>119-12-0</v>
          </cell>
          <cell r="C295">
            <v>5.9358327819815901</v>
          </cell>
          <cell r="D295">
            <v>1.5488913283279899</v>
          </cell>
          <cell r="E295">
            <v>1.1567810428409899</v>
          </cell>
          <cell r="F295">
            <v>-1.3780934346299201</v>
          </cell>
          <cell r="G295">
            <v>0.132134818760543</v>
          </cell>
          <cell r="H295">
            <v>-1.11258776757471</v>
          </cell>
          <cell r="I295">
            <v>0.97364848408802895</v>
          </cell>
          <cell r="J295">
            <v>1.79981404081476</v>
          </cell>
          <cell r="K295">
            <v>2.31997300985467</v>
          </cell>
          <cell r="L295">
            <v>1.49780023280138</v>
          </cell>
          <cell r="M295">
            <v>1.99476062316213</v>
          </cell>
          <cell r="N295">
            <v>-1.6959800051620499</v>
          </cell>
        </row>
        <row r="296">
          <cell r="B296" t="str">
            <v>1191-50-0</v>
          </cell>
          <cell r="C296">
            <v>4.2537219998908702</v>
          </cell>
          <cell r="D296">
            <v>0.62577839189298301</v>
          </cell>
          <cell r="E296">
            <v>-0.16657837966342001</v>
          </cell>
          <cell r="F296">
            <v>-0.45485373370232302</v>
          </cell>
          <cell r="G296">
            <v>-0.324430317524108</v>
          </cell>
          <cell r="H296">
            <v>8.5513110136875597E-2</v>
          </cell>
          <cell r="I296">
            <v>-3.8316509223425402E-2</v>
          </cell>
          <cell r="J296">
            <v>0.73903129195185702</v>
          </cell>
          <cell r="K296">
            <v>0.75376761657776703</v>
          </cell>
          <cell r="L296">
            <v>-0.28529283265170402</v>
          </cell>
          <cell r="M296">
            <v>-7.2693410383437504E-2</v>
          </cell>
          <cell r="N296">
            <v>1.4023654196912899E-2</v>
          </cell>
        </row>
        <row r="297">
          <cell r="B297" t="str">
            <v>119168-77-3</v>
          </cell>
          <cell r="C297">
            <v>6.3340243426457699</v>
          </cell>
          <cell r="D297">
            <v>0.93619806233522196</v>
          </cell>
          <cell r="E297">
            <v>-2.57187567183938</v>
          </cell>
          <cell r="F297">
            <v>0.43871213806798098</v>
          </cell>
          <cell r="G297">
            <v>0.22380442643843099</v>
          </cell>
          <cell r="H297">
            <v>-0.29796484440694099</v>
          </cell>
          <cell r="I297">
            <v>2.3036851940665599</v>
          </cell>
          <cell r="J297">
            <v>-3.89046777325186E-2</v>
          </cell>
          <cell r="K297">
            <v>-1.40324919858723</v>
          </cell>
          <cell r="L297">
            <v>0.10041170511533801</v>
          </cell>
          <cell r="M297">
            <v>-1.89049329729933</v>
          </cell>
          <cell r="N297">
            <v>-4.3614618234282698</v>
          </cell>
        </row>
        <row r="298">
          <cell r="B298" t="str">
            <v>1192-52-5</v>
          </cell>
          <cell r="C298">
            <v>4.9379275852227602</v>
          </cell>
          <cell r="D298">
            <v>0.70481333560036297</v>
          </cell>
          <cell r="E298">
            <v>-1.5526740887925301</v>
          </cell>
          <cell r="F298">
            <v>-0.37783857910887603</v>
          </cell>
          <cell r="G298">
            <v>0.68080307567012199</v>
          </cell>
          <cell r="H298">
            <v>-0.80026211800772395</v>
          </cell>
          <cell r="I298">
            <v>0.806072005043455</v>
          </cell>
          <cell r="J298">
            <v>-3.89046777325186E-2</v>
          </cell>
          <cell r="K298">
            <v>1.0459864317515399</v>
          </cell>
          <cell r="L298">
            <v>-0.28529283265170402</v>
          </cell>
          <cell r="M298">
            <v>-0.34685589303013797</v>
          </cell>
          <cell r="N298">
            <v>-2.1924915455315102</v>
          </cell>
        </row>
        <row r="299">
          <cell r="B299" t="str">
            <v>1193-18-6</v>
          </cell>
          <cell r="C299">
            <v>3.5703728301150401</v>
          </cell>
          <cell r="D299">
            <v>0.70762900242822202</v>
          </cell>
          <cell r="E299">
            <v>-1.5526740887925301</v>
          </cell>
          <cell r="F299">
            <v>-0.34224842319722798</v>
          </cell>
          <cell r="G299">
            <v>0.62033554528524804</v>
          </cell>
          <cell r="H299">
            <v>9.4941005729383202E-2</v>
          </cell>
          <cell r="I299">
            <v>-0.337136412007701</v>
          </cell>
          <cell r="J299">
            <v>-3.89046777325186E-2</v>
          </cell>
          <cell r="K299">
            <v>0.264098266891587</v>
          </cell>
          <cell r="L299">
            <v>-0.28529283265170402</v>
          </cell>
          <cell r="M299">
            <v>-0.55342536695156497</v>
          </cell>
          <cell r="N299">
            <v>0.90504362537230998</v>
          </cell>
        </row>
        <row r="300">
          <cell r="B300" t="str">
            <v>119-32-4</v>
          </cell>
          <cell r="C300">
            <v>4.5056773018580696</v>
          </cell>
          <cell r="D300">
            <v>0.76188911696232497</v>
          </cell>
          <cell r="E300">
            <v>0.283719607534202</v>
          </cell>
          <cell r="F300">
            <v>-5.0696523791281797E-2</v>
          </cell>
          <cell r="G300">
            <v>0.95373800906452399</v>
          </cell>
          <cell r="H300">
            <v>-0.12586326298172801</v>
          </cell>
          <cell r="I300">
            <v>0.65316302049697805</v>
          </cell>
          <cell r="J300">
            <v>0.60685865554646601</v>
          </cell>
          <cell r="K300">
            <v>2.4309242144363301E-2</v>
          </cell>
          <cell r="L300">
            <v>-0.28529283265170402</v>
          </cell>
          <cell r="M300">
            <v>0.165191171750457</v>
          </cell>
          <cell r="N300">
            <v>1.4111626494723899</v>
          </cell>
        </row>
        <row r="301">
          <cell r="B301" t="str">
            <v>119-33-5</v>
          </cell>
          <cell r="C301">
            <v>4.1848564530644499</v>
          </cell>
          <cell r="D301">
            <v>0.76188911696232497</v>
          </cell>
          <cell r="E301">
            <v>0.51006009200552604</v>
          </cell>
          <cell r="F301">
            <v>-0.19213225188772001</v>
          </cell>
          <cell r="G301">
            <v>0.95373800906452399</v>
          </cell>
          <cell r="H301">
            <v>-0.12586326298172801</v>
          </cell>
          <cell r="I301">
            <v>-0.64936492948074198</v>
          </cell>
          <cell r="J301">
            <v>-3.89046777325186E-2</v>
          </cell>
          <cell r="K301">
            <v>1.4293010073079499E-2</v>
          </cell>
          <cell r="L301">
            <v>-0.28529283265170402</v>
          </cell>
          <cell r="M301">
            <v>0.165191171750457</v>
          </cell>
          <cell r="N301">
            <v>1.25350443174245</v>
          </cell>
        </row>
        <row r="302">
          <cell r="B302" t="str">
            <v>119446-68-3</v>
          </cell>
          <cell r="C302">
            <v>6.7788134354100817</v>
          </cell>
          <cell r="D302">
            <v>1.489463047981342</v>
          </cell>
          <cell r="E302">
            <v>4.7552047618810702</v>
          </cell>
          <cell r="F302">
            <v>1.0564680273978331</v>
          </cell>
          <cell r="G302">
            <v>3.5573303819568101E-2</v>
          </cell>
          <cell r="H302">
            <v>-1.15085594164132</v>
          </cell>
          <cell r="I302">
            <v>0.81723010519355599</v>
          </cell>
          <cell r="J302">
            <v>0.64709855694501339</v>
          </cell>
          <cell r="K302">
            <v>0.39738707675666901</v>
          </cell>
          <cell r="L302">
            <v>-1.7035665843428438</v>
          </cell>
          <cell r="M302">
            <v>-3.5278239214362599</v>
          </cell>
          <cell r="N302">
            <v>7.0901300610016698</v>
          </cell>
        </row>
        <row r="303">
          <cell r="B303" t="str">
            <v>1194-65-6</v>
          </cell>
          <cell r="C303">
            <v>5.032555958659346</v>
          </cell>
          <cell r="D303">
            <v>0.72098896898648657</v>
          </cell>
          <cell r="E303">
            <v>0.27469525667018801</v>
          </cell>
          <cell r="F303">
            <v>0.24416029414881013</v>
          </cell>
          <cell r="G303">
            <v>0.63163160964580001</v>
          </cell>
          <cell r="H303">
            <v>0.72128154886847184</v>
          </cell>
          <cell r="I303">
            <v>-2.0548456699436699E-2</v>
          </cell>
          <cell r="J303">
            <v>9.1898672105479307E-3</v>
          </cell>
          <cell r="K303">
            <v>1.48077628990127E-2</v>
          </cell>
          <cell r="L303">
            <v>0.22836602696557762</v>
          </cell>
          <cell r="M303">
            <v>-2.6447935369040901E-2</v>
          </cell>
          <cell r="N303">
            <v>-1.2029977371934093</v>
          </cell>
        </row>
        <row r="304">
          <cell r="B304" t="str">
            <v>119-61-9</v>
          </cell>
          <cell r="C304">
            <v>4.6226241897864604</v>
          </cell>
          <cell r="D304">
            <v>0.75976989213986001</v>
          </cell>
          <cell r="E304">
            <v>-1.5526740887925301</v>
          </cell>
          <cell r="F304">
            <v>-0.31033133524579798</v>
          </cell>
          <cell r="G304">
            <v>0.180787844563332</v>
          </cell>
          <cell r="H304">
            <v>-0.12586326298172801</v>
          </cell>
          <cell r="I304">
            <v>0.57650915115590795</v>
          </cell>
          <cell r="J304">
            <v>-3.89046777325186E-2</v>
          </cell>
          <cell r="K304">
            <v>1.7306458908230099E-2</v>
          </cell>
          <cell r="L304">
            <v>-0.28529283265170402</v>
          </cell>
          <cell r="M304">
            <v>-0.28457653785620601</v>
          </cell>
          <cell r="N304">
            <v>2.6658267305986998</v>
          </cell>
        </row>
        <row r="305">
          <cell r="B305" t="str">
            <v>119-64-2</v>
          </cell>
          <cell r="C305">
            <v>3.8570042792200301</v>
          </cell>
          <cell r="D305">
            <v>0.77733791539189101</v>
          </cell>
          <cell r="E305">
            <v>-5.3651472219791899E-2</v>
          </cell>
          <cell r="F305">
            <v>-0.31095060145665798</v>
          </cell>
          <cell r="G305">
            <v>-3.7972441746339999E-2</v>
          </cell>
          <cell r="H305">
            <v>0.16854242863308699</v>
          </cell>
          <cell r="I305">
            <v>-4.0103609437640297E-2</v>
          </cell>
          <cell r="J305">
            <v>-3.89046777325186E-2</v>
          </cell>
          <cell r="K305">
            <v>0.23384581435080301</v>
          </cell>
          <cell r="L305">
            <v>-0.28529283265170402</v>
          </cell>
          <cell r="M305">
            <v>-0.327577896273339</v>
          </cell>
          <cell r="N305">
            <v>0.36571872032342001</v>
          </cell>
        </row>
        <row r="306">
          <cell r="B306" t="str">
            <v>119-65-3</v>
          </cell>
          <cell r="C306">
            <v>3.8327669564194098</v>
          </cell>
          <cell r="D306">
            <v>0.77733791539189101</v>
          </cell>
          <cell r="E306">
            <v>0.27469525667018801</v>
          </cell>
          <cell r="F306">
            <v>-2.80791452637809E-2</v>
          </cell>
          <cell r="G306">
            <v>0.47568068344157899</v>
          </cell>
          <cell r="H306">
            <v>-0.12586326298172801</v>
          </cell>
          <cell r="I306">
            <v>-0.34027581238932197</v>
          </cell>
          <cell r="J306">
            <v>-3.89046777325186E-2</v>
          </cell>
          <cell r="K306">
            <v>-6.0935970633618802E-2</v>
          </cell>
          <cell r="L306">
            <v>0.323330284290272</v>
          </cell>
          <cell r="M306">
            <v>0.27468202553526</v>
          </cell>
          <cell r="N306">
            <v>0.47828427569833298</v>
          </cell>
        </row>
        <row r="307">
          <cell r="B307" t="str">
            <v>119-84-6</v>
          </cell>
          <cell r="C307">
            <v>3.7455131196424798</v>
          </cell>
          <cell r="D307">
            <v>0.78367425933978396</v>
          </cell>
          <cell r="E307">
            <v>0.171740856171053</v>
          </cell>
          <cell r="F307">
            <v>-0.29182707591161899</v>
          </cell>
          <cell r="G307">
            <v>-3.7520583410688402E-4</v>
          </cell>
          <cell r="H307">
            <v>-0.10963871159966999</v>
          </cell>
          <cell r="I307">
            <v>0.42455021705333801</v>
          </cell>
          <cell r="J307">
            <v>-4.6360543330382802E-2</v>
          </cell>
          <cell r="K307">
            <v>0.10494312752336001</v>
          </cell>
          <cell r="L307">
            <v>-0.28529283265170402</v>
          </cell>
          <cell r="M307">
            <v>0.438978532204646</v>
          </cell>
          <cell r="N307">
            <v>-0.56716861893542603</v>
          </cell>
        </row>
        <row r="308">
          <cell r="B308" t="str">
            <v>1198-55-6</v>
          </cell>
          <cell r="C308">
            <v>5.4149966836440599</v>
          </cell>
          <cell r="D308">
            <v>0.73962182216275596</v>
          </cell>
          <cell r="E308">
            <v>-1.2143548529580599</v>
          </cell>
          <cell r="F308">
            <v>-0.23320056046273899</v>
          </cell>
          <cell r="G308">
            <v>0.43284403222807799</v>
          </cell>
          <cell r="H308">
            <v>1.12623014084638</v>
          </cell>
          <cell r="I308">
            <v>-0.34931823783668597</v>
          </cell>
          <cell r="J308">
            <v>-0.42772635997307601</v>
          </cell>
          <cell r="K308">
            <v>0.83870190315856097</v>
          </cell>
          <cell r="L308">
            <v>-0.28529283265170402</v>
          </cell>
          <cell r="M308">
            <v>0.575811986439561</v>
          </cell>
          <cell r="N308">
            <v>1.5179819423489</v>
          </cell>
        </row>
        <row r="309">
          <cell r="B309" t="str">
            <v>120067-83-6</v>
          </cell>
          <cell r="C309">
            <v>6.9051747579178997</v>
          </cell>
          <cell r="D309">
            <v>0.83921168102379695</v>
          </cell>
          <cell r="E309">
            <v>0.84838664252279405</v>
          </cell>
          <cell r="F309">
            <v>0.4685337412278</v>
          </cell>
          <cell r="G309">
            <v>0.211336609630565</v>
          </cell>
          <cell r="H309">
            <v>-1.51958773437687</v>
          </cell>
          <cell r="I309">
            <v>0.36056578789798799</v>
          </cell>
          <cell r="J309">
            <v>1.3847946252308401</v>
          </cell>
          <cell r="K309">
            <v>0.42021850939024902</v>
          </cell>
          <cell r="L309">
            <v>-0.38268411101277999</v>
          </cell>
          <cell r="M309">
            <v>-0.89035903581980802</v>
          </cell>
          <cell r="N309">
            <v>2.6122767337426098</v>
          </cell>
        </row>
        <row r="310">
          <cell r="B310" t="str">
            <v>120068-36-2</v>
          </cell>
          <cell r="C310">
            <v>5.1486008759507698</v>
          </cell>
          <cell r="D310">
            <v>0.83799096610938095</v>
          </cell>
          <cell r="E310">
            <v>1.8961631158174299</v>
          </cell>
          <cell r="F310">
            <v>0.48539524529733002</v>
          </cell>
          <cell r="G310">
            <v>-0.16184390650920999</v>
          </cell>
          <cell r="H310">
            <v>-1.51958773437687</v>
          </cell>
          <cell r="I310">
            <v>0.72382531917150705</v>
          </cell>
          <cell r="J310">
            <v>1.3847946252308401</v>
          </cell>
          <cell r="K310">
            <v>0.40786444156785201</v>
          </cell>
          <cell r="L310">
            <v>-0.38268411101277999</v>
          </cell>
          <cell r="M310">
            <v>-1.00738238904639</v>
          </cell>
          <cell r="N310">
            <v>3.2329476389836298</v>
          </cell>
        </row>
        <row r="311">
          <cell r="B311" t="str">
            <v>120068-37-3</v>
          </cell>
          <cell r="C311">
            <v>7.5412852846724565</v>
          </cell>
          <cell r="D311">
            <v>2.0807982160396148</v>
          </cell>
          <cell r="E311">
            <v>0.51006740668832096</v>
          </cell>
          <cell r="F311">
            <v>-1.1037298723574143</v>
          </cell>
          <cell r="G311">
            <v>0.13536450154650501</v>
          </cell>
          <cell r="H311">
            <v>-2.3841977091065054</v>
          </cell>
          <cell r="I311">
            <v>0.83037230796797101</v>
          </cell>
          <cell r="J311">
            <v>1.7871256582175175</v>
          </cell>
          <cell r="K311">
            <v>0.39310819389109902</v>
          </cell>
          <cell r="L311">
            <v>1.7008019232463996</v>
          </cell>
          <cell r="M311">
            <v>-0.947124158659858</v>
          </cell>
          <cell r="N311">
            <v>2.92897991489298</v>
          </cell>
        </row>
        <row r="312">
          <cell r="B312" t="str">
            <v>120116-88-3</v>
          </cell>
          <cell r="C312">
            <v>6.8451618029228172</v>
          </cell>
          <cell r="D312">
            <v>0.51646179932443248</v>
          </cell>
          <cell r="E312">
            <v>1.9356586690902</v>
          </cell>
          <cell r="F312">
            <v>0.53217612786036117</v>
          </cell>
          <cell r="G312">
            <v>0.450472441849324</v>
          </cell>
          <cell r="H312">
            <v>-2.0012107990904</v>
          </cell>
          <cell r="I312">
            <v>2.2961593910245002</v>
          </cell>
          <cell r="J312">
            <v>-0.49916362434588546</v>
          </cell>
          <cell r="K312">
            <v>-1.6633173398727801</v>
          </cell>
          <cell r="L312">
            <v>-3.3012503514474822E-2</v>
          </cell>
          <cell r="M312">
            <v>0.17254859943540701</v>
          </cell>
          <cell r="N312">
            <v>-5.1440350665226404</v>
          </cell>
        </row>
        <row r="313">
          <cell r="B313" t="str">
            <v>120-12-7</v>
          </cell>
          <cell r="C313">
            <v>4.8961341228870303</v>
          </cell>
          <cell r="D313">
            <v>0.81423186071412901</v>
          </cell>
          <cell r="E313">
            <v>-5.3651472219791899E-2</v>
          </cell>
          <cell r="F313">
            <v>-0.256285998928801</v>
          </cell>
          <cell r="G313">
            <v>-0.74875723497374302</v>
          </cell>
          <cell r="H313">
            <v>-0.12586326298172801</v>
          </cell>
          <cell r="I313">
            <v>-0.32052123981457697</v>
          </cell>
          <cell r="J313">
            <v>-3.89046777325186E-2</v>
          </cell>
          <cell r="K313">
            <v>4.16392539507816E-2</v>
          </cell>
          <cell r="L313">
            <v>2.0184509840408502</v>
          </cell>
          <cell r="M313">
            <v>-6.9449293786174496E-2</v>
          </cell>
          <cell r="N313">
            <v>1.51247458537012</v>
          </cell>
        </row>
        <row r="314">
          <cell r="B314" t="str">
            <v>120-32-1</v>
          </cell>
          <cell r="C314">
            <v>5.0999190458984396</v>
          </cell>
          <cell r="D314">
            <v>0.75984738904804405</v>
          </cell>
          <cell r="E314">
            <v>-0.56700651745578201</v>
          </cell>
          <cell r="F314">
            <v>-0.30623790112459398</v>
          </cell>
          <cell r="G314">
            <v>0.33609463253272898</v>
          </cell>
          <cell r="H314">
            <v>-0.24503763039049201</v>
          </cell>
          <cell r="I314">
            <v>0.75750010171638704</v>
          </cell>
          <cell r="J314">
            <v>-3.89046777325186E-2</v>
          </cell>
          <cell r="K314">
            <v>0.13642884204294201</v>
          </cell>
          <cell r="L314">
            <v>-0.74683159660070397</v>
          </cell>
          <cell r="M314">
            <v>-0.12678443834235301</v>
          </cell>
          <cell r="N314">
            <v>3.2292640530998802</v>
          </cell>
        </row>
        <row r="315">
          <cell r="B315" t="str">
            <v>120-36-5</v>
          </cell>
          <cell r="C315">
            <v>4.7124253255605204</v>
          </cell>
          <cell r="D315">
            <v>0.73138604174223498</v>
          </cell>
          <cell r="E315">
            <v>0.495415023922193</v>
          </cell>
          <cell r="F315">
            <v>-0.29437566523713898</v>
          </cell>
          <cell r="G315">
            <v>0.26946907419576199</v>
          </cell>
          <cell r="H315">
            <v>3.2005716993982303E-2</v>
          </cell>
          <cell r="I315">
            <v>0.778904802103497</v>
          </cell>
          <cell r="J315">
            <v>-0.43518222557094</v>
          </cell>
          <cell r="K315">
            <v>0.236355234377228</v>
          </cell>
          <cell r="L315">
            <v>-0.74683159660070397</v>
          </cell>
          <cell r="M315">
            <v>0.36068474236952802</v>
          </cell>
          <cell r="N315">
            <v>0.31555325374732801</v>
          </cell>
        </row>
        <row r="316">
          <cell r="B316" t="str">
            <v>1204-06-4</v>
          </cell>
          <cell r="C316">
            <v>4.3032580672662704</v>
          </cell>
          <cell r="D316">
            <v>0.56227162221920102</v>
          </cell>
          <cell r="E316">
            <v>0.50008758506103301</v>
          </cell>
          <cell r="F316">
            <v>2.8795478951060202E-3</v>
          </cell>
          <cell r="G316">
            <v>0.55552955249089397</v>
          </cell>
          <cell r="H316">
            <v>-0.12586326298172801</v>
          </cell>
          <cell r="I316">
            <v>0.55989606894159905</v>
          </cell>
          <cell r="J316">
            <v>-3.89046777325186E-2</v>
          </cell>
          <cell r="K316">
            <v>-1.9261308295633099</v>
          </cell>
          <cell r="L316">
            <v>0.61246239333874197</v>
          </cell>
          <cell r="M316">
            <v>-0.39156266871437101</v>
          </cell>
          <cell r="N316">
            <v>1.3400380896263799</v>
          </cell>
        </row>
        <row r="317">
          <cell r="B317" t="str">
            <v>1204-21-3</v>
          </cell>
          <cell r="C317">
            <v>5.3961231137091596</v>
          </cell>
          <cell r="D317">
            <v>1.03493492568717</v>
          </cell>
          <cell r="E317">
            <v>-1.5526740887925301</v>
          </cell>
          <cell r="F317">
            <v>-0.28967621867062499</v>
          </cell>
          <cell r="G317">
            <v>0.894757293664457</v>
          </cell>
          <cell r="H317">
            <v>-0.31421842892872398</v>
          </cell>
          <cell r="I317">
            <v>0.85670483017325105</v>
          </cell>
          <cell r="J317">
            <v>-5.3816408928247003E-2</v>
          </cell>
          <cell r="K317">
            <v>0.33513415687037101</v>
          </cell>
          <cell r="L317">
            <v>-0.28529283265170402</v>
          </cell>
          <cell r="M317">
            <v>0.14567795028385699</v>
          </cell>
          <cell r="N317">
            <v>1.2876690335669601</v>
          </cell>
        </row>
        <row r="318">
          <cell r="B318" t="str">
            <v>120-47-8</v>
          </cell>
          <cell r="C318">
            <v>4.1503605734823301</v>
          </cell>
          <cell r="D318">
            <v>0.72691457787865499</v>
          </cell>
          <cell r="E318">
            <v>0.171740856171053</v>
          </cell>
          <cell r="F318">
            <v>-0.31352161032023401</v>
          </cell>
          <cell r="G318">
            <v>0.53613564427666205</v>
          </cell>
          <cell r="H318">
            <v>-0.18324013450337401</v>
          </cell>
          <cell r="I318">
            <v>0.447432453032788</v>
          </cell>
          <cell r="J318">
            <v>-4.6360543330382802E-2</v>
          </cell>
          <cell r="K318">
            <v>0.10431041050815</v>
          </cell>
          <cell r="L318">
            <v>-0.28529283265170402</v>
          </cell>
          <cell r="M318">
            <v>7.3888567604272995E-2</v>
          </cell>
          <cell r="N318">
            <v>1.7169078348948999E-2</v>
          </cell>
        </row>
        <row r="319">
          <cell r="B319" t="str">
            <v>12071-83-9</v>
          </cell>
          <cell r="C319">
            <v>5.5516179881682604</v>
          </cell>
          <cell r="D319">
            <v>0.67019642153837</v>
          </cell>
          <cell r="E319">
            <v>-5.3651472219791899E-2</v>
          </cell>
          <cell r="F319">
            <v>0.116337873270681</v>
          </cell>
          <cell r="G319">
            <v>1.41156123143461</v>
          </cell>
          <cell r="H319">
            <v>1.21643288706149</v>
          </cell>
          <cell r="I319">
            <v>0.27744019361035499</v>
          </cell>
          <cell r="J319">
            <v>-3.89046777325186E-2</v>
          </cell>
          <cell r="K319">
            <v>0.56876759574081004</v>
          </cell>
          <cell r="L319">
            <v>-0.28529283265170402</v>
          </cell>
          <cell r="M319">
            <v>1.14449815253325</v>
          </cell>
          <cell r="N319">
            <v>-0.14284480354017301</v>
          </cell>
        </row>
        <row r="320">
          <cell r="B320" t="str">
            <v>120-72-9</v>
          </cell>
          <cell r="C320">
            <v>3.6321474379281802</v>
          </cell>
          <cell r="D320">
            <v>0.41727018986952502</v>
          </cell>
          <cell r="E320">
            <v>-5.3651472219791899E-2</v>
          </cell>
          <cell r="F320">
            <v>-2.7518634390705801E-2</v>
          </cell>
          <cell r="G320">
            <v>0.91637388547651599</v>
          </cell>
          <cell r="H320">
            <v>-0.12586326298172801</v>
          </cell>
          <cell r="I320">
            <v>-0.32797253777881202</v>
          </cell>
          <cell r="J320">
            <v>-3.89046777325186E-2</v>
          </cell>
          <cell r="K320">
            <v>-2.04592882578206</v>
          </cell>
          <cell r="L320">
            <v>0.80460150231794003</v>
          </cell>
          <cell r="M320">
            <v>4.3970088122503803E-2</v>
          </cell>
          <cell r="N320">
            <v>-0.18333047373637701</v>
          </cell>
        </row>
        <row r="321">
          <cell r="B321" t="str">
            <v>120-80-9</v>
          </cell>
          <cell r="C321">
            <v>3.3412357647487498</v>
          </cell>
          <cell r="D321">
            <v>0.67931802610944902</v>
          </cell>
          <cell r="E321">
            <v>-1.2143548529580599</v>
          </cell>
          <cell r="F321">
            <v>-0.36285815723979897</v>
          </cell>
          <cell r="G321">
            <v>1.2246986603014001</v>
          </cell>
          <cell r="H321">
            <v>-0.12586326298172801</v>
          </cell>
          <cell r="I321">
            <v>-0.40940478863892399</v>
          </cell>
          <cell r="J321">
            <v>-0.42772635997307601</v>
          </cell>
          <cell r="K321">
            <v>0.54237585969633895</v>
          </cell>
          <cell r="L321">
            <v>-0.28529283265170402</v>
          </cell>
          <cell r="M321">
            <v>-0.177012915821189</v>
          </cell>
          <cell r="N321">
            <v>0.97470573752668299</v>
          </cell>
        </row>
        <row r="322">
          <cell r="B322" t="str">
            <v>120-82-1</v>
          </cell>
          <cell r="C322">
            <v>4.87598800806109</v>
          </cell>
          <cell r="D322">
            <v>0.68271332931179651</v>
          </cell>
          <cell r="E322">
            <v>-5.3651472219791899E-2</v>
          </cell>
          <cell r="F322">
            <v>-0.53292632175784949</v>
          </cell>
          <cell r="G322">
            <v>0.76954331523133401</v>
          </cell>
          <cell r="H322">
            <v>0.64460707613285995</v>
          </cell>
          <cell r="I322">
            <v>0.24200776582026601</v>
          </cell>
          <cell r="J322">
            <v>-3.89046777325186E-2</v>
          </cell>
          <cell r="K322">
            <v>0.69968646810497204</v>
          </cell>
          <cell r="L322">
            <v>-0.23661699347348453</v>
          </cell>
          <cell r="M322">
            <v>7.3888567604272995E-2</v>
          </cell>
          <cell r="N322">
            <v>7.68829471304317E-2</v>
          </cell>
        </row>
        <row r="323">
          <cell r="B323" t="str">
            <v>120-83-2</v>
          </cell>
          <cell r="C323">
            <v>4.575120645453354</v>
          </cell>
          <cell r="D323">
            <v>1.0210486037341377</v>
          </cell>
          <cell r="E323">
            <v>-1.2143548529580599</v>
          </cell>
          <cell r="F323">
            <v>-1.0350069676226417</v>
          </cell>
          <cell r="G323">
            <v>1.0064929355552898</v>
          </cell>
          <cell r="H323">
            <v>0.162984011419332</v>
          </cell>
          <cell r="I323">
            <v>-2.1194571273921398E-2</v>
          </cell>
          <cell r="J323">
            <v>-3.89046777325186E-2</v>
          </cell>
          <cell r="K323">
            <v>0.65633999055451198</v>
          </cell>
          <cell r="L323">
            <v>2.8514032067349149E-2</v>
          </cell>
          <cell r="M323">
            <v>7.3888567604272995E-2</v>
          </cell>
          <cell r="N323">
            <v>0.58640723267390904</v>
          </cell>
        </row>
        <row r="324">
          <cell r="B324" t="str">
            <v>120-92-3</v>
          </cell>
          <cell r="C324">
            <v>3.1323414813666899</v>
          </cell>
          <cell r="D324">
            <v>0.66936531972524105</v>
          </cell>
          <cell r="E324">
            <v>-1.5526740887925301</v>
          </cell>
          <cell r="F324">
            <v>-0.52587447840544199</v>
          </cell>
          <cell r="G324">
            <v>1.1393717241630099</v>
          </cell>
          <cell r="H324">
            <v>0.16854242863308699</v>
          </cell>
          <cell r="I324">
            <v>-0.32609144618839098</v>
          </cell>
          <cell r="J324">
            <v>-3.89046777325186E-2</v>
          </cell>
          <cell r="K324">
            <v>0.82554353404564296</v>
          </cell>
          <cell r="L324">
            <v>-0.28529283265170402</v>
          </cell>
          <cell r="M324">
            <v>-0.78508141008390397</v>
          </cell>
          <cell r="N324">
            <v>-0.73368025587976704</v>
          </cell>
        </row>
        <row r="325">
          <cell r="B325" t="str">
            <v>120928-09-8</v>
          </cell>
          <cell r="C325">
            <v>7.487575958037703</v>
          </cell>
          <cell r="D325">
            <v>0.57548035445190604</v>
          </cell>
          <cell r="E325">
            <v>-0.229314666288122</v>
          </cell>
          <cell r="F325">
            <v>-0.25058146862373398</v>
          </cell>
          <cell r="G325">
            <v>-1.37410671300863</v>
          </cell>
          <cell r="H325">
            <v>-1.1777466271916801</v>
          </cell>
          <cell r="I325">
            <v>0.75056121383138397</v>
          </cell>
          <cell r="J325">
            <v>-0.40770488860343512</v>
          </cell>
          <cell r="K325">
            <v>0.400421973626234</v>
          </cell>
          <cell r="L325">
            <v>0.65828635722716911</v>
          </cell>
          <cell r="M325">
            <v>0.37947525192995701</v>
          </cell>
          <cell r="N325">
            <v>1.24963558851626</v>
          </cell>
        </row>
        <row r="326">
          <cell r="B326" t="str">
            <v>120-93-4</v>
          </cell>
          <cell r="C326">
            <v>3.02628750872258</v>
          </cell>
          <cell r="D326">
            <v>0.66936531972524105</v>
          </cell>
          <cell r="E326">
            <v>-1.5526740887925301</v>
          </cell>
          <cell r="F326">
            <v>3.9868433980312201E-2</v>
          </cell>
          <cell r="G326">
            <v>1.58178637132448</v>
          </cell>
          <cell r="H326">
            <v>1.9044981401693899</v>
          </cell>
          <cell r="I326">
            <v>-0.45983511410370898</v>
          </cell>
          <cell r="J326">
            <v>-3.89046777325186E-2</v>
          </cell>
          <cell r="K326">
            <v>0.63539598494935401</v>
          </cell>
          <cell r="L326">
            <v>-0.28529283265170402</v>
          </cell>
          <cell r="M326">
            <v>1.2223713612885201</v>
          </cell>
          <cell r="N326">
            <v>-5.9822123624976298</v>
          </cell>
        </row>
        <row r="327">
          <cell r="B327" t="str">
            <v>120-94-5</v>
          </cell>
          <cell r="C327">
            <v>3.2281487467900898</v>
          </cell>
          <cell r="D327">
            <v>0.80949901100741295</v>
          </cell>
          <cell r="E327">
            <v>-5.3651472219791899E-2</v>
          </cell>
          <cell r="F327">
            <v>-0.101567294116126</v>
          </cell>
          <cell r="G327">
            <v>1.54061319780102</v>
          </cell>
          <cell r="H327">
            <v>0.16854242863308699</v>
          </cell>
          <cell r="I327">
            <v>-0.20884961928666901</v>
          </cell>
          <cell r="J327">
            <v>-3.89046777325186E-2</v>
          </cell>
          <cell r="K327">
            <v>0.90276718195283301</v>
          </cell>
          <cell r="L327">
            <v>-0.28529283265170402</v>
          </cell>
          <cell r="M327">
            <v>0.21864497560231</v>
          </cell>
          <cell r="N327">
            <v>-0.88135284139547199</v>
          </cell>
        </row>
        <row r="328">
          <cell r="B328" t="str">
            <v>121-14-2</v>
          </cell>
          <cell r="C328">
            <v>4.6771056541720117</v>
          </cell>
          <cell r="D328">
            <v>1.2522781111165098</v>
          </cell>
          <cell r="E328">
            <v>-0.65715246472413302</v>
          </cell>
          <cell r="F328">
            <v>0.75909915941628325</v>
          </cell>
          <cell r="G328">
            <v>-0.20311227969431656</v>
          </cell>
          <cell r="H328">
            <v>-0.12586326298172801</v>
          </cell>
          <cell r="I328">
            <v>1.1242466546920133</v>
          </cell>
          <cell r="J328">
            <v>-3.89046777325186E-2</v>
          </cell>
          <cell r="K328">
            <v>1.7673579753711901E-3</v>
          </cell>
          <cell r="L328">
            <v>-1.6802335344139792</v>
          </cell>
          <cell r="M328">
            <v>0.45993717748358698</v>
          </cell>
          <cell r="N328">
            <v>1.4133385084869601</v>
          </cell>
        </row>
        <row r="329">
          <cell r="B329" t="str">
            <v>12122-67-7</v>
          </cell>
          <cell r="C329">
            <v>5.3016436456626099</v>
          </cell>
          <cell r="D329">
            <v>0.60764636485427403</v>
          </cell>
          <cell r="E329">
            <v>-5.3651472219791899E-2</v>
          </cell>
          <cell r="F329">
            <v>8.7337296354667901E-2</v>
          </cell>
          <cell r="G329">
            <v>1.5877200666192199</v>
          </cell>
          <cell r="H329">
            <v>1.2900343099652001</v>
          </cell>
          <cell r="I329">
            <v>0.192897862738034</v>
          </cell>
          <cell r="J329">
            <v>-3.89046777325186E-2</v>
          </cell>
          <cell r="K329">
            <v>1.0663084443586901</v>
          </cell>
          <cell r="L329">
            <v>-0.28529283265170402</v>
          </cell>
          <cell r="M329">
            <v>1.19930380541783</v>
          </cell>
          <cell r="N329">
            <v>-9.9272665541700805E-2</v>
          </cell>
        </row>
        <row r="330">
          <cell r="B330" t="str">
            <v>121-32-4</v>
          </cell>
          <cell r="C330">
            <v>3.8045680056261499</v>
          </cell>
          <cell r="D330">
            <v>0.74305062323173798</v>
          </cell>
          <cell r="E330">
            <v>-1.5526740887925301</v>
          </cell>
          <cell r="F330">
            <v>-0.320921726373392</v>
          </cell>
          <cell r="G330">
            <v>0.70318067912694404</v>
          </cell>
          <cell r="H330">
            <v>-0.18324013450337401</v>
          </cell>
          <cell r="I330">
            <v>0.48516815311492101</v>
          </cell>
          <cell r="J330">
            <v>-0.43518222557094</v>
          </cell>
          <cell r="K330">
            <v>9.9227226352060299E-2</v>
          </cell>
          <cell r="L330">
            <v>-0.28529283265170402</v>
          </cell>
          <cell r="M330">
            <v>7.3888567604272995E-2</v>
          </cell>
          <cell r="N330">
            <v>2.1812412729034301</v>
          </cell>
        </row>
        <row r="331">
          <cell r="B331" t="str">
            <v>121-33-5</v>
          </cell>
          <cell r="C331">
            <v>3.7402468495739001</v>
          </cell>
          <cell r="D331">
            <v>0.87252819353419397</v>
          </cell>
          <cell r="E331">
            <v>-1.5526740887925301</v>
          </cell>
          <cell r="F331">
            <v>-0.31628432445926902</v>
          </cell>
          <cell r="G331">
            <v>1.0348496356711001</v>
          </cell>
          <cell r="H331">
            <v>-0.25684155740707798</v>
          </cell>
          <cell r="I331">
            <v>0.40653403449386499</v>
          </cell>
          <cell r="J331">
            <v>-0.43518222557094</v>
          </cell>
          <cell r="K331">
            <v>1.8142932250371599E-2</v>
          </cell>
          <cell r="L331">
            <v>-0.28529283265170402</v>
          </cell>
          <cell r="M331">
            <v>0.165191171750457</v>
          </cell>
          <cell r="N331">
            <v>1.99848425387871</v>
          </cell>
        </row>
        <row r="332">
          <cell r="B332" t="str">
            <v>121-34-6</v>
          </cell>
          <cell r="C332">
            <v>2.8181564261843981</v>
          </cell>
          <cell r="D332">
            <v>0.64194796003522636</v>
          </cell>
          <cell r="E332">
            <v>0.171740856171053</v>
          </cell>
          <cell r="F332">
            <v>0.5505195760213164</v>
          </cell>
          <cell r="G332">
            <v>0.95634189505381895</v>
          </cell>
          <cell r="H332">
            <v>-0.25684155740707798</v>
          </cell>
          <cell r="I332">
            <v>0.342339493219251</v>
          </cell>
          <cell r="J332">
            <v>-0.43518222557094</v>
          </cell>
          <cell r="K332">
            <v>6.6057841130988601E-2</v>
          </cell>
          <cell r="L332">
            <v>-0.70513573605424362</v>
          </cell>
          <cell r="M332">
            <v>0.32491050301409702</v>
          </cell>
          <cell r="N332">
            <v>0.15461616003292766</v>
          </cell>
        </row>
        <row r="333">
          <cell r="B333" t="str">
            <v>1214-39-7</v>
          </cell>
          <cell r="C333">
            <v>5.2487196147189197</v>
          </cell>
          <cell r="D333">
            <v>0.79369533604459297</v>
          </cell>
          <cell r="E333">
            <v>-0.73983376523782196</v>
          </cell>
          <cell r="F333">
            <v>1.1294915277981601</v>
          </cell>
          <cell r="G333">
            <v>0.63975794162074695</v>
          </cell>
          <cell r="H333">
            <v>-1.1203697556700301</v>
          </cell>
          <cell r="I333">
            <v>1.1314746482171301</v>
          </cell>
          <cell r="J333">
            <v>-3.89046777325186E-2</v>
          </cell>
          <cell r="K333">
            <v>-1.9000285716816101</v>
          </cell>
          <cell r="L333">
            <v>-1.01884805043636</v>
          </cell>
          <cell r="M333">
            <v>0.62517273379314198</v>
          </cell>
          <cell r="N333">
            <v>3.5191754082981999</v>
          </cell>
        </row>
        <row r="334">
          <cell r="B334" t="str">
            <v>121451-02-3</v>
          </cell>
          <cell r="C334">
            <v>7.3944002858690103</v>
          </cell>
          <cell r="D334">
            <v>0.79664104892607501</v>
          </cell>
          <cell r="E334">
            <v>0.39808865532517201</v>
          </cell>
          <cell r="F334">
            <v>-0.88363102949914896</v>
          </cell>
          <cell r="G334">
            <v>-0.598435300470608</v>
          </cell>
          <cell r="H334">
            <v>2.2919255528862701</v>
          </cell>
          <cell r="I334">
            <v>-1.00570034495772</v>
          </cell>
          <cell r="J334">
            <v>-4.6360543330382802E-2</v>
          </cell>
          <cell r="K334">
            <v>0.46845513878707401</v>
          </cell>
          <cell r="L334">
            <v>0.56643253599324495</v>
          </cell>
          <cell r="M334">
            <v>0.98643280112866405</v>
          </cell>
          <cell r="N334">
            <v>4.2513522011585501</v>
          </cell>
        </row>
        <row r="335">
          <cell r="B335" t="str">
            <v>121552-61-2</v>
          </cell>
          <cell r="C335">
            <v>5.4041284113774601</v>
          </cell>
          <cell r="D335">
            <v>1.69096784961947</v>
          </cell>
          <cell r="E335">
            <v>2.57312235890004</v>
          </cell>
          <cell r="F335">
            <v>0.26376465777082397</v>
          </cell>
          <cell r="G335">
            <v>0.43005490226114701</v>
          </cell>
          <cell r="H335">
            <v>-1.04676833276633</v>
          </cell>
          <cell r="I335">
            <v>6.6046199286499796E-2</v>
          </cell>
          <cell r="J335">
            <v>-3.89046777325186E-2</v>
          </cell>
          <cell r="K335">
            <v>0.22181346704461399</v>
          </cell>
          <cell r="L335">
            <v>-1.21733449440751</v>
          </cell>
          <cell r="M335">
            <v>0.84152906394151505</v>
          </cell>
          <cell r="N335">
            <v>3.8273228431181301</v>
          </cell>
        </row>
        <row r="336">
          <cell r="B336" t="str">
            <v>121-69-7</v>
          </cell>
          <cell r="C336">
            <v>3.8221480825397398</v>
          </cell>
          <cell r="D336">
            <v>0.99761821791014005</v>
          </cell>
          <cell r="E336">
            <v>-5.3651472219791899E-2</v>
          </cell>
          <cell r="F336">
            <v>5.45785971194679E-2</v>
          </cell>
          <cell r="G336">
            <v>1.3417651566412601</v>
          </cell>
          <cell r="H336">
            <v>-0.12586326298172801</v>
          </cell>
          <cell r="I336">
            <v>6.2920400423482903E-4</v>
          </cell>
          <cell r="J336">
            <v>-3.89046777325186E-2</v>
          </cell>
          <cell r="K336">
            <v>4.7827011879187198E-2</v>
          </cell>
          <cell r="L336">
            <v>-0.28529283265170402</v>
          </cell>
          <cell r="M336">
            <v>7.3888567604272995E-2</v>
          </cell>
          <cell r="N336">
            <v>0.166430695924489</v>
          </cell>
        </row>
        <row r="337">
          <cell r="B337" t="str">
            <v>121-73-3</v>
          </cell>
          <cell r="C337">
            <v>4.6338258798327798</v>
          </cell>
          <cell r="D337">
            <v>0.73650861046277205</v>
          </cell>
          <cell r="E337">
            <v>1.6707634727437899</v>
          </cell>
          <cell r="F337">
            <v>-0.20515454657201401</v>
          </cell>
          <cell r="G337">
            <v>0.81030335015439403</v>
          </cell>
          <cell r="H337">
            <v>-0.31863905329419601</v>
          </cell>
          <cell r="I337">
            <v>-0.75112973294964602</v>
          </cell>
          <cell r="J337">
            <v>-3.89046777325186E-2</v>
          </cell>
          <cell r="K337">
            <v>0.563427105473566</v>
          </cell>
          <cell r="L337">
            <v>-0.28529283265170402</v>
          </cell>
          <cell r="M337">
            <v>0.27468202553526</v>
          </cell>
          <cell r="N337">
            <v>0.60932716609578297</v>
          </cell>
        </row>
        <row r="338">
          <cell r="B338" t="str">
            <v>121-75-5</v>
          </cell>
          <cell r="C338">
            <v>6.2893534143546059</v>
          </cell>
          <cell r="D338">
            <v>1.6793817468460386</v>
          </cell>
          <cell r="E338">
            <v>0.28882731558414854</v>
          </cell>
          <cell r="F338">
            <v>-2.5307166199577207</v>
          </cell>
          <cell r="G338">
            <v>-5.3595365238057191E-2</v>
          </cell>
          <cell r="H338">
            <v>-1.972008049424554</v>
          </cell>
          <cell r="I338">
            <v>1.0603479870687798</v>
          </cell>
          <cell r="J338">
            <v>1.2327113736052171</v>
          </cell>
          <cell r="K338">
            <v>1.9744333583621865</v>
          </cell>
          <cell r="L338">
            <v>1.49780023280138</v>
          </cell>
          <cell r="M338">
            <v>2.9453919446863401</v>
          </cell>
          <cell r="N338">
            <v>-3.06471427938438</v>
          </cell>
        </row>
        <row r="339">
          <cell r="B339" t="str">
            <v>121-82-4</v>
          </cell>
          <cell r="C339">
            <v>3.7260172459252976</v>
          </cell>
          <cell r="D339">
            <v>0.49055903317995064</v>
          </cell>
          <cell r="E339">
            <v>-0.98549919361411298</v>
          </cell>
          <cell r="F339">
            <v>7.8340932684426878E-2</v>
          </cell>
          <cell r="G339">
            <v>0.79904319309814997</v>
          </cell>
          <cell r="H339">
            <v>0.37937092834840769</v>
          </cell>
          <cell r="I339">
            <v>0.25443219174010778</v>
          </cell>
          <cell r="J339">
            <v>-3.89046777325186E-2</v>
          </cell>
          <cell r="K339">
            <v>0.69585799396209302</v>
          </cell>
          <cell r="L339">
            <v>-0.71214405277294279</v>
          </cell>
          <cell r="M339">
            <v>1.47920186915246</v>
          </cell>
          <cell r="N339">
            <v>-3.7962928343011</v>
          </cell>
        </row>
        <row r="340">
          <cell r="B340" t="str">
            <v>121-87-9</v>
          </cell>
          <cell r="C340">
            <v>4.7473414591576901</v>
          </cell>
          <cell r="D340">
            <v>0.862442620983218</v>
          </cell>
          <cell r="E340">
            <v>2.6116355450021298</v>
          </cell>
          <cell r="F340">
            <v>-2.07130779436429E-2</v>
          </cell>
          <cell r="G340">
            <v>0.83607545086691304</v>
          </cell>
          <cell r="H340">
            <v>-0.31863905329419601</v>
          </cell>
          <cell r="I340">
            <v>-0.77299875172694799</v>
          </cell>
          <cell r="J340">
            <v>0.60685865554646601</v>
          </cell>
          <cell r="K340">
            <v>0.60457515949660301</v>
          </cell>
          <cell r="L340">
            <v>-0.28529283265170402</v>
          </cell>
          <cell r="M340">
            <v>0.438978532204646</v>
          </cell>
          <cell r="N340">
            <v>1.4111626494723899</v>
          </cell>
        </row>
        <row r="341">
          <cell r="B341" t="str">
            <v>122008-85-9</v>
          </cell>
          <cell r="C341">
            <v>5.392361302580313</v>
          </cell>
          <cell r="D341">
            <v>0.7272007741294868</v>
          </cell>
          <cell r="E341">
            <v>0.50008758506103301</v>
          </cell>
          <cell r="F341">
            <v>-0.39439254980333338</v>
          </cell>
          <cell r="G341">
            <v>0.101929827066327</v>
          </cell>
          <cell r="H341">
            <v>0.183629187166862</v>
          </cell>
          <cell r="I341">
            <v>0.50452213241233401</v>
          </cell>
          <cell r="J341">
            <v>-0.44480205328093358</v>
          </cell>
          <cell r="K341">
            <v>0.35325774595010301</v>
          </cell>
          <cell r="L341">
            <v>0.83919460308426697</v>
          </cell>
          <cell r="M341">
            <v>0.34418282051197302</v>
          </cell>
          <cell r="N341">
            <v>4.9442563549015297</v>
          </cell>
        </row>
        <row r="342">
          <cell r="B342" t="str">
            <v>122-03-2</v>
          </cell>
          <cell r="C342">
            <v>4.0406363156742398</v>
          </cell>
          <cell r="D342">
            <v>0.72458127699634201</v>
          </cell>
          <cell r="E342">
            <v>-1.5526740887925301</v>
          </cell>
          <cell r="F342">
            <v>-0.617661190183729</v>
          </cell>
          <cell r="G342">
            <v>0.27919167116427301</v>
          </cell>
          <cell r="H342">
            <v>-0.12586326298172801</v>
          </cell>
          <cell r="I342">
            <v>0.759707813962201</v>
          </cell>
          <cell r="J342">
            <v>-3.89046777325186E-2</v>
          </cell>
          <cell r="K342">
            <v>0.19591496548984899</v>
          </cell>
          <cell r="L342">
            <v>-0.28529283265170402</v>
          </cell>
          <cell r="M342">
            <v>-0.65605045762775105</v>
          </cell>
          <cell r="N342">
            <v>1.4155729049782899</v>
          </cell>
        </row>
        <row r="343">
          <cell r="B343" t="str">
            <v>122-11-2</v>
          </cell>
          <cell r="C343">
            <v>4.3720525004828801</v>
          </cell>
          <cell r="D343">
            <v>1.19136500131854</v>
          </cell>
          <cell r="E343">
            <v>8.8111399576885199E-2</v>
          </cell>
          <cell r="F343">
            <v>0.57813061579620395</v>
          </cell>
          <cell r="G343">
            <v>0.75897560507695905</v>
          </cell>
          <cell r="H343">
            <v>-2.07039159762863</v>
          </cell>
          <cell r="I343">
            <v>2.38893777403156</v>
          </cell>
          <cell r="J343">
            <v>0.59194692435073804</v>
          </cell>
          <cell r="K343">
            <v>0.19043499269710201</v>
          </cell>
          <cell r="L343">
            <v>-1.21733449440751</v>
          </cell>
          <cell r="M343">
            <v>2.2228966815432298</v>
          </cell>
          <cell r="N343">
            <v>0.64970519873819499</v>
          </cell>
        </row>
        <row r="344">
          <cell r="B344" t="str">
            <v>122-14-5</v>
          </cell>
          <cell r="C344">
            <v>6.6204338018006066</v>
          </cell>
          <cell r="D344">
            <v>1.2891073046403265</v>
          </cell>
          <cell r="E344">
            <v>0.51006009200552604</v>
          </cell>
          <cell r="F344">
            <v>-1.4607255810841497</v>
          </cell>
          <cell r="G344">
            <v>0.70902549994051345</v>
          </cell>
          <cell r="H344">
            <v>-1.3453321623820793</v>
          </cell>
          <cell r="I344">
            <v>0.109194875930045</v>
          </cell>
          <cell r="J344">
            <v>1.0163956736355129</v>
          </cell>
          <cell r="K344">
            <v>2.1065945931202998</v>
          </cell>
          <cell r="L344">
            <v>1.0806365698902018</v>
          </cell>
          <cell r="M344">
            <v>1.9866903402098901</v>
          </cell>
          <cell r="N344">
            <v>1.9516996517298</v>
          </cell>
        </row>
        <row r="345">
          <cell r="B345" t="str">
            <v>1222-05-5</v>
          </cell>
          <cell r="C345">
            <v>6.0852922362342881</v>
          </cell>
          <cell r="D345">
            <v>1.0378771941151084</v>
          </cell>
          <cell r="E345">
            <v>-1.2143548529580599</v>
          </cell>
          <cell r="F345">
            <v>1.1017150153631112</v>
          </cell>
          <cell r="G345">
            <v>-0.95933895004686676</v>
          </cell>
          <cell r="H345">
            <v>-0.10963871159966999</v>
          </cell>
          <cell r="I345">
            <v>1.2308953122209301</v>
          </cell>
          <cell r="J345">
            <v>-0.14237606531624447</v>
          </cell>
          <cell r="K345">
            <v>0.94703585468127605</v>
          </cell>
          <cell r="L345">
            <v>-0.28529283265170402</v>
          </cell>
          <cell r="M345">
            <v>-0.81632933749078296</v>
          </cell>
          <cell r="N345">
            <v>1.6316684128471699</v>
          </cell>
        </row>
        <row r="346">
          <cell r="B346" t="str">
            <v>122-34-9</v>
          </cell>
          <cell r="C346">
            <v>5.4773458404908153</v>
          </cell>
          <cell r="D346">
            <v>0.84060025938600991</v>
          </cell>
          <cell r="E346">
            <v>-0.74917888751550099</v>
          </cell>
          <cell r="F346">
            <v>0.17266147451642944</v>
          </cell>
          <cell r="G346">
            <v>0.63999052966851999</v>
          </cell>
          <cell r="H346">
            <v>-1.2395441230788</v>
          </cell>
          <cell r="I346">
            <v>1.19513457091344</v>
          </cell>
          <cell r="J346">
            <v>0.74086319858342442</v>
          </cell>
          <cell r="K346">
            <v>0.216998383318697</v>
          </cell>
          <cell r="L346">
            <v>-0.91352467309985386</v>
          </cell>
          <cell r="M346">
            <v>1.61820345910588</v>
          </cell>
          <cell r="N346">
            <v>1.8438687327012</v>
          </cell>
        </row>
        <row r="347">
          <cell r="B347" t="str">
            <v>122-39-4</v>
          </cell>
          <cell r="C347">
            <v>4.6335356897265498</v>
          </cell>
          <cell r="D347">
            <v>0.74352651266240399</v>
          </cell>
          <cell r="E347">
            <v>-5.3651472219791899E-2</v>
          </cell>
          <cell r="F347">
            <v>-4.7296660912070701E-2</v>
          </cell>
          <cell r="G347">
            <v>0.55604630150274503</v>
          </cell>
          <cell r="H347">
            <v>-0.12586326298172801</v>
          </cell>
          <cell r="I347">
            <v>2.0123541584281899E-2</v>
          </cell>
          <cell r="J347">
            <v>-3.89046777325186E-2</v>
          </cell>
          <cell r="K347">
            <v>-1.20319479095171E-3</v>
          </cell>
          <cell r="L347">
            <v>-0.28529283265170402</v>
          </cell>
          <cell r="M347">
            <v>-3.3211543715898598E-3</v>
          </cell>
          <cell r="N347">
            <v>2.5151545310978101</v>
          </cell>
        </row>
        <row r="348">
          <cell r="B348" t="str">
            <v>122-42-9</v>
          </cell>
          <cell r="C348">
            <v>4.3122701264027299</v>
          </cell>
          <cell r="D348">
            <v>0.73693249424163199</v>
          </cell>
          <cell r="E348">
            <v>0.171740856171053</v>
          </cell>
          <cell r="F348">
            <v>-1.8550663330461701</v>
          </cell>
          <cell r="G348">
            <v>0.55654755863670202</v>
          </cell>
          <cell r="H348">
            <v>0.68473772126478105</v>
          </cell>
          <cell r="I348">
            <v>0.71050025414104301</v>
          </cell>
          <cell r="J348">
            <v>-4.6360543330382802E-2</v>
          </cell>
          <cell r="K348">
            <v>1.27947425799341</v>
          </cell>
          <cell r="L348">
            <v>-0.28529283265170402</v>
          </cell>
          <cell r="M348">
            <v>0.228308011555997</v>
          </cell>
          <cell r="N348">
            <v>-4.4657295563100101</v>
          </cell>
        </row>
        <row r="349">
          <cell r="B349" t="str">
            <v>122453-73-0</v>
          </cell>
          <cell r="C349">
            <v>7.0676387019296802</v>
          </cell>
          <cell r="D349">
            <v>0.97530882422037801</v>
          </cell>
          <cell r="E349">
            <v>-1.9052097071149301</v>
          </cell>
          <cell r="F349">
            <v>0.34398008391389001</v>
          </cell>
          <cell r="G349">
            <v>6.15991542700218E-2</v>
          </cell>
          <cell r="H349">
            <v>-0.88889935279062204</v>
          </cell>
          <cell r="I349">
            <v>1.6363924319145799</v>
          </cell>
          <cell r="J349">
            <v>-3.89046777325186E-2</v>
          </cell>
          <cell r="K349">
            <v>-3.4694550360438399</v>
          </cell>
          <cell r="L349">
            <v>0.93506208851007599</v>
          </cell>
          <cell r="M349">
            <v>-1.32445173042873</v>
          </cell>
          <cell r="N349">
            <v>-4.7926465628577404</v>
          </cell>
        </row>
        <row r="350">
          <cell r="B350" t="str">
            <v>122454-29-9</v>
          </cell>
          <cell r="C350">
            <v>6.63288932241562</v>
          </cell>
          <cell r="D350">
            <v>0.82318734061884102</v>
          </cell>
          <cell r="E350">
            <v>-1.07285305526664</v>
          </cell>
          <cell r="F350">
            <v>0.19314113086485599</v>
          </cell>
          <cell r="G350">
            <v>0.20104469403043801</v>
          </cell>
          <cell r="H350">
            <v>-0.90512390417267996</v>
          </cell>
          <cell r="I350">
            <v>1.03266306863445</v>
          </cell>
          <cell r="J350">
            <v>-3.89046777325186E-2</v>
          </cell>
          <cell r="K350">
            <v>-3.6441492763449301</v>
          </cell>
          <cell r="L350">
            <v>-0.147432662109373</v>
          </cell>
          <cell r="M350">
            <v>-1.0487134391647299</v>
          </cell>
          <cell r="N350">
            <v>0.738314278290921</v>
          </cell>
        </row>
        <row r="351">
          <cell r="B351" t="str">
            <v>122548-33-8</v>
          </cell>
          <cell r="C351">
            <v>4.2784387209747896</v>
          </cell>
          <cell r="D351">
            <v>0.56489588733876472</v>
          </cell>
          <cell r="E351">
            <v>0.122307007043996</v>
          </cell>
          <cell r="F351">
            <v>0.16779641036276427</v>
          </cell>
          <cell r="G351">
            <v>0.40820004441326002</v>
          </cell>
          <cell r="H351">
            <v>-0.38000883059738499</v>
          </cell>
          <cell r="I351">
            <v>2.4858732774208501</v>
          </cell>
          <cell r="J351">
            <v>0.46198698149644057</v>
          </cell>
          <cell r="K351">
            <v>0.25688100331131503</v>
          </cell>
          <cell r="L351">
            <v>-0.62978339185920529</v>
          </cell>
          <cell r="M351">
            <v>0.70727707610586399</v>
          </cell>
          <cell r="N351">
            <v>1.5764901845693899</v>
          </cell>
        </row>
        <row r="352">
          <cell r="B352" t="str">
            <v>122-57-6</v>
          </cell>
          <cell r="C352">
            <v>4.1954884077541799</v>
          </cell>
          <cell r="D352">
            <v>0.70392445204373999</v>
          </cell>
          <cell r="E352">
            <v>-1.5526740887925301</v>
          </cell>
          <cell r="F352">
            <v>-0.36764558538574199</v>
          </cell>
          <cell r="G352">
            <v>0.56181534605955197</v>
          </cell>
          <cell r="H352">
            <v>-0.12586326298172801</v>
          </cell>
          <cell r="I352">
            <v>0.59856743115196998</v>
          </cell>
          <cell r="J352">
            <v>-3.89046777325186E-2</v>
          </cell>
          <cell r="K352">
            <v>3.7392543136832601E-2</v>
          </cell>
          <cell r="L352">
            <v>-0.28529283265170402</v>
          </cell>
          <cell r="M352">
            <v>-0.65605045762775105</v>
          </cell>
          <cell r="N352">
            <v>2.2768268944233698</v>
          </cell>
        </row>
        <row r="353">
          <cell r="B353" t="str">
            <v>122-66-7</v>
          </cell>
          <cell r="C353">
            <v>4.2873931878659599</v>
          </cell>
          <cell r="D353">
            <v>0.73006009304441599</v>
          </cell>
          <cell r="E353">
            <v>0.60304198556016797</v>
          </cell>
          <cell r="F353">
            <v>-5.7706148554894303E-2</v>
          </cell>
          <cell r="G353">
            <v>0.58485203439037503</v>
          </cell>
          <cell r="H353">
            <v>-0.12586326298172801</v>
          </cell>
          <cell r="I353">
            <v>-1.4580343577797999E-2</v>
          </cell>
          <cell r="J353">
            <v>-3.89046777325186E-2</v>
          </cell>
          <cell r="K353">
            <v>2.5596124209196401E-2</v>
          </cell>
          <cell r="L353">
            <v>-0.28529283265170402</v>
          </cell>
          <cell r="M353">
            <v>-6.9449293786174496E-2</v>
          </cell>
          <cell r="N353">
            <v>3.3148216992494799</v>
          </cell>
        </row>
        <row r="354">
          <cell r="B354" t="str">
            <v>122-79-2</v>
          </cell>
          <cell r="C354">
            <v>3.6408878902584698</v>
          </cell>
          <cell r="D354">
            <v>0.73079713754722497</v>
          </cell>
          <cell r="E354">
            <v>0.171740856171053</v>
          </cell>
          <cell r="F354">
            <v>-0.368538300436072</v>
          </cell>
          <cell r="G354">
            <v>0.64146651323586001</v>
          </cell>
          <cell r="H354">
            <v>-0.25684155740707798</v>
          </cell>
          <cell r="I354">
            <v>0.45876640738705698</v>
          </cell>
          <cell r="J354">
            <v>-4.6360543330382802E-2</v>
          </cell>
          <cell r="K354">
            <v>5.1454233955579003E-3</v>
          </cell>
          <cell r="L354">
            <v>-0.28529283265170402</v>
          </cell>
          <cell r="M354">
            <v>-2.6447935369040901E-2</v>
          </cell>
          <cell r="N354">
            <v>-0.81817999939369401</v>
          </cell>
        </row>
        <row r="355">
          <cell r="B355" t="str">
            <v>122836-35-5</v>
          </cell>
          <cell r="C355">
            <v>5.0031130315055057</v>
          </cell>
          <cell r="D355">
            <v>1.4639754994832144</v>
          </cell>
          <cell r="E355">
            <v>-0.87675086304246197</v>
          </cell>
          <cell r="F355">
            <v>1.1961921895034009</v>
          </cell>
          <cell r="G355">
            <v>-0.165808700869016</v>
          </cell>
          <cell r="H355">
            <v>0.36357082296684201</v>
          </cell>
          <cell r="I355">
            <v>2.2263813107804902</v>
          </cell>
          <cell r="J355">
            <v>0.43634454995220739</v>
          </cell>
          <cell r="K355">
            <v>0.43332325841713198</v>
          </cell>
          <cell r="L355">
            <v>-1.6325367394556061</v>
          </cell>
          <cell r="M355">
            <v>6.0098728208197699E-2</v>
          </cell>
          <cell r="N355">
            <v>-4.08393625959914</v>
          </cell>
        </row>
        <row r="356">
          <cell r="B356" t="str">
            <v>122931-48-0</v>
          </cell>
          <cell r="C356">
            <v>3.7993168031753499</v>
          </cell>
          <cell r="D356">
            <v>1.2075808933943699</v>
          </cell>
          <cell r="E356">
            <v>-0.55433146462494898</v>
          </cell>
          <cell r="F356">
            <v>1.0082387076600099</v>
          </cell>
          <cell r="G356">
            <v>0.11014870840396999</v>
          </cell>
          <cell r="H356">
            <v>-0.113631617381213</v>
          </cell>
          <cell r="I356">
            <v>2.6362126809125801</v>
          </cell>
          <cell r="J356">
            <v>0.72411956075612904</v>
          </cell>
          <cell r="K356">
            <v>0.345493557492277</v>
          </cell>
          <cell r="L356">
            <v>-1.6833553252854201</v>
          </cell>
          <cell r="M356">
            <v>2.36623454293367</v>
          </cell>
          <cell r="N356">
            <v>3.4468459569779899</v>
          </cell>
        </row>
        <row r="357">
          <cell r="B357" t="str">
            <v>122-97-4</v>
          </cell>
          <cell r="C357">
            <v>3.5370616831847701</v>
          </cell>
          <cell r="D357">
            <v>0.69647934857003602</v>
          </cell>
          <cell r="E357">
            <v>-1.2143548529580599</v>
          </cell>
          <cell r="F357">
            <v>-0.38489342265799498</v>
          </cell>
          <cell r="G357">
            <v>0.84026203994124105</v>
          </cell>
          <cell r="H357">
            <v>9.4941005729383202E-2</v>
          </cell>
          <cell r="I357">
            <v>0.46744905590797797</v>
          </cell>
          <cell r="J357">
            <v>-3.89046777325186E-2</v>
          </cell>
          <cell r="K357">
            <v>0.14832177712544101</v>
          </cell>
          <cell r="L357">
            <v>-0.28529283265170402</v>
          </cell>
          <cell r="M357">
            <v>-0.62870785717764099</v>
          </cell>
          <cell r="N357">
            <v>0.90238386916681901</v>
          </cell>
        </row>
        <row r="358">
          <cell r="B358" t="str">
            <v>123-03-5</v>
          </cell>
          <cell r="C358">
            <v>6.2524002948394397</v>
          </cell>
          <cell r="D358">
            <v>0.66355040983194902</v>
          </cell>
          <cell r="E358">
            <v>0.27469525667018801</v>
          </cell>
          <cell r="F358">
            <v>1.7406223831885E-2</v>
          </cell>
          <cell r="G358">
            <v>-0.12613518789056499</v>
          </cell>
          <cell r="H358">
            <v>-8.99498350181826E-2</v>
          </cell>
          <cell r="I358">
            <v>-1.2901037858840301</v>
          </cell>
          <cell r="J358">
            <v>-3.89046777325186E-2</v>
          </cell>
          <cell r="K358">
            <v>0.75185874151493104</v>
          </cell>
          <cell r="L358">
            <v>-0.75131366352961104</v>
          </cell>
          <cell r="M358">
            <v>-0.51921700339283805</v>
          </cell>
          <cell r="N358">
            <v>2.8761368832375398</v>
          </cell>
        </row>
        <row r="359">
          <cell r="B359" t="str">
            <v>123-05-7</v>
          </cell>
          <cell r="C359">
            <v>3.6750968818345102</v>
          </cell>
          <cell r="D359">
            <v>0.59209846526241605</v>
          </cell>
          <cell r="E359">
            <v>-1.5526740887925301</v>
          </cell>
          <cell r="F359">
            <v>-0.84215896914364197</v>
          </cell>
          <cell r="G359">
            <v>0.74578226449529095</v>
          </cell>
          <cell r="H359">
            <v>0.16854242863308699</v>
          </cell>
          <cell r="I359">
            <v>0.59940779151206702</v>
          </cell>
          <cell r="J359">
            <v>-3.89046777325186E-2</v>
          </cell>
          <cell r="K359">
            <v>0.49183349629820799</v>
          </cell>
          <cell r="L359">
            <v>-0.28529283265170402</v>
          </cell>
          <cell r="M359">
            <v>-1.2644534306388</v>
          </cell>
          <cell r="N359">
            <v>0.27576465187692301</v>
          </cell>
        </row>
        <row r="360">
          <cell r="B360" t="str">
            <v>123-07-9</v>
          </cell>
          <cell r="C360">
            <v>3.5829740339097702</v>
          </cell>
          <cell r="D360">
            <v>0.69177242641354297</v>
          </cell>
          <cell r="E360">
            <v>-1.2143548529580599</v>
          </cell>
          <cell r="F360">
            <v>-0.34608544153034099</v>
          </cell>
          <cell r="G360">
            <v>0.80915523822769897</v>
          </cell>
          <cell r="H360">
            <v>-5.22618400780245E-2</v>
          </cell>
          <cell r="I360">
            <v>0.59732996528343696</v>
          </cell>
          <cell r="J360">
            <v>-3.89046777325186E-2</v>
          </cell>
          <cell r="K360">
            <v>9.1001905154335802E-2</v>
          </cell>
          <cell r="L360">
            <v>-0.28529283265170402</v>
          </cell>
          <cell r="M360">
            <v>-0.59522220552508198</v>
          </cell>
          <cell r="N360">
            <v>0.65062344382093296</v>
          </cell>
        </row>
        <row r="361">
          <cell r="B361" t="str">
            <v>123-08-0</v>
          </cell>
          <cell r="C361">
            <v>3.34448088481814</v>
          </cell>
          <cell r="D361">
            <v>0.69177242641354297</v>
          </cell>
          <cell r="E361">
            <v>-1.5526740887925301</v>
          </cell>
          <cell r="F361">
            <v>-0.34608544153034099</v>
          </cell>
          <cell r="G361">
            <v>0.84235558795661902</v>
          </cell>
          <cell r="H361">
            <v>-0.12586326298172801</v>
          </cell>
          <cell r="I361">
            <v>0.41116019834463502</v>
          </cell>
          <cell r="J361">
            <v>-3.89046777325186E-2</v>
          </cell>
          <cell r="K361">
            <v>-7.60246628437862E-2</v>
          </cell>
          <cell r="L361">
            <v>-0.28529283265170402</v>
          </cell>
          <cell r="M361">
            <v>-0.26060659296822303</v>
          </cell>
          <cell r="N361">
            <v>1.60764268991063</v>
          </cell>
        </row>
        <row r="362">
          <cell r="B362" t="str">
            <v>123-11-5</v>
          </cell>
          <cell r="C362">
            <v>3.6408878902584698</v>
          </cell>
          <cell r="D362">
            <v>0.83991406751948505</v>
          </cell>
          <cell r="E362">
            <v>-1.5526740887925301</v>
          </cell>
          <cell r="F362">
            <v>-0.322104076948387</v>
          </cell>
          <cell r="G362">
            <v>0.91504997186830805</v>
          </cell>
          <cell r="H362">
            <v>-0.25684155740707798</v>
          </cell>
          <cell r="I362">
            <v>0.54734990684436102</v>
          </cell>
          <cell r="J362">
            <v>-4.6360543330382802E-2</v>
          </cell>
          <cell r="K362">
            <v>-1.7675285220814602E-2</v>
          </cell>
          <cell r="L362">
            <v>-0.28529283265170402</v>
          </cell>
          <cell r="M362">
            <v>-2.6447935369040901E-2</v>
          </cell>
          <cell r="N362">
            <v>1.3597578264608601</v>
          </cell>
        </row>
        <row r="363">
          <cell r="B363" t="str">
            <v>123-19-3</v>
          </cell>
          <cell r="C363">
            <v>3.63757745570082</v>
          </cell>
          <cell r="D363">
            <v>0.60381718048100996</v>
          </cell>
          <cell r="E363">
            <v>-1.5526740887925301</v>
          </cell>
          <cell r="F363">
            <v>-0.52587447840544199</v>
          </cell>
          <cell r="G363">
            <v>0.83652005378181704</v>
          </cell>
          <cell r="H363">
            <v>0.16854242863308699</v>
          </cell>
          <cell r="I363">
            <v>-2.0419956921201101E-2</v>
          </cell>
          <cell r="J363">
            <v>-3.89046777325186E-2</v>
          </cell>
          <cell r="K363">
            <v>0.42049733383762899</v>
          </cell>
          <cell r="L363">
            <v>-0.28529283265170402</v>
          </cell>
          <cell r="M363">
            <v>-1.3062502692123099</v>
          </cell>
          <cell r="N363">
            <v>-0.50990824549577396</v>
          </cell>
        </row>
        <row r="364">
          <cell r="B364" t="str">
            <v>123-30-8</v>
          </cell>
          <cell r="C364">
            <v>3.3553923847582201</v>
          </cell>
          <cell r="D364">
            <v>0.68056129666026499</v>
          </cell>
          <cell r="E364">
            <v>-0.27348278069972698</v>
          </cell>
          <cell r="F364">
            <v>-0.24589604556696101</v>
          </cell>
          <cell r="G364">
            <v>1.2788583541940699</v>
          </cell>
          <cell r="H364">
            <v>-0.12586326298172801</v>
          </cell>
          <cell r="I364">
            <v>-0.231676463101742</v>
          </cell>
          <cell r="J364">
            <v>0.60685865554646601</v>
          </cell>
          <cell r="K364">
            <v>0.54712659931901397</v>
          </cell>
          <cell r="L364">
            <v>-0.28529283265170402</v>
          </cell>
          <cell r="M364">
            <v>-0.177012915821189</v>
          </cell>
          <cell r="N364">
            <v>1.1247311680995</v>
          </cell>
        </row>
        <row r="365">
          <cell r="B365" t="str">
            <v>123312-89-0</v>
          </cell>
          <cell r="C365">
            <v>3.8459674036554596</v>
          </cell>
          <cell r="D365">
            <v>0.87356227419784416</v>
          </cell>
          <cell r="E365">
            <v>-2.8955498395905201</v>
          </cell>
          <cell r="F365">
            <v>0.44850688107342274</v>
          </cell>
          <cell r="G365">
            <v>0.860745070526301</v>
          </cell>
          <cell r="H365">
            <v>0.55820565112498599</v>
          </cell>
          <cell r="I365">
            <v>1.66954296208166</v>
          </cell>
          <cell r="J365">
            <v>-1.0067125321984096</v>
          </cell>
          <cell r="K365">
            <v>0.16253109992463899</v>
          </cell>
          <cell r="L365">
            <v>-0.75131366352961104</v>
          </cell>
          <cell r="M365">
            <v>0.95222443756993602</v>
          </cell>
          <cell r="N365">
            <v>-1.08516947805735</v>
          </cell>
        </row>
        <row r="366">
          <cell r="B366" t="str">
            <v>123-31-9</v>
          </cell>
          <cell r="C366">
            <v>4.1316492860241212</v>
          </cell>
          <cell r="D366">
            <v>1.6594947937457494</v>
          </cell>
          <cell r="E366">
            <v>-1.2143548529580599</v>
          </cell>
          <cell r="F366">
            <v>-1.7962735643903347</v>
          </cell>
          <cell r="G366">
            <v>1.2788583541940699</v>
          </cell>
          <cell r="H366">
            <v>-0.12586326298172801</v>
          </cell>
          <cell r="I366">
            <v>-0.34516744149182099</v>
          </cell>
          <cell r="J366">
            <v>-3.89046777325186E-2</v>
          </cell>
          <cell r="K366">
            <v>0.53893345017291105</v>
          </cell>
          <cell r="L366">
            <v>0.32023200468110247</v>
          </cell>
          <cell r="M366">
            <v>-0.177012915821189</v>
          </cell>
          <cell r="N366">
            <v>1.4760415597092318</v>
          </cell>
        </row>
        <row r="367">
          <cell r="B367" t="str">
            <v>123-33-1</v>
          </cell>
          <cell r="C367">
            <v>2.8683890367885101</v>
          </cell>
          <cell r="D367">
            <v>0.68056129666026499</v>
          </cell>
          <cell r="E367">
            <v>-1.8909933246270001</v>
          </cell>
          <cell r="F367">
            <v>-0.10446031747052301</v>
          </cell>
          <cell r="G367">
            <v>0.90195219396257598</v>
          </cell>
          <cell r="H367">
            <v>1.7572952943619899</v>
          </cell>
          <cell r="I367">
            <v>-0.49580568749998999</v>
          </cell>
          <cell r="J367">
            <v>-3.89046777325186E-2</v>
          </cell>
          <cell r="K367">
            <v>0.59301466894751897</v>
          </cell>
          <cell r="L367">
            <v>-0.28529283265170402</v>
          </cell>
          <cell r="M367">
            <v>0.575811986439561</v>
          </cell>
          <cell r="N367">
            <v>-6.1758544021648598</v>
          </cell>
        </row>
        <row r="368">
          <cell r="B368" t="str">
            <v>123343-16-8</v>
          </cell>
          <cell r="C368">
            <v>5.9448403949716004</v>
          </cell>
          <cell r="D368">
            <v>1.2105786596146499</v>
          </cell>
          <cell r="E368">
            <v>2.7985146872908899</v>
          </cell>
          <cell r="F368">
            <v>0.29465023357873799</v>
          </cell>
          <cell r="G368">
            <v>0.60294006662400901</v>
          </cell>
          <cell r="H368">
            <v>-1.6487035577369</v>
          </cell>
          <cell r="I368">
            <v>1.06252567777368</v>
          </cell>
          <cell r="J368">
            <v>-5.3816408928247003E-2</v>
          </cell>
          <cell r="K368">
            <v>0.275916133853637</v>
          </cell>
          <cell r="L368">
            <v>-1.67887325835651</v>
          </cell>
          <cell r="M368">
            <v>2.84287921901401</v>
          </cell>
          <cell r="N368">
            <v>-1.70085447451924</v>
          </cell>
        </row>
        <row r="369">
          <cell r="B369" t="str">
            <v>123-35-3</v>
          </cell>
          <cell r="C369">
            <v>4.3802349794392299</v>
          </cell>
          <cell r="D369">
            <v>0.57463120632231202</v>
          </cell>
          <cell r="E369">
            <v>-5.3651472219791899E-2</v>
          </cell>
          <cell r="F369">
            <v>-0.41657641390337502</v>
          </cell>
          <cell r="G369">
            <v>0.51032754330318697</v>
          </cell>
          <cell r="H369">
            <v>2.1339582825679299E-2</v>
          </cell>
          <cell r="I369">
            <v>-0.119183672067074</v>
          </cell>
          <cell r="J369">
            <v>-3.89046777325186E-2</v>
          </cell>
          <cell r="K369">
            <v>0.33616366252223701</v>
          </cell>
          <cell r="L369">
            <v>-0.28529283265170402</v>
          </cell>
          <cell r="M369">
            <v>-1.53209773989054</v>
          </cell>
          <cell r="N369">
            <v>0.80469698428093595</v>
          </cell>
        </row>
        <row r="370">
          <cell r="B370" t="str">
            <v>123-38-6</v>
          </cell>
          <cell r="C370">
            <v>3.4894991233623891</v>
          </cell>
          <cell r="D370">
            <v>2.1582478088995423</v>
          </cell>
          <cell r="E370">
            <v>-1.5526740887925301</v>
          </cell>
          <cell r="F370">
            <v>0.82230775989421678</v>
          </cell>
          <cell r="G370">
            <v>5.7864901107569901E-2</v>
          </cell>
          <cell r="H370">
            <v>-5.22618400780245E-2</v>
          </cell>
          <cell r="I370">
            <v>0.197802754542797</v>
          </cell>
          <cell r="J370">
            <v>-3.89046777325186E-2</v>
          </cell>
          <cell r="K370">
            <v>0.60906852270631195</v>
          </cell>
          <cell r="L370">
            <v>-2.448527450413013</v>
          </cell>
          <cell r="M370">
            <v>-1.68266272034269</v>
          </cell>
          <cell r="N370">
            <v>1.6262196905187958</v>
          </cell>
        </row>
        <row r="371">
          <cell r="B371" t="str">
            <v>123-42-2</v>
          </cell>
          <cell r="C371">
            <v>3.65382562622798</v>
          </cell>
          <cell r="D371">
            <v>0.747828075179931</v>
          </cell>
          <cell r="E371">
            <v>-1.5526740887925301</v>
          </cell>
          <cell r="F371">
            <v>3.5688192926949101E-2</v>
          </cell>
          <cell r="G371">
            <v>-9.7257776727649098E-2</v>
          </cell>
          <cell r="H371">
            <v>-5.22618400780245E-2</v>
          </cell>
          <cell r="I371">
            <v>-0.111023429079275</v>
          </cell>
          <cell r="J371">
            <v>-3.89046777325186E-2</v>
          </cell>
          <cell r="K371">
            <v>0.45551125001829501</v>
          </cell>
          <cell r="L371">
            <v>-0.28529283265170402</v>
          </cell>
          <cell r="M371">
            <v>-0.92983781808194099</v>
          </cell>
          <cell r="N371">
            <v>-0.20325174586730199</v>
          </cell>
        </row>
        <row r="372">
          <cell r="B372" t="str">
            <v>123-51-3</v>
          </cell>
          <cell r="C372">
            <v>3.2365452208764798</v>
          </cell>
          <cell r="D372">
            <v>0.53181173313154995</v>
          </cell>
          <cell r="E372">
            <v>-1.2143548529580599</v>
          </cell>
          <cell r="F372">
            <v>-0.28059629781125101</v>
          </cell>
          <cell r="G372">
            <v>-4.0401767782705503E-2</v>
          </cell>
          <cell r="H372">
            <v>2.1339582825679299E-2</v>
          </cell>
          <cell r="I372">
            <v>0.19708597877723499</v>
          </cell>
          <cell r="J372">
            <v>-3.89046777325186E-2</v>
          </cell>
          <cell r="K372">
            <v>1.0496433216191099</v>
          </cell>
          <cell r="L372">
            <v>-0.28529283265170402</v>
          </cell>
          <cell r="M372">
            <v>-1.4317612369172199</v>
          </cell>
          <cell r="N372">
            <v>-0.13273222619562899</v>
          </cell>
        </row>
        <row r="373">
          <cell r="B373" t="str">
            <v>123-54-6</v>
          </cell>
          <cell r="C373">
            <v>3.0899880621699527</v>
          </cell>
          <cell r="D373">
            <v>0.28477585856632376</v>
          </cell>
          <cell r="E373">
            <v>-1.8909933246270001</v>
          </cell>
          <cell r="F373">
            <v>-0.23337341548902968</v>
          </cell>
          <cell r="G373">
            <v>-0.17629032705855599</v>
          </cell>
          <cell r="H373">
            <v>-5.22618400780245E-2</v>
          </cell>
          <cell r="I373">
            <v>0.31731055061825053</v>
          </cell>
          <cell r="J373">
            <v>-3.89046777325186E-2</v>
          </cell>
          <cell r="K373">
            <v>0.14718503130150501</v>
          </cell>
          <cell r="L373">
            <v>-0.28529283265170402</v>
          </cell>
          <cell r="M373">
            <v>-0.92983781808194099</v>
          </cell>
          <cell r="N373">
            <v>-8.3937135129220852E-2</v>
          </cell>
        </row>
        <row r="374">
          <cell r="B374" t="str">
            <v>123-56-8</v>
          </cell>
          <cell r="C374">
            <v>3.2198188279719302</v>
          </cell>
          <cell r="D374">
            <v>0.71379563784452504</v>
          </cell>
          <cell r="E374">
            <v>-1.8909933246270001</v>
          </cell>
          <cell r="F374">
            <v>-0.17793889556004699</v>
          </cell>
          <cell r="G374">
            <v>1.1290569727258599</v>
          </cell>
          <cell r="H374">
            <v>0.96291886149753902</v>
          </cell>
          <cell r="I374">
            <v>-0.52809658813060201</v>
          </cell>
          <cell r="J374">
            <v>-3.89046777325186E-2</v>
          </cell>
          <cell r="K374">
            <v>0.65778773287744896</v>
          </cell>
          <cell r="L374">
            <v>-0.28529283265170402</v>
          </cell>
          <cell r="M374">
            <v>0.339228010921305</v>
          </cell>
          <cell r="N374">
            <v>-8.9912288695817004</v>
          </cell>
        </row>
        <row r="375">
          <cell r="B375" t="str">
            <v>123-72-8</v>
          </cell>
          <cell r="C375">
            <v>3.0277162519826799</v>
          </cell>
          <cell r="D375">
            <v>0.36605656403333298</v>
          </cell>
          <cell r="E375">
            <v>-1.5526740887925301</v>
          </cell>
          <cell r="F375">
            <v>3.5688192926949101E-2</v>
          </cell>
          <cell r="G375">
            <v>-8.1622613074828501E-2</v>
          </cell>
          <cell r="H375">
            <v>2.1339582825679299E-2</v>
          </cell>
          <cell r="I375">
            <v>0.14249742594523801</v>
          </cell>
          <cell r="J375">
            <v>-3.89046777325186E-2</v>
          </cell>
          <cell r="K375">
            <v>0.73331698606594198</v>
          </cell>
          <cell r="L375">
            <v>-0.28529283265170402</v>
          </cell>
          <cell r="M375">
            <v>-1.53209773989054</v>
          </cell>
          <cell r="N375">
            <v>0.49443899604212699</v>
          </cell>
        </row>
        <row r="376">
          <cell r="B376" t="str">
            <v>123-73-9</v>
          </cell>
          <cell r="C376">
            <v>3.0224289626598599</v>
          </cell>
          <cell r="D376">
            <v>0.36605656403333298</v>
          </cell>
          <cell r="E376">
            <v>-1.5526740887925301</v>
          </cell>
          <cell r="F376">
            <v>3.5688192926949101E-2</v>
          </cell>
          <cell r="G376">
            <v>4.9490113087907801E-2</v>
          </cell>
          <cell r="H376">
            <v>-0.12586326298172801</v>
          </cell>
          <cell r="I376">
            <v>-3.09262472364795E-2</v>
          </cell>
          <cell r="J376">
            <v>-3.89046777325186E-2</v>
          </cell>
          <cell r="K376">
            <v>0.53183415078191498</v>
          </cell>
          <cell r="L376">
            <v>-0.28529283265170402</v>
          </cell>
          <cell r="M376">
            <v>-1.53209773989054</v>
          </cell>
          <cell r="N376">
            <v>2.07122835132063</v>
          </cell>
        </row>
        <row r="377">
          <cell r="B377" t="str">
            <v>123-86-4</v>
          </cell>
          <cell r="C377">
            <v>3.4878033727907001</v>
          </cell>
          <cell r="D377">
            <v>0.56162591531404604</v>
          </cell>
          <cell r="E377">
            <v>0.171740856171053</v>
          </cell>
          <cell r="F377">
            <v>-0.52587447840544199</v>
          </cell>
          <cell r="G377">
            <v>0.94217587966662797</v>
          </cell>
          <cell r="H377">
            <v>-3.60372886959665E-2</v>
          </cell>
          <cell r="I377">
            <v>0.45552432563008199</v>
          </cell>
          <cell r="J377">
            <v>-4.6360543330382802E-2</v>
          </cell>
          <cell r="K377">
            <v>0.30625437853207599</v>
          </cell>
          <cell r="L377">
            <v>-0.28529283265170402</v>
          </cell>
          <cell r="M377">
            <v>-0.55342536695156497</v>
          </cell>
          <cell r="N377">
            <v>-1.8497031910411399</v>
          </cell>
        </row>
        <row r="378">
          <cell r="B378" t="str">
            <v>123-91-1</v>
          </cell>
          <cell r="C378">
            <v>3.06327436745556</v>
          </cell>
          <cell r="D378">
            <v>0.63062147109386002</v>
          </cell>
          <cell r="E378">
            <v>-1.2143548529580599</v>
          </cell>
          <cell r="F378">
            <v>-0.45063934626395502</v>
          </cell>
          <cell r="G378">
            <v>1.4570007705602199</v>
          </cell>
          <cell r="H378">
            <v>-9.3414160217612396E-2</v>
          </cell>
          <cell r="I378">
            <v>-0.50465005789527795</v>
          </cell>
          <cell r="J378">
            <v>-0.42772635997307601</v>
          </cell>
          <cell r="K378">
            <v>0.76172490764713097</v>
          </cell>
          <cell r="L378">
            <v>-0.28529283265170402</v>
          </cell>
          <cell r="M378">
            <v>1.07773540527484</v>
          </cell>
          <cell r="N378">
            <v>-0.11650813835148099</v>
          </cell>
        </row>
        <row r="379">
          <cell r="B379" t="str">
            <v>123-96-6</v>
          </cell>
          <cell r="C379">
            <v>3.9797440760788199</v>
          </cell>
          <cell r="D379">
            <v>0.57312517461068002</v>
          </cell>
          <cell r="E379">
            <v>-1.2143548529580599</v>
          </cell>
          <cell r="F379">
            <v>-0.516307086399167</v>
          </cell>
          <cell r="G379">
            <v>0.914652968295397</v>
          </cell>
          <cell r="H379">
            <v>0.24214385153678999</v>
          </cell>
          <cell r="I379">
            <v>0.57117718928197603</v>
          </cell>
          <cell r="J379">
            <v>-3.89046777325186E-2</v>
          </cell>
          <cell r="K379">
            <v>0.61202828115361396</v>
          </cell>
          <cell r="L379">
            <v>-0.28529283265170402</v>
          </cell>
          <cell r="M379">
            <v>-1.2644534306388</v>
          </cell>
          <cell r="N379">
            <v>-0.206188565361971</v>
          </cell>
        </row>
        <row r="380">
          <cell r="B380" t="str">
            <v>124-07-2</v>
          </cell>
          <cell r="C380">
            <v>3.9345952225527099</v>
          </cell>
          <cell r="D380">
            <v>0.581338931251135</v>
          </cell>
          <cell r="E380">
            <v>0.171740856171053</v>
          </cell>
          <cell r="F380">
            <v>-0.50317353837212397</v>
          </cell>
          <cell r="G380">
            <v>0.47864596374472201</v>
          </cell>
          <cell r="H380">
            <v>0.31574527444049399</v>
          </cell>
          <cell r="I380">
            <v>0.32289902695662698</v>
          </cell>
          <cell r="J380">
            <v>-3.89046777325186E-2</v>
          </cell>
          <cell r="K380">
            <v>0.47183320420726099</v>
          </cell>
          <cell r="L380">
            <v>-0.28529283265170402</v>
          </cell>
          <cell r="M380">
            <v>-0.92983781808194099</v>
          </cell>
          <cell r="N380">
            <v>-1.4450379597979599</v>
          </cell>
        </row>
        <row r="381">
          <cell r="B381" t="str">
            <v>12407-86-2</v>
          </cell>
          <cell r="C381">
            <v>4.8283028451174603</v>
          </cell>
          <cell r="D381">
            <v>0.88427795459107605</v>
          </cell>
          <cell r="E381">
            <v>1.1567810428409899</v>
          </cell>
          <cell r="F381">
            <v>-1.8036980011580199</v>
          </cell>
          <cell r="G381">
            <v>0.59477539545661895</v>
          </cell>
          <cell r="H381">
            <v>-0.38337019432723002</v>
          </cell>
          <cell r="I381">
            <v>1.0602104947064199</v>
          </cell>
          <cell r="J381">
            <v>-4.6360543330382802E-2</v>
          </cell>
          <cell r="K381">
            <v>1.4132670966672201</v>
          </cell>
          <cell r="L381">
            <v>-0.28529283265170402</v>
          </cell>
          <cell r="M381">
            <v>0.14567795028385699</v>
          </cell>
          <cell r="N381">
            <v>-4.4125337339691804</v>
          </cell>
        </row>
        <row r="382">
          <cell r="B382" t="str">
            <v>124-11-8</v>
          </cell>
          <cell r="C382">
            <v>4.0872317557421196</v>
          </cell>
          <cell r="D382">
            <v>0.54243316874034997</v>
          </cell>
          <cell r="E382">
            <v>-5.3651472219791899E-2</v>
          </cell>
          <cell r="F382">
            <v>-0.551361077508155</v>
          </cell>
          <cell r="G382">
            <v>0.50475709252365997</v>
          </cell>
          <cell r="H382">
            <v>0.31574527444049399</v>
          </cell>
          <cell r="I382">
            <v>-0.11823796085694301</v>
          </cell>
          <cell r="J382">
            <v>-3.89046777325186E-2</v>
          </cell>
          <cell r="K382">
            <v>0.50300792222784096</v>
          </cell>
          <cell r="L382">
            <v>-0.28529283265170402</v>
          </cell>
          <cell r="M382">
            <v>-1.59906904319565</v>
          </cell>
          <cell r="N382">
            <v>0.13803451119078899</v>
          </cell>
        </row>
        <row r="383">
          <cell r="B383" t="str">
            <v>124-13-0</v>
          </cell>
          <cell r="C383">
            <v>3.9374576728320001</v>
          </cell>
          <cell r="D383">
            <v>0.54243316874034997</v>
          </cell>
          <cell r="E383">
            <v>-1.5526740887925301</v>
          </cell>
          <cell r="F383">
            <v>-0.551361077508155</v>
          </cell>
          <cell r="G383">
            <v>0.57385243684882403</v>
          </cell>
          <cell r="H383">
            <v>0.31574527444049399</v>
          </cell>
          <cell r="I383">
            <v>0.41191189359896802</v>
          </cell>
          <cell r="J383">
            <v>-3.89046777325186E-2</v>
          </cell>
          <cell r="K383">
            <v>0.44302849398941502</v>
          </cell>
          <cell r="L383">
            <v>-0.28529283265170402</v>
          </cell>
          <cell r="M383">
            <v>-1.2644534306388</v>
          </cell>
          <cell r="N383">
            <v>0.30665907964124001</v>
          </cell>
        </row>
        <row r="384">
          <cell r="B384" t="str">
            <v>124-18-5</v>
          </cell>
          <cell r="C384">
            <v>4.34249338757059</v>
          </cell>
          <cell r="D384">
            <v>0.55503149764799398</v>
          </cell>
          <cell r="E384">
            <v>-5.3651472219791899E-2</v>
          </cell>
          <cell r="F384">
            <v>-0.53121673125931801</v>
          </cell>
          <cell r="G384">
            <v>0.309323354791606</v>
          </cell>
          <cell r="H384">
            <v>0.462948120247902</v>
          </cell>
          <cell r="I384">
            <v>-0.15263283108068901</v>
          </cell>
          <cell r="J384">
            <v>-3.89046777325186E-2</v>
          </cell>
          <cell r="K384">
            <v>0.70705379762432696</v>
          </cell>
          <cell r="L384">
            <v>-0.28529283265170402</v>
          </cell>
          <cell r="M384">
            <v>-1.53209773989054</v>
          </cell>
          <cell r="N384">
            <v>-0.67122460160411901</v>
          </cell>
        </row>
        <row r="385">
          <cell r="B385" t="str">
            <v>1241-94-7</v>
          </cell>
          <cell r="C385">
            <v>5.1797675269024301</v>
          </cell>
          <cell r="D385">
            <v>0.75084440251237505</v>
          </cell>
          <cell r="E385">
            <v>0.171740856171053</v>
          </cell>
          <cell r="F385">
            <v>-2.15004535676354</v>
          </cell>
          <cell r="G385">
            <v>-0.36675425820488999</v>
          </cell>
          <cell r="H385">
            <v>-0.15079103173925801</v>
          </cell>
          <cell r="I385">
            <v>1.5688609652704499</v>
          </cell>
          <cell r="J385">
            <v>1.01442220553252</v>
          </cell>
          <cell r="K385">
            <v>3.0043349540664801</v>
          </cell>
          <cell r="L385">
            <v>1.49780023280138</v>
          </cell>
          <cell r="M385">
            <v>0.15423004117354</v>
          </cell>
          <cell r="N385">
            <v>7.1975628541217596</v>
          </cell>
        </row>
        <row r="386">
          <cell r="B386" t="str">
            <v>124-22-1</v>
          </cell>
          <cell r="C386">
            <v>4.6788605914121799</v>
          </cell>
          <cell r="D386">
            <v>0.57770848968175403</v>
          </cell>
          <cell r="E386">
            <v>1.21556732892852</v>
          </cell>
          <cell r="F386">
            <v>-0.35956448378961597</v>
          </cell>
          <cell r="G386">
            <v>0.35373948600108401</v>
          </cell>
          <cell r="H386">
            <v>-0.38435552663299799</v>
          </cell>
          <cell r="I386">
            <v>-0.62611967815997105</v>
          </cell>
          <cell r="J386">
            <v>-3.89046777325186E-2</v>
          </cell>
          <cell r="K386">
            <v>0.75448612573063201</v>
          </cell>
          <cell r="L386">
            <v>-0.28529283265170402</v>
          </cell>
          <cell r="M386">
            <v>-1.16146698400952</v>
          </cell>
          <cell r="N386">
            <v>-4.5770968642004903E-2</v>
          </cell>
        </row>
        <row r="387">
          <cell r="B387" t="str">
            <v>124-30-1</v>
          </cell>
          <cell r="C387">
            <v>5.67811598529393</v>
          </cell>
          <cell r="D387">
            <v>0.59755085771129401</v>
          </cell>
          <cell r="E387">
            <v>1.21556732892852</v>
          </cell>
          <cell r="F387">
            <v>-0.33798125566585802</v>
          </cell>
          <cell r="G387">
            <v>-7.5003835360275994E-2</v>
          </cell>
          <cell r="H387">
            <v>5.7253010789224998E-2</v>
          </cell>
          <cell r="I387">
            <v>-1.282349585283</v>
          </cell>
          <cell r="J387">
            <v>-3.89046777325186E-2</v>
          </cell>
          <cell r="K387">
            <v>0.94286421198777604</v>
          </cell>
          <cell r="L387">
            <v>-0.28529283265170402</v>
          </cell>
          <cell r="M387">
            <v>-1.0883526295019601</v>
          </cell>
          <cell r="N387">
            <v>-8.7499838953314493E-2</v>
          </cell>
        </row>
        <row r="388">
          <cell r="B388" t="str">
            <v>124-40-3</v>
          </cell>
          <cell r="C388">
            <v>2.77787587386362</v>
          </cell>
          <cell r="D388">
            <v>1.5496050404117001</v>
          </cell>
          <cell r="E388">
            <v>-5.3651472219791899E-2</v>
          </cell>
          <cell r="F388">
            <v>0.31855964911982598</v>
          </cell>
          <cell r="G388">
            <v>0.78585045159212097</v>
          </cell>
          <cell r="H388">
            <v>-0.12586326298172801</v>
          </cell>
          <cell r="I388">
            <v>0.51228786508623003</v>
          </cell>
          <cell r="J388">
            <v>-3.89046777325186E-2</v>
          </cell>
          <cell r="K388">
            <v>0.58722369965577104</v>
          </cell>
          <cell r="L388">
            <v>-0.28529283265170402</v>
          </cell>
          <cell r="M388">
            <v>-0.92983781808194099</v>
          </cell>
          <cell r="N388">
            <v>0.25704682585827898</v>
          </cell>
        </row>
        <row r="389">
          <cell r="B389" t="str">
            <v>124495-18-7</v>
          </cell>
          <cell r="C389">
            <v>6.3829726982513098</v>
          </cell>
          <cell r="D389">
            <v>0.81288927305995695</v>
          </cell>
          <cell r="E389">
            <v>8.5014379185338801E-2</v>
          </cell>
          <cell r="F389">
            <v>-0.37101116048328803</v>
          </cell>
          <cell r="G389">
            <v>-0.87505928154438095</v>
          </cell>
          <cell r="H389">
            <v>-0.55447913388450099</v>
          </cell>
          <cell r="I389">
            <v>0.52427603078305096</v>
          </cell>
          <cell r="J389">
            <v>-4.6360543330382802E-2</v>
          </cell>
          <cell r="K389">
            <v>0.16998429188346301</v>
          </cell>
          <cell r="L389">
            <v>0.44509162512600198</v>
          </cell>
          <cell r="M389">
            <v>0.72637696689171005</v>
          </cell>
          <cell r="N389">
            <v>5.1122945806036304</v>
          </cell>
        </row>
        <row r="390">
          <cell r="B390" t="str">
            <v>125225-28-7</v>
          </cell>
          <cell r="C390">
            <v>5.9694536716278401</v>
          </cell>
          <cell r="D390">
            <v>1.2136033391808201</v>
          </cell>
          <cell r="E390">
            <v>2.0644398748028898</v>
          </cell>
          <cell r="F390">
            <v>-0.486627116949571</v>
          </cell>
          <cell r="G390">
            <v>-6.5293965865862599E-2</v>
          </cell>
          <cell r="H390">
            <v>-1.0923412772713901</v>
          </cell>
          <cell r="I390">
            <v>0.47370926424347998</v>
          </cell>
          <cell r="J390">
            <v>-3.89046777325186E-2</v>
          </cell>
          <cell r="K390">
            <v>0.66959480552047901</v>
          </cell>
          <cell r="L390">
            <v>-0.36560912576256799</v>
          </cell>
          <cell r="M390">
            <v>-3.200255363009</v>
          </cell>
          <cell r="N390">
            <v>2.70138672072832</v>
          </cell>
        </row>
        <row r="391">
          <cell r="B391" t="str">
            <v>125401-75-4</v>
          </cell>
          <cell r="C391">
            <v>5.6801001398909499</v>
          </cell>
          <cell r="D391">
            <v>1.4947575301552001</v>
          </cell>
          <cell r="E391">
            <v>5.4252885184107296</v>
          </cell>
          <cell r="F391">
            <v>0.866261561402355</v>
          </cell>
          <cell r="G391">
            <v>1.1106027362381401</v>
          </cell>
          <cell r="H391">
            <v>-1.9798409451258301</v>
          </cell>
          <cell r="I391">
            <v>1.45480055891079</v>
          </cell>
          <cell r="J391">
            <v>-8.3639871319703796E-2</v>
          </cell>
          <cell r="K391">
            <v>0.310082852674954</v>
          </cell>
          <cell r="L391">
            <v>-2.14937615616333</v>
          </cell>
          <cell r="M391">
            <v>1.5957993900145999</v>
          </cell>
          <cell r="N391">
            <v>6.0134315867128398</v>
          </cell>
        </row>
        <row r="392">
          <cell r="B392" t="str">
            <v>125401-92-5</v>
          </cell>
          <cell r="C392">
            <v>4.4886008976981389</v>
          </cell>
          <cell r="D392">
            <v>1.5134084626213022</v>
          </cell>
          <cell r="E392">
            <v>5.4252885184107296</v>
          </cell>
          <cell r="F392">
            <v>0.85123021682603062</v>
          </cell>
          <cell r="G392">
            <v>1.1106027362381401</v>
          </cell>
          <cell r="H392">
            <v>-1.9798409451258301</v>
          </cell>
          <cell r="I392">
            <v>1.45480055891079</v>
          </cell>
          <cell r="J392">
            <v>0.89611122983007707</v>
          </cell>
          <cell r="K392">
            <v>0.310082852674954</v>
          </cell>
          <cell r="L392">
            <v>-1.7473414466561099</v>
          </cell>
          <cell r="M392">
            <v>1.5957993900145999</v>
          </cell>
          <cell r="N392">
            <v>6.0134315867128398</v>
          </cell>
        </row>
        <row r="393">
          <cell r="B393" t="str">
            <v>125590-73-0</v>
          </cell>
          <cell r="C393">
            <v>4.8160351959231997</v>
          </cell>
          <cell r="D393">
            <v>0.745614581357402</v>
          </cell>
          <cell r="E393">
            <v>0.51006009200552604</v>
          </cell>
          <cell r="F393">
            <v>-0.59238683827774896</v>
          </cell>
          <cell r="G393">
            <v>0.96931874732560397</v>
          </cell>
          <cell r="H393">
            <v>5.3788685589795299E-2</v>
          </cell>
          <cell r="I393">
            <v>0.38459184170321697</v>
          </cell>
          <cell r="J393">
            <v>-0.42772635997307601</v>
          </cell>
          <cell r="K393">
            <v>0.86071824018260001</v>
          </cell>
          <cell r="L393">
            <v>-0.28529283265170402</v>
          </cell>
          <cell r="M393">
            <v>0.27468202553526</v>
          </cell>
          <cell r="N393">
            <v>4.2597091780938197</v>
          </cell>
        </row>
        <row r="394">
          <cell r="B394" t="str">
            <v>126-06-7</v>
          </cell>
          <cell r="C394">
            <v>5.1864630455871197</v>
          </cell>
          <cell r="D394">
            <v>0.76327797722769997</v>
          </cell>
          <cell r="E394">
            <v>-1.8909933246270001</v>
          </cell>
          <cell r="F394">
            <v>0.32394222599892097</v>
          </cell>
          <cell r="G394">
            <v>0.36304702850424297</v>
          </cell>
          <cell r="H394">
            <v>1.7572952943619899</v>
          </cell>
          <cell r="I394">
            <v>-8.0719192458039393E-2</v>
          </cell>
          <cell r="J394">
            <v>-3.89046777325186E-2</v>
          </cell>
          <cell r="K394">
            <v>1.2104606836544101</v>
          </cell>
          <cell r="L394">
            <v>-0.28529283265170402</v>
          </cell>
          <cell r="M394">
            <v>0.15654474653623099</v>
          </cell>
          <cell r="N394">
            <v>-7.9941358925708199</v>
          </cell>
        </row>
        <row r="395">
          <cell r="B395" t="str">
            <v>126-07-8</v>
          </cell>
          <cell r="C395">
            <v>5.43882016645746</v>
          </cell>
          <cell r="D395">
            <v>1.28182154471841</v>
          </cell>
          <cell r="E395">
            <v>-0.59629665362244699</v>
          </cell>
          <cell r="F395">
            <v>-0.51401857284507901</v>
          </cell>
          <cell r="G395">
            <v>0.86005698856688995</v>
          </cell>
          <cell r="H395">
            <v>-0.76895080809189098</v>
          </cell>
          <cell r="I395">
            <v>1.4096924168826901</v>
          </cell>
          <cell r="J395">
            <v>-0.45009395676666802</v>
          </cell>
          <cell r="K395">
            <v>0.56386671987723802</v>
          </cell>
          <cell r="L395">
            <v>-0.74683159660070397</v>
          </cell>
          <cell r="M395">
            <v>-0.27819841134777001</v>
          </cell>
          <cell r="N395">
            <v>5.3726795094790196</v>
          </cell>
        </row>
        <row r="396">
          <cell r="B396" t="str">
            <v>126-11-4</v>
          </cell>
          <cell r="C396">
            <v>4.22556418348639</v>
          </cell>
          <cell r="D396">
            <v>0.70094543354550298</v>
          </cell>
          <cell r="E396">
            <v>0.51006009200552604</v>
          </cell>
          <cell r="F396">
            <v>0.177123921023387</v>
          </cell>
          <cell r="G396">
            <v>0.66354195818858697</v>
          </cell>
          <cell r="H396">
            <v>9.4941005729383202E-2</v>
          </cell>
          <cell r="I396">
            <v>-1.85656595164467</v>
          </cell>
          <cell r="J396">
            <v>-3.89046777325186E-2</v>
          </cell>
          <cell r="K396">
            <v>0.83948475641466802</v>
          </cell>
          <cell r="L396">
            <v>-0.28529283265170402</v>
          </cell>
          <cell r="M396">
            <v>0.27468202553526</v>
          </cell>
          <cell r="N396">
            <v>1.0812617393808901</v>
          </cell>
        </row>
        <row r="397">
          <cell r="B397" t="str">
            <v>126-22-7</v>
          </cell>
          <cell r="C397">
            <v>6.5311474865201697</v>
          </cell>
          <cell r="D397">
            <v>1.0466495832527201</v>
          </cell>
          <cell r="E397">
            <v>0.80444412359000095</v>
          </cell>
          <cell r="F397">
            <v>-1.84732175165275</v>
          </cell>
          <cell r="G397">
            <v>0.60965980141266396</v>
          </cell>
          <cell r="H397">
            <v>-1.0459941554763601</v>
          </cell>
          <cell r="I397">
            <v>0.91030394194491104</v>
          </cell>
          <cell r="J397">
            <v>0.63305638888983295</v>
          </cell>
          <cell r="K397">
            <v>3.2729745253471298</v>
          </cell>
          <cell r="L397">
            <v>1.9519808431449699</v>
          </cell>
          <cell r="M397">
            <v>0.66434419494542496</v>
          </cell>
          <cell r="N397">
            <v>-1.8271149906186099</v>
          </cell>
        </row>
        <row r="398">
          <cell r="B398" t="str">
            <v>126-33-0</v>
          </cell>
          <cell r="C398">
            <v>2.8684873214030699</v>
          </cell>
          <cell r="D398">
            <v>0.71376619991451895</v>
          </cell>
          <cell r="E398">
            <v>0.99412500107485102</v>
          </cell>
          <cell r="F398">
            <v>-0.45063934626395502</v>
          </cell>
          <cell r="G398">
            <v>0.897300120665389</v>
          </cell>
          <cell r="H398">
            <v>0.16854242863308699</v>
          </cell>
          <cell r="I398">
            <v>0.52047624828496597</v>
          </cell>
          <cell r="J398">
            <v>-3.89046777325186E-2</v>
          </cell>
          <cell r="K398">
            <v>0.83405840370795503</v>
          </cell>
          <cell r="L398">
            <v>-0.28529283265170402</v>
          </cell>
          <cell r="M398">
            <v>-0.52116051337446201</v>
          </cell>
          <cell r="N398">
            <v>-0.69272177789726797</v>
          </cell>
        </row>
        <row r="399">
          <cell r="B399" t="str">
            <v>1263-89-4</v>
          </cell>
          <cell r="C399">
            <v>6.0030722742741496</v>
          </cell>
          <cell r="D399">
            <v>0.93789463961249397</v>
          </cell>
          <cell r="E399">
            <v>5.8416250758390902</v>
          </cell>
          <cell r="F399">
            <v>0.48033974994710799</v>
          </cell>
          <cell r="G399">
            <v>1.191228639874</v>
          </cell>
          <cell r="H399">
            <v>-1.68543525351102</v>
          </cell>
          <cell r="I399">
            <v>2.6043987289845298</v>
          </cell>
          <cell r="J399">
            <v>-0.42772635997307601</v>
          </cell>
          <cell r="K399">
            <v>1.1841331511095501</v>
          </cell>
          <cell r="L399">
            <v>-0.28529283265170402</v>
          </cell>
          <cell r="M399">
            <v>-2.11076437679161</v>
          </cell>
          <cell r="N399">
            <v>24.419379168463902</v>
          </cell>
        </row>
        <row r="400">
          <cell r="B400" t="str">
            <v>126-72-7</v>
          </cell>
          <cell r="C400">
            <v>9.72716753096873</v>
          </cell>
          <cell r="D400">
            <v>0.65054505280244201</v>
          </cell>
          <cell r="E400">
            <v>0.171740856171053</v>
          </cell>
          <cell r="F400">
            <v>-1.85508475524084</v>
          </cell>
          <cell r="G400">
            <v>-0.38155064303252401</v>
          </cell>
          <cell r="H400">
            <v>-7.7189608835554299E-2</v>
          </cell>
          <cell r="I400">
            <v>1.84041427417534</v>
          </cell>
          <cell r="J400">
            <v>1.0293339367282499</v>
          </cell>
          <cell r="K400">
            <v>3.9908313038326999</v>
          </cell>
          <cell r="L400">
            <v>1.49780023280138</v>
          </cell>
          <cell r="M400">
            <v>-0.177012915821189</v>
          </cell>
          <cell r="N400">
            <v>-0.58905234722123001</v>
          </cell>
        </row>
        <row r="401">
          <cell r="B401" t="str">
            <v>126-73-8</v>
          </cell>
          <cell r="C401">
            <v>4.9417677292780802</v>
          </cell>
          <cell r="D401">
            <v>0.680065139840348</v>
          </cell>
          <cell r="E401">
            <v>0.171740856171053</v>
          </cell>
          <cell r="F401">
            <v>-1.88278125710439</v>
          </cell>
          <cell r="G401">
            <v>6.5320329275127806E-2</v>
          </cell>
          <cell r="H401">
            <v>0.14361465987555699</v>
          </cell>
          <cell r="I401">
            <v>0.77986602730718702</v>
          </cell>
          <cell r="J401">
            <v>1.0293339367282499</v>
          </cell>
          <cell r="K401">
            <v>2.9189953940909898</v>
          </cell>
          <cell r="L401">
            <v>1.49780023280138</v>
          </cell>
          <cell r="M401">
            <v>-4.4154377070212997E-2</v>
          </cell>
          <cell r="N401">
            <v>-0.52175160295924194</v>
          </cell>
        </row>
        <row r="402">
          <cell r="B402" t="str">
            <v>12674-11-2</v>
          </cell>
          <cell r="C402">
            <v>6.0753407995731301</v>
          </cell>
          <cell r="D402">
            <v>0.78070866717222498</v>
          </cell>
          <cell r="E402">
            <v>1.56471936653591</v>
          </cell>
          <cell r="F402">
            <v>-0.27235034177392298</v>
          </cell>
          <cell r="G402">
            <v>-0.11316439380924601</v>
          </cell>
          <cell r="H402">
            <v>0.64460707613285995</v>
          </cell>
          <cell r="I402">
            <v>0.40769258380094803</v>
          </cell>
          <cell r="J402">
            <v>-3.89046777325186E-2</v>
          </cell>
          <cell r="K402">
            <v>0.15545324856805701</v>
          </cell>
          <cell r="L402">
            <v>-1.2083703605497</v>
          </cell>
          <cell r="M402">
            <v>7.3888567604272995E-2</v>
          </cell>
          <cell r="N402">
            <v>2.61856310997057</v>
          </cell>
        </row>
        <row r="403">
          <cell r="B403" t="str">
            <v>126801-58-9</v>
          </cell>
          <cell r="C403">
            <v>4.4393463715944002</v>
          </cell>
          <cell r="D403">
            <v>1.1971576359313201</v>
          </cell>
          <cell r="E403">
            <v>-0.20603972184598299</v>
          </cell>
          <cell r="F403">
            <v>0.70315311716220696</v>
          </cell>
          <cell r="G403">
            <v>0.33872451516720298</v>
          </cell>
          <cell r="H403">
            <v>-0.37558820623191302</v>
          </cell>
          <cell r="I403">
            <v>2.6535337450519201</v>
          </cell>
          <cell r="J403">
            <v>0.320386147319843</v>
          </cell>
          <cell r="K403">
            <v>0.299852140259532</v>
          </cell>
          <cell r="L403">
            <v>-1.21733449440751</v>
          </cell>
          <cell r="M403">
            <v>2.0642533311583402</v>
          </cell>
          <cell r="N403">
            <v>3.0669601694831501</v>
          </cell>
        </row>
        <row r="404">
          <cell r="B404" t="str">
            <v>126-81-8</v>
          </cell>
          <cell r="C404">
            <v>3.96613879487081</v>
          </cell>
          <cell r="D404">
            <v>0.79361582073834502</v>
          </cell>
          <cell r="E404">
            <v>-1.8909933246270001</v>
          </cell>
          <cell r="F404">
            <v>-0.24783244129043899</v>
          </cell>
          <cell r="G404">
            <v>0.23811658137852501</v>
          </cell>
          <cell r="H404">
            <v>9.4941005729383202E-2</v>
          </cell>
          <cell r="I404">
            <v>-0.42323442552333201</v>
          </cell>
          <cell r="J404">
            <v>-3.89046777325186E-2</v>
          </cell>
          <cell r="K404">
            <v>0.46470173276464399</v>
          </cell>
          <cell r="L404">
            <v>-0.28529283265170402</v>
          </cell>
          <cell r="M404">
            <v>-0.327577896273339</v>
          </cell>
          <cell r="N404">
            <v>0.50661105460767997</v>
          </cell>
        </row>
        <row r="405">
          <cell r="B405" t="str">
            <v>126833-17-8</v>
          </cell>
          <cell r="C405">
            <v>6.0359939887538898</v>
          </cell>
          <cell r="D405">
            <v>0.764918292830427</v>
          </cell>
          <cell r="E405">
            <v>7.0369311102006199E-2</v>
          </cell>
          <cell r="F405">
            <v>1.55718353077984E-2</v>
          </cell>
          <cell r="G405">
            <v>-3.83496443764203E-2</v>
          </cell>
          <cell r="H405">
            <v>1.4725704046097099</v>
          </cell>
          <cell r="I405">
            <v>0.23066628036810599</v>
          </cell>
          <cell r="J405">
            <v>-3.89046777325186E-2</v>
          </cell>
          <cell r="K405">
            <v>0.56047793043984395</v>
          </cell>
          <cell r="L405">
            <v>-1.4391397425242001</v>
          </cell>
          <cell r="M405">
            <v>0.33803976930952501</v>
          </cell>
          <cell r="N405">
            <v>-2.1127709273811699</v>
          </cell>
        </row>
        <row r="406">
          <cell r="B406" t="str">
            <v>127-07-1</v>
          </cell>
          <cell r="C406">
            <v>3.5091817426594498</v>
          </cell>
          <cell r="D406">
            <v>0.22631849251250399</v>
          </cell>
          <cell r="E406">
            <v>-0.61180201653419997</v>
          </cell>
          <cell r="F406">
            <v>0.31855964911982598</v>
          </cell>
          <cell r="G406">
            <v>0.547880892818845</v>
          </cell>
          <cell r="H406">
            <v>1.7572952943619899</v>
          </cell>
          <cell r="I406">
            <v>-1.73174674243855</v>
          </cell>
          <cell r="J406">
            <v>8.5131610983985903E-2</v>
          </cell>
          <cell r="K406">
            <v>0.53939458291280895</v>
          </cell>
          <cell r="L406">
            <v>-0.28529283265170402</v>
          </cell>
          <cell r="M406">
            <v>0.27468202553526</v>
          </cell>
          <cell r="N406">
            <v>-4.8634598409393499</v>
          </cell>
        </row>
        <row r="407">
          <cell r="B407" t="str">
            <v>127-08-2</v>
          </cell>
          <cell r="C407">
            <v>2.7939900800041899</v>
          </cell>
          <cell r="D407">
            <v>1.2693376578473501</v>
          </cell>
          <cell r="E407">
            <v>0.171740856171053</v>
          </cell>
          <cell r="F407">
            <v>3.5688192926949101E-2</v>
          </cell>
          <cell r="G407">
            <v>0.20510754259620201</v>
          </cell>
          <cell r="H407">
            <v>-0.12586326298172801</v>
          </cell>
          <cell r="I407">
            <v>-0.28437072281044201</v>
          </cell>
          <cell r="J407">
            <v>0.47395329322454299</v>
          </cell>
          <cell r="K407">
            <v>0.54987194772399195</v>
          </cell>
          <cell r="L407">
            <v>-0.28529283265170402</v>
          </cell>
          <cell r="M407">
            <v>-0.92983781808194099</v>
          </cell>
          <cell r="N407">
            <v>-1.2733338897101401</v>
          </cell>
        </row>
        <row r="408">
          <cell r="B408" t="str">
            <v>127-18-4</v>
          </cell>
          <cell r="C408">
            <v>3.9258355194418684</v>
          </cell>
          <cell r="D408">
            <v>0.7955146876007263</v>
          </cell>
          <cell r="E408">
            <v>-0.40170678867661458</v>
          </cell>
          <cell r="F408">
            <v>-0.41931957366762784</v>
          </cell>
          <cell r="G408">
            <v>-0.13543889927184516</v>
          </cell>
          <cell r="H408">
            <v>-0.44870335135283757</v>
          </cell>
          <cell r="I408">
            <v>0.52714455228386004</v>
          </cell>
          <cell r="J408">
            <v>0.47395329322454299</v>
          </cell>
          <cell r="K408">
            <v>0.984902429740802</v>
          </cell>
          <cell r="L408">
            <v>1.4051686129689243</v>
          </cell>
          <cell r="M408">
            <v>7.3888567604272995E-2</v>
          </cell>
          <cell r="N408">
            <v>-0.73460834741888803</v>
          </cell>
        </row>
        <row r="409">
          <cell r="B409" t="str">
            <v>127277-53-6</v>
          </cell>
          <cell r="C409">
            <v>4.3576109015054101</v>
          </cell>
          <cell r="D409">
            <v>0.78715355135565102</v>
          </cell>
          <cell r="E409">
            <v>-0.50489761549789303</v>
          </cell>
          <cell r="F409">
            <v>-0.59268913723438899</v>
          </cell>
          <cell r="G409">
            <v>0.34871728149638698</v>
          </cell>
          <cell r="H409">
            <v>9.4941005729383202E-2</v>
          </cell>
          <cell r="I409">
            <v>0.30919589814760101</v>
          </cell>
          <cell r="J409">
            <v>-3.89046777325186E-2</v>
          </cell>
          <cell r="K409">
            <v>0.40192333603520602</v>
          </cell>
          <cell r="L409">
            <v>-0.28529283265170402</v>
          </cell>
          <cell r="M409">
            <v>7.3888567604272995E-2</v>
          </cell>
          <cell r="N409">
            <v>1.1999338293334301</v>
          </cell>
        </row>
        <row r="410">
          <cell r="B410" t="str">
            <v>12751-15-4</v>
          </cell>
          <cell r="C410">
            <v>5.5120407993393599</v>
          </cell>
          <cell r="D410">
            <v>0.93208633806836305</v>
          </cell>
          <cell r="E410">
            <v>3.4110400306592501</v>
          </cell>
          <cell r="F410">
            <v>0.59968008589077604</v>
          </cell>
          <cell r="G410">
            <v>0.19251907118480599</v>
          </cell>
          <cell r="H410">
            <v>-0.89956548695892502</v>
          </cell>
          <cell r="I410">
            <v>0.427905714279113</v>
          </cell>
          <cell r="J410">
            <v>0.60685865554646601</v>
          </cell>
          <cell r="K410">
            <v>-1.5560878918205701</v>
          </cell>
          <cell r="L410">
            <v>9.44767039646284E-2</v>
          </cell>
          <cell r="M410">
            <v>-0.51651936623883199</v>
          </cell>
          <cell r="N410">
            <v>0.981915671023185</v>
          </cell>
        </row>
        <row r="411">
          <cell r="B411" t="str">
            <v>127-66-2</v>
          </cell>
          <cell r="C411">
            <v>3.9322863164766</v>
          </cell>
          <cell r="D411">
            <v>0.72506514875479799</v>
          </cell>
          <cell r="E411">
            <v>-1.2143548529580599</v>
          </cell>
          <cell r="F411">
            <v>-0.33232072070987601</v>
          </cell>
          <cell r="G411">
            <v>0.71479599422975804</v>
          </cell>
          <cell r="H411">
            <v>-0.12586326298172801</v>
          </cell>
          <cell r="I411">
            <v>0.44708479203898299</v>
          </cell>
          <cell r="J411">
            <v>-3.89046777325186E-2</v>
          </cell>
          <cell r="K411">
            <v>0.14674534659602001</v>
          </cell>
          <cell r="L411">
            <v>-0.28529283265170402</v>
          </cell>
          <cell r="M411">
            <v>-0.65605045762775105</v>
          </cell>
          <cell r="N411">
            <v>0.967219382202958</v>
          </cell>
        </row>
        <row r="412">
          <cell r="B412" t="str">
            <v>12771-68-5</v>
          </cell>
          <cell r="C412">
            <v>5.3420382906437798</v>
          </cell>
          <cell r="D412">
            <v>2.1058558753879799</v>
          </cell>
          <cell r="E412">
            <v>1.41241897816177</v>
          </cell>
          <cell r="F412">
            <v>9.5875335707746798E-3</v>
          </cell>
          <cell r="G412">
            <v>0.88668146864149</v>
          </cell>
          <cell r="H412">
            <v>-1.1777466271916801</v>
          </cell>
          <cell r="I412">
            <v>0.56806797878322801</v>
          </cell>
          <cell r="J412">
            <v>-4.6360543330382802E-2</v>
          </cell>
          <cell r="K412">
            <v>0.30724098811511502</v>
          </cell>
          <cell r="L412">
            <v>-1.21733449440751</v>
          </cell>
          <cell r="M412">
            <v>0.81358420356959604</v>
          </cell>
          <cell r="N412">
            <v>4.8850588747419099</v>
          </cell>
        </row>
        <row r="413">
          <cell r="B413" t="str">
            <v>127-79-7</v>
          </cell>
          <cell r="C413">
            <v>4.09394608418076</v>
          </cell>
          <cell r="D413">
            <v>0.90779205739528401</v>
          </cell>
          <cell r="E413">
            <v>3.57673071778308</v>
          </cell>
          <cell r="F413">
            <v>0.57490021923844103</v>
          </cell>
          <cell r="G413">
            <v>0.47797194423593098</v>
          </cell>
          <cell r="H413">
            <v>-1.1939711785737399</v>
          </cell>
          <cell r="I413">
            <v>1.0401397952526701</v>
          </cell>
          <cell r="J413">
            <v>0.60685865554646601</v>
          </cell>
          <cell r="K413">
            <v>0.142230535351898</v>
          </cell>
          <cell r="L413">
            <v>-1.21733449440751</v>
          </cell>
          <cell r="M413">
            <v>1.5065606435635699</v>
          </cell>
          <cell r="N413">
            <v>-0.49653255254523898</v>
          </cell>
        </row>
        <row r="414">
          <cell r="B414" t="str">
            <v>12789-03-6</v>
          </cell>
          <cell r="C414">
            <v>7.4163538462567811</v>
          </cell>
          <cell r="D414">
            <v>0.96450399699640899</v>
          </cell>
          <cell r="E414">
            <v>-5.3651472219791899E-2</v>
          </cell>
          <cell r="F414">
            <v>-0.81596447315596699</v>
          </cell>
          <cell r="G414">
            <v>-2.0084455811891999E-2</v>
          </cell>
          <cell r="H414">
            <v>-0.72666069510402098</v>
          </cell>
          <cell r="I414">
            <v>6.1610113568129198E-2</v>
          </cell>
          <cell r="J414">
            <v>-0.52407785693185627</v>
          </cell>
          <cell r="K414">
            <v>1.29078350223259</v>
          </cell>
          <cell r="L414">
            <v>1.3601267858997135</v>
          </cell>
          <cell r="M414">
            <v>-1.46930786162492</v>
          </cell>
          <cell r="N414">
            <v>0.18290538292512401</v>
          </cell>
        </row>
        <row r="415">
          <cell r="B415" t="str">
            <v>127967-03-7</v>
          </cell>
          <cell r="C415">
            <v>5.50393478682847</v>
          </cell>
          <cell r="D415">
            <v>1.95322899242659</v>
          </cell>
          <cell r="E415">
            <v>0.75477736430133802</v>
          </cell>
          <cell r="F415">
            <v>0.65772373836129205</v>
          </cell>
          <cell r="G415">
            <v>-1.24961711667621</v>
          </cell>
          <cell r="H415">
            <v>-0.27073957643798902</v>
          </cell>
          <cell r="I415">
            <v>1.57011856459383</v>
          </cell>
          <cell r="J415">
            <v>-3.89046777325186E-2</v>
          </cell>
          <cell r="K415">
            <v>0.50434842437870897</v>
          </cell>
          <cell r="L415">
            <v>-0.75131366352961104</v>
          </cell>
          <cell r="M415">
            <v>-0.17914864216750101</v>
          </cell>
          <cell r="N415">
            <v>4.2253482310123696</v>
          </cell>
        </row>
        <row r="416">
          <cell r="B416" t="str">
            <v>128-03-0</v>
          </cell>
          <cell r="C416">
            <v>4.10579798912645</v>
          </cell>
          <cell r="D416">
            <v>0.69798345807370599</v>
          </cell>
          <cell r="E416">
            <v>-5.3651472219791899E-2</v>
          </cell>
          <cell r="F416">
            <v>0.45999537721626499</v>
          </cell>
          <cell r="G416">
            <v>0.77897338483155798</v>
          </cell>
          <cell r="H416">
            <v>0.81571601569013097</v>
          </cell>
          <cell r="I416">
            <v>0.42978628338616298</v>
          </cell>
          <cell r="J416">
            <v>-3.89046777325186E-2</v>
          </cell>
          <cell r="K416">
            <v>0.90766805781640503</v>
          </cell>
          <cell r="L416">
            <v>-0.28529283265170402</v>
          </cell>
          <cell r="M416">
            <v>1.0989673024445199</v>
          </cell>
          <cell r="N416">
            <v>-0.71365636448414105</v>
          </cell>
        </row>
        <row r="417">
          <cell r="B417" t="str">
            <v>128-04-1</v>
          </cell>
          <cell r="C417">
            <v>5.2474305065438536</v>
          </cell>
          <cell r="D417">
            <v>0.8716230906666611</v>
          </cell>
          <cell r="E417">
            <v>-5.3651472219791899E-2</v>
          </cell>
          <cell r="F417">
            <v>-1.1202478970956484</v>
          </cell>
          <cell r="G417">
            <v>0.77897338483155798</v>
          </cell>
          <cell r="H417">
            <v>0.81571601569013097</v>
          </cell>
          <cell r="I417">
            <v>0.42978628338616298</v>
          </cell>
          <cell r="J417">
            <v>4.4562351550343493E-2</v>
          </cell>
          <cell r="K417">
            <v>0.90766805781640503</v>
          </cell>
          <cell r="L417">
            <v>6.6838746261495885E-2</v>
          </cell>
          <cell r="M417">
            <v>1.008846799283809</v>
          </cell>
          <cell r="N417">
            <v>-0.71365636448414105</v>
          </cell>
        </row>
        <row r="418">
          <cell r="B418" t="str">
            <v>128-37-0</v>
          </cell>
          <cell r="C418">
            <v>5.3565695742648698</v>
          </cell>
          <cell r="D418">
            <v>0.83074913794265703</v>
          </cell>
          <cell r="E418">
            <v>-1.2143548529580599</v>
          </cell>
          <cell r="F418">
            <v>-0.25940625978874299</v>
          </cell>
          <cell r="G418">
            <v>1.0703588093661801E-2</v>
          </cell>
          <cell r="H418">
            <v>-0.12586326298172801</v>
          </cell>
          <cell r="I418">
            <v>1.0938939958803999</v>
          </cell>
          <cell r="J418">
            <v>-3.89046777325186E-2</v>
          </cell>
          <cell r="K418">
            <v>0.83810128789315896</v>
          </cell>
          <cell r="L418">
            <v>-0.28529283265170402</v>
          </cell>
          <cell r="M418">
            <v>-0.74157136652457201</v>
          </cell>
          <cell r="N418">
            <v>1.6450209552483801</v>
          </cell>
        </row>
        <row r="419">
          <cell r="B419" t="str">
            <v>128-53-0</v>
          </cell>
          <cell r="C419">
            <v>3.6704126889688</v>
          </cell>
          <cell r="D419">
            <v>0.75656636460569104</v>
          </cell>
          <cell r="E419">
            <v>-1.8909933246270001</v>
          </cell>
          <cell r="F419">
            <v>6.0838539216950697E-2</v>
          </cell>
          <cell r="G419">
            <v>0.63140319713172299</v>
          </cell>
          <cell r="H419">
            <v>0.88931743859383505</v>
          </cell>
          <cell r="I419">
            <v>-0.38859452391705301</v>
          </cell>
          <cell r="J419">
            <v>-3.89046777325186E-2</v>
          </cell>
          <cell r="K419">
            <v>8.5575552447623104E-2</v>
          </cell>
          <cell r="L419">
            <v>-0.28529283265170402</v>
          </cell>
          <cell r="M419">
            <v>9.3725227559353599E-2</v>
          </cell>
          <cell r="N419">
            <v>-7.72700337761004</v>
          </cell>
        </row>
        <row r="420">
          <cell r="B420" t="str">
            <v>128639-02-1</v>
          </cell>
          <cell r="C420">
            <v>6.3231780293154198</v>
          </cell>
          <cell r="D420">
            <v>0.811099666810293</v>
          </cell>
          <cell r="E420">
            <v>2.1225036002887601</v>
          </cell>
          <cell r="F420">
            <v>0.21168884685769501</v>
          </cell>
          <cell r="G420">
            <v>-0.63956100773158697</v>
          </cell>
          <cell r="H420">
            <v>0.99425920455309702</v>
          </cell>
          <cell r="I420">
            <v>0.30090053320764298</v>
          </cell>
          <cell r="J420">
            <v>-4.6360543330382802E-2</v>
          </cell>
          <cell r="K420">
            <v>0.551394687865564</v>
          </cell>
          <cell r="L420">
            <v>-0.97760097857520301</v>
          </cell>
          <cell r="M420">
            <v>-1.1441613018188901</v>
          </cell>
          <cell r="N420">
            <v>-5.1443114124953997</v>
          </cell>
        </row>
        <row r="421">
          <cell r="B421" t="str">
            <v>129-00-0</v>
          </cell>
          <cell r="C421">
            <v>5.27224813537243</v>
          </cell>
          <cell r="D421">
            <v>0.85946891430920702</v>
          </cell>
          <cell r="E421">
            <v>-5.3651472219791899E-2</v>
          </cell>
          <cell r="F421">
            <v>-0.218627472692356</v>
          </cell>
          <cell r="G421">
            <v>-2.18291786220703</v>
          </cell>
          <cell r="H421">
            <v>-0.12586326298172801</v>
          </cell>
          <cell r="I421">
            <v>-0.35387959909334998</v>
          </cell>
          <cell r="J421">
            <v>-3.89046777325186E-2</v>
          </cell>
          <cell r="K421">
            <v>9.7071698893465105E-2</v>
          </cell>
          <cell r="L421">
            <v>3.2907806170207099</v>
          </cell>
          <cell r="M421">
            <v>0.199399535309185</v>
          </cell>
          <cell r="N421">
            <v>2.0291400973597802</v>
          </cell>
        </row>
        <row r="422">
          <cell r="B422" t="str">
            <v>129558-76-5</v>
          </cell>
          <cell r="C422">
            <v>6.5869881316386198</v>
          </cell>
          <cell r="D422">
            <v>1.0567909320996001</v>
          </cell>
          <cell r="E422">
            <v>-2.57187567183938</v>
          </cell>
          <cell r="F422">
            <v>0.424061528963179</v>
          </cell>
          <cell r="G422">
            <v>0.26452907670658099</v>
          </cell>
          <cell r="H422">
            <v>-0.42894313883229102</v>
          </cell>
          <cell r="I422">
            <v>2.5165595900262399</v>
          </cell>
          <cell r="J422">
            <v>-4.6360543330382802E-2</v>
          </cell>
          <cell r="K422">
            <v>-1.5853966308471401</v>
          </cell>
          <cell r="L422">
            <v>-1.2128524274786101</v>
          </cell>
          <cell r="M422">
            <v>-2.0410776366774899</v>
          </cell>
          <cell r="N422">
            <v>0.45259079282908399</v>
          </cell>
        </row>
        <row r="423">
          <cell r="B423" t="str">
            <v>129909-90-6</v>
          </cell>
          <cell r="C423">
            <v>4.8358127637563388</v>
          </cell>
          <cell r="D423">
            <v>2.0082503072632596</v>
          </cell>
          <cell r="E423">
            <v>-1.96465027427668</v>
          </cell>
          <cell r="F423">
            <v>1.0638436184493014</v>
          </cell>
          <cell r="G423">
            <v>-1.8781205700909302E-2</v>
          </cell>
          <cell r="H423">
            <v>1.63076665744183</v>
          </cell>
          <cell r="I423">
            <v>1.9561220137066799</v>
          </cell>
          <cell r="J423">
            <v>1.2525240048130031</v>
          </cell>
          <cell r="K423">
            <v>0.65638281632152595</v>
          </cell>
          <cell r="L423">
            <v>-2.3163676232623045</v>
          </cell>
          <cell r="M423">
            <v>-0.83888143871012499</v>
          </cell>
          <cell r="N423">
            <v>-6.8542327147017499</v>
          </cell>
        </row>
        <row r="424">
          <cell r="B424" t="str">
            <v>1300-21-6</v>
          </cell>
          <cell r="C424">
            <v>3.56420551729056</v>
          </cell>
          <cell r="D424">
            <v>1.2693376578473501</v>
          </cell>
          <cell r="E424">
            <v>-5.3651472219791899E-2</v>
          </cell>
          <cell r="F424">
            <v>3.5688192926949101E-2</v>
          </cell>
          <cell r="G424">
            <v>-0.19251266118515101</v>
          </cell>
          <cell r="H424">
            <v>-0.80026211800772395</v>
          </cell>
          <cell r="I424">
            <v>1.05055583936673</v>
          </cell>
          <cell r="J424">
            <v>0.47395329322454299</v>
          </cell>
          <cell r="K424">
            <v>0.95161508033045406</v>
          </cell>
          <cell r="L424">
            <v>0.861195923615383</v>
          </cell>
          <cell r="M424">
            <v>-0.92983781808194099</v>
          </cell>
          <cell r="N424">
            <v>-0.55761180658917298</v>
          </cell>
        </row>
        <row r="425">
          <cell r="B425" t="str">
            <v>130-15-4</v>
          </cell>
          <cell r="C425">
            <v>3.9282828365623401</v>
          </cell>
          <cell r="D425">
            <v>0.79945416260532298</v>
          </cell>
          <cell r="E425">
            <v>-1.8909933246270001</v>
          </cell>
          <cell r="F425">
            <v>-0.281308682979859</v>
          </cell>
          <cell r="G425">
            <v>-0.28582461609453902</v>
          </cell>
          <cell r="H425">
            <v>-0.12586326298172801</v>
          </cell>
          <cell r="I425">
            <v>0.424757767991367</v>
          </cell>
          <cell r="J425">
            <v>-3.89046777325186E-2</v>
          </cell>
          <cell r="K425">
            <v>9.0918617277125895E-3</v>
          </cell>
          <cell r="L425">
            <v>-0.28529283265170402</v>
          </cell>
          <cell r="M425">
            <v>7.3888567604272995E-2</v>
          </cell>
          <cell r="N425">
            <v>2.6620003614783898</v>
          </cell>
        </row>
        <row r="426">
          <cell r="B426" t="str">
            <v>130-61-0</v>
          </cell>
          <cell r="C426">
            <v>7.6684350740608798</v>
          </cell>
          <cell r="D426">
            <v>1.096957756229</v>
          </cell>
          <cell r="E426">
            <v>-0.73983376523782196</v>
          </cell>
          <cell r="F426">
            <v>0.60962561409193605</v>
          </cell>
          <cell r="G426">
            <v>-1.63210946371604</v>
          </cell>
          <cell r="H426">
            <v>-1.3668264713557099</v>
          </cell>
          <cell r="I426">
            <v>1.76344642188122</v>
          </cell>
          <cell r="J426">
            <v>0.73903129195185702</v>
          </cell>
          <cell r="K426">
            <v>0.68325720344212304</v>
          </cell>
          <cell r="L426">
            <v>-0.28529283265170402</v>
          </cell>
          <cell r="M426">
            <v>2.8059085467954601</v>
          </cell>
          <cell r="N426">
            <v>7.5178111278415001</v>
          </cell>
        </row>
        <row r="427">
          <cell r="B427" t="str">
            <v>13071-11-9</v>
          </cell>
          <cell r="C427">
            <v>5.0768771894333202</v>
          </cell>
          <cell r="D427">
            <v>0.77564935375815003</v>
          </cell>
          <cell r="E427">
            <v>-0.88600812406808305</v>
          </cell>
          <cell r="F427">
            <v>-1.40086168060064E-2</v>
          </cell>
          <cell r="G427">
            <v>-0.50769912477910395</v>
          </cell>
          <cell r="H427">
            <v>-1.1777466271916801</v>
          </cell>
          <cell r="I427">
            <v>0.69192802407631904</v>
          </cell>
          <cell r="J427">
            <v>-0.43518222557094</v>
          </cell>
          <cell r="K427">
            <v>0.38982664462577499</v>
          </cell>
          <cell r="L427">
            <v>0.69228300037047397</v>
          </cell>
          <cell r="M427">
            <v>0.17964540987386299</v>
          </cell>
          <cell r="N427">
            <v>3.7668004146295702</v>
          </cell>
        </row>
        <row r="428">
          <cell r="B428" t="str">
            <v>13071-79-9</v>
          </cell>
          <cell r="C428">
            <v>7.3849168560531231</v>
          </cell>
          <cell r="D428">
            <v>1.7522162817715605</v>
          </cell>
          <cell r="E428">
            <v>0.51006009200552604</v>
          </cell>
          <cell r="F428">
            <v>-1.992413483008753</v>
          </cell>
          <cell r="G428">
            <v>0.63252564645936604</v>
          </cell>
          <cell r="H428">
            <v>-0.92907081764696553</v>
          </cell>
          <cell r="I428">
            <v>1.8416137566262201</v>
          </cell>
          <cell r="J428">
            <v>1.2258311423387775</v>
          </cell>
          <cell r="K428">
            <v>2.3641529520367102</v>
          </cell>
          <cell r="L428">
            <v>1.6956531583169401</v>
          </cell>
          <cell r="M428">
            <v>2.1635381141944099</v>
          </cell>
          <cell r="N428">
            <v>-0.78975197708042799</v>
          </cell>
        </row>
        <row r="429">
          <cell r="B429" t="str">
            <v>131-11-3</v>
          </cell>
          <cell r="C429">
            <v>4.4850505022552296</v>
          </cell>
          <cell r="D429">
            <v>1.03590361496422</v>
          </cell>
          <cell r="E429">
            <v>-0.16657837966342001</v>
          </cell>
          <cell r="F429">
            <v>-0.30373228942203401</v>
          </cell>
          <cell r="G429">
            <v>0.64675625153137095</v>
          </cell>
          <cell r="H429">
            <v>-0.38781985183242701</v>
          </cell>
          <cell r="I429">
            <v>0.49527003697681998</v>
          </cell>
          <cell r="J429">
            <v>-5.3816408928247003E-2</v>
          </cell>
          <cell r="K429">
            <v>0.123763777721543</v>
          </cell>
          <cell r="L429">
            <v>-0.28529283265170402</v>
          </cell>
          <cell r="M429">
            <v>0.36068474236952802</v>
          </cell>
          <cell r="N429">
            <v>-1.3145298807375301</v>
          </cell>
        </row>
        <row r="430">
          <cell r="B430" t="str">
            <v>131-16-8</v>
          </cell>
          <cell r="C430">
            <v>4.9467779456536203</v>
          </cell>
          <cell r="D430">
            <v>0.76189415978799702</v>
          </cell>
          <cell r="E430">
            <v>-0.16657837966342001</v>
          </cell>
          <cell r="F430">
            <v>-0.31209146483308597</v>
          </cell>
          <cell r="G430">
            <v>-0.14203212046628</v>
          </cell>
          <cell r="H430">
            <v>-9.3414160217612396E-2</v>
          </cell>
          <cell r="I430">
            <v>0.46284655883596498</v>
          </cell>
          <cell r="J430">
            <v>-5.3816408928247003E-2</v>
          </cell>
          <cell r="K430">
            <v>0.36102193440792901</v>
          </cell>
          <cell r="L430">
            <v>-0.28529283265170402</v>
          </cell>
          <cell r="M430">
            <v>7.3888567604272995E-2</v>
          </cell>
          <cell r="N430">
            <v>-0.550509151006636</v>
          </cell>
        </row>
        <row r="431">
          <cell r="B431" t="str">
            <v>131-17-9</v>
          </cell>
          <cell r="C431">
            <v>4.7693398132906202</v>
          </cell>
          <cell r="D431">
            <v>0.76189415978799702</v>
          </cell>
          <cell r="E431">
            <v>-0.16657837966342001</v>
          </cell>
          <cell r="F431">
            <v>-0.31209146483308597</v>
          </cell>
          <cell r="G431">
            <v>-6.2800255935004906E-2</v>
          </cell>
          <cell r="H431">
            <v>-0.24061700602502001</v>
          </cell>
          <cell r="I431">
            <v>0.47336606936806103</v>
          </cell>
          <cell r="J431">
            <v>-5.3816408928247003E-2</v>
          </cell>
          <cell r="K431">
            <v>0.19349133760108</v>
          </cell>
          <cell r="L431">
            <v>-0.28529283265170402</v>
          </cell>
          <cell r="M431">
            <v>7.3888567604272995E-2</v>
          </cell>
          <cell r="N431">
            <v>1.0262802042718699</v>
          </cell>
        </row>
        <row r="432">
          <cell r="B432" t="str">
            <v>131341-86-1</v>
          </cell>
          <cell r="C432">
            <v>5.7552696309188711</v>
          </cell>
          <cell r="D432">
            <v>0.27478770936254987</v>
          </cell>
          <cell r="E432">
            <v>-0.832815658792464</v>
          </cell>
          <cell r="F432">
            <v>0.31471036319548507</v>
          </cell>
          <cell r="G432">
            <v>0.77525411937505495</v>
          </cell>
          <cell r="H432">
            <v>-1.45592776742444</v>
          </cell>
          <cell r="I432">
            <v>1.8370543216483799</v>
          </cell>
          <cell r="J432">
            <v>-0.12233624829386525</v>
          </cell>
          <cell r="K432">
            <v>0.143549589468351</v>
          </cell>
          <cell r="L432">
            <v>-0.19237411490162071</v>
          </cell>
          <cell r="M432">
            <v>-0.83766977553408595</v>
          </cell>
          <cell r="N432">
            <v>-0.102688856133341</v>
          </cell>
        </row>
        <row r="433">
          <cell r="B433" t="str">
            <v>1314-64-3</v>
          </cell>
          <cell r="C433">
            <v>1.7295672724176001</v>
          </cell>
          <cell r="D433">
            <v>1.2693376578473501</v>
          </cell>
          <cell r="E433">
            <v>0.99412500107485102</v>
          </cell>
          <cell r="F433">
            <v>3.5688192926949101E-2</v>
          </cell>
          <cell r="G433">
            <v>0.45080536184197301</v>
          </cell>
          <cell r="H433">
            <v>-0.12586326298172801</v>
          </cell>
          <cell r="I433">
            <v>0.61194007799195504</v>
          </cell>
          <cell r="J433">
            <v>0.47395329322454299</v>
          </cell>
          <cell r="K433">
            <v>0.53435429482554597</v>
          </cell>
          <cell r="L433">
            <v>-0.28529283265170402</v>
          </cell>
          <cell r="M433">
            <v>0.27468202553526</v>
          </cell>
          <cell r="N433">
            <v>0.42996287503028502</v>
          </cell>
        </row>
        <row r="434">
          <cell r="B434" t="str">
            <v>13150-00-0</v>
          </cell>
          <cell r="C434">
            <v>5.0320698307119596</v>
          </cell>
          <cell r="D434">
            <v>0.62725237251933597</v>
          </cell>
          <cell r="E434">
            <v>-0.16657837966342001</v>
          </cell>
          <cell r="F434">
            <v>-0.453448937889534</v>
          </cell>
          <cell r="G434">
            <v>-5.0215332860870099E-3</v>
          </cell>
          <cell r="H434">
            <v>-1.3016081524358E-2</v>
          </cell>
          <cell r="I434">
            <v>-0.540246875573408</v>
          </cell>
          <cell r="J434">
            <v>-0.42772635997307601</v>
          </cell>
          <cell r="K434">
            <v>0.76003044262662101</v>
          </cell>
          <cell r="L434">
            <v>-0.28529283265170402</v>
          </cell>
          <cell r="M434">
            <v>0.49427408000717798</v>
          </cell>
          <cell r="N434">
            <v>0.23190073721292601</v>
          </cell>
        </row>
        <row r="435">
          <cell r="B435" t="str">
            <v>131-52-2</v>
          </cell>
          <cell r="C435">
            <v>5.9058983870185138</v>
          </cell>
          <cell r="D435">
            <v>1.035036031677963</v>
          </cell>
          <cell r="E435">
            <v>-1.2143548529580599</v>
          </cell>
          <cell r="F435">
            <v>-0.17708271430789058</v>
          </cell>
          <cell r="G435">
            <v>0.13935449756427001</v>
          </cell>
          <cell r="H435">
            <v>1.60785320555991</v>
          </cell>
          <cell r="I435">
            <v>-0.38596648675987932</v>
          </cell>
          <cell r="J435">
            <v>-0.91744540380213468</v>
          </cell>
          <cell r="K435">
            <v>0.88190896848533096</v>
          </cell>
          <cell r="L435">
            <v>-0.28529283265170402</v>
          </cell>
          <cell r="M435">
            <v>0.575811986439561</v>
          </cell>
          <cell r="N435">
            <v>1.4804946048699028</v>
          </cell>
        </row>
        <row r="436">
          <cell r="B436" t="str">
            <v>131-57-7</v>
          </cell>
          <cell r="C436">
            <v>4.7088634754788004</v>
          </cell>
          <cell r="D436">
            <v>0.91577547610908805</v>
          </cell>
          <cell r="E436">
            <v>-1.5526740887925301</v>
          </cell>
          <cell r="F436">
            <v>-0.27776909704271902</v>
          </cell>
          <cell r="G436">
            <v>0.41184097468508901</v>
          </cell>
          <cell r="H436">
            <v>-0.25684155740707798</v>
          </cell>
          <cell r="I436">
            <v>0.77603618388080997</v>
          </cell>
          <cell r="J436">
            <v>-4.6360543330382802E-2</v>
          </cell>
          <cell r="K436">
            <v>0.11058396057421201</v>
          </cell>
          <cell r="L436">
            <v>-0.28529283265170402</v>
          </cell>
          <cell r="M436">
            <v>0.13303049192587699</v>
          </cell>
          <cell r="N436">
            <v>4.2261115546826797</v>
          </cell>
        </row>
        <row r="437">
          <cell r="B437" t="str">
            <v>131-70-4</v>
          </cell>
          <cell r="C437">
            <v>4.5860497841610703</v>
          </cell>
          <cell r="D437">
            <v>0.76633971028919301</v>
          </cell>
          <cell r="E437">
            <v>-0.16657837966342001</v>
          </cell>
          <cell r="F437">
            <v>-0.31524876635454102</v>
          </cell>
          <cell r="G437">
            <v>2.0705317150773599E-2</v>
          </cell>
          <cell r="H437">
            <v>-3.60372886959665E-2</v>
          </cell>
          <cell r="I437">
            <v>0.36291614871928501</v>
          </cell>
          <cell r="J437">
            <v>-4.6360543330382802E-2</v>
          </cell>
          <cell r="K437">
            <v>0.27110105012772001</v>
          </cell>
          <cell r="L437">
            <v>-0.28529283265170402</v>
          </cell>
          <cell r="M437">
            <v>1.1253535736178899E-2</v>
          </cell>
          <cell r="N437">
            <v>-0.486596095777863</v>
          </cell>
        </row>
        <row r="438">
          <cell r="B438" t="str">
            <v>13171-21-6</v>
          </cell>
          <cell r="C438">
            <v>5.6719780469630301</v>
          </cell>
          <cell r="D438">
            <v>1.10932838474274</v>
          </cell>
          <cell r="E438">
            <v>0.48076995583886101</v>
          </cell>
          <cell r="F438">
            <v>-1.3995608993748001</v>
          </cell>
          <cell r="G438">
            <v>0.597491902915957</v>
          </cell>
          <cell r="H438">
            <v>-0.10441487680450599</v>
          </cell>
          <cell r="I438">
            <v>0.89440151110166</v>
          </cell>
          <cell r="J438">
            <v>1.0293339367282499</v>
          </cell>
          <cell r="K438">
            <v>3.0525090758119999</v>
          </cell>
          <cell r="L438">
            <v>1.49780023280138</v>
          </cell>
          <cell r="M438">
            <v>0.74311979271799</v>
          </cell>
          <cell r="N438">
            <v>-7.7368410212271401</v>
          </cell>
        </row>
        <row r="439">
          <cell r="B439" t="str">
            <v>131807-57-3</v>
          </cell>
          <cell r="C439">
            <v>5.4219151418840204</v>
          </cell>
          <cell r="D439">
            <v>0.80702946602607495</v>
          </cell>
          <cell r="E439">
            <v>1.4751552647864801</v>
          </cell>
          <cell r="F439">
            <v>0.169342750220425</v>
          </cell>
          <cell r="G439">
            <v>-0.206367580739757</v>
          </cell>
          <cell r="H439">
            <v>-0.51434848875257999</v>
          </cell>
          <cell r="I439">
            <v>1.3487258037155201</v>
          </cell>
          <cell r="J439">
            <v>-0.44263809116880398</v>
          </cell>
          <cell r="K439">
            <v>0.293524970107436</v>
          </cell>
          <cell r="L439">
            <v>-0.28529283265170402</v>
          </cell>
          <cell r="M439">
            <v>-1.6832935032407601</v>
          </cell>
          <cell r="N439">
            <v>4.4345857967228897</v>
          </cell>
        </row>
        <row r="440">
          <cell r="B440" t="str">
            <v>131860-33-8</v>
          </cell>
          <cell r="C440">
            <v>6.4267765360278704</v>
          </cell>
          <cell r="D440">
            <v>1.0725826926630799</v>
          </cell>
          <cell r="E440">
            <v>3.4552081450708498</v>
          </cell>
          <cell r="F440">
            <v>0.428752803517783</v>
          </cell>
          <cell r="G440">
            <v>0.64981691332528901</v>
          </cell>
          <cell r="H440">
            <v>-1.71788435627514</v>
          </cell>
          <cell r="I440">
            <v>1.1550496532691299</v>
          </cell>
          <cell r="J440">
            <v>-6.1272274526111198E-2</v>
          </cell>
          <cell r="K440">
            <v>0.247551108341275</v>
          </cell>
          <cell r="L440">
            <v>-0.38716617794168801</v>
          </cell>
          <cell r="M440">
            <v>0.87694194734386099</v>
          </cell>
          <cell r="N440">
            <v>4.1486133186958503</v>
          </cell>
        </row>
        <row r="441">
          <cell r="B441" t="str">
            <v>131929-60-7</v>
          </cell>
          <cell r="C441">
            <v>7.8818970661571104</v>
          </cell>
          <cell r="D441">
            <v>1.53209161985099</v>
          </cell>
          <cell r="E441">
            <v>-0.16657837966342001</v>
          </cell>
          <cell r="F441">
            <v>-1.7009276920446901</v>
          </cell>
          <cell r="G441">
            <v>0.88866346718999101</v>
          </cell>
          <cell r="H441">
            <v>-1.5793847278432001</v>
          </cell>
          <cell r="I441">
            <v>1.94538293352019</v>
          </cell>
          <cell r="J441">
            <v>-0.43518222557094</v>
          </cell>
          <cell r="K441">
            <v>1.4471718451614299</v>
          </cell>
          <cell r="L441">
            <v>-0.28529283265170402</v>
          </cell>
          <cell r="M441">
            <v>-3.6991022947483101</v>
          </cell>
          <cell r="N441">
            <v>15.9826224277842</v>
          </cell>
        </row>
        <row r="442">
          <cell r="B442" t="str">
            <v>13194-48-4</v>
          </cell>
          <cell r="C442">
            <v>5.4580204179055434</v>
          </cell>
          <cell r="D442">
            <v>1.1215460757411735</v>
          </cell>
          <cell r="E442">
            <v>0.171740856171053</v>
          </cell>
          <cell r="F442">
            <v>-1.295032594219153</v>
          </cell>
          <cell r="G442">
            <v>0.54791879640274499</v>
          </cell>
          <cell r="H442">
            <v>0.11116555711144099</v>
          </cell>
          <cell r="I442">
            <v>2.0351041371913099</v>
          </cell>
          <cell r="J442">
            <v>0.6417253608346698</v>
          </cell>
          <cell r="K442">
            <v>2.4029264554184802</v>
          </cell>
          <cell r="L442">
            <v>0.65330723338448493</v>
          </cell>
          <cell r="M442">
            <v>2.0553722322375898</v>
          </cell>
          <cell r="N442">
            <v>-0.60083612161496003</v>
          </cell>
        </row>
        <row r="443">
          <cell r="B443" t="str">
            <v>1319-77-3</v>
          </cell>
          <cell r="C443">
            <v>3.5186528778575199</v>
          </cell>
          <cell r="D443">
            <v>0.70762900242822202</v>
          </cell>
          <cell r="E443">
            <v>-1.2143548529580599</v>
          </cell>
          <cell r="F443">
            <v>-0.34224842319722798</v>
          </cell>
          <cell r="G443">
            <v>0.915526104566451</v>
          </cell>
          <cell r="H443">
            <v>-0.12586326298172801</v>
          </cell>
          <cell r="I443">
            <v>-5.17868590205929E-2</v>
          </cell>
          <cell r="J443">
            <v>-3.89046777325186E-2</v>
          </cell>
          <cell r="K443">
            <v>5.8532085312160698E-3</v>
          </cell>
          <cell r="L443">
            <v>-0.28529283265170402</v>
          </cell>
          <cell r="M443">
            <v>-0.55342536695156497</v>
          </cell>
          <cell r="N443">
            <v>0.45754866482608197</v>
          </cell>
        </row>
        <row r="444">
          <cell r="B444" t="str">
            <v>131983-72-7</v>
          </cell>
          <cell r="C444">
            <v>5.8512272764951696</v>
          </cell>
          <cell r="D444">
            <v>1.20607066030164</v>
          </cell>
          <cell r="E444">
            <v>1.7360931459129101</v>
          </cell>
          <cell r="F444">
            <v>0.46095239265390497</v>
          </cell>
          <cell r="G444">
            <v>4.7933112097193399E-2</v>
          </cell>
          <cell r="H444">
            <v>-1.1659427001750899</v>
          </cell>
          <cell r="I444">
            <v>0.46328502470910099</v>
          </cell>
          <cell r="J444">
            <v>-3.89046777325186E-2</v>
          </cell>
          <cell r="K444">
            <v>0.54907830014886405</v>
          </cell>
          <cell r="L444">
            <v>-0.36560912576256799</v>
          </cell>
          <cell r="M444">
            <v>-2.9338737278781002</v>
          </cell>
          <cell r="N444">
            <v>3.2871915190838998</v>
          </cell>
        </row>
        <row r="445">
          <cell r="B445" t="str">
            <v>1320-18-9</v>
          </cell>
          <cell r="C445">
            <v>6.1934903883244532</v>
          </cell>
          <cell r="D445">
            <v>0.81015146161110441</v>
          </cell>
          <cell r="E445">
            <v>0.495415023922193</v>
          </cell>
          <cell r="F445">
            <v>-0.33187839819918352</v>
          </cell>
          <cell r="G445">
            <v>9.0318561685957893E-2</v>
          </cell>
          <cell r="H445">
            <v>0.92339410690412294</v>
          </cell>
          <cell r="I445">
            <v>0.495086719183357</v>
          </cell>
          <cell r="J445">
            <v>-0.59151570870493941</v>
          </cell>
          <cell r="K445">
            <v>0.45148974356569199</v>
          </cell>
          <cell r="L445">
            <v>0.56643253599324495</v>
          </cell>
          <cell r="M445">
            <v>0.36068474236952802</v>
          </cell>
          <cell r="N445">
            <v>1.4551283449394199</v>
          </cell>
        </row>
        <row r="446">
          <cell r="B446" t="str">
            <v>132-27-4</v>
          </cell>
          <cell r="C446">
            <v>4.4149362505276404</v>
          </cell>
          <cell r="D446">
            <v>0.77689814387543499</v>
          </cell>
          <cell r="E446">
            <v>-1.2143548529580599</v>
          </cell>
          <cell r="F446">
            <v>-0.30392659470997002</v>
          </cell>
          <cell r="G446">
            <v>0.56507159853928002</v>
          </cell>
          <cell r="H446">
            <v>-0.12586326298172801</v>
          </cell>
          <cell r="I446">
            <v>0.67952402862998396</v>
          </cell>
          <cell r="J446">
            <v>-3.89046777325186E-2</v>
          </cell>
          <cell r="K446">
            <v>1.8539720887028498E-2</v>
          </cell>
          <cell r="L446">
            <v>-0.28529283265170402</v>
          </cell>
          <cell r="M446">
            <v>-0.23495032029917701</v>
          </cell>
          <cell r="N446">
            <v>2.4685362248257299</v>
          </cell>
        </row>
        <row r="447">
          <cell r="B447" t="str">
            <v>132-64-9</v>
          </cell>
          <cell r="C447">
            <v>4.3415336053913203</v>
          </cell>
          <cell r="D447">
            <v>0.83576137596799804</v>
          </cell>
          <cell r="E447">
            <v>-1.2143548529580599</v>
          </cell>
          <cell r="F447">
            <v>-0.25016496145387601</v>
          </cell>
          <cell r="G447">
            <v>0.52655492745624799</v>
          </cell>
          <cell r="H447">
            <v>-0.12586326298172801</v>
          </cell>
          <cell r="I447">
            <v>-0.37505407815919201</v>
          </cell>
          <cell r="J447">
            <v>-4.6360543330382802E-2</v>
          </cell>
          <cell r="K447">
            <v>-3.92140801721321</v>
          </cell>
          <cell r="L447">
            <v>1.60721921108514</v>
          </cell>
          <cell r="M447">
            <v>5.8410581185730899E-2</v>
          </cell>
          <cell r="N447">
            <v>0.57307363950387702</v>
          </cell>
        </row>
        <row r="448">
          <cell r="B448" t="str">
            <v>132-66-1</v>
          </cell>
          <cell r="C448">
            <v>5.4375718430786897</v>
          </cell>
          <cell r="D448">
            <v>0.812957565439689</v>
          </cell>
          <cell r="E448">
            <v>0.49011507811653998</v>
          </cell>
          <cell r="F448">
            <v>9.4953665449087898E-3</v>
          </cell>
          <cell r="G448">
            <v>-1.3617549003787699</v>
          </cell>
          <cell r="H448">
            <v>0.81571601569013097</v>
          </cell>
          <cell r="I448">
            <v>0.68491293834505995</v>
          </cell>
          <cell r="J448">
            <v>-3.89046777325186E-2</v>
          </cell>
          <cell r="K448">
            <v>0.15960344322714401</v>
          </cell>
          <cell r="L448">
            <v>0.55570536292283101</v>
          </cell>
          <cell r="M448">
            <v>0.30202462598537</v>
          </cell>
          <cell r="N448">
            <v>-1.6503326350314</v>
          </cell>
        </row>
        <row r="449">
          <cell r="B449" t="str">
            <v>13292-46-1</v>
          </cell>
          <cell r="C449">
            <v>7.1173575848597999</v>
          </cell>
          <cell r="D449">
            <v>1.22471152727027</v>
          </cell>
          <cell r="E449">
            <v>0.122307007043996</v>
          </cell>
          <cell r="F449">
            <v>-0.35046188111488003</v>
          </cell>
          <cell r="G449">
            <v>-1.7794534644567499</v>
          </cell>
          <cell r="H449">
            <v>-0.48189938598846399</v>
          </cell>
          <cell r="I449">
            <v>4.3651543133998203</v>
          </cell>
          <cell r="J449">
            <v>-0.44263809116880398</v>
          </cell>
          <cell r="K449">
            <v>1.27083683022768</v>
          </cell>
          <cell r="L449">
            <v>-0.52813319187066998</v>
          </cell>
          <cell r="M449">
            <v>-1.6326739528194201</v>
          </cell>
          <cell r="N449">
            <v>12.381773956312999</v>
          </cell>
        </row>
        <row r="450">
          <cell r="B450" t="str">
            <v>1330-20-7</v>
          </cell>
          <cell r="C450">
            <v>2.4453176942988804</v>
          </cell>
          <cell r="D450">
            <v>1.356354902890569</v>
          </cell>
          <cell r="E450">
            <v>-0.81729703314332047</v>
          </cell>
          <cell r="F450">
            <v>-0.62648251726693305</v>
          </cell>
          <cell r="G450">
            <v>2.0288693825189621</v>
          </cell>
          <cell r="H450">
            <v>-0.12586326298172801</v>
          </cell>
          <cell r="I450">
            <v>-0.58508983210870813</v>
          </cell>
          <cell r="J450">
            <v>-3.89046777325186E-2</v>
          </cell>
          <cell r="K450">
            <v>9.4358522540108694E-2</v>
          </cell>
          <cell r="L450">
            <v>-0.28529283265170402</v>
          </cell>
          <cell r="M450">
            <v>-0.92983781808194099</v>
          </cell>
          <cell r="N450">
            <v>-5.1975620717395803E-2</v>
          </cell>
        </row>
        <row r="451">
          <cell r="B451" t="str">
            <v>133-06-2</v>
          </cell>
          <cell r="C451">
            <v>6.3820371088395547</v>
          </cell>
          <cell r="D451">
            <v>1.083579842380586</v>
          </cell>
          <cell r="E451">
            <v>5.1051681879834103E-2</v>
          </cell>
          <cell r="F451">
            <v>0.74914617260292182</v>
          </cell>
          <cell r="G451">
            <v>-3.7829995894186598E-2</v>
          </cell>
          <cell r="H451">
            <v>0.28852000647154202</v>
          </cell>
          <cell r="I451">
            <v>0.52048433903043201</v>
          </cell>
          <cell r="J451">
            <v>-1.5774379275334471</v>
          </cell>
          <cell r="K451">
            <v>0.70940235739264801</v>
          </cell>
          <cell r="L451">
            <v>0.15932063769197136</v>
          </cell>
          <cell r="M451">
            <v>0.66897111723855396</v>
          </cell>
          <cell r="N451">
            <v>-6.3199252468495999</v>
          </cell>
        </row>
        <row r="452">
          <cell r="B452" t="str">
            <v>1330-69-4</v>
          </cell>
          <cell r="C452">
            <v>4.6708528531690998</v>
          </cell>
          <cell r="D452">
            <v>0.74515696393284603</v>
          </cell>
          <cell r="E452">
            <v>0.99412500107485102</v>
          </cell>
          <cell r="F452">
            <v>-0.33811191026902299</v>
          </cell>
          <cell r="G452">
            <v>-0.63664688183750395</v>
          </cell>
          <cell r="H452">
            <v>6.9288558754817597E-2</v>
          </cell>
          <cell r="I452">
            <v>0.234418376538954</v>
          </cell>
          <cell r="J452">
            <v>0.73903129195185702</v>
          </cell>
          <cell r="K452">
            <v>0.66668859685739801</v>
          </cell>
          <cell r="L452">
            <v>-0.28529283265170402</v>
          </cell>
          <cell r="M452">
            <v>0.62594427287554499</v>
          </cell>
          <cell r="N452">
            <v>3.3952294870274198</v>
          </cell>
        </row>
        <row r="453">
          <cell r="B453" t="str">
            <v>133-07-3</v>
          </cell>
          <cell r="C453">
            <v>6.8604272057814688</v>
          </cell>
          <cell r="D453">
            <v>0.26926590827122093</v>
          </cell>
          <cell r="E453">
            <v>5.1051681879834103E-2</v>
          </cell>
          <cell r="F453">
            <v>-0.3106553715760576</v>
          </cell>
          <cell r="G453">
            <v>-0.117484037185891</v>
          </cell>
          <cell r="H453">
            <v>0.14131716066413499</v>
          </cell>
          <cell r="I453">
            <v>0.689679915160468</v>
          </cell>
          <cell r="J453">
            <v>0.166465883143605</v>
          </cell>
          <cell r="K453">
            <v>0.44944145627916599</v>
          </cell>
          <cell r="L453">
            <v>0.14418948843245261</v>
          </cell>
          <cell r="M453">
            <v>0.66559145910379502</v>
          </cell>
          <cell r="N453">
            <v>-7.8967146021280996</v>
          </cell>
        </row>
        <row r="454">
          <cell r="B454" t="str">
            <v>1330-78-5</v>
          </cell>
          <cell r="C454">
            <v>5.5403993142973524</v>
          </cell>
          <cell r="D454">
            <v>0.4985529334562766</v>
          </cell>
          <cell r="E454">
            <v>0.171740856171053</v>
          </cell>
          <cell r="F454">
            <v>0.47924145991916678</v>
          </cell>
          <cell r="G454">
            <v>-0.27003366272824803</v>
          </cell>
          <cell r="H454">
            <v>0.35430272331086687</v>
          </cell>
          <cell r="I454">
            <v>2.2823867739311701</v>
          </cell>
          <cell r="J454">
            <v>1.00696633993466</v>
          </cell>
          <cell r="K454">
            <v>2.9468178651988901</v>
          </cell>
          <cell r="L454">
            <v>-0.56351052050178385</v>
          </cell>
          <cell r="M454">
            <v>0.34418282051197302</v>
          </cell>
          <cell r="N454">
            <v>10.66449702177</v>
          </cell>
        </row>
        <row r="455">
          <cell r="B455" t="str">
            <v>13311-84-7</v>
          </cell>
          <cell r="C455">
            <v>5.8674952990710398</v>
          </cell>
          <cell r="D455">
            <v>0.92069757810418196</v>
          </cell>
          <cell r="E455">
            <v>0.171740856171053</v>
          </cell>
          <cell r="F455">
            <v>-0.16309821154460899</v>
          </cell>
          <cell r="G455">
            <v>6.6984558740216193E-2</v>
          </cell>
          <cell r="H455">
            <v>-0.25239189990188099</v>
          </cell>
          <cell r="I455">
            <v>-1.09713145922291</v>
          </cell>
          <cell r="J455">
            <v>-3.89046777325186E-2</v>
          </cell>
          <cell r="K455">
            <v>0.32003474064299597</v>
          </cell>
          <cell r="L455">
            <v>-0.28529283265170402</v>
          </cell>
          <cell r="M455">
            <v>0.496554580729548</v>
          </cell>
          <cell r="N455">
            <v>-4.4219844503494103</v>
          </cell>
        </row>
        <row r="456">
          <cell r="B456" t="str">
            <v>133-32-4</v>
          </cell>
          <cell r="C456">
            <v>4.6795307414254896</v>
          </cell>
          <cell r="D456">
            <v>0.425237413985945</v>
          </cell>
          <cell r="E456">
            <v>0.50008758506103301</v>
          </cell>
          <cell r="F456">
            <v>2.29258920128355E-3</v>
          </cell>
          <cell r="G456">
            <v>0.41122312894541502</v>
          </cell>
          <cell r="H456">
            <v>-0.97316690986262899</v>
          </cell>
          <cell r="I456">
            <v>0.27362625989443901</v>
          </cell>
          <cell r="J456">
            <v>-3.89046777325186E-2</v>
          </cell>
          <cell r="K456">
            <v>-1.76647166138635</v>
          </cell>
          <cell r="L456">
            <v>0.72965653512227702</v>
          </cell>
          <cell r="M456">
            <v>-0.57230326400750797</v>
          </cell>
          <cell r="N456">
            <v>-6.7255327233066695E-2</v>
          </cell>
        </row>
        <row r="457">
          <cell r="B457" t="str">
            <v>1333-86-4</v>
          </cell>
          <cell r="C457">
            <v>1.83660309094112</v>
          </cell>
          <cell r="D457">
            <v>1.2693376578473501</v>
          </cell>
          <cell r="E457">
            <v>-5.3651472219791899E-2</v>
          </cell>
          <cell r="F457">
            <v>3.5688192926949101E-2</v>
          </cell>
          <cell r="G457">
            <v>-1.6767334686287501E-2</v>
          </cell>
          <cell r="H457">
            <v>-0.12586326298172801</v>
          </cell>
          <cell r="I457">
            <v>-1.57586956224648</v>
          </cell>
          <cell r="J457">
            <v>0.47395329322454299</v>
          </cell>
          <cell r="K457">
            <v>0.16661702078229701</v>
          </cell>
          <cell r="L457">
            <v>-0.28529283265170402</v>
          </cell>
          <cell r="M457">
            <v>-6.9524370361679502</v>
          </cell>
          <cell r="N457">
            <v>-2.6515033665145702</v>
          </cell>
        </row>
        <row r="458">
          <cell r="B458" t="str">
            <v>13343-98-1</v>
          </cell>
          <cell r="C458">
            <v>3.9786240656980998</v>
          </cell>
          <cell r="D458">
            <v>0.68256686002252198</v>
          </cell>
          <cell r="E458">
            <v>-1.2143548529580599</v>
          </cell>
          <cell r="F458">
            <v>-0.551361077508155</v>
          </cell>
          <cell r="G458">
            <v>1.5363902727935601</v>
          </cell>
          <cell r="H458">
            <v>-1.98127373139085E-2</v>
          </cell>
          <cell r="I458">
            <v>0.32606731012434398</v>
          </cell>
          <cell r="J458">
            <v>-0.42772635997307601</v>
          </cell>
          <cell r="K458">
            <v>0.39104918258736698</v>
          </cell>
          <cell r="L458">
            <v>-0.28529283265170402</v>
          </cell>
          <cell r="M458">
            <v>-0.26060659296822303</v>
          </cell>
          <cell r="N458">
            <v>-0.50282731851777496</v>
          </cell>
        </row>
        <row r="459">
          <cell r="B459" t="str">
            <v>133-49-3</v>
          </cell>
          <cell r="C459">
            <v>6.3084825589960403</v>
          </cell>
          <cell r="D459">
            <v>0.73962182216275596</v>
          </cell>
          <cell r="E459">
            <v>-5.3651472219791899E-2</v>
          </cell>
          <cell r="F459">
            <v>-0.23320056046273899</v>
          </cell>
          <cell r="G459">
            <v>-0.11526487288237</v>
          </cell>
          <cell r="H459">
            <v>1.60785320555991</v>
          </cell>
          <cell r="I459">
            <v>0.33353423434901103</v>
          </cell>
          <cell r="J459">
            <v>-3.89046777325186E-2</v>
          </cell>
          <cell r="K459">
            <v>0.96034443033690498</v>
          </cell>
          <cell r="L459">
            <v>-0.28529283265170402</v>
          </cell>
          <cell r="M459">
            <v>1.0883513538596801</v>
          </cell>
          <cell r="N459">
            <v>0.49893337126195098</v>
          </cell>
        </row>
        <row r="460">
          <cell r="B460" t="str">
            <v>1335-08-6</v>
          </cell>
          <cell r="C460">
            <v>3.6380254399791898</v>
          </cell>
          <cell r="D460">
            <v>0.86471496827851502</v>
          </cell>
          <cell r="E460">
            <v>0.171740856171053</v>
          </cell>
          <cell r="F460">
            <v>-0.30137669944552797</v>
          </cell>
          <cell r="G460">
            <v>0.84987063420310005</v>
          </cell>
          <cell r="H460">
            <v>-0.25684155740707798</v>
          </cell>
          <cell r="I460">
            <v>0.494636130248641</v>
          </cell>
          <cell r="J460">
            <v>-4.6360543330382802E-2</v>
          </cell>
          <cell r="K460">
            <v>3.1451437604186699E-2</v>
          </cell>
          <cell r="L460">
            <v>-0.28529283265170402</v>
          </cell>
          <cell r="M460">
            <v>0.165191171750457</v>
          </cell>
          <cell r="N460">
            <v>-0.18340200026704401</v>
          </cell>
        </row>
        <row r="461">
          <cell r="B461" t="str">
            <v>133-60-8</v>
          </cell>
          <cell r="C461">
            <v>2.3057624091163098</v>
          </cell>
          <cell r="D461">
            <v>0.96715093860949497</v>
          </cell>
          <cell r="E461">
            <v>1.7094713445423899</v>
          </cell>
          <cell r="F461">
            <v>0.34339689414715202</v>
          </cell>
          <cell r="G461">
            <v>-2.9326302756352298</v>
          </cell>
          <cell r="H461">
            <v>-0.86685573010607697</v>
          </cell>
          <cell r="I461">
            <v>1.43197428734624</v>
          </cell>
          <cell r="J461">
            <v>1.3847946252308401</v>
          </cell>
          <cell r="K461">
            <v>0.40280270544617502</v>
          </cell>
          <cell r="L461">
            <v>-0.49254338519106799</v>
          </cell>
          <cell r="M461">
            <v>2.90913589739346</v>
          </cell>
          <cell r="N461">
            <v>8.2115425206606005</v>
          </cell>
        </row>
        <row r="462">
          <cell r="B462" t="str">
            <v>1338-02-9</v>
          </cell>
          <cell r="C462">
            <v>4.2244928109813404</v>
          </cell>
          <cell r="D462">
            <v>0.71388872260944802</v>
          </cell>
          <cell r="E462">
            <v>0.171740856171053</v>
          </cell>
          <cell r="F462">
            <v>-0.95772523209885496</v>
          </cell>
          <cell r="G462">
            <v>0.17079851374058999</v>
          </cell>
          <cell r="H462">
            <v>0.38934669734419802</v>
          </cell>
          <cell r="I462">
            <v>0.25322632868212802</v>
          </cell>
          <cell r="J462">
            <v>-3.89046777325186E-2</v>
          </cell>
          <cell r="K462">
            <v>0.68144484453415</v>
          </cell>
          <cell r="L462">
            <v>-0.28529283265170402</v>
          </cell>
          <cell r="M462">
            <v>-0.46657948622676398</v>
          </cell>
          <cell r="N462">
            <v>0.128669953242738</v>
          </cell>
        </row>
        <row r="463">
          <cell r="B463" t="str">
            <v>1338-24-5</v>
          </cell>
          <cell r="C463">
            <v>3.32825373354523</v>
          </cell>
          <cell r="D463">
            <v>0.71735083534579502</v>
          </cell>
          <cell r="E463">
            <v>0.171740856171053</v>
          </cell>
          <cell r="F463">
            <v>-0.686013077908048</v>
          </cell>
          <cell r="G463">
            <v>0.66460034510821497</v>
          </cell>
          <cell r="H463">
            <v>9.4941005729383202E-2</v>
          </cell>
          <cell r="I463">
            <v>0.27046913339161999</v>
          </cell>
          <cell r="J463">
            <v>-3.89046777325186E-2</v>
          </cell>
          <cell r="K463">
            <v>0.286661599094993</v>
          </cell>
          <cell r="L463">
            <v>-0.28529283265170402</v>
          </cell>
          <cell r="M463">
            <v>-0.26060659296822303</v>
          </cell>
          <cell r="N463">
            <v>1.00654598514727</v>
          </cell>
        </row>
        <row r="464">
          <cell r="B464" t="str">
            <v>13389-42-9</v>
          </cell>
          <cell r="C464">
            <v>4.00412096695384</v>
          </cell>
          <cell r="D464">
            <v>0.52479550826964805</v>
          </cell>
          <cell r="E464">
            <v>-5.3651472219791899E-2</v>
          </cell>
          <cell r="F464">
            <v>-0.584934987922893</v>
          </cell>
          <cell r="G464">
            <v>0.89162895728578995</v>
          </cell>
          <cell r="H464">
            <v>0.16854242863308699</v>
          </cell>
          <cell r="I464">
            <v>9.9257825388726101E-2</v>
          </cell>
          <cell r="J464">
            <v>-3.89046777325186E-2</v>
          </cell>
          <cell r="K464">
            <v>0.46135583939607799</v>
          </cell>
          <cell r="L464">
            <v>-0.28529283265170402</v>
          </cell>
          <cell r="M464">
            <v>-1.68266272034269</v>
          </cell>
          <cell r="N464">
            <v>0.95325489117302498</v>
          </cell>
        </row>
        <row r="465">
          <cell r="B465" t="str">
            <v>134098-61-6</v>
          </cell>
          <cell r="C465">
            <v>7.9010556060233696</v>
          </cell>
          <cell r="D465">
            <v>0.93086533480928302</v>
          </cell>
          <cell r="E465">
            <v>0.142252020932982</v>
          </cell>
          <cell r="F465">
            <v>0.286956477339949</v>
          </cell>
          <cell r="G465">
            <v>0.122386116197119</v>
          </cell>
          <cell r="H465">
            <v>-1.51330463894608</v>
          </cell>
          <cell r="I465">
            <v>1.18760940880105</v>
          </cell>
          <cell r="J465">
            <v>-6.1272274526111198E-2</v>
          </cell>
          <cell r="K465">
            <v>0.46345774676863899</v>
          </cell>
          <cell r="L465">
            <v>-0.75131366352961104</v>
          </cell>
          <cell r="M465">
            <v>-2.45100876882969</v>
          </cell>
          <cell r="N465">
            <v>2.2090088324541401</v>
          </cell>
        </row>
        <row r="466">
          <cell r="B466" t="str">
            <v>13419-69-7</v>
          </cell>
          <cell r="C466">
            <v>3.2504302340797802</v>
          </cell>
          <cell r="D466">
            <v>0.56162591531404604</v>
          </cell>
          <cell r="E466">
            <v>0.171740856171053</v>
          </cell>
          <cell r="F466">
            <v>-0.52587447840544199</v>
          </cell>
          <cell r="G466">
            <v>1.03421031280745</v>
          </cell>
          <cell r="H466">
            <v>2.1339582825679299E-2</v>
          </cell>
          <cell r="I466">
            <v>0.49075025702852298</v>
          </cell>
          <cell r="J466">
            <v>-3.89046777325186E-2</v>
          </cell>
          <cell r="K466">
            <v>0.172332851651784</v>
          </cell>
          <cell r="L466">
            <v>-0.28529283265170402</v>
          </cell>
          <cell r="M466">
            <v>-0.92983781808194099</v>
          </cell>
          <cell r="N466">
            <v>0.16284402581549801</v>
          </cell>
        </row>
        <row r="467">
          <cell r="B467" t="str">
            <v>134-20-3</v>
          </cell>
          <cell r="C467">
            <v>3.7544034695833699</v>
          </cell>
          <cell r="D467">
            <v>0.87555307880856803</v>
          </cell>
          <cell r="E467">
            <v>1.4409596573193599</v>
          </cell>
          <cell r="F467">
            <v>-0.19572869701857301</v>
          </cell>
          <cell r="G467">
            <v>0.80113266482350498</v>
          </cell>
          <cell r="H467">
            <v>-0.25684155740707798</v>
          </cell>
          <cell r="I467">
            <v>0.44063399781846702</v>
          </cell>
          <cell r="J467">
            <v>0.59940278994860197</v>
          </cell>
          <cell r="K467">
            <v>3.9279970165254398E-2</v>
          </cell>
          <cell r="L467">
            <v>-0.28529283265170402</v>
          </cell>
          <cell r="M467">
            <v>0.165191171750457</v>
          </cell>
          <cell r="N467">
            <v>-1.0700285362464699E-2</v>
          </cell>
        </row>
        <row r="468">
          <cell r="B468" t="str">
            <v>134523-00-5</v>
          </cell>
          <cell r="C468">
            <v>7.7343057229379699</v>
          </cell>
          <cell r="D468">
            <v>0.959285148193325</v>
          </cell>
          <cell r="E468">
            <v>0.78897297176845005</v>
          </cell>
          <cell r="F468">
            <v>-0.23571027328124999</v>
          </cell>
          <cell r="G468">
            <v>-0.52624049573360199</v>
          </cell>
          <cell r="H468">
            <v>0.52363685642646196</v>
          </cell>
          <cell r="I468">
            <v>2.7997479374212899</v>
          </cell>
          <cell r="J468">
            <v>-3.89046777325186E-2</v>
          </cell>
          <cell r="K468">
            <v>-3.2403149603831101</v>
          </cell>
          <cell r="L468">
            <v>-0.28529283265170402</v>
          </cell>
          <cell r="M468">
            <v>-3.4124938101056501</v>
          </cell>
          <cell r="N468">
            <v>10.168435515530501</v>
          </cell>
        </row>
        <row r="469">
          <cell r="B469" t="str">
            <v>134605-64-4</v>
          </cell>
          <cell r="C469">
            <v>6.9648683451054501</v>
          </cell>
          <cell r="D469">
            <v>0.947412732591288</v>
          </cell>
          <cell r="E469">
            <v>1.4318474452032901</v>
          </cell>
          <cell r="F469">
            <v>0.60827963577397304</v>
          </cell>
          <cell r="G469">
            <v>-0.63383612319883198</v>
          </cell>
          <cell r="H469">
            <v>0.30805642251051502</v>
          </cell>
          <cell r="I469">
            <v>0.72339504738895499</v>
          </cell>
          <cell r="J469">
            <v>-0.44263809116880398</v>
          </cell>
          <cell r="K469">
            <v>0.57252100176323995</v>
          </cell>
          <cell r="L469">
            <v>0.79720191796774398</v>
          </cell>
          <cell r="M469">
            <v>0.95222443756993602</v>
          </cell>
          <cell r="N469">
            <v>1.03589582038492</v>
          </cell>
        </row>
        <row r="470">
          <cell r="B470" t="str">
            <v>134-62-3</v>
          </cell>
          <cell r="C470">
            <v>4.8804059334988699</v>
          </cell>
          <cell r="D470">
            <v>0.74525922489216301</v>
          </cell>
          <cell r="E470">
            <v>-0.89598063101257597</v>
          </cell>
          <cell r="F470">
            <v>0.12666609701989701</v>
          </cell>
          <cell r="G470">
            <v>0.19570679350499701</v>
          </cell>
          <cell r="H470">
            <v>0.96291886149753902</v>
          </cell>
          <cell r="I470">
            <v>0.66827744191334204</v>
          </cell>
          <cell r="J470">
            <v>-3.89046777325186E-2</v>
          </cell>
          <cell r="K470">
            <v>0.34565441775038103</v>
          </cell>
          <cell r="L470">
            <v>-0.28529283265170402</v>
          </cell>
          <cell r="M470">
            <v>-6.9449293786174496E-2</v>
          </cell>
          <cell r="N470">
            <v>-6.12335282256723</v>
          </cell>
        </row>
        <row r="471">
          <cell r="B471" t="str">
            <v>13466-78-9</v>
          </cell>
          <cell r="C471">
            <v>4.11787418844174</v>
          </cell>
          <cell r="D471">
            <v>1.1967489704736101</v>
          </cell>
          <cell r="E471">
            <v>-5.3651472219791899E-2</v>
          </cell>
          <cell r="F471">
            <v>-0.879854835234816</v>
          </cell>
          <cell r="G471">
            <v>7.8501718477942295E-2</v>
          </cell>
          <cell r="H471">
            <v>2.1339582825679299E-2</v>
          </cell>
          <cell r="I471">
            <v>-0.16607554417305201</v>
          </cell>
          <cell r="J471">
            <v>-3.89046777325186E-2</v>
          </cell>
          <cell r="K471">
            <v>0.69533244681714002</v>
          </cell>
          <cell r="L471">
            <v>-0.28529283265170402</v>
          </cell>
          <cell r="M471">
            <v>-0.327577896273339</v>
          </cell>
          <cell r="N471">
            <v>0.57191333968569302</v>
          </cell>
        </row>
        <row r="472">
          <cell r="B472" t="str">
            <v>135158-54-2</v>
          </cell>
          <cell r="C472">
            <v>5.1042308877080593</v>
          </cell>
          <cell r="D472">
            <v>0.41640989601298684</v>
          </cell>
          <cell r="E472">
            <v>-5.3651472219791899E-2</v>
          </cell>
          <cell r="F472">
            <v>0.21181001475929406</v>
          </cell>
          <cell r="G472">
            <v>0.96576041319881001</v>
          </cell>
          <cell r="H472">
            <v>-1.1939711785737399</v>
          </cell>
          <cell r="I472">
            <v>0.36999527481845401</v>
          </cell>
          <cell r="J472">
            <v>-0.47973597149751779</v>
          </cell>
          <cell r="K472">
            <v>-1.72088386423964</v>
          </cell>
          <cell r="L472">
            <v>0.2679259567382255</v>
          </cell>
          <cell r="M472">
            <v>2.1844379376802099</v>
          </cell>
          <cell r="N472">
            <v>-1.05630330400921</v>
          </cell>
        </row>
        <row r="473">
          <cell r="B473" t="str">
            <v>135-19-3</v>
          </cell>
          <cell r="C473">
            <v>3.7413458407003701</v>
          </cell>
          <cell r="D473">
            <v>0.78367425933978396</v>
          </cell>
          <cell r="E473">
            <v>-1.2143548529580599</v>
          </cell>
          <cell r="F473">
            <v>-0.29182707591161899</v>
          </cell>
          <cell r="G473">
            <v>0.20878867357316999</v>
          </cell>
          <cell r="H473">
            <v>-0.12586326298172801</v>
          </cell>
          <cell r="I473">
            <v>0.390923602212154</v>
          </cell>
          <cell r="J473">
            <v>-3.89046777325186E-2</v>
          </cell>
          <cell r="K473">
            <v>-1.2892373546518499E-2</v>
          </cell>
          <cell r="L473">
            <v>0.69593741041350199</v>
          </cell>
          <cell r="M473">
            <v>-0.108596188703733</v>
          </cell>
          <cell r="N473">
            <v>1.0938356113071599</v>
          </cell>
        </row>
        <row r="474">
          <cell r="B474" t="str">
            <v>13532-18-8</v>
          </cell>
          <cell r="C474">
            <v>3.7725784300615999</v>
          </cell>
          <cell r="D474">
            <v>0.80554316142581195</v>
          </cell>
          <cell r="E474">
            <v>0.171740856171053</v>
          </cell>
          <cell r="F474">
            <v>-0.60341010326822597</v>
          </cell>
          <cell r="G474">
            <v>1.68861450034191</v>
          </cell>
          <cell r="H474">
            <v>-0.10963871159966999</v>
          </cell>
          <cell r="I474">
            <v>1.1444782263718301</v>
          </cell>
          <cell r="J474">
            <v>-4.6360543330382802E-2</v>
          </cell>
          <cell r="K474">
            <v>0.36808906174730399</v>
          </cell>
          <cell r="L474">
            <v>-0.28529283265170402</v>
          </cell>
          <cell r="M474">
            <v>-0.171704941528771</v>
          </cell>
          <cell r="N474">
            <v>-1.8300127586453301</v>
          </cell>
        </row>
        <row r="475">
          <cell r="B475" t="str">
            <v>135410-20-7</v>
          </cell>
          <cell r="C475">
            <v>5.0687873276698383</v>
          </cell>
          <cell r="D475">
            <v>2.3853263278844494</v>
          </cell>
          <cell r="E475">
            <v>-0.41148703634784201</v>
          </cell>
          <cell r="F475">
            <v>1.4200371149718189</v>
          </cell>
          <cell r="G475">
            <v>1.1664413734519199</v>
          </cell>
          <cell r="H475">
            <v>-2.7538880823273546</v>
          </cell>
          <cell r="I475">
            <v>1.21399312831541</v>
          </cell>
          <cell r="J475">
            <v>1.3338509673555357</v>
          </cell>
          <cell r="K475">
            <v>0.17755544803156401</v>
          </cell>
          <cell r="L475">
            <v>-0.38268411101277999</v>
          </cell>
          <cell r="M475">
            <v>0.87694194734386099</v>
          </cell>
          <cell r="N475">
            <v>-1.10678964495407</v>
          </cell>
        </row>
        <row r="476">
          <cell r="B476" t="str">
            <v>135590-91-9</v>
          </cell>
          <cell r="C476">
            <v>5.6491755687570597</v>
          </cell>
          <cell r="D476">
            <v>0.816027146531631</v>
          </cell>
          <cell r="E476">
            <v>2.1225036002887601</v>
          </cell>
          <cell r="F476">
            <v>0.20061188371781999</v>
          </cell>
          <cell r="G476">
            <v>-0.35294631514371</v>
          </cell>
          <cell r="H476">
            <v>-0.94627622431226799</v>
          </cell>
          <cell r="I476">
            <v>1.04679791912044</v>
          </cell>
          <cell r="J476">
            <v>-5.3816408928247003E-2</v>
          </cell>
          <cell r="K476">
            <v>0.58496086172329198</v>
          </cell>
          <cell r="L476">
            <v>-0.12587560993025301</v>
          </cell>
          <cell r="M476">
            <v>-1.3511450417269399</v>
          </cell>
          <cell r="N476">
            <v>-2.4928353368934099E-2</v>
          </cell>
        </row>
        <row r="477">
          <cell r="B477" t="str">
            <v>13593-03-8</v>
          </cell>
          <cell r="C477">
            <v>6.1531459480538704</v>
          </cell>
          <cell r="D477">
            <v>1.55184104281364</v>
          </cell>
          <cell r="E477">
            <v>1.16675354978548</v>
          </cell>
          <cell r="F477">
            <v>-1.2346816974286501</v>
          </cell>
          <cell r="G477">
            <v>-0.384807720699335</v>
          </cell>
          <cell r="H477">
            <v>-2.0541670462465702</v>
          </cell>
          <cell r="I477">
            <v>0.86687023077727698</v>
          </cell>
          <cell r="J477">
            <v>1.79981404081476</v>
          </cell>
          <cell r="K477">
            <v>2.1635365698107001</v>
          </cell>
          <cell r="L477">
            <v>1.2451199765752501</v>
          </cell>
          <cell r="M477">
            <v>2.2756546506936601</v>
          </cell>
          <cell r="N477">
            <v>-2.6242401521641399</v>
          </cell>
        </row>
        <row r="478">
          <cell r="B478" t="str">
            <v>136-45-8</v>
          </cell>
          <cell r="C478">
            <v>4.9331152014987003</v>
          </cell>
          <cell r="D478">
            <v>0.73360109590134703</v>
          </cell>
          <cell r="E478">
            <v>0.49011507811653998</v>
          </cell>
          <cell r="F478">
            <v>-2.8065387916157002E-2</v>
          </cell>
          <cell r="G478">
            <v>0.21674501638679899</v>
          </cell>
          <cell r="H478">
            <v>-1.1615220758096201</v>
          </cell>
          <cell r="I478">
            <v>0.429801925656072</v>
          </cell>
          <cell r="J478">
            <v>-5.3816408928247003E-2</v>
          </cell>
          <cell r="K478">
            <v>0.31926261140409701</v>
          </cell>
          <cell r="L478">
            <v>-0.75131366352961104</v>
          </cell>
          <cell r="M478">
            <v>0.40850418016113199</v>
          </cell>
          <cell r="N478">
            <v>-0.44133594547933402</v>
          </cell>
        </row>
        <row r="479">
          <cell r="B479" t="str">
            <v>13684-56-5</v>
          </cell>
          <cell r="C479">
            <v>4.91800798339235</v>
          </cell>
          <cell r="D479">
            <v>0.88935988121660103</v>
          </cell>
          <cell r="E479">
            <v>0.81846180700652005</v>
          </cell>
          <cell r="F479">
            <v>-3.3459478889281198</v>
          </cell>
          <cell r="G479">
            <v>0.186889432808517</v>
          </cell>
          <cell r="H479">
            <v>0.50083221282298296</v>
          </cell>
          <cell r="I479">
            <v>1.0631401578630799</v>
          </cell>
          <cell r="J479">
            <v>-5.3816408928247003E-2</v>
          </cell>
          <cell r="K479">
            <v>2.3580147104441398</v>
          </cell>
          <cell r="L479">
            <v>-0.28529283265170402</v>
          </cell>
          <cell r="M479">
            <v>0.71264544067447499</v>
          </cell>
          <cell r="N479">
            <v>0.76099223293153395</v>
          </cell>
        </row>
        <row r="480">
          <cell r="B480" t="str">
            <v>13684-63-4</v>
          </cell>
          <cell r="C480">
            <v>5.0282414901696297</v>
          </cell>
          <cell r="D480">
            <v>1.0268215824867699</v>
          </cell>
          <cell r="E480">
            <v>0.81846180700652005</v>
          </cell>
          <cell r="F480">
            <v>-3.3381439637943902</v>
          </cell>
          <cell r="G480">
            <v>0.40976350124482303</v>
          </cell>
          <cell r="H480">
            <v>0.42723078991927899</v>
          </cell>
          <cell r="I480">
            <v>1.2794901091078399</v>
          </cell>
          <cell r="J480">
            <v>-5.3816408928247003E-2</v>
          </cell>
          <cell r="K480">
            <v>2.3715591441765</v>
          </cell>
          <cell r="L480">
            <v>-0.28529283265170402</v>
          </cell>
          <cell r="M480">
            <v>0.71264544067447499</v>
          </cell>
          <cell r="N480">
            <v>0.69106156147625897</v>
          </cell>
        </row>
        <row r="481">
          <cell r="B481" t="str">
            <v>136849-15-5</v>
          </cell>
          <cell r="C481">
            <v>4.6437541042352803</v>
          </cell>
          <cell r="D481">
            <v>2.8616522606905699</v>
          </cell>
          <cell r="E481">
            <v>0.76902795787946399</v>
          </cell>
          <cell r="F481">
            <v>0.55345758022298897</v>
          </cell>
          <cell r="G481">
            <v>-0.11021550320977801</v>
          </cell>
          <cell r="H481">
            <v>-4.0030194477509697E-2</v>
          </cell>
          <cell r="I481">
            <v>2.65123050584367</v>
          </cell>
          <cell r="J481">
            <v>0.72411956075612904</v>
          </cell>
          <cell r="K481">
            <v>0.34578310595686401</v>
          </cell>
          <cell r="L481">
            <v>-1.21733449440751</v>
          </cell>
          <cell r="M481">
            <v>1.9103156951440601</v>
          </cell>
          <cell r="N481">
            <v>3.9706364467869699</v>
          </cell>
        </row>
        <row r="482">
          <cell r="B482" t="str">
            <v>136-85-6</v>
          </cell>
          <cell r="C482">
            <v>3.4219399408569799</v>
          </cell>
          <cell r="D482">
            <v>0.79172966924746502</v>
          </cell>
          <cell r="E482">
            <v>0.60304198556016797</v>
          </cell>
          <cell r="F482">
            <v>-3.9175648894722E-3</v>
          </cell>
          <cell r="G482">
            <v>0.93608702478286498</v>
          </cell>
          <cell r="H482">
            <v>-0.12586326298172801</v>
          </cell>
          <cell r="I482">
            <v>-0.219675754382503</v>
          </cell>
          <cell r="J482">
            <v>-3.89046777325186E-2</v>
          </cell>
          <cell r="K482">
            <v>-1.9571661353601999</v>
          </cell>
          <cell r="L482">
            <v>-0.37323573259296799</v>
          </cell>
          <cell r="M482">
            <v>-0.17170852429647401</v>
          </cell>
          <cell r="N482">
            <v>0.13220189782309599</v>
          </cell>
        </row>
        <row r="483">
          <cell r="B483" t="str">
            <v>137-26-8</v>
          </cell>
          <cell r="C483">
            <v>6.4061313329259404</v>
          </cell>
          <cell r="D483">
            <v>1.1708170279149199</v>
          </cell>
          <cell r="E483">
            <v>-5.3651472219791899E-2</v>
          </cell>
          <cell r="F483">
            <v>0.49544843935251698</v>
          </cell>
          <cell r="G483">
            <v>2.0567006932171101</v>
          </cell>
          <cell r="H483">
            <v>7.4723548565782005E-2</v>
          </cell>
          <cell r="I483">
            <v>0.77257012789971702</v>
          </cell>
          <cell r="J483">
            <v>-3.89046777325186E-2</v>
          </cell>
          <cell r="K483">
            <v>1.19191885790361</v>
          </cell>
          <cell r="L483">
            <v>-0.28529283265170402</v>
          </cell>
          <cell r="M483">
            <v>3.1276519709866299</v>
          </cell>
          <cell r="N483">
            <v>-0.81362301910359502</v>
          </cell>
        </row>
        <row r="484">
          <cell r="B484" t="str">
            <v>137-41-7</v>
          </cell>
          <cell r="C484">
            <v>3.8164594044536999</v>
          </cell>
          <cell r="D484">
            <v>0.36645218379467698</v>
          </cell>
          <cell r="E484">
            <v>-5.3651472219791899E-2</v>
          </cell>
          <cell r="F484">
            <v>0.31855964911982598</v>
          </cell>
          <cell r="G484">
            <v>0.68621787535049605</v>
          </cell>
          <cell r="H484">
            <v>0.81571601569013097</v>
          </cell>
          <cell r="I484">
            <v>0.54694379123483805</v>
          </cell>
          <cell r="J484">
            <v>-3.89046777325186E-2</v>
          </cell>
          <cell r="K484">
            <v>0.80739849693149801</v>
          </cell>
          <cell r="L484">
            <v>-0.28529283265170402</v>
          </cell>
          <cell r="M484">
            <v>-0.166396967236352</v>
          </cell>
          <cell r="N484">
            <v>-0.24921837585746401</v>
          </cell>
        </row>
        <row r="485">
          <cell r="B485" t="str">
            <v>137-42-8</v>
          </cell>
          <cell r="C485">
            <v>5.0825460830452398</v>
          </cell>
          <cell r="D485">
            <v>9.0534780955968314E-2</v>
          </cell>
          <cell r="E485">
            <v>-5.3651472219791899E-2</v>
          </cell>
          <cell r="F485">
            <v>5.2270280155951809E-2</v>
          </cell>
          <cell r="G485">
            <v>0.68621787535049605</v>
          </cell>
          <cell r="H485">
            <v>0.81571601569013097</v>
          </cell>
          <cell r="I485">
            <v>0.54694379123483805</v>
          </cell>
          <cell r="J485">
            <v>5.2270280155951809E-2</v>
          </cell>
          <cell r="K485">
            <v>0.80739849693149801</v>
          </cell>
          <cell r="L485">
            <v>-0.28529283265170402</v>
          </cell>
          <cell r="M485">
            <v>-0.166396967236352</v>
          </cell>
          <cell r="N485">
            <v>-0.10454056031190451</v>
          </cell>
        </row>
        <row r="486">
          <cell r="B486" t="str">
            <v>138-22-7</v>
          </cell>
          <cell r="C486">
            <v>3.97047432609599</v>
          </cell>
          <cell r="D486">
            <v>0.58773082056427095</v>
          </cell>
          <cell r="E486">
            <v>0.171740856171053</v>
          </cell>
          <cell r="F486">
            <v>-0.43718614794594302</v>
          </cell>
          <cell r="G486">
            <v>0.85369905138630897</v>
          </cell>
          <cell r="H486">
            <v>-3.60372886959665E-2</v>
          </cell>
          <cell r="I486">
            <v>0.43080339521273098</v>
          </cell>
          <cell r="J486">
            <v>-0.43518222557094</v>
          </cell>
          <cell r="K486">
            <v>0.39545675365942001</v>
          </cell>
          <cell r="L486">
            <v>-0.28529283265170402</v>
          </cell>
          <cell r="M486">
            <v>-0.327577896273339</v>
          </cell>
          <cell r="N486">
            <v>-1.40726333045798</v>
          </cell>
        </row>
        <row r="487">
          <cell r="B487" t="str">
            <v>138261-41-3</v>
          </cell>
          <cell r="C487">
            <v>7.2394695817714521</v>
          </cell>
          <cell r="D487">
            <v>1.4325410582714302</v>
          </cell>
          <cell r="E487">
            <v>1.6412746375057199</v>
          </cell>
          <cell r="F487">
            <v>-1.1682441613908079</v>
          </cell>
          <cell r="G487">
            <v>0.77798431115529598</v>
          </cell>
          <cell r="H487">
            <v>-0.54293171042913446</v>
          </cell>
          <cell r="I487">
            <v>0.40122750318852601</v>
          </cell>
          <cell r="J487">
            <v>2.0870283437124977</v>
          </cell>
          <cell r="K487">
            <v>-0.37585247189255444</v>
          </cell>
          <cell r="L487">
            <v>-1.2128524274786101</v>
          </cell>
          <cell r="M487">
            <v>-1.4815870070103499E-2</v>
          </cell>
          <cell r="N487">
            <v>-3.7871356534296599</v>
          </cell>
        </row>
        <row r="488">
          <cell r="B488" t="str">
            <v>13826-35-2</v>
          </cell>
          <cell r="C488">
            <v>4.8026901181008803</v>
          </cell>
          <cell r="D488">
            <v>0.751959093501537</v>
          </cell>
          <cell r="E488">
            <v>-1.2143548529580599</v>
          </cell>
          <cell r="F488">
            <v>-0.31355623104070302</v>
          </cell>
          <cell r="G488">
            <v>0.62721396719665101</v>
          </cell>
          <cell r="H488">
            <v>-0.18324013450337401</v>
          </cell>
          <cell r="I488">
            <v>0.52075536573724102</v>
          </cell>
          <cell r="J488">
            <v>-4.6360543330382802E-2</v>
          </cell>
          <cell r="K488">
            <v>8.5950893049866098E-2</v>
          </cell>
          <cell r="L488">
            <v>-0.28529283265170402</v>
          </cell>
          <cell r="M488">
            <v>7.3888567604272995E-2</v>
          </cell>
          <cell r="N488">
            <v>3.3875721913076</v>
          </cell>
        </row>
        <row r="489">
          <cell r="B489" t="str">
            <v>13863-31-5</v>
          </cell>
          <cell r="C489">
            <v>8.7162913372726791</v>
          </cell>
          <cell r="D489">
            <v>1.0877320533260399</v>
          </cell>
          <cell r="E489">
            <v>10.2910830956888</v>
          </cell>
          <cell r="F489">
            <v>3.4184273027574799</v>
          </cell>
          <cell r="G489">
            <v>-0.37310938391959397</v>
          </cell>
          <cell r="H489">
            <v>-1.5140293171631201</v>
          </cell>
          <cell r="I489">
            <v>2.26889383547209</v>
          </cell>
          <cell r="J489">
            <v>0.73903129195185702</v>
          </cell>
          <cell r="K489">
            <v>0.55479420132016499</v>
          </cell>
          <cell r="L489">
            <v>-3.08141781791914</v>
          </cell>
          <cell r="M489">
            <v>3.5687309637582398</v>
          </cell>
          <cell r="N489">
            <v>62.572930816502499</v>
          </cell>
        </row>
        <row r="490">
          <cell r="B490" t="str">
            <v>138-86-3</v>
          </cell>
          <cell r="C490">
            <v>4.0344424115830497</v>
          </cell>
          <cell r="D490">
            <v>0.72126030582725897</v>
          </cell>
          <cell r="E490">
            <v>-5.3651472219791899E-2</v>
          </cell>
          <cell r="F490">
            <v>-0.63297349832871497</v>
          </cell>
          <cell r="G490">
            <v>0.29372991421135902</v>
          </cell>
          <cell r="H490">
            <v>9.4941005729383202E-2</v>
          </cell>
          <cell r="I490">
            <v>-0.2229244630835</v>
          </cell>
          <cell r="J490">
            <v>-3.89046777325186E-2</v>
          </cell>
          <cell r="K490">
            <v>0.54394149590673901</v>
          </cell>
          <cell r="L490">
            <v>-0.28529283265170402</v>
          </cell>
          <cell r="M490">
            <v>-0.92983781808194099</v>
          </cell>
          <cell r="N490">
            <v>1.0574076135281001</v>
          </cell>
        </row>
        <row r="491">
          <cell r="B491" t="str">
            <v>138-93-2</v>
          </cell>
          <cell r="C491">
            <v>3.9349216443548798</v>
          </cell>
          <cell r="D491">
            <v>0.53181173313154995</v>
          </cell>
          <cell r="E491">
            <v>-5.3651472219791899E-2</v>
          </cell>
          <cell r="F491">
            <v>0.45999537721626499</v>
          </cell>
          <cell r="G491">
            <v>0.68993355685120605</v>
          </cell>
          <cell r="H491">
            <v>-0.12586326298172801</v>
          </cell>
          <cell r="I491">
            <v>0.10506474163884499</v>
          </cell>
          <cell r="J491">
            <v>-3.89046777325186E-2</v>
          </cell>
          <cell r="K491">
            <v>0.74046990554297198</v>
          </cell>
          <cell r="L491">
            <v>0.54487548381412498</v>
          </cell>
          <cell r="M491">
            <v>0.33552645159893502</v>
          </cell>
          <cell r="N491">
            <v>-1.71527453371603</v>
          </cell>
        </row>
        <row r="492">
          <cell r="B492" t="str">
            <v>139-05-9</v>
          </cell>
          <cell r="C492">
            <v>2.3548052042069001</v>
          </cell>
          <cell r="D492">
            <v>0.75329576998353898</v>
          </cell>
          <cell r="E492">
            <v>0.99412500107485102</v>
          </cell>
          <cell r="F492">
            <v>-0.205422922275208</v>
          </cell>
          <cell r="G492">
            <v>0.49930222859128398</v>
          </cell>
          <cell r="H492">
            <v>0.24214385153678999</v>
          </cell>
          <cell r="I492">
            <v>0.86087519910748</v>
          </cell>
          <cell r="J492">
            <v>-3.89046777325186E-2</v>
          </cell>
          <cell r="K492">
            <v>1.0607534034455</v>
          </cell>
          <cell r="L492">
            <v>-0.28529283265170402</v>
          </cell>
          <cell r="M492">
            <v>0.92863202259604705</v>
          </cell>
          <cell r="N492">
            <v>-4.3729127195546802</v>
          </cell>
        </row>
        <row r="493">
          <cell r="B493" t="str">
            <v>13909-73-4</v>
          </cell>
          <cell r="C493">
            <v>4.6461028216715201</v>
          </cell>
          <cell r="D493">
            <v>1.2261095628154699</v>
          </cell>
          <cell r="E493">
            <v>-1.5526740887925301</v>
          </cell>
          <cell r="F493">
            <v>-0.28916602406262998</v>
          </cell>
          <cell r="G493">
            <v>1.3019329166823199</v>
          </cell>
          <cell r="H493">
            <v>-0.51879814625777698</v>
          </cell>
          <cell r="I493">
            <v>0.89305868824218004</v>
          </cell>
          <cell r="J493">
            <v>-0.45009395676666802</v>
          </cell>
          <cell r="K493">
            <v>0.25647349065745101</v>
          </cell>
          <cell r="L493">
            <v>-0.28529283265170402</v>
          </cell>
          <cell r="M493">
            <v>0.47547548346624802</v>
          </cell>
          <cell r="N493">
            <v>1.49335758460943</v>
          </cell>
        </row>
        <row r="494">
          <cell r="B494" t="str">
            <v>139-13-9</v>
          </cell>
          <cell r="C494">
            <v>2.7290745967370902</v>
          </cell>
          <cell r="D494">
            <v>0.75533856432485103</v>
          </cell>
          <cell r="E494">
            <v>-0.50489761549789303</v>
          </cell>
          <cell r="F494">
            <v>8.5620262994669696E-2</v>
          </cell>
          <cell r="G494">
            <v>0.65112392106489003</v>
          </cell>
          <cell r="H494">
            <v>9.4941005729383202E-2</v>
          </cell>
          <cell r="I494">
            <v>0.645835092297667</v>
          </cell>
          <cell r="J494">
            <v>-3.89046777325186E-2</v>
          </cell>
          <cell r="K494">
            <v>0.204933863960887</v>
          </cell>
          <cell r="L494">
            <v>-0.28529283265170402</v>
          </cell>
          <cell r="M494">
            <v>0.69168679539553501</v>
          </cell>
          <cell r="N494">
            <v>-2.9904693924337802</v>
          </cell>
        </row>
        <row r="495">
          <cell r="B495" t="str">
            <v>139-40-2</v>
          </cell>
          <cell r="C495">
            <v>5.5793795310364498</v>
          </cell>
          <cell r="D495">
            <v>0.79061388526625498</v>
          </cell>
          <cell r="E495">
            <v>-0.10183055201322</v>
          </cell>
          <cell r="F495">
            <v>1.1383286066686</v>
          </cell>
          <cell r="G495">
            <v>0.40154294148055802</v>
          </cell>
          <cell r="H495">
            <v>-1.3867469688862</v>
          </cell>
          <cell r="I495">
            <v>1.4264385102057899</v>
          </cell>
          <cell r="J495">
            <v>-3.89046777325186E-2</v>
          </cell>
          <cell r="K495">
            <v>0.40611642676311999</v>
          </cell>
          <cell r="L495">
            <v>-1.6833553252854201</v>
          </cell>
          <cell r="M495">
            <v>1.27840841122147</v>
          </cell>
          <cell r="N495">
            <v>2.1362941647112801</v>
          </cell>
        </row>
        <row r="496">
          <cell r="B496" t="str">
            <v>1397-94-0</v>
          </cell>
          <cell r="C496">
            <v>7.9531914082936748</v>
          </cell>
          <cell r="D496">
            <v>1.2321555513500067</v>
          </cell>
          <cell r="E496">
            <v>0.13185082839308099</v>
          </cell>
          <cell r="F496">
            <v>-8.7173547566385068E-2</v>
          </cell>
          <cell r="G496">
            <v>-1.7069623058547787</v>
          </cell>
          <cell r="H496">
            <v>0.78788771582531503</v>
          </cell>
          <cell r="I496">
            <v>1.4014379329695801</v>
          </cell>
          <cell r="J496">
            <v>1.0062481375958505</v>
          </cell>
          <cell r="K496">
            <v>0.93669790209378401</v>
          </cell>
          <cell r="L496">
            <v>-0.28529283265170402</v>
          </cell>
          <cell r="M496">
            <v>0.45993717748358698</v>
          </cell>
          <cell r="N496">
            <v>-4.8637557607925901</v>
          </cell>
        </row>
        <row r="497">
          <cell r="B497" t="str">
            <v>139-85-5</v>
          </cell>
          <cell r="C497">
            <v>3.4438398441335698</v>
          </cell>
          <cell r="D497">
            <v>0.70997047648702805</v>
          </cell>
          <cell r="E497">
            <v>-1.5526740887925301</v>
          </cell>
          <cell r="F497">
            <v>-0.323004668018602</v>
          </cell>
          <cell r="G497">
            <v>0.91992055446564502</v>
          </cell>
          <cell r="H497">
            <v>-0.12586326298172801</v>
          </cell>
          <cell r="I497">
            <v>0.22636953932516901</v>
          </cell>
          <cell r="J497">
            <v>-0.42772635997307601</v>
          </cell>
          <cell r="K497">
            <v>-4.06354060608776E-2</v>
          </cell>
          <cell r="L497">
            <v>-0.28529283265170402</v>
          </cell>
          <cell r="M497">
            <v>-2.6447935369040901E-2</v>
          </cell>
          <cell r="N497">
            <v>2.2459544199732102</v>
          </cell>
        </row>
        <row r="498">
          <cell r="B498" t="str">
            <v>13991-37-2</v>
          </cell>
          <cell r="C498">
            <v>3.08388766843282</v>
          </cell>
          <cell r="D498">
            <v>0.54437702636909102</v>
          </cell>
          <cell r="E498">
            <v>0.171740856171053</v>
          </cell>
          <cell r="F498">
            <v>-0.75848135299378805</v>
          </cell>
          <cell r="G498">
            <v>1.66213912522108</v>
          </cell>
          <cell r="H498">
            <v>-5.22618400780245E-2</v>
          </cell>
          <cell r="I498">
            <v>0.51487182023609701</v>
          </cell>
          <cell r="J498">
            <v>-3.89046777325186E-2</v>
          </cell>
          <cell r="K498">
            <v>8.3033960369577997E-2</v>
          </cell>
          <cell r="L498">
            <v>-0.28529283265170402</v>
          </cell>
          <cell r="M498">
            <v>-0.92983781808194099</v>
          </cell>
          <cell r="N498">
            <v>0.18616349856671499</v>
          </cell>
        </row>
        <row r="499">
          <cell r="B499" t="str">
            <v>139968-49-3</v>
          </cell>
          <cell r="C499">
            <v>7.1731918522528098</v>
          </cell>
          <cell r="D499">
            <v>0.78309272517803297</v>
          </cell>
          <cell r="E499">
            <v>3.3725268445571599</v>
          </cell>
          <cell r="F499">
            <v>0.42757629155210802</v>
          </cell>
          <cell r="G499">
            <v>-0.205256252247317</v>
          </cell>
          <cell r="H499">
            <v>0.63181050724833199</v>
          </cell>
          <cell r="I499">
            <v>0.23501448313603601</v>
          </cell>
          <cell r="J499">
            <v>-4.6360543330382802E-2</v>
          </cell>
          <cell r="K499">
            <v>0.38614830672379402</v>
          </cell>
          <cell r="L499">
            <v>0.54487548381412498</v>
          </cell>
          <cell r="M499">
            <v>0.575811986439561</v>
          </cell>
          <cell r="N499">
            <v>11.006252619846601</v>
          </cell>
        </row>
        <row r="500">
          <cell r="B500" t="str">
            <v>140-10-3</v>
          </cell>
          <cell r="C500">
            <v>3.4678359075998002</v>
          </cell>
          <cell r="D500">
            <v>0.70392445204373999</v>
          </cell>
          <cell r="E500">
            <v>0.171740856171053</v>
          </cell>
          <cell r="F500">
            <v>-0.36764558538574199</v>
          </cell>
          <cell r="G500">
            <v>0.65499412832591797</v>
          </cell>
          <cell r="H500">
            <v>-0.12586326298172801</v>
          </cell>
          <cell r="I500">
            <v>0.61296853966786702</v>
          </cell>
          <cell r="J500">
            <v>-3.89046777325186E-2</v>
          </cell>
          <cell r="K500">
            <v>-1.15947674644785E-2</v>
          </cell>
          <cell r="L500">
            <v>-0.28529283265170402</v>
          </cell>
          <cell r="M500">
            <v>-0.382383549157923</v>
          </cell>
          <cell r="N500">
            <v>1.3924802428519401</v>
          </cell>
        </row>
        <row r="501">
          <cell r="B501" t="str">
            <v>140-38-5</v>
          </cell>
          <cell r="C501">
            <v>3.9905933138763401</v>
          </cell>
          <cell r="D501">
            <v>0.73278570771420104</v>
          </cell>
          <cell r="E501">
            <v>0.3685656089969</v>
          </cell>
          <cell r="F501">
            <v>8.2700641183582196E-2</v>
          </cell>
          <cell r="G501">
            <v>0.71454567199068297</v>
          </cell>
          <cell r="H501">
            <v>0.49641158845750999</v>
          </cell>
          <cell r="I501">
            <v>0.57221733436822797</v>
          </cell>
          <cell r="J501">
            <v>-3.89046777325186E-2</v>
          </cell>
          <cell r="K501">
            <v>3.28133877894684E-2</v>
          </cell>
          <cell r="L501">
            <v>-0.28529283265170402</v>
          </cell>
          <cell r="M501">
            <v>0.438978532204646</v>
          </cell>
          <cell r="N501">
            <v>-4.2973352537185496</v>
          </cell>
        </row>
        <row r="502">
          <cell r="B502" t="str">
            <v>1404-04-2</v>
          </cell>
          <cell r="C502">
            <v>6.1194503038782999</v>
          </cell>
          <cell r="D502">
            <v>0.93789463961249697</v>
          </cell>
          <cell r="E502">
            <v>7.1108438769874098</v>
          </cell>
          <cell r="F502">
            <v>0.62177547804354605</v>
          </cell>
          <cell r="G502">
            <v>1.191228639874</v>
          </cell>
          <cell r="H502">
            <v>-1.68543525351102</v>
          </cell>
          <cell r="I502">
            <v>2.5423012579258599</v>
          </cell>
          <cell r="J502">
            <v>-0.42772635997307601</v>
          </cell>
          <cell r="K502">
            <v>1.1902351169003</v>
          </cell>
          <cell r="L502">
            <v>-0.28529283265170402</v>
          </cell>
          <cell r="M502">
            <v>-2.11076437679161</v>
          </cell>
          <cell r="N502">
            <v>24.577037386193801</v>
          </cell>
        </row>
        <row r="503">
          <cell r="B503" t="str">
            <v>1405-41-0</v>
          </cell>
          <cell r="C503">
            <v>6.1019692554142804</v>
          </cell>
          <cell r="D503">
            <v>1.2166877270383401</v>
          </cell>
          <cell r="E503">
            <v>2.9748407446524801</v>
          </cell>
          <cell r="F503">
            <v>0.75822913280445303</v>
          </cell>
          <cell r="G503">
            <v>1.93812706284947</v>
          </cell>
          <cell r="H503">
            <v>-1.4234786646603199</v>
          </cell>
          <cell r="I503">
            <v>2.3055491187601</v>
          </cell>
          <cell r="J503">
            <v>-0.42772635997307601</v>
          </cell>
          <cell r="K503">
            <v>1.14303871717255</v>
          </cell>
          <cell r="L503">
            <v>-0.28529283265170402</v>
          </cell>
          <cell r="M503">
            <v>1.07773540527484</v>
          </cell>
          <cell r="N503">
            <v>17.297904885531199</v>
          </cell>
        </row>
        <row r="504">
          <cell r="B504" t="str">
            <v>140-57-8</v>
          </cell>
          <cell r="C504">
            <v>6.6157986748470696</v>
          </cell>
          <cell r="D504">
            <v>0.74123591574719405</v>
          </cell>
          <cell r="E504">
            <v>0.495415023922193</v>
          </cell>
          <cell r="F504">
            <v>-0.31221067982416301</v>
          </cell>
          <cell r="G504">
            <v>0.12178997166649901</v>
          </cell>
          <cell r="H504">
            <v>-1.5868565627768501</v>
          </cell>
          <cell r="I504">
            <v>0.804242869126648</v>
          </cell>
          <cell r="J504">
            <v>0.34275374411343501</v>
          </cell>
          <cell r="K504">
            <v>0.60567966296710396</v>
          </cell>
          <cell r="L504">
            <v>0.56643253599324495</v>
          </cell>
          <cell r="M504">
            <v>1.36250815724746</v>
          </cell>
          <cell r="N504">
            <v>2.65890721222158</v>
          </cell>
        </row>
        <row r="505">
          <cell r="B505" t="str">
            <v>1405-89-6</v>
          </cell>
          <cell r="C505">
            <v>14.8041673426762</v>
          </cell>
          <cell r="D505">
            <v>0.90335869182031703</v>
          </cell>
          <cell r="E505">
            <v>13.0139742430189</v>
          </cell>
          <cell r="F505">
            <v>2.8356604961935798</v>
          </cell>
          <cell r="G505">
            <v>-1.8966091387049999</v>
          </cell>
          <cell r="H505">
            <v>10.815341947551</v>
          </cell>
          <cell r="I505">
            <v>2.6985567905478098</v>
          </cell>
          <cell r="J505">
            <v>0.73903129195185702</v>
          </cell>
          <cell r="K505">
            <v>-0.34926061543734899</v>
          </cell>
          <cell r="L505">
            <v>-0.75131366352961104</v>
          </cell>
          <cell r="M505">
            <v>-17.715025273586399</v>
          </cell>
          <cell r="N505">
            <v>-5.4341798469650202</v>
          </cell>
        </row>
        <row r="506">
          <cell r="B506" t="str">
            <v>14062-34-1</v>
          </cell>
          <cell r="C506">
            <v>3.22823199188664</v>
          </cell>
          <cell r="D506">
            <v>0.72233390689854204</v>
          </cell>
          <cell r="E506">
            <v>1.31411024239407</v>
          </cell>
          <cell r="F506">
            <v>-4.5347338282121202E-2</v>
          </cell>
          <cell r="G506">
            <v>0.85323348671772603</v>
          </cell>
          <cell r="H506">
            <v>-0.25239189990188099</v>
          </cell>
          <cell r="I506">
            <v>0.361231162905091</v>
          </cell>
          <cell r="J506">
            <v>1.25262198882545</v>
          </cell>
          <cell r="K506">
            <v>6.6808522335474602E-2</v>
          </cell>
          <cell r="L506">
            <v>-0.28529283265170402</v>
          </cell>
          <cell r="M506">
            <v>-0.108596188703733</v>
          </cell>
          <cell r="N506">
            <v>-5.0170779664879896</v>
          </cell>
        </row>
        <row r="507">
          <cell r="B507" t="str">
            <v>14064-10-9</v>
          </cell>
          <cell r="C507">
            <v>4.4446070025738003</v>
          </cell>
          <cell r="D507">
            <v>0.67019071159924504</v>
          </cell>
          <cell r="E507">
            <v>-0.16657837966342001</v>
          </cell>
          <cell r="F507">
            <v>-0.379789339407545</v>
          </cell>
          <cell r="G507">
            <v>0.41953420244015399</v>
          </cell>
          <cell r="H507">
            <v>-0.91501586105101596</v>
          </cell>
          <cell r="I507">
            <v>0.57585737848958396</v>
          </cell>
          <cell r="J507">
            <v>-5.3816408928247003E-2</v>
          </cell>
          <cell r="K507">
            <v>0.36140799902737902</v>
          </cell>
          <cell r="L507">
            <v>-0.28529283265170402</v>
          </cell>
          <cell r="M507">
            <v>0.32491050301409702</v>
          </cell>
          <cell r="N507">
            <v>-3.09842737415071</v>
          </cell>
        </row>
        <row r="508">
          <cell r="B508" t="str">
            <v>14073-97-3</v>
          </cell>
          <cell r="C508">
            <v>4.2153496401775596</v>
          </cell>
          <cell r="D508">
            <v>0.76525386947893603</v>
          </cell>
          <cell r="E508">
            <v>-1.5526740887925301</v>
          </cell>
          <cell r="F508">
            <v>-1.2293319757030301</v>
          </cell>
          <cell r="G508">
            <v>0.134965191300561</v>
          </cell>
          <cell r="H508">
            <v>9.4941005729383202E-2</v>
          </cell>
          <cell r="I508">
            <v>-0.13698366039742699</v>
          </cell>
          <cell r="J508">
            <v>-3.89046777325186E-2</v>
          </cell>
          <cell r="K508">
            <v>0.70229233398444502</v>
          </cell>
          <cell r="L508">
            <v>-0.28529283265170402</v>
          </cell>
          <cell r="M508">
            <v>-0.65605045762775105</v>
          </cell>
          <cell r="N508">
            <v>0.57229048444249997</v>
          </cell>
        </row>
        <row r="509">
          <cell r="B509" t="str">
            <v>140-88-5</v>
          </cell>
          <cell r="C509">
            <v>3.3347631505569399</v>
          </cell>
          <cell r="D509">
            <v>0.51391635341741704</v>
          </cell>
          <cell r="E509">
            <v>0.171740856171053</v>
          </cell>
          <cell r="F509">
            <v>-0.75848135299378805</v>
          </cell>
          <cell r="G509">
            <v>1.66213912522108</v>
          </cell>
          <cell r="H509">
            <v>-0.18324013450337401</v>
          </cell>
          <cell r="I509">
            <v>-0.220636870670259</v>
          </cell>
          <cell r="J509">
            <v>-4.6360543330382802E-2</v>
          </cell>
          <cell r="K509">
            <v>3.7821503825110202E-2</v>
          </cell>
          <cell r="L509">
            <v>-0.28529283265170402</v>
          </cell>
          <cell r="M509">
            <v>-0.49970378192623799</v>
          </cell>
          <cell r="N509">
            <v>-1.0150168695222199</v>
          </cell>
        </row>
        <row r="510">
          <cell r="B510" t="str">
            <v>141-03-7</v>
          </cell>
          <cell r="C510">
            <v>4.9901241501927602</v>
          </cell>
          <cell r="D510">
            <v>0.63007322136923705</v>
          </cell>
          <cell r="E510">
            <v>-0.16657837966342001</v>
          </cell>
          <cell r="F510">
            <v>-0.41950534826684599</v>
          </cell>
          <cell r="G510">
            <v>0.18700649052754501</v>
          </cell>
          <cell r="H510">
            <v>0.20099153139720299</v>
          </cell>
          <cell r="I510">
            <v>-6.7387742599663597E-2</v>
          </cell>
          <cell r="J510">
            <v>-5.3816408928247003E-2</v>
          </cell>
          <cell r="K510">
            <v>0.53477246119480404</v>
          </cell>
          <cell r="L510">
            <v>-0.28529283265170402</v>
          </cell>
          <cell r="M510">
            <v>-0.177012915821189</v>
          </cell>
          <cell r="N510">
            <v>-3.0922824766851198</v>
          </cell>
        </row>
        <row r="511">
          <cell r="B511" t="str">
            <v>141112-29-0</v>
          </cell>
          <cell r="C511">
            <v>5.0414189673830396</v>
          </cell>
          <cell r="D511">
            <v>2.2033045161381501</v>
          </cell>
          <cell r="E511">
            <v>0.151795842282066</v>
          </cell>
          <cell r="F511">
            <v>-0.397084209964501</v>
          </cell>
          <cell r="G511">
            <v>-0.28117677310533001</v>
          </cell>
          <cell r="H511">
            <v>-1.66123216297053</v>
          </cell>
          <cell r="I511">
            <v>-0.36172877938388098</v>
          </cell>
          <cell r="J511">
            <v>0.73157542635399297</v>
          </cell>
          <cell r="K511">
            <v>-1.56777707057613</v>
          </cell>
          <cell r="L511">
            <v>-0.75131366352961104</v>
          </cell>
          <cell r="M511">
            <v>-0.169815072986094</v>
          </cell>
          <cell r="N511">
            <v>3.1610541595877399</v>
          </cell>
        </row>
        <row r="512">
          <cell r="B512" t="str">
            <v>141-28-6</v>
          </cell>
          <cell r="C512">
            <v>4.4525961997094203</v>
          </cell>
          <cell r="D512">
            <v>0.63911233238174903</v>
          </cell>
          <cell r="E512">
            <v>-0.16657837966342001</v>
          </cell>
          <cell r="F512">
            <v>-0.42640160003212202</v>
          </cell>
          <cell r="G512">
            <v>0.35490822122148002</v>
          </cell>
          <cell r="H512">
            <v>5.3788685589795299E-2</v>
          </cell>
          <cell r="I512">
            <v>0.22456874030873999</v>
          </cell>
          <cell r="J512">
            <v>-5.3816408928247003E-2</v>
          </cell>
          <cell r="K512">
            <v>0.44663176377094699</v>
          </cell>
          <cell r="L512">
            <v>-0.28529283265170402</v>
          </cell>
          <cell r="M512">
            <v>-6.9449293786174496E-2</v>
          </cell>
          <cell r="N512">
            <v>-3.0847720927524298</v>
          </cell>
        </row>
        <row r="513">
          <cell r="B513" t="str">
            <v>141-43-5</v>
          </cell>
          <cell r="C513">
            <v>2.2242770467083859</v>
          </cell>
          <cell r="D513">
            <v>1.0792041371276322</v>
          </cell>
          <cell r="E513">
            <v>-0.27348278069972698</v>
          </cell>
          <cell r="F513">
            <v>0.177123921023387</v>
          </cell>
          <cell r="G513">
            <v>-0.58679216923609934</v>
          </cell>
          <cell r="H513">
            <v>2.1339582825679299E-2</v>
          </cell>
          <cell r="I513">
            <v>-8.5552950932454394E-2</v>
          </cell>
          <cell r="J513">
            <v>0.47395329322454299</v>
          </cell>
          <cell r="K513">
            <v>0.67267266876068499</v>
          </cell>
          <cell r="L513">
            <v>-0.65867417654222482</v>
          </cell>
          <cell r="M513">
            <v>-0.92983781808194099</v>
          </cell>
          <cell r="N513">
            <v>1.2454663457783239</v>
          </cell>
        </row>
        <row r="514">
          <cell r="B514" t="str">
            <v>141517-21-7</v>
          </cell>
          <cell r="C514">
            <v>7.7289102674301473</v>
          </cell>
          <cell r="D514">
            <v>0.62086909279208791</v>
          </cell>
          <cell r="E514">
            <v>2.14182122951093</v>
          </cell>
          <cell r="F514">
            <v>-0.65173717852332214</v>
          </cell>
          <cell r="G514">
            <v>0.33998646388338899</v>
          </cell>
          <cell r="H514">
            <v>-1.51330463894608</v>
          </cell>
          <cell r="I514">
            <v>4.54864046248755E-2</v>
          </cell>
          <cell r="J514">
            <v>0.58453327178000336</v>
          </cell>
          <cell r="K514">
            <v>0.38585875825920701</v>
          </cell>
          <cell r="L514">
            <v>6.7203906743317887E-2</v>
          </cell>
          <cell r="M514">
            <v>0.523897181179659</v>
          </cell>
          <cell r="N514">
            <v>7.6031976783435198</v>
          </cell>
        </row>
        <row r="515">
          <cell r="B515" t="str">
            <v>141-66-2</v>
          </cell>
          <cell r="C515">
            <v>5.8481763096784052</v>
          </cell>
          <cell r="D515">
            <v>1.2553778406278084</v>
          </cell>
          <cell r="E515">
            <v>0.95014626282778902</v>
          </cell>
          <cell r="F515">
            <v>-1.4231712709359172</v>
          </cell>
          <cell r="G515">
            <v>1.4421759976481301</v>
          </cell>
          <cell r="H515">
            <v>0.42278113241408199</v>
          </cell>
          <cell r="I515">
            <v>1.00071969622832</v>
          </cell>
          <cell r="J515">
            <v>0.47302500810812642</v>
          </cell>
          <cell r="K515">
            <v>2.7284399918575399</v>
          </cell>
          <cell r="L515">
            <v>1.49780023280138</v>
          </cell>
          <cell r="M515">
            <v>0.87694194734386099</v>
          </cell>
          <cell r="N515">
            <v>-6.9564062524439096</v>
          </cell>
        </row>
        <row r="516">
          <cell r="B516" t="str">
            <v>141776-32-1</v>
          </cell>
          <cell r="C516">
            <v>3.8329680744649899</v>
          </cell>
          <cell r="D516">
            <v>0.86611444351016598</v>
          </cell>
          <cell r="E516">
            <v>0.10236199315501</v>
          </cell>
          <cell r="F516">
            <v>1.4658043621168499</v>
          </cell>
          <cell r="G516">
            <v>-8.7271619479727502E-2</v>
          </cell>
          <cell r="H516">
            <v>-0.113631617381213</v>
          </cell>
          <cell r="I516">
            <v>2.8509959835143102</v>
          </cell>
          <cell r="J516">
            <v>0.72411956075612904</v>
          </cell>
          <cell r="K516">
            <v>0.36682362771688498</v>
          </cell>
          <cell r="L516">
            <v>-1.64831050587455</v>
          </cell>
          <cell r="M516">
            <v>0.54869204234823699</v>
          </cell>
          <cell r="N516">
            <v>2.9420326949643498</v>
          </cell>
        </row>
        <row r="517">
          <cell r="B517" t="str">
            <v>141-78-6</v>
          </cell>
          <cell r="C517">
            <v>2.3107111594814156</v>
          </cell>
          <cell r="D517">
            <v>0.70787084588677318</v>
          </cell>
          <cell r="E517">
            <v>0.171740856171053</v>
          </cell>
          <cell r="F517">
            <v>3.5688192926949101E-2</v>
          </cell>
          <cell r="G517">
            <v>-0.12921335067740847</v>
          </cell>
          <cell r="H517">
            <v>-0.18324013450337401</v>
          </cell>
          <cell r="I517">
            <v>-0.63436332899731429</v>
          </cell>
          <cell r="J517">
            <v>-4.6360543330382802E-2</v>
          </cell>
          <cell r="K517">
            <v>0.130594976682365</v>
          </cell>
          <cell r="L517">
            <v>0.7635766796747232</v>
          </cell>
          <cell r="M517">
            <v>-0.42791439924665298</v>
          </cell>
          <cell r="N517">
            <v>-1.7937364564382099</v>
          </cell>
        </row>
        <row r="518">
          <cell r="B518" t="str">
            <v>141-79-7</v>
          </cell>
          <cell r="C518">
            <v>3.5759811075082801</v>
          </cell>
          <cell r="D518">
            <v>0.66715026197134197</v>
          </cell>
          <cell r="E518">
            <v>-1.5526740887925301</v>
          </cell>
          <cell r="F518">
            <v>3.5688192926949101E-2</v>
          </cell>
          <cell r="G518">
            <v>-0.20713230423175499</v>
          </cell>
          <cell r="H518">
            <v>-0.12586326298172801</v>
          </cell>
          <cell r="I518">
            <v>1.2156352334826001E-2</v>
          </cell>
          <cell r="J518">
            <v>-3.89046777325186E-2</v>
          </cell>
          <cell r="K518">
            <v>0.21852119376208301</v>
          </cell>
          <cell r="L518">
            <v>-0.28529283265170402</v>
          </cell>
          <cell r="M518">
            <v>-1.35997185423764</v>
          </cell>
          <cell r="N518">
            <v>0.19497855988957499</v>
          </cell>
        </row>
        <row r="519">
          <cell r="B519" t="str">
            <v>141-82-2</v>
          </cell>
          <cell r="C519">
            <v>3.0901624311166298</v>
          </cell>
          <cell r="D519">
            <v>0.66715026197134197</v>
          </cell>
          <cell r="E519">
            <v>-0.16657837966342001</v>
          </cell>
          <cell r="F519">
            <v>3.5688192926949101E-2</v>
          </cell>
          <cell r="G519">
            <v>4.4563237984647598E-2</v>
          </cell>
          <cell r="H519">
            <v>-5.22618400780245E-2</v>
          </cell>
          <cell r="I519">
            <v>-0.59538105789074303</v>
          </cell>
          <cell r="J519">
            <v>-3.89046777325186E-2</v>
          </cell>
          <cell r="K519">
            <v>0.61740108407610494</v>
          </cell>
          <cell r="L519">
            <v>-0.28529283265170402</v>
          </cell>
          <cell r="M519">
            <v>-6.9449293786174496E-2</v>
          </cell>
          <cell r="N519">
            <v>-2.1934848524420798</v>
          </cell>
        </row>
        <row r="520">
          <cell r="B520" t="str">
            <v>141-90-2</v>
          </cell>
          <cell r="C520">
            <v>3.7625962581550301</v>
          </cell>
          <cell r="D520">
            <v>0.70762900242822202</v>
          </cell>
          <cell r="E520">
            <v>-1.5526740887925301</v>
          </cell>
          <cell r="F520">
            <v>0.22349448918852599</v>
          </cell>
          <cell r="G520">
            <v>1.0874681856022701</v>
          </cell>
          <cell r="H520">
            <v>1.7572952943619899</v>
          </cell>
          <cell r="I520">
            <v>-0.28268401251799002</v>
          </cell>
          <cell r="J520">
            <v>-3.89046777325186E-2</v>
          </cell>
          <cell r="K520">
            <v>0.61242514009208404</v>
          </cell>
          <cell r="L520">
            <v>-0.28529283265170402</v>
          </cell>
          <cell r="M520">
            <v>1.7156652884155199</v>
          </cell>
          <cell r="N520">
            <v>-4.9489647407212098</v>
          </cell>
        </row>
        <row r="521">
          <cell r="B521" t="str">
            <v>1420-04-8</v>
          </cell>
          <cell r="C521">
            <v>6.5413672431168699</v>
          </cell>
          <cell r="D521">
            <v>0.53073908932732394</v>
          </cell>
          <cell r="E521">
            <v>1.4711100883144499</v>
          </cell>
          <cell r="F521">
            <v>0.30540047042156448</v>
          </cell>
          <cell r="G521">
            <v>9.7361474722620994E-2</v>
          </cell>
          <cell r="H521">
            <v>0.5913129337208245</v>
          </cell>
          <cell r="I521">
            <v>-0.55384444782020803</v>
          </cell>
          <cell r="J521">
            <v>-0.4548391906533773</v>
          </cell>
          <cell r="K521">
            <v>0.15892783014310599</v>
          </cell>
          <cell r="L521">
            <v>-0.4418742134890099</v>
          </cell>
          <cell r="M521">
            <v>0.64748091713478395</v>
          </cell>
          <cell r="N521">
            <v>-1.0856565228852899</v>
          </cell>
        </row>
        <row r="522">
          <cell r="B522" t="str">
            <v>1420-07-1</v>
          </cell>
          <cell r="C522">
            <v>4.9838592516079698</v>
          </cell>
          <cell r="D522">
            <v>0.81345547681869501</v>
          </cell>
          <cell r="E522">
            <v>-0.176122201012504</v>
          </cell>
          <cell r="F522">
            <v>5.2212562821438102E-2</v>
          </cell>
          <cell r="G522">
            <v>0.43071390765907902</v>
          </cell>
          <cell r="H522">
            <v>-0.12586326298172801</v>
          </cell>
          <cell r="I522">
            <v>0.72992124158532701</v>
          </cell>
          <cell r="J522">
            <v>-3.89046777325186E-2</v>
          </cell>
          <cell r="K522">
            <v>0.30978258019316002</v>
          </cell>
          <cell r="L522">
            <v>-0.28529283265170402</v>
          </cell>
          <cell r="M522">
            <v>0.310094908937606</v>
          </cell>
          <cell r="N522">
            <v>2.5291021152814599</v>
          </cell>
        </row>
        <row r="523">
          <cell r="B523" t="str">
            <v>142-28-9</v>
          </cell>
          <cell r="C523">
            <v>3.6473163060788401</v>
          </cell>
          <cell r="D523">
            <v>0.36605656403333298</v>
          </cell>
          <cell r="E523">
            <v>-5.3651472219791899E-2</v>
          </cell>
          <cell r="F523">
            <v>3.5688192926949101E-2</v>
          </cell>
          <cell r="G523">
            <v>-0.295021138229346</v>
          </cell>
          <cell r="H523">
            <v>-0.57945784929661304</v>
          </cell>
          <cell r="I523">
            <v>0.82103593847245204</v>
          </cell>
          <cell r="J523">
            <v>-3.89046777325186E-2</v>
          </cell>
          <cell r="K523">
            <v>0.95343816325563402</v>
          </cell>
          <cell r="L523">
            <v>-0.28529283265170402</v>
          </cell>
          <cell r="M523">
            <v>-0.92983781808194099</v>
          </cell>
          <cell r="N523">
            <v>-0.46258025004757802</v>
          </cell>
        </row>
        <row r="524">
          <cell r="B524" t="str">
            <v>142-29-0</v>
          </cell>
          <cell r="C524">
            <v>2.98654985911657</v>
          </cell>
          <cell r="D524">
            <v>0.63062147109386002</v>
          </cell>
          <cell r="E524">
            <v>-5.3651472219791899E-2</v>
          </cell>
          <cell r="F524">
            <v>3.5688192926949101E-2</v>
          </cell>
          <cell r="G524">
            <v>-9.1103580988971603E-2</v>
          </cell>
          <cell r="H524">
            <v>9.4941005729383202E-2</v>
          </cell>
          <cell r="I524">
            <v>-0.10162009602017399</v>
          </cell>
          <cell r="J524">
            <v>-3.89046777325186E-2</v>
          </cell>
          <cell r="K524">
            <v>0.79165563967170705</v>
          </cell>
          <cell r="L524">
            <v>-0.28529283265170402</v>
          </cell>
          <cell r="M524">
            <v>-1.19246062016815</v>
          </cell>
          <cell r="N524">
            <v>0.73864927242915601</v>
          </cell>
        </row>
        <row r="525">
          <cell r="B525" t="str">
            <v>142459-58-3</v>
          </cell>
          <cell r="C525">
            <v>5.67335867976551</v>
          </cell>
          <cell r="D525">
            <v>0.92452513773977996</v>
          </cell>
          <cell r="E525">
            <v>-1.2243273599025499</v>
          </cell>
          <cell r="F525">
            <v>2.6992948818408299E-2</v>
          </cell>
          <cell r="G525">
            <v>5.0688158478000497E-2</v>
          </cell>
          <cell r="H525">
            <v>-0.44260953691419502</v>
          </cell>
          <cell r="I525">
            <v>0.357333896105686</v>
          </cell>
          <cell r="J525">
            <v>0.34275374411343501</v>
          </cell>
          <cell r="K525">
            <v>0.39300095371902999</v>
          </cell>
          <cell r="L525">
            <v>-1.21733449440751</v>
          </cell>
          <cell r="M525">
            <v>-1.07769071984896</v>
          </cell>
          <cell r="N525">
            <v>-3.77487870805628</v>
          </cell>
        </row>
        <row r="526">
          <cell r="B526" t="str">
            <v>142-59-6</v>
          </cell>
          <cell r="C526">
            <v>4.9569719039174425</v>
          </cell>
          <cell r="D526">
            <v>0.38305606645715529</v>
          </cell>
          <cell r="E526">
            <v>-5.3651472219791899E-2</v>
          </cell>
          <cell r="F526">
            <v>0.3779645264204099</v>
          </cell>
          <cell r="G526">
            <v>1.5877200666192199</v>
          </cell>
          <cell r="H526">
            <v>1.2900343099652001</v>
          </cell>
          <cell r="I526">
            <v>0.192897862738034</v>
          </cell>
          <cell r="J526">
            <v>-0.38795226754622281</v>
          </cell>
          <cell r="K526">
            <v>1.0663084443586901</v>
          </cell>
          <cell r="L526">
            <v>9.9877411258146864E-3</v>
          </cell>
          <cell r="M526">
            <v>1.19930380541783</v>
          </cell>
          <cell r="N526">
            <v>-9.9272665541700805E-2</v>
          </cell>
        </row>
        <row r="527">
          <cell r="B527" t="str">
            <v>142-62-1</v>
          </cell>
          <cell r="C527">
            <v>3.2557175234026099</v>
          </cell>
          <cell r="D527">
            <v>0.56162591531404604</v>
          </cell>
          <cell r="E527">
            <v>0.171740856171053</v>
          </cell>
          <cell r="F527">
            <v>-0.52587447840544199</v>
          </cell>
          <cell r="G527">
            <v>0.94217587966662797</v>
          </cell>
          <cell r="H527">
            <v>0.16854242863308699</v>
          </cell>
          <cell r="I527">
            <v>0.46935176241582999</v>
          </cell>
          <cell r="J527">
            <v>-3.89046777325186E-2</v>
          </cell>
          <cell r="K527">
            <v>0.34062485368032502</v>
          </cell>
          <cell r="L527">
            <v>-0.28529283265170402</v>
          </cell>
          <cell r="M527">
            <v>-0.92983781808194099</v>
          </cell>
          <cell r="N527">
            <v>-1.413945329463</v>
          </cell>
        </row>
        <row r="528">
          <cell r="B528" t="str">
            <v>142-68-7</v>
          </cell>
          <cell r="C528">
            <v>3.11082704077096</v>
          </cell>
          <cell r="D528">
            <v>0.63062147109386002</v>
          </cell>
          <cell r="E528">
            <v>-1.2143548529580599</v>
          </cell>
          <cell r="F528">
            <v>-0.45063934626395502</v>
          </cell>
          <cell r="G528">
            <v>1.1339751181405699</v>
          </cell>
          <cell r="H528">
            <v>0.11116555711144099</v>
          </cell>
          <cell r="I528">
            <v>-0.31760495136472799</v>
          </cell>
          <cell r="J528">
            <v>-3.89046777325186E-2</v>
          </cell>
          <cell r="K528">
            <v>0.90487981334260104</v>
          </cell>
          <cell r="L528">
            <v>-0.28529283265170402</v>
          </cell>
          <cell r="M528">
            <v>7.3888567604272995E-2</v>
          </cell>
          <cell r="N528">
            <v>-0.19027456231682599</v>
          </cell>
        </row>
        <row r="529">
          <cell r="B529" t="str">
            <v>142-82-5</v>
          </cell>
          <cell r="C529">
            <v>3.4970731227735299</v>
          </cell>
          <cell r="D529">
            <v>0.498339017563596</v>
          </cell>
          <cell r="E529">
            <v>-5.3651472219791899E-2</v>
          </cell>
          <cell r="F529">
            <v>-0.65208280875236002</v>
          </cell>
          <cell r="G529">
            <v>0.81567393684599798</v>
          </cell>
          <cell r="H529">
            <v>0.24214385153678999</v>
          </cell>
          <cell r="I529">
            <v>0.26489581574299498</v>
          </cell>
          <cell r="J529">
            <v>-3.89046777325186E-2</v>
          </cell>
          <cell r="K529">
            <v>0.55780765015531497</v>
          </cell>
          <cell r="L529">
            <v>-0.28529283265170402</v>
          </cell>
          <cell r="M529">
            <v>-1.7902263423777001</v>
          </cell>
          <cell r="N529">
            <v>-0.58776686098150299</v>
          </cell>
        </row>
        <row r="530">
          <cell r="B530" t="str">
            <v>142-92-7</v>
          </cell>
          <cell r="C530">
            <v>4.0644596623460796</v>
          </cell>
          <cell r="D530">
            <v>0.581338931251135</v>
          </cell>
          <cell r="E530">
            <v>0.171740856171053</v>
          </cell>
          <cell r="F530">
            <v>-0.50317353837212397</v>
          </cell>
          <cell r="G530">
            <v>0.70697719859952901</v>
          </cell>
          <cell r="H530">
            <v>0.11116555711144099</v>
          </cell>
          <cell r="I530">
            <v>0.39089389912218803</v>
          </cell>
          <cell r="J530">
            <v>-4.6360543330382802E-2</v>
          </cell>
          <cell r="K530">
            <v>0.44250301714627399</v>
          </cell>
          <cell r="L530">
            <v>-0.28529283265170402</v>
          </cell>
          <cell r="M530">
            <v>-0.62870785717764099</v>
          </cell>
          <cell r="N530">
            <v>-1.8807958213761</v>
          </cell>
        </row>
        <row r="531">
          <cell r="B531" t="str">
            <v>142-96-1</v>
          </cell>
          <cell r="C531">
            <v>4.1283981486082304</v>
          </cell>
          <cell r="D531">
            <v>0.54243316874034997</v>
          </cell>
          <cell r="E531">
            <v>-1.2143548529580599</v>
          </cell>
          <cell r="F531">
            <v>-0.551361077508155</v>
          </cell>
          <cell r="G531">
            <v>0.99222685011649203</v>
          </cell>
          <cell r="H531">
            <v>0.18476698001514499</v>
          </cell>
          <cell r="I531">
            <v>-0.134963856779312</v>
          </cell>
          <cell r="J531">
            <v>-3.89046777325186E-2</v>
          </cell>
          <cell r="K531">
            <v>0.52526025793224596</v>
          </cell>
          <cell r="L531">
            <v>-0.28529283265170402</v>
          </cell>
          <cell r="M531">
            <v>-0.92983781808194099</v>
          </cell>
          <cell r="N531">
            <v>-0.57659374248312001</v>
          </cell>
        </row>
        <row r="532">
          <cell r="B532" t="str">
            <v>143-07-7</v>
          </cell>
          <cell r="C532">
            <v>4.6007654851405704</v>
          </cell>
          <cell r="D532">
            <v>0.59925985483030797</v>
          </cell>
          <cell r="E532">
            <v>0.171740856171053</v>
          </cell>
          <cell r="F532">
            <v>-0.47982500854627003</v>
          </cell>
          <cell r="G532">
            <v>0.11337970962331199</v>
          </cell>
          <cell r="H532">
            <v>0.61015096605531005</v>
          </cell>
          <cell r="I532">
            <v>-3.2618598898025403E-2</v>
          </cell>
          <cell r="J532">
            <v>-3.89046777325186E-2</v>
          </cell>
          <cell r="K532">
            <v>0.66812561516312796</v>
          </cell>
          <cell r="L532">
            <v>-0.28529283265170402</v>
          </cell>
          <cell r="M532">
            <v>-0.92983781808194099</v>
          </cell>
          <cell r="N532">
            <v>-1.4785223309279201</v>
          </cell>
        </row>
        <row r="533">
          <cell r="B533" t="str">
            <v>143-08-8</v>
          </cell>
          <cell r="C533">
            <v>4.5759904014299204</v>
          </cell>
          <cell r="D533">
            <v>0.94392996906487592</v>
          </cell>
          <cell r="E533">
            <v>-1.2143548529580599</v>
          </cell>
          <cell r="F533">
            <v>-1.0261683249338889</v>
          </cell>
          <cell r="G533">
            <v>0.19490541840066022</v>
          </cell>
          <cell r="H533">
            <v>0.462948120247902</v>
          </cell>
          <cell r="I533">
            <v>0.28621130444397003</v>
          </cell>
          <cell r="J533">
            <v>-3.89046777325186E-2</v>
          </cell>
          <cell r="K533">
            <v>0.61336878330448197</v>
          </cell>
          <cell r="L533">
            <v>-0.28529283265170402</v>
          </cell>
          <cell r="M533">
            <v>-1.2309677789862401</v>
          </cell>
          <cell r="N533">
            <v>0.83126290653322643</v>
          </cell>
        </row>
        <row r="534">
          <cell r="B534" t="str">
            <v>143-16-8</v>
          </cell>
          <cell r="C534">
            <v>4.7890940981894303</v>
          </cell>
          <cell r="D534">
            <v>0.57770848968175403</v>
          </cell>
          <cell r="E534">
            <v>0.60304198556016797</v>
          </cell>
          <cell r="F534">
            <v>-0.21812875569317799</v>
          </cell>
          <cell r="G534">
            <v>0.58207072085588896</v>
          </cell>
          <cell r="H534">
            <v>-0.45795694953670202</v>
          </cell>
          <cell r="I534">
            <v>-0.51690232203268205</v>
          </cell>
          <cell r="J534">
            <v>-3.89046777325186E-2</v>
          </cell>
          <cell r="K534">
            <v>0.72449104960281496</v>
          </cell>
          <cell r="L534">
            <v>-0.28529283265170402</v>
          </cell>
          <cell r="M534">
            <v>-0.92983781808194099</v>
          </cell>
          <cell r="N534">
            <v>-0.36888622881134098</v>
          </cell>
        </row>
        <row r="535">
          <cell r="B535" t="str">
            <v>143-18-0</v>
          </cell>
          <cell r="C535">
            <v>5.5947335896994899</v>
          </cell>
          <cell r="D535">
            <v>0.61032866057038504</v>
          </cell>
          <cell r="E535">
            <v>0.171740856171053</v>
          </cell>
          <cell r="F535">
            <v>-0.46815074363334602</v>
          </cell>
          <cell r="G535">
            <v>-0.26032740501115897</v>
          </cell>
          <cell r="H535">
            <v>0.90455665767012605</v>
          </cell>
          <cell r="I535">
            <v>-0.48625105939681401</v>
          </cell>
          <cell r="J535">
            <v>-3.89046777325186E-2</v>
          </cell>
          <cell r="K535">
            <v>0.78651876512776797</v>
          </cell>
          <cell r="L535">
            <v>-0.28529283265170402</v>
          </cell>
          <cell r="M535">
            <v>-0.92983781808194099</v>
          </cell>
          <cell r="N535">
            <v>7.4475497495087403E-2</v>
          </cell>
        </row>
        <row r="536">
          <cell r="B536" t="str">
            <v>14324-55-1</v>
          </cell>
          <cell r="C536">
            <v>4.43888312042038</v>
          </cell>
          <cell r="D536">
            <v>0.63331562976139399</v>
          </cell>
          <cell r="E536">
            <v>-5.3651472219791899E-2</v>
          </cell>
          <cell r="F536">
            <v>0.45999537721626499</v>
          </cell>
          <cell r="G536">
            <v>6.1031384023491099E-2</v>
          </cell>
          <cell r="H536">
            <v>0.96291886149753902</v>
          </cell>
          <cell r="I536">
            <v>0.32990561142708302</v>
          </cell>
          <cell r="J536">
            <v>-3.89046777325186E-2</v>
          </cell>
          <cell r="K536">
            <v>0.50258968555677097</v>
          </cell>
          <cell r="L536">
            <v>-0.28529283265170402</v>
          </cell>
          <cell r="M536">
            <v>0.97345633473961302</v>
          </cell>
          <cell r="N536">
            <v>-0.70385599552979805</v>
          </cell>
        </row>
        <row r="537">
          <cell r="B537" t="str">
            <v>143-27-1</v>
          </cell>
          <cell r="C537">
            <v>5.3450308540000098</v>
          </cell>
          <cell r="D537">
            <v>0.592826484370927</v>
          </cell>
          <cell r="E537">
            <v>1.21556732892852</v>
          </cell>
          <cell r="F537">
            <v>-0.34277752858224902</v>
          </cell>
          <cell r="G537">
            <v>5.5984313413825502E-2</v>
          </cell>
          <cell r="H537">
            <v>-8.99498350181826E-2</v>
          </cell>
          <cell r="I537">
            <v>-1.06472146600887</v>
          </cell>
          <cell r="J537">
            <v>-3.89046777325186E-2</v>
          </cell>
          <cell r="K537">
            <v>0.88724945875257499</v>
          </cell>
          <cell r="L537">
            <v>-0.28529283265170402</v>
          </cell>
          <cell r="M537">
            <v>-1.10702268707803</v>
          </cell>
          <cell r="N537">
            <v>-7.7067621375485201E-2</v>
          </cell>
        </row>
        <row r="538">
          <cell r="B538" t="str">
            <v>143390-89-0</v>
          </cell>
          <cell r="C538">
            <v>5.8288794088099403</v>
          </cell>
          <cell r="D538">
            <v>1.05702440596248</v>
          </cell>
          <cell r="E538">
            <v>0.50008758506103301</v>
          </cell>
          <cell r="F538">
            <v>-0.15124313778703499</v>
          </cell>
          <cell r="G538">
            <v>0.65025845930755599</v>
          </cell>
          <cell r="H538">
            <v>-1.51330463894608</v>
          </cell>
          <cell r="I538">
            <v>0.38122657089554002</v>
          </cell>
          <cell r="J538">
            <v>-6.1272274526111198E-2</v>
          </cell>
          <cell r="K538">
            <v>0.311573491066719</v>
          </cell>
          <cell r="L538">
            <v>-0.28529283265170402</v>
          </cell>
          <cell r="M538">
            <v>0.37947525192995701</v>
          </cell>
          <cell r="N538">
            <v>4.5438101445268799</v>
          </cell>
        </row>
        <row r="539">
          <cell r="B539" t="str">
            <v>143-50-0</v>
          </cell>
          <cell r="C539">
            <v>6.7555326908198765</v>
          </cell>
          <cell r="D539">
            <v>0.66237098065786537</v>
          </cell>
          <cell r="E539">
            <v>-1.5526740887925301</v>
          </cell>
          <cell r="F539">
            <v>-0.10268594034425416</v>
          </cell>
          <cell r="G539">
            <v>0.42653298296710229</v>
          </cell>
          <cell r="H539">
            <v>0.5699551252694155</v>
          </cell>
          <cell r="I539">
            <v>0.61023884431924202</v>
          </cell>
          <cell r="J539">
            <v>-0.89380216789226541</v>
          </cell>
          <cell r="K539">
            <v>1.5221756215067801</v>
          </cell>
          <cell r="L539">
            <v>0.861195923615383</v>
          </cell>
          <cell r="M539">
            <v>-1.73362056954634</v>
          </cell>
          <cell r="N539">
            <v>4.4965679339012601</v>
          </cell>
        </row>
        <row r="540">
          <cell r="B540" t="str">
            <v>14371-10-9</v>
          </cell>
          <cell r="C540">
            <v>3.5729197674737998</v>
          </cell>
          <cell r="D540">
            <v>0.69647934857003602</v>
          </cell>
          <cell r="E540">
            <v>-1.5526740887925301</v>
          </cell>
          <cell r="F540">
            <v>-0.38489342265799498</v>
          </cell>
          <cell r="G540">
            <v>0.70436224491972999</v>
          </cell>
          <cell r="H540">
            <v>-0.12586326298172801</v>
          </cell>
          <cell r="I540">
            <v>0.55441262476602504</v>
          </cell>
          <cell r="J540">
            <v>-3.89046777325186E-2</v>
          </cell>
          <cell r="K540">
            <v>-5.8705375054574897E-2</v>
          </cell>
          <cell r="L540">
            <v>-0.28529283265170402</v>
          </cell>
          <cell r="M540">
            <v>-0.62870785717764099</v>
          </cell>
          <cell r="N540">
            <v>2.9266681849915499</v>
          </cell>
        </row>
        <row r="541">
          <cell r="B541" t="str">
            <v>144550-36-7</v>
          </cell>
          <cell r="C541">
            <v>4.8282699025787288</v>
          </cell>
          <cell r="D541">
            <v>1.9621162678765289</v>
          </cell>
          <cell r="E541">
            <v>-0.87270568657043601</v>
          </cell>
          <cell r="F541">
            <v>1.0620248167099913</v>
          </cell>
          <cell r="G541">
            <v>-3.3200232838294701E-2</v>
          </cell>
          <cell r="H541">
            <v>0.29439002442861001</v>
          </cell>
          <cell r="I541">
            <v>2.5545907327853499</v>
          </cell>
          <cell r="J541">
            <v>1.2021862863089496</v>
          </cell>
          <cell r="K541">
            <v>0.37838411826596802</v>
          </cell>
          <cell r="L541">
            <v>-2.2642111030189396</v>
          </cell>
          <cell r="M541">
            <v>2.33443521906218</v>
          </cell>
          <cell r="N541">
            <v>1.5899864748721799</v>
          </cell>
        </row>
        <row r="542">
          <cell r="B542" t="str">
            <v>144-55-8</v>
          </cell>
          <cell r="C542">
            <v>2.6165729668954198</v>
          </cell>
          <cell r="D542">
            <v>1.2693376578473501</v>
          </cell>
          <cell r="E542">
            <v>0.171740856171053</v>
          </cell>
          <cell r="F542">
            <v>3.5688192926949101E-2</v>
          </cell>
          <cell r="G542">
            <v>0.473329537287832</v>
          </cell>
          <cell r="H542">
            <v>-0.12586326298172801</v>
          </cell>
          <cell r="I542">
            <v>-0.66913906823887903</v>
          </cell>
          <cell r="J542">
            <v>0.47395329322454299</v>
          </cell>
          <cell r="K542">
            <v>0.463200440657486</v>
          </cell>
          <cell r="L542">
            <v>-0.28529283265170402</v>
          </cell>
          <cell r="M542">
            <v>-0.177012915821189</v>
          </cell>
          <cell r="N542">
            <v>0.63006133294823197</v>
          </cell>
        </row>
        <row r="543">
          <cell r="B543" t="str">
            <v>144-62-7</v>
          </cell>
          <cell r="C543">
            <v>2.0056311089369472</v>
          </cell>
          <cell r="D543">
            <v>0.74639645258949372</v>
          </cell>
          <cell r="E543">
            <v>0.65542167569293497</v>
          </cell>
          <cell r="F543">
            <v>-0.81240092925754537</v>
          </cell>
          <cell r="G543">
            <v>0.15697925356460951</v>
          </cell>
          <cell r="H543">
            <v>-0.12586326298172801</v>
          </cell>
          <cell r="I543">
            <v>-0.65251818312304999</v>
          </cell>
          <cell r="J543">
            <v>8.5131610983985903E-2</v>
          </cell>
          <cell r="K543">
            <v>0.51701355900192103</v>
          </cell>
          <cell r="L543">
            <v>-0.28529283265170402</v>
          </cell>
          <cell r="M543">
            <v>7.3888567604272995E-2</v>
          </cell>
          <cell r="N543">
            <v>-2.16605251366083</v>
          </cell>
        </row>
        <row r="544">
          <cell r="B544" t="str">
            <v>144-74-1</v>
          </cell>
          <cell r="C544">
            <v>4.0917724840029699</v>
          </cell>
          <cell r="D544">
            <v>0.53831528303978704</v>
          </cell>
          <cell r="E544">
            <v>2.9200372600031201</v>
          </cell>
          <cell r="F544">
            <v>0.29252511614864002</v>
          </cell>
          <cell r="G544">
            <v>0.52984618531317096</v>
          </cell>
          <cell r="H544">
            <v>-1.80843500877793</v>
          </cell>
          <cell r="I544">
            <v>1.1894317924815401</v>
          </cell>
          <cell r="J544">
            <v>1.3847946252308401</v>
          </cell>
          <cell r="K544">
            <v>8.7656011785769899E-2</v>
          </cell>
          <cell r="L544">
            <v>-0.75131366352961104</v>
          </cell>
          <cell r="M544">
            <v>-1.2627233990658999E-2</v>
          </cell>
          <cell r="N544">
            <v>-3.4105190547400102</v>
          </cell>
        </row>
        <row r="545">
          <cell r="B545" t="str">
            <v>1455-21-6</v>
          </cell>
          <cell r="C545">
            <v>4.6394808794053999</v>
          </cell>
          <cell r="D545">
            <v>0.55503149764799398</v>
          </cell>
          <cell r="E545">
            <v>-5.3651472219791899E-2</v>
          </cell>
          <cell r="F545">
            <v>-0.53121673125931801</v>
          </cell>
          <cell r="G545">
            <v>0.38527987692604798</v>
          </cell>
          <cell r="H545">
            <v>-0.15151570995629399</v>
          </cell>
          <cell r="I545">
            <v>-4.0532875978762997E-2</v>
          </cell>
          <cell r="J545">
            <v>0.73903129195185702</v>
          </cell>
          <cell r="K545">
            <v>0.77048635940338905</v>
          </cell>
          <cell r="L545">
            <v>-0.28529283265170402</v>
          </cell>
          <cell r="M545">
            <v>-1.1503773144677401</v>
          </cell>
          <cell r="N545">
            <v>-0.67122460160411901</v>
          </cell>
        </row>
        <row r="546">
          <cell r="B546" t="str">
            <v>145701-21-9</v>
          </cell>
          <cell r="C546">
            <v>5.1619628052708482</v>
          </cell>
          <cell r="D546">
            <v>2.6277810868972806</v>
          </cell>
          <cell r="E546">
            <v>0.132279513988489</v>
          </cell>
          <cell r="F546">
            <v>1.4105019277151856</v>
          </cell>
          <cell r="G546">
            <v>-0.20117344247424199</v>
          </cell>
          <cell r="H546">
            <v>-1.0953415411849901</v>
          </cell>
          <cell r="I546">
            <v>1.9934389974130899</v>
          </cell>
          <cell r="J546">
            <v>1.6213552930300787</v>
          </cell>
          <cell r="K546">
            <v>0.28699404362840802</v>
          </cell>
          <cell r="L546">
            <v>-3.0318572207452643</v>
          </cell>
          <cell r="M546">
            <v>1.03134961721093</v>
          </cell>
          <cell r="N546">
            <v>0.24186285987507899</v>
          </cell>
        </row>
        <row r="547">
          <cell r="B547" t="str">
            <v>145701-23-1</v>
          </cell>
          <cell r="C547">
            <v>4.1651071084740492</v>
          </cell>
          <cell r="D547">
            <v>0.68003778852169527</v>
          </cell>
          <cell r="E547">
            <v>-0.19606721490149001</v>
          </cell>
          <cell r="F547">
            <v>-0.65001159304070466</v>
          </cell>
          <cell r="G547">
            <v>0.16973441007994</v>
          </cell>
          <cell r="H547">
            <v>-0.49454410906270202</v>
          </cell>
          <cell r="I547">
            <v>1.4277523538408099</v>
          </cell>
          <cell r="J547">
            <v>0.70653573047310791</v>
          </cell>
          <cell r="K547">
            <v>0.18145899029489099</v>
          </cell>
          <cell r="L547">
            <v>-5.6524137432403698E-2</v>
          </cell>
          <cell r="M547">
            <v>1.22557685911698</v>
          </cell>
          <cell r="N547">
            <v>0.11857718778728001</v>
          </cell>
        </row>
        <row r="548">
          <cell r="B548" t="str">
            <v>145-73-3</v>
          </cell>
          <cell r="C548">
            <v>3.6224049346584799</v>
          </cell>
          <cell r="D548">
            <v>0.86527659874743901</v>
          </cell>
          <cell r="E548">
            <v>-0.16657837966342001</v>
          </cell>
          <cell r="F548">
            <v>-0.872288230148758</v>
          </cell>
          <cell r="G548">
            <v>0.39822611121356999</v>
          </cell>
          <cell r="H548">
            <v>-0.10963871159966999</v>
          </cell>
          <cell r="I548">
            <v>0.30105979037264302</v>
          </cell>
          <cell r="J548">
            <v>-3.89046777325186E-2</v>
          </cell>
          <cell r="K548">
            <v>0.39996084088633499</v>
          </cell>
          <cell r="L548">
            <v>-0.28529283265170402</v>
          </cell>
          <cell r="M548">
            <v>-0.65201156890518597</v>
          </cell>
          <cell r="N548">
            <v>-1.0422486996383999</v>
          </cell>
        </row>
        <row r="549">
          <cell r="B549" t="str">
            <v>14678-05-8</v>
          </cell>
          <cell r="C549">
            <v>3.7984993080779401</v>
          </cell>
          <cell r="D549">
            <v>0.66936531972524105</v>
          </cell>
          <cell r="E549">
            <v>-0.27348278069972698</v>
          </cell>
          <cell r="F549">
            <v>-0.24300302221256501</v>
          </cell>
          <cell r="G549">
            <v>1.9557625167147199</v>
          </cell>
          <cell r="H549">
            <v>-0.12586326298172801</v>
          </cell>
          <cell r="I549">
            <v>-1.609108345526</v>
          </cell>
          <cell r="J549">
            <v>0.59940278994860197</v>
          </cell>
          <cell r="K549">
            <v>0.43696949456930601</v>
          </cell>
          <cell r="L549">
            <v>-0.75131366352961104</v>
          </cell>
          <cell r="M549">
            <v>0.72056839443759901</v>
          </cell>
          <cell r="N549">
            <v>-5.9750939860805303</v>
          </cell>
        </row>
        <row r="550">
          <cell r="B550" t="str">
            <v>14698-29-4</v>
          </cell>
          <cell r="C550">
            <v>4.37345551825576</v>
          </cell>
          <cell r="D550">
            <v>0.83802665927808495</v>
          </cell>
          <cell r="E550">
            <v>0.16176834922656</v>
          </cell>
          <cell r="F550">
            <v>0.20878708318988101</v>
          </cell>
          <cell r="G550">
            <v>-0.53575782060381005</v>
          </cell>
          <cell r="H550">
            <v>-0.24061700602502001</v>
          </cell>
          <cell r="I550">
            <v>1.0379020604034299</v>
          </cell>
          <cell r="J550">
            <v>-5.3816408928247003E-2</v>
          </cell>
          <cell r="K550">
            <v>0.29741778835355598</v>
          </cell>
          <cell r="L550">
            <v>-0.28529283265170402</v>
          </cell>
          <cell r="M550">
            <v>0.30860998812185803</v>
          </cell>
          <cell r="N550">
            <v>1.99541066983527</v>
          </cell>
        </row>
        <row r="551">
          <cell r="B551" t="str">
            <v>1470-94-6</v>
          </cell>
          <cell r="C551">
            <v>3.5853778536990699</v>
          </cell>
          <cell r="D551">
            <v>0.79172966924746502</v>
          </cell>
          <cell r="E551">
            <v>-1.2143548529580599</v>
          </cell>
          <cell r="F551">
            <v>-0.28678902108234899</v>
          </cell>
          <cell r="G551">
            <v>0.57342947353548801</v>
          </cell>
          <cell r="H551">
            <v>9.4941005729383202E-2</v>
          </cell>
          <cell r="I551">
            <v>0.61853968210806998</v>
          </cell>
          <cell r="J551">
            <v>-3.89046777325186E-2</v>
          </cell>
          <cell r="K551">
            <v>0.16770007621838501</v>
          </cell>
          <cell r="L551">
            <v>-0.28529283265170402</v>
          </cell>
          <cell r="M551">
            <v>-0.47283848520077498</v>
          </cell>
          <cell r="N551">
            <v>0.19577478795235001</v>
          </cell>
        </row>
        <row r="552">
          <cell r="B552" t="str">
            <v>147150-35-4</v>
          </cell>
          <cell r="C552">
            <v>4.8101763499742303</v>
          </cell>
          <cell r="D552">
            <v>1.49307567111297</v>
          </cell>
          <cell r="E552">
            <v>0.44598117479513699</v>
          </cell>
          <cell r="F552">
            <v>0.89565820865019197</v>
          </cell>
          <cell r="G552">
            <v>-0.145863669292737</v>
          </cell>
          <cell r="H552">
            <v>-1.70794290032387</v>
          </cell>
          <cell r="I552">
            <v>2.1085343776600398</v>
          </cell>
          <cell r="J552">
            <v>0.72411956075612904</v>
          </cell>
          <cell r="K552">
            <v>0.32175058339610701</v>
          </cell>
          <cell r="L552">
            <v>-0.66036758532434603</v>
          </cell>
          <cell r="M552">
            <v>0.79735411502882003</v>
          </cell>
          <cell r="N552">
            <v>1.24223398220246E-2</v>
          </cell>
        </row>
        <row r="553">
          <cell r="B553" t="str">
            <v>1477-49-2</v>
          </cell>
          <cell r="C553">
            <v>3.7322717368238201</v>
          </cell>
          <cell r="D553">
            <v>0.433873201955296</v>
          </cell>
          <cell r="E553">
            <v>-0.16657837966342001</v>
          </cell>
          <cell r="F553">
            <v>2.4825323438527499E-2</v>
          </cell>
          <cell r="G553">
            <v>0.43084919122854698</v>
          </cell>
          <cell r="H553">
            <v>-0.12586326298172801</v>
          </cell>
          <cell r="I553">
            <v>0.54909425932344802</v>
          </cell>
          <cell r="J553">
            <v>-0.42772635997307601</v>
          </cell>
          <cell r="K553">
            <v>-1.92965903122439</v>
          </cell>
          <cell r="L553">
            <v>0.32960277722669201</v>
          </cell>
          <cell r="M553">
            <v>-0.15837739395543601</v>
          </cell>
          <cell r="N553">
            <v>-0.116669460692505</v>
          </cell>
        </row>
        <row r="554">
          <cell r="B554" t="str">
            <v>14788-97-7</v>
          </cell>
          <cell r="C554">
            <v>6.6200948561382873</v>
          </cell>
          <cell r="D554">
            <v>0.45285453955277138</v>
          </cell>
          <cell r="E554">
            <v>-0.39197070805426498</v>
          </cell>
          <cell r="F554">
            <v>-0.13487861368100873</v>
          </cell>
          <cell r="G554">
            <v>-0.37009132485534657</v>
          </cell>
          <cell r="H554">
            <v>-0.80026211800772395</v>
          </cell>
          <cell r="I554">
            <v>0.89529475925214697</v>
          </cell>
          <cell r="J554">
            <v>0.50496993853635352</v>
          </cell>
          <cell r="K554">
            <v>0.78895311703374404</v>
          </cell>
          <cell r="L554">
            <v>0.861195923615383</v>
          </cell>
          <cell r="M554">
            <v>0.32491050301409702</v>
          </cell>
          <cell r="N554">
            <v>-0.73084000238353497</v>
          </cell>
        </row>
        <row r="555">
          <cell r="B555" t="str">
            <v>148-01-6</v>
          </cell>
          <cell r="C555">
            <v>4.5095483800201599</v>
          </cell>
          <cell r="D555">
            <v>0.93024492374116596</v>
          </cell>
          <cell r="E555">
            <v>-0.88695628014856198</v>
          </cell>
          <cell r="F555">
            <v>0.18044924207273799</v>
          </cell>
          <cell r="G555">
            <v>0.477061948550278</v>
          </cell>
          <cell r="H555">
            <v>0.81571601569013097</v>
          </cell>
          <cell r="I555">
            <v>0.70492700396179497</v>
          </cell>
          <cell r="J555">
            <v>-3.89046777325186E-2</v>
          </cell>
          <cell r="K555">
            <v>9.5581060501700094E-2</v>
          </cell>
          <cell r="L555">
            <v>-0.28529283265170402</v>
          </cell>
          <cell r="M555">
            <v>0.575811986439561</v>
          </cell>
          <cell r="N555">
            <v>-4.60847325903325</v>
          </cell>
        </row>
        <row r="556">
          <cell r="B556" t="str">
            <v>14816-18-3</v>
          </cell>
          <cell r="C556">
            <v>6.7136397052940904</v>
          </cell>
          <cell r="D556">
            <v>1.6412644911082199</v>
          </cell>
          <cell r="E556">
            <v>2.1517937364554198</v>
          </cell>
          <cell r="F556">
            <v>-1.0542554852045101</v>
          </cell>
          <cell r="G556">
            <v>0.83234737884784704</v>
          </cell>
          <cell r="H556">
            <v>-2.0541670462465702</v>
          </cell>
          <cell r="I556">
            <v>-6.3747764839915094E-2</v>
          </cell>
          <cell r="J556">
            <v>1.79981404081476</v>
          </cell>
          <cell r="K556">
            <v>2.2238684204888002</v>
          </cell>
          <cell r="L556">
            <v>1.7336041941161799</v>
          </cell>
          <cell r="M556">
            <v>1.2599954315751301</v>
          </cell>
          <cell r="N556">
            <v>1.1328800894656501</v>
          </cell>
        </row>
        <row r="557">
          <cell r="B557" t="str">
            <v>148-18-5</v>
          </cell>
          <cell r="C557">
            <v>4.43888312042038</v>
          </cell>
          <cell r="D557">
            <v>0.63331562976139399</v>
          </cell>
          <cell r="E557">
            <v>-5.3651472219791899E-2</v>
          </cell>
          <cell r="F557">
            <v>0.45999537721626499</v>
          </cell>
          <cell r="G557">
            <v>6.1031384023491099E-2</v>
          </cell>
          <cell r="H557">
            <v>0.96291886149753902</v>
          </cell>
          <cell r="I557">
            <v>0.32990561142708302</v>
          </cell>
          <cell r="J557">
            <v>-3.89046777325186E-2</v>
          </cell>
          <cell r="K557">
            <v>0.50258968555677097</v>
          </cell>
          <cell r="L557">
            <v>-0.28529283265170402</v>
          </cell>
          <cell r="M557">
            <v>0.97345633473961302</v>
          </cell>
          <cell r="N557">
            <v>-0.70385599552979805</v>
          </cell>
        </row>
        <row r="558">
          <cell r="B558" t="str">
            <v>1482-15-1</v>
          </cell>
          <cell r="C558">
            <v>3.6960910102205502</v>
          </cell>
          <cell r="D558">
            <v>0.56698269845918403</v>
          </cell>
          <cell r="E558">
            <v>-1.2143548529580599</v>
          </cell>
          <cell r="F558">
            <v>-0.28059629781125101</v>
          </cell>
          <cell r="G558">
            <v>-0.100257587901617</v>
          </cell>
          <cell r="H558">
            <v>-0.12586326298172801</v>
          </cell>
          <cell r="I558">
            <v>3.83701590008933E-2</v>
          </cell>
          <cell r="J558">
            <v>-3.89046777325186E-2</v>
          </cell>
          <cell r="K558">
            <v>0.46809052220203801</v>
          </cell>
          <cell r="L558">
            <v>-0.28529283265170402</v>
          </cell>
          <cell r="M558">
            <v>-1.3062502692123099</v>
          </cell>
          <cell r="N558">
            <v>-0.32652481082151003</v>
          </cell>
        </row>
        <row r="559">
          <cell r="B559" t="str">
            <v>148-24-3</v>
          </cell>
          <cell r="C559">
            <v>3.8299045061401298</v>
          </cell>
          <cell r="D559">
            <v>0.79082925556891703</v>
          </cell>
          <cell r="E559">
            <v>-1.2143548529580599</v>
          </cell>
          <cell r="F559">
            <v>-7.3936248726406599E-3</v>
          </cell>
          <cell r="G559">
            <v>0.38208513883315898</v>
          </cell>
          <cell r="H559">
            <v>-0.12586326298172801</v>
          </cell>
          <cell r="I559">
            <v>0.262072146666397</v>
          </cell>
          <cell r="J559">
            <v>-3.89046777325186E-2</v>
          </cell>
          <cell r="K559">
            <v>-2.92143277354843E-2</v>
          </cell>
          <cell r="L559">
            <v>-3.6578852444104797E-2</v>
          </cell>
          <cell r="M559">
            <v>0.438978532204646</v>
          </cell>
          <cell r="N559">
            <v>1.1779815927285799</v>
          </cell>
        </row>
        <row r="560">
          <cell r="B560" t="str">
            <v>148477-71-8</v>
          </cell>
          <cell r="C560">
            <v>6.3774387769234897</v>
          </cell>
          <cell r="D560">
            <v>0.82197194168951504</v>
          </cell>
          <cell r="E560">
            <v>1.4517924590922799</v>
          </cell>
          <cell r="F560">
            <v>-0.21577223357346101</v>
          </cell>
          <cell r="G560">
            <v>-0.78857537327140603</v>
          </cell>
          <cell r="H560">
            <v>0.342635959990855</v>
          </cell>
          <cell r="I560">
            <v>1.0209464696643999</v>
          </cell>
          <cell r="J560">
            <v>-0.44263809116880398</v>
          </cell>
          <cell r="K560">
            <v>0.81942004991866602</v>
          </cell>
          <cell r="L560">
            <v>0.10489377204424501</v>
          </cell>
          <cell r="M560">
            <v>-1.7967170611141901</v>
          </cell>
          <cell r="N560">
            <v>3.34143974926933</v>
          </cell>
        </row>
        <row r="561">
          <cell r="B561" t="str">
            <v>148-53-8</v>
          </cell>
          <cell r="C561">
            <v>3.8424682591686201</v>
          </cell>
          <cell r="D561">
            <v>0.88633088478831501</v>
          </cell>
          <cell r="E561">
            <v>-1.5526740887925301</v>
          </cell>
          <cell r="F561">
            <v>-0.31452713910083302</v>
          </cell>
          <cell r="G561">
            <v>0.90302542136128705</v>
          </cell>
          <cell r="H561">
            <v>-0.25684155740707798</v>
          </cell>
          <cell r="I561">
            <v>0.28441648938764003</v>
          </cell>
          <cell r="J561">
            <v>-0.43518222557094</v>
          </cell>
          <cell r="K561">
            <v>2.1660409894248601E-2</v>
          </cell>
          <cell r="L561">
            <v>-0.28529283265170402</v>
          </cell>
          <cell r="M561">
            <v>0.165191171750457</v>
          </cell>
          <cell r="N561">
            <v>2.0040353718111699</v>
          </cell>
        </row>
        <row r="562">
          <cell r="B562" t="str">
            <v>148788-55-0</v>
          </cell>
          <cell r="C562">
            <v>6.9186836838415608</v>
          </cell>
          <cell r="D562">
            <v>0.47209137743176538</v>
          </cell>
          <cell r="E562">
            <v>0.60304198556016797</v>
          </cell>
          <cell r="F562">
            <v>0.22406519173886696</v>
          </cell>
          <cell r="G562">
            <v>0.98821638559680602</v>
          </cell>
          <cell r="H562">
            <v>0.13085443369292801</v>
          </cell>
          <cell r="I562">
            <v>-1.3932247213576601</v>
          </cell>
          <cell r="J562">
            <v>0.31833510858071534</v>
          </cell>
          <cell r="K562">
            <v>1.0763782262142001</v>
          </cell>
          <cell r="L562">
            <v>-0.54240030031958142</v>
          </cell>
          <cell r="M562">
            <v>-0.66797520407956201</v>
          </cell>
          <cell r="N562">
            <v>-0.81814027770637698</v>
          </cell>
        </row>
        <row r="563">
          <cell r="B563" t="str">
            <v>148-79-8</v>
          </cell>
          <cell r="C563">
            <v>5.9809513970775541</v>
          </cell>
          <cell r="D563">
            <v>0.27966759911816952</v>
          </cell>
          <cell r="E563">
            <v>0.60304198556016797</v>
          </cell>
          <cell r="F563">
            <v>0.16853404431629482</v>
          </cell>
          <cell r="G563">
            <v>0.86117801759735002</v>
          </cell>
          <cell r="H563">
            <v>-1.80843500877793</v>
          </cell>
          <cell r="I563">
            <v>2.3617284351232701E-2</v>
          </cell>
          <cell r="J563">
            <v>-0.32282764951797738</v>
          </cell>
          <cell r="K563">
            <v>-1.9642010906479499</v>
          </cell>
          <cell r="L563">
            <v>-0.32427182291746598</v>
          </cell>
          <cell r="M563">
            <v>0.15429360520168522</v>
          </cell>
          <cell r="N563">
            <v>0.59782774415140605</v>
          </cell>
        </row>
        <row r="564">
          <cell r="B564" t="str">
            <v>149-30-4</v>
          </cell>
          <cell r="C564">
            <v>4.6322717112199099</v>
          </cell>
          <cell r="D564">
            <v>0.80183327200059795</v>
          </cell>
          <cell r="E564">
            <v>-5.3651472219791899E-2</v>
          </cell>
          <cell r="F564">
            <v>-1.5581020511515799E-2</v>
          </cell>
          <cell r="G564">
            <v>0.88899290990452495</v>
          </cell>
          <cell r="H564">
            <v>-0.12586326298172801</v>
          </cell>
          <cell r="I564">
            <v>0.12179161946521599</v>
          </cell>
          <cell r="J564">
            <v>-3.89046777325186E-2</v>
          </cell>
          <cell r="K564">
            <v>-1.92799680855732</v>
          </cell>
          <cell r="L564">
            <v>0.23284465386835099</v>
          </cell>
          <cell r="M564">
            <v>1.3741593280217099</v>
          </cell>
          <cell r="N564">
            <v>-0.18473048486309401</v>
          </cell>
        </row>
        <row r="565">
          <cell r="B565" t="str">
            <v>14938-35-3</v>
          </cell>
          <cell r="C565">
            <v>4.4283942987068396</v>
          </cell>
          <cell r="D565">
            <v>0.69852052742442505</v>
          </cell>
          <cell r="E565">
            <v>-1.2143548529580599</v>
          </cell>
          <cell r="F565">
            <v>-0.34463503666557999</v>
          </cell>
          <cell r="G565">
            <v>0.51488304268898799</v>
          </cell>
          <cell r="H565">
            <v>0.16854242863308699</v>
          </cell>
          <cell r="I565">
            <v>0.44851806297584002</v>
          </cell>
          <cell r="J565">
            <v>-3.89046777325186E-2</v>
          </cell>
          <cell r="K565">
            <v>0.30577179775776397</v>
          </cell>
          <cell r="L565">
            <v>-0.28529283265170402</v>
          </cell>
          <cell r="M565">
            <v>-0.67893633465647796</v>
          </cell>
          <cell r="N565">
            <v>1.21817144908518</v>
          </cell>
        </row>
        <row r="566">
          <cell r="B566" t="str">
            <v>149-57-5</v>
          </cell>
          <cell r="C566">
            <v>3.67223443155522</v>
          </cell>
          <cell r="D566">
            <v>0.65728026240598103</v>
          </cell>
          <cell r="E566">
            <v>0.171740856171053</v>
          </cell>
          <cell r="F566">
            <v>-0.78032976701593104</v>
          </cell>
          <cell r="G566">
            <v>0.62038702488327502</v>
          </cell>
          <cell r="H566">
            <v>0.16854242863308699</v>
          </cell>
          <cell r="I566">
            <v>0.51802860221306801</v>
          </cell>
          <cell r="J566">
            <v>-3.89046777325186E-2</v>
          </cell>
          <cell r="K566">
            <v>0.53133005167137504</v>
          </cell>
          <cell r="L566">
            <v>-0.28529283265170402</v>
          </cell>
          <cell r="M566">
            <v>-0.92983781808194099</v>
          </cell>
          <cell r="N566">
            <v>-1.46571497367103</v>
          </cell>
        </row>
        <row r="567">
          <cell r="B567" t="str">
            <v>149877-41-8</v>
          </cell>
          <cell r="C567">
            <v>5.7791794567773209</v>
          </cell>
          <cell r="D567">
            <v>0.25111630914639965</v>
          </cell>
          <cell r="E567">
            <v>2.4701679584009102</v>
          </cell>
          <cell r="F567">
            <v>4.6399022830190262E-4</v>
          </cell>
          <cell r="G567">
            <v>0.41113483825049002</v>
          </cell>
          <cell r="H567">
            <v>-0.51434848875257999</v>
          </cell>
          <cell r="I567">
            <v>1.14345061798846</v>
          </cell>
          <cell r="J567">
            <v>-0.25134798276549741</v>
          </cell>
          <cell r="K567">
            <v>0.331648851278115</v>
          </cell>
          <cell r="L567">
            <v>0.25088399253719551</v>
          </cell>
          <cell r="M567">
            <v>0.30202462598537</v>
          </cell>
          <cell r="N567">
            <v>0.23648077020626601</v>
          </cell>
        </row>
        <row r="568">
          <cell r="B568" t="str">
            <v>149-91-7</v>
          </cell>
          <cell r="C568">
            <v>3.5403363531697201</v>
          </cell>
          <cell r="D568">
            <v>0.74724915063171304</v>
          </cell>
          <cell r="E568">
            <v>0.171740856171053</v>
          </cell>
          <cell r="F568">
            <v>-0.28558395703637302</v>
          </cell>
          <cell r="G568">
            <v>0.93143368841190199</v>
          </cell>
          <cell r="H568">
            <v>-0.12586326298172801</v>
          </cell>
          <cell r="I568">
            <v>-8.8747215264666807E-2</v>
          </cell>
          <cell r="J568">
            <v>-0.42772635997307601</v>
          </cell>
          <cell r="K568">
            <v>4.2218350879956498E-2</v>
          </cell>
          <cell r="L568">
            <v>-0.28529283265170402</v>
          </cell>
          <cell r="M568">
            <v>0.32491050301409702</v>
          </cell>
          <cell r="N568">
            <v>1.3544202127363301</v>
          </cell>
        </row>
        <row r="569">
          <cell r="B569" t="str">
            <v>149979-41-9</v>
          </cell>
          <cell r="C569">
            <v>6.3171104621492402</v>
          </cell>
          <cell r="D569">
            <v>0.79177763209038499</v>
          </cell>
          <cell r="E569">
            <v>-0.90065319215141504</v>
          </cell>
          <cell r="F569">
            <v>-0.76716674440475996</v>
          </cell>
          <cell r="G569">
            <v>0.34373428918278598</v>
          </cell>
          <cell r="H569">
            <v>-1.5415152392208</v>
          </cell>
          <cell r="I569">
            <v>-0.84883792676917302</v>
          </cell>
          <cell r="J569">
            <v>-4.6360543330382802E-2</v>
          </cell>
          <cell r="K569">
            <v>0.71442119744549704</v>
          </cell>
          <cell r="L569">
            <v>0.56643253599324495</v>
          </cell>
          <cell r="M569">
            <v>0.37947525192995701</v>
          </cell>
          <cell r="N569">
            <v>8.2647779449635497</v>
          </cell>
        </row>
        <row r="570">
          <cell r="B570" t="str">
            <v>150114-71-9</v>
          </cell>
          <cell r="C570">
            <v>3.509216245480868</v>
          </cell>
          <cell r="D570">
            <v>0.28637192350327861</v>
          </cell>
          <cell r="E570">
            <v>-1.5436497379285199</v>
          </cell>
          <cell r="F570">
            <v>0.18708085617261583</v>
          </cell>
          <cell r="G570">
            <v>0.78221342144337402</v>
          </cell>
          <cell r="H570">
            <v>0.162984011419332</v>
          </cell>
          <cell r="I570">
            <v>1.70067324921173</v>
          </cell>
          <cell r="J570">
            <v>0.14259394787631763</v>
          </cell>
          <cell r="K570">
            <v>0.10508253974704999</v>
          </cell>
          <cell r="L570">
            <v>-0.32967480404893301</v>
          </cell>
          <cell r="M570">
            <v>0.82671346986502403</v>
          </cell>
          <cell r="N570">
            <v>0.60559541475423295</v>
          </cell>
        </row>
        <row r="571">
          <cell r="B571" t="str">
            <v>15067-52-4</v>
          </cell>
          <cell r="C571">
            <v>6.086148619464427</v>
          </cell>
          <cell r="D571">
            <v>0.4515116422544449</v>
          </cell>
          <cell r="E571">
            <v>1.1427633594244699</v>
          </cell>
          <cell r="F571">
            <v>-0.49786581633350924</v>
          </cell>
          <cell r="G571">
            <v>0.11491804038622622</v>
          </cell>
          <cell r="H571">
            <v>0.38294777594728213</v>
          </cell>
          <cell r="I571">
            <v>0.82668519288545195</v>
          </cell>
          <cell r="J571">
            <v>-0.44263809116880398</v>
          </cell>
          <cell r="K571">
            <v>0.61409801647455398</v>
          </cell>
          <cell r="L571">
            <v>0.33566315401874502</v>
          </cell>
          <cell r="M571">
            <v>0.37947525192995701</v>
          </cell>
          <cell r="N571">
            <v>1.73414204800505</v>
          </cell>
        </row>
        <row r="572">
          <cell r="B572" t="str">
            <v>150-75-4</v>
          </cell>
          <cell r="C572">
            <v>3.6321684571824302</v>
          </cell>
          <cell r="D572">
            <v>0.83190611769571599</v>
          </cell>
          <cell r="E572">
            <v>-1.2143548529580599</v>
          </cell>
          <cell r="F572">
            <v>-6.3213985337463502E-2</v>
          </cell>
          <cell r="G572">
            <v>1.3055207906603099</v>
          </cell>
          <cell r="H572">
            <v>-0.12586326298172801</v>
          </cell>
          <cell r="I572">
            <v>-9.9672983378657307E-2</v>
          </cell>
          <cell r="J572">
            <v>-3.89046777325186E-2</v>
          </cell>
          <cell r="K572">
            <v>-1.0136301124334401E-2</v>
          </cell>
          <cell r="L572">
            <v>-0.28529283265170402</v>
          </cell>
          <cell r="M572">
            <v>7.3888567604272995E-2</v>
          </cell>
          <cell r="N572">
            <v>0.99469068692501705</v>
          </cell>
        </row>
        <row r="573">
          <cell r="B573" t="str">
            <v>150-76-5</v>
          </cell>
          <cell r="C573">
            <v>3.6376427701890801</v>
          </cell>
          <cell r="D573">
            <v>0.83190611769571599</v>
          </cell>
          <cell r="E573">
            <v>-1.2143548529580599</v>
          </cell>
          <cell r="F573">
            <v>-0.34608544153033999</v>
          </cell>
          <cell r="G573">
            <v>1.3055207906603099</v>
          </cell>
          <cell r="H573">
            <v>-0.25684155740707798</v>
          </cell>
          <cell r="I573">
            <v>-0.20329836079480801</v>
          </cell>
          <cell r="J573">
            <v>-4.6360543330382802E-2</v>
          </cell>
          <cell r="K573">
            <v>-1.9680676438512901E-2</v>
          </cell>
          <cell r="L573">
            <v>-0.28529283265170402</v>
          </cell>
          <cell r="M573">
            <v>7.3888567604272995E-2</v>
          </cell>
          <cell r="N573">
            <v>0.72438986778627701</v>
          </cell>
        </row>
        <row r="574">
          <cell r="B574" t="str">
            <v>150-78-7</v>
          </cell>
          <cell r="C574">
            <v>4.2798423434855897</v>
          </cell>
          <cell r="D574">
            <v>0.98004775880165795</v>
          </cell>
          <cell r="E574">
            <v>-1.2143548529580599</v>
          </cell>
          <cell r="F574">
            <v>-0.322104076948387</v>
          </cell>
          <cell r="G574">
            <v>1.38207437310954</v>
          </cell>
          <cell r="H574">
            <v>-0.38781985183242701</v>
          </cell>
          <cell r="I574">
            <v>-7.1191930024360597E-2</v>
          </cell>
          <cell r="J574">
            <v>-5.3816408928247003E-2</v>
          </cell>
          <cell r="K574">
            <v>3.7188786809900697E-2</v>
          </cell>
          <cell r="L574">
            <v>-0.28529283265170402</v>
          </cell>
          <cell r="M574">
            <v>0.27468202553526</v>
          </cell>
          <cell r="N574">
            <v>0.476505004336506</v>
          </cell>
        </row>
        <row r="575">
          <cell r="B575" t="str">
            <v>150824-47-8</v>
          </cell>
          <cell r="C575">
            <v>6.0110988541669297</v>
          </cell>
          <cell r="D575">
            <v>1.2915859770074301</v>
          </cell>
          <cell r="E575">
            <v>1.3129279086157399</v>
          </cell>
          <cell r="F575">
            <v>0.79897520969319902</v>
          </cell>
          <cell r="G575">
            <v>1.1983000548630001</v>
          </cell>
          <cell r="H575">
            <v>-1.2395441230788</v>
          </cell>
          <cell r="I575">
            <v>0.92362972182852499</v>
          </cell>
          <cell r="J575">
            <v>-3.89046777325186E-2</v>
          </cell>
          <cell r="K575">
            <v>0.27744966831423001</v>
          </cell>
          <cell r="L575">
            <v>-1.2128524274786101</v>
          </cell>
          <cell r="M575">
            <v>0.91042759899641901</v>
          </cell>
          <cell r="N575">
            <v>3.4017413132839001</v>
          </cell>
        </row>
        <row r="576">
          <cell r="B576" t="str">
            <v>151-21-3</v>
          </cell>
          <cell r="C576">
            <v>5.2715546273696194</v>
          </cell>
          <cell r="D576">
            <v>0.10976326868125232</v>
          </cell>
          <cell r="E576">
            <v>-0.16657837966342001</v>
          </cell>
          <cell r="F576">
            <v>0.15769276384844311</v>
          </cell>
          <cell r="G576">
            <v>-7.9330615290729156E-3</v>
          </cell>
          <cell r="H576">
            <v>-6.1689735670532098E-2</v>
          </cell>
          <cell r="I576">
            <v>-7.4879851159685984E-2</v>
          </cell>
          <cell r="J576">
            <v>0.73903129195185702</v>
          </cell>
          <cell r="K576">
            <v>0.68246362616880996</v>
          </cell>
          <cell r="L576">
            <v>-7.4879851159685984E-2</v>
          </cell>
          <cell r="M576">
            <v>-1.6683237655237201E-2</v>
          </cell>
          <cell r="N576">
            <v>1.55514170897812E-2</v>
          </cell>
        </row>
        <row r="577">
          <cell r="B577" t="str">
            <v>151-63-3</v>
          </cell>
          <cell r="C577">
            <v>1.7295672724176001</v>
          </cell>
          <cell r="D577">
            <v>1.2693376578473501</v>
          </cell>
          <cell r="E577">
            <v>0.99412500107485102</v>
          </cell>
          <cell r="F577">
            <v>3.5688192926949101E-2</v>
          </cell>
          <cell r="G577">
            <v>0.45080536184197301</v>
          </cell>
          <cell r="H577">
            <v>-0.12586326298172801</v>
          </cell>
          <cell r="I577">
            <v>0.61194007799195504</v>
          </cell>
          <cell r="J577">
            <v>0.47395329322454299</v>
          </cell>
          <cell r="K577">
            <v>0.53435429482554597</v>
          </cell>
          <cell r="L577">
            <v>-0.28529283265170402</v>
          </cell>
          <cell r="M577">
            <v>0.27468202553526</v>
          </cell>
          <cell r="N577">
            <v>0.42996287503028502</v>
          </cell>
        </row>
        <row r="578">
          <cell r="B578" t="str">
            <v>15165-67-0</v>
          </cell>
          <cell r="C578">
            <v>4.7124253255605204</v>
          </cell>
          <cell r="D578">
            <v>0.73138604174223498</v>
          </cell>
          <cell r="E578">
            <v>0.495415023922193</v>
          </cell>
          <cell r="F578">
            <v>-0.29437566523713898</v>
          </cell>
          <cell r="G578">
            <v>0.26946907419576199</v>
          </cell>
          <cell r="H578">
            <v>3.2005716993982303E-2</v>
          </cell>
          <cell r="I578">
            <v>0.778904802103497</v>
          </cell>
          <cell r="J578">
            <v>-0.43518222557094</v>
          </cell>
          <cell r="K578">
            <v>0.236355234377228</v>
          </cell>
          <cell r="L578">
            <v>-0.74683159660070397</v>
          </cell>
          <cell r="M578">
            <v>0.36068474236952802</v>
          </cell>
          <cell r="N578">
            <v>0.31555325374732801</v>
          </cell>
        </row>
        <row r="579">
          <cell r="B579" t="str">
            <v>152-11-4</v>
          </cell>
          <cell r="C579">
            <v>7.9208075887245304</v>
          </cell>
          <cell r="D579">
            <v>1.6191346386860399</v>
          </cell>
          <cell r="E579">
            <v>1.41241897816177</v>
          </cell>
          <cell r="F579">
            <v>-2.6353683382079201E-2</v>
          </cell>
          <cell r="G579">
            <v>1.5227986796500299</v>
          </cell>
          <cell r="H579">
            <v>-1.34987724175662</v>
          </cell>
          <cell r="I579">
            <v>0.94610566339232705</v>
          </cell>
          <cell r="J579">
            <v>-0.45754982236453301</v>
          </cell>
          <cell r="K579">
            <v>0.72224973000656401</v>
          </cell>
          <cell r="L579">
            <v>0.54487548381412498</v>
          </cell>
          <cell r="M579">
            <v>0.34767592805846298</v>
          </cell>
          <cell r="N579">
            <v>9.1191135294952197</v>
          </cell>
        </row>
        <row r="580">
          <cell r="B580" t="str">
            <v>15263-52-2</v>
          </cell>
          <cell r="C580">
            <v>5.0070245547685399</v>
          </cell>
          <cell r="D580">
            <v>0.97066821095611999</v>
          </cell>
          <cell r="E580">
            <v>0.64744427766962198</v>
          </cell>
          <cell r="F580">
            <v>0.35161728789684799</v>
          </cell>
          <cell r="G580">
            <v>1.3178009777187301</v>
          </cell>
          <cell r="H580">
            <v>0.83639022457738599</v>
          </cell>
          <cell r="I580">
            <v>0.79981545608476301</v>
          </cell>
          <cell r="J580">
            <v>-3.89046777325186E-2</v>
          </cell>
          <cell r="K580">
            <v>0.58649439618388499</v>
          </cell>
          <cell r="L580">
            <v>-0.28529283265170402</v>
          </cell>
          <cell r="M580">
            <v>0.90911880112944699</v>
          </cell>
          <cell r="N580">
            <v>-5.1016496431865903</v>
          </cell>
        </row>
        <row r="581">
          <cell r="B581" t="str">
            <v>15299-99-7</v>
          </cell>
          <cell r="C581">
            <v>4.8226128442929488</v>
          </cell>
          <cell r="D581">
            <v>0.50927952366403739</v>
          </cell>
          <cell r="E581">
            <v>-0.89598063101257597</v>
          </cell>
          <cell r="F581">
            <v>0.54435504073654339</v>
          </cell>
          <cell r="G581">
            <v>-1.0318082200594301</v>
          </cell>
          <cell r="H581">
            <v>-0.23616734851982299</v>
          </cell>
          <cell r="I581">
            <v>0.62917924987199703</v>
          </cell>
          <cell r="J581">
            <v>-0.46485296105027984</v>
          </cell>
          <cell r="K581">
            <v>0.41457767633939702</v>
          </cell>
          <cell r="L581">
            <v>-7.9502079686262661E-2</v>
          </cell>
          <cell r="M581">
            <v>0.27468202553526</v>
          </cell>
          <cell r="N581">
            <v>-4.0038031993510304</v>
          </cell>
        </row>
        <row r="582">
          <cell r="B582" t="str">
            <v>15307-79-6</v>
          </cell>
          <cell r="C582">
            <v>5.8344789343319796</v>
          </cell>
          <cell r="D582">
            <v>0.78961914754394802</v>
          </cell>
          <cell r="E582">
            <v>2.11378586267789</v>
          </cell>
          <cell r="F582">
            <v>5.4098054945640401E-3</v>
          </cell>
          <cell r="G582">
            <v>-5.2955554064563599E-2</v>
          </cell>
          <cell r="H582">
            <v>0.236585434323035</v>
          </cell>
          <cell r="I582">
            <v>0.86974156069561204</v>
          </cell>
          <cell r="J582">
            <v>-3.89046777325186E-2</v>
          </cell>
          <cell r="K582">
            <v>0.238113973199166</v>
          </cell>
          <cell r="L582">
            <v>-1.2083703605497</v>
          </cell>
          <cell r="M582">
            <v>0.33803976930952501</v>
          </cell>
          <cell r="N582">
            <v>3.4989744657760502</v>
          </cell>
        </row>
        <row r="583">
          <cell r="B583" t="str">
            <v>15307-86-5</v>
          </cell>
          <cell r="C583">
            <v>3.8292191960021391</v>
          </cell>
          <cell r="D583">
            <v>0.78094523650832792</v>
          </cell>
          <cell r="E583">
            <v>-0.25797741778797301</v>
          </cell>
          <cell r="F583">
            <v>0.21103054838581414</v>
          </cell>
          <cell r="G583">
            <v>-0.86477481029438596</v>
          </cell>
          <cell r="H583">
            <v>1.17816471299489</v>
          </cell>
          <cell r="I583">
            <v>0.92563041583699401</v>
          </cell>
          <cell r="J583">
            <v>-3.89046777325186E-2</v>
          </cell>
          <cell r="K583">
            <v>0.232505312199935</v>
          </cell>
          <cell r="L583">
            <v>0.65374426190857182</v>
          </cell>
          <cell r="M583">
            <v>-0.13159858556989101</v>
          </cell>
          <cell r="N583">
            <v>-4.7266826823452801</v>
          </cell>
        </row>
        <row r="584">
          <cell r="B584" t="str">
            <v>153233-91-1</v>
          </cell>
          <cell r="C584">
            <v>6.3626814594070602</v>
          </cell>
          <cell r="D584">
            <v>0.82478738422015496</v>
          </cell>
          <cell r="E584">
            <v>-0.229314666288122</v>
          </cell>
          <cell r="F584">
            <v>-0.75693102138987201</v>
          </cell>
          <cell r="G584">
            <v>-0.18076029710369301</v>
          </cell>
          <cell r="H584">
            <v>-0.34547879218997501</v>
          </cell>
          <cell r="I584">
            <v>0.71255831820054205</v>
          </cell>
          <cell r="J584">
            <v>-5.3816408928247003E-2</v>
          </cell>
          <cell r="K584">
            <v>0.55564139867951301</v>
          </cell>
          <cell r="L584">
            <v>-0.28529283265170402</v>
          </cell>
          <cell r="M584">
            <v>-1.54822259197125</v>
          </cell>
          <cell r="N584">
            <v>-0.88934545804377096</v>
          </cell>
        </row>
        <row r="585">
          <cell r="B585" t="str">
            <v>15347-57-6</v>
          </cell>
          <cell r="C585">
            <v>2.7939900800041899</v>
          </cell>
          <cell r="D585">
            <v>1.2693376578473501</v>
          </cell>
          <cell r="E585">
            <v>0.171740856171053</v>
          </cell>
          <cell r="F585">
            <v>3.5688192926949101E-2</v>
          </cell>
          <cell r="G585">
            <v>0.20510754259620201</v>
          </cell>
          <cell r="H585">
            <v>-0.12586326298172801</v>
          </cell>
          <cell r="I585">
            <v>-0.28437072281044201</v>
          </cell>
          <cell r="J585">
            <v>0.47395329322454299</v>
          </cell>
          <cell r="K585">
            <v>0.54987194772399195</v>
          </cell>
          <cell r="L585">
            <v>-0.28529283265170402</v>
          </cell>
          <cell r="M585">
            <v>-0.92983781808194099</v>
          </cell>
          <cell r="N585">
            <v>-1.2733338897101401</v>
          </cell>
        </row>
        <row r="586">
          <cell r="B586" t="str">
            <v>153719-23-4</v>
          </cell>
          <cell r="C586">
            <v>4.2705557044793929</v>
          </cell>
          <cell r="D586">
            <v>1.6699016688013633</v>
          </cell>
          <cell r="E586">
            <v>0.14287940559979601</v>
          </cell>
          <cell r="F586">
            <v>0.83085070502675551</v>
          </cell>
          <cell r="G586">
            <v>1.04071976548111</v>
          </cell>
          <cell r="H586">
            <v>-2.5042590802095015</v>
          </cell>
          <cell r="I586">
            <v>1.01664577075984</v>
          </cell>
          <cell r="J586">
            <v>0.88109180115451569</v>
          </cell>
          <cell r="K586">
            <v>-1.71140383302871</v>
          </cell>
          <cell r="L586">
            <v>0.79231657402822986</v>
          </cell>
          <cell r="M586">
            <v>0.38031097087078403</v>
          </cell>
          <cell r="N586">
            <v>-3.8320720906459398</v>
          </cell>
        </row>
        <row r="587">
          <cell r="B587" t="str">
            <v>153-98-0</v>
          </cell>
          <cell r="C587">
            <v>3.9736642886730098</v>
          </cell>
          <cell r="D587">
            <v>0.4424497855617</v>
          </cell>
          <cell r="E587">
            <v>0.38321067708023199</v>
          </cell>
          <cell r="F587">
            <v>0.15339769525389399</v>
          </cell>
          <cell r="G587">
            <v>0.94277818964241999</v>
          </cell>
          <cell r="H587">
            <v>-1.04676833276633</v>
          </cell>
          <cell r="I587">
            <v>0.38346634486596398</v>
          </cell>
          <cell r="J587">
            <v>-3.89046777325186E-2</v>
          </cell>
          <cell r="K587">
            <v>-1.8251427595255301</v>
          </cell>
          <cell r="L587">
            <v>0.63855528703133502</v>
          </cell>
          <cell r="M587">
            <v>-0.203483574401188</v>
          </cell>
          <cell r="N587">
            <v>1.47832530476442</v>
          </cell>
        </row>
        <row r="588">
          <cell r="B588" t="str">
            <v>154-21-2</v>
          </cell>
          <cell r="C588">
            <v>5.9741235488572304</v>
          </cell>
          <cell r="D588">
            <v>1.213550124895</v>
          </cell>
          <cell r="E588">
            <v>8.90595556573643E-2</v>
          </cell>
          <cell r="F588">
            <v>0.14520125363655201</v>
          </cell>
          <cell r="G588">
            <v>1.2841464973610801</v>
          </cell>
          <cell r="H588">
            <v>-0.703428332916612</v>
          </cell>
          <cell r="I588">
            <v>1.0195713919796201</v>
          </cell>
          <cell r="J588">
            <v>0.350209609711299</v>
          </cell>
          <cell r="K588">
            <v>1.0744157310653299</v>
          </cell>
          <cell r="L588">
            <v>-0.28529283265170402</v>
          </cell>
          <cell r="M588">
            <v>-1.1163798128703799</v>
          </cell>
          <cell r="N588">
            <v>-1.62545923495101</v>
          </cell>
        </row>
        <row r="589">
          <cell r="B589" t="str">
            <v>1544-68-9</v>
          </cell>
          <cell r="C589">
            <v>4.1775626823245604</v>
          </cell>
          <cell r="D589">
            <v>0.71270104109160304</v>
          </cell>
          <cell r="E589">
            <v>-5.3651472219791899E-2</v>
          </cell>
          <cell r="F589">
            <v>-0.47046163086324</v>
          </cell>
          <cell r="G589">
            <v>0.52301625213016301</v>
          </cell>
          <cell r="H589">
            <v>-0.25870402847239599</v>
          </cell>
          <cell r="I589">
            <v>-0.246196596604599</v>
          </cell>
          <cell r="J589">
            <v>-3.89046777325186E-2</v>
          </cell>
          <cell r="K589">
            <v>-4.7616741262596803E-2</v>
          </cell>
          <cell r="L589">
            <v>-0.28529283265170402</v>
          </cell>
          <cell r="M589">
            <v>0.355272490053753</v>
          </cell>
          <cell r="N589">
            <v>-0.85630003006940802</v>
          </cell>
        </row>
        <row r="590">
          <cell r="B590" t="str">
            <v>154592-20-8</v>
          </cell>
          <cell r="C590">
            <v>4.5466896702205997</v>
          </cell>
          <cell r="D590">
            <v>0.67931802610944902</v>
          </cell>
          <cell r="E590">
            <v>-5.3651472219791899E-2</v>
          </cell>
          <cell r="F590">
            <v>-7.9986701046922098E-2</v>
          </cell>
          <cell r="G590">
            <v>1.17265820950468</v>
          </cell>
          <cell r="H590">
            <v>0.81571601569013097</v>
          </cell>
          <cell r="I590">
            <v>-1.3923997033042099</v>
          </cell>
          <cell r="J590">
            <v>-3.89046777325186E-2</v>
          </cell>
          <cell r="K590">
            <v>0.65132115050166295</v>
          </cell>
          <cell r="L590">
            <v>-0.28529283265170402</v>
          </cell>
          <cell r="M590">
            <v>0.96284038615477396</v>
          </cell>
          <cell r="N590">
            <v>2.2257095548847898</v>
          </cell>
        </row>
        <row r="591">
          <cell r="B591" t="str">
            <v>15545-48-9</v>
          </cell>
          <cell r="C591">
            <v>5.1792766112536803</v>
          </cell>
          <cell r="D591">
            <v>0.99605476132946702</v>
          </cell>
          <cell r="E591">
            <v>-0.56763390212259601</v>
          </cell>
          <cell r="F591">
            <v>0.41154863348291099</v>
          </cell>
          <cell r="G591">
            <v>0.80722249748746</v>
          </cell>
          <cell r="H591">
            <v>0.49641158845750999</v>
          </cell>
          <cell r="I591">
            <v>0.81844764741635601</v>
          </cell>
          <cell r="J591">
            <v>-3.89046777325186E-2</v>
          </cell>
          <cell r="K591">
            <v>0.238221213371236</v>
          </cell>
          <cell r="L591">
            <v>-0.74683159660070397</v>
          </cell>
          <cell r="M591">
            <v>0.575811986439561</v>
          </cell>
          <cell r="N591">
            <v>-4.4455138854337903</v>
          </cell>
        </row>
        <row r="592">
          <cell r="B592" t="str">
            <v>15547-89-4</v>
          </cell>
          <cell r="C592">
            <v>4.6364649077557596</v>
          </cell>
          <cell r="D592">
            <v>0.91893310774449799</v>
          </cell>
          <cell r="E592">
            <v>-1.5526740887925301</v>
          </cell>
          <cell r="F592">
            <v>-0.602401347618991</v>
          </cell>
          <cell r="G592">
            <v>0.54125866678738999</v>
          </cell>
          <cell r="H592">
            <v>3.7564134207737299E-2</v>
          </cell>
          <cell r="I592">
            <v>0.52453700324067398</v>
          </cell>
          <cell r="J592">
            <v>-4.6360543330382802E-2</v>
          </cell>
          <cell r="K592">
            <v>0.348399766155358</v>
          </cell>
          <cell r="L592">
            <v>-0.28529283265170402</v>
          </cell>
          <cell r="M592">
            <v>7.3888567604272995E-2</v>
          </cell>
          <cell r="N592">
            <v>2.8200040994382198</v>
          </cell>
        </row>
        <row r="593">
          <cell r="B593" t="str">
            <v>155569-91-8</v>
          </cell>
          <cell r="C593">
            <v>8.8526132990378805</v>
          </cell>
          <cell r="D593">
            <v>1.2491829559704299</v>
          </cell>
          <cell r="E593">
            <v>0.171740856171053</v>
          </cell>
          <cell r="F593">
            <v>-1.21276843217398</v>
          </cell>
          <cell r="G593">
            <v>0.85216110680930202</v>
          </cell>
          <cell r="H593">
            <v>-1.9885441625013101</v>
          </cell>
          <cell r="I593">
            <v>2.6768677249342598</v>
          </cell>
          <cell r="J593">
            <v>-0.43518222557094</v>
          </cell>
          <cell r="K593">
            <v>1.62125481648172</v>
          </cell>
          <cell r="L593">
            <v>-0.28529283265170402</v>
          </cell>
          <cell r="M593">
            <v>-2.3850527842208602</v>
          </cell>
          <cell r="N593">
            <v>37.087643544355302</v>
          </cell>
        </row>
        <row r="594">
          <cell r="B594" t="str">
            <v>156052-68-5</v>
          </cell>
          <cell r="C594">
            <v>6.27839130425658</v>
          </cell>
          <cell r="D594">
            <v>1.0816577445079825</v>
          </cell>
          <cell r="E594">
            <v>-0.59162409248360703</v>
          </cell>
          <cell r="F594">
            <v>0.64329438785995929</v>
          </cell>
          <cell r="G594">
            <v>-0.39503003981239199</v>
          </cell>
          <cell r="H594">
            <v>0.18365822030658699</v>
          </cell>
          <cell r="I594">
            <v>0.84147992426892104</v>
          </cell>
          <cell r="J594">
            <v>0.60550582697055955</v>
          </cell>
          <cell r="K594">
            <v>0.605808351173588</v>
          </cell>
          <cell r="L594">
            <v>-1.2488002148305206</v>
          </cell>
          <cell r="M594">
            <v>0.12411704508311</v>
          </cell>
          <cell r="N594">
            <v>-4.6080754167629996</v>
          </cell>
        </row>
        <row r="595">
          <cell r="B595" t="str">
            <v>15627-09-5</v>
          </cell>
          <cell r="C595">
            <v>3.6490134559359899</v>
          </cell>
          <cell r="D595">
            <v>0.703887999146243</v>
          </cell>
          <cell r="E595">
            <v>-6.3623979164284999E-2</v>
          </cell>
          <cell r="F595">
            <v>-0.21669308469681101</v>
          </cell>
          <cell r="G595">
            <v>0.66098363965194795</v>
          </cell>
          <cell r="H595">
            <v>1.1837231302086499</v>
          </cell>
          <cell r="I595">
            <v>-0.98756531016335303</v>
          </cell>
          <cell r="J595">
            <v>-0.42772635997307601</v>
          </cell>
          <cell r="K595">
            <v>1.0250102540947601</v>
          </cell>
          <cell r="L595">
            <v>-0.28529283265170402</v>
          </cell>
          <cell r="M595">
            <v>-2.6447935369040901E-2</v>
          </cell>
          <cell r="N595">
            <v>-4.7839713983248302</v>
          </cell>
        </row>
        <row r="596">
          <cell r="B596" t="str">
            <v>1563-66-2</v>
          </cell>
          <cell r="C596">
            <v>5.7910796973009964</v>
          </cell>
          <cell r="D596">
            <v>1.3906261485243119</v>
          </cell>
          <cell r="E596">
            <v>0.82843431395101297</v>
          </cell>
          <cell r="F596">
            <v>-2.252832469800258</v>
          </cell>
          <cell r="G596">
            <v>-0.21143978464203261</v>
          </cell>
          <cell r="H596">
            <v>-0.80567443845803854</v>
          </cell>
          <cell r="I596">
            <v>0.66885400568334408</v>
          </cell>
          <cell r="J596">
            <v>-0.44263809116880398</v>
          </cell>
          <cell r="K596">
            <v>1.4875302196939861</v>
          </cell>
          <cell r="L596">
            <v>1.1135624675230051</v>
          </cell>
          <cell r="M596">
            <v>-8.5170942654065607E-2</v>
          </cell>
          <cell r="N596">
            <v>-4.7716222352847</v>
          </cell>
        </row>
        <row r="597">
          <cell r="B597" t="str">
            <v>156-54-7</v>
          </cell>
          <cell r="C597">
            <v>3.1270752112981199</v>
          </cell>
          <cell r="D597">
            <v>0.53181173313154995</v>
          </cell>
          <cell r="E597">
            <v>0.171740856171053</v>
          </cell>
          <cell r="F597">
            <v>3.5688192926949101E-2</v>
          </cell>
          <cell r="G597">
            <v>-8.1768483174867096E-2</v>
          </cell>
          <cell r="H597">
            <v>2.1339582825679299E-2</v>
          </cell>
          <cell r="I597">
            <v>-0.129322662327119</v>
          </cell>
          <cell r="J597">
            <v>-3.89046777325186E-2</v>
          </cell>
          <cell r="K597">
            <v>0.79144115932756798</v>
          </cell>
          <cell r="L597">
            <v>-0.28529283265170402</v>
          </cell>
          <cell r="M597">
            <v>-0.92983781808194099</v>
          </cell>
          <cell r="N597">
            <v>-1.35797859486008</v>
          </cell>
        </row>
        <row r="598">
          <cell r="B598" t="str">
            <v>156-59-2</v>
          </cell>
          <cell r="C598">
            <v>3.4754864511090502</v>
          </cell>
          <cell r="D598">
            <v>-8.0947156596395901E-3</v>
          </cell>
          <cell r="E598">
            <v>-5.3651472219791899E-2</v>
          </cell>
          <cell r="F598">
            <v>3.5688192926949101E-2</v>
          </cell>
          <cell r="G598">
            <v>-2.59490210091037E-2</v>
          </cell>
          <cell r="H598">
            <v>-0.80026211800772395</v>
          </cell>
          <cell r="I598">
            <v>0.71085865469788101</v>
          </cell>
          <cell r="J598">
            <v>0.47395329322454299</v>
          </cell>
          <cell r="K598">
            <v>0.63517078058800802</v>
          </cell>
          <cell r="L598">
            <v>-0.28529283265170402</v>
          </cell>
          <cell r="M598">
            <v>-0.92983781808194099</v>
          </cell>
          <cell r="N598">
            <v>1.2393957161648499</v>
          </cell>
        </row>
        <row r="599">
          <cell r="B599" t="str">
            <v>156-60-5</v>
          </cell>
          <cell r="C599">
            <v>3.4754864511090502</v>
          </cell>
          <cell r="D599">
            <v>-8.0947156596395901E-3</v>
          </cell>
          <cell r="E599">
            <v>-5.3651472219791899E-2</v>
          </cell>
          <cell r="F599">
            <v>3.5688192926949101E-2</v>
          </cell>
          <cell r="G599">
            <v>-2.59490210091037E-2</v>
          </cell>
          <cell r="H599">
            <v>-0.80026211800772395</v>
          </cell>
          <cell r="I599">
            <v>0.71085865469788101</v>
          </cell>
          <cell r="J599">
            <v>0.47395329322454299</v>
          </cell>
          <cell r="K599">
            <v>0.63517078058800802</v>
          </cell>
          <cell r="L599">
            <v>-0.28529283265170402</v>
          </cell>
          <cell r="M599">
            <v>-0.92983781808194099</v>
          </cell>
          <cell r="N599">
            <v>1.2393957161648499</v>
          </cell>
        </row>
        <row r="600">
          <cell r="B600" t="str">
            <v>15687-27-1</v>
          </cell>
          <cell r="C600">
            <v>4.7621830878612696</v>
          </cell>
          <cell r="D600">
            <v>0.747763612345408</v>
          </cell>
          <cell r="E600">
            <v>0.171740856171053</v>
          </cell>
          <cell r="F600">
            <v>-0.93129170406027795</v>
          </cell>
          <cell r="G600">
            <v>8.3093663395823206E-2</v>
          </cell>
          <cell r="H600">
            <v>-5.22618400780245E-2</v>
          </cell>
          <cell r="I600">
            <v>0.92384103644987703</v>
          </cell>
          <cell r="J600">
            <v>-3.89046777325186E-2</v>
          </cell>
          <cell r="K600">
            <v>0.438642370951775</v>
          </cell>
          <cell r="L600">
            <v>-0.28529283265170402</v>
          </cell>
          <cell r="M600">
            <v>-0.52837135420432801</v>
          </cell>
          <cell r="N600">
            <v>0.415792204661038</v>
          </cell>
        </row>
        <row r="601">
          <cell r="B601" t="str">
            <v>1570-64-5</v>
          </cell>
          <cell r="C601">
            <v>4.0370931075813496</v>
          </cell>
          <cell r="D601">
            <v>0.70719544109899601</v>
          </cell>
          <cell r="E601">
            <v>-1.2143548529580599</v>
          </cell>
          <cell r="F601">
            <v>-0.33436542377557099</v>
          </cell>
          <cell r="G601">
            <v>0.73542116946528102</v>
          </cell>
          <cell r="H601">
            <v>-0.31863905329419601</v>
          </cell>
          <cell r="I601">
            <v>7.0354306640459899E-2</v>
          </cell>
          <cell r="J601">
            <v>-3.89046777325186E-2</v>
          </cell>
          <cell r="K601">
            <v>8.2894548145887703E-2</v>
          </cell>
          <cell r="L601">
            <v>-0.28529283265170402</v>
          </cell>
          <cell r="M601">
            <v>-0.26060659296822303</v>
          </cell>
          <cell r="N601">
            <v>0.58640723267390904</v>
          </cell>
        </row>
        <row r="602">
          <cell r="B602" t="str">
            <v>1577-18-0</v>
          </cell>
          <cell r="C602">
            <v>3.2504302340797802</v>
          </cell>
          <cell r="D602">
            <v>0.56162591531404604</v>
          </cell>
          <cell r="E602">
            <v>0.171740856171053</v>
          </cell>
          <cell r="F602">
            <v>-0.52587447840544199</v>
          </cell>
          <cell r="G602">
            <v>1.0125001500174999</v>
          </cell>
          <cell r="H602">
            <v>2.1339582825679299E-2</v>
          </cell>
          <cell r="I602">
            <v>0.474717113713441</v>
          </cell>
          <cell r="J602">
            <v>-3.89046777325186E-2</v>
          </cell>
          <cell r="K602">
            <v>0.19931447894445001</v>
          </cell>
          <cell r="L602">
            <v>-0.28529283265170402</v>
          </cell>
          <cell r="M602">
            <v>-0.92983781808194099</v>
          </cell>
          <cell r="N602">
            <v>0.16284402581549801</v>
          </cell>
        </row>
        <row r="603">
          <cell r="B603" t="str">
            <v>15773-35-0</v>
          </cell>
          <cell r="C603">
            <v>5.8340779540524501</v>
          </cell>
          <cell r="D603">
            <v>0.73962182216275596</v>
          </cell>
          <cell r="E603">
            <v>-1.2143548529580599</v>
          </cell>
          <cell r="F603">
            <v>-0.23320056046273899</v>
          </cell>
          <cell r="G603">
            <v>0.13935449756427001</v>
          </cell>
          <cell r="H603">
            <v>1.60785320555991</v>
          </cell>
          <cell r="I603">
            <v>-6.4797776779651706E-2</v>
          </cell>
          <cell r="J603">
            <v>-3.89046777325186E-2</v>
          </cell>
          <cell r="K603">
            <v>0.88190896848533096</v>
          </cell>
          <cell r="L603">
            <v>-0.28529283265170402</v>
          </cell>
          <cell r="M603">
            <v>0.575811986439561</v>
          </cell>
          <cell r="N603">
            <v>1.00845765680542</v>
          </cell>
        </row>
        <row r="604">
          <cell r="B604" t="str">
            <v>158062-67-0</v>
          </cell>
          <cell r="C604">
            <v>3.3012987664296425</v>
          </cell>
          <cell r="D604">
            <v>5.8476382509352075E-2</v>
          </cell>
          <cell r="E604">
            <v>-3.2238965684804999</v>
          </cell>
          <cell r="F604">
            <v>-6.500103371932564E-2</v>
          </cell>
          <cell r="G604">
            <v>0.81921055987076297</v>
          </cell>
          <cell r="H604">
            <v>-0.17879047699817699</v>
          </cell>
          <cell r="I604">
            <v>1.15323681395439</v>
          </cell>
          <cell r="J604">
            <v>4.8332020987331248E-2</v>
          </cell>
          <cell r="K604">
            <v>0.15389826607304999</v>
          </cell>
          <cell r="L604">
            <v>1.6669012731993949E-2</v>
          </cell>
          <cell r="M604">
            <v>0.76407843799692898</v>
          </cell>
          <cell r="N604">
            <v>-6.2816741602397501</v>
          </cell>
        </row>
        <row r="605">
          <cell r="B605" t="str">
            <v>1582-09-8</v>
          </cell>
          <cell r="C605">
            <v>5.999226772717245</v>
          </cell>
          <cell r="D605">
            <v>0.34186091215961062</v>
          </cell>
          <cell r="E605">
            <v>0.65623445083578702</v>
          </cell>
          <cell r="F605">
            <v>-0.29578376339116019</v>
          </cell>
          <cell r="G605">
            <v>-3.5128805536011002E-3</v>
          </cell>
          <cell r="H605">
            <v>0.4737673152305657</v>
          </cell>
          <cell r="I605">
            <v>0.63898016896793697</v>
          </cell>
          <cell r="J605">
            <v>1.783535958084137E-2</v>
          </cell>
          <cell r="K605">
            <v>0.45447102034922199</v>
          </cell>
          <cell r="L605">
            <v>-0.19581891142024332</v>
          </cell>
          <cell r="M605">
            <v>0.64121741394797505</v>
          </cell>
          <cell r="N605">
            <v>3.4420877516338502</v>
          </cell>
        </row>
        <row r="606">
          <cell r="B606" t="str">
            <v>15922-78-8</v>
          </cell>
          <cell r="C606">
            <v>3.6753059352336201</v>
          </cell>
          <cell r="D606">
            <v>0.66452233864631804</v>
          </cell>
          <cell r="E606">
            <v>-1.2143548529580599</v>
          </cell>
          <cell r="F606">
            <v>-0.40251605462642498</v>
          </cell>
          <cell r="G606">
            <v>1.27111225582645</v>
          </cell>
          <cell r="H606">
            <v>-0.25684155740707798</v>
          </cell>
          <cell r="I606">
            <v>-0.179265739599867</v>
          </cell>
          <cell r="J606">
            <v>-4.6360543330382802E-2</v>
          </cell>
          <cell r="K606">
            <v>0.58510034424879598</v>
          </cell>
          <cell r="L606">
            <v>-0.28529283265170402</v>
          </cell>
          <cell r="M606">
            <v>0.69399155705941495</v>
          </cell>
          <cell r="N606">
            <v>1.6685911001775799</v>
          </cell>
        </row>
        <row r="607">
          <cell r="B607" t="str">
            <v>15950-66-0</v>
          </cell>
          <cell r="C607">
            <v>4.7971974946047897</v>
          </cell>
          <cell r="D607">
            <v>0.71300356773268903</v>
          </cell>
          <cell r="E607">
            <v>-1.2143548529580599</v>
          </cell>
          <cell r="F607">
            <v>-0.291512056418887</v>
          </cell>
          <cell r="G607">
            <v>0.434693850847098</v>
          </cell>
          <cell r="H607">
            <v>0.64460707613285995</v>
          </cell>
          <cell r="I607">
            <v>-2.6846338824903998E-3</v>
          </cell>
          <cell r="J607">
            <v>-3.89046777325186E-2</v>
          </cell>
          <cell r="K607">
            <v>0.73698459995071597</v>
          </cell>
          <cell r="L607">
            <v>-0.28529283265170402</v>
          </cell>
          <cell r="M607">
            <v>0.27468202553526</v>
          </cell>
          <cell r="N607">
            <v>0.72643156445647605</v>
          </cell>
        </row>
        <row r="608">
          <cell r="B608" t="str">
            <v>1596-84-5</v>
          </cell>
          <cell r="C608">
            <v>3.4908337720094398</v>
          </cell>
          <cell r="D608">
            <v>1.08182576293984</v>
          </cell>
          <cell r="E608">
            <v>0.16176834922656</v>
          </cell>
          <cell r="F608">
            <v>-2.5097854825756799E-2</v>
          </cell>
          <cell r="G608">
            <v>1.3292665118938001</v>
          </cell>
          <cell r="H608">
            <v>0.96291886149753902</v>
          </cell>
          <cell r="I608">
            <v>-0.45080968809559602</v>
          </cell>
          <cell r="J608">
            <v>-3.89046777325186E-2</v>
          </cell>
          <cell r="K608">
            <v>0.263583514065653</v>
          </cell>
          <cell r="L608">
            <v>-0.28529283265170402</v>
          </cell>
          <cell r="M608">
            <v>0.165191171750457</v>
          </cell>
          <cell r="N608">
            <v>-8.3452384011001701</v>
          </cell>
        </row>
        <row r="609">
          <cell r="B609" t="str">
            <v>15972-60-8</v>
          </cell>
          <cell r="C609">
            <v>5.526684602846375</v>
          </cell>
          <cell r="D609">
            <v>1.4320264746387776</v>
          </cell>
          <cell r="E609">
            <v>0.6504900432403673</v>
          </cell>
          <cell r="F609">
            <v>0.98213338268297168</v>
          </cell>
          <cell r="G609">
            <v>0.27965128269678002</v>
          </cell>
          <cell r="H609">
            <v>0.49358266618252689</v>
          </cell>
          <cell r="I609">
            <v>1.1762649738456601</v>
          </cell>
          <cell r="J609">
            <v>-3.89046777325186E-2</v>
          </cell>
          <cell r="K609">
            <v>0.52941045259133301</v>
          </cell>
          <cell r="L609">
            <v>-2.1262060921058668</v>
          </cell>
          <cell r="M609">
            <v>0.24119637388270199</v>
          </cell>
          <cell r="N609">
            <v>-5.3658993494226097</v>
          </cell>
        </row>
        <row r="610">
          <cell r="B610" t="str">
            <v>16079-88-2</v>
          </cell>
          <cell r="C610">
            <v>5.1864630455871197</v>
          </cell>
          <cell r="D610">
            <v>0.76327797722769997</v>
          </cell>
          <cell r="E610">
            <v>-1.8909933246270001</v>
          </cell>
          <cell r="F610">
            <v>0.32394222599892097</v>
          </cell>
          <cell r="G610">
            <v>0.36304702850424297</v>
          </cell>
          <cell r="H610">
            <v>1.7572952943619899</v>
          </cell>
          <cell r="I610">
            <v>-8.0719192458039393E-2</v>
          </cell>
          <cell r="J610">
            <v>-3.89046777325186E-2</v>
          </cell>
          <cell r="K610">
            <v>1.2116939456332101</v>
          </cell>
          <cell r="L610">
            <v>-0.28529283265170402</v>
          </cell>
          <cell r="M610">
            <v>0.15654474653623099</v>
          </cell>
          <cell r="N610">
            <v>-7.9941358925708199</v>
          </cell>
        </row>
        <row r="611">
          <cell r="B611" t="str">
            <v>16090-02-1</v>
          </cell>
          <cell r="C611">
            <v>8.9801647618262592</v>
          </cell>
          <cell r="D611">
            <v>0.81312139432151098</v>
          </cell>
          <cell r="E611">
            <v>10.2910830956888</v>
          </cell>
          <cell r="F611">
            <v>3.4187428538978701</v>
          </cell>
          <cell r="G611">
            <v>-0.95443361910540203</v>
          </cell>
          <cell r="H611">
            <v>-1.481580214399</v>
          </cell>
          <cell r="I611">
            <v>1.9823751876826601</v>
          </cell>
          <cell r="J611">
            <v>0.73903129195185702</v>
          </cell>
          <cell r="K611">
            <v>0.57467652922183499</v>
          </cell>
          <cell r="L611">
            <v>-3.08141781791914</v>
          </cell>
          <cell r="M611">
            <v>3.7889171911714601</v>
          </cell>
          <cell r="N611">
            <v>81.327539070775401</v>
          </cell>
        </row>
        <row r="612">
          <cell r="B612" t="str">
            <v>1610-18-0</v>
          </cell>
          <cell r="C612">
            <v>5.2522624468789703</v>
          </cell>
          <cell r="D612">
            <v>0.92325434496408998</v>
          </cell>
          <cell r="E612">
            <v>-1.5721904170861101</v>
          </cell>
          <cell r="F612">
            <v>1.1336854564625001</v>
          </cell>
          <cell r="G612">
            <v>0.73272928328354903</v>
          </cell>
          <cell r="H612">
            <v>-1.32494947299909</v>
          </cell>
          <cell r="I612">
            <v>2.0596992945332002</v>
          </cell>
          <cell r="J612">
            <v>-4.6360543330382802E-2</v>
          </cell>
          <cell r="K612">
            <v>0.41142481528055602</v>
          </cell>
          <cell r="L612">
            <v>-1.6833553252854201</v>
          </cell>
          <cell r="M612">
            <v>1.3286368887003099</v>
          </cell>
          <cell r="N612">
            <v>-3.5429049726287198</v>
          </cell>
        </row>
        <row r="613">
          <cell r="B613" t="str">
            <v>161050-58-4</v>
          </cell>
          <cell r="C613">
            <v>6.1902200459399799</v>
          </cell>
          <cell r="D613">
            <v>1.0749342743077299</v>
          </cell>
          <cell r="E613">
            <v>1.06412723538281</v>
          </cell>
          <cell r="F613">
            <v>0.16374241350822799</v>
          </cell>
          <cell r="G613">
            <v>-0.27270626305765799</v>
          </cell>
          <cell r="H613">
            <v>0.55820908434462901</v>
          </cell>
          <cell r="I613">
            <v>1.5396506838352799</v>
          </cell>
          <cell r="J613">
            <v>-4.6360543330382802E-2</v>
          </cell>
          <cell r="K613">
            <v>0.67402382462694599</v>
          </cell>
          <cell r="L613">
            <v>-0.28529283265170402</v>
          </cell>
          <cell r="M613">
            <v>7.3888567604272995E-2</v>
          </cell>
          <cell r="N613">
            <v>-0.68108907074214897</v>
          </cell>
        </row>
        <row r="614">
          <cell r="B614" t="str">
            <v>161326-34-7</v>
          </cell>
          <cell r="C614">
            <v>5.7051788321349903</v>
          </cell>
          <cell r="D614">
            <v>0.95381558083211004</v>
          </cell>
          <cell r="E614">
            <v>1.0740997423273</v>
          </cell>
          <cell r="F614">
            <v>0.45812557933550002</v>
          </cell>
          <cell r="G614">
            <v>0.25008319025169801</v>
          </cell>
          <cell r="H614">
            <v>-0.86685573010607697</v>
          </cell>
          <cell r="I614">
            <v>0.99893632834300905</v>
          </cell>
          <cell r="J614">
            <v>0.73903129195185702</v>
          </cell>
          <cell r="K614">
            <v>0.40208419629330999</v>
          </cell>
          <cell r="L614">
            <v>-0.28529283265170402</v>
          </cell>
          <cell r="M614">
            <v>-0.52654196962794497</v>
          </cell>
          <cell r="N614">
            <v>-1.9116356549739499</v>
          </cell>
        </row>
        <row r="615">
          <cell r="B615" t="str">
            <v>16245-79-7</v>
          </cell>
          <cell r="C615">
            <v>5.0444000252519103</v>
          </cell>
          <cell r="D615">
            <v>0.68720401803599795</v>
          </cell>
          <cell r="E615">
            <v>1.21556732892852</v>
          </cell>
          <cell r="F615">
            <v>-0.21933469461057101</v>
          </cell>
          <cell r="G615">
            <v>8.0223415288770306E-2</v>
          </cell>
          <cell r="H615">
            <v>-0.67876121824781299</v>
          </cell>
          <cell r="I615">
            <v>-0.295327359393454</v>
          </cell>
          <cell r="J615">
            <v>0.60685865554646601</v>
          </cell>
          <cell r="K615">
            <v>0.47762417349900999</v>
          </cell>
          <cell r="L615">
            <v>-0.28529283265170402</v>
          </cell>
          <cell r="M615">
            <v>-0.72904436015095397</v>
          </cell>
          <cell r="N615">
            <v>1.9801475735369001</v>
          </cell>
        </row>
        <row r="616">
          <cell r="B616" t="str">
            <v>163269-30-5</v>
          </cell>
          <cell r="C616">
            <v>6.2610696138228903</v>
          </cell>
          <cell r="D616">
            <v>0.81390909360032304</v>
          </cell>
          <cell r="E616">
            <v>-0.89598063101257597</v>
          </cell>
          <cell r="F616">
            <v>-0.11397703213421299</v>
          </cell>
          <cell r="G616">
            <v>0.49496492573589301</v>
          </cell>
          <cell r="H616">
            <v>-1.7922104573958699</v>
          </cell>
          <cell r="I616">
            <v>-0.35715144541086702</v>
          </cell>
          <cell r="J616">
            <v>-4.6360543330382802E-2</v>
          </cell>
          <cell r="K616">
            <v>-3.7304025467403599</v>
          </cell>
          <cell r="L616">
            <v>0.74382238113419197</v>
          </cell>
          <cell r="M616">
            <v>0.96545898710658595</v>
          </cell>
          <cell r="N616">
            <v>1.0812067602861499</v>
          </cell>
        </row>
        <row r="617">
          <cell r="B617" t="str">
            <v>1634-02-2</v>
          </cell>
          <cell r="C617">
            <v>8.4046421206894504</v>
          </cell>
          <cell r="D617">
            <v>0.70544382431666297</v>
          </cell>
          <cell r="E617">
            <v>-5.3651472219791899E-2</v>
          </cell>
          <cell r="F617">
            <v>0.485281501816684</v>
          </cell>
          <cell r="G617">
            <v>0.22357934634983501</v>
          </cell>
          <cell r="H617">
            <v>0.95794062341022801</v>
          </cell>
          <cell r="I617">
            <v>-0.59363689665243602</v>
          </cell>
          <cell r="J617">
            <v>0.73903129195185702</v>
          </cell>
          <cell r="K617">
            <v>1.1215156146382199</v>
          </cell>
          <cell r="L617">
            <v>-0.28529283265170402</v>
          </cell>
          <cell r="M617">
            <v>2.6258490041356999</v>
          </cell>
          <cell r="N617">
            <v>-0.78058063073109496</v>
          </cell>
        </row>
        <row r="618">
          <cell r="B618" t="str">
            <v>1634-78-2</v>
          </cell>
          <cell r="C618">
            <v>6.2589804231098398</v>
          </cell>
          <cell r="D618">
            <v>1.7454166345089199</v>
          </cell>
          <cell r="E618">
            <v>-0.50489761549789303</v>
          </cell>
          <cell r="F618">
            <v>-1.82487202172791</v>
          </cell>
          <cell r="G618">
            <v>0.57393350270364196</v>
          </cell>
          <cell r="H618">
            <v>-1.0434360021762099</v>
          </cell>
          <cell r="I618">
            <v>0.87544554028297294</v>
          </cell>
          <cell r="J618">
            <v>1.01442220553252</v>
          </cell>
          <cell r="K618">
            <v>2.8995479992456898</v>
          </cell>
          <cell r="L618">
            <v>1.49780023280138</v>
          </cell>
          <cell r="M618">
            <v>1.8002306684179501</v>
          </cell>
          <cell r="N618">
            <v>-2.9288269746389202</v>
          </cell>
        </row>
        <row r="619">
          <cell r="B619" t="str">
            <v>163515-14-8</v>
          </cell>
          <cell r="C619">
            <v>5.7512085158694903</v>
          </cell>
          <cell r="D619">
            <v>0.56914308095598898</v>
          </cell>
          <cell r="E619">
            <v>-0.581651585539114</v>
          </cell>
          <cell r="F619">
            <v>0.14060946787699399</v>
          </cell>
          <cell r="G619">
            <v>0.57865328552663597</v>
          </cell>
          <cell r="H619">
            <v>0.15754171204619299</v>
          </cell>
          <cell r="I619">
            <v>1.30770894013737</v>
          </cell>
          <cell r="J619">
            <v>0.73903129195185702</v>
          </cell>
          <cell r="K619">
            <v>-1.37403697571552</v>
          </cell>
          <cell r="L619">
            <v>-0.51606221462620405</v>
          </cell>
          <cell r="M619">
            <v>-0.84142433381929005</v>
          </cell>
          <cell r="N619">
            <v>-8.0070377641153403</v>
          </cell>
        </row>
        <row r="620">
          <cell r="B620" t="str">
            <v>163520-33-0</v>
          </cell>
          <cell r="C620">
            <v>6.2264868106826201</v>
          </cell>
          <cell r="D620">
            <v>0.82456836242479603</v>
          </cell>
          <cell r="E620">
            <v>1.8134745006209501</v>
          </cell>
          <cell r="F620">
            <v>-9.5765941688591094E-2</v>
          </cell>
          <cell r="G620">
            <v>8.5082986698622007E-2</v>
          </cell>
          <cell r="H620">
            <v>-1.30872492161703</v>
          </cell>
          <cell r="I620">
            <v>-0.37806805435510199</v>
          </cell>
          <cell r="J620">
            <v>-5.3816408928247003E-2</v>
          </cell>
          <cell r="K620">
            <v>0.32141813886269199</v>
          </cell>
          <cell r="L620">
            <v>-0.28529283265170402</v>
          </cell>
          <cell r="M620">
            <v>-1.2861235778800999</v>
          </cell>
          <cell r="N620">
            <v>3.87904269927451</v>
          </cell>
        </row>
        <row r="621">
          <cell r="B621" t="str">
            <v>1646-87-3</v>
          </cell>
          <cell r="C621">
            <v>5.7901559931029301</v>
          </cell>
          <cell r="D621">
            <v>0.90613511194028096</v>
          </cell>
          <cell r="E621">
            <v>0.16176834922656</v>
          </cell>
          <cell r="F621">
            <v>7.7867268171240206E-2</v>
          </cell>
          <cell r="G621">
            <v>1.16434207489993</v>
          </cell>
          <cell r="H621">
            <v>-0.38337019432723002</v>
          </cell>
          <cell r="I621">
            <v>-0.231515171030415</v>
          </cell>
          <cell r="J621">
            <v>0.73157542635399297</v>
          </cell>
          <cell r="K621">
            <v>0.40131206705441003</v>
          </cell>
          <cell r="L621">
            <v>-0.28529283265170402</v>
          </cell>
          <cell r="M621">
            <v>0.228308011555997</v>
          </cell>
          <cell r="N621">
            <v>-5.1506673419388802</v>
          </cell>
        </row>
        <row r="622">
          <cell r="B622" t="str">
            <v>1646-88-4</v>
          </cell>
          <cell r="C622">
            <v>4.9487072311171598</v>
          </cell>
          <cell r="D622">
            <v>0.94978615401536304</v>
          </cell>
          <cell r="E622">
            <v>-0.17655088660791299</v>
          </cell>
          <cell r="F622">
            <v>9.7351242229726895E-2</v>
          </cell>
          <cell r="G622">
            <v>0.87821209196487204</v>
          </cell>
          <cell r="H622">
            <v>-0.38337019432723002</v>
          </cell>
          <cell r="I622">
            <v>-0.21076246840275001</v>
          </cell>
          <cell r="J622">
            <v>0.73157542635399297</v>
          </cell>
          <cell r="K622">
            <v>0.38441101593626897</v>
          </cell>
          <cell r="L622">
            <v>-0.28529283265170402</v>
          </cell>
          <cell r="M622">
            <v>0.36068474236952802</v>
          </cell>
          <cell r="N622">
            <v>-5.0536573423944802</v>
          </cell>
        </row>
        <row r="623">
          <cell r="B623" t="str">
            <v>16484-77-8</v>
          </cell>
          <cell r="C623">
            <v>4.4707611682609096</v>
          </cell>
          <cell r="D623">
            <v>0.73138604174223498</v>
          </cell>
          <cell r="E623">
            <v>0.495415023922193</v>
          </cell>
          <cell r="F623">
            <v>-0.29437566523713898</v>
          </cell>
          <cell r="G623">
            <v>0.32415861851625899</v>
          </cell>
          <cell r="H623">
            <v>-0.44961734771954598</v>
          </cell>
          <cell r="I623">
            <v>0.88154854261365401</v>
          </cell>
          <cell r="J623">
            <v>-0.43518222557094</v>
          </cell>
          <cell r="K623">
            <v>0.27756763250350602</v>
          </cell>
          <cell r="L623">
            <v>-0.74683159660070397</v>
          </cell>
          <cell r="M623">
            <v>0.14567795028385699</v>
          </cell>
          <cell r="N623">
            <v>0.31555325374732801</v>
          </cell>
        </row>
        <row r="624">
          <cell r="B624" t="str">
            <v>165252-70-0</v>
          </cell>
          <cell r="C624">
            <v>4.2560241811369268</v>
          </cell>
          <cell r="D624">
            <v>2.0229750831582907</v>
          </cell>
          <cell r="E624">
            <v>2.1517937364554198</v>
          </cell>
          <cell r="F624">
            <v>0.9938907778212962</v>
          </cell>
          <cell r="G624">
            <v>1.33687361752666</v>
          </cell>
          <cell r="H624">
            <v>-3.0328310098486027</v>
          </cell>
          <cell r="I624">
            <v>-0.94483009866754197</v>
          </cell>
          <cell r="J624">
            <v>1.0993547635079968</v>
          </cell>
          <cell r="K624">
            <v>0.28563209344312601</v>
          </cell>
          <cell r="L624">
            <v>0.9395854685193088</v>
          </cell>
          <cell r="M624">
            <v>-0.26401144425487899</v>
          </cell>
          <cell r="N624">
            <v>-5.6334999348728401</v>
          </cell>
        </row>
        <row r="625">
          <cell r="B625" t="str">
            <v>16672-87-0</v>
          </cell>
          <cell r="C625">
            <v>3.6100352498280923</v>
          </cell>
          <cell r="D625">
            <v>0.20826037406989753</v>
          </cell>
          <cell r="E625">
            <v>1.3324442369093199</v>
          </cell>
          <cell r="F625">
            <v>-4.8773335046722988E-2</v>
          </cell>
          <cell r="G625">
            <v>0.12686365057705401</v>
          </cell>
          <cell r="H625">
            <v>-0.65305927220031701</v>
          </cell>
          <cell r="I625">
            <v>0.99279762446709596</v>
          </cell>
          <cell r="J625">
            <v>0.22831865311916921</v>
          </cell>
          <cell r="K625">
            <v>3.3968330256635699</v>
          </cell>
          <cell r="L625">
            <v>-0.17954531807244622</v>
          </cell>
          <cell r="M625">
            <v>-6.9449293786174496E-2</v>
          </cell>
          <cell r="N625">
            <v>0.27900429503596402</v>
          </cell>
        </row>
        <row r="626">
          <cell r="B626" t="str">
            <v>16752-77-5</v>
          </cell>
          <cell r="C626">
            <v>5.4837511279641067</v>
          </cell>
          <cell r="D626">
            <v>1.8497277894967441</v>
          </cell>
          <cell r="E626">
            <v>1.001378364493771</v>
          </cell>
          <cell r="F626">
            <v>-2.402124354391443</v>
          </cell>
          <cell r="G626">
            <v>1.58368843218943</v>
          </cell>
          <cell r="H626">
            <v>-1.2212568313692289</v>
          </cell>
          <cell r="I626">
            <v>-0.310070979003015</v>
          </cell>
          <cell r="J626">
            <v>0.31498587546909018</v>
          </cell>
          <cell r="K626">
            <v>0.31108018627520001</v>
          </cell>
          <cell r="L626">
            <v>2.3070169457978142</v>
          </cell>
          <cell r="M626">
            <v>0.27468202553526</v>
          </cell>
          <cell r="N626">
            <v>-7.3692915320877104</v>
          </cell>
        </row>
        <row r="627">
          <cell r="B627" t="str">
            <v>1689-84-5</v>
          </cell>
          <cell r="C627">
            <v>4.8611548224827184</v>
          </cell>
          <cell r="D627">
            <v>0.47085928937350746</v>
          </cell>
          <cell r="E627">
            <v>-0.88600812406808305</v>
          </cell>
          <cell r="F627">
            <v>0.70256956618956856</v>
          </cell>
          <cell r="G627">
            <v>0.66534335082337503</v>
          </cell>
          <cell r="H627">
            <v>-0.30243021619012911</v>
          </cell>
          <cell r="I627">
            <v>0.90922207248617803</v>
          </cell>
          <cell r="J627">
            <v>-3.89046777325186E-2</v>
          </cell>
          <cell r="K627">
            <v>0.182113155344515</v>
          </cell>
          <cell r="L627">
            <v>-0.20097257543135161</v>
          </cell>
          <cell r="M627">
            <v>-0.382383549157923</v>
          </cell>
          <cell r="N627">
            <v>-0.19916677456808962</v>
          </cell>
        </row>
        <row r="628">
          <cell r="B628" t="str">
            <v>1689-99-2</v>
          </cell>
          <cell r="C628">
            <v>6.1581499843064078</v>
          </cell>
          <cell r="D628">
            <v>1.0935102006081312</v>
          </cell>
          <cell r="E628">
            <v>0.50008758506103301</v>
          </cell>
          <cell r="F628">
            <v>-0.94214515591784931</v>
          </cell>
          <cell r="G628">
            <v>-0.43847792050192402</v>
          </cell>
          <cell r="H628">
            <v>1.1480131094421999</v>
          </cell>
          <cell r="I628">
            <v>0.70275915980701198</v>
          </cell>
          <cell r="J628">
            <v>-0.25696343606746375</v>
          </cell>
          <cell r="K628">
            <v>0.57044054242509301</v>
          </cell>
          <cell r="L628">
            <v>1.1991085919853139</v>
          </cell>
          <cell r="M628">
            <v>-0.327577896273339</v>
          </cell>
          <cell r="N628">
            <v>-0.202217328510821</v>
          </cell>
        </row>
        <row r="629">
          <cell r="B629" t="str">
            <v>1702-17-6</v>
          </cell>
          <cell r="C629">
            <v>4.3676986001108302</v>
          </cell>
          <cell r="D629">
            <v>0.76188911696232497</v>
          </cell>
          <cell r="E629">
            <v>0.171740856171053</v>
          </cell>
          <cell r="F629">
            <v>-5.0696523791281797E-2</v>
          </cell>
          <cell r="G629">
            <v>0.727801505827676</v>
          </cell>
          <cell r="H629">
            <v>0.162984011419332</v>
          </cell>
          <cell r="I629">
            <v>0.41045646686627801</v>
          </cell>
          <cell r="J629">
            <v>-3.89046777325186E-2</v>
          </cell>
          <cell r="K629">
            <v>6.49532673586736E-2</v>
          </cell>
          <cell r="L629">
            <v>-0.75131366352961104</v>
          </cell>
          <cell r="M629">
            <v>0.71264544067447499</v>
          </cell>
          <cell r="N629">
            <v>-0.199490611754014</v>
          </cell>
        </row>
        <row r="630">
          <cell r="B630" t="str">
            <v>1708-29-8</v>
          </cell>
          <cell r="C630">
            <v>2.9389971858011701</v>
          </cell>
          <cell r="D630">
            <v>0.63062147109386002</v>
          </cell>
          <cell r="E630">
            <v>-1.2143548529580599</v>
          </cell>
          <cell r="F630">
            <v>3.5688192926949101E-2</v>
          </cell>
          <cell r="G630">
            <v>0.266024266501863</v>
          </cell>
          <cell r="H630">
            <v>-0.10963871159966999</v>
          </cell>
          <cell r="I630">
            <v>-0.34750248085418101</v>
          </cell>
          <cell r="J630">
            <v>-3.89046777325186E-2</v>
          </cell>
          <cell r="K630">
            <v>0.64504760043560205</v>
          </cell>
          <cell r="L630">
            <v>-0.28529283265170402</v>
          </cell>
          <cell r="M630">
            <v>1.20592234490475E-2</v>
          </cell>
          <cell r="N630">
            <v>0.81241569639449995</v>
          </cell>
        </row>
        <row r="631">
          <cell r="B631" t="str">
            <v>173159-57-4</v>
          </cell>
          <cell r="C631">
            <v>5.1625442663810102</v>
          </cell>
          <cell r="D631">
            <v>1.48738527060986</v>
          </cell>
          <cell r="E631">
            <v>-0.55433146462494898</v>
          </cell>
          <cell r="F631">
            <v>1.4440559833739</v>
          </cell>
          <cell r="G631">
            <v>0.54611187721133403</v>
          </cell>
          <cell r="H631">
            <v>1.6959255170587999</v>
          </cell>
          <cell r="I631">
            <v>2.60844096228276</v>
          </cell>
          <cell r="J631">
            <v>0.72411956075612904</v>
          </cell>
          <cell r="K631">
            <v>0.35328991800172399</v>
          </cell>
          <cell r="L631">
            <v>-1.21733449440751</v>
          </cell>
          <cell r="M631">
            <v>2.4494668641276198</v>
          </cell>
          <cell r="N631">
            <v>2.8862024275807898</v>
          </cell>
        </row>
        <row r="632">
          <cell r="B632" t="str">
            <v>17321-77-6</v>
          </cell>
          <cell r="C632">
            <v>6.7251976668698701</v>
          </cell>
          <cell r="D632">
            <v>1.09773691661329</v>
          </cell>
          <cell r="E632">
            <v>-0.10183055201322</v>
          </cell>
          <cell r="F632">
            <v>0.60385245717744096</v>
          </cell>
          <cell r="G632">
            <v>0.466146964834178</v>
          </cell>
          <cell r="H632">
            <v>-1.01873985436768</v>
          </cell>
          <cell r="I632">
            <v>1.5583468212303799</v>
          </cell>
          <cell r="J632">
            <v>-3.89046777325186E-2</v>
          </cell>
          <cell r="K632">
            <v>0.49421422811814902</v>
          </cell>
          <cell r="L632">
            <v>-0.97760097857520301</v>
          </cell>
          <cell r="M632">
            <v>0.575811986439561</v>
          </cell>
          <cell r="N632">
            <v>2.1869772029478498</v>
          </cell>
        </row>
        <row r="633">
          <cell r="B633" t="str">
            <v>173584-44-6</v>
          </cell>
          <cell r="C633">
            <v>6.1209227200071199</v>
          </cell>
          <cell r="D633">
            <v>1.2640409140181914</v>
          </cell>
          <cell r="E633">
            <v>3.4305905700430199</v>
          </cell>
          <cell r="F633">
            <v>-1.0910592505887449</v>
          </cell>
          <cell r="G633">
            <v>-5.76568282366966E-2</v>
          </cell>
          <cell r="H633">
            <v>0.119701256563519</v>
          </cell>
          <cell r="I633">
            <v>1.3851674734708883</v>
          </cell>
          <cell r="J633">
            <v>-0.29410822288214344</v>
          </cell>
          <cell r="K633">
            <v>1.6072645679408</v>
          </cell>
          <cell r="L633">
            <v>0.79720191796774398</v>
          </cell>
          <cell r="M633">
            <v>-0.68162819616750403</v>
          </cell>
          <cell r="N633">
            <v>5.0425743930464604</v>
          </cell>
        </row>
        <row r="634">
          <cell r="B634" t="str">
            <v>1745-81-9</v>
          </cell>
          <cell r="C634">
            <v>3.6607975333752201</v>
          </cell>
          <cell r="D634">
            <v>0.73124943538651099</v>
          </cell>
          <cell r="E634">
            <v>-1.2143548529580599</v>
          </cell>
          <cell r="F634">
            <v>-0.36941223943509099</v>
          </cell>
          <cell r="G634">
            <v>0.81363362734075895</v>
          </cell>
          <cell r="H634">
            <v>-5.22618400780245E-2</v>
          </cell>
          <cell r="I634">
            <v>0.45758987311306598</v>
          </cell>
          <cell r="J634">
            <v>-3.89046777325186E-2</v>
          </cell>
          <cell r="K634">
            <v>5.3800289463453901E-2</v>
          </cell>
          <cell r="L634">
            <v>-0.28529283265170402</v>
          </cell>
          <cell r="M634">
            <v>-0.62870785717764099</v>
          </cell>
          <cell r="N634">
            <v>1.62870642587936</v>
          </cell>
        </row>
        <row r="635">
          <cell r="B635" t="str">
            <v>175013-18-0</v>
          </cell>
          <cell r="C635">
            <v>7.2987243931204278</v>
          </cell>
          <cell r="D635">
            <v>0.8127666949899166</v>
          </cell>
          <cell r="E635">
            <v>2.1371486683720899</v>
          </cell>
          <cell r="F635">
            <v>-0.69887479563327748</v>
          </cell>
          <cell r="G635">
            <v>0.477601329404928</v>
          </cell>
          <cell r="H635">
            <v>-0.76450115058669399</v>
          </cell>
          <cell r="I635">
            <v>0.13966887627440899</v>
          </cell>
          <cell r="J635">
            <v>-0.1930293896517199</v>
          </cell>
          <cell r="K635">
            <v>1.3702208915985601</v>
          </cell>
          <cell r="L635">
            <v>0.89190418528499649</v>
          </cell>
          <cell r="M635">
            <v>-1.2163635071429399</v>
          </cell>
          <cell r="N635">
            <v>1.2783948126351501</v>
          </cell>
        </row>
        <row r="636">
          <cell r="B636" t="str">
            <v>1759-28-0</v>
          </cell>
          <cell r="C636">
            <v>3.98597193681828</v>
          </cell>
          <cell r="D636">
            <v>0.72355549536919705</v>
          </cell>
          <cell r="E636">
            <v>-5.3651472219791899E-2</v>
          </cell>
          <cell r="F636">
            <v>-0.112363916482209</v>
          </cell>
          <cell r="G636">
            <v>1.28645859123912</v>
          </cell>
          <cell r="H636">
            <v>-0.12586326298172801</v>
          </cell>
          <cell r="I636">
            <v>0.42768167475073798</v>
          </cell>
          <cell r="J636">
            <v>-3.89046777325186E-2</v>
          </cell>
          <cell r="K636">
            <v>-1.9427852282856899</v>
          </cell>
          <cell r="L636">
            <v>-0.75131366352961104</v>
          </cell>
          <cell r="M636">
            <v>3.1577578616800203E-2</v>
          </cell>
          <cell r="N636">
            <v>-8.5650465530293599E-3</v>
          </cell>
        </row>
        <row r="637">
          <cell r="B637" t="str">
            <v>17606-31-4</v>
          </cell>
          <cell r="C637">
            <v>5.5090461391454397</v>
          </cell>
          <cell r="D637">
            <v>1.0454589336803699</v>
          </cell>
          <cell r="E637">
            <v>0.97417998718586496</v>
          </cell>
          <cell r="F637">
            <v>0.130279872704402</v>
          </cell>
          <cell r="G637">
            <v>-0.11620141823626701</v>
          </cell>
          <cell r="H637">
            <v>-1.66123216297053</v>
          </cell>
          <cell r="I637">
            <v>1.52129226487973</v>
          </cell>
          <cell r="J637">
            <v>0.73903129195185702</v>
          </cell>
          <cell r="K637">
            <v>0.55121237957304603</v>
          </cell>
          <cell r="L637">
            <v>-0.28529283265170402</v>
          </cell>
          <cell r="M637">
            <v>4.6931987596579203</v>
          </cell>
          <cell r="N637">
            <v>8.06126146176892</v>
          </cell>
        </row>
        <row r="638">
          <cell r="B638" t="str">
            <v>1761-61-1</v>
          </cell>
          <cell r="C638">
            <v>4.39605782919935</v>
          </cell>
          <cell r="D638">
            <v>0.73297934168439005</v>
          </cell>
          <cell r="E638">
            <v>-1.5526740887925301</v>
          </cell>
          <cell r="F638">
            <v>-0.34679814713708701</v>
          </cell>
          <cell r="G638">
            <v>0.51171260553986897</v>
          </cell>
          <cell r="H638">
            <v>0.3557598017318</v>
          </cell>
          <cell r="I638">
            <v>0.64313647592329104</v>
          </cell>
          <cell r="J638">
            <v>-3.89046777325186E-2</v>
          </cell>
          <cell r="K638">
            <v>6.11676892846231E-2</v>
          </cell>
          <cell r="L638">
            <v>-0.28529283265170402</v>
          </cell>
          <cell r="M638">
            <v>-0.327577896273339</v>
          </cell>
          <cell r="N638">
            <v>1.7364301344297399</v>
          </cell>
        </row>
        <row r="639">
          <cell r="B639" t="str">
            <v>1763-23-1</v>
          </cell>
          <cell r="C639">
            <v>4.1302875233971656</v>
          </cell>
          <cell r="D639">
            <v>0.50504795260482838</v>
          </cell>
          <cell r="E639">
            <v>0.99412500107485102</v>
          </cell>
          <cell r="F639">
            <v>-0.3147569800275889</v>
          </cell>
          <cell r="G639">
            <v>-0.851744100034598</v>
          </cell>
          <cell r="H639">
            <v>-0.74032709318592504</v>
          </cell>
          <cell r="I639">
            <v>-0.26779143727794619</v>
          </cell>
          <cell r="J639">
            <v>0.58254841730553331</v>
          </cell>
          <cell r="K639">
            <v>0.87654688958004601</v>
          </cell>
          <cell r="L639">
            <v>-0.28529283265170402</v>
          </cell>
          <cell r="M639">
            <v>1.3209360486816599</v>
          </cell>
          <cell r="N639">
            <v>1.39095321294138</v>
          </cell>
        </row>
        <row r="640">
          <cell r="B640" t="str">
            <v>17804-35-2</v>
          </cell>
          <cell r="C640">
            <v>6.1404715730270283</v>
          </cell>
          <cell r="D640">
            <v>1.0175885175336585</v>
          </cell>
          <cell r="E640">
            <v>0.46062624287846998</v>
          </cell>
          <cell r="F640">
            <v>-0.48995630199799578</v>
          </cell>
          <cell r="G640">
            <v>0.34504722909878699</v>
          </cell>
          <cell r="H640">
            <v>1.5226328253100245</v>
          </cell>
          <cell r="I640">
            <v>2.0301856224055101</v>
          </cell>
          <cell r="J640">
            <v>-0.4303706120137516</v>
          </cell>
          <cell r="K640">
            <v>-0.56508759183011803</v>
          </cell>
          <cell r="L640">
            <v>-0.60230591129827538</v>
          </cell>
          <cell r="M640">
            <v>-7.7026650722090403E-2</v>
          </cell>
          <cell r="N640">
            <v>-3.4200445462021198</v>
          </cell>
        </row>
        <row r="641">
          <cell r="B641" t="str">
            <v>17849-38-6</v>
          </cell>
          <cell r="C641">
            <v>3.8246381912093899</v>
          </cell>
          <cell r="D641">
            <v>0.71640672427109398</v>
          </cell>
          <cell r="E641">
            <v>-1.2143548529580599</v>
          </cell>
          <cell r="F641">
            <v>-0.35654235991375399</v>
          </cell>
          <cell r="G641">
            <v>0.83229621947475896</v>
          </cell>
          <cell r="H641">
            <v>-0.24503763039049201</v>
          </cell>
          <cell r="I641">
            <v>0.55128079160923305</v>
          </cell>
          <cell r="J641">
            <v>-3.89046777325186E-2</v>
          </cell>
          <cell r="K641">
            <v>6.3173080502321205E-2</v>
          </cell>
          <cell r="L641">
            <v>-0.28529283265170402</v>
          </cell>
          <cell r="M641">
            <v>-0.26060659296822303</v>
          </cell>
          <cell r="N641">
            <v>0.65740814351615096</v>
          </cell>
        </row>
        <row r="642">
          <cell r="B642" t="str">
            <v>178928-70-6</v>
          </cell>
          <cell r="C642">
            <v>5.9107504768486052</v>
          </cell>
          <cell r="D642">
            <v>1.1466526650804243</v>
          </cell>
          <cell r="E642">
            <v>2.7024430880275001</v>
          </cell>
          <cell r="F642">
            <v>0.45300731421388996</v>
          </cell>
          <cell r="G642">
            <v>2.3845144349804E-2</v>
          </cell>
          <cell r="H642">
            <v>-0.76522582880373002</v>
          </cell>
          <cell r="I642">
            <v>0.38851881129183502</v>
          </cell>
          <cell r="J642">
            <v>0.85094732288592745</v>
          </cell>
          <cell r="K642">
            <v>0.59126658384097397</v>
          </cell>
          <cell r="L642">
            <v>-1.3039546370998156</v>
          </cell>
          <cell r="M642">
            <v>-0.298238584742198</v>
          </cell>
          <cell r="N642">
            <v>2.3304985303752899</v>
          </cell>
        </row>
        <row r="643">
          <cell r="B643" t="str">
            <v>179101-81-6</v>
          </cell>
          <cell r="C643">
            <v>6.837942118930207</v>
          </cell>
          <cell r="D643">
            <v>1.1505495048059804</v>
          </cell>
          <cell r="E643">
            <v>1.70338521794104</v>
          </cell>
          <cell r="F643">
            <v>-1.2300050538943639</v>
          </cell>
          <cell r="G643">
            <v>3.1871685627331198E-2</v>
          </cell>
          <cell r="H643">
            <v>6.4454819758098303E-2</v>
          </cell>
          <cell r="I643">
            <v>0.15195618539002101</v>
          </cell>
          <cell r="J643">
            <v>1.04983564269968</v>
          </cell>
          <cell r="K643">
            <v>0.47443914038854801</v>
          </cell>
          <cell r="L643">
            <v>0.18016941119468566</v>
          </cell>
          <cell r="M643">
            <v>0.83538601273906699</v>
          </cell>
          <cell r="N643">
            <v>3.83986654248812</v>
          </cell>
        </row>
        <row r="644">
          <cell r="B644" t="str">
            <v>1806-26-4</v>
          </cell>
          <cell r="C644">
            <v>4.92802199564772</v>
          </cell>
          <cell r="D644">
            <v>0.68720401803599795</v>
          </cell>
          <cell r="E644">
            <v>-1.2143548529580599</v>
          </cell>
          <cell r="F644">
            <v>-0.36077042270700999</v>
          </cell>
          <cell r="G644">
            <v>8.0223415288770306E-2</v>
          </cell>
          <cell r="H644">
            <v>0.38934669734419802</v>
          </cell>
          <cell r="I644">
            <v>0.22725917716782401</v>
          </cell>
          <cell r="J644">
            <v>-3.89046777325186E-2</v>
          </cell>
          <cell r="K644">
            <v>0.470975282830706</v>
          </cell>
          <cell r="L644">
            <v>-0.28529283265170402</v>
          </cell>
          <cell r="M644">
            <v>-0.72904436015095397</v>
          </cell>
          <cell r="N644">
            <v>1.8224893558069599</v>
          </cell>
        </row>
        <row r="645">
          <cell r="B645" t="str">
            <v>1811-28-5</v>
          </cell>
          <cell r="C645">
            <v>5.1095025373818803</v>
          </cell>
          <cell r="D645">
            <v>0.81734591885021002</v>
          </cell>
          <cell r="E645">
            <v>0.48521692149888901</v>
          </cell>
          <cell r="F645">
            <v>0.321994147789119</v>
          </cell>
          <cell r="G645">
            <v>-0.40332936185595503</v>
          </cell>
          <cell r="H645">
            <v>-1.1939711785737399</v>
          </cell>
          <cell r="I645">
            <v>1.16759762110876</v>
          </cell>
          <cell r="J645">
            <v>1.25262198882545</v>
          </cell>
          <cell r="K645">
            <v>8.0696124618464496E-2</v>
          </cell>
          <cell r="L645">
            <v>0.99704881603203599</v>
          </cell>
          <cell r="M645">
            <v>0.575811986439561</v>
          </cell>
          <cell r="N645">
            <v>3.5689958236589701</v>
          </cell>
        </row>
        <row r="646">
          <cell r="B646" t="str">
            <v>181274-15-7</v>
          </cell>
          <cell r="C646">
            <v>4.1539540039594103</v>
          </cell>
          <cell r="D646">
            <v>1.0837977974093453</v>
          </cell>
          <cell r="E646">
            <v>-1.2110249224048999</v>
          </cell>
          <cell r="F646">
            <v>0.58297485021811646</v>
          </cell>
          <cell r="G646">
            <v>-0.249428264226456</v>
          </cell>
          <cell r="H646">
            <v>0.90154908419434998</v>
          </cell>
          <cell r="I646">
            <v>2.1094357118667801</v>
          </cell>
          <cell r="J646">
            <v>0.66753442483974368</v>
          </cell>
          <cell r="K646">
            <v>0.41345165453266802</v>
          </cell>
          <cell r="L646">
            <v>-1.2505092750578592</v>
          </cell>
          <cell r="M646">
            <v>-0.20842750386985801</v>
          </cell>
          <cell r="N646">
            <v>-2.76486244525131</v>
          </cell>
        </row>
        <row r="647">
          <cell r="B647" t="str">
            <v>181274-17-9</v>
          </cell>
          <cell r="C647">
            <v>3.91216886508102</v>
          </cell>
          <cell r="D647">
            <v>1.22662131775566</v>
          </cell>
          <cell r="E647">
            <v>-1.52939914435039</v>
          </cell>
          <cell r="F647">
            <v>0.742546804031056</v>
          </cell>
          <cell r="G647">
            <v>0.11127532651275999</v>
          </cell>
          <cell r="H647">
            <v>0.75434623838694204</v>
          </cell>
          <cell r="I647">
            <v>2.08922189162121</v>
          </cell>
          <cell r="J647">
            <v>0.72411956075612904</v>
          </cell>
          <cell r="K647">
            <v>0.35893075105257499</v>
          </cell>
          <cell r="L647">
            <v>-0.28529283265170402</v>
          </cell>
          <cell r="M647">
            <v>-0.15202544805051599</v>
          </cell>
          <cell r="N647">
            <v>-1.47457018889061</v>
          </cell>
        </row>
        <row r="648">
          <cell r="B648" t="str">
            <v>18172-67-3</v>
          </cell>
          <cell r="C648">
            <v>4.4322551642690007</v>
          </cell>
          <cell r="D648">
            <v>1.6150062862161465</v>
          </cell>
          <cell r="E648">
            <v>-5.3651472219791899E-2</v>
          </cell>
          <cell r="F648">
            <v>-0.60520320732632182</v>
          </cell>
          <cell r="G648">
            <v>-1.2249919656147155</v>
          </cell>
          <cell r="H648">
            <v>9.4941005729383202E-2</v>
          </cell>
          <cell r="I648">
            <v>-0.26553998138734403</v>
          </cell>
          <cell r="J648">
            <v>-3.89046777325186E-2</v>
          </cell>
          <cell r="K648">
            <v>0.68368616413040095</v>
          </cell>
          <cell r="L648">
            <v>-0.28529283265170402</v>
          </cell>
          <cell r="M648">
            <v>-0.327577896273339</v>
          </cell>
          <cell r="N648">
            <v>1.8301951729410382</v>
          </cell>
        </row>
        <row r="649">
          <cell r="B649" t="str">
            <v>18181-70-9</v>
          </cell>
          <cell r="C649">
            <v>7.4328139563454201</v>
          </cell>
          <cell r="D649">
            <v>1.7719963185132801</v>
          </cell>
          <cell r="E649">
            <v>1.1574084275078</v>
          </cell>
          <cell r="F649">
            <v>-1.7984490083953899</v>
          </cell>
          <cell r="G649">
            <v>0.72686703858971502</v>
          </cell>
          <cell r="H649">
            <v>-0.36279163734738501</v>
          </cell>
          <cell r="I649">
            <v>1.7331120771639501</v>
          </cell>
          <cell r="J649">
            <v>1.0218780711303901</v>
          </cell>
          <cell r="K649">
            <v>2.2605147581812499</v>
          </cell>
          <cell r="L649">
            <v>1.0362614688523799</v>
          </cell>
          <cell r="M649">
            <v>1.9092397142653099</v>
          </cell>
          <cell r="N649">
            <v>1.42360755103321</v>
          </cell>
        </row>
        <row r="650">
          <cell r="B650" t="str">
            <v>1821-12-1</v>
          </cell>
          <cell r="C650">
            <v>4.1899011496152001</v>
          </cell>
          <cell r="D650">
            <v>0.70022479716072406</v>
          </cell>
          <cell r="E650">
            <v>0.171740856171053</v>
          </cell>
          <cell r="F650">
            <v>-0.359966931865845</v>
          </cell>
          <cell r="G650">
            <v>0.47343330530710598</v>
          </cell>
          <cell r="H650">
            <v>9.4941005729383202E-2</v>
          </cell>
          <cell r="I650">
            <v>0.36703113980520702</v>
          </cell>
          <cell r="J650">
            <v>-3.89046777325186E-2</v>
          </cell>
          <cell r="K650">
            <v>0.17271891627123401</v>
          </cell>
          <cell r="L650">
            <v>-0.28529283265170402</v>
          </cell>
          <cell r="M650">
            <v>-0.42791439924665298</v>
          </cell>
          <cell r="N650">
            <v>1.6877210693988901E-2</v>
          </cell>
        </row>
        <row r="651">
          <cell r="B651" t="str">
            <v>1825-19-0</v>
          </cell>
          <cell r="C651">
            <v>6.5650340996738104</v>
          </cell>
          <cell r="D651">
            <v>0.90444578428873501</v>
          </cell>
          <cell r="E651">
            <v>0.270022695531348</v>
          </cell>
          <cell r="F651">
            <v>-0.24017401935900201</v>
          </cell>
          <cell r="G651">
            <v>4.9909704393098803E-2</v>
          </cell>
          <cell r="H651">
            <v>1.60785320555991</v>
          </cell>
          <cell r="I651">
            <v>0.67983631792311205</v>
          </cell>
          <cell r="J651">
            <v>-3.89046777325186E-2</v>
          </cell>
          <cell r="K651">
            <v>0.43430986800017102</v>
          </cell>
          <cell r="L651">
            <v>-0.28529283265170402</v>
          </cell>
          <cell r="M651">
            <v>0.991748862401586</v>
          </cell>
          <cell r="N651">
            <v>0.68906048458472502</v>
          </cell>
        </row>
        <row r="652">
          <cell r="B652" t="str">
            <v>1825-21-4</v>
          </cell>
          <cell r="C652">
            <v>6.1304849594927999</v>
          </cell>
          <cell r="D652">
            <v>0.90444578428873501</v>
          </cell>
          <cell r="E652">
            <v>-0.89068068520692201</v>
          </cell>
          <cell r="F652">
            <v>-0.24017401935900201</v>
          </cell>
          <cell r="G652">
            <v>0.30452907483973901</v>
          </cell>
          <cell r="H652">
            <v>1.47687491113456</v>
          </cell>
          <cell r="I652">
            <v>0.14076695038388501</v>
          </cell>
          <cell r="J652">
            <v>-4.6360543330382802E-2</v>
          </cell>
          <cell r="K652">
            <v>0.31531617307194199</v>
          </cell>
          <cell r="L652">
            <v>-0.28529283265170402</v>
          </cell>
          <cell r="M652">
            <v>0.69168679539553501</v>
          </cell>
          <cell r="N652">
            <v>0.76282690855006896</v>
          </cell>
        </row>
        <row r="653">
          <cell r="B653" t="str">
            <v>18292-97-2</v>
          </cell>
          <cell r="C653">
            <v>4.6035813584665704</v>
          </cell>
          <cell r="D653">
            <v>0.95204779418888397</v>
          </cell>
          <cell r="E653">
            <v>-0.98549919361411298</v>
          </cell>
          <cell r="F653">
            <v>0.16864196509019899</v>
          </cell>
          <cell r="G653">
            <v>0.64228124282267696</v>
          </cell>
          <cell r="H653">
            <v>-0.12586326298172801</v>
          </cell>
          <cell r="I653">
            <v>0.42942425719843502</v>
          </cell>
          <cell r="J653">
            <v>-3.89046777325186E-2</v>
          </cell>
          <cell r="K653">
            <v>3.0668584348080001E-2</v>
          </cell>
          <cell r="L653">
            <v>-0.28529283265170402</v>
          </cell>
          <cell r="M653">
            <v>0.76407843799692898</v>
          </cell>
          <cell r="N653">
            <v>2.2303878229692899</v>
          </cell>
        </row>
        <row r="654">
          <cell r="B654" t="str">
            <v>1836-75-5</v>
          </cell>
          <cell r="C654">
            <v>6.6487582661719298</v>
          </cell>
          <cell r="D654">
            <v>0.76829967857914505</v>
          </cell>
          <cell r="E654">
            <v>1.4810825952589399</v>
          </cell>
          <cell r="F654">
            <v>-0.13780291229345301</v>
          </cell>
          <cell r="G654">
            <v>0.266273977744025</v>
          </cell>
          <cell r="H654">
            <v>-1.0361021985980301</v>
          </cell>
          <cell r="I654">
            <v>-0.55332138758846805</v>
          </cell>
          <cell r="J654">
            <v>-4.6360543330382802E-2</v>
          </cell>
          <cell r="K654">
            <v>0.10480371529967</v>
          </cell>
          <cell r="L654">
            <v>-0.97760097857520301</v>
          </cell>
          <cell r="M654">
            <v>0.575811986439561</v>
          </cell>
          <cell r="N654">
            <v>4.2453105721710003</v>
          </cell>
        </row>
        <row r="655">
          <cell r="B655" t="str">
            <v>183675-82-3</v>
          </cell>
          <cell r="C655">
            <v>5.6822635534338888</v>
          </cell>
          <cell r="D655">
            <v>0.35644606141148871</v>
          </cell>
          <cell r="E655">
            <v>-2.8955498395905201</v>
          </cell>
          <cell r="F655">
            <v>-0.41158845901501007</v>
          </cell>
          <cell r="G655">
            <v>0.190936126118153</v>
          </cell>
          <cell r="H655">
            <v>-0.793254307202374</v>
          </cell>
          <cell r="I655">
            <v>1.84390542122435</v>
          </cell>
          <cell r="J655">
            <v>0.20579422950750459</v>
          </cell>
          <cell r="K655">
            <v>-1.3854473300237</v>
          </cell>
          <cell r="L655">
            <v>0.20579422950750459</v>
          </cell>
          <cell r="M655">
            <v>-2.9899438892900099</v>
          </cell>
          <cell r="N655">
            <v>-7.4476366345387701</v>
          </cell>
        </row>
        <row r="656">
          <cell r="B656" t="str">
            <v>1846-70-4</v>
          </cell>
          <cell r="C656">
            <v>4.1441666693911401</v>
          </cell>
          <cell r="D656">
            <v>0.58749924873147497</v>
          </cell>
          <cell r="E656">
            <v>0.171740856171053</v>
          </cell>
          <cell r="F656">
            <v>-0.49441783968742797</v>
          </cell>
          <cell r="G656">
            <v>0.72508583468022003</v>
          </cell>
          <cell r="H656">
            <v>0.24214385153678999</v>
          </cell>
          <cell r="I656">
            <v>0.24496501129008399</v>
          </cell>
          <cell r="J656">
            <v>-3.89046777325186E-2</v>
          </cell>
          <cell r="K656">
            <v>0.339681140166114</v>
          </cell>
          <cell r="L656">
            <v>-0.28529283265170402</v>
          </cell>
          <cell r="M656">
            <v>-0.92983781808194099</v>
          </cell>
          <cell r="N656">
            <v>-1.4559203804152001</v>
          </cell>
        </row>
        <row r="657">
          <cell r="B657" t="str">
            <v>1849-36-1</v>
          </cell>
          <cell r="C657">
            <v>4.6891492143679603</v>
          </cell>
          <cell r="D657">
            <v>0.72126030582725897</v>
          </cell>
          <cell r="E657">
            <v>1.6707634727437899</v>
          </cell>
          <cell r="F657">
            <v>-0.17525327949407599</v>
          </cell>
          <cell r="G657">
            <v>0.83256592409659103</v>
          </cell>
          <cell r="H657">
            <v>-0.12586326298172801</v>
          </cell>
          <cell r="I657">
            <v>-0.65040458442698801</v>
          </cell>
          <cell r="J657">
            <v>-3.89046777325186E-2</v>
          </cell>
          <cell r="K657">
            <v>0.58636577827921499</v>
          </cell>
          <cell r="L657">
            <v>-0.28529283265170402</v>
          </cell>
          <cell r="M657">
            <v>0.73699291547654799</v>
          </cell>
          <cell r="N657">
            <v>0.60932716609578297</v>
          </cell>
        </row>
        <row r="658">
          <cell r="B658" t="str">
            <v>18584-79-7</v>
          </cell>
          <cell r="C658">
            <v>3.6708130830404602</v>
          </cell>
          <cell r="D658">
            <v>0.75533856432485103</v>
          </cell>
          <cell r="E658">
            <v>-1.2143548529580599</v>
          </cell>
          <cell r="F658">
            <v>8.5620262994669696E-2</v>
          </cell>
          <cell r="G658">
            <v>1.0741820859934299</v>
          </cell>
          <cell r="H658">
            <v>9.4941005729383202E-2</v>
          </cell>
          <cell r="I658">
            <v>0.70490947387954905</v>
          </cell>
          <cell r="J658">
            <v>-3.89046777325186E-2</v>
          </cell>
          <cell r="K658">
            <v>0.67109616792945104</v>
          </cell>
          <cell r="L658">
            <v>-0.28529283265170402</v>
          </cell>
          <cell r="M658">
            <v>-3.3211543715898598E-3</v>
          </cell>
          <cell r="N658">
            <v>0.685269713559575</v>
          </cell>
        </row>
        <row r="659">
          <cell r="B659" t="str">
            <v>1861-32-1</v>
          </cell>
          <cell r="C659">
            <v>4.6076620570865519</v>
          </cell>
          <cell r="D659">
            <v>1.095753150882476</v>
          </cell>
          <cell r="E659">
            <v>1.1281182913411401</v>
          </cell>
          <cell r="F659">
            <v>0.34233108781427291</v>
          </cell>
          <cell r="G659">
            <v>9.3197056132859696E-2</v>
          </cell>
          <cell r="H659">
            <v>1.0865763011712293</v>
          </cell>
          <cell r="I659">
            <v>0.44638119589540798</v>
          </cell>
          <cell r="J659">
            <v>-1.5154836901567332</v>
          </cell>
          <cell r="K659">
            <v>0.36760648097299098</v>
          </cell>
          <cell r="L659">
            <v>8.6576301171229275E-2</v>
          </cell>
          <cell r="M659">
            <v>0.74311979271799</v>
          </cell>
          <cell r="N659">
            <v>-0.74933583361248302</v>
          </cell>
        </row>
        <row r="660">
          <cell r="B660" t="str">
            <v>1861-40-1</v>
          </cell>
          <cell r="C660">
            <v>5.2851574712190796</v>
          </cell>
          <cell r="D660">
            <v>0.81989394953907702</v>
          </cell>
          <cell r="E660">
            <v>0.65623445083578702</v>
          </cell>
          <cell r="F660">
            <v>0.47007267792127799</v>
          </cell>
          <cell r="G660">
            <v>1.5965422990998901E-3</v>
          </cell>
          <cell r="H660">
            <v>-0.89956548695892502</v>
          </cell>
          <cell r="I660">
            <v>0.63681611560650397</v>
          </cell>
          <cell r="J660">
            <v>-3.89046777325186E-2</v>
          </cell>
          <cell r="K660">
            <v>0.45146829553127799</v>
          </cell>
          <cell r="L660">
            <v>-0.28529283265170402</v>
          </cell>
          <cell r="M660">
            <v>0.64121741394797505</v>
          </cell>
          <cell r="N660">
            <v>3.44784646170744</v>
          </cell>
        </row>
        <row r="661">
          <cell r="B661" t="str">
            <v>18691-97-9</v>
          </cell>
          <cell r="C661">
            <v>5.3000506099486602</v>
          </cell>
          <cell r="D661">
            <v>1.0595482095192199</v>
          </cell>
          <cell r="E661">
            <v>-2.56720311070054</v>
          </cell>
          <cell r="F661">
            <v>0.73561557456377602</v>
          </cell>
          <cell r="G661">
            <v>0.92042513554750105</v>
          </cell>
          <cell r="H661">
            <v>0.68918737876997804</v>
          </cell>
          <cell r="I661">
            <v>1.9738592525537699</v>
          </cell>
          <cell r="J661">
            <v>-3.89046777325186E-2</v>
          </cell>
          <cell r="K661">
            <v>-1.81235973101486</v>
          </cell>
          <cell r="L661">
            <v>0.13178791154839001</v>
          </cell>
          <cell r="M661">
            <v>1.7945503042366799</v>
          </cell>
          <cell r="N661">
            <v>-4.8171557654300701</v>
          </cell>
        </row>
        <row r="662">
          <cell r="B662" t="str">
            <v>187022-11-3</v>
          </cell>
          <cell r="C662">
            <v>3.6070763630066498</v>
          </cell>
          <cell r="D662">
            <v>0.80398041187418001</v>
          </cell>
          <cell r="E662">
            <v>-0.50489761549789303</v>
          </cell>
          <cell r="F662">
            <v>0.154792673730866</v>
          </cell>
          <cell r="G662">
            <v>-0.14804846299122301</v>
          </cell>
          <cell r="H662">
            <v>0.36467958267540002</v>
          </cell>
          <cell r="I662">
            <v>1.5893455020973799</v>
          </cell>
          <cell r="J662">
            <v>0.73903129195185702</v>
          </cell>
          <cell r="K662">
            <v>0.51942639257167</v>
          </cell>
          <cell r="L662">
            <v>-0.28529283265170402</v>
          </cell>
          <cell r="M662">
            <v>0.36068474236952802</v>
          </cell>
          <cell r="N662">
            <v>-4.0506116427753298</v>
          </cell>
        </row>
        <row r="663">
          <cell r="B663" t="str">
            <v>187166-15-0</v>
          </cell>
          <cell r="C663">
            <v>8.0185514754441201</v>
          </cell>
          <cell r="D663">
            <v>1.3944508529266499</v>
          </cell>
          <cell r="E663">
            <v>-0.16657837966342001</v>
          </cell>
          <cell r="F663">
            <v>-1.69630509634294</v>
          </cell>
          <cell r="G663">
            <v>0.553118148397168</v>
          </cell>
          <cell r="H663">
            <v>-1.5057833049395</v>
          </cell>
          <cell r="I663">
            <v>2.0711990969595702</v>
          </cell>
          <cell r="J663">
            <v>-0.43518222557094</v>
          </cell>
          <cell r="K663">
            <v>1.5381544071451201</v>
          </cell>
          <cell r="L663">
            <v>-0.28529283265170402</v>
          </cell>
          <cell r="M663">
            <v>-3.9310184916046298</v>
          </cell>
          <cell r="N663">
            <v>15.847488386997901</v>
          </cell>
        </row>
        <row r="664">
          <cell r="B664" t="str">
            <v>187166-40-1</v>
          </cell>
          <cell r="C664">
            <v>7.8492841019374797</v>
          </cell>
          <cell r="D664">
            <v>1.3924121318090299</v>
          </cell>
          <cell r="E664">
            <v>-0.16657837966342001</v>
          </cell>
          <cell r="F664">
            <v>-1.6996853219916299</v>
          </cell>
          <cell r="G664">
            <v>0.57379546787783398</v>
          </cell>
          <cell r="H664">
            <v>-1.35858045913209</v>
          </cell>
          <cell r="I664">
            <v>1.80509458421262</v>
          </cell>
          <cell r="J664">
            <v>-0.43518222557094</v>
          </cell>
          <cell r="K664">
            <v>1.5304331147561301</v>
          </cell>
          <cell r="L664">
            <v>-0.28529283265170402</v>
          </cell>
          <cell r="M664">
            <v>-3.8456898462292601</v>
          </cell>
          <cell r="N664">
            <v>14.806822442957399</v>
          </cell>
        </row>
        <row r="665">
          <cell r="B665" t="str">
            <v>1871-67-6</v>
          </cell>
          <cell r="C665">
            <v>3.9293079332298801</v>
          </cell>
          <cell r="D665">
            <v>0.581338931251135</v>
          </cell>
          <cell r="E665">
            <v>0.171740856171053</v>
          </cell>
          <cell r="F665">
            <v>-0.50317353837212397</v>
          </cell>
          <cell r="G665">
            <v>0.78598553406638505</v>
          </cell>
          <cell r="H665">
            <v>0.16854242863308699</v>
          </cell>
          <cell r="I665">
            <v>0.38716064942726802</v>
          </cell>
          <cell r="J665">
            <v>-3.89046777325186E-2</v>
          </cell>
          <cell r="K665">
            <v>0.32286588118562898</v>
          </cell>
          <cell r="L665">
            <v>-0.28529283265170402</v>
          </cell>
          <cell r="M665">
            <v>-0.92983781808194099</v>
          </cell>
          <cell r="N665">
            <v>0.13175139548053799</v>
          </cell>
        </row>
        <row r="666">
          <cell r="B666" t="str">
            <v>188023-86-1</v>
          </cell>
          <cell r="C666">
            <v>6.6229231206797996</v>
          </cell>
          <cell r="D666">
            <v>2.5304678713609499</v>
          </cell>
          <cell r="E666">
            <v>0.171740856171053</v>
          </cell>
          <cell r="F666">
            <v>-0.91461666045256795</v>
          </cell>
          <cell r="G666">
            <v>-0.26478510217745199</v>
          </cell>
          <cell r="H666">
            <v>-0.31421842892872398</v>
          </cell>
          <cell r="I666">
            <v>0.89833714386458097</v>
          </cell>
          <cell r="J666">
            <v>-5.3816408928247003E-2</v>
          </cell>
          <cell r="K666">
            <v>0.54580747490074699</v>
          </cell>
          <cell r="L666">
            <v>-0.28529283265170402</v>
          </cell>
          <cell r="M666">
            <v>0.112553654584384</v>
          </cell>
          <cell r="N666">
            <v>6.2583116298058199</v>
          </cell>
        </row>
        <row r="667">
          <cell r="B667" t="str">
            <v>188425-85-6</v>
          </cell>
          <cell r="C667">
            <v>5.2480951939244109</v>
          </cell>
          <cell r="D667">
            <v>0.38498848977266542</v>
          </cell>
          <cell r="E667">
            <v>-1.6008531685859599</v>
          </cell>
          <cell r="F667">
            <v>0.43924981597547319</v>
          </cell>
          <cell r="G667">
            <v>1.7140833566334701E-3</v>
          </cell>
          <cell r="H667">
            <v>3.6455374499179197E-2</v>
          </cell>
          <cell r="I667">
            <v>2.4157750425473998</v>
          </cell>
          <cell r="J667">
            <v>-0.27887722128918124</v>
          </cell>
          <cell r="K667">
            <v>0.192601244172904</v>
          </cell>
          <cell r="L667">
            <v>-0.16037259468629106</v>
          </cell>
          <cell r="M667">
            <v>0.51040655893114595</v>
          </cell>
          <cell r="N667">
            <v>1.0187085163491101</v>
          </cell>
        </row>
        <row r="668">
          <cell r="B668" t="str">
            <v>188489-07-8</v>
          </cell>
          <cell r="C668">
            <v>5.9003183227666298</v>
          </cell>
          <cell r="D668">
            <v>0.804525435080366</v>
          </cell>
          <cell r="E668">
            <v>0.81378924586768098</v>
          </cell>
          <cell r="F668">
            <v>-0.213305651319561</v>
          </cell>
          <cell r="G668">
            <v>-0.32200844737363798</v>
          </cell>
          <cell r="H668">
            <v>-7.8298368544112401E-2</v>
          </cell>
          <cell r="I668">
            <v>0.24056277434558701</v>
          </cell>
          <cell r="J668">
            <v>-0.44263809116880398</v>
          </cell>
          <cell r="K668">
            <v>0.47103962693394702</v>
          </cell>
          <cell r="L668">
            <v>-0.97760097857520301</v>
          </cell>
          <cell r="M668">
            <v>0.85465833023694304</v>
          </cell>
          <cell r="N668">
            <v>-0.28319160606312399</v>
          </cell>
        </row>
        <row r="669">
          <cell r="B669" t="str">
            <v>1886-81-3</v>
          </cell>
          <cell r="C669">
            <v>4.8448960826548602</v>
          </cell>
          <cell r="D669">
            <v>0.70954753136002002</v>
          </cell>
          <cell r="E669">
            <v>-0.16657837966342001</v>
          </cell>
          <cell r="F669">
            <v>-0.361194610600934</v>
          </cell>
          <cell r="G669">
            <v>-0.58556526142822996</v>
          </cell>
          <cell r="H669">
            <v>-6.1689735670532098E-2</v>
          </cell>
          <cell r="I669">
            <v>0.15352779386144899</v>
          </cell>
          <cell r="J669">
            <v>0.73903129195185702</v>
          </cell>
          <cell r="K669">
            <v>0.618655723787504</v>
          </cell>
          <cell r="L669">
            <v>-0.28529283265170402</v>
          </cell>
          <cell r="M669">
            <v>0.76277772711045999</v>
          </cell>
          <cell r="N669">
            <v>3.0899747549139498</v>
          </cell>
        </row>
        <row r="670">
          <cell r="B670" t="str">
            <v>189-55-9</v>
          </cell>
          <cell r="C670">
            <v>6.6800718442854201</v>
          </cell>
          <cell r="D670">
            <v>0.87445736441538002</v>
          </cell>
          <cell r="E670">
            <v>-5.3651472219791899E-2</v>
          </cell>
          <cell r="F670">
            <v>-0.19936151481475001</v>
          </cell>
          <cell r="G670">
            <v>-4.2749045149898599</v>
          </cell>
          <cell r="H670">
            <v>-0.12586326298172801</v>
          </cell>
          <cell r="I670">
            <v>-0.36894793918411301</v>
          </cell>
          <cell r="J670">
            <v>-3.89046777325186E-2</v>
          </cell>
          <cell r="K670">
            <v>0.215679329202243</v>
          </cell>
          <cell r="L670">
            <v>5.6349587776489498</v>
          </cell>
          <cell r="M670">
            <v>0.32491050301409702</v>
          </cell>
          <cell r="N670">
            <v>5.2031039230994196</v>
          </cell>
        </row>
        <row r="671">
          <cell r="B671" t="str">
            <v>1897-45-6</v>
          </cell>
          <cell r="C671">
            <v>7.1387504320680959</v>
          </cell>
          <cell r="D671">
            <v>0.66263610051959143</v>
          </cell>
          <cell r="E671">
            <v>1.25973544334012</v>
          </cell>
          <cell r="F671">
            <v>0.16119012607874783</v>
          </cell>
          <cell r="G671">
            <v>0.21918207305643467</v>
          </cell>
          <cell r="H671">
            <v>1.12623014084638</v>
          </cell>
          <cell r="I671">
            <v>-0.46695115549494126</v>
          </cell>
          <cell r="J671">
            <v>0.11197210340856678</v>
          </cell>
          <cell r="K671">
            <v>0.16316381693984799</v>
          </cell>
          <cell r="L671">
            <v>-0.98493790959949035</v>
          </cell>
          <cell r="M671">
            <v>0.95954476255067878</v>
          </cell>
          <cell r="N671">
            <v>-1.4952740194619301</v>
          </cell>
        </row>
        <row r="672">
          <cell r="B672" t="str">
            <v>19044-88-3</v>
          </cell>
          <cell r="C672">
            <v>4.6312793332685596</v>
          </cell>
          <cell r="D672">
            <v>0.95980920272133696</v>
          </cell>
          <cell r="E672">
            <v>0.92046805142517596</v>
          </cell>
          <cell r="F672">
            <v>0.47238151768855602</v>
          </cell>
          <cell r="G672">
            <v>2.44930576967947E-2</v>
          </cell>
          <cell r="H672">
            <v>-1.5140293171631201</v>
          </cell>
          <cell r="I672">
            <v>0.96956851764688201</v>
          </cell>
          <cell r="J672">
            <v>1.3847946252308401</v>
          </cell>
          <cell r="K672">
            <v>0.43415973175927403</v>
          </cell>
          <cell r="L672">
            <v>-0.28529283265170402</v>
          </cell>
          <cell r="M672">
            <v>1.2738474097767301</v>
          </cell>
          <cell r="N672">
            <v>-1.8419696536313701</v>
          </cell>
        </row>
        <row r="673">
          <cell r="B673" t="str">
            <v>19078-35-4</v>
          </cell>
          <cell r="C673">
            <v>5.0340187935352203</v>
          </cell>
          <cell r="D673">
            <v>0.88343497121955805</v>
          </cell>
          <cell r="E673">
            <v>-5.3651472219791899E-2</v>
          </cell>
          <cell r="F673">
            <v>-1.4584323434011099</v>
          </cell>
          <cell r="G673">
            <v>-0.38444682104320599</v>
          </cell>
          <cell r="H673">
            <v>0.24214385153678999</v>
          </cell>
          <cell r="I673">
            <v>-0.392198433041897</v>
          </cell>
          <cell r="J673">
            <v>-3.89046777325186E-2</v>
          </cell>
          <cell r="K673">
            <v>1.2151148368204101</v>
          </cell>
          <cell r="L673">
            <v>-0.28529283265170402</v>
          </cell>
          <cell r="M673">
            <v>-1.3226359723613901</v>
          </cell>
          <cell r="N673">
            <v>-8.4178977080242995E-2</v>
          </cell>
        </row>
        <row r="674">
          <cell r="B674" t="str">
            <v>1910-42-5</v>
          </cell>
          <cell r="C674">
            <v>5.7442837004007714</v>
          </cell>
          <cell r="D674">
            <v>2.2474904145955947</v>
          </cell>
          <cell r="E674">
            <v>1.25973544334012</v>
          </cell>
          <cell r="F674">
            <v>-0.34403894091514964</v>
          </cell>
          <cell r="G674">
            <v>1.36224701195481</v>
          </cell>
          <cell r="H674">
            <v>-1.1939711785737399</v>
          </cell>
          <cell r="I674">
            <v>0.13008029798100099</v>
          </cell>
          <cell r="J674">
            <v>0.47411747114007774</v>
          </cell>
          <cell r="K674">
            <v>7.2267047093808101E-2</v>
          </cell>
          <cell r="L674">
            <v>-2.7855198393656782</v>
          </cell>
          <cell r="M674">
            <v>0.79093923050959303</v>
          </cell>
          <cell r="N674">
            <v>2.6554413091407478</v>
          </cell>
        </row>
        <row r="675">
          <cell r="B675" t="str">
            <v>1912-24-9</v>
          </cell>
          <cell r="C675">
            <v>4.7957562056450511</v>
          </cell>
          <cell r="D675">
            <v>1.6387093637551606</v>
          </cell>
          <cell r="E675">
            <v>-0.7977715164768302</v>
          </cell>
          <cell r="F675">
            <v>-1.1579229642594679</v>
          </cell>
          <cell r="G675">
            <v>0.90119848785918899</v>
          </cell>
          <cell r="H675">
            <v>-0.53813420597107342</v>
          </cell>
          <cell r="I675">
            <v>1.4441370270684946</v>
          </cell>
          <cell r="J675">
            <v>-0.53813420597107342</v>
          </cell>
          <cell r="K675">
            <v>0.31453331981583499</v>
          </cell>
          <cell r="L675">
            <v>-2.9360742146431109</v>
          </cell>
          <cell r="M675">
            <v>1.1608357983649453</v>
          </cell>
          <cell r="N675">
            <v>2.4618657940289261</v>
          </cell>
        </row>
        <row r="676">
          <cell r="B676" t="str">
            <v>1912-26-1</v>
          </cell>
          <cell r="C676">
            <v>5.5353119963448902</v>
          </cell>
          <cell r="D676">
            <v>0.77066713057615899</v>
          </cell>
          <cell r="E676">
            <v>0.231188738015599</v>
          </cell>
          <cell r="F676">
            <v>1.27741058493431</v>
          </cell>
          <cell r="G676">
            <v>0.40675174953433202</v>
          </cell>
          <cell r="H676">
            <v>-1.1659427001750899</v>
          </cell>
          <cell r="I676">
            <v>1.1858158522593201</v>
          </cell>
          <cell r="J676">
            <v>-3.89046777325186E-2</v>
          </cell>
          <cell r="K676">
            <v>0.36783168533433702</v>
          </cell>
          <cell r="L676">
            <v>-1.6833553252854201</v>
          </cell>
          <cell r="M676">
            <v>1.47920186915246</v>
          </cell>
          <cell r="N676">
            <v>1.8609898470633801</v>
          </cell>
        </row>
        <row r="677">
          <cell r="B677" t="str">
            <v>191-24-2</v>
          </cell>
          <cell r="C677">
            <v>6.3522740023143003</v>
          </cell>
          <cell r="D677">
            <v>0.88805779969187604</v>
          </cell>
          <cell r="E677">
            <v>-5.3651472219791899E-2</v>
          </cell>
          <cell r="F677">
            <v>-0.185973857856088</v>
          </cell>
          <cell r="G677">
            <v>-4.6088783045482202</v>
          </cell>
          <cell r="H677">
            <v>-0.12586326298172801</v>
          </cell>
          <cell r="I677">
            <v>-0.38173977241840101</v>
          </cell>
          <cell r="J677">
            <v>-3.89046777325186E-2</v>
          </cell>
          <cell r="K677">
            <v>0.20803310493369401</v>
          </cell>
          <cell r="L677">
            <v>5.7701756955568602</v>
          </cell>
          <cell r="M677">
            <v>0.438978532204646</v>
          </cell>
          <cell r="N677">
            <v>4.0622987285243504</v>
          </cell>
        </row>
        <row r="678">
          <cell r="B678" t="str">
            <v>1918-00-9</v>
          </cell>
          <cell r="C678">
            <v>4.5726844898321204</v>
          </cell>
          <cell r="D678">
            <v>0.94282970358491403</v>
          </cell>
          <cell r="E678">
            <v>0.171740856171053</v>
          </cell>
          <cell r="F678">
            <v>-0.31043602083435001</v>
          </cell>
          <cell r="G678">
            <v>0.56820649060484896</v>
          </cell>
          <cell r="H678">
            <v>3.2005716993982303E-2</v>
          </cell>
          <cell r="I678">
            <v>0.60992794944322504</v>
          </cell>
          <cell r="J678">
            <v>-4.6360543330382802E-2</v>
          </cell>
          <cell r="K678">
            <v>0.17927129078467499</v>
          </cell>
          <cell r="L678">
            <v>-0.28529283265170402</v>
          </cell>
          <cell r="M678">
            <v>0.45993717748358698</v>
          </cell>
          <cell r="N678">
            <v>9.3144393457927202E-2</v>
          </cell>
        </row>
        <row r="679">
          <cell r="B679" t="str">
            <v>1918-02-1</v>
          </cell>
          <cell r="C679">
            <v>4.9996544091595601</v>
          </cell>
          <cell r="D679">
            <v>0.76561848356508999</v>
          </cell>
          <cell r="E679">
            <v>-1.5436497379285199</v>
          </cell>
          <cell r="F679">
            <v>0.16286044604016001</v>
          </cell>
          <cell r="G679">
            <v>0.60935949568571701</v>
          </cell>
          <cell r="H679">
            <v>0.64460707613285995</v>
          </cell>
          <cell r="I679">
            <v>1.6767345434629699</v>
          </cell>
          <cell r="J679">
            <v>0.60685865554646601</v>
          </cell>
          <cell r="K679">
            <v>0.17389855816399699</v>
          </cell>
          <cell r="L679">
            <v>-0.75131366352961104</v>
          </cell>
          <cell r="M679">
            <v>0.92331596132312399</v>
          </cell>
          <cell r="N679">
            <v>0.750696455571634</v>
          </cell>
        </row>
        <row r="680">
          <cell r="B680" t="str">
            <v>1918-16-7</v>
          </cell>
          <cell r="C680">
            <v>4.7494757930237501</v>
          </cell>
          <cell r="D680">
            <v>0.77404489069924298</v>
          </cell>
          <cell r="E680">
            <v>-0.905325753290255</v>
          </cell>
          <cell r="F680">
            <v>9.8612956791599898E-2</v>
          </cell>
          <cell r="G680">
            <v>0.27019570449504898</v>
          </cell>
          <cell r="H680">
            <v>0.214918583567838</v>
          </cell>
          <cell r="I680">
            <v>0.661159060105456</v>
          </cell>
          <cell r="J680">
            <v>-3.89046777325186E-2</v>
          </cell>
          <cell r="K680">
            <v>0.34683405964314501</v>
          </cell>
          <cell r="L680">
            <v>-0.51606221462620405</v>
          </cell>
          <cell r="M680">
            <v>0.14567795028385699</v>
          </cell>
          <cell r="N680">
            <v>-6.11371192184472</v>
          </cell>
        </row>
        <row r="681">
          <cell r="B681" t="str">
            <v>1918-18-9</v>
          </cell>
          <cell r="C681">
            <v>4.9326336776977699</v>
          </cell>
          <cell r="D681">
            <v>0.85285973173968799</v>
          </cell>
          <cell r="E681">
            <v>0.495415023922193</v>
          </cell>
          <cell r="F681">
            <v>-1.82416812765572</v>
          </cell>
          <cell r="G681">
            <v>0.62084231254699496</v>
          </cell>
          <cell r="H681">
            <v>0.973584995665842</v>
          </cell>
          <cell r="I681">
            <v>0.78957065742949695</v>
          </cell>
          <cell r="J681">
            <v>-4.6360543330382802E-2</v>
          </cell>
          <cell r="K681">
            <v>1.2194197616345399</v>
          </cell>
          <cell r="L681">
            <v>-0.51606221462620405</v>
          </cell>
          <cell r="M681">
            <v>0.69168679539553501</v>
          </cell>
          <cell r="N681">
            <v>-4.5509208437432402</v>
          </cell>
        </row>
        <row r="682">
          <cell r="B682" t="str">
            <v>1928-43-4</v>
          </cell>
          <cell r="C682">
            <v>5.9449946543599204</v>
          </cell>
          <cell r="D682">
            <v>0.71868539881166804</v>
          </cell>
          <cell r="E682">
            <v>0.495415023922193</v>
          </cell>
          <cell r="F682">
            <v>-0.64186214163655297</v>
          </cell>
          <cell r="G682">
            <v>-0.18726004606989799</v>
          </cell>
          <cell r="H682">
            <v>0.342635959990855</v>
          </cell>
          <cell r="I682">
            <v>0.68019585547941297</v>
          </cell>
          <cell r="J682">
            <v>-0.44263809116880398</v>
          </cell>
          <cell r="K682">
            <v>0.57097674328544001</v>
          </cell>
          <cell r="L682">
            <v>0.56643253599324495</v>
          </cell>
          <cell r="M682">
            <v>7.3888567604272995E-2</v>
          </cell>
          <cell r="N682">
            <v>1.3499868887311299</v>
          </cell>
        </row>
        <row r="683">
          <cell r="B683" t="str">
            <v>192-97-2</v>
          </cell>
          <cell r="C683">
            <v>5.9761599898289104</v>
          </cell>
          <cell r="D683">
            <v>0.87563208404890303</v>
          </cell>
          <cell r="E683">
            <v>-5.3651472219791899E-2</v>
          </cell>
          <cell r="F683">
            <v>-0.200403831396882</v>
          </cell>
          <cell r="G683">
            <v>-3.0660833007194999</v>
          </cell>
          <cell r="H683">
            <v>-0.12586326298172801</v>
          </cell>
          <cell r="I683">
            <v>-0.36194225624569598</v>
          </cell>
          <cell r="J683">
            <v>-3.89046777325186E-2</v>
          </cell>
          <cell r="K683">
            <v>0.167571388011901</v>
          </cell>
          <cell r="L683">
            <v>4.4996304616176301</v>
          </cell>
          <cell r="M683">
            <v>0.27468202553526</v>
          </cell>
          <cell r="N683">
            <v>3.2378297443113802</v>
          </cell>
        </row>
        <row r="684">
          <cell r="B684" t="str">
            <v>1929-73-3</v>
          </cell>
          <cell r="C684">
            <v>5.3749543123849035</v>
          </cell>
          <cell r="D684">
            <v>0.49884609954911358</v>
          </cell>
          <cell r="E684">
            <v>0.495415023922193</v>
          </cell>
          <cell r="F684">
            <v>9.860065600077661E-2</v>
          </cell>
          <cell r="G684">
            <v>0.15024166174869</v>
          </cell>
          <cell r="H684">
            <v>-0.54078365835099795</v>
          </cell>
          <cell r="I684">
            <v>0.50133620475666296</v>
          </cell>
          <cell r="J684">
            <v>0.44218300235022134</v>
          </cell>
          <cell r="K684">
            <v>0.40961245637258298</v>
          </cell>
          <cell r="L684">
            <v>0.56643253599324495</v>
          </cell>
          <cell r="M684">
            <v>0.425247005987411</v>
          </cell>
          <cell r="N684">
            <v>1.24145579826452</v>
          </cell>
        </row>
        <row r="685">
          <cell r="B685" t="str">
            <v>1929-77-7</v>
          </cell>
          <cell r="C685">
            <v>4.96618412257701</v>
          </cell>
          <cell r="D685">
            <v>0.69692220330730403</v>
          </cell>
          <cell r="E685">
            <v>-1.2243273599025499</v>
          </cell>
          <cell r="F685">
            <v>-3.0553270086149401E-2</v>
          </cell>
          <cell r="G685">
            <v>0.53430913874247699</v>
          </cell>
          <cell r="H685">
            <v>1.25732455311235</v>
          </cell>
          <cell r="I685">
            <v>0.68659208389432902</v>
          </cell>
          <cell r="J685">
            <v>-3.89046777325186E-2</v>
          </cell>
          <cell r="K685">
            <v>0.71638369259436696</v>
          </cell>
          <cell r="L685">
            <v>-0.28529283265170402</v>
          </cell>
          <cell r="M685">
            <v>0.678581790041619</v>
          </cell>
          <cell r="N685">
            <v>-6.5076336445014897</v>
          </cell>
        </row>
        <row r="686">
          <cell r="B686" t="str">
            <v>1929-82-4</v>
          </cell>
          <cell r="C686">
            <v>5.3423568565866297</v>
          </cell>
          <cell r="D686">
            <v>0.76456969597860802</v>
          </cell>
          <cell r="E686">
            <v>-5.3651472219791899E-2</v>
          </cell>
          <cell r="F686">
            <v>-4.2508959340371598E-2</v>
          </cell>
          <cell r="G686">
            <v>0.59339442622906802</v>
          </cell>
          <cell r="H686">
            <v>-0.31863905329419601</v>
          </cell>
          <cell r="I686">
            <v>0.110229447359732</v>
          </cell>
          <cell r="J686">
            <v>-3.89046777325186E-2</v>
          </cell>
          <cell r="K686">
            <v>0.32537530121205299</v>
          </cell>
          <cell r="L686">
            <v>0.39517509273747597</v>
          </cell>
          <cell r="M686">
            <v>0.71264544067447499</v>
          </cell>
          <cell r="N686">
            <v>0.492859881981213</v>
          </cell>
        </row>
        <row r="687">
          <cell r="B687" t="str">
            <v>19329-89-6</v>
          </cell>
          <cell r="C687">
            <v>4.22044866860164</v>
          </cell>
          <cell r="D687">
            <v>0.61043508913942701</v>
          </cell>
          <cell r="E687">
            <v>0.171740856171053</v>
          </cell>
          <cell r="F687">
            <v>-0.70681182907313</v>
          </cell>
          <cell r="G687">
            <v>0.66220365286095095</v>
          </cell>
          <cell r="H687">
            <v>-0.10963871159966999</v>
          </cell>
          <cell r="I687">
            <v>0.522832171170863</v>
          </cell>
          <cell r="J687">
            <v>-0.43518222557094</v>
          </cell>
          <cell r="K687">
            <v>0.50068081049393498</v>
          </cell>
          <cell r="L687">
            <v>-0.28529283265170402</v>
          </cell>
          <cell r="M687">
            <v>-0.382383549157923</v>
          </cell>
          <cell r="N687">
            <v>-1.4668287191782701</v>
          </cell>
        </row>
        <row r="688">
          <cell r="B688" t="str">
            <v>1934-21-0</v>
          </cell>
          <cell r="C688">
            <v>3.7513535034846099</v>
          </cell>
          <cell r="D688">
            <v>0.94488242252582799</v>
          </cell>
          <cell r="E688">
            <v>-1.8776908871293601</v>
          </cell>
          <cell r="F688">
            <v>0.46559411231616898</v>
          </cell>
          <cell r="G688">
            <v>-0.58843806489422901</v>
          </cell>
          <cell r="H688">
            <v>-0.86685573010607697</v>
          </cell>
          <cell r="I688">
            <v>2.4048589850750002</v>
          </cell>
          <cell r="J688">
            <v>0.73903129195185702</v>
          </cell>
          <cell r="K688">
            <v>0.29901566691739001</v>
          </cell>
          <cell r="L688">
            <v>-0.28529283265170402</v>
          </cell>
          <cell r="M688">
            <v>-0.50011564662449803</v>
          </cell>
          <cell r="N688">
            <v>2.1171687768940899</v>
          </cell>
        </row>
        <row r="689">
          <cell r="B689" t="str">
            <v>19398-13-1</v>
          </cell>
          <cell r="C689">
            <v>6.5181036203630702</v>
          </cell>
          <cell r="D689">
            <v>0.72218102220672797</v>
          </cell>
          <cell r="E689">
            <v>1.1427633594244699</v>
          </cell>
          <cell r="F689">
            <v>-0.30431270181224601</v>
          </cell>
          <cell r="G689">
            <v>-9.8036413704161607E-2</v>
          </cell>
          <cell r="H689">
            <v>0.61967930737532995</v>
          </cell>
          <cell r="I689">
            <v>0.63833670755068606</v>
          </cell>
          <cell r="J689">
            <v>-0.44263809116880398</v>
          </cell>
          <cell r="K689">
            <v>0.53530866205515104</v>
          </cell>
          <cell r="L689">
            <v>0.33566315401874502</v>
          </cell>
          <cell r="M689">
            <v>0.438978532204646</v>
          </cell>
          <cell r="N689">
            <v>1.5488181794210101</v>
          </cell>
        </row>
        <row r="690">
          <cell r="B690" t="str">
            <v>19406-51-0</v>
          </cell>
          <cell r="C690">
            <v>4.2905501827721899</v>
          </cell>
          <cell r="D690">
            <v>0.26212262330295144</v>
          </cell>
          <cell r="E690">
            <v>0.22399407644970726</v>
          </cell>
          <cell r="F690">
            <v>-0.28828731003190189</v>
          </cell>
          <cell r="G690">
            <v>0.84979587556166303</v>
          </cell>
          <cell r="H690">
            <v>-0.12586326298172801</v>
          </cell>
          <cell r="I690">
            <v>0.44801041300053202</v>
          </cell>
          <cell r="J690">
            <v>0.60685865554646601</v>
          </cell>
          <cell r="K690">
            <v>4.4202294063240798E-2</v>
          </cell>
          <cell r="L690">
            <v>6.4293233582195519E-2</v>
          </cell>
          <cell r="M690">
            <v>0.575811986439561</v>
          </cell>
          <cell r="N690">
            <v>2.2211097527494998</v>
          </cell>
        </row>
        <row r="691">
          <cell r="B691" t="str">
            <v>1954-81-0</v>
          </cell>
          <cell r="C691">
            <v>4.4948769235906898</v>
          </cell>
          <cell r="D691">
            <v>0.77396116427797401</v>
          </cell>
          <cell r="E691">
            <v>1.11261292842938</v>
          </cell>
          <cell r="F691">
            <v>-0.15921459792057899</v>
          </cell>
          <cell r="G691">
            <v>0.40240276533727298</v>
          </cell>
          <cell r="H691">
            <v>0.162984011419332</v>
          </cell>
          <cell r="I691">
            <v>0.47190637443137101</v>
          </cell>
          <cell r="J691">
            <v>0.60685865554646601</v>
          </cell>
          <cell r="K691">
            <v>0.12735632348586901</v>
          </cell>
          <cell r="L691">
            <v>-0.28529283265170402</v>
          </cell>
          <cell r="M691">
            <v>0.32491050301409702</v>
          </cell>
          <cell r="N691">
            <v>0.49302985937931498</v>
          </cell>
        </row>
        <row r="692">
          <cell r="B692" t="str">
            <v>19549-98-5</v>
          </cell>
          <cell r="C692">
            <v>3.8247333223250499</v>
          </cell>
          <cell r="D692">
            <v>0.60065253489346004</v>
          </cell>
          <cell r="E692">
            <v>-1.2143548529580599</v>
          </cell>
          <cell r="F692">
            <v>-0.77166844126992096</v>
          </cell>
          <cell r="G692">
            <v>0.80618902191811004</v>
          </cell>
          <cell r="H692">
            <v>2.1339582825679299E-2</v>
          </cell>
          <cell r="I692">
            <v>0.60779570483651102</v>
          </cell>
          <cell r="J692">
            <v>-3.89046777325186E-2</v>
          </cell>
          <cell r="K692">
            <v>0.586001091392366</v>
          </cell>
          <cell r="L692">
            <v>-0.28529283265170402</v>
          </cell>
          <cell r="M692">
            <v>-1.2309677789862401</v>
          </cell>
          <cell r="N692">
            <v>-0.33781865980703701</v>
          </cell>
        </row>
        <row r="693">
          <cell r="B693" t="str">
            <v>19666-30-9</v>
          </cell>
          <cell r="C693">
            <v>5.9446795921975601</v>
          </cell>
          <cell r="D693">
            <v>0.82242765660599704</v>
          </cell>
          <cell r="E693">
            <v>1.7994568172044301</v>
          </cell>
          <cell r="F693">
            <v>-1.6199909220003901</v>
          </cell>
          <cell r="G693">
            <v>-0.25226417758701603</v>
          </cell>
          <cell r="H693">
            <v>-0.22550121435152001</v>
          </cell>
          <cell r="I693">
            <v>1.12188898863283</v>
          </cell>
          <cell r="J693">
            <v>-5.3816408928247003E-2</v>
          </cell>
          <cell r="K693">
            <v>1.71899810321993</v>
          </cell>
          <cell r="L693">
            <v>-1.6699091244987001</v>
          </cell>
          <cell r="M693">
            <v>-1.0676498330348601</v>
          </cell>
          <cell r="N693">
            <v>-4.9536496985685403</v>
          </cell>
        </row>
        <row r="694">
          <cell r="B694" t="str">
            <v>1981-58-4</v>
          </cell>
          <cell r="C694">
            <v>4.3657968104151497</v>
          </cell>
          <cell r="D694">
            <v>0.919770021430386</v>
          </cell>
          <cell r="E694">
            <v>3.57673071778308</v>
          </cell>
          <cell r="F694">
            <v>0.59096118093723804</v>
          </cell>
          <cell r="G694">
            <v>0.356578172383748</v>
          </cell>
          <cell r="H694">
            <v>-1.1939711785737399</v>
          </cell>
          <cell r="I694">
            <v>1.15548885504942</v>
          </cell>
          <cell r="J694">
            <v>0.60685865554646601</v>
          </cell>
          <cell r="K694">
            <v>0.221566814648855</v>
          </cell>
          <cell r="L694">
            <v>-1.21733449440751</v>
          </cell>
          <cell r="M694">
            <v>1.4185102429951599</v>
          </cell>
          <cell r="N694">
            <v>-0.19319415774110599</v>
          </cell>
        </row>
        <row r="695">
          <cell r="B695" t="str">
            <v>1982-49-6</v>
          </cell>
          <cell r="C695">
            <v>4.78202560020768</v>
          </cell>
          <cell r="D695">
            <v>0.75319023236144</v>
          </cell>
          <cell r="E695">
            <v>8.90595556573643E-2</v>
          </cell>
          <cell r="F695">
            <v>-7.6025007110875897E-2</v>
          </cell>
          <cell r="G695">
            <v>0.30640445120242099</v>
          </cell>
          <cell r="H695">
            <v>0.98359307038479404</v>
          </cell>
          <cell r="I695">
            <v>0.49409804043994499</v>
          </cell>
          <cell r="J695">
            <v>-3.89046777325186E-2</v>
          </cell>
          <cell r="K695">
            <v>0.43611150289093698</v>
          </cell>
          <cell r="L695">
            <v>-0.28529283265170402</v>
          </cell>
          <cell r="M695">
            <v>0.310094908937606</v>
          </cell>
          <cell r="N695">
            <v>-1.3813002276062201</v>
          </cell>
        </row>
        <row r="696">
          <cell r="B696" t="str">
            <v>1982-69-0</v>
          </cell>
          <cell r="C696">
            <v>4.5726844898321204</v>
          </cell>
          <cell r="D696">
            <v>0.94282970358491403</v>
          </cell>
          <cell r="E696">
            <v>0.171740856171053</v>
          </cell>
          <cell r="F696">
            <v>-0.31043602083435001</v>
          </cell>
          <cell r="G696">
            <v>0.56820649060484896</v>
          </cell>
          <cell r="H696">
            <v>3.2005716993982303E-2</v>
          </cell>
          <cell r="I696">
            <v>0.60992794944322504</v>
          </cell>
          <cell r="J696">
            <v>-4.6360543330382802E-2</v>
          </cell>
          <cell r="K696">
            <v>0.17927129078467499</v>
          </cell>
          <cell r="L696">
            <v>-0.28529283265170402</v>
          </cell>
          <cell r="M696">
            <v>0.45993717748358698</v>
          </cell>
          <cell r="N696">
            <v>9.3144393457927202E-2</v>
          </cell>
        </row>
        <row r="697">
          <cell r="B697" t="str">
            <v>19932-84-4</v>
          </cell>
          <cell r="C697">
            <v>4.0443837973972796</v>
          </cell>
          <cell r="D697">
            <v>0.80553499417871399</v>
          </cell>
          <cell r="E697">
            <v>0.171740856171053</v>
          </cell>
          <cell r="F697">
            <v>-1.79782959106802</v>
          </cell>
          <cell r="G697">
            <v>0.55702649128905102</v>
          </cell>
          <cell r="H697">
            <v>0.491961930952313</v>
          </cell>
          <cell r="I697">
            <v>0.53882166912311202</v>
          </cell>
          <cell r="J697">
            <v>-4.6360543330382802E-2</v>
          </cell>
          <cell r="K697">
            <v>1.12798679092815</v>
          </cell>
          <cell r="L697">
            <v>-0.28529283265170402</v>
          </cell>
          <cell r="M697">
            <v>0.75095930458502802</v>
          </cell>
          <cell r="N697">
            <v>-5.5517375966404501</v>
          </cell>
        </row>
        <row r="698">
          <cell r="B698" t="str">
            <v>19988-24-0</v>
          </cell>
          <cell r="C698">
            <v>4.0189913026003499</v>
          </cell>
          <cell r="D698">
            <v>0.77738563991322795</v>
          </cell>
          <cell r="E698">
            <v>-2.2730519892776702</v>
          </cell>
          <cell r="F698">
            <v>0.98906059769731003</v>
          </cell>
          <cell r="G698">
            <v>0.88122774957469396</v>
          </cell>
          <cell r="H698">
            <v>-1.1939711785737399</v>
          </cell>
          <cell r="I698">
            <v>1.6346985873109701</v>
          </cell>
          <cell r="J698">
            <v>0.60685865554646601</v>
          </cell>
          <cell r="K698">
            <v>0.162638340096708</v>
          </cell>
          <cell r="L698">
            <v>-1.6833553252854201</v>
          </cell>
          <cell r="M698">
            <v>1.5795383721257701</v>
          </cell>
          <cell r="N698">
            <v>-3.4879152648735201</v>
          </cell>
        </row>
        <row r="699">
          <cell r="B699" t="str">
            <v>20018-09-1</v>
          </cell>
          <cell r="C699">
            <v>5.7340028562944898</v>
          </cell>
          <cell r="D699">
            <v>0.74023817171544504</v>
          </cell>
          <cell r="E699">
            <v>0.99412500107485102</v>
          </cell>
          <cell r="F699">
            <v>-0.27964866475258998</v>
          </cell>
          <cell r="G699">
            <v>-0.174132654639229</v>
          </cell>
          <cell r="H699">
            <v>-0.12586326298172801</v>
          </cell>
          <cell r="I699">
            <v>1.7469244955557499</v>
          </cell>
          <cell r="J699">
            <v>-3.89046777325186E-2</v>
          </cell>
          <cell r="K699">
            <v>0.66113355594420198</v>
          </cell>
          <cell r="L699">
            <v>-0.28529283265170402</v>
          </cell>
          <cell r="M699">
            <v>0.29686136461882401</v>
          </cell>
          <cell r="N699">
            <v>1.0401927373995901</v>
          </cell>
        </row>
        <row r="700">
          <cell r="B700" t="str">
            <v>2008-39-1</v>
          </cell>
          <cell r="C700">
            <v>3.8072297692393406</v>
          </cell>
          <cell r="D700">
            <v>0.80990501182501029</v>
          </cell>
          <cell r="E700">
            <v>0.495415023922193</v>
          </cell>
          <cell r="F700">
            <v>-0.93518111134115189</v>
          </cell>
          <cell r="G700">
            <v>0.38062999595654701</v>
          </cell>
          <cell r="H700">
            <v>0.4627588973308856</v>
          </cell>
          <cell r="I700">
            <v>0.63084400227981097</v>
          </cell>
          <cell r="J700">
            <v>0.47242221401026496</v>
          </cell>
          <cell r="K700">
            <v>0.13709373110977199</v>
          </cell>
          <cell r="L700">
            <v>-0.51606221462620405</v>
          </cell>
          <cell r="M700">
            <v>0.45993717748358698</v>
          </cell>
          <cell r="N700">
            <v>0.15400680463879499</v>
          </cell>
        </row>
        <row r="701">
          <cell r="B701" t="str">
            <v>2008-41-5</v>
          </cell>
          <cell r="C701">
            <v>4.5563932614749483</v>
          </cell>
          <cell r="D701">
            <v>0.96882231394042095</v>
          </cell>
          <cell r="E701">
            <v>-1.5526740887925301</v>
          </cell>
          <cell r="F701">
            <v>0.29464073146068248</v>
          </cell>
          <cell r="G701">
            <v>0.28011948627944799</v>
          </cell>
          <cell r="H701">
            <v>0.78729549413514688</v>
          </cell>
          <cell r="I701">
            <v>0.98174978826344295</v>
          </cell>
          <cell r="J701">
            <v>-3.89046777325186E-2</v>
          </cell>
          <cell r="K701">
            <v>0.85503451106292006</v>
          </cell>
          <cell r="L701">
            <v>-1.0819362255958298</v>
          </cell>
          <cell r="M701">
            <v>0.263737068919351</v>
          </cell>
          <cell r="N701">
            <v>-6.5940366776630697</v>
          </cell>
        </row>
        <row r="702">
          <cell r="B702" t="str">
            <v>2008-58-4</v>
          </cell>
          <cell r="C702">
            <v>4.4977393738699796</v>
          </cell>
          <cell r="D702">
            <v>0.78634563473428798</v>
          </cell>
          <cell r="E702">
            <v>-0.28345528764422001</v>
          </cell>
          <cell r="F702">
            <v>-0.152942587936442</v>
          </cell>
          <cell r="G702">
            <v>0.35591466971948899</v>
          </cell>
          <cell r="H702">
            <v>1.1045632900911899</v>
          </cell>
          <cell r="I702">
            <v>0.52068019618678996</v>
          </cell>
          <cell r="J702">
            <v>-3.89046777325186E-2</v>
          </cell>
          <cell r="K702">
            <v>0.10587611702036399</v>
          </cell>
          <cell r="L702">
            <v>-0.28529283265170402</v>
          </cell>
          <cell r="M702">
            <v>0.165191171750457</v>
          </cell>
          <cell r="N702">
            <v>-6.0855134242925697</v>
          </cell>
        </row>
        <row r="703">
          <cell r="B703" t="str">
            <v>2016-42-4</v>
          </cell>
          <cell r="C703">
            <v>5.0119457227060797</v>
          </cell>
          <cell r="D703">
            <v>0.58652731991710605</v>
          </cell>
          <cell r="E703">
            <v>1.21556732892852</v>
          </cell>
          <cell r="F703">
            <v>-0.34949231066519498</v>
          </cell>
          <cell r="G703">
            <v>0.19740971877393501</v>
          </cell>
          <cell r="H703">
            <v>-0.23715268082558999</v>
          </cell>
          <cell r="I703">
            <v>-0.84613747550599205</v>
          </cell>
          <cell r="J703">
            <v>-3.89046777325186E-2</v>
          </cell>
          <cell r="K703">
            <v>0.82506088296951796</v>
          </cell>
          <cell r="L703">
            <v>-0.28529283265170402</v>
          </cell>
          <cell r="M703">
            <v>-1.13063127601293</v>
          </cell>
          <cell r="N703">
            <v>-6.3654770203994404E-2</v>
          </cell>
        </row>
        <row r="704">
          <cell r="B704" t="str">
            <v>2016-57-1</v>
          </cell>
          <cell r="C704">
            <v>4.3457754601182597</v>
          </cell>
          <cell r="D704">
            <v>0.56448024432872701</v>
          </cell>
          <cell r="E704">
            <v>1.21556732892852</v>
          </cell>
          <cell r="F704">
            <v>-0.37635143899698298</v>
          </cell>
          <cell r="G704">
            <v>0.53422332979836795</v>
          </cell>
          <cell r="H704">
            <v>-0.53155837244040605</v>
          </cell>
          <cell r="I704">
            <v>-0.40380778986492299</v>
          </cell>
          <cell r="J704">
            <v>-3.89046777325186E-2</v>
          </cell>
          <cell r="K704">
            <v>0.67288707880301002</v>
          </cell>
          <cell r="L704">
            <v>-0.28529283265170402</v>
          </cell>
          <cell r="M704">
            <v>-1.20362517853613</v>
          </cell>
          <cell r="N704">
            <v>-2.0733646455219901E-2</v>
          </cell>
        </row>
        <row r="705">
          <cell r="B705" t="str">
            <v>2032-59-9</v>
          </cell>
          <cell r="C705">
            <v>5.9076697165121645</v>
          </cell>
          <cell r="D705">
            <v>2.324219083827987</v>
          </cell>
          <cell r="E705">
            <v>0.82843431395101297</v>
          </cell>
          <cell r="F705">
            <v>-1.712028699128032</v>
          </cell>
          <cell r="G705">
            <v>1.1963018923167701</v>
          </cell>
          <cell r="H705">
            <v>-0.93387744874438905</v>
          </cell>
          <cell r="I705">
            <v>0.80360979287179701</v>
          </cell>
          <cell r="J705">
            <v>2.6459061478724215</v>
          </cell>
          <cell r="K705">
            <v>1.3470462904143601</v>
          </cell>
          <cell r="L705">
            <v>-0.28529283265170402</v>
          </cell>
          <cell r="M705">
            <v>0.67614848941287298</v>
          </cell>
          <cell r="N705">
            <v>-4.2036777423972298</v>
          </cell>
        </row>
        <row r="706">
          <cell r="B706" t="str">
            <v>2032-65-7</v>
          </cell>
          <cell r="C706">
            <v>5.4840632872247799</v>
          </cell>
          <cell r="D706">
            <v>1.0411794528378899</v>
          </cell>
          <cell r="E706">
            <v>0.82843431395101297</v>
          </cell>
          <cell r="F706">
            <v>-1.7800493275921301</v>
          </cell>
          <cell r="G706">
            <v>0.71383452448956397</v>
          </cell>
          <cell r="H706">
            <v>-0.997834024531427</v>
          </cell>
          <cell r="I706">
            <v>1.3034121339903999</v>
          </cell>
          <cell r="J706">
            <v>-4.6360543330382802E-2</v>
          </cell>
          <cell r="K706">
            <v>1.48315551680486</v>
          </cell>
          <cell r="L706">
            <v>-0.28529283265170402</v>
          </cell>
          <cell r="M706">
            <v>1.60077026929545</v>
          </cell>
          <cell r="N706">
            <v>-4.2283504926499598</v>
          </cell>
        </row>
        <row r="707">
          <cell r="B707" t="str">
            <v>203313-25-1</v>
          </cell>
          <cell r="C707">
            <v>5.2002292111299164</v>
          </cell>
          <cell r="D707">
            <v>1.1056403408839806</v>
          </cell>
          <cell r="E707">
            <v>0.81846180700652005</v>
          </cell>
          <cell r="F707">
            <v>1.258378107856156</v>
          </cell>
          <cell r="G707">
            <v>8.3852283246477199E-2</v>
          </cell>
          <cell r="H707">
            <v>-0.27731966865941099</v>
          </cell>
          <cell r="I707">
            <v>1.5186517065927501</v>
          </cell>
          <cell r="J707">
            <v>-0.44263084145457476</v>
          </cell>
          <cell r="K707">
            <v>0.72520955875568005</v>
          </cell>
          <cell r="L707">
            <v>-0.8157472664015808</v>
          </cell>
          <cell r="M707">
            <v>-1.54601343157111</v>
          </cell>
          <cell r="N707">
            <v>-0.67284483232754999</v>
          </cell>
        </row>
        <row r="708">
          <cell r="B708" t="str">
            <v>20354-26-1</v>
          </cell>
          <cell r="C708">
            <v>6.0893525174432401</v>
          </cell>
          <cell r="D708">
            <v>0.92246404050402397</v>
          </cell>
          <cell r="E708">
            <v>1.13746341361882</v>
          </cell>
          <cell r="F708">
            <v>0.45640820337252902</v>
          </cell>
          <cell r="G708">
            <v>0.16808711775053001</v>
          </cell>
          <cell r="H708">
            <v>0.84705635874568896</v>
          </cell>
          <cell r="I708">
            <v>-0.47344124802602</v>
          </cell>
          <cell r="J708">
            <v>-0.43518222557094</v>
          </cell>
          <cell r="K708">
            <v>0.196279582074885</v>
          </cell>
          <cell r="L708">
            <v>-0.74683159660070397</v>
          </cell>
          <cell r="M708">
            <v>0.29824258695788503</v>
          </cell>
          <cell r="N708">
            <v>-4.5449111581209296</v>
          </cell>
        </row>
        <row r="709">
          <cell r="B709" t="str">
            <v>2039-46-5</v>
          </cell>
          <cell r="C709">
            <v>3.4604995019643128</v>
          </cell>
          <cell r="D709">
            <v>0.44812264890095588</v>
          </cell>
          <cell r="E709">
            <v>0.495415023922193</v>
          </cell>
          <cell r="F709">
            <v>0.44336830929289972</v>
          </cell>
          <cell r="G709">
            <v>0.43436776674033301</v>
          </cell>
          <cell r="H709">
            <v>-0.37601592481584201</v>
          </cell>
          <cell r="I709">
            <v>0.73195153104594102</v>
          </cell>
          <cell r="J709">
            <v>-0.45273028682372152</v>
          </cell>
          <cell r="K709">
            <v>0.177716308289669</v>
          </cell>
          <cell r="L709">
            <v>9.3619775308213526E-3</v>
          </cell>
          <cell r="M709">
            <v>0.228308011555997</v>
          </cell>
          <cell r="N709">
            <v>0.15400680463879499</v>
          </cell>
        </row>
        <row r="710">
          <cell r="B710" t="str">
            <v>2040-96-2</v>
          </cell>
          <cell r="C710">
            <v>3.5748966222389802</v>
          </cell>
          <cell r="D710">
            <v>0.71450578056648495</v>
          </cell>
          <cell r="E710">
            <v>-5.3651472219791899E-2</v>
          </cell>
          <cell r="F710">
            <v>-0.73250703689562702</v>
          </cell>
          <cell r="G710">
            <v>0.308359362843938</v>
          </cell>
          <cell r="H710">
            <v>0.31574527444049399</v>
          </cell>
          <cell r="I710">
            <v>-0.16613596429153299</v>
          </cell>
          <cell r="J710">
            <v>-3.89046777325186E-2</v>
          </cell>
          <cell r="K710">
            <v>0.60414612850651195</v>
          </cell>
          <cell r="L710">
            <v>-0.28529283265170402</v>
          </cell>
          <cell r="M710">
            <v>-1.4992859094626401</v>
          </cell>
          <cell r="N710">
            <v>-0.86903451061366799</v>
          </cell>
        </row>
        <row r="711">
          <cell r="B711" t="str">
            <v>2050-68-2</v>
          </cell>
          <cell r="C711">
            <v>5.5569005698492999</v>
          </cell>
          <cell r="D711">
            <v>0.75967474725441597</v>
          </cell>
          <cell r="E711">
            <v>1.2410451987847699</v>
          </cell>
          <cell r="F711">
            <v>-0.28919315141797097</v>
          </cell>
          <cell r="G711">
            <v>6.5257268202786198E-2</v>
          </cell>
          <cell r="H711">
            <v>0.162984011419332</v>
          </cell>
          <cell r="I711">
            <v>0.34384270709054998</v>
          </cell>
          <cell r="J711">
            <v>-3.89046777325186E-2</v>
          </cell>
          <cell r="K711">
            <v>9.2964400303206296E-2</v>
          </cell>
          <cell r="L711">
            <v>-1.2083703605497</v>
          </cell>
          <cell r="M711">
            <v>-6.9449293786174496E-2</v>
          </cell>
          <cell r="N711">
            <v>2.3695501156163798</v>
          </cell>
        </row>
        <row r="712">
          <cell r="B712" t="str">
            <v>2051-62-9</v>
          </cell>
          <cell r="C712">
            <v>5.0384603401254697</v>
          </cell>
          <cell r="D712">
            <v>0.76103453075790295</v>
          </cell>
          <cell r="E712">
            <v>0.59369686328248905</v>
          </cell>
          <cell r="F712">
            <v>-0.30256554806228803</v>
          </cell>
          <cell r="G712">
            <v>0.23938792432157699</v>
          </cell>
          <cell r="H712">
            <v>-0.31863905329419601</v>
          </cell>
          <cell r="I712">
            <v>0.219606672146507</v>
          </cell>
          <cell r="J712">
            <v>-3.89046777325186E-2</v>
          </cell>
          <cell r="K712">
            <v>4.2111110707886999E-2</v>
          </cell>
          <cell r="L712">
            <v>-0.74683159660070397</v>
          </cell>
          <cell r="M712">
            <v>-0.23495032029917701</v>
          </cell>
          <cell r="N712">
            <v>2.0404154313134399</v>
          </cell>
        </row>
        <row r="713">
          <cell r="B713" t="str">
            <v>20543-04-8</v>
          </cell>
          <cell r="C713">
            <v>3.9345952225527099</v>
          </cell>
          <cell r="D713">
            <v>0.581338931251135</v>
          </cell>
          <cell r="E713">
            <v>0.171740856171053</v>
          </cell>
          <cell r="F713">
            <v>-0.50317353837212397</v>
          </cell>
          <cell r="G713">
            <v>0.47864596374472201</v>
          </cell>
          <cell r="H713">
            <v>0.31574527444049399</v>
          </cell>
          <cell r="I713">
            <v>0.32289902695662698</v>
          </cell>
          <cell r="J713">
            <v>-3.89046777325186E-2</v>
          </cell>
          <cell r="K713">
            <v>0.47183320420726099</v>
          </cell>
          <cell r="L713">
            <v>-0.28529283265170402</v>
          </cell>
          <cell r="M713">
            <v>-0.92983781808194099</v>
          </cell>
          <cell r="N713">
            <v>-1.4450379597979599</v>
          </cell>
        </row>
        <row r="714">
          <cell r="B714" t="str">
            <v>2058-46-0</v>
          </cell>
          <cell r="C714">
            <v>4.6478736757743997</v>
          </cell>
          <cell r="D714">
            <v>1.2956107655989799</v>
          </cell>
          <cell r="E714">
            <v>2.49464273567735E-2</v>
          </cell>
          <cell r="F714">
            <v>-0.24328942540915</v>
          </cell>
          <cell r="G714">
            <v>-2.6952702879899202</v>
          </cell>
          <cell r="H714">
            <v>-0.25239189990188099</v>
          </cell>
          <cell r="I714">
            <v>2.1372340949237998</v>
          </cell>
          <cell r="J714">
            <v>-0.42772635997307601</v>
          </cell>
          <cell r="K714">
            <v>0.85013363519934804</v>
          </cell>
          <cell r="L714">
            <v>-0.28529283265170402</v>
          </cell>
          <cell r="M714">
            <v>0.80394804482065796</v>
          </cell>
          <cell r="N714">
            <v>4.8845211598668499</v>
          </cell>
        </row>
        <row r="715">
          <cell r="B715" t="str">
            <v>2058-94-8</v>
          </cell>
          <cell r="C715">
            <v>6.55611735616763</v>
          </cell>
          <cell r="D715">
            <v>0.80339142182025503</v>
          </cell>
          <cell r="E715">
            <v>0.171740856171053</v>
          </cell>
          <cell r="F715">
            <v>-0.14392482544572799</v>
          </cell>
          <cell r="G715">
            <v>-1.00297468065688</v>
          </cell>
          <cell r="H715">
            <v>-0.12586326298172801</v>
          </cell>
          <cell r="I715">
            <v>-1.22377247810954E-2</v>
          </cell>
          <cell r="J715">
            <v>-3.89046777325186E-2</v>
          </cell>
          <cell r="K715">
            <v>1.00171761841947</v>
          </cell>
          <cell r="L715">
            <v>-0.28529283265170402</v>
          </cell>
          <cell r="M715">
            <v>0.93006127244738002</v>
          </cell>
          <cell r="N715">
            <v>0.29944445618672599</v>
          </cell>
        </row>
        <row r="716">
          <cell r="B716" t="str">
            <v>206-44-0</v>
          </cell>
          <cell r="C716">
            <v>6.8700905581555158</v>
          </cell>
          <cell r="D716">
            <v>1.9201953410100736</v>
          </cell>
          <cell r="E716">
            <v>0.28018389888569928</v>
          </cell>
          <cell r="F716">
            <v>-0.83545309295637349</v>
          </cell>
          <cell r="G716">
            <v>-0.47041389003885198</v>
          </cell>
          <cell r="H716">
            <v>-1.1347894490851189</v>
          </cell>
          <cell r="I716">
            <v>-0.35256448542704499</v>
          </cell>
          <cell r="J716">
            <v>-1.5273344258704498</v>
          </cell>
          <cell r="K716">
            <v>9.5023411606939001E-2</v>
          </cell>
          <cell r="L716">
            <v>3.2173930690262438</v>
          </cell>
          <cell r="M716">
            <v>-0.213776977641988</v>
          </cell>
          <cell r="N716">
            <v>1.3218490949336501</v>
          </cell>
        </row>
        <row r="717">
          <cell r="B717" t="str">
            <v>20679-58-7</v>
          </cell>
          <cell r="C717">
            <v>5.9969106543006196</v>
          </cell>
          <cell r="D717">
            <v>0.57408158704250101</v>
          </cell>
          <cell r="E717">
            <v>-0.16657837966342001</v>
          </cell>
          <cell r="F717">
            <v>-0.44441373111326798</v>
          </cell>
          <cell r="G717">
            <v>0.37082339869825098</v>
          </cell>
          <cell r="H717">
            <v>-9.3414160217612396E-2</v>
          </cell>
          <cell r="I717">
            <v>0.62303199939182996</v>
          </cell>
          <cell r="J717">
            <v>-5.3816408928247003E-2</v>
          </cell>
          <cell r="K717">
            <v>0.53273489792548501</v>
          </cell>
          <cell r="L717">
            <v>-0.28529283265170402</v>
          </cell>
          <cell r="M717">
            <v>-6.9449293786174496E-2</v>
          </cell>
          <cell r="N717">
            <v>-1.5079827374739301</v>
          </cell>
        </row>
        <row r="718">
          <cell r="B718" t="str">
            <v>2079-89-2</v>
          </cell>
          <cell r="C718">
            <v>3.2514177074407602</v>
          </cell>
          <cell r="D718">
            <v>0.59415475984091104</v>
          </cell>
          <cell r="E718">
            <v>-0.16657837966342001</v>
          </cell>
          <cell r="F718">
            <v>-0.612748525994257</v>
          </cell>
          <cell r="G718">
            <v>1.4368479055404999</v>
          </cell>
          <cell r="H718">
            <v>-0.12586326298172801</v>
          </cell>
          <cell r="I718">
            <v>-0.52215818523681601</v>
          </cell>
          <cell r="J718">
            <v>-3.89046777325186E-2</v>
          </cell>
          <cell r="K718">
            <v>0.57009744417628405</v>
          </cell>
          <cell r="L718">
            <v>-0.28529283265170402</v>
          </cell>
          <cell r="M718">
            <v>-0.177012915821189</v>
          </cell>
          <cell r="N718">
            <v>-0.62756683954203096</v>
          </cell>
        </row>
        <row r="719">
          <cell r="B719" t="str">
            <v>208465-21-8</v>
          </cell>
          <cell r="C719">
            <v>4.6095845718450432</v>
          </cell>
          <cell r="D719">
            <v>1.5332502394458247</v>
          </cell>
          <cell r="E719">
            <v>-0.56430397156944201</v>
          </cell>
          <cell r="F719">
            <v>0.86273126011665546</v>
          </cell>
          <cell r="G719">
            <v>0.25954841022289898</v>
          </cell>
          <cell r="H719">
            <v>-0.244609911806563</v>
          </cell>
          <cell r="I719">
            <v>3.0073308974986701</v>
          </cell>
          <cell r="J719">
            <v>0.90752472257471339</v>
          </cell>
          <cell r="K719">
            <v>0.42743577297052099</v>
          </cell>
          <cell r="L719">
            <v>-1.7702559826913671</v>
          </cell>
          <cell r="M719">
            <v>2.6046171069660198</v>
          </cell>
          <cell r="N719">
            <v>4.3225846183160996</v>
          </cell>
        </row>
        <row r="720">
          <cell r="B720" t="str">
            <v>2104-64-5</v>
          </cell>
          <cell r="C720">
            <v>6.9188285519232497</v>
          </cell>
          <cell r="D720">
            <v>1.54352984663948</v>
          </cell>
          <cell r="E720">
            <v>0.51006009200552604</v>
          </cell>
          <cell r="F720">
            <v>-2.17223314730894</v>
          </cell>
          <cell r="G720">
            <v>0.40790526076957001</v>
          </cell>
          <cell r="H720">
            <v>-0.92868225913292002</v>
          </cell>
          <cell r="I720">
            <v>-4.9145152884300103E-3</v>
          </cell>
          <cell r="J720">
            <v>1.0218780711303901</v>
          </cell>
          <cell r="K720">
            <v>1.9989589654084201</v>
          </cell>
          <cell r="L720">
            <v>2.0921645879524098</v>
          </cell>
          <cell r="M720">
            <v>2.0310247574355098</v>
          </cell>
          <cell r="N720">
            <v>5.5480142566008297</v>
          </cell>
        </row>
        <row r="721">
          <cell r="B721" t="str">
            <v>210631-68-8</v>
          </cell>
          <cell r="C721">
            <v>4.6351007754271363</v>
          </cell>
          <cell r="D721">
            <v>1.7393141339449283</v>
          </cell>
          <cell r="E721">
            <v>1.79352948673196</v>
          </cell>
          <cell r="F721">
            <v>1.0703151959335244</v>
          </cell>
          <cell r="G721">
            <v>0.164570116766802</v>
          </cell>
          <cell r="H721">
            <v>-1.7922104573958699</v>
          </cell>
          <cell r="I721">
            <v>0.17760281208930301</v>
          </cell>
          <cell r="J721">
            <v>1.1645851127753724</v>
          </cell>
          <cell r="K721">
            <v>0.427896905710419</v>
          </cell>
          <cell r="L721">
            <v>0.31020844824352345</v>
          </cell>
          <cell r="M721">
            <v>-2.0897235458865602</v>
          </cell>
          <cell r="N721">
            <v>-2.5451087569524198</v>
          </cell>
        </row>
        <row r="722">
          <cell r="B722" t="str">
            <v>21087-64-9</v>
          </cell>
          <cell r="C722">
            <v>4.7514272845842829</v>
          </cell>
          <cell r="D722">
            <v>1.5589555602886778</v>
          </cell>
          <cell r="E722">
            <v>-2.2830244962221702</v>
          </cell>
          <cell r="F722">
            <v>4.1520602398288808E-2</v>
          </cell>
          <cell r="G722">
            <v>0.56477633527575499</v>
          </cell>
          <cell r="H722">
            <v>1.0588335775778912</v>
          </cell>
          <cell r="I722">
            <v>2.0198064933462798</v>
          </cell>
          <cell r="J722">
            <v>1.1175736633829718</v>
          </cell>
          <cell r="K722">
            <v>0.64387861225823195</v>
          </cell>
          <cell r="L722">
            <v>-2.2179278433591527</v>
          </cell>
          <cell r="M722">
            <v>0.52739837570665205</v>
          </cell>
          <cell r="N722">
            <v>-5.3929350290771199</v>
          </cell>
        </row>
        <row r="723">
          <cell r="B723" t="str">
            <v>210880-92-5</v>
          </cell>
          <cell r="C723">
            <v>5.578298015813389</v>
          </cell>
          <cell r="D723">
            <v>2.2342638939911539</v>
          </cell>
          <cell r="E723">
            <v>0.65156188969694695</v>
          </cell>
          <cell r="F723">
            <v>-0.120167914504135</v>
          </cell>
          <cell r="G723">
            <v>1.4259284800669201</v>
          </cell>
          <cell r="H723">
            <v>-2.1717549487255337</v>
          </cell>
          <cell r="I723">
            <v>0.93733316452793503</v>
          </cell>
          <cell r="J723">
            <v>2.2919228632296669</v>
          </cell>
          <cell r="K723">
            <v>-1.82329822856594</v>
          </cell>
          <cell r="L723">
            <v>-0.75131366352961104</v>
          </cell>
          <cell r="M723">
            <v>-0.28676627032632901</v>
          </cell>
          <cell r="N723">
            <v>-5.6155232128180703</v>
          </cell>
        </row>
        <row r="724">
          <cell r="B724" t="str">
            <v>21145-77-7</v>
          </cell>
          <cell r="C724">
            <v>6.1624282436748103</v>
          </cell>
          <cell r="D724">
            <v>0.83640351591916495</v>
          </cell>
          <cell r="E724">
            <v>-1.5526740887925301</v>
          </cell>
          <cell r="F724">
            <v>-0.52247551132194203</v>
          </cell>
          <cell r="G724">
            <v>-1.5110932990032699</v>
          </cell>
          <cell r="H724">
            <v>-5.22618400780245E-2</v>
          </cell>
          <cell r="I724">
            <v>1.17678789000578</v>
          </cell>
          <cell r="J724">
            <v>-3.89046777325186E-2</v>
          </cell>
          <cell r="K724">
            <v>0.93660138593892195</v>
          </cell>
          <cell r="L724">
            <v>-0.28529283265170402</v>
          </cell>
          <cell r="M724">
            <v>-0.45441383580623101</v>
          </cell>
          <cell r="N724">
            <v>2.49054413824586</v>
          </cell>
        </row>
        <row r="725">
          <cell r="B725" t="str">
            <v>2116-65-6</v>
          </cell>
          <cell r="C725">
            <v>4.6728999318936397</v>
          </cell>
          <cell r="D725">
            <v>0.74352651266240399</v>
          </cell>
          <cell r="E725">
            <v>0.27469525667018801</v>
          </cell>
          <cell r="F725">
            <v>-4.7296660912070701E-2</v>
          </cell>
          <cell r="G725">
            <v>0.77502378172092901</v>
          </cell>
          <cell r="H725">
            <v>-1.1203697556700301</v>
          </cell>
          <cell r="I725">
            <v>-1.3886264231351499E-2</v>
          </cell>
          <cell r="J725">
            <v>-3.89046777325186E-2</v>
          </cell>
          <cell r="K725">
            <v>3.77357116874548E-2</v>
          </cell>
          <cell r="L725">
            <v>-0.75131366352961104</v>
          </cell>
          <cell r="M725">
            <v>-3.3211543715898598E-3</v>
          </cell>
          <cell r="N725">
            <v>2.2836528433686398</v>
          </cell>
        </row>
        <row r="726">
          <cell r="B726" t="str">
            <v>2117-11-5</v>
          </cell>
          <cell r="C726">
            <v>3.1693405952906999</v>
          </cell>
          <cell r="D726">
            <v>0.53181173313154995</v>
          </cell>
          <cell r="E726">
            <v>-1.2143548529580599</v>
          </cell>
          <cell r="F726">
            <v>3.5688192926949101E-2</v>
          </cell>
          <cell r="G726">
            <v>0.111687272658026</v>
          </cell>
          <cell r="H726">
            <v>-5.22618400780245E-2</v>
          </cell>
          <cell r="I726">
            <v>-0.107683188441262</v>
          </cell>
          <cell r="J726">
            <v>-3.89046777325186E-2</v>
          </cell>
          <cell r="K726">
            <v>0.157801808336377</v>
          </cell>
          <cell r="L726">
            <v>-0.28529283265170402</v>
          </cell>
          <cell r="M726">
            <v>-1.4317612369172199</v>
          </cell>
          <cell r="N726">
            <v>-0.13273222619562899</v>
          </cell>
        </row>
        <row r="727">
          <cell r="B727" t="str">
            <v>2122-70-5</v>
          </cell>
          <cell r="C727">
            <v>4.6147918054861901</v>
          </cell>
          <cell r="D727">
            <v>0.793969226711014</v>
          </cell>
          <cell r="E727">
            <v>0.171740856171053</v>
          </cell>
          <cell r="F727">
            <v>-0.27368491247748999</v>
          </cell>
          <cell r="G727">
            <v>-0.72301728484789296</v>
          </cell>
          <cell r="H727">
            <v>-0.10963871159966999</v>
          </cell>
          <cell r="I727">
            <v>0.65831968860001999</v>
          </cell>
          <cell r="J727">
            <v>-4.6360543330382802E-2</v>
          </cell>
          <cell r="K727">
            <v>0.20948084725663099</v>
          </cell>
          <cell r="L727">
            <v>0.71608887776550301</v>
          </cell>
          <cell r="M727">
            <v>1.1253535736178899E-2</v>
          </cell>
          <cell r="N727">
            <v>0.74339697034638796</v>
          </cell>
        </row>
        <row r="728">
          <cell r="B728" t="str">
            <v>213464-77-8</v>
          </cell>
          <cell r="C728">
            <v>4.7908021161309904</v>
          </cell>
          <cell r="D728">
            <v>1.4762788563095099</v>
          </cell>
          <cell r="E728">
            <v>1.0973746867694401</v>
          </cell>
          <cell r="F728">
            <v>1.2825433144984899</v>
          </cell>
          <cell r="G728">
            <v>0.53428921731261603</v>
          </cell>
          <cell r="H728">
            <v>0.75434623838694204</v>
          </cell>
          <cell r="I728">
            <v>2.8077971857319901</v>
          </cell>
          <cell r="J728">
            <v>0.72411956075612904</v>
          </cell>
          <cell r="K728">
            <v>0.33363279446139898</v>
          </cell>
          <cell r="L728">
            <v>-1.21733449440751</v>
          </cell>
          <cell r="M728">
            <v>2.0141453056638601</v>
          </cell>
          <cell r="N728">
            <v>2.70382414496801</v>
          </cell>
        </row>
        <row r="729">
          <cell r="B729" t="str">
            <v>21368-68-3</v>
          </cell>
          <cell r="C729">
            <v>4.2636658106918599</v>
          </cell>
          <cell r="D729">
            <v>0.83827009031372302</v>
          </cell>
          <cell r="E729">
            <v>-1.5526740887925301</v>
          </cell>
          <cell r="F729">
            <v>-0.53529190835342499</v>
          </cell>
          <cell r="G729">
            <v>-1.0692686876576599E-3</v>
          </cell>
          <cell r="H729">
            <v>9.4941005729383202E-2</v>
          </cell>
          <cell r="I729">
            <v>-0.32546679694098302</v>
          </cell>
          <cell r="J729">
            <v>-3.89046777325186E-2</v>
          </cell>
          <cell r="K729">
            <v>1.40065112881953</v>
          </cell>
          <cell r="L729">
            <v>-0.28529283265170402</v>
          </cell>
          <cell r="M729">
            <v>-1.35172292772169</v>
          </cell>
          <cell r="N729">
            <v>2.5799065808942801E-2</v>
          </cell>
        </row>
        <row r="730">
          <cell r="B730" t="str">
            <v>21535-47-7</v>
          </cell>
          <cell r="C730">
            <v>5.95149580531755</v>
          </cell>
          <cell r="D730">
            <v>0.98229768617458502</v>
          </cell>
          <cell r="E730">
            <v>1.9164289011200799</v>
          </cell>
          <cell r="F730">
            <v>0.620163817583539</v>
          </cell>
          <cell r="G730">
            <v>0.45028249274221599</v>
          </cell>
          <cell r="H730">
            <v>-0.89956548695892502</v>
          </cell>
          <cell r="I730">
            <v>0.15414324408767799</v>
          </cell>
          <cell r="J730">
            <v>-3.89046777325186E-2</v>
          </cell>
          <cell r="K730">
            <v>0.40876525901323502</v>
          </cell>
          <cell r="L730">
            <v>-0.28529283265170402</v>
          </cell>
          <cell r="M730">
            <v>0.87694194734386099</v>
          </cell>
          <cell r="N730">
            <v>2.2693429337823101</v>
          </cell>
        </row>
        <row r="731">
          <cell r="B731" t="str">
            <v>21564-17-0</v>
          </cell>
          <cell r="C731">
            <v>6.0403726138196401</v>
          </cell>
          <cell r="D731">
            <v>0.78448948492051596</v>
          </cell>
          <cell r="E731">
            <v>0.60304198556016797</v>
          </cell>
          <cell r="F731">
            <v>0.14106650815490299</v>
          </cell>
          <cell r="G731">
            <v>0.71654960711582805</v>
          </cell>
          <cell r="H731">
            <v>-0.66672567028222096</v>
          </cell>
          <cell r="I731">
            <v>0.31881392701990002</v>
          </cell>
          <cell r="J731">
            <v>0.73903129195185702</v>
          </cell>
          <cell r="K731">
            <v>-1.7671258264359799</v>
          </cell>
          <cell r="L731">
            <v>1.06663862019887</v>
          </cell>
          <cell r="M731">
            <v>2.0685754921145598</v>
          </cell>
          <cell r="N731">
            <v>-0.69267604360588397</v>
          </cell>
        </row>
        <row r="732">
          <cell r="B732" t="str">
            <v>2163-68-0</v>
          </cell>
          <cell r="C732">
            <v>4.7058810989329798</v>
          </cell>
          <cell r="D732">
            <v>0.77991533323774198</v>
          </cell>
          <cell r="E732">
            <v>-2.5572306037560502</v>
          </cell>
          <cell r="F732">
            <v>1.1265753105471701</v>
          </cell>
          <cell r="G732">
            <v>0.68695309019219497</v>
          </cell>
          <cell r="H732">
            <v>-1.1203697556700301</v>
          </cell>
          <cell r="I732">
            <v>1.80279178188046</v>
          </cell>
          <cell r="J732">
            <v>-3.89046777325186E-2</v>
          </cell>
          <cell r="K732">
            <v>0.27873655037906298</v>
          </cell>
          <cell r="L732">
            <v>-1.6833553252854201</v>
          </cell>
          <cell r="M732">
            <v>1.43620051073532</v>
          </cell>
          <cell r="N732">
            <v>-3.4392283969977</v>
          </cell>
        </row>
        <row r="733">
          <cell r="B733" t="str">
            <v>2164-07-0</v>
          </cell>
          <cell r="C733">
            <v>3.6224049346584799</v>
          </cell>
          <cell r="D733">
            <v>0.86527659874743901</v>
          </cell>
          <cell r="E733">
            <v>-0.16657837966342001</v>
          </cell>
          <cell r="F733">
            <v>-0.872288230148758</v>
          </cell>
          <cell r="G733">
            <v>0.39822611121356999</v>
          </cell>
          <cell r="H733">
            <v>-0.10963871159966999</v>
          </cell>
          <cell r="I733">
            <v>0.30105979037264302</v>
          </cell>
          <cell r="J733">
            <v>-3.89046777325186E-2</v>
          </cell>
          <cell r="K733">
            <v>0.39996084088633499</v>
          </cell>
          <cell r="L733">
            <v>-0.28529283265170402</v>
          </cell>
          <cell r="M733">
            <v>-0.65201156890518597</v>
          </cell>
          <cell r="N733">
            <v>-1.0422486996383999</v>
          </cell>
        </row>
        <row r="734">
          <cell r="B734" t="str">
            <v>2164-17-2</v>
          </cell>
          <cell r="C734">
            <v>5.3946843656160155</v>
          </cell>
          <cell r="D734">
            <v>0.62380105328182889</v>
          </cell>
          <cell r="E734">
            <v>-0.89598063101257597</v>
          </cell>
          <cell r="F734">
            <v>2.8766043439672373E-2</v>
          </cell>
          <cell r="G734">
            <v>0.72247046319671304</v>
          </cell>
          <cell r="H734">
            <v>-0.6288112757381219</v>
          </cell>
          <cell r="I734">
            <v>0.187552173851188</v>
          </cell>
          <cell r="J734">
            <v>0.84367922471474621</v>
          </cell>
          <cell r="K734">
            <v>0.23798528499268301</v>
          </cell>
          <cell r="L734">
            <v>-0.24363399241629757</v>
          </cell>
          <cell r="M734">
            <v>0.76407843799692898</v>
          </cell>
          <cell r="N734">
            <v>-3.8265922848516301</v>
          </cell>
        </row>
        <row r="735">
          <cell r="B735" t="str">
            <v>21725-46-2</v>
          </cell>
          <cell r="C735">
            <v>5.6918564568612604</v>
          </cell>
          <cell r="D735">
            <v>0.75465877870462705</v>
          </cell>
          <cell r="E735">
            <v>-0.10183055201322</v>
          </cell>
          <cell r="F735">
            <v>1.2812903527896999</v>
          </cell>
          <cell r="G735">
            <v>0.66833507112257595</v>
          </cell>
          <cell r="H735">
            <v>-1.3131455459825001</v>
          </cell>
          <cell r="I735">
            <v>1.1421083323741601</v>
          </cell>
          <cell r="J735">
            <v>-3.89046777325186E-2</v>
          </cell>
          <cell r="K735">
            <v>0.30970751207271102</v>
          </cell>
          <cell r="L735">
            <v>-0.85318700881959397</v>
          </cell>
          <cell r="M735">
            <v>1.3286368887003099</v>
          </cell>
          <cell r="N735">
            <v>1.14152938302962</v>
          </cell>
        </row>
        <row r="736">
          <cell r="B736" t="str">
            <v>219714-96-2</v>
          </cell>
          <cell r="C736">
            <v>4.6737724921827857</v>
          </cell>
          <cell r="D736">
            <v>1.7660349284390302</v>
          </cell>
          <cell r="E736">
            <v>0.46062624287846998</v>
          </cell>
          <cell r="F736">
            <v>0.94417266913415654</v>
          </cell>
          <cell r="G736">
            <v>0.28918690650691498</v>
          </cell>
          <cell r="H736">
            <v>-2.1277684691502801</v>
          </cell>
          <cell r="I736">
            <v>1.3058311530433999</v>
          </cell>
          <cell r="J736">
            <v>1.0932515991110501</v>
          </cell>
          <cell r="K736">
            <v>0.42638481928424099</v>
          </cell>
          <cell r="L736">
            <v>-2.0374242682452079</v>
          </cell>
          <cell r="M736">
            <v>0.625696745723334</v>
          </cell>
          <cell r="N736">
            <v>2.9110626468039098</v>
          </cell>
        </row>
        <row r="737">
          <cell r="B737" t="str">
            <v>2207-01-4</v>
          </cell>
          <cell r="C737">
            <v>3.6583283990976598</v>
          </cell>
          <cell r="D737">
            <v>0.67931802610944902</v>
          </cell>
          <cell r="E737">
            <v>-5.3651472219791899E-2</v>
          </cell>
          <cell r="F737">
            <v>-0.99542713871619903</v>
          </cell>
          <cell r="G737">
            <v>0.19026488434418301</v>
          </cell>
          <cell r="H737">
            <v>0.16854242863308699</v>
          </cell>
          <cell r="I737">
            <v>-1.8320071644833E-2</v>
          </cell>
          <cell r="J737">
            <v>-3.89046777325186E-2</v>
          </cell>
          <cell r="K737">
            <v>0.68199176941170403</v>
          </cell>
          <cell r="L737">
            <v>-0.28529283265170402</v>
          </cell>
          <cell r="M737">
            <v>-0.92983781808194099</v>
          </cell>
          <cell r="N737">
            <v>-4.4342833560272597E-2</v>
          </cell>
        </row>
        <row r="738">
          <cell r="B738" t="str">
            <v>22071-15-4</v>
          </cell>
          <cell r="C738">
            <v>4.9344399078551602</v>
          </cell>
          <cell r="D738">
            <v>0.76682313836775395</v>
          </cell>
          <cell r="E738">
            <v>-0.16657837966342001</v>
          </cell>
          <cell r="F738">
            <v>-0.59481775563632699</v>
          </cell>
          <cell r="G738">
            <v>-0.18121714441026701</v>
          </cell>
          <cell r="H738">
            <v>-0.12586326298172801</v>
          </cell>
          <cell r="I738">
            <v>0.96410228798077302</v>
          </cell>
          <cell r="J738">
            <v>-3.89046777325186E-2</v>
          </cell>
          <cell r="K738">
            <v>0.218757122140636</v>
          </cell>
          <cell r="L738">
            <v>-0.28529283265170402</v>
          </cell>
          <cell r="M738">
            <v>-0.137384212966184</v>
          </cell>
          <cell r="N738">
            <v>3.5757233519415998</v>
          </cell>
        </row>
        <row r="739">
          <cell r="B739" t="str">
            <v>220899-03-6</v>
          </cell>
          <cell r="C739">
            <v>5.2580132900318519</v>
          </cell>
          <cell r="D739">
            <v>1.4093365828631301</v>
          </cell>
          <cell r="E739">
            <v>-1.5526740887925301</v>
          </cell>
          <cell r="F739">
            <v>1.6097593727321375</v>
          </cell>
          <cell r="G739">
            <v>1.1184014430335101</v>
          </cell>
          <cell r="H739">
            <v>-0.16815337596959901</v>
          </cell>
          <cell r="I739">
            <v>1.91750789232656</v>
          </cell>
          <cell r="J739">
            <v>-1.011605773791211</v>
          </cell>
          <cell r="K739">
            <v>0.56158250421215905</v>
          </cell>
          <cell r="L739">
            <v>-0.59815359894092612</v>
          </cell>
          <cell r="M739">
            <v>0.39513400989698</v>
          </cell>
          <cell r="N739">
            <v>6.2739727273047601</v>
          </cell>
        </row>
        <row r="740">
          <cell r="B740" t="str">
            <v>2212-67-1</v>
          </cell>
          <cell r="C740">
            <v>5.4808632420089003</v>
          </cell>
          <cell r="D740">
            <v>0.67383322663319167</v>
          </cell>
          <cell r="E740">
            <v>-1.5526740887925301</v>
          </cell>
          <cell r="F740">
            <v>-0.536494768781834</v>
          </cell>
          <cell r="G740">
            <v>0.491606725809064</v>
          </cell>
          <cell r="H740">
            <v>5.3330766129117357E-2</v>
          </cell>
          <cell r="I740">
            <v>0.364655991538541</v>
          </cell>
          <cell r="J740">
            <v>0.9325085957156487</v>
          </cell>
          <cell r="K740">
            <v>0.62733145370791998</v>
          </cell>
          <cell r="L740">
            <v>-0.44934459306293384</v>
          </cell>
          <cell r="M740">
            <v>0.83732941844986197</v>
          </cell>
          <cell r="N740">
            <v>-6.6328202554354201</v>
          </cell>
        </row>
        <row r="741">
          <cell r="B741" t="str">
            <v>22144-77-0</v>
          </cell>
          <cell r="C741">
            <v>6.3425827892267703</v>
          </cell>
          <cell r="D741">
            <v>0.97531695755672698</v>
          </cell>
          <cell r="E741">
            <v>1.46518275784198</v>
          </cell>
          <cell r="F741">
            <v>-1.1828813196187</v>
          </cell>
          <cell r="G741">
            <v>-0.60610260425996598</v>
          </cell>
          <cell r="H741">
            <v>-0.23616734851982299</v>
          </cell>
          <cell r="I741">
            <v>1.8762203443858601</v>
          </cell>
          <cell r="J741">
            <v>-0.43518222557094</v>
          </cell>
          <cell r="K741">
            <v>1.06319840906687</v>
          </cell>
          <cell r="L741">
            <v>-0.28529283265170402</v>
          </cell>
          <cell r="M741">
            <v>-1.2026815592900699</v>
          </cell>
          <cell r="N741">
            <v>1.39558877186801</v>
          </cell>
        </row>
        <row r="742">
          <cell r="B742" t="str">
            <v>22204-53-1</v>
          </cell>
          <cell r="C742">
            <v>4.2078343143063686</v>
          </cell>
          <cell r="D742">
            <v>1.3104223504141363</v>
          </cell>
          <cell r="E742">
            <v>0.36932456033483652</v>
          </cell>
          <cell r="F742">
            <v>1.0861273418058719</v>
          </cell>
          <cell r="G742">
            <v>-1.4554519021407089</v>
          </cell>
          <cell r="H742">
            <v>-0.25684155740707798</v>
          </cell>
          <cell r="I742">
            <v>0.87702833526008395</v>
          </cell>
          <cell r="J742">
            <v>-4.6360543330382802E-2</v>
          </cell>
          <cell r="K742">
            <v>0.24607119396671701</v>
          </cell>
          <cell r="L742">
            <v>0.62447969841275397</v>
          </cell>
          <cell r="M742">
            <v>0.13303049192587699</v>
          </cell>
          <cell r="N742">
            <v>1.5369965390620299</v>
          </cell>
        </row>
        <row r="743">
          <cell r="B743" t="str">
            <v>22224-92-6</v>
          </cell>
          <cell r="C743">
            <v>5.9155851553169017</v>
          </cell>
          <cell r="D743">
            <v>2.2670138104730735</v>
          </cell>
          <cell r="E743">
            <v>0.82843431395101297</v>
          </cell>
          <cell r="F743">
            <v>-2.4524870688269731</v>
          </cell>
          <cell r="G743">
            <v>0.11218755888354</v>
          </cell>
          <cell r="H743">
            <v>-1.3823263445207301</v>
          </cell>
          <cell r="I743">
            <v>1.5221233669413901</v>
          </cell>
          <cell r="J743">
            <v>0.43356957886618996</v>
          </cell>
          <cell r="K743">
            <v>2.7849404280873098</v>
          </cell>
          <cell r="L743">
            <v>2.0189174899607809</v>
          </cell>
          <cell r="M743">
            <v>1.3248066861422401</v>
          </cell>
          <cell r="N743">
            <v>-3.5114212194379202</v>
          </cell>
        </row>
        <row r="744">
          <cell r="B744" t="str">
            <v>2224-44-4</v>
          </cell>
          <cell r="C744">
            <v>4.4861681813508998</v>
          </cell>
          <cell r="D744">
            <v>0.85736304989415102</v>
          </cell>
          <cell r="E744">
            <v>1.16675354978548</v>
          </cell>
          <cell r="F744">
            <v>0.230554783082805</v>
          </cell>
          <cell r="G744">
            <v>0.99609987975436398</v>
          </cell>
          <cell r="H744">
            <v>0.18476698001514499</v>
          </cell>
          <cell r="I744">
            <v>-0.97960283143803795</v>
          </cell>
          <cell r="J744">
            <v>-3.89046777325186E-2</v>
          </cell>
          <cell r="K744">
            <v>0.38859338264697701</v>
          </cell>
          <cell r="L744">
            <v>-0.28529283265170402</v>
          </cell>
          <cell r="M744">
            <v>0.92331596132312399</v>
          </cell>
          <cell r="N744">
            <v>1.3232936582657899</v>
          </cell>
        </row>
        <row r="745">
          <cell r="B745" t="str">
            <v>22248-79-9</v>
          </cell>
          <cell r="C745">
            <v>6.8038198425145797</v>
          </cell>
          <cell r="D745">
            <v>1.03229928477877</v>
          </cell>
          <cell r="E745">
            <v>1.46643752717561</v>
          </cell>
          <cell r="F745">
            <v>-1.7972452106333201</v>
          </cell>
          <cell r="G745">
            <v>0.21045521650742199</v>
          </cell>
          <cell r="H745">
            <v>0.25167219285681097</v>
          </cell>
          <cell r="I745">
            <v>1.31637537908629</v>
          </cell>
          <cell r="J745">
            <v>1.0293339367282499</v>
          </cell>
          <cell r="K745">
            <v>2.90103990907255</v>
          </cell>
          <cell r="L745">
            <v>1.0362614688523799</v>
          </cell>
          <cell r="M745">
            <v>0.81358420356959604</v>
          </cell>
          <cell r="N745">
            <v>2.9125706102986899</v>
          </cell>
        </row>
        <row r="746">
          <cell r="B746" t="str">
            <v>22259-30-9</v>
          </cell>
          <cell r="C746">
            <v>4.9917399620828302</v>
          </cell>
          <cell r="D746">
            <v>1.2765127226238699</v>
          </cell>
          <cell r="E746">
            <v>1.8134745006209501</v>
          </cell>
          <cell r="F746">
            <v>-1.1310867683863199</v>
          </cell>
          <cell r="G746">
            <v>1.3207375844114799</v>
          </cell>
          <cell r="H746">
            <v>-0.38337019432723002</v>
          </cell>
          <cell r="I746">
            <v>0.60739998730338496</v>
          </cell>
          <cell r="J746">
            <v>-4.6360543330382802E-2</v>
          </cell>
          <cell r="K746">
            <v>1.2472700343209699</v>
          </cell>
          <cell r="L746">
            <v>-0.28529283265170402</v>
          </cell>
          <cell r="M746">
            <v>0.95222443756993602</v>
          </cell>
          <cell r="N746">
            <v>-4.4502143900070097</v>
          </cell>
        </row>
        <row r="747">
          <cell r="B747" t="str">
            <v>2227-17-0</v>
          </cell>
          <cell r="C747">
            <v>8.9825158272983394</v>
          </cell>
          <cell r="D747">
            <v>0.83197659018951498</v>
          </cell>
          <cell r="E747">
            <v>2.5357418697893301</v>
          </cell>
          <cell r="F747">
            <v>-0.182233698038131</v>
          </cell>
          <cell r="G747">
            <v>-0.56168179917859196</v>
          </cell>
          <cell r="H747">
            <v>-0.80026211800772395</v>
          </cell>
          <cell r="I747">
            <v>9.8527842410344096E-2</v>
          </cell>
          <cell r="J747">
            <v>-3.89046777325186E-2</v>
          </cell>
          <cell r="K747">
            <v>1.13744078019053</v>
          </cell>
          <cell r="L747">
            <v>-0.28529283265170402</v>
          </cell>
          <cell r="M747">
            <v>-2.2574327731739201</v>
          </cell>
          <cell r="N747">
            <v>-1.0931330358918101</v>
          </cell>
        </row>
        <row r="748">
          <cell r="B748" t="str">
            <v>2234-13-1</v>
          </cell>
          <cell r="C748">
            <v>7.9939515383650104</v>
          </cell>
          <cell r="D748">
            <v>0.81358452184129504</v>
          </cell>
          <cell r="E748">
            <v>1.2410451987847699</v>
          </cell>
          <cell r="F748">
            <v>-0.20117899409626</v>
          </cell>
          <cell r="G748">
            <v>-1.4606965424682401</v>
          </cell>
          <cell r="H748">
            <v>3.0527223997005</v>
          </cell>
          <cell r="I748">
            <v>0.13153451945681999</v>
          </cell>
          <cell r="J748">
            <v>-3.89046777325186E-2</v>
          </cell>
          <cell r="K748">
            <v>0.46515214148733602</v>
          </cell>
          <cell r="L748">
            <v>-7.0173238425387799E-3</v>
          </cell>
          <cell r="M748">
            <v>0.74311979271799</v>
          </cell>
          <cell r="N748">
            <v>2.0639071512881699</v>
          </cell>
        </row>
        <row r="749">
          <cell r="B749" t="str">
            <v>2243-27-8</v>
          </cell>
          <cell r="C749">
            <v>4.2616260178298502</v>
          </cell>
          <cell r="D749">
            <v>0.55503149764799398</v>
          </cell>
          <cell r="E749">
            <v>0.27469525667018801</v>
          </cell>
          <cell r="F749">
            <v>-0.389781003162879</v>
          </cell>
          <cell r="G749">
            <v>0.78041069220079895</v>
          </cell>
          <cell r="H749">
            <v>-0.67876121824781299</v>
          </cell>
          <cell r="I749">
            <v>-0.33780880313143402</v>
          </cell>
          <cell r="J749">
            <v>-3.89046777325186E-2</v>
          </cell>
          <cell r="K749">
            <v>0.47101817889953301</v>
          </cell>
          <cell r="L749">
            <v>0.54487548381412498</v>
          </cell>
          <cell r="M749">
            <v>-1.2309677789862401</v>
          </cell>
          <cell r="N749">
            <v>-1.8568081789559501</v>
          </cell>
        </row>
        <row r="750">
          <cell r="B750" t="str">
            <v>2244-16-8</v>
          </cell>
          <cell r="C750">
            <v>3.97050392532091</v>
          </cell>
          <cell r="D750">
            <v>0.73108066214609002</v>
          </cell>
          <cell r="E750">
            <v>-1.5526740887925301</v>
          </cell>
          <cell r="F750">
            <v>-0.61986902487471995</v>
          </cell>
          <cell r="G750">
            <v>0.31616932087475003</v>
          </cell>
          <cell r="H750">
            <v>2.1339582825679299E-2</v>
          </cell>
          <cell r="I750">
            <v>0.40544729923383499</v>
          </cell>
          <cell r="J750">
            <v>-3.89046777325186E-2</v>
          </cell>
          <cell r="K750">
            <v>0.41857773475758697</v>
          </cell>
          <cell r="L750">
            <v>-0.28529283265170402</v>
          </cell>
          <cell r="M750">
            <v>-0.65605045762775105</v>
          </cell>
          <cell r="N750">
            <v>1.3606851620817499</v>
          </cell>
        </row>
        <row r="751">
          <cell r="B751" t="str">
            <v>2244-21-5</v>
          </cell>
          <cell r="C751">
            <v>4.4828172378467901</v>
          </cell>
          <cell r="D751">
            <v>0.73314868016113799</v>
          </cell>
          <cell r="E751">
            <v>-2.2293125604614801</v>
          </cell>
          <cell r="F751">
            <v>0.58795543287475205</v>
          </cell>
          <cell r="G751">
            <v>0.30166865833057799</v>
          </cell>
          <cell r="H751">
            <v>2.6988745730338501</v>
          </cell>
          <cell r="I751">
            <v>-0.42890743374520701</v>
          </cell>
          <cell r="J751">
            <v>-3.89046777325186E-2</v>
          </cell>
          <cell r="K751">
            <v>0.87908855195990498</v>
          </cell>
          <cell r="L751">
            <v>-0.28529283265170402</v>
          </cell>
          <cell r="M751">
            <v>1.5340075220370399</v>
          </cell>
          <cell r="N751">
            <v>-4.6864157802707398</v>
          </cell>
        </row>
        <row r="752">
          <cell r="B752" t="str">
            <v>2270-20-4</v>
          </cell>
          <cell r="C752">
            <v>4.3564437152621602</v>
          </cell>
          <cell r="D752">
            <v>0.69558457542293395</v>
          </cell>
          <cell r="E752">
            <v>0.171740856171053</v>
          </cell>
          <cell r="F752">
            <v>-0.37646066140072998</v>
          </cell>
          <cell r="G752">
            <v>0.42026009289753102</v>
          </cell>
          <cell r="H752">
            <v>0.16854242863308699</v>
          </cell>
          <cell r="I752">
            <v>0.322895277738172</v>
          </cell>
          <cell r="J752">
            <v>-3.89046777325186E-2</v>
          </cell>
          <cell r="K752">
            <v>0.23748125618395699</v>
          </cell>
          <cell r="L752">
            <v>-0.28529283265170402</v>
          </cell>
          <cell r="M752">
            <v>-0.46657948622676398</v>
          </cell>
          <cell r="N752">
            <v>0.22075021712634699</v>
          </cell>
        </row>
        <row r="753">
          <cell r="B753" t="str">
            <v>22726-00-7</v>
          </cell>
          <cell r="C753">
            <v>4.4102144492088202</v>
          </cell>
          <cell r="D753">
            <v>0.73650861046277205</v>
          </cell>
          <cell r="E753">
            <v>-0.28345528764422001</v>
          </cell>
          <cell r="F753">
            <v>-0.20515454657201401</v>
          </cell>
          <cell r="G753">
            <v>0.58726992924588906</v>
          </cell>
          <cell r="H753">
            <v>1.29733908040366</v>
          </cell>
          <cell r="I753">
            <v>0.71553508966676205</v>
          </cell>
          <cell r="J753">
            <v>-3.89046777325186E-2</v>
          </cell>
          <cell r="K753">
            <v>9.3093088509689503E-2</v>
          </cell>
          <cell r="L753">
            <v>-0.28529283265170402</v>
          </cell>
          <cell r="M753">
            <v>-0.327577896273339</v>
          </cell>
          <cell r="N753">
            <v>-6.2257175223282104</v>
          </cell>
        </row>
        <row r="754">
          <cell r="B754" t="str">
            <v>2274-99-9</v>
          </cell>
          <cell r="C754">
            <v>6.6091876114271289</v>
          </cell>
          <cell r="D754">
            <v>0.56344206543636</v>
          </cell>
          <cell r="E754">
            <v>-0.16657837966342001</v>
          </cell>
          <cell r="F754">
            <v>-0.58157583163223148</v>
          </cell>
          <cell r="G754">
            <v>0.54336290497606843</v>
          </cell>
          <cell r="H754">
            <v>-0.64977644068312701</v>
          </cell>
          <cell r="I754">
            <v>2.28184615725102</v>
          </cell>
          <cell r="J754">
            <v>3.8212926656162161E-2</v>
          </cell>
          <cell r="K754">
            <v>4.9892355883296897</v>
          </cell>
          <cell r="L754">
            <v>3.2808932982544698</v>
          </cell>
          <cell r="M754">
            <v>3.8447026338919499</v>
          </cell>
          <cell r="N754">
            <v>2.79535441024673</v>
          </cell>
        </row>
        <row r="755">
          <cell r="B755" t="str">
            <v>22781-23-3</v>
          </cell>
          <cell r="C755">
            <v>4.7731207444096304</v>
          </cell>
          <cell r="D755">
            <v>1.0838589501978599</v>
          </cell>
          <cell r="E755">
            <v>0.82843431395101297</v>
          </cell>
          <cell r="F755">
            <v>-1.7723097996738999</v>
          </cell>
          <cell r="G755">
            <v>0.76225501313473298</v>
          </cell>
          <cell r="H755">
            <v>-0.64532678317793002</v>
          </cell>
          <cell r="I755">
            <v>0.72543959815944703</v>
          </cell>
          <cell r="J755">
            <v>-0.45009395676666802</v>
          </cell>
          <cell r="K755">
            <v>1.40467715888446</v>
          </cell>
          <cell r="L755">
            <v>-0.28529283265170402</v>
          </cell>
          <cell r="M755">
            <v>0.29124150847630997</v>
          </cell>
          <cell r="N755">
            <v>-4.6978558113193598</v>
          </cell>
        </row>
        <row r="756">
          <cell r="B756" t="str">
            <v>229-87-8</v>
          </cell>
          <cell r="C756">
            <v>4.8824713787320704</v>
          </cell>
          <cell r="D756">
            <v>0.82479661582602104</v>
          </cell>
          <cell r="E756">
            <v>0.27469525667018801</v>
          </cell>
          <cell r="F756">
            <v>2.79641594255674E-2</v>
          </cell>
          <cell r="G756">
            <v>-0.40473460212783702</v>
          </cell>
          <cell r="H756">
            <v>-0.12586326298172801</v>
          </cell>
          <cell r="I756">
            <v>-0.35555522699705699</v>
          </cell>
          <cell r="J756">
            <v>-3.89046777325186E-2</v>
          </cell>
          <cell r="K756">
            <v>2.7923235943102798E-2</v>
          </cell>
          <cell r="L756">
            <v>1.3414867981074301</v>
          </cell>
          <cell r="M756">
            <v>0.36068474236952802</v>
          </cell>
          <cell r="N756">
            <v>1.5174000707545201</v>
          </cell>
        </row>
        <row r="757">
          <cell r="B757" t="str">
            <v>2300-66-5</v>
          </cell>
          <cell r="C757">
            <v>4.5726844898321204</v>
          </cell>
          <cell r="D757">
            <v>0.94282970358491403</v>
          </cell>
          <cell r="E757">
            <v>0.171740856171053</v>
          </cell>
          <cell r="F757">
            <v>-0.31043602083435001</v>
          </cell>
          <cell r="G757">
            <v>0.56820649060484896</v>
          </cell>
          <cell r="H757">
            <v>3.2005716993982303E-2</v>
          </cell>
          <cell r="I757">
            <v>0.60992794944322504</v>
          </cell>
          <cell r="J757">
            <v>-4.6360543330382802E-2</v>
          </cell>
          <cell r="K757">
            <v>0.17927129078467499</v>
          </cell>
          <cell r="L757">
            <v>-0.28529283265170402</v>
          </cell>
          <cell r="M757">
            <v>0.45993717748358698</v>
          </cell>
          <cell r="N757">
            <v>9.3144393457927202E-2</v>
          </cell>
        </row>
        <row r="758">
          <cell r="B758" t="str">
            <v>2302-17-2</v>
          </cell>
          <cell r="C758">
            <v>3.2550041800297</v>
          </cell>
          <cell r="D758">
            <v>1.0195840714062401</v>
          </cell>
          <cell r="E758">
            <v>0.76432118565042195</v>
          </cell>
          <cell r="F758">
            <v>-5.0508968539168496E-3</v>
          </cell>
          <cell r="G758">
            <v>0.66794613753963705</v>
          </cell>
          <cell r="H758">
            <v>0.68473772126478105</v>
          </cell>
          <cell r="I758">
            <v>1.0952233539952601</v>
          </cell>
          <cell r="J758">
            <v>0.59940278994860197</v>
          </cell>
          <cell r="K758">
            <v>0.130058775822018</v>
          </cell>
          <cell r="L758">
            <v>-0.28529283265170402</v>
          </cell>
          <cell r="M758">
            <v>1.2389163343118299</v>
          </cell>
          <cell r="N758">
            <v>-3.2494610515426698</v>
          </cell>
        </row>
        <row r="759">
          <cell r="B759" t="str">
            <v>230-27-3</v>
          </cell>
          <cell r="C759">
            <v>4.8824713787320704</v>
          </cell>
          <cell r="D759">
            <v>0.82479661582602104</v>
          </cell>
          <cell r="E759">
            <v>0.27469525667018801</v>
          </cell>
          <cell r="F759">
            <v>2.79641594255674E-2</v>
          </cell>
          <cell r="G759">
            <v>-0.40473460212783702</v>
          </cell>
          <cell r="H759">
            <v>-0.12586326298172801</v>
          </cell>
          <cell r="I759">
            <v>-0.35555522699705699</v>
          </cell>
          <cell r="J759">
            <v>-3.89046777325186E-2</v>
          </cell>
          <cell r="K759">
            <v>2.8051924149586099E-2</v>
          </cell>
          <cell r="L759">
            <v>1.3414867981074301</v>
          </cell>
          <cell r="M759">
            <v>0.36068474236952802</v>
          </cell>
          <cell r="N759">
            <v>1.5174000707545201</v>
          </cell>
        </row>
        <row r="760">
          <cell r="B760" t="str">
            <v>23031-36-9</v>
          </cell>
          <cell r="C760">
            <v>5.7761840040535501</v>
          </cell>
          <cell r="D760">
            <v>2.30746108272721</v>
          </cell>
          <cell r="E760">
            <v>-0.16657837966342001</v>
          </cell>
          <cell r="F760">
            <v>-0.89385404180649397</v>
          </cell>
          <cell r="G760">
            <v>-0.38145710689088502</v>
          </cell>
          <cell r="H760">
            <v>-0.10963871159966999</v>
          </cell>
          <cell r="I760">
            <v>0.72554536329011099</v>
          </cell>
          <cell r="J760">
            <v>-4.6360543330382802E-2</v>
          </cell>
          <cell r="K760">
            <v>0.76118863648497104</v>
          </cell>
          <cell r="L760">
            <v>-0.28529283265170402</v>
          </cell>
          <cell r="M760">
            <v>-2.1141765575013798</v>
          </cell>
          <cell r="N760">
            <v>-1.2382814178914201</v>
          </cell>
        </row>
        <row r="761">
          <cell r="B761" t="str">
            <v>2303-17-5</v>
          </cell>
          <cell r="C761">
            <v>6.408755106897293</v>
          </cell>
          <cell r="D761">
            <v>0.85201432232922403</v>
          </cell>
          <cell r="E761">
            <v>-0.57697902440027504</v>
          </cell>
          <cell r="F761">
            <v>-0.17201310691667793</v>
          </cell>
          <cell r="G761">
            <v>8.0789225958517299E-2</v>
          </cell>
          <cell r="H761">
            <v>0.92489690609137831</v>
          </cell>
          <cell r="I761">
            <v>0.89627433069866802</v>
          </cell>
          <cell r="J761">
            <v>-3.89046777325186E-2</v>
          </cell>
          <cell r="K761">
            <v>0.90635965741534497</v>
          </cell>
          <cell r="L761">
            <v>-0.75288379917470216</v>
          </cell>
          <cell r="M761">
            <v>1.1564148120045601</v>
          </cell>
          <cell r="N761">
            <v>-6.6411706727313602</v>
          </cell>
        </row>
        <row r="762">
          <cell r="B762" t="str">
            <v>2306-33-4</v>
          </cell>
          <cell r="C762">
            <v>4.3551860624618604</v>
          </cell>
          <cell r="D762">
            <v>0.78088448498932095</v>
          </cell>
          <cell r="E762">
            <v>-0.16657837966342001</v>
          </cell>
          <cell r="F762">
            <v>-0.30967153485920901</v>
          </cell>
          <cell r="G762">
            <v>0.17961165780032001</v>
          </cell>
          <cell r="H762">
            <v>-0.18324013450337401</v>
          </cell>
          <cell r="I762">
            <v>0.39652780825762202</v>
          </cell>
          <cell r="J762">
            <v>-4.6360543330382802E-2</v>
          </cell>
          <cell r="K762">
            <v>0.15596800139399</v>
          </cell>
          <cell r="L762">
            <v>-0.28529283265170402</v>
          </cell>
          <cell r="M762">
            <v>0.14567795028385699</v>
          </cell>
          <cell r="N762">
            <v>-0.88133974460497599</v>
          </cell>
        </row>
        <row r="763">
          <cell r="B763" t="str">
            <v>2310-17-0</v>
          </cell>
          <cell r="C763">
            <v>6.9920797512632404</v>
          </cell>
          <cell r="D763">
            <v>1.5653053814448701</v>
          </cell>
          <cell r="E763">
            <v>1.1521084817021501</v>
          </cell>
          <cell r="F763">
            <v>-3.1578808205381899</v>
          </cell>
          <cell r="G763">
            <v>0.35740444283773198</v>
          </cell>
          <cell r="H763">
            <v>-1.23176213498348</v>
          </cell>
          <cell r="I763">
            <v>1.3745218619569</v>
          </cell>
          <cell r="J763">
            <v>1.79981404081476</v>
          </cell>
          <cell r="K763">
            <v>3.2328114906691199</v>
          </cell>
          <cell r="L763">
            <v>2.81106436539533</v>
          </cell>
          <cell r="M763">
            <v>2.5426611085598299</v>
          </cell>
          <cell r="N763">
            <v>-4.32061751010054</v>
          </cell>
        </row>
        <row r="764">
          <cell r="B764" t="str">
            <v>23103-98-2</v>
          </cell>
          <cell r="C764">
            <v>5.2887272862885304</v>
          </cell>
          <cell r="D764">
            <v>1.44327328495098</v>
          </cell>
          <cell r="E764">
            <v>0.142252020932982</v>
          </cell>
          <cell r="F764">
            <v>-0.65498242682108998</v>
          </cell>
          <cell r="G764">
            <v>1.3677966418502601</v>
          </cell>
          <cell r="H764">
            <v>-0.38337019432723002</v>
          </cell>
          <cell r="I764">
            <v>2.30956284380777</v>
          </cell>
          <cell r="J764">
            <v>-4.6360543330382802E-2</v>
          </cell>
          <cell r="K764">
            <v>1.4647531032777501</v>
          </cell>
          <cell r="L764">
            <v>-1.21733449440751</v>
          </cell>
          <cell r="M764">
            <v>1.3729632189454199</v>
          </cell>
          <cell r="N764">
            <v>-3.9968279894594101</v>
          </cell>
        </row>
        <row r="765">
          <cell r="B765" t="str">
            <v>2312-35-8</v>
          </cell>
          <cell r="C765">
            <v>6.1045100651527697</v>
          </cell>
          <cell r="D765">
            <v>0.77607367299327901</v>
          </cell>
          <cell r="E765">
            <v>0.171740856171053</v>
          </cell>
          <cell r="F765">
            <v>-0.28542805844599001</v>
          </cell>
          <cell r="G765">
            <v>1.60341067632279E-2</v>
          </cell>
          <cell r="H765">
            <v>-0.76525486194345405</v>
          </cell>
          <cell r="I765">
            <v>0.91491970742672002</v>
          </cell>
          <cell r="J765">
            <v>0.34275374411343501</v>
          </cell>
          <cell r="K765">
            <v>0.64813604708938799</v>
          </cell>
          <cell r="L765">
            <v>-0.28529283265170402</v>
          </cell>
          <cell r="M765">
            <v>1.34456081157757</v>
          </cell>
          <cell r="N765">
            <v>6.12980811790161</v>
          </cell>
        </row>
        <row r="766">
          <cell r="B766" t="str">
            <v>23135-22-0</v>
          </cell>
          <cell r="C766">
            <v>5.7601074360012303</v>
          </cell>
          <cell r="D766">
            <v>1.35307220244238</v>
          </cell>
          <cell r="E766">
            <v>0.49011507811653998</v>
          </cell>
          <cell r="F766">
            <v>0.48955070295997799</v>
          </cell>
          <cell r="G766">
            <v>1.7556016451055301</v>
          </cell>
          <cell r="H766">
            <v>-5.6254745859567697E-2</v>
          </cell>
          <cell r="I766">
            <v>-0.31078477240447899</v>
          </cell>
          <cell r="J766">
            <v>-4.6360543330382802E-2</v>
          </cell>
          <cell r="K766">
            <v>0.35987446456678601</v>
          </cell>
          <cell r="L766">
            <v>-0.28529283265170402</v>
          </cell>
          <cell r="M766">
            <v>0.79093923050959303</v>
          </cell>
          <cell r="N766">
            <v>-8.6484553234845496</v>
          </cell>
        </row>
        <row r="767">
          <cell r="B767" t="str">
            <v>2317-24-0</v>
          </cell>
          <cell r="C767">
            <v>6.6658565532740202</v>
          </cell>
          <cell r="D767">
            <v>0.73095126383194098</v>
          </cell>
          <cell r="E767">
            <v>1.1427633594244699</v>
          </cell>
          <cell r="F767">
            <v>-0.30057488781778202</v>
          </cell>
          <cell r="G767">
            <v>-0.171002134720428</v>
          </cell>
          <cell r="H767">
            <v>0.54607788447162597</v>
          </cell>
          <cell r="I767">
            <v>0.82653643911969299</v>
          </cell>
          <cell r="J767">
            <v>-0.44263809116880398</v>
          </cell>
          <cell r="K767">
            <v>0.61625354393314902</v>
          </cell>
          <cell r="L767">
            <v>0.33566315401874502</v>
          </cell>
          <cell r="M767">
            <v>0.37947525192995701</v>
          </cell>
          <cell r="N767">
            <v>1.7302760608227801</v>
          </cell>
        </row>
        <row r="768">
          <cell r="B768" t="str">
            <v>23184-66-9</v>
          </cell>
          <cell r="C768">
            <v>5.6349990166260699</v>
          </cell>
          <cell r="D768">
            <v>0.77733850454233699</v>
          </cell>
          <cell r="E768">
            <v>0.394043478853146</v>
          </cell>
          <cell r="F768">
            <v>0.143675982899656</v>
          </cell>
          <cell r="G768">
            <v>-0.169072502980261</v>
          </cell>
          <cell r="H768">
            <v>-0.54255908902729999</v>
          </cell>
          <cell r="I768">
            <v>0.95643128852611403</v>
          </cell>
          <cell r="J768">
            <v>-3.89046777325186E-2</v>
          </cell>
          <cell r="K768">
            <v>0.66811489114592104</v>
          </cell>
          <cell r="L768">
            <v>-1.2083703605497</v>
          </cell>
          <cell r="M768">
            <v>7.3888567604272995E-2</v>
          </cell>
          <cell r="N768">
            <v>-4.7749440135621404</v>
          </cell>
        </row>
        <row r="769">
          <cell r="B769" t="str">
            <v>23422-53-9</v>
          </cell>
          <cell r="C769">
            <v>4.9917399620828302</v>
          </cell>
          <cell r="D769">
            <v>1.2765127226238699</v>
          </cell>
          <cell r="E769">
            <v>1.8134745006209501</v>
          </cell>
          <cell r="F769">
            <v>-1.1310867683863199</v>
          </cell>
          <cell r="G769">
            <v>1.3207375844114799</v>
          </cell>
          <cell r="H769">
            <v>-0.38337019432723002</v>
          </cell>
          <cell r="I769">
            <v>0.60739998730338496</v>
          </cell>
          <cell r="J769">
            <v>-4.6360543330382802E-2</v>
          </cell>
          <cell r="K769">
            <v>1.2472700343209699</v>
          </cell>
          <cell r="L769">
            <v>-0.28529283265170402</v>
          </cell>
          <cell r="M769">
            <v>0.95222443756993602</v>
          </cell>
          <cell r="N769">
            <v>-4.4502143900070097</v>
          </cell>
        </row>
        <row r="770">
          <cell r="B770" t="str">
            <v>23564-05-8</v>
          </cell>
          <cell r="C770">
            <v>4.9229538373439174</v>
          </cell>
          <cell r="D770">
            <v>0.2335514253363653</v>
          </cell>
          <cell r="E770">
            <v>1.80350199367646</v>
          </cell>
          <cell r="F770">
            <v>0.12076310878838115</v>
          </cell>
          <cell r="G770">
            <v>1.09742584016234</v>
          </cell>
          <cell r="H770">
            <v>1.6959255170587999</v>
          </cell>
          <cell r="I770">
            <v>0.67332140914706995</v>
          </cell>
          <cell r="J770">
            <v>-0.2692079702123813</v>
          </cell>
          <cell r="K770">
            <v>0.26548166511128202</v>
          </cell>
          <cell r="L770">
            <v>0.14844486142400104</v>
          </cell>
          <cell r="M770">
            <v>2.5133145028198398</v>
          </cell>
          <cell r="N770">
            <v>-1.5660893746456701</v>
          </cell>
        </row>
        <row r="771">
          <cell r="B771" t="str">
            <v>23593-75-1</v>
          </cell>
          <cell r="C771">
            <v>7.0262380741564003</v>
          </cell>
          <cell r="D771">
            <v>0.48478928119708398</v>
          </cell>
          <cell r="E771">
            <v>4.5198399265457301</v>
          </cell>
          <cell r="F771">
            <v>0.48448068307543202</v>
          </cell>
          <cell r="G771">
            <v>-7.2319324429504103E-2</v>
          </cell>
          <cell r="H771">
            <v>-1.3867469688862</v>
          </cell>
          <cell r="I771">
            <v>0.249978388499631</v>
          </cell>
          <cell r="J771">
            <v>-3.89046777325186E-2</v>
          </cell>
          <cell r="K771">
            <v>0.25365307413202498</v>
          </cell>
          <cell r="L771">
            <v>-1.2128524274786101</v>
          </cell>
          <cell r="M771">
            <v>-1.45769414702695</v>
          </cell>
          <cell r="N771">
            <v>8.8671557890446895</v>
          </cell>
        </row>
        <row r="772">
          <cell r="B772" t="str">
            <v>2372-82-9</v>
          </cell>
          <cell r="C772">
            <v>5.9177096561922902</v>
          </cell>
          <cell r="D772">
            <v>0.64367970687351395</v>
          </cell>
          <cell r="E772">
            <v>0.81356365038886902</v>
          </cell>
          <cell r="F772">
            <v>0.27157933946925999</v>
          </cell>
          <cell r="G772">
            <v>0.25779414987392202</v>
          </cell>
          <cell r="H772">
            <v>5.7253010789224998E-2</v>
          </cell>
          <cell r="I772">
            <v>-5.2893386009122502E-2</v>
          </cell>
          <cell r="J772">
            <v>-3.89046777325186E-2</v>
          </cell>
          <cell r="K772">
            <v>0.92806506824219603</v>
          </cell>
          <cell r="L772">
            <v>-0.28529283265170402</v>
          </cell>
          <cell r="M772">
            <v>-0.49970378192623799</v>
          </cell>
          <cell r="N772">
            <v>0.57993110208686605</v>
          </cell>
        </row>
        <row r="773">
          <cell r="B773" t="str">
            <v>2385-85-5</v>
          </cell>
          <cell r="C773">
            <v>9.9710801162317093</v>
          </cell>
          <cell r="D773">
            <v>0.96518709272664505</v>
          </cell>
          <cell r="E773">
            <v>-5.3651472219791899E-2</v>
          </cell>
          <cell r="F773">
            <v>-8.7854690012675596E-2</v>
          </cell>
          <cell r="G773">
            <v>0.64624797151410995</v>
          </cell>
          <cell r="H773">
            <v>-0.80026211800772395</v>
          </cell>
          <cell r="I773">
            <v>7.9133421149097494E-2</v>
          </cell>
          <cell r="J773">
            <v>-3.89046777325186E-2</v>
          </cell>
          <cell r="K773">
            <v>1.7931393642745801</v>
          </cell>
          <cell r="L773">
            <v>0.861195923615383</v>
          </cell>
          <cell r="M773">
            <v>-1.9440798850104499</v>
          </cell>
          <cell r="N773">
            <v>4.6120791793038203</v>
          </cell>
        </row>
        <row r="774">
          <cell r="B774" t="str">
            <v>2386-53-0</v>
          </cell>
          <cell r="C774">
            <v>4.05282319030393</v>
          </cell>
          <cell r="D774">
            <v>0.62466075823124101</v>
          </cell>
          <cell r="E774">
            <v>0.99412500107485102</v>
          </cell>
          <cell r="F774">
            <v>-0.45600311209460398</v>
          </cell>
          <cell r="G774">
            <v>-7.7440254370909095E-2</v>
          </cell>
          <cell r="H774">
            <v>6.9288558754817597E-2</v>
          </cell>
          <cell r="I774">
            <v>0.26809363463622599</v>
          </cell>
          <cell r="J774">
            <v>0.73903129195185702</v>
          </cell>
          <cell r="K774">
            <v>0.715021742409085</v>
          </cell>
          <cell r="L774">
            <v>-0.28529283265170402</v>
          </cell>
          <cell r="M774">
            <v>-0.35985094110177801</v>
          </cell>
          <cell r="N774">
            <v>-4.0838383514715401E-2</v>
          </cell>
        </row>
        <row r="775">
          <cell r="B775" t="str">
            <v>239110-15-7</v>
          </cell>
          <cell r="C775">
            <v>5.7995364616566354</v>
          </cell>
          <cell r="D775">
            <v>0.93705518586664682</v>
          </cell>
          <cell r="E775">
            <v>0.40338860113082597</v>
          </cell>
          <cell r="F775">
            <v>0.44611810622926473</v>
          </cell>
          <cell r="G775">
            <v>-6.3936335076263007E-2</v>
          </cell>
          <cell r="H775">
            <v>0.59167986211641099</v>
          </cell>
          <cell r="I775">
            <v>0.177244484995772</v>
          </cell>
          <cell r="J775">
            <v>0.63064253282180882</v>
          </cell>
          <cell r="K775">
            <v>0.33913421528856003</v>
          </cell>
          <cell r="L775">
            <v>-1.0767606390510727</v>
          </cell>
          <cell r="M775">
            <v>0.77214872094916398</v>
          </cell>
          <cell r="N775">
            <v>-0.70833414015721397</v>
          </cell>
        </row>
        <row r="776">
          <cell r="B776" t="str">
            <v>23950-58-5</v>
          </cell>
          <cell r="C776">
            <v>5.8107175251936303</v>
          </cell>
          <cell r="D776">
            <v>0.75289513295106303</v>
          </cell>
          <cell r="E776">
            <v>-0.57697902440027504</v>
          </cell>
          <cell r="F776">
            <v>-2.09081179283093E-3</v>
          </cell>
          <cell r="G776">
            <v>-3.7206957549763102E-2</v>
          </cell>
          <cell r="H776">
            <v>1.1045632900911899</v>
          </cell>
          <cell r="I776">
            <v>0.68043860675212398</v>
          </cell>
          <cell r="J776">
            <v>-3.89046777325186E-2</v>
          </cell>
          <cell r="K776">
            <v>0.33828701792921201</v>
          </cell>
          <cell r="L776">
            <v>-1.6699091244987001</v>
          </cell>
          <cell r="M776">
            <v>1.1253535736178899E-2</v>
          </cell>
          <cell r="N776">
            <v>-5.5178326766571697</v>
          </cell>
        </row>
        <row r="777">
          <cell r="B777" t="str">
            <v>2395-96-2</v>
          </cell>
          <cell r="C777">
            <v>5.0874572684533703</v>
          </cell>
          <cell r="D777">
            <v>0.97567429328774202</v>
          </cell>
          <cell r="E777">
            <v>-1.2143548529580599</v>
          </cell>
          <cell r="F777">
            <v>-0.24439546545134699</v>
          </cell>
          <cell r="G777">
            <v>-0.64761668786306004</v>
          </cell>
          <cell r="H777">
            <v>-0.25684155740707798</v>
          </cell>
          <cell r="I777">
            <v>0.48749323088627999</v>
          </cell>
          <cell r="J777">
            <v>-4.6360543330382802E-2</v>
          </cell>
          <cell r="K777">
            <v>0.123206128826782</v>
          </cell>
          <cell r="L777">
            <v>1.8145838086228301</v>
          </cell>
          <cell r="M777">
            <v>0.199399535309185</v>
          </cell>
          <cell r="N777">
            <v>2.1122470069972401</v>
          </cell>
        </row>
        <row r="778">
          <cell r="B778" t="str">
            <v>24017-47-8</v>
          </cell>
          <cell r="C778">
            <v>5.8195659584418298</v>
          </cell>
          <cell r="D778">
            <v>1.54702930415702</v>
          </cell>
          <cell r="E778">
            <v>2.8084871942353802</v>
          </cell>
          <cell r="F778">
            <v>-1.0981836764263999</v>
          </cell>
          <cell r="G778">
            <v>0.43711132276401898</v>
          </cell>
          <cell r="H778">
            <v>-2.0541670462465702</v>
          </cell>
          <cell r="I778">
            <v>0.93026246791683398</v>
          </cell>
          <cell r="J778">
            <v>1.79981404081476</v>
          </cell>
          <cell r="K778">
            <v>2.1720516216811001</v>
          </cell>
          <cell r="L778">
            <v>0.56575857104557203</v>
          </cell>
          <cell r="M778">
            <v>0.60490697010466898</v>
          </cell>
          <cell r="N778">
            <v>-3.74729670728098</v>
          </cell>
        </row>
        <row r="779">
          <cell r="B779" t="str">
            <v>240494-70-6</v>
          </cell>
          <cell r="C779">
            <v>6.1317527217591303</v>
          </cell>
          <cell r="D779">
            <v>2.6546820933542601</v>
          </cell>
          <cell r="E779">
            <v>0.171740856171053</v>
          </cell>
          <cell r="F779">
            <v>-2.49476733231764</v>
          </cell>
          <cell r="G779">
            <v>-0.166743295628132</v>
          </cell>
          <cell r="H779">
            <v>1.6858752528290899</v>
          </cell>
          <cell r="I779">
            <v>-0.669985881155156</v>
          </cell>
          <cell r="J779">
            <v>-4.6360543330382802E-2</v>
          </cell>
          <cell r="K779">
            <v>0.59377600386739904</v>
          </cell>
          <cell r="L779">
            <v>-0.28529283265170402</v>
          </cell>
          <cell r="M779">
            <v>0.39513400989698</v>
          </cell>
          <cell r="N779">
            <v>3.6559632808338298</v>
          </cell>
        </row>
        <row r="780">
          <cell r="B780" t="str">
            <v>24096-53-5</v>
          </cell>
          <cell r="C780">
            <v>4.8920858577168396</v>
          </cell>
          <cell r="D780">
            <v>0.81555955771580702</v>
          </cell>
          <cell r="E780">
            <v>-0.59629665362244699</v>
          </cell>
          <cell r="F780">
            <v>0.169487060957663</v>
          </cell>
          <cell r="G780">
            <v>-4.4748529081505901E-2</v>
          </cell>
          <cell r="H780">
            <v>1.2517661358985901</v>
          </cell>
          <cell r="I780">
            <v>0.55944577250665795</v>
          </cell>
          <cell r="J780">
            <v>-3.89046777325186E-2</v>
          </cell>
          <cell r="K780">
            <v>0.224644607587247</v>
          </cell>
          <cell r="L780">
            <v>-0.28529283265170402</v>
          </cell>
          <cell r="M780">
            <v>-0.21613735695834699</v>
          </cell>
          <cell r="N780">
            <v>-7.6474698825137697</v>
          </cell>
        </row>
        <row r="781">
          <cell r="B781" t="str">
            <v>2425-06-1</v>
          </cell>
          <cell r="C781">
            <v>6.7316655765046498</v>
          </cell>
          <cell r="D781">
            <v>0.80536119867386202</v>
          </cell>
          <cell r="E781">
            <v>0.69840001738211499</v>
          </cell>
          <cell r="F781">
            <v>-0.58966936900987099</v>
          </cell>
          <cell r="G781">
            <v>-0.20887322884071399</v>
          </cell>
          <cell r="H781">
            <v>0.28852000647154202</v>
          </cell>
          <cell r="I781">
            <v>0.71788503238826396</v>
          </cell>
          <cell r="J781">
            <v>-3.89046777325186E-2</v>
          </cell>
          <cell r="K781">
            <v>0.83158108543133802</v>
          </cell>
          <cell r="L781">
            <v>-0.98495913218061304</v>
          </cell>
          <cell r="M781">
            <v>0.47707512522109102</v>
          </cell>
          <cell r="N781">
            <v>-5.9899795909923403</v>
          </cell>
        </row>
        <row r="782">
          <cell r="B782" t="str">
            <v>2426-08-6</v>
          </cell>
          <cell r="C782">
            <v>3.88990499951659</v>
          </cell>
          <cell r="D782">
            <v>1.24742083960715</v>
          </cell>
          <cell r="E782">
            <v>-1.2143548529580599</v>
          </cell>
          <cell r="F782">
            <v>-0.40984428481990898</v>
          </cell>
          <cell r="G782">
            <v>1.0812143866775501</v>
          </cell>
          <cell r="H782">
            <v>-1.98127373139085E-2</v>
          </cell>
          <cell r="I782">
            <v>0.19093011008031299</v>
          </cell>
          <cell r="J782">
            <v>-0.42772635997307601</v>
          </cell>
          <cell r="K782">
            <v>0.36663059540715998</v>
          </cell>
          <cell r="L782">
            <v>-0.28529283265170402</v>
          </cell>
          <cell r="M782">
            <v>0.40850418016113199</v>
          </cell>
          <cell r="N782">
            <v>-0.71806894848694203</v>
          </cell>
        </row>
        <row r="783">
          <cell r="B783" t="str">
            <v>24307-26-4</v>
          </cell>
          <cell r="C783">
            <v>3.6743054527529799</v>
          </cell>
          <cell r="D783">
            <v>0.98571910959679898</v>
          </cell>
          <cell r="E783">
            <v>-5.3651472219791899E-2</v>
          </cell>
          <cell r="F783">
            <v>0.200568789132549</v>
          </cell>
          <cell r="G783">
            <v>2.1644689656095601</v>
          </cell>
          <cell r="H783">
            <v>0.24214385153678999</v>
          </cell>
          <cell r="I783">
            <v>-0.17632034741761499</v>
          </cell>
          <cell r="J783">
            <v>-3.89046777325186E-2</v>
          </cell>
          <cell r="K783">
            <v>0.47324877447857699</v>
          </cell>
          <cell r="L783">
            <v>-0.28529283265170402</v>
          </cell>
          <cell r="M783">
            <v>0.575811986439561</v>
          </cell>
          <cell r="N783">
            <v>-8.8508960753800894E-2</v>
          </cell>
        </row>
        <row r="784">
          <cell r="B784" t="str">
            <v>2437-25-4</v>
          </cell>
          <cell r="C784">
            <v>4.7612537147707403</v>
          </cell>
          <cell r="D784">
            <v>0.57770848968175403</v>
          </cell>
          <cell r="E784">
            <v>0.27469525667018801</v>
          </cell>
          <cell r="F784">
            <v>-0.35956448378961597</v>
          </cell>
          <cell r="G784">
            <v>0.47020301771001899</v>
          </cell>
          <cell r="H784">
            <v>-0.45795694953670202</v>
          </cell>
          <cell r="I784">
            <v>-0.63420573976400696</v>
          </cell>
          <cell r="J784">
            <v>-3.89046777325186E-2</v>
          </cell>
          <cell r="K784">
            <v>0.62366383982314599</v>
          </cell>
          <cell r="L784">
            <v>0.54487548381412498</v>
          </cell>
          <cell r="M784">
            <v>-1.16146698400952</v>
          </cell>
          <cell r="N784">
            <v>-1.89853704926726</v>
          </cell>
        </row>
        <row r="785">
          <cell r="B785" t="str">
            <v>2437-29-8</v>
          </cell>
          <cell r="C785">
            <v>7.1018853538073596</v>
          </cell>
          <cell r="D785">
            <v>1.3614042090129299</v>
          </cell>
          <cell r="E785">
            <v>0.60304198556016797</v>
          </cell>
          <cell r="F785">
            <v>0.594297982417199</v>
          </cell>
          <cell r="G785">
            <v>1.00680480583147</v>
          </cell>
          <cell r="H785">
            <v>-1.1939711785737399</v>
          </cell>
          <cell r="I785">
            <v>0.26893661136914598</v>
          </cell>
          <cell r="J785">
            <v>-3.89046777325186E-2</v>
          </cell>
          <cell r="K785">
            <v>0.34491446056310199</v>
          </cell>
          <cell r="L785">
            <v>-0.28529283265170402</v>
          </cell>
          <cell r="M785">
            <v>0.27468202553526</v>
          </cell>
          <cell r="N785">
            <v>12.7522129435213</v>
          </cell>
        </row>
        <row r="786">
          <cell r="B786" t="str">
            <v>2437-95-8</v>
          </cell>
          <cell r="C786">
            <v>4.11787418844174</v>
          </cell>
          <cell r="D786">
            <v>0.83974581314937102</v>
          </cell>
          <cell r="E786">
            <v>-5.3651472219791899E-2</v>
          </cell>
          <cell r="F786">
            <v>-0.86256035825880595</v>
          </cell>
          <cell r="G786">
            <v>4.0229337198350201E-2</v>
          </cell>
          <cell r="H786">
            <v>2.1339582825679299E-2</v>
          </cell>
          <cell r="I786">
            <v>-0.16226496017035499</v>
          </cell>
          <cell r="J786">
            <v>-3.89046777325186E-2</v>
          </cell>
          <cell r="K786">
            <v>0.72157411692252704</v>
          </cell>
          <cell r="L786">
            <v>-0.28529283265170402</v>
          </cell>
          <cell r="M786">
            <v>-0.327577896273339</v>
          </cell>
          <cell r="N786">
            <v>1.60905069568651</v>
          </cell>
        </row>
        <row r="787">
          <cell r="B787" t="str">
            <v>2439-00-1</v>
          </cell>
          <cell r="C787">
            <v>4.8619013204471502</v>
          </cell>
          <cell r="D787">
            <v>0.76752125015237105</v>
          </cell>
          <cell r="E787">
            <v>0.171740856171053</v>
          </cell>
          <cell r="F787">
            <v>-0.30802782805288598</v>
          </cell>
          <cell r="G787">
            <v>0.107609566282983</v>
          </cell>
          <cell r="H787">
            <v>0.71820849903656403</v>
          </cell>
          <cell r="I787">
            <v>0.75534522358809697</v>
          </cell>
          <cell r="J787">
            <v>-3.89046777325186E-2</v>
          </cell>
          <cell r="K787">
            <v>0.23209779954607199</v>
          </cell>
          <cell r="L787">
            <v>-0.28529283265170402</v>
          </cell>
          <cell r="M787">
            <v>0.228308011555997</v>
          </cell>
          <cell r="N787">
            <v>2.3063087667127301E-2</v>
          </cell>
        </row>
        <row r="788">
          <cell r="B788" t="str">
            <v>2439-01-2</v>
          </cell>
          <cell r="C788">
            <v>6.9294257393533094</v>
          </cell>
          <cell r="D788">
            <v>0.62100512698101518</v>
          </cell>
          <cell r="E788">
            <v>-1.2243273599025499</v>
          </cell>
          <cell r="F788">
            <v>0.63879762672739204</v>
          </cell>
          <cell r="G788">
            <v>0.20448225969629999</v>
          </cell>
          <cell r="H788">
            <v>-0.74032709318592504</v>
          </cell>
          <cell r="I788">
            <v>0.95816221601554596</v>
          </cell>
          <cell r="J788">
            <v>-3.7263098144414641E-2</v>
          </cell>
          <cell r="K788">
            <v>0.26154595079633502</v>
          </cell>
          <cell r="L788">
            <v>-0.6015345285829774</v>
          </cell>
          <cell r="M788">
            <v>0.99254554100988701</v>
          </cell>
          <cell r="N788">
            <v>1.2452932484420001</v>
          </cell>
        </row>
        <row r="789">
          <cell r="B789" t="str">
            <v>2439-10-3</v>
          </cell>
          <cell r="C789">
            <v>5.0939487563047097</v>
          </cell>
          <cell r="D789">
            <v>0.60408471887085402</v>
          </cell>
          <cell r="E789">
            <v>1.87226078670848</v>
          </cell>
          <cell r="F789">
            <v>9.1224387890814093E-2</v>
          </cell>
          <cell r="G789">
            <v>0.420774935883931</v>
          </cell>
          <cell r="H789">
            <v>-0.38435552663299799</v>
          </cell>
          <cell r="I789">
            <v>-0.84742497812744899</v>
          </cell>
          <cell r="J789">
            <v>2.1444946438521799</v>
          </cell>
          <cell r="K789">
            <v>0.70094110781637098</v>
          </cell>
          <cell r="L789">
            <v>-0.28529283265170402</v>
          </cell>
          <cell r="M789">
            <v>-0.55342536695156497</v>
          </cell>
          <cell r="N789">
            <v>0.67408500277581695</v>
          </cell>
        </row>
        <row r="790">
          <cell r="B790" t="str">
            <v>2439-35-2</v>
          </cell>
          <cell r="C790">
            <v>4.2499524480577202</v>
          </cell>
          <cell r="D790">
            <v>0.85489858888665704</v>
          </cell>
          <cell r="E790">
            <v>0.50008758506103301</v>
          </cell>
          <cell r="F790">
            <v>7.7307703859410496E-3</v>
          </cell>
          <cell r="G790">
            <v>1.36738644061776</v>
          </cell>
          <cell r="H790">
            <v>-1.1777466271916801</v>
          </cell>
          <cell r="I790">
            <v>-0.34955468627885899</v>
          </cell>
          <cell r="J790">
            <v>-4.6360543330382802E-2</v>
          </cell>
          <cell r="K790">
            <v>0.177094315291666</v>
          </cell>
          <cell r="L790">
            <v>-0.28529283265170402</v>
          </cell>
          <cell r="M790">
            <v>0.27468202553526</v>
          </cell>
          <cell r="N790">
            <v>-1.1142256551226799</v>
          </cell>
        </row>
        <row r="791">
          <cell r="B791" t="str">
            <v>243973-20-8</v>
          </cell>
          <cell r="C791">
            <v>5.8236438009814497</v>
          </cell>
          <cell r="D791">
            <v>0.83468623429199795</v>
          </cell>
          <cell r="E791">
            <v>3.7735823670163402</v>
          </cell>
          <cell r="F791">
            <v>0.34733521156878699</v>
          </cell>
          <cell r="G791">
            <v>-2.2157280331923599</v>
          </cell>
          <cell r="H791">
            <v>-7.2739951330357294E-2</v>
          </cell>
          <cell r="I791">
            <v>1.38604577359419</v>
          </cell>
          <cell r="J791">
            <v>-4.6360543330382802E-2</v>
          </cell>
          <cell r="K791">
            <v>0.89766247946051503</v>
          </cell>
          <cell r="L791">
            <v>-0.28529283265170402</v>
          </cell>
          <cell r="M791">
            <v>-1.0678290645222399</v>
          </cell>
          <cell r="N791">
            <v>-6.0335894803384198</v>
          </cell>
        </row>
        <row r="792">
          <cell r="B792" t="str">
            <v>2445-83-2</v>
          </cell>
          <cell r="C792">
            <v>4.0170019027438597</v>
          </cell>
          <cell r="D792">
            <v>0.78885854075169604</v>
          </cell>
          <cell r="E792">
            <v>0.171740856171053</v>
          </cell>
          <cell r="F792">
            <v>-0.27408410463546801</v>
          </cell>
          <cell r="G792">
            <v>-0.23427823208613999</v>
          </cell>
          <cell r="H792">
            <v>-0.25684155740707798</v>
          </cell>
          <cell r="I792">
            <v>0.69454015901543897</v>
          </cell>
          <cell r="J792">
            <v>-4.6360543330382802E-2</v>
          </cell>
          <cell r="K792">
            <v>9.2739195941860503E-2</v>
          </cell>
          <cell r="L792">
            <v>-0.28529283265170402</v>
          </cell>
          <cell r="M792">
            <v>0.32491050301409702</v>
          </cell>
          <cell r="N792">
            <v>1.23089327775018</v>
          </cell>
        </row>
        <row r="793">
          <cell r="B793" t="str">
            <v>24539-60-4</v>
          </cell>
          <cell r="C793">
            <v>5.4830837684481404</v>
          </cell>
          <cell r="D793">
            <v>0.73919606245012603</v>
          </cell>
          <cell r="E793">
            <v>-0.16657837966342001</v>
          </cell>
          <cell r="F793">
            <v>-0.33884068423156499</v>
          </cell>
          <cell r="G793">
            <v>-0.58968631202999</v>
          </cell>
          <cell r="H793">
            <v>0.405571248726256</v>
          </cell>
          <cell r="I793">
            <v>-2.8838525581142901E-3</v>
          </cell>
          <cell r="J793">
            <v>-4.6360543330382802E-2</v>
          </cell>
          <cell r="K793">
            <v>0.54354470727008197</v>
          </cell>
          <cell r="L793">
            <v>-0.28529283265170402</v>
          </cell>
          <cell r="M793">
            <v>-0.245429642938647</v>
          </cell>
          <cell r="N793">
            <v>0.763532896221778</v>
          </cell>
        </row>
        <row r="794">
          <cell r="B794" t="str">
            <v>24544-04-5</v>
          </cell>
          <cell r="C794">
            <v>4.6426193865964303</v>
          </cell>
          <cell r="D794">
            <v>0.78876564712408104</v>
          </cell>
          <cell r="E794">
            <v>0.88722060003854397</v>
          </cell>
          <cell r="F794">
            <v>-0.76886998750980495</v>
          </cell>
          <cell r="G794">
            <v>0.282001405254791</v>
          </cell>
          <cell r="H794">
            <v>-0.12586326298172801</v>
          </cell>
          <cell r="I794">
            <v>0.48693116038480599</v>
          </cell>
          <cell r="J794">
            <v>0.60685865554646601</v>
          </cell>
          <cell r="K794">
            <v>0.50863803126148599</v>
          </cell>
          <cell r="L794">
            <v>-0.28529283265170402</v>
          </cell>
          <cell r="M794">
            <v>-0.69820865215435302</v>
          </cell>
          <cell r="N794">
            <v>1.40458965113552</v>
          </cell>
        </row>
        <row r="795">
          <cell r="B795" t="str">
            <v>24565-13-7</v>
          </cell>
          <cell r="C795">
            <v>8.1909440308547197</v>
          </cell>
          <cell r="D795">
            <v>0.810751270841373</v>
          </cell>
          <cell r="E795">
            <v>9.48170610308728</v>
          </cell>
          <cell r="F795">
            <v>3.1335912641876198</v>
          </cell>
          <cell r="G795">
            <v>-1.0837086450633999</v>
          </cell>
          <cell r="H795">
            <v>-1.66123216297053</v>
          </cell>
          <cell r="I795">
            <v>2.6031416383571999</v>
          </cell>
          <cell r="J795">
            <v>0.73903129195185702</v>
          </cell>
          <cell r="K795">
            <v>0.49373164734383701</v>
          </cell>
          <cell r="L795">
            <v>-3.08141781791914</v>
          </cell>
          <cell r="M795">
            <v>3.5113958192020598</v>
          </cell>
          <cell r="N795">
            <v>57.863330634532403</v>
          </cell>
        </row>
        <row r="796">
          <cell r="B796" t="str">
            <v>24579-73-5</v>
          </cell>
          <cell r="C796">
            <v>4.4786079960739196</v>
          </cell>
          <cell r="D796">
            <v>1.03554437263357</v>
          </cell>
          <cell r="E796">
            <v>-1.17113489462693</v>
          </cell>
          <cell r="F796">
            <v>0.23665651012114</v>
          </cell>
          <cell r="G796">
            <v>1.4350648657052101</v>
          </cell>
          <cell r="H796">
            <v>1.0527448357833</v>
          </cell>
          <cell r="I796">
            <v>1.6584111850315599</v>
          </cell>
          <cell r="J796">
            <v>-4.6360543330382802E-2</v>
          </cell>
          <cell r="K796">
            <v>0.43368787500216799</v>
          </cell>
          <cell r="L796">
            <v>-0.28529283265170402</v>
          </cell>
          <cell r="M796">
            <v>0.45993717748358698</v>
          </cell>
          <cell r="N796">
            <v>-6.1178606733319203</v>
          </cell>
        </row>
        <row r="797">
          <cell r="B797" t="str">
            <v>2460-49-3</v>
          </cell>
          <cell r="C797">
            <v>4.6745232296367396</v>
          </cell>
          <cell r="D797">
            <v>0.88166123473039804</v>
          </cell>
          <cell r="E797">
            <v>-0.89068068520692201</v>
          </cell>
          <cell r="F797">
            <v>-0.29872730428236</v>
          </cell>
          <cell r="G797">
            <v>0.88605858497573398</v>
          </cell>
          <cell r="H797">
            <v>3.2005716993982303E-2</v>
          </cell>
          <cell r="I797">
            <v>-6.5483688561941603E-2</v>
          </cell>
          <cell r="J797">
            <v>-0.43518222557094</v>
          </cell>
          <cell r="K797">
            <v>0.12501848773475599</v>
          </cell>
          <cell r="L797">
            <v>-0.28529283265170402</v>
          </cell>
          <cell r="M797">
            <v>0.438978532204646</v>
          </cell>
          <cell r="N797">
            <v>0.98657726489247199</v>
          </cell>
        </row>
        <row r="798">
          <cell r="B798" t="str">
            <v>2491-38-5</v>
          </cell>
          <cell r="C798">
            <v>4.46037898525159</v>
          </cell>
          <cell r="D798">
            <v>0.70899164034246998</v>
          </cell>
          <cell r="E798">
            <v>-1.5526740887925301</v>
          </cell>
          <cell r="F798">
            <v>-0.31629843740763203</v>
          </cell>
          <cell r="G798">
            <v>0.51899897377618398</v>
          </cell>
          <cell r="H798">
            <v>-5.22618400780245E-2</v>
          </cell>
          <cell r="I798">
            <v>0.72616702322813398</v>
          </cell>
          <cell r="J798">
            <v>-3.89046777325186E-2</v>
          </cell>
          <cell r="K798">
            <v>0.21114306992370699</v>
          </cell>
          <cell r="L798">
            <v>-0.28529283265170402</v>
          </cell>
          <cell r="M798">
            <v>-0.382383549157923</v>
          </cell>
          <cell r="N798">
            <v>1.1461948921247</v>
          </cell>
        </row>
        <row r="799">
          <cell r="B799" t="str">
            <v>2492-26-4</v>
          </cell>
          <cell r="C799">
            <v>4.6322717112199099</v>
          </cell>
          <cell r="D799">
            <v>0.80183327200059795</v>
          </cell>
          <cell r="E799">
            <v>-5.3651472219791899E-2</v>
          </cell>
          <cell r="F799">
            <v>-1.5581020511515799E-2</v>
          </cell>
          <cell r="G799">
            <v>0.88899290990452495</v>
          </cell>
          <cell r="H799">
            <v>-0.12586326298172801</v>
          </cell>
          <cell r="I799">
            <v>0.12179161946521599</v>
          </cell>
          <cell r="J799">
            <v>-3.89046777325186E-2</v>
          </cell>
          <cell r="K799">
            <v>-1.92799680855732</v>
          </cell>
          <cell r="L799">
            <v>0.23284465386835099</v>
          </cell>
          <cell r="M799">
            <v>1.3741593280217099</v>
          </cell>
          <cell r="N799">
            <v>-0.18473048486309401</v>
          </cell>
        </row>
        <row r="800">
          <cell r="B800" t="str">
            <v>2497-21-4</v>
          </cell>
          <cell r="C800">
            <v>3.4657476007310302</v>
          </cell>
          <cell r="D800">
            <v>0.51391635341741704</v>
          </cell>
          <cell r="E800">
            <v>-1.5526740887925301</v>
          </cell>
          <cell r="F800">
            <v>-0.75848135299378805</v>
          </cell>
          <cell r="G800">
            <v>1.5503512961269901</v>
          </cell>
          <cell r="H800">
            <v>-5.22618400780245E-2</v>
          </cell>
          <cell r="I800">
            <v>3.2162026263746001E-2</v>
          </cell>
          <cell r="J800">
            <v>-3.89046777325186E-2</v>
          </cell>
          <cell r="K800">
            <v>0.15907796638400301</v>
          </cell>
          <cell r="L800">
            <v>-0.28529283265170402</v>
          </cell>
          <cell r="M800">
            <v>-1.35997185423764</v>
          </cell>
          <cell r="N800">
            <v>1.0934823212665801</v>
          </cell>
        </row>
        <row r="801">
          <cell r="B801" t="str">
            <v>2498-66-0</v>
          </cell>
          <cell r="C801">
            <v>5.1707920653579196</v>
          </cell>
          <cell r="D801">
            <v>0.851769714777173</v>
          </cell>
          <cell r="E801">
            <v>-1.8909933246270001</v>
          </cell>
          <cell r="F801">
            <v>-0.21823752102650401</v>
          </cell>
          <cell r="G801">
            <v>-2.1340233635876902</v>
          </cell>
          <cell r="H801">
            <v>-0.12586326298172801</v>
          </cell>
          <cell r="I801">
            <v>0.92369203425637503</v>
          </cell>
          <cell r="J801">
            <v>-3.89046777325186E-2</v>
          </cell>
          <cell r="K801">
            <v>0.145211812135427</v>
          </cell>
          <cell r="L801">
            <v>0.51571206986630802</v>
          </cell>
          <cell r="M801">
            <v>0.27468202553526</v>
          </cell>
          <cell r="N801">
            <v>3.6915929065093098</v>
          </cell>
        </row>
        <row r="802">
          <cell r="B802" t="str">
            <v>25013-15-4</v>
          </cell>
          <cell r="C802">
            <v>3.77389349043175</v>
          </cell>
          <cell r="D802">
            <v>0.69177242641354297</v>
          </cell>
          <cell r="E802">
            <v>-5.3651472219791899E-2</v>
          </cell>
          <cell r="F802">
            <v>-0.34608544153034099</v>
          </cell>
          <cell r="G802">
            <v>0.60343551514053295</v>
          </cell>
          <cell r="H802">
            <v>-0.12586326298172801</v>
          </cell>
          <cell r="I802">
            <v>0.163837118850788</v>
          </cell>
          <cell r="J802">
            <v>-3.89046777325186E-2</v>
          </cell>
          <cell r="K802">
            <v>2.5038475314435399E-2</v>
          </cell>
          <cell r="L802">
            <v>-0.28529283265170402</v>
          </cell>
          <cell r="M802">
            <v>-0.92983781808194099</v>
          </cell>
          <cell r="N802">
            <v>0.92949383591670898</v>
          </cell>
        </row>
        <row r="803">
          <cell r="B803" t="str">
            <v>25057-89-0</v>
          </cell>
          <cell r="C803">
            <v>3.95442227440387</v>
          </cell>
          <cell r="D803">
            <v>0.84714167534307905</v>
          </cell>
          <cell r="E803">
            <v>-0.17655088660791299</v>
          </cell>
          <cell r="F803">
            <v>0.202356919787433</v>
          </cell>
          <cell r="G803">
            <v>-0.98073529451303898</v>
          </cell>
          <cell r="H803">
            <v>0.81571601569013097</v>
          </cell>
          <cell r="I803">
            <v>0.97993872840345997</v>
          </cell>
          <cell r="J803">
            <v>-3.89046777325186E-2</v>
          </cell>
          <cell r="K803">
            <v>0.32584715796915897</v>
          </cell>
          <cell r="L803">
            <v>-0.28529283265170402</v>
          </cell>
          <cell r="M803">
            <v>2.1026936881307301</v>
          </cell>
          <cell r="N803">
            <v>-4.7753524212969998</v>
          </cell>
        </row>
        <row r="804">
          <cell r="B804" t="str">
            <v>25059-80-7</v>
          </cell>
          <cell r="C804">
            <v>5.4643003739281104</v>
          </cell>
          <cell r="D804">
            <v>0.820950338582768</v>
          </cell>
          <cell r="E804">
            <v>0.16176834922656</v>
          </cell>
          <cell r="F804">
            <v>-1.62737716734988</v>
          </cell>
          <cell r="G804">
            <v>-2.6537738218285901E-2</v>
          </cell>
          <cell r="H804">
            <v>2.4700946555524898E-2</v>
          </cell>
          <cell r="I804">
            <v>0.88651456828292297</v>
          </cell>
          <cell r="J804">
            <v>0.73157542635399297</v>
          </cell>
          <cell r="K804">
            <v>1.4324201913988199</v>
          </cell>
          <cell r="L804">
            <v>-0.51606221462620405</v>
          </cell>
          <cell r="M804">
            <v>1.02865383845629</v>
          </cell>
          <cell r="N804">
            <v>-6.2590271467285001</v>
          </cell>
        </row>
        <row r="805">
          <cell r="B805" t="str">
            <v>25154-52-3</v>
          </cell>
          <cell r="C805">
            <v>6.5060271986715383</v>
          </cell>
          <cell r="D805">
            <v>0.69849509515992481</v>
          </cell>
          <cell r="E805">
            <v>-1.2143548529580599</v>
          </cell>
          <cell r="F805">
            <v>0.17986865306891175</v>
          </cell>
          <cell r="G805">
            <v>0.17161117370144099</v>
          </cell>
          <cell r="H805">
            <v>0.16854242863308699</v>
          </cell>
          <cell r="I805">
            <v>0.50584231990877804</v>
          </cell>
          <cell r="J805">
            <v>-0.77083876086783132</v>
          </cell>
          <cell r="K805">
            <v>0.59097010779891956</v>
          </cell>
          <cell r="L805">
            <v>-0.28529283265170402</v>
          </cell>
          <cell r="M805">
            <v>-0.74157136652457201</v>
          </cell>
          <cell r="N805">
            <v>1.9416907887769499</v>
          </cell>
        </row>
        <row r="806">
          <cell r="B806" t="str">
            <v>25155-30-0</v>
          </cell>
          <cell r="C806">
            <v>5.1004332720025758</v>
          </cell>
          <cell r="D806">
            <v>1.1547558771625668</v>
          </cell>
          <cell r="E806">
            <v>0.99412500107485102</v>
          </cell>
          <cell r="F806">
            <v>-1.2374251570385182</v>
          </cell>
          <cell r="G806">
            <v>-0.65503686955130902</v>
          </cell>
          <cell r="H806">
            <v>6.9288558754817597E-2</v>
          </cell>
          <cell r="I806">
            <v>0.18854357523376297</v>
          </cell>
          <cell r="J806">
            <v>0.73903129195185702</v>
          </cell>
          <cell r="K806">
            <v>0.64441481311857896</v>
          </cell>
          <cell r="L806">
            <v>1.0488815818047561</v>
          </cell>
          <cell r="M806">
            <v>0.244223847452751</v>
          </cell>
          <cell r="N806">
            <v>3.3924539280612001</v>
          </cell>
        </row>
        <row r="807">
          <cell r="B807" t="str">
            <v>25167-83-3</v>
          </cell>
          <cell r="C807">
            <v>5.3156377243286199</v>
          </cell>
          <cell r="D807">
            <v>0.73314868016113799</v>
          </cell>
          <cell r="E807">
            <v>-1.2143548529580599</v>
          </cell>
          <cell r="F807">
            <v>-0.26065893570387899</v>
          </cell>
          <cell r="G807">
            <v>0.28098732288063399</v>
          </cell>
          <cell r="H807">
            <v>1.12623014084638</v>
          </cell>
          <cell r="I807">
            <v>1.28396259693541E-3</v>
          </cell>
          <cell r="J807">
            <v>-3.89046777325186E-2</v>
          </cell>
          <cell r="K807">
            <v>0.80889985934046904</v>
          </cell>
          <cell r="L807">
            <v>-0.28529283265170402</v>
          </cell>
          <cell r="M807">
            <v>0.438978532204646</v>
          </cell>
          <cell r="N807">
            <v>0.86347421596303597</v>
          </cell>
        </row>
        <row r="808">
          <cell r="B808" t="str">
            <v>25168-26-7</v>
          </cell>
          <cell r="C808">
            <v>6.0472160639546404</v>
          </cell>
          <cell r="D808">
            <v>0.714099011946982</v>
          </cell>
          <cell r="E808">
            <v>0.495415023922193</v>
          </cell>
          <cell r="F808">
            <v>-0.64464226502239297</v>
          </cell>
          <cell r="G808">
            <v>-0.18110768064278701</v>
          </cell>
          <cell r="H808">
            <v>0.342635959990855</v>
          </cell>
          <cell r="I808">
            <v>0.59417540318844297</v>
          </cell>
          <cell r="J808">
            <v>-0.44263809116880398</v>
          </cell>
          <cell r="K808">
            <v>0.54961450100921105</v>
          </cell>
          <cell r="L808">
            <v>0.56643253599324495</v>
          </cell>
          <cell r="M808">
            <v>7.3888567604272995E-2</v>
          </cell>
          <cell r="N808">
            <v>1.35462860565757</v>
          </cell>
        </row>
        <row r="809">
          <cell r="B809" t="str">
            <v>2517-43-3</v>
          </cell>
          <cell r="C809">
            <v>3.25331370361332</v>
          </cell>
          <cell r="D809">
            <v>0.65405004469958905</v>
          </cell>
          <cell r="E809">
            <v>-1.2143548529580599</v>
          </cell>
          <cell r="F809">
            <v>-0.75848135299378805</v>
          </cell>
          <cell r="G809">
            <v>2.1777430290212201</v>
          </cell>
          <cell r="H809">
            <v>-0.10963871159966999</v>
          </cell>
          <cell r="I809">
            <v>0.53246259090499404</v>
          </cell>
          <cell r="J809">
            <v>-3.89046777325186E-2</v>
          </cell>
          <cell r="K809">
            <v>0.33868380656586899</v>
          </cell>
          <cell r="L809">
            <v>-0.28529283265170402</v>
          </cell>
          <cell r="M809">
            <v>-0.49970378192623799</v>
          </cell>
          <cell r="N809">
            <v>-6.8640892953549498E-2</v>
          </cell>
        </row>
        <row r="810">
          <cell r="B810" t="str">
            <v>25217-43-0</v>
          </cell>
          <cell r="C810">
            <v>4.9326336776977699</v>
          </cell>
          <cell r="D810">
            <v>0.88306019511343403</v>
          </cell>
          <cell r="E810">
            <v>0.171740856171053</v>
          </cell>
          <cell r="F810">
            <v>-1.80679272455905</v>
          </cell>
          <cell r="G810">
            <v>0.58239084314870104</v>
          </cell>
          <cell r="H810">
            <v>0.973584995665842</v>
          </cell>
          <cell r="I810">
            <v>0.79440925990029398</v>
          </cell>
          <cell r="J810">
            <v>-4.6360543330382802E-2</v>
          </cell>
          <cell r="K810">
            <v>1.22007392668416</v>
          </cell>
          <cell r="L810">
            <v>-0.74683159660070397</v>
          </cell>
          <cell r="M810">
            <v>0.69168679539553501</v>
          </cell>
          <cell r="N810">
            <v>-4.5556179435322397</v>
          </cell>
        </row>
        <row r="811">
          <cell r="B811" t="str">
            <v>2527-66-4</v>
          </cell>
          <cell r="C811">
            <v>4.3520527021219504</v>
          </cell>
          <cell r="D811">
            <v>0.94122902118144802</v>
          </cell>
          <cell r="E811">
            <v>-1.5526740887925301</v>
          </cell>
          <cell r="F811">
            <v>6.8724799037095299E-3</v>
          </cell>
          <cell r="G811">
            <v>0.73741874024713805</v>
          </cell>
          <cell r="H811">
            <v>0.81571601569013097</v>
          </cell>
          <cell r="I811">
            <v>0.73265350351686997</v>
          </cell>
          <cell r="J811">
            <v>-3.89046777325186E-2</v>
          </cell>
          <cell r="K811">
            <v>0.16320671300867601</v>
          </cell>
          <cell r="L811">
            <v>-0.28529283265170402</v>
          </cell>
          <cell r="M811">
            <v>0.71060986809579996</v>
          </cell>
          <cell r="N811">
            <v>-7.3470366792250497</v>
          </cell>
        </row>
        <row r="812">
          <cell r="B812" t="str">
            <v>2528-16-7</v>
          </cell>
          <cell r="C812">
            <v>4.8034554576810704</v>
          </cell>
          <cell r="D812">
            <v>0.77297004209184395</v>
          </cell>
          <cell r="E812">
            <v>-0.16657837966342001</v>
          </cell>
          <cell r="F812">
            <v>-0.31404322810894802</v>
          </cell>
          <cell r="G812">
            <v>-4.1239729869518398E-2</v>
          </cell>
          <cell r="H812">
            <v>-0.18324013450337401</v>
          </cell>
          <cell r="I812">
            <v>0.67213130998374504</v>
          </cell>
          <cell r="J812">
            <v>-4.6360543330382802E-2</v>
          </cell>
          <cell r="K812">
            <v>0.14378551784690399</v>
          </cell>
          <cell r="L812">
            <v>-0.28529283265170402</v>
          </cell>
          <cell r="M812">
            <v>0.17964540987386299</v>
          </cell>
          <cell r="N812">
            <v>2.4483238363397999</v>
          </cell>
        </row>
        <row r="813">
          <cell r="B813" t="str">
            <v>2528-36-1</v>
          </cell>
          <cell r="C813">
            <v>4.8904094275563699</v>
          </cell>
          <cell r="D813">
            <v>0.73036479713956903</v>
          </cell>
          <cell r="E813">
            <v>0.171740856171053</v>
          </cell>
          <cell r="F813">
            <v>-1.8460665430455601</v>
          </cell>
          <cell r="G813">
            <v>-2.7714079418440101E-2</v>
          </cell>
          <cell r="H813">
            <v>-7.7189608835554299E-2</v>
          </cell>
          <cell r="I813">
            <v>1.07071611043472</v>
          </cell>
          <cell r="J813">
            <v>1.0218780711303901</v>
          </cell>
          <cell r="K813">
            <v>2.8056258153006501</v>
          </cell>
          <cell r="L813">
            <v>1.49780023280138</v>
          </cell>
          <cell r="M813">
            <v>0.17964540987386299</v>
          </cell>
          <cell r="N813">
            <v>2.3363136631454</v>
          </cell>
        </row>
        <row r="814">
          <cell r="B814" t="str">
            <v>25311-71-1</v>
          </cell>
          <cell r="C814">
            <v>6.6359465636994797</v>
          </cell>
          <cell r="D814">
            <v>1.6898080818595</v>
          </cell>
          <cell r="E814">
            <v>1.1567810428409899</v>
          </cell>
          <cell r="F814">
            <v>-1.6508927106789899</v>
          </cell>
          <cell r="G814">
            <v>4.6238400386497701E-2</v>
          </cell>
          <cell r="H814">
            <v>-2.1277684691502801</v>
          </cell>
          <cell r="I814">
            <v>1.2734272397142401</v>
          </cell>
          <cell r="J814">
            <v>1.7923581752169</v>
          </cell>
          <cell r="K814">
            <v>2.4211996198654502</v>
          </cell>
          <cell r="L814">
            <v>1.49780023280138</v>
          </cell>
          <cell r="M814">
            <v>1.58413980847303</v>
          </cell>
          <cell r="N814">
            <v>-4.2469684958529799</v>
          </cell>
        </row>
        <row r="815">
          <cell r="B815" t="str">
            <v>253-52-1</v>
          </cell>
          <cell r="C815">
            <v>3.3594461310789598</v>
          </cell>
          <cell r="D815">
            <v>0.77733791539189101</v>
          </cell>
          <cell r="E815">
            <v>0.60304198556016797</v>
          </cell>
          <cell r="F815">
            <v>-2.80791452637809E-2</v>
          </cell>
          <cell r="G815">
            <v>0.57232021830269497</v>
          </cell>
          <cell r="H815">
            <v>-0.12586326298172801</v>
          </cell>
          <cell r="I815">
            <v>-0.39089781062769002</v>
          </cell>
          <cell r="J815">
            <v>-3.89046777325186E-2</v>
          </cell>
          <cell r="K815">
            <v>-6.9193463882964198E-2</v>
          </cell>
          <cell r="L815">
            <v>-0.21894248233644201</v>
          </cell>
          <cell r="M815">
            <v>0.27468202553526</v>
          </cell>
          <cell r="N815">
            <v>0.58920653829405101</v>
          </cell>
        </row>
        <row r="816">
          <cell r="B816" t="str">
            <v>25389-94-0</v>
          </cell>
          <cell r="C816">
            <v>5.4460598942032403</v>
          </cell>
          <cell r="D816">
            <v>0.92774436099100999</v>
          </cell>
          <cell r="E816">
            <v>3.58736608802083</v>
          </cell>
          <cell r="F816">
            <v>0.32514453886098998</v>
          </cell>
          <cell r="G816">
            <v>1.5281938521409399</v>
          </cell>
          <cell r="H816">
            <v>-1.27627581885291</v>
          </cell>
          <cell r="I816">
            <v>1.7141454553567199</v>
          </cell>
          <cell r="J816">
            <v>-0.42772635997307601</v>
          </cell>
          <cell r="K816">
            <v>0.97353490119963004</v>
          </cell>
          <cell r="L816">
            <v>-0.28529283265170402</v>
          </cell>
          <cell r="M816">
            <v>1.1135096446302699</v>
          </cell>
          <cell r="N816">
            <v>14.8823545233902</v>
          </cell>
        </row>
        <row r="817">
          <cell r="B817" t="str">
            <v>2539-17-5</v>
          </cell>
          <cell r="C817">
            <v>5.7114036890843902</v>
          </cell>
          <cell r="D817">
            <v>0.90444578428873501</v>
          </cell>
          <cell r="E817">
            <v>-0.89068068520692201</v>
          </cell>
          <cell r="F817">
            <v>-0.24017401935900201</v>
          </cell>
          <cell r="G817">
            <v>0.59540849042428501</v>
          </cell>
          <cell r="H817">
            <v>0.99525184642103903</v>
          </cell>
          <cell r="I817">
            <v>-0.13456187238020301</v>
          </cell>
          <cell r="J817">
            <v>-0.43518222557094</v>
          </cell>
          <cell r="K817">
            <v>0.27211983176237903</v>
          </cell>
          <cell r="L817">
            <v>-0.28529283265170402</v>
          </cell>
          <cell r="M817">
            <v>0.69168679539553501</v>
          </cell>
          <cell r="N817">
            <v>1.2723511940935399</v>
          </cell>
        </row>
        <row r="818">
          <cell r="B818" t="str">
            <v>2539-26-6</v>
          </cell>
          <cell r="C818">
            <v>5.3842866049269</v>
          </cell>
          <cell r="D818">
            <v>1.0657425648656</v>
          </cell>
          <cell r="E818">
            <v>-0.56700651745578201</v>
          </cell>
          <cell r="F818">
            <v>-0.235712160423352</v>
          </cell>
          <cell r="G818">
            <v>1.0177500044561401</v>
          </cell>
          <cell r="H818">
            <v>0.382650487282161</v>
          </cell>
          <cell r="I818">
            <v>0.50188578511943904</v>
          </cell>
          <cell r="J818">
            <v>-0.44263809116880398</v>
          </cell>
          <cell r="K818">
            <v>0.28347656598453103</v>
          </cell>
          <cell r="L818">
            <v>-0.28529283265170402</v>
          </cell>
          <cell r="M818">
            <v>0.79093923050959303</v>
          </cell>
          <cell r="N818">
            <v>1.5329502687159</v>
          </cell>
        </row>
        <row r="819">
          <cell r="B819" t="str">
            <v>2545-60-0</v>
          </cell>
          <cell r="C819">
            <v>4.9996544091595601</v>
          </cell>
          <cell r="D819">
            <v>0.76561848356508999</v>
          </cell>
          <cell r="E819">
            <v>-1.5436497379285199</v>
          </cell>
          <cell r="F819">
            <v>0.16286044604016001</v>
          </cell>
          <cell r="G819">
            <v>0.60935949568571701</v>
          </cell>
          <cell r="H819">
            <v>0.64460707613285995</v>
          </cell>
          <cell r="I819">
            <v>1.6767345434629699</v>
          </cell>
          <cell r="J819">
            <v>0.60685865554646601</v>
          </cell>
          <cell r="K819">
            <v>0.17389855816399699</v>
          </cell>
          <cell r="L819">
            <v>-0.75131366352961104</v>
          </cell>
          <cell r="M819">
            <v>0.92331596132312399</v>
          </cell>
          <cell r="N819">
            <v>0.750696455571634</v>
          </cell>
        </row>
        <row r="820">
          <cell r="B820" t="str">
            <v>25474-61-7</v>
          </cell>
          <cell r="C820">
            <v>5.0107733461555597</v>
          </cell>
          <cell r="D820">
            <v>0.70682594307498003</v>
          </cell>
          <cell r="E820">
            <v>-0.16657837966342001</v>
          </cell>
          <cell r="F820">
            <v>-0.36407992465458</v>
          </cell>
          <cell r="G820">
            <v>-0.64301265427403798</v>
          </cell>
          <cell r="H820">
            <v>1.19116872331717E-2</v>
          </cell>
          <cell r="I820">
            <v>5.4610773428427697E-2</v>
          </cell>
          <cell r="J820">
            <v>0.73903129195185702</v>
          </cell>
          <cell r="K820">
            <v>0.65349805569285901</v>
          </cell>
          <cell r="L820">
            <v>-0.28529283265170402</v>
          </cell>
          <cell r="M820">
            <v>0.73904868619120101</v>
          </cell>
          <cell r="N820">
            <v>3.3072373842148601</v>
          </cell>
        </row>
        <row r="821">
          <cell r="B821" t="str">
            <v>2550-26-7</v>
          </cell>
          <cell r="C821">
            <v>4.2007756970770096</v>
          </cell>
          <cell r="D821">
            <v>0.70392445204373999</v>
          </cell>
          <cell r="E821">
            <v>-1.5526740887925301</v>
          </cell>
          <cell r="F821">
            <v>-0.36764558538574199</v>
          </cell>
          <cell r="G821">
            <v>0.492940917068794</v>
          </cell>
          <cell r="H821">
            <v>2.1339582825679299E-2</v>
          </cell>
          <cell r="I821">
            <v>0.52158200739692195</v>
          </cell>
          <cell r="J821">
            <v>-3.89046777325186E-2</v>
          </cell>
          <cell r="K821">
            <v>0.159120862452831</v>
          </cell>
          <cell r="L821">
            <v>-0.28529283265170402</v>
          </cell>
          <cell r="M821">
            <v>-0.65605045762775105</v>
          </cell>
          <cell r="N821">
            <v>0.700037539144863</v>
          </cell>
        </row>
        <row r="822">
          <cell r="B822" t="str">
            <v>2556-42-5</v>
          </cell>
          <cell r="C822">
            <v>7.7384718581016498</v>
          </cell>
          <cell r="D822">
            <v>0.72518317123425402</v>
          </cell>
          <cell r="E822">
            <v>-5.3651472219791899E-2</v>
          </cell>
          <cell r="F822">
            <v>0.44083788435693699</v>
          </cell>
          <cell r="G822">
            <v>0.57755616216359895</v>
          </cell>
          <cell r="H822">
            <v>0.66353493179541301</v>
          </cell>
          <cell r="I822">
            <v>-0.12722530236820101</v>
          </cell>
          <cell r="J822">
            <v>0.73903129195185702</v>
          </cell>
          <cell r="K822">
            <v>0.99640922990203795</v>
          </cell>
          <cell r="L822">
            <v>-0.28529283265170402</v>
          </cell>
          <cell r="M822">
            <v>2.72618550710901</v>
          </cell>
          <cell r="N822">
            <v>-0.77728473888924698</v>
          </cell>
        </row>
        <row r="823">
          <cell r="B823" t="str">
            <v>25606-41-1</v>
          </cell>
          <cell r="C823">
            <v>4.4786079960739196</v>
          </cell>
          <cell r="D823">
            <v>1.03554437263357</v>
          </cell>
          <cell r="E823">
            <v>-1.17113489462693</v>
          </cell>
          <cell r="F823">
            <v>0.23665651012114</v>
          </cell>
          <cell r="G823">
            <v>1.4350648657052101</v>
          </cell>
          <cell r="H823">
            <v>1.0527448357833</v>
          </cell>
          <cell r="I823">
            <v>1.6584111850315599</v>
          </cell>
          <cell r="J823">
            <v>-4.6360543330382802E-2</v>
          </cell>
          <cell r="K823">
            <v>0.43368787500216799</v>
          </cell>
          <cell r="L823">
            <v>-0.28529283265170402</v>
          </cell>
          <cell r="M823">
            <v>0.45993717748358698</v>
          </cell>
          <cell r="N823">
            <v>-6.1178606733319203</v>
          </cell>
        </row>
        <row r="824">
          <cell r="B824" t="str">
            <v>25637-99-4</v>
          </cell>
          <cell r="C824">
            <v>9.6929579371757502</v>
          </cell>
          <cell r="D824">
            <v>0.68774972582539795</v>
          </cell>
          <cell r="E824">
            <v>-5.3651472219791899E-2</v>
          </cell>
          <cell r="F824">
            <v>-0.32161708176072701</v>
          </cell>
          <cell r="G824">
            <v>-0.52331625944878302</v>
          </cell>
          <cell r="H824">
            <v>0.31574527444049399</v>
          </cell>
          <cell r="I824">
            <v>0.50814956743064299</v>
          </cell>
          <cell r="J824">
            <v>-3.89046777325186E-2</v>
          </cell>
          <cell r="K824">
            <v>2.2173707609640001</v>
          </cell>
          <cell r="L824">
            <v>-0.28529283265170402</v>
          </cell>
          <cell r="M824">
            <v>-0.92983781808194099</v>
          </cell>
          <cell r="N824">
            <v>-0.95629251626825496</v>
          </cell>
        </row>
        <row r="825">
          <cell r="B825" t="str">
            <v>2570-26-5</v>
          </cell>
          <cell r="C825">
            <v>5.1784882883530701</v>
          </cell>
          <cell r="D825">
            <v>0.58991917769993196</v>
          </cell>
          <cell r="E825">
            <v>1.21556732892852</v>
          </cell>
          <cell r="F825">
            <v>-0.34582970225631898</v>
          </cell>
          <cell r="G825">
            <v>0.125177102480626</v>
          </cell>
          <cell r="H825">
            <v>-0.16355125792188599</v>
          </cell>
          <cell r="I825">
            <v>-0.95557285144174897</v>
          </cell>
          <cell r="J825">
            <v>-3.89046777325186E-2</v>
          </cell>
          <cell r="K825">
            <v>0.85707207433223997</v>
          </cell>
          <cell r="L825">
            <v>-0.28529283265170402</v>
          </cell>
          <cell r="M825">
            <v>-1.1179838176549399</v>
          </cell>
          <cell r="N825">
            <v>-7.0808290828789894E-2</v>
          </cell>
        </row>
        <row r="826">
          <cell r="B826" t="str">
            <v>25812-30-0</v>
          </cell>
          <cell r="C826">
            <v>5.2490719385878499</v>
          </cell>
          <cell r="D826">
            <v>0.71733149814069097</v>
          </cell>
          <cell r="E826">
            <v>0.171740856171053</v>
          </cell>
          <cell r="F826">
            <v>-0.32861162593254101</v>
          </cell>
          <cell r="G826">
            <v>0.141973866344793</v>
          </cell>
          <cell r="H826">
            <v>-3.60372886959665E-2</v>
          </cell>
          <cell r="I826">
            <v>0.89292115895068402</v>
          </cell>
          <cell r="J826">
            <v>-4.6360543330382802E-2</v>
          </cell>
          <cell r="K826">
            <v>0.57544865846073501</v>
          </cell>
          <cell r="L826">
            <v>-0.28529283265170402</v>
          </cell>
          <cell r="M826">
            <v>-0.26060659296822303</v>
          </cell>
          <cell r="N826">
            <v>1.11682807263664</v>
          </cell>
        </row>
        <row r="827">
          <cell r="B827" t="str">
            <v>25875-51-8</v>
          </cell>
          <cell r="C827">
            <v>6.2541164285134698</v>
          </cell>
          <cell r="D827">
            <v>2.31564814846171</v>
          </cell>
          <cell r="E827">
            <v>1.23024660810205</v>
          </cell>
          <cell r="F827">
            <v>0.37626383352977799</v>
          </cell>
          <cell r="G827">
            <v>0.22031893556163401</v>
          </cell>
          <cell r="H827">
            <v>-0.90512390417267996</v>
          </cell>
          <cell r="I827">
            <v>1.4941891602780299</v>
          </cell>
          <cell r="J827">
            <v>2.1444946438521799</v>
          </cell>
          <cell r="K827">
            <v>0.17504602800513999</v>
          </cell>
          <cell r="L827">
            <v>-0.28529283265170402</v>
          </cell>
          <cell r="M827">
            <v>0.30202462598537</v>
          </cell>
          <cell r="N827">
            <v>8.8814758652124404</v>
          </cell>
        </row>
        <row r="828">
          <cell r="B828" t="str">
            <v>2593-15-9</v>
          </cell>
          <cell r="C828">
            <v>5.5983036036520604</v>
          </cell>
          <cell r="D828">
            <v>0.77782481567905704</v>
          </cell>
          <cell r="E828">
            <v>8.5014379185338801E-2</v>
          </cell>
          <cell r="F828">
            <v>0.13620888523316699</v>
          </cell>
          <cell r="G828">
            <v>0.61916777789625399</v>
          </cell>
          <cell r="H828">
            <v>-0.85763898952937001</v>
          </cell>
          <cell r="I828">
            <v>0.12878501793365801</v>
          </cell>
          <cell r="J828">
            <v>-4.6360543330382802E-2</v>
          </cell>
          <cell r="K828">
            <v>0.40049704174668299</v>
          </cell>
          <cell r="L828">
            <v>-0.76315388406392903</v>
          </cell>
          <cell r="M828">
            <v>0.86776654553076105</v>
          </cell>
          <cell r="N828">
            <v>-6.6279680305277502</v>
          </cell>
        </row>
        <row r="829">
          <cell r="B829" t="str">
            <v>25954-13-6</v>
          </cell>
          <cell r="C829">
            <v>3.1561602128269777</v>
          </cell>
          <cell r="D829">
            <v>4.9859871487236231E-2</v>
          </cell>
          <cell r="E829">
            <v>1.1026404214848899</v>
          </cell>
          <cell r="F829">
            <v>-2.8786610224916132E-2</v>
          </cell>
          <cell r="G829">
            <v>1.45141102522457</v>
          </cell>
          <cell r="H829">
            <v>-2.8786610224916132E-2</v>
          </cell>
          <cell r="I829">
            <v>0.94959651976163495</v>
          </cell>
          <cell r="J829">
            <v>5.7573220449831819E-2</v>
          </cell>
          <cell r="K829">
            <v>2.92043277187449</v>
          </cell>
          <cell r="L829">
            <v>0.30907152249932501</v>
          </cell>
          <cell r="M829">
            <v>0.40850418016113199</v>
          </cell>
          <cell r="N829">
            <v>-5.2825701118309398</v>
          </cell>
        </row>
        <row r="830">
          <cell r="B830" t="str">
            <v>2597-03-7</v>
          </cell>
          <cell r="C830">
            <v>7.114048642902719</v>
          </cell>
          <cell r="D830">
            <v>2.8716628757251885</v>
          </cell>
          <cell r="E830">
            <v>0.171740856171053</v>
          </cell>
          <cell r="F830">
            <v>-1.8601649474672266</v>
          </cell>
          <cell r="G830">
            <v>0.91093127564986198</v>
          </cell>
          <cell r="H830">
            <v>-1.4471611923593128</v>
          </cell>
          <cell r="I830">
            <v>1.6987464548240701</v>
          </cell>
          <cell r="J830">
            <v>1.79981404081476</v>
          </cell>
          <cell r="K830">
            <v>2.15962796412082</v>
          </cell>
          <cell r="L830">
            <v>1.49780023280138</v>
          </cell>
          <cell r="M830">
            <v>3.3073261398265377</v>
          </cell>
          <cell r="N830">
            <v>0.91522252224590095</v>
          </cell>
        </row>
        <row r="831">
          <cell r="B831" t="str">
            <v>26002-80-2</v>
          </cell>
          <cell r="C831">
            <v>6.6229231206797996</v>
          </cell>
          <cell r="D831">
            <v>2.5304678713609499</v>
          </cell>
          <cell r="E831">
            <v>0.171740856171053</v>
          </cell>
          <cell r="F831">
            <v>-0.91461666045256795</v>
          </cell>
          <cell r="G831">
            <v>-0.26478510217745199</v>
          </cell>
          <cell r="H831">
            <v>-0.31421842892872398</v>
          </cell>
          <cell r="I831">
            <v>0.89833714386458097</v>
          </cell>
          <cell r="J831">
            <v>-5.3816408928247003E-2</v>
          </cell>
          <cell r="K831">
            <v>0.54580747490074699</v>
          </cell>
          <cell r="L831">
            <v>-0.28529283265170402</v>
          </cell>
          <cell r="M831">
            <v>0.112553654584384</v>
          </cell>
          <cell r="N831">
            <v>6.2583116298058199</v>
          </cell>
        </row>
        <row r="832">
          <cell r="B832" t="str">
            <v>26062-79-3</v>
          </cell>
          <cell r="C832">
            <v>8.0553239569809598</v>
          </cell>
          <cell r="D832">
            <v>1.5250416770380399</v>
          </cell>
          <cell r="E832">
            <v>1.25973544334012</v>
          </cell>
          <cell r="F832">
            <v>1.2862032137921</v>
          </cell>
          <cell r="G832">
            <v>3.0396946294800098</v>
          </cell>
          <cell r="H832">
            <v>0.13085443369292801</v>
          </cell>
          <cell r="I832">
            <v>-1.48553228782291</v>
          </cell>
          <cell r="J832">
            <v>-3.89046777325186E-2</v>
          </cell>
          <cell r="K832">
            <v>1.16726427204303</v>
          </cell>
          <cell r="L832">
            <v>-0.28529283265170402</v>
          </cell>
          <cell r="M832">
            <v>0.108578739100448</v>
          </cell>
          <cell r="N832">
            <v>-0.89830049438427895</v>
          </cell>
        </row>
        <row r="833">
          <cell r="B833" t="str">
            <v>260-94-6</v>
          </cell>
          <cell r="C833">
            <v>4.8824713787320704</v>
          </cell>
          <cell r="D833">
            <v>0.81423186071412901</v>
          </cell>
          <cell r="E833">
            <v>-5.3651472219791899E-2</v>
          </cell>
          <cell r="F833">
            <v>2.6585457264076E-2</v>
          </cell>
          <cell r="G833">
            <v>-0.42814997473542599</v>
          </cell>
          <cell r="H833">
            <v>-0.12586326298172801</v>
          </cell>
          <cell r="I833">
            <v>-0.35448947253126201</v>
          </cell>
          <cell r="J833">
            <v>-3.89046777325186E-2</v>
          </cell>
          <cell r="K833">
            <v>2.3472768802221801E-2</v>
          </cell>
          <cell r="L833">
            <v>1.23522210044789</v>
          </cell>
          <cell r="M833">
            <v>0.36068474236952802</v>
          </cell>
          <cell r="N833">
            <v>1.6250401407450299</v>
          </cell>
        </row>
        <row r="834">
          <cell r="B834" t="str">
            <v>2610-61-9</v>
          </cell>
          <cell r="C834">
            <v>4.3094076761234499</v>
          </cell>
          <cell r="D834">
            <v>0.75063286031313603</v>
          </cell>
          <cell r="E834">
            <v>0.171740856171053</v>
          </cell>
          <cell r="F834">
            <v>-1.82620346942227</v>
          </cell>
          <cell r="G834">
            <v>0.62496593996139005</v>
          </cell>
          <cell r="H834">
            <v>0.68473772126478105</v>
          </cell>
          <cell r="I834">
            <v>0.70681438970278598</v>
          </cell>
          <cell r="J834">
            <v>-4.6360543330382802E-2</v>
          </cell>
          <cell r="K834">
            <v>1.29707237023001</v>
          </cell>
          <cell r="L834">
            <v>-0.28529283265170402</v>
          </cell>
          <cell r="M834">
            <v>0.36068474236952802</v>
          </cell>
          <cell r="N834">
            <v>-3.8232022433506998</v>
          </cell>
        </row>
        <row r="835">
          <cell r="B835" t="str">
            <v>26159-34-2</v>
          </cell>
          <cell r="C835">
            <v>4.7975825416603097</v>
          </cell>
          <cell r="D835">
            <v>0.91968066254384595</v>
          </cell>
          <cell r="E835">
            <v>0.171740856171053</v>
          </cell>
          <cell r="F835">
            <v>-0.57010416628639304</v>
          </cell>
          <cell r="G835">
            <v>-0.47307282744499901</v>
          </cell>
          <cell r="H835">
            <v>-0.25684155740707798</v>
          </cell>
          <cell r="I835">
            <v>0.87702833526008395</v>
          </cell>
          <cell r="J835">
            <v>-4.6360543330382802E-2</v>
          </cell>
          <cell r="K835">
            <v>0.24607119396671701</v>
          </cell>
          <cell r="L835">
            <v>0.62447969841275397</v>
          </cell>
          <cell r="M835">
            <v>0.13303049192587699</v>
          </cell>
          <cell r="N835">
            <v>1.5369965390620299</v>
          </cell>
        </row>
        <row r="836">
          <cell r="B836" t="str">
            <v>26172-55-4</v>
          </cell>
          <cell r="C836">
            <v>6.2881446058309267</v>
          </cell>
          <cell r="D836">
            <v>0.33148888527177428</v>
          </cell>
          <cell r="E836">
            <v>-1.5526740887925301</v>
          </cell>
          <cell r="F836">
            <v>0.36845648799620712</v>
          </cell>
          <cell r="G836">
            <v>1.10606470779511</v>
          </cell>
          <cell r="H836">
            <v>0.14131716066413499</v>
          </cell>
          <cell r="I836">
            <v>8.3869224791821295E-2</v>
          </cell>
          <cell r="J836">
            <v>-0.274032160387363</v>
          </cell>
          <cell r="K836">
            <v>0.86858973911430903</v>
          </cell>
          <cell r="L836">
            <v>-9.4424327608845005E-2</v>
          </cell>
          <cell r="M836">
            <v>2.9556558100237398E-2</v>
          </cell>
          <cell r="N836">
            <v>-7.3382126178009299</v>
          </cell>
        </row>
        <row r="837">
          <cell r="B837" t="str">
            <v>26225-79-6</v>
          </cell>
          <cell r="C837">
            <v>4.2815066146102696</v>
          </cell>
          <cell r="D837">
            <v>0.97892023375519099</v>
          </cell>
          <cell r="E837">
            <v>-0.16657837966342001</v>
          </cell>
          <cell r="F837">
            <v>-0.24037476739290001</v>
          </cell>
          <cell r="G837">
            <v>0.28702596846381301</v>
          </cell>
          <cell r="H837">
            <v>-1.0596605535582699</v>
          </cell>
          <cell r="I837">
            <v>1.4031296376693201</v>
          </cell>
          <cell r="J837">
            <v>-5.3816408928247003E-2</v>
          </cell>
          <cell r="K837">
            <v>0.52942117660854005</v>
          </cell>
          <cell r="L837">
            <v>-0.28529283265170402</v>
          </cell>
          <cell r="M837">
            <v>0.25727716925112498</v>
          </cell>
          <cell r="N837">
            <v>1.3289318200062901</v>
          </cell>
        </row>
        <row r="838">
          <cell r="B838" t="str">
            <v>26248-24-8</v>
          </cell>
          <cell r="C838">
            <v>4.8368048364733998</v>
          </cell>
          <cell r="D838">
            <v>0.74133911417154696</v>
          </cell>
          <cell r="E838">
            <v>0.99412500107485102</v>
          </cell>
          <cell r="F838">
            <v>-0.341326979868878</v>
          </cell>
          <cell r="G838">
            <v>-0.69336453130853004</v>
          </cell>
          <cell r="H838">
            <v>0.14288998165852099</v>
          </cell>
          <cell r="I838">
            <v>0.13545274671820501</v>
          </cell>
          <cell r="J838">
            <v>0.73903129195185702</v>
          </cell>
          <cell r="K838">
            <v>0.70021187464629897</v>
          </cell>
          <cell r="L838">
            <v>-0.28529283265170402</v>
          </cell>
          <cell r="M838">
            <v>0.60811737919001096</v>
          </cell>
          <cell r="N838">
            <v>3.6105353143366101</v>
          </cell>
        </row>
        <row r="839">
          <cell r="B839" t="str">
            <v>26259-45-0</v>
          </cell>
          <cell r="C839">
            <v>5.1688306700203004</v>
          </cell>
          <cell r="D839">
            <v>0.88662390161022897</v>
          </cell>
          <cell r="E839">
            <v>-0.91549695930615305</v>
          </cell>
          <cell r="F839">
            <v>1.12258444417988</v>
          </cell>
          <cell r="G839">
            <v>0.75729563329570804</v>
          </cell>
          <cell r="H839">
            <v>-1.1777466271916801</v>
          </cell>
          <cell r="I839">
            <v>1.8913782641737</v>
          </cell>
          <cell r="J839">
            <v>-4.6360543330382802E-2</v>
          </cell>
          <cell r="K839">
            <v>0.38179435573777598</v>
          </cell>
          <cell r="L839">
            <v>-1.6833553252854201</v>
          </cell>
          <cell r="M839">
            <v>1.3286368887003099</v>
          </cell>
          <cell r="N839">
            <v>-3.49433657547472</v>
          </cell>
        </row>
        <row r="840">
          <cell r="B840" t="str">
            <v>2626-83-7</v>
          </cell>
          <cell r="C840">
            <v>4.8587538504835601</v>
          </cell>
          <cell r="D840">
            <v>0.89937981236543096</v>
          </cell>
          <cell r="E840">
            <v>0.50008758506103301</v>
          </cell>
          <cell r="F840">
            <v>-1.6482006383122101</v>
          </cell>
          <cell r="G840">
            <v>0.48006048319753702</v>
          </cell>
          <cell r="H840">
            <v>-0.25239189990188099</v>
          </cell>
          <cell r="I840">
            <v>0.87777966106064198</v>
          </cell>
          <cell r="J840">
            <v>-3.89046777325186E-2</v>
          </cell>
          <cell r="K840">
            <v>1.5026088840182601</v>
          </cell>
          <cell r="L840">
            <v>-0.28529283265170402</v>
          </cell>
          <cell r="M840">
            <v>7.3888567604272995E-2</v>
          </cell>
          <cell r="N840">
            <v>-4.1691667153382097</v>
          </cell>
        </row>
        <row r="841">
          <cell r="B841" t="str">
            <v>2631-37-0</v>
          </cell>
          <cell r="C841">
            <v>4.8658222712511501</v>
          </cell>
          <cell r="D841">
            <v>0.89242036393566704</v>
          </cell>
          <cell r="E841">
            <v>0.82843431395101297</v>
          </cell>
          <cell r="F841">
            <v>-2.13150198585938</v>
          </cell>
          <cell r="G841">
            <v>0.53667108281303599</v>
          </cell>
          <cell r="H841">
            <v>-0.38337019432723002</v>
          </cell>
          <cell r="I841">
            <v>1.05207546524492</v>
          </cell>
          <cell r="J841">
            <v>-4.6360543330382802E-2</v>
          </cell>
          <cell r="K841">
            <v>1.4597020911732801</v>
          </cell>
          <cell r="L841">
            <v>-0.28529283265170402</v>
          </cell>
          <cell r="M841">
            <v>7.3888567604272995E-2</v>
          </cell>
          <cell r="N841">
            <v>-4.2287005451491</v>
          </cell>
        </row>
        <row r="842">
          <cell r="B842" t="str">
            <v>2631-40-5</v>
          </cell>
          <cell r="C842">
            <v>4.6912676084216596</v>
          </cell>
          <cell r="D842">
            <v>0.89530873886412898</v>
          </cell>
          <cell r="E842">
            <v>1.1567810428409899</v>
          </cell>
          <cell r="F842">
            <v>-2.14310048506885</v>
          </cell>
          <cell r="G842">
            <v>0.64593511831779205</v>
          </cell>
          <cell r="H842">
            <v>-0.38337019432723002</v>
          </cell>
          <cell r="I842">
            <v>0.79597599088140303</v>
          </cell>
          <cell r="J842">
            <v>-4.6360543330382802E-2</v>
          </cell>
          <cell r="K842">
            <v>1.3758188285805799</v>
          </cell>
          <cell r="L842">
            <v>-0.28529283265170402</v>
          </cell>
          <cell r="M842">
            <v>0.14567795028385699</v>
          </cell>
          <cell r="N842">
            <v>-4.3592152875100698</v>
          </cell>
        </row>
        <row r="843">
          <cell r="B843" t="str">
            <v>2634-33-5</v>
          </cell>
          <cell r="C843">
            <v>4.0627141174492101</v>
          </cell>
          <cell r="D843">
            <v>0.797764254163287</v>
          </cell>
          <cell r="E843">
            <v>-1.5526740887925301</v>
          </cell>
          <cell r="F843">
            <v>-0.155407370824344</v>
          </cell>
          <cell r="G843">
            <v>0.65058781410075495</v>
          </cell>
          <cell r="H843">
            <v>0.81571601569013097</v>
          </cell>
          <cell r="I843">
            <v>0.71801749636586198</v>
          </cell>
          <cell r="J843">
            <v>-3.89046777325186E-2</v>
          </cell>
          <cell r="K843">
            <v>9.3479153129139403E-2</v>
          </cell>
          <cell r="L843">
            <v>-0.28529283265170402</v>
          </cell>
          <cell r="M843">
            <v>0.60918366859250594</v>
          </cell>
          <cell r="N843">
            <v>-7.1407676089229097</v>
          </cell>
        </row>
        <row r="844">
          <cell r="B844" t="str">
            <v>2642-71-9</v>
          </cell>
          <cell r="C844">
            <v>6.5021281304676997</v>
          </cell>
          <cell r="D844">
            <v>1.67956367264173</v>
          </cell>
          <cell r="E844">
            <v>1.4851277717309701</v>
          </cell>
          <cell r="F844">
            <v>-1.3702584402403299</v>
          </cell>
          <cell r="G844">
            <v>-0.797719505284467</v>
          </cell>
          <cell r="H844">
            <v>-0.908008050245665</v>
          </cell>
          <cell r="I844">
            <v>1.04566574016865</v>
          </cell>
          <cell r="J844">
            <v>1.8072699064126301</v>
          </cell>
          <cell r="K844">
            <v>2.0977497878220501</v>
          </cell>
          <cell r="L844">
            <v>1.49780023280138</v>
          </cell>
          <cell r="M844">
            <v>3.0812617830463598</v>
          </cell>
          <cell r="N844">
            <v>-3.2907653434697801</v>
          </cell>
        </row>
        <row r="845">
          <cell r="B845" t="str">
            <v>26530-20-1</v>
          </cell>
          <cell r="C845">
            <v>5.1597313750503799</v>
          </cell>
          <cell r="D845">
            <v>0.70619052304302499</v>
          </cell>
          <cell r="E845">
            <v>-1.2243273599025499</v>
          </cell>
          <cell r="F845">
            <v>-9.7800282384456094E-2</v>
          </cell>
          <cell r="G845">
            <v>0.16113380376431499</v>
          </cell>
          <cell r="H845">
            <v>-0.35164576978015</v>
          </cell>
          <cell r="I845">
            <v>0.18203258281568899</v>
          </cell>
          <cell r="J845">
            <v>0.73903129195185702</v>
          </cell>
          <cell r="K845">
            <v>0.58630136387415999</v>
          </cell>
          <cell r="L845">
            <v>-0.28529283265170402</v>
          </cell>
          <cell r="M845">
            <v>-1.16270968116</v>
          </cell>
          <cell r="N845">
            <v>-6.4538715999684699</v>
          </cell>
        </row>
        <row r="846">
          <cell r="B846" t="str">
            <v>26544-20-7</v>
          </cell>
          <cell r="C846">
            <v>5.8055519066550598</v>
          </cell>
          <cell r="D846">
            <v>0.714099011946982</v>
          </cell>
          <cell r="E846">
            <v>0.495415023922193</v>
          </cell>
          <cell r="F846">
            <v>-0.64464226502239297</v>
          </cell>
          <cell r="G846">
            <v>-0.122281047701036</v>
          </cell>
          <cell r="H846">
            <v>-0.13898710472267201</v>
          </cell>
          <cell r="I846">
            <v>0.70347606125607198</v>
          </cell>
          <cell r="J846">
            <v>-0.44263809116880398</v>
          </cell>
          <cell r="K846">
            <v>0.58217261724948699</v>
          </cell>
          <cell r="L846">
            <v>0.79720191796774398</v>
          </cell>
          <cell r="M846">
            <v>-6.9449293786174496E-2</v>
          </cell>
          <cell r="N846">
            <v>1.35462860565757</v>
          </cell>
        </row>
        <row r="847">
          <cell r="B847" t="str">
            <v>2655-14-3</v>
          </cell>
          <cell r="C847">
            <v>4.6537481822879698</v>
          </cell>
          <cell r="D847">
            <v>0.88306019511343403</v>
          </cell>
          <cell r="E847">
            <v>0.82843431395101297</v>
          </cell>
          <cell r="F847">
            <v>-1.80679272455905</v>
          </cell>
          <cell r="G847">
            <v>0.68986291109022702</v>
          </cell>
          <cell r="H847">
            <v>-0.38337019432723002</v>
          </cell>
          <cell r="I847">
            <v>0.80671670857029298</v>
          </cell>
          <cell r="J847">
            <v>-4.6360543330382802E-2</v>
          </cell>
          <cell r="K847">
            <v>1.2990884854649101</v>
          </cell>
          <cell r="L847">
            <v>-0.28529283265170402</v>
          </cell>
          <cell r="M847">
            <v>0.228308011555997</v>
          </cell>
          <cell r="N847">
            <v>-4.5556179435322397</v>
          </cell>
        </row>
        <row r="848">
          <cell r="B848" t="str">
            <v>26644-46-2</v>
          </cell>
          <cell r="C848">
            <v>7.5250873724714999</v>
          </cell>
          <cell r="D848">
            <v>0.81665314024692304</v>
          </cell>
          <cell r="E848">
            <v>-1.23429986684704</v>
          </cell>
          <cell r="F848">
            <v>1.1101528049612199</v>
          </cell>
          <cell r="G848">
            <v>0.14209163434508701</v>
          </cell>
          <cell r="H848">
            <v>0.30919421535879699</v>
          </cell>
          <cell r="I848">
            <v>0.41972348621216998</v>
          </cell>
          <cell r="J848">
            <v>-3.89046777325186E-2</v>
          </cell>
          <cell r="K848">
            <v>0.86601590468282896</v>
          </cell>
          <cell r="L848">
            <v>-0.52342036823161397</v>
          </cell>
          <cell r="M848">
            <v>1.5340075220370399</v>
          </cell>
          <cell r="N848">
            <v>-3.7347524078860701</v>
          </cell>
        </row>
        <row r="849">
          <cell r="B849" t="str">
            <v>2665-13-6</v>
          </cell>
          <cell r="C849">
            <v>5.3496606609523703</v>
          </cell>
          <cell r="D849">
            <v>0.62215695826874895</v>
          </cell>
          <cell r="E849">
            <v>0.51006009200552604</v>
          </cell>
          <cell r="F849">
            <v>-0.45784258132895</v>
          </cell>
          <cell r="G849">
            <v>1.8864658037433299</v>
          </cell>
          <cell r="H849">
            <v>0.23344063416131899</v>
          </cell>
          <cell r="I849">
            <v>-0.49090171224164503</v>
          </cell>
          <cell r="J849">
            <v>-3.89046777325186E-2</v>
          </cell>
          <cell r="K849">
            <v>0.67114978801548597</v>
          </cell>
          <cell r="L849">
            <v>-0.28529283265170402</v>
          </cell>
          <cell r="M849">
            <v>0.438978532204646</v>
          </cell>
          <cell r="N849">
            <v>0.22427634517102399</v>
          </cell>
        </row>
        <row r="850">
          <cell r="B850" t="str">
            <v>2665-28-3</v>
          </cell>
          <cell r="C850">
            <v>7.1369049738085097</v>
          </cell>
          <cell r="D850">
            <v>0.78159223110774101</v>
          </cell>
          <cell r="E850">
            <v>1.46643752717561</v>
          </cell>
          <cell r="F850">
            <v>-1.7998191360936699</v>
          </cell>
          <cell r="G850">
            <v>-0.40898417420403199</v>
          </cell>
          <cell r="H850">
            <v>0.39887503866421897</v>
          </cell>
          <cell r="I850">
            <v>1.1784313961745001</v>
          </cell>
          <cell r="J850">
            <v>1.0293339367282499</v>
          </cell>
          <cell r="K850">
            <v>3.0455763310622501</v>
          </cell>
          <cell r="L850">
            <v>1.8879868374973301</v>
          </cell>
          <cell r="M850">
            <v>0.64748091713478395</v>
          </cell>
          <cell r="N850">
            <v>3.3126729239244099</v>
          </cell>
        </row>
        <row r="851">
          <cell r="B851" t="str">
            <v>2668-24-8</v>
          </cell>
          <cell r="C851">
            <v>5.19296345936056</v>
          </cell>
          <cell r="D851">
            <v>0.88703174965460796</v>
          </cell>
          <cell r="E851">
            <v>-0.89068068520692201</v>
          </cell>
          <cell r="F851">
            <v>-0.27016841788922802</v>
          </cell>
          <cell r="G851">
            <v>0.740322688758147</v>
          </cell>
          <cell r="H851">
            <v>0.51362878170751003</v>
          </cell>
          <cell r="I851">
            <v>-9.3004334678055994E-2</v>
          </cell>
          <cell r="J851">
            <v>-0.43518222557094</v>
          </cell>
          <cell r="K851">
            <v>0.19931447894445001</v>
          </cell>
          <cell r="L851">
            <v>-0.28529283265170402</v>
          </cell>
          <cell r="M851">
            <v>0.575811986439561</v>
          </cell>
          <cell r="N851">
            <v>1.12852512330196</v>
          </cell>
        </row>
        <row r="852">
          <cell r="B852" t="str">
            <v>2675-77-6</v>
          </cell>
          <cell r="C852">
            <v>5.3167228029332403</v>
          </cell>
          <cell r="D852">
            <v>1.0376996412166899</v>
          </cell>
          <cell r="E852">
            <v>-1.2143548529580599</v>
          </cell>
          <cell r="F852">
            <v>-0.29770456391651801</v>
          </cell>
          <cell r="G852">
            <v>1.0269326031606401</v>
          </cell>
          <cell r="H852">
            <v>-9.8972577431367406E-2</v>
          </cell>
          <cell r="I852">
            <v>0.103020053920708</v>
          </cell>
          <cell r="J852">
            <v>-5.3816408928247003E-2</v>
          </cell>
          <cell r="K852">
            <v>0.17988255976547099</v>
          </cell>
          <cell r="L852">
            <v>-0.28529283265170402</v>
          </cell>
          <cell r="M852">
            <v>0.575811986439561</v>
          </cell>
          <cell r="N852">
            <v>0.73906830425502801</v>
          </cell>
        </row>
        <row r="853">
          <cell r="B853" t="str">
            <v>26760-64-5</v>
          </cell>
          <cell r="C853">
            <v>3.18550243207534</v>
          </cell>
          <cell r="D853">
            <v>0.22631849251250399</v>
          </cell>
          <cell r="E853">
            <v>-5.3651472219791899E-2</v>
          </cell>
          <cell r="F853">
            <v>3.5688192926949101E-2</v>
          </cell>
          <cell r="G853">
            <v>-0.18924595386515899</v>
          </cell>
          <cell r="H853">
            <v>-5.22618400780245E-2</v>
          </cell>
          <cell r="I853">
            <v>0.31557878665197803</v>
          </cell>
          <cell r="J853">
            <v>-3.89046777325186E-2</v>
          </cell>
          <cell r="K853">
            <v>0.87965692487187297</v>
          </cell>
          <cell r="L853">
            <v>-0.28529283265170402</v>
          </cell>
          <cell r="M853">
            <v>-2.13435766169914</v>
          </cell>
          <cell r="N853">
            <v>-0.59328561896154797</v>
          </cell>
        </row>
        <row r="854">
          <cell r="B854" t="str">
            <v>26761-40-0</v>
          </cell>
          <cell r="C854">
            <v>7.2407945992390799</v>
          </cell>
          <cell r="D854">
            <v>0.72605236536668205</v>
          </cell>
          <cell r="E854">
            <v>-0.16657837966342001</v>
          </cell>
          <cell r="F854">
            <v>-0.96765714173311401</v>
          </cell>
          <cell r="G854">
            <v>-0.94961635278467504</v>
          </cell>
          <cell r="H854">
            <v>0.642600068819426</v>
          </cell>
          <cell r="I854">
            <v>-0.203714609841459</v>
          </cell>
          <cell r="J854">
            <v>-5.3816408928247003E-2</v>
          </cell>
          <cell r="K854">
            <v>0.88369980905707601</v>
          </cell>
          <cell r="L854">
            <v>-0.28529283265170402</v>
          </cell>
          <cell r="M854">
            <v>-0.36515891539419698</v>
          </cell>
          <cell r="N854">
            <v>2.28665228622814</v>
          </cell>
        </row>
        <row r="855">
          <cell r="B855" t="str">
            <v>26787-78-0</v>
          </cell>
          <cell r="C855">
            <v>6.0459346988248104</v>
          </cell>
          <cell r="D855">
            <v>0.97625685807326601</v>
          </cell>
          <cell r="E855">
            <v>3.3910950167702598</v>
          </cell>
          <cell r="F855">
            <v>0.62919816586699395</v>
          </cell>
          <cell r="G855">
            <v>-1.8516202046837401E-2</v>
          </cell>
          <cell r="H855">
            <v>7.4723548565782005E-2</v>
          </cell>
          <cell r="I855">
            <v>0.94446281290215195</v>
          </cell>
          <cell r="J855">
            <v>0.73903129195185702</v>
          </cell>
          <cell r="K855">
            <v>0.60838211530325403</v>
          </cell>
          <cell r="L855">
            <v>-0.28529283265170402</v>
          </cell>
          <cell r="M855">
            <v>-0.18113677419968</v>
          </cell>
          <cell r="N855">
            <v>-5.1052368624277902</v>
          </cell>
        </row>
        <row r="856">
          <cell r="B856" t="str">
            <v>2682-20-4</v>
          </cell>
          <cell r="C856">
            <v>3.7503622572601798</v>
          </cell>
          <cell r="D856">
            <v>0.82432137289318197</v>
          </cell>
          <cell r="E856">
            <v>-1.5526740887925301</v>
          </cell>
          <cell r="F856">
            <v>-0.13995435199971301</v>
          </cell>
          <cell r="G856">
            <v>1.3946841466794699</v>
          </cell>
          <cell r="H856">
            <v>0.81571601569013097</v>
          </cell>
          <cell r="I856">
            <v>6.5888935561289899E-2</v>
          </cell>
          <cell r="J856">
            <v>-3.89046777325186E-2</v>
          </cell>
          <cell r="K856">
            <v>0.74083452212800804</v>
          </cell>
          <cell r="L856">
            <v>-0.28529283265170402</v>
          </cell>
          <cell r="M856">
            <v>-9.1026477218759005E-2</v>
          </cell>
          <cell r="N856">
            <v>-6.5143535733459101</v>
          </cell>
        </row>
        <row r="857">
          <cell r="B857" t="str">
            <v>2691-41-0</v>
          </cell>
          <cell r="C857">
            <v>4.1968371831556004</v>
          </cell>
          <cell r="D857">
            <v>0.39906815599776441</v>
          </cell>
          <cell r="E857">
            <v>-0.98549919361411298</v>
          </cell>
          <cell r="F857">
            <v>0.23040210729031685</v>
          </cell>
          <cell r="G857">
            <v>1.41815408038018</v>
          </cell>
          <cell r="H857">
            <v>0.23040210729031685</v>
          </cell>
          <cell r="I857">
            <v>0.87720371117899898</v>
          </cell>
          <cell r="J857">
            <v>-3.89046777325186E-2</v>
          </cell>
          <cell r="K857">
            <v>0.167314011598935</v>
          </cell>
          <cell r="L857">
            <v>-0.4608042145806337</v>
          </cell>
          <cell r="M857">
            <v>1.47920186915246</v>
          </cell>
          <cell r="N857">
            <v>-5.4748113287697597</v>
          </cell>
        </row>
        <row r="858">
          <cell r="B858" t="str">
            <v>26952-21-6</v>
          </cell>
          <cell r="C858">
            <v>3.6339515082226499</v>
          </cell>
          <cell r="D858">
            <v>0.57312517461068002</v>
          </cell>
          <cell r="E858">
            <v>-1.2143548529580599</v>
          </cell>
          <cell r="F858">
            <v>-0.83259157713736698</v>
          </cell>
          <cell r="G858">
            <v>0.914652968295397</v>
          </cell>
          <cell r="H858">
            <v>0.24214385153678999</v>
          </cell>
          <cell r="I858">
            <v>0.53373254045975904</v>
          </cell>
          <cell r="J858">
            <v>-3.89046777325186E-2</v>
          </cell>
          <cell r="K858">
            <v>0.61648947231170204</v>
          </cell>
          <cell r="L858">
            <v>-0.28529283265170402</v>
          </cell>
          <cell r="M858">
            <v>-1.2644534306388</v>
          </cell>
          <cell r="N858">
            <v>-0.206188565361971</v>
          </cell>
        </row>
        <row r="859">
          <cell r="B859" t="str">
            <v>2702-72-9</v>
          </cell>
          <cell r="C859">
            <v>4.4624509830548797</v>
          </cell>
          <cell r="D859">
            <v>0.74077073012800498</v>
          </cell>
          <cell r="E859">
            <v>0.495415023922193</v>
          </cell>
          <cell r="F859">
            <v>-0.30387030795015202</v>
          </cell>
          <cell r="G859">
            <v>0.38062999595654701</v>
          </cell>
          <cell r="H859">
            <v>0.105607139897686</v>
          </cell>
          <cell r="I859">
            <v>0.63084400227981097</v>
          </cell>
          <cell r="J859">
            <v>-0.43518222557094</v>
          </cell>
          <cell r="K859">
            <v>0.13709373110977199</v>
          </cell>
          <cell r="L859">
            <v>-0.51606221462620405</v>
          </cell>
          <cell r="M859">
            <v>0.45993717748358698</v>
          </cell>
          <cell r="N859">
            <v>0.15400680463879499</v>
          </cell>
        </row>
        <row r="860">
          <cell r="B860" t="str">
            <v>2706-90-3</v>
          </cell>
          <cell r="C860">
            <v>3.9432253495771099</v>
          </cell>
          <cell r="D860">
            <v>0.76674779326851294</v>
          </cell>
          <cell r="E860">
            <v>0.171740856171053</v>
          </cell>
          <cell r="F860">
            <v>-0.18324922703325</v>
          </cell>
          <cell r="G860">
            <v>-0.13834448228184601</v>
          </cell>
          <cell r="H860">
            <v>-0.12586326298172801</v>
          </cell>
          <cell r="I860">
            <v>-1.39464136637519E-2</v>
          </cell>
          <cell r="J860">
            <v>-3.89046777325186E-2</v>
          </cell>
          <cell r="K860">
            <v>0.48619266324735599</v>
          </cell>
          <cell r="L860">
            <v>-0.28529283265170402</v>
          </cell>
          <cell r="M860">
            <v>0.76407843799692898</v>
          </cell>
          <cell r="N860">
            <v>-0.84597215611879695</v>
          </cell>
        </row>
        <row r="861">
          <cell r="B861" t="str">
            <v>271-89-6</v>
          </cell>
          <cell r="C861">
            <v>3.6376217509348301</v>
          </cell>
          <cell r="D861">
            <v>0.41727018986952502</v>
          </cell>
          <cell r="E861">
            <v>-1.2143548529580599</v>
          </cell>
          <cell r="F861">
            <v>-0.31039009058358302</v>
          </cell>
          <cell r="G861">
            <v>0.91637388547651599</v>
          </cell>
          <cell r="H861">
            <v>-0.12586326298172801</v>
          </cell>
          <cell r="I861">
            <v>-0.36925487929393003</v>
          </cell>
          <cell r="J861">
            <v>-4.6360543330382802E-2</v>
          </cell>
          <cell r="K861">
            <v>-2.0519986195211901</v>
          </cell>
          <cell r="L861">
            <v>0.64599747596041701</v>
          </cell>
          <cell r="M861">
            <v>4.3970088122503803E-2</v>
          </cell>
          <cell r="N861">
            <v>-0.34285841712247001</v>
          </cell>
        </row>
        <row r="862">
          <cell r="B862" t="str">
            <v>272451-65-7</v>
          </cell>
          <cell r="C862">
            <v>7.5569591956804061</v>
          </cell>
          <cell r="D862">
            <v>0.79854691089711616</v>
          </cell>
          <cell r="E862">
            <v>0.14182333533757399</v>
          </cell>
          <cell r="F862">
            <v>-1.1767347335018226</v>
          </cell>
          <cell r="G862">
            <v>-1.0950450094923501</v>
          </cell>
          <cell r="H862">
            <v>0.20001597610027577</v>
          </cell>
          <cell r="I862">
            <v>0.50999722382162904</v>
          </cell>
          <cell r="J862">
            <v>0.41309080140912702</v>
          </cell>
          <cell r="K862">
            <v>0.81371487276457299</v>
          </cell>
          <cell r="L862">
            <v>0.56362795599242066</v>
          </cell>
          <cell r="M862">
            <v>1.1807380258651201</v>
          </cell>
          <cell r="N862">
            <v>4.1042224107661802</v>
          </cell>
        </row>
        <row r="863">
          <cell r="B863" t="str">
            <v>27304-13-8</v>
          </cell>
          <cell r="C863">
            <v>7.91408768007323</v>
          </cell>
          <cell r="D863">
            <v>1.5082618659612099</v>
          </cell>
          <cell r="E863">
            <v>-1.2143548529580599</v>
          </cell>
          <cell r="F863">
            <v>-0.76819290286655495</v>
          </cell>
          <cell r="G863">
            <v>-0.35291082537204599</v>
          </cell>
          <cell r="H863">
            <v>-0.93124041243307398</v>
          </cell>
          <cell r="I863">
            <v>0.65182113751042603</v>
          </cell>
          <cell r="J863">
            <v>-3.89046777325186E-2</v>
          </cell>
          <cell r="K863">
            <v>1.24231094445721</v>
          </cell>
          <cell r="L863">
            <v>0.861195923615383</v>
          </cell>
          <cell r="M863">
            <v>-0.87797701925485605</v>
          </cell>
          <cell r="N863">
            <v>1.5851934651573301</v>
          </cell>
        </row>
        <row r="864">
          <cell r="B864" t="str">
            <v>27314-13-2</v>
          </cell>
          <cell r="C864">
            <v>5.2509985277459803</v>
          </cell>
          <cell r="D864">
            <v>0.93856124188911005</v>
          </cell>
          <cell r="E864">
            <v>-2.2482015040882399</v>
          </cell>
          <cell r="F864">
            <v>0.45966539964645903</v>
          </cell>
          <cell r="G864">
            <v>0.30209509887990699</v>
          </cell>
          <cell r="H864">
            <v>-0.92679075492787699</v>
          </cell>
          <cell r="I864">
            <v>1.5970448459608699</v>
          </cell>
          <cell r="J864">
            <v>-3.89046777325186E-2</v>
          </cell>
          <cell r="K864">
            <v>0.33185260760504698</v>
          </cell>
          <cell r="L864">
            <v>-0.74683159660070397</v>
          </cell>
          <cell r="M864">
            <v>0.87694194734386099</v>
          </cell>
          <cell r="N864">
            <v>-1.4253919145784699</v>
          </cell>
        </row>
        <row r="865">
          <cell r="B865" t="str">
            <v>27344-41-8</v>
          </cell>
          <cell r="C865">
            <v>5.2625990169236996</v>
          </cell>
          <cell r="D865">
            <v>0.80405906512577796</v>
          </cell>
          <cell r="E865">
            <v>0.31748652940590399</v>
          </cell>
          <cell r="F865">
            <v>-0.27721928513558403</v>
          </cell>
          <cell r="G865">
            <v>-1.0177249278600999</v>
          </cell>
          <cell r="H865">
            <v>-0.74032709318592504</v>
          </cell>
          <cell r="I865">
            <v>1.8621184122458101</v>
          </cell>
          <cell r="J865">
            <v>0.73903129195185702</v>
          </cell>
          <cell r="K865">
            <v>0.29751430450841798</v>
          </cell>
          <cell r="L865">
            <v>-0.28529283265170402</v>
          </cell>
          <cell r="M865">
            <v>2.3642111201410398</v>
          </cell>
          <cell r="N865">
            <v>25.592228332251299</v>
          </cell>
        </row>
        <row r="866">
          <cell r="B866" t="str">
            <v>274-09-9</v>
          </cell>
          <cell r="C866">
            <v>3.5953563669422501</v>
          </cell>
          <cell r="D866">
            <v>0.78596829446824601</v>
          </cell>
          <cell r="E866">
            <v>0.51006009200552604</v>
          </cell>
          <cell r="F866">
            <v>-0.31039009058358302</v>
          </cell>
          <cell r="G866">
            <v>0.944283025688477</v>
          </cell>
          <cell r="H866">
            <v>-0.31421842892872398</v>
          </cell>
          <cell r="I866">
            <v>-0.27654741179578302</v>
          </cell>
          <cell r="J866">
            <v>-5.3816408928247003E-2</v>
          </cell>
          <cell r="K866">
            <v>-6.6188234804574397E-3</v>
          </cell>
          <cell r="L866">
            <v>-0.28529283265170402</v>
          </cell>
          <cell r="M866">
            <v>0.71320131323622105</v>
          </cell>
          <cell r="N866">
            <v>-0.25908284963887901</v>
          </cell>
        </row>
        <row r="867">
          <cell r="B867" t="str">
            <v>27519-02-4</v>
          </cell>
          <cell r="C867">
            <v>6.5022594516582997</v>
          </cell>
          <cell r="D867">
            <v>0.60416498038780797</v>
          </cell>
          <cell r="E867">
            <v>-5.3651472219791899E-2</v>
          </cell>
          <cell r="F867">
            <v>-0.47302195320711199</v>
          </cell>
          <cell r="G867">
            <v>-0.57189174475501203</v>
          </cell>
          <cell r="H867">
            <v>1.27256377218864</v>
          </cell>
          <cell r="I867">
            <v>-1.5112390168066601</v>
          </cell>
          <cell r="J867">
            <v>-3.89046777325186E-2</v>
          </cell>
          <cell r="K867">
            <v>1.00275784808854</v>
          </cell>
          <cell r="L867">
            <v>-0.28529283265170402</v>
          </cell>
          <cell r="M867">
            <v>-1.1917004320843201</v>
          </cell>
          <cell r="N867">
            <v>0.80693287839311501</v>
          </cell>
        </row>
        <row r="868">
          <cell r="B868" t="str">
            <v>275-51-4</v>
          </cell>
          <cell r="C868">
            <v>3.8464297005743702</v>
          </cell>
          <cell r="D868">
            <v>0.77733791539189101</v>
          </cell>
          <cell r="E868">
            <v>-5.3651472219791899E-2</v>
          </cell>
          <cell r="F868">
            <v>-0.31628880024785</v>
          </cell>
          <cell r="G868">
            <v>0.25770654545285998</v>
          </cell>
          <cell r="H868">
            <v>-0.12586326298172801</v>
          </cell>
          <cell r="I868">
            <v>-0.28322397732642401</v>
          </cell>
          <cell r="J868">
            <v>-3.89046777325186E-2</v>
          </cell>
          <cell r="K868">
            <v>-3.9316351944423698E-2</v>
          </cell>
          <cell r="L868">
            <v>0.86560305091698697</v>
          </cell>
          <cell r="M868">
            <v>-0.73260819701461299</v>
          </cell>
          <cell r="N868">
            <v>-1.01409352632018</v>
          </cell>
        </row>
        <row r="869">
          <cell r="B869" t="str">
            <v>27554-26-3</v>
          </cell>
          <cell r="C869">
            <v>6.5746243366512198</v>
          </cell>
          <cell r="D869">
            <v>0.73636921880158002</v>
          </cell>
          <cell r="E869">
            <v>-0.16657837966342001</v>
          </cell>
          <cell r="F869">
            <v>-0.95760921251509301</v>
          </cell>
          <cell r="G869">
            <v>-0.75472823554690405</v>
          </cell>
          <cell r="H869">
            <v>0.34819437720460999</v>
          </cell>
          <cell r="I869">
            <v>0.16387558085221399</v>
          </cell>
          <cell r="J869">
            <v>-5.3816408928247003E-2</v>
          </cell>
          <cell r="K869">
            <v>0.78075996788764002</v>
          </cell>
          <cell r="L869">
            <v>-0.28529283265170402</v>
          </cell>
          <cell r="M869">
            <v>-0.28457653785620601</v>
          </cell>
          <cell r="N869">
            <v>1.4377979106821099</v>
          </cell>
        </row>
        <row r="870">
          <cell r="B870" t="str">
            <v>2758-42-1</v>
          </cell>
          <cell r="C870">
            <v>5.5502143205838399</v>
          </cell>
          <cell r="D870">
            <v>0.73083119485397097</v>
          </cell>
          <cell r="E870">
            <v>0.81908919167333405</v>
          </cell>
          <cell r="F870">
            <v>-0.319695748819807</v>
          </cell>
          <cell r="G870">
            <v>0.24025178396686001</v>
          </cell>
          <cell r="H870">
            <v>0.252809985705094</v>
          </cell>
          <cell r="I870">
            <v>-0.26050294181358702</v>
          </cell>
          <cell r="J870">
            <v>-4.6360543330382802E-2</v>
          </cell>
          <cell r="K870">
            <v>0.256108874072415</v>
          </cell>
          <cell r="L870">
            <v>-0.74683159660070397</v>
          </cell>
          <cell r="M870">
            <v>0.27468202553526</v>
          </cell>
          <cell r="N870">
            <v>0.56346534446169505</v>
          </cell>
        </row>
        <row r="871">
          <cell r="B871" t="str">
            <v>27619-97-2</v>
          </cell>
          <cell r="C871">
            <v>4.1365905102593601</v>
          </cell>
          <cell r="D871">
            <v>0.79008228623513899</v>
          </cell>
          <cell r="E871">
            <v>0.99412500107485102</v>
          </cell>
          <cell r="F871">
            <v>-0.198894020117654</v>
          </cell>
          <cell r="G871">
            <v>-0.60199906602949205</v>
          </cell>
          <cell r="H871">
            <v>-0.59312424737851699</v>
          </cell>
          <cell r="I871">
            <v>0.18492852658778999</v>
          </cell>
          <cell r="J871">
            <v>0.73903129195185702</v>
          </cell>
          <cell r="K871">
            <v>0.79190222176565295</v>
          </cell>
          <cell r="L871">
            <v>-0.28529283265170402</v>
          </cell>
          <cell r="M871">
            <v>1.1382103884049299</v>
          </cell>
          <cell r="N871">
            <v>1.0155564763415399</v>
          </cell>
        </row>
        <row r="872">
          <cell r="B872" t="str">
            <v>27813-21-4</v>
          </cell>
          <cell r="C872">
            <v>3.6709716927246898</v>
          </cell>
          <cell r="D872">
            <v>0.81610111154972598</v>
          </cell>
          <cell r="E872">
            <v>-1.8909933246270001</v>
          </cell>
          <cell r="F872">
            <v>-0.62899735127272904</v>
          </cell>
          <cell r="G872">
            <v>0.360031558743379</v>
          </cell>
          <cell r="H872">
            <v>0.96291886149753902</v>
          </cell>
          <cell r="I872">
            <v>0.21808039664451201</v>
          </cell>
          <cell r="J872">
            <v>-3.89046777325186E-2</v>
          </cell>
          <cell r="K872">
            <v>0.27279544484641699</v>
          </cell>
          <cell r="L872">
            <v>-0.28529283265170402</v>
          </cell>
          <cell r="M872">
            <v>0.21930111713641701</v>
          </cell>
          <cell r="N872">
            <v>-6.6820186949520899</v>
          </cell>
        </row>
        <row r="873">
          <cell r="B873" t="str">
            <v>2782-91-4</v>
          </cell>
          <cell r="C873">
            <v>4.2116646612892996</v>
          </cell>
          <cell r="D873">
            <v>1.15821965690178</v>
          </cell>
          <cell r="E873">
            <v>-5.3651472219791899E-2</v>
          </cell>
          <cell r="F873">
            <v>0.88430256150558095</v>
          </cell>
          <cell r="G873">
            <v>1.1404771860561</v>
          </cell>
          <cell r="H873">
            <v>1.7572952943619899</v>
          </cell>
          <cell r="I873">
            <v>0.12355672493323901</v>
          </cell>
          <cell r="J873">
            <v>-3.89046777325186E-2</v>
          </cell>
          <cell r="K873">
            <v>0.271690871074102</v>
          </cell>
          <cell r="L873">
            <v>-0.28529283265170402</v>
          </cell>
          <cell r="M873">
            <v>2.1026936881307301</v>
          </cell>
          <cell r="N873">
            <v>-0.76856004190498795</v>
          </cell>
        </row>
        <row r="874">
          <cell r="B874" t="str">
            <v>2784-27-2</v>
          </cell>
          <cell r="C874">
            <v>4.7285683454056304</v>
          </cell>
          <cell r="D874">
            <v>0.97394516797512998</v>
          </cell>
          <cell r="E874">
            <v>7.90870487128712E-2</v>
          </cell>
          <cell r="F874">
            <v>0.32729195547339701</v>
          </cell>
          <cell r="G874">
            <v>0.25053872916389802</v>
          </cell>
          <cell r="H874">
            <v>0.68918737876997804</v>
          </cell>
          <cell r="I874">
            <v>0.95486428439337701</v>
          </cell>
          <cell r="J874">
            <v>-3.89046777325186E-2</v>
          </cell>
          <cell r="K874">
            <v>0.192418935880386</v>
          </cell>
          <cell r="L874">
            <v>-0.28529283265170402</v>
          </cell>
          <cell r="M874">
            <v>-0.78125982032269103</v>
          </cell>
          <cell r="N874">
            <v>-1.8113960524003601</v>
          </cell>
        </row>
        <row r="875">
          <cell r="B875" t="str">
            <v>27854-31-5</v>
          </cell>
          <cell r="C875">
            <v>5.9669601089031197</v>
          </cell>
          <cell r="D875">
            <v>0.80728283932182099</v>
          </cell>
          <cell r="E875">
            <v>0.171740856171053</v>
          </cell>
          <cell r="F875">
            <v>-0.15895077942323099</v>
          </cell>
          <cell r="G875">
            <v>-0.79785157613022395</v>
          </cell>
          <cell r="H875">
            <v>-5.22618400780245E-2</v>
          </cell>
          <cell r="I875">
            <v>-8.2675086512483897E-2</v>
          </cell>
          <cell r="J875">
            <v>-3.89046777325186E-2</v>
          </cell>
          <cell r="K875">
            <v>0.89898153357696897</v>
          </cell>
          <cell r="L875">
            <v>-0.28529283265170402</v>
          </cell>
          <cell r="M875">
            <v>0.83538601273906699</v>
          </cell>
          <cell r="N875">
            <v>-8.58376877873743E-2</v>
          </cell>
        </row>
        <row r="876">
          <cell r="B876" t="str">
            <v>279-23-2</v>
          </cell>
          <cell r="C876">
            <v>3.3196349904105</v>
          </cell>
          <cell r="D876">
            <v>0.78884184296497295</v>
          </cell>
          <cell r="E876">
            <v>-5.3651472219791899E-2</v>
          </cell>
          <cell r="F876">
            <v>-0.92109914801005399</v>
          </cell>
          <cell r="G876">
            <v>0.109280540441709</v>
          </cell>
          <cell r="H876">
            <v>0.24214385153678999</v>
          </cell>
          <cell r="I876">
            <v>-0.310806580454982</v>
          </cell>
          <cell r="J876">
            <v>-3.89046777325186E-2</v>
          </cell>
          <cell r="K876">
            <v>1.1265666970445001</v>
          </cell>
          <cell r="L876">
            <v>-0.28529283265170402</v>
          </cell>
          <cell r="M876">
            <v>-0.68446414667170696</v>
          </cell>
          <cell r="N876">
            <v>-0.56278028268619396</v>
          </cell>
        </row>
        <row r="877">
          <cell r="B877" t="str">
            <v>2795-39-3</v>
          </cell>
          <cell r="C877">
            <v>4.7365123467473964</v>
          </cell>
          <cell r="D877">
            <v>0.61543454541298681</v>
          </cell>
          <cell r="E877">
            <v>0.12018876072475315</v>
          </cell>
          <cell r="F877">
            <v>0.82273322541907046</v>
          </cell>
          <cell r="G877">
            <v>-0.851744100034598</v>
          </cell>
          <cell r="H877">
            <v>-0.74032709318592504</v>
          </cell>
          <cell r="I877">
            <v>0.24802514528073399</v>
          </cell>
          <cell r="J877">
            <v>-0.48547535487203408</v>
          </cell>
          <cell r="K877">
            <v>0.87654688958004601</v>
          </cell>
          <cell r="L877">
            <v>-0.45744663127179042</v>
          </cell>
          <cell r="M877">
            <v>1.3209360486816599</v>
          </cell>
          <cell r="N877">
            <v>1.39095321294138</v>
          </cell>
        </row>
        <row r="878">
          <cell r="B878" t="str">
            <v>28159-98-0</v>
          </cell>
          <cell r="C878">
            <v>6.5811411895127163</v>
          </cell>
          <cell r="D878">
            <v>2.687414336370141</v>
          </cell>
          <cell r="E878">
            <v>-0.41148703634784201</v>
          </cell>
          <cell r="F878">
            <v>1.901576172532609</v>
          </cell>
          <cell r="G878">
            <v>0.51581538102130098</v>
          </cell>
          <cell r="H878">
            <v>-1.66123216297053</v>
          </cell>
          <cell r="I878">
            <v>1.1729354975293704</v>
          </cell>
          <cell r="J878">
            <v>-3.89046777325186E-2</v>
          </cell>
          <cell r="K878">
            <v>0.54093877108879496</v>
          </cell>
          <cell r="L878">
            <v>-3.0745116700619795</v>
          </cell>
          <cell r="M878">
            <v>1.9592192007949201</v>
          </cell>
          <cell r="N878">
            <v>2.3442079966793101</v>
          </cell>
        </row>
        <row r="879">
          <cell r="B879" t="str">
            <v>28249-77-6</v>
          </cell>
          <cell r="C879">
            <v>5.8421516889580198</v>
          </cell>
          <cell r="D879">
            <v>0.71180197891533603</v>
          </cell>
          <cell r="E879">
            <v>-0.89598063101257597</v>
          </cell>
          <cell r="F879">
            <v>0.10092766678385399</v>
          </cell>
          <cell r="G879">
            <v>0.172208849230092</v>
          </cell>
          <cell r="H879">
            <v>-0.22436342150323699</v>
          </cell>
          <cell r="I879">
            <v>0.79411671744427004</v>
          </cell>
          <cell r="J879">
            <v>-3.89046777325186E-2</v>
          </cell>
          <cell r="K879">
            <v>0.454417400263187</v>
          </cell>
          <cell r="L879">
            <v>0.79720191796774398</v>
          </cell>
          <cell r="M879">
            <v>1.53813523742735</v>
          </cell>
          <cell r="N879">
            <v>-4.2990039010732497</v>
          </cell>
        </row>
        <row r="880">
          <cell r="B880" t="str">
            <v>283594-90-1</v>
          </cell>
          <cell r="C880">
            <v>6.7843890755713341</v>
          </cell>
          <cell r="D880">
            <v>0.31998711342650582</v>
          </cell>
          <cell r="E880">
            <v>-0.16657837966342001</v>
          </cell>
          <cell r="F880">
            <v>0.18076740016043491</v>
          </cell>
          <cell r="G880">
            <v>-0.684852260540465</v>
          </cell>
          <cell r="H880">
            <v>-1.98127373139085E-2</v>
          </cell>
          <cell r="I880">
            <v>1.8068278750425499</v>
          </cell>
          <cell r="J880">
            <v>-0.3694609528946593</v>
          </cell>
          <cell r="K880">
            <v>0.90242394310039697</v>
          </cell>
          <cell r="L880">
            <v>0.18869355273422173</v>
          </cell>
          <cell r="M880">
            <v>-3.9973032097444001</v>
          </cell>
          <cell r="N880">
            <v>7.0180127443310203E-2</v>
          </cell>
        </row>
        <row r="881">
          <cell r="B881" t="str">
            <v>28382-15-2</v>
          </cell>
          <cell r="C881">
            <v>2.8683890367885101</v>
          </cell>
          <cell r="D881">
            <v>0.68056129666026499</v>
          </cell>
          <cell r="E881">
            <v>-1.8909933246270001</v>
          </cell>
          <cell r="F881">
            <v>-0.10446031747052301</v>
          </cell>
          <cell r="G881">
            <v>0.90195219396257598</v>
          </cell>
          <cell r="H881">
            <v>1.7572952943619899</v>
          </cell>
          <cell r="I881">
            <v>-0.49580568749998999</v>
          </cell>
          <cell r="J881">
            <v>-3.89046777325186E-2</v>
          </cell>
          <cell r="K881">
            <v>0.59301466894751897</v>
          </cell>
          <cell r="L881">
            <v>-0.28529283265170402</v>
          </cell>
          <cell r="M881">
            <v>0.575811986439561</v>
          </cell>
          <cell r="N881">
            <v>-6.1758544021648598</v>
          </cell>
        </row>
        <row r="882">
          <cell r="B882" t="str">
            <v>28434-00-6</v>
          </cell>
          <cell r="C882">
            <v>5.7546695634578402</v>
          </cell>
          <cell r="D882">
            <v>2.3074610827272202</v>
          </cell>
          <cell r="E882">
            <v>-0.16657837966342001</v>
          </cell>
          <cell r="F882">
            <v>-0.89385404180649397</v>
          </cell>
          <cell r="G882">
            <v>-0.39724821089778301</v>
          </cell>
          <cell r="H882">
            <v>-0.10963871159966999</v>
          </cell>
          <cell r="I882">
            <v>0.75718876632833299</v>
          </cell>
          <cell r="J882">
            <v>-4.6360543330382802E-2</v>
          </cell>
          <cell r="K882">
            <v>0.79171991347313497</v>
          </cell>
          <cell r="L882">
            <v>-0.28529283265170402</v>
          </cell>
          <cell r="M882">
            <v>-2.1141765575013798</v>
          </cell>
          <cell r="N882">
            <v>-0.44988674025217401</v>
          </cell>
        </row>
        <row r="883">
          <cell r="B883" t="str">
            <v>28434-01-7</v>
          </cell>
          <cell r="C883">
            <v>6.1550036155715198</v>
          </cell>
          <cell r="D883">
            <v>2.1428779352815899</v>
          </cell>
          <cell r="E883">
            <v>0.171740856171053</v>
          </cell>
          <cell r="F883">
            <v>-0.91200119967837401</v>
          </cell>
          <cell r="G883">
            <v>-0.11482760358522499</v>
          </cell>
          <cell r="H883">
            <v>-0.10963871159966999</v>
          </cell>
          <cell r="I883">
            <v>1.09348994712189</v>
          </cell>
          <cell r="J883">
            <v>-5.3816408928247003E-2</v>
          </cell>
          <cell r="K883">
            <v>-1.39439116037429</v>
          </cell>
          <cell r="L883">
            <v>-0.28529283265170402</v>
          </cell>
          <cell r="M883">
            <v>-2.1146078034696099</v>
          </cell>
          <cell r="N883">
            <v>2.4239352414960198</v>
          </cell>
        </row>
        <row r="884">
          <cell r="B884" t="str">
            <v>2855-13-2</v>
          </cell>
          <cell r="C884">
            <v>4.3018764659000901</v>
          </cell>
          <cell r="D884">
            <v>0.79854438872636002</v>
          </cell>
          <cell r="E884">
            <v>2.8131328589668199</v>
          </cell>
          <cell r="F884">
            <v>2.7617849087194599E-2</v>
          </cell>
          <cell r="G884">
            <v>0.500231842063242</v>
          </cell>
          <cell r="H884">
            <v>0.16854242863308699</v>
          </cell>
          <cell r="I884">
            <v>-0.32491396732830802</v>
          </cell>
          <cell r="J884">
            <v>-3.89046777325186E-2</v>
          </cell>
          <cell r="K884">
            <v>0.926906874383846</v>
          </cell>
          <cell r="L884">
            <v>-0.28529283265170402</v>
          </cell>
          <cell r="M884">
            <v>-0.42791439924665298</v>
          </cell>
          <cell r="N884">
            <v>1.81738127035595</v>
          </cell>
        </row>
        <row r="885">
          <cell r="B885" t="str">
            <v>28553-12-0</v>
          </cell>
          <cell r="C885">
            <v>6.9077094679451498</v>
          </cell>
          <cell r="D885">
            <v>0.73094625738067198</v>
          </cell>
          <cell r="E885">
            <v>-0.16657837966342001</v>
          </cell>
          <cell r="F885">
            <v>-0.96284250898281298</v>
          </cell>
          <cell r="G885">
            <v>-0.85373906599926896</v>
          </cell>
          <cell r="H885">
            <v>0.495397223012018</v>
          </cell>
          <cell r="I885">
            <v>-1.7848937372274901E-2</v>
          </cell>
          <cell r="J885">
            <v>-5.3816408928247003E-2</v>
          </cell>
          <cell r="K885">
            <v>0.83427281375028095</v>
          </cell>
          <cell r="L885">
            <v>-0.28529283265170402</v>
          </cell>
          <cell r="M885">
            <v>-0.327577896273339</v>
          </cell>
          <cell r="N885">
            <v>1.86075993162207</v>
          </cell>
        </row>
        <row r="886">
          <cell r="B886" t="str">
            <v>2869-34-3</v>
          </cell>
          <cell r="C886">
            <v>4.84540315705914</v>
          </cell>
          <cell r="D886">
            <v>0.58251876071921904</v>
          </cell>
          <cell r="E886">
            <v>1.21556732892852</v>
          </cell>
          <cell r="F886">
            <v>-0.35396883205383001</v>
          </cell>
          <cell r="G886">
            <v>0.27330407371224302</v>
          </cell>
          <cell r="H886">
            <v>-0.31075410372929402</v>
          </cell>
          <cell r="I886">
            <v>-0.73634916250115501</v>
          </cell>
          <cell r="J886">
            <v>-3.89046777325186E-2</v>
          </cell>
          <cell r="K886">
            <v>0.79095850825144198</v>
          </cell>
          <cell r="L886">
            <v>-0.28529283265170402</v>
          </cell>
          <cell r="M886">
            <v>-1.14496506215197</v>
          </cell>
          <cell r="N886">
            <v>-5.54007079446137E-2</v>
          </cell>
        </row>
        <row r="887">
          <cell r="B887" t="str">
            <v>28711-29-7</v>
          </cell>
          <cell r="C887">
            <v>2.82232013057203</v>
          </cell>
          <cell r="D887">
            <v>0.73990401631571401</v>
          </cell>
          <cell r="E887">
            <v>0.171740856171053</v>
          </cell>
          <cell r="F887">
            <v>0.33328404974412901</v>
          </cell>
          <cell r="G887">
            <v>1.1367443334132801</v>
          </cell>
          <cell r="H887">
            <v>-5.22618400780245E-2</v>
          </cell>
          <cell r="I887">
            <v>8.9196722076529497E-2</v>
          </cell>
          <cell r="J887">
            <v>-3.89046777325186E-2</v>
          </cell>
          <cell r="K887">
            <v>-6.3134394161041996E-2</v>
          </cell>
          <cell r="L887">
            <v>-1.21733449440751</v>
          </cell>
          <cell r="M887">
            <v>0.73364053074250202</v>
          </cell>
          <cell r="N887">
            <v>-1.41510569025126</v>
          </cell>
        </row>
        <row r="888">
          <cell r="B888" t="str">
            <v>28772-56-7</v>
          </cell>
          <cell r="C888">
            <v>7.2419240340589601</v>
          </cell>
          <cell r="D888">
            <v>0.81545667752749695</v>
          </cell>
          <cell r="E888">
            <v>0.171740856171053</v>
          </cell>
          <cell r="F888">
            <v>-0.55997898924804401</v>
          </cell>
          <cell r="G888">
            <v>-2.8235918548960499</v>
          </cell>
          <cell r="H888">
            <v>0.298382930210154</v>
          </cell>
          <cell r="I888">
            <v>2.11905573791873</v>
          </cell>
          <cell r="J888">
            <v>-4.6360543330382802E-2</v>
          </cell>
          <cell r="K888">
            <v>0.47364556311523398</v>
          </cell>
          <cell r="L888">
            <v>-0.28529283265170402</v>
          </cell>
          <cell r="M888">
            <v>0.188679308700993</v>
          </cell>
          <cell r="N888">
            <v>21.8897668078062</v>
          </cell>
        </row>
        <row r="889">
          <cell r="B889" t="str">
            <v>287-92-3</v>
          </cell>
          <cell r="C889">
            <v>2.99183714843941</v>
          </cell>
          <cell r="D889">
            <v>0.63062147109386002</v>
          </cell>
          <cell r="E889">
            <v>-5.3651472219791899E-2</v>
          </cell>
          <cell r="F889">
            <v>3.5688192926949101E-2</v>
          </cell>
          <cell r="G889">
            <v>-0.42521000020796201</v>
          </cell>
          <cell r="H889">
            <v>0.24214385153678999</v>
          </cell>
          <cell r="I889">
            <v>-2.3418559847443898E-2</v>
          </cell>
          <cell r="J889">
            <v>-3.89046777325186E-2</v>
          </cell>
          <cell r="K889">
            <v>0.97091831130295003</v>
          </cell>
          <cell r="L889">
            <v>-0.28529283265170402</v>
          </cell>
          <cell r="M889">
            <v>-1.19246062016815</v>
          </cell>
          <cell r="N889">
            <v>-0.83814008284935104</v>
          </cell>
        </row>
        <row r="890">
          <cell r="B890" t="str">
            <v>288-32-4</v>
          </cell>
          <cell r="C890">
            <v>2.9145728393167301</v>
          </cell>
          <cell r="D890">
            <v>0.26192336649513898</v>
          </cell>
          <cell r="E890">
            <v>-5.3651472219791899E-2</v>
          </cell>
          <cell r="F890">
            <v>0.60143110531270405</v>
          </cell>
          <cell r="G890">
            <v>0.56253083209490196</v>
          </cell>
          <cell r="H890">
            <v>-0.12586326298172801</v>
          </cell>
          <cell r="I890">
            <v>-0.38388132733943497</v>
          </cell>
          <cell r="J890">
            <v>-3.89046777325186E-2</v>
          </cell>
          <cell r="K890">
            <v>0.47345260110732301</v>
          </cell>
          <cell r="L890">
            <v>-0.75131366352961104</v>
          </cell>
          <cell r="M890">
            <v>1.21657906706624</v>
          </cell>
          <cell r="N890">
            <v>-0.50228930364124602</v>
          </cell>
        </row>
        <row r="891">
          <cell r="B891" t="str">
            <v>288-88-0</v>
          </cell>
          <cell r="C891">
            <v>2.4412520139762801</v>
          </cell>
          <cell r="D891">
            <v>0.63062147109386002</v>
          </cell>
          <cell r="E891">
            <v>-5.3651472219791899E-2</v>
          </cell>
          <cell r="F891">
            <v>0.60143110531270405</v>
          </cell>
          <cell r="G891">
            <v>0.634155015971125</v>
          </cell>
          <cell r="H891">
            <v>-0.12586326298172801</v>
          </cell>
          <cell r="I891">
            <v>-0.50098751825531496</v>
          </cell>
          <cell r="J891">
            <v>-3.89046777325186E-2</v>
          </cell>
          <cell r="K891">
            <v>0.373912273392487</v>
          </cell>
          <cell r="L891">
            <v>-1.21733449440751</v>
          </cell>
          <cell r="M891">
            <v>1.21657906706624</v>
          </cell>
          <cell r="N891">
            <v>-0.39054539465593102</v>
          </cell>
        </row>
        <row r="892">
          <cell r="B892" t="str">
            <v>2893-78-9</v>
          </cell>
          <cell r="C892">
            <v>4.4757488170792001</v>
          </cell>
          <cell r="D892">
            <v>0.73314868016113799</v>
          </cell>
          <cell r="E892">
            <v>-1.8909933246270001</v>
          </cell>
          <cell r="F892">
            <v>0.58795543287475205</v>
          </cell>
          <cell r="G892">
            <v>0.484261967873238</v>
          </cell>
          <cell r="H892">
            <v>1.7572952943619899</v>
          </cell>
          <cell r="I892">
            <v>-0.44155170230143498</v>
          </cell>
          <cell r="J892">
            <v>-4.6360543330382802E-2</v>
          </cell>
          <cell r="K892">
            <v>0.89483140921969595</v>
          </cell>
          <cell r="L892">
            <v>-0.28529283265170402</v>
          </cell>
          <cell r="M892">
            <v>1.5340075220370399</v>
          </cell>
          <cell r="N892">
            <v>-4.5770177509068803</v>
          </cell>
        </row>
        <row r="893">
          <cell r="B893" t="str">
            <v>289-80-5</v>
          </cell>
          <cell r="C893">
            <v>2.6555342766224701</v>
          </cell>
          <cell r="D893">
            <v>0.63062147109386002</v>
          </cell>
          <cell r="E893">
            <v>-5.3651472219791899E-2</v>
          </cell>
          <cell r="F893">
            <v>-0.16776789007107701</v>
          </cell>
          <cell r="G893">
            <v>1.6884934301847401</v>
          </cell>
          <cell r="H893">
            <v>-0.12586326298172801</v>
          </cell>
          <cell r="I893">
            <v>-0.38116663841033299</v>
          </cell>
          <cell r="J893">
            <v>-3.89046777325186E-2</v>
          </cell>
          <cell r="K893">
            <v>0.42988091919551702</v>
          </cell>
          <cell r="L893">
            <v>-1.21733449440751</v>
          </cell>
          <cell r="M893">
            <v>7.3888567604272995E-2</v>
          </cell>
          <cell r="N893">
            <v>-4.0553168311540301E-2</v>
          </cell>
        </row>
        <row r="894">
          <cell r="B894" t="str">
            <v>289-95-2</v>
          </cell>
          <cell r="C894">
            <v>3.1151923578079601</v>
          </cell>
          <cell r="D894">
            <v>0.63062147109386002</v>
          </cell>
          <cell r="E894">
            <v>-5.3651472219791899E-2</v>
          </cell>
          <cell r="F894">
            <v>0.11510356612179901</v>
          </cell>
          <cell r="G894">
            <v>1.6884934301847401</v>
          </cell>
          <cell r="H894">
            <v>-0.12586326298172801</v>
          </cell>
          <cell r="I894">
            <v>-0.39295467258864197</v>
          </cell>
          <cell r="J894">
            <v>-3.89046777325186E-2</v>
          </cell>
          <cell r="K894">
            <v>0.41705499461601397</v>
          </cell>
          <cell r="L894">
            <v>-1.21733449440751</v>
          </cell>
          <cell r="M894">
            <v>1.07773540527484</v>
          </cell>
          <cell r="N894">
            <v>-3.89098755323447E-2</v>
          </cell>
        </row>
        <row r="895">
          <cell r="B895" t="str">
            <v>290-37-9</v>
          </cell>
          <cell r="C895">
            <v>3.1151923578079601</v>
          </cell>
          <cell r="D895">
            <v>0.63062147109386002</v>
          </cell>
          <cell r="E895">
            <v>-5.3651472219791899E-2</v>
          </cell>
          <cell r="F895">
            <v>0.11510356612179901</v>
          </cell>
          <cell r="G895">
            <v>1.89178834542827</v>
          </cell>
          <cell r="H895">
            <v>-0.12586326298172801</v>
          </cell>
          <cell r="I895">
            <v>-0.39295467258864197</v>
          </cell>
          <cell r="J895">
            <v>-3.89046777325186E-2</v>
          </cell>
          <cell r="K895">
            <v>0.41645444965242601</v>
          </cell>
          <cell r="L895">
            <v>-1.21733449440751</v>
          </cell>
          <cell r="M895">
            <v>1.07773540527484</v>
          </cell>
          <cell r="N895">
            <v>-3.89098755323447E-2</v>
          </cell>
        </row>
        <row r="896">
          <cell r="B896" t="str">
            <v>29091-05-2</v>
          </cell>
          <cell r="C896">
            <v>5.0655879192500501</v>
          </cell>
          <cell r="D896">
            <v>0.972559391680477</v>
          </cell>
          <cell r="E896">
            <v>2.2537999808740801</v>
          </cell>
          <cell r="F896">
            <v>0.635579713863059</v>
          </cell>
          <cell r="G896">
            <v>0.28418328960948602</v>
          </cell>
          <cell r="H896">
            <v>-1.04676833276633</v>
          </cell>
          <cell r="I896">
            <v>0.51986798409004198</v>
          </cell>
          <cell r="J896">
            <v>0.60685865554646601</v>
          </cell>
          <cell r="K896">
            <v>0.38976230052253302</v>
          </cell>
          <cell r="L896">
            <v>-0.28529283265170402</v>
          </cell>
          <cell r="M896">
            <v>0.84959934689375105</v>
          </cell>
          <cell r="N896">
            <v>3.87755983446102</v>
          </cell>
        </row>
        <row r="897">
          <cell r="B897" t="str">
            <v>29091-21-2</v>
          </cell>
          <cell r="C897">
            <v>5.3986730505439802</v>
          </cell>
          <cell r="D897">
            <v>0.97633244836427802</v>
          </cell>
          <cell r="E897">
            <v>2.2537999808740801</v>
          </cell>
          <cell r="F897">
            <v>0.63068757856616098</v>
          </cell>
          <cell r="G897">
            <v>0.1458787608913</v>
          </cell>
          <cell r="H897">
            <v>-0.89956548695892502</v>
          </cell>
          <cell r="I897">
            <v>0.39673044720990502</v>
          </cell>
          <cell r="J897">
            <v>0.60685865554646601</v>
          </cell>
          <cell r="K897">
            <v>0.485602842300974</v>
          </cell>
          <cell r="L897">
            <v>-0.28529283265170402</v>
          </cell>
          <cell r="M897">
            <v>0.70132295414447299</v>
          </cell>
          <cell r="N897">
            <v>4.2582000784593603</v>
          </cell>
        </row>
        <row r="898">
          <cell r="B898" t="str">
            <v>29122-68-7</v>
          </cell>
          <cell r="C898">
            <v>4.7556275593334902</v>
          </cell>
          <cell r="D898">
            <v>0.72902689827909195</v>
          </cell>
          <cell r="E898">
            <v>0.37323817013573901</v>
          </cell>
          <cell r="F898">
            <v>8.5657908467579397E-2</v>
          </cell>
          <cell r="G898">
            <v>0.72129002509238904</v>
          </cell>
          <cell r="H898">
            <v>-0.16256592561611899</v>
          </cell>
          <cell r="I898">
            <v>0.82841069210295903</v>
          </cell>
          <cell r="J898">
            <v>-0.43518222557094</v>
          </cell>
          <cell r="K898">
            <v>0.43484606886051802</v>
          </cell>
          <cell r="L898">
            <v>-0.28529283265170402</v>
          </cell>
          <cell r="M898">
            <v>0.17964540987386299</v>
          </cell>
          <cell r="N898">
            <v>-3.6128117666320998</v>
          </cell>
        </row>
        <row r="899">
          <cell r="B899" t="str">
            <v>2921-88-2</v>
          </cell>
          <cell r="C899">
            <v>7.5852629885003662</v>
          </cell>
          <cell r="D899">
            <v>1.6061885314394722</v>
          </cell>
          <cell r="E899">
            <v>1.2657603584684525</v>
          </cell>
          <cell r="F899">
            <v>-2.449003913050797</v>
          </cell>
          <cell r="G899">
            <v>-0.12704001055117331</v>
          </cell>
          <cell r="H899">
            <v>-1.9595489232574099</v>
          </cell>
          <cell r="I899">
            <v>1.5175723314622527</v>
          </cell>
          <cell r="J899">
            <v>0.57192999378484544</v>
          </cell>
          <cell r="K899">
            <v>2.3872668478470298</v>
          </cell>
          <cell r="L899">
            <v>1.180330163143827</v>
          </cell>
          <cell r="M899">
            <v>2.2228966815432298</v>
          </cell>
          <cell r="N899">
            <v>-4.0065667857364096</v>
          </cell>
        </row>
        <row r="900">
          <cell r="B900" t="str">
            <v>29232-93-7</v>
          </cell>
          <cell r="C900">
            <v>6.2011975832539896</v>
          </cell>
          <cell r="D900">
            <v>1.9209466371619699</v>
          </cell>
          <cell r="E900">
            <v>1.16675354978548</v>
          </cell>
          <cell r="F900">
            <v>-0.79760551535091295</v>
          </cell>
          <cell r="G900">
            <v>1.03931918380305</v>
          </cell>
          <cell r="H900">
            <v>-0.98605913065456596</v>
          </cell>
          <cell r="I900">
            <v>1.3094146164084299</v>
          </cell>
          <cell r="J900">
            <v>1.79981404081476</v>
          </cell>
          <cell r="K900">
            <v>2.3202306391245799</v>
          </cell>
          <cell r="L900">
            <v>0.56575857104557203</v>
          </cell>
          <cell r="M900">
            <v>2.4341694621136898</v>
          </cell>
          <cell r="N900">
            <v>-3.7016458183285299</v>
          </cell>
        </row>
        <row r="901">
          <cell r="B901" t="str">
            <v>2939-80-2</v>
          </cell>
          <cell r="C901">
            <v>6.7316655765046498</v>
          </cell>
          <cell r="D901">
            <v>0.80536119867386202</v>
          </cell>
          <cell r="E901">
            <v>0.69840001738211499</v>
          </cell>
          <cell r="F901">
            <v>-0.58966936900987099</v>
          </cell>
          <cell r="G901">
            <v>-0.20887322884071399</v>
          </cell>
          <cell r="H901">
            <v>0.28852000647154202</v>
          </cell>
          <cell r="I901">
            <v>0.71788503238826396</v>
          </cell>
          <cell r="J901">
            <v>-3.89046777325186E-2</v>
          </cell>
          <cell r="K901">
            <v>0.83158108543133802</v>
          </cell>
          <cell r="L901">
            <v>-0.98495913218061304</v>
          </cell>
          <cell r="M901">
            <v>0.47707512522109102</v>
          </cell>
          <cell r="N901">
            <v>-5.9899795909923403</v>
          </cell>
        </row>
        <row r="902">
          <cell r="B902" t="str">
            <v>29450-45-1</v>
          </cell>
          <cell r="C902">
            <v>5.7033304970603496</v>
          </cell>
          <cell r="D902">
            <v>0.71868539881166804</v>
          </cell>
          <cell r="E902">
            <v>0.495415023922193</v>
          </cell>
          <cell r="F902">
            <v>-0.64186214163655297</v>
          </cell>
          <cell r="G902">
            <v>-0.12843341312814699</v>
          </cell>
          <cell r="H902">
            <v>-0.13898710472267201</v>
          </cell>
          <cell r="I902">
            <v>0.78949651354703798</v>
          </cell>
          <cell r="J902">
            <v>-0.44263809116880398</v>
          </cell>
          <cell r="K902">
            <v>0.60411395645489097</v>
          </cell>
          <cell r="L902">
            <v>0.79720191796774398</v>
          </cell>
          <cell r="M902">
            <v>-6.9449293786174496E-2</v>
          </cell>
          <cell r="N902">
            <v>1.3499868887311299</v>
          </cell>
        </row>
        <row r="903">
          <cell r="B903" t="str">
            <v>29457-72-5</v>
          </cell>
          <cell r="C903">
            <v>3.86292179059383</v>
          </cell>
          <cell r="D903">
            <v>0.80360710500626498</v>
          </cell>
          <cell r="E903">
            <v>0.99412500107485102</v>
          </cell>
          <cell r="F903">
            <v>-0.144433117884496</v>
          </cell>
          <cell r="G903">
            <v>-0.851744100034598</v>
          </cell>
          <cell r="H903">
            <v>-0.74032709318592504</v>
          </cell>
          <cell r="I903">
            <v>0.24802514528073399</v>
          </cell>
          <cell r="J903">
            <v>0.73903129195185702</v>
          </cell>
          <cell r="K903">
            <v>0.87654688958004601</v>
          </cell>
          <cell r="L903">
            <v>-0.28529283265170402</v>
          </cell>
          <cell r="M903">
            <v>1.3209360486816599</v>
          </cell>
          <cell r="N903">
            <v>1.39095321294138</v>
          </cell>
        </row>
        <row r="904">
          <cell r="B904" t="str">
            <v>294-62-2</v>
          </cell>
          <cell r="C904">
            <v>4.1576351079681402</v>
          </cell>
          <cell r="D904">
            <v>0.63062147109386002</v>
          </cell>
          <cell r="E904">
            <v>-5.3651472219791899E-2</v>
          </cell>
          <cell r="F904">
            <v>-0.45063934626395502</v>
          </cell>
          <cell r="G904">
            <v>8.5814755531105499E-2</v>
          </cell>
          <cell r="H904">
            <v>0.757353811862718</v>
          </cell>
          <cell r="I904">
            <v>-0.773407554754588</v>
          </cell>
          <cell r="J904">
            <v>-3.89046777325186E-2</v>
          </cell>
          <cell r="K904">
            <v>0.815055374915441</v>
          </cell>
          <cell r="L904">
            <v>-0.28529283265170402</v>
          </cell>
          <cell r="M904">
            <v>-0.92983781808194099</v>
          </cell>
          <cell r="N904">
            <v>-0.83814008284935104</v>
          </cell>
        </row>
        <row r="905">
          <cell r="B905" t="str">
            <v>29587-92-6</v>
          </cell>
          <cell r="C905">
            <v>3.7338097604935201</v>
          </cell>
          <cell r="D905">
            <v>1.0951044162583099</v>
          </cell>
          <cell r="E905">
            <v>-1.2143548529580599</v>
          </cell>
          <cell r="F905">
            <v>-0.33174089948865199</v>
          </cell>
          <cell r="G905">
            <v>-5.0065317210056803E-2</v>
          </cell>
          <cell r="H905">
            <v>0.33196982582255202</v>
          </cell>
          <cell r="I905">
            <v>4.0187404228057201E-2</v>
          </cell>
          <cell r="J905">
            <v>-3.89046777325186E-2</v>
          </cell>
          <cell r="K905">
            <v>0.64186249702332698</v>
          </cell>
          <cell r="L905">
            <v>-0.28529283265170402</v>
          </cell>
          <cell r="M905">
            <v>0.165191171750457</v>
          </cell>
          <cell r="N905">
            <v>-0.92566431539893701</v>
          </cell>
        </row>
        <row r="906">
          <cell r="B906" t="str">
            <v>29761-21-5</v>
          </cell>
          <cell r="C906">
            <v>5.8195168869804501</v>
          </cell>
          <cell r="D906">
            <v>0.74328811056940502</v>
          </cell>
          <cell r="E906">
            <v>0.171740856171053</v>
          </cell>
          <cell r="F906">
            <v>-2.1617373421360901</v>
          </cell>
          <cell r="G906">
            <v>-0.46640820623454998</v>
          </cell>
          <cell r="H906">
            <v>-3.5881859318504499E-3</v>
          </cell>
          <cell r="I906">
            <v>1.1622820411988</v>
          </cell>
          <cell r="J906">
            <v>1.01442220553252</v>
          </cell>
          <cell r="K906">
            <v>3.0358745818302699</v>
          </cell>
          <cell r="L906">
            <v>1.49780023280138</v>
          </cell>
          <cell r="M906">
            <v>7.3888567604272995E-2</v>
          </cell>
          <cell r="N906">
            <v>8.0837116656346293</v>
          </cell>
        </row>
        <row r="907">
          <cell r="B907" t="str">
            <v>297-78-9</v>
          </cell>
          <cell r="C907">
            <v>8.475665799914724</v>
          </cell>
          <cell r="D907">
            <v>1.5014447459075062</v>
          </cell>
          <cell r="E907">
            <v>-1.2143548529580599</v>
          </cell>
          <cell r="F907">
            <v>-1.6074677953156673</v>
          </cell>
          <cell r="G907">
            <v>0.2412645293536837</v>
          </cell>
          <cell r="H907">
            <v>-0.93124041243307398</v>
          </cell>
          <cell r="I907">
            <v>9.6690743706064605E-2</v>
          </cell>
          <cell r="J907">
            <v>1.3662032659619827</v>
          </cell>
          <cell r="K907">
            <v>1.2126804849144299</v>
          </cell>
          <cell r="L907">
            <v>0.861195923615383</v>
          </cell>
          <cell r="M907">
            <v>-1.1097896366631701</v>
          </cell>
          <cell r="N907">
            <v>0.23931657350934801</v>
          </cell>
        </row>
        <row r="908">
          <cell r="B908" t="str">
            <v>297-97-2</v>
          </cell>
          <cell r="C908">
            <v>5.6536769127867901</v>
          </cell>
          <cell r="D908">
            <v>1.5143639135157201</v>
          </cell>
          <cell r="E908">
            <v>1.16675354978548</v>
          </cell>
          <cell r="F908">
            <v>-1.2817340690355701</v>
          </cell>
          <cell r="G908">
            <v>1.1283903145327401</v>
          </cell>
          <cell r="H908">
            <v>-2.0541670462465702</v>
          </cell>
          <cell r="I908">
            <v>0.92226798325544401</v>
          </cell>
          <cell r="J908">
            <v>1.0218780711303901</v>
          </cell>
          <cell r="K908">
            <v>2.0873241075542501</v>
          </cell>
          <cell r="L908">
            <v>0.56575857104557203</v>
          </cell>
          <cell r="M908">
            <v>2.42356968748985</v>
          </cell>
          <cell r="N908">
            <v>-4.3111943628505598</v>
          </cell>
        </row>
        <row r="909">
          <cell r="B909" t="str">
            <v>298-00-0</v>
          </cell>
          <cell r="C909">
            <v>6.641628364470562</v>
          </cell>
          <cell r="D909">
            <v>2.1768464609734082</v>
          </cell>
          <cell r="E909">
            <v>0.51006009200552604</v>
          </cell>
          <cell r="F909">
            <v>-2.6325789836228628</v>
          </cell>
          <cell r="G909">
            <v>1.30068391176354</v>
          </cell>
          <cell r="H909">
            <v>-0.93985792856384531</v>
          </cell>
          <cell r="I909">
            <v>1.8887459335888535</v>
          </cell>
          <cell r="J909">
            <v>1.0218780711303901</v>
          </cell>
          <cell r="K909">
            <v>2.0035114646794501</v>
          </cell>
          <cell r="L909">
            <v>1.6836909785978555</v>
          </cell>
          <cell r="M909">
            <v>2.0973857138383201</v>
          </cell>
          <cell r="N909">
            <v>1.80998643725564</v>
          </cell>
        </row>
        <row r="910">
          <cell r="B910" t="str">
            <v>298-02-2</v>
          </cell>
          <cell r="C910">
            <v>6.981152851720954</v>
          </cell>
          <cell r="D910">
            <v>1.7122676298067969</v>
          </cell>
          <cell r="E910">
            <v>0.51006009200552604</v>
          </cell>
          <cell r="F910">
            <v>-1.7717636511637318</v>
          </cell>
          <cell r="G910">
            <v>-1.8782189820780184</v>
          </cell>
          <cell r="H910">
            <v>0.59890227264164331</v>
          </cell>
          <cell r="I910">
            <v>2.0548100294018798</v>
          </cell>
          <cell r="J910">
            <v>1.3716584911385805</v>
          </cell>
          <cell r="K910">
            <v>2.1261020884706499</v>
          </cell>
          <cell r="L910">
            <v>1.6794218694615299</v>
          </cell>
          <cell r="M910">
            <v>2.2870013981651698</v>
          </cell>
          <cell r="N910">
            <v>-0.69030623401465896</v>
          </cell>
        </row>
        <row r="911">
          <cell r="B911" t="str">
            <v>298-04-4</v>
          </cell>
          <cell r="C911">
            <v>6.1040475144463784</v>
          </cell>
          <cell r="D911">
            <v>1.0267308273036559</v>
          </cell>
          <cell r="E911">
            <v>0.51006009200552604</v>
          </cell>
          <cell r="F911">
            <v>-1.2930230355130305</v>
          </cell>
          <cell r="G911">
            <v>1.0635242880007825</v>
          </cell>
          <cell r="H911">
            <v>-0.29341802824776497</v>
          </cell>
          <cell r="I911">
            <v>1.15832668169581</v>
          </cell>
          <cell r="J911">
            <v>0.52291677576001305</v>
          </cell>
          <cell r="K911">
            <v>2.1651740762515401</v>
          </cell>
          <cell r="L911">
            <v>1.49780023280138</v>
          </cell>
          <cell r="M911">
            <v>1.83915283332779</v>
          </cell>
          <cell r="N911">
            <v>-0.69453696202567405</v>
          </cell>
        </row>
        <row r="912">
          <cell r="B912" t="str">
            <v>298-07-7</v>
          </cell>
          <cell r="C912">
            <v>5.1338300578163496</v>
          </cell>
          <cell r="D912">
            <v>0.679027929567802</v>
          </cell>
          <cell r="E912">
            <v>0.171740856171053</v>
          </cell>
          <cell r="F912">
            <v>-2.01420517307626</v>
          </cell>
          <cell r="G912">
            <v>-0.18366575086304399</v>
          </cell>
          <cell r="H912">
            <v>0.34819437720460999</v>
          </cell>
          <cell r="I912">
            <v>0.99994448049670404</v>
          </cell>
          <cell r="J912">
            <v>1.0293339367282499</v>
          </cell>
          <cell r="K912">
            <v>3.5366435433260999</v>
          </cell>
          <cell r="L912">
            <v>0.90343587765035505</v>
          </cell>
          <cell r="M912">
            <v>-0.35624546855143002</v>
          </cell>
          <cell r="N912">
            <v>-0.139838768111026</v>
          </cell>
        </row>
        <row r="913">
          <cell r="B913" t="str">
            <v>29812-79-1</v>
          </cell>
          <cell r="C913">
            <v>5.1274805192847497</v>
          </cell>
          <cell r="D913">
            <v>0.57182926952485402</v>
          </cell>
          <cell r="E913">
            <v>5.4863948190252698E-2</v>
          </cell>
          <cell r="F913">
            <v>-0.50819462126064296</v>
          </cell>
          <cell r="G913">
            <v>0.53021745033038403</v>
          </cell>
          <cell r="H913">
            <v>-0.66253666686575496</v>
          </cell>
          <cell r="I913">
            <v>-1.0985852780293099</v>
          </cell>
          <cell r="J913">
            <v>0.60685865554646601</v>
          </cell>
          <cell r="K913">
            <v>0.65539620673848797</v>
          </cell>
          <cell r="L913">
            <v>-0.28529283265170402</v>
          </cell>
          <cell r="M913">
            <v>-0.92983781808194099</v>
          </cell>
          <cell r="N913">
            <v>5.8375853521045198E-2</v>
          </cell>
        </row>
        <row r="914">
          <cell r="B914" t="str">
            <v>298-46-4</v>
          </cell>
          <cell r="C914">
            <v>4.3213841428680952</v>
          </cell>
          <cell r="D914">
            <v>1.2074191254019122</v>
          </cell>
          <cell r="E914">
            <v>0.76550417012989724</v>
          </cell>
          <cell r="F914">
            <v>-0.20264178563298429</v>
          </cell>
          <cell r="G914">
            <v>0.82378020000929153</v>
          </cell>
          <cell r="H914">
            <v>0.68918737876997804</v>
          </cell>
          <cell r="I914">
            <v>1.08482463945782</v>
          </cell>
          <cell r="J914">
            <v>-3.89046777325186E-2</v>
          </cell>
          <cell r="K914">
            <v>0.16174824666853199</v>
          </cell>
          <cell r="L914">
            <v>0.6416657494937632</v>
          </cell>
          <cell r="M914">
            <v>0.575811986439561</v>
          </cell>
          <cell r="N914">
            <v>-2.0283083339999681</v>
          </cell>
        </row>
        <row r="915">
          <cell r="B915" t="str">
            <v>298-81-7</v>
          </cell>
          <cell r="C915">
            <v>4.1199886519187796</v>
          </cell>
          <cell r="D915">
            <v>0.61231888007283697</v>
          </cell>
          <cell r="E915">
            <v>0.171740856171053</v>
          </cell>
          <cell r="F915">
            <v>-0.23224527981614301</v>
          </cell>
          <cell r="G915">
            <v>7.3954946577887301E-2</v>
          </cell>
          <cell r="H915">
            <v>-0.38781985183242701</v>
          </cell>
          <cell r="I915">
            <v>0.80613971772555004</v>
          </cell>
          <cell r="J915">
            <v>-0.45009395676666802</v>
          </cell>
          <cell r="K915">
            <v>-1.8458830088037601</v>
          </cell>
          <cell r="L915">
            <v>0.37456050356767001</v>
          </cell>
          <cell r="M915">
            <v>0.45729269162288499</v>
          </cell>
          <cell r="N915">
            <v>1.60095757187278</v>
          </cell>
        </row>
        <row r="916">
          <cell r="B916" t="str">
            <v>299-84-3</v>
          </cell>
          <cell r="C916">
            <v>6.6506813287817961</v>
          </cell>
          <cell r="D916">
            <v>1.0070935606398146</v>
          </cell>
          <cell r="E916">
            <v>1.1574084275078</v>
          </cell>
          <cell r="F916">
            <v>-1.1405638415021917</v>
          </cell>
          <cell r="G916">
            <v>0.76668210526090963</v>
          </cell>
          <cell r="H916">
            <v>-0.36279163734738501</v>
          </cell>
          <cell r="I916">
            <v>1.42362875503408</v>
          </cell>
          <cell r="J916">
            <v>0.37388173624128296</v>
          </cell>
          <cell r="K916">
            <v>2.20893920242071</v>
          </cell>
          <cell r="L916">
            <v>1.0362614688523799</v>
          </cell>
          <cell r="M916">
            <v>2.0973857138383201</v>
          </cell>
          <cell r="N916">
            <v>1.42360755103321</v>
          </cell>
        </row>
        <row r="917">
          <cell r="B917" t="str">
            <v>299-85-4</v>
          </cell>
          <cell r="C917">
            <v>6.9969306339476844</v>
          </cell>
          <cell r="D917">
            <v>1.7521037836341509</v>
          </cell>
          <cell r="E917">
            <v>1.81410188528776</v>
          </cell>
          <cell r="F917">
            <v>-2.0231404695861563</v>
          </cell>
          <cell r="G917">
            <v>1.0048882540140864</v>
          </cell>
          <cell r="H917">
            <v>-1.7815443232275701</v>
          </cell>
          <cell r="I917">
            <v>1.3584650603914501</v>
          </cell>
          <cell r="J917">
            <v>1.0182522155720681</v>
          </cell>
          <cell r="K917">
            <v>2.1578731003018699</v>
          </cell>
          <cell r="L917">
            <v>1.0362614688523799</v>
          </cell>
          <cell r="M917">
            <v>1.8095054712138099</v>
          </cell>
          <cell r="N917">
            <v>-4.0255955903399201</v>
          </cell>
        </row>
        <row r="918">
          <cell r="B918" t="str">
            <v>30074-03-4</v>
          </cell>
          <cell r="C918">
            <v>4.6263469358109202</v>
          </cell>
          <cell r="D918">
            <v>0.97845645226978994</v>
          </cell>
          <cell r="E918">
            <v>7.90870487128712E-2</v>
          </cell>
          <cell r="F918">
            <v>0.32941065119223001</v>
          </cell>
          <cell r="G918">
            <v>0.24585009183308501</v>
          </cell>
          <cell r="H918">
            <v>0.68918737876997804</v>
          </cell>
          <cell r="I918">
            <v>1.00165675927533</v>
          </cell>
          <cell r="J918">
            <v>-3.89046777325186E-2</v>
          </cell>
          <cell r="K918">
            <v>0.19582917335219399</v>
          </cell>
          <cell r="L918">
            <v>-0.28529283265170402</v>
          </cell>
          <cell r="M918">
            <v>-0.75022258007613796</v>
          </cell>
          <cell r="N918">
            <v>-1.8546813017446999</v>
          </cell>
        </row>
        <row r="919">
          <cell r="B919" t="str">
            <v>300-76-5</v>
          </cell>
          <cell r="C919">
            <v>7.3973054630800936</v>
          </cell>
          <cell r="D919">
            <v>1.4796820019271584</v>
          </cell>
          <cell r="E919">
            <v>1.46643752717561</v>
          </cell>
          <cell r="F919">
            <v>-1.7062474117295343</v>
          </cell>
          <cell r="G919">
            <v>0.93057468585763914</v>
          </cell>
          <cell r="H919">
            <v>-1.19319700128377</v>
          </cell>
          <cell r="I919">
            <v>0.78428135024362999</v>
          </cell>
          <cell r="J919">
            <v>0.77567272587189606</v>
          </cell>
          <cell r="K919">
            <v>3.34547591111038</v>
          </cell>
          <cell r="L919">
            <v>2.6442889890684702</v>
          </cell>
          <cell r="M919">
            <v>0.69168679539553501</v>
          </cell>
          <cell r="N919">
            <v>-0.63881567489166402</v>
          </cell>
        </row>
        <row r="920">
          <cell r="B920" t="str">
            <v>301-12-2</v>
          </cell>
          <cell r="C920">
            <v>5.96958308677387</v>
          </cell>
          <cell r="D920">
            <v>1.64614850165852</v>
          </cell>
          <cell r="E920">
            <v>-0.16657837966342001</v>
          </cell>
          <cell r="F920">
            <v>-1.8877564896435099</v>
          </cell>
          <cell r="G920">
            <v>1.1243778066508501</v>
          </cell>
          <cell r="H920">
            <v>-0.78147941332551296</v>
          </cell>
          <cell r="I920">
            <v>1.0289163829911501</v>
          </cell>
          <cell r="J920">
            <v>-3.89046777325186E-2</v>
          </cell>
          <cell r="K920">
            <v>2.4955794186192102</v>
          </cell>
          <cell r="L920">
            <v>1.49780023280138</v>
          </cell>
          <cell r="M920">
            <v>0.991748862401586</v>
          </cell>
          <cell r="N920">
            <v>-0.43791760338633301</v>
          </cell>
        </row>
        <row r="921">
          <cell r="B921" t="str">
            <v>30125-65-6</v>
          </cell>
          <cell r="C921">
            <v>5.4747374980968102</v>
          </cell>
          <cell r="D921">
            <v>0.92317717936154398</v>
          </cell>
          <cell r="E921">
            <v>-0.127308421869466</v>
          </cell>
          <cell r="F921">
            <v>0.98640742701173001</v>
          </cell>
          <cell r="G921">
            <v>0.83266920270461398</v>
          </cell>
          <cell r="H921">
            <v>-1.80843500877793</v>
          </cell>
          <cell r="I921">
            <v>1.61318553613478</v>
          </cell>
          <cell r="J921">
            <v>0.60685865554646601</v>
          </cell>
          <cell r="K921">
            <v>0.43404176756999702</v>
          </cell>
          <cell r="L921">
            <v>-1.6833553252854201</v>
          </cell>
          <cell r="M921">
            <v>1.76938687344085</v>
          </cell>
          <cell r="N921">
            <v>2.2567848848128702</v>
          </cell>
        </row>
        <row r="922">
          <cell r="B922" t="str">
            <v>302-17-0</v>
          </cell>
          <cell r="C922">
            <v>4.14432842894945</v>
          </cell>
          <cell r="D922">
            <v>0.53181173313154995</v>
          </cell>
          <cell r="E922">
            <v>0.51006009200552604</v>
          </cell>
          <cell r="F922">
            <v>3.5688192926949101E-2</v>
          </cell>
          <cell r="G922">
            <v>7.8467949970982498E-2</v>
          </cell>
          <cell r="H922">
            <v>-0.80026211800772395</v>
          </cell>
          <cell r="I922">
            <v>0.16837741515989099</v>
          </cell>
          <cell r="J922">
            <v>0.47395329322454299</v>
          </cell>
          <cell r="K922">
            <v>1.1005931273692899</v>
          </cell>
          <cell r="L922">
            <v>0.861195923615383</v>
          </cell>
          <cell r="M922">
            <v>0.36068474236952802</v>
          </cell>
          <cell r="N922">
            <v>0.14668166304057501</v>
          </cell>
        </row>
        <row r="923">
          <cell r="B923" t="str">
            <v>302-79-4</v>
          </cell>
          <cell r="C923">
            <v>6.3691180314068303</v>
          </cell>
          <cell r="D923">
            <v>0.75761998670915798</v>
          </cell>
          <cell r="E923">
            <v>0.171740856171053</v>
          </cell>
          <cell r="F923">
            <v>-0.28745388583916098</v>
          </cell>
          <cell r="G923">
            <v>-0.26117005872733601</v>
          </cell>
          <cell r="H923">
            <v>9.4941005729383202E-2</v>
          </cell>
          <cell r="I923">
            <v>0.28696094061549399</v>
          </cell>
          <cell r="J923">
            <v>-3.89046777325186E-2</v>
          </cell>
          <cell r="K923">
            <v>0.71162222895448501</v>
          </cell>
          <cell r="L923">
            <v>-0.28529283265170402</v>
          </cell>
          <cell r="M923">
            <v>-0.65605045762775105</v>
          </cell>
          <cell r="N923">
            <v>6.5519786979877201</v>
          </cell>
        </row>
        <row r="924">
          <cell r="B924" t="str">
            <v>303-07-1</v>
          </cell>
          <cell r="C924">
            <v>3.5431988034490001</v>
          </cell>
          <cell r="D924">
            <v>0.78634563473428798</v>
          </cell>
          <cell r="E924">
            <v>0.171740856171053</v>
          </cell>
          <cell r="F924">
            <v>-0.29437831603288001</v>
          </cell>
          <cell r="G924">
            <v>0.700750719496818</v>
          </cell>
          <cell r="H924">
            <v>-0.12586326298172801</v>
          </cell>
          <cell r="I924">
            <v>2.1744421050822599E-2</v>
          </cell>
          <cell r="J924">
            <v>-3.89046777325186E-2</v>
          </cell>
          <cell r="K924">
            <v>1.7713971562093901E-2</v>
          </cell>
          <cell r="L924">
            <v>-0.28529283265170402</v>
          </cell>
          <cell r="M924">
            <v>0.165191171750457</v>
          </cell>
          <cell r="N924">
            <v>0.71254352189047698</v>
          </cell>
        </row>
        <row r="925">
          <cell r="B925" t="str">
            <v>303-38-8</v>
          </cell>
          <cell r="C925">
            <v>3.5431988034490001</v>
          </cell>
          <cell r="D925">
            <v>0.75465408008933399</v>
          </cell>
          <cell r="E925">
            <v>0.171740856171053</v>
          </cell>
          <cell r="F925">
            <v>-0.30942776596170302</v>
          </cell>
          <cell r="G925">
            <v>0.73405489438010596</v>
          </cell>
          <cell r="H925">
            <v>-0.12586326298172801</v>
          </cell>
          <cell r="I925">
            <v>2.2683866002902901E-2</v>
          </cell>
          <cell r="J925">
            <v>-0.42772635997307601</v>
          </cell>
          <cell r="K925">
            <v>1.5847992568086101E-2</v>
          </cell>
          <cell r="L925">
            <v>-0.28529283265170402</v>
          </cell>
          <cell r="M925">
            <v>0.165191171750457</v>
          </cell>
          <cell r="N925">
            <v>0.71254352189047698</v>
          </cell>
        </row>
        <row r="926">
          <cell r="B926" t="str">
            <v>30388-01-3</v>
          </cell>
          <cell r="C926">
            <v>3.4624208634859599</v>
          </cell>
          <cell r="D926">
            <v>0.78281078712119501</v>
          </cell>
          <cell r="E926">
            <v>0.171740856171053</v>
          </cell>
          <cell r="F926">
            <v>-0.52587447840544599</v>
          </cell>
          <cell r="G926">
            <v>1.62760691229767</v>
          </cell>
          <cell r="H926">
            <v>-0.18324013450337401</v>
          </cell>
          <cell r="I926">
            <v>1.7523268644999299</v>
          </cell>
          <cell r="J926">
            <v>-0.42772635997307601</v>
          </cell>
          <cell r="K926">
            <v>0.38408929542006098</v>
          </cell>
          <cell r="L926">
            <v>-0.28529283265170402</v>
          </cell>
          <cell r="M926">
            <v>0.50283425787736502</v>
          </cell>
          <cell r="N926">
            <v>-0.16057859472774799</v>
          </cell>
        </row>
        <row r="927">
          <cell r="B927" t="str">
            <v>305-01-1</v>
          </cell>
          <cell r="C927">
            <v>3.63227952016637</v>
          </cell>
          <cell r="D927">
            <v>0.78672215263992495</v>
          </cell>
          <cell r="E927">
            <v>0.171740856171053</v>
          </cell>
          <cell r="F927">
            <v>-0.26095871576714802</v>
          </cell>
          <cell r="G927">
            <v>3.0886252388477298E-2</v>
          </cell>
          <cell r="H927">
            <v>-0.25684155740707798</v>
          </cell>
          <cell r="I927">
            <v>0.44646466375334698</v>
          </cell>
          <cell r="J927">
            <v>-0.43518222557094</v>
          </cell>
          <cell r="K927">
            <v>5.0625980370198997E-2</v>
          </cell>
          <cell r="L927">
            <v>-0.28529283265170402</v>
          </cell>
          <cell r="M927">
            <v>0.69168679539553501</v>
          </cell>
          <cell r="N927">
            <v>2.4776816468794198</v>
          </cell>
        </row>
        <row r="928">
          <cell r="B928" t="str">
            <v>305-53-3</v>
          </cell>
          <cell r="C928">
            <v>3.9362156195113398</v>
          </cell>
          <cell r="D928">
            <v>0.22631849251250399</v>
          </cell>
          <cell r="E928">
            <v>0.171740856171053</v>
          </cell>
          <cell r="F928">
            <v>3.5688192926949101E-2</v>
          </cell>
          <cell r="G928">
            <v>-6.4400352942906594E-2</v>
          </cell>
          <cell r="H928">
            <v>-5.22618400780245E-2</v>
          </cell>
          <cell r="I928">
            <v>1.0045806182302599</v>
          </cell>
          <cell r="J928">
            <v>0.47395329322454299</v>
          </cell>
          <cell r="K928">
            <v>0.90110495928575696</v>
          </cell>
          <cell r="L928">
            <v>-0.28529283265170402</v>
          </cell>
          <cell r="M928">
            <v>-0.92983781808194099</v>
          </cell>
          <cell r="N928">
            <v>-1.3090077020825199</v>
          </cell>
        </row>
        <row r="929">
          <cell r="B929" t="str">
            <v>30560-19-1</v>
          </cell>
          <cell r="C929">
            <v>4.0922739756611799</v>
          </cell>
          <cell r="D929">
            <v>0.91511556422177831</v>
          </cell>
          <cell r="E929">
            <v>-0.16657837966342001</v>
          </cell>
          <cell r="F929">
            <v>-1.0566844346861215</v>
          </cell>
          <cell r="G929">
            <v>1.7111315804707601</v>
          </cell>
          <cell r="H929">
            <v>0.52834221734306075</v>
          </cell>
          <cell r="I929">
            <v>1.89760293914582</v>
          </cell>
          <cell r="J929">
            <v>0.47395329322454299</v>
          </cell>
          <cell r="K929">
            <v>2.2946425845135998</v>
          </cell>
          <cell r="L929">
            <v>0.52834221734306075</v>
          </cell>
          <cell r="M929">
            <v>1.33925283728515</v>
          </cell>
          <cell r="N929">
            <v>-7.4897618653483597</v>
          </cell>
        </row>
        <row r="930">
          <cell r="B930" t="str">
            <v>30622-37-8</v>
          </cell>
          <cell r="C930">
            <v>5.0138199798191501</v>
          </cell>
          <cell r="D930">
            <v>0.73962182216275596</v>
          </cell>
          <cell r="E930">
            <v>-2.2293125604614801</v>
          </cell>
          <cell r="F930">
            <v>0.61541380811589297</v>
          </cell>
          <cell r="G930">
            <v>0.13449658415169299</v>
          </cell>
          <cell r="H930">
            <v>2.6988745730338501</v>
          </cell>
          <cell r="I930">
            <v>-0.36637715146481997</v>
          </cell>
          <cell r="J930">
            <v>-3.89046777325186E-2</v>
          </cell>
          <cell r="K930">
            <v>1.03161624869424</v>
          </cell>
          <cell r="L930">
            <v>-0.28529283265170402</v>
          </cell>
          <cell r="M930">
            <v>1.3286368887003099</v>
          </cell>
          <cell r="N930">
            <v>-4.8623196156922797</v>
          </cell>
        </row>
        <row r="931">
          <cell r="B931" t="str">
            <v>3064-70-8</v>
          </cell>
          <cell r="C931">
            <v>4.9930838257027697</v>
          </cell>
          <cell r="D931">
            <v>0.73707416888610999</v>
          </cell>
          <cell r="E931">
            <v>0.99412500107485102</v>
          </cell>
          <cell r="F931">
            <v>3.5688192926949101E-2</v>
          </cell>
          <cell r="G931">
            <v>-0.70021959155600999</v>
          </cell>
          <cell r="H931">
            <v>-0.80026211800772395</v>
          </cell>
          <cell r="I931">
            <v>0.77390272202466404</v>
          </cell>
          <cell r="J931">
            <v>-3.89046777325186E-2</v>
          </cell>
          <cell r="K931">
            <v>1.34587284892647</v>
          </cell>
          <cell r="L931">
            <v>0.861195923615383</v>
          </cell>
          <cell r="M931">
            <v>0.71264544067447499</v>
          </cell>
          <cell r="N931">
            <v>-0.72230901796926394</v>
          </cell>
        </row>
        <row r="932">
          <cell r="B932" t="str">
            <v>307-24-4</v>
          </cell>
          <cell r="C932">
            <v>4.32107525603283</v>
          </cell>
          <cell r="D932">
            <v>0.77939856979232902</v>
          </cell>
          <cell r="E932">
            <v>0.171740856171053</v>
          </cell>
          <cell r="F932">
            <v>-0.16407974323375399</v>
          </cell>
          <cell r="G932">
            <v>-0.33194498123371202</v>
          </cell>
          <cell r="H932">
            <v>-0.12586326298172801</v>
          </cell>
          <cell r="I932">
            <v>-1.3424314282942201E-2</v>
          </cell>
          <cell r="J932">
            <v>-3.89046777325186E-2</v>
          </cell>
          <cell r="K932">
            <v>0.59465537327836804</v>
          </cell>
          <cell r="L932">
            <v>-0.28529283265170402</v>
          </cell>
          <cell r="M932">
            <v>0.81358420356959604</v>
          </cell>
          <cell r="N932">
            <v>-0.66319061130264101</v>
          </cell>
        </row>
        <row r="933">
          <cell r="B933" t="str">
            <v>3073-66-3</v>
          </cell>
          <cell r="C933">
            <v>3.9351044715218801</v>
          </cell>
          <cell r="D933">
            <v>0.74739488867321202</v>
          </cell>
          <cell r="E933">
            <v>-5.3651472219791899E-2</v>
          </cell>
          <cell r="F933">
            <v>-0.61952935212453297</v>
          </cell>
          <cell r="G933">
            <v>-2.1075592884965699E-2</v>
          </cell>
          <cell r="H933">
            <v>0.16854242863308699</v>
          </cell>
          <cell r="I933">
            <v>-0.101448750114689</v>
          </cell>
          <cell r="J933">
            <v>-3.89046777325186E-2</v>
          </cell>
          <cell r="K933">
            <v>0.82186512584184901</v>
          </cell>
          <cell r="L933">
            <v>-0.28529283265170402</v>
          </cell>
          <cell r="M933">
            <v>-0.92983781808194099</v>
          </cell>
          <cell r="N933">
            <v>3.7624167402848102E-2</v>
          </cell>
        </row>
        <row r="934">
          <cell r="B934" t="str">
            <v>307-55-1</v>
          </cell>
          <cell r="C934">
            <v>6.9339672626233302</v>
          </cell>
          <cell r="D934">
            <v>0.80549079637269705</v>
          </cell>
          <cell r="E934">
            <v>0.171740856171053</v>
          </cell>
          <cell r="F934">
            <v>-0.14268452281261901</v>
          </cell>
          <cell r="G934">
            <v>-1.11455482153782</v>
          </cell>
          <cell r="H934">
            <v>-0.12586326298172801</v>
          </cell>
          <cell r="I934">
            <v>-1.21190658309093E-2</v>
          </cell>
          <cell r="J934">
            <v>-3.89046777325186E-2</v>
          </cell>
          <cell r="K934">
            <v>1.06554696883519</v>
          </cell>
          <cell r="L934">
            <v>-0.28529283265170402</v>
          </cell>
          <cell r="M934">
            <v>0.94210647088355204</v>
          </cell>
          <cell r="N934">
            <v>0.49603208163531498</v>
          </cell>
        </row>
        <row r="935">
          <cell r="B935" t="str">
            <v>30777-19-6</v>
          </cell>
          <cell r="C935">
            <v>5.4387907010193901</v>
          </cell>
          <cell r="D935">
            <v>0.84500365638020702</v>
          </cell>
          <cell r="E935">
            <v>-5.3651472219791899E-2</v>
          </cell>
          <cell r="F935">
            <v>-0.22883655973435699</v>
          </cell>
          <cell r="G935">
            <v>-0.59057358076812805</v>
          </cell>
          <cell r="H935">
            <v>-5.22618400780245E-2</v>
          </cell>
          <cell r="I935">
            <v>0.36110090119663601</v>
          </cell>
          <cell r="J935">
            <v>-3.89046777325186E-2</v>
          </cell>
          <cell r="K935">
            <v>0.146016113425948</v>
          </cell>
          <cell r="L935">
            <v>0.89285414407991903</v>
          </cell>
          <cell r="M935">
            <v>-0.36044016213998797</v>
          </cell>
          <cell r="N935">
            <v>1.77348735050518</v>
          </cell>
        </row>
        <row r="936">
          <cell r="B936" t="str">
            <v>3084-62-6</v>
          </cell>
          <cell r="C936">
            <v>6.41588221076836</v>
          </cell>
          <cell r="D936">
            <v>0.719032509862362</v>
          </cell>
          <cell r="E936">
            <v>0.81908919167333405</v>
          </cell>
          <cell r="F936">
            <v>-0.316075500448181</v>
          </cell>
          <cell r="G936">
            <v>-7.2005541829049904E-2</v>
          </cell>
          <cell r="H936">
            <v>0.61967930737532995</v>
          </cell>
          <cell r="I936">
            <v>0.70446452970097095</v>
          </cell>
          <cell r="J936">
            <v>-0.44263809116880398</v>
          </cell>
          <cell r="K936">
            <v>0.53296010228683099</v>
          </cell>
          <cell r="L936">
            <v>0.56643253599324495</v>
          </cell>
          <cell r="M936">
            <v>0.438978532204646</v>
          </cell>
          <cell r="N936">
            <v>1.56761620964156</v>
          </cell>
        </row>
        <row r="937">
          <cell r="B937" t="str">
            <v>309-00-2</v>
          </cell>
          <cell r="C937">
            <v>8.2083563703355846</v>
          </cell>
          <cell r="D937">
            <v>0.83578326340856213</v>
          </cell>
          <cell r="E937">
            <v>0.59369686328248905</v>
          </cell>
          <cell r="F937">
            <v>-0.8486675147091578</v>
          </cell>
          <cell r="G937">
            <v>2.6393748682542295E-2</v>
          </cell>
          <cell r="H937">
            <v>-0.72666069510402098</v>
          </cell>
          <cell r="I937">
            <v>-8.2979686689676105E-2</v>
          </cell>
          <cell r="J937">
            <v>0.82227376602661728</v>
          </cell>
          <cell r="K937">
            <v>1.1411405661269201</v>
          </cell>
          <cell r="L937">
            <v>0.861195923615383</v>
          </cell>
          <cell r="M937">
            <v>-1.87790697990102</v>
          </cell>
          <cell r="N937">
            <v>2.7746254627329301</v>
          </cell>
        </row>
        <row r="938">
          <cell r="B938" t="str">
            <v>3096-70-6</v>
          </cell>
          <cell r="C938">
            <v>3.9089445296066399</v>
          </cell>
          <cell r="D938">
            <v>0.73545958020125701</v>
          </cell>
          <cell r="E938">
            <v>-0.27348278069972698</v>
          </cell>
          <cell r="F938">
            <v>-0.14012424307714599</v>
          </cell>
          <cell r="G938">
            <v>0.81206291944362696</v>
          </cell>
          <cell r="H938">
            <v>-0.12586326298172801</v>
          </cell>
          <cell r="I938">
            <v>0.144375759815492</v>
          </cell>
          <cell r="J938">
            <v>0.60685865554646601</v>
          </cell>
          <cell r="K938">
            <v>0.17310498089068399</v>
          </cell>
          <cell r="L938">
            <v>-0.28529283265170402</v>
          </cell>
          <cell r="M938">
            <v>-0.327577896273339</v>
          </cell>
          <cell r="N938">
            <v>1.3875078380041901</v>
          </cell>
        </row>
        <row r="939">
          <cell r="B939" t="str">
            <v>31121-93-4</v>
          </cell>
          <cell r="C939">
            <v>4.7621830878612696</v>
          </cell>
          <cell r="D939">
            <v>0.747763612345408</v>
          </cell>
          <cell r="E939">
            <v>0.171740856171053</v>
          </cell>
          <cell r="F939">
            <v>-0.93129170406027795</v>
          </cell>
          <cell r="G939">
            <v>8.3093663395823206E-2</v>
          </cell>
          <cell r="H939">
            <v>-5.22618400780245E-2</v>
          </cell>
          <cell r="I939">
            <v>0.92384103644987703</v>
          </cell>
          <cell r="J939">
            <v>-3.89046777325186E-2</v>
          </cell>
          <cell r="K939">
            <v>0.438642370951775</v>
          </cell>
          <cell r="L939">
            <v>-0.28529283265170402</v>
          </cell>
          <cell r="M939">
            <v>-0.52837135420432801</v>
          </cell>
          <cell r="N939">
            <v>0.415792204661038</v>
          </cell>
        </row>
        <row r="940">
          <cell r="B940" t="str">
            <v>311-45-5</v>
          </cell>
          <cell r="C940">
            <v>5.8104354265279001</v>
          </cell>
          <cell r="D940">
            <v>0.76566956114640705</v>
          </cell>
          <cell r="E940">
            <v>0.171740856171053</v>
          </cell>
          <cell r="F940">
            <v>-1.67547618987844</v>
          </cell>
          <cell r="G940">
            <v>0.23933374927871501</v>
          </cell>
          <cell r="H940">
            <v>-0.37159530045036898</v>
          </cell>
          <cell r="I940">
            <v>-0.248685352497587</v>
          </cell>
          <cell r="J940">
            <v>1.0218780711303901</v>
          </cell>
          <cell r="K940">
            <v>2.6763645306031898</v>
          </cell>
          <cell r="L940">
            <v>1.49780023280138</v>
          </cell>
          <cell r="M940">
            <v>0.74311979271799</v>
          </cell>
          <cell r="N940">
            <v>2.3375509555185001</v>
          </cell>
        </row>
        <row r="941">
          <cell r="B941" t="str">
            <v>31218-83-4</v>
          </cell>
          <cell r="C941">
            <v>6.456109658611866</v>
          </cell>
          <cell r="D941">
            <v>1.9699963081509488</v>
          </cell>
          <cell r="E941">
            <v>0.50008758506103301</v>
          </cell>
          <cell r="F941">
            <v>-1.4746233210002577</v>
          </cell>
          <cell r="G941">
            <v>2.2373116605001284</v>
          </cell>
          <cell r="H941">
            <v>-0.76268833949987158</v>
          </cell>
          <cell r="I941">
            <v>1.08516898067283</v>
          </cell>
          <cell r="J941">
            <v>1.79981404081476</v>
          </cell>
          <cell r="K941">
            <v>2.2542927167517699</v>
          </cell>
          <cell r="L941">
            <v>1.49780023280138</v>
          </cell>
          <cell r="M941">
            <v>1.63244105420208</v>
          </cell>
          <cell r="N941">
            <v>-6.7718625201599201</v>
          </cell>
        </row>
        <row r="942">
          <cell r="B942" t="str">
            <v>31366-95-7</v>
          </cell>
          <cell r="C942">
            <v>4.2762670144865904</v>
          </cell>
          <cell r="D942">
            <v>0.72713377822440495</v>
          </cell>
          <cell r="E942">
            <v>-1.2143548529580599</v>
          </cell>
          <cell r="F942">
            <v>-0.290254100269357</v>
          </cell>
          <cell r="G942">
            <v>0.39453896203337901</v>
          </cell>
          <cell r="H942">
            <v>-5.22618400780245E-2</v>
          </cell>
          <cell r="I942">
            <v>0.67505945014284097</v>
          </cell>
          <cell r="J942">
            <v>-3.89046777325186E-2</v>
          </cell>
          <cell r="K942">
            <v>0.42421856780843797</v>
          </cell>
          <cell r="L942">
            <v>-0.28529283265170402</v>
          </cell>
          <cell r="M942">
            <v>-0.67893633465647796</v>
          </cell>
          <cell r="N942">
            <v>1.0984745865091601</v>
          </cell>
        </row>
        <row r="943">
          <cell r="B943" t="str">
            <v>31430-15-6</v>
          </cell>
          <cell r="C943">
            <v>6.4415523365496066</v>
          </cell>
          <cell r="D943">
            <v>0.85367467423986476</v>
          </cell>
          <cell r="E943">
            <v>1.80350199367646</v>
          </cell>
          <cell r="F943">
            <v>-0.23160027474463618</v>
          </cell>
          <cell r="G943">
            <v>0.152883370017415</v>
          </cell>
          <cell r="H943">
            <v>9.82528703862975E-2</v>
          </cell>
          <cell r="I943">
            <v>0.60462484593224497</v>
          </cell>
          <cell r="J943">
            <v>0.94557807995225929</v>
          </cell>
          <cell r="K943">
            <v>-0.71397780520762311</v>
          </cell>
          <cell r="L943">
            <v>-0.234254808710089</v>
          </cell>
          <cell r="M943">
            <v>-0.47431776581614299</v>
          </cell>
          <cell r="N943">
            <v>-0.340572406826114</v>
          </cell>
        </row>
        <row r="944">
          <cell r="B944" t="str">
            <v>314-40-9</v>
          </cell>
          <cell r="C944">
            <v>5.5679265323237797</v>
          </cell>
          <cell r="D944">
            <v>0.77451071823470197</v>
          </cell>
          <cell r="E944">
            <v>-1.5626465957370199</v>
          </cell>
          <cell r="F944">
            <v>0.45330433980377299</v>
          </cell>
          <cell r="G944">
            <v>-3.79293871529495E-3</v>
          </cell>
          <cell r="H944">
            <v>1.83089671726569</v>
          </cell>
          <cell r="I944">
            <v>0.58540962797454699</v>
          </cell>
          <cell r="J944">
            <v>-3.89046777325186E-2</v>
          </cell>
          <cell r="K944">
            <v>0.63313314701687595</v>
          </cell>
          <cell r="L944">
            <v>-0.28529283265170402</v>
          </cell>
          <cell r="M944">
            <v>0.575811986439561</v>
          </cell>
          <cell r="N944">
            <v>-5.7441808256070397</v>
          </cell>
        </row>
        <row r="945">
          <cell r="B945" t="str">
            <v>31502-57-5</v>
          </cell>
          <cell r="C945">
            <v>4.4595626448935901</v>
          </cell>
          <cell r="D945">
            <v>0.70871666892490504</v>
          </cell>
          <cell r="E945">
            <v>0.495415023922193</v>
          </cell>
          <cell r="F945">
            <v>-8.7701767690667606E-2</v>
          </cell>
          <cell r="G945">
            <v>0.55352644797730699</v>
          </cell>
          <cell r="H945">
            <v>0.52554882656471202</v>
          </cell>
          <cell r="I945">
            <v>0.22624026992978999</v>
          </cell>
          <cell r="J945">
            <v>-4.6360543330382802E-2</v>
          </cell>
          <cell r="K945">
            <v>0.51595181099662002</v>
          </cell>
          <cell r="L945">
            <v>-0.74683159660070397</v>
          </cell>
          <cell r="M945">
            <v>0.45993717748358698</v>
          </cell>
          <cell r="N945">
            <v>-4.42084111854252</v>
          </cell>
        </row>
        <row r="946">
          <cell r="B946" t="str">
            <v>31512-74-0</v>
          </cell>
          <cell r="C946">
            <v>5.3911133476406299</v>
          </cell>
          <cell r="D946">
            <v>1.52453759793864</v>
          </cell>
          <cell r="E946">
            <v>-0.55766139517810298</v>
          </cell>
          <cell r="F946">
            <v>0.74577238948041702</v>
          </cell>
          <cell r="G946">
            <v>3.80210496004011</v>
          </cell>
          <cell r="H946">
            <v>-0.88334093557686699</v>
          </cell>
          <cell r="I946">
            <v>0.28629235129844099</v>
          </cell>
          <cell r="J946">
            <v>-3.89046777325186E-2</v>
          </cell>
          <cell r="K946">
            <v>0.72392267669084698</v>
          </cell>
          <cell r="L946">
            <v>-0.28529283265170402</v>
          </cell>
          <cell r="M946">
            <v>0.67614848941287298</v>
          </cell>
          <cell r="N946">
            <v>-0.808819937806596</v>
          </cell>
        </row>
        <row r="947">
          <cell r="B947" t="str">
            <v>315-18-4</v>
          </cell>
          <cell r="C947">
            <v>5.3333784187098097</v>
          </cell>
          <cell r="D947">
            <v>1.2056120876548</v>
          </cell>
          <cell r="E947">
            <v>0.82843431395101297</v>
          </cell>
          <cell r="F947">
            <v>-1.3453655504469</v>
          </cell>
          <cell r="G947">
            <v>1.0506005081638601</v>
          </cell>
          <cell r="H947">
            <v>-0.38337019432723002</v>
          </cell>
          <cell r="I947">
            <v>0.99008122826409595</v>
          </cell>
          <cell r="J947">
            <v>-4.6360543330382802E-2</v>
          </cell>
          <cell r="K947">
            <v>1.4536001253825299</v>
          </cell>
          <cell r="L947">
            <v>-0.28529283265170402</v>
          </cell>
          <cell r="M947">
            <v>0.575811986439561</v>
          </cell>
          <cell r="N947">
            <v>-4.0628294520511901</v>
          </cell>
        </row>
        <row r="948">
          <cell r="B948" t="str">
            <v>317815-83-1</v>
          </cell>
          <cell r="C948">
            <v>4.91539516563871</v>
          </cell>
          <cell r="D948">
            <v>0.99874638198771404</v>
          </cell>
          <cell r="E948">
            <v>-2.5244118379648302</v>
          </cell>
          <cell r="F948">
            <v>0.74829534279052801</v>
          </cell>
          <cell r="G948">
            <v>0.140680044847697</v>
          </cell>
          <cell r="H948">
            <v>0.75434623838694204</v>
          </cell>
          <cell r="I948">
            <v>2.2943422292218401</v>
          </cell>
          <cell r="J948">
            <v>0.72411956075612904</v>
          </cell>
          <cell r="K948">
            <v>-1.5531924071746901</v>
          </cell>
          <cell r="L948">
            <v>-0.28529283265170402</v>
          </cell>
          <cell r="M948">
            <v>-1.78053019991456</v>
          </cell>
          <cell r="N948">
            <v>-6.9224842449931101</v>
          </cell>
        </row>
        <row r="949">
          <cell r="B949" t="str">
            <v>31822-29-4</v>
          </cell>
          <cell r="C949">
            <v>4.0772381691268702</v>
          </cell>
          <cell r="D949">
            <v>0.78328130702002297</v>
          </cell>
          <cell r="E949">
            <v>-0.50489761549789303</v>
          </cell>
          <cell r="F949">
            <v>0.407683010638905</v>
          </cell>
          <cell r="G949">
            <v>0.52571227193520897</v>
          </cell>
          <cell r="H949">
            <v>1.9044981401693899</v>
          </cell>
          <cell r="I949">
            <v>-5.3359260619665498E-2</v>
          </cell>
          <cell r="J949">
            <v>-3.89046777325186E-2</v>
          </cell>
          <cell r="K949">
            <v>0.178252509150016</v>
          </cell>
          <cell r="L949">
            <v>-0.28529283265170402</v>
          </cell>
          <cell r="M949">
            <v>1.2210732666652899</v>
          </cell>
          <cell r="N949">
            <v>-5.1302983201779702</v>
          </cell>
        </row>
        <row r="950">
          <cell r="B950" t="str">
            <v>3184-65-4</v>
          </cell>
          <cell r="C950">
            <v>5.0999190458984396</v>
          </cell>
          <cell r="D950">
            <v>0.75984738904804405</v>
          </cell>
          <cell r="E950">
            <v>-0.56700651745578201</v>
          </cell>
          <cell r="F950">
            <v>-0.30623790112459398</v>
          </cell>
          <cell r="G950">
            <v>0.33609463253272898</v>
          </cell>
          <cell r="H950">
            <v>-0.24503763039049201</v>
          </cell>
          <cell r="I950">
            <v>0.75750010171638704</v>
          </cell>
          <cell r="J950">
            <v>-3.89046777325186E-2</v>
          </cell>
          <cell r="K950">
            <v>0.13642884204294201</v>
          </cell>
          <cell r="L950">
            <v>-0.74683159660070397</v>
          </cell>
          <cell r="M950">
            <v>-0.12678443834235301</v>
          </cell>
          <cell r="N950">
            <v>3.2292640530998802</v>
          </cell>
        </row>
        <row r="951">
          <cell r="B951" t="str">
            <v>31895-22-4</v>
          </cell>
          <cell r="C951">
            <v>4.97219762118654</v>
          </cell>
          <cell r="D951">
            <v>0.99761821791014005</v>
          </cell>
          <cell r="E951">
            <v>-5.3651472219791899E-2</v>
          </cell>
          <cell r="F951">
            <v>5.45785971194679E-2</v>
          </cell>
          <cell r="G951">
            <v>1.43520903647124</v>
          </cell>
          <cell r="H951">
            <v>2.1339582825679299E-2</v>
          </cell>
          <cell r="I951">
            <v>1.3194267903680701</v>
          </cell>
          <cell r="J951">
            <v>-3.89046777325186E-2</v>
          </cell>
          <cell r="K951">
            <v>1.3885115413412701</v>
          </cell>
          <cell r="L951">
            <v>-0.28529283265170402</v>
          </cell>
          <cell r="M951">
            <v>1.21904984387265</v>
          </cell>
          <cell r="N951">
            <v>0.166430695924489</v>
          </cell>
        </row>
        <row r="952">
          <cell r="B952" t="str">
            <v>318-98-9</v>
          </cell>
          <cell r="C952">
            <v>5.0768771894333202</v>
          </cell>
          <cell r="D952">
            <v>0.77564935375815003</v>
          </cell>
          <cell r="E952">
            <v>-0.88600812406808305</v>
          </cell>
          <cell r="F952">
            <v>-1.40086168060064E-2</v>
          </cell>
          <cell r="G952">
            <v>-0.50769912477910395</v>
          </cell>
          <cell r="H952">
            <v>-1.1777466271916801</v>
          </cell>
          <cell r="I952">
            <v>0.69192802407631904</v>
          </cell>
          <cell r="J952">
            <v>-0.43518222557094</v>
          </cell>
          <cell r="K952">
            <v>0.38982664462577499</v>
          </cell>
          <cell r="L952">
            <v>0.69228300037047397</v>
          </cell>
          <cell r="M952">
            <v>0.17964540987386299</v>
          </cell>
          <cell r="N952">
            <v>3.7668004146295702</v>
          </cell>
        </row>
        <row r="953">
          <cell r="B953" t="str">
            <v>3194-55-6</v>
          </cell>
          <cell r="C953">
            <v>9.6929579371757502</v>
          </cell>
          <cell r="D953">
            <v>0.68774972582539795</v>
          </cell>
          <cell r="E953">
            <v>-5.3651472219791899E-2</v>
          </cell>
          <cell r="F953">
            <v>-0.32161708176072701</v>
          </cell>
          <cell r="G953">
            <v>-0.52331625944878302</v>
          </cell>
          <cell r="H953">
            <v>0.31574527444049399</v>
          </cell>
          <cell r="I953">
            <v>0.50814956743064299</v>
          </cell>
          <cell r="J953">
            <v>-3.89046777325186E-2</v>
          </cell>
          <cell r="K953">
            <v>2.2173707609640001</v>
          </cell>
          <cell r="L953">
            <v>-0.28529283265170402</v>
          </cell>
          <cell r="M953">
            <v>-0.92983781808194099</v>
          </cell>
          <cell r="N953">
            <v>-0.95629251626825496</v>
          </cell>
        </row>
        <row r="954">
          <cell r="B954" t="str">
            <v>319-84-6</v>
          </cell>
          <cell r="C954">
            <v>5.3275442816691196</v>
          </cell>
          <cell r="D954">
            <v>0.77418176315990206</v>
          </cell>
          <cell r="E954">
            <v>-5.3651472219791899E-2</v>
          </cell>
          <cell r="F954">
            <v>-0.23299000144533988</v>
          </cell>
          <cell r="G954">
            <v>-0.63093001011737737</v>
          </cell>
          <cell r="H954">
            <v>-0.80026211800772395</v>
          </cell>
          <cell r="I954">
            <v>0.48720283835057399</v>
          </cell>
          <cell r="J954">
            <v>-3.89046777325186E-2</v>
          </cell>
          <cell r="K954">
            <v>1.58671282735997</v>
          </cell>
          <cell r="L954">
            <v>0.86392001156271636</v>
          </cell>
          <cell r="M954">
            <v>0.575811986439561</v>
          </cell>
          <cell r="N954">
            <v>0.49893337126195098</v>
          </cell>
        </row>
        <row r="955">
          <cell r="B955" t="str">
            <v>3209-22-1</v>
          </cell>
          <cell r="C955">
            <v>5.15226610955661</v>
          </cell>
          <cell r="D955">
            <v>0.75465408008933399</v>
          </cell>
          <cell r="E955">
            <v>1.6707634727437899</v>
          </cell>
          <cell r="F955">
            <v>-0.16799203786526401</v>
          </cell>
          <cell r="G955">
            <v>0.56325318806416502</v>
          </cell>
          <cell r="H955">
            <v>0.162984011419332</v>
          </cell>
          <cell r="I955">
            <v>-0.73191322502912903</v>
          </cell>
          <cell r="J955">
            <v>-3.89046777325186E-2</v>
          </cell>
          <cell r="K955">
            <v>0.63912794293736996</v>
          </cell>
          <cell r="L955">
            <v>-0.28529283265170402</v>
          </cell>
          <cell r="M955">
            <v>0.438978532204646</v>
          </cell>
          <cell r="N955">
            <v>0.74953126413142801</v>
          </cell>
        </row>
        <row r="956">
          <cell r="B956" t="str">
            <v>32139-72-3</v>
          </cell>
          <cell r="C956">
            <v>4.8965564539202298</v>
          </cell>
          <cell r="D956">
            <v>0.73314868016113799</v>
          </cell>
          <cell r="E956">
            <v>-1.2143548529580599</v>
          </cell>
          <cell r="F956">
            <v>-0.26065893570387899</v>
          </cell>
          <cell r="G956">
            <v>0.57746102039053304</v>
          </cell>
          <cell r="H956">
            <v>0.64460707613285995</v>
          </cell>
          <cell r="I956">
            <v>-0.29632946754307599</v>
          </cell>
          <cell r="J956">
            <v>-0.42772635997307601</v>
          </cell>
          <cell r="K956">
            <v>0.76374102288203605</v>
          </cell>
          <cell r="L956">
            <v>-0.28529283265170402</v>
          </cell>
          <cell r="M956">
            <v>0.438978532204646</v>
          </cell>
          <cell r="N956">
            <v>1.37299850150651</v>
          </cell>
        </row>
        <row r="957">
          <cell r="B957" t="str">
            <v>3218-02-8</v>
          </cell>
          <cell r="C957">
            <v>3.41163612913968</v>
          </cell>
          <cell r="D957">
            <v>0.68118348595304001</v>
          </cell>
          <cell r="E957">
            <v>1.21556732892852</v>
          </cell>
          <cell r="F957">
            <v>-0.56914092234958502</v>
          </cell>
          <cell r="G957">
            <v>0.82628062484948295</v>
          </cell>
          <cell r="H957">
            <v>0.31574527444049399</v>
          </cell>
          <cell r="I957">
            <v>-0.32215185857253398</v>
          </cell>
          <cell r="J957">
            <v>-3.89046777325186E-2</v>
          </cell>
          <cell r="K957">
            <v>0.52393047979858498</v>
          </cell>
          <cell r="L957">
            <v>-0.28529283265170402</v>
          </cell>
          <cell r="M957">
            <v>-0.55342536695156497</v>
          </cell>
          <cell r="N957">
            <v>0.69346920278238</v>
          </cell>
        </row>
        <row r="958">
          <cell r="B958" t="str">
            <v>32273-77-1</v>
          </cell>
          <cell r="C958">
            <v>3.7361518985631101</v>
          </cell>
          <cell r="D958">
            <v>0.80656124274588803</v>
          </cell>
          <cell r="E958">
            <v>-5.3651472219791899E-2</v>
          </cell>
          <cell r="F958">
            <v>-1.2413553081530599</v>
          </cell>
          <cell r="G958">
            <v>0.81362192275183298</v>
          </cell>
          <cell r="H958">
            <v>0.24214385153678999</v>
          </cell>
          <cell r="I958">
            <v>-0.28359875817074198</v>
          </cell>
          <cell r="J958">
            <v>-3.89046777325186E-2</v>
          </cell>
          <cell r="K958">
            <v>0.69045301898798095</v>
          </cell>
          <cell r="L958">
            <v>-0.28529283265170402</v>
          </cell>
          <cell r="M958">
            <v>-1.0432225431851301</v>
          </cell>
          <cell r="N958">
            <v>-1.06408148583009</v>
          </cell>
        </row>
        <row r="959">
          <cell r="B959" t="str">
            <v>32289-58-0</v>
          </cell>
          <cell r="C959">
            <v>4.9531001653865898</v>
          </cell>
          <cell r="D959">
            <v>0.73629961482430994</v>
          </cell>
          <cell r="E959">
            <v>1.5880821722301</v>
          </cell>
          <cell r="F959">
            <v>0.67752525552012099</v>
          </cell>
          <cell r="G959">
            <v>1.31511206422086</v>
          </cell>
          <cell r="H959">
            <v>-0.75236264115151696</v>
          </cell>
          <cell r="I959">
            <v>-0.59081754975511902</v>
          </cell>
          <cell r="J959">
            <v>2.1444946438521799</v>
          </cell>
          <cell r="K959">
            <v>0.45728071285744099</v>
          </cell>
          <cell r="L959">
            <v>-0.28529283265170402</v>
          </cell>
          <cell r="M959">
            <v>0.27468202553526</v>
          </cell>
          <cell r="N959">
            <v>-0.28598841623021698</v>
          </cell>
        </row>
        <row r="960">
          <cell r="B960" t="str">
            <v>3244-90-4</v>
          </cell>
          <cell r="C960">
            <v>6.1625081469115104</v>
          </cell>
          <cell r="D960">
            <v>1.49740468630068</v>
          </cell>
          <cell r="E960">
            <v>0.51006009200552604</v>
          </cell>
          <cell r="F960">
            <v>-2.38516054887726</v>
          </cell>
          <cell r="G960">
            <v>0.57791232479918198</v>
          </cell>
          <cell r="H960">
            <v>-0.80640718208304196</v>
          </cell>
          <cell r="I960">
            <v>1.8686384832140299</v>
          </cell>
          <cell r="J960">
            <v>1.8072699064126301</v>
          </cell>
          <cell r="K960">
            <v>4.7228453704794697</v>
          </cell>
          <cell r="L960">
            <v>2.0921645879524098</v>
          </cell>
          <cell r="M960">
            <v>2.0310247574355098</v>
          </cell>
          <cell r="N960">
            <v>-0.64251596232869701</v>
          </cell>
        </row>
        <row r="961">
          <cell r="B961" t="str">
            <v>327-98-0</v>
          </cell>
          <cell r="C961">
            <v>7.1173331979366603</v>
          </cell>
          <cell r="D961">
            <v>1.5108442637808299</v>
          </cell>
          <cell r="E961">
            <v>1.4810825952589399</v>
          </cell>
          <cell r="F961">
            <v>-1.8056579838199001</v>
          </cell>
          <cell r="G961">
            <v>0.176392953026171</v>
          </cell>
          <cell r="H961">
            <v>-8.46104971146278E-2</v>
          </cell>
          <cell r="I961">
            <v>1.31163515062939</v>
          </cell>
          <cell r="J961">
            <v>1.0218780711303901</v>
          </cell>
          <cell r="K961">
            <v>2.0429370753626799</v>
          </cell>
          <cell r="L961">
            <v>0.57472270490338695</v>
          </cell>
          <cell r="M961">
            <v>1.63244105420208</v>
          </cell>
          <cell r="N961">
            <v>1.5745871734758601</v>
          </cell>
        </row>
        <row r="962">
          <cell r="B962" t="str">
            <v>32809-16-8</v>
          </cell>
          <cell r="C962">
            <v>5.9526858467455801</v>
          </cell>
          <cell r="D962">
            <v>1.68612199364196</v>
          </cell>
          <cell r="E962">
            <v>-0.59629665362244699</v>
          </cell>
          <cell r="F962">
            <v>0.23644157654623199</v>
          </cell>
          <cell r="G962">
            <v>-0.42968073137083801</v>
          </cell>
          <cell r="H962">
            <v>1.17816471299489</v>
          </cell>
          <cell r="I962">
            <v>0.66119871240130501</v>
          </cell>
          <cell r="J962">
            <v>-3.89046777325186E-2</v>
          </cell>
          <cell r="K962">
            <v>0.46209579658335798</v>
          </cell>
          <cell r="L962">
            <v>-1.6699091244987001</v>
          </cell>
          <cell r="M962">
            <v>-0.30219520700000302</v>
          </cell>
          <cell r="N962">
            <v>-5.3410129404954896</v>
          </cell>
        </row>
        <row r="963">
          <cell r="B963" t="str">
            <v>3296-50-2</v>
          </cell>
          <cell r="C963">
            <v>3.6527201217044301</v>
          </cell>
          <cell r="D963">
            <v>0.78596829446824601</v>
          </cell>
          <cell r="E963">
            <v>-5.3651472219791899E-2</v>
          </cell>
          <cell r="F963">
            <v>-0.94295907205998297</v>
          </cell>
          <cell r="G963">
            <v>-5.26332307498134E-3</v>
          </cell>
          <cell r="H963">
            <v>0.38934669734419802</v>
          </cell>
          <cell r="I963">
            <v>-0.46057998838935499</v>
          </cell>
          <cell r="J963">
            <v>-3.89046777325186E-2</v>
          </cell>
          <cell r="K963">
            <v>0.65277954653999404</v>
          </cell>
          <cell r="L963">
            <v>-0.28529283265170402</v>
          </cell>
          <cell r="M963">
            <v>-0.62514068500685205</v>
          </cell>
          <cell r="N963">
            <v>-0.406615697569569</v>
          </cell>
        </row>
        <row r="964">
          <cell r="B964" t="str">
            <v>329-71-5</v>
          </cell>
          <cell r="C964">
            <v>4.4226758369857997</v>
          </cell>
          <cell r="D964">
            <v>0.90489273518658198</v>
          </cell>
          <cell r="E964">
            <v>0.51006009200552604</v>
          </cell>
          <cell r="F964">
            <v>5.8049411976189803E-3</v>
          </cell>
          <cell r="G964">
            <v>0.939313557460698</v>
          </cell>
          <cell r="H964">
            <v>-0.12586326298172801</v>
          </cell>
          <cell r="I964">
            <v>-1.1257507386998</v>
          </cell>
          <cell r="J964">
            <v>-3.89046777325186E-2</v>
          </cell>
          <cell r="K964">
            <v>0.55584522530825797</v>
          </cell>
          <cell r="L964">
            <v>-0.28529283265170402</v>
          </cell>
          <cell r="M964">
            <v>0.69168679539553501</v>
          </cell>
          <cell r="N964">
            <v>1.9228627940304399</v>
          </cell>
        </row>
        <row r="965">
          <cell r="B965" t="str">
            <v>329-89-5</v>
          </cell>
          <cell r="C965">
            <v>3.56071174959227</v>
          </cell>
          <cell r="D965">
            <v>0.85262226466438695</v>
          </cell>
          <cell r="E965">
            <v>-1.67049915285381</v>
          </cell>
          <cell r="F965">
            <v>0.24905390479523901</v>
          </cell>
          <cell r="G965">
            <v>1.0395578867213799</v>
          </cell>
          <cell r="H965">
            <v>0.81571601569013097</v>
          </cell>
          <cell r="I965">
            <v>1.6463845203687399</v>
          </cell>
          <cell r="J965">
            <v>0.60685865554646601</v>
          </cell>
          <cell r="K965">
            <v>-2.6758527795094599E-2</v>
          </cell>
          <cell r="L965">
            <v>-0.75131366352961104</v>
          </cell>
          <cell r="M965">
            <v>0.575811986439561</v>
          </cell>
          <cell r="N965">
            <v>-5.4459694636798801</v>
          </cell>
        </row>
        <row r="966">
          <cell r="B966" t="str">
            <v>330-54-1</v>
          </cell>
          <cell r="C966">
            <v>5.6648654848914983</v>
          </cell>
          <cell r="D966">
            <v>1.673201307691925</v>
          </cell>
          <cell r="E966">
            <v>-0.57230646326143497</v>
          </cell>
          <cell r="F966">
            <v>0.1278932492037903</v>
          </cell>
          <cell r="G966">
            <v>0.752532953166963</v>
          </cell>
          <cell r="H966">
            <v>1.5014245631745711</v>
          </cell>
          <cell r="I966">
            <v>0.67570248146678402</v>
          </cell>
          <cell r="J966">
            <v>0.55257708562195251</v>
          </cell>
          <cell r="K966">
            <v>0.200697877164146</v>
          </cell>
          <cell r="L966">
            <v>-2.8575973794670979</v>
          </cell>
          <cell r="M966">
            <v>0.79093923050959303</v>
          </cell>
          <cell r="N966">
            <v>-4.4455138854337903</v>
          </cell>
        </row>
        <row r="967">
          <cell r="B967" t="str">
            <v>330-55-2</v>
          </cell>
          <cell r="C967">
            <v>6.1004244181250797</v>
          </cell>
          <cell r="D967">
            <v>0.99117236081305704</v>
          </cell>
          <cell r="E967">
            <v>-0.57230646326143497</v>
          </cell>
          <cell r="F967">
            <v>0.27689163424034402</v>
          </cell>
          <cell r="G967">
            <v>0.72159987436078199</v>
          </cell>
          <cell r="H967">
            <v>0.84705635874568896</v>
          </cell>
          <cell r="I967">
            <v>-0.37284297222472601</v>
          </cell>
          <cell r="J967">
            <v>-0.42772635997307601</v>
          </cell>
          <cell r="K967">
            <v>0.216194082028177</v>
          </cell>
          <cell r="L967">
            <v>-0.51606221462620405</v>
          </cell>
          <cell r="M967">
            <v>0.87694194734386099</v>
          </cell>
          <cell r="N967">
            <v>-4.1453794951308698</v>
          </cell>
        </row>
        <row r="968">
          <cell r="B968" t="str">
            <v>33089-61-1</v>
          </cell>
          <cell r="C968">
            <v>6.2821100003892525</v>
          </cell>
          <cell r="D968">
            <v>0.80066643767663903</v>
          </cell>
          <cell r="E968">
            <v>0.89736125685611068</v>
          </cell>
          <cell r="F968">
            <v>-0.64135606911006438</v>
          </cell>
          <cell r="G968">
            <v>0.25612506902062698</v>
          </cell>
          <cell r="H968">
            <v>-1.1939711785737399</v>
          </cell>
          <cell r="I968">
            <v>2.0703488043476299</v>
          </cell>
          <cell r="J968">
            <v>-0.25600518774604719</v>
          </cell>
          <cell r="K968">
            <v>0.365032716843325</v>
          </cell>
          <cell r="L968">
            <v>-0.28529283265170402</v>
          </cell>
          <cell r="M968">
            <v>0.30202462598537</v>
          </cell>
          <cell r="N968">
            <v>4.66032937569054</v>
          </cell>
        </row>
        <row r="969">
          <cell r="B969" t="str">
            <v>330-95-0</v>
          </cell>
          <cell r="C969">
            <v>5.8260115607993104</v>
          </cell>
          <cell r="D969">
            <v>0.89399572704183905</v>
          </cell>
          <cell r="E969">
            <v>1.4851277717309701</v>
          </cell>
          <cell r="F969">
            <v>0.560365165275577</v>
          </cell>
          <cell r="G969">
            <v>0.31755063117121102</v>
          </cell>
          <cell r="H969">
            <v>0.68918737876997804</v>
          </cell>
          <cell r="I969">
            <v>-0.45057422427482802</v>
          </cell>
          <cell r="J969">
            <v>-3.89046777325186E-2</v>
          </cell>
          <cell r="K969">
            <v>5.4572418702353701E-2</v>
          </cell>
          <cell r="L969">
            <v>-0.28529283265170402</v>
          </cell>
          <cell r="M969">
            <v>0.84959934689375105</v>
          </cell>
          <cell r="N969">
            <v>1.19197204388902</v>
          </cell>
        </row>
        <row r="970">
          <cell r="B970" t="str">
            <v>331-39-5</v>
          </cell>
          <cell r="C970">
            <v>3.4621110070412402</v>
          </cell>
          <cell r="D970">
            <v>0.72159667579687103</v>
          </cell>
          <cell r="E970">
            <v>0.171740856171053</v>
          </cell>
          <cell r="F970">
            <v>-0.31591641099818502</v>
          </cell>
          <cell r="G970">
            <v>0.80081987860677495</v>
          </cell>
          <cell r="H970">
            <v>-0.12586326298172801</v>
          </cell>
          <cell r="I970">
            <v>0.53115224863190302</v>
          </cell>
          <cell r="J970">
            <v>-0.42772635997307601</v>
          </cell>
          <cell r="K970">
            <v>4.2679483619854998E-2</v>
          </cell>
          <cell r="L970">
            <v>-0.28529283265170402</v>
          </cell>
          <cell r="M970">
            <v>-3.3211543715898598E-3</v>
          </cell>
          <cell r="N970">
            <v>2.6760783070389098</v>
          </cell>
        </row>
        <row r="971">
          <cell r="B971" t="str">
            <v>33245-39-5</v>
          </cell>
          <cell r="C971">
            <v>5.5268216285186504</v>
          </cell>
          <cell r="D971">
            <v>0.82844724388420898</v>
          </cell>
          <cell r="E971">
            <v>1.6272569540891999</v>
          </cell>
          <cell r="F971">
            <v>0.47238151768855602</v>
          </cell>
          <cell r="G971">
            <v>-3.5128805536011002E-3</v>
          </cell>
          <cell r="H971">
            <v>-1.5739643419849201</v>
          </cell>
          <cell r="I971">
            <v>0.62399022577520302</v>
          </cell>
          <cell r="J971">
            <v>-3.89046777325186E-2</v>
          </cell>
          <cell r="K971">
            <v>0.43913567574329498</v>
          </cell>
          <cell r="L971">
            <v>-0.51606221462620405</v>
          </cell>
          <cell r="M971">
            <v>0.77214872094916398</v>
          </cell>
          <cell r="N971">
            <v>3.4420877516338502</v>
          </cell>
        </row>
        <row r="972">
          <cell r="B972" t="str">
            <v>333-36-8</v>
          </cell>
          <cell r="C972">
            <v>3.5566920569545499</v>
          </cell>
          <cell r="D972">
            <v>0.67739038105548199</v>
          </cell>
          <cell r="E972">
            <v>-1.2143548529580599</v>
          </cell>
          <cell r="F972">
            <v>-0.308197307912705</v>
          </cell>
          <cell r="G972">
            <v>0.53761181982483996</v>
          </cell>
          <cell r="H972">
            <v>-0.10963871159966999</v>
          </cell>
          <cell r="I972">
            <v>-0.78017283330410703</v>
          </cell>
          <cell r="J972">
            <v>-3.89046777325186E-2</v>
          </cell>
          <cell r="K972">
            <v>0.29766444074931497</v>
          </cell>
          <cell r="L972">
            <v>-0.28529283265170402</v>
          </cell>
          <cell r="M972">
            <v>0.71264544067447499</v>
          </cell>
          <cell r="N972">
            <v>-0.26865330849226599</v>
          </cell>
        </row>
        <row r="973">
          <cell r="B973" t="str">
            <v>333-41-5</v>
          </cell>
          <cell r="C973">
            <v>6.3103013430739452</v>
          </cell>
          <cell r="D973">
            <v>1.6810812501462307</v>
          </cell>
          <cell r="E973">
            <v>1.5560357521325585</v>
          </cell>
          <cell r="F973">
            <v>-2.5136728915457152</v>
          </cell>
          <cell r="G973">
            <v>-0.39497778717656828</v>
          </cell>
          <cell r="H973">
            <v>-1.9251557711984049</v>
          </cell>
          <cell r="I973">
            <v>1.8091421954793567</v>
          </cell>
          <cell r="J973">
            <v>0.77135363458995698</v>
          </cell>
          <cell r="K973">
            <v>2.4177687939005601</v>
          </cell>
          <cell r="L973">
            <v>0.69727486771881519</v>
          </cell>
          <cell r="M973">
            <v>1.95874547983798</v>
          </cell>
          <cell r="N973">
            <v>-3.7110341392714798</v>
          </cell>
        </row>
        <row r="974">
          <cell r="B974" t="str">
            <v>333-43-7</v>
          </cell>
          <cell r="C974">
            <v>6.2733377213703996</v>
          </cell>
          <cell r="D974">
            <v>1.48997087458226</v>
          </cell>
          <cell r="E974">
            <v>-1.2143548529580599</v>
          </cell>
          <cell r="F974">
            <v>-1.84696122149743</v>
          </cell>
          <cell r="G974">
            <v>0.479778900642165</v>
          </cell>
          <cell r="H974">
            <v>-0.72410254180386702</v>
          </cell>
          <cell r="I974">
            <v>1.86600558198315</v>
          </cell>
          <cell r="J974">
            <v>1.8072699064126301</v>
          </cell>
          <cell r="K974">
            <v>1.61701388427404</v>
          </cell>
          <cell r="L974">
            <v>1.49780023280138</v>
          </cell>
          <cell r="M974">
            <v>2.5452585396171998</v>
          </cell>
          <cell r="N974">
            <v>1.2464026221043001</v>
          </cell>
        </row>
        <row r="975">
          <cell r="B975" t="str">
            <v>3337-71-1</v>
          </cell>
          <cell r="C975">
            <v>3.2550041800297</v>
          </cell>
          <cell r="D975">
            <v>1.0195840714062401</v>
          </cell>
          <cell r="E975">
            <v>0.76432118565042195</v>
          </cell>
          <cell r="F975">
            <v>-5.0508968539168496E-3</v>
          </cell>
          <cell r="G975">
            <v>0.66794613753963705</v>
          </cell>
          <cell r="H975">
            <v>0.68473772126478105</v>
          </cell>
          <cell r="I975">
            <v>1.0952233539952601</v>
          </cell>
          <cell r="J975">
            <v>0.59940278994860197</v>
          </cell>
          <cell r="K975">
            <v>0.130058775822018</v>
          </cell>
          <cell r="L975">
            <v>-0.28529283265170402</v>
          </cell>
          <cell r="M975">
            <v>1.2389163343118299</v>
          </cell>
          <cell r="N975">
            <v>-3.2494610515426698</v>
          </cell>
        </row>
        <row r="976">
          <cell r="B976" t="str">
            <v>334-48-5</v>
          </cell>
          <cell r="C976">
            <v>4.2676803538466404</v>
          </cell>
          <cell r="D976">
            <v>0.59229060677174095</v>
          </cell>
          <cell r="E976">
            <v>0.171740856171053</v>
          </cell>
          <cell r="F976">
            <v>-0.48816376919836102</v>
          </cell>
          <cell r="G976">
            <v>0.281371739713003</v>
          </cell>
          <cell r="H976">
            <v>0.462948120247902</v>
          </cell>
          <cell r="I976">
            <v>0.15178089712860099</v>
          </cell>
          <cell r="J976">
            <v>-3.89046777325186E-2</v>
          </cell>
          <cell r="K976">
            <v>0.57846210729588599</v>
          </cell>
          <cell r="L976">
            <v>-0.28529283265170402</v>
          </cell>
          <cell r="M976">
            <v>-0.92983781808194099</v>
          </cell>
          <cell r="N976">
            <v>-1.46482417910203</v>
          </cell>
        </row>
        <row r="977">
          <cell r="B977" t="str">
            <v>3347-22-6</v>
          </cell>
          <cell r="C977">
            <v>7.3207861461713746</v>
          </cell>
          <cell r="D977">
            <v>0.9358104217852643</v>
          </cell>
          <cell r="E977">
            <v>-0.57760640906708904</v>
          </cell>
          <cell r="F977">
            <v>1.0250871286818644</v>
          </cell>
          <cell r="G977">
            <v>-0.80858144955161126</v>
          </cell>
          <cell r="H977">
            <v>-1.80843500877793</v>
          </cell>
          <cell r="I977">
            <v>0.84722073254623698</v>
          </cell>
          <cell r="J977">
            <v>-0.21650567913024954</v>
          </cell>
          <cell r="K977">
            <v>0.24982459998914699</v>
          </cell>
          <cell r="L977">
            <v>1.3750438002799501</v>
          </cell>
          <cell r="M977">
            <v>2.5650045780720201</v>
          </cell>
          <cell r="N977">
            <v>1.2810186491992099</v>
          </cell>
        </row>
        <row r="978">
          <cell r="B978" t="str">
            <v>335104-84-2</v>
          </cell>
          <cell r="C978">
            <v>4.7203791251334968</v>
          </cell>
          <cell r="D978">
            <v>1.2415968211770374</v>
          </cell>
          <cell r="E978">
            <v>-0.21051358391341701</v>
          </cell>
          <cell r="F978">
            <v>0.76539713912882323</v>
          </cell>
          <cell r="G978">
            <v>-0.58216297682868001</v>
          </cell>
          <cell r="H978">
            <v>-0.69607406340522304</v>
          </cell>
          <cell r="I978">
            <v>0.56910729959883499</v>
          </cell>
          <cell r="J978">
            <v>0.66715288703170206</v>
          </cell>
          <cell r="K978">
            <v>0.58491796565446497</v>
          </cell>
          <cell r="L978">
            <v>-1.4325500261605244</v>
          </cell>
          <cell r="M978">
            <v>1.6134096406729199</v>
          </cell>
          <cell r="N978">
            <v>8.2910039609627493</v>
          </cell>
        </row>
        <row r="979">
          <cell r="B979" t="str">
            <v>335-67-1</v>
          </cell>
          <cell r="C979">
            <v>3.4666955358406586</v>
          </cell>
          <cell r="D979">
            <v>0.36719783086739177</v>
          </cell>
          <cell r="E979">
            <v>0.26060540533069476</v>
          </cell>
          <cell r="F979">
            <v>-0.19090192061978373</v>
          </cell>
          <cell r="G979">
            <v>-0.63230098919079303</v>
          </cell>
          <cell r="H979">
            <v>-0.12586326298172801</v>
          </cell>
          <cell r="I979">
            <v>-0.10900652170523761</v>
          </cell>
          <cell r="J979">
            <v>0.54857079747255666</v>
          </cell>
          <cell r="K979">
            <v>0.779301501547496</v>
          </cell>
          <cell r="L979">
            <v>-0.50694653037727511</v>
          </cell>
          <cell r="M979">
            <v>0.87694194734386099</v>
          </cell>
          <cell r="N979">
            <v>-2.3212301009563063E-3</v>
          </cell>
        </row>
        <row r="980">
          <cell r="B980" t="str">
            <v>335-76-2</v>
          </cell>
          <cell r="C980">
            <v>6.1782674497118801</v>
          </cell>
          <cell r="D980">
            <v>0.80080757621724596</v>
          </cell>
          <cell r="E980">
            <v>0.171740856171053</v>
          </cell>
          <cell r="F980">
            <v>-0.14553721886877</v>
          </cell>
          <cell r="G980">
            <v>-0.88624537784115298</v>
          </cell>
          <cell r="H980">
            <v>-0.12586326298172801</v>
          </cell>
          <cell r="I980">
            <v>-1.23801155213141E-2</v>
          </cell>
          <cell r="J980">
            <v>-3.89046777325186E-2</v>
          </cell>
          <cell r="K980">
            <v>0.93326621658756304</v>
          </cell>
          <cell r="L980">
            <v>-0.28529283265170402</v>
          </cell>
          <cell r="M980">
            <v>0.91584793829269695</v>
          </cell>
          <cell r="N980">
            <v>0.10366895312828101</v>
          </cell>
        </row>
        <row r="981">
          <cell r="B981" t="str">
            <v>33629-47-9</v>
          </cell>
          <cell r="C981">
            <v>5.79475834731854</v>
          </cell>
          <cell r="D981">
            <v>0.80647668592865496</v>
          </cell>
          <cell r="E981">
            <v>2.62631482417566</v>
          </cell>
          <cell r="F981">
            <v>0.33524243144743099</v>
          </cell>
          <cell r="G981">
            <v>0.104340390733922</v>
          </cell>
          <cell r="H981">
            <v>-1.1203697556700301</v>
          </cell>
          <cell r="I981">
            <v>1.27546838760627</v>
          </cell>
          <cell r="J981">
            <v>-3.89046777325186E-2</v>
          </cell>
          <cell r="K981">
            <v>0.54063849860700097</v>
          </cell>
          <cell r="L981">
            <v>-0.28529283265170402</v>
          </cell>
          <cell r="M981">
            <v>0.217346880979081</v>
          </cell>
          <cell r="N981">
            <v>3.0907692698894502</v>
          </cell>
        </row>
        <row r="982">
          <cell r="B982" t="str">
            <v>33693-04-8</v>
          </cell>
          <cell r="C982">
            <v>5.2790641767975304</v>
          </cell>
          <cell r="D982">
            <v>0.924590389755515</v>
          </cell>
          <cell r="E982">
            <v>-1.5721904170861101</v>
          </cell>
          <cell r="F982">
            <v>1.13482754303992</v>
          </cell>
          <cell r="G982">
            <v>0.730201865252597</v>
          </cell>
          <cell r="H982">
            <v>-1.25134805009538</v>
          </cell>
          <cell r="I982">
            <v>1.9305131409812299</v>
          </cell>
          <cell r="J982">
            <v>-4.6360543330382802E-2</v>
          </cell>
          <cell r="K982">
            <v>0.436025710753281</v>
          </cell>
          <cell r="L982">
            <v>-1.6833553252854201</v>
          </cell>
          <cell r="M982">
            <v>1.3286368887003099</v>
          </cell>
          <cell r="N982">
            <v>-3.55769238033638</v>
          </cell>
        </row>
        <row r="983">
          <cell r="B983" t="str">
            <v>33704-61-9</v>
          </cell>
          <cell r="C983">
            <v>4.8383515687272096</v>
          </cell>
          <cell r="D983">
            <v>0.84792195497579004</v>
          </cell>
          <cell r="E983">
            <v>-1.5526740887925301</v>
          </cell>
          <cell r="F983">
            <v>-0.52702423900290496</v>
          </cell>
          <cell r="G983">
            <v>-0.24773019854299499</v>
          </cell>
          <cell r="H983">
            <v>9.4941005729383202E-2</v>
          </cell>
          <cell r="I983">
            <v>0.44753497519645602</v>
          </cell>
          <cell r="J983">
            <v>-3.89046777325186E-2</v>
          </cell>
          <cell r="K983">
            <v>0.980366100160452</v>
          </cell>
          <cell r="L983">
            <v>-0.28529283265170402</v>
          </cell>
          <cell r="M983">
            <v>-1.0710960189415699</v>
          </cell>
          <cell r="N983">
            <v>0.34910287606311102</v>
          </cell>
        </row>
        <row r="984">
          <cell r="B984" t="str">
            <v>3380-34-5</v>
          </cell>
          <cell r="C984">
            <v>7.0134489825661719</v>
          </cell>
          <cell r="D984">
            <v>1.4012030915272926</v>
          </cell>
          <cell r="E984">
            <v>8.0341818046499203E-2</v>
          </cell>
          <cell r="F984">
            <v>0.61243825285541753</v>
          </cell>
          <cell r="G984">
            <v>0.28312404474939001</v>
          </cell>
          <cell r="H984">
            <v>0.51362878170751003</v>
          </cell>
          <cell r="I984">
            <v>0.99072329462851805</v>
          </cell>
          <cell r="J984">
            <v>-0.43518222557094</v>
          </cell>
          <cell r="K984">
            <v>0.17583960527845399</v>
          </cell>
          <cell r="L984">
            <v>-1.6031615474839365</v>
          </cell>
          <cell r="M984">
            <v>0.48727977793369698</v>
          </cell>
          <cell r="N984">
            <v>3.9441380823565901</v>
          </cell>
        </row>
        <row r="985">
          <cell r="B985" t="str">
            <v>33813-20-6</v>
          </cell>
          <cell r="C985">
            <v>4.8294129151828402</v>
          </cell>
          <cell r="D985">
            <v>0.80656124274588803</v>
          </cell>
          <cell r="E985">
            <v>-5.3651472219791899E-2</v>
          </cell>
          <cell r="F985">
            <v>0.41467680454372602</v>
          </cell>
          <cell r="G985">
            <v>1.8070202130008199</v>
          </cell>
          <cell r="H985">
            <v>0.96291886149753902</v>
          </cell>
          <cell r="I985">
            <v>0.35663792929731097</v>
          </cell>
          <cell r="J985">
            <v>-3.89046777325186E-2</v>
          </cell>
          <cell r="K985">
            <v>0.97506850596203598</v>
          </cell>
          <cell r="L985">
            <v>-0.28529283265170402</v>
          </cell>
          <cell r="M985">
            <v>2.5382167427444</v>
          </cell>
          <cell r="N985">
            <v>-0.93056394752043003</v>
          </cell>
        </row>
        <row r="986">
          <cell r="B986" t="str">
            <v>33820-53-0</v>
          </cell>
          <cell r="C986">
            <v>5.4815460099764897</v>
          </cell>
          <cell r="D986">
            <v>0.82174641152175898</v>
          </cell>
          <cell r="E986">
            <v>1.9696213663957001</v>
          </cell>
          <cell r="F986">
            <v>0.14686886264684701</v>
          </cell>
          <cell r="G986">
            <v>6.0743596363141403E-2</v>
          </cell>
          <cell r="H986">
            <v>-0.89956548695892502</v>
          </cell>
          <cell r="I986">
            <v>1.36047528405839</v>
          </cell>
          <cell r="J986">
            <v>-3.89046777325186E-2</v>
          </cell>
          <cell r="K986">
            <v>0.53935161654216801</v>
          </cell>
          <cell r="L986">
            <v>-0.28529283265170402</v>
          </cell>
          <cell r="M986">
            <v>0.30202462598537</v>
          </cell>
          <cell r="N986">
            <v>3.0006672364245901</v>
          </cell>
        </row>
        <row r="987">
          <cell r="B987" t="str">
            <v>3383-96-8</v>
          </cell>
          <cell r="C987">
            <v>7.7970529733226206</v>
          </cell>
          <cell r="D987">
            <v>2.6912062426976724</v>
          </cell>
          <cell r="E987">
            <v>0.51006009200552604</v>
          </cell>
          <cell r="F987">
            <v>-2.8304152991370897</v>
          </cell>
          <cell r="G987">
            <v>2.5261320243767234</v>
          </cell>
          <cell r="H987">
            <v>-1.52619685973802</v>
          </cell>
          <cell r="I987">
            <v>1.9985438777801099</v>
          </cell>
          <cell r="J987">
            <v>0.30428327476036721</v>
          </cell>
          <cell r="K987">
            <v>4.0309806794529699</v>
          </cell>
          <cell r="L987">
            <v>3.2808932982544698</v>
          </cell>
          <cell r="M987">
            <v>4.6718625844648898</v>
          </cell>
          <cell r="N987">
            <v>7.6899571096494199</v>
          </cell>
        </row>
        <row r="988">
          <cell r="B988" t="str">
            <v>33855-47-9</v>
          </cell>
          <cell r="C988">
            <v>6.9275914916163304</v>
          </cell>
          <cell r="D988">
            <v>0.881838513674293</v>
          </cell>
          <cell r="E988">
            <v>1.9164289011200799</v>
          </cell>
          <cell r="F988">
            <v>0.83336822905254604</v>
          </cell>
          <cell r="G988">
            <v>0.52068556064876803</v>
          </cell>
          <cell r="H988">
            <v>-0.41794242224539702</v>
          </cell>
          <cell r="I988">
            <v>-9.0948386930822501E-4</v>
          </cell>
          <cell r="J988">
            <v>-3.89046777325186E-2</v>
          </cell>
          <cell r="K988">
            <v>0.42014344126980002</v>
          </cell>
          <cell r="L988">
            <v>-0.75131366352961104</v>
          </cell>
          <cell r="M988">
            <v>0.50414305574433704</v>
          </cell>
          <cell r="N988">
            <v>5.3715480918711398</v>
          </cell>
        </row>
        <row r="989">
          <cell r="B989" t="str">
            <v>33956-49-9</v>
          </cell>
          <cell r="C989">
            <v>4.5519079831623301</v>
          </cell>
          <cell r="D989">
            <v>0.57770848968175403</v>
          </cell>
          <cell r="E989">
            <v>-1.2143548529580599</v>
          </cell>
          <cell r="F989">
            <v>-0.50100021188605504</v>
          </cell>
          <cell r="G989">
            <v>0.72543819733579795</v>
          </cell>
          <cell r="H989">
            <v>0.38934669734419802</v>
          </cell>
          <cell r="I989">
            <v>0.13954178592604699</v>
          </cell>
          <cell r="J989">
            <v>-3.89046777325186E-2</v>
          </cell>
          <cell r="K989">
            <v>0.48388699954786402</v>
          </cell>
          <cell r="L989">
            <v>-0.28529283265170402</v>
          </cell>
          <cell r="M989">
            <v>-1.16146698400952</v>
          </cell>
          <cell r="N989">
            <v>2.9501495241850599</v>
          </cell>
        </row>
        <row r="990">
          <cell r="B990" t="str">
            <v>3397-62-4</v>
          </cell>
          <cell r="C990">
            <v>3.8470010020266399</v>
          </cell>
          <cell r="D990">
            <v>0.75533856432485103</v>
          </cell>
          <cell r="E990">
            <v>-0.82816999406103098</v>
          </cell>
          <cell r="F990">
            <v>0.84762486960087102</v>
          </cell>
          <cell r="G990">
            <v>1.0590456567425</v>
          </cell>
          <cell r="H990">
            <v>-0.31863905329419601</v>
          </cell>
          <cell r="I990">
            <v>0.95553365702273196</v>
          </cell>
          <cell r="J990">
            <v>1.25262198882545</v>
          </cell>
          <cell r="K990">
            <v>0.56339493342194502</v>
          </cell>
          <cell r="L990">
            <v>-1.6833553252854201</v>
          </cell>
          <cell r="M990">
            <v>2.0814617909610602</v>
          </cell>
          <cell r="N990">
            <v>1.7421599201067901</v>
          </cell>
        </row>
        <row r="991">
          <cell r="B991" t="str">
            <v>3400-45-1</v>
          </cell>
          <cell r="C991">
            <v>3.3714412764105299</v>
          </cell>
          <cell r="D991">
            <v>0.72523532300506199</v>
          </cell>
          <cell r="E991">
            <v>0.171740856171053</v>
          </cell>
          <cell r="F991">
            <v>-0.69434508504447601</v>
          </cell>
          <cell r="G991">
            <v>0.71320865920222698</v>
          </cell>
          <cell r="H991">
            <v>0.16854242863308699</v>
          </cell>
          <cell r="I991">
            <v>-0.42114014901012298</v>
          </cell>
          <cell r="J991">
            <v>-3.89046777325186E-2</v>
          </cell>
          <cell r="K991">
            <v>0.94882683585664895</v>
          </cell>
          <cell r="L991">
            <v>-0.28529283265170402</v>
          </cell>
          <cell r="M991">
            <v>-0.74045820029706499</v>
          </cell>
          <cell r="N991">
            <v>-1.6424764910345</v>
          </cell>
        </row>
        <row r="992">
          <cell r="B992" t="str">
            <v>34014-18-1</v>
          </cell>
          <cell r="C992">
            <v>5.1951083927474597</v>
          </cell>
          <cell r="D992">
            <v>1.04036732090189</v>
          </cell>
          <cell r="E992">
            <v>-2.56720311070054</v>
          </cell>
          <cell r="F992">
            <v>0.74024212498826103</v>
          </cell>
          <cell r="G992">
            <v>0.94143276564546896</v>
          </cell>
          <cell r="H992">
            <v>0.68918737876997804</v>
          </cell>
          <cell r="I992">
            <v>2.14430285084241</v>
          </cell>
          <cell r="J992">
            <v>-3.89046777325186E-2</v>
          </cell>
          <cell r="K992">
            <v>0.45480346488263701</v>
          </cell>
          <cell r="L992">
            <v>-1.21733449440751</v>
          </cell>
          <cell r="M992">
            <v>1.28548399020578</v>
          </cell>
          <cell r="N992">
            <v>-6.1728045268300704</v>
          </cell>
        </row>
        <row r="993">
          <cell r="B993" t="str">
            <v>34123-59-6</v>
          </cell>
          <cell r="C993">
            <v>6.1120563213916581</v>
          </cell>
          <cell r="D993">
            <v>1.3028859397637469</v>
          </cell>
          <cell r="E993">
            <v>-0.56763390212259601</v>
          </cell>
          <cell r="F993">
            <v>0.79751499226177724</v>
          </cell>
          <cell r="G993">
            <v>0.77910930976576698</v>
          </cell>
          <cell r="H993">
            <v>0.68918737876997804</v>
          </cell>
          <cell r="I993">
            <v>0.82023045797969496</v>
          </cell>
          <cell r="J993">
            <v>-3.89046777325186E-2</v>
          </cell>
          <cell r="K993">
            <v>0.70600001114042676</v>
          </cell>
          <cell r="L993">
            <v>-1.503515003402204</v>
          </cell>
          <cell r="M993">
            <v>0.27468202553526</v>
          </cell>
          <cell r="N993">
            <v>-4.25695352905006</v>
          </cell>
        </row>
        <row r="994">
          <cell r="B994" t="str">
            <v>34128-01-3</v>
          </cell>
          <cell r="C994">
            <v>3.1040703059555099</v>
          </cell>
          <cell r="D994">
            <v>0.71281525508014798</v>
          </cell>
          <cell r="E994">
            <v>-0.50489761549789303</v>
          </cell>
          <cell r="F994">
            <v>-0.40385527623664702</v>
          </cell>
          <cell r="G994">
            <v>0.79534037416513903</v>
          </cell>
          <cell r="H994">
            <v>-0.10963871159966999</v>
          </cell>
          <cell r="I994">
            <v>0.442258093131773</v>
          </cell>
          <cell r="J994">
            <v>-0.42772635997307601</v>
          </cell>
          <cell r="K994">
            <v>0.21203316335188299</v>
          </cell>
          <cell r="L994">
            <v>-0.28529283265170402</v>
          </cell>
          <cell r="M994">
            <v>0.45993717748358698</v>
          </cell>
          <cell r="N994">
            <v>-2.9325664266317699</v>
          </cell>
        </row>
        <row r="995">
          <cell r="B995" t="str">
            <v>34256-82-1</v>
          </cell>
          <cell r="C995">
            <v>5.7740836865408083</v>
          </cell>
          <cell r="D995">
            <v>1.8458575508772779</v>
          </cell>
          <cell r="E995">
            <v>6.5696749963166601E-2</v>
          </cell>
          <cell r="F995">
            <v>1.2003742376361917</v>
          </cell>
          <cell r="G995">
            <v>4.2771416409654199E-2</v>
          </cell>
          <cell r="H995">
            <v>0.3047445578536</v>
          </cell>
          <cell r="I995">
            <v>1.1666382074242301</v>
          </cell>
          <cell r="J995">
            <v>0.92510510411663116</v>
          </cell>
          <cell r="K995">
            <v>0.53304589442448602</v>
          </cell>
          <cell r="L995">
            <v>-2.1254793417528219</v>
          </cell>
          <cell r="M995">
            <v>0.24119637388270199</v>
          </cell>
          <cell r="N995">
            <v>-5.3510281597306504</v>
          </cell>
        </row>
        <row r="996">
          <cell r="B996" t="str">
            <v>3428-24-8</v>
          </cell>
          <cell r="C996">
            <v>4.3781162241963996</v>
          </cell>
          <cell r="D996">
            <v>0.721646649443072</v>
          </cell>
          <cell r="E996">
            <v>-1.2143548529580599</v>
          </cell>
          <cell r="F996">
            <v>-0.30513754893431999</v>
          </cell>
          <cell r="G996">
            <v>0.76478128247274202</v>
          </cell>
          <cell r="H996">
            <v>0.162984011419332</v>
          </cell>
          <cell r="I996">
            <v>-0.23811216731326601</v>
          </cell>
          <cell r="J996">
            <v>-0.42772635997307601</v>
          </cell>
          <cell r="K996">
            <v>0.68898389893244405</v>
          </cell>
          <cell r="L996">
            <v>-0.28529283265170402</v>
          </cell>
          <cell r="M996">
            <v>0.27468202553526</v>
          </cell>
          <cell r="N996">
            <v>1.2298496202742499</v>
          </cell>
        </row>
        <row r="997">
          <cell r="B997" t="str">
            <v>34364-42-6</v>
          </cell>
          <cell r="C997">
            <v>3.1067788979924855</v>
          </cell>
          <cell r="D997">
            <v>0.59037372008539679</v>
          </cell>
          <cell r="E997">
            <v>0.171740856171053</v>
          </cell>
          <cell r="F997">
            <v>0.20710493020690057</v>
          </cell>
          <cell r="G997">
            <v>-0.66602183340759957</v>
          </cell>
          <cell r="H997">
            <v>-0.51879814625777698</v>
          </cell>
          <cell r="I997">
            <v>2.45481372998122</v>
          </cell>
          <cell r="J997">
            <v>1.00696633993466</v>
          </cell>
          <cell r="K997">
            <v>3.0965411810678498</v>
          </cell>
          <cell r="L997">
            <v>0.45891690320070033</v>
          </cell>
          <cell r="M997">
            <v>0.29347253509568799</v>
          </cell>
          <cell r="N997">
            <v>17.159429606338499</v>
          </cell>
        </row>
        <row r="998">
          <cell r="B998" t="str">
            <v>34375-28-5</v>
          </cell>
          <cell r="C998">
            <v>2.9226693445869598</v>
          </cell>
          <cell r="D998">
            <v>0.45424486638684303</v>
          </cell>
          <cell r="E998">
            <v>-1.2143548529580599</v>
          </cell>
          <cell r="F998">
            <v>-0.65409542926198105</v>
          </cell>
          <cell r="G998">
            <v>2.65612936309472</v>
          </cell>
          <cell r="H998">
            <v>9.4941005729383202E-2</v>
          </cell>
          <cell r="I998">
            <v>-0.36077513424982299</v>
          </cell>
          <cell r="J998">
            <v>-3.89046777325186E-2</v>
          </cell>
          <cell r="K998">
            <v>0.74350480241253702</v>
          </cell>
          <cell r="L998">
            <v>-0.28529283265170402</v>
          </cell>
          <cell r="M998">
            <v>7.3888567604272995E-2</v>
          </cell>
          <cell r="N998">
            <v>-5.1112429952429297</v>
          </cell>
        </row>
        <row r="999">
          <cell r="B999" t="str">
            <v>34381-68-5</v>
          </cell>
          <cell r="C999">
            <v>5.6805477588084301</v>
          </cell>
          <cell r="D999">
            <v>0.75857076288587599</v>
          </cell>
          <cell r="E999">
            <v>-1.23429986684704</v>
          </cell>
          <cell r="F999">
            <v>0.26790916097793099</v>
          </cell>
          <cell r="G999">
            <v>0.178847005770672</v>
          </cell>
          <cell r="H999">
            <v>-8.8964502712415294E-2</v>
          </cell>
          <cell r="I999">
            <v>0.81375175420389201</v>
          </cell>
          <cell r="J999">
            <v>-0.43518222557094</v>
          </cell>
          <cell r="K999">
            <v>0.58412438838115099</v>
          </cell>
          <cell r="L999">
            <v>-0.28529283265170402</v>
          </cell>
          <cell r="M999">
            <v>0.199399535309185</v>
          </cell>
          <cell r="N999">
            <v>-2.9057282510770399</v>
          </cell>
        </row>
        <row r="1000">
          <cell r="B1000" t="str">
            <v>34398-01-1</v>
          </cell>
          <cell r="C1000">
            <v>4.7457936101918001</v>
          </cell>
          <cell r="D1000">
            <v>0.58652731991710605</v>
          </cell>
          <cell r="E1000">
            <v>-1.2143548529580599</v>
          </cell>
          <cell r="F1000">
            <v>-0.49092803876163399</v>
          </cell>
          <cell r="G1000">
            <v>0.48391478394106502</v>
          </cell>
          <cell r="H1000">
            <v>0.62637551743736797</v>
          </cell>
          <cell r="I1000">
            <v>-0.201663257377515</v>
          </cell>
          <cell r="J1000">
            <v>-0.42772635997307601</v>
          </cell>
          <cell r="K1000">
            <v>0.72425512122426206</v>
          </cell>
          <cell r="L1000">
            <v>-0.28529283265170402</v>
          </cell>
          <cell r="M1000">
            <v>-0.72904436015095397</v>
          </cell>
          <cell r="N1000">
            <v>-0.147546563968592</v>
          </cell>
        </row>
        <row r="1001">
          <cell r="B1001" t="str">
            <v>34494-04-7</v>
          </cell>
          <cell r="C1001">
            <v>3.5748471210395998</v>
          </cell>
          <cell r="D1001">
            <v>0.64585900938070795</v>
          </cell>
          <cell r="E1001">
            <v>-0.16657837966342001</v>
          </cell>
          <cell r="F1001">
            <v>-7.8525123840542194E-2</v>
          </cell>
          <cell r="G1001">
            <v>1.1674688484165501</v>
          </cell>
          <cell r="H1001">
            <v>2.1339582825679299E-2</v>
          </cell>
          <cell r="I1001">
            <v>0.91324097448856001</v>
          </cell>
          <cell r="J1001">
            <v>1.0293339367282499</v>
          </cell>
          <cell r="K1001">
            <v>3.50817938318492</v>
          </cell>
          <cell r="L1001">
            <v>-0.28529283265170402</v>
          </cell>
          <cell r="M1001">
            <v>0.575811986439561</v>
          </cell>
          <cell r="N1001">
            <v>-0.16296392319673</v>
          </cell>
        </row>
        <row r="1002">
          <cell r="B1002" t="str">
            <v>3478-94-2</v>
          </cell>
          <cell r="C1002">
            <v>6.1968297461230302</v>
          </cell>
          <cell r="D1002">
            <v>1.2729784716550701</v>
          </cell>
          <cell r="E1002">
            <v>0.82376175281217401</v>
          </cell>
          <cell r="F1002">
            <v>0.114820560349193</v>
          </cell>
          <cell r="G1002">
            <v>-0.13299754381648499</v>
          </cell>
          <cell r="H1002">
            <v>-0.52089223827210296</v>
          </cell>
          <cell r="I1002">
            <v>0.30353025956454499</v>
          </cell>
          <cell r="J1002">
            <v>-4.6360543330382802E-2</v>
          </cell>
          <cell r="K1002">
            <v>0.55741086151865804</v>
          </cell>
          <cell r="L1002">
            <v>0.56643253599324495</v>
          </cell>
          <cell r="M1002">
            <v>0.50414305574433704</v>
          </cell>
          <cell r="N1002">
            <v>4.1676236005421297</v>
          </cell>
        </row>
        <row r="1003">
          <cell r="B1003" t="str">
            <v>3481-20-7</v>
          </cell>
          <cell r="C1003">
            <v>5.3297943443381</v>
          </cell>
          <cell r="D1003">
            <v>0.73314868016113799</v>
          </cell>
          <cell r="E1003">
            <v>0.88722060003854397</v>
          </cell>
          <cell r="F1003">
            <v>-0.119223207607441</v>
          </cell>
          <cell r="G1003">
            <v>0.28098732288063399</v>
          </cell>
          <cell r="H1003">
            <v>1.12623014084638</v>
          </cell>
          <cell r="I1003">
            <v>0.17133973190875201</v>
          </cell>
          <cell r="J1003">
            <v>0.60685865554646601</v>
          </cell>
          <cell r="K1003">
            <v>0.81620291505839704</v>
          </cell>
          <cell r="L1003">
            <v>-0.28529283265170402</v>
          </cell>
          <cell r="M1003">
            <v>0.438978532204646</v>
          </cell>
          <cell r="N1003">
            <v>1.0211324336929699</v>
          </cell>
        </row>
        <row r="1004">
          <cell r="B1004" t="str">
            <v>34825-93-9</v>
          </cell>
          <cell r="C1004">
            <v>4.2421887952784401</v>
          </cell>
          <cell r="D1004">
            <v>0.68118348595304001</v>
          </cell>
          <cell r="E1004">
            <v>-5.3651472219791899E-2</v>
          </cell>
          <cell r="F1004">
            <v>-0.71057665044602403</v>
          </cell>
          <cell r="G1004">
            <v>0.52770591717005899</v>
          </cell>
          <cell r="H1004">
            <v>0.16854242863308699</v>
          </cell>
          <cell r="I1004">
            <v>0.229967711617276</v>
          </cell>
          <cell r="J1004">
            <v>-3.89046777325186E-2</v>
          </cell>
          <cell r="K1004">
            <v>0.62548692274832596</v>
          </cell>
          <cell r="L1004">
            <v>-0.28529283265170402</v>
          </cell>
          <cell r="M1004">
            <v>-0.92983781808194099</v>
          </cell>
          <cell r="N1004">
            <v>1.6030760547874601</v>
          </cell>
        </row>
        <row r="1005">
          <cell r="B1005" t="str">
            <v>350-46-9</v>
          </cell>
          <cell r="C1005">
            <v>4.2344401854726099</v>
          </cell>
          <cell r="D1005">
            <v>0.72126030582725897</v>
          </cell>
          <cell r="E1005">
            <v>1.6707634727437899</v>
          </cell>
          <cell r="F1005">
            <v>-0.57681425061783098</v>
          </cell>
          <cell r="G1005">
            <v>0.78766812964136401</v>
          </cell>
          <cell r="H1005">
            <v>0.3557598017318</v>
          </cell>
          <cell r="I1005">
            <v>-1.04160637313612</v>
          </cell>
          <cell r="J1005">
            <v>-3.89046777325186E-2</v>
          </cell>
          <cell r="K1005">
            <v>0.52167850648694103</v>
          </cell>
          <cell r="L1005">
            <v>-0.28529283265170402</v>
          </cell>
          <cell r="M1005">
            <v>0.27468202553526</v>
          </cell>
          <cell r="N1005">
            <v>0.70965128479543804</v>
          </cell>
        </row>
        <row r="1006">
          <cell r="B1006" t="str">
            <v>35367-38-5</v>
          </cell>
          <cell r="C1006">
            <v>5.3376107963746406</v>
          </cell>
          <cell r="D1006">
            <v>3.9554611428733257</v>
          </cell>
          <cell r="E1006">
            <v>7.4414487574031699E-2</v>
          </cell>
          <cell r="F1006">
            <v>-4.5526704655523709</v>
          </cell>
          <cell r="G1006">
            <v>-0.19160513749006899</v>
          </cell>
          <cell r="H1006">
            <v>2.5934575701258664</v>
          </cell>
          <cell r="I1006">
            <v>0.285622889000408</v>
          </cell>
          <cell r="J1006">
            <v>1.9592128954265031</v>
          </cell>
          <cell r="K1006">
            <v>0.149630107224688</v>
          </cell>
          <cell r="L1006">
            <v>1.0279712999422399</v>
          </cell>
          <cell r="M1006">
            <v>0.64748091713478395</v>
          </cell>
          <cell r="N1006">
            <v>-0.955214574417527</v>
          </cell>
        </row>
        <row r="1007">
          <cell r="B1007" t="str">
            <v>35400-43-2</v>
          </cell>
          <cell r="C1007">
            <v>6.9079663926720798</v>
          </cell>
          <cell r="D1007">
            <v>1.64505550214661</v>
          </cell>
          <cell r="E1007">
            <v>0.51006009200552604</v>
          </cell>
          <cell r="F1007">
            <v>-1.83914500944627</v>
          </cell>
          <cell r="G1007">
            <v>0.66280859055757402</v>
          </cell>
          <cell r="H1007">
            <v>-0.78147941332551296</v>
          </cell>
          <cell r="I1007">
            <v>1.8360352508175</v>
          </cell>
          <cell r="J1007">
            <v>1.0218780711303901</v>
          </cell>
          <cell r="K1007">
            <v>2.0833683335622601</v>
          </cell>
          <cell r="L1007">
            <v>1.49780023280138</v>
          </cell>
          <cell r="M1007">
            <v>3.1276519709866299</v>
          </cell>
          <cell r="N1007">
            <v>1.86778549715588</v>
          </cell>
        </row>
        <row r="1008">
          <cell r="B1008" t="str">
            <v>3547-33-9</v>
          </cell>
          <cell r="C1008">
            <v>4.7829364630266502</v>
          </cell>
          <cell r="D1008">
            <v>0.57182926952485402</v>
          </cell>
          <cell r="E1008">
            <v>-1.2143548529580599</v>
          </cell>
          <cell r="F1008">
            <v>-0.50819462126064296</v>
          </cell>
          <cell r="G1008">
            <v>0.51299519019846196</v>
          </cell>
          <cell r="H1008">
            <v>-7.7914287052590098E-2</v>
          </cell>
          <cell r="I1008">
            <v>0.455035343961809</v>
          </cell>
          <cell r="J1008">
            <v>0.73903129195185702</v>
          </cell>
          <cell r="K1008">
            <v>0.76232538230890701</v>
          </cell>
          <cell r="L1008">
            <v>-0.28529283265170402</v>
          </cell>
          <cell r="M1008">
            <v>-0.79901887608460997</v>
          </cell>
          <cell r="N1008">
            <v>-0.19204858537795599</v>
          </cell>
        </row>
        <row r="1009">
          <cell r="B1009" t="str">
            <v>35554-44-0</v>
          </cell>
          <cell r="C1009">
            <v>6.0834906873507899</v>
          </cell>
          <cell r="D1009">
            <v>0.80930351395746802</v>
          </cell>
          <cell r="E1009">
            <v>1.3937287336064199</v>
          </cell>
          <cell r="F1009">
            <v>0.43574131302174701</v>
          </cell>
          <cell r="G1009">
            <v>0.39374929485218102</v>
          </cell>
          <cell r="H1009">
            <v>-0.88889935279062204</v>
          </cell>
          <cell r="I1009">
            <v>0.56696453758023002</v>
          </cell>
          <cell r="J1009">
            <v>-3.89046777325186E-2</v>
          </cell>
          <cell r="K1009">
            <v>0.274060878876836</v>
          </cell>
          <cell r="L1009">
            <v>-1.4436218094531099</v>
          </cell>
          <cell r="M1009">
            <v>-0.85519579795985201</v>
          </cell>
          <cell r="N1009">
            <v>2.6800031033197902</v>
          </cell>
        </row>
        <row r="1010">
          <cell r="B1010" t="str">
            <v>35572-78-2</v>
          </cell>
          <cell r="C1010">
            <v>4.7677462320310005</v>
          </cell>
          <cell r="D1010">
            <v>0.12397153510468632</v>
          </cell>
          <cell r="E1010">
            <v>-4.4104575265144774E-3</v>
          </cell>
          <cell r="F1010">
            <v>0.12611790936745404</v>
          </cell>
          <cell r="G1010">
            <v>0.81343080202939499</v>
          </cell>
          <cell r="H1010">
            <v>-0.12586326298172801</v>
          </cell>
          <cell r="I1010">
            <v>0.47929139086439698</v>
          </cell>
          <cell r="J1010">
            <v>0.60685865554646601</v>
          </cell>
          <cell r="K1010">
            <v>4.24757272929231E-2</v>
          </cell>
          <cell r="L1010">
            <v>-0.12170745184093867</v>
          </cell>
          <cell r="M1010">
            <v>0.575811986439561</v>
          </cell>
          <cell r="N1010">
            <v>2.2211097527494998</v>
          </cell>
        </row>
        <row r="1011">
          <cell r="B1011" t="str">
            <v>355-80-6</v>
          </cell>
          <cell r="C1011">
            <v>3.7858878908808702</v>
          </cell>
          <cell r="D1011">
            <v>0.73659680603953004</v>
          </cell>
          <cell r="E1011">
            <v>-1.2143548529580599</v>
          </cell>
          <cell r="F1011">
            <v>-0.23170330749356699</v>
          </cell>
          <cell r="G1011">
            <v>0.20541240634003</v>
          </cell>
          <cell r="H1011">
            <v>-5.22618400780245E-2</v>
          </cell>
          <cell r="I1011">
            <v>-8.9772725260560404E-2</v>
          </cell>
          <cell r="J1011">
            <v>-3.89046777325186E-2</v>
          </cell>
          <cell r="K1011">
            <v>0.50103470306176401</v>
          </cell>
          <cell r="L1011">
            <v>-0.28529283265170402</v>
          </cell>
          <cell r="M1011">
            <v>0.575811986439561</v>
          </cell>
          <cell r="N1011">
            <v>0.33561358473174602</v>
          </cell>
        </row>
        <row r="1012">
          <cell r="B1012" t="str">
            <v>3567-25-7</v>
          </cell>
          <cell r="C1012">
            <v>6.78741771513711</v>
          </cell>
          <cell r="D1012">
            <v>0.797668904358935</v>
          </cell>
          <cell r="E1012">
            <v>2.4362052610954099</v>
          </cell>
          <cell r="F1012">
            <v>0.299215670579348</v>
          </cell>
          <cell r="G1012">
            <v>-0.46616052876411701</v>
          </cell>
          <cell r="H1012">
            <v>1.1958386579685401</v>
          </cell>
          <cell r="I1012">
            <v>1.2084267659577399</v>
          </cell>
          <cell r="J1012">
            <v>0.73157542635399297</v>
          </cell>
          <cell r="K1012">
            <v>0.34933275565236199</v>
          </cell>
          <cell r="L1012">
            <v>-0.35664499190475302</v>
          </cell>
          <cell r="M1012">
            <v>1.58208403775837</v>
          </cell>
          <cell r="N1012">
            <v>7.6168360781499604</v>
          </cell>
        </row>
        <row r="1013">
          <cell r="B1013" t="str">
            <v>3567-62-2</v>
          </cell>
          <cell r="C1013">
            <v>5.1316021838805499</v>
          </cell>
          <cell r="D1013">
            <v>0.85285973173968799</v>
          </cell>
          <cell r="E1013">
            <v>-0.57230646326143497</v>
          </cell>
          <cell r="F1013">
            <v>0.261841743138993</v>
          </cell>
          <cell r="G1013">
            <v>0.62084231254699496</v>
          </cell>
          <cell r="H1013">
            <v>0.97803465317103899</v>
          </cell>
          <cell r="I1013">
            <v>0.70768490808478002</v>
          </cell>
          <cell r="J1013">
            <v>-3.89046777325186E-2</v>
          </cell>
          <cell r="K1013">
            <v>0.139753287377094</v>
          </cell>
          <cell r="L1013">
            <v>-0.51606221462620405</v>
          </cell>
          <cell r="M1013">
            <v>0.69168679539553501</v>
          </cell>
          <cell r="N1013">
            <v>-4.2806200246045103</v>
          </cell>
        </row>
        <row r="1014">
          <cell r="B1014" t="str">
            <v>35691-65-7</v>
          </cell>
          <cell r="C1014">
            <v>5.3737902885934403</v>
          </cell>
          <cell r="D1014">
            <v>0.60948803458094003</v>
          </cell>
          <cell r="E1014">
            <v>0.93138871445014804</v>
          </cell>
          <cell r="F1014">
            <v>-0.208056582568757</v>
          </cell>
          <cell r="G1014">
            <v>1.27121364227416</v>
          </cell>
          <cell r="H1014">
            <v>9.4941005729383202E-2</v>
          </cell>
          <cell r="I1014">
            <v>0.25053168077667898</v>
          </cell>
          <cell r="J1014">
            <v>-3.89046777325186E-2</v>
          </cell>
          <cell r="K1014">
            <v>0.65844182762525905</v>
          </cell>
          <cell r="L1014">
            <v>1.3750438002799501</v>
          </cell>
          <cell r="M1014">
            <v>-0.92983781808194099</v>
          </cell>
          <cell r="N1014">
            <v>-3.13597461869545</v>
          </cell>
        </row>
        <row r="1015">
          <cell r="B1015" t="str">
            <v>361377-29-9</v>
          </cell>
          <cell r="C1015">
            <v>7.7860185956117798</v>
          </cell>
          <cell r="D1015">
            <v>0.94179977504849</v>
          </cell>
          <cell r="E1015">
            <v>3.70150095811396</v>
          </cell>
          <cell r="F1015">
            <v>0.18049898531230099</v>
          </cell>
          <cell r="G1015">
            <v>0.361437821807997</v>
          </cell>
          <cell r="H1015">
            <v>-1.41281253049202</v>
          </cell>
          <cell r="I1015">
            <v>-0.60764414919555698</v>
          </cell>
          <cell r="J1015">
            <v>-0.465005687962397</v>
          </cell>
          <cell r="K1015">
            <v>0.33049065741976502</v>
          </cell>
          <cell r="L1015">
            <v>9.5929638186430494E-2</v>
          </cell>
          <cell r="M1015">
            <v>1.3286368887003099</v>
          </cell>
          <cell r="N1015">
            <v>9.3906811465854698</v>
          </cell>
        </row>
        <row r="1016">
          <cell r="B1016" t="str">
            <v>3648-20-2</v>
          </cell>
          <cell r="C1016">
            <v>7.4070161768156098</v>
          </cell>
          <cell r="D1016">
            <v>0.71304850818087695</v>
          </cell>
          <cell r="E1016">
            <v>-0.16657837966342001</v>
          </cell>
          <cell r="F1016">
            <v>-0.344925358350684</v>
          </cell>
          <cell r="G1016">
            <v>-1.2591222655933101</v>
          </cell>
          <cell r="H1016">
            <v>1.0842086062416401</v>
          </cell>
          <cell r="I1016">
            <v>-0.78506769368618101</v>
          </cell>
          <cell r="J1016">
            <v>-5.3816408928247003E-2</v>
          </cell>
          <cell r="K1016">
            <v>0.88746393909671295</v>
          </cell>
          <cell r="L1016">
            <v>-0.28529283265170402</v>
          </cell>
          <cell r="M1016">
            <v>-0.39840366307803099</v>
          </cell>
          <cell r="N1016">
            <v>2.7492063449219502</v>
          </cell>
        </row>
        <row r="1017">
          <cell r="B1017" t="str">
            <v>3653-48-3</v>
          </cell>
          <cell r="C1017">
            <v>4.2207868257552601</v>
          </cell>
          <cell r="D1017">
            <v>0.74077073012800498</v>
          </cell>
          <cell r="E1017">
            <v>0.495415023922193</v>
          </cell>
          <cell r="F1017">
            <v>-0.30387030795015202</v>
          </cell>
          <cell r="G1017">
            <v>0.43436776674033301</v>
          </cell>
          <cell r="H1017">
            <v>-0.37601592481584201</v>
          </cell>
          <cell r="I1017">
            <v>0.73195153104594102</v>
          </cell>
          <cell r="J1017">
            <v>-0.43518222557094</v>
          </cell>
          <cell r="K1017">
            <v>0.177716308289669</v>
          </cell>
          <cell r="L1017">
            <v>-0.51606221462620405</v>
          </cell>
          <cell r="M1017">
            <v>0.228308011555997</v>
          </cell>
          <cell r="N1017">
            <v>0.15400680463879499</v>
          </cell>
        </row>
        <row r="1018">
          <cell r="B1018" t="str">
            <v>365400-11-9</v>
          </cell>
          <cell r="C1018">
            <v>3.9199812707347292</v>
          </cell>
          <cell r="D1018">
            <v>0.62386329619585423</v>
          </cell>
          <cell r="E1018">
            <v>0.80848930006202702</v>
          </cell>
          <cell r="F1018">
            <v>0.3422065288274112</v>
          </cell>
          <cell r="G1018">
            <v>-4.9228862166017496E-4</v>
          </cell>
          <cell r="H1018">
            <v>-1.80843500877793</v>
          </cell>
          <cell r="I1018">
            <v>0.73828230805532702</v>
          </cell>
          <cell r="J1018">
            <v>0.37787435904764743</v>
          </cell>
          <cell r="K1018">
            <v>0.41464202044263898</v>
          </cell>
          <cell r="L1018">
            <v>-0.72008088787505864</v>
          </cell>
          <cell r="M1018">
            <v>-0.32070154260686901</v>
          </cell>
          <cell r="N1018">
            <v>-2.2819007140516501</v>
          </cell>
        </row>
        <row r="1019">
          <cell r="B1019" t="str">
            <v>366-18-7</v>
          </cell>
          <cell r="C1019">
            <v>4.4926946220917197</v>
          </cell>
          <cell r="D1019">
            <v>0.76266627096208905</v>
          </cell>
          <cell r="E1019">
            <v>0.60304198556016797</v>
          </cell>
          <cell r="F1019">
            <v>0.24598428292363</v>
          </cell>
          <cell r="G1019">
            <v>1.00836399719559</v>
          </cell>
          <cell r="H1019">
            <v>-0.12586326298172801</v>
          </cell>
          <cell r="I1019">
            <v>-0.10712163861186599</v>
          </cell>
          <cell r="J1019">
            <v>-3.89046777325186E-2</v>
          </cell>
          <cell r="K1019">
            <v>-4.8860727258602098E-2</v>
          </cell>
          <cell r="L1019">
            <v>-1.21733449440751</v>
          </cell>
          <cell r="M1019">
            <v>0.575811986439561</v>
          </cell>
          <cell r="N1019">
            <v>1.93866047457887</v>
          </cell>
        </row>
        <row r="1020">
          <cell r="B1020" t="str">
            <v>367-25-9</v>
          </cell>
          <cell r="C1020">
            <v>3.49414249617011</v>
          </cell>
          <cell r="D1020">
            <v>0.70719544109899601</v>
          </cell>
          <cell r="E1020">
            <v>0.88722060003854397</v>
          </cell>
          <cell r="F1020">
            <v>-0.99605163792664397</v>
          </cell>
          <cell r="G1020">
            <v>0.77112205182666704</v>
          </cell>
          <cell r="H1020">
            <v>0.837382866445328</v>
          </cell>
          <cell r="I1020">
            <v>-0.64560810194724005</v>
          </cell>
          <cell r="J1020">
            <v>0.60685865554646601</v>
          </cell>
          <cell r="K1020">
            <v>0.57109477777652995</v>
          </cell>
          <cell r="L1020">
            <v>-0.28529283265170402</v>
          </cell>
          <cell r="M1020">
            <v>7.3888567604272995E-2</v>
          </cell>
          <cell r="N1020">
            <v>0.94471368780315401</v>
          </cell>
        </row>
        <row r="1021">
          <cell r="B1021" t="str">
            <v>36734-19-7</v>
          </cell>
          <cell r="C1021">
            <v>5.3442110633291255</v>
          </cell>
          <cell r="D1021">
            <v>0.71925808439170302</v>
          </cell>
          <cell r="E1021">
            <v>-2.9248399757571901</v>
          </cell>
          <cell r="F1021">
            <v>-0.79434161121922742</v>
          </cell>
          <cell r="G1021">
            <v>-0.310942498973101</v>
          </cell>
          <cell r="H1021">
            <v>1.9932153547466001</v>
          </cell>
          <cell r="I1021">
            <v>2.0914174235412899</v>
          </cell>
          <cell r="J1021">
            <v>0.18717498308676017</v>
          </cell>
          <cell r="K1021">
            <v>0.39411625150855201</v>
          </cell>
          <cell r="L1021">
            <v>0.60716662813246636</v>
          </cell>
          <cell r="M1021">
            <v>-0.50912213412658103</v>
          </cell>
          <cell r="N1021">
            <v>-4.6794482134925204</v>
          </cell>
        </row>
        <row r="1022">
          <cell r="B1022" t="str">
            <v>36861-47-9</v>
          </cell>
          <cell r="C1022">
            <v>5.8747566045345199</v>
          </cell>
          <cell r="D1022">
            <v>0.83769131199636304</v>
          </cell>
          <cell r="E1022">
            <v>-1.5526740887925301</v>
          </cell>
          <cell r="F1022">
            <v>-0.52896141313829603</v>
          </cell>
          <cell r="G1022">
            <v>-0.32696630157071399</v>
          </cell>
          <cell r="H1022">
            <v>2.1339582825679299E-2</v>
          </cell>
          <cell r="I1022">
            <v>0.66165889054312199</v>
          </cell>
          <cell r="J1022">
            <v>-3.89046777325186E-2</v>
          </cell>
          <cell r="K1022">
            <v>0.68649585663862001</v>
          </cell>
          <cell r="L1022">
            <v>-0.28529283265170402</v>
          </cell>
          <cell r="M1022">
            <v>-2.6413203872531201</v>
          </cell>
          <cell r="N1022">
            <v>4.2316119441892797</v>
          </cell>
        </row>
        <row r="1023">
          <cell r="B1023" t="str">
            <v>3689-24-5</v>
          </cell>
          <cell r="C1023">
            <v>6.3141091610813804</v>
          </cell>
          <cell r="D1023">
            <v>1.53134141812362</v>
          </cell>
          <cell r="E1023">
            <v>0.51006009200552604</v>
          </cell>
          <cell r="F1023">
            <v>-2.3325347160736398</v>
          </cell>
          <cell r="G1023">
            <v>0.77183551183065702</v>
          </cell>
          <cell r="H1023">
            <v>-1.10081287369785</v>
          </cell>
          <cell r="I1023">
            <v>1.8655253994196499</v>
          </cell>
          <cell r="J1023">
            <v>1.5421919076853099</v>
          </cell>
          <cell r="K1023">
            <v>4.4885355706418997</v>
          </cell>
          <cell r="L1023">
            <v>2.0921645879524098</v>
          </cell>
          <cell r="M1023">
            <v>2.36841076563269</v>
          </cell>
          <cell r="N1023">
            <v>-0.64479411472583203</v>
          </cell>
        </row>
        <row r="1024">
          <cell r="B1024" t="str">
            <v>3691-35-8</v>
          </cell>
          <cell r="C1024">
            <v>6.0924516591103304</v>
          </cell>
          <cell r="D1024">
            <v>0.83153243884744299</v>
          </cell>
          <cell r="E1024">
            <v>-1.5819642249592001</v>
          </cell>
          <cell r="F1024">
            <v>-0.86657063786876298</v>
          </cell>
          <cell r="G1024">
            <v>-0.78548046023362095</v>
          </cell>
          <cell r="H1024">
            <v>-0.31863905329419601</v>
          </cell>
          <cell r="I1024">
            <v>1.43194585281552</v>
          </cell>
          <cell r="J1024">
            <v>-3.89046777325186E-2</v>
          </cell>
          <cell r="K1024">
            <v>0.30404523098744601</v>
          </cell>
          <cell r="L1024">
            <v>0.33566315401874502</v>
          </cell>
          <cell r="M1024">
            <v>-1.4595754080894601</v>
          </cell>
          <cell r="N1024">
            <v>9.4876348554072596</v>
          </cell>
        </row>
        <row r="1025">
          <cell r="B1025" t="str">
            <v>3698-83-7</v>
          </cell>
          <cell r="C1025">
            <v>5.36019733711802</v>
          </cell>
          <cell r="D1025">
            <v>0.79431228746809501</v>
          </cell>
          <cell r="E1025">
            <v>-0.98549919361411298</v>
          </cell>
          <cell r="F1025">
            <v>4.0791413509860201E-2</v>
          </cell>
          <cell r="G1025">
            <v>0.42134381815831701</v>
          </cell>
          <cell r="H1025">
            <v>0.162984011419332</v>
          </cell>
          <cell r="I1025">
            <v>0.42976960669423703</v>
          </cell>
          <cell r="J1025">
            <v>-3.89046777325186E-2</v>
          </cell>
          <cell r="K1025">
            <v>0.65150345879418103</v>
          </cell>
          <cell r="L1025">
            <v>-0.28529283265170402</v>
          </cell>
          <cell r="M1025">
            <v>0.79093923050959303</v>
          </cell>
          <cell r="N1025">
            <v>1.5539272494760901</v>
          </cell>
        </row>
        <row r="1026">
          <cell r="B1026" t="str">
            <v>371-40-4</v>
          </cell>
          <cell r="C1026">
            <v>3.3750879608064501</v>
          </cell>
          <cell r="D1026">
            <v>0.68056129666026499</v>
          </cell>
          <cell r="E1026">
            <v>0.88722060003854397</v>
          </cell>
          <cell r="F1026">
            <v>-0.64745701669071698</v>
          </cell>
          <cell r="G1026">
            <v>1.0134433843633901</v>
          </cell>
          <cell r="H1026">
            <v>0.3557598017318</v>
          </cell>
          <cell r="I1026">
            <v>-0.32927459245830298</v>
          </cell>
          <cell r="J1026">
            <v>0.60685865554646601</v>
          </cell>
          <cell r="K1026">
            <v>0.54071363702926301</v>
          </cell>
          <cell r="L1026">
            <v>-0.28529283265170402</v>
          </cell>
          <cell r="M1026">
            <v>-0.177012915821189</v>
          </cell>
          <cell r="N1026">
            <v>0.71553100125567604</v>
          </cell>
        </row>
        <row r="1027">
          <cell r="B1027" t="str">
            <v>372137-35-4</v>
          </cell>
          <cell r="C1027">
            <v>5.2333295792036525</v>
          </cell>
          <cell r="D1027">
            <v>1.7067232645836525</v>
          </cell>
          <cell r="E1027">
            <v>1.1075458927853401</v>
          </cell>
          <cell r="F1027">
            <v>1.5256900353010878</v>
          </cell>
          <cell r="G1027">
            <v>-0.59690341853804396</v>
          </cell>
          <cell r="H1027">
            <v>1.3051501016386999</v>
          </cell>
          <cell r="I1027">
            <v>0.68231319403872903</v>
          </cell>
          <cell r="J1027">
            <v>0.31748212678687349</v>
          </cell>
          <cell r="K1027">
            <v>0.59865543169655699</v>
          </cell>
          <cell r="L1027">
            <v>-1.8431721620879609</v>
          </cell>
          <cell r="M1027">
            <v>2.19145871362482</v>
          </cell>
          <cell r="N1027">
            <v>1.90829277361188</v>
          </cell>
        </row>
        <row r="1028">
          <cell r="B1028" t="str">
            <v>3739-38-6</v>
          </cell>
          <cell r="C1028">
            <v>4.8409730414334504</v>
          </cell>
          <cell r="D1028">
            <v>0.76253201358519096</v>
          </cell>
          <cell r="E1028">
            <v>0.171740856171053</v>
          </cell>
          <cell r="F1028">
            <v>-0.30600586751846298</v>
          </cell>
          <cell r="G1028">
            <v>0.29957316633785802</v>
          </cell>
          <cell r="H1028">
            <v>-0.25684155740707798</v>
          </cell>
          <cell r="I1028">
            <v>0.493434622538932</v>
          </cell>
          <cell r="J1028">
            <v>-4.6360543330382802E-2</v>
          </cell>
          <cell r="K1028">
            <v>6.0953208940484199E-2</v>
          </cell>
          <cell r="L1028">
            <v>-0.28529283265170402</v>
          </cell>
          <cell r="M1028">
            <v>0.199399535309185</v>
          </cell>
          <cell r="N1028">
            <v>2.4690906570468298</v>
          </cell>
        </row>
        <row r="1029">
          <cell r="B1029" t="str">
            <v>374726-62-2</v>
          </cell>
          <cell r="C1029">
            <v>5.2120557522783777</v>
          </cell>
          <cell r="D1029">
            <v>0.44612789835461841</v>
          </cell>
          <cell r="E1029">
            <v>0.412733723408505</v>
          </cell>
          <cell r="F1029">
            <v>0.4485117654816726</v>
          </cell>
          <cell r="G1029">
            <v>0.33455408910531897</v>
          </cell>
          <cell r="H1029">
            <v>-0.54369688187558296</v>
          </cell>
          <cell r="I1029">
            <v>0.93717223160598695</v>
          </cell>
          <cell r="J1029">
            <v>-0.443705190916309</v>
          </cell>
          <cell r="K1029">
            <v>0.38822876606194101</v>
          </cell>
          <cell r="L1029">
            <v>-4.8065745653644854E-3</v>
          </cell>
          <cell r="M1029">
            <v>0.31623796014005401</v>
          </cell>
          <cell r="N1029">
            <v>1.8266366026762499</v>
          </cell>
        </row>
        <row r="1030">
          <cell r="B1030" t="str">
            <v>375-22-4</v>
          </cell>
          <cell r="C1030">
            <v>3.7698182623108201</v>
          </cell>
          <cell r="D1030">
            <v>0.74460893435183595</v>
          </cell>
          <cell r="E1030">
            <v>0.171740856171053</v>
          </cell>
          <cell r="F1030">
            <v>-0.24509314273924701</v>
          </cell>
          <cell r="G1030">
            <v>0.16501797965714199</v>
          </cell>
          <cell r="H1030">
            <v>-0.12586326298172801</v>
          </cell>
          <cell r="I1030">
            <v>-0.70559285532571003</v>
          </cell>
          <cell r="J1030">
            <v>-3.89046777325186E-2</v>
          </cell>
          <cell r="K1030">
            <v>0.983411791349037</v>
          </cell>
          <cell r="L1030">
            <v>-0.28529283265170402</v>
          </cell>
          <cell r="M1030">
            <v>0.69168679539553501</v>
          </cell>
          <cell r="N1030">
            <v>-1.0198203546433799</v>
          </cell>
        </row>
        <row r="1031">
          <cell r="B1031" t="str">
            <v>37529-30-9</v>
          </cell>
          <cell r="C1031">
            <v>5.3774851565458599</v>
          </cell>
          <cell r="D1031">
            <v>0.68154576334178396</v>
          </cell>
          <cell r="E1031">
            <v>1.21556732892852</v>
          </cell>
          <cell r="F1031">
            <v>-0.22682377157365199</v>
          </cell>
          <cell r="G1031">
            <v>-4.7477638910534102E-2</v>
          </cell>
          <cell r="H1031">
            <v>-0.53155837244040605</v>
          </cell>
          <cell r="I1031">
            <v>-0.46499298426990099</v>
          </cell>
          <cell r="J1031">
            <v>0.60685865554646601</v>
          </cell>
          <cell r="K1031">
            <v>0.56832791103532498</v>
          </cell>
          <cell r="L1031">
            <v>-0.28529283265170402</v>
          </cell>
          <cell r="M1031">
            <v>-0.75265294908585101</v>
          </cell>
          <cell r="N1031">
            <v>2.3958189090006701</v>
          </cell>
        </row>
        <row r="1032">
          <cell r="B1032" t="str">
            <v>375-85-9</v>
          </cell>
          <cell r="C1032">
            <v>4.6989251624885497</v>
          </cell>
          <cell r="D1032">
            <v>0.78758436636656304</v>
          </cell>
          <cell r="E1032">
            <v>0.171740856171053</v>
          </cell>
          <cell r="F1032">
            <v>-0.15565132306785201</v>
          </cell>
          <cell r="G1032">
            <v>-0.49050385316862699</v>
          </cell>
          <cell r="H1032">
            <v>-0.12586326298172801</v>
          </cell>
          <cell r="I1032">
            <v>-1.30513861537906E-2</v>
          </cell>
          <cell r="J1032">
            <v>-3.89046777325186E-2</v>
          </cell>
          <cell r="K1032">
            <v>0.69160048882912395</v>
          </cell>
          <cell r="L1032">
            <v>-0.28529283265170402</v>
          </cell>
          <cell r="M1032">
            <v>0.84959934689375105</v>
          </cell>
          <cell r="N1032">
            <v>-0.475304297177012</v>
          </cell>
        </row>
        <row r="1033">
          <cell r="B1033" t="str">
            <v>375-95-1</v>
          </cell>
          <cell r="C1033">
            <v>5.8004175432561897</v>
          </cell>
          <cell r="D1033">
            <v>0.79754968393519499</v>
          </cell>
          <cell r="E1033">
            <v>0.171740856171053</v>
          </cell>
          <cell r="F1033">
            <v>-0.14771869232347401</v>
          </cell>
          <cell r="G1033">
            <v>-0.76325358123854603</v>
          </cell>
          <cell r="H1033">
            <v>-0.12586326298172801</v>
          </cell>
          <cell r="I1033">
            <v>-1.25541486482534E-2</v>
          </cell>
          <cell r="J1033">
            <v>-3.89046777325186E-2</v>
          </cell>
          <cell r="K1033">
            <v>0.859452806152181</v>
          </cell>
          <cell r="L1033">
            <v>-0.28529283265170402</v>
          </cell>
          <cell r="M1033">
            <v>0.89850285254460804</v>
          </cell>
          <cell r="N1033">
            <v>-9.1023720076640793E-2</v>
          </cell>
        </row>
        <row r="1034">
          <cell r="B1034" t="str">
            <v>3759-92-0</v>
          </cell>
          <cell r="C1034">
            <v>5.4241088548162404</v>
          </cell>
          <cell r="D1034">
            <v>0.91359312756484201</v>
          </cell>
          <cell r="E1034">
            <v>-1.17113489462693</v>
          </cell>
          <cell r="F1034">
            <v>0.706366242861867</v>
          </cell>
          <cell r="G1034">
            <v>0.72338158757215798</v>
          </cell>
          <cell r="H1034">
            <v>-7.2739951330357294E-2</v>
          </cell>
          <cell r="I1034">
            <v>0.34319690911038098</v>
          </cell>
          <cell r="J1034">
            <v>-0.44263809116880398</v>
          </cell>
          <cell r="K1034">
            <v>-1.64699538568381</v>
          </cell>
          <cell r="L1034">
            <v>-0.28529283265170402</v>
          </cell>
          <cell r="M1034">
            <v>-2.28472117625018</v>
          </cell>
          <cell r="N1034">
            <v>-1.98762133454533</v>
          </cell>
        </row>
        <row r="1035">
          <cell r="B1035" t="str">
            <v>3760-11-0</v>
          </cell>
          <cell r="C1035">
            <v>4.0958504988768496</v>
          </cell>
          <cell r="D1035">
            <v>0.58749924873147497</v>
          </cell>
          <cell r="E1035">
            <v>0.171740856171053</v>
          </cell>
          <cell r="F1035">
            <v>-0.49441783968742797</v>
          </cell>
          <cell r="G1035">
            <v>0.67771946991161702</v>
          </cell>
          <cell r="H1035">
            <v>0.24214385153678999</v>
          </cell>
          <cell r="I1035">
            <v>0.318761901270812</v>
          </cell>
          <cell r="J1035">
            <v>-3.89046777325186E-2</v>
          </cell>
          <cell r="K1035">
            <v>0.38710274425521202</v>
          </cell>
          <cell r="L1035">
            <v>-0.28529283265170402</v>
          </cell>
          <cell r="M1035">
            <v>-0.92983781808194099</v>
          </cell>
          <cell r="N1035">
            <v>0.120868974863304</v>
          </cell>
        </row>
        <row r="1036">
          <cell r="B1036" t="str">
            <v>3766-81-2</v>
          </cell>
          <cell r="C1036">
            <v>4.7555887644738997</v>
          </cell>
          <cell r="D1036">
            <v>0.88241770228699501</v>
          </cell>
          <cell r="E1036">
            <v>1.1567810428409899</v>
          </cell>
          <cell r="F1036">
            <v>-2.1378271933908199</v>
          </cell>
          <cell r="G1036">
            <v>0.550668658724212</v>
          </cell>
          <cell r="H1036">
            <v>-0.30976877142352699</v>
          </cell>
          <cell r="I1036">
            <v>0.82434196068920296</v>
          </cell>
          <cell r="J1036">
            <v>-4.6360543330382802E-2</v>
          </cell>
          <cell r="K1036">
            <v>1.44032379208034</v>
          </cell>
          <cell r="L1036">
            <v>-0.28529283265170402</v>
          </cell>
          <cell r="M1036">
            <v>7.3888567604272995E-2</v>
          </cell>
          <cell r="N1036">
            <v>-4.1673729452766999</v>
          </cell>
        </row>
        <row r="1037">
          <cell r="B1037" t="str">
            <v>37677-17-1</v>
          </cell>
          <cell r="C1037">
            <v>4.2689905251970002</v>
          </cell>
          <cell r="D1037">
            <v>0.68118348595304001</v>
          </cell>
          <cell r="E1037">
            <v>-5.3651472219791899E-2</v>
          </cell>
          <cell r="F1037">
            <v>-0.394292159707824</v>
          </cell>
          <cell r="G1037">
            <v>0.52770591717005899</v>
          </cell>
          <cell r="H1037">
            <v>0.24214385153678999</v>
          </cell>
          <cell r="I1037">
            <v>0.129413868054961</v>
          </cell>
          <cell r="J1037">
            <v>-3.89046777325186E-2</v>
          </cell>
          <cell r="K1037">
            <v>0.637165377486686</v>
          </cell>
          <cell r="L1037">
            <v>-0.28529283265170402</v>
          </cell>
          <cell r="M1037">
            <v>-0.92983781808194099</v>
          </cell>
          <cell r="N1037">
            <v>0.81468137714821398</v>
          </cell>
        </row>
        <row r="1038">
          <cell r="B1038" t="str">
            <v>3773-14-6</v>
          </cell>
          <cell r="C1038">
            <v>5.2716020995483701</v>
          </cell>
          <cell r="D1038">
            <v>0.721646649443072</v>
          </cell>
          <cell r="E1038">
            <v>-5.3651472219791899E-2</v>
          </cell>
          <cell r="F1038">
            <v>-0.30513754893431999</v>
          </cell>
          <cell r="G1038">
            <v>0.210227461921453</v>
          </cell>
          <cell r="H1038">
            <v>0.64460707613285995</v>
          </cell>
          <cell r="I1038">
            <v>0.38868395948651502</v>
          </cell>
          <cell r="J1038">
            <v>-3.89046777325186E-2</v>
          </cell>
          <cell r="K1038">
            <v>0.80655129957214899</v>
          </cell>
          <cell r="L1038">
            <v>-0.28529283265170402</v>
          </cell>
          <cell r="M1038">
            <v>0.73699291547654799</v>
          </cell>
          <cell r="N1038">
            <v>0.210801049187298</v>
          </cell>
        </row>
        <row r="1039">
          <cell r="B1039" t="str">
            <v>37764-25-3</v>
          </cell>
          <cell r="C1039">
            <v>4.5583958908978497</v>
          </cell>
          <cell r="D1039">
            <v>0.70105018903472804</v>
          </cell>
          <cell r="E1039">
            <v>-0.25797741778797301</v>
          </cell>
          <cell r="F1039">
            <v>-6.6295693674111502E-3</v>
          </cell>
          <cell r="G1039">
            <v>0.59372525924851205</v>
          </cell>
          <cell r="H1039">
            <v>0.28852000647154202</v>
          </cell>
          <cell r="I1039">
            <v>0.52991516726222099</v>
          </cell>
          <cell r="J1039">
            <v>-3.89046777325186E-2</v>
          </cell>
          <cell r="K1039">
            <v>0.35809427771043401</v>
          </cell>
          <cell r="L1039">
            <v>0.861195923615383</v>
          </cell>
          <cell r="M1039">
            <v>7.3888567604272995E-2</v>
          </cell>
          <cell r="N1039">
            <v>-6.3596391080297296</v>
          </cell>
        </row>
        <row r="1040">
          <cell r="B1040" t="str">
            <v>3810-74-0</v>
          </cell>
          <cell r="C1040">
            <v>6.1247919440793801</v>
          </cell>
          <cell r="D1040">
            <v>1.09697911324584</v>
          </cell>
          <cell r="E1040">
            <v>3.9940765387895301</v>
          </cell>
          <cell r="F1040">
            <v>1.19098496382565</v>
          </cell>
          <cell r="G1040">
            <v>2.1323712981966798</v>
          </cell>
          <cell r="H1040">
            <v>-1.6442829333714299</v>
          </cell>
          <cell r="I1040">
            <v>2.8094884424270798</v>
          </cell>
          <cell r="J1040">
            <v>3.9390722831963298</v>
          </cell>
          <cell r="K1040">
            <v>1.0518095027931</v>
          </cell>
          <cell r="L1040">
            <v>-0.28529283265170402</v>
          </cell>
          <cell r="M1040">
            <v>-2.1356929766536599</v>
          </cell>
          <cell r="N1040">
            <v>18.119465076460401</v>
          </cell>
        </row>
        <row r="1041">
          <cell r="B1041" t="str">
            <v>3825-26-1</v>
          </cell>
          <cell r="C1041">
            <v>5.4225676368004398</v>
          </cell>
          <cell r="D1041">
            <v>0.79331442396852503</v>
          </cell>
          <cell r="E1041">
            <v>0.171740856171053</v>
          </cell>
          <cell r="F1041">
            <v>-0.15083508297305101</v>
          </cell>
          <cell r="G1041">
            <v>-0.63230098919079303</v>
          </cell>
          <cell r="H1041">
            <v>-0.12586326298172801</v>
          </cell>
          <cell r="I1041">
            <v>-1.27716900569234E-2</v>
          </cell>
          <cell r="J1041">
            <v>-3.89046777325186E-2</v>
          </cell>
          <cell r="K1041">
            <v>0.779301501547496</v>
          </cell>
          <cell r="L1041">
            <v>-0.28529283265170402</v>
          </cell>
          <cell r="M1041">
            <v>0.87694194734386099</v>
          </cell>
          <cell r="N1041">
            <v>-0.284227502232965</v>
          </cell>
        </row>
        <row r="1042">
          <cell r="B1042" t="str">
            <v>38260-54-7</v>
          </cell>
          <cell r="C1042">
            <v>6.9123780479766124</v>
          </cell>
          <cell r="D1042">
            <v>2.2184910259612773</v>
          </cell>
          <cell r="E1042">
            <v>1.4951002786754599</v>
          </cell>
          <cell r="F1042">
            <v>-1.2110726577727826</v>
          </cell>
          <cell r="G1042">
            <v>2.5604480137118477</v>
          </cell>
          <cell r="H1042">
            <v>-1.3493753559390642</v>
          </cell>
          <cell r="I1042">
            <v>1.30706489823025</v>
          </cell>
          <cell r="J1042">
            <v>1.7923581752169</v>
          </cell>
          <cell r="K1042">
            <v>2.2502243300619602</v>
          </cell>
          <cell r="L1042">
            <v>0.56575857104557203</v>
          </cell>
          <cell r="M1042">
            <v>2.3902044878216602</v>
          </cell>
          <cell r="N1042">
            <v>-3.8129716233034698</v>
          </cell>
        </row>
        <row r="1043">
          <cell r="B1043" t="str">
            <v>385-00-2</v>
          </cell>
          <cell r="C1043">
            <v>3.5825899555454601</v>
          </cell>
          <cell r="D1043">
            <v>0.78634563473428798</v>
          </cell>
          <cell r="E1043">
            <v>0.171740856171053</v>
          </cell>
          <cell r="F1043">
            <v>-1.0975002582803901</v>
          </cell>
          <cell r="G1043">
            <v>0.33368448682691698</v>
          </cell>
          <cell r="H1043">
            <v>0.837382866445328</v>
          </cell>
          <cell r="I1043">
            <v>-0.23686924373374799</v>
          </cell>
          <cell r="J1043">
            <v>-3.89046777325186E-2</v>
          </cell>
          <cell r="K1043">
            <v>5.5314880150078502E-3</v>
          </cell>
          <cell r="L1043">
            <v>-0.28529283265170402</v>
          </cell>
          <cell r="M1043">
            <v>0.165191171750457</v>
          </cell>
          <cell r="N1043">
            <v>-0.105856811797172</v>
          </cell>
        </row>
        <row r="1044">
          <cell r="B1044" t="str">
            <v>3861-41-4</v>
          </cell>
          <cell r="C1044">
            <v>6.4787065177172796</v>
          </cell>
          <cell r="D1044">
            <v>0.89939433550910697</v>
          </cell>
          <cell r="E1044">
            <v>0.50008758506103301</v>
          </cell>
          <cell r="F1044">
            <v>-0.14711469314775499</v>
          </cell>
          <cell r="G1044">
            <v>4.3802605299154598E-2</v>
          </cell>
          <cell r="H1044">
            <v>0.85360741782738603</v>
          </cell>
          <cell r="I1044">
            <v>0.89200812056505296</v>
          </cell>
          <cell r="J1044">
            <v>-4.6360543330382802E-2</v>
          </cell>
          <cell r="K1044">
            <v>0.38743518878862698</v>
          </cell>
          <cell r="L1044">
            <v>0.54487548381412498</v>
          </cell>
          <cell r="M1044">
            <v>-0.177012915821189</v>
          </cell>
          <cell r="N1044">
            <v>-1.0192480710126799</v>
          </cell>
        </row>
        <row r="1045">
          <cell r="B1045" t="str">
            <v>38638-05-0</v>
          </cell>
          <cell r="C1045">
            <v>3.4121993420067329</v>
          </cell>
          <cell r="D1045">
            <v>0.66553236913219593</v>
          </cell>
          <cell r="E1045">
            <v>0.171740856171053</v>
          </cell>
          <cell r="F1045">
            <v>-0.2612151869756878</v>
          </cell>
          <cell r="G1045">
            <v>-0.49529839300905554</v>
          </cell>
          <cell r="H1045">
            <v>7.0013236971853396E-2</v>
          </cell>
          <cell r="I1045">
            <v>1.59791915872787</v>
          </cell>
          <cell r="J1045">
            <v>1.00696633993466</v>
          </cell>
          <cell r="K1045">
            <v>3.1542491145164</v>
          </cell>
          <cell r="L1045">
            <v>0.75651357998474378</v>
          </cell>
          <cell r="M1045">
            <v>0.10532653552268199</v>
          </cell>
          <cell r="N1045">
            <v>13.7617692278637</v>
          </cell>
        </row>
        <row r="1046">
          <cell r="B1046" t="str">
            <v>38641-94-0</v>
          </cell>
          <cell r="C1046">
            <v>3.8426449567223115</v>
          </cell>
          <cell r="D1046">
            <v>1.9583902949391931</v>
          </cell>
          <cell r="E1046">
            <v>-0.29205128225229826</v>
          </cell>
          <cell r="F1046">
            <v>-0.90835171269487125</v>
          </cell>
          <cell r="G1046">
            <v>1.1674688484165501</v>
          </cell>
          <cell r="H1046">
            <v>-0.13020046231122784</v>
          </cell>
          <cell r="I1046">
            <v>0.91324097448856001</v>
          </cell>
          <cell r="J1046">
            <v>-0.61462095577238918</v>
          </cell>
          <cell r="K1046">
            <v>3.799218463403065</v>
          </cell>
          <cell r="L1046">
            <v>-1.8539940503722785</v>
          </cell>
          <cell r="M1046">
            <v>0.575811986439561</v>
          </cell>
          <cell r="N1046">
            <v>-0.16296392319673</v>
          </cell>
        </row>
        <row r="1047">
          <cell r="B1047" t="str">
            <v>39145-47-6</v>
          </cell>
          <cell r="C1047">
            <v>5.9258752172586702</v>
          </cell>
          <cell r="D1047">
            <v>0.77636441479253304</v>
          </cell>
          <cell r="E1047">
            <v>1.4904277175366201</v>
          </cell>
          <cell r="F1047">
            <v>-0.15304115421523701</v>
          </cell>
          <cell r="G1047">
            <v>0.37449769330496002</v>
          </cell>
          <cell r="H1047">
            <v>-1.5177252633115501</v>
          </cell>
          <cell r="I1047">
            <v>-0.53085851918339499</v>
          </cell>
          <cell r="J1047">
            <v>-4.6360543330382802E-2</v>
          </cell>
          <cell r="K1047">
            <v>5.78432439504711E-2</v>
          </cell>
          <cell r="L1047">
            <v>-0.74683159660070397</v>
          </cell>
          <cell r="M1047">
            <v>0.48727977793369698</v>
          </cell>
          <cell r="N1047">
            <v>3.7636992200057402</v>
          </cell>
        </row>
        <row r="1048">
          <cell r="B1048" t="str">
            <v>3923-52-2</v>
          </cell>
          <cell r="C1048">
            <v>4.9307910987414303</v>
          </cell>
          <cell r="D1048">
            <v>0.78824867433809098</v>
          </cell>
          <cell r="E1048">
            <v>-1.2143548529580599</v>
          </cell>
          <cell r="F1048">
            <v>-0.28778756085440499</v>
          </cell>
          <cell r="G1048">
            <v>0.38820307492122902</v>
          </cell>
          <cell r="H1048">
            <v>-0.12586326298172801</v>
          </cell>
          <cell r="I1048">
            <v>0.55904737899833201</v>
          </cell>
          <cell r="J1048">
            <v>-3.89046777325186E-2</v>
          </cell>
          <cell r="K1048">
            <v>0.13238588755592501</v>
          </cell>
          <cell r="L1048">
            <v>-0.28529283265170402</v>
          </cell>
          <cell r="M1048">
            <v>-0.36515891539419698</v>
          </cell>
          <cell r="N1048">
            <v>3.6890805067468202</v>
          </cell>
        </row>
        <row r="1049">
          <cell r="B1049" t="str">
            <v>39300-45-3</v>
          </cell>
          <cell r="C1049">
            <v>6.2035118636921496</v>
          </cell>
          <cell r="D1049">
            <v>0.78146540476653104</v>
          </cell>
          <cell r="E1049">
            <v>-1.4994816235169099</v>
          </cell>
          <cell r="F1049">
            <v>-0.29293296424979598</v>
          </cell>
          <cell r="G1049">
            <v>-0.33411311937238303</v>
          </cell>
          <cell r="H1049">
            <v>-0.95694235848057096</v>
          </cell>
          <cell r="I1049">
            <v>0.88288666661151305</v>
          </cell>
          <cell r="J1049">
            <v>-4.6360543330382802E-2</v>
          </cell>
          <cell r="K1049">
            <v>0.50926002425948902</v>
          </cell>
          <cell r="L1049">
            <v>-0.28529283265170402</v>
          </cell>
          <cell r="M1049">
            <v>0.112553654584384</v>
          </cell>
          <cell r="N1049">
            <v>4.2242192764042299</v>
          </cell>
        </row>
        <row r="1050">
          <cell r="B1050" t="str">
            <v>39515-40-7</v>
          </cell>
          <cell r="C1050">
            <v>6.8563512494969796</v>
          </cell>
          <cell r="D1050">
            <v>2.8352820281433302</v>
          </cell>
          <cell r="E1050">
            <v>1.1567810428409899</v>
          </cell>
          <cell r="F1050">
            <v>-0.76291944350253504</v>
          </cell>
          <cell r="G1050">
            <v>-9.6265888081308995E-2</v>
          </cell>
          <cell r="H1050">
            <v>-1.45592776742444</v>
          </cell>
          <cell r="I1050">
            <v>0.96666971759922404</v>
          </cell>
          <cell r="J1050">
            <v>-5.3816408928247003E-2</v>
          </cell>
          <cell r="K1050">
            <v>0.53748563754816003</v>
          </cell>
          <cell r="L1050">
            <v>0.54487548381412498</v>
          </cell>
          <cell r="M1050">
            <v>0.14567795028385699</v>
          </cell>
          <cell r="N1050">
            <v>5.7477900163151796</v>
          </cell>
        </row>
        <row r="1051">
          <cell r="B1051" t="str">
            <v>39515-41-8</v>
          </cell>
          <cell r="C1051">
            <v>6.7329962267152901</v>
          </cell>
          <cell r="D1051">
            <v>2.66532598400536</v>
          </cell>
          <cell r="E1051">
            <v>1.1567810428409899</v>
          </cell>
          <cell r="F1051">
            <v>-0.44178611997495898</v>
          </cell>
          <cell r="G1051">
            <v>-1.54619088825966E-2</v>
          </cell>
          <cell r="H1051">
            <v>-1.45592776742444</v>
          </cell>
          <cell r="I1051">
            <v>0.81488538268839095</v>
          </cell>
          <cell r="J1051">
            <v>-5.3816408928247003E-2</v>
          </cell>
          <cell r="K1051">
            <v>0.53019330584743896</v>
          </cell>
          <cell r="L1051">
            <v>0.54487548381412498</v>
          </cell>
          <cell r="M1051">
            <v>0.228308011555997</v>
          </cell>
          <cell r="N1051">
            <v>4.2078295281670304</v>
          </cell>
        </row>
        <row r="1052">
          <cell r="B1052" t="str">
            <v>39515-51-0</v>
          </cell>
          <cell r="C1052">
            <v>4.8438354917127402</v>
          </cell>
          <cell r="D1052">
            <v>0.751959093501537</v>
          </cell>
          <cell r="E1052">
            <v>-1.5526740887925301</v>
          </cell>
          <cell r="F1052">
            <v>-0.31355623104070302</v>
          </cell>
          <cell r="G1052">
            <v>0.33058997629000803</v>
          </cell>
          <cell r="H1052">
            <v>-0.25684155740707798</v>
          </cell>
          <cell r="I1052">
            <v>0.54309927792785395</v>
          </cell>
          <cell r="J1052">
            <v>-4.6360543330382802E-2</v>
          </cell>
          <cell r="K1052">
            <v>2.0588008173554401E-2</v>
          </cell>
          <cell r="L1052">
            <v>-0.28529283265170402</v>
          </cell>
          <cell r="M1052">
            <v>7.3888567604272995E-2</v>
          </cell>
          <cell r="N1052">
            <v>3.83506715185383</v>
          </cell>
        </row>
        <row r="1053">
          <cell r="B1053" t="str">
            <v>39600-42-5</v>
          </cell>
          <cell r="C1053">
            <v>3.5748471210395998</v>
          </cell>
          <cell r="D1053">
            <v>0.64585900938070795</v>
          </cell>
          <cell r="E1053">
            <v>-0.16657837966342001</v>
          </cell>
          <cell r="F1053">
            <v>-7.8525123840542194E-2</v>
          </cell>
          <cell r="G1053">
            <v>1.1674688484165501</v>
          </cell>
          <cell r="H1053">
            <v>2.1339582825679299E-2</v>
          </cell>
          <cell r="I1053">
            <v>0.91324097448856001</v>
          </cell>
          <cell r="J1053">
            <v>1.0293339367282499</v>
          </cell>
          <cell r="K1053">
            <v>3.50817938318492</v>
          </cell>
          <cell r="L1053">
            <v>-0.28529283265170402</v>
          </cell>
          <cell r="M1053">
            <v>0.575811986439561</v>
          </cell>
          <cell r="N1053">
            <v>-0.16296392319673</v>
          </cell>
        </row>
        <row r="1054">
          <cell r="B1054" t="str">
            <v>39765-80-5</v>
          </cell>
          <cell r="C1054">
            <v>8.3674432565459398</v>
          </cell>
          <cell r="D1054">
            <v>0.88616313528638102</v>
          </cell>
          <cell r="E1054">
            <v>-5.3651472219791899E-2</v>
          </cell>
          <cell r="F1054">
            <v>-0.78475162986335401</v>
          </cell>
          <cell r="G1054">
            <v>0.136714478551827</v>
          </cell>
          <cell r="H1054">
            <v>-0.80026211800772395</v>
          </cell>
          <cell r="I1054">
            <v>0.18606958866133499</v>
          </cell>
          <cell r="J1054">
            <v>-3.89046777325186E-2</v>
          </cell>
          <cell r="K1054">
            <v>1.3609721948520299</v>
          </cell>
          <cell r="L1054">
            <v>0.861195923615383</v>
          </cell>
          <cell r="M1054">
            <v>-1.5968501097162699</v>
          </cell>
          <cell r="N1054">
            <v>0.283385900920199</v>
          </cell>
        </row>
        <row r="1055">
          <cell r="B1055" t="str">
            <v>3978-67-4</v>
          </cell>
          <cell r="C1055">
            <v>4.3781162241963996</v>
          </cell>
          <cell r="D1055">
            <v>0.71300356773268903</v>
          </cell>
          <cell r="E1055">
            <v>-1.2143548529580599</v>
          </cell>
          <cell r="F1055">
            <v>-0.291512056418887</v>
          </cell>
          <cell r="G1055">
            <v>0.73462830095174603</v>
          </cell>
          <cell r="H1055">
            <v>0.162984011419332</v>
          </cell>
          <cell r="I1055">
            <v>-0.28455768700387102</v>
          </cell>
          <cell r="J1055">
            <v>-0.42772635997307601</v>
          </cell>
          <cell r="K1055">
            <v>0.69323060974639295</v>
          </cell>
          <cell r="L1055">
            <v>-0.28529283265170402</v>
          </cell>
          <cell r="M1055">
            <v>0.27468202553526</v>
          </cell>
          <cell r="N1055">
            <v>1.2359558499999499</v>
          </cell>
        </row>
        <row r="1056">
          <cell r="B1056" t="str">
            <v>39807-15-3</v>
          </cell>
          <cell r="C1056">
            <v>5.7940431897531202</v>
          </cell>
          <cell r="D1056">
            <v>0.81304069440872895</v>
          </cell>
          <cell r="E1056">
            <v>2.1231309849555702</v>
          </cell>
          <cell r="F1056">
            <v>-1.61988965213959</v>
          </cell>
          <cell r="G1056">
            <v>-0.200250998488644</v>
          </cell>
          <cell r="H1056">
            <v>-0.15189979144781601</v>
          </cell>
          <cell r="I1056">
            <v>0.88914180583464497</v>
          </cell>
          <cell r="J1056">
            <v>-5.3816408928247003E-2</v>
          </cell>
          <cell r="K1056">
            <v>1.58126955023118</v>
          </cell>
          <cell r="L1056">
            <v>-1.4391397425242001</v>
          </cell>
          <cell r="M1056">
            <v>-1.0715844446278899</v>
          </cell>
          <cell r="N1056">
            <v>-4.92364083930942</v>
          </cell>
        </row>
        <row r="1057">
          <cell r="B1057" t="str">
            <v>39905-57-2</v>
          </cell>
          <cell r="C1057">
            <v>4.7280833766948298</v>
          </cell>
          <cell r="D1057">
            <v>0.690532403150242</v>
          </cell>
          <cell r="E1057">
            <v>-0.27348278069972698</v>
          </cell>
          <cell r="F1057">
            <v>-0.215055222060241</v>
          </cell>
          <cell r="G1057">
            <v>0.60970297501628301</v>
          </cell>
          <cell r="H1057">
            <v>-0.95694235848057096</v>
          </cell>
          <cell r="I1057">
            <v>0.324850094848741</v>
          </cell>
          <cell r="J1057">
            <v>0.59940278994860197</v>
          </cell>
          <cell r="K1057">
            <v>0.337804437154899</v>
          </cell>
          <cell r="L1057">
            <v>-0.28529283265170402</v>
          </cell>
          <cell r="M1057">
            <v>-0.28457653785620601</v>
          </cell>
          <cell r="N1057">
            <v>1.84951931205474</v>
          </cell>
        </row>
        <row r="1058">
          <cell r="B1058" t="str">
            <v>4005-51-0</v>
          </cell>
          <cell r="C1058">
            <v>2.9947910464888698</v>
          </cell>
          <cell r="D1058">
            <v>0.66936531972524105</v>
          </cell>
          <cell r="E1058">
            <v>0.88722060003854397</v>
          </cell>
          <cell r="F1058">
            <v>-0.101567294116126</v>
          </cell>
          <cell r="G1058">
            <v>1.9841354404496701</v>
          </cell>
          <cell r="H1058">
            <v>-0.12586326298172801</v>
          </cell>
          <cell r="I1058">
            <v>8.9790683924822298E-2</v>
          </cell>
          <cell r="J1058">
            <v>0.60685865554646601</v>
          </cell>
          <cell r="K1058">
            <v>0.47962963501852102</v>
          </cell>
          <cell r="L1058">
            <v>-1.21733449440751</v>
          </cell>
          <cell r="M1058">
            <v>0.21864497560231</v>
          </cell>
          <cell r="N1058">
            <v>-1.1634503086168599E-2</v>
          </cell>
        </row>
        <row r="1059">
          <cell r="B1059" t="str">
            <v>4043-87-2</v>
          </cell>
          <cell r="C1059">
            <v>3.2805140365460002</v>
          </cell>
          <cell r="D1059">
            <v>0.71735083534579502</v>
          </cell>
          <cell r="E1059">
            <v>0.171740856171053</v>
          </cell>
          <cell r="F1059">
            <v>-8.6857130976970703E-2</v>
          </cell>
          <cell r="G1059">
            <v>0.89678309823956204</v>
          </cell>
          <cell r="H1059">
            <v>0.16854242863308699</v>
          </cell>
          <cell r="I1059">
            <v>0.20237654100212399</v>
          </cell>
          <cell r="J1059">
            <v>-3.89046777325186E-2</v>
          </cell>
          <cell r="K1059">
            <v>0.31183086747968602</v>
          </cell>
          <cell r="L1059">
            <v>-0.28529283265170402</v>
          </cell>
          <cell r="M1059">
            <v>0.40850418016113199</v>
          </cell>
          <cell r="N1059">
            <v>-0.22617612702714801</v>
          </cell>
        </row>
        <row r="1060">
          <cell r="B1060" t="str">
            <v>40487-42-1</v>
          </cell>
          <cell r="C1060">
            <v>6.0566270609486565</v>
          </cell>
          <cell r="D1060">
            <v>0.12134022414363269</v>
          </cell>
          <cell r="E1060">
            <v>0.98458117972576698</v>
          </cell>
          <cell r="F1060">
            <v>5.453817280086426E-2</v>
          </cell>
          <cell r="G1060">
            <v>0.197811644871599</v>
          </cell>
          <cell r="H1060">
            <v>-1.04676833276633</v>
          </cell>
          <cell r="I1060">
            <v>1.24711402644475</v>
          </cell>
          <cell r="J1060">
            <v>8.4501396178307431E-2</v>
          </cell>
          <cell r="K1060">
            <v>0.46569906636489</v>
          </cell>
          <cell r="L1060">
            <v>-0.13903956897917169</v>
          </cell>
          <cell r="M1060">
            <v>0.27468202553526</v>
          </cell>
          <cell r="N1060">
            <v>2.9656598944361101</v>
          </cell>
        </row>
        <row r="1061">
          <cell r="B1061" t="str">
            <v>4053-08-1</v>
          </cell>
          <cell r="C1061">
            <v>4.3284985135348304</v>
          </cell>
          <cell r="D1061">
            <v>0.84682228880568799</v>
          </cell>
          <cell r="E1061">
            <v>-0.16657837966342001</v>
          </cell>
          <cell r="F1061">
            <v>-0.21932949878435101</v>
          </cell>
          <cell r="G1061">
            <v>-2.0349805667664298</v>
          </cell>
          <cell r="H1061">
            <v>-0.44961734771954598</v>
          </cell>
          <cell r="I1061">
            <v>0.88387748102294394</v>
          </cell>
          <cell r="J1061">
            <v>-4.6360543330382802E-2</v>
          </cell>
          <cell r="K1061">
            <v>0.12624102569634699</v>
          </cell>
          <cell r="L1061">
            <v>0.27507417072898799</v>
          </cell>
          <cell r="M1061">
            <v>0.76407843799692898</v>
          </cell>
          <cell r="N1061">
            <v>-0.53512625573593797</v>
          </cell>
        </row>
        <row r="1062">
          <cell r="B1062" t="str">
            <v>40596-69-8</v>
          </cell>
          <cell r="C1062">
            <v>6.3733841326844001</v>
          </cell>
          <cell r="D1062">
            <v>0.81547149643196304</v>
          </cell>
          <cell r="E1062">
            <v>0.171740856171053</v>
          </cell>
          <cell r="F1062">
            <v>-0.653942510504121</v>
          </cell>
          <cell r="G1062">
            <v>0.122298803848518</v>
          </cell>
          <cell r="H1062">
            <v>-9.3414160217612396E-2</v>
          </cell>
          <cell r="I1062">
            <v>0.40094940953660002</v>
          </cell>
          <cell r="J1062">
            <v>-4.6360543330382802E-2</v>
          </cell>
          <cell r="K1062">
            <v>0.86257349515940096</v>
          </cell>
          <cell r="L1062">
            <v>-0.28529283265170402</v>
          </cell>
          <cell r="M1062">
            <v>-0.51921700339283805</v>
          </cell>
          <cell r="N1062">
            <v>0.390387995564834</v>
          </cell>
        </row>
        <row r="1063">
          <cell r="B1063" t="str">
            <v>4065-45-6</v>
          </cell>
          <cell r="C1063">
            <v>3.3311324376481601</v>
          </cell>
          <cell r="D1063">
            <v>0.94920816855725898</v>
          </cell>
          <cell r="E1063">
            <v>-0.50489761549789303</v>
          </cell>
          <cell r="F1063">
            <v>-0.252908374458851</v>
          </cell>
          <cell r="G1063">
            <v>9.5252706367103798E-2</v>
          </cell>
          <cell r="H1063">
            <v>-0.87130538761127396</v>
          </cell>
          <cell r="I1063">
            <v>1.24351208797826</v>
          </cell>
          <cell r="J1063">
            <v>0.73157542635399297</v>
          </cell>
          <cell r="K1063">
            <v>0.209073334602767</v>
          </cell>
          <cell r="L1063">
            <v>-0.28529283265170402</v>
          </cell>
          <cell r="M1063">
            <v>1.12412559321511</v>
          </cell>
          <cell r="N1063">
            <v>6.2571967439910203</v>
          </cell>
        </row>
        <row r="1064">
          <cell r="B1064" t="str">
            <v>40716-66-3</v>
          </cell>
          <cell r="C1064">
            <v>5.3769489111121498</v>
          </cell>
          <cell r="D1064">
            <v>0.63285994197842399</v>
          </cell>
          <cell r="E1064">
            <v>-1.2143548529580599</v>
          </cell>
          <cell r="F1064">
            <v>-0.35873467691841499</v>
          </cell>
          <cell r="G1064">
            <v>0.22162744041923699</v>
          </cell>
          <cell r="H1064">
            <v>0.16854242863308699</v>
          </cell>
          <cell r="I1064">
            <v>0.29229846862737202</v>
          </cell>
          <cell r="J1064">
            <v>-3.89046777325186E-2</v>
          </cell>
          <cell r="K1064">
            <v>0.74890963678302203</v>
          </cell>
          <cell r="L1064">
            <v>-0.28529283265170402</v>
          </cell>
          <cell r="M1064">
            <v>-1.1179838176549399</v>
          </cell>
          <cell r="N1064">
            <v>2.0053806215188401</v>
          </cell>
        </row>
        <row r="1065">
          <cell r="B1065" t="str">
            <v>4080-31-3</v>
          </cell>
          <cell r="C1065">
            <v>4.7749431266423201</v>
          </cell>
          <cell r="D1065">
            <v>0.85211837000865098</v>
          </cell>
          <cell r="E1065">
            <v>0.93138871445014804</v>
          </cell>
          <cell r="F1065">
            <v>1.61993619082062</v>
          </cell>
          <cell r="G1065">
            <v>3.4873464357482602</v>
          </cell>
          <cell r="H1065">
            <v>-0.28505215768179698</v>
          </cell>
          <cell r="I1065">
            <v>-0.84940107219598804</v>
          </cell>
          <cell r="J1065">
            <v>-3.89046777325186E-2</v>
          </cell>
          <cell r="K1065">
            <v>0.40838991841099198</v>
          </cell>
          <cell r="L1065">
            <v>-0.97760097857520301</v>
          </cell>
          <cell r="M1065">
            <v>2.9418503152568301</v>
          </cell>
          <cell r="N1065">
            <v>5.20985846943144</v>
          </cell>
        </row>
        <row r="1066">
          <cell r="B1066" t="str">
            <v>40843-25-2</v>
          </cell>
          <cell r="C1066">
            <v>6.2089174821758304</v>
          </cell>
          <cell r="D1066">
            <v>0.75436836223132897</v>
          </cell>
          <cell r="E1066">
            <v>1.1427633594244699</v>
          </cell>
          <cell r="F1066">
            <v>-0.28572544919350101</v>
          </cell>
          <cell r="G1066">
            <v>8.8843501566408106E-2</v>
          </cell>
          <cell r="H1066">
            <v>-9.8972577431367406E-2</v>
          </cell>
          <cell r="I1066">
            <v>0.88371125282833995</v>
          </cell>
          <cell r="J1066">
            <v>-0.44263809116880398</v>
          </cell>
          <cell r="K1066">
            <v>0.26401247475393103</v>
          </cell>
          <cell r="L1066">
            <v>0.33566315401874502</v>
          </cell>
          <cell r="M1066">
            <v>0.50414305574433704</v>
          </cell>
          <cell r="N1066">
            <v>4.4367238994639804</v>
          </cell>
        </row>
        <row r="1067">
          <cell r="B1067" t="str">
            <v>41198-08-7</v>
          </cell>
          <cell r="C1067">
            <v>7.8661564023169284</v>
          </cell>
          <cell r="D1067">
            <v>1.4916751379364339</v>
          </cell>
          <cell r="E1067">
            <v>0.81908919167333405</v>
          </cell>
          <cell r="F1067">
            <v>-1.0073385799392405</v>
          </cell>
          <cell r="G1067">
            <v>-4.3443853177794998E-2</v>
          </cell>
          <cell r="H1067">
            <v>-0.70630858427525922</v>
          </cell>
          <cell r="I1067">
            <v>1.65331360826856</v>
          </cell>
          <cell r="J1067">
            <v>1.7136471642144988</v>
          </cell>
          <cell r="K1067">
            <v>2.6869040909893198</v>
          </cell>
          <cell r="L1067">
            <v>1.0362614688523799</v>
          </cell>
          <cell r="M1067">
            <v>1.3863576501510799</v>
          </cell>
          <cell r="N1067">
            <v>1.96510987844314</v>
          </cell>
        </row>
        <row r="1068">
          <cell r="B1068" t="str">
            <v>41394-05-2</v>
          </cell>
          <cell r="C1068">
            <v>4.3242125216425098</v>
          </cell>
          <cell r="D1068">
            <v>0.77484535936736498</v>
          </cell>
          <cell r="E1068">
            <v>-0.96963758066225003</v>
          </cell>
          <cell r="F1068">
            <v>0.300854096097108</v>
          </cell>
          <cell r="G1068">
            <v>0.39565791841779302</v>
          </cell>
          <cell r="H1068">
            <v>-0.25239189990188099</v>
          </cell>
          <cell r="I1068">
            <v>1.74578357260521</v>
          </cell>
          <cell r="J1068">
            <v>0.60685865554646601</v>
          </cell>
          <cell r="K1068">
            <v>0.18768964429212501</v>
          </cell>
          <cell r="L1068">
            <v>-0.28529283265170402</v>
          </cell>
          <cell r="M1068">
            <v>0.47547548346624802</v>
          </cell>
          <cell r="N1068">
            <v>-5.0675311228583304</v>
          </cell>
        </row>
        <row r="1069">
          <cell r="B1069" t="str">
            <v>4151-50-2</v>
          </cell>
          <cell r="C1069">
            <v>4.64082353981442</v>
          </cell>
          <cell r="D1069">
            <v>0.80485848207657296</v>
          </cell>
          <cell r="E1069">
            <v>1.3224717299648301</v>
          </cell>
          <cell r="F1069">
            <v>-1.2413187440694E-2</v>
          </cell>
          <cell r="G1069">
            <v>-0.849984160820904</v>
          </cell>
          <cell r="H1069">
            <v>-1.7348335858742301</v>
          </cell>
          <cell r="I1069">
            <v>0.15607495695585399</v>
          </cell>
          <cell r="J1069">
            <v>0.73903129195185702</v>
          </cell>
          <cell r="K1069">
            <v>0.95828534873135796</v>
          </cell>
          <cell r="L1069">
            <v>-0.28529283265170402</v>
          </cell>
          <cell r="M1069">
            <v>1.58208403775837</v>
          </cell>
          <cell r="N1069">
            <v>-4.6732788835604904</v>
          </cell>
        </row>
        <row r="1070">
          <cell r="B1070" t="str">
            <v>4170-30-3</v>
          </cell>
          <cell r="C1070">
            <v>3.0224289626598599</v>
          </cell>
          <cell r="D1070">
            <v>0.36605656403333298</v>
          </cell>
          <cell r="E1070">
            <v>-1.5526740887925301</v>
          </cell>
          <cell r="F1070">
            <v>3.5688192926949101E-2</v>
          </cell>
          <cell r="G1070">
            <v>4.9490113087907801E-2</v>
          </cell>
          <cell r="H1070">
            <v>-0.12586326298172801</v>
          </cell>
          <cell r="I1070">
            <v>-3.09262472364795E-2</v>
          </cell>
          <cell r="J1070">
            <v>-3.89046777325186E-2</v>
          </cell>
          <cell r="K1070">
            <v>0.53183415078191498</v>
          </cell>
          <cell r="L1070">
            <v>-0.28529283265170402</v>
          </cell>
          <cell r="M1070">
            <v>-1.53209773989054</v>
          </cell>
          <cell r="N1070">
            <v>2.07122835132063</v>
          </cell>
        </row>
        <row r="1071">
          <cell r="B1071" t="str">
            <v>4180-23-8</v>
          </cell>
          <cell r="C1071">
            <v>4.3864288835304102</v>
          </cell>
          <cell r="D1071">
            <v>0.85751833691888601</v>
          </cell>
          <cell r="E1071">
            <v>-1.2143548529580599</v>
          </cell>
          <cell r="F1071">
            <v>-0.32982349470373401</v>
          </cell>
          <cell r="G1071">
            <v>0.88231636036918204</v>
          </cell>
          <cell r="H1071">
            <v>-0.25684155740707798</v>
          </cell>
          <cell r="I1071">
            <v>0.71209460931127599</v>
          </cell>
          <cell r="J1071">
            <v>-4.6360543330382802E-2</v>
          </cell>
          <cell r="K1071">
            <v>8.9607782917433404E-2</v>
          </cell>
          <cell r="L1071">
            <v>-0.28529283265170402</v>
          </cell>
          <cell r="M1071">
            <v>-0.382383549157923</v>
          </cell>
          <cell r="N1071">
            <v>2.16057992450179</v>
          </cell>
        </row>
        <row r="1072">
          <cell r="B1072" t="str">
            <v>41859-67-0</v>
          </cell>
          <cell r="C1072">
            <v>6.2952468129535797</v>
          </cell>
          <cell r="D1072">
            <v>0.74084583684038097</v>
          </cell>
          <cell r="E1072">
            <v>0.81846180700652005</v>
          </cell>
          <cell r="F1072">
            <v>-1.2647000763486099E-2</v>
          </cell>
          <cell r="G1072">
            <v>-0.20034388738996101</v>
          </cell>
          <cell r="H1072">
            <v>-0.42894313883229102</v>
          </cell>
          <cell r="I1072">
            <v>0.93488165891558095</v>
          </cell>
          <cell r="J1072">
            <v>-0.43518222557094</v>
          </cell>
          <cell r="K1072">
            <v>0.39977853259381702</v>
          </cell>
          <cell r="L1072">
            <v>0.79720191796774398</v>
          </cell>
          <cell r="M1072">
            <v>0.27468202553526</v>
          </cell>
          <cell r="N1072">
            <v>-0.58701780240755896</v>
          </cell>
        </row>
        <row r="1073">
          <cell r="B1073" t="str">
            <v>4199-10-4</v>
          </cell>
          <cell r="C1073">
            <v>5.0768771894333202</v>
          </cell>
          <cell r="D1073">
            <v>0.77564935375815003</v>
          </cell>
          <cell r="E1073">
            <v>-0.88600812406808305</v>
          </cell>
          <cell r="F1073">
            <v>-1.40086168060064E-2</v>
          </cell>
          <cell r="G1073">
            <v>-0.50769912477910395</v>
          </cell>
          <cell r="H1073">
            <v>-1.1777466271916801</v>
          </cell>
          <cell r="I1073">
            <v>0.69192802407631904</v>
          </cell>
          <cell r="J1073">
            <v>-0.43518222557094</v>
          </cell>
          <cell r="K1073">
            <v>0.38982664462577499</v>
          </cell>
          <cell r="L1073">
            <v>0.69228300037047397</v>
          </cell>
          <cell r="M1073">
            <v>0.17964540987386299</v>
          </cell>
          <cell r="N1073">
            <v>3.7668004146295702</v>
          </cell>
        </row>
        <row r="1074">
          <cell r="B1074" t="str">
            <v>420-04-2</v>
          </cell>
          <cell r="C1074">
            <v>2.5867749973456302</v>
          </cell>
          <cell r="D1074">
            <v>1.2693376578473501</v>
          </cell>
          <cell r="E1074">
            <v>0.88722060003854397</v>
          </cell>
          <cell r="F1074">
            <v>0.31855964911982598</v>
          </cell>
          <cell r="G1074">
            <v>0.86707079882263305</v>
          </cell>
          <cell r="H1074">
            <v>-0.12586326298172801</v>
          </cell>
          <cell r="I1074">
            <v>-0.50614424033234995</v>
          </cell>
          <cell r="J1074">
            <v>0.47395329322454299</v>
          </cell>
          <cell r="K1074">
            <v>0.33518784725821898</v>
          </cell>
          <cell r="L1074">
            <v>0.54487548381412498</v>
          </cell>
          <cell r="M1074">
            <v>-0.92983781808194099</v>
          </cell>
          <cell r="N1074">
            <v>-0.60542149132421996</v>
          </cell>
        </row>
        <row r="1075">
          <cell r="B1075" t="str">
            <v>4200-95-7</v>
          </cell>
          <cell r="C1075">
            <v>5.5115734196470001</v>
          </cell>
          <cell r="D1075">
            <v>0.59534615015245596</v>
          </cell>
          <cell r="E1075">
            <v>1.21556732892852</v>
          </cell>
          <cell r="F1075">
            <v>-0.34019492008881003</v>
          </cell>
          <cell r="G1075">
            <v>-1.0626535313749999E-2</v>
          </cell>
          <cell r="H1075">
            <v>-1.63484121144787E-2</v>
          </cell>
          <cell r="I1075">
            <v>-1.17363392415478</v>
          </cell>
          <cell r="J1075">
            <v>-3.89046777325186E-2</v>
          </cell>
          <cell r="K1075">
            <v>0.91579679255745405</v>
          </cell>
          <cell r="L1075">
            <v>-0.28529283265170402</v>
          </cell>
          <cell r="M1075">
            <v>-1.0971456243603701</v>
          </cell>
          <cell r="N1075">
            <v>-8.2590560093159099E-2</v>
          </cell>
        </row>
        <row r="1076">
          <cell r="B1076" t="str">
            <v>42017-89-0</v>
          </cell>
          <cell r="C1076">
            <v>5.84864610233475</v>
          </cell>
          <cell r="D1076">
            <v>0.75726490242184097</v>
          </cell>
          <cell r="E1076">
            <v>0.15709578808772001</v>
          </cell>
          <cell r="F1076">
            <v>-0.27345186652430198</v>
          </cell>
          <cell r="G1076">
            <v>-0.266385889561498</v>
          </cell>
          <cell r="H1076">
            <v>-0.44961734771954598</v>
          </cell>
          <cell r="I1076">
            <v>1.00998292691193</v>
          </cell>
          <cell r="J1076">
            <v>-0.43518222557094</v>
          </cell>
          <cell r="K1076">
            <v>0.32245836853176502</v>
          </cell>
          <cell r="L1076">
            <v>-0.74683159660070397</v>
          </cell>
          <cell r="M1076">
            <v>0.165191171750457</v>
          </cell>
          <cell r="N1076">
            <v>4.9559603303768496</v>
          </cell>
        </row>
        <row r="1077">
          <cell r="B1077" t="str">
            <v>42200-33-9</v>
          </cell>
          <cell r="C1077">
            <v>4.9982352513233304</v>
          </cell>
          <cell r="D1077">
            <v>0.78128179232685702</v>
          </cell>
          <cell r="E1077">
            <v>-0.88600812406808305</v>
          </cell>
          <cell r="F1077">
            <v>1.19832860283192E-2</v>
          </cell>
          <cell r="G1077">
            <v>-0.57790141834768705</v>
          </cell>
          <cell r="H1077">
            <v>-1.0305437813842699</v>
          </cell>
          <cell r="I1077">
            <v>1.09338380377073</v>
          </cell>
          <cell r="J1077">
            <v>-0.43518222557094</v>
          </cell>
          <cell r="K1077">
            <v>0.70735407010612195</v>
          </cell>
          <cell r="L1077">
            <v>-0.28529283265170402</v>
          </cell>
          <cell r="M1077">
            <v>0.30202462598537</v>
          </cell>
          <cell r="N1077">
            <v>5.5276113354209899</v>
          </cell>
        </row>
        <row r="1078">
          <cell r="B1078" t="str">
            <v>422556-08-9</v>
          </cell>
          <cell r="C1078">
            <v>4.6500200429923897</v>
          </cell>
          <cell r="D1078">
            <v>1.3934008668172</v>
          </cell>
          <cell r="E1078">
            <v>1.77401315843839</v>
          </cell>
          <cell r="F1078">
            <v>1.17407311181727</v>
          </cell>
          <cell r="G1078">
            <v>0.62267086915494896</v>
          </cell>
          <cell r="H1078">
            <v>-2.2013698920539801</v>
          </cell>
          <cell r="I1078">
            <v>1.75370705124407</v>
          </cell>
          <cell r="J1078">
            <v>0.716663695158264</v>
          </cell>
          <cell r="K1078">
            <v>0.35204593200571799</v>
          </cell>
          <cell r="L1078">
            <v>-2.2009848783510102</v>
          </cell>
          <cell r="M1078">
            <v>0.66394692906627595</v>
          </cell>
          <cell r="N1078">
            <v>1.9004539183401601</v>
          </cell>
        </row>
        <row r="1079">
          <cell r="B1079" t="str">
            <v>422-64-0</v>
          </cell>
          <cell r="C1079">
            <v>3.3919683558550902</v>
          </cell>
          <cell r="D1079">
            <v>0.69425661576910902</v>
          </cell>
          <cell r="E1079">
            <v>0.171740856171053</v>
          </cell>
          <cell r="F1079">
            <v>3.5688192926949101E-2</v>
          </cell>
          <cell r="G1079">
            <v>-0.26715702335735297</v>
          </cell>
          <cell r="H1079">
            <v>-0.12586326298172801</v>
          </cell>
          <cell r="I1079">
            <v>-0.70689810377773898</v>
          </cell>
          <cell r="J1079">
            <v>-3.89046777325186E-2</v>
          </cell>
          <cell r="K1079">
            <v>0.84001023325780799</v>
          </cell>
          <cell r="L1079">
            <v>-0.28529283265170402</v>
          </cell>
          <cell r="M1079">
            <v>0.575811986439561</v>
          </cell>
          <cell r="N1079">
            <v>-1.1758018605848199</v>
          </cell>
        </row>
        <row r="1080">
          <cell r="B1080" t="str">
            <v>4238-71-5</v>
          </cell>
          <cell r="C1080">
            <v>4.4711801814959902</v>
          </cell>
          <cell r="D1080">
            <v>0.38077077867255199</v>
          </cell>
          <cell r="E1080">
            <v>0.93138871445014804</v>
          </cell>
          <cell r="F1080">
            <v>0.385527376903191</v>
          </cell>
          <cell r="G1080">
            <v>0.89384784292445696</v>
          </cell>
          <cell r="H1080">
            <v>-1.1203697556700301</v>
          </cell>
          <cell r="I1080">
            <v>-0.236716882971297</v>
          </cell>
          <cell r="J1080">
            <v>-3.89046777325186E-2</v>
          </cell>
          <cell r="K1080">
            <v>-1.4275771766214E-2</v>
          </cell>
          <cell r="L1080">
            <v>-0.75131366352961104</v>
          </cell>
          <cell r="M1080">
            <v>-4.6006596392330401E-2</v>
          </cell>
          <cell r="N1080">
            <v>0.56652541894838204</v>
          </cell>
        </row>
        <row r="1081">
          <cell r="B1081" t="str">
            <v>42399-41-7</v>
          </cell>
          <cell r="C1081">
            <v>6.71911925569799</v>
          </cell>
          <cell r="D1081">
            <v>1.3699596488807599</v>
          </cell>
          <cell r="E1081">
            <v>1.80350199367646</v>
          </cell>
          <cell r="F1081">
            <v>0.61094943562452098</v>
          </cell>
          <cell r="G1081">
            <v>0.53621222312845895</v>
          </cell>
          <cell r="H1081">
            <v>-0.36714564294517199</v>
          </cell>
          <cell r="I1081">
            <v>1.4710563614370999</v>
          </cell>
          <cell r="J1081">
            <v>0.33529787851557102</v>
          </cell>
          <cell r="K1081">
            <v>0.60646251622321101</v>
          </cell>
          <cell r="L1081">
            <v>-0.28529283265170402</v>
          </cell>
          <cell r="M1081">
            <v>2.6401585293332301</v>
          </cell>
          <cell r="N1081">
            <v>-3.0587012886880101</v>
          </cell>
        </row>
        <row r="1082">
          <cell r="B1082" t="str">
            <v>42454-06-8</v>
          </cell>
          <cell r="C1082">
            <v>4.4195700984039199</v>
          </cell>
          <cell r="D1082">
            <v>0.77394957265040898</v>
          </cell>
          <cell r="E1082">
            <v>0.171740856171053</v>
          </cell>
          <cell r="F1082">
            <v>-0.17380696639507401</v>
          </cell>
          <cell r="G1082">
            <v>0.80009315799453296</v>
          </cell>
          <cell r="H1082">
            <v>-0.12586326298172801</v>
          </cell>
          <cell r="I1082">
            <v>-0.99033390082630701</v>
          </cell>
          <cell r="J1082">
            <v>-3.89046777325186E-2</v>
          </cell>
          <cell r="K1082">
            <v>-4.9804440772813E-2</v>
          </cell>
          <cell r="L1082">
            <v>-0.28529283265170402</v>
          </cell>
          <cell r="M1082">
            <v>0.32491050301409702</v>
          </cell>
          <cell r="N1082">
            <v>2.3998167683695999</v>
          </cell>
        </row>
        <row r="1083">
          <cell r="B1083" t="str">
            <v>42509-83-1</v>
          </cell>
          <cell r="C1083">
            <v>5.6665043410209304</v>
          </cell>
          <cell r="D1083">
            <v>1.79753898017793</v>
          </cell>
          <cell r="E1083">
            <v>1.8234470075654401</v>
          </cell>
          <cell r="F1083">
            <v>-1.0860023551788101</v>
          </cell>
          <cell r="G1083">
            <v>1.06140048999972</v>
          </cell>
          <cell r="H1083">
            <v>-2.39414568236645</v>
          </cell>
          <cell r="I1083">
            <v>1.22347492571126</v>
          </cell>
          <cell r="J1083">
            <v>1.79981404081476</v>
          </cell>
          <cell r="K1083">
            <v>2.2547809701198802</v>
          </cell>
          <cell r="L1083">
            <v>0.104219807096573</v>
          </cell>
          <cell r="M1083">
            <v>1.25181427618051</v>
          </cell>
          <cell r="N1083">
            <v>-6.54388575526196</v>
          </cell>
        </row>
        <row r="1084">
          <cell r="B1084" t="str">
            <v>42576-02-3</v>
          </cell>
          <cell r="C1084">
            <v>7.1471283103125103</v>
          </cell>
          <cell r="D1084">
            <v>0.92787431034813606</v>
          </cell>
          <cell r="E1084">
            <v>1.4711100883144499</v>
          </cell>
          <cell r="F1084">
            <v>-0.12511416472147399</v>
          </cell>
          <cell r="G1084">
            <v>0.240474415131219</v>
          </cell>
          <cell r="H1084">
            <v>-1.16708049302338</v>
          </cell>
          <cell r="I1084">
            <v>-0.610624443464445</v>
          </cell>
          <cell r="J1084">
            <v>-5.3816408928247003E-2</v>
          </cell>
          <cell r="K1084">
            <v>0.200258192458661</v>
          </cell>
          <cell r="L1084">
            <v>-1.2083703605497</v>
          </cell>
          <cell r="M1084">
            <v>0.71264544067447499</v>
          </cell>
          <cell r="N1084">
            <v>4.4009573416846699</v>
          </cell>
        </row>
        <row r="1085">
          <cell r="B1085" t="str">
            <v>42588-37-4</v>
          </cell>
          <cell r="C1085">
            <v>5.8269817654841596</v>
          </cell>
          <cell r="D1085">
            <v>0.66543669483707102</v>
          </cell>
          <cell r="E1085">
            <v>0.171740856171053</v>
          </cell>
          <cell r="F1085">
            <v>-1.0207156933958299</v>
          </cell>
          <cell r="G1085">
            <v>-9.2728712327395393E-2</v>
          </cell>
          <cell r="H1085">
            <v>0.11116555711144099</v>
          </cell>
          <cell r="I1085">
            <v>0.27727099290413498</v>
          </cell>
          <cell r="J1085">
            <v>-4.6360543330382802E-2</v>
          </cell>
          <cell r="K1085">
            <v>0.66870471209230298</v>
          </cell>
          <cell r="L1085">
            <v>-0.28529283265170402</v>
          </cell>
          <cell r="M1085">
            <v>-0.77927283762979105</v>
          </cell>
          <cell r="N1085">
            <v>0.366324663732227</v>
          </cell>
        </row>
        <row r="1086">
          <cell r="B1086" t="str">
            <v>42615-29-2</v>
          </cell>
          <cell r="C1086">
            <v>5.605445807117694</v>
          </cell>
          <cell r="D1086">
            <v>0.80615268008530572</v>
          </cell>
          <cell r="E1086">
            <v>0.99412500107485102</v>
          </cell>
          <cell r="F1086">
            <v>-8.2429078278255297E-2</v>
          </cell>
          <cell r="G1086">
            <v>2.0915044735211552E-2</v>
          </cell>
          <cell r="H1086">
            <v>-7.7914287052590098E-2</v>
          </cell>
          <cell r="I1086">
            <v>0.26381504437925601</v>
          </cell>
          <cell r="J1086">
            <v>1.0157754050827998</v>
          </cell>
          <cell r="K1086">
            <v>0.68633499638051498</v>
          </cell>
          <cell r="L1086">
            <v>-0.95426137153975699</v>
          </cell>
          <cell r="M1086">
            <v>0.244223847452751</v>
          </cell>
          <cell r="N1086">
            <v>3.3343163364263502</v>
          </cell>
        </row>
        <row r="1087">
          <cell r="B1087" t="str">
            <v>42835-25-6</v>
          </cell>
          <cell r="C1087">
            <v>4.1913138366542357</v>
          </cell>
          <cell r="D1087">
            <v>0.71593260222154298</v>
          </cell>
          <cell r="E1087">
            <v>-0.16657837966342001</v>
          </cell>
          <cell r="F1087">
            <v>0.54507630302538157</v>
          </cell>
          <cell r="G1087">
            <v>-2.2826087173046701</v>
          </cell>
          <cell r="H1087">
            <v>0.50296264753920705</v>
          </cell>
          <cell r="I1087">
            <v>0.26572605762056378</v>
          </cell>
          <cell r="J1087">
            <v>-3.89046777325186E-2</v>
          </cell>
          <cell r="K1087">
            <v>0.37768705714751699</v>
          </cell>
          <cell r="L1087">
            <v>-0.81080236064594491</v>
          </cell>
          <cell r="M1087">
            <v>0.81358420356959604</v>
          </cell>
          <cell r="N1087">
            <v>3.1579051531356002</v>
          </cell>
        </row>
        <row r="1088">
          <cell r="B1088" t="str">
            <v>42874-03-3</v>
          </cell>
          <cell r="C1088">
            <v>7.4896321156682548</v>
          </cell>
          <cell r="D1088">
            <v>1.3914826773613354</v>
          </cell>
          <cell r="E1088">
            <v>1.48575515639778</v>
          </cell>
          <cell r="F1088">
            <v>0.83434958049104146</v>
          </cell>
          <cell r="G1088">
            <v>0.13373161100754399</v>
          </cell>
          <cell r="H1088">
            <v>-1.5751021348331999</v>
          </cell>
          <cell r="I1088">
            <v>-0.798627250568263</v>
          </cell>
          <cell r="J1088">
            <v>0.77199282811090431</v>
          </cell>
          <cell r="K1088">
            <v>0.29936955948521898</v>
          </cell>
          <cell r="L1088">
            <v>-1.6063424086019458</v>
          </cell>
          <cell r="M1088">
            <v>0.70132295414447299</v>
          </cell>
          <cell r="N1088">
            <v>6.68182029546983</v>
          </cell>
        </row>
        <row r="1089">
          <cell r="B1089" t="str">
            <v>4299-07-4</v>
          </cell>
          <cell r="C1089">
            <v>5.0952515573242998</v>
          </cell>
          <cell r="D1089">
            <v>0.80371310572677002</v>
          </cell>
          <cell r="E1089">
            <v>-1.5526740887925301</v>
          </cell>
          <cell r="F1089">
            <v>1.41232999294785E-2</v>
          </cell>
          <cell r="G1089">
            <v>0.20212947235694201</v>
          </cell>
          <cell r="H1089">
            <v>1.03652028440124</v>
          </cell>
          <cell r="I1089">
            <v>0.644249987371592</v>
          </cell>
          <cell r="J1089">
            <v>-3.89046777325186E-2</v>
          </cell>
          <cell r="K1089">
            <v>0.37042689749841701</v>
          </cell>
          <cell r="L1089">
            <v>-0.28529283265170402</v>
          </cell>
          <cell r="M1089">
            <v>0.56580908768454996</v>
          </cell>
          <cell r="N1089">
            <v>-6.8475054782343401</v>
          </cell>
        </row>
        <row r="1090">
          <cell r="B1090" t="str">
            <v>43121-43-3</v>
          </cell>
          <cell r="C1090">
            <v>5.5789394710835101</v>
          </cell>
          <cell r="D1090">
            <v>1.17537472414293</v>
          </cell>
          <cell r="E1090">
            <v>1.7261206389684201</v>
          </cell>
          <cell r="F1090">
            <v>0.44372725492558301</v>
          </cell>
          <cell r="G1090">
            <v>4.2290696943582999E-2</v>
          </cell>
          <cell r="H1090">
            <v>-1.5177252633115501</v>
          </cell>
          <cell r="I1090">
            <v>0.64921882613169002</v>
          </cell>
          <cell r="J1090">
            <v>-0.43518222557094</v>
          </cell>
          <cell r="K1090">
            <v>0.387939217597353</v>
          </cell>
          <cell r="L1090">
            <v>-1.44810387638201</v>
          </cell>
          <cell r="M1090">
            <v>-1.0693697467672101</v>
          </cell>
          <cell r="N1090">
            <v>-3.5724205258944899</v>
          </cell>
        </row>
        <row r="1091">
          <cell r="B1091" t="str">
            <v>4316-42-1</v>
          </cell>
          <cell r="C1091">
            <v>3.7035391209303601</v>
          </cell>
          <cell r="D1091">
            <v>0.33376832374187798</v>
          </cell>
          <cell r="E1091">
            <v>0.27469525667018801</v>
          </cell>
          <cell r="F1091">
            <v>0.304662585855768</v>
          </cell>
          <cell r="G1091">
            <v>1.1178896003950001</v>
          </cell>
          <cell r="H1091">
            <v>-0.97316690986262899</v>
          </cell>
          <cell r="I1091">
            <v>-0.32446380478055697</v>
          </cell>
          <cell r="J1091">
            <v>-3.89046777325186E-2</v>
          </cell>
          <cell r="K1091">
            <v>0.153061792730909</v>
          </cell>
          <cell r="L1091">
            <v>-0.75131366352961104</v>
          </cell>
          <cell r="M1091">
            <v>6.00958661493535E-2</v>
          </cell>
          <cell r="N1091">
            <v>-0.75303624104271805</v>
          </cell>
        </row>
        <row r="1092">
          <cell r="B1092" t="str">
            <v>43210-67-9</v>
          </cell>
          <cell r="C1092">
            <v>6.5686781432059798</v>
          </cell>
          <cell r="D1092">
            <v>0.95696497877669562</v>
          </cell>
          <cell r="E1092">
            <v>1.8134745006209501</v>
          </cell>
          <cell r="F1092">
            <v>-0.6900606966306988</v>
          </cell>
          <cell r="G1092">
            <v>0.41884384991524798</v>
          </cell>
          <cell r="H1092">
            <v>-0.38337019432723002</v>
          </cell>
          <cell r="I1092">
            <v>0.91262341030153404</v>
          </cell>
          <cell r="J1092">
            <v>1.0924553591553954</v>
          </cell>
          <cell r="K1092">
            <v>-0.40239466252469835</v>
          </cell>
          <cell r="L1092">
            <v>-2.4927994692460001E-2</v>
          </cell>
          <cell r="M1092">
            <v>1.14848061950594</v>
          </cell>
          <cell r="N1092">
            <v>-1.2035543097461401</v>
          </cell>
        </row>
        <row r="1093">
          <cell r="B1093" t="str">
            <v>43222-48-6</v>
          </cell>
          <cell r="C1093">
            <v>5.4330794438312298</v>
          </cell>
          <cell r="D1093">
            <v>1.08749223929941</v>
          </cell>
          <cell r="E1093">
            <v>1.9164289011200799</v>
          </cell>
          <cell r="F1093">
            <v>0.31285156616655202</v>
          </cell>
          <cell r="G1093">
            <v>0.67537236803020795</v>
          </cell>
          <cell r="H1093">
            <v>-1.1939711785737399</v>
          </cell>
          <cell r="I1093">
            <v>0.40069685056403997</v>
          </cell>
          <cell r="J1093">
            <v>-3.89046777325186E-2</v>
          </cell>
          <cell r="K1093">
            <v>-1.7887454451251701</v>
          </cell>
          <cell r="L1093">
            <v>-0.75131366352961104</v>
          </cell>
          <cell r="M1093">
            <v>-1.0526104969755601</v>
          </cell>
          <cell r="N1093">
            <v>3.6809285872200799</v>
          </cell>
        </row>
        <row r="1094">
          <cell r="B1094" t="str">
            <v>4376-18-5</v>
          </cell>
          <cell r="C1094">
            <v>3.84285092895872</v>
          </cell>
          <cell r="D1094">
            <v>0.90993260039205104</v>
          </cell>
          <cell r="E1094">
            <v>-0.16657837966342001</v>
          </cell>
          <cell r="F1094">
            <v>-0.31732386853563899</v>
          </cell>
          <cell r="G1094">
            <v>0.52982376513920704</v>
          </cell>
          <cell r="H1094">
            <v>-0.25684155740707798</v>
          </cell>
          <cell r="I1094">
            <v>0.40643005513432301</v>
          </cell>
          <cell r="J1094">
            <v>-4.6360543330382802E-2</v>
          </cell>
          <cell r="K1094">
            <v>8.2744411904990406E-2</v>
          </cell>
          <cell r="L1094">
            <v>-0.28529283265170402</v>
          </cell>
          <cell r="M1094">
            <v>0.228308011555997</v>
          </cell>
          <cell r="N1094">
            <v>-1.07187292814651</v>
          </cell>
        </row>
        <row r="1095">
          <cell r="B1095" t="str">
            <v>4376-20-9</v>
          </cell>
          <cell r="C1095">
            <v>5.13120900441817</v>
          </cell>
          <cell r="D1095">
            <v>0.75533314031693299</v>
          </cell>
          <cell r="E1095">
            <v>-0.16657837966342001</v>
          </cell>
          <cell r="F1095">
            <v>-0.63961445466412603</v>
          </cell>
          <cell r="G1095">
            <v>-0.26109535237049802</v>
          </cell>
          <cell r="H1095">
            <v>0.11116555711144099</v>
          </cell>
          <cell r="I1095">
            <v>0.42707518062327199</v>
          </cell>
          <cell r="J1095">
            <v>-4.6360543330382802E-2</v>
          </cell>
          <cell r="K1095">
            <v>0.51466492893178695</v>
          </cell>
          <cell r="L1095">
            <v>-0.28529283265170402</v>
          </cell>
          <cell r="M1095">
            <v>-0.177012915821189</v>
          </cell>
          <cell r="N1095">
            <v>0.29965943684787</v>
          </cell>
        </row>
        <row r="1096">
          <cell r="B1096" t="str">
            <v>4412-91-3</v>
          </cell>
          <cell r="C1096">
            <v>3.1996114214407401</v>
          </cell>
          <cell r="D1096">
            <v>-5.0594721593380999E-2</v>
          </cell>
          <cell r="E1096">
            <v>-1.2143548529580599</v>
          </cell>
          <cell r="F1096">
            <v>-0.443635529219431</v>
          </cell>
          <cell r="G1096">
            <v>1.65031720945258</v>
          </cell>
          <cell r="H1096">
            <v>-5.22618400780245E-2</v>
          </cell>
          <cell r="I1096">
            <v>-0.34647942996255798</v>
          </cell>
          <cell r="J1096">
            <v>-4.6360543330382802E-2</v>
          </cell>
          <cell r="K1096">
            <v>0.55566291701574</v>
          </cell>
          <cell r="L1096">
            <v>-0.28529283265170402</v>
          </cell>
          <cell r="M1096">
            <v>-9.9621405287035003E-2</v>
          </cell>
          <cell r="N1096">
            <v>-0.30016643430370599</v>
          </cell>
        </row>
        <row r="1097">
          <cell r="B1097" t="str">
            <v>443-48-1</v>
          </cell>
          <cell r="C1097">
            <v>4.2003376802110397</v>
          </cell>
          <cell r="D1097">
            <v>0.79483539574948603</v>
          </cell>
          <cell r="E1097">
            <v>0.51006009200552604</v>
          </cell>
          <cell r="F1097">
            <v>0.52017998259431697</v>
          </cell>
          <cell r="G1097">
            <v>1.1889416595029101</v>
          </cell>
          <cell r="H1097">
            <v>2.1339582825679299E-2</v>
          </cell>
          <cell r="I1097">
            <v>-0.72229186512620303</v>
          </cell>
          <cell r="J1097">
            <v>-3.89046777325186E-2</v>
          </cell>
          <cell r="K1097">
            <v>0.100052975676994</v>
          </cell>
          <cell r="L1097">
            <v>-0.75131366352961104</v>
          </cell>
          <cell r="M1097">
            <v>0.36382210617890998</v>
          </cell>
          <cell r="N1097">
            <v>2.2686165192698299E-2</v>
          </cell>
        </row>
        <row r="1098">
          <cell r="B1098" t="str">
            <v>4437-85-8</v>
          </cell>
          <cell r="C1098">
            <v>3.3515316332937801</v>
          </cell>
          <cell r="D1098">
            <v>0.71637974123811099</v>
          </cell>
          <cell r="E1098">
            <v>0.171740856171053</v>
          </cell>
          <cell r="F1098">
            <v>-0.41299223750306302</v>
          </cell>
          <cell r="G1098">
            <v>0.99267848968083805</v>
          </cell>
          <cell r="H1098">
            <v>-0.24061700602502001</v>
          </cell>
          <cell r="I1098">
            <v>0.21888261051556901</v>
          </cell>
          <cell r="J1098">
            <v>-5.3816408928247003E-2</v>
          </cell>
          <cell r="K1098">
            <v>0.21164709873243301</v>
          </cell>
          <cell r="L1098">
            <v>-0.28529283265170402</v>
          </cell>
          <cell r="M1098">
            <v>0.39737408116233702</v>
          </cell>
          <cell r="N1098">
            <v>-0.60100065034317796</v>
          </cell>
        </row>
        <row r="1099">
          <cell r="B1099" t="str">
            <v>4455-26-9</v>
          </cell>
          <cell r="C1099">
            <v>5.7446029454500103</v>
          </cell>
          <cell r="D1099">
            <v>0.75463498276969498</v>
          </cell>
          <cell r="E1099">
            <v>0.60304198556016797</v>
          </cell>
          <cell r="F1099">
            <v>-2.7610775680106701E-2</v>
          </cell>
          <cell r="G1099">
            <v>0.16376381573663501</v>
          </cell>
          <cell r="H1099">
            <v>-0.16355125792188599</v>
          </cell>
          <cell r="I1099">
            <v>-0.98919293725823998</v>
          </cell>
          <cell r="J1099">
            <v>-3.89046777325186E-2</v>
          </cell>
          <cell r="K1099">
            <v>0.91240800312006098</v>
          </cell>
          <cell r="L1099">
            <v>-0.28529283265170402</v>
          </cell>
          <cell r="M1099">
            <v>-0.76253001180351199</v>
          </cell>
          <cell r="N1099">
            <v>-0.75146745977802398</v>
          </cell>
        </row>
        <row r="1100">
          <cell r="B1100" t="str">
            <v>446-52-6</v>
          </cell>
          <cell r="C1100">
            <v>3.4663978704610798</v>
          </cell>
          <cell r="D1100">
            <v>0.71640672427109398</v>
          </cell>
          <cell r="E1100">
            <v>-1.5526740887925301</v>
          </cell>
          <cell r="F1100">
            <v>-0.75810333103750904</v>
          </cell>
          <cell r="G1100">
            <v>0.60267113643711401</v>
          </cell>
          <cell r="H1100">
            <v>0.3557598017318</v>
          </cell>
          <cell r="I1100">
            <v>0.174457860594189</v>
          </cell>
          <cell r="J1100">
            <v>-3.89046777325186E-2</v>
          </cell>
          <cell r="K1100">
            <v>-7.7987157992656694E-2</v>
          </cell>
          <cell r="L1100">
            <v>-0.28529283265170402</v>
          </cell>
          <cell r="M1100">
            <v>-0.26060659296822303</v>
          </cell>
          <cell r="N1100">
            <v>1.20522722276203</v>
          </cell>
        </row>
        <row r="1101">
          <cell r="B1101" t="str">
            <v>447-53-0</v>
          </cell>
          <cell r="C1101">
            <v>3.8517169898971999</v>
          </cell>
          <cell r="D1101">
            <v>0.77733791539189101</v>
          </cell>
          <cell r="E1101">
            <v>-5.3651472219791899E-2</v>
          </cell>
          <cell r="F1101">
            <v>-0.31095060145665798</v>
          </cell>
          <cell r="G1101">
            <v>3.6756075478537403E-2</v>
          </cell>
          <cell r="H1101">
            <v>2.1339582825679299E-2</v>
          </cell>
          <cell r="I1101">
            <v>1.47771530083931E-2</v>
          </cell>
          <cell r="J1101">
            <v>-3.89046777325186E-2</v>
          </cell>
          <cell r="K1101">
            <v>0.103238008787456</v>
          </cell>
          <cell r="L1101">
            <v>-0.28529283265170402</v>
          </cell>
          <cell r="M1101">
            <v>-0.327577896273339</v>
          </cell>
          <cell r="N1101">
            <v>1.94250807560192</v>
          </cell>
        </row>
        <row r="1102">
          <cell r="B1102" t="str">
            <v>45298-90-6</v>
          </cell>
          <cell r="C1102">
            <v>3.86292179059383</v>
          </cell>
          <cell r="D1102">
            <v>0.80360710500626498</v>
          </cell>
          <cell r="E1102">
            <v>0.99412500107485102</v>
          </cell>
          <cell r="F1102">
            <v>-0.144433117884496</v>
          </cell>
          <cell r="G1102">
            <v>-0.851744100034598</v>
          </cell>
          <cell r="H1102">
            <v>-0.74032709318592504</v>
          </cell>
          <cell r="I1102">
            <v>0.24802514528073399</v>
          </cell>
          <cell r="J1102">
            <v>0.73903129195185702</v>
          </cell>
          <cell r="K1102">
            <v>0.87654688958004601</v>
          </cell>
          <cell r="L1102">
            <v>-0.28529283265170402</v>
          </cell>
          <cell r="M1102">
            <v>1.3209360486816599</v>
          </cell>
          <cell r="N1102">
            <v>1.39095321294138</v>
          </cell>
        </row>
        <row r="1103">
          <cell r="B1103" t="str">
            <v>454-89-7</v>
          </cell>
          <cell r="C1103">
            <v>3.7420263673220902</v>
          </cell>
          <cell r="D1103">
            <v>0.76050730825978996</v>
          </cell>
          <cell r="E1103">
            <v>-1.5526740887925301</v>
          </cell>
          <cell r="F1103">
            <v>-0.306726369998579</v>
          </cell>
          <cell r="G1103">
            <v>0.241774203625262</v>
          </cell>
          <cell r="H1103">
            <v>-0.12586326298172801</v>
          </cell>
          <cell r="I1103">
            <v>0.110567493992428</v>
          </cell>
          <cell r="J1103">
            <v>-3.89046777325186E-2</v>
          </cell>
          <cell r="K1103">
            <v>9.1141317378026096E-2</v>
          </cell>
          <cell r="L1103">
            <v>-0.28529283265170402</v>
          </cell>
          <cell r="M1103">
            <v>7.3888567604272995E-2</v>
          </cell>
          <cell r="N1103">
            <v>1.8306024547619899</v>
          </cell>
        </row>
        <row r="1104">
          <cell r="B1104" t="str">
            <v>4559-79-9</v>
          </cell>
          <cell r="C1104">
            <v>4.4767441636552103</v>
          </cell>
          <cell r="D1104">
            <v>1.1681811299829601</v>
          </cell>
          <cell r="E1104">
            <v>-5.3651472219791899E-2</v>
          </cell>
          <cell r="F1104">
            <v>0.37020875254754498</v>
          </cell>
          <cell r="G1104">
            <v>2.0829098472081902</v>
          </cell>
          <cell r="H1104">
            <v>-1.04676833276633</v>
          </cell>
          <cell r="I1104">
            <v>-0.133018319665069</v>
          </cell>
          <cell r="J1104">
            <v>-3.89046777325186E-2</v>
          </cell>
          <cell r="K1104">
            <v>0.343734818670338</v>
          </cell>
          <cell r="L1104">
            <v>-0.28529283265170402</v>
          </cell>
          <cell r="M1104">
            <v>0.27468202553526</v>
          </cell>
          <cell r="N1104">
            <v>0.83128616939813205</v>
          </cell>
        </row>
        <row r="1105">
          <cell r="B1105" t="str">
            <v>4593-90-2</v>
          </cell>
          <cell r="C1105">
            <v>3.7230975394282702</v>
          </cell>
          <cell r="D1105">
            <v>0.74275491388833403</v>
          </cell>
          <cell r="E1105">
            <v>0.171740856171053</v>
          </cell>
          <cell r="F1105">
            <v>-0.64856056995998601</v>
          </cell>
          <cell r="G1105">
            <v>0.41215392277240798</v>
          </cell>
          <cell r="H1105">
            <v>-5.22618400780245E-2</v>
          </cell>
          <cell r="I1105">
            <v>0.67800500651562801</v>
          </cell>
          <cell r="J1105">
            <v>-3.89046777325186E-2</v>
          </cell>
          <cell r="K1105">
            <v>0.21295542883168</v>
          </cell>
          <cell r="L1105">
            <v>-0.28529283265170402</v>
          </cell>
          <cell r="M1105">
            <v>-0.42791439924665298</v>
          </cell>
          <cell r="N1105">
            <v>-3.8403925416733597E-2</v>
          </cell>
        </row>
        <row r="1106">
          <cell r="B1106" t="str">
            <v>4602-84-0</v>
          </cell>
          <cell r="C1106">
            <v>5.3769489111121498</v>
          </cell>
          <cell r="D1106">
            <v>0.64702044889068799</v>
          </cell>
          <cell r="E1106">
            <v>-1.2143548529580599</v>
          </cell>
          <cell r="F1106">
            <v>-0.38248197992246702</v>
          </cell>
          <cell r="G1106">
            <v>0.27417981515678003</v>
          </cell>
          <cell r="H1106">
            <v>0.24214385153678999</v>
          </cell>
          <cell r="I1106">
            <v>0.21094480534906401</v>
          </cell>
          <cell r="J1106">
            <v>-3.89046777325186E-2</v>
          </cell>
          <cell r="K1106">
            <v>0.723204167537982</v>
          </cell>
          <cell r="L1106">
            <v>-0.28529283265170402</v>
          </cell>
          <cell r="M1106">
            <v>-1.1179838176549399</v>
          </cell>
          <cell r="N1106">
            <v>2.0505309661306002</v>
          </cell>
        </row>
        <row r="1107">
          <cell r="B1107" t="str">
            <v>461-72-3</v>
          </cell>
          <cell r="C1107">
            <v>3.1667918416498702</v>
          </cell>
          <cell r="D1107">
            <v>0.71379563784452504</v>
          </cell>
          <cell r="E1107">
            <v>-1.8909933246270001</v>
          </cell>
          <cell r="F1107">
            <v>0.10493256063282901</v>
          </cell>
          <cell r="G1107">
            <v>1.34309584243927</v>
          </cell>
          <cell r="H1107">
            <v>1.83089671726569</v>
          </cell>
          <cell r="I1107">
            <v>-0.57010940509620101</v>
          </cell>
          <cell r="J1107">
            <v>-3.89046777325186E-2</v>
          </cell>
          <cell r="K1107">
            <v>0.58061770505629395</v>
          </cell>
          <cell r="L1107">
            <v>-0.28529283265170402</v>
          </cell>
          <cell r="M1107">
            <v>1.19961653521707</v>
          </cell>
          <cell r="N1107">
            <v>-7.2532906893627098</v>
          </cell>
        </row>
        <row r="1108">
          <cell r="B1108" t="str">
            <v>462-18-0</v>
          </cell>
          <cell r="C1108">
            <v>4.77818259824934</v>
          </cell>
          <cell r="D1108">
            <v>0.60912789828541203</v>
          </cell>
          <cell r="E1108">
            <v>-1.5526740887925301</v>
          </cell>
          <cell r="F1108">
            <v>-0.45242940545161098</v>
          </cell>
          <cell r="G1108">
            <v>0.19581035315088999</v>
          </cell>
          <cell r="H1108">
            <v>0.61015096605531005</v>
          </cell>
          <cell r="I1108">
            <v>7.5661479007814905E-2</v>
          </cell>
          <cell r="J1108">
            <v>-3.89046777325186E-2</v>
          </cell>
          <cell r="K1108">
            <v>0.72507014653198998</v>
          </cell>
          <cell r="L1108">
            <v>-0.28529283265170402</v>
          </cell>
          <cell r="M1108">
            <v>-1.14496506215197</v>
          </cell>
          <cell r="N1108">
            <v>-0.58357313883567496</v>
          </cell>
        </row>
        <row r="1109">
          <cell r="B1109" t="str">
            <v>464-07-3</v>
          </cell>
          <cell r="C1109">
            <v>3.59675307015937</v>
          </cell>
          <cell r="D1109">
            <v>0.53181173313154995</v>
          </cell>
          <cell r="E1109">
            <v>-1.2143548529580599</v>
          </cell>
          <cell r="F1109">
            <v>3.5688192926949101E-2</v>
          </cell>
          <cell r="G1109">
            <v>-0.13496733674487699</v>
          </cell>
          <cell r="H1109">
            <v>-0.12586326298172801</v>
          </cell>
          <cell r="I1109">
            <v>0.25072825426183498</v>
          </cell>
          <cell r="J1109">
            <v>-3.89046777325186E-2</v>
          </cell>
          <cell r="K1109">
            <v>1.29670323003264</v>
          </cell>
          <cell r="L1109">
            <v>-0.28529283265170402</v>
          </cell>
          <cell r="M1109">
            <v>-1.35997185423764</v>
          </cell>
          <cell r="N1109">
            <v>-0.362842622502901</v>
          </cell>
        </row>
        <row r="1110">
          <cell r="B1110" t="str">
            <v>464-45-9</v>
          </cell>
          <cell r="C1110">
            <v>4.1957187071614399</v>
          </cell>
          <cell r="D1110">
            <v>0.83827009031372302</v>
          </cell>
          <cell r="E1110">
            <v>-1.2143548529580599</v>
          </cell>
          <cell r="F1110">
            <v>-0.53529190835342499</v>
          </cell>
          <cell r="G1110">
            <v>0.199502470271819</v>
          </cell>
          <cell r="H1110">
            <v>9.4941005729383202E-2</v>
          </cell>
          <cell r="I1110">
            <v>-0.274152145216009</v>
          </cell>
          <cell r="J1110">
            <v>-3.89046777325186E-2</v>
          </cell>
          <cell r="K1110">
            <v>1.5299077082148</v>
          </cell>
          <cell r="L1110">
            <v>-0.28529283265170402</v>
          </cell>
          <cell r="M1110">
            <v>-1.35172292772169</v>
          </cell>
          <cell r="N1110">
            <v>0.366698782901968</v>
          </cell>
        </row>
        <row r="1111">
          <cell r="B1111" t="str">
            <v>4658-28-0</v>
          </cell>
          <cell r="C1111">
            <v>5.1024924488028303</v>
          </cell>
          <cell r="D1111">
            <v>0.88454011248078201</v>
          </cell>
          <cell r="E1111">
            <v>0.52938503591049302</v>
          </cell>
          <cell r="F1111">
            <v>0.95995469617791096</v>
          </cell>
          <cell r="G1111">
            <v>1.0352825511521599</v>
          </cell>
          <cell r="H1111">
            <v>-1.1939711785737399</v>
          </cell>
          <cell r="I1111">
            <v>1.44910263010227</v>
          </cell>
          <cell r="J1111">
            <v>1.3847946252308401</v>
          </cell>
          <cell r="K1111">
            <v>0.26737981615691098</v>
          </cell>
          <cell r="L1111">
            <v>-1.6833553252854201</v>
          </cell>
          <cell r="M1111">
            <v>1.6403827981894501</v>
          </cell>
          <cell r="N1111">
            <v>2.4070346571950898</v>
          </cell>
        </row>
        <row r="1112">
          <cell r="B1112" t="str">
            <v>4684-94-0</v>
          </cell>
          <cell r="C1112">
            <v>3.849258370387</v>
          </cell>
          <cell r="D1112">
            <v>0.73650861046277205</v>
          </cell>
          <cell r="E1112">
            <v>0.171740856171053</v>
          </cell>
          <cell r="F1112">
            <v>-6.37188184755757E-2</v>
          </cell>
          <cell r="G1112">
            <v>0.91669176190023605</v>
          </cell>
          <cell r="H1112">
            <v>-0.31863905329419601</v>
          </cell>
          <cell r="I1112">
            <v>0.363007954702809</v>
          </cell>
          <cell r="J1112">
            <v>-3.89046777325186E-2</v>
          </cell>
          <cell r="K1112">
            <v>-6.00755449966172E-3</v>
          </cell>
          <cell r="L1112">
            <v>-0.75131366352961104</v>
          </cell>
          <cell r="M1112">
            <v>0.575811986439561</v>
          </cell>
          <cell r="N1112">
            <v>-0.33414359185720699</v>
          </cell>
        </row>
        <row r="1113">
          <cell r="B1113" t="str">
            <v>4685-14-7</v>
          </cell>
          <cell r="C1113">
            <v>7.2910270354349818</v>
          </cell>
          <cell r="D1113">
            <v>3.4111215096318741</v>
          </cell>
          <cell r="E1113">
            <v>1.2761333112775946</v>
          </cell>
          <cell r="F1113">
            <v>2.5890625302412831</v>
          </cell>
          <cell r="G1113">
            <v>1.36224701195481</v>
          </cell>
          <cell r="H1113">
            <v>-1.1939711785737399</v>
          </cell>
          <cell r="I1113">
            <v>0.13008029798100099</v>
          </cell>
          <cell r="J1113">
            <v>-3.89046777325186E-2</v>
          </cell>
          <cell r="K1113">
            <v>7.2267047093808101E-2</v>
          </cell>
          <cell r="L1113">
            <v>-3.865195841518875</v>
          </cell>
          <cell r="M1113">
            <v>0.79093923050959303</v>
          </cell>
          <cell r="N1113">
            <v>2.3695501156163798</v>
          </cell>
        </row>
        <row r="1114">
          <cell r="B1114" t="str">
            <v>469-61-4</v>
          </cell>
          <cell r="C1114">
            <v>5.05553323413098</v>
          </cell>
          <cell r="D1114">
            <v>0.87626497465112096</v>
          </cell>
          <cell r="E1114">
            <v>-5.3651472219791899E-2</v>
          </cell>
          <cell r="F1114">
            <v>-1.1404837728798201</v>
          </cell>
          <cell r="G1114">
            <v>-0.13094623478723999</v>
          </cell>
          <cell r="H1114">
            <v>0.16854242863308699</v>
          </cell>
          <cell r="I1114">
            <v>-0.37088117954014399</v>
          </cell>
          <cell r="J1114">
            <v>-3.89046777325186E-2</v>
          </cell>
          <cell r="K1114">
            <v>1.0974080239570101</v>
          </cell>
          <cell r="L1114">
            <v>-0.28529283265170402</v>
          </cell>
          <cell r="M1114">
            <v>-1.3683598321185499</v>
          </cell>
          <cell r="N1114">
            <v>0.64058333028791503</v>
          </cell>
        </row>
        <row r="1115">
          <cell r="B1115" t="str">
            <v>470-82-6</v>
          </cell>
          <cell r="C1115">
            <v>4.2421513700961304</v>
          </cell>
          <cell r="D1115">
            <v>0.82433672242672196</v>
          </cell>
          <cell r="E1115">
            <v>-1.2143548529580599</v>
          </cell>
          <cell r="F1115">
            <v>-0.53951448474865704</v>
          </cell>
          <cell r="G1115">
            <v>0.20884695949833401</v>
          </cell>
          <cell r="H1115">
            <v>3.7564134207737299E-2</v>
          </cell>
          <cell r="I1115">
            <v>-0.36156752360038202</v>
          </cell>
          <cell r="J1115">
            <v>-3.89046777325186E-2</v>
          </cell>
          <cell r="K1115">
            <v>0.84916847365072301</v>
          </cell>
          <cell r="L1115">
            <v>-0.28529283265170402</v>
          </cell>
          <cell r="M1115">
            <v>0.165191171750457</v>
          </cell>
          <cell r="N1115">
            <v>2.0349126041621801</v>
          </cell>
        </row>
        <row r="1116">
          <cell r="B1116" t="str">
            <v>470-90-6</v>
          </cell>
          <cell r="C1116">
            <v>5.7453409400271331</v>
          </cell>
          <cell r="D1116">
            <v>0.42957814373836933</v>
          </cell>
          <cell r="E1116">
            <v>1.46643752717561</v>
          </cell>
          <cell r="F1116">
            <v>-0.41251457938095815</v>
          </cell>
          <cell r="G1116">
            <v>0.44481791705031082</v>
          </cell>
          <cell r="H1116">
            <v>-8.2748026049309406E-2</v>
          </cell>
          <cell r="I1116">
            <v>1.1844624559638799</v>
          </cell>
          <cell r="J1116">
            <v>-3.2303337669351784E-2</v>
          </cell>
          <cell r="K1116">
            <v>2.9594295938624402</v>
          </cell>
          <cell r="L1116">
            <v>1.8879868374973301</v>
          </cell>
          <cell r="M1116">
            <v>0.575811986439561</v>
          </cell>
          <cell r="N1116">
            <v>3.1692169567542101</v>
          </cell>
        </row>
        <row r="1117">
          <cell r="B1117" t="str">
            <v>471-25-0</v>
          </cell>
          <cell r="C1117">
            <v>2.8933280200653799</v>
          </cell>
          <cell r="D1117">
            <v>0.22631849251250399</v>
          </cell>
          <cell r="E1117">
            <v>0.171740856171053</v>
          </cell>
          <cell r="F1117">
            <v>3.5688192926949101E-2</v>
          </cell>
          <cell r="G1117">
            <v>0.28435647344605203</v>
          </cell>
          <cell r="H1117">
            <v>-0.12586326298172801</v>
          </cell>
          <cell r="I1117">
            <v>-0.56686554789082599</v>
          </cell>
          <cell r="J1117">
            <v>-3.89046777325186E-2</v>
          </cell>
          <cell r="K1117">
            <v>0.420315095846925</v>
          </cell>
          <cell r="L1117">
            <v>-0.28529283265170402</v>
          </cell>
          <cell r="M1117">
            <v>-0.92983781808194099</v>
          </cell>
          <cell r="N1117">
            <v>-1.3090077020825199</v>
          </cell>
        </row>
        <row r="1118">
          <cell r="B1118" t="str">
            <v>4719-04-4</v>
          </cell>
          <cell r="C1118">
            <v>4.3343185636938797</v>
          </cell>
          <cell r="D1118">
            <v>0.771653621457835</v>
          </cell>
          <cell r="E1118">
            <v>-1.2143548529580599</v>
          </cell>
          <cell r="F1118">
            <v>0.98133032899731698</v>
          </cell>
          <cell r="G1118">
            <v>1.1536317923449599</v>
          </cell>
          <cell r="H1118">
            <v>0.53654954315160597</v>
          </cell>
          <cell r="I1118">
            <v>-1.0659762683215199</v>
          </cell>
          <cell r="J1118">
            <v>-3.89046777325186E-2</v>
          </cell>
          <cell r="K1118">
            <v>0.49962985680765498</v>
          </cell>
          <cell r="L1118">
            <v>-0.28529283265170402</v>
          </cell>
          <cell r="M1118">
            <v>1.47920186915246</v>
          </cell>
          <cell r="N1118">
            <v>2.7712978371096999</v>
          </cell>
        </row>
        <row r="1119">
          <cell r="B1119" t="str">
            <v>4726-14-1</v>
          </cell>
          <cell r="C1119">
            <v>4.9414838563406498</v>
          </cell>
          <cell r="D1119">
            <v>1.0999428940035001</v>
          </cell>
          <cell r="E1119">
            <v>0.307942708056821</v>
          </cell>
          <cell r="F1119">
            <v>0.47238151768855602</v>
          </cell>
          <cell r="G1119">
            <v>1.36131571567668E-2</v>
          </cell>
          <cell r="H1119">
            <v>-1.5140293171631201</v>
          </cell>
          <cell r="I1119">
            <v>1.12358359146201</v>
          </cell>
          <cell r="J1119">
            <v>0.73903129195185702</v>
          </cell>
          <cell r="K1119">
            <v>0.446749727960223</v>
          </cell>
          <cell r="L1119">
            <v>-0.28529283265170402</v>
          </cell>
          <cell r="M1119">
            <v>1.2738474097767301</v>
          </cell>
          <cell r="N1119">
            <v>3.4382827887815002</v>
          </cell>
        </row>
        <row r="1120">
          <cell r="B1120" t="str">
            <v>473-55-2</v>
          </cell>
          <cell r="C1120">
            <v>4.0963597478460096</v>
          </cell>
          <cell r="D1120">
            <v>0.83974581314937102</v>
          </cell>
          <cell r="E1120">
            <v>-5.3651472219791899E-2</v>
          </cell>
          <cell r="F1120">
            <v>-1.178844848997</v>
          </cell>
          <cell r="G1120">
            <v>-0.25914082155672002</v>
          </cell>
          <cell r="H1120">
            <v>9.4941005729383202E-2</v>
          </cell>
          <cell r="I1120">
            <v>-0.14285124956117001</v>
          </cell>
          <cell r="J1120">
            <v>-3.89046777325186E-2</v>
          </cell>
          <cell r="K1120">
            <v>0.84841779244623705</v>
          </cell>
          <cell r="L1120">
            <v>-0.28529283265170402</v>
          </cell>
          <cell r="M1120">
            <v>-0.327577896273339</v>
          </cell>
          <cell r="N1120">
            <v>0.82065601804726396</v>
          </cell>
        </row>
        <row r="1121">
          <cell r="B1121" t="str">
            <v>475-20-7</v>
          </cell>
          <cell r="C1121">
            <v>4.9721014572723101</v>
          </cell>
          <cell r="D1121">
            <v>0.87278732228741196</v>
          </cell>
          <cell r="E1121">
            <v>-5.3651472219791899E-2</v>
          </cell>
          <cell r="F1121">
            <v>-1.14045954241605</v>
          </cell>
          <cell r="G1121">
            <v>-9.3583295184503104E-2</v>
          </cell>
          <cell r="H1121">
            <v>0.24214385153678999</v>
          </cell>
          <cell r="I1121">
            <v>-0.47548036541641697</v>
          </cell>
          <cell r="J1121">
            <v>-3.89046777325186E-2</v>
          </cell>
          <cell r="K1121">
            <v>1.0689035862209599</v>
          </cell>
          <cell r="L1121">
            <v>-0.28529283265170402</v>
          </cell>
          <cell r="M1121">
            <v>-1.2426419556913</v>
          </cell>
          <cell r="N1121">
            <v>-0.16759123708957299</v>
          </cell>
        </row>
        <row r="1122">
          <cell r="B1122" t="str">
            <v>4759-48-2</v>
          </cell>
          <cell r="C1122">
            <v>6.3691180314068303</v>
          </cell>
          <cell r="D1122">
            <v>0.75761998670915798</v>
          </cell>
          <cell r="E1122">
            <v>0.171740856171053</v>
          </cell>
          <cell r="F1122">
            <v>-0.28745388583916098</v>
          </cell>
          <cell r="G1122">
            <v>-0.26117005872733601</v>
          </cell>
          <cell r="H1122">
            <v>9.4941005729383202E-2</v>
          </cell>
          <cell r="I1122">
            <v>0.28696094061549399</v>
          </cell>
          <cell r="J1122">
            <v>-3.89046777325186E-2</v>
          </cell>
          <cell r="K1122">
            <v>0.71162222895448501</v>
          </cell>
          <cell r="L1122">
            <v>-0.28529283265170402</v>
          </cell>
          <cell r="M1122">
            <v>-0.65605045762775105</v>
          </cell>
          <cell r="N1122">
            <v>6.5519786979877201</v>
          </cell>
        </row>
        <row r="1123">
          <cell r="B1123" t="str">
            <v>479-45-8</v>
          </cell>
          <cell r="C1123">
            <v>4.0690469580370703</v>
          </cell>
          <cell r="D1123">
            <v>1.0828941627361399</v>
          </cell>
          <cell r="E1123">
            <v>-0.65715246472413302</v>
          </cell>
          <cell r="F1123">
            <v>0.46753598889027498</v>
          </cell>
          <cell r="G1123">
            <v>0.76861146184648199</v>
          </cell>
          <cell r="H1123">
            <v>-1.1939711785737399</v>
          </cell>
          <cell r="I1123">
            <v>0.57799348378774096</v>
          </cell>
          <cell r="J1123">
            <v>-3.89046777325186E-2</v>
          </cell>
          <cell r="K1123">
            <v>5.0293535836783802E-2</v>
          </cell>
          <cell r="L1123">
            <v>-0.28529283265170402</v>
          </cell>
          <cell r="M1123">
            <v>1.0275069277960101</v>
          </cell>
          <cell r="N1123">
            <v>-2.6649248590131598</v>
          </cell>
        </row>
        <row r="1124">
          <cell r="B1124" t="str">
            <v>481-39-0</v>
          </cell>
          <cell r="C1124">
            <v>3.9254203862830601</v>
          </cell>
          <cell r="D1124">
            <v>0.813843630812767</v>
          </cell>
          <cell r="E1124">
            <v>-1.8909933246270001</v>
          </cell>
          <cell r="F1124">
            <v>-0.26711714116229202</v>
          </cell>
          <cell r="G1124">
            <v>-0.370551462354273</v>
          </cell>
          <cell r="H1124">
            <v>-0.12586326298172801</v>
          </cell>
          <cell r="I1124">
            <v>0.34790749356830603</v>
          </cell>
          <cell r="J1124">
            <v>-3.89046777325186E-2</v>
          </cell>
          <cell r="K1124">
            <v>3.9419382388944699E-2</v>
          </cell>
          <cell r="L1124">
            <v>-0.28529283265170402</v>
          </cell>
          <cell r="M1124">
            <v>0.228308011555997</v>
          </cell>
          <cell r="N1124">
            <v>3.36508533208367</v>
          </cell>
        </row>
        <row r="1125">
          <cell r="B1125" t="str">
            <v>481-42-5</v>
          </cell>
          <cell r="C1125">
            <v>4.2021964587072702</v>
          </cell>
          <cell r="D1125">
            <v>0.816110842456788</v>
          </cell>
          <cell r="E1125">
            <v>-1.8909933246270001</v>
          </cell>
          <cell r="F1125">
            <v>-0.24346279636672999</v>
          </cell>
          <cell r="G1125">
            <v>-0.58259556364674503</v>
          </cell>
          <cell r="H1125">
            <v>-0.12586326298172801</v>
          </cell>
          <cell r="I1125">
            <v>0.392420759617503</v>
          </cell>
          <cell r="J1125">
            <v>-3.89046777325186E-2</v>
          </cell>
          <cell r="K1125">
            <v>0.13665404640428799</v>
          </cell>
          <cell r="L1125">
            <v>-0.28529283265170402</v>
          </cell>
          <cell r="M1125">
            <v>0.14567795028385699</v>
          </cell>
          <cell r="N1125">
            <v>2.8049518922895298</v>
          </cell>
        </row>
        <row r="1126">
          <cell r="B1126" t="str">
            <v>485-47-2</v>
          </cell>
          <cell r="C1126">
            <v>3.5300581105716602</v>
          </cell>
          <cell r="D1126">
            <v>0.81552231230918604</v>
          </cell>
          <cell r="E1126">
            <v>-0.16657837966342001</v>
          </cell>
          <cell r="F1126">
            <v>-0.235341015463537</v>
          </cell>
          <cell r="G1126">
            <v>0.413195467518503</v>
          </cell>
          <cell r="H1126">
            <v>-0.12586326298172801</v>
          </cell>
          <cell r="I1126">
            <v>0.51456533094165902</v>
          </cell>
          <cell r="J1126">
            <v>-0.42772635997307601</v>
          </cell>
          <cell r="K1126">
            <v>0.122005038899605</v>
          </cell>
          <cell r="L1126">
            <v>-0.28529283265170402</v>
          </cell>
          <cell r="M1126">
            <v>-0.15914776038665801</v>
          </cell>
          <cell r="N1126">
            <v>1.3628310144776901</v>
          </cell>
        </row>
        <row r="1127">
          <cell r="B1127" t="str">
            <v>4875-10-9</v>
          </cell>
          <cell r="C1127">
            <v>4.6891492143679603</v>
          </cell>
          <cell r="D1127">
            <v>0.75255155560392895</v>
          </cell>
          <cell r="E1127">
            <v>1.6707634727437899</v>
          </cell>
          <cell r="F1127">
            <v>-0.195740836214612</v>
          </cell>
          <cell r="G1127">
            <v>0.877904536150792</v>
          </cell>
          <cell r="H1127">
            <v>-0.12586326298172801</v>
          </cell>
          <cell r="I1127">
            <v>-0.69996466035512495</v>
          </cell>
          <cell r="J1127">
            <v>-3.89046777325186E-2</v>
          </cell>
          <cell r="K1127">
            <v>0.59453747939090495</v>
          </cell>
          <cell r="L1127">
            <v>-0.28529283265170402</v>
          </cell>
          <cell r="M1127">
            <v>0.73699291547654799</v>
          </cell>
          <cell r="N1127">
            <v>0.61543339582148204</v>
          </cell>
        </row>
        <row r="1128">
          <cell r="B1128" t="str">
            <v>487-54-7</v>
          </cell>
          <cell r="C1128">
            <v>4.1722946363464297</v>
          </cell>
          <cell r="D1128">
            <v>0.74455748831081103</v>
          </cell>
          <cell r="E1128">
            <v>0.16176834922656</v>
          </cell>
          <cell r="F1128">
            <v>-4.9525920632945003E-2</v>
          </cell>
          <cell r="G1128">
            <v>0.48917829198269502</v>
          </cell>
          <cell r="H1128">
            <v>0.88931743859383505</v>
          </cell>
          <cell r="I1128">
            <v>0.294813599187007</v>
          </cell>
          <cell r="J1128">
            <v>-3.89046777325186E-2</v>
          </cell>
          <cell r="K1128">
            <v>9.1087697291991399E-2</v>
          </cell>
          <cell r="L1128">
            <v>-0.28529283265170402</v>
          </cell>
          <cell r="M1128">
            <v>0.36068474236952802</v>
          </cell>
          <cell r="N1128">
            <v>-6.0073308814716899</v>
          </cell>
        </row>
        <row r="1129">
          <cell r="B1129" t="str">
            <v>4901-51-3</v>
          </cell>
          <cell r="C1129">
            <v>5.3156377243286199</v>
          </cell>
          <cell r="D1129">
            <v>0.73314868016113799</v>
          </cell>
          <cell r="E1129">
            <v>-1.2143548529580599</v>
          </cell>
          <cell r="F1129">
            <v>-0.26065893570387899</v>
          </cell>
          <cell r="G1129">
            <v>0.28098732288063399</v>
          </cell>
          <cell r="H1129">
            <v>1.12623014084638</v>
          </cell>
          <cell r="I1129">
            <v>1.28396259693541E-3</v>
          </cell>
          <cell r="J1129">
            <v>-3.89046777325186E-2</v>
          </cell>
          <cell r="K1129">
            <v>0.80889985934046904</v>
          </cell>
          <cell r="L1129">
            <v>-0.28529283265170402</v>
          </cell>
          <cell r="M1129">
            <v>0.438978532204646</v>
          </cell>
          <cell r="N1129">
            <v>0.86347421596303597</v>
          </cell>
        </row>
        <row r="1130">
          <cell r="B1130" t="str">
            <v>490-79-9</v>
          </cell>
          <cell r="C1130">
            <v>3.5431988034490001</v>
          </cell>
          <cell r="D1130">
            <v>0.76188911696232497</v>
          </cell>
          <cell r="E1130">
            <v>0.171740856171053</v>
          </cell>
          <cell r="F1130">
            <v>-0.33356797998415899</v>
          </cell>
          <cell r="G1130">
            <v>0.78747677447049602</v>
          </cell>
          <cell r="H1130">
            <v>-0.12586326298172801</v>
          </cell>
          <cell r="I1130">
            <v>8.7773048138407098E-2</v>
          </cell>
          <cell r="J1130">
            <v>-3.89046777325186E-2</v>
          </cell>
          <cell r="K1130">
            <v>1.3338572541661599E-2</v>
          </cell>
          <cell r="L1130">
            <v>-0.28529283265170402</v>
          </cell>
          <cell r="M1130">
            <v>0.165191171750457</v>
          </cell>
          <cell r="N1130">
            <v>0.70699240395802498</v>
          </cell>
        </row>
        <row r="1131">
          <cell r="B1131" t="str">
            <v>4920-77-8</v>
          </cell>
          <cell r="C1131">
            <v>4.4915206818486002</v>
          </cell>
          <cell r="D1131">
            <v>0.78634563473428798</v>
          </cell>
          <cell r="E1131">
            <v>0.51006009200552604</v>
          </cell>
          <cell r="F1131">
            <v>-0.152942587936442</v>
          </cell>
          <cell r="G1131">
            <v>0.86701195409084597</v>
          </cell>
          <cell r="H1131">
            <v>-0.12586326298172801</v>
          </cell>
          <cell r="I1131">
            <v>-0.89361334903547796</v>
          </cell>
          <cell r="J1131">
            <v>-3.89046777325186E-2</v>
          </cell>
          <cell r="K1131">
            <v>2.1274345274798701E-2</v>
          </cell>
          <cell r="L1131">
            <v>-0.28529283265170402</v>
          </cell>
          <cell r="M1131">
            <v>0.165191171750457</v>
          </cell>
          <cell r="N1131">
            <v>1.2590555496749001</v>
          </cell>
        </row>
        <row r="1132">
          <cell r="B1132" t="str">
            <v>4921-49-7</v>
          </cell>
          <cell r="C1132">
            <v>4.9860271301819701</v>
          </cell>
          <cell r="D1132">
            <v>1.2345802342416199</v>
          </cell>
          <cell r="E1132">
            <v>-3.8952350943437999</v>
          </cell>
          <cell r="F1132">
            <v>1.3394118137199</v>
          </cell>
          <cell r="G1132">
            <v>0.83815104026445797</v>
          </cell>
          <cell r="H1132">
            <v>1.5645195040495199</v>
          </cell>
          <cell r="I1132">
            <v>1.79447753364541</v>
          </cell>
          <cell r="J1132">
            <v>-3.89046777325186E-2</v>
          </cell>
          <cell r="K1132">
            <v>-1.73136122905083</v>
          </cell>
          <cell r="L1132">
            <v>-0.75131366352961104</v>
          </cell>
          <cell r="M1132">
            <v>1.5097462974220801</v>
          </cell>
          <cell r="N1132">
            <v>-6.6064255564955703</v>
          </cell>
        </row>
        <row r="1133">
          <cell r="B1133" t="str">
            <v>492-37-5</v>
          </cell>
          <cell r="C1133">
            <v>3.5565549737813198</v>
          </cell>
          <cell r="D1133">
            <v>0.71924864204816796</v>
          </cell>
          <cell r="E1133">
            <v>0.171740856171053</v>
          </cell>
          <cell r="F1133">
            <v>-0.65402880904600202</v>
          </cell>
          <cell r="G1133">
            <v>0.51994870752446498</v>
          </cell>
          <cell r="H1133">
            <v>-0.12586326298172801</v>
          </cell>
          <cell r="I1133">
            <v>0.69864356046746301</v>
          </cell>
          <cell r="J1133">
            <v>-3.89046777325186E-2</v>
          </cell>
          <cell r="K1133">
            <v>0.13874522975964099</v>
          </cell>
          <cell r="L1133">
            <v>-0.28529283265170402</v>
          </cell>
          <cell r="M1133">
            <v>-0.382383549157923</v>
          </cell>
          <cell r="N1133">
            <v>-0.232253187207172</v>
          </cell>
        </row>
        <row r="1134">
          <cell r="B1134" t="str">
            <v>493-09-4</v>
          </cell>
          <cell r="C1134">
            <v>3.76189893258922</v>
          </cell>
          <cell r="D1134">
            <v>0.77733791539189101</v>
          </cell>
          <cell r="E1134">
            <v>-1.2143548529580599</v>
          </cell>
          <cell r="F1134">
            <v>-0.31095060145665798</v>
          </cell>
          <cell r="G1134">
            <v>0.55648560069915998</v>
          </cell>
          <cell r="H1134">
            <v>-0.24061700602502001</v>
          </cell>
          <cell r="I1134">
            <v>-0.29779760091996899</v>
          </cell>
          <cell r="J1134">
            <v>-0.44263809116880398</v>
          </cell>
          <cell r="K1134">
            <v>7.1516365889322198E-2</v>
          </cell>
          <cell r="L1134">
            <v>-0.28529283265170402</v>
          </cell>
          <cell r="M1134">
            <v>0.87694194734386099</v>
          </cell>
          <cell r="N1134">
            <v>0.51325156825411</v>
          </cell>
        </row>
        <row r="1135">
          <cell r="B1135" t="str">
            <v>49562-28-9</v>
          </cell>
          <cell r="C1135">
            <v>6.3571271967382996</v>
          </cell>
          <cell r="D1135">
            <v>0.76948384289956795</v>
          </cell>
          <cell r="E1135">
            <v>0.15709578808772001</v>
          </cell>
          <cell r="F1135">
            <v>-0.27880402155056899</v>
          </cell>
          <cell r="G1135">
            <v>-0.45581417816473802</v>
          </cell>
          <cell r="H1135">
            <v>-0.58059564214489501</v>
          </cell>
          <cell r="I1135">
            <v>1.24795696026084</v>
          </cell>
          <cell r="J1135">
            <v>-0.44263809116880398</v>
          </cell>
          <cell r="K1135">
            <v>0.47357049499478598</v>
          </cell>
          <cell r="L1135">
            <v>-0.74683159660070397</v>
          </cell>
          <cell r="M1135">
            <v>0.15423004117354</v>
          </cell>
          <cell r="N1135">
            <v>5.7293295828485098</v>
          </cell>
        </row>
        <row r="1136">
          <cell r="B1136" t="str">
            <v>496-11-7</v>
          </cell>
          <cell r="C1136">
            <v>3.69046171357307</v>
          </cell>
          <cell r="D1136">
            <v>0.78596829446824601</v>
          </cell>
          <cell r="E1136">
            <v>-5.3651472219791899E-2</v>
          </cell>
          <cell r="F1136">
            <v>-0.31039009058358302</v>
          </cell>
          <cell r="G1136">
            <v>0.44392673676729799</v>
          </cell>
          <cell r="H1136">
            <v>9.4941005729383202E-2</v>
          </cell>
          <cell r="I1136">
            <v>8.5397206261050799E-3</v>
          </cell>
          <cell r="J1136">
            <v>-3.89046777325186E-2</v>
          </cell>
          <cell r="K1136">
            <v>0.14885797798578801</v>
          </cell>
          <cell r="L1136">
            <v>-0.28529283265170402</v>
          </cell>
          <cell r="M1136">
            <v>-0.62514068500685205</v>
          </cell>
          <cell r="N1136">
            <v>-0.406615697569569</v>
          </cell>
        </row>
        <row r="1137">
          <cell r="B1137" t="str">
            <v>496-15-1</v>
          </cell>
          <cell r="C1137">
            <v>3.6374347272510099</v>
          </cell>
          <cell r="D1137">
            <v>0.78596829446824601</v>
          </cell>
          <cell r="E1137">
            <v>-5.3651472219791899E-2</v>
          </cell>
          <cell r="F1137">
            <v>-2.7518634390705801E-2</v>
          </cell>
          <cell r="G1137">
            <v>0.80900841826111003</v>
          </cell>
          <cell r="H1137">
            <v>2.1339582825679299E-2</v>
          </cell>
          <cell r="I1137">
            <v>-3.8238153768842299E-2</v>
          </cell>
          <cell r="J1137">
            <v>-3.89046777325186E-2</v>
          </cell>
          <cell r="K1137">
            <v>7.6395793718480806E-2</v>
          </cell>
          <cell r="L1137">
            <v>-0.28529283265170402</v>
          </cell>
          <cell r="M1137">
            <v>4.3970088122503803E-2</v>
          </cell>
          <cell r="N1137">
            <v>-6.2548454465485695E-2</v>
          </cell>
        </row>
        <row r="1138">
          <cell r="B1138" t="str">
            <v>497-19-8</v>
          </cell>
          <cell r="C1138">
            <v>2.6165729668954198</v>
          </cell>
          <cell r="D1138">
            <v>1.2693376578473501</v>
          </cell>
          <cell r="E1138">
            <v>0.171740856171053</v>
          </cell>
          <cell r="F1138">
            <v>3.5688192926949101E-2</v>
          </cell>
          <cell r="G1138">
            <v>0.473329537287832</v>
          </cell>
          <cell r="H1138">
            <v>-0.12586326298172801</v>
          </cell>
          <cell r="I1138">
            <v>-0.66913906823887903</v>
          </cell>
          <cell r="J1138">
            <v>0.47395329322454299</v>
          </cell>
          <cell r="K1138">
            <v>0.463200440657486</v>
          </cell>
          <cell r="L1138">
            <v>-0.28529283265170402</v>
          </cell>
          <cell r="M1138">
            <v>-0.177012915821189</v>
          </cell>
          <cell r="N1138">
            <v>0.63006133294823197</v>
          </cell>
        </row>
        <row r="1139">
          <cell r="B1139" t="str">
            <v>497-23-4</v>
          </cell>
          <cell r="C1139">
            <v>3.0795015187284598</v>
          </cell>
          <cell r="D1139">
            <v>0.66936531972524105</v>
          </cell>
          <cell r="E1139">
            <v>0.171740856171053</v>
          </cell>
          <cell r="F1139">
            <v>-0.52587447840544199</v>
          </cell>
          <cell r="G1139">
            <v>1.3728470572699001</v>
          </cell>
          <cell r="H1139">
            <v>-0.18324013450337401</v>
          </cell>
          <cell r="I1139">
            <v>-0.48080280442840601</v>
          </cell>
          <cell r="J1139">
            <v>-4.6360543330382802E-2</v>
          </cell>
          <cell r="K1139">
            <v>0.550043531999303</v>
          </cell>
          <cell r="L1139">
            <v>-0.28529283265170402</v>
          </cell>
          <cell r="M1139">
            <v>0.21864497560231</v>
          </cell>
          <cell r="N1139">
            <v>-0.47699541375082</v>
          </cell>
        </row>
        <row r="1140">
          <cell r="B1140" t="str">
            <v>4998-57-6</v>
          </cell>
          <cell r="C1140">
            <v>3.5363348587172498</v>
          </cell>
          <cell r="D1140">
            <v>0.46687660058498498</v>
          </cell>
          <cell r="E1140">
            <v>-0.88695628014856198</v>
          </cell>
          <cell r="F1140">
            <v>0.37731840941626199</v>
          </cell>
          <cell r="G1140">
            <v>1.7577551300581</v>
          </cell>
          <cell r="H1140">
            <v>-5.22618400780245E-2</v>
          </cell>
          <cell r="I1140">
            <v>1.6651636498503399</v>
          </cell>
          <cell r="J1140">
            <v>-3.89046777325186E-2</v>
          </cell>
          <cell r="K1140">
            <v>9.9173606266025602E-2</v>
          </cell>
          <cell r="L1140">
            <v>-0.75131366352961104</v>
          </cell>
          <cell r="M1140">
            <v>8.0691095647954195E-2</v>
          </cell>
          <cell r="N1140">
            <v>-0.650274615252314</v>
          </cell>
        </row>
        <row r="1141">
          <cell r="B1141" t="str">
            <v>50-00-0</v>
          </cell>
          <cell r="C1141">
            <v>3.2351336856384676</v>
          </cell>
          <cell r="D1141">
            <v>1.4169620395441318</v>
          </cell>
          <cell r="E1141">
            <v>-1.5526740887925301</v>
          </cell>
          <cell r="F1141">
            <v>-0.72920404649257442</v>
          </cell>
          <cell r="G1141">
            <v>1.5464101251689106</v>
          </cell>
          <cell r="H1141">
            <v>-0.12586326298172801</v>
          </cell>
          <cell r="I1141">
            <v>-0.99200164425161974</v>
          </cell>
          <cell r="J1141">
            <v>0.47395329322454299</v>
          </cell>
          <cell r="K1141">
            <v>0.26390530488367497</v>
          </cell>
          <cell r="L1141">
            <v>-1.3458954290709584</v>
          </cell>
          <cell r="M1141">
            <v>-2.4354876226034401</v>
          </cell>
          <cell r="N1141">
            <v>1.5206909946462415</v>
          </cell>
        </row>
        <row r="1142">
          <cell r="B1142" t="str">
            <v>500008-45-7</v>
          </cell>
          <cell r="C1142">
            <v>7.4261683050593401</v>
          </cell>
          <cell r="D1142">
            <v>1.4869496216309599</v>
          </cell>
          <cell r="E1142">
            <v>-0.94478709547281803</v>
          </cell>
          <cell r="F1142">
            <v>1.02266352404831</v>
          </cell>
          <cell r="G1142">
            <v>5.3788498037609697E-2</v>
          </cell>
          <cell r="H1142">
            <v>1.45965771788456</v>
          </cell>
          <cell r="I1142">
            <v>2.6324796139243101</v>
          </cell>
          <cell r="J1142">
            <v>-3.89046777325186E-2</v>
          </cell>
          <cell r="K1142">
            <v>-1.5563452682335299</v>
          </cell>
          <cell r="L1142">
            <v>-0.36560912576256799</v>
          </cell>
          <cell r="M1142">
            <v>-1.3634135261321401</v>
          </cell>
          <cell r="N1142">
            <v>-1.17075067528735</v>
          </cell>
        </row>
        <row r="1143">
          <cell r="B1143" t="str">
            <v>500-99-2</v>
          </cell>
          <cell r="C1143">
            <v>3.62452309656598</v>
          </cell>
          <cell r="D1143">
            <v>1.0238183902676199</v>
          </cell>
          <cell r="E1143">
            <v>-1.2143548529580599</v>
          </cell>
          <cell r="F1143">
            <v>-0.336508781709982</v>
          </cell>
          <cell r="G1143">
            <v>1.5497879404231001</v>
          </cell>
          <cell r="H1143">
            <v>-0.38781985183242701</v>
          </cell>
          <cell r="I1143">
            <v>0.64338084767014903</v>
          </cell>
          <cell r="J1143">
            <v>-5.3816408928247003E-2</v>
          </cell>
          <cell r="K1143">
            <v>7.1119577252665295E-2</v>
          </cell>
          <cell r="L1143">
            <v>-0.28529283265170402</v>
          </cell>
          <cell r="M1143">
            <v>0.438978532204646</v>
          </cell>
          <cell r="N1143">
            <v>1.1096803138219</v>
          </cell>
        </row>
        <row r="1144">
          <cell r="B1144" t="str">
            <v>501-52-0</v>
          </cell>
          <cell r="C1144">
            <v>3.4731231969226299</v>
          </cell>
          <cell r="D1144">
            <v>0.70392445204373999</v>
          </cell>
          <cell r="E1144">
            <v>0.171740856171053</v>
          </cell>
          <cell r="F1144">
            <v>-0.36764558538574199</v>
          </cell>
          <cell r="G1144">
            <v>0.58611969933515995</v>
          </cell>
          <cell r="H1144">
            <v>2.1339582825679299E-2</v>
          </cell>
          <cell r="I1144">
            <v>0.535983115912819</v>
          </cell>
          <cell r="J1144">
            <v>-3.89046777325186E-2</v>
          </cell>
          <cell r="K1144">
            <v>0.102551671686212</v>
          </cell>
          <cell r="L1144">
            <v>-0.28529283265170402</v>
          </cell>
          <cell r="M1144">
            <v>-0.382383549157923</v>
          </cell>
          <cell r="N1144">
            <v>-0.184309112426563</v>
          </cell>
        </row>
        <row r="1145">
          <cell r="B1145" t="str">
            <v>50-18-0</v>
          </cell>
          <cell r="C1145">
            <v>5.4393650154049702</v>
          </cell>
          <cell r="D1145">
            <v>0.77512762086524001</v>
          </cell>
          <cell r="E1145">
            <v>1.46643752717561</v>
          </cell>
          <cell r="F1145">
            <v>-1.9483873625895101</v>
          </cell>
          <cell r="G1145">
            <v>0.347004236196302</v>
          </cell>
          <cell r="H1145">
            <v>-0.41603045210714701</v>
          </cell>
          <cell r="I1145">
            <v>-0.16475969766846901</v>
          </cell>
          <cell r="J1145">
            <v>-3.89046777325186E-2</v>
          </cell>
          <cell r="K1145">
            <v>2.4555477707145701</v>
          </cell>
          <cell r="L1145">
            <v>1.6306258240034099</v>
          </cell>
          <cell r="M1145">
            <v>1.2210732666652899</v>
          </cell>
          <cell r="N1145">
            <v>-4.4132782707890996</v>
          </cell>
        </row>
        <row r="1146">
          <cell r="B1146" t="str">
            <v>502-42-1</v>
          </cell>
          <cell r="C1146">
            <v>3.4654266126606199</v>
          </cell>
          <cell r="D1146">
            <v>0.66075557558493303</v>
          </cell>
          <cell r="E1146">
            <v>-1.5526740887925301</v>
          </cell>
          <cell r="F1146">
            <v>-0.40786308703059398</v>
          </cell>
          <cell r="G1146">
            <v>0.67350523917563099</v>
          </cell>
          <cell r="H1146">
            <v>0.31574527444049399</v>
          </cell>
          <cell r="I1146">
            <v>-0.437920473329941</v>
          </cell>
          <cell r="J1146">
            <v>-3.89046777325186E-2</v>
          </cell>
          <cell r="K1146">
            <v>1.01662407263893</v>
          </cell>
          <cell r="L1146">
            <v>-0.28529283265170402</v>
          </cell>
          <cell r="M1146">
            <v>-0.55342536695156497</v>
          </cell>
          <cell r="N1146">
            <v>-0.71763907050955</v>
          </cell>
        </row>
        <row r="1147">
          <cell r="B1147" t="str">
            <v>502-56-7</v>
          </cell>
          <cell r="C1147">
            <v>4.1120123356614897</v>
          </cell>
          <cell r="D1147">
            <v>0.59838111188118503</v>
          </cell>
          <cell r="E1147">
            <v>-1.5526740887925301</v>
          </cell>
          <cell r="F1147">
            <v>-0.54858413714421805</v>
          </cell>
          <cell r="G1147">
            <v>0.71083054090093301</v>
          </cell>
          <cell r="H1147">
            <v>0.31574527444049399</v>
          </cell>
          <cell r="I1147">
            <v>0.479303583931732</v>
          </cell>
          <cell r="J1147">
            <v>-3.89046777325186E-2</v>
          </cell>
          <cell r="K1147">
            <v>0.54206479289552401</v>
          </cell>
          <cell r="L1147">
            <v>-0.28529283265170402</v>
          </cell>
          <cell r="M1147">
            <v>-1.2309677789862401</v>
          </cell>
          <cell r="N1147">
            <v>-0.54537652747424503</v>
          </cell>
        </row>
        <row r="1148">
          <cell r="B1148" t="str">
            <v>50-28-2</v>
          </cell>
          <cell r="C1148">
            <v>5.3978268507169398</v>
          </cell>
          <cell r="D1148">
            <v>0.85039847418672398</v>
          </cell>
          <cell r="E1148">
            <v>-1.2143548529580599</v>
          </cell>
          <cell r="F1148">
            <v>-1.15918175052273</v>
          </cell>
          <cell r="G1148">
            <v>-1.2287100482268001</v>
          </cell>
          <cell r="H1148">
            <v>0.31574527444049399</v>
          </cell>
          <cell r="I1148">
            <v>0.52593813361248398</v>
          </cell>
          <cell r="J1148">
            <v>-3.89046777325186E-2</v>
          </cell>
          <cell r="K1148">
            <v>0.81229930249325699</v>
          </cell>
          <cell r="L1148">
            <v>-0.28529283265170402</v>
          </cell>
          <cell r="M1148">
            <v>-0.50159441252340198</v>
          </cell>
          <cell r="N1148">
            <v>3.33450958934033</v>
          </cell>
        </row>
        <row r="1149">
          <cell r="B1149" t="str">
            <v>50-29-3</v>
          </cell>
          <cell r="C1149">
            <v>7.3655929557483093</v>
          </cell>
          <cell r="D1149">
            <v>1.6551067746470185</v>
          </cell>
          <cell r="E1149">
            <v>2.9836539164429237</v>
          </cell>
          <cell r="F1149">
            <v>-1.6276962805079593</v>
          </cell>
          <cell r="G1149">
            <v>-1.3514898685690104</v>
          </cell>
          <cell r="H1149">
            <v>-0.10481753522762105</v>
          </cell>
          <cell r="I1149">
            <v>0.43925050912265462</v>
          </cell>
          <cell r="J1149">
            <v>-0.33890074126098924</v>
          </cell>
          <cell r="K1149">
            <v>0.47848209487556498</v>
          </cell>
          <cell r="L1149">
            <v>-6.1881604282615001E-2</v>
          </cell>
          <cell r="M1149">
            <v>0.17964540987386299</v>
          </cell>
          <cell r="N1149">
            <v>4.2002066417901904</v>
          </cell>
        </row>
        <row r="1150">
          <cell r="B1150" t="str">
            <v>50-32-8</v>
          </cell>
          <cell r="C1150">
            <v>5.9761599898289104</v>
          </cell>
          <cell r="D1150">
            <v>0.86873450164757005</v>
          </cell>
          <cell r="E1150">
            <v>-5.3651472219791899E-2</v>
          </cell>
          <cell r="F1150">
            <v>-0.20623531951044999</v>
          </cell>
          <cell r="G1150">
            <v>-3.2106614116884602</v>
          </cell>
          <cell r="H1150">
            <v>-0.12586326298172801</v>
          </cell>
          <cell r="I1150">
            <v>-0.36298338789818602</v>
          </cell>
          <cell r="J1150">
            <v>-3.89046777325186E-2</v>
          </cell>
          <cell r="K1150">
            <v>0.160890325291977</v>
          </cell>
          <cell r="L1150">
            <v>4.4672766096632301</v>
          </cell>
          <cell r="M1150">
            <v>0.27468202553526</v>
          </cell>
          <cell r="N1150">
            <v>3.5071702386754602</v>
          </cell>
        </row>
        <row r="1151">
          <cell r="B1151" t="str">
            <v>503-74-2</v>
          </cell>
          <cell r="C1151">
            <v>3.3770495538037602</v>
          </cell>
          <cell r="D1151">
            <v>0.66715026197134197</v>
          </cell>
          <cell r="E1151">
            <v>0.171740856171053</v>
          </cell>
          <cell r="F1151">
            <v>-0.28059629781125101</v>
          </cell>
          <cell r="G1151">
            <v>-0.196681278830727</v>
          </cell>
          <cell r="H1151">
            <v>-5.22618400780245E-2</v>
          </cell>
          <cell r="I1151">
            <v>-5.1301550732073098E-2</v>
          </cell>
          <cell r="J1151">
            <v>-3.89046777325186E-2</v>
          </cell>
          <cell r="K1151">
            <v>0.93631190777614803</v>
          </cell>
          <cell r="L1151">
            <v>-0.28529283265170402</v>
          </cell>
          <cell r="M1151">
            <v>-0.92983781808194099</v>
          </cell>
          <cell r="N1151">
            <v>-1.4777627693211</v>
          </cell>
        </row>
        <row r="1152">
          <cell r="B1152" t="str">
            <v>504-20-1</v>
          </cell>
          <cell r="C1152">
            <v>4.1805550219035803</v>
          </cell>
          <cell r="D1152">
            <v>0.71124441314809494</v>
          </cell>
          <cell r="E1152">
            <v>-1.5526740887925301</v>
          </cell>
          <cell r="F1152">
            <v>-0.338686921294646</v>
          </cell>
          <cell r="G1152">
            <v>0.40166268611842298</v>
          </cell>
          <cell r="H1152">
            <v>-0.12586326298172801</v>
          </cell>
          <cell r="I1152">
            <v>-1.7257404426227401E-2</v>
          </cell>
          <cell r="J1152">
            <v>-3.89046777325186E-2</v>
          </cell>
          <cell r="K1152">
            <v>0.34426029551347798</v>
          </cell>
          <cell r="L1152">
            <v>-0.28529283265170402</v>
          </cell>
          <cell r="M1152">
            <v>-1.2309677789862401</v>
          </cell>
          <cell r="N1152">
            <v>0.91523027765850995</v>
          </cell>
        </row>
        <row r="1153">
          <cell r="B1153" t="str">
            <v>504-24-5</v>
          </cell>
          <cell r="C1153">
            <v>3.2423706812878299</v>
          </cell>
          <cell r="D1153">
            <v>0.66452233864631804</v>
          </cell>
          <cell r="E1153">
            <v>-1.76904206631936</v>
          </cell>
          <cell r="F1153">
            <v>2.17911296628907E-2</v>
          </cell>
          <cell r="G1153">
            <v>1.59087440097338</v>
          </cell>
          <cell r="H1153">
            <v>-0.12586326298172801</v>
          </cell>
          <cell r="I1153">
            <v>1.1171671668457801</v>
          </cell>
          <cell r="J1153">
            <v>0.60685865554646601</v>
          </cell>
          <cell r="K1153">
            <v>0.48929197452197598</v>
          </cell>
          <cell r="L1153">
            <v>-0.75131366352961104</v>
          </cell>
          <cell r="M1153">
            <v>0.36068474236952802</v>
          </cell>
          <cell r="N1153">
            <v>0.61486496141846003</v>
          </cell>
        </row>
        <row r="1154">
          <cell r="B1154" t="str">
            <v>50-44-2</v>
          </cell>
          <cell r="C1154">
            <v>4.1321357257273501</v>
          </cell>
          <cell r="D1154">
            <v>0.798839644792669</v>
          </cell>
          <cell r="E1154">
            <v>-2.7099141385776999</v>
          </cell>
          <cell r="F1154">
            <v>0.84630208136414098</v>
          </cell>
          <cell r="G1154">
            <v>1.11079857661413</v>
          </cell>
          <cell r="H1154">
            <v>0.81571601569013097</v>
          </cell>
          <cell r="I1154">
            <v>1.1859602683014201</v>
          </cell>
          <cell r="J1154">
            <v>-3.89046777325186E-2</v>
          </cell>
          <cell r="K1154">
            <v>-3.1498543400562899E-2</v>
          </cell>
          <cell r="L1154">
            <v>-0.75131366352961104</v>
          </cell>
          <cell r="M1154">
            <v>2.4218752893033599</v>
          </cell>
          <cell r="N1154">
            <v>-1.5100784994599801</v>
          </cell>
        </row>
        <row r="1155">
          <cell r="B1155" t="str">
            <v>504-63-2</v>
          </cell>
          <cell r="C1155">
            <v>2.80915376526205</v>
          </cell>
          <cell r="D1155">
            <v>0.36605656403333298</v>
          </cell>
          <cell r="E1155">
            <v>-1.2143548529580599</v>
          </cell>
          <cell r="F1155">
            <v>3.5688192926949101E-2</v>
          </cell>
          <cell r="G1155">
            <v>0.396059203471402</v>
          </cell>
          <cell r="H1155">
            <v>9.4941005729383202E-2</v>
          </cell>
          <cell r="I1155">
            <v>-0.192881345203438</v>
          </cell>
          <cell r="J1155">
            <v>-3.89046777325186E-2</v>
          </cell>
          <cell r="K1155">
            <v>0.76744080881843102</v>
          </cell>
          <cell r="L1155">
            <v>-0.28529283265170402</v>
          </cell>
          <cell r="M1155">
            <v>-0.92983781808194099</v>
          </cell>
          <cell r="N1155">
            <v>0.55646832103937705</v>
          </cell>
        </row>
        <row r="1156">
          <cell r="B1156" t="str">
            <v>50471-44-8</v>
          </cell>
          <cell r="C1156">
            <v>5.4882354378687896</v>
          </cell>
          <cell r="D1156">
            <v>0.81961560036411896</v>
          </cell>
          <cell r="E1156">
            <v>0.48076995583886101</v>
          </cell>
          <cell r="F1156">
            <v>-1.60590304618186</v>
          </cell>
          <cell r="G1156">
            <v>-0.13823264104906799</v>
          </cell>
          <cell r="H1156">
            <v>0.973584995665842</v>
          </cell>
          <cell r="I1156">
            <v>0.86924807452136399</v>
          </cell>
          <cell r="J1156">
            <v>-0.43518222557094</v>
          </cell>
          <cell r="K1156">
            <v>1.40309000433784</v>
          </cell>
          <cell r="L1156">
            <v>-1.2083703605497</v>
          </cell>
          <cell r="M1156">
            <v>-0.47487925962717398</v>
          </cell>
          <cell r="N1156">
            <v>-4.9099675111085501</v>
          </cell>
        </row>
        <row r="1157">
          <cell r="B1157" t="str">
            <v>50-63-5</v>
          </cell>
          <cell r="C1157">
            <v>6.7393753061336001</v>
          </cell>
          <cell r="D1157">
            <v>0.770251042101742</v>
          </cell>
          <cell r="E1157">
            <v>-1.4011997841566199</v>
          </cell>
          <cell r="F1157">
            <v>0.717385070804618</v>
          </cell>
          <cell r="G1157">
            <v>-1.06402829325311</v>
          </cell>
          <cell r="H1157">
            <v>-1.01873985436768</v>
          </cell>
          <cell r="I1157">
            <v>1.06196120802788</v>
          </cell>
          <cell r="J1157">
            <v>-3.89046777325186E-2</v>
          </cell>
          <cell r="K1157">
            <v>0.56135729985081295</v>
          </cell>
          <cell r="L1157">
            <v>1.23820661676878</v>
          </cell>
          <cell r="M1157">
            <v>0.438978532204646</v>
          </cell>
          <cell r="N1157">
            <v>4.1973964644675004</v>
          </cell>
        </row>
        <row r="1158">
          <cell r="B1158" t="str">
            <v>5064-31-3</v>
          </cell>
          <cell r="C1158">
            <v>2.7290745967370902</v>
          </cell>
          <cell r="D1158">
            <v>0.75533856432485103</v>
          </cell>
          <cell r="E1158">
            <v>-0.50489761549789303</v>
          </cell>
          <cell r="F1158">
            <v>8.5620262994669696E-2</v>
          </cell>
          <cell r="G1158">
            <v>0.65112392106489003</v>
          </cell>
          <cell r="H1158">
            <v>9.4941005729383202E-2</v>
          </cell>
          <cell r="I1158">
            <v>0.645835092297667</v>
          </cell>
          <cell r="J1158">
            <v>-3.89046777325186E-2</v>
          </cell>
          <cell r="K1158">
            <v>0.204933863960887</v>
          </cell>
          <cell r="L1158">
            <v>-0.28529283265170402</v>
          </cell>
          <cell r="M1158">
            <v>0.69168679539553501</v>
          </cell>
          <cell r="N1158">
            <v>-2.9904693924337802</v>
          </cell>
        </row>
        <row r="1159">
          <cell r="B1159" t="str">
            <v>50723-80-3</v>
          </cell>
          <cell r="C1159">
            <v>3.95442227440387</v>
          </cell>
          <cell r="D1159">
            <v>0.84714167534307905</v>
          </cell>
          <cell r="E1159">
            <v>-0.17655088660791299</v>
          </cell>
          <cell r="F1159">
            <v>0.202356919787433</v>
          </cell>
          <cell r="G1159">
            <v>-0.98073529451303898</v>
          </cell>
          <cell r="H1159">
            <v>0.81571601569013097</v>
          </cell>
          <cell r="I1159">
            <v>0.97993872840345997</v>
          </cell>
          <cell r="J1159">
            <v>-3.89046777325186E-2</v>
          </cell>
          <cell r="K1159">
            <v>0.32584715796915897</v>
          </cell>
          <cell r="L1159">
            <v>-0.28529283265170402</v>
          </cell>
          <cell r="M1159">
            <v>2.1026936881307301</v>
          </cell>
          <cell r="N1159">
            <v>-4.7753524212969998</v>
          </cell>
        </row>
        <row r="1160">
          <cell r="B1160" t="str">
            <v>50-78-2</v>
          </cell>
          <cell r="C1160">
            <v>3.5361867001745702</v>
          </cell>
          <cell r="D1160">
            <v>0.78548258783526603</v>
          </cell>
          <cell r="E1160">
            <v>-0.16657837966342001</v>
          </cell>
          <cell r="F1160">
            <v>-0.31426000858983899</v>
          </cell>
          <cell r="G1160">
            <v>0.29625904027023098</v>
          </cell>
          <cell r="H1160">
            <v>-0.25684155740707798</v>
          </cell>
          <cell r="I1160">
            <v>0.63794937105460603</v>
          </cell>
          <cell r="J1160">
            <v>-4.6360543330382802E-2</v>
          </cell>
          <cell r="K1160">
            <v>8.7902664181529505E-2</v>
          </cell>
          <cell r="L1160">
            <v>-0.28529283265170402</v>
          </cell>
          <cell r="M1160">
            <v>0.228308011555997</v>
          </cell>
          <cell r="N1160">
            <v>-1.0776801892141401</v>
          </cell>
        </row>
        <row r="1161">
          <cell r="B1161" t="str">
            <v>50-81-7</v>
          </cell>
          <cell r="C1161">
            <v>3.34753338906813</v>
          </cell>
          <cell r="D1161">
            <v>0.755918753218221</v>
          </cell>
          <cell r="E1161">
            <v>0.171740856171053</v>
          </cell>
          <cell r="F1161">
            <v>-0.285716317508448</v>
          </cell>
          <cell r="G1161">
            <v>1.3594377417457599</v>
          </cell>
          <cell r="H1161">
            <v>-0.18324013450337401</v>
          </cell>
          <cell r="I1161">
            <v>0.26136648785739103</v>
          </cell>
          <cell r="J1161">
            <v>-0.43518222557094</v>
          </cell>
          <cell r="K1161">
            <v>0.28194303152393801</v>
          </cell>
          <cell r="L1161">
            <v>-0.28529283265170402</v>
          </cell>
          <cell r="M1161">
            <v>-0.12950638458810099</v>
          </cell>
          <cell r="N1161">
            <v>-8.0094554426837203E-2</v>
          </cell>
        </row>
        <row r="1162">
          <cell r="B1162" t="str">
            <v>508-32-7</v>
          </cell>
          <cell r="C1162">
            <v>4.11787418844174</v>
          </cell>
          <cell r="D1162">
            <v>1.18806555554969</v>
          </cell>
          <cell r="E1162">
            <v>-5.3651472219791899E-2</v>
          </cell>
          <cell r="F1162">
            <v>-1.1084057527235101</v>
          </cell>
          <cell r="G1162">
            <v>-0.415021334931507</v>
          </cell>
          <cell r="H1162">
            <v>2.1339582825679299E-2</v>
          </cell>
          <cell r="I1162">
            <v>-0.195373440137767</v>
          </cell>
          <cell r="J1162">
            <v>-3.89046777325186E-2</v>
          </cell>
          <cell r="K1162">
            <v>1.47086126947338</v>
          </cell>
          <cell r="L1162">
            <v>-0.28529283265170402</v>
          </cell>
          <cell r="M1162">
            <v>-1.12929265304615</v>
          </cell>
          <cell r="N1162">
            <v>1.05980038589805</v>
          </cell>
        </row>
        <row r="1163">
          <cell r="B1163" t="str">
            <v>50887-69-9</v>
          </cell>
          <cell r="C1163">
            <v>3.73445297586369</v>
          </cell>
          <cell r="D1163">
            <v>0.765105781332024</v>
          </cell>
          <cell r="E1163">
            <v>-0.50489761549789303</v>
          </cell>
          <cell r="F1163">
            <v>0.24476027494518701</v>
          </cell>
          <cell r="G1163">
            <v>0.60680192579964498</v>
          </cell>
          <cell r="H1163">
            <v>1.7572952943619899</v>
          </cell>
          <cell r="I1163">
            <v>-0.56469660181694703</v>
          </cell>
          <cell r="J1163">
            <v>-3.89046777325186E-2</v>
          </cell>
          <cell r="K1163">
            <v>0.65040960903907297</v>
          </cell>
          <cell r="L1163">
            <v>-0.28529283265170402</v>
          </cell>
          <cell r="M1163">
            <v>1.2602201615828501</v>
          </cell>
          <cell r="N1163">
            <v>-5.8343665142540004</v>
          </cell>
        </row>
        <row r="1164">
          <cell r="B1164" t="str">
            <v>509-14-8</v>
          </cell>
          <cell r="C1164">
            <v>4.6649817488517398</v>
          </cell>
          <cell r="D1164">
            <v>0.84352686667835897</v>
          </cell>
          <cell r="E1164">
            <v>1.6707634727437899</v>
          </cell>
          <cell r="F1164">
            <v>0.60143110531270405</v>
          </cell>
          <cell r="G1164">
            <v>0.20444215176362299</v>
          </cell>
          <cell r="H1164">
            <v>-0.12586326298172801</v>
          </cell>
          <cell r="I1164">
            <v>-1.92114177019081</v>
          </cell>
          <cell r="J1164">
            <v>0.47395329322454299</v>
          </cell>
          <cell r="K1164">
            <v>0.49910445026632799</v>
          </cell>
          <cell r="L1164">
            <v>-0.28529283265170402</v>
          </cell>
          <cell r="M1164">
            <v>1.3865742931782901</v>
          </cell>
          <cell r="N1164">
            <v>0.45466318758430402</v>
          </cell>
        </row>
        <row r="1165">
          <cell r="B1165" t="str">
            <v>510-15-6</v>
          </cell>
          <cell r="C1165">
            <v>5.5409202883282296</v>
          </cell>
          <cell r="D1165">
            <v>0.79733954599685097</v>
          </cell>
          <cell r="E1165">
            <v>1.46643752717561</v>
          </cell>
          <cell r="F1165">
            <v>-0.25088700181657603</v>
          </cell>
          <cell r="G1165">
            <v>-0.13232962688567401</v>
          </cell>
          <cell r="H1165">
            <v>0.105607139897686</v>
          </cell>
          <cell r="I1165">
            <v>1.2476693048165099</v>
          </cell>
          <cell r="J1165">
            <v>-0.43518222557094</v>
          </cell>
          <cell r="K1165">
            <v>0.35652857119822001</v>
          </cell>
          <cell r="L1165">
            <v>-1.2083703605497</v>
          </cell>
          <cell r="M1165">
            <v>0.217346880979081</v>
          </cell>
          <cell r="N1165">
            <v>4.3216992183076801</v>
          </cell>
        </row>
        <row r="1166">
          <cell r="B1166" t="str">
            <v>51-03-6</v>
          </cell>
          <cell r="C1166">
            <v>5.4388329175509638</v>
          </cell>
          <cell r="D1166">
            <v>1.1199107656806986</v>
          </cell>
          <cell r="E1166">
            <v>1.289498316400846</v>
          </cell>
          <cell r="F1166">
            <v>-0.56051322710767781</v>
          </cell>
          <cell r="G1166">
            <v>0.53234000923187397</v>
          </cell>
          <cell r="H1166">
            <v>2.8860916832265601E-2</v>
          </cell>
          <cell r="I1166">
            <v>0.49489480740876601</v>
          </cell>
          <cell r="J1166">
            <v>-0.7289850892931673</v>
          </cell>
          <cell r="K1166">
            <v>0.61453770118003903</v>
          </cell>
          <cell r="L1166">
            <v>-0.28529283265170402</v>
          </cell>
          <cell r="M1166">
            <v>-1.31516529638582</v>
          </cell>
          <cell r="N1166">
            <v>2.30443541976453</v>
          </cell>
        </row>
        <row r="1167">
          <cell r="B1167" t="str">
            <v>51-17-2</v>
          </cell>
          <cell r="C1167">
            <v>3.6184846937732198</v>
          </cell>
          <cell r="D1167">
            <v>0.78596829446824601</v>
          </cell>
          <cell r="E1167">
            <v>-5.3651472219791899E-2</v>
          </cell>
          <cell r="F1167">
            <v>0.255352821802171</v>
          </cell>
          <cell r="G1167">
            <v>1.0170983718403199</v>
          </cell>
          <cell r="H1167">
            <v>-0.12586326298172801</v>
          </cell>
          <cell r="I1167">
            <v>-0.38652563323674999</v>
          </cell>
          <cell r="J1167">
            <v>-3.89046777325186E-2</v>
          </cell>
          <cell r="K1167">
            <v>-2.0462719943326801</v>
          </cell>
          <cell r="L1167">
            <v>0.17997664508250999</v>
          </cell>
          <cell r="M1167">
            <v>0.71320131323622105</v>
          </cell>
          <cell r="N1167">
            <v>-7.0764918361464701E-2</v>
          </cell>
        </row>
        <row r="1168">
          <cell r="B1168" t="str">
            <v>51200-87-4</v>
          </cell>
          <cell r="C1168">
            <v>3.4180079037317999</v>
          </cell>
          <cell r="D1168">
            <v>0.71376619991451895</v>
          </cell>
          <cell r="E1168">
            <v>-1.2143548529580599</v>
          </cell>
          <cell r="F1168">
            <v>-0.16776789007107701</v>
          </cell>
          <cell r="G1168">
            <v>1.2528448358942601</v>
          </cell>
          <cell r="H1168">
            <v>-0.10963871159966999</v>
          </cell>
          <cell r="I1168">
            <v>-0.27805347107744599</v>
          </cell>
          <cell r="J1168">
            <v>-3.89046777325186E-2</v>
          </cell>
          <cell r="K1168">
            <v>0.99629133601457498</v>
          </cell>
          <cell r="L1168">
            <v>-0.28529283265170402</v>
          </cell>
          <cell r="M1168">
            <v>0.339228010921305</v>
          </cell>
          <cell r="N1168">
            <v>-6.5087220969004802</v>
          </cell>
        </row>
        <row r="1169">
          <cell r="B1169" t="str">
            <v>51-21-8</v>
          </cell>
          <cell r="C1169">
            <v>3.4471016533376599</v>
          </cell>
          <cell r="D1169">
            <v>0.70719544109899601</v>
          </cell>
          <cell r="E1169">
            <v>-1.8909933246270001</v>
          </cell>
          <cell r="F1169">
            <v>-0.17018348251357199</v>
          </cell>
          <cell r="G1169">
            <v>0.74518266616204598</v>
          </cell>
          <cell r="H1169">
            <v>1.7572952943619899</v>
          </cell>
          <cell r="I1169">
            <v>-0.56678799761701004</v>
          </cell>
          <cell r="J1169">
            <v>-3.89046777325186E-2</v>
          </cell>
          <cell r="K1169">
            <v>0.61134201435418301</v>
          </cell>
          <cell r="L1169">
            <v>-0.28529283265170402</v>
          </cell>
          <cell r="M1169">
            <v>1.41223056584734</v>
          </cell>
          <cell r="N1169">
            <v>-5.33955216336253</v>
          </cell>
        </row>
        <row r="1170">
          <cell r="B1170" t="str">
            <v>51218-45-2</v>
          </cell>
          <cell r="C1170">
            <v>5.0287977525718661</v>
          </cell>
          <cell r="D1170">
            <v>1.0819290136435762</v>
          </cell>
          <cell r="E1170">
            <v>0.67021058401073752</v>
          </cell>
          <cell r="F1170">
            <v>-0.38286785947268154</v>
          </cell>
          <cell r="G1170">
            <v>0.28612137389604803</v>
          </cell>
          <cell r="H1170">
            <v>0.15552305198590322</v>
          </cell>
          <cell r="I1170">
            <v>1.4948175477451668</v>
          </cell>
          <cell r="J1170">
            <v>-0.22014056197498189</v>
          </cell>
          <cell r="K1170">
            <v>0.62187292894958701</v>
          </cell>
          <cell r="L1170">
            <v>-1.7175427622941486</v>
          </cell>
          <cell r="M1170">
            <v>0.17964540987386299</v>
          </cell>
          <cell r="N1170">
            <v>-5.1878134051074101</v>
          </cell>
        </row>
        <row r="1171">
          <cell r="B1171" t="str">
            <v>51218-49-6</v>
          </cell>
          <cell r="C1171">
            <v>5.8394418358155002</v>
          </cell>
          <cell r="D1171">
            <v>0.77733850454233699</v>
          </cell>
          <cell r="E1171">
            <v>7.0369311102006199E-2</v>
          </cell>
          <cell r="F1171">
            <v>0.143675982899656</v>
          </cell>
          <cell r="G1171">
            <v>-6.7425045358495403E-2</v>
          </cell>
          <cell r="H1171">
            <v>-0.54255908902729999</v>
          </cell>
          <cell r="I1171">
            <v>0.82802898426236404</v>
          </cell>
          <cell r="J1171">
            <v>-3.89046777325186E-2</v>
          </cell>
          <cell r="K1171">
            <v>0.66724624575215896</v>
          </cell>
          <cell r="L1171">
            <v>-1.2083703605497</v>
          </cell>
          <cell r="M1171">
            <v>7.3888567604272995E-2</v>
          </cell>
          <cell r="N1171">
            <v>-4.7749440135621404</v>
          </cell>
        </row>
        <row r="1172">
          <cell r="B1172" t="str">
            <v>51235-04-2</v>
          </cell>
          <cell r="C1172">
            <v>4.7424854231434104</v>
          </cell>
          <cell r="D1172">
            <v>1.23104859294706</v>
          </cell>
          <cell r="E1172">
            <v>-2.2488288887550598</v>
          </cell>
          <cell r="F1172">
            <v>1.29939984059448</v>
          </cell>
          <cell r="G1172">
            <v>0.57478228718169899</v>
          </cell>
          <cell r="H1172">
            <v>1.05719449328849</v>
          </cell>
          <cell r="I1172">
            <v>1.8446898181262901</v>
          </cell>
          <cell r="J1172">
            <v>2.1444946438521799</v>
          </cell>
          <cell r="K1172">
            <v>0.54037039817682697</v>
          </cell>
          <cell r="L1172">
            <v>-0.28529283265170402</v>
          </cell>
          <cell r="M1172">
            <v>1.5795383721257701</v>
          </cell>
          <cell r="N1172">
            <v>-1.8704804786826099</v>
          </cell>
        </row>
        <row r="1173">
          <cell r="B1173" t="str">
            <v>51276-47-2</v>
          </cell>
          <cell r="C1173">
            <v>3.9942264794714801</v>
          </cell>
          <cell r="D1173">
            <v>0.77388472963640798</v>
          </cell>
          <cell r="E1173">
            <v>1.1026404214848899</v>
          </cell>
          <cell r="F1173">
            <v>-0.74513297863622896</v>
          </cell>
          <cell r="G1173">
            <v>1.68084124579353</v>
          </cell>
          <cell r="H1173">
            <v>2.1339582825679299E-2</v>
          </cell>
          <cell r="I1173">
            <v>1.1542649988457101</v>
          </cell>
          <cell r="J1173">
            <v>1.0293339367282499</v>
          </cell>
          <cell r="K1173">
            <v>2.4453855554420501</v>
          </cell>
          <cell r="L1173">
            <v>0.30907152249932501</v>
          </cell>
          <cell r="M1173">
            <v>-0.108596188703733</v>
          </cell>
          <cell r="N1173">
            <v>-0.34117195316705601</v>
          </cell>
        </row>
        <row r="1174">
          <cell r="B1174" t="str">
            <v>51-28-5</v>
          </cell>
          <cell r="C1174">
            <v>4.7694123195991134</v>
          </cell>
          <cell r="D1174">
            <v>0.55620649606154238</v>
          </cell>
          <cell r="E1174">
            <v>-2.14620257435238</v>
          </cell>
          <cell r="F1174">
            <v>0.14677587361929767</v>
          </cell>
          <cell r="G1174">
            <v>-0.61487505434203182</v>
          </cell>
          <cell r="H1174">
            <v>-0.12586326298172801</v>
          </cell>
          <cell r="I1174">
            <v>0.23512959989124599</v>
          </cell>
          <cell r="J1174">
            <v>-3.89046777325186E-2</v>
          </cell>
          <cell r="K1174">
            <v>0.55666025061598601</v>
          </cell>
          <cell r="L1174">
            <v>0.46809918072273149</v>
          </cell>
          <cell r="M1174">
            <v>0.69168679539553501</v>
          </cell>
          <cell r="N1174">
            <v>1.9228627940304399</v>
          </cell>
        </row>
        <row r="1175">
          <cell r="B1175" t="str">
            <v>51338-27-3</v>
          </cell>
          <cell r="C1175">
            <v>6.5053244876161598</v>
          </cell>
          <cell r="D1175">
            <v>0.88938158922134403</v>
          </cell>
          <cell r="E1175">
            <v>1.1427633594244699</v>
          </cell>
          <cell r="F1175">
            <v>-0.28246383365634598</v>
          </cell>
          <cell r="G1175">
            <v>0.250637109340486</v>
          </cell>
          <cell r="H1175">
            <v>-0.229950871856717</v>
          </cell>
          <cell r="I1175">
            <v>0.92248192654949401</v>
          </cell>
          <cell r="J1175">
            <v>-0.45009395676666802</v>
          </cell>
          <cell r="K1175">
            <v>0.29273139283412197</v>
          </cell>
          <cell r="L1175">
            <v>0.33566315401874502</v>
          </cell>
          <cell r="M1175">
            <v>0.575811986439561</v>
          </cell>
          <cell r="N1175">
            <v>4.4106160372865402</v>
          </cell>
        </row>
        <row r="1176">
          <cell r="B1176" t="str">
            <v>513-48-4</v>
          </cell>
          <cell r="C1176">
            <v>4.2231027421984804</v>
          </cell>
          <cell r="D1176">
            <v>0.22631849251250399</v>
          </cell>
          <cell r="E1176">
            <v>-5.3651472219791899E-2</v>
          </cell>
          <cell r="F1176">
            <v>3.5688192926949101E-2</v>
          </cell>
          <cell r="G1176">
            <v>-0.389586707191518</v>
          </cell>
          <cell r="H1176">
            <v>-5.22618400780245E-2</v>
          </cell>
          <cell r="I1176">
            <v>1.6126815068937299</v>
          </cell>
          <cell r="J1176">
            <v>-3.89046777325186E-2</v>
          </cell>
          <cell r="K1176">
            <v>1.42480161556956</v>
          </cell>
          <cell r="L1176">
            <v>-0.28529283265170402</v>
          </cell>
          <cell r="M1176">
            <v>-2.13435766169914</v>
          </cell>
          <cell r="N1176">
            <v>-0.59328561896154797</v>
          </cell>
        </row>
        <row r="1177">
          <cell r="B1177" t="str">
            <v>5137-55-3</v>
          </cell>
          <cell r="C1177">
            <v>7.1900150452946798</v>
          </cell>
          <cell r="D1177">
            <v>0.80371760820702498</v>
          </cell>
          <cell r="E1177">
            <v>0.93138871445014804</v>
          </cell>
          <cell r="F1177">
            <v>0.171855424929339</v>
          </cell>
          <cell r="G1177">
            <v>0.51383296597561101</v>
          </cell>
          <cell r="H1177">
            <v>0.35165870240404001</v>
          </cell>
          <cell r="I1177">
            <v>-1.7072788024563199</v>
          </cell>
          <cell r="J1177">
            <v>-3.89046777325186E-2</v>
          </cell>
          <cell r="K1177">
            <v>1.21256252072516</v>
          </cell>
          <cell r="L1177">
            <v>-0.28529283265170402</v>
          </cell>
          <cell r="M1177">
            <v>-0.69820865215435302</v>
          </cell>
          <cell r="N1177">
            <v>-0.81174034006062401</v>
          </cell>
        </row>
        <row r="1178">
          <cell r="B1178" t="str">
            <v>513-81-5</v>
          </cell>
          <cell r="C1178">
            <v>3.3735594383180398</v>
          </cell>
          <cell r="D1178">
            <v>0.41771607550936102</v>
          </cell>
          <cell r="E1178">
            <v>-5.3651472219791899E-2</v>
          </cell>
          <cell r="F1178">
            <v>3.5688192926949101E-2</v>
          </cell>
          <cell r="G1178">
            <v>-0.15269879666459199</v>
          </cell>
          <cell r="H1178">
            <v>-0.12586326298172801</v>
          </cell>
          <cell r="I1178">
            <v>5.8829262240683099E-2</v>
          </cell>
          <cell r="J1178">
            <v>-3.89046777325186E-2</v>
          </cell>
          <cell r="K1178">
            <v>0.74818047391476405</v>
          </cell>
          <cell r="L1178">
            <v>-0.28529283265170402</v>
          </cell>
          <cell r="M1178">
            <v>-1.93356420376815</v>
          </cell>
          <cell r="N1178">
            <v>-0.73460834741888803</v>
          </cell>
        </row>
        <row r="1179">
          <cell r="B1179" t="str">
            <v>51384-51-1</v>
          </cell>
          <cell r="C1179">
            <v>4.8973736118370503</v>
          </cell>
          <cell r="D1179">
            <v>0.85200169507266899</v>
          </cell>
          <cell r="E1179">
            <v>-0.88600812406808305</v>
          </cell>
          <cell r="F1179">
            <v>-6.2097483350153401E-2</v>
          </cell>
          <cell r="G1179">
            <v>1.0499332912675301</v>
          </cell>
          <cell r="H1179">
            <v>-1.1615220758096201</v>
          </cell>
          <cell r="I1179">
            <v>0.86526832521652497</v>
          </cell>
          <cell r="J1179">
            <v>-0.43518222557094</v>
          </cell>
          <cell r="K1179">
            <v>0.48774764574236301</v>
          </cell>
          <cell r="L1179">
            <v>-0.28529283265170402</v>
          </cell>
          <cell r="M1179">
            <v>0.17964540987386299</v>
          </cell>
          <cell r="N1179">
            <v>2.9904795260740098</v>
          </cell>
        </row>
        <row r="1180">
          <cell r="B1180" t="str">
            <v>513-85-9</v>
          </cell>
          <cell r="C1180">
            <v>3.1425598846263898</v>
          </cell>
          <cell r="D1180">
            <v>0.41771607550936102</v>
          </cell>
          <cell r="E1180">
            <v>-1.2143548529580599</v>
          </cell>
          <cell r="F1180">
            <v>3.5688192926949101E-2</v>
          </cell>
          <cell r="G1180">
            <v>0.28262388463694199</v>
          </cell>
          <cell r="H1180">
            <v>-0.12586326298172801</v>
          </cell>
          <cell r="I1180">
            <v>9.8357973772911195E-2</v>
          </cell>
          <cell r="J1180">
            <v>-0.42772635997307601</v>
          </cell>
          <cell r="K1180">
            <v>0.98001227789443701</v>
          </cell>
          <cell r="L1180">
            <v>-0.28529283265170402</v>
          </cell>
          <cell r="M1180">
            <v>-0.92983781808194099</v>
          </cell>
          <cell r="N1180">
            <v>0.28444022366806698</v>
          </cell>
        </row>
        <row r="1181">
          <cell r="B1181" t="str">
            <v>51436-99-8</v>
          </cell>
          <cell r="C1181">
            <v>4.4877039886922496</v>
          </cell>
          <cell r="D1181">
            <v>0.70719544109899601</v>
          </cell>
          <cell r="E1181">
            <v>-5.3651472219791899E-2</v>
          </cell>
          <cell r="F1181">
            <v>-0.73592639489932699</v>
          </cell>
          <cell r="G1181">
            <v>0.40138452428944599</v>
          </cell>
          <cell r="H1181">
            <v>0.837382866445328</v>
          </cell>
          <cell r="I1181">
            <v>0.184160028048312</v>
          </cell>
          <cell r="J1181">
            <v>-3.89046777325186E-2</v>
          </cell>
          <cell r="K1181">
            <v>0.146445074114226</v>
          </cell>
          <cell r="L1181">
            <v>-0.28529283265170402</v>
          </cell>
          <cell r="M1181">
            <v>-0.59522220552508198</v>
          </cell>
          <cell r="N1181">
            <v>0.177207065830083</v>
          </cell>
        </row>
        <row r="1182">
          <cell r="B1182" t="str">
            <v>51-45-6</v>
          </cell>
          <cell r="C1182">
            <v>3.3611735499355602</v>
          </cell>
          <cell r="D1182">
            <v>0.34580767596776402</v>
          </cell>
          <cell r="E1182">
            <v>-1.4406953374293801</v>
          </cell>
          <cell r="F1182">
            <v>0.29095609432476599</v>
          </cell>
          <cell r="G1182">
            <v>1.5645904164819699</v>
          </cell>
          <cell r="H1182">
            <v>2.1339582825679299E-2</v>
          </cell>
          <cell r="I1182">
            <v>1.0804632114758099</v>
          </cell>
          <cell r="J1182">
            <v>-3.89046777325186E-2</v>
          </cell>
          <cell r="K1182">
            <v>2.1263621257591798E-2</v>
          </cell>
          <cell r="L1182">
            <v>-0.75131366352961104</v>
          </cell>
          <cell r="M1182">
            <v>0.38277634618923301</v>
          </cell>
          <cell r="N1182">
            <v>0.133998771867857</v>
          </cell>
        </row>
        <row r="1183">
          <cell r="B1183" t="str">
            <v>51481-61-9</v>
          </cell>
          <cell r="C1183">
            <v>5.7707018062711599</v>
          </cell>
          <cell r="D1183">
            <v>0.85399045144946595</v>
          </cell>
          <cell r="E1183">
            <v>-1.0681804941277999</v>
          </cell>
          <cell r="F1183">
            <v>1.1656597876230299</v>
          </cell>
          <cell r="G1183">
            <v>1.4487891189045401</v>
          </cell>
          <cell r="H1183">
            <v>-1.5876307400668199</v>
          </cell>
          <cell r="I1183">
            <v>1.33960901468156</v>
          </cell>
          <cell r="J1183">
            <v>2.1444946438521799</v>
          </cell>
          <cell r="K1183">
            <v>-1.62526852682255</v>
          </cell>
          <cell r="L1183">
            <v>7.8854652936218794E-2</v>
          </cell>
          <cell r="M1183">
            <v>-0.23039711805179899</v>
          </cell>
          <cell r="N1183">
            <v>-0.93530442740160602</v>
          </cell>
        </row>
        <row r="1184">
          <cell r="B1184" t="str">
            <v>51580-86-0</v>
          </cell>
          <cell r="C1184">
            <v>4.4757488170792001</v>
          </cell>
          <cell r="D1184">
            <v>0.73314868016113799</v>
          </cell>
          <cell r="E1184">
            <v>-1.8909933246270001</v>
          </cell>
          <cell r="F1184">
            <v>0.58795543287475205</v>
          </cell>
          <cell r="G1184">
            <v>0.484261967873238</v>
          </cell>
          <cell r="H1184">
            <v>1.7572952943619899</v>
          </cell>
          <cell r="I1184">
            <v>-0.44155170230143498</v>
          </cell>
          <cell r="J1184">
            <v>-4.6360543330382802E-2</v>
          </cell>
          <cell r="K1184">
            <v>0.89483140921969595</v>
          </cell>
          <cell r="L1184">
            <v>-0.28529283265170402</v>
          </cell>
          <cell r="M1184">
            <v>1.5340075220370399</v>
          </cell>
          <cell r="N1184">
            <v>-4.5770177509068803</v>
          </cell>
        </row>
        <row r="1185">
          <cell r="B1185" t="str">
            <v>51596-11-3</v>
          </cell>
          <cell r="C1185">
            <v>6.4469699196517896</v>
          </cell>
          <cell r="D1185">
            <v>0.83185379262760795</v>
          </cell>
          <cell r="E1185">
            <v>0.171740856171053</v>
          </cell>
          <cell r="F1185">
            <v>-1.1725436241771601</v>
          </cell>
          <cell r="G1185">
            <v>-0.22902023332847399</v>
          </cell>
          <cell r="H1185">
            <v>-6.0965057453496299E-2</v>
          </cell>
          <cell r="I1185">
            <v>1.39472527497735</v>
          </cell>
          <cell r="J1185">
            <v>-0.43518222557094</v>
          </cell>
          <cell r="K1185">
            <v>1.29302482182884</v>
          </cell>
          <cell r="L1185">
            <v>-0.28529283265170402</v>
          </cell>
          <cell r="M1185">
            <v>-1.02116845085338</v>
          </cell>
          <cell r="N1185">
            <v>11.337180582427299</v>
          </cell>
        </row>
        <row r="1186">
          <cell r="B1186" t="str">
            <v>51630-58-1</v>
          </cell>
          <cell r="C1186">
            <v>7.7530314552444199</v>
          </cell>
          <cell r="D1186">
            <v>2.4310646306415569</v>
          </cell>
          <cell r="E1186">
            <v>1.8041293783432699</v>
          </cell>
          <cell r="F1186">
            <v>-2.1711754423712737</v>
          </cell>
          <cell r="G1186">
            <v>1.8622483131156766</v>
          </cell>
          <cell r="H1186">
            <v>-2.0250474066930355</v>
          </cell>
          <cell r="I1186">
            <v>1.28771267596715</v>
          </cell>
          <cell r="J1186">
            <v>2.3339745359486326</v>
          </cell>
          <cell r="K1186">
            <v>0.41746243696806501</v>
          </cell>
          <cell r="L1186">
            <v>1.3966008524590701</v>
          </cell>
          <cell r="M1186">
            <v>0.17434552256194799</v>
          </cell>
          <cell r="N1186">
            <v>10.309866260312701</v>
          </cell>
        </row>
        <row r="1187">
          <cell r="B1187" t="str">
            <v>51707-55-2</v>
          </cell>
          <cell r="C1187">
            <v>4.9016944803106961</v>
          </cell>
          <cell r="D1187">
            <v>0.44313308600949375</v>
          </cell>
          <cell r="E1187">
            <v>-0.89598063101257597</v>
          </cell>
          <cell r="F1187">
            <v>0.3145942681739422</v>
          </cell>
          <cell r="G1187">
            <v>0.98583376942018897</v>
          </cell>
          <cell r="H1187">
            <v>7.4723548565782005E-2</v>
          </cell>
          <cell r="I1187">
            <v>0.61187596611432504</v>
          </cell>
          <cell r="J1187">
            <v>0.19218786808103783</v>
          </cell>
          <cell r="K1187">
            <v>2.2250230840630401E-2</v>
          </cell>
          <cell r="L1187">
            <v>-0.50678213625498092</v>
          </cell>
          <cell r="M1187">
            <v>-0.20093187299145099</v>
          </cell>
          <cell r="N1187">
            <v>-3.79970224320197</v>
          </cell>
        </row>
        <row r="1188">
          <cell r="B1188" t="str">
            <v>52292-17-8</v>
          </cell>
          <cell r="C1188">
            <v>6.2426555510152602</v>
          </cell>
          <cell r="D1188">
            <v>0.61494066296208405</v>
          </cell>
          <cell r="E1188">
            <v>-1.2143548529580599</v>
          </cell>
          <cell r="F1188">
            <v>-0.78005738502919797</v>
          </cell>
          <cell r="G1188">
            <v>0.32273909121234901</v>
          </cell>
          <cell r="H1188">
            <v>1.01060718333794</v>
          </cell>
          <cell r="I1188">
            <v>-0.85937607125187698</v>
          </cell>
          <cell r="J1188">
            <v>-0.42772635997307601</v>
          </cell>
          <cell r="K1188">
            <v>0.97477888719563499</v>
          </cell>
          <cell r="L1188">
            <v>-0.28529283265170402</v>
          </cell>
          <cell r="M1188">
            <v>-0.56848186499678099</v>
          </cell>
          <cell r="N1188">
            <v>-0.14027387206055</v>
          </cell>
        </row>
        <row r="1189">
          <cell r="B1189" t="str">
            <v>52315-07-8</v>
          </cell>
          <cell r="C1189">
            <v>4.8896413427057386</v>
          </cell>
          <cell r="D1189">
            <v>4.2492717199360639</v>
          </cell>
          <cell r="E1189">
            <v>1.1567810428409899</v>
          </cell>
          <cell r="F1189">
            <v>-5.8846878921614962</v>
          </cell>
          <cell r="G1189">
            <v>-9.0065465588499205E-2</v>
          </cell>
          <cell r="H1189">
            <v>-2.13032662245043</v>
          </cell>
          <cell r="I1189">
            <v>-0.14681400307094794</v>
          </cell>
          <cell r="J1189">
            <v>-1.1615842081087591</v>
          </cell>
          <cell r="K1189">
            <v>0.51141555171808395</v>
          </cell>
          <cell r="L1189">
            <v>1.3211735275958971</v>
          </cell>
          <cell r="M1189">
            <v>0.36068474236952802</v>
          </cell>
          <cell r="N1189">
            <v>5.8719125757453074</v>
          </cell>
        </row>
        <row r="1190">
          <cell r="B1190" t="str">
            <v>52316-55-9</v>
          </cell>
          <cell r="C1190">
            <v>4.3717200659054498</v>
          </cell>
          <cell r="D1190">
            <v>0.92187154988520703</v>
          </cell>
          <cell r="E1190">
            <v>1.4851277717309701</v>
          </cell>
          <cell r="F1190">
            <v>-1.2282086448359499</v>
          </cell>
          <cell r="G1190">
            <v>0.91258715226040599</v>
          </cell>
          <cell r="H1190">
            <v>0.68473772126478105</v>
          </cell>
          <cell r="I1190">
            <v>0.44837836237448198</v>
          </cell>
          <cell r="J1190">
            <v>-4.6360543330382802E-2</v>
          </cell>
          <cell r="K1190">
            <v>-0.84163854756273904</v>
          </cell>
          <cell r="L1190">
            <v>-1.4087125001464499E-2</v>
          </cell>
          <cell r="M1190">
            <v>0.69743977790575096</v>
          </cell>
          <cell r="N1190">
            <v>-4.6748635501497402</v>
          </cell>
        </row>
        <row r="1191">
          <cell r="B1191" t="str">
            <v>5234-68-4</v>
          </cell>
          <cell r="C1191">
            <v>5.1584913945420201</v>
          </cell>
          <cell r="D1191">
            <v>0.76417558610355596</v>
          </cell>
          <cell r="E1191">
            <v>-1.2243273599025499</v>
          </cell>
          <cell r="F1191">
            <v>-2.4184081217422999E-2</v>
          </cell>
          <cell r="G1191">
            <v>0.56560076421215499</v>
          </cell>
          <cell r="H1191">
            <v>0.21747673686799199</v>
          </cell>
          <cell r="I1191">
            <v>0.64742625090258599</v>
          </cell>
          <cell r="J1191">
            <v>0.73903129195185702</v>
          </cell>
          <cell r="K1191">
            <v>0.32587933002078001</v>
          </cell>
          <cell r="L1191">
            <v>-0.28529283265170402</v>
          </cell>
          <cell r="M1191">
            <v>0.76938641228934901</v>
          </cell>
          <cell r="N1191">
            <v>-3.5145832895495599</v>
          </cell>
        </row>
        <row r="1192">
          <cell r="B1192" t="str">
            <v>52508-35-7</v>
          </cell>
          <cell r="C1192">
            <v>4.2838966840250299</v>
          </cell>
          <cell r="D1192">
            <v>0.87723624514450005</v>
          </cell>
          <cell r="E1192">
            <v>0.171740856171053</v>
          </cell>
          <cell r="F1192">
            <v>-0.203501450341222</v>
          </cell>
          <cell r="G1192">
            <v>1.3641220183260401</v>
          </cell>
          <cell r="H1192">
            <v>-0.70715331220477295</v>
          </cell>
          <cell r="I1192">
            <v>1.10081093148981</v>
          </cell>
          <cell r="J1192">
            <v>-0.42772635997307601</v>
          </cell>
          <cell r="K1192">
            <v>0.771730345399395</v>
          </cell>
          <cell r="L1192">
            <v>-0.28529283265170402</v>
          </cell>
          <cell r="M1192">
            <v>-7.3470349812433597E-2</v>
          </cell>
          <cell r="N1192">
            <v>6.5787822794658403E-3</v>
          </cell>
        </row>
        <row r="1193">
          <cell r="B1193" t="str">
            <v>52-51-7</v>
          </cell>
          <cell r="C1193">
            <v>5.9248969060913792</v>
          </cell>
          <cell r="D1193">
            <v>0.97531414794413662</v>
          </cell>
          <cell r="E1193">
            <v>0.51006009200552604</v>
          </cell>
          <cell r="F1193">
            <v>0.82798689308332296</v>
          </cell>
          <cell r="G1193">
            <v>0.42945404478781102</v>
          </cell>
          <cell r="H1193">
            <v>2.1339582825679299E-2</v>
          </cell>
          <cell r="I1193">
            <v>-1.4357432365526399</v>
          </cell>
          <cell r="J1193">
            <v>0.24711620082529873</v>
          </cell>
          <cell r="K1193">
            <v>0.99391060419463295</v>
          </cell>
          <cell r="L1193">
            <v>-1.0751030939086208</v>
          </cell>
          <cell r="M1193">
            <v>7.3888567604272995E-2</v>
          </cell>
          <cell r="N1193">
            <v>0.55055206368993903</v>
          </cell>
        </row>
        <row r="1194">
          <cell r="B1194" t="str">
            <v>525-66-6</v>
          </cell>
          <cell r="C1194">
            <v>5.235233567808165</v>
          </cell>
          <cell r="D1194">
            <v>1.1804022605520259</v>
          </cell>
          <cell r="E1194">
            <v>-0.88600812406808305</v>
          </cell>
          <cell r="F1194">
            <v>0.69635834528256968</v>
          </cell>
          <cell r="G1194">
            <v>0.66654408417942168</v>
          </cell>
          <cell r="H1194">
            <v>-1.1777466271916801</v>
          </cell>
          <cell r="I1194">
            <v>0.69192802407631904</v>
          </cell>
          <cell r="J1194">
            <v>-0.43518222557094</v>
          </cell>
          <cell r="K1194">
            <v>0.38982664462577499</v>
          </cell>
          <cell r="L1194">
            <v>-1.3629024294619914</v>
          </cell>
          <cell r="M1194">
            <v>0.17964540987386299</v>
          </cell>
          <cell r="N1194">
            <v>3.7668004146295702</v>
          </cell>
        </row>
        <row r="1195">
          <cell r="B1195" t="str">
            <v>525-79-1</v>
          </cell>
          <cell r="C1195">
            <v>4.9376902554846698</v>
          </cell>
          <cell r="D1195">
            <v>0.56145524856270901</v>
          </cell>
          <cell r="E1195">
            <v>-2.5572306037560502</v>
          </cell>
          <cell r="F1195">
            <v>1.14069116099824</v>
          </cell>
          <cell r="G1195">
            <v>0.92968577228632199</v>
          </cell>
          <cell r="H1195">
            <v>-1.1203697556700301</v>
          </cell>
          <cell r="I1195">
            <v>1.6415930322026899</v>
          </cell>
          <cell r="J1195">
            <v>-4.6360543330382802E-2</v>
          </cell>
          <cell r="K1195">
            <v>-3.9105445877825802</v>
          </cell>
          <cell r="L1195">
            <v>-1.04649874293485</v>
          </cell>
          <cell r="M1195">
            <v>8.3002441071793706E-2</v>
          </cell>
          <cell r="N1195">
            <v>1.42275976826387</v>
          </cell>
        </row>
        <row r="1196">
          <cell r="B1196" t="str">
            <v>5259-88-1</v>
          </cell>
          <cell r="C1196">
            <v>4.1488791262879001</v>
          </cell>
          <cell r="D1196">
            <v>0.80180409321791202</v>
          </cell>
          <cell r="E1196">
            <v>-0.17655088660791299</v>
          </cell>
          <cell r="F1196">
            <v>1.2639740263535501E-2</v>
          </cell>
          <cell r="G1196">
            <v>0.172928087174469</v>
          </cell>
          <cell r="H1196">
            <v>0.21747673686799199</v>
          </cell>
          <cell r="I1196">
            <v>0.81552893440268004</v>
          </cell>
          <cell r="J1196">
            <v>0.73903129195185702</v>
          </cell>
          <cell r="K1196">
            <v>0.27280616886362402</v>
          </cell>
          <cell r="L1196">
            <v>-0.28529283265170402</v>
          </cell>
          <cell r="M1196">
            <v>0.95753241186235505</v>
          </cell>
          <cell r="N1196">
            <v>-2.6918376070185599</v>
          </cell>
        </row>
        <row r="1197">
          <cell r="B1197" t="str">
            <v>52645-53-1</v>
          </cell>
          <cell r="C1197">
            <v>7.8814739555452737</v>
          </cell>
          <cell r="D1197">
            <v>1.3366837088869614</v>
          </cell>
          <cell r="E1197">
            <v>0.58998300469031228</v>
          </cell>
          <cell r="F1197">
            <v>-1.6696543058154445</v>
          </cell>
          <cell r="G1197">
            <v>-0.23248049537982585</v>
          </cell>
          <cell r="H1197">
            <v>-1.3992931299179139</v>
          </cell>
          <cell r="I1197">
            <v>0.90295120945252305</v>
          </cell>
          <cell r="J1197">
            <v>1.5899830046903123</v>
          </cell>
          <cell r="K1197">
            <v>0.51826819871331997</v>
          </cell>
          <cell r="L1197">
            <v>1.1214619217325676</v>
          </cell>
          <cell r="M1197">
            <v>0.34418282051197302</v>
          </cell>
          <cell r="N1197">
            <v>6.2583116298058199</v>
          </cell>
        </row>
        <row r="1198">
          <cell r="B1198" t="str">
            <v>526-55-6</v>
          </cell>
          <cell r="C1198">
            <v>3.8601487093480999</v>
          </cell>
          <cell r="D1198">
            <v>0.44064344321475302</v>
          </cell>
          <cell r="E1198">
            <v>-1.2143548529580599</v>
          </cell>
          <cell r="F1198">
            <v>-2.94254105746333E-3</v>
          </cell>
          <cell r="G1198">
            <v>0.84029013929033602</v>
          </cell>
          <cell r="H1198">
            <v>2.1339582825679299E-2</v>
          </cell>
          <cell r="I1198">
            <v>0.372550869313097</v>
          </cell>
          <cell r="J1198">
            <v>-3.89046777325186E-2</v>
          </cell>
          <cell r="K1198">
            <v>-1.85700381464736</v>
          </cell>
          <cell r="L1198">
            <v>0.74868341610214895</v>
          </cell>
          <cell r="M1198">
            <v>-0.25665379107757003</v>
          </cell>
          <cell r="N1198">
            <v>0.716715132403138</v>
          </cell>
        </row>
        <row r="1199">
          <cell r="B1199" t="str">
            <v>5267-27-6</v>
          </cell>
          <cell r="C1199">
            <v>4.7136085294194903</v>
          </cell>
          <cell r="D1199">
            <v>0.92567424630522399</v>
          </cell>
          <cell r="E1199">
            <v>0.283719607534202</v>
          </cell>
          <cell r="F1199">
            <v>0.18222714160629799</v>
          </cell>
          <cell r="G1199">
            <v>0.74959866414064302</v>
          </cell>
          <cell r="H1199">
            <v>-0.12586326298172801</v>
          </cell>
          <cell r="I1199">
            <v>0.46804344184354302</v>
          </cell>
          <cell r="J1199">
            <v>0.60685865554646601</v>
          </cell>
          <cell r="K1199">
            <v>4.0255855731086199E-2</v>
          </cell>
          <cell r="L1199">
            <v>-0.28529283265170402</v>
          </cell>
          <cell r="M1199">
            <v>0.575811986439561</v>
          </cell>
          <cell r="N1199">
            <v>2.2211097527494998</v>
          </cell>
        </row>
        <row r="1200">
          <cell r="B1200" t="str">
            <v>52-68-6</v>
          </cell>
          <cell r="C1200">
            <v>7.0392891738444483</v>
          </cell>
          <cell r="D1200">
            <v>2.8681771228444553</v>
          </cell>
          <cell r="E1200">
            <v>0.171740856171053</v>
          </cell>
          <cell r="F1200">
            <v>-2.4682968659185622</v>
          </cell>
          <cell r="G1200">
            <v>1.25818556383466</v>
          </cell>
          <cell r="H1200">
            <v>-2.371386852910506</v>
          </cell>
          <cell r="I1200">
            <v>0.50544443238998404</v>
          </cell>
          <cell r="J1200">
            <v>1.628613147089494</v>
          </cell>
          <cell r="K1200">
            <v>3.0833265982040601</v>
          </cell>
          <cell r="L1200">
            <v>3.2110705717395742</v>
          </cell>
          <cell r="M1200">
            <v>0.82671346986502403</v>
          </cell>
          <cell r="N1200">
            <v>-0.17374056405067301</v>
          </cell>
        </row>
        <row r="1201">
          <cell r="B1201" t="str">
            <v>527-20-8</v>
          </cell>
          <cell r="C1201">
            <v>5.8482345740619204</v>
          </cell>
          <cell r="D1201">
            <v>0.73962182216275596</v>
          </cell>
          <cell r="E1201">
            <v>0.88722060003854397</v>
          </cell>
          <cell r="F1201">
            <v>-9.1764832366300605E-2</v>
          </cell>
          <cell r="G1201">
            <v>0.13935449756427001</v>
          </cell>
          <cell r="H1201">
            <v>1.60785320555991</v>
          </cell>
          <cell r="I1201">
            <v>0.132584472785086</v>
          </cell>
          <cell r="J1201">
            <v>0.60685865554646601</v>
          </cell>
          <cell r="K1201">
            <v>0.89115307131771504</v>
          </cell>
          <cell r="L1201">
            <v>-0.28529283265170402</v>
          </cell>
          <cell r="M1201">
            <v>0.575811986439561</v>
          </cell>
          <cell r="N1201">
            <v>1.1661158745353699</v>
          </cell>
        </row>
        <row r="1202">
          <cell r="B1202" t="str">
            <v>52722-38-0</v>
          </cell>
          <cell r="C1202">
            <v>3.2693804092823</v>
          </cell>
          <cell r="D1202">
            <v>0.88312709420132196</v>
          </cell>
          <cell r="E1202">
            <v>-1.2143548529580599</v>
          </cell>
          <cell r="F1202">
            <v>3.5688192926949101E-2</v>
          </cell>
          <cell r="G1202">
            <v>0.160249082137676</v>
          </cell>
          <cell r="H1202">
            <v>-0.78403756662566604</v>
          </cell>
          <cell r="I1202">
            <v>-4.6949464266488001E-4</v>
          </cell>
          <cell r="J1202">
            <v>-3.89046777325186E-2</v>
          </cell>
          <cell r="K1202">
            <v>0.76983226465557997</v>
          </cell>
          <cell r="L1202">
            <v>-0.28529283265170402</v>
          </cell>
          <cell r="M1202">
            <v>0.87694194734386099</v>
          </cell>
          <cell r="N1202">
            <v>-0.81380474330691499</v>
          </cell>
        </row>
        <row r="1203">
          <cell r="B1203" t="str">
            <v>527-60-6</v>
          </cell>
          <cell r="C1203">
            <v>3.9699836131112298</v>
          </cell>
          <cell r="D1203">
            <v>0.73545958020125701</v>
          </cell>
          <cell r="E1203">
            <v>-1.2143548529580599</v>
          </cell>
          <cell r="F1203">
            <v>-0.281559971173585</v>
          </cell>
          <cell r="G1203">
            <v>0.56185767566522804</v>
          </cell>
          <cell r="H1203">
            <v>-0.12586326298172801</v>
          </cell>
          <cell r="I1203">
            <v>0.93999721719407103</v>
          </cell>
          <cell r="J1203">
            <v>-3.89046777325186E-2</v>
          </cell>
          <cell r="K1203">
            <v>0.25665579894996898</v>
          </cell>
          <cell r="L1203">
            <v>-0.28529283265170402</v>
          </cell>
          <cell r="M1203">
            <v>-0.62870785717764099</v>
          </cell>
          <cell r="N1203">
            <v>0.72032533473077598</v>
          </cell>
        </row>
        <row r="1204">
          <cell r="B1204" t="str">
            <v>52918-63-5</v>
          </cell>
          <cell r="C1204">
            <v>7.6719284455052126</v>
          </cell>
          <cell r="D1204">
            <v>2.8369816500944944</v>
          </cell>
          <cell r="E1204">
            <v>1.1567810428409899</v>
          </cell>
          <cell r="F1204">
            <v>-2.7762795839068275</v>
          </cell>
          <cell r="G1204">
            <v>-0.14205220371975399</v>
          </cell>
          <cell r="H1204">
            <v>-1.45592776742444</v>
          </cell>
          <cell r="I1204">
            <v>2.894017820533243</v>
          </cell>
          <cell r="J1204">
            <v>-0.11773823662641636</v>
          </cell>
          <cell r="K1204">
            <v>0.66704248942522704</v>
          </cell>
          <cell r="L1204">
            <v>0.54487548381412498</v>
          </cell>
          <cell r="M1204">
            <v>0.14567795028385699</v>
          </cell>
          <cell r="N1204">
            <v>5.7477900163151796</v>
          </cell>
        </row>
        <row r="1205">
          <cell r="B1205" t="str">
            <v>529-19-1</v>
          </cell>
          <cell r="C1205">
            <v>3.78174518687252</v>
          </cell>
          <cell r="D1205">
            <v>0.71640672427109398</v>
          </cell>
          <cell r="E1205">
            <v>0.27469525667018801</v>
          </cell>
          <cell r="F1205">
            <v>-0.21510663181731501</v>
          </cell>
          <cell r="G1205">
            <v>0.95141073032043499</v>
          </cell>
          <cell r="H1205">
            <v>-0.12586326298172801</v>
          </cell>
          <cell r="I1205">
            <v>-2.8888434895963402E-2</v>
          </cell>
          <cell r="J1205">
            <v>-3.89046777325186E-2</v>
          </cell>
          <cell r="K1205">
            <v>-1.6409851190395501E-2</v>
          </cell>
          <cell r="L1205">
            <v>0.54487548381412498</v>
          </cell>
          <cell r="M1205">
            <v>-0.59522220552508198</v>
          </cell>
          <cell r="N1205">
            <v>-1.0376997193791599</v>
          </cell>
        </row>
        <row r="1206">
          <cell r="B1206" t="str">
            <v>529-20-4</v>
          </cell>
          <cell r="C1206">
            <v>3.6241194075216301</v>
          </cell>
          <cell r="D1206">
            <v>0.71640672427109398</v>
          </cell>
          <cell r="E1206">
            <v>-1.5526740887925301</v>
          </cell>
          <cell r="F1206">
            <v>-0.35654235991375399</v>
          </cell>
          <cell r="G1206">
            <v>0.60927503784079295</v>
          </cell>
          <cell r="H1206">
            <v>-0.12586326298172801</v>
          </cell>
          <cell r="I1206">
            <v>0.61584871154564902</v>
          </cell>
          <cell r="J1206">
            <v>-3.89046777325186E-2</v>
          </cell>
          <cell r="K1206">
            <v>1.1343905341170401E-2</v>
          </cell>
          <cell r="L1206">
            <v>-0.28529283265170402</v>
          </cell>
          <cell r="M1206">
            <v>-0.59522220552508198</v>
          </cell>
          <cell r="N1206">
            <v>1.10490310406237</v>
          </cell>
        </row>
        <row r="1207">
          <cell r="B1207" t="str">
            <v>529-69-1</v>
          </cell>
          <cell r="C1207">
            <v>3.8114848346613299</v>
          </cell>
          <cell r="D1207">
            <v>0.93943507788038505</v>
          </cell>
          <cell r="E1207">
            <v>-2.9496904609466199</v>
          </cell>
          <cell r="F1207">
            <v>1.0235383593067</v>
          </cell>
          <cell r="G1207">
            <v>8.4232210420099402E-2</v>
          </cell>
          <cell r="H1207">
            <v>0.68918737876997804</v>
          </cell>
          <cell r="I1207">
            <v>1.5706553122671201</v>
          </cell>
          <cell r="J1207">
            <v>2.1444946438521799</v>
          </cell>
          <cell r="K1207">
            <v>7.2696007782085806E-2</v>
          </cell>
          <cell r="L1207">
            <v>-0.28529283265170402</v>
          </cell>
          <cell r="M1207">
            <v>2.0814617909610602</v>
          </cell>
          <cell r="N1207">
            <v>-5.01850098579611</v>
          </cell>
        </row>
        <row r="1208">
          <cell r="B1208" t="str">
            <v>53042-79-8</v>
          </cell>
          <cell r="C1208">
            <v>5.7193107401700702</v>
          </cell>
          <cell r="D1208">
            <v>0.61032866057038504</v>
          </cell>
          <cell r="E1208">
            <v>0.171740856171053</v>
          </cell>
          <cell r="F1208">
            <v>-0.46815074363334602</v>
          </cell>
          <cell r="G1208">
            <v>9.5903220971282899E-3</v>
          </cell>
          <cell r="H1208">
            <v>0.552774094533664</v>
          </cell>
          <cell r="I1208">
            <v>-0.26033974370616397</v>
          </cell>
          <cell r="J1208">
            <v>-4.6360543330382802E-2</v>
          </cell>
          <cell r="K1208">
            <v>0.689284101112424</v>
          </cell>
          <cell r="L1208">
            <v>-0.28529283265170402</v>
          </cell>
          <cell r="M1208">
            <v>-0.77927283762979105</v>
          </cell>
          <cell r="N1208">
            <v>1.2155069911954599</v>
          </cell>
        </row>
        <row r="1209">
          <cell r="B1209" t="str">
            <v>530-57-4</v>
          </cell>
          <cell r="C1209">
            <v>2.6588820322232856</v>
          </cell>
          <cell r="D1209">
            <v>0.65039150357961462</v>
          </cell>
          <cell r="E1209">
            <v>0.171740856171053</v>
          </cell>
          <cell r="F1209">
            <v>0.48565193552538499</v>
          </cell>
          <cell r="G1209">
            <v>1.1821567080855</v>
          </cell>
          <cell r="H1209">
            <v>-0.38781985183242701</v>
          </cell>
          <cell r="I1209">
            <v>0.44522381850391901</v>
          </cell>
          <cell r="J1209">
            <v>-0.44263809116880398</v>
          </cell>
          <cell r="K1209">
            <v>0.14912607841596101</v>
          </cell>
          <cell r="L1209">
            <v>-0.73892651812409671</v>
          </cell>
          <cell r="M1209">
            <v>0.575811986439561</v>
          </cell>
          <cell r="N1209">
            <v>0.25327458259871216</v>
          </cell>
        </row>
        <row r="1210">
          <cell r="B1210" t="str">
            <v>530-59-6</v>
          </cell>
          <cell r="C1210">
            <v>4.1934123163093604</v>
          </cell>
          <cell r="D1210">
            <v>1.04268659607942</v>
          </cell>
          <cell r="E1210">
            <v>0.171740856171053</v>
          </cell>
          <cell r="F1210">
            <v>-0.28964546775625999</v>
          </cell>
          <cell r="G1210">
            <v>1.1649015584090801</v>
          </cell>
          <cell r="H1210">
            <v>-0.38781985183242701</v>
          </cell>
          <cell r="I1210">
            <v>0.892564877631711</v>
          </cell>
          <cell r="J1210">
            <v>-0.44263809116880398</v>
          </cell>
          <cell r="K1210">
            <v>0.17079931719119101</v>
          </cell>
          <cell r="L1210">
            <v>-0.28529283265170402</v>
          </cell>
          <cell r="M1210">
            <v>0.38766598686655401</v>
          </cell>
          <cell r="N1210">
            <v>2.8206887673541798</v>
          </cell>
        </row>
        <row r="1211">
          <cell r="B1211" t="str">
            <v>530-93-8</v>
          </cell>
          <cell r="C1211">
            <v>3.7930657929578899</v>
          </cell>
          <cell r="D1211">
            <v>0.78367425933978396</v>
          </cell>
          <cell r="E1211">
            <v>-1.5526740887925301</v>
          </cell>
          <cell r="F1211">
            <v>-0.29182707591161899</v>
          </cell>
          <cell r="G1211">
            <v>-0.12459902441845</v>
          </cell>
          <cell r="H1211">
            <v>9.4941005729383202E-2</v>
          </cell>
          <cell r="I1211">
            <v>0.52044210428403204</v>
          </cell>
          <cell r="J1211">
            <v>-3.89046777325186E-2</v>
          </cell>
          <cell r="K1211">
            <v>0.16531934439844401</v>
          </cell>
          <cell r="L1211">
            <v>-0.28529283265170402</v>
          </cell>
          <cell r="M1211">
            <v>-0.108596188703733</v>
          </cell>
          <cell r="N1211">
            <v>0.75293589421413398</v>
          </cell>
        </row>
        <row r="1212">
          <cell r="B1212" t="str">
            <v>53112-28-0</v>
          </cell>
          <cell r="C1212">
            <v>4.856393482615597</v>
          </cell>
          <cell r="D1212">
            <v>0.17139811560565524</v>
          </cell>
          <cell r="E1212">
            <v>1.25973544334012</v>
          </cell>
          <cell r="F1212">
            <v>3.9803351695900879E-2</v>
          </cell>
          <cell r="G1212">
            <v>0.64564816402304404</v>
          </cell>
          <cell r="H1212">
            <v>-1.1939711785737399</v>
          </cell>
          <cell r="I1212">
            <v>0.19214621224366901</v>
          </cell>
          <cell r="J1212">
            <v>0.14799437511364566</v>
          </cell>
          <cell r="K1212">
            <v>0.14164071440551601</v>
          </cell>
          <cell r="L1212">
            <v>-0.18779772680954654</v>
          </cell>
          <cell r="M1212">
            <v>0.67614848941287298</v>
          </cell>
          <cell r="N1212">
            <v>3.32026211750467</v>
          </cell>
        </row>
        <row r="1213">
          <cell r="B1213" t="str">
            <v>531-59-9</v>
          </cell>
          <cell r="C1213">
            <v>4.1751201341474404</v>
          </cell>
          <cell r="D1213">
            <v>0.92392137084699699</v>
          </cell>
          <cell r="E1213">
            <v>0.171740856171053</v>
          </cell>
          <cell r="F1213">
            <v>-0.26867853676681203</v>
          </cell>
          <cell r="G1213">
            <v>5.7211057442165703E-2</v>
          </cell>
          <cell r="H1213">
            <v>-0.38781985183242701</v>
          </cell>
          <cell r="I1213">
            <v>0.77299805452638104</v>
          </cell>
          <cell r="J1213">
            <v>-5.3816408928247003E-2</v>
          </cell>
          <cell r="K1213">
            <v>7.19989466636346E-2</v>
          </cell>
          <cell r="L1213">
            <v>-0.28529283265170402</v>
          </cell>
          <cell r="M1213">
            <v>0.69168679539553501</v>
          </cell>
          <cell r="N1213">
            <v>1.59010275494436</v>
          </cell>
        </row>
        <row r="1214">
          <cell r="B1214" t="str">
            <v>533-31-3</v>
          </cell>
          <cell r="C1214">
            <v>3.5924939166629701</v>
          </cell>
          <cell r="D1214">
            <v>0.79172966924746502</v>
          </cell>
          <cell r="E1214">
            <v>0.51006009200552604</v>
          </cell>
          <cell r="F1214">
            <v>-0.28678902108234899</v>
          </cell>
          <cell r="G1214">
            <v>1.0284149831609199</v>
          </cell>
          <cell r="H1214">
            <v>-0.31421842892872398</v>
          </cell>
          <cell r="I1214">
            <v>0.26210089370182499</v>
          </cell>
          <cell r="J1214">
            <v>-5.3816408928247003E-2</v>
          </cell>
          <cell r="K1214">
            <v>2.0888280655348802E-2</v>
          </cell>
          <cell r="L1214">
            <v>-0.28529283265170402</v>
          </cell>
          <cell r="M1214">
            <v>0.73168135841642801</v>
          </cell>
          <cell r="N1214">
            <v>0.34330763588303898</v>
          </cell>
        </row>
        <row r="1215">
          <cell r="B1215" t="str">
            <v>533-74-4</v>
          </cell>
          <cell r="C1215">
            <v>4.5930528507616799</v>
          </cell>
          <cell r="D1215">
            <v>0.98746282366334104</v>
          </cell>
          <cell r="E1215">
            <v>-5.3651472219791899E-2</v>
          </cell>
          <cell r="F1215">
            <v>0.51424894480306005</v>
          </cell>
          <cell r="G1215">
            <v>1.5700182681844199</v>
          </cell>
          <cell r="H1215">
            <v>0.96291886149753902</v>
          </cell>
          <cell r="I1215">
            <v>0.139067541465484</v>
          </cell>
          <cell r="J1215">
            <v>-3.89046777325186E-2</v>
          </cell>
          <cell r="K1215">
            <v>0.38508662902030699</v>
          </cell>
          <cell r="L1215">
            <v>-0.28529283265170402</v>
          </cell>
          <cell r="M1215">
            <v>3.3680579578116099</v>
          </cell>
          <cell r="N1215">
            <v>0.118786912999925</v>
          </cell>
        </row>
        <row r="1216">
          <cell r="B1216" t="str">
            <v>53404-22-1</v>
          </cell>
          <cell r="C1216">
            <v>4.1939850958367</v>
          </cell>
          <cell r="D1216">
            <v>0.71746023578126905</v>
          </cell>
          <cell r="E1216">
            <v>0.81908919167333405</v>
          </cell>
          <cell r="F1216">
            <v>-0.31123322901374201</v>
          </cell>
          <cell r="G1216">
            <v>0.450661784921289</v>
          </cell>
          <cell r="H1216">
            <v>-0.44961734771954598</v>
          </cell>
          <cell r="I1216">
            <v>0.71533393401720602</v>
          </cell>
          <cell r="J1216">
            <v>-0.43518222557094</v>
          </cell>
          <cell r="K1216">
            <v>0.177180107429322</v>
          </cell>
          <cell r="L1216">
            <v>-0.28529283265170402</v>
          </cell>
          <cell r="M1216">
            <v>0.228308011555997</v>
          </cell>
          <cell r="N1216">
            <v>0.17640881965034699</v>
          </cell>
        </row>
        <row r="1217">
          <cell r="B1217" t="str">
            <v>53404-31-2</v>
          </cell>
          <cell r="C1217">
            <v>5.9996633906392702</v>
          </cell>
          <cell r="D1217">
            <v>0.71712506176394897</v>
          </cell>
          <cell r="E1217">
            <v>0.495415023922193</v>
          </cell>
          <cell r="F1217">
            <v>-0.31783253217630397</v>
          </cell>
          <cell r="G1217">
            <v>5.7329645979435302E-2</v>
          </cell>
          <cell r="H1217">
            <v>0.138056242661802</v>
          </cell>
          <cell r="I1217">
            <v>0.62725324498775203</v>
          </cell>
          <cell r="J1217">
            <v>-0.44263809116880398</v>
          </cell>
          <cell r="K1217">
            <v>0.49241259322738301</v>
          </cell>
          <cell r="L1217">
            <v>0.33566315401874502</v>
          </cell>
          <cell r="M1217">
            <v>0.36068474236952802</v>
          </cell>
          <cell r="N1217">
            <v>1.4057819936904199</v>
          </cell>
        </row>
        <row r="1218">
          <cell r="B1218" t="str">
            <v>534-52-1</v>
          </cell>
          <cell r="C1218">
            <v>5.0383446020346074</v>
          </cell>
          <cell r="D1218">
            <v>0.74219403589638533</v>
          </cell>
          <cell r="E1218">
            <v>-2.14620257435238</v>
          </cell>
          <cell r="F1218">
            <v>-1.0972814724006259</v>
          </cell>
          <cell r="G1218">
            <v>0.18850855670661826</v>
          </cell>
          <cell r="H1218">
            <v>0.44892070146233554</v>
          </cell>
          <cell r="I1218">
            <v>0.459852214231673</v>
          </cell>
          <cell r="J1218">
            <v>-3.89046777325186E-2</v>
          </cell>
          <cell r="K1218">
            <v>3.4700814817890203E-2</v>
          </cell>
          <cell r="L1218">
            <v>-0.28529283265170402</v>
          </cell>
          <cell r="M1218">
            <v>0.575811986439561</v>
          </cell>
          <cell r="N1218">
            <v>2.0634515350195599</v>
          </cell>
        </row>
        <row r="1219">
          <cell r="B1219" t="str">
            <v>536-75-4</v>
          </cell>
          <cell r="C1219">
            <v>3.5721737400340898</v>
          </cell>
          <cell r="D1219">
            <v>0.68118348595304001</v>
          </cell>
          <cell r="E1219">
            <v>0.27469525667018801</v>
          </cell>
          <cell r="F1219">
            <v>-0.111420703514946</v>
          </cell>
          <cell r="G1219">
            <v>1.17422754855773</v>
          </cell>
          <cell r="H1219">
            <v>-5.22618400780245E-2</v>
          </cell>
          <cell r="I1219">
            <v>-2.5583537675120699E-2</v>
          </cell>
          <cell r="J1219">
            <v>-3.89046777325186E-2</v>
          </cell>
          <cell r="K1219">
            <v>4.50602154397962E-2</v>
          </cell>
          <cell r="L1219">
            <v>-0.75131366352961104</v>
          </cell>
          <cell r="M1219">
            <v>-0.177012915821189</v>
          </cell>
          <cell r="N1219">
            <v>0.13885225488387301</v>
          </cell>
        </row>
        <row r="1220">
          <cell r="B1220" t="str">
            <v>536-90-3</v>
          </cell>
          <cell r="C1220">
            <v>3.6517993901985499</v>
          </cell>
          <cell r="D1220">
            <v>0.85115922772389996</v>
          </cell>
          <cell r="E1220">
            <v>5.4863948190252698E-2</v>
          </cell>
          <cell r="F1220">
            <v>-0.22128286892253601</v>
          </cell>
          <cell r="G1220">
            <v>1.34232967881731</v>
          </cell>
          <cell r="H1220">
            <v>-0.25684155740707798</v>
          </cell>
          <cell r="I1220">
            <v>-0.102550790736317</v>
          </cell>
          <cell r="J1220">
            <v>0.59940278994860197</v>
          </cell>
          <cell r="K1220">
            <v>-9.10679547246801E-3</v>
          </cell>
          <cell r="L1220">
            <v>-0.28529283265170402</v>
          </cell>
          <cell r="M1220">
            <v>7.3888567604272995E-2</v>
          </cell>
          <cell r="N1220">
            <v>0.88204808551622005</v>
          </cell>
        </row>
        <row r="1221">
          <cell r="B1221" t="str">
            <v>53-70-3</v>
          </cell>
          <cell r="C1221">
            <v>6.3039578318000302</v>
          </cell>
          <cell r="D1221">
            <v>0.84901890960084003</v>
          </cell>
          <cell r="E1221">
            <v>-5.3651472219791899E-2</v>
          </cell>
          <cell r="F1221">
            <v>-0.22296742569907799</v>
          </cell>
          <cell r="G1221">
            <v>-2.6822628469601</v>
          </cell>
          <cell r="H1221">
            <v>-0.12586326298172801</v>
          </cell>
          <cell r="I1221">
            <v>-0.350158372715342</v>
          </cell>
          <cell r="J1221">
            <v>-3.89046777325186E-2</v>
          </cell>
          <cell r="K1221">
            <v>0.17011298008994699</v>
          </cell>
          <cell r="L1221">
            <v>4.3456454005907403</v>
          </cell>
          <cell r="M1221">
            <v>0.165191171750457</v>
          </cell>
          <cell r="N1221">
            <v>4.5522758700145101</v>
          </cell>
        </row>
        <row r="1222">
          <cell r="B1222" t="str">
            <v>53716-50-0</v>
          </cell>
          <cell r="C1222">
            <v>5.8715158679877204</v>
          </cell>
          <cell r="D1222">
            <v>1.06419209393839</v>
          </cell>
          <cell r="E1222">
            <v>1.4751552647864801</v>
          </cell>
          <cell r="F1222">
            <v>-1.2101750003763301</v>
          </cell>
          <cell r="G1222">
            <v>0.33610632291362602</v>
          </cell>
          <cell r="H1222">
            <v>-0.38337019432723002</v>
          </cell>
          <cell r="I1222">
            <v>0.95370657089649702</v>
          </cell>
          <cell r="J1222">
            <v>0.73157542635399297</v>
          </cell>
          <cell r="K1222">
            <v>-0.72570119753848905</v>
          </cell>
          <cell r="L1222">
            <v>-0.15618299342807501</v>
          </cell>
          <cell r="M1222">
            <v>1.1115037413598401</v>
          </cell>
          <cell r="N1222">
            <v>-0.76644445368795899</v>
          </cell>
        </row>
        <row r="1223">
          <cell r="B1223" t="str">
            <v>53780-36-2</v>
          </cell>
          <cell r="C1223">
            <v>3.6065056703926399</v>
          </cell>
          <cell r="D1223">
            <v>0.90959992965637704</v>
          </cell>
          <cell r="E1223">
            <v>-2.1761200951858601</v>
          </cell>
          <cell r="F1223">
            <v>0.16508993119799301</v>
          </cell>
          <cell r="G1223">
            <v>-0.11100670935846101</v>
          </cell>
          <cell r="H1223">
            <v>-0.86685573010607697</v>
          </cell>
          <cell r="I1223">
            <v>2.54207671188782</v>
          </cell>
          <cell r="J1223">
            <v>0.73903129195185702</v>
          </cell>
          <cell r="K1223">
            <v>0.418835111170553</v>
          </cell>
          <cell r="L1223">
            <v>-0.28529283265170402</v>
          </cell>
          <cell r="M1223">
            <v>1.1886878568329999</v>
          </cell>
          <cell r="N1223">
            <v>-3.95808824366891</v>
          </cell>
        </row>
        <row r="1224">
          <cell r="B1224" t="str">
            <v>53826-12-3</v>
          </cell>
          <cell r="C1224">
            <v>5.2112602959916901</v>
          </cell>
          <cell r="D1224">
            <v>0.80062215134100201</v>
          </cell>
          <cell r="E1224">
            <v>0.171740856171053</v>
          </cell>
          <cell r="F1224">
            <v>-0.17183840115545601</v>
          </cell>
          <cell r="G1224">
            <v>-0.52074464378693497</v>
          </cell>
          <cell r="H1224">
            <v>-5.22618400780245E-2</v>
          </cell>
          <cell r="I1224">
            <v>-7.3053264007082203E-2</v>
          </cell>
          <cell r="J1224">
            <v>-3.89046777325186E-2</v>
          </cell>
          <cell r="K1224">
            <v>0.73815344752445999</v>
          </cell>
          <cell r="L1224">
            <v>-0.28529283265170402</v>
          </cell>
          <cell r="M1224">
            <v>0.77214872094916398</v>
          </cell>
          <cell r="N1224">
            <v>-0.46947734234059602</v>
          </cell>
        </row>
        <row r="1225">
          <cell r="B1225" t="str">
            <v>53826-13-4</v>
          </cell>
          <cell r="C1225">
            <v>6.7226599218145697</v>
          </cell>
          <cell r="D1225">
            <v>0.811155332333926</v>
          </cell>
          <cell r="E1225">
            <v>0.171740856171053</v>
          </cell>
          <cell r="F1225">
            <v>-0.15250696855711801</v>
          </cell>
          <cell r="G1225">
            <v>-1.0386944913076599</v>
          </cell>
          <cell r="H1225">
            <v>-5.22618400780245E-2</v>
          </cell>
          <cell r="I1225">
            <v>-8.8900971663036399E-2</v>
          </cell>
          <cell r="J1225">
            <v>-3.89046777325186E-2</v>
          </cell>
          <cell r="K1225">
            <v>1.0362382298086199</v>
          </cell>
          <cell r="L1225">
            <v>-0.28529283265170402</v>
          </cell>
          <cell r="M1225">
            <v>0.87694194734386099</v>
          </cell>
          <cell r="N1225">
            <v>0.30403378567598199</v>
          </cell>
        </row>
        <row r="1226">
          <cell r="B1226" t="str">
            <v>5392-40-5</v>
          </cell>
          <cell r="C1226">
            <v>4.4804352390347599</v>
          </cell>
          <cell r="D1226">
            <v>0.62781899626416404</v>
          </cell>
          <cell r="E1226">
            <v>-1.5526740887925301</v>
          </cell>
          <cell r="F1226">
            <v>-0.40737977492504901</v>
          </cell>
          <cell r="G1226">
            <v>0.44772403776751901</v>
          </cell>
          <cell r="H1226">
            <v>2.1339582825679299E-2</v>
          </cell>
          <cell r="I1226">
            <v>0.46225571026932899</v>
          </cell>
          <cell r="J1226">
            <v>-3.89046777325186E-2</v>
          </cell>
          <cell r="K1226">
            <v>0.41108164672993402</v>
          </cell>
          <cell r="L1226">
            <v>-0.28529283265170402</v>
          </cell>
          <cell r="M1226">
            <v>-1.20362517853613</v>
          </cell>
          <cell r="N1226">
            <v>1.75511145918546</v>
          </cell>
        </row>
        <row r="1227">
          <cell r="B1227" t="str">
            <v>5395-50-6</v>
          </cell>
          <cell r="C1227">
            <v>2.82894905276265</v>
          </cell>
          <cell r="D1227">
            <v>0.86235940822092505</v>
          </cell>
          <cell r="E1227">
            <v>-1.8909933246270001</v>
          </cell>
          <cell r="F1227">
            <v>1.49554378595895</v>
          </cell>
          <cell r="G1227">
            <v>1.4790531956831301</v>
          </cell>
          <cell r="H1227">
            <v>3.93485954332052</v>
          </cell>
          <cell r="I1227">
            <v>0.95932003430639201</v>
          </cell>
          <cell r="J1227">
            <v>-3.89046777325186E-2</v>
          </cell>
          <cell r="K1227">
            <v>0.41738736884761601</v>
          </cell>
          <cell r="L1227">
            <v>-0.28529283265170402</v>
          </cell>
          <cell r="M1227">
            <v>0.32387181813603699</v>
          </cell>
          <cell r="N1227">
            <v>-4.4843676273011601</v>
          </cell>
        </row>
        <row r="1228">
          <cell r="B1228" t="str">
            <v>53-96-3</v>
          </cell>
          <cell r="C1228">
            <v>5.2277745776968301</v>
          </cell>
          <cell r="D1228">
            <v>0.83799975535656601</v>
          </cell>
          <cell r="E1228">
            <v>-0.89598063101257597</v>
          </cell>
          <cell r="F1228">
            <v>4.3723942201705703E-2</v>
          </cell>
          <cell r="G1228">
            <v>3.0216345226337898E-2</v>
          </cell>
          <cell r="H1228">
            <v>-0.17879047699817699</v>
          </cell>
          <cell r="I1228">
            <v>1.10772505054922</v>
          </cell>
          <cell r="J1228">
            <v>-3.89046777325186E-2</v>
          </cell>
          <cell r="K1228">
            <v>0.188890734219302</v>
          </cell>
          <cell r="L1228">
            <v>-0.28529283265170402</v>
          </cell>
          <cell r="M1228">
            <v>-0.34266327608924102</v>
          </cell>
          <cell r="N1228">
            <v>-5.3269338093492298</v>
          </cell>
        </row>
        <row r="1229">
          <cell r="B1229" t="str">
            <v>5407-87-4</v>
          </cell>
          <cell r="C1229">
            <v>3.7959228261362501</v>
          </cell>
          <cell r="D1229">
            <v>0.75533856432485103</v>
          </cell>
          <cell r="E1229">
            <v>0.88722060003854397</v>
          </cell>
          <cell r="F1229">
            <v>0.14044622911867799</v>
          </cell>
          <cell r="G1229">
            <v>0.87032037510923399</v>
          </cell>
          <cell r="H1229">
            <v>-0.12586326298172801</v>
          </cell>
          <cell r="I1229">
            <v>0.142512483309466</v>
          </cell>
          <cell r="J1229">
            <v>0.60685865554646601</v>
          </cell>
          <cell r="K1229">
            <v>0.111259573658249</v>
          </cell>
          <cell r="L1229">
            <v>-0.75131366352961104</v>
          </cell>
          <cell r="M1229">
            <v>7.3888567604272995E-2</v>
          </cell>
          <cell r="N1229">
            <v>0.84984630608354395</v>
          </cell>
        </row>
        <row r="1230">
          <cell r="B1230" t="str">
            <v>54-11-5</v>
          </cell>
          <cell r="C1230">
            <v>4.2193939691441598</v>
          </cell>
          <cell r="D1230">
            <v>0.92368077482949595</v>
          </cell>
          <cell r="E1230">
            <v>-1.3965272230177801</v>
          </cell>
          <cell r="F1230">
            <v>0.405950710335375</v>
          </cell>
          <cell r="G1230">
            <v>1.10322252499427</v>
          </cell>
          <cell r="H1230">
            <v>9.4941005729383202E-2</v>
          </cell>
          <cell r="I1230">
            <v>1.0943182727834599</v>
          </cell>
          <cell r="J1230">
            <v>-3.89046777325186E-2</v>
          </cell>
          <cell r="K1230">
            <v>0.25865046615046</v>
          </cell>
          <cell r="L1230">
            <v>-0.75131366352961104</v>
          </cell>
          <cell r="M1230">
            <v>7.6935679373057994E-5</v>
          </cell>
          <cell r="N1230">
            <v>0.46434820849354003</v>
          </cell>
        </row>
        <row r="1231">
          <cell r="B1231" t="str">
            <v>541-28-6</v>
          </cell>
          <cell r="C1231">
            <v>4.3896453078454396</v>
          </cell>
          <cell r="D1231">
            <v>0.53181173313154995</v>
          </cell>
          <cell r="E1231">
            <v>-5.3651472219791899E-2</v>
          </cell>
          <cell r="F1231">
            <v>-0.28059629781125101</v>
          </cell>
          <cell r="G1231">
            <v>-0.47802027294440502</v>
          </cell>
          <cell r="H1231">
            <v>2.1339582825679299E-2</v>
          </cell>
          <cell r="I1231">
            <v>1.4304479342077701</v>
          </cell>
          <cell r="J1231">
            <v>-3.89046777325186E-2</v>
          </cell>
          <cell r="K1231">
            <v>1.43980451564207</v>
          </cell>
          <cell r="L1231">
            <v>-0.28529283265170402</v>
          </cell>
          <cell r="M1231">
            <v>-1.93356420376815</v>
          </cell>
          <cell r="N1231">
            <v>-0.64225651173910703</v>
          </cell>
        </row>
        <row r="1232">
          <cell r="B1232" t="str">
            <v>541-35-5</v>
          </cell>
          <cell r="C1232">
            <v>3.1412318313075902</v>
          </cell>
          <cell r="D1232">
            <v>0.53181173313154995</v>
          </cell>
          <cell r="E1232">
            <v>-0.61180201653419997</v>
          </cell>
          <cell r="F1232">
            <v>0.177123921023387</v>
          </cell>
          <cell r="G1232">
            <v>1.9878974446899001E-2</v>
          </cell>
          <cell r="H1232">
            <v>0.96291886149753902</v>
          </cell>
          <cell r="I1232">
            <v>-7.4973489980428604E-2</v>
          </cell>
          <cell r="J1232">
            <v>-3.89046777325186E-2</v>
          </cell>
          <cell r="K1232">
            <v>0.80747356505194601</v>
          </cell>
          <cell r="L1232">
            <v>-0.28529283265170402</v>
          </cell>
          <cell r="M1232">
            <v>-0.92983781808194099</v>
          </cell>
          <cell r="N1232">
            <v>-7.1369869699561796</v>
          </cell>
        </row>
        <row r="1233">
          <cell r="B1233" t="str">
            <v>541-47-9</v>
          </cell>
          <cell r="C1233">
            <v>3.3985639943994999</v>
          </cell>
          <cell r="D1233">
            <v>0.66715026197134197</v>
          </cell>
          <cell r="E1233">
            <v>0.171740856171053</v>
          </cell>
          <cell r="F1233">
            <v>3.5688192926949101E-2</v>
          </cell>
          <cell r="G1233">
            <v>-9.5344475137664003E-2</v>
          </cell>
          <cell r="H1233">
            <v>-0.12586326298172801</v>
          </cell>
          <cell r="I1233">
            <v>-0.180227820379392</v>
          </cell>
          <cell r="J1233">
            <v>-3.89046777325186E-2</v>
          </cell>
          <cell r="K1233">
            <v>0.76014847711771105</v>
          </cell>
          <cell r="L1233">
            <v>-0.28529283265170402</v>
          </cell>
          <cell r="M1233">
            <v>-0.92983781808194099</v>
          </cell>
          <cell r="N1233">
            <v>-0.68936809168185198</v>
          </cell>
        </row>
        <row r="1234">
          <cell r="B1234" t="str">
            <v>541-59-3</v>
          </cell>
          <cell r="C1234">
            <v>3.2145315386491</v>
          </cell>
          <cell r="D1234">
            <v>0.71379563784452504</v>
          </cell>
          <cell r="E1234">
            <v>-1.8909933246270001</v>
          </cell>
          <cell r="F1234">
            <v>-0.17793889556004699</v>
          </cell>
          <cell r="G1234">
            <v>1.0935169941791001</v>
          </cell>
          <cell r="H1234">
            <v>0.81571601569013097</v>
          </cell>
          <cell r="I1234">
            <v>-0.49066495020282802</v>
          </cell>
          <cell r="J1234">
            <v>-3.89046777325186E-2</v>
          </cell>
          <cell r="K1234">
            <v>0.52058465673183296</v>
          </cell>
          <cell r="L1234">
            <v>-0.28529283265170402</v>
          </cell>
          <cell r="M1234">
            <v>0.339228010921305</v>
          </cell>
          <cell r="N1234">
            <v>-7.41443951430319</v>
          </cell>
        </row>
        <row r="1235">
          <cell r="B1235" t="str">
            <v>541-73-1</v>
          </cell>
          <cell r="C1235">
            <v>3.8077466510957172</v>
          </cell>
          <cell r="D1235">
            <v>1.1498419108009867</v>
          </cell>
          <cell r="E1235">
            <v>-5.3651472219791899E-2</v>
          </cell>
          <cell r="F1235">
            <v>-1.2803894376048341</v>
          </cell>
          <cell r="G1235">
            <v>0.94447844476709619</v>
          </cell>
          <cell r="H1235">
            <v>0.162984011419332</v>
          </cell>
          <cell r="I1235">
            <v>0.15287750332712099</v>
          </cell>
          <cell r="J1235">
            <v>-3.89046777325186E-2</v>
          </cell>
          <cell r="K1235">
            <v>0.62325639747109596</v>
          </cell>
          <cell r="L1235">
            <v>0.3359109928377384</v>
          </cell>
          <cell r="M1235">
            <v>-0.177012915821189</v>
          </cell>
          <cell r="N1235">
            <v>-5.1975620717395803E-2</v>
          </cell>
        </row>
        <row r="1236">
          <cell r="B1236" t="str">
            <v>542-18-7</v>
          </cell>
          <cell r="C1236">
            <v>3.6500182138916299</v>
          </cell>
          <cell r="D1236">
            <v>0.66452233864631804</v>
          </cell>
          <cell r="E1236">
            <v>-5.3651472219791899E-2</v>
          </cell>
          <cell r="F1236">
            <v>-0.40251605462642498</v>
          </cell>
          <cell r="G1236">
            <v>0.58986059297576399</v>
          </cell>
          <cell r="H1236">
            <v>-0.43225500348920498</v>
          </cell>
          <cell r="I1236">
            <v>-4.0630793082754302E-2</v>
          </cell>
          <cell r="J1236">
            <v>-3.89046777325186E-2</v>
          </cell>
          <cell r="K1236">
            <v>1.15284053920151</v>
          </cell>
          <cell r="L1236">
            <v>-0.28529283265170402</v>
          </cell>
          <cell r="M1236">
            <v>-0.49970378192623799</v>
          </cell>
          <cell r="N1236">
            <v>-0.16488309722987299</v>
          </cell>
        </row>
        <row r="1237">
          <cell r="B1237" t="str">
            <v>542-28-9</v>
          </cell>
          <cell r="C1237">
            <v>3.2513313736982501</v>
          </cell>
          <cell r="D1237">
            <v>0.66452233864631804</v>
          </cell>
          <cell r="E1237">
            <v>0.171740856171053</v>
          </cell>
          <cell r="F1237">
            <v>-0.40251605462642498</v>
          </cell>
          <cell r="G1237">
            <v>0.87119958708944201</v>
          </cell>
          <cell r="H1237">
            <v>3.7564134207737299E-2</v>
          </cell>
          <cell r="I1237">
            <v>-0.48277838623813601</v>
          </cell>
          <cell r="J1237">
            <v>-4.6360543330382802E-2</v>
          </cell>
          <cell r="K1237">
            <v>0.811945480227241</v>
          </cell>
          <cell r="L1237">
            <v>-0.28529283265170402</v>
          </cell>
          <cell r="M1237">
            <v>0.36068474236952802</v>
          </cell>
          <cell r="N1237">
            <v>-1.31636304192898</v>
          </cell>
        </row>
        <row r="1238">
          <cell r="B1238" t="str">
            <v>542-75-6</v>
          </cell>
          <cell r="C1238">
            <v>5.1639657469245579</v>
          </cell>
          <cell r="D1238">
            <v>0.74370147651146512</v>
          </cell>
          <cell r="E1238">
            <v>-5.3651472219791899E-2</v>
          </cell>
          <cell r="F1238">
            <v>-0.92699732967117399</v>
          </cell>
          <cell r="G1238">
            <v>-0.15450969340123799</v>
          </cell>
          <cell r="H1238">
            <v>-0.72666069510402098</v>
          </cell>
          <cell r="I1238">
            <v>0.61189402403570303</v>
          </cell>
          <cell r="J1238">
            <v>-7.5059865126611669E-2</v>
          </cell>
          <cell r="K1238">
            <v>0.73728487243250995</v>
          </cell>
          <cell r="L1238">
            <v>0.1187601608895017</v>
          </cell>
          <cell r="M1238">
            <v>-0.92983781808194099</v>
          </cell>
          <cell r="N1238">
            <v>0.88329703390828485</v>
          </cell>
        </row>
        <row r="1239">
          <cell r="B1239" t="str">
            <v>543-49-7</v>
          </cell>
          <cell r="C1239">
            <v>3.46740894257568</v>
          </cell>
          <cell r="D1239">
            <v>0.56162591531404604</v>
          </cell>
          <cell r="E1239">
            <v>-1.2143548529580599</v>
          </cell>
          <cell r="F1239">
            <v>-0.52587447840544199</v>
          </cell>
          <cell r="G1239">
            <v>1.0193276691400399</v>
          </cell>
          <cell r="H1239">
            <v>0.16854242863308699</v>
          </cell>
          <cell r="I1239">
            <v>0.67465705657049702</v>
          </cell>
          <cell r="J1239">
            <v>-3.89046777325186E-2</v>
          </cell>
          <cell r="K1239">
            <v>0.55793633836179901</v>
          </cell>
          <cell r="L1239">
            <v>-0.28529283265170402</v>
          </cell>
          <cell r="M1239">
            <v>-1.3062502692123099</v>
          </cell>
          <cell r="N1239">
            <v>-0.188698960798555</v>
          </cell>
        </row>
        <row r="1240">
          <cell r="B1240" t="str">
            <v>5437-45-6</v>
          </cell>
          <cell r="C1240">
            <v>4.8901236421761398</v>
          </cell>
          <cell r="D1240">
            <v>0.67501096295073904</v>
          </cell>
          <cell r="E1240">
            <v>0.171740856171053</v>
          </cell>
          <cell r="F1240">
            <v>-0.35509199359097499</v>
          </cell>
          <cell r="G1240">
            <v>0.425811336111943</v>
          </cell>
          <cell r="H1240">
            <v>-0.10963871159966999</v>
          </cell>
          <cell r="I1240">
            <v>0.74624214185197302</v>
          </cell>
          <cell r="J1240">
            <v>-4.6360543330382802E-2</v>
          </cell>
          <cell r="K1240">
            <v>0.24819454937369201</v>
          </cell>
          <cell r="L1240">
            <v>-0.28529283265170402</v>
          </cell>
          <cell r="M1240">
            <v>-0.177012915821189</v>
          </cell>
          <cell r="N1240">
            <v>-0.41315327539350999</v>
          </cell>
        </row>
        <row r="1241">
          <cell r="B1241" t="str">
            <v>544-40-1</v>
          </cell>
          <cell r="C1241">
            <v>4.5629472887892604</v>
          </cell>
          <cell r="D1241">
            <v>0.54243316874034997</v>
          </cell>
          <cell r="E1241">
            <v>-5.3651472219791899E-2</v>
          </cell>
          <cell r="F1241">
            <v>-0.551361077508155</v>
          </cell>
          <cell r="G1241">
            <v>0.73760747966985096</v>
          </cell>
          <cell r="H1241">
            <v>0.31574527444049399</v>
          </cell>
          <cell r="I1241">
            <v>0.46783526961111799</v>
          </cell>
          <cell r="J1241">
            <v>-3.89046777325186E-2</v>
          </cell>
          <cell r="K1241">
            <v>0.73799258726635497</v>
          </cell>
          <cell r="L1241">
            <v>-0.28529283265170402</v>
          </cell>
          <cell r="M1241">
            <v>-0.83562819235006902</v>
          </cell>
          <cell r="N1241">
            <v>-0.65036016644846395</v>
          </cell>
        </row>
        <row r="1242">
          <cell r="B1242" t="str">
            <v>544-77-4</v>
          </cell>
          <cell r="C1242">
            <v>6.4839743209595397</v>
          </cell>
          <cell r="D1242">
            <v>0.592826484370927</v>
          </cell>
          <cell r="E1242">
            <v>-5.3651472219791899E-2</v>
          </cell>
          <cell r="F1242">
            <v>-0.48421325667868798</v>
          </cell>
          <cell r="G1242">
            <v>-0.31900913600695902</v>
          </cell>
          <cell r="H1242">
            <v>0.97815808057382903</v>
          </cell>
          <cell r="I1242">
            <v>-0.70331502263572299</v>
          </cell>
          <cell r="J1242">
            <v>-3.89046777325186E-2</v>
          </cell>
          <cell r="K1242">
            <v>1.0663083740568799</v>
          </cell>
          <cell r="L1242">
            <v>-0.28529283265170402</v>
          </cell>
          <cell r="M1242">
            <v>-1.2840871040897599</v>
          </cell>
          <cell r="N1242">
            <v>-0.74425012464890505</v>
          </cell>
        </row>
        <row r="1243">
          <cell r="B1243" t="str">
            <v>54593-83-8</v>
          </cell>
          <cell r="C1243">
            <v>6.8611855463545099</v>
          </cell>
          <cell r="D1243">
            <v>1.49117741323277</v>
          </cell>
          <cell r="E1243">
            <v>3.09945343401465</v>
          </cell>
          <cell r="F1243">
            <v>-1.8345927989356099</v>
          </cell>
          <cell r="G1243">
            <v>0.49303181211170899</v>
          </cell>
          <cell r="H1243">
            <v>-1.0459941554763601</v>
          </cell>
          <cell r="I1243">
            <v>0.64337769497016495</v>
          </cell>
          <cell r="J1243">
            <v>0.47395329322454299</v>
          </cell>
          <cell r="K1243">
            <v>2.7533709786091101</v>
          </cell>
          <cell r="L1243">
            <v>1.25967269722147</v>
          </cell>
          <cell r="M1243">
            <v>2.0221032236122398</v>
          </cell>
          <cell r="N1243">
            <v>-0.76387234051925501</v>
          </cell>
        </row>
        <row r="1244">
          <cell r="B1244" t="str">
            <v>5464-71-1</v>
          </cell>
          <cell r="C1244">
            <v>4.5344231790891296</v>
          </cell>
          <cell r="D1244">
            <v>0.60092794380414305</v>
          </cell>
          <cell r="E1244">
            <v>0.171740856171053</v>
          </cell>
          <cell r="F1244">
            <v>-0.44727263210021201</v>
          </cell>
          <cell r="G1244">
            <v>0.32095268955659301</v>
          </cell>
          <cell r="H1244">
            <v>0.25836840291884899</v>
          </cell>
          <cell r="I1244">
            <v>0.21162169253317001</v>
          </cell>
          <cell r="J1244">
            <v>-0.43518222557094</v>
          </cell>
          <cell r="K1244">
            <v>0.60682713280824696</v>
          </cell>
          <cell r="L1244">
            <v>-0.28529283265170402</v>
          </cell>
          <cell r="M1244">
            <v>-0.49970378192623799</v>
          </cell>
          <cell r="N1244">
            <v>-1.42967330324167</v>
          </cell>
        </row>
        <row r="1245">
          <cell r="B1245" t="str">
            <v>5465-65-6</v>
          </cell>
          <cell r="C1245">
            <v>4.9109846220471001</v>
          </cell>
          <cell r="D1245">
            <v>0.77080692907409998</v>
          </cell>
          <cell r="E1245">
            <v>0.82376175281217401</v>
          </cell>
          <cell r="F1245">
            <v>-0.13421246024019201</v>
          </cell>
          <cell r="G1245">
            <v>0.32785365225135499</v>
          </cell>
          <cell r="H1245">
            <v>-0.31863905329419601</v>
          </cell>
          <cell r="I1245">
            <v>-0.59034549152312599</v>
          </cell>
          <cell r="J1245">
            <v>-3.89046777325186E-2</v>
          </cell>
          <cell r="K1245">
            <v>7.6899822527207007E-2</v>
          </cell>
          <cell r="L1245">
            <v>-0.28529283265170402</v>
          </cell>
          <cell r="M1245">
            <v>0.228308011555997</v>
          </cell>
          <cell r="N1245">
            <v>1.24164884673048</v>
          </cell>
        </row>
        <row r="1246">
          <cell r="B1246" t="str">
            <v>5466-77-3</v>
          </cell>
          <cell r="C1246">
            <v>5.3461455436606302</v>
          </cell>
          <cell r="D1246">
            <v>0.84170910941056298</v>
          </cell>
          <cell r="E1246">
            <v>0.171740856171053</v>
          </cell>
          <cell r="F1246">
            <v>-0.65554903494031502</v>
          </cell>
          <cell r="G1246">
            <v>0.24714627636858999</v>
          </cell>
          <cell r="H1246">
            <v>-1.98127373139085E-2</v>
          </cell>
          <cell r="I1246">
            <v>0.77073194051355198</v>
          </cell>
          <cell r="J1246">
            <v>-5.3816408928247003E-2</v>
          </cell>
          <cell r="K1246">
            <v>0.50499186541112595</v>
          </cell>
          <cell r="L1246">
            <v>-0.28529283265170402</v>
          </cell>
          <cell r="M1246">
            <v>-0.212907607160983</v>
          </cell>
          <cell r="N1246">
            <v>2.96167441208372</v>
          </cell>
        </row>
        <row r="1247">
          <cell r="B1247" t="str">
            <v>547-64-8</v>
          </cell>
          <cell r="C1247">
            <v>3.3294968804883598</v>
          </cell>
          <cell r="D1247">
            <v>0.65066726285638099</v>
          </cell>
          <cell r="E1247">
            <v>0.171740856171053</v>
          </cell>
          <cell r="F1247">
            <v>3.5688192926949101E-2</v>
          </cell>
          <cell r="G1247">
            <v>0.35521981043409501</v>
          </cell>
          <cell r="H1247">
            <v>-0.25684155740707798</v>
          </cell>
          <cell r="I1247">
            <v>-0.225025992785856</v>
          </cell>
          <cell r="J1247">
            <v>-0.43518222557094</v>
          </cell>
          <cell r="K1247">
            <v>0.157287055510444</v>
          </cell>
          <cell r="L1247">
            <v>-0.28529283265170402</v>
          </cell>
          <cell r="M1247">
            <v>-6.9449293786174496E-2</v>
          </cell>
          <cell r="N1247">
            <v>-1.37084712468448</v>
          </cell>
        </row>
        <row r="1248">
          <cell r="B1248" t="str">
            <v>54-85-3</v>
          </cell>
          <cell r="C1248">
            <v>3.2032750780014898</v>
          </cell>
          <cell r="D1248">
            <v>0.703887999146243</v>
          </cell>
          <cell r="E1248">
            <v>4.4891441245759597E-2</v>
          </cell>
          <cell r="F1248">
            <v>6.6178371496066202E-2</v>
          </cell>
          <cell r="G1248">
            <v>1.18099267206405</v>
          </cell>
          <cell r="H1248">
            <v>0.81571601569013097</v>
          </cell>
          <cell r="I1248">
            <v>-0.35589972027863598</v>
          </cell>
          <cell r="J1248">
            <v>0.60685865554646601</v>
          </cell>
          <cell r="K1248">
            <v>0.63320828543913799</v>
          </cell>
          <cell r="L1248">
            <v>-0.75131366352961104</v>
          </cell>
          <cell r="M1248">
            <v>0.27468202553526</v>
          </cell>
          <cell r="N1248">
            <v>-5.6960438540512701</v>
          </cell>
        </row>
        <row r="1249">
          <cell r="B1249" t="str">
            <v>54910-89-3</v>
          </cell>
          <cell r="C1249">
            <v>5.4152851701803923</v>
          </cell>
          <cell r="D1249">
            <v>0.79429121626446797</v>
          </cell>
          <cell r="E1249">
            <v>0.73100098509927047</v>
          </cell>
          <cell r="F1249">
            <v>-2.4046166948102901E-3</v>
          </cell>
          <cell r="G1249">
            <v>0.11421474180591584</v>
          </cell>
          <cell r="H1249">
            <v>-1.1777466271916801</v>
          </cell>
          <cell r="I1249">
            <v>0.35261473676799598</v>
          </cell>
          <cell r="J1249">
            <v>-4.6360543330382802E-2</v>
          </cell>
          <cell r="K1249">
            <v>0.350405157373056</v>
          </cell>
          <cell r="L1249">
            <v>-0.8452157269051872</v>
          </cell>
          <cell r="M1249">
            <v>0.30202462598537</v>
          </cell>
          <cell r="N1249">
            <v>6.2420321020138596</v>
          </cell>
        </row>
        <row r="1250">
          <cell r="B1250" t="str">
            <v>549-18-8</v>
          </cell>
          <cell r="C1250">
            <v>6.2419346218967497</v>
          </cell>
          <cell r="D1250">
            <v>1.09703197548639</v>
          </cell>
          <cell r="E1250">
            <v>0.60304198556016797</v>
          </cell>
          <cell r="F1250">
            <v>0.17389824198213999</v>
          </cell>
          <cell r="G1250">
            <v>0.40719510058045</v>
          </cell>
          <cell r="H1250">
            <v>-0.89956548695892502</v>
          </cell>
          <cell r="I1250">
            <v>0.20002822369137799</v>
          </cell>
          <cell r="J1250">
            <v>-3.89046777325186E-2</v>
          </cell>
          <cell r="K1250">
            <v>0.41832035834462</v>
          </cell>
          <cell r="L1250">
            <v>-0.28529283265170402</v>
          </cell>
          <cell r="M1250">
            <v>7.3888567604272995E-2</v>
          </cell>
          <cell r="N1250">
            <v>2.7483205550035601</v>
          </cell>
        </row>
        <row r="1251">
          <cell r="B1251" t="str">
            <v>54944-56-8</v>
          </cell>
          <cell r="C1251">
            <v>6.7890523920908796</v>
          </cell>
          <cell r="D1251">
            <v>0.97409787165661599</v>
          </cell>
          <cell r="E1251">
            <v>3.4153181172928799</v>
          </cell>
          <cell r="F1251">
            <v>1.18376964441927</v>
          </cell>
          <cell r="G1251">
            <v>-0.74932790036025199</v>
          </cell>
          <cell r="H1251">
            <v>2.8994613845813602</v>
          </cell>
          <cell r="I1251">
            <v>1.0283214300896799</v>
          </cell>
          <cell r="J1251">
            <v>0.73903129195185702</v>
          </cell>
          <cell r="K1251">
            <v>0.67388441240325603</v>
          </cell>
          <cell r="L1251">
            <v>-0.28529283265170402</v>
          </cell>
          <cell r="M1251">
            <v>-3.8405961984927099</v>
          </cell>
          <cell r="N1251">
            <v>-4.4690823350694897</v>
          </cell>
        </row>
        <row r="1252">
          <cell r="B1252" t="str">
            <v>54965-21-8</v>
          </cell>
          <cell r="C1252">
            <v>5.5351203021361499</v>
          </cell>
          <cell r="D1252">
            <v>0.921642817448173</v>
          </cell>
          <cell r="E1252">
            <v>1.8134745006209501</v>
          </cell>
          <cell r="F1252">
            <v>-1.21820809059877</v>
          </cell>
          <cell r="G1252">
            <v>0.54341812809097501</v>
          </cell>
          <cell r="H1252">
            <v>-0.23616734851982299</v>
          </cell>
          <cell r="I1252">
            <v>0.72833214492548903</v>
          </cell>
          <cell r="J1252">
            <v>0.73157542635399297</v>
          </cell>
          <cell r="K1252">
            <v>-0.56172025042713802</v>
          </cell>
          <cell r="L1252">
            <v>7.0403671281195597E-3</v>
          </cell>
          <cell r="M1252">
            <v>0.95148375414773501</v>
          </cell>
          <cell r="N1252">
            <v>-4.1376196657279198</v>
          </cell>
        </row>
        <row r="1253">
          <cell r="B1253" t="str">
            <v>55179-31-2</v>
          </cell>
          <cell r="C1253">
            <v>5.9220404246621001</v>
          </cell>
          <cell r="D1253">
            <v>0.78951287565716299</v>
          </cell>
          <cell r="E1253">
            <v>1.7407657070517499</v>
          </cell>
          <cell r="F1253">
            <v>0.44483725322397899</v>
          </cell>
          <cell r="G1253">
            <v>0.14130633183070099</v>
          </cell>
          <cell r="H1253">
            <v>-1.32494947299909</v>
          </cell>
          <cell r="I1253">
            <v>0.94104871136565305</v>
          </cell>
          <cell r="J1253">
            <v>-0.43518222557094</v>
          </cell>
          <cell r="K1253">
            <v>0.44145206345999399</v>
          </cell>
          <cell r="L1253">
            <v>-1.21733449440751</v>
          </cell>
          <cell r="M1253">
            <v>-1.7991072878782499</v>
          </cell>
          <cell r="N1253">
            <v>1.2154934156061299</v>
          </cell>
        </row>
        <row r="1254">
          <cell r="B1254" t="str">
            <v>55-18-5</v>
          </cell>
          <cell r="C1254">
            <v>3.7221861670695402</v>
          </cell>
          <cell r="D1254">
            <v>0.53181173313154995</v>
          </cell>
          <cell r="E1254">
            <v>-0.39197070805426498</v>
          </cell>
          <cell r="F1254">
            <v>0.31855964911982598</v>
          </cell>
          <cell r="G1254">
            <v>-8.8219125879169302E-2</v>
          </cell>
          <cell r="H1254">
            <v>0.96291886149753902</v>
          </cell>
          <cell r="I1254">
            <v>-1.2641525272893199</v>
          </cell>
          <cell r="J1254">
            <v>-3.89046777325186E-2</v>
          </cell>
          <cell r="K1254">
            <v>0.22060165310023</v>
          </cell>
          <cell r="L1254">
            <v>-0.28529283265170402</v>
          </cell>
          <cell r="M1254">
            <v>-0.49970378192623799</v>
          </cell>
          <cell r="N1254">
            <v>-6.24684220658256</v>
          </cell>
        </row>
        <row r="1255">
          <cell r="B1255" t="str">
            <v>55219-65-3</v>
          </cell>
          <cell r="C1255">
            <v>5.5109923675530803</v>
          </cell>
          <cell r="D1255">
            <v>1.17537472414293</v>
          </cell>
          <cell r="E1255">
            <v>2.0644398748028898</v>
          </cell>
          <cell r="F1255">
            <v>0.44372725492558301</v>
          </cell>
          <cell r="G1255">
            <v>0.27982071558232802</v>
          </cell>
          <cell r="H1255">
            <v>-1.5177252633115501</v>
          </cell>
          <cell r="I1255">
            <v>0.687961235887804</v>
          </cell>
          <cell r="J1255">
            <v>-0.43518222557094</v>
          </cell>
          <cell r="K1255">
            <v>0.46836934664941898</v>
          </cell>
          <cell r="L1255">
            <v>-1.44810387638201</v>
          </cell>
          <cell r="M1255">
            <v>-1.0693697467672101</v>
          </cell>
          <cell r="N1255">
            <v>-3.2315208088014602</v>
          </cell>
        </row>
        <row r="1256">
          <cell r="B1256" t="str">
            <v>552-41-0</v>
          </cell>
          <cell r="C1256">
            <v>4.2605940802595699</v>
          </cell>
          <cell r="D1256">
            <v>0.90146696465903597</v>
          </cell>
          <cell r="E1256">
            <v>-1.5526740887925301</v>
          </cell>
          <cell r="F1256">
            <v>-0.28592324255984303</v>
          </cell>
          <cell r="G1256">
            <v>0.73793806185590105</v>
          </cell>
          <cell r="H1256">
            <v>-0.25684155740707798</v>
          </cell>
          <cell r="I1256">
            <v>0.52525250481502095</v>
          </cell>
          <cell r="J1256">
            <v>-4.6360543330382802E-2</v>
          </cell>
          <cell r="K1256">
            <v>0.115967417212096</v>
          </cell>
          <cell r="L1256">
            <v>-0.28529283265170402</v>
          </cell>
          <cell r="M1256">
            <v>7.3888567604272995E-2</v>
          </cell>
          <cell r="N1256">
            <v>1.34487428448876</v>
          </cell>
        </row>
        <row r="1257">
          <cell r="B1257" t="str">
            <v>55283-68-6</v>
          </cell>
          <cell r="C1257">
            <v>5.3066719118147798</v>
          </cell>
          <cell r="D1257">
            <v>0.82975025984620798</v>
          </cell>
          <cell r="E1257">
            <v>0.65623445083578702</v>
          </cell>
          <cell r="F1257">
            <v>0.470655314259952</v>
          </cell>
          <cell r="G1257">
            <v>3.8034630641352402E-2</v>
          </cell>
          <cell r="H1257">
            <v>-1.04676833276633</v>
          </cell>
          <cell r="I1257">
            <v>0.73233882695799402</v>
          </cell>
          <cell r="J1257">
            <v>-3.89046777325186E-2</v>
          </cell>
          <cell r="K1257">
            <v>0.40010025311002601</v>
          </cell>
          <cell r="L1257">
            <v>-0.28529283265170402</v>
          </cell>
          <cell r="M1257">
            <v>0.64121741394797505</v>
          </cell>
          <cell r="N1257">
            <v>3.4193563831270701</v>
          </cell>
        </row>
        <row r="1258">
          <cell r="B1258" t="str">
            <v>55285-14-8</v>
          </cell>
          <cell r="C1258">
            <v>6.7589963640056396</v>
          </cell>
          <cell r="D1258">
            <v>0.93062005846650397</v>
          </cell>
          <cell r="E1258">
            <v>1.8134745006209501</v>
          </cell>
          <cell r="F1258">
            <v>-1.5089032470825501</v>
          </cell>
          <cell r="G1258">
            <v>0.23915573901113399</v>
          </cell>
          <cell r="H1258">
            <v>-0.61360235863085</v>
          </cell>
          <cell r="I1258">
            <v>0.69199860341433395</v>
          </cell>
          <cell r="J1258">
            <v>0.33529787851557102</v>
          </cell>
          <cell r="K1258">
            <v>1.9358377311443</v>
          </cell>
          <cell r="L1258">
            <v>-0.28529283265170402</v>
          </cell>
          <cell r="M1258">
            <v>-0.67900184069976699</v>
          </cell>
          <cell r="N1258">
            <v>-3.3676723086459601</v>
          </cell>
        </row>
        <row r="1259">
          <cell r="B1259" t="str">
            <v>552-89-6</v>
          </cell>
          <cell r="C1259">
            <v>4.3202111390884896</v>
          </cell>
          <cell r="D1259">
            <v>0.76609642180094994</v>
          </cell>
          <cell r="E1259">
            <v>0.171740856171053</v>
          </cell>
          <cell r="F1259">
            <v>-0.21178177129035</v>
          </cell>
          <cell r="G1259">
            <v>0.76718415264277395</v>
          </cell>
          <cell r="H1259">
            <v>-0.12586326298172801</v>
          </cell>
          <cell r="I1259">
            <v>-0.86856430938603402</v>
          </cell>
          <cell r="J1259">
            <v>-3.89046777325186E-2</v>
          </cell>
          <cell r="K1259">
            <v>-8.0453681950253306E-2</v>
          </cell>
          <cell r="L1259">
            <v>-0.28529283265170402</v>
          </cell>
          <cell r="M1259">
            <v>0.165191171750457</v>
          </cell>
          <cell r="N1259">
            <v>1.76143825311767</v>
          </cell>
        </row>
        <row r="1260">
          <cell r="B1260" t="str">
            <v>55290-64-7</v>
          </cell>
          <cell r="C1260">
            <v>3.0279702852054302</v>
          </cell>
          <cell r="D1260">
            <v>0.75514414697269905</v>
          </cell>
          <cell r="E1260">
            <v>0.31748652940590399</v>
          </cell>
          <cell r="F1260">
            <v>-0.25142686123248498</v>
          </cell>
          <cell r="G1260">
            <v>-2.2216528079356E-2</v>
          </cell>
          <cell r="H1260">
            <v>2.1339582825679299E-2</v>
          </cell>
          <cell r="I1260">
            <v>0.54398873621742005</v>
          </cell>
          <cell r="J1260">
            <v>-3.89046777325186E-2</v>
          </cell>
          <cell r="K1260">
            <v>0.409505216200514</v>
          </cell>
          <cell r="L1260">
            <v>-0.28529283265170402</v>
          </cell>
          <cell r="M1260">
            <v>0.83732941844986197</v>
          </cell>
          <cell r="N1260">
            <v>1.0353581918330499</v>
          </cell>
        </row>
        <row r="1261">
          <cell r="B1261" t="str">
            <v>55297-96-6</v>
          </cell>
          <cell r="C1261">
            <v>6.7655677492136004</v>
          </cell>
          <cell r="D1261">
            <v>0.96489447406475704</v>
          </cell>
          <cell r="E1261">
            <v>0.16176834922656</v>
          </cell>
          <cell r="F1261">
            <v>-0.72657377862903005</v>
          </cell>
          <cell r="G1261">
            <v>-1.6757767882196899</v>
          </cell>
          <cell r="H1261">
            <v>-0.13529115857423599</v>
          </cell>
          <cell r="I1261">
            <v>1.0667978826906099</v>
          </cell>
          <cell r="J1261">
            <v>0.73157542635399297</v>
          </cell>
          <cell r="K1261">
            <v>1.4594722928977899</v>
          </cell>
          <cell r="L1261">
            <v>-0.28529283265170402</v>
          </cell>
          <cell r="M1261">
            <v>-1.71814751111804</v>
          </cell>
          <cell r="N1261">
            <v>2.3323124510104001</v>
          </cell>
        </row>
        <row r="1262">
          <cell r="B1262" t="str">
            <v>553-26-4</v>
          </cell>
          <cell r="C1262">
            <v>4.1469020542355404</v>
          </cell>
          <cell r="D1262">
            <v>0.76266627096208905</v>
          </cell>
          <cell r="E1262">
            <v>1.25973544334012</v>
          </cell>
          <cell r="F1262">
            <v>0.24598428292363</v>
          </cell>
          <cell r="G1262">
            <v>1.1425586703120101</v>
          </cell>
          <cell r="H1262">
            <v>-1.1939711785737399</v>
          </cell>
          <cell r="I1262">
            <v>-4.2673813949162399E-2</v>
          </cell>
          <cell r="J1262">
            <v>-3.89046777325186E-2</v>
          </cell>
          <cell r="K1262">
            <v>-4.5214561408241802E-2</v>
          </cell>
          <cell r="L1262">
            <v>-1.21733449440751</v>
          </cell>
          <cell r="M1262">
            <v>0.575811986439561</v>
          </cell>
          <cell r="N1262">
            <v>1.93866047457887</v>
          </cell>
        </row>
        <row r="1263">
          <cell r="B1263" t="str">
            <v>55335-06-3</v>
          </cell>
          <cell r="C1263">
            <v>5.1716712878131696</v>
          </cell>
          <cell r="D1263">
            <v>0.74509709817928005</v>
          </cell>
          <cell r="E1263">
            <v>0.81908919167333405</v>
          </cell>
          <cell r="F1263">
            <v>-9.4081568783456696E-3</v>
          </cell>
          <cell r="G1263">
            <v>0.380208354134835</v>
          </cell>
          <cell r="H1263">
            <v>0.587230204611214</v>
          </cell>
          <cell r="I1263">
            <v>0.38435261095924</v>
          </cell>
          <cell r="J1263">
            <v>-0.43518222557094</v>
          </cell>
          <cell r="K1263">
            <v>0.17889595018243201</v>
          </cell>
          <cell r="L1263">
            <v>-0.98208304550411096</v>
          </cell>
          <cell r="M1263">
            <v>1.0059460225952599</v>
          </cell>
          <cell r="N1263">
            <v>-5.5309497987153398</v>
          </cell>
        </row>
        <row r="1264">
          <cell r="B1264" t="str">
            <v>55-38-9</v>
          </cell>
          <cell r="C1264">
            <v>7.0531082804309948</v>
          </cell>
          <cell r="D1264">
            <v>1.9917720673584114</v>
          </cell>
          <cell r="E1264">
            <v>0.51006009200552604</v>
          </cell>
          <cell r="F1264">
            <v>-3.0112873056803773</v>
          </cell>
          <cell r="G1264">
            <v>1.307471456944036</v>
          </cell>
          <cell r="H1264">
            <v>-1.0610847740427909</v>
          </cell>
          <cell r="I1264">
            <v>1.8626707438965899</v>
          </cell>
          <cell r="J1264">
            <v>1.1150064850128896</v>
          </cell>
          <cell r="K1264">
            <v>2.1590667162093902</v>
          </cell>
          <cell r="L1264">
            <v>1.6498941377662426</v>
          </cell>
          <cell r="M1264">
            <v>2.6779885394033198</v>
          </cell>
          <cell r="N1264">
            <v>1.46537713545251</v>
          </cell>
        </row>
        <row r="1265">
          <cell r="B1265" t="str">
            <v>5538-94-3</v>
          </cell>
          <cell r="C1265">
            <v>6.0242170857659598</v>
          </cell>
          <cell r="D1265">
            <v>0.92306511728403295</v>
          </cell>
          <cell r="E1265">
            <v>0.60304198556016797</v>
          </cell>
          <cell r="F1265">
            <v>0.14333889769246699</v>
          </cell>
          <cell r="G1265">
            <v>1.2014534973868101</v>
          </cell>
          <cell r="H1265">
            <v>-0.16355125792188599</v>
          </cell>
          <cell r="I1265">
            <v>-0.95954168289576602</v>
          </cell>
          <cell r="J1265">
            <v>-3.89046777325186E-2</v>
          </cell>
          <cell r="K1265">
            <v>0.98028030802279698</v>
          </cell>
          <cell r="L1265">
            <v>-0.28529283265170402</v>
          </cell>
          <cell r="M1265">
            <v>-0.612808195241894</v>
          </cell>
          <cell r="N1265">
            <v>-0.81369587656349396</v>
          </cell>
        </row>
        <row r="1266">
          <cell r="B1266" t="str">
            <v>554-00-7</v>
          </cell>
          <cell r="C1266">
            <v>4.9225677262403664</v>
          </cell>
          <cell r="D1266">
            <v>0.76674163419513031</v>
          </cell>
          <cell r="E1266">
            <v>0.88722060003854397</v>
          </cell>
          <cell r="F1266">
            <v>-0.52357290803263723</v>
          </cell>
          <cell r="G1266">
            <v>0.30406370543092542</v>
          </cell>
          <cell r="H1266">
            <v>0.162984011419332</v>
          </cell>
          <cell r="I1266">
            <v>0.93830838013028872</v>
          </cell>
          <cell r="J1266">
            <v>0.60685865554646601</v>
          </cell>
          <cell r="K1266">
            <v>0.66526237287068801</v>
          </cell>
          <cell r="L1266">
            <v>-0.71879917752857914</v>
          </cell>
          <cell r="M1266">
            <v>7.3888567604272995E-2</v>
          </cell>
          <cell r="N1266">
            <v>0.74406545040385197</v>
          </cell>
        </row>
        <row r="1267">
          <cell r="B1267" t="str">
            <v>55406-53-6</v>
          </cell>
          <cell r="C1267">
            <v>5.2610082527748903</v>
          </cell>
          <cell r="D1267">
            <v>0.60482918372372096</v>
          </cell>
          <cell r="E1267">
            <v>0.50008758506103301</v>
          </cell>
          <cell r="F1267">
            <v>-0.16076407302655299</v>
          </cell>
          <cell r="G1267">
            <v>0.73415592938071506</v>
          </cell>
          <cell r="H1267">
            <v>0.97914341287959705</v>
          </cell>
          <cell r="I1267">
            <v>0.60940170502593405</v>
          </cell>
          <cell r="J1267">
            <v>-4.6360543330382802E-2</v>
          </cell>
          <cell r="K1267">
            <v>0.40802530182595598</v>
          </cell>
          <cell r="L1267">
            <v>-0.28529283265170402</v>
          </cell>
          <cell r="M1267">
            <v>-0.177012915821189</v>
          </cell>
          <cell r="N1267">
            <v>-6.0867801781262401</v>
          </cell>
        </row>
        <row r="1268">
          <cell r="B1268" t="str">
            <v>554-12-1</v>
          </cell>
          <cell r="C1268">
            <v>3.2569396510914901</v>
          </cell>
          <cell r="D1268">
            <v>0.51919880410420005</v>
          </cell>
          <cell r="E1268">
            <v>0.171740856171053</v>
          </cell>
          <cell r="F1268">
            <v>3.5688192926949101E-2</v>
          </cell>
          <cell r="G1268">
            <v>0.158375537894864</v>
          </cell>
          <cell r="H1268">
            <v>-0.18324013450337401</v>
          </cell>
          <cell r="I1268">
            <v>-0.115091321059606</v>
          </cell>
          <cell r="J1268">
            <v>-4.6360543330382802E-2</v>
          </cell>
          <cell r="K1268">
            <v>0.119152450322558</v>
          </cell>
          <cell r="L1268">
            <v>-0.28529283265170402</v>
          </cell>
          <cell r="M1268">
            <v>-0.42791439924665298</v>
          </cell>
          <cell r="N1268">
            <v>-1.76616985108408</v>
          </cell>
        </row>
        <row r="1269">
          <cell r="B1269" t="str">
            <v>554-84-7</v>
          </cell>
          <cell r="C1269">
            <v>4.2147446094243897</v>
          </cell>
          <cell r="D1269">
            <v>0.73650861046277205</v>
          </cell>
          <cell r="E1269">
            <v>0.51006009200552604</v>
          </cell>
          <cell r="F1269">
            <v>-0.20515454657201401</v>
          </cell>
          <cell r="G1269">
            <v>1.1009879244080001</v>
          </cell>
          <cell r="H1269">
            <v>-0.12586326298172801</v>
          </cell>
          <cell r="I1269">
            <v>-0.97545120342105796</v>
          </cell>
          <cell r="J1269">
            <v>-3.89046777325186E-2</v>
          </cell>
          <cell r="K1269">
            <v>0.52876708186072996</v>
          </cell>
          <cell r="L1269">
            <v>-0.28529283265170402</v>
          </cell>
          <cell r="M1269">
            <v>0.27468202553526</v>
          </cell>
          <cell r="N1269">
            <v>1.11885145163926</v>
          </cell>
        </row>
        <row r="1270">
          <cell r="B1270" t="str">
            <v>55512-33-9</v>
          </cell>
          <cell r="C1270">
            <v>6.3602981684330997</v>
          </cell>
          <cell r="D1270">
            <v>0.89212417624209595</v>
          </cell>
          <cell r="E1270">
            <v>2.1324761072332499</v>
          </cell>
          <cell r="F1270">
            <v>-6.29337992443035E-3</v>
          </cell>
          <cell r="G1270">
            <v>-0.399456720082149</v>
          </cell>
          <cell r="H1270">
            <v>-1.61697913318982</v>
          </cell>
          <cell r="I1270">
            <v>0.511421853987722</v>
          </cell>
          <cell r="J1270">
            <v>0.73157542635399297</v>
          </cell>
          <cell r="K1270">
            <v>0.53811835456336998</v>
          </cell>
          <cell r="L1270">
            <v>-0.59637850773706802</v>
          </cell>
          <cell r="M1270">
            <v>0.79721890765740799</v>
          </cell>
          <cell r="N1270">
            <v>6.5277401607738801</v>
          </cell>
        </row>
        <row r="1271">
          <cell r="B1271" t="str">
            <v>555-37-3</v>
          </cell>
          <cell r="C1271">
            <v>5.8202162547188445</v>
          </cell>
          <cell r="D1271">
            <v>0.11774720792831121</v>
          </cell>
          <cell r="E1271">
            <v>-0.24395973437145499</v>
          </cell>
          <cell r="F1271">
            <v>0.12093051464961491</v>
          </cell>
          <cell r="G1271">
            <v>-0.11428219652472293</v>
          </cell>
          <cell r="H1271">
            <v>1.19883892188215</v>
          </cell>
          <cell r="I1271">
            <v>0.61753445774851401</v>
          </cell>
          <cell r="J1271">
            <v>-6.6483181248937484E-3</v>
          </cell>
          <cell r="K1271">
            <v>0.38225548847767399</v>
          </cell>
          <cell r="L1271">
            <v>0.56643253599324495</v>
          </cell>
          <cell r="M1271">
            <v>0.48727977793369698</v>
          </cell>
          <cell r="N1271">
            <v>-3.8326893143728702</v>
          </cell>
        </row>
        <row r="1272">
          <cell r="B1272" t="str">
            <v>55-63-0</v>
          </cell>
          <cell r="C1272">
            <v>4.3545094197885073</v>
          </cell>
          <cell r="D1272">
            <v>1.2127679451142179</v>
          </cell>
          <cell r="E1272">
            <v>0.51006009200552604</v>
          </cell>
          <cell r="F1272">
            <v>0.66103099418031341</v>
          </cell>
          <cell r="G1272">
            <v>1.14655561808178</v>
          </cell>
          <cell r="H1272">
            <v>0.73863585199298321</v>
          </cell>
          <cell r="I1272">
            <v>-1.1466165295954001</v>
          </cell>
          <cell r="J1272">
            <v>-0.42772635997307601</v>
          </cell>
          <cell r="K1272">
            <v>0.815655990180843</v>
          </cell>
          <cell r="L1272">
            <v>-1.3996668461732984</v>
          </cell>
          <cell r="M1272">
            <v>1.07773540527484</v>
          </cell>
          <cell r="N1272">
            <v>0.38612097139621299</v>
          </cell>
        </row>
        <row r="1273">
          <cell r="B1273" t="str">
            <v>55634-91-8</v>
          </cell>
          <cell r="C1273">
            <v>6.1532076562615696</v>
          </cell>
          <cell r="D1273">
            <v>1.0909059732488799</v>
          </cell>
          <cell r="E1273">
            <v>0.151795842282066</v>
          </cell>
          <cell r="F1273">
            <v>-0.40454840672689302</v>
          </cell>
          <cell r="G1273">
            <v>-1.0746121041799101E-3</v>
          </cell>
          <cell r="H1273">
            <v>-1.1615220758096201</v>
          </cell>
          <cell r="I1273">
            <v>-0.45039727875744601</v>
          </cell>
          <cell r="J1273">
            <v>-4.6360543330382802E-2</v>
          </cell>
          <cell r="K1273">
            <v>0.72627123645916802</v>
          </cell>
          <cell r="L1273">
            <v>-0.28529283265170402</v>
          </cell>
          <cell r="M1273">
            <v>0.11761263792757699</v>
          </cell>
          <cell r="N1273">
            <v>2.9102377077299502</v>
          </cell>
        </row>
        <row r="1274">
          <cell r="B1274" t="str">
            <v>556-52-5</v>
          </cell>
          <cell r="C1274">
            <v>2.8502991388739098</v>
          </cell>
          <cell r="D1274">
            <v>0.88312709420132196</v>
          </cell>
          <cell r="E1274">
            <v>-1.2143548529580599</v>
          </cell>
          <cell r="F1274">
            <v>3.5688192926949101E-2</v>
          </cell>
          <cell r="G1274">
            <v>0.49420157634758999</v>
          </cell>
          <cell r="H1274">
            <v>-0.10963871159966999</v>
          </cell>
          <cell r="I1274">
            <v>-0.40603640811302</v>
          </cell>
          <cell r="J1274">
            <v>-0.42772635997307601</v>
          </cell>
          <cell r="K1274">
            <v>0.68574524573594697</v>
          </cell>
          <cell r="L1274">
            <v>-0.28529283265170402</v>
          </cell>
          <cell r="M1274">
            <v>0.87694194734386099</v>
          </cell>
          <cell r="N1274">
            <v>-0.30428045776343299</v>
          </cell>
        </row>
        <row r="1275">
          <cell r="B1275" t="str">
            <v>556-61-6</v>
          </cell>
          <cell r="C1275">
            <v>3.30357452295753</v>
          </cell>
          <cell r="D1275">
            <v>0.132038975622532</v>
          </cell>
          <cell r="E1275">
            <v>-5.3651472219791899E-2</v>
          </cell>
          <cell r="F1275">
            <v>0.31855964911982598</v>
          </cell>
          <cell r="G1275">
            <v>0.42994009037888298</v>
          </cell>
          <cell r="H1275">
            <v>-0.12586326298172801</v>
          </cell>
          <cell r="I1275">
            <v>0.21046952872892299</v>
          </cell>
          <cell r="J1275">
            <v>-3.89046777325186E-2</v>
          </cell>
          <cell r="K1275">
            <v>0.48609621739430697</v>
          </cell>
          <cell r="L1275">
            <v>-0.28529283265170402</v>
          </cell>
          <cell r="M1275">
            <v>-0.54811739265914705</v>
          </cell>
          <cell r="N1275">
            <v>-1.61869902085364</v>
          </cell>
        </row>
        <row r="1276">
          <cell r="B1276" t="str">
            <v>556-88-7</v>
          </cell>
          <cell r="C1276">
            <v>3.35706443590272</v>
          </cell>
          <cell r="D1276">
            <v>0.66715026197134197</v>
          </cell>
          <cell r="E1276">
            <v>2.6116355450021298</v>
          </cell>
          <cell r="F1276">
            <v>0.45999537721626499</v>
          </cell>
          <cell r="G1276">
            <v>0.71478063749637</v>
          </cell>
          <cell r="H1276">
            <v>-0.12586326298172801</v>
          </cell>
          <cell r="I1276">
            <v>-1.78198698347358</v>
          </cell>
          <cell r="J1276">
            <v>2.6573526148092501</v>
          </cell>
          <cell r="K1276">
            <v>0.50795176446205503</v>
          </cell>
          <cell r="L1276">
            <v>-0.28529283265170402</v>
          </cell>
          <cell r="M1276">
            <v>0.36068474236952802</v>
          </cell>
          <cell r="N1276">
            <v>-4.9122841332870797</v>
          </cell>
        </row>
        <row r="1277">
          <cell r="B1277" t="str">
            <v>55723-99-4</v>
          </cell>
          <cell r="C1277">
            <v>4.1926747920239897</v>
          </cell>
          <cell r="D1277">
            <v>0.69647934857003602</v>
          </cell>
          <cell r="E1277">
            <v>0.59369686328248905</v>
          </cell>
          <cell r="F1277">
            <v>-0.70117791339619495</v>
          </cell>
          <cell r="G1277">
            <v>0.417761171588164</v>
          </cell>
          <cell r="H1277">
            <v>-0.35865358058550101</v>
          </cell>
          <cell r="I1277">
            <v>-0.33498676851012599</v>
          </cell>
          <cell r="J1277">
            <v>-3.89046777325186E-2</v>
          </cell>
          <cell r="K1277">
            <v>0.49437508837625299</v>
          </cell>
          <cell r="L1277">
            <v>-0.51606221462620405</v>
          </cell>
          <cell r="M1277">
            <v>-0.62870785717764099</v>
          </cell>
          <cell r="N1277">
            <v>0.392859583623341</v>
          </cell>
        </row>
        <row r="1278">
          <cell r="B1278" t="str">
            <v>5581-75-9</v>
          </cell>
          <cell r="C1278">
            <v>4.5229862809091204</v>
          </cell>
          <cell r="D1278">
            <v>0.69152438140236605</v>
          </cell>
          <cell r="E1278">
            <v>0.171740856171053</v>
          </cell>
          <cell r="F1278">
            <v>-0.37967190207475598</v>
          </cell>
          <cell r="G1278">
            <v>0.34268946035173897</v>
          </cell>
          <cell r="H1278">
            <v>0.24214385153678999</v>
          </cell>
          <cell r="I1278">
            <v>0.26757725919070302</v>
          </cell>
          <cell r="J1278">
            <v>-3.89046777325186E-2</v>
          </cell>
          <cell r="K1278">
            <v>0.29733199621590001</v>
          </cell>
          <cell r="L1278">
            <v>-0.28529283265170402</v>
          </cell>
          <cell r="M1278">
            <v>-0.49970378192623799</v>
          </cell>
          <cell r="N1278">
            <v>0.42697868969542602</v>
          </cell>
        </row>
        <row r="1279">
          <cell r="B1279" t="str">
            <v>558-17-8</v>
          </cell>
          <cell r="C1279">
            <v>4.3333362489757299</v>
          </cell>
          <cell r="D1279">
            <v>1.2693376578473501</v>
          </cell>
          <cell r="E1279">
            <v>-5.3651472219791899E-2</v>
          </cell>
          <cell r="F1279">
            <v>3.5688192926949101E-2</v>
          </cell>
          <cell r="G1279">
            <v>-0.389586707191518</v>
          </cell>
          <cell r="H1279">
            <v>-0.12586326298172801</v>
          </cell>
          <cell r="I1279">
            <v>1.31385985894295</v>
          </cell>
          <cell r="J1279">
            <v>-3.89046777325186E-2</v>
          </cell>
          <cell r="K1279">
            <v>1.5876136448053499</v>
          </cell>
          <cell r="L1279">
            <v>-0.28529283265170402</v>
          </cell>
          <cell r="M1279">
            <v>-2.13435766169914</v>
          </cell>
          <cell r="N1279">
            <v>-0.83814008284935104</v>
          </cell>
        </row>
        <row r="1280">
          <cell r="B1280" t="str">
            <v>5598-13-0</v>
          </cell>
          <cell r="C1280">
            <v>7.4657838253740207</v>
          </cell>
          <cell r="D1280">
            <v>2.2539048079279733</v>
          </cell>
          <cell r="E1280">
            <v>1.81410188528776</v>
          </cell>
          <cell r="F1280">
            <v>-2.5956417248970487</v>
          </cell>
          <cell r="G1280">
            <v>1.1332915028164132</v>
          </cell>
          <cell r="H1280">
            <v>-0.36279163734738501</v>
          </cell>
          <cell r="I1280">
            <v>1.2906379462873101</v>
          </cell>
          <cell r="J1280">
            <v>1.4623502220806381</v>
          </cell>
          <cell r="K1280">
            <v>2.22967929691649</v>
          </cell>
          <cell r="L1280">
            <v>0.57024063797447899</v>
          </cell>
          <cell r="M1280">
            <v>2.4737981649686902</v>
          </cell>
          <cell r="N1280">
            <v>-4.4004934864179104</v>
          </cell>
        </row>
        <row r="1281">
          <cell r="B1281" t="str">
            <v>56070-16-7</v>
          </cell>
          <cell r="C1281">
            <v>6.0705086558354102</v>
          </cell>
          <cell r="D1281">
            <v>1.4850084678790401</v>
          </cell>
          <cell r="E1281">
            <v>-0.16657837966342001</v>
          </cell>
          <cell r="F1281">
            <v>-1.83010259664301</v>
          </cell>
          <cell r="G1281">
            <v>0.30115746906789898</v>
          </cell>
          <cell r="H1281">
            <v>-0.78147941332551296</v>
          </cell>
          <cell r="I1281">
            <v>1.72162794988753</v>
          </cell>
          <cell r="J1281">
            <v>1.0293339367282499</v>
          </cell>
          <cell r="K1281">
            <v>2.5012573185101101</v>
          </cell>
          <cell r="L1281">
            <v>1.49780023280138</v>
          </cell>
          <cell r="M1281">
            <v>2.4233530444626399</v>
          </cell>
          <cell r="N1281">
            <v>-0.54369640158303301</v>
          </cell>
        </row>
        <row r="1282">
          <cell r="B1282" t="str">
            <v>56073-10-0</v>
          </cell>
          <cell r="C1282">
            <v>7.8685308588783798</v>
          </cell>
          <cell r="D1282">
            <v>0.83361171655041399</v>
          </cell>
          <cell r="E1282">
            <v>0.171740856171053</v>
          </cell>
          <cell r="F1282">
            <v>-0.86033691452752703</v>
          </cell>
          <cell r="G1282">
            <v>-4.5095027779793098</v>
          </cell>
          <cell r="H1282">
            <v>0.37198435311385702</v>
          </cell>
          <cell r="I1282">
            <v>2.0022942206099099</v>
          </cell>
          <cell r="J1282">
            <v>-4.6360543330382802E-2</v>
          </cell>
          <cell r="K1282">
            <v>0.50627874747595902</v>
          </cell>
          <cell r="L1282">
            <v>-0.28529283265170402</v>
          </cell>
          <cell r="M1282">
            <v>0.27468202553526</v>
          </cell>
          <cell r="N1282">
            <v>19.7107115106751</v>
          </cell>
        </row>
        <row r="1283">
          <cell r="B1283" t="str">
            <v>56108-12-4</v>
          </cell>
          <cell r="C1283">
            <v>4.4309279674233499</v>
          </cell>
          <cell r="D1283">
            <v>0.76610693286885101</v>
          </cell>
          <cell r="E1283">
            <v>-0.28345528764422001</v>
          </cell>
          <cell r="F1283">
            <v>-0.129714999417608</v>
          </cell>
          <cell r="G1283">
            <v>0.22176113431382699</v>
          </cell>
          <cell r="H1283">
            <v>-0.25239189990188099</v>
          </cell>
          <cell r="I1283">
            <v>0.67284545190106604</v>
          </cell>
          <cell r="J1283">
            <v>-3.89046777325186E-2</v>
          </cell>
          <cell r="K1283">
            <v>0.37141350708145598</v>
          </cell>
          <cell r="L1283">
            <v>-0.28529283265170402</v>
          </cell>
          <cell r="M1283">
            <v>-0.46657948622676398</v>
          </cell>
          <cell r="N1283">
            <v>-5.7798102725827603</v>
          </cell>
        </row>
        <row r="1284">
          <cell r="B1284" t="str">
            <v>56207-39-7</v>
          </cell>
          <cell r="C1284">
            <v>4.5091657102300502</v>
          </cell>
          <cell r="D1284">
            <v>0.91773004850510198</v>
          </cell>
          <cell r="E1284">
            <v>-4.4627121355777698E-2</v>
          </cell>
          <cell r="F1284">
            <v>0.16839285637586801</v>
          </cell>
          <cell r="G1284">
            <v>0.78021370036313897</v>
          </cell>
          <cell r="H1284">
            <v>-0.12586326298172801</v>
          </cell>
          <cell r="I1284">
            <v>0.60224222707527497</v>
          </cell>
          <cell r="J1284">
            <v>0.60685865554646601</v>
          </cell>
          <cell r="K1284">
            <v>4.5081663474209999E-2</v>
          </cell>
          <cell r="L1284">
            <v>-0.28529283265170402</v>
          </cell>
          <cell r="M1284">
            <v>0.575811986439561</v>
          </cell>
          <cell r="N1284">
            <v>2.2254713454107198</v>
          </cell>
        </row>
        <row r="1285">
          <cell r="B1285" t="str">
            <v>56-23-5</v>
          </cell>
          <cell r="C1285">
            <v>4.3243099043140099</v>
          </cell>
          <cell r="D1285">
            <v>1.2693376578473501</v>
          </cell>
          <cell r="E1285">
            <v>-5.3651472219791899E-2</v>
          </cell>
          <cell r="F1285">
            <v>3.5688192926949101E-2</v>
          </cell>
          <cell r="G1285">
            <v>-0.295021138229346</v>
          </cell>
          <cell r="H1285">
            <v>-0.80026211800772395</v>
          </cell>
          <cell r="I1285">
            <v>0.79187840249985497</v>
          </cell>
          <cell r="J1285">
            <v>0.47395329322454299</v>
          </cell>
          <cell r="K1285">
            <v>1.1212368604926499</v>
          </cell>
          <cell r="L1285">
            <v>0.861195923615383</v>
          </cell>
          <cell r="M1285">
            <v>0.27468202553526</v>
          </cell>
          <cell r="N1285">
            <v>-0.83814008284935104</v>
          </cell>
        </row>
        <row r="1286">
          <cell r="B1286" t="str">
            <v>562-74-3</v>
          </cell>
          <cell r="C1286">
            <v>4.0934972975667296</v>
          </cell>
          <cell r="D1286">
            <v>0.72850840720178001</v>
          </cell>
          <cell r="E1286">
            <v>-1.2143548529580599</v>
          </cell>
          <cell r="F1286">
            <v>-0.62059512813058104</v>
          </cell>
          <cell r="G1286">
            <v>0.45615843214991297</v>
          </cell>
          <cell r="H1286">
            <v>9.4941005729383202E-2</v>
          </cell>
          <cell r="I1286">
            <v>0.402785073392951</v>
          </cell>
          <cell r="J1286">
            <v>-3.89046777325186E-2</v>
          </cell>
          <cell r="K1286">
            <v>0.74114544832519602</v>
          </cell>
          <cell r="L1286">
            <v>-0.28529283265170402</v>
          </cell>
          <cell r="M1286">
            <v>-0.65605045762775105</v>
          </cell>
          <cell r="N1286">
            <v>1.68024271398367</v>
          </cell>
        </row>
        <row r="1287">
          <cell r="B1287" t="str">
            <v>56296-78-7</v>
          </cell>
          <cell r="C1287">
            <v>6.2436027615806671</v>
          </cell>
          <cell r="D1287">
            <v>1.3558726072119367</v>
          </cell>
          <cell r="E1287">
            <v>-0.229314666288122</v>
          </cell>
          <cell r="F1287">
            <v>1.5247260833969136</v>
          </cell>
          <cell r="G1287">
            <v>0.37050110612723502</v>
          </cell>
          <cell r="H1287">
            <v>-1.1777466271916801</v>
          </cell>
          <cell r="I1287">
            <v>0.35261473676799598</v>
          </cell>
          <cell r="J1287">
            <v>-0.45446970798608799</v>
          </cell>
          <cell r="K1287">
            <v>0.350405157373056</v>
          </cell>
          <cell r="L1287">
            <v>-1.0702563754108265</v>
          </cell>
          <cell r="M1287">
            <v>0.30202462598537</v>
          </cell>
          <cell r="N1287">
            <v>6.2420321020138596</v>
          </cell>
        </row>
        <row r="1288">
          <cell r="B1288" t="str">
            <v>563-12-2</v>
          </cell>
          <cell r="C1288">
            <v>7.8015142218393434</v>
          </cell>
          <cell r="D1288">
            <v>1.7737541424405205</v>
          </cell>
          <cell r="E1288">
            <v>0.51006009200552604</v>
          </cell>
          <cell r="F1288">
            <v>-2.0352279791051862</v>
          </cell>
          <cell r="G1288">
            <v>1.2165839938886123</v>
          </cell>
          <cell r="H1288">
            <v>-0.89623315636880396</v>
          </cell>
          <cell r="I1288">
            <v>1.24774481251602</v>
          </cell>
          <cell r="J1288">
            <v>0.81864398521657478</v>
          </cell>
          <cell r="K1288">
            <v>3.8597257928106798</v>
          </cell>
          <cell r="L1288">
            <v>3.2808932982544698</v>
          </cell>
          <cell r="M1288">
            <v>4.4722736463775199</v>
          </cell>
          <cell r="N1288">
            <v>-0.66259643523137202</v>
          </cell>
        </row>
        <row r="1289">
          <cell r="B1289" t="str">
            <v>563-41-7</v>
          </cell>
          <cell r="C1289">
            <v>2.29874370505377</v>
          </cell>
          <cell r="D1289">
            <v>0.22631849251250399</v>
          </cell>
          <cell r="E1289">
            <v>0.329070055724135</v>
          </cell>
          <cell r="F1289">
            <v>0.31855964911982598</v>
          </cell>
          <cell r="G1289">
            <v>0.547880892818845</v>
          </cell>
          <cell r="H1289">
            <v>1.7572952943619899</v>
          </cell>
          <cell r="I1289">
            <v>-0.49892908245746498</v>
          </cell>
          <cell r="J1289">
            <v>1.1197166265035201</v>
          </cell>
          <cell r="K1289">
            <v>0.61091305366590598</v>
          </cell>
          <cell r="L1289">
            <v>-0.28529283265170402</v>
          </cell>
          <cell r="M1289">
            <v>-0.327577896273339</v>
          </cell>
          <cell r="N1289">
            <v>-4.6845386864653999</v>
          </cell>
        </row>
        <row r="1290">
          <cell r="B1290" t="str">
            <v>56-34-8</v>
          </cell>
          <cell r="C1290">
            <v>4.0129988614401402</v>
          </cell>
          <cell r="D1290">
            <v>0.63062147109386002</v>
          </cell>
          <cell r="E1290">
            <v>-5.3651472219791899E-2</v>
          </cell>
          <cell r="F1290">
            <v>0.60143110531270405</v>
          </cell>
          <cell r="G1290">
            <v>0.61543488574962202</v>
          </cell>
          <cell r="H1290">
            <v>0.16854242863308699</v>
          </cell>
          <cell r="I1290">
            <v>0.21039071338460399</v>
          </cell>
          <cell r="J1290">
            <v>-3.89046777325186E-2</v>
          </cell>
          <cell r="K1290">
            <v>0.66773955054367795</v>
          </cell>
          <cell r="L1290">
            <v>-0.28529283265170402</v>
          </cell>
          <cell r="M1290">
            <v>-0.26060659296822303</v>
          </cell>
          <cell r="N1290">
            <v>-0.728141154562996</v>
          </cell>
        </row>
        <row r="1291">
          <cell r="B1291" t="str">
            <v>56348-39-1</v>
          </cell>
          <cell r="C1291">
            <v>4.4031580443301301</v>
          </cell>
          <cell r="D1291">
            <v>0.70852120951511399</v>
          </cell>
          <cell r="E1291">
            <v>0.88722060003854397</v>
          </cell>
          <cell r="F1291">
            <v>0.166566048922453</v>
          </cell>
          <cell r="G1291">
            <v>0.72058916998518396</v>
          </cell>
          <cell r="H1291">
            <v>-0.89956548695892502</v>
          </cell>
          <cell r="I1291">
            <v>-8.7022144175858698E-2</v>
          </cell>
          <cell r="J1291">
            <v>-3.89046777325186E-2</v>
          </cell>
          <cell r="K1291">
            <v>0.78941424977364205</v>
          </cell>
          <cell r="L1291">
            <v>-0.28529283265170402</v>
          </cell>
          <cell r="M1291">
            <v>-0.42791439924665298</v>
          </cell>
          <cell r="N1291">
            <v>-0.11986327370529699</v>
          </cell>
        </row>
        <row r="1292">
          <cell r="B1292" t="str">
            <v>563-80-4</v>
          </cell>
          <cell r="C1292">
            <v>3.3879241012655799</v>
          </cell>
          <cell r="D1292">
            <v>0.41771607550936102</v>
          </cell>
          <cell r="E1292">
            <v>-1.5526740887925301</v>
          </cell>
          <cell r="F1292">
            <v>-0.28059629781125101</v>
          </cell>
          <cell r="G1292">
            <v>-0.201499220350983</v>
          </cell>
          <cell r="H1292">
            <v>-0.12586326298172801</v>
          </cell>
          <cell r="I1292">
            <v>0.21785751598651701</v>
          </cell>
          <cell r="J1292">
            <v>-3.89046777325186E-2</v>
          </cell>
          <cell r="K1292">
            <v>0.94091251115792596</v>
          </cell>
          <cell r="L1292">
            <v>-0.28529283265170402</v>
          </cell>
          <cell r="M1292">
            <v>-1.4317612369172199</v>
          </cell>
          <cell r="N1292">
            <v>-0.56598377896843599</v>
          </cell>
        </row>
        <row r="1293">
          <cell r="B1293" t="str">
            <v>56-38-2</v>
          </cell>
          <cell r="C1293">
            <v>7.6345458427768111</v>
          </cell>
          <cell r="D1293">
            <v>1.4401372146269817</v>
          </cell>
          <cell r="E1293">
            <v>0.51006009200552604</v>
          </cell>
          <cell r="F1293">
            <v>-1.5287497370919052</v>
          </cell>
          <cell r="G1293">
            <v>0.73842199131110942</v>
          </cell>
          <cell r="H1293">
            <v>-0.9266897457639427</v>
          </cell>
          <cell r="I1293">
            <v>-0.38262170141366703</v>
          </cell>
          <cell r="J1293">
            <v>2.0996391929584073</v>
          </cell>
          <cell r="K1293">
            <v>2.1643591168409002</v>
          </cell>
          <cell r="L1293">
            <v>1.49780023280138</v>
          </cell>
          <cell r="M1293">
            <v>1.88828106898637</v>
          </cell>
          <cell r="N1293">
            <v>2.20166365077305</v>
          </cell>
        </row>
        <row r="1294">
          <cell r="B1294" t="str">
            <v>56392-17-7</v>
          </cell>
          <cell r="C1294">
            <v>4.8973736118370503</v>
          </cell>
          <cell r="D1294">
            <v>0.85200169507266899</v>
          </cell>
          <cell r="E1294">
            <v>-0.88600812406808305</v>
          </cell>
          <cell r="F1294">
            <v>-6.2097483350153401E-2</v>
          </cell>
          <cell r="G1294">
            <v>1.0499332912675301</v>
          </cell>
          <cell r="H1294">
            <v>-1.1615220758096201</v>
          </cell>
          <cell r="I1294">
            <v>0.86526832521652497</v>
          </cell>
          <cell r="J1294">
            <v>-0.43518222557094</v>
          </cell>
          <cell r="K1294">
            <v>0.48774764574236301</v>
          </cell>
          <cell r="L1294">
            <v>-0.28529283265170402</v>
          </cell>
          <cell r="M1294">
            <v>0.17964540987386299</v>
          </cell>
          <cell r="N1294">
            <v>2.9904795260740098</v>
          </cell>
        </row>
        <row r="1295">
          <cell r="B1295" t="str">
            <v>56425-91-3</v>
          </cell>
          <cell r="C1295">
            <v>5.7343175030791498</v>
          </cell>
          <cell r="D1295">
            <v>0.81093913997052103</v>
          </cell>
          <cell r="E1295">
            <v>1.41241897816177</v>
          </cell>
          <cell r="F1295">
            <v>-1.5425817596700499E-2</v>
          </cell>
          <cell r="G1295">
            <v>0.57765893103951604</v>
          </cell>
          <cell r="H1295">
            <v>-1.32494947299909</v>
          </cell>
          <cell r="I1295">
            <v>0.45645943366718</v>
          </cell>
          <cell r="J1295">
            <v>-4.6360543330382802E-2</v>
          </cell>
          <cell r="K1295">
            <v>0.42465825251392297</v>
          </cell>
          <cell r="L1295">
            <v>-1.21733449440751</v>
          </cell>
          <cell r="M1295">
            <v>0.71264544067447499</v>
          </cell>
          <cell r="N1295">
            <v>6.4450964351621298</v>
          </cell>
        </row>
        <row r="1296">
          <cell r="B1296" t="str">
            <v>56-53-1</v>
          </cell>
          <cell r="C1296">
            <v>5.7287303279565096</v>
          </cell>
          <cell r="D1296">
            <v>0.78499370172645</v>
          </cell>
          <cell r="E1296">
            <v>-1.2143548529580599</v>
          </cell>
          <cell r="F1296">
            <v>-0.28454944885692401</v>
          </cell>
          <cell r="G1296">
            <v>0.23244284011899899</v>
          </cell>
          <cell r="H1296">
            <v>2.1339582825679299E-2</v>
          </cell>
          <cell r="I1296">
            <v>0.67412237497791905</v>
          </cell>
          <cell r="J1296">
            <v>-3.89046777325186E-2</v>
          </cell>
          <cell r="K1296">
            <v>0.37718302833879103</v>
          </cell>
          <cell r="L1296">
            <v>-0.28529283265170402</v>
          </cell>
          <cell r="M1296">
            <v>-0.327577896273339</v>
          </cell>
          <cell r="N1296">
            <v>5.7465400294164404</v>
          </cell>
        </row>
        <row r="1297">
          <cell r="B1297" t="str">
            <v>56-55-3</v>
          </cell>
          <cell r="C1297">
            <v>5.6000459773435196</v>
          </cell>
          <cell r="D1297">
            <v>0.83688389254733697</v>
          </cell>
          <cell r="E1297">
            <v>-5.3651472219791899E-2</v>
          </cell>
          <cell r="F1297">
            <v>-0.23357084617360999</v>
          </cell>
          <cell r="G1297">
            <v>-1.6487711938226399</v>
          </cell>
          <cell r="H1297">
            <v>-0.12586326298172801</v>
          </cell>
          <cell r="I1297">
            <v>-0.33886803637219298</v>
          </cell>
          <cell r="J1297">
            <v>-3.89046777325186E-2</v>
          </cell>
          <cell r="K1297">
            <v>0.11198880682832101</v>
          </cell>
          <cell r="L1297">
            <v>3.18645510464418</v>
          </cell>
          <cell r="M1297">
            <v>7.3888567604272995E-2</v>
          </cell>
          <cell r="N1297">
            <v>2.8339832194072798</v>
          </cell>
        </row>
        <row r="1298">
          <cell r="B1298" t="str">
            <v>56634-95-8</v>
          </cell>
          <cell r="C1298">
            <v>6.7738913954687199</v>
          </cell>
          <cell r="D1298">
            <v>0.88293786116101702</v>
          </cell>
          <cell r="E1298">
            <v>0.50008758506103301</v>
          </cell>
          <cell r="F1298">
            <v>-0.16366207478529399</v>
          </cell>
          <cell r="G1298">
            <v>-0.14817429026225101</v>
          </cell>
          <cell r="H1298">
            <v>1.0744116865384901</v>
          </cell>
          <cell r="I1298">
            <v>0.78962495387866505</v>
          </cell>
          <cell r="J1298">
            <v>-4.6360543330382802E-2</v>
          </cell>
          <cell r="K1298">
            <v>0.52912090412674495</v>
          </cell>
          <cell r="L1298">
            <v>0.54487548381412498</v>
          </cell>
          <cell r="M1298">
            <v>-0.29589902438620802</v>
          </cell>
          <cell r="N1298">
            <v>-0.41039532051004901</v>
          </cell>
        </row>
        <row r="1299">
          <cell r="B1299" t="str">
            <v>5663-96-7</v>
          </cell>
          <cell r="C1299">
            <v>3.97762410374418</v>
          </cell>
          <cell r="D1299">
            <v>0.581338931251135</v>
          </cell>
          <cell r="E1299">
            <v>0.171740856171053</v>
          </cell>
          <cell r="F1299">
            <v>-0.50317353837212397</v>
          </cell>
          <cell r="G1299">
            <v>0.83808992476226596</v>
          </cell>
          <cell r="H1299">
            <v>0.16854242863308699</v>
          </cell>
          <cell r="I1299">
            <v>0.30516410500424201</v>
          </cell>
          <cell r="J1299">
            <v>-3.89046777325186E-2</v>
          </cell>
          <cell r="K1299">
            <v>0.27273110074317503</v>
          </cell>
          <cell r="L1299">
            <v>-0.28529283265170402</v>
          </cell>
          <cell r="M1299">
            <v>-0.92983781808194099</v>
          </cell>
          <cell r="N1299">
            <v>-1.4450379597979599</v>
          </cell>
        </row>
        <row r="1300">
          <cell r="B1300" t="str">
            <v>56-72-4</v>
          </cell>
          <cell r="C1300">
            <v>6.6650410490676499</v>
          </cell>
          <cell r="D1300">
            <v>1.5576413316352999</v>
          </cell>
          <cell r="E1300">
            <v>0.495415023922193</v>
          </cell>
          <cell r="F1300">
            <v>-1.7658547990407201</v>
          </cell>
          <cell r="G1300">
            <v>-1.3125955091027</v>
          </cell>
          <cell r="H1300">
            <v>-1.7914362801059101</v>
          </cell>
          <cell r="I1300">
            <v>1.2860832101242099</v>
          </cell>
          <cell r="J1300">
            <v>1.7923581752169</v>
          </cell>
          <cell r="K1300">
            <v>2.41267098490871</v>
          </cell>
          <cell r="L1300">
            <v>2.81106436539533</v>
          </cell>
          <cell r="M1300">
            <v>1.99476062316213</v>
          </cell>
          <cell r="N1300">
            <v>2.5878201543529702</v>
          </cell>
        </row>
        <row r="1301">
          <cell r="B1301" t="str">
            <v>56-75-7</v>
          </cell>
          <cell r="C1301">
            <v>6.0897756892067001</v>
          </cell>
          <cell r="D1301">
            <v>0.875081802952411</v>
          </cell>
          <cell r="E1301">
            <v>1.8041293783432699</v>
          </cell>
          <cell r="F1301">
            <v>0.14275420579516601</v>
          </cell>
          <cell r="G1301">
            <v>0.55510039400010802</v>
          </cell>
          <cell r="H1301">
            <v>-0.85318933202417302</v>
          </cell>
          <cell r="I1301">
            <v>-0.38285462891241701</v>
          </cell>
          <cell r="J1301">
            <v>-3.89046777325186E-2</v>
          </cell>
          <cell r="K1301">
            <v>0.38417508755771701</v>
          </cell>
          <cell r="L1301">
            <v>-6.1881604282615001E-2</v>
          </cell>
          <cell r="M1301">
            <v>0.575811986439561</v>
          </cell>
          <cell r="N1301">
            <v>-3.3730811548566102</v>
          </cell>
        </row>
        <row r="1302">
          <cell r="B1302" t="str">
            <v>56-81-5</v>
          </cell>
          <cell r="C1302">
            <v>2.8817109946589201</v>
          </cell>
          <cell r="D1302">
            <v>0.37906511282202698</v>
          </cell>
          <cell r="E1302">
            <v>-1.2143548529580599</v>
          </cell>
          <cell r="F1302">
            <v>3.5688192926949101E-2</v>
          </cell>
          <cell r="G1302">
            <v>0.605307794622297</v>
          </cell>
          <cell r="H1302">
            <v>2.1339582825679299E-2</v>
          </cell>
          <cell r="I1302">
            <v>-0.36423211386620002</v>
          </cell>
          <cell r="J1302">
            <v>-0.42772635997307601</v>
          </cell>
          <cell r="K1302">
            <v>0.79973082462853395</v>
          </cell>
          <cell r="L1302">
            <v>-0.28529283265170402</v>
          </cell>
          <cell r="M1302">
            <v>-0.42791439924665298</v>
          </cell>
          <cell r="N1302">
            <v>0.91388295024546196</v>
          </cell>
        </row>
        <row r="1303">
          <cell r="B1303" t="str">
            <v>56-95-1</v>
          </cell>
          <cell r="C1303">
            <v>8.4435397819509301</v>
          </cell>
          <cell r="D1303">
            <v>2.3223502493820001</v>
          </cell>
          <cell r="E1303">
            <v>5.1610622325041398</v>
          </cell>
          <cell r="F1303">
            <v>1.92972991462274</v>
          </cell>
          <cell r="G1303">
            <v>0.210583134101471</v>
          </cell>
          <cell r="H1303">
            <v>-0.46351536675045701</v>
          </cell>
          <cell r="I1303">
            <v>0.88218823363217003</v>
          </cell>
          <cell r="J1303">
            <v>8.6946926086062994</v>
          </cell>
          <cell r="K1303">
            <v>0.43293719379768197</v>
          </cell>
          <cell r="L1303">
            <v>1.0279712999422399</v>
          </cell>
          <cell r="M1303">
            <v>0.84152906394151505</v>
          </cell>
          <cell r="N1303">
            <v>15.049708231052501</v>
          </cell>
        </row>
        <row r="1304">
          <cell r="B1304" t="str">
            <v>56961-20-7</v>
          </cell>
          <cell r="C1304">
            <v>4.8965564539202298</v>
          </cell>
          <cell r="D1304">
            <v>0.73314868016113799</v>
          </cell>
          <cell r="E1304">
            <v>-1.2143548529580599</v>
          </cell>
          <cell r="F1304">
            <v>-0.26065893570387899</v>
          </cell>
          <cell r="G1304">
            <v>0.57746102039053304</v>
          </cell>
          <cell r="H1304">
            <v>0.64460707613285995</v>
          </cell>
          <cell r="I1304">
            <v>-0.27791296109508501</v>
          </cell>
          <cell r="J1304">
            <v>-0.42772635997307601</v>
          </cell>
          <cell r="K1304">
            <v>0.76584293025459704</v>
          </cell>
          <cell r="L1304">
            <v>-0.28529283265170402</v>
          </cell>
          <cell r="M1304">
            <v>0.438978532204646</v>
          </cell>
          <cell r="N1304">
            <v>1.37299850150651</v>
          </cell>
        </row>
        <row r="1305">
          <cell r="B1305" t="str">
            <v>569-64-2</v>
          </cell>
          <cell r="C1305">
            <v>7.1018853538073596</v>
          </cell>
          <cell r="D1305">
            <v>1.3614042090129299</v>
          </cell>
          <cell r="E1305">
            <v>0.60304198556016797</v>
          </cell>
          <cell r="F1305">
            <v>0.594297982417199</v>
          </cell>
          <cell r="G1305">
            <v>1.00680480583147</v>
          </cell>
          <cell r="H1305">
            <v>-1.1939711785737399</v>
          </cell>
          <cell r="I1305">
            <v>0.26893661136914598</v>
          </cell>
          <cell r="J1305">
            <v>-3.89046777325186E-2</v>
          </cell>
          <cell r="K1305">
            <v>0.34491446056310199</v>
          </cell>
          <cell r="L1305">
            <v>-0.28529283265170402</v>
          </cell>
          <cell r="M1305">
            <v>0.27468202553526</v>
          </cell>
          <cell r="N1305">
            <v>12.7522129435213</v>
          </cell>
        </row>
        <row r="1306">
          <cell r="B1306" t="str">
            <v>57036-29-0</v>
          </cell>
          <cell r="C1306">
            <v>4.7116490512437696</v>
          </cell>
          <cell r="D1306">
            <v>0.81006130336948301</v>
          </cell>
          <cell r="E1306">
            <v>0.51006009200552604</v>
          </cell>
          <cell r="F1306">
            <v>-0.15141119483292101</v>
          </cell>
          <cell r="G1306">
            <v>0.60856094733893595</v>
          </cell>
          <cell r="H1306">
            <v>-0.12586326298172801</v>
          </cell>
          <cell r="I1306">
            <v>-1.48327398734696</v>
          </cell>
          <cell r="J1306">
            <v>-3.89046777325186E-2</v>
          </cell>
          <cell r="K1306">
            <v>0.101103929363275</v>
          </cell>
          <cell r="L1306">
            <v>-0.28529283265170402</v>
          </cell>
          <cell r="M1306">
            <v>0.575811986439561</v>
          </cell>
          <cell r="N1306">
            <v>2.0085126197733598</v>
          </cell>
        </row>
        <row r="1307">
          <cell r="B1307" t="str">
            <v>57057-83-7</v>
          </cell>
          <cell r="C1307">
            <v>5.19296345936056</v>
          </cell>
          <cell r="D1307">
            <v>0.904521418531961</v>
          </cell>
          <cell r="E1307">
            <v>-0.89068068520692201</v>
          </cell>
          <cell r="F1307">
            <v>-0.25455932016260602</v>
          </cell>
          <cell r="G1307">
            <v>0.70578002288554598</v>
          </cell>
          <cell r="H1307">
            <v>0.51362878170751003</v>
          </cell>
          <cell r="I1307">
            <v>-7.7370193347150604E-2</v>
          </cell>
          <cell r="J1307">
            <v>-0.43518222557094</v>
          </cell>
          <cell r="K1307">
            <v>0.20126625007611301</v>
          </cell>
          <cell r="L1307">
            <v>-0.28529283265170402</v>
          </cell>
          <cell r="M1307">
            <v>0.575811986439561</v>
          </cell>
          <cell r="N1307">
            <v>1.12852512330196</v>
          </cell>
        </row>
        <row r="1308">
          <cell r="B1308" t="str">
            <v>57-06-7</v>
          </cell>
          <cell r="C1308">
            <v>3.5479405880699399</v>
          </cell>
          <cell r="D1308">
            <v>0.45424486638684303</v>
          </cell>
          <cell r="E1308">
            <v>-5.3651472219791899E-2</v>
          </cell>
          <cell r="F1308">
            <v>-0.65409542926198105</v>
          </cell>
          <cell r="G1308">
            <v>2.1085531574983798</v>
          </cell>
          <cell r="H1308">
            <v>-5.22618400780245E-2</v>
          </cell>
          <cell r="I1308">
            <v>-3.86256457897797E-2</v>
          </cell>
          <cell r="J1308">
            <v>-3.89046777325186E-2</v>
          </cell>
          <cell r="K1308">
            <v>-4.5193113373827899E-2</v>
          </cell>
          <cell r="L1308">
            <v>-0.28529283265170402</v>
          </cell>
          <cell r="M1308">
            <v>-0.54811739265914705</v>
          </cell>
          <cell r="N1308">
            <v>-1.03060292070867</v>
          </cell>
        </row>
        <row r="1309">
          <cell r="B1309" t="str">
            <v>57-09-0</v>
          </cell>
          <cell r="C1309">
            <v>6.1907596514129004</v>
          </cell>
          <cell r="D1309">
            <v>1.04646435275131</v>
          </cell>
          <cell r="E1309">
            <v>0.27469525667018801</v>
          </cell>
          <cell r="F1309">
            <v>0.111170137845989</v>
          </cell>
          <cell r="G1309">
            <v>1.4546158999568899</v>
          </cell>
          <cell r="H1309">
            <v>-8.99498350181826E-2</v>
          </cell>
          <cell r="I1309">
            <v>-1.0814979372679101</v>
          </cell>
          <cell r="J1309">
            <v>-3.89046777325186E-2</v>
          </cell>
          <cell r="K1309">
            <v>0.96587795291387302</v>
          </cell>
          <cell r="L1309">
            <v>-0.28529283265170402</v>
          </cell>
          <cell r="M1309">
            <v>-0.62870785717764099</v>
          </cell>
          <cell r="N1309">
            <v>-0.82656124829289102</v>
          </cell>
        </row>
        <row r="1310">
          <cell r="B1310" t="str">
            <v>57-13-6</v>
          </cell>
          <cell r="C1310">
            <v>2.6448862069143599</v>
          </cell>
          <cell r="D1310">
            <v>1.2693376578473501</v>
          </cell>
          <cell r="E1310">
            <v>0.329070055724135</v>
          </cell>
          <cell r="F1310">
            <v>0.31855964911982598</v>
          </cell>
          <cell r="G1310">
            <v>0.57497699490959797</v>
          </cell>
          <cell r="H1310">
            <v>1.7572952943619899</v>
          </cell>
          <cell r="I1310">
            <v>-0.48797516041657801</v>
          </cell>
          <cell r="J1310">
            <v>0.47395329322454299</v>
          </cell>
          <cell r="K1310">
            <v>0.49413923029951401</v>
          </cell>
          <cell r="L1310">
            <v>-0.28529283265170402</v>
          </cell>
          <cell r="M1310">
            <v>-0.177012915821189</v>
          </cell>
          <cell r="N1310">
            <v>-4.9912888244179197</v>
          </cell>
        </row>
        <row r="1311">
          <cell r="B1311" t="str">
            <v>57-14-7</v>
          </cell>
          <cell r="C1311">
            <v>2.4442958842515701</v>
          </cell>
          <cell r="D1311">
            <v>1.5496050404117001</v>
          </cell>
          <cell r="E1311">
            <v>0.88722060003854397</v>
          </cell>
          <cell r="F1311">
            <v>0.31855964911982598</v>
          </cell>
          <cell r="G1311">
            <v>0.80307271172404204</v>
          </cell>
          <cell r="H1311">
            <v>-0.12586326298172801</v>
          </cell>
          <cell r="I1311">
            <v>2.87069120531207E-2</v>
          </cell>
          <cell r="J1311">
            <v>0.60685865554646601</v>
          </cell>
          <cell r="K1311">
            <v>0.75480791654865398</v>
          </cell>
          <cell r="L1311">
            <v>-0.28529283265170402</v>
          </cell>
          <cell r="M1311">
            <v>-0.92983781808194099</v>
          </cell>
          <cell r="N1311">
            <v>0.12887938683979799</v>
          </cell>
        </row>
        <row r="1312">
          <cell r="B1312" t="str">
            <v>57213-69-1</v>
          </cell>
          <cell r="C1312">
            <v>3.4632295295052931</v>
          </cell>
          <cell r="D1312">
            <v>0.86681637770011311</v>
          </cell>
          <cell r="E1312">
            <v>0.81908919167333405</v>
          </cell>
          <cell r="F1312">
            <v>0.94349466021069484</v>
          </cell>
          <cell r="G1312">
            <v>0.380208354134835</v>
          </cell>
          <cell r="H1312">
            <v>0.587230204611214</v>
          </cell>
          <cell r="I1312">
            <v>0.38435261095924</v>
          </cell>
          <cell r="J1312">
            <v>-0.18237904873267841</v>
          </cell>
          <cell r="K1312">
            <v>0.17889595018243201</v>
          </cell>
          <cell r="L1312">
            <v>-0.76111561147801687</v>
          </cell>
          <cell r="M1312">
            <v>1.0059460225952599</v>
          </cell>
          <cell r="N1312">
            <v>-5.5309497987153398</v>
          </cell>
        </row>
        <row r="1313">
          <cell r="B1313" t="str">
            <v>57-24-9</v>
          </cell>
          <cell r="C1313">
            <v>5.5996845653886398</v>
          </cell>
          <cell r="D1313">
            <v>1.0424519412575901</v>
          </cell>
          <cell r="E1313">
            <v>-1.9105096529205801</v>
          </cell>
          <cell r="F1313">
            <v>5.1515465541223E-2</v>
          </cell>
          <cell r="G1313">
            <v>0.18123315949969801</v>
          </cell>
          <cell r="H1313">
            <v>5.8238343094992401E-2</v>
          </cell>
          <cell r="I1313">
            <v>2.07861858161553</v>
          </cell>
          <cell r="J1313">
            <v>-3.89046777325186E-2</v>
          </cell>
          <cell r="K1313">
            <v>0.76376240061463696</v>
          </cell>
          <cell r="L1313">
            <v>-0.28529283265170402</v>
          </cell>
          <cell r="M1313">
            <v>0.538458992683579</v>
          </cell>
          <cell r="N1313">
            <v>-3.64944521826687</v>
          </cell>
        </row>
        <row r="1314">
          <cell r="B1314" t="str">
            <v>57375-63-0</v>
          </cell>
          <cell r="C1314">
            <v>5.6238634762177098</v>
          </cell>
          <cell r="D1314">
            <v>0.91121048155995299</v>
          </cell>
          <cell r="E1314">
            <v>0.81846180700652005</v>
          </cell>
          <cell r="F1314">
            <v>-3.1867261272119101</v>
          </cell>
          <cell r="G1314">
            <v>-6.2278001257805998E-2</v>
          </cell>
          <cell r="H1314">
            <v>0.50083221282298296</v>
          </cell>
          <cell r="I1314">
            <v>1.1627093022972701</v>
          </cell>
          <cell r="J1314">
            <v>-5.3816408928247003E-2</v>
          </cell>
          <cell r="K1314">
            <v>2.5344784135843699</v>
          </cell>
          <cell r="L1314">
            <v>-0.28529283265170402</v>
          </cell>
          <cell r="M1314">
            <v>0.636037978620421</v>
          </cell>
          <cell r="N1314">
            <v>1.51747801785472</v>
          </cell>
        </row>
        <row r="1315">
          <cell r="B1315" t="str">
            <v>57-41-0</v>
          </cell>
          <cell r="C1315">
            <v>4.73143079568493</v>
          </cell>
          <cell r="D1315">
            <v>0.84713511985530199</v>
          </cell>
          <cell r="E1315">
            <v>7.90870487128712E-2</v>
          </cell>
          <cell r="F1315">
            <v>0.32246568119991698</v>
          </cell>
          <cell r="G1315">
            <v>0.13614083483252501</v>
          </cell>
          <cell r="H1315">
            <v>0.68918737876997804</v>
          </cell>
          <cell r="I1315">
            <v>0.93100732952170795</v>
          </cell>
          <cell r="J1315">
            <v>-3.89046777325186E-2</v>
          </cell>
          <cell r="K1315">
            <v>0.17548571271062499</v>
          </cell>
          <cell r="L1315">
            <v>-0.28529283265170402</v>
          </cell>
          <cell r="M1315">
            <v>-0.73558087413551398</v>
          </cell>
          <cell r="N1315">
            <v>-2.66179669438892</v>
          </cell>
        </row>
        <row r="1316">
          <cell r="B1316" t="str">
            <v>5742-17-6</v>
          </cell>
          <cell r="C1316">
            <v>4.4624509830548797</v>
          </cell>
          <cell r="D1316">
            <v>0.74077073012800498</v>
          </cell>
          <cell r="E1316">
            <v>0.495415023922193</v>
          </cell>
          <cell r="F1316">
            <v>-0.30387030795015202</v>
          </cell>
          <cell r="G1316">
            <v>0.38062999595654701</v>
          </cell>
          <cell r="H1316">
            <v>0.105607139897686</v>
          </cell>
          <cell r="I1316">
            <v>0.63084400227981097</v>
          </cell>
          <cell r="J1316">
            <v>-0.43518222557094</v>
          </cell>
          <cell r="K1316">
            <v>0.13709373110977199</v>
          </cell>
          <cell r="L1316">
            <v>-0.51606221462620405</v>
          </cell>
          <cell r="M1316">
            <v>0.45993717748358698</v>
          </cell>
          <cell r="N1316">
            <v>0.15400680463879499</v>
          </cell>
        </row>
        <row r="1317">
          <cell r="B1317" t="str">
            <v>5742-19-8</v>
          </cell>
          <cell r="C1317">
            <v>4.4624509830548797</v>
          </cell>
          <cell r="D1317">
            <v>0.74077073012800498</v>
          </cell>
          <cell r="E1317">
            <v>0.495415023922193</v>
          </cell>
          <cell r="F1317">
            <v>-0.30387030795015202</v>
          </cell>
          <cell r="G1317">
            <v>0.38062999595654701</v>
          </cell>
          <cell r="H1317">
            <v>0.105607139897686</v>
          </cell>
          <cell r="I1317">
            <v>0.63084400227981097</v>
          </cell>
          <cell r="J1317">
            <v>-0.43518222557094</v>
          </cell>
          <cell r="K1317">
            <v>0.13709373110977199</v>
          </cell>
          <cell r="L1317">
            <v>-0.51606221462620405</v>
          </cell>
          <cell r="M1317">
            <v>0.45993717748358698</v>
          </cell>
          <cell r="N1317">
            <v>0.15400680463879499</v>
          </cell>
        </row>
        <row r="1318">
          <cell r="B1318" t="str">
            <v>575-41-7</v>
          </cell>
          <cell r="C1318">
            <v>4.3999818454227899</v>
          </cell>
          <cell r="D1318">
            <v>0.80523588114520706</v>
          </cell>
          <cell r="E1318">
            <v>-5.3651472219791899E-2</v>
          </cell>
          <cell r="F1318">
            <v>-0.26891536344512801</v>
          </cell>
          <cell r="G1318">
            <v>-0.27239393950456198</v>
          </cell>
          <cell r="H1318">
            <v>-0.12586326298172801</v>
          </cell>
          <cell r="I1318">
            <v>0.15462628627358499</v>
          </cell>
          <cell r="J1318">
            <v>-3.89046777325186E-2</v>
          </cell>
          <cell r="K1318">
            <v>0.171367690103159</v>
          </cell>
          <cell r="L1318">
            <v>0.90346467874746095</v>
          </cell>
          <cell r="M1318">
            <v>-0.42791439924665298</v>
          </cell>
          <cell r="N1318">
            <v>0.776772868234889</v>
          </cell>
        </row>
        <row r="1319">
          <cell r="B1319" t="str">
            <v>57-55-6</v>
          </cell>
          <cell r="C1319">
            <v>2.8925855421207398</v>
          </cell>
          <cell r="D1319">
            <v>0.22631849251250399</v>
          </cell>
          <cell r="E1319">
            <v>-1.2143548529580599</v>
          </cell>
          <cell r="F1319">
            <v>3.5688192926949101E-2</v>
          </cell>
          <cell r="G1319">
            <v>0.396059203471402</v>
          </cell>
          <cell r="H1319">
            <v>-5.22618400780245E-2</v>
          </cell>
          <cell r="I1319">
            <v>-5.4221727033045397E-2</v>
          </cell>
          <cell r="J1319">
            <v>-0.42772635997307601</v>
          </cell>
          <cell r="K1319">
            <v>0.82280890965787301</v>
          </cell>
          <cell r="L1319">
            <v>-0.28529283265170402</v>
          </cell>
          <cell r="M1319">
            <v>-0.92983781808194099</v>
          </cell>
          <cell r="N1319">
            <v>0.42576295212540699</v>
          </cell>
        </row>
        <row r="1320">
          <cell r="B1320" t="str">
            <v>576-24-9</v>
          </cell>
          <cell r="C1320">
            <v>4.0565256651559194</v>
          </cell>
          <cell r="D1320">
            <v>0.97634159181662172</v>
          </cell>
          <cell r="E1320">
            <v>-1.2143548529580599</v>
          </cell>
          <cell r="F1320">
            <v>-0.66430024541376564</v>
          </cell>
          <cell r="G1320">
            <v>1.1209921803257865</v>
          </cell>
          <cell r="H1320">
            <v>0.162984011419332</v>
          </cell>
          <cell r="I1320">
            <v>-5.4773047152517101E-2</v>
          </cell>
          <cell r="J1320">
            <v>-3.89046777325186E-2</v>
          </cell>
          <cell r="K1320">
            <v>0.662656436689401</v>
          </cell>
          <cell r="L1320">
            <v>-0.45669193491201998</v>
          </cell>
          <cell r="M1320">
            <v>7.3888567604272995E-2</v>
          </cell>
          <cell r="N1320">
            <v>0.59319193236913004</v>
          </cell>
        </row>
        <row r="1321">
          <cell r="B1321" t="str">
            <v>57-62-5</v>
          </cell>
          <cell r="C1321">
            <v>5.60486372407492</v>
          </cell>
          <cell r="D1321">
            <v>1.2907746634575401</v>
          </cell>
          <cell r="E1321">
            <v>0.67229476285905398</v>
          </cell>
          <cell r="F1321">
            <v>-0.24462943390002401</v>
          </cell>
          <cell r="G1321">
            <v>-3.0008102054327099</v>
          </cell>
          <cell r="H1321">
            <v>-0.37156626731064502</v>
          </cell>
          <cell r="I1321">
            <v>1.7180229546550301</v>
          </cell>
          <cell r="J1321">
            <v>-0.42772635997307601</v>
          </cell>
          <cell r="K1321">
            <v>0.86462178244592702</v>
          </cell>
          <cell r="L1321">
            <v>0.56643253599324495</v>
          </cell>
          <cell r="M1321">
            <v>0.80394804482065796</v>
          </cell>
          <cell r="N1321">
            <v>4.4295936906541904</v>
          </cell>
        </row>
        <row r="1322">
          <cell r="B1322" t="str">
            <v>57-63-6</v>
          </cell>
          <cell r="C1322">
            <v>5.7739408632023297</v>
          </cell>
          <cell r="D1322">
            <v>0.85321221892282295</v>
          </cell>
          <cell r="E1322">
            <v>-1.2143548529580599</v>
          </cell>
          <cell r="F1322">
            <v>-1.1514817986581201</v>
          </cell>
          <cell r="G1322">
            <v>-1.5102372304176901</v>
          </cell>
          <cell r="H1322">
            <v>0.31574527444049399</v>
          </cell>
          <cell r="I1322">
            <v>0.46083241019739901</v>
          </cell>
          <cell r="J1322">
            <v>-3.89046777325186E-2</v>
          </cell>
          <cell r="K1322">
            <v>0.81538781944885597</v>
          </cell>
          <cell r="L1322">
            <v>-0.28529283265170402</v>
          </cell>
          <cell r="M1322">
            <v>-0.70968116909142798</v>
          </cell>
          <cell r="N1322">
            <v>3.87902983077934</v>
          </cell>
        </row>
        <row r="1323">
          <cell r="B1323" t="str">
            <v>57-67-0</v>
          </cell>
          <cell r="C1323">
            <v>3.2751025261884998</v>
          </cell>
          <cell r="D1323">
            <v>0.90732180853456401</v>
          </cell>
          <cell r="E1323">
            <v>4.51760279004142</v>
          </cell>
          <cell r="F1323">
            <v>0.289761782105731</v>
          </cell>
          <cell r="G1323">
            <v>0.68442669955679303</v>
          </cell>
          <cell r="H1323">
            <v>-1.1939711785737399</v>
          </cell>
          <cell r="I1323">
            <v>0.70921141970101098</v>
          </cell>
          <cell r="J1323">
            <v>2.7902579771311702</v>
          </cell>
          <cell r="K1323">
            <v>0.10599408120964</v>
          </cell>
          <cell r="L1323">
            <v>-0.28529283265170402</v>
          </cell>
          <cell r="M1323">
            <v>1.12412559321511</v>
          </cell>
          <cell r="N1323">
            <v>-2.59786607830753</v>
          </cell>
        </row>
        <row r="1324">
          <cell r="B1324" t="str">
            <v>57-68-1</v>
          </cell>
          <cell r="C1324">
            <v>4.3657968104151497</v>
          </cell>
          <cell r="D1324">
            <v>0.919770021430386</v>
          </cell>
          <cell r="E1324">
            <v>3.57673071778308</v>
          </cell>
          <cell r="F1324">
            <v>0.59096118093723804</v>
          </cell>
          <cell r="G1324">
            <v>0.356578172383748</v>
          </cell>
          <cell r="H1324">
            <v>-1.1939711785737399</v>
          </cell>
          <cell r="I1324">
            <v>1.15548885504942</v>
          </cell>
          <cell r="J1324">
            <v>0.60685865554646601</v>
          </cell>
          <cell r="K1324">
            <v>0.221566814648855</v>
          </cell>
          <cell r="L1324">
            <v>-1.21733449440751</v>
          </cell>
          <cell r="M1324">
            <v>1.4185102429951599</v>
          </cell>
          <cell r="N1324">
            <v>-0.19319415774110599</v>
          </cell>
        </row>
        <row r="1325">
          <cell r="B1325" t="str">
            <v>577-11-7</v>
          </cell>
          <cell r="C1325">
            <v>5.2376397458779298</v>
          </cell>
          <cell r="D1325">
            <v>0.72713253961048296</v>
          </cell>
          <cell r="E1325">
            <v>-0.84321685133236601</v>
          </cell>
          <cell r="F1325">
            <v>-0.98354895784362895</v>
          </cell>
          <cell r="G1325">
            <v>-0.70679768867372905</v>
          </cell>
          <cell r="H1325">
            <v>-0.19266803009588099</v>
          </cell>
          <cell r="I1325">
            <v>0.28349607405362498</v>
          </cell>
          <cell r="J1325">
            <v>0.72411956075612904</v>
          </cell>
          <cell r="K1325">
            <v>0.94289638403939702</v>
          </cell>
          <cell r="L1325">
            <v>-0.28529283265170402</v>
          </cell>
          <cell r="M1325">
            <v>0.204707509601604</v>
          </cell>
          <cell r="N1325">
            <v>-2.40042480936531</v>
          </cell>
        </row>
        <row r="1326">
          <cell r="B1326" t="str">
            <v>57-74-9</v>
          </cell>
          <cell r="C1326">
            <v>7.2634431321131503</v>
          </cell>
          <cell r="D1326">
            <v>1.0524041557801027</v>
          </cell>
          <cell r="E1326">
            <v>-5.3651472219791899E-2</v>
          </cell>
          <cell r="F1326">
            <v>-0.70563375252501626</v>
          </cell>
          <cell r="G1326">
            <v>0.20299465199318401</v>
          </cell>
          <cell r="H1326">
            <v>-0.72666069510402098</v>
          </cell>
          <cell r="I1326">
            <v>6.1610113568129198E-2</v>
          </cell>
          <cell r="J1326">
            <v>-0.5039883889969472</v>
          </cell>
          <cell r="K1326">
            <v>1.29078350223259</v>
          </cell>
          <cell r="L1326">
            <v>1.2096221415219617</v>
          </cell>
          <cell r="M1326">
            <v>-1.46930786162492</v>
          </cell>
          <cell r="N1326">
            <v>0.18290538292512401</v>
          </cell>
        </row>
        <row r="1327">
          <cell r="B1327" t="str">
            <v>57754-85-5</v>
          </cell>
          <cell r="C1327">
            <v>4.3676986001108302</v>
          </cell>
          <cell r="D1327">
            <v>0.76188911696232497</v>
          </cell>
          <cell r="E1327">
            <v>0.171740856171053</v>
          </cell>
          <cell r="F1327">
            <v>-5.0696523791281797E-2</v>
          </cell>
          <cell r="G1327">
            <v>0.727801505827676</v>
          </cell>
          <cell r="H1327">
            <v>0.162984011419332</v>
          </cell>
          <cell r="I1327">
            <v>0.41045646686627801</v>
          </cell>
          <cell r="J1327">
            <v>-3.89046777325186E-2</v>
          </cell>
          <cell r="K1327">
            <v>6.49532673586736E-2</v>
          </cell>
          <cell r="L1327">
            <v>-0.75131366352961104</v>
          </cell>
          <cell r="M1327">
            <v>0.71264544067447499</v>
          </cell>
          <cell r="N1327">
            <v>-0.199490611754014</v>
          </cell>
        </row>
        <row r="1328">
          <cell r="B1328" t="str">
            <v>57837-19-1</v>
          </cell>
          <cell r="C1328">
            <v>4.8429730820728798</v>
          </cell>
          <cell r="D1328">
            <v>0.67128207223686132</v>
          </cell>
          <cell r="E1328">
            <v>-0.16657837966342001</v>
          </cell>
          <cell r="F1328">
            <v>0.49370332728265609</v>
          </cell>
          <cell r="G1328">
            <v>0.50678193317056897</v>
          </cell>
          <cell r="H1328">
            <v>0.627360849743135</v>
          </cell>
          <cell r="I1328">
            <v>1.5417717810040199</v>
          </cell>
          <cell r="J1328">
            <v>-0.76435759498814537</v>
          </cell>
          <cell r="K1328">
            <v>0.50933509237993702</v>
          </cell>
          <cell r="L1328">
            <v>0.27065426770549106</v>
          </cell>
          <cell r="M1328">
            <v>0.425247005987411</v>
          </cell>
          <cell r="N1328">
            <v>-6.1518298257732198</v>
          </cell>
        </row>
        <row r="1329">
          <cell r="B1329" t="str">
            <v>578-46-1</v>
          </cell>
          <cell r="C1329">
            <v>4.5056773018580696</v>
          </cell>
          <cell r="D1329">
            <v>0.76525386947893803</v>
          </cell>
          <cell r="E1329">
            <v>2.93998227389211</v>
          </cell>
          <cell r="F1329">
            <v>2.3929527044388998E-3</v>
          </cell>
          <cell r="G1329">
            <v>0.83625190704497798</v>
          </cell>
          <cell r="H1329">
            <v>-0.12586326298172801</v>
          </cell>
          <cell r="I1329">
            <v>-0.71487741205316702</v>
          </cell>
          <cell r="J1329">
            <v>0.60685865554646601</v>
          </cell>
          <cell r="K1329">
            <v>2.09955208274182E-2</v>
          </cell>
          <cell r="L1329">
            <v>-0.28529283265170402</v>
          </cell>
          <cell r="M1329">
            <v>0.165191171750457</v>
          </cell>
          <cell r="N1329">
            <v>1.4111626494723899</v>
          </cell>
        </row>
        <row r="1330">
          <cell r="B1330" t="str">
            <v>578-54-1</v>
          </cell>
          <cell r="C1330">
            <v>3.6993520635139601</v>
          </cell>
          <cell r="D1330">
            <v>0.71640672427109398</v>
          </cell>
          <cell r="E1330">
            <v>0.88722060003854397</v>
          </cell>
          <cell r="F1330">
            <v>-0.21510663181731501</v>
          </cell>
          <cell r="G1330">
            <v>0.83229621947475896</v>
          </cell>
          <cell r="H1330">
            <v>-5.22618400780245E-2</v>
          </cell>
          <cell r="I1330">
            <v>8.4024179948080299E-2</v>
          </cell>
          <cell r="J1330">
            <v>0.60685865554646601</v>
          </cell>
          <cell r="K1330">
            <v>0.10947938680189701</v>
          </cell>
          <cell r="L1330">
            <v>-0.28529283265170402</v>
          </cell>
          <cell r="M1330">
            <v>-0.59522220552508198</v>
          </cell>
          <cell r="N1330">
            <v>0.815066361246093</v>
          </cell>
        </row>
        <row r="1331">
          <cell r="B1331" t="str">
            <v>57-92-1</v>
          </cell>
          <cell r="C1331">
            <v>6.1247919440793801</v>
          </cell>
          <cell r="D1331">
            <v>1.09697911324584</v>
          </cell>
          <cell r="E1331">
            <v>3.9940765387895301</v>
          </cell>
          <cell r="F1331">
            <v>1.19098496382565</v>
          </cell>
          <cell r="G1331">
            <v>2.1323712981966798</v>
          </cell>
          <cell r="H1331">
            <v>-1.6442829333714299</v>
          </cell>
          <cell r="I1331">
            <v>2.8094884424270798</v>
          </cell>
          <cell r="J1331">
            <v>3.9390722831963298</v>
          </cell>
          <cell r="K1331">
            <v>1.0518095027931</v>
          </cell>
          <cell r="L1331">
            <v>-0.28529283265170402</v>
          </cell>
          <cell r="M1331">
            <v>-2.1356929766536599</v>
          </cell>
          <cell r="N1331">
            <v>18.119465076460401</v>
          </cell>
        </row>
        <row r="1332">
          <cell r="B1332" t="str">
            <v>5794-03-6</v>
          </cell>
          <cell r="C1332">
            <v>4.0344424115830497</v>
          </cell>
          <cell r="D1332">
            <v>0.81906141154991696</v>
          </cell>
          <cell r="E1332">
            <v>-5.3651472219791899E-2</v>
          </cell>
          <cell r="F1332">
            <v>-0.85434471174543603</v>
          </cell>
          <cell r="G1332">
            <v>2.20482522049028E-2</v>
          </cell>
          <cell r="H1332">
            <v>9.4941005729383202E-2</v>
          </cell>
          <cell r="I1332">
            <v>-0.25945783741557699</v>
          </cell>
          <cell r="J1332">
            <v>-3.89046777325186E-2</v>
          </cell>
          <cell r="K1332">
            <v>0.70318242741262105</v>
          </cell>
          <cell r="L1332">
            <v>-0.28529283265170402</v>
          </cell>
          <cell r="M1332">
            <v>-1.3833897743747401</v>
          </cell>
          <cell r="N1332">
            <v>-0.20376154976904001</v>
          </cell>
        </row>
        <row r="1333">
          <cell r="B1333" t="str">
            <v>5794-04-7</v>
          </cell>
          <cell r="C1333">
            <v>4.0344424115830497</v>
          </cell>
          <cell r="D1333">
            <v>0.81906141154991696</v>
          </cell>
          <cell r="E1333">
            <v>-5.3651472219791899E-2</v>
          </cell>
          <cell r="F1333">
            <v>-0.85434471174543603</v>
          </cell>
          <cell r="G1333">
            <v>2.20482522049028E-2</v>
          </cell>
          <cell r="H1333">
            <v>9.4941005729383202E-2</v>
          </cell>
          <cell r="I1333">
            <v>-0.25945783741557699</v>
          </cell>
          <cell r="J1333">
            <v>-3.89046777325186E-2</v>
          </cell>
          <cell r="K1333">
            <v>0.70318242741262105</v>
          </cell>
          <cell r="L1333">
            <v>-0.28529283265170402</v>
          </cell>
          <cell r="M1333">
            <v>-1.3833897743747401</v>
          </cell>
          <cell r="N1333">
            <v>-0.20376154976904001</v>
          </cell>
        </row>
        <row r="1334">
          <cell r="B1334" t="str">
            <v>57960-19-7</v>
          </cell>
          <cell r="C1334">
            <v>6.0634184663421902</v>
          </cell>
          <cell r="D1334">
            <v>0.79311264205501297</v>
          </cell>
          <cell r="E1334">
            <v>-0.50489761549789303</v>
          </cell>
          <cell r="F1334">
            <v>-0.26198798664789003</v>
          </cell>
          <cell r="G1334">
            <v>-3.0341165629605902</v>
          </cell>
          <cell r="H1334">
            <v>0.552774094533664</v>
          </cell>
          <cell r="I1334">
            <v>0.27693082130424601</v>
          </cell>
          <cell r="J1334">
            <v>-0.43518222557094</v>
          </cell>
          <cell r="K1334">
            <v>0.703471975877209</v>
          </cell>
          <cell r="L1334">
            <v>-0.28529283265170402</v>
          </cell>
          <cell r="M1334">
            <v>-0.177012915821189</v>
          </cell>
          <cell r="N1334">
            <v>4.9052345394959502</v>
          </cell>
        </row>
        <row r="1335">
          <cell r="B1335" t="str">
            <v>579-66-8</v>
          </cell>
          <cell r="C1335">
            <v>4.1426707015851303</v>
          </cell>
          <cell r="D1335">
            <v>0.746197193506143</v>
          </cell>
          <cell r="E1335">
            <v>0.88722060003854397</v>
          </cell>
          <cell r="F1335">
            <v>-0.17309141100439401</v>
          </cell>
          <cell r="G1335">
            <v>0.53833127509152001</v>
          </cell>
          <cell r="H1335">
            <v>2.1339582825679299E-2</v>
          </cell>
          <cell r="I1335">
            <v>0.26955095658164402</v>
          </cell>
          <cell r="J1335">
            <v>0.60685865554646601</v>
          </cell>
          <cell r="K1335">
            <v>0.30114974634157099</v>
          </cell>
          <cell r="L1335">
            <v>-0.28529283265170402</v>
          </cell>
          <cell r="M1335">
            <v>-0.65605045762775105</v>
          </cell>
          <cell r="N1335">
            <v>1.1309079194860601</v>
          </cell>
        </row>
        <row r="1336">
          <cell r="B1336" t="str">
            <v>57966-95-7</v>
          </cell>
          <cell r="C1336">
            <v>4.7289266954606362</v>
          </cell>
          <cell r="D1336">
            <v>0.96193743503907481</v>
          </cell>
          <cell r="E1336">
            <v>-3.2338690754249999</v>
          </cell>
          <cell r="F1336">
            <v>-0.66510887907540095</v>
          </cell>
          <cell r="G1336">
            <v>1.4080338425941401</v>
          </cell>
          <cell r="H1336">
            <v>0.63181050724833199</v>
          </cell>
          <cell r="I1336">
            <v>0.55759911092731596</v>
          </cell>
          <cell r="J1336">
            <v>1.1029739766477391</v>
          </cell>
          <cell r="K1336">
            <v>0.120289196146494</v>
          </cell>
          <cell r="L1336">
            <v>-0.43786509757233816</v>
          </cell>
          <cell r="M1336">
            <v>0.79093923050959303</v>
          </cell>
          <cell r="N1336">
            <v>-8.0815327667522308</v>
          </cell>
        </row>
        <row r="1337">
          <cell r="B1337" t="str">
            <v>579-75-9</v>
          </cell>
          <cell r="C1337">
            <v>3.5358040303844702</v>
          </cell>
          <cell r="D1337">
            <v>0.90623011308312296</v>
          </cell>
          <cell r="E1337">
            <v>0.171740856171053</v>
          </cell>
          <cell r="F1337">
            <v>-0.35321749938678898</v>
          </cell>
          <cell r="G1337">
            <v>0.96459343639845996</v>
          </cell>
          <cell r="H1337">
            <v>-0.25684155740707798</v>
          </cell>
          <cell r="I1337">
            <v>0.51920198036556897</v>
          </cell>
          <cell r="J1337">
            <v>-4.6360543330382802E-2</v>
          </cell>
          <cell r="K1337">
            <v>4.27116556714758E-2</v>
          </cell>
          <cell r="L1337">
            <v>-0.28529283265170402</v>
          </cell>
          <cell r="M1337">
            <v>0.165191171750457</v>
          </cell>
          <cell r="N1337">
            <v>-0.17785088233459101</v>
          </cell>
        </row>
        <row r="1338">
          <cell r="B1338" t="str">
            <v>58-08-2</v>
          </cell>
          <cell r="C1338">
            <v>4.6629014555156152</v>
          </cell>
          <cell r="D1338">
            <v>3.1954292690350137</v>
          </cell>
          <cell r="E1338">
            <v>-4.7928835815643653</v>
          </cell>
          <cell r="F1338">
            <v>1.6245392623635935</v>
          </cell>
          <cell r="G1338">
            <v>1.6176455544156929</v>
          </cell>
          <cell r="H1338">
            <v>1.7572952943619899</v>
          </cell>
          <cell r="I1338">
            <v>1.5506987647850798</v>
          </cell>
          <cell r="J1338">
            <v>-3.89046777325186E-2</v>
          </cell>
          <cell r="K1338">
            <v>-1.7903004276201799</v>
          </cell>
          <cell r="L1338">
            <v>-0.75131366352961104</v>
          </cell>
          <cell r="M1338">
            <v>1.58695039072723</v>
          </cell>
          <cell r="N1338">
            <v>-6.7274620029813699</v>
          </cell>
        </row>
        <row r="1339">
          <cell r="B1339" t="str">
            <v>58138-08-2</v>
          </cell>
          <cell r="C1339">
            <v>6.4123704507388597</v>
          </cell>
          <cell r="D1339">
            <v>1.7879365652563901</v>
          </cell>
          <cell r="E1339">
            <v>1.3750384890510601</v>
          </cell>
          <cell r="F1339">
            <v>-0.244557383354157</v>
          </cell>
          <cell r="G1339">
            <v>1.9743396630086701E-2</v>
          </cell>
          <cell r="H1339">
            <v>0.17920856280139</v>
          </cell>
          <cell r="I1339">
            <v>0.659681286224167</v>
          </cell>
          <cell r="J1339">
            <v>-3.89046777325186E-2</v>
          </cell>
          <cell r="K1339">
            <v>0.56877831975801696</v>
          </cell>
          <cell r="L1339">
            <v>0.16888777769188401</v>
          </cell>
          <cell r="M1339">
            <v>0.76407843799692898</v>
          </cell>
          <cell r="N1339">
            <v>1.1833643039645201</v>
          </cell>
        </row>
        <row r="1340">
          <cell r="B1340" t="str">
            <v>58-14-0</v>
          </cell>
          <cell r="C1340">
            <v>5.6814846485365296</v>
          </cell>
          <cell r="D1340">
            <v>1.2045689241087201</v>
          </cell>
          <cell r="E1340">
            <v>3.1026456303410499</v>
          </cell>
          <cell r="F1340">
            <v>0.58272057072936401</v>
          </cell>
          <cell r="G1340">
            <v>0.442425079172726</v>
          </cell>
          <cell r="H1340">
            <v>-1.3131455459825001</v>
          </cell>
          <cell r="I1340">
            <v>1.53547880497324</v>
          </cell>
          <cell r="J1340">
            <v>1.25262198882545</v>
          </cell>
          <cell r="K1340">
            <v>0.22928810703785299</v>
          </cell>
          <cell r="L1340">
            <v>-1.44810387638201</v>
          </cell>
          <cell r="M1340">
            <v>0.66434419494542496</v>
          </cell>
          <cell r="N1340">
            <v>4.7296498578131798</v>
          </cell>
        </row>
        <row r="1341">
          <cell r="B1341" t="str">
            <v>581-42-0</v>
          </cell>
          <cell r="C1341">
            <v>4.7457744132789701</v>
          </cell>
          <cell r="D1341">
            <v>0.78885854075169604</v>
          </cell>
          <cell r="E1341">
            <v>-5.3651472219791899E-2</v>
          </cell>
          <cell r="F1341">
            <v>-0.27906175303221997</v>
          </cell>
          <cell r="G1341">
            <v>-0.25815518196403697</v>
          </cell>
          <cell r="H1341">
            <v>-0.12586326298172801</v>
          </cell>
          <cell r="I1341">
            <v>0.14520210991166799</v>
          </cell>
          <cell r="J1341">
            <v>-3.89046777325186E-2</v>
          </cell>
          <cell r="K1341">
            <v>0.15580714113588601</v>
          </cell>
          <cell r="L1341">
            <v>0.88642491283879699</v>
          </cell>
          <cell r="M1341">
            <v>-0.42791439924665298</v>
          </cell>
          <cell r="N1341">
            <v>0.805583867170788</v>
          </cell>
        </row>
        <row r="1342">
          <cell r="B1342" t="str">
            <v>58-27-5</v>
          </cell>
          <cell r="C1342">
            <v>4.20505890898656</v>
          </cell>
          <cell r="D1342">
            <v>0.80357211645506099</v>
          </cell>
          <cell r="E1342">
            <v>-1.8909933246270001</v>
          </cell>
          <cell r="F1342">
            <v>-0.25820784881607201</v>
          </cell>
          <cell r="G1342">
            <v>-0.49903018893484802</v>
          </cell>
          <cell r="H1342">
            <v>-0.12586326298172801</v>
          </cell>
          <cell r="I1342">
            <v>0.46863237216018699</v>
          </cell>
          <cell r="J1342">
            <v>-3.89046777325186E-2</v>
          </cell>
          <cell r="K1342">
            <v>0.110047759713864</v>
          </cell>
          <cell r="L1342">
            <v>-0.28529283265170402</v>
          </cell>
          <cell r="M1342">
            <v>-3.3211543715898598E-3</v>
          </cell>
          <cell r="N1342">
            <v>2.10067446762584</v>
          </cell>
        </row>
        <row r="1343">
          <cell r="B1343" t="str">
            <v>58306-30-2</v>
          </cell>
          <cell r="C1343">
            <v>6.7765652192055104</v>
          </cell>
          <cell r="D1343">
            <v>1.3086483869740599</v>
          </cell>
          <cell r="E1343">
            <v>2.7785696734019001</v>
          </cell>
          <cell r="F1343">
            <v>0.85543063031961097</v>
          </cell>
          <cell r="G1343">
            <v>0.48810598193331201</v>
          </cell>
          <cell r="H1343">
            <v>-0.244609911806563</v>
          </cell>
          <cell r="I1343">
            <v>1.33769179236443</v>
          </cell>
          <cell r="J1343">
            <v>1.7407612304158999</v>
          </cell>
          <cell r="K1343">
            <v>0.38279168933802099</v>
          </cell>
          <cell r="L1343">
            <v>-0.28529283265170402</v>
          </cell>
          <cell r="M1343">
            <v>2.4427296399838698</v>
          </cell>
          <cell r="N1343">
            <v>3.4041399963514798</v>
          </cell>
        </row>
        <row r="1344">
          <cell r="B1344" t="str">
            <v>583-60-8</v>
          </cell>
          <cell r="C1344">
            <v>3.5488583895193102</v>
          </cell>
          <cell r="D1344">
            <v>0.67931802610944902</v>
          </cell>
          <cell r="E1344">
            <v>-1.5526740887925301</v>
          </cell>
          <cell r="F1344">
            <v>-0.67914264797799895</v>
          </cell>
          <cell r="G1344">
            <v>0.57391010051929203</v>
          </cell>
          <cell r="H1344">
            <v>0.16854242863308699</v>
          </cell>
          <cell r="I1344">
            <v>-0.26502502504632802</v>
          </cell>
          <cell r="J1344">
            <v>-3.89046777325186E-2</v>
          </cell>
          <cell r="K1344">
            <v>0.42327485429422701</v>
          </cell>
          <cell r="L1344">
            <v>-0.28529283265170402</v>
          </cell>
          <cell r="M1344">
            <v>-0.55342536695156497</v>
          </cell>
          <cell r="N1344">
            <v>0.12428173489017801</v>
          </cell>
        </row>
        <row r="1345">
          <cell r="B1345" t="str">
            <v>584-02-1</v>
          </cell>
          <cell r="C1345">
            <v>3.2365452208764798</v>
          </cell>
          <cell r="D1345">
            <v>0.37906511282202698</v>
          </cell>
          <cell r="E1345">
            <v>-1.2143548529580599</v>
          </cell>
          <cell r="F1345">
            <v>3.5688192926949101E-2</v>
          </cell>
          <cell r="G1345">
            <v>-4.0401767782705503E-2</v>
          </cell>
          <cell r="H1345">
            <v>2.1339582825679299E-2</v>
          </cell>
          <cell r="I1345">
            <v>0.28874142110590001</v>
          </cell>
          <cell r="J1345">
            <v>-3.89046777325186E-2</v>
          </cell>
          <cell r="K1345">
            <v>0.43047066984008597</v>
          </cell>
          <cell r="L1345">
            <v>-0.28529283265170402</v>
          </cell>
          <cell r="M1345">
            <v>-1.4317612369172199</v>
          </cell>
          <cell r="N1345">
            <v>-0.105165620841495</v>
          </cell>
        </row>
        <row r="1346">
          <cell r="B1346" t="str">
            <v>584-79-2</v>
          </cell>
          <cell r="C1346">
            <v>5.7546695634578402</v>
          </cell>
          <cell r="D1346">
            <v>2.30746108272721</v>
          </cell>
          <cell r="E1346">
            <v>-0.16657837966342001</v>
          </cell>
          <cell r="F1346">
            <v>-0.89385404180649397</v>
          </cell>
          <cell r="G1346">
            <v>-0.397248210897784</v>
          </cell>
          <cell r="H1346">
            <v>-0.10963871159966999</v>
          </cell>
          <cell r="I1346">
            <v>0.75718876632833299</v>
          </cell>
          <cell r="J1346">
            <v>-4.6360543330382802E-2</v>
          </cell>
          <cell r="K1346">
            <v>0.79171991347313497</v>
          </cell>
          <cell r="L1346">
            <v>-0.28529283265170402</v>
          </cell>
          <cell r="M1346">
            <v>-2.1141765575013798</v>
          </cell>
          <cell r="N1346">
            <v>-0.44988674025217401</v>
          </cell>
        </row>
        <row r="1347">
          <cell r="B1347" t="str">
            <v>586-38-9</v>
          </cell>
          <cell r="C1347">
            <v>3.7402468495739001</v>
          </cell>
          <cell r="D1347">
            <v>0.87557975125075405</v>
          </cell>
          <cell r="E1347">
            <v>0.171740856171053</v>
          </cell>
          <cell r="F1347">
            <v>-0.32916304314836498</v>
          </cell>
          <cell r="G1347">
            <v>0.91136133681503395</v>
          </cell>
          <cell r="H1347">
            <v>-0.25684155740707798</v>
          </cell>
          <cell r="I1347">
            <v>0.406028452165759</v>
          </cell>
          <cell r="J1347">
            <v>-4.6360543330382802E-2</v>
          </cell>
          <cell r="K1347">
            <v>3.6041316968757897E-2</v>
          </cell>
          <cell r="L1347">
            <v>-0.28529283265170402</v>
          </cell>
          <cell r="M1347">
            <v>0.165191171750457</v>
          </cell>
          <cell r="N1347">
            <v>-0.18340200026704401</v>
          </cell>
        </row>
        <row r="1348">
          <cell r="B1348" t="str">
            <v>586-62-9</v>
          </cell>
          <cell r="C1348">
            <v>4.1446759183603001</v>
          </cell>
          <cell r="D1348">
            <v>0.72126030582725897</v>
          </cell>
          <cell r="E1348">
            <v>-5.3651472219791899E-2</v>
          </cell>
          <cell r="F1348">
            <v>-0.31668900759051499</v>
          </cell>
          <cell r="G1348">
            <v>0.29372991421135902</v>
          </cell>
          <cell r="H1348">
            <v>9.4941005729383202E-2</v>
          </cell>
          <cell r="I1348">
            <v>-0.223600326527674</v>
          </cell>
          <cell r="J1348">
            <v>-3.89046777325186E-2</v>
          </cell>
          <cell r="K1348">
            <v>0.592692878129498</v>
          </cell>
          <cell r="L1348">
            <v>-0.28529283265170402</v>
          </cell>
          <cell r="M1348">
            <v>-0.92983781808194099</v>
          </cell>
          <cell r="N1348">
            <v>1.0574076135281001</v>
          </cell>
        </row>
        <row r="1349">
          <cell r="B1349" t="str">
            <v>588-30-7</v>
          </cell>
          <cell r="C1349">
            <v>3.4649734573205202</v>
          </cell>
          <cell r="D1349">
            <v>0.72476596362259604</v>
          </cell>
          <cell r="E1349">
            <v>0.171740856171053</v>
          </cell>
          <cell r="F1349">
            <v>-0.33871125746130099</v>
          </cell>
          <cell r="G1349">
            <v>0.723905628241168</v>
          </cell>
          <cell r="H1349">
            <v>-0.12586326298172801</v>
          </cell>
          <cell r="I1349">
            <v>0.61295078184563101</v>
          </cell>
          <cell r="J1349">
            <v>-3.89046777325186E-2</v>
          </cell>
          <cell r="K1349">
            <v>1.60088528261902E-2</v>
          </cell>
          <cell r="L1349">
            <v>-0.28529283265170402</v>
          </cell>
          <cell r="M1349">
            <v>-0.177012915821189</v>
          </cell>
          <cell r="N1349">
            <v>2.02991155486446</v>
          </cell>
        </row>
        <row r="1350">
          <cell r="B1350" t="str">
            <v>58842-20-9</v>
          </cell>
          <cell r="C1350">
            <v>4.4220294557557098</v>
          </cell>
          <cell r="D1350">
            <v>0.73079713754722497</v>
          </cell>
          <cell r="E1350">
            <v>1.9991102016337701</v>
          </cell>
          <cell r="F1350">
            <v>5.5768883853243398E-2</v>
          </cell>
          <cell r="G1350">
            <v>1.25165753528706</v>
          </cell>
          <cell r="H1350">
            <v>9.4941005729383202E-2</v>
          </cell>
          <cell r="I1350">
            <v>-0.56202694163969202</v>
          </cell>
          <cell r="J1350">
            <v>-3.89046777325186E-2</v>
          </cell>
          <cell r="K1350">
            <v>0.22874118216029901</v>
          </cell>
          <cell r="L1350">
            <v>-0.28529283265170402</v>
          </cell>
          <cell r="M1350">
            <v>0.95753241186235505</v>
          </cell>
          <cell r="N1350">
            <v>1.8060760962556801</v>
          </cell>
        </row>
        <row r="1351">
          <cell r="B1351" t="str">
            <v>58-89-9</v>
          </cell>
          <cell r="C1351">
            <v>6.5970244872754069</v>
          </cell>
          <cell r="D1351">
            <v>1.5756033020928149</v>
          </cell>
          <cell r="E1351">
            <v>-5.3651472219791899E-2</v>
          </cell>
          <cell r="F1351">
            <v>-2.5241771020087889</v>
          </cell>
          <cell r="G1351">
            <v>-0.50487194681340331</v>
          </cell>
          <cell r="H1351">
            <v>-1.5655697871670142</v>
          </cell>
          <cell r="I1351">
            <v>1.4005719455720183</v>
          </cell>
          <cell r="J1351">
            <v>0.51361145888060999</v>
          </cell>
          <cell r="K1351">
            <v>1.3375201998249286</v>
          </cell>
          <cell r="L1351">
            <v>1.3429152317116353</v>
          </cell>
          <cell r="M1351">
            <v>0.575811986439561</v>
          </cell>
          <cell r="N1351">
            <v>0.49893337126195098</v>
          </cell>
        </row>
        <row r="1352">
          <cell r="B1352" t="str">
            <v>58-90-2</v>
          </cell>
          <cell r="C1352">
            <v>5.5661817646952718</v>
          </cell>
          <cell r="D1352">
            <v>0.31847038630928082</v>
          </cell>
          <cell r="E1352">
            <v>-1.2143548529580599</v>
          </cell>
          <cell r="F1352">
            <v>-0.32196027228379975</v>
          </cell>
          <cell r="G1352">
            <v>0.28098732288063399</v>
          </cell>
          <cell r="H1352">
            <v>1.12623014084638</v>
          </cell>
          <cell r="I1352">
            <v>7.098446980425166E-3</v>
          </cell>
          <cell r="J1352">
            <v>-3.89046777325186E-2</v>
          </cell>
          <cell r="K1352">
            <v>0.80759152924122202</v>
          </cell>
          <cell r="L1352">
            <v>0.31486182530337459</v>
          </cell>
          <cell r="M1352">
            <v>0.438978532204646</v>
          </cell>
          <cell r="N1352">
            <v>0.86347421596303597</v>
          </cell>
        </row>
        <row r="1353">
          <cell r="B1353" t="str">
            <v>589-16-2</v>
          </cell>
          <cell r="C1353">
            <v>3.6993520635139601</v>
          </cell>
          <cell r="D1353">
            <v>0.69177242641354297</v>
          </cell>
          <cell r="E1353">
            <v>1.21556732892852</v>
          </cell>
          <cell r="F1353">
            <v>-0.20464971343390201</v>
          </cell>
          <cell r="G1353">
            <v>0.80915523822769897</v>
          </cell>
          <cell r="H1353">
            <v>-1.1203697556700301</v>
          </cell>
          <cell r="I1353">
            <v>8.6821022576975396E-2</v>
          </cell>
          <cell r="J1353">
            <v>0.60685865554646601</v>
          </cell>
          <cell r="K1353">
            <v>9.9506050799440901E-2</v>
          </cell>
          <cell r="L1353">
            <v>-0.28529283265170402</v>
          </cell>
          <cell r="M1353">
            <v>-0.59522220552508198</v>
          </cell>
          <cell r="N1353">
            <v>0.808281661550875</v>
          </cell>
        </row>
        <row r="1354">
          <cell r="B1354" t="str">
            <v>58-93-5</v>
          </cell>
          <cell r="C1354">
            <v>3.0976470328322798</v>
          </cell>
          <cell r="D1354">
            <v>0.96633636449913296</v>
          </cell>
          <cell r="E1354">
            <v>1.9150520594442</v>
          </cell>
          <cell r="F1354">
            <v>0.20824466736133199</v>
          </cell>
          <cell r="G1354">
            <v>-0.80273198519950195</v>
          </cell>
          <cell r="H1354">
            <v>-0.85950146059468902</v>
          </cell>
          <cell r="I1354">
            <v>0.87068343677645099</v>
          </cell>
          <cell r="J1354">
            <v>0.60685865554646601</v>
          </cell>
          <cell r="K1354">
            <v>0.28372321838029102</v>
          </cell>
          <cell r="L1354">
            <v>-0.28529283265170402</v>
          </cell>
          <cell r="M1354">
            <v>2.36841076563269</v>
          </cell>
          <cell r="N1354">
            <v>-2.0663227063995202</v>
          </cell>
        </row>
        <row r="1355">
          <cell r="B1355" t="str">
            <v>589-38-8</v>
          </cell>
          <cell r="C1355">
            <v>3.4710348900538599</v>
          </cell>
          <cell r="D1355">
            <v>0.51391635341741704</v>
          </cell>
          <cell r="E1355">
            <v>-1.5526740887925301</v>
          </cell>
          <cell r="F1355">
            <v>-0.75848135299378805</v>
          </cell>
          <cell r="G1355">
            <v>1.4490144924339201</v>
          </cell>
          <cell r="H1355">
            <v>9.4941005729383202E-2</v>
          </cell>
          <cell r="I1355">
            <v>6.9364214388782902E-2</v>
          </cell>
          <cell r="J1355">
            <v>-3.89046777325186E-2</v>
          </cell>
          <cell r="K1355">
            <v>0.34764908495087199</v>
          </cell>
          <cell r="L1355">
            <v>-0.28529283265170402</v>
          </cell>
          <cell r="M1355">
            <v>-1.35997185423764</v>
          </cell>
          <cell r="N1355">
            <v>-0.48330703401191899</v>
          </cell>
        </row>
        <row r="1356">
          <cell r="B1356" t="str">
            <v>5902-51-2</v>
          </cell>
          <cell r="C1356">
            <v>5.1058949853716102</v>
          </cell>
          <cell r="D1356">
            <v>0.81241123301823703</v>
          </cell>
          <cell r="E1356">
            <v>-1.8909933246270001</v>
          </cell>
          <cell r="F1356">
            <v>0.47713823256674098</v>
          </cell>
          <cell r="G1356">
            <v>-1.9703120801471099E-2</v>
          </cell>
          <cell r="H1356">
            <v>1.0828964393359899</v>
          </cell>
          <cell r="I1356">
            <v>-0.189925054979279</v>
          </cell>
          <cell r="J1356">
            <v>-3.89046777325186E-2</v>
          </cell>
          <cell r="K1356">
            <v>0.57700364095574197</v>
          </cell>
          <cell r="L1356">
            <v>-0.28529283265170402</v>
          </cell>
          <cell r="M1356">
            <v>0.79093923050959303</v>
          </cell>
          <cell r="N1356">
            <v>-5.8151626802138701</v>
          </cell>
        </row>
        <row r="1357">
          <cell r="B1357" t="str">
            <v>59-06-3</v>
          </cell>
          <cell r="C1357">
            <v>4.6329990812724597</v>
          </cell>
          <cell r="D1357">
            <v>1.0506052662034999</v>
          </cell>
          <cell r="E1357">
            <v>0.49011507811653998</v>
          </cell>
          <cell r="F1357">
            <v>3.2492250854860199E-3</v>
          </cell>
          <cell r="G1357">
            <v>0.42270169060473001</v>
          </cell>
          <cell r="H1357">
            <v>-0.44074706584887602</v>
          </cell>
          <cell r="I1357">
            <v>0.890581655942698</v>
          </cell>
          <cell r="J1357">
            <v>-5.3816408928247003E-2</v>
          </cell>
          <cell r="K1357">
            <v>0.26686506333097798</v>
          </cell>
          <cell r="L1357">
            <v>-0.28529283265170402</v>
          </cell>
          <cell r="M1357">
            <v>0.48727977793369698</v>
          </cell>
          <cell r="N1357">
            <v>-6.4124674413005698</v>
          </cell>
        </row>
        <row r="1358">
          <cell r="B1358" t="str">
            <v>591-12-8</v>
          </cell>
          <cell r="C1358">
            <v>3.3562775911526699</v>
          </cell>
          <cell r="D1358">
            <v>0.71379563784452504</v>
          </cell>
          <cell r="E1358">
            <v>0.171740856171053</v>
          </cell>
          <cell r="F1358">
            <v>-0.46081035175292501</v>
          </cell>
          <cell r="G1358">
            <v>1.1015406716951901</v>
          </cell>
          <cell r="H1358">
            <v>-0.18324013450337401</v>
          </cell>
          <cell r="I1358">
            <v>-0.39261949626099102</v>
          </cell>
          <cell r="J1358">
            <v>-4.6360543330382802E-2</v>
          </cell>
          <cell r="K1358">
            <v>0.69987950041469704</v>
          </cell>
          <cell r="L1358">
            <v>-0.28529283265170402</v>
          </cell>
          <cell r="M1358">
            <v>-9.1026477218759005E-2</v>
          </cell>
          <cell r="N1358">
            <v>-1.3112220495906901</v>
          </cell>
        </row>
        <row r="1359">
          <cell r="B1359" t="str">
            <v>591-27-5</v>
          </cell>
          <cell r="C1359">
            <v>3.3553923847582201</v>
          </cell>
          <cell r="D1359">
            <v>0.70762900242822202</v>
          </cell>
          <cell r="E1359">
            <v>-0.27348278069972698</v>
          </cell>
          <cell r="F1359">
            <v>-0.200812695100789</v>
          </cell>
          <cell r="G1359">
            <v>1.17908967192653</v>
          </cell>
          <cell r="H1359">
            <v>-0.12586326298172801</v>
          </cell>
          <cell r="I1359">
            <v>-0.247799369711769</v>
          </cell>
          <cell r="J1359">
            <v>0.60685865554646601</v>
          </cell>
          <cell r="K1359">
            <v>0.54860651369357205</v>
          </cell>
          <cell r="L1359">
            <v>-0.28529283265170402</v>
          </cell>
          <cell r="M1359">
            <v>-0.177012915821189</v>
          </cell>
          <cell r="N1359">
            <v>1.1247311680995</v>
          </cell>
        </row>
        <row r="1360">
          <cell r="B1360" t="str">
            <v>591-35-5</v>
          </cell>
          <cell r="C1360">
            <v>4.2787572648809702</v>
          </cell>
          <cell r="D1360">
            <v>0.75533856432485103</v>
          </cell>
          <cell r="E1360">
            <v>-1.2143548529580599</v>
          </cell>
          <cell r="F1360">
            <v>-0.28386095517063797</v>
          </cell>
          <cell r="G1360">
            <v>0.57585430175427699</v>
          </cell>
          <cell r="H1360">
            <v>0.162984011419332</v>
          </cell>
          <cell r="I1360">
            <v>-7.9580408216786101E-3</v>
          </cell>
          <cell r="J1360">
            <v>-3.89046777325186E-2</v>
          </cell>
          <cell r="K1360">
            <v>0.65526758883381797</v>
          </cell>
          <cell r="L1360">
            <v>-0.28529283265170402</v>
          </cell>
          <cell r="M1360">
            <v>7.3888567604272995E-2</v>
          </cell>
          <cell r="N1360">
            <v>0.57962253297868804</v>
          </cell>
        </row>
        <row r="1361">
          <cell r="B1361" t="str">
            <v>5915-41-3</v>
          </cell>
          <cell r="C1361">
            <v>5.6061812609550099</v>
          </cell>
          <cell r="D1361">
            <v>0.79208353453682001</v>
          </cell>
          <cell r="E1361">
            <v>-0.10183055201322</v>
          </cell>
          <cell r="F1361">
            <v>1.13927837932623</v>
          </cell>
          <cell r="G1361">
            <v>0.39944111085960599</v>
          </cell>
          <cell r="H1361">
            <v>-1.3131455459825001</v>
          </cell>
          <cell r="I1361">
            <v>1.2959282703996999</v>
          </cell>
          <cell r="J1361">
            <v>-3.89046777325186E-2</v>
          </cell>
          <cell r="K1361">
            <v>0.43219723661040299</v>
          </cell>
          <cell r="L1361">
            <v>-1.6833553252854201</v>
          </cell>
          <cell r="M1361">
            <v>1.27840841122147</v>
          </cell>
          <cell r="N1361">
            <v>2.12052092982311</v>
          </cell>
        </row>
        <row r="1362">
          <cell r="B1362" t="str">
            <v>591-78-6</v>
          </cell>
          <cell r="C1362">
            <v>3.3688134804591399</v>
          </cell>
          <cell r="D1362">
            <v>0.54437702636909102</v>
          </cell>
          <cell r="E1362">
            <v>-1.5526740887925301</v>
          </cell>
          <cell r="F1362">
            <v>-0.75848135299378805</v>
          </cell>
          <cell r="G1362">
            <v>1.4490144924339201</v>
          </cell>
          <cell r="H1362">
            <v>9.4941005729383202E-2</v>
          </cell>
          <cell r="I1362">
            <v>0.64736722465725505</v>
          </cell>
          <cell r="J1362">
            <v>-3.89046777325186E-2</v>
          </cell>
          <cell r="K1362">
            <v>0.34673754348828201</v>
          </cell>
          <cell r="L1362">
            <v>-0.28529283265170402</v>
          </cell>
          <cell r="M1362">
            <v>-1.35997185423764</v>
          </cell>
          <cell r="N1362">
            <v>-0.50627920514036495</v>
          </cell>
        </row>
        <row r="1363">
          <cell r="B1363" t="str">
            <v>591-80-0</v>
          </cell>
          <cell r="C1363">
            <v>3.0004558915741399</v>
          </cell>
          <cell r="D1363">
            <v>0.54437702636909102</v>
          </cell>
          <cell r="E1363">
            <v>0.171740856171053</v>
          </cell>
          <cell r="F1363">
            <v>-0.75848135299378805</v>
          </cell>
          <cell r="G1363">
            <v>1.6373270143717</v>
          </cell>
          <cell r="H1363">
            <v>2.1339582825679299E-2</v>
          </cell>
          <cell r="I1363">
            <v>0.36087675954947601</v>
          </cell>
          <cell r="J1363">
            <v>-3.89046777325186E-2</v>
          </cell>
          <cell r="K1363">
            <v>9.3886665783003295E-2</v>
          </cell>
          <cell r="L1363">
            <v>-0.28529283265170402</v>
          </cell>
          <cell r="M1363">
            <v>-0.92983781808194099</v>
          </cell>
          <cell r="N1363">
            <v>-0.60223117907253798</v>
          </cell>
        </row>
        <row r="1364">
          <cell r="B1364" t="str">
            <v>59229-75-3</v>
          </cell>
          <cell r="C1364">
            <v>4.6191928811829701</v>
          </cell>
          <cell r="D1364">
            <v>0.74724915063171304</v>
          </cell>
          <cell r="E1364">
            <v>1.22459167979253</v>
          </cell>
          <cell r="F1364">
            <v>0.13872322725294201</v>
          </cell>
          <cell r="G1364">
            <v>0.96712632124916298</v>
          </cell>
          <cell r="H1364">
            <v>-0.12586326298172801</v>
          </cell>
          <cell r="I1364">
            <v>0.65120716158293901</v>
          </cell>
          <cell r="J1364">
            <v>1.25262198882545</v>
          </cell>
          <cell r="K1364">
            <v>6.4470686584361198E-2</v>
          </cell>
          <cell r="L1364">
            <v>-0.28529283265170402</v>
          </cell>
          <cell r="M1364">
            <v>0.32491050301409702</v>
          </cell>
          <cell r="N1364">
            <v>2.2162486759806401</v>
          </cell>
        </row>
        <row r="1365">
          <cell r="B1365" t="str">
            <v>592-41-6</v>
          </cell>
          <cell r="C1365">
            <v>3.2418114909450599</v>
          </cell>
          <cell r="D1365">
            <v>0.45424486638684303</v>
          </cell>
          <cell r="E1365">
            <v>-5.3651472219791899E-2</v>
          </cell>
          <cell r="F1365">
            <v>-0.93696688545485896</v>
          </cell>
          <cell r="G1365">
            <v>1.8570799076542299</v>
          </cell>
          <cell r="H1365">
            <v>9.4941005729383202E-2</v>
          </cell>
          <cell r="I1365">
            <v>0.210579024489604</v>
          </cell>
          <cell r="J1365">
            <v>-3.89046777325186E-2</v>
          </cell>
          <cell r="K1365">
            <v>0.29065093349597498</v>
          </cell>
          <cell r="L1365">
            <v>-0.28529283265170402</v>
          </cell>
          <cell r="M1365">
            <v>-1.93356420376815</v>
          </cell>
          <cell r="N1365">
            <v>0.25070246103131999</v>
          </cell>
        </row>
        <row r="1366">
          <cell r="B1366" t="str">
            <v>59-31-4</v>
          </cell>
          <cell r="C1366">
            <v>3.7347515173130001</v>
          </cell>
          <cell r="D1366">
            <v>0.78367425933978396</v>
          </cell>
          <cell r="E1366">
            <v>-1.5526740887925301</v>
          </cell>
          <cell r="F1366">
            <v>-8.9556197187418106E-3</v>
          </cell>
          <cell r="G1366">
            <v>7.2004307902229003E-2</v>
          </cell>
          <cell r="H1366">
            <v>0.81571601569013097</v>
          </cell>
          <cell r="I1366">
            <v>0.58045563770403996</v>
          </cell>
          <cell r="J1366">
            <v>-3.89046777325186E-2</v>
          </cell>
          <cell r="K1366">
            <v>4.9416670686260296E-3</v>
          </cell>
          <cell r="L1366">
            <v>-0.28529283265170402</v>
          </cell>
          <cell r="M1366">
            <v>0.438978532204646</v>
          </cell>
          <cell r="N1366">
            <v>-4.6567450373442103</v>
          </cell>
        </row>
        <row r="1367">
          <cell r="B1367" t="str">
            <v>593-56-6</v>
          </cell>
          <cell r="C1367">
            <v>3.3850262702006302</v>
          </cell>
          <cell r="D1367">
            <v>1.4094713491295301</v>
          </cell>
          <cell r="E1367">
            <v>-0.27348278069972698</v>
          </cell>
          <cell r="F1367">
            <v>3.5688192926949101E-2</v>
          </cell>
          <cell r="G1367">
            <v>0.72354955181681202</v>
          </cell>
          <cell r="H1367">
            <v>-0.25684155740707798</v>
          </cell>
          <cell r="I1367">
            <v>-1.3960806311822</v>
          </cell>
          <cell r="J1367">
            <v>1.1197166265035201</v>
          </cell>
          <cell r="K1367">
            <v>0.53383954199961303</v>
          </cell>
          <cell r="L1367">
            <v>-0.28529283265170402</v>
          </cell>
          <cell r="M1367">
            <v>-0.92983781808194099</v>
          </cell>
          <cell r="N1367">
            <v>0.67292830719667496</v>
          </cell>
        </row>
        <row r="1368">
          <cell r="B1368" t="str">
            <v>593-81-7</v>
          </cell>
          <cell r="C1368">
            <v>3.0672144585363701</v>
          </cell>
          <cell r="D1368">
            <v>1.6897387316938699</v>
          </cell>
          <cell r="E1368">
            <v>-5.3651472219791899E-2</v>
          </cell>
          <cell r="F1368">
            <v>0.45999537721626499</v>
          </cell>
          <cell r="G1368">
            <v>0.89597409130514305</v>
          </cell>
          <cell r="H1368">
            <v>-0.12586326298172801</v>
          </cell>
          <cell r="I1368">
            <v>0.291835219848327</v>
          </cell>
          <cell r="J1368">
            <v>-3.89046777325186E-2</v>
          </cell>
          <cell r="K1368">
            <v>0.71161157523909102</v>
          </cell>
          <cell r="L1368">
            <v>-0.28529283265170402</v>
          </cell>
          <cell r="M1368">
            <v>-0.177012915821189</v>
          </cell>
          <cell r="N1368">
            <v>-0.53665982365442599</v>
          </cell>
        </row>
        <row r="1369">
          <cell r="B1369" t="str">
            <v>59-40-5</v>
          </cell>
          <cell r="C1369">
            <v>4.7168886345404202</v>
          </cell>
          <cell r="D1369">
            <v>0.92810654951557503</v>
          </cell>
          <cell r="E1369">
            <v>3.9050774466730598</v>
          </cell>
          <cell r="F1369">
            <v>0.58492135906744702</v>
          </cell>
          <cell r="G1369">
            <v>-0.87573458608405796</v>
          </cell>
          <cell r="H1369">
            <v>-1.80843500877793</v>
          </cell>
          <cell r="I1369">
            <v>0.74980170730502804</v>
          </cell>
          <cell r="J1369">
            <v>1.3847946252308401</v>
          </cell>
          <cell r="K1369">
            <v>0.124128394306579</v>
          </cell>
          <cell r="L1369">
            <v>-0.636624662148774</v>
          </cell>
          <cell r="M1369">
            <v>1.93610050677797</v>
          </cell>
          <cell r="N1369">
            <v>1.5338774005156699</v>
          </cell>
        </row>
        <row r="1370">
          <cell r="B1370" t="str">
            <v>594-20-7</v>
          </cell>
          <cell r="C1370">
            <v>3.8409815897147701</v>
          </cell>
          <cell r="D1370">
            <v>1.2693376578473501</v>
          </cell>
          <cell r="E1370">
            <v>-5.3651472219791899E-2</v>
          </cell>
          <cell r="F1370">
            <v>3.5688192926949101E-2</v>
          </cell>
          <cell r="G1370">
            <v>-0.295021138229346</v>
          </cell>
          <cell r="H1370">
            <v>-0.80026211800772395</v>
          </cell>
          <cell r="I1370">
            <v>0.65208313379304506</v>
          </cell>
          <cell r="J1370">
            <v>-3.89046777325186E-2</v>
          </cell>
          <cell r="K1370">
            <v>1.17366658061739</v>
          </cell>
          <cell r="L1370">
            <v>0.861195923615383</v>
          </cell>
          <cell r="M1370">
            <v>-0.92983781808194099</v>
          </cell>
          <cell r="N1370">
            <v>-0.83814008284935104</v>
          </cell>
        </row>
        <row r="1371">
          <cell r="B1371" t="str">
            <v>59-48-3</v>
          </cell>
          <cell r="C1371">
            <v>3.57349624098886</v>
          </cell>
          <cell r="D1371">
            <v>0.80183327200059795</v>
          </cell>
          <cell r="E1371">
            <v>-1.5526740887925301</v>
          </cell>
          <cell r="F1371">
            <v>-1.5581020511515799E-2</v>
          </cell>
          <cell r="G1371">
            <v>0.66878948621024603</v>
          </cell>
          <cell r="H1371">
            <v>0.88931743859383505</v>
          </cell>
          <cell r="I1371">
            <v>0.521166098131567</v>
          </cell>
          <cell r="J1371">
            <v>-3.89046777325186E-2</v>
          </cell>
          <cell r="K1371">
            <v>3.3081488219641901E-2</v>
          </cell>
          <cell r="L1371">
            <v>-0.28529283265170402</v>
          </cell>
          <cell r="M1371">
            <v>0.14840758723483699</v>
          </cell>
          <cell r="N1371">
            <v>-7.1151417586244099</v>
          </cell>
        </row>
        <row r="1372">
          <cell r="B1372" t="str">
            <v>59-50-7</v>
          </cell>
          <cell r="C1372">
            <v>4.0370931075813496</v>
          </cell>
          <cell r="D1372">
            <v>0.70719544109899601</v>
          </cell>
          <cell r="E1372">
            <v>-1.2143548529580599</v>
          </cell>
          <cell r="F1372">
            <v>-0.33436542377557099</v>
          </cell>
          <cell r="G1372">
            <v>0.73542116946528102</v>
          </cell>
          <cell r="H1372">
            <v>-0.31863905329419601</v>
          </cell>
          <cell r="I1372">
            <v>8.2943715345140404E-2</v>
          </cell>
          <cell r="J1372">
            <v>-3.89046777325186E-2</v>
          </cell>
          <cell r="K1372">
            <v>8.5135867742138494E-2</v>
          </cell>
          <cell r="L1372">
            <v>-0.28529283265170402</v>
          </cell>
          <cell r="M1372">
            <v>-0.26060659296822303</v>
          </cell>
          <cell r="N1372">
            <v>0.58640723267390904</v>
          </cell>
        </row>
        <row r="1373">
          <cell r="B1373" t="str">
            <v>595-37-9</v>
          </cell>
          <cell r="C1373">
            <v>3.65382562622798</v>
          </cell>
          <cell r="D1373">
            <v>0.56698269845918403</v>
          </cell>
          <cell r="E1373">
            <v>0.171740856171053</v>
          </cell>
          <cell r="F1373">
            <v>3.5688192926949101E-2</v>
          </cell>
          <cell r="G1373">
            <v>-0.30055269197118101</v>
          </cell>
          <cell r="H1373">
            <v>-5.22618400780245E-2</v>
          </cell>
          <cell r="I1373">
            <v>-4.9241777167037898E-2</v>
          </cell>
          <cell r="J1373">
            <v>-3.89046777325186E-2</v>
          </cell>
          <cell r="K1373">
            <v>1.10650206085031</v>
          </cell>
          <cell r="L1373">
            <v>-0.28529283265170402</v>
          </cell>
          <cell r="M1373">
            <v>-0.92983781808194099</v>
          </cell>
          <cell r="N1373">
            <v>-1.5517711794859601</v>
          </cell>
        </row>
        <row r="1374">
          <cell r="B1374" t="str">
            <v>59669-26-0</v>
          </cell>
          <cell r="C1374">
            <v>6.3147840354208569</v>
          </cell>
          <cell r="D1374">
            <v>0.5900758053688091</v>
          </cell>
          <cell r="E1374">
            <v>0.49011507811653998</v>
          </cell>
          <cell r="F1374">
            <v>-0.80350519109071517</v>
          </cell>
          <cell r="G1374">
            <v>1.46033052651573</v>
          </cell>
          <cell r="H1374">
            <v>-7.3500953014727699E-2</v>
          </cell>
          <cell r="I1374">
            <v>0.34030047521276602</v>
          </cell>
          <cell r="J1374">
            <v>0.50549373424454114</v>
          </cell>
          <cell r="K1374">
            <v>0.69311257525530301</v>
          </cell>
          <cell r="L1374">
            <v>0.37151240986090261</v>
          </cell>
          <cell r="M1374">
            <v>0.50414305574433704</v>
          </cell>
          <cell r="N1374">
            <v>-8.8285469381468893</v>
          </cell>
        </row>
        <row r="1375">
          <cell r="B1375" t="str">
            <v>59708-54-2</v>
          </cell>
          <cell r="C1375">
            <v>6.4675111575864896</v>
          </cell>
          <cell r="D1375">
            <v>0.90747689223536598</v>
          </cell>
          <cell r="E1375">
            <v>-2.56720311070054</v>
          </cell>
          <cell r="F1375">
            <v>0.55660791362740003</v>
          </cell>
          <cell r="G1375">
            <v>-0.10677431297666599</v>
          </cell>
          <cell r="H1375">
            <v>0.33641948332774901</v>
          </cell>
          <cell r="I1375">
            <v>1.5817963224575899</v>
          </cell>
          <cell r="J1375">
            <v>-3.89046777325186E-2</v>
          </cell>
          <cell r="K1375">
            <v>0.55046169836855996</v>
          </cell>
          <cell r="L1375">
            <v>-0.28529283265170402</v>
          </cell>
          <cell r="M1375">
            <v>0.34418282051197302</v>
          </cell>
          <cell r="N1375">
            <v>3.72896052327612</v>
          </cell>
        </row>
        <row r="1376">
          <cell r="B1376" t="str">
            <v>59729-32-7</v>
          </cell>
          <cell r="C1376">
            <v>6.4499304924902798</v>
          </cell>
          <cell r="D1376">
            <v>1.2394847162360501</v>
          </cell>
          <cell r="E1376">
            <v>9.9032062601857304E-2</v>
          </cell>
          <cell r="F1376">
            <v>-6.2898418346079094E-2</v>
          </cell>
          <cell r="G1376">
            <v>0.72226348371597704</v>
          </cell>
          <cell r="H1376">
            <v>-0.54892071667074605</v>
          </cell>
          <cell r="I1376">
            <v>0.47096741882644599</v>
          </cell>
          <cell r="J1376">
            <v>-3.89046777325186E-2</v>
          </cell>
          <cell r="K1376">
            <v>0.43830992641835997</v>
          </cell>
          <cell r="L1376">
            <v>0.54487548381412498</v>
          </cell>
          <cell r="M1376">
            <v>-1.00740794040947</v>
          </cell>
          <cell r="N1376">
            <v>3.50204382214176</v>
          </cell>
        </row>
        <row r="1377">
          <cell r="B1377" t="str">
            <v>597-43-3</v>
          </cell>
          <cell r="C1377">
            <v>3.78345541169345</v>
          </cell>
          <cell r="D1377">
            <v>0.68931448577410304</v>
          </cell>
          <cell r="E1377">
            <v>-0.16657837966342001</v>
          </cell>
          <cell r="F1377">
            <v>-0.42282580819259002</v>
          </cell>
          <cell r="G1377">
            <v>0.70407709282883402</v>
          </cell>
          <cell r="H1377">
            <v>-5.22618400780245E-2</v>
          </cell>
          <cell r="I1377">
            <v>-0.37788059119026002</v>
          </cell>
          <cell r="J1377">
            <v>-3.89046777325186E-2</v>
          </cell>
          <cell r="K1377">
            <v>0.99007140603454802</v>
          </cell>
          <cell r="L1377">
            <v>-0.28529283265170402</v>
          </cell>
          <cell r="M1377">
            <v>-0.327577896273339</v>
          </cell>
          <cell r="N1377">
            <v>-2.3260492013429999</v>
          </cell>
        </row>
        <row r="1378">
          <cell r="B1378" t="str">
            <v>59756-60-4</v>
          </cell>
          <cell r="C1378">
            <v>5.1259154859110128</v>
          </cell>
          <cell r="D1378">
            <v>0.40594792944699704</v>
          </cell>
          <cell r="E1378">
            <v>-0.239287173232615</v>
          </cell>
          <cell r="F1378">
            <v>8.5392259465416842E-2</v>
          </cell>
          <cell r="G1378">
            <v>9.9310705843823399E-2</v>
          </cell>
          <cell r="H1378">
            <v>-0.44185129121737088</v>
          </cell>
          <cell r="I1378">
            <v>0.52739302431656698</v>
          </cell>
          <cell r="J1378">
            <v>-3.89046777325186E-2</v>
          </cell>
          <cell r="K1378">
            <v>0.307251712132322</v>
          </cell>
          <cell r="L1378">
            <v>0.35645903175195492</v>
          </cell>
          <cell r="M1378">
            <v>0.45030101873464901</v>
          </cell>
          <cell r="N1378">
            <v>10.0443393664911</v>
          </cell>
        </row>
        <row r="1379">
          <cell r="B1379" t="str">
            <v>598-16-3</v>
          </cell>
          <cell r="C1379">
            <v>5.2866725960208898</v>
          </cell>
          <cell r="D1379">
            <v>0.22631849251250399</v>
          </cell>
          <cell r="E1379">
            <v>-5.3651472219791899E-2</v>
          </cell>
          <cell r="F1379">
            <v>-1.1169070271055801</v>
          </cell>
          <cell r="G1379">
            <v>-0.293973056818635</v>
          </cell>
          <cell r="H1379">
            <v>-0.12586326298172801</v>
          </cell>
          <cell r="I1379">
            <v>1.95993387055113</v>
          </cell>
          <cell r="J1379">
            <v>0.47395329322454299</v>
          </cell>
          <cell r="K1379">
            <v>1.5437845864805799</v>
          </cell>
          <cell r="L1379">
            <v>-0.28529283265170402</v>
          </cell>
          <cell r="M1379">
            <v>-2.13435766169914</v>
          </cell>
          <cell r="N1379">
            <v>0.19510905867770501</v>
          </cell>
        </row>
        <row r="1380">
          <cell r="B1380" t="str">
            <v>598-50-5</v>
          </cell>
          <cell r="C1380">
            <v>2.92166227933857</v>
          </cell>
          <cell r="D1380">
            <v>0.36645218379467698</v>
          </cell>
          <cell r="E1380">
            <v>-0.61180201653419997</v>
          </cell>
          <cell r="F1380">
            <v>0.45999537721626499</v>
          </cell>
          <cell r="G1380">
            <v>0.62844795946888898</v>
          </cell>
          <cell r="H1380">
            <v>1.7572952943619899</v>
          </cell>
          <cell r="I1380">
            <v>-0.27828928881949999</v>
          </cell>
          <cell r="J1380">
            <v>-3.89046777325186E-2</v>
          </cell>
          <cell r="K1380">
            <v>0.57380795412988606</v>
          </cell>
          <cell r="L1380">
            <v>-0.28529283265170402</v>
          </cell>
          <cell r="M1380">
            <v>0.27468202553526</v>
          </cell>
          <cell r="N1380">
            <v>-5.3500778969596299</v>
          </cell>
        </row>
        <row r="1381">
          <cell r="B1381" t="str">
            <v>598-58-3</v>
          </cell>
          <cell r="C1381">
            <v>3.68388473762657</v>
          </cell>
          <cell r="D1381">
            <v>0.36645218379467698</v>
          </cell>
          <cell r="E1381">
            <v>0.51006009200552604</v>
          </cell>
          <cell r="F1381">
            <v>3.5688192926949101E-2</v>
          </cell>
          <cell r="G1381">
            <v>0.71399594741569405</v>
          </cell>
          <cell r="H1381">
            <v>-0.25684155740707798</v>
          </cell>
          <cell r="I1381">
            <v>-1.74264194354416</v>
          </cell>
          <cell r="J1381">
            <v>0.47395329322454299</v>
          </cell>
          <cell r="K1381">
            <v>0.52651503824727197</v>
          </cell>
          <cell r="L1381">
            <v>-0.28529283265170402</v>
          </cell>
          <cell r="M1381">
            <v>0.27468202553526</v>
          </cell>
          <cell r="N1381">
            <v>-0.17773715997790501</v>
          </cell>
        </row>
        <row r="1382">
          <cell r="B1382" t="str">
            <v>59-87-0</v>
          </cell>
          <cell r="C1382">
            <v>4.0906899551346898</v>
          </cell>
          <cell r="D1382">
            <v>0.87379985233899904</v>
          </cell>
          <cell r="E1382">
            <v>2.0976531150993298</v>
          </cell>
          <cell r="F1382">
            <v>0.25699187008032598</v>
          </cell>
          <cell r="G1382">
            <v>1.0563559981791899</v>
          </cell>
          <cell r="H1382">
            <v>0.68918737876997804</v>
          </cell>
          <cell r="I1382">
            <v>-0.92289768208056799</v>
          </cell>
          <cell r="J1382">
            <v>-0.43518222557094</v>
          </cell>
          <cell r="K1382">
            <v>-1.9751288641818301</v>
          </cell>
          <cell r="L1382">
            <v>-0.28529283265170402</v>
          </cell>
          <cell r="M1382">
            <v>-0.211873428221661</v>
          </cell>
          <cell r="N1382">
            <v>-4.3971790169787104</v>
          </cell>
        </row>
        <row r="1383">
          <cell r="B1383" t="str">
            <v>598-75-4</v>
          </cell>
          <cell r="C1383">
            <v>3.3199769977351599</v>
          </cell>
          <cell r="D1383">
            <v>0.41771607550936102</v>
          </cell>
          <cell r="E1383">
            <v>-1.2143548529580599</v>
          </cell>
          <cell r="F1383">
            <v>-0.28059629781125101</v>
          </cell>
          <cell r="G1383">
            <v>-4.0401767782705503E-2</v>
          </cell>
          <cell r="H1383">
            <v>-0.12586326298172801</v>
          </cell>
          <cell r="I1383">
            <v>0.36493330314341599</v>
          </cell>
          <cell r="J1383">
            <v>-3.89046777325186E-2</v>
          </cell>
          <cell r="K1383">
            <v>1.11645394881836</v>
          </cell>
          <cell r="L1383">
            <v>-0.28529283265170402</v>
          </cell>
          <cell r="M1383">
            <v>-1.4317612369172199</v>
          </cell>
          <cell r="N1383">
            <v>-0.22508406187541</v>
          </cell>
        </row>
        <row r="1384">
          <cell r="B1384" t="str">
            <v>5989-27-5</v>
          </cell>
          <cell r="C1384">
            <v>4.0344424115830497</v>
          </cell>
          <cell r="D1384">
            <v>0.72126030582725897</v>
          </cell>
          <cell r="E1384">
            <v>-5.3651472219791899E-2</v>
          </cell>
          <cell r="F1384">
            <v>-0.63297349832871497</v>
          </cell>
          <cell r="G1384">
            <v>0.29372991421135902</v>
          </cell>
          <cell r="H1384">
            <v>9.4941005729383202E-2</v>
          </cell>
          <cell r="I1384">
            <v>-0.2229244630835</v>
          </cell>
          <cell r="J1384">
            <v>-3.89046777325186E-2</v>
          </cell>
          <cell r="K1384">
            <v>0.54394149590673901</v>
          </cell>
          <cell r="L1384">
            <v>-0.28529283265170402</v>
          </cell>
          <cell r="M1384">
            <v>-0.92983781808194099</v>
          </cell>
          <cell r="N1384">
            <v>1.0574076135281001</v>
          </cell>
        </row>
        <row r="1385">
          <cell r="B1385" t="str">
            <v>5989-54-8</v>
          </cell>
          <cell r="C1385">
            <v>4.0344424115830497</v>
          </cell>
          <cell r="D1385">
            <v>0.72126030582725897</v>
          </cell>
          <cell r="E1385">
            <v>-5.3651472219791899E-2</v>
          </cell>
          <cell r="F1385">
            <v>-0.63297349832871497</v>
          </cell>
          <cell r="G1385">
            <v>0.29372991421135902</v>
          </cell>
          <cell r="H1385">
            <v>9.4941005729383202E-2</v>
          </cell>
          <cell r="I1385">
            <v>-0.2229244630835</v>
          </cell>
          <cell r="J1385">
            <v>-3.89046777325186E-2</v>
          </cell>
          <cell r="K1385">
            <v>0.54394149590673901</v>
          </cell>
          <cell r="L1385">
            <v>-0.28529283265170402</v>
          </cell>
          <cell r="M1385">
            <v>-0.92983781808194099</v>
          </cell>
          <cell r="N1385">
            <v>1.0574076135281001</v>
          </cell>
        </row>
        <row r="1386">
          <cell r="B1386" t="str">
            <v>60-00-4</v>
          </cell>
          <cell r="C1386">
            <v>3.6980931726184298</v>
          </cell>
          <cell r="D1386">
            <v>0.88946939677025705</v>
          </cell>
          <cell r="E1386">
            <v>0.47017006422755397</v>
          </cell>
          <cell r="F1386">
            <v>0.50851593281950602</v>
          </cell>
          <cell r="G1386">
            <v>0.40134177476744398</v>
          </cell>
          <cell r="H1386">
            <v>0.31574527444049399</v>
          </cell>
          <cell r="I1386">
            <v>0.67495244179880398</v>
          </cell>
          <cell r="J1386">
            <v>-3.89046777325186E-2</v>
          </cell>
          <cell r="K1386">
            <v>0.39938174395716097</v>
          </cell>
          <cell r="L1386">
            <v>-0.28529283265170402</v>
          </cell>
          <cell r="M1386">
            <v>0.87694194734386099</v>
          </cell>
          <cell r="N1386">
            <v>-3.7161432608135199</v>
          </cell>
        </row>
        <row r="1387">
          <cell r="B1387" t="str">
            <v>60018-95-3</v>
          </cell>
          <cell r="C1387">
            <v>7.0847369946833396</v>
          </cell>
          <cell r="D1387">
            <v>2.5304678713609499</v>
          </cell>
          <cell r="E1387">
            <v>0.171740856171053</v>
          </cell>
          <cell r="F1387">
            <v>-0.91461666045256795</v>
          </cell>
          <cell r="G1387">
            <v>-0.29755770778760798</v>
          </cell>
          <cell r="H1387">
            <v>-0.91501586105101596</v>
          </cell>
          <cell r="I1387">
            <v>0.85528281542902096</v>
          </cell>
          <cell r="J1387">
            <v>-5.3816408928247003E-2</v>
          </cell>
          <cell r="K1387">
            <v>0.58670887652802395</v>
          </cell>
          <cell r="L1387">
            <v>1.7129212922603301</v>
          </cell>
          <cell r="M1387">
            <v>0.34418282051197302</v>
          </cell>
          <cell r="N1387">
            <v>5.4699169521665603</v>
          </cell>
        </row>
        <row r="1388">
          <cell r="B1388" t="str">
            <v>60-12-8</v>
          </cell>
          <cell r="C1388">
            <v>3.37051911753781</v>
          </cell>
          <cell r="D1388">
            <v>0.70687993425079199</v>
          </cell>
          <cell r="E1388">
            <v>-1.2143548529580599</v>
          </cell>
          <cell r="F1388">
            <v>-0.38880956309542303</v>
          </cell>
          <cell r="G1388">
            <v>0.95150433122312095</v>
          </cell>
          <cell r="H1388">
            <v>2.1339582825679299E-2</v>
          </cell>
          <cell r="I1388">
            <v>0.493922681642185</v>
          </cell>
          <cell r="J1388">
            <v>-3.89046777325186E-2</v>
          </cell>
          <cell r="K1388">
            <v>7.0015003480350196E-2</v>
          </cell>
          <cell r="L1388">
            <v>-0.28529283265170402</v>
          </cell>
          <cell r="M1388">
            <v>-0.59522220552508198</v>
          </cell>
          <cell r="N1388">
            <v>0.71580195315306305</v>
          </cell>
        </row>
        <row r="1389">
          <cell r="B1389" t="str">
            <v>60168-88-9</v>
          </cell>
          <cell r="C1389">
            <v>6.49372034422663</v>
          </cell>
          <cell r="D1389">
            <v>0.81866186109424199</v>
          </cell>
          <cell r="E1389">
            <v>2.7071156491663402</v>
          </cell>
          <cell r="F1389">
            <v>0.32148548306792901</v>
          </cell>
          <cell r="G1389">
            <v>0.275706563346514</v>
          </cell>
          <cell r="H1389">
            <v>-0.90512390417267996</v>
          </cell>
          <cell r="I1389">
            <v>0.84990359352397105</v>
          </cell>
          <cell r="J1389">
            <v>-3.89046777325186E-2</v>
          </cell>
          <cell r="K1389">
            <v>0.26230735601802802</v>
          </cell>
          <cell r="L1389">
            <v>-2.6019507862545099</v>
          </cell>
          <cell r="M1389">
            <v>0.575811986439561</v>
          </cell>
          <cell r="N1389">
            <v>8.3884559604575806</v>
          </cell>
        </row>
        <row r="1390">
          <cell r="B1390" t="str">
            <v>602-01-7</v>
          </cell>
          <cell r="C1390">
            <v>4.3956501309051497</v>
          </cell>
          <cell r="D1390">
            <v>0.80778021258376198</v>
          </cell>
          <cell r="E1390">
            <v>1.6707634727437899</v>
          </cell>
          <cell r="F1390">
            <v>-2.95622994332537E-2</v>
          </cell>
          <cell r="G1390">
            <v>0.79282525833451101</v>
          </cell>
          <cell r="H1390">
            <v>-0.12586326298172801</v>
          </cell>
          <cell r="I1390">
            <v>-0.75236155475851696</v>
          </cell>
          <cell r="J1390">
            <v>-3.89046777325186E-2</v>
          </cell>
          <cell r="K1390">
            <v>7.5583272671199096E-3</v>
          </cell>
          <cell r="L1390">
            <v>-0.28529283265170402</v>
          </cell>
          <cell r="M1390">
            <v>0.45993717748358698</v>
          </cell>
          <cell r="N1390">
            <v>1.41803560827596</v>
          </cell>
        </row>
        <row r="1391">
          <cell r="B1391" t="str">
            <v>60207-90-1</v>
          </cell>
          <cell r="C1391">
            <v>5.2522805868068838</v>
          </cell>
          <cell r="D1391">
            <v>0.20228062449061091</v>
          </cell>
          <cell r="E1391">
            <v>4.10785642637879</v>
          </cell>
          <cell r="F1391">
            <v>0.22308710832076262</v>
          </cell>
          <cell r="G1391">
            <v>-7.6178190192235304E-3</v>
          </cell>
          <cell r="H1391">
            <v>-0.87267480140856402</v>
          </cell>
          <cell r="I1391">
            <v>0.54102242910818699</v>
          </cell>
          <cell r="J1391">
            <v>-5.1613948620869543E-2</v>
          </cell>
          <cell r="K1391">
            <v>0.47922205206284402</v>
          </cell>
          <cell r="L1391">
            <v>-0.17147315969989485</v>
          </cell>
          <cell r="M1391">
            <v>-2.48852043410281</v>
          </cell>
          <cell r="N1391">
            <v>2.2986275872398099</v>
          </cell>
        </row>
        <row r="1392">
          <cell r="B1392" t="str">
            <v>60-24-2</v>
          </cell>
          <cell r="C1392">
            <v>3.1170158045586698</v>
          </cell>
          <cell r="D1392">
            <v>-8.0947156596395901E-3</v>
          </cell>
          <cell r="E1392">
            <v>-1.2143548529580599</v>
          </cell>
          <cell r="F1392">
            <v>3.5688192926949101E-2</v>
          </cell>
          <cell r="G1392">
            <v>0.305562409452656</v>
          </cell>
          <cell r="H1392">
            <v>2.1339582825679299E-2</v>
          </cell>
          <cell r="I1392">
            <v>0.66678929912266405</v>
          </cell>
          <cell r="J1392">
            <v>0.47395329322454299</v>
          </cell>
          <cell r="K1392">
            <v>0.893855523653864</v>
          </cell>
          <cell r="L1392">
            <v>-0.28529283265170402</v>
          </cell>
          <cell r="M1392">
            <v>-1.68266272034269</v>
          </cell>
          <cell r="N1392">
            <v>0.17213064642982501</v>
          </cell>
        </row>
        <row r="1393">
          <cell r="B1393" t="str">
            <v>60-29-7</v>
          </cell>
          <cell r="C1393">
            <v>3.1164353181641999</v>
          </cell>
          <cell r="D1393">
            <v>0.36605656403333298</v>
          </cell>
          <cell r="E1393">
            <v>-1.2143548529580599</v>
          </cell>
          <cell r="F1393">
            <v>3.5688192926949101E-2</v>
          </cell>
          <cell r="G1393">
            <v>6.2106709261488799E-2</v>
          </cell>
          <cell r="H1393">
            <v>-0.10963871159966999</v>
          </cell>
          <cell r="I1393">
            <v>0.289197271222492</v>
          </cell>
          <cell r="J1393">
            <v>-3.89046777325186E-2</v>
          </cell>
          <cell r="K1393">
            <v>0.233298889473249</v>
          </cell>
          <cell r="L1393">
            <v>-0.28529283265170402</v>
          </cell>
          <cell r="M1393">
            <v>-0.92983781808194099</v>
          </cell>
          <cell r="N1393">
            <v>-0.38881382608223303</v>
          </cell>
        </row>
        <row r="1394">
          <cell r="B1394" t="str">
            <v>6032-29-7</v>
          </cell>
          <cell r="C1394">
            <v>3.2365452208764798</v>
          </cell>
          <cell r="D1394">
            <v>0.53181173313154995</v>
          </cell>
          <cell r="E1394">
            <v>-1.2143548529580599</v>
          </cell>
          <cell r="F1394">
            <v>3.5688192926949101E-2</v>
          </cell>
          <cell r="G1394">
            <v>-4.0401767782705503E-2</v>
          </cell>
          <cell r="H1394">
            <v>2.1339582825679299E-2</v>
          </cell>
          <cell r="I1394">
            <v>0.256997416892779</v>
          </cell>
          <cell r="J1394">
            <v>-3.89046777325186E-2</v>
          </cell>
          <cell r="K1394">
            <v>0.42697464023062198</v>
          </cell>
          <cell r="L1394">
            <v>-0.28529283265170402</v>
          </cell>
          <cell r="M1394">
            <v>-1.4317612369172199</v>
          </cell>
          <cell r="N1394">
            <v>-0.13273222619562899</v>
          </cell>
        </row>
        <row r="1395">
          <cell r="B1395" t="str">
            <v>603-83-8</v>
          </cell>
          <cell r="C1395">
            <v>4.5056773018580696</v>
          </cell>
          <cell r="D1395">
            <v>0.75465408008933399</v>
          </cell>
          <cell r="E1395">
            <v>-4.4627121355777698E-2</v>
          </cell>
          <cell r="F1395">
            <v>-2.6556309768825601E-2</v>
          </cell>
          <cell r="G1395">
            <v>0.90031612897413404</v>
          </cell>
          <cell r="H1395">
            <v>-0.12586326298172801</v>
          </cell>
          <cell r="I1395">
            <v>0.64657332943156398</v>
          </cell>
          <cell r="J1395">
            <v>0.60685865554646601</v>
          </cell>
          <cell r="K1395">
            <v>3.0282519728630001E-2</v>
          </cell>
          <cell r="L1395">
            <v>-0.28529283265170402</v>
          </cell>
          <cell r="M1395">
            <v>0.165191171750457</v>
          </cell>
          <cell r="N1395">
            <v>1.41671376740484</v>
          </cell>
        </row>
        <row r="1396">
          <cell r="B1396" t="str">
            <v>60-51-5</v>
          </cell>
          <cell r="C1396">
            <v>6.0102714627249583</v>
          </cell>
          <cell r="D1396">
            <v>1.6457176462034453</v>
          </cell>
          <cell r="E1396">
            <v>0.171740856171053</v>
          </cell>
          <cell r="F1396">
            <v>0.39807437542652213</v>
          </cell>
          <cell r="G1396">
            <v>2.6710756474902602</v>
          </cell>
          <cell r="H1396">
            <v>-0.55077310212609643</v>
          </cell>
          <cell r="I1396">
            <v>0.73624617909506984</v>
          </cell>
          <cell r="J1396">
            <v>-1.8587519577454055</v>
          </cell>
          <cell r="K1396">
            <v>1.9094862146854199</v>
          </cell>
          <cell r="L1396">
            <v>-1.3958711421403533</v>
          </cell>
          <cell r="M1396">
            <v>2.7353155969789902</v>
          </cell>
          <cell r="N1396">
            <v>-7.5381509510139804</v>
          </cell>
        </row>
        <row r="1397">
          <cell r="B1397" t="str">
            <v>6051-87-2</v>
          </cell>
          <cell r="C1397">
            <v>5.20831149149158</v>
          </cell>
          <cell r="D1397">
            <v>0.83456174028988594</v>
          </cell>
          <cell r="E1397">
            <v>-1.5526740887925301</v>
          </cell>
          <cell r="F1397">
            <v>-0.238081093560815</v>
          </cell>
          <cell r="G1397">
            <v>-1.71873057365808</v>
          </cell>
          <cell r="H1397">
            <v>-0.25684155740707798</v>
          </cell>
          <cell r="I1397">
            <v>1.02745146642093</v>
          </cell>
          <cell r="J1397">
            <v>-4.6360543330382802E-2</v>
          </cell>
          <cell r="K1397">
            <v>0.158252217059069</v>
          </cell>
          <cell r="L1397">
            <v>0.58423250888808698</v>
          </cell>
          <cell r="M1397">
            <v>0.36068474236952802</v>
          </cell>
          <cell r="N1397">
            <v>6.5249462160436504</v>
          </cell>
        </row>
        <row r="1398">
          <cell r="B1398" t="str">
            <v>60-57-1</v>
          </cell>
          <cell r="C1398">
            <v>7.9443045925886508</v>
          </cell>
          <cell r="D1398">
            <v>1.0069560529186012</v>
          </cell>
          <cell r="E1398">
            <v>-0.56700651745578201</v>
          </cell>
          <cell r="F1398">
            <v>-1.1893483487300767</v>
          </cell>
          <cell r="G1398">
            <v>-0.77917388364102713</v>
          </cell>
          <cell r="H1398">
            <v>-0.6365063800722961</v>
          </cell>
          <cell r="I1398">
            <v>0.62498519859006596</v>
          </cell>
          <cell r="J1398">
            <v>0.53958487898338614</v>
          </cell>
          <cell r="K1398">
            <v>0.70195011353230985</v>
          </cell>
          <cell r="L1398">
            <v>1.3634936199277048</v>
          </cell>
          <cell r="M1398">
            <v>-1.28250517801147</v>
          </cell>
          <cell r="N1398">
            <v>2.4325173939191398</v>
          </cell>
        </row>
        <row r="1399">
          <cell r="B1399" t="str">
            <v>606-20-2</v>
          </cell>
          <cell r="C1399">
            <v>4.395796408675154</v>
          </cell>
          <cell r="D1399">
            <v>0.45377826748271322</v>
          </cell>
          <cell r="E1399">
            <v>-0.98549919361411298</v>
          </cell>
          <cell r="F1399">
            <v>0.47182696694574888</v>
          </cell>
          <cell r="G1399">
            <v>0.71604134415114595</v>
          </cell>
          <cell r="H1399">
            <v>-0.12586326298172801</v>
          </cell>
          <cell r="I1399">
            <v>-3.8557964201954675E-2</v>
          </cell>
          <cell r="J1399">
            <v>-3.89046777325186E-2</v>
          </cell>
          <cell r="K1399">
            <v>8.6843490738487909E-3</v>
          </cell>
          <cell r="L1399">
            <v>-0.43326900274379376</v>
          </cell>
          <cell r="M1399">
            <v>0.45993717748358698</v>
          </cell>
          <cell r="N1399">
            <v>1.41803560827596</v>
          </cell>
        </row>
        <row r="1400">
          <cell r="B1400" t="str">
            <v>6062-26-6</v>
          </cell>
          <cell r="C1400">
            <v>5.3085501632842202</v>
          </cell>
          <cell r="D1400">
            <v>0.73083119485397097</v>
          </cell>
          <cell r="E1400">
            <v>0.495415023922193</v>
          </cell>
          <cell r="F1400">
            <v>-0.319695748819808</v>
          </cell>
          <cell r="G1400">
            <v>0.29577152491244602</v>
          </cell>
          <cell r="H1400">
            <v>-0.22881307900843401</v>
          </cell>
          <cell r="I1400">
            <v>-0.156527817791935</v>
          </cell>
          <cell r="J1400">
            <v>-4.6360543330382802E-2</v>
          </cell>
          <cell r="K1400">
            <v>0.29489764430992399</v>
          </cell>
          <cell r="L1400">
            <v>-0.51606221462620405</v>
          </cell>
          <cell r="M1400">
            <v>7.3888567604272995E-2</v>
          </cell>
          <cell r="N1400">
            <v>0.56346534446169505</v>
          </cell>
        </row>
        <row r="1401">
          <cell r="B1401" t="str">
            <v>606-23-5</v>
          </cell>
          <cell r="C1401">
            <v>3.7670275602382102</v>
          </cell>
          <cell r="D1401">
            <v>0.81610111154972598</v>
          </cell>
          <cell r="E1401">
            <v>-1.8909933246270001</v>
          </cell>
          <cell r="F1401">
            <v>-0.279299825989205</v>
          </cell>
          <cell r="G1401">
            <v>0.24434595117807201</v>
          </cell>
          <cell r="H1401">
            <v>-5.22618400780245E-2</v>
          </cell>
          <cell r="I1401">
            <v>0.365329019081721</v>
          </cell>
          <cell r="J1401">
            <v>-3.89046777325186E-2</v>
          </cell>
          <cell r="K1401">
            <v>3.3349588649815499E-2</v>
          </cell>
          <cell r="L1401">
            <v>-0.28529283265170402</v>
          </cell>
          <cell r="M1401">
            <v>-0.32815315178760002</v>
          </cell>
          <cell r="N1401">
            <v>0.121533173721166</v>
          </cell>
        </row>
        <row r="1402">
          <cell r="B1402" t="str">
            <v>608-31-1</v>
          </cell>
          <cell r="C1402">
            <v>4.2929138848904396</v>
          </cell>
          <cell r="D1402">
            <v>0.70105018903472804</v>
          </cell>
          <cell r="E1402">
            <v>0.88722060003854397</v>
          </cell>
          <cell r="F1402">
            <v>-0.17047152270684701</v>
          </cell>
          <cell r="G1402">
            <v>0.63792027353369796</v>
          </cell>
          <cell r="H1402">
            <v>0.162984011419332</v>
          </cell>
          <cell r="I1402">
            <v>9.2322589742285202E-2</v>
          </cell>
          <cell r="J1402">
            <v>0.60685865554646601</v>
          </cell>
          <cell r="K1402">
            <v>0.67050641728488203</v>
          </cell>
          <cell r="L1402">
            <v>-0.28529283265170402</v>
          </cell>
          <cell r="M1402">
            <v>7.3888567604272995E-2</v>
          </cell>
          <cell r="N1402">
            <v>0.75085015009907297</v>
          </cell>
        </row>
        <row r="1403">
          <cell r="B1403" t="str">
            <v>608-73-1</v>
          </cell>
          <cell r="C1403">
            <v>6.1082107129179297</v>
          </cell>
          <cell r="D1403">
            <v>0.73962182216275596</v>
          </cell>
          <cell r="E1403">
            <v>-5.3651472219791899E-2</v>
          </cell>
          <cell r="F1403">
            <v>-0.23320056046273899</v>
          </cell>
          <cell r="G1403">
            <v>-0.16704231769068001</v>
          </cell>
          <cell r="H1403">
            <v>-0.80026211800772395</v>
          </cell>
          <cell r="I1403">
            <v>0.48720283835057399</v>
          </cell>
          <cell r="J1403">
            <v>-3.89046777325186E-2</v>
          </cell>
          <cell r="K1403">
            <v>1.58671282735997</v>
          </cell>
          <cell r="L1403">
            <v>-0.28529283265170402</v>
          </cell>
          <cell r="M1403">
            <v>0.575811986439561</v>
          </cell>
          <cell r="N1403">
            <v>0.49893337126195098</v>
          </cell>
        </row>
        <row r="1404">
          <cell r="B1404" t="str">
            <v>6089-09-4</v>
          </cell>
          <cell r="C1404">
            <v>3.0219703321698699</v>
          </cell>
          <cell r="D1404">
            <v>0.54437702636909102</v>
          </cell>
          <cell r="E1404">
            <v>0.171740856171053</v>
          </cell>
          <cell r="F1404">
            <v>-0.75848135299378805</v>
          </cell>
          <cell r="G1404">
            <v>1.6869512360704599</v>
          </cell>
          <cell r="H1404">
            <v>2.1339582825679299E-2</v>
          </cell>
          <cell r="I1404">
            <v>0.239577047902955</v>
          </cell>
          <cell r="J1404">
            <v>-3.89046777325186E-2</v>
          </cell>
          <cell r="K1404">
            <v>3.9430106406151501E-2</v>
          </cell>
          <cell r="L1404">
            <v>-0.28529283265170402</v>
          </cell>
          <cell r="M1404">
            <v>-0.92983781808194099</v>
          </cell>
          <cell r="N1404">
            <v>-1.39062585671179</v>
          </cell>
        </row>
        <row r="1405">
          <cell r="B1405" t="str">
            <v>608-93-5</v>
          </cell>
          <cell r="C1405">
            <v>5.7347189947370101</v>
          </cell>
          <cell r="D1405">
            <v>0.73314868016113799</v>
          </cell>
          <cell r="E1405">
            <v>-5.3651472219791899E-2</v>
          </cell>
          <cell r="F1405">
            <v>-0.26065893570387899</v>
          </cell>
          <cell r="G1405">
            <v>-4.66044068543566E-2</v>
          </cell>
          <cell r="H1405">
            <v>1.60785320555991</v>
          </cell>
          <cell r="I1405">
            <v>0.26789147758427501</v>
          </cell>
          <cell r="J1405">
            <v>-3.89046777325186E-2</v>
          </cell>
          <cell r="K1405">
            <v>0.85251443732110299</v>
          </cell>
          <cell r="L1405">
            <v>-0.28529283265170402</v>
          </cell>
          <cell r="M1405">
            <v>0.438978532204646</v>
          </cell>
          <cell r="N1405">
            <v>0.35394993041955902</v>
          </cell>
        </row>
        <row r="1406">
          <cell r="B1406" t="str">
            <v>609-19-8</v>
          </cell>
          <cell r="C1406">
            <v>4.7971974946047897</v>
          </cell>
          <cell r="D1406">
            <v>0.73545958020125701</v>
          </cell>
          <cell r="E1406">
            <v>-1.2143548529580599</v>
          </cell>
          <cell r="F1406">
            <v>-0.281559971173585</v>
          </cell>
          <cell r="G1406">
            <v>0.41267005668647899</v>
          </cell>
          <cell r="H1406">
            <v>0.64460707613285995</v>
          </cell>
          <cell r="I1406">
            <v>2.7295208742597499E-2</v>
          </cell>
          <cell r="J1406">
            <v>-3.89046777325186E-2</v>
          </cell>
          <cell r="K1406">
            <v>0.73437866376942895</v>
          </cell>
          <cell r="L1406">
            <v>-0.28529283265170402</v>
          </cell>
          <cell r="M1406">
            <v>0.27468202553526</v>
          </cell>
          <cell r="N1406">
            <v>0.72032533473077598</v>
          </cell>
        </row>
        <row r="1407">
          <cell r="B1407" t="str">
            <v>609-36-9</v>
          </cell>
          <cell r="C1407">
            <v>3.3184142900884699</v>
          </cell>
          <cell r="D1407">
            <v>0.72523532300506199</v>
          </cell>
          <cell r="E1407">
            <v>0.171740856171053</v>
          </cell>
          <cell r="F1407">
            <v>-9.5189138113399199E-2</v>
          </cell>
          <cell r="G1407">
            <v>1.0170228193152899</v>
          </cell>
          <cell r="H1407">
            <v>9.4941005729383202E-2</v>
          </cell>
          <cell r="I1407">
            <v>-0.45287165119286699</v>
          </cell>
          <cell r="J1407">
            <v>-3.89046777325186E-2</v>
          </cell>
          <cell r="K1407">
            <v>0.84550093006776295</v>
          </cell>
          <cell r="L1407">
            <v>-0.28529283265170402</v>
          </cell>
          <cell r="M1407">
            <v>1.23667019636855E-2</v>
          </cell>
          <cell r="N1407">
            <v>-1.2984092479304199</v>
          </cell>
        </row>
        <row r="1408">
          <cell r="B1408" t="str">
            <v>610-02-6</v>
          </cell>
          <cell r="C1408">
            <v>3.5403363531697201</v>
          </cell>
          <cell r="D1408">
            <v>0.75667292602750102</v>
          </cell>
          <cell r="E1408">
            <v>0.171740856171053</v>
          </cell>
          <cell r="F1408">
            <v>-0.26447137829982897</v>
          </cell>
          <cell r="G1408">
            <v>0.756776320129803</v>
          </cell>
          <cell r="H1408">
            <v>-0.12586326298172801</v>
          </cell>
          <cell r="I1408">
            <v>-0.13267236420751499</v>
          </cell>
          <cell r="J1408">
            <v>-0.42772635997307601</v>
          </cell>
          <cell r="K1408">
            <v>4.5339039887176601E-2</v>
          </cell>
          <cell r="L1408">
            <v>-0.28529283265170402</v>
          </cell>
          <cell r="M1408">
            <v>0.32491050301409702</v>
          </cell>
          <cell r="N1408">
            <v>1.3595087375077399</v>
          </cell>
        </row>
        <row r="1409">
          <cell r="B1409" t="str">
            <v>610-39-9</v>
          </cell>
          <cell r="C1409">
            <v>4.3956501309051497</v>
          </cell>
          <cell r="D1409">
            <v>0.79122678531991697</v>
          </cell>
          <cell r="E1409">
            <v>1.9991102016337701</v>
          </cell>
          <cell r="F1409">
            <v>-2.5173848867806499E-2</v>
          </cell>
          <cell r="G1409">
            <v>0.78311369241086803</v>
          </cell>
          <cell r="H1409">
            <v>-0.12586326298172801</v>
          </cell>
          <cell r="I1409">
            <v>-0.71414141506476603</v>
          </cell>
          <cell r="J1409">
            <v>-3.89046777325186E-2</v>
          </cell>
          <cell r="K1409">
            <v>6.4133616864231404E-4</v>
          </cell>
          <cell r="L1409">
            <v>-0.28529283265170402</v>
          </cell>
          <cell r="M1409">
            <v>0.45993717748358698</v>
          </cell>
          <cell r="N1409">
            <v>1.4133385084869601</v>
          </cell>
        </row>
        <row r="1410">
          <cell r="B1410" t="str">
            <v>611-06-3</v>
          </cell>
          <cell r="C1410">
            <v>5.15226610955661</v>
          </cell>
          <cell r="D1410">
            <v>0.76525386947893803</v>
          </cell>
          <cell r="E1410">
            <v>1.6707634727437899</v>
          </cell>
          <cell r="F1410">
            <v>-0.139042775391999</v>
          </cell>
          <cell r="G1410">
            <v>0.49918896613500902</v>
          </cell>
          <cell r="H1410">
            <v>0.162984011419332</v>
          </cell>
          <cell r="I1410">
            <v>-0.69229484995025903</v>
          </cell>
          <cell r="J1410">
            <v>-3.89046777325186E-2</v>
          </cell>
          <cell r="K1410">
            <v>0.63310104526706901</v>
          </cell>
          <cell r="L1410">
            <v>-0.28529283265170402</v>
          </cell>
          <cell r="M1410">
            <v>0.438978532204646</v>
          </cell>
          <cell r="N1410">
            <v>0.74398014619897601</v>
          </cell>
        </row>
        <row r="1411">
          <cell r="B1411" t="str">
            <v>6117-91-5</v>
          </cell>
          <cell r="C1411">
            <v>2.9812835890480001</v>
          </cell>
          <cell r="D1411">
            <v>0.36605656403333298</v>
          </cell>
          <cell r="E1411">
            <v>-1.2143548529580599</v>
          </cell>
          <cell r="F1411">
            <v>3.5688192926949101E-2</v>
          </cell>
          <cell r="G1411">
            <v>0.16788189362567499</v>
          </cell>
          <cell r="H1411">
            <v>-5.22618400780245E-2</v>
          </cell>
          <cell r="I1411">
            <v>2.4224546178442202E-2</v>
          </cell>
          <cell r="J1411">
            <v>-3.89046777325186E-2</v>
          </cell>
          <cell r="K1411">
            <v>0.71380999876651396</v>
          </cell>
          <cell r="L1411">
            <v>-0.28529283265170402</v>
          </cell>
          <cell r="M1411">
            <v>-1.53209773989054</v>
          </cell>
          <cell r="N1411">
            <v>1.6237333907744</v>
          </cell>
        </row>
        <row r="1412">
          <cell r="B1412" t="str">
            <v>613-12-7</v>
          </cell>
          <cell r="C1412">
            <v>5.17291019531124</v>
          </cell>
          <cell r="D1412">
            <v>0.81588620409892199</v>
          </cell>
          <cell r="E1412">
            <v>-5.3651472219791899E-2</v>
          </cell>
          <cell r="F1412">
            <v>-0.24948614301982899</v>
          </cell>
          <cell r="G1412">
            <v>-0.961739007560652</v>
          </cell>
          <cell r="H1412">
            <v>-0.12586326298172801</v>
          </cell>
          <cell r="I1412">
            <v>-0.112849495202449</v>
          </cell>
          <cell r="J1412">
            <v>-3.89046777325186E-2</v>
          </cell>
          <cell r="K1412">
            <v>0.12582278902527599</v>
          </cell>
          <cell r="L1412">
            <v>2.03173023271547</v>
          </cell>
          <cell r="M1412">
            <v>-0.12678443834235301</v>
          </cell>
          <cell r="N1412">
            <v>1.81680243184089</v>
          </cell>
        </row>
        <row r="1413">
          <cell r="B1413" t="str">
            <v>613-31-0</v>
          </cell>
          <cell r="C1413">
            <v>4.9014214122098601</v>
          </cell>
          <cell r="D1413">
            <v>0.81423186071412901</v>
          </cell>
          <cell r="E1413">
            <v>-5.3651472219791899E-2</v>
          </cell>
          <cell r="F1413">
            <v>-0.256285998928801</v>
          </cell>
          <cell r="G1413">
            <v>-0.81835930902457099</v>
          </cell>
          <cell r="H1413">
            <v>2.1339582825679299E-2</v>
          </cell>
          <cell r="I1413">
            <v>0.351114578329419</v>
          </cell>
          <cell r="J1413">
            <v>-3.89046777325186E-2</v>
          </cell>
          <cell r="K1413">
            <v>0.15502428787977901</v>
          </cell>
          <cell r="L1413">
            <v>-0.28529283265170402</v>
          </cell>
          <cell r="M1413">
            <v>-6.9449293786174496E-2</v>
          </cell>
          <cell r="N1413">
            <v>1.51247458537012</v>
          </cell>
        </row>
        <row r="1414">
          <cell r="B1414" t="str">
            <v>613-45-6</v>
          </cell>
          <cell r="C1414">
            <v>3.72998962623008</v>
          </cell>
          <cell r="D1414">
            <v>1.0286062291353699</v>
          </cell>
          <cell r="E1414">
            <v>-1.5526740887925301</v>
          </cell>
          <cell r="F1414">
            <v>-0.31356750421099899</v>
          </cell>
          <cell r="G1414">
            <v>1.16719395360478</v>
          </cell>
          <cell r="H1414">
            <v>-0.38781985183242701</v>
          </cell>
          <cell r="I1414">
            <v>0.77857615447350303</v>
          </cell>
          <cell r="J1414">
            <v>-5.3816408928247003E-2</v>
          </cell>
          <cell r="K1414">
            <v>7.2696007782085806E-2</v>
          </cell>
          <cell r="L1414">
            <v>-0.28529283265170402</v>
          </cell>
          <cell r="M1414">
            <v>0.32491050301409702</v>
          </cell>
          <cell r="N1414">
            <v>1.74747711764734</v>
          </cell>
        </row>
        <row r="1415">
          <cell r="B1415" t="str">
            <v>614-60-8</v>
          </cell>
          <cell r="C1415">
            <v>3.4649734573205202</v>
          </cell>
          <cell r="D1415">
            <v>0.72580191845131703</v>
          </cell>
          <cell r="E1415">
            <v>0.171740856171053</v>
          </cell>
          <cell r="F1415">
            <v>-0.334684858672816</v>
          </cell>
          <cell r="G1415">
            <v>0.71499527669770402</v>
          </cell>
          <cell r="H1415">
            <v>-0.12586326298172801</v>
          </cell>
          <cell r="I1415">
            <v>0.58582915779442002</v>
          </cell>
          <cell r="J1415">
            <v>-3.89046777325186E-2</v>
          </cell>
          <cell r="K1415">
            <v>1.9687190728171301E-2</v>
          </cell>
          <cell r="L1415">
            <v>-0.28529283265170402</v>
          </cell>
          <cell r="M1415">
            <v>-0.177012915821189</v>
          </cell>
          <cell r="N1415">
            <v>2.0350000796358798</v>
          </cell>
        </row>
        <row r="1416">
          <cell r="B1416" t="str">
            <v>615-13-4</v>
          </cell>
          <cell r="C1416">
            <v>3.62652322731092</v>
          </cell>
          <cell r="D1416">
            <v>0.80183327200059795</v>
          </cell>
          <cell r="E1416">
            <v>-1.5526740887925301</v>
          </cell>
          <cell r="F1416">
            <v>-0.29845247670439301</v>
          </cell>
          <cell r="G1416">
            <v>0.43945745740938602</v>
          </cell>
          <cell r="H1416">
            <v>2.1339582825679299E-2</v>
          </cell>
          <cell r="I1416">
            <v>0.54216729450272705</v>
          </cell>
          <cell r="J1416">
            <v>-3.89046777325186E-2</v>
          </cell>
          <cell r="K1416">
            <v>8.2915996180301502E-2</v>
          </cell>
          <cell r="L1416">
            <v>-0.28529283265170402</v>
          </cell>
          <cell r="M1416">
            <v>-0.453852334573764</v>
          </cell>
          <cell r="N1416">
            <v>-0.128671471787556</v>
          </cell>
        </row>
        <row r="1417">
          <cell r="B1417" t="str">
            <v>615-16-7</v>
          </cell>
          <cell r="C1417">
            <v>3.5204692546668102</v>
          </cell>
          <cell r="D1417">
            <v>0.80183327200059795</v>
          </cell>
          <cell r="E1417">
            <v>-1.5526740887925301</v>
          </cell>
          <cell r="F1417">
            <v>0.26729043568136102</v>
          </cell>
          <cell r="G1417">
            <v>0.76175047309507704</v>
          </cell>
          <cell r="H1417">
            <v>1.7572952943619899</v>
          </cell>
          <cell r="I1417">
            <v>0.50016490176040795</v>
          </cell>
          <cell r="J1417">
            <v>-3.89046777325186E-2</v>
          </cell>
          <cell r="K1417">
            <v>-1.3578710647762801E-2</v>
          </cell>
          <cell r="L1417">
            <v>-0.28529283265170402</v>
          </cell>
          <cell r="M1417">
            <v>0.75066750904343904</v>
          </cell>
          <cell r="N1417">
            <v>-5.3772035784054202</v>
          </cell>
        </row>
        <row r="1418">
          <cell r="B1418" t="str">
            <v>615-35-0</v>
          </cell>
          <cell r="C1418">
            <v>3.50548525033703</v>
          </cell>
          <cell r="D1418">
            <v>0.82807750445160599</v>
          </cell>
          <cell r="E1418">
            <v>-1.8909933246270001</v>
          </cell>
          <cell r="F1418">
            <v>-4.7005613608502798E-2</v>
          </cell>
          <cell r="G1418">
            <v>2.0310820125321198</v>
          </cell>
          <cell r="H1418">
            <v>1.7572952943619899</v>
          </cell>
          <cell r="I1418">
            <v>-0.28822322002926598</v>
          </cell>
          <cell r="J1418">
            <v>-0.42772635997307601</v>
          </cell>
          <cell r="K1418">
            <v>0.66297815720560904</v>
          </cell>
          <cell r="L1418">
            <v>-0.28529283265170402</v>
          </cell>
          <cell r="M1418">
            <v>0.575811986439561</v>
          </cell>
          <cell r="N1418">
            <v>-8.4238328224113204</v>
          </cell>
        </row>
        <row r="1419">
          <cell r="B1419" t="str">
            <v>615-36-1</v>
          </cell>
          <cell r="C1419">
            <v>4.2053889602292802</v>
          </cell>
          <cell r="D1419">
            <v>0.67931802610944902</v>
          </cell>
          <cell r="E1419">
            <v>0.88722060003854397</v>
          </cell>
          <cell r="F1419">
            <v>-0.22142242914335999</v>
          </cell>
          <cell r="G1419">
            <v>0.87343966178194898</v>
          </cell>
          <cell r="H1419">
            <v>0.3557598017318</v>
          </cell>
          <cell r="I1419">
            <v>0.28039862908313701</v>
          </cell>
          <cell r="J1419">
            <v>0.60685865554646601</v>
          </cell>
          <cell r="K1419">
            <v>0.66817930555097604</v>
          </cell>
          <cell r="L1419">
            <v>-0.28529283265170402</v>
          </cell>
          <cell r="M1419">
            <v>-0.55342536695156497</v>
          </cell>
          <cell r="N1419">
            <v>0.62283966971314697</v>
          </cell>
        </row>
        <row r="1420">
          <cell r="B1420" t="str">
            <v>61-54-1</v>
          </cell>
          <cell r="C1420">
            <v>4.0787481485470103</v>
          </cell>
          <cell r="D1420">
            <v>0.44064344321475302</v>
          </cell>
          <cell r="E1420">
            <v>1.5439140578185</v>
          </cell>
          <cell r="F1420">
            <v>0.13849318703897501</v>
          </cell>
          <cell r="G1420">
            <v>0.84029013929033602</v>
          </cell>
          <cell r="H1420">
            <v>-1.04676833276633</v>
          </cell>
          <cell r="I1420">
            <v>-0.27161184795072602</v>
          </cell>
          <cell r="J1420">
            <v>-3.89046777325186E-2</v>
          </cell>
          <cell r="K1420">
            <v>-1.84721278693742</v>
          </cell>
          <cell r="L1420">
            <v>0.808220927534816</v>
          </cell>
          <cell r="M1420">
            <v>-0.25665379107757003</v>
          </cell>
          <cell r="N1420">
            <v>0.87437335013308104</v>
          </cell>
        </row>
        <row r="1421">
          <cell r="B1421" t="str">
            <v>616-09-1</v>
          </cell>
          <cell r="C1421">
            <v>3.45813919259286</v>
          </cell>
          <cell r="D1421">
            <v>0.58236948924807197</v>
          </cell>
          <cell r="E1421">
            <v>0.171740856171053</v>
          </cell>
          <cell r="F1421">
            <v>-0.50673969439288802</v>
          </cell>
          <cell r="G1421">
            <v>1.1018439585373601</v>
          </cell>
          <cell r="H1421">
            <v>-0.10963871159966999</v>
          </cell>
          <cell r="I1421">
            <v>0.48157919176145803</v>
          </cell>
          <cell r="J1421">
            <v>-0.43518222557094</v>
          </cell>
          <cell r="K1421">
            <v>0.32925739544096699</v>
          </cell>
          <cell r="L1421">
            <v>-0.28529283265170402</v>
          </cell>
          <cell r="M1421">
            <v>-0.26060659296822303</v>
          </cell>
          <cell r="N1421">
            <v>-1.3981592790146</v>
          </cell>
        </row>
        <row r="1422">
          <cell r="B1422" t="str">
            <v>616-45-5</v>
          </cell>
          <cell r="C1422">
            <v>3.0793144950446401</v>
          </cell>
          <cell r="D1422">
            <v>0.66936531972524105</v>
          </cell>
          <cell r="E1422">
            <v>-1.5526740887925301</v>
          </cell>
          <cell r="F1422">
            <v>-0.24300302221256501</v>
          </cell>
          <cell r="G1422">
            <v>1.36074991896089</v>
          </cell>
          <cell r="H1422">
            <v>1.03652028440124</v>
          </cell>
          <cell r="I1422">
            <v>-0.39296328014604998</v>
          </cell>
          <cell r="J1422">
            <v>-3.89046777325186E-2</v>
          </cell>
          <cell r="K1422">
            <v>0.72622841069215305</v>
          </cell>
          <cell r="L1422">
            <v>-0.28529283265170402</v>
          </cell>
          <cell r="M1422">
            <v>0.21864497560231</v>
          </cell>
          <cell r="N1422">
            <v>-7.7201505427166204</v>
          </cell>
        </row>
        <row r="1423">
          <cell r="B1423" t="str">
            <v>616-72-8</v>
          </cell>
          <cell r="C1423">
            <v>4.8768690225187896</v>
          </cell>
          <cell r="D1423">
            <v>0.79431228746809501</v>
          </cell>
          <cell r="E1423">
            <v>-0.32880573583415301</v>
          </cell>
          <cell r="F1423">
            <v>4.0791413509860201E-2</v>
          </cell>
          <cell r="G1423">
            <v>0.53072638042535902</v>
          </cell>
          <cell r="H1423">
            <v>-0.12586326298172801</v>
          </cell>
          <cell r="I1423">
            <v>0.65821313626313704</v>
          </cell>
          <cell r="J1423">
            <v>-3.89046777325186E-2</v>
          </cell>
          <cell r="K1423">
            <v>0.103602625372492</v>
          </cell>
          <cell r="L1423">
            <v>-0.28529283265170402</v>
          </cell>
          <cell r="M1423">
            <v>0.36068474236952802</v>
          </cell>
          <cell r="N1423">
            <v>1.5539272494760901</v>
          </cell>
        </row>
        <row r="1424">
          <cell r="B1424" t="str">
            <v>616-73-9</v>
          </cell>
          <cell r="C1424">
            <v>4.6994519094100102</v>
          </cell>
          <cell r="D1424">
            <v>0.79431228746809501</v>
          </cell>
          <cell r="E1424">
            <v>-1.8178558454624001</v>
          </cell>
          <cell r="F1424">
            <v>4.0791413509860201E-2</v>
          </cell>
          <cell r="G1424">
            <v>0.74959866414064302</v>
          </cell>
          <cell r="H1424">
            <v>-0.12586326298172801</v>
          </cell>
          <cell r="I1424">
            <v>0.32150326976811899</v>
          </cell>
          <cell r="J1424">
            <v>-3.89046777325186E-2</v>
          </cell>
          <cell r="K1424">
            <v>3.3424656770264002E-2</v>
          </cell>
          <cell r="L1424">
            <v>-0.28529283265170402</v>
          </cell>
          <cell r="M1424">
            <v>0.575811986439561</v>
          </cell>
          <cell r="N1424">
            <v>2.0634515350195599</v>
          </cell>
        </row>
        <row r="1425">
          <cell r="B1425" t="str">
            <v>61718-82-9</v>
          </cell>
          <cell r="C1425">
            <v>6.2829277219543798</v>
          </cell>
          <cell r="D1425">
            <v>1.0240759292041299</v>
          </cell>
          <cell r="E1425">
            <v>-1.94470526038769</v>
          </cell>
          <cell r="F1425">
            <v>-9.3580342937477599E-3</v>
          </cell>
          <cell r="G1425">
            <v>0.59196609867179595</v>
          </cell>
          <cell r="H1425">
            <v>-1.0143192300022099</v>
          </cell>
          <cell r="I1425">
            <v>0.14225243008418301</v>
          </cell>
          <cell r="J1425">
            <v>-4.6360543330382802E-2</v>
          </cell>
          <cell r="K1425">
            <v>0.48538836195683599</v>
          </cell>
          <cell r="L1425">
            <v>-0.28529283265170402</v>
          </cell>
          <cell r="M1425">
            <v>0.30202462598537</v>
          </cell>
          <cell r="N1425">
            <v>3.7287133509267201</v>
          </cell>
        </row>
        <row r="1426">
          <cell r="B1426" t="str">
            <v>61-73-4</v>
          </cell>
          <cell r="C1426">
            <v>6.6583681162517099</v>
          </cell>
          <cell r="D1426">
            <v>1.37623529573107</v>
          </cell>
          <cell r="E1426">
            <v>0.60304198556016797</v>
          </cell>
          <cell r="F1426">
            <v>0.89811806730381605</v>
          </cell>
          <cell r="G1426">
            <v>-0.15559051004225499</v>
          </cell>
          <cell r="H1426">
            <v>-1.1939711785737399</v>
          </cell>
          <cell r="I1426">
            <v>0.329401668790608</v>
          </cell>
          <cell r="J1426">
            <v>-3.89046777325186E-2</v>
          </cell>
          <cell r="K1426">
            <v>0.38846469444049397</v>
          </cell>
          <cell r="L1426">
            <v>-0.28529283265170402</v>
          </cell>
          <cell r="M1426">
            <v>2.40382364903504</v>
          </cell>
          <cell r="N1426">
            <v>6.0106864854056203</v>
          </cell>
        </row>
        <row r="1427">
          <cell r="B1427" t="str">
            <v>617-51-6</v>
          </cell>
          <cell r="C1427">
            <v>3.54157096945154</v>
          </cell>
          <cell r="D1427">
            <v>0.63660600795139599</v>
          </cell>
          <cell r="E1427">
            <v>0.171740856171053</v>
          </cell>
          <cell r="F1427">
            <v>-0.49375817102020603</v>
          </cell>
          <cell r="G1427">
            <v>1.0731160696975599</v>
          </cell>
          <cell r="H1427">
            <v>-0.25684155740707798</v>
          </cell>
          <cell r="I1427">
            <v>0.64084971526915901</v>
          </cell>
          <cell r="J1427">
            <v>-0.43518222557094</v>
          </cell>
          <cell r="K1427">
            <v>0.38234128061533001</v>
          </cell>
          <cell r="L1427">
            <v>-0.28529283265170402</v>
          </cell>
          <cell r="M1427">
            <v>-0.26060659296822303</v>
          </cell>
          <cell r="N1427">
            <v>-1.4635119634715901</v>
          </cell>
        </row>
        <row r="1428">
          <cell r="B1428" t="str">
            <v>61789-18-2</v>
          </cell>
          <cell r="C1428">
            <v>5.5245893888250404</v>
          </cell>
          <cell r="D1428">
            <v>1.0450618320777501</v>
          </cell>
          <cell r="E1428">
            <v>0.27469525667018801</v>
          </cell>
          <cell r="F1428">
            <v>0.10973980029115001</v>
          </cell>
          <cell r="G1428">
            <v>1.6987642054124901</v>
          </cell>
          <cell r="H1428">
            <v>-0.38435552663299799</v>
          </cell>
          <cell r="I1428">
            <v>-0.64937720466847904</v>
          </cell>
          <cell r="J1428">
            <v>-3.89046777325186E-2</v>
          </cell>
          <cell r="K1428">
            <v>0.85307201591405002</v>
          </cell>
          <cell r="L1428">
            <v>-0.28529283265170402</v>
          </cell>
          <cell r="M1428">
            <v>-0.55342536695156497</v>
          </cell>
          <cell r="N1428">
            <v>-0.82347355907783704</v>
          </cell>
        </row>
        <row r="1429">
          <cell r="B1429" t="str">
            <v>61791-24-0</v>
          </cell>
          <cell r="C1429">
            <v>7.0905143150018404</v>
          </cell>
          <cell r="D1429">
            <v>0.74491472624966504</v>
          </cell>
          <cell r="E1429">
            <v>-0.55766139517810298</v>
          </cell>
          <cell r="F1429">
            <v>-0.18166054265648501</v>
          </cell>
          <cell r="G1429">
            <v>0.69096394350618595</v>
          </cell>
          <cell r="H1429">
            <v>-2.5051629489950499E-2</v>
          </cell>
          <cell r="I1429">
            <v>-1.1739719626757299</v>
          </cell>
          <cell r="J1429">
            <v>-0.42772635997307601</v>
          </cell>
          <cell r="K1429">
            <v>0.86690599811100599</v>
          </cell>
          <cell r="L1429">
            <v>-0.28529283265170402</v>
          </cell>
          <cell r="M1429">
            <v>-0.13268658557607699</v>
          </cell>
          <cell r="N1429">
            <v>3.50961825619257</v>
          </cell>
        </row>
        <row r="1430">
          <cell r="B1430" t="str">
            <v>61791-26-2</v>
          </cell>
          <cell r="C1430">
            <v>4.8850517805953402</v>
          </cell>
          <cell r="D1430">
            <v>0.27756041822108313</v>
          </cell>
          <cell r="E1430">
            <v>-0.55766139517810298</v>
          </cell>
          <cell r="F1430">
            <v>-8.7240087218016349E-2</v>
          </cell>
          <cell r="G1430">
            <v>0.425512829677966</v>
          </cell>
          <cell r="H1430">
            <v>0.31069992145402114</v>
          </cell>
          <cell r="I1430">
            <v>-1.3439387589906799</v>
          </cell>
          <cell r="J1430">
            <v>-0.22345983423600568</v>
          </cell>
          <cell r="K1430">
            <v>0.92086925269633801</v>
          </cell>
          <cell r="L1430">
            <v>-0.28529283265170402</v>
          </cell>
          <cell r="M1430">
            <v>-0.13268658557607699</v>
          </cell>
          <cell r="N1430">
            <v>1.93282890091406</v>
          </cell>
        </row>
        <row r="1431">
          <cell r="B1431" t="str">
            <v>61791-39-7</v>
          </cell>
          <cell r="C1431">
            <v>3.26264532190274</v>
          </cell>
          <cell r="D1431">
            <v>0.71450578056648495</v>
          </cell>
          <cell r="E1431">
            <v>-1.2143548529580599</v>
          </cell>
          <cell r="F1431">
            <v>0.29095609432476599</v>
          </cell>
          <cell r="G1431">
            <v>1.38571533218134</v>
          </cell>
          <cell r="H1431">
            <v>0.16854242863308699</v>
          </cell>
          <cell r="I1431">
            <v>6.7743650670852806E-2</v>
          </cell>
          <cell r="J1431">
            <v>-3.89046777325186E-2</v>
          </cell>
          <cell r="K1431">
            <v>0.156236101824164</v>
          </cell>
          <cell r="L1431">
            <v>-0.28529283265170402</v>
          </cell>
          <cell r="M1431">
            <v>0.75918879731960798</v>
          </cell>
          <cell r="N1431">
            <v>-0.83146894623618195</v>
          </cell>
        </row>
        <row r="1432">
          <cell r="B1432" t="str">
            <v>61791-64-8</v>
          </cell>
          <cell r="C1432">
            <v>8.9831070322372106</v>
          </cell>
          <cell r="D1432">
            <v>0.679965844271747</v>
          </cell>
          <cell r="E1432">
            <v>-1.50945413046141</v>
          </cell>
          <cell r="F1432">
            <v>0.16532662811534499</v>
          </cell>
          <cell r="G1432">
            <v>-1.19800681472527</v>
          </cell>
          <cell r="H1432">
            <v>0.38410780516815601</v>
          </cell>
          <cell r="I1432">
            <v>-1.23946567501823</v>
          </cell>
          <cell r="J1432">
            <v>-5.3816408928247003E-2</v>
          </cell>
          <cell r="K1432">
            <v>1.15880302246676</v>
          </cell>
          <cell r="L1432">
            <v>-0.28529283265170402</v>
          </cell>
          <cell r="M1432">
            <v>-0.27879484260684301</v>
          </cell>
          <cell r="N1432">
            <v>-3.0622440359799099</v>
          </cell>
        </row>
        <row r="1433">
          <cell r="B1433" t="str">
            <v>61-82-5</v>
          </cell>
          <cell r="C1433">
            <v>2.55476759330119</v>
          </cell>
          <cell r="D1433">
            <v>0.66936531972524105</v>
          </cell>
          <cell r="E1433">
            <v>0.88722060003854397</v>
          </cell>
          <cell r="F1433">
            <v>0.18130416207674999</v>
          </cell>
          <cell r="G1433">
            <v>1.8814440760850899</v>
          </cell>
          <cell r="H1433">
            <v>-0.12586326298172801</v>
          </cell>
          <cell r="I1433">
            <v>-0.47654129434789799</v>
          </cell>
          <cell r="J1433">
            <v>0.60685865554646601</v>
          </cell>
          <cell r="K1433">
            <v>0.42684602232595198</v>
          </cell>
          <cell r="L1433">
            <v>-1.21733449440751</v>
          </cell>
          <cell r="M1433">
            <v>1.2223713612885201</v>
          </cell>
          <cell r="N1433">
            <v>0.21165072074702301</v>
          </cell>
        </row>
        <row r="1434">
          <cell r="B1434" t="str">
            <v>618-62-2</v>
          </cell>
          <cell r="C1434">
            <v>5.15226610955661</v>
          </cell>
          <cell r="D1434">
            <v>0.765105781332024</v>
          </cell>
          <cell r="E1434">
            <v>1.6707634727437899</v>
          </cell>
          <cell r="F1434">
            <v>-0.17954690934412801</v>
          </cell>
          <cell r="G1434">
            <v>0.588823920702639</v>
          </cell>
          <cell r="H1434">
            <v>0.162984011419332</v>
          </cell>
          <cell r="I1434">
            <v>-0.67784259707869099</v>
          </cell>
          <cell r="J1434">
            <v>-3.89046777325186E-2</v>
          </cell>
          <cell r="K1434">
            <v>0.63189995533989096</v>
          </cell>
          <cell r="L1434">
            <v>-0.28529283265170402</v>
          </cell>
          <cell r="M1434">
            <v>0.438978532204646</v>
          </cell>
          <cell r="N1434">
            <v>0.73842902826652002</v>
          </cell>
        </row>
        <row r="1435">
          <cell r="B1435" t="str">
            <v>61869-08-7</v>
          </cell>
          <cell r="C1435">
            <v>5.80727969483151</v>
          </cell>
          <cell r="D1435">
            <v>0.80123040876275697</v>
          </cell>
          <cell r="E1435">
            <v>1.4951002786754599</v>
          </cell>
          <cell r="F1435">
            <v>-1.02002801812622</v>
          </cell>
          <cell r="G1435">
            <v>0.30086652471667702</v>
          </cell>
          <cell r="H1435">
            <v>-0.73727588261774202</v>
          </cell>
          <cell r="I1435">
            <v>0.51712158108458794</v>
          </cell>
          <cell r="J1435">
            <v>-6.1272274526111198E-2</v>
          </cell>
          <cell r="K1435">
            <v>0.40997707295761898</v>
          </cell>
          <cell r="L1435">
            <v>-0.28529283265170402</v>
          </cell>
          <cell r="M1435">
            <v>-0.63785953268459905</v>
          </cell>
          <cell r="N1435">
            <v>7.7719550256624599</v>
          </cell>
        </row>
        <row r="1436">
          <cell r="B1436" t="str">
            <v>618-85-9</v>
          </cell>
          <cell r="C1436">
            <v>4.1912073117157203</v>
          </cell>
          <cell r="D1436">
            <v>0.77096611153632599</v>
          </cell>
          <cell r="E1436">
            <v>-0.98549919361411298</v>
          </cell>
          <cell r="F1436">
            <v>-2.20532789061176E-2</v>
          </cell>
          <cell r="G1436">
            <v>0.77620792454352705</v>
          </cell>
          <cell r="H1436">
            <v>-0.12586326298172801</v>
          </cell>
          <cell r="I1436">
            <v>0.83369908117612002</v>
          </cell>
          <cell r="J1436">
            <v>-3.89046777325186E-2</v>
          </cell>
          <cell r="K1436">
            <v>3.4106368684788598E-4</v>
          </cell>
          <cell r="L1436">
            <v>-0.28529283265170402</v>
          </cell>
          <cell r="M1436">
            <v>0.45993717748358698</v>
          </cell>
          <cell r="N1436">
            <v>1.4086414086979699</v>
          </cell>
        </row>
        <row r="1437">
          <cell r="B1437" t="str">
            <v>618-87-1</v>
          </cell>
          <cell r="C1437">
            <v>4.43683245699527</v>
          </cell>
          <cell r="D1437">
            <v>0.77096611153632599</v>
          </cell>
          <cell r="E1437">
            <v>-4.4627121355777698E-2</v>
          </cell>
          <cell r="F1437">
            <v>0.119382449190321</v>
          </cell>
          <cell r="G1437">
            <v>1.0009633213165201</v>
          </cell>
          <cell r="H1437">
            <v>-0.12586326298172801</v>
          </cell>
          <cell r="I1437">
            <v>0.38042829896093999</v>
          </cell>
          <cell r="J1437">
            <v>0.60685865554646601</v>
          </cell>
          <cell r="K1437">
            <v>0.56231180768404398</v>
          </cell>
          <cell r="L1437">
            <v>-0.28529283265170402</v>
          </cell>
          <cell r="M1437">
            <v>0.69168679539553501</v>
          </cell>
          <cell r="N1437">
            <v>2.0758239119713799</v>
          </cell>
        </row>
        <row r="1438">
          <cell r="B1438" t="str">
            <v>6190-65-4</v>
          </cell>
          <cell r="C1438">
            <v>4.5402939826034601</v>
          </cell>
          <cell r="D1438">
            <v>0.77738563991322795</v>
          </cell>
          <cell r="E1438">
            <v>-0.46500027303712499</v>
          </cell>
          <cell r="F1438">
            <v>0.98906059769731003</v>
          </cell>
          <cell r="G1438">
            <v>0.70117199355876803</v>
          </cell>
          <cell r="H1438">
            <v>-1.3867469688862</v>
          </cell>
          <cell r="I1438">
            <v>1.2310825078241301</v>
          </cell>
          <cell r="J1438">
            <v>0.60685865554646601</v>
          </cell>
          <cell r="K1438">
            <v>0.198767554066896</v>
          </cell>
          <cell r="L1438">
            <v>-1.6833553252854201</v>
          </cell>
          <cell r="M1438">
            <v>1.5795383721257701</v>
          </cell>
          <cell r="N1438">
            <v>1.9392270424090401</v>
          </cell>
        </row>
        <row r="1439">
          <cell r="B1439" t="str">
            <v>619-15-8</v>
          </cell>
          <cell r="C1439">
            <v>4.3956501309051497</v>
          </cell>
          <cell r="D1439">
            <v>0.90489273518658198</v>
          </cell>
          <cell r="E1439">
            <v>1.6707634727437899</v>
          </cell>
          <cell r="F1439">
            <v>5.8049411976189803E-3</v>
          </cell>
          <cell r="G1439">
            <v>0.71455816068770195</v>
          </cell>
          <cell r="H1439">
            <v>-0.12586326298172801</v>
          </cell>
          <cell r="I1439">
            <v>-0.66336060684420595</v>
          </cell>
          <cell r="J1439">
            <v>-3.89046777325186E-2</v>
          </cell>
          <cell r="K1439">
            <v>2.4000749905807501E-3</v>
          </cell>
          <cell r="L1439">
            <v>-0.28529283265170402</v>
          </cell>
          <cell r="M1439">
            <v>0.45993717748358698</v>
          </cell>
          <cell r="N1439">
            <v>1.4133385084869601</v>
          </cell>
        </row>
        <row r="1440">
          <cell r="B1440" t="str">
            <v>619-24-9</v>
          </cell>
          <cell r="C1440">
            <v>4.2733940992499599</v>
          </cell>
          <cell r="D1440">
            <v>0.86680801880571001</v>
          </cell>
          <cell r="E1440">
            <v>1.9991102016337701</v>
          </cell>
          <cell r="F1440">
            <v>-4.62915869554879E-2</v>
          </cell>
          <cell r="G1440">
            <v>1.04555918499237</v>
          </cell>
          <cell r="H1440">
            <v>-0.12586326298172801</v>
          </cell>
          <cell r="I1440">
            <v>-0.77907158737125504</v>
          </cell>
          <cell r="J1440">
            <v>-3.89046777325186E-2</v>
          </cell>
          <cell r="K1440">
            <v>-0.105065301440185</v>
          </cell>
          <cell r="L1440">
            <v>0.54487548381412498</v>
          </cell>
          <cell r="M1440">
            <v>0.165191171750457</v>
          </cell>
          <cell r="N1440">
            <v>-0.38671568825632002</v>
          </cell>
        </row>
        <row r="1441">
          <cell r="B1441" t="str">
            <v>619-72-7</v>
          </cell>
          <cell r="C1441">
            <v>4.4778369184393902</v>
          </cell>
          <cell r="D1441">
            <v>0.72458127699634201</v>
          </cell>
          <cell r="E1441">
            <v>2.3274569305237498</v>
          </cell>
          <cell r="F1441">
            <v>-1.85052432526512E-2</v>
          </cell>
          <cell r="G1441">
            <v>0.98406848238044198</v>
          </cell>
          <cell r="H1441">
            <v>-0.12586326298172801</v>
          </cell>
          <cell r="I1441">
            <v>-0.89605455738640605</v>
          </cell>
          <cell r="J1441">
            <v>-3.89046777325186E-2</v>
          </cell>
          <cell r="K1441">
            <v>-0.106866936330951</v>
          </cell>
          <cell r="L1441">
            <v>0.54487548381412498</v>
          </cell>
          <cell r="M1441">
            <v>0.165191171750457</v>
          </cell>
          <cell r="N1441">
            <v>-0.38671568825632002</v>
          </cell>
        </row>
        <row r="1442">
          <cell r="B1442" t="str">
            <v>620-24-6</v>
          </cell>
          <cell r="C1442">
            <v>3.4055569208010001</v>
          </cell>
          <cell r="D1442">
            <v>0.71102553644172795</v>
          </cell>
          <cell r="E1442">
            <v>-1.2143548529580599</v>
          </cell>
          <cell r="F1442">
            <v>-0.36271859701897502</v>
          </cell>
          <cell r="G1442">
            <v>1.1499835279920401</v>
          </cell>
          <cell r="H1442">
            <v>-5.22618400780245E-2</v>
          </cell>
          <cell r="I1442">
            <v>0.32410498852327202</v>
          </cell>
          <cell r="J1442">
            <v>-3.89046777325186E-2</v>
          </cell>
          <cell r="K1442">
            <v>1.5837268550879101E-2</v>
          </cell>
          <cell r="L1442">
            <v>-0.28529283265170402</v>
          </cell>
          <cell r="M1442">
            <v>-0.26060659296822303</v>
          </cell>
          <cell r="N1442">
            <v>1.16014772936441</v>
          </cell>
        </row>
        <row r="1443">
          <cell r="B1443" t="str">
            <v>620-88-2</v>
          </cell>
          <cell r="C1443">
            <v>5.6118778067242703</v>
          </cell>
          <cell r="D1443">
            <v>0.75584599329458102</v>
          </cell>
          <cell r="E1443">
            <v>0.51006009200552604</v>
          </cell>
          <cell r="F1443">
            <v>-0.15894408460721299</v>
          </cell>
          <cell r="G1443">
            <v>0.53228723156413105</v>
          </cell>
          <cell r="H1443">
            <v>-1.32494947299909</v>
          </cell>
          <cell r="I1443">
            <v>-0.70422338567752296</v>
          </cell>
          <cell r="J1443">
            <v>-4.6360543330382802E-2</v>
          </cell>
          <cell r="K1443">
            <v>3.4188566252402702E-3</v>
          </cell>
          <cell r="L1443">
            <v>-0.28529283265170402</v>
          </cell>
          <cell r="M1443">
            <v>0.38766598686655401</v>
          </cell>
          <cell r="N1443">
            <v>3.64745121247201</v>
          </cell>
        </row>
        <row r="1444">
          <cell r="B1444" t="str">
            <v>621-77-2</v>
          </cell>
          <cell r="C1444">
            <v>5.4115178141560802</v>
          </cell>
          <cell r="D1444">
            <v>0.648032452133397</v>
          </cell>
          <cell r="E1444">
            <v>0.93138871445014804</v>
          </cell>
          <cell r="F1444">
            <v>3.00150245814918E-2</v>
          </cell>
          <cell r="G1444">
            <v>0.14776008210518801</v>
          </cell>
          <cell r="H1444">
            <v>0.757353811862718</v>
          </cell>
          <cell r="I1444">
            <v>-0.75391707153210996</v>
          </cell>
          <cell r="J1444">
            <v>-3.89046777325186E-2</v>
          </cell>
          <cell r="K1444">
            <v>0.89849895280265701</v>
          </cell>
          <cell r="L1444">
            <v>-0.28529283265170402</v>
          </cell>
          <cell r="M1444">
            <v>-0.74157136652457201</v>
          </cell>
          <cell r="N1444">
            <v>-0.733515839308434</v>
          </cell>
        </row>
        <row r="1445">
          <cell r="B1445" t="str">
            <v>621-79-4</v>
          </cell>
          <cell r="C1445">
            <v>3.6864353467986999</v>
          </cell>
          <cell r="D1445">
            <v>0.70392445204373999</v>
          </cell>
          <cell r="E1445">
            <v>4.4891441245759597E-2</v>
          </cell>
          <cell r="F1445">
            <v>-0.22620985728930301</v>
          </cell>
          <cell r="G1445">
            <v>0.75664158594768405</v>
          </cell>
          <cell r="H1445">
            <v>-0.25239189990188099</v>
          </cell>
          <cell r="I1445">
            <v>0.50736612434433903</v>
          </cell>
          <cell r="J1445">
            <v>-3.89046777325186E-2</v>
          </cell>
          <cell r="K1445">
            <v>-2.9404855784763702E-3</v>
          </cell>
          <cell r="L1445">
            <v>-0.28529283265170402</v>
          </cell>
          <cell r="M1445">
            <v>-0.382383549157923</v>
          </cell>
          <cell r="N1445">
            <v>-4.3865281322441501</v>
          </cell>
        </row>
        <row r="1446">
          <cell r="B1446" t="str">
            <v>623-05-2</v>
          </cell>
          <cell r="C1446">
            <v>3.3033355112062801</v>
          </cell>
          <cell r="D1446">
            <v>0.69177242641354297</v>
          </cell>
          <cell r="E1446">
            <v>-1.2143548529580599</v>
          </cell>
          <cell r="F1446">
            <v>-0.34608544153034099</v>
          </cell>
          <cell r="G1446">
            <v>1.1131746398350399</v>
          </cell>
          <cell r="H1446">
            <v>-5.22618400780245E-2</v>
          </cell>
          <cell r="I1446">
            <v>0.41041483503417497</v>
          </cell>
          <cell r="J1446">
            <v>-3.89046777325186E-2</v>
          </cell>
          <cell r="K1446">
            <v>1.30919201459019E-2</v>
          </cell>
          <cell r="L1446">
            <v>-0.28529283265170402</v>
          </cell>
          <cell r="M1446">
            <v>-0.26060659296822303</v>
          </cell>
          <cell r="N1446">
            <v>1.16014772936441</v>
          </cell>
        </row>
        <row r="1447">
          <cell r="B1447" t="str">
            <v>623-25-6</v>
          </cell>
          <cell r="C1447">
            <v>4.5124834368594602</v>
          </cell>
          <cell r="D1447">
            <v>0.69978037623731204</v>
          </cell>
          <cell r="E1447">
            <v>0.59369686328248905</v>
          </cell>
          <cell r="F1447">
            <v>-0.322104076948387</v>
          </cell>
          <cell r="G1447">
            <v>0.37073440093685001</v>
          </cell>
          <cell r="H1447">
            <v>-0.65305927220031701</v>
          </cell>
          <cell r="I1447">
            <v>0.24668633725845901</v>
          </cell>
          <cell r="J1447">
            <v>-3.89046777325186E-2</v>
          </cell>
          <cell r="K1447">
            <v>0.20505182815016401</v>
          </cell>
          <cell r="L1447">
            <v>-0.28529283265170402</v>
          </cell>
          <cell r="M1447">
            <v>-0.327577896273339</v>
          </cell>
          <cell r="N1447">
            <v>0.32897215640581601</v>
          </cell>
        </row>
        <row r="1448">
          <cell r="B1448" t="str">
            <v>623-37-0</v>
          </cell>
          <cell r="C1448">
            <v>3.4030877865234399</v>
          </cell>
          <cell r="D1448">
            <v>0.51391635341741704</v>
          </cell>
          <cell r="E1448">
            <v>-1.2143548529580599</v>
          </cell>
          <cell r="F1448">
            <v>-0.75848135299378805</v>
          </cell>
          <cell r="G1448">
            <v>1.6225162636138599</v>
          </cell>
          <cell r="H1448">
            <v>9.4941005729383202E-2</v>
          </cell>
          <cell r="I1448">
            <v>0.18314411512030601</v>
          </cell>
          <cell r="J1448">
            <v>-3.89046777325186E-2</v>
          </cell>
          <cell r="K1448">
            <v>0.50167814409418099</v>
          </cell>
          <cell r="L1448">
            <v>-0.28529283265170402</v>
          </cell>
          <cell r="M1448">
            <v>-1.35997185423764</v>
          </cell>
          <cell r="N1448">
            <v>-0.142407316918893</v>
          </cell>
        </row>
        <row r="1449">
          <cell r="B1449" t="str">
            <v>623-42-7</v>
          </cell>
          <cell r="C1449">
            <v>3.4234822167384502</v>
          </cell>
          <cell r="D1449">
            <v>0.65405004469958905</v>
          </cell>
          <cell r="E1449">
            <v>0.171740856171053</v>
          </cell>
          <cell r="F1449">
            <v>-0.75848135299378805</v>
          </cell>
          <cell r="G1449">
            <v>1.8009463425977399</v>
          </cell>
          <cell r="H1449">
            <v>-0.10963871159966999</v>
          </cell>
          <cell r="I1449">
            <v>-0.13552628918649001</v>
          </cell>
          <cell r="J1449">
            <v>-4.6360543330382802E-2</v>
          </cell>
          <cell r="K1449">
            <v>0.214714167653619</v>
          </cell>
          <cell r="L1449">
            <v>-0.28529283265170402</v>
          </cell>
          <cell r="M1449">
            <v>-0.49970378192623799</v>
          </cell>
          <cell r="N1449">
            <v>-1.80341154716148</v>
          </cell>
        </row>
        <row r="1450">
          <cell r="B1450" t="str">
            <v>62476-59-9</v>
          </cell>
          <cell r="C1450">
            <v>6.7269641073730302</v>
          </cell>
          <cell r="D1450">
            <v>0.80574076409373396</v>
          </cell>
          <cell r="E1450">
            <v>0.81908919167333405</v>
          </cell>
          <cell r="F1450">
            <v>-0.12611232077081599</v>
          </cell>
          <cell r="G1450">
            <v>-5.9011803032026001E-2</v>
          </cell>
          <cell r="H1450">
            <v>-1.5177252633115501</v>
          </cell>
          <cell r="I1450">
            <v>-1.14074559931466</v>
          </cell>
          <cell r="J1450">
            <v>-4.6360543330382802E-2</v>
          </cell>
          <cell r="K1450">
            <v>0.24382987437046599</v>
          </cell>
          <cell r="L1450">
            <v>-0.74683159660070397</v>
          </cell>
          <cell r="M1450">
            <v>0.70132295414447299</v>
          </cell>
          <cell r="N1450">
            <v>5.8579843659440201</v>
          </cell>
        </row>
        <row r="1451">
          <cell r="B1451" t="str">
            <v>624-92-0</v>
          </cell>
          <cell r="C1451">
            <v>3.7714383595638901</v>
          </cell>
          <cell r="D1451">
            <v>0.27217266690470499</v>
          </cell>
          <cell r="E1451">
            <v>-5.3651472219791899E-2</v>
          </cell>
          <cell r="F1451">
            <v>3.5688192926949101E-2</v>
          </cell>
          <cell r="G1451">
            <v>0.53123108114548001</v>
          </cell>
          <cell r="H1451">
            <v>-0.12586326298172801</v>
          </cell>
          <cell r="I1451">
            <v>3.9222346647982298</v>
          </cell>
          <cell r="J1451">
            <v>0.47395329322454299</v>
          </cell>
          <cell r="K1451">
            <v>1.2136242687304599</v>
          </cell>
          <cell r="L1451">
            <v>-0.28529283265170402</v>
          </cell>
          <cell r="M1451">
            <v>-2.4354876226034401</v>
          </cell>
          <cell r="N1451">
            <v>-0.337393639113652</v>
          </cell>
        </row>
        <row r="1452">
          <cell r="B1452" t="str">
            <v>624-95-3</v>
          </cell>
          <cell r="C1452">
            <v>3.5133212933006899</v>
          </cell>
          <cell r="D1452">
            <v>0.63062147109386002</v>
          </cell>
          <cell r="E1452">
            <v>-1.2143548529580599</v>
          </cell>
          <cell r="F1452">
            <v>3.5688192926949101E-2</v>
          </cell>
          <cell r="G1452">
            <v>-0.13496733674487699</v>
          </cell>
          <cell r="H1452">
            <v>2.1339582825679299E-2</v>
          </cell>
          <cell r="I1452">
            <v>6.8155651622822097E-2</v>
          </cell>
          <cell r="J1452">
            <v>-3.89046777325186E-2</v>
          </cell>
          <cell r="K1452">
            <v>1.2268255339122001</v>
          </cell>
          <cell r="L1452">
            <v>-0.28529283265170402</v>
          </cell>
          <cell r="M1452">
            <v>-1.35997185423764</v>
          </cell>
          <cell r="N1452">
            <v>-0.29194948787708902</v>
          </cell>
        </row>
        <row r="1453">
          <cell r="B1453" t="str">
            <v>62-53-3</v>
          </cell>
          <cell r="C1453">
            <v>3.9138407050896618</v>
          </cell>
          <cell r="D1453">
            <v>1.618018304967253</v>
          </cell>
          <cell r="E1453">
            <v>1.5129061955599443</v>
          </cell>
          <cell r="F1453">
            <v>-1.8511755458511256</v>
          </cell>
          <cell r="G1453">
            <v>1.5903232097356441</v>
          </cell>
          <cell r="H1453">
            <v>-0.12586326298172801</v>
          </cell>
          <cell r="I1453">
            <v>-1.4755119318902405</v>
          </cell>
          <cell r="J1453">
            <v>0.60685865554646601</v>
          </cell>
          <cell r="K1453">
            <v>0.51242367963735003</v>
          </cell>
          <cell r="L1453">
            <v>0.2234580724457782</v>
          </cell>
          <cell r="M1453">
            <v>-0.49970378192623799</v>
          </cell>
          <cell r="N1453">
            <v>0.50229940604354595</v>
          </cell>
        </row>
        <row r="1454">
          <cell r="B1454" t="str">
            <v>625-52-5</v>
          </cell>
          <cell r="C1454">
            <v>3.0882048449855302</v>
          </cell>
          <cell r="D1454">
            <v>0.53181173313154995</v>
          </cell>
          <cell r="E1454">
            <v>-0.61180201653419997</v>
          </cell>
          <cell r="F1454">
            <v>0.45999537721626499</v>
          </cell>
          <cell r="G1454">
            <v>0.240915426810486</v>
          </cell>
          <cell r="H1454">
            <v>1.83089671726569</v>
          </cell>
          <cell r="I1454">
            <v>-0.17664794772696399</v>
          </cell>
          <cell r="J1454">
            <v>-3.89046777325186E-2</v>
          </cell>
          <cell r="K1454">
            <v>0.70149882701294497</v>
          </cell>
          <cell r="L1454">
            <v>-0.28529283265170402</v>
          </cell>
          <cell r="M1454">
            <v>7.3888567604272995E-2</v>
          </cell>
          <cell r="N1454">
            <v>-5.3990487897371899</v>
          </cell>
        </row>
        <row r="1455">
          <cell r="B1455" t="str">
            <v>62-55-5</v>
          </cell>
          <cell r="C1455">
            <v>3.2426958401946901</v>
          </cell>
          <cell r="D1455">
            <v>1.2693376578473501</v>
          </cell>
          <cell r="E1455">
            <v>0.88722060003854397</v>
          </cell>
          <cell r="F1455">
            <v>0.177123921023387</v>
          </cell>
          <cell r="G1455">
            <v>0.47212604962870502</v>
          </cell>
          <cell r="H1455">
            <v>0.81571601569013097</v>
          </cell>
          <cell r="I1455">
            <v>0.37453569771937401</v>
          </cell>
          <cell r="J1455">
            <v>0.47395329322454299</v>
          </cell>
          <cell r="K1455">
            <v>0.664072006960717</v>
          </cell>
          <cell r="L1455">
            <v>-0.28529283265170402</v>
          </cell>
          <cell r="M1455">
            <v>-1.68266272034269</v>
          </cell>
          <cell r="N1455">
            <v>-1.2843002404306501</v>
          </cell>
        </row>
        <row r="1456">
          <cell r="B1456" t="str">
            <v>62-56-6</v>
          </cell>
          <cell r="C1456">
            <v>3.0794353470953899</v>
          </cell>
          <cell r="D1456">
            <v>1.2693376578473501</v>
          </cell>
          <cell r="E1456">
            <v>1.82809267229687</v>
          </cell>
          <cell r="F1456">
            <v>0.31855964911982598</v>
          </cell>
          <cell r="G1456">
            <v>0.75161662854489397</v>
          </cell>
          <cell r="H1456">
            <v>1.7572952943619899</v>
          </cell>
          <cell r="I1456">
            <v>8.0349306202089396E-2</v>
          </cell>
          <cell r="J1456">
            <v>0.47395329322454299</v>
          </cell>
          <cell r="K1456">
            <v>0.57791525272014499</v>
          </cell>
          <cell r="L1456">
            <v>-0.28529283265170402</v>
          </cell>
          <cell r="M1456">
            <v>-0.92983781808194099</v>
          </cell>
          <cell r="N1456">
            <v>0.77675319995766701</v>
          </cell>
        </row>
        <row r="1457">
          <cell r="B1457" t="str">
            <v>62571-86-2</v>
          </cell>
          <cell r="C1457">
            <v>4.5904039197804103</v>
          </cell>
          <cell r="D1457">
            <v>0.76921988328568902</v>
          </cell>
          <cell r="E1457">
            <v>-0.16657837966342001</v>
          </cell>
          <cell r="F1457">
            <v>-0.17583971583035601</v>
          </cell>
          <cell r="G1457">
            <v>0.31521778675510898</v>
          </cell>
          <cell r="H1457">
            <v>0.49565787710074999</v>
          </cell>
          <cell r="I1457">
            <v>0.28230855988703302</v>
          </cell>
          <cell r="J1457">
            <v>-3.89046777325186E-2</v>
          </cell>
          <cell r="K1457">
            <v>0.60127209189505104</v>
          </cell>
          <cell r="L1457">
            <v>-0.28529283265170402</v>
          </cell>
          <cell r="M1457">
            <v>-7.2001896286632602E-2</v>
          </cell>
          <cell r="N1457">
            <v>-8.8050274322851703</v>
          </cell>
        </row>
        <row r="1458">
          <cell r="B1458" t="str">
            <v>626-43-7</v>
          </cell>
          <cell r="C1458">
            <v>4.3176718913578647</v>
          </cell>
          <cell r="D1458">
            <v>1.1222579351940345</v>
          </cell>
          <cell r="E1458">
            <v>0.88722060003854397</v>
          </cell>
          <cell r="F1458">
            <v>-1.113745486094432</v>
          </cell>
          <cell r="G1458">
            <v>1.1305809591808083</v>
          </cell>
          <cell r="H1458">
            <v>0.162984011419332</v>
          </cell>
          <cell r="I1458">
            <v>0.12506708046200499</v>
          </cell>
          <cell r="J1458">
            <v>0.60685865554646601</v>
          </cell>
          <cell r="K1458">
            <v>0.66406128294350997</v>
          </cell>
          <cell r="L1458">
            <v>-1.6835473086375785E-2</v>
          </cell>
          <cell r="M1458">
            <v>7.3888567604272995E-2</v>
          </cell>
          <cell r="N1458">
            <v>0.73728075070863097</v>
          </cell>
        </row>
        <row r="1459">
          <cell r="B1459" t="str">
            <v>626-62-0</v>
          </cell>
          <cell r="C1459">
            <v>4.3840370304522001</v>
          </cell>
          <cell r="D1459">
            <v>0.66452233864631804</v>
          </cell>
          <cell r="E1459">
            <v>-5.3651472219791899E-2</v>
          </cell>
          <cell r="F1459">
            <v>-0.40251605462642498</v>
          </cell>
          <cell r="G1459">
            <v>0.50635836674387302</v>
          </cell>
          <cell r="H1459">
            <v>0.24214385153678999</v>
          </cell>
          <cell r="I1459">
            <v>0.44214907939539999</v>
          </cell>
          <cell r="J1459">
            <v>-3.89046777325186E-2</v>
          </cell>
          <cell r="K1459">
            <v>1.42245305580124</v>
          </cell>
          <cell r="L1459">
            <v>-0.28529283265170402</v>
          </cell>
          <cell r="M1459">
            <v>-0.92983781808194099</v>
          </cell>
          <cell r="N1459">
            <v>-0.16488309722987299</v>
          </cell>
        </row>
        <row r="1460">
          <cell r="B1460" t="str">
            <v>626-93-7</v>
          </cell>
          <cell r="C1460">
            <v>3.3008663769287301</v>
          </cell>
          <cell r="D1460">
            <v>0.54437702636909102</v>
          </cell>
          <cell r="E1460">
            <v>-1.2143548529580599</v>
          </cell>
          <cell r="F1460">
            <v>-0.75848135299378805</v>
          </cell>
          <cell r="G1460">
            <v>1.6225162636138599</v>
          </cell>
          <cell r="H1460">
            <v>9.4941005729383202E-2</v>
          </cell>
          <cell r="I1460">
            <v>0.77691645129294895</v>
          </cell>
          <cell r="J1460">
            <v>-3.89046777325186E-2</v>
          </cell>
          <cell r="K1460">
            <v>0.49699174857474698</v>
          </cell>
          <cell r="L1460">
            <v>-0.28529283265170402</v>
          </cell>
          <cell r="M1460">
            <v>-1.35997185423764</v>
          </cell>
          <cell r="N1460">
            <v>-0.16537948804733901</v>
          </cell>
        </row>
        <row r="1461">
          <cell r="B1461" t="str">
            <v>627-27-0</v>
          </cell>
          <cell r="C1461">
            <v>2.89785181218932</v>
          </cell>
          <cell r="D1461">
            <v>0.36605656403333298</v>
          </cell>
          <cell r="E1461">
            <v>-1.2143548529580599</v>
          </cell>
          <cell r="F1461">
            <v>3.5688192926949101E-2</v>
          </cell>
          <cell r="G1461">
            <v>0.16788189362567499</v>
          </cell>
          <cell r="H1461">
            <v>2.1339582825679299E-2</v>
          </cell>
          <cell r="I1461">
            <v>-8.5459396290329295E-2</v>
          </cell>
          <cell r="J1461">
            <v>-3.89046777325186E-2</v>
          </cell>
          <cell r="K1461">
            <v>0.68953082380999797</v>
          </cell>
          <cell r="L1461">
            <v>-0.28529283265170402</v>
          </cell>
          <cell r="M1461">
            <v>-1.53209773989054</v>
          </cell>
          <cell r="N1461">
            <v>0.83533871313515295</v>
          </cell>
        </row>
        <row r="1462">
          <cell r="B1462" t="str">
            <v>62732-91-6</v>
          </cell>
          <cell r="C1462">
            <v>5.1357484500192498</v>
          </cell>
          <cell r="D1462">
            <v>0.76037337632580704</v>
          </cell>
          <cell r="E1462">
            <v>1.4851277717309701</v>
          </cell>
          <cell r="F1462">
            <v>-1.2528252488980001</v>
          </cell>
          <cell r="G1462">
            <v>0.66594289553230401</v>
          </cell>
          <cell r="H1462">
            <v>-0.27731966865941099</v>
          </cell>
          <cell r="I1462">
            <v>0.278973067371862</v>
          </cell>
          <cell r="J1462">
            <v>-0.43518222557094</v>
          </cell>
          <cell r="K1462">
            <v>-0.60039105647537105</v>
          </cell>
          <cell r="L1462">
            <v>-3.1855313583691397E-2</v>
          </cell>
          <cell r="M1462">
            <v>-0.20597752725710999</v>
          </cell>
          <cell r="N1462">
            <v>-3.22087088615462</v>
          </cell>
        </row>
        <row r="1463">
          <cell r="B1463" t="str">
            <v>62-73-7</v>
          </cell>
          <cell r="C1463">
            <v>6.5135263067842999</v>
          </cell>
          <cell r="D1463">
            <v>2.3761211115153897</v>
          </cell>
          <cell r="E1463">
            <v>1.46643752717561</v>
          </cell>
          <cell r="F1463">
            <v>-3.0112827269123876</v>
          </cell>
          <cell r="G1463">
            <v>0.67432331586564942</v>
          </cell>
          <cell r="H1463">
            <v>-1.7626408007080947</v>
          </cell>
          <cell r="I1463">
            <v>0.37265596234653597</v>
          </cell>
          <cell r="J1463">
            <v>1.1691733375457432</v>
          </cell>
          <cell r="K1463">
            <v>2.6111334095298</v>
          </cell>
          <cell r="L1463">
            <v>2.9304268742090902</v>
          </cell>
          <cell r="M1463">
            <v>0.98643280112866405</v>
          </cell>
          <cell r="N1463">
            <v>0.23911068597884999</v>
          </cell>
        </row>
        <row r="1464">
          <cell r="B1464" t="str">
            <v>62-74-8</v>
          </cell>
          <cell r="C1464">
            <v>2.80281110859061</v>
          </cell>
          <cell r="D1464">
            <v>0.22631849251250399</v>
          </cell>
          <cell r="E1464">
            <v>0.171740856171053</v>
          </cell>
          <cell r="F1464">
            <v>3.5688192926949101E-2</v>
          </cell>
          <cell r="G1464">
            <v>0.111424974057713</v>
          </cell>
          <cell r="H1464">
            <v>-5.22618400780245E-2</v>
          </cell>
          <cell r="I1464">
            <v>-0.58824673155756502</v>
          </cell>
          <cell r="J1464">
            <v>0.47395329322454299</v>
          </cell>
          <cell r="K1464">
            <v>0.55712138335588401</v>
          </cell>
          <cell r="L1464">
            <v>-0.28529283265170402</v>
          </cell>
          <cell r="M1464">
            <v>-0.327577896273339</v>
          </cell>
          <cell r="N1464">
            <v>-1.20868358338287</v>
          </cell>
        </row>
        <row r="1465">
          <cell r="B1465" t="str">
            <v>62-75-9</v>
          </cell>
          <cell r="C1465">
            <v>3.3891010357756199</v>
          </cell>
          <cell r="D1465">
            <v>0.50658587507684905</v>
          </cell>
          <cell r="E1465">
            <v>-0.39197070805426498</v>
          </cell>
          <cell r="F1465">
            <v>0.31855964911982598</v>
          </cell>
          <cell r="G1465">
            <v>0.66529706529508803</v>
          </cell>
          <cell r="H1465">
            <v>0.81571601569013097</v>
          </cell>
          <cell r="I1465">
            <v>-1.40746080191818</v>
          </cell>
          <cell r="J1465">
            <v>-3.89046777325186E-2</v>
          </cell>
          <cell r="K1465">
            <v>0.59299322091310502</v>
          </cell>
          <cell r="L1465">
            <v>-0.28529283265170402</v>
          </cell>
          <cell r="M1465">
            <v>-0.327577896273339</v>
          </cell>
          <cell r="N1465">
            <v>-6.2111683942101896</v>
          </cell>
        </row>
        <row r="1466">
          <cell r="B1466" t="str">
            <v>6283-86-9</v>
          </cell>
          <cell r="C1466">
            <v>4.5156335463530901</v>
          </cell>
          <cell r="D1466">
            <v>0.63716123650971601</v>
          </cell>
          <cell r="E1466">
            <v>0.171740856171053</v>
          </cell>
          <cell r="F1466">
            <v>-0.70224044299184296</v>
          </cell>
          <cell r="G1466">
            <v>0.413591162315043</v>
          </cell>
          <cell r="H1466">
            <v>0.11116555711144099</v>
          </cell>
          <cell r="I1466">
            <v>0.474648885491329</v>
          </cell>
          <cell r="J1466">
            <v>-0.43518222557094</v>
          </cell>
          <cell r="K1466">
            <v>0.67342327966335702</v>
          </cell>
          <cell r="L1466">
            <v>-0.28529283265170402</v>
          </cell>
          <cell r="M1466">
            <v>-0.49970378192623799</v>
          </cell>
          <cell r="N1466">
            <v>-1.4486852587889401</v>
          </cell>
        </row>
        <row r="1467">
          <cell r="B1467" t="str">
            <v>6284-83-9</v>
          </cell>
          <cell r="C1467">
            <v>5.8786375668418502</v>
          </cell>
          <cell r="D1467">
            <v>0.83030723775779802</v>
          </cell>
          <cell r="E1467">
            <v>-0.98549919361411298</v>
          </cell>
          <cell r="F1467">
            <v>7.4291457420028198E-2</v>
          </cell>
          <cell r="G1467">
            <v>0.25786737052410802</v>
          </cell>
          <cell r="H1467">
            <v>0.64460707613285995</v>
          </cell>
          <cell r="I1467">
            <v>0.31085125397193197</v>
          </cell>
          <cell r="J1467">
            <v>-3.89046777325186E-2</v>
          </cell>
          <cell r="K1467">
            <v>0.71989051652285097</v>
          </cell>
          <cell r="L1467">
            <v>-0.28529283265170402</v>
          </cell>
          <cell r="M1467">
            <v>0.87694194734386099</v>
          </cell>
          <cell r="N1467">
            <v>1.70039581000287</v>
          </cell>
        </row>
        <row r="1468">
          <cell r="B1468" t="str">
            <v>628-63-7</v>
          </cell>
          <cell r="C1468">
            <v>3.8979170966991199</v>
          </cell>
          <cell r="D1468">
            <v>0.57312517461068002</v>
          </cell>
          <cell r="E1468">
            <v>0.171740856171053</v>
          </cell>
          <cell r="F1468">
            <v>-0.516307086399167</v>
          </cell>
          <cell r="G1468">
            <v>0.82533427624634603</v>
          </cell>
          <cell r="H1468">
            <v>3.7564134207737299E-2</v>
          </cell>
          <cell r="I1468">
            <v>0.463466329906285</v>
          </cell>
          <cell r="J1468">
            <v>-4.6360543330382802E-2</v>
          </cell>
          <cell r="K1468">
            <v>0.37823398202507102</v>
          </cell>
          <cell r="L1468">
            <v>-0.28529283265170402</v>
          </cell>
          <cell r="M1468">
            <v>-0.59522220552508198</v>
          </cell>
          <cell r="N1468">
            <v>-1.86719279560455</v>
          </cell>
        </row>
        <row r="1469">
          <cell r="B1469" t="str">
            <v>628-76-2</v>
          </cell>
          <cell r="C1469">
            <v>3.9804014373727599</v>
          </cell>
          <cell r="D1469">
            <v>0.498339017563596</v>
          </cell>
          <cell r="E1469">
            <v>-5.3651472219791899E-2</v>
          </cell>
          <cell r="F1469">
            <v>-0.65208280875236002</v>
          </cell>
          <cell r="G1469">
            <v>1.0440051717008001</v>
          </cell>
          <cell r="H1469">
            <v>-0.43225500348920498</v>
          </cell>
          <cell r="I1469">
            <v>0.39669605905017402</v>
          </cell>
          <cell r="J1469">
            <v>-3.89046777325186E-2</v>
          </cell>
          <cell r="K1469">
            <v>0.48440175237379701</v>
          </cell>
          <cell r="L1469">
            <v>-0.28529283265170402</v>
          </cell>
          <cell r="M1469">
            <v>-0.92983781808194099</v>
          </cell>
          <cell r="N1469">
            <v>-0.58776686098150299</v>
          </cell>
        </row>
        <row r="1470">
          <cell r="B1470" t="str">
            <v>628-99-9</v>
          </cell>
          <cell r="C1470">
            <v>4.1462866417257898</v>
          </cell>
          <cell r="D1470">
            <v>0.581338931251135</v>
          </cell>
          <cell r="E1470">
            <v>-1.2143548529580599</v>
          </cell>
          <cell r="F1470">
            <v>-0.50317353837212397</v>
          </cell>
          <cell r="G1470">
            <v>0.57784014191580702</v>
          </cell>
          <cell r="H1470">
            <v>0.31574527444049399</v>
          </cell>
          <cell r="I1470">
            <v>0.46688367361607302</v>
          </cell>
          <cell r="J1470">
            <v>-3.89046777325186E-2</v>
          </cell>
          <cell r="K1470">
            <v>0.660758215341959</v>
          </cell>
          <cell r="L1470">
            <v>-0.28529283265170402</v>
          </cell>
          <cell r="M1470">
            <v>-1.2309677789862401</v>
          </cell>
          <cell r="N1470">
            <v>-0.21979159113351501</v>
          </cell>
        </row>
        <row r="1471">
          <cell r="B1471" t="str">
            <v>629-11-8</v>
          </cell>
          <cell r="C1471">
            <v>3.1043386430135098</v>
          </cell>
          <cell r="D1471">
            <v>0.52479550826964805</v>
          </cell>
          <cell r="E1471">
            <v>-1.2143548529580599</v>
          </cell>
          <cell r="F1471">
            <v>-0.584934987922893</v>
          </cell>
          <cell r="G1471">
            <v>1.4589783060764201</v>
          </cell>
          <cell r="H1471">
            <v>0.31574527444049399</v>
          </cell>
          <cell r="I1471">
            <v>0.341020387568294</v>
          </cell>
          <cell r="J1471">
            <v>-3.89046777325186E-2</v>
          </cell>
          <cell r="K1471">
            <v>0.39958550028409201</v>
          </cell>
          <cell r="L1471">
            <v>-0.28529283265170402</v>
          </cell>
          <cell r="M1471">
            <v>-0.92983781808194099</v>
          </cell>
          <cell r="N1471">
            <v>0.39551410698147599</v>
          </cell>
        </row>
        <row r="1472">
          <cell r="B1472" t="str">
            <v>62924-70-3</v>
          </cell>
          <cell r="C1472">
            <v>6.5012529494431979</v>
          </cell>
          <cell r="D1472">
            <v>1.5308887416718182</v>
          </cell>
          <cell r="E1472">
            <v>1.9556036829791801</v>
          </cell>
          <cell r="F1472">
            <v>-1.6766544077924808</v>
          </cell>
          <cell r="G1472">
            <v>-0.161807767036795</v>
          </cell>
          <cell r="H1472">
            <v>-0.75792105836527202</v>
          </cell>
          <cell r="I1472">
            <v>0.52333150218510605</v>
          </cell>
          <cell r="J1472">
            <v>0.3533088155849633</v>
          </cell>
          <cell r="K1472">
            <v>0.392507648927511</v>
          </cell>
          <cell r="L1472">
            <v>1.3233455922075201</v>
          </cell>
          <cell r="M1472">
            <v>0.79093923050959303</v>
          </cell>
          <cell r="N1472">
            <v>8.1597172150148598</v>
          </cell>
        </row>
        <row r="1473">
          <cell r="B1473" t="str">
            <v>629-25-4</v>
          </cell>
          <cell r="C1473">
            <v>4.6007654851405704</v>
          </cell>
          <cell r="D1473">
            <v>0.59925985483030797</v>
          </cell>
          <cell r="E1473">
            <v>0.171740856171053</v>
          </cell>
          <cell r="F1473">
            <v>-0.47982500854627003</v>
          </cell>
          <cell r="G1473">
            <v>0.11337970962331199</v>
          </cell>
          <cell r="H1473">
            <v>0.61015096605531005</v>
          </cell>
          <cell r="I1473">
            <v>-3.2618598898025403E-2</v>
          </cell>
          <cell r="J1473">
            <v>-3.89046777325186E-2</v>
          </cell>
          <cell r="K1473">
            <v>0.66812561516312796</v>
          </cell>
          <cell r="L1473">
            <v>-0.28529283265170402</v>
          </cell>
          <cell r="M1473">
            <v>-0.92983781808194099</v>
          </cell>
          <cell r="N1473">
            <v>-1.4785223309279201</v>
          </cell>
        </row>
        <row r="1474">
          <cell r="B1474" t="str">
            <v>629-97-0</v>
          </cell>
          <cell r="C1474">
            <v>6.3410041753341702</v>
          </cell>
          <cell r="D1474">
            <v>0.60277253350854099</v>
          </cell>
          <cell r="E1474">
            <v>-5.3651472219791899E-2</v>
          </cell>
          <cell r="F1474">
            <v>-0.47433857714494199</v>
          </cell>
          <cell r="G1474">
            <v>-0.56659560545832099</v>
          </cell>
          <cell r="H1474">
            <v>1.3461651950923399</v>
          </cell>
          <cell r="I1474">
            <v>-1.5481622987654799</v>
          </cell>
          <cell r="J1474">
            <v>-3.89046777325186E-2</v>
          </cell>
          <cell r="K1474">
            <v>1.06267293222373</v>
          </cell>
          <cell r="L1474">
            <v>-0.28529283265170402</v>
          </cell>
          <cell r="M1474">
            <v>-1.20362517853613</v>
          </cell>
          <cell r="N1474">
            <v>-0.76660487660139298</v>
          </cell>
        </row>
        <row r="1475">
          <cell r="B1475" t="str">
            <v>631-64-1</v>
          </cell>
          <cell r="C1475">
            <v>4.5556659128813797</v>
          </cell>
          <cell r="D1475">
            <v>0.41771607550936102</v>
          </cell>
          <cell r="E1475">
            <v>0.171740856171053</v>
          </cell>
          <cell r="F1475">
            <v>3.5688192926949101E-2</v>
          </cell>
          <cell r="G1475">
            <v>-0.18427696021906101</v>
          </cell>
          <cell r="H1475">
            <v>-0.12586326298172801</v>
          </cell>
          <cell r="I1475">
            <v>0.91671627830184299</v>
          </cell>
          <cell r="J1475">
            <v>0.47395329322454299</v>
          </cell>
          <cell r="K1475">
            <v>1.2441126496497901</v>
          </cell>
          <cell r="L1475">
            <v>-0.28529283265170402</v>
          </cell>
          <cell r="M1475">
            <v>-0.92983781808194099</v>
          </cell>
          <cell r="N1475">
            <v>-1.4503304305398601</v>
          </cell>
        </row>
        <row r="1476">
          <cell r="B1476" t="str">
            <v>6317-18-6</v>
          </cell>
          <cell r="C1476">
            <v>6.8660467340800615</v>
          </cell>
          <cell r="D1476">
            <v>0.62125145692655848</v>
          </cell>
          <cell r="E1476">
            <v>0.60304198556016797</v>
          </cell>
          <cell r="F1476">
            <v>0.34246700220428128</v>
          </cell>
          <cell r="G1476">
            <v>1.8829550630140499</v>
          </cell>
          <cell r="H1476">
            <v>-5.22618400780245E-2</v>
          </cell>
          <cell r="I1476">
            <v>0.68635823582477595</v>
          </cell>
          <cell r="J1476">
            <v>-0.7171186877799629</v>
          </cell>
          <cell r="K1476">
            <v>0.11325424085874</v>
          </cell>
          <cell r="L1476">
            <v>0.37465168557568251</v>
          </cell>
          <cell r="M1476">
            <v>-0.166396967236352</v>
          </cell>
          <cell r="N1476">
            <v>-2.9589340156851698</v>
          </cell>
        </row>
        <row r="1477">
          <cell r="B1477" t="str">
            <v>632-22-4</v>
          </cell>
          <cell r="C1477">
            <v>3.7771155211082701</v>
          </cell>
          <cell r="D1477">
            <v>1.15821965690178</v>
          </cell>
          <cell r="E1477">
            <v>-1.5526740887925301</v>
          </cell>
          <cell r="F1477">
            <v>0.88430256150558095</v>
          </cell>
          <cell r="G1477">
            <v>0.96383755242081204</v>
          </cell>
          <cell r="H1477">
            <v>1.7572952943619899</v>
          </cell>
          <cell r="I1477">
            <v>-0.120010903617618</v>
          </cell>
          <cell r="J1477">
            <v>-3.89046777325186E-2</v>
          </cell>
          <cell r="K1477">
            <v>0.20080511733621501</v>
          </cell>
          <cell r="L1477">
            <v>-0.28529283265170402</v>
          </cell>
          <cell r="M1477">
            <v>0.95222443756993602</v>
          </cell>
          <cell r="N1477">
            <v>-6.5366020662805697</v>
          </cell>
        </row>
        <row r="1478">
          <cell r="B1478" t="str">
            <v>63-25-2</v>
          </cell>
          <cell r="C1478">
            <v>6.1712643229956177</v>
          </cell>
          <cell r="D1478">
            <v>1.2930965190602337</v>
          </cell>
          <cell r="E1478">
            <v>1.1567810428409899</v>
          </cell>
          <cell r="F1478">
            <v>-1.9563587266024109</v>
          </cell>
          <cell r="G1478">
            <v>1.2099726951641134</v>
          </cell>
          <cell r="H1478">
            <v>-1.1324499856580932</v>
          </cell>
          <cell r="I1478">
            <v>6.4554742364952844E-2</v>
          </cell>
          <cell r="J1478">
            <v>1.1685800100058881</v>
          </cell>
          <cell r="K1478">
            <v>1.17897949274716</v>
          </cell>
          <cell r="L1478">
            <v>0.64570126472555067</v>
          </cell>
          <cell r="M1478">
            <v>0.47547548346624802</v>
          </cell>
          <cell r="N1478">
            <v>-3.75288940715732</v>
          </cell>
        </row>
        <row r="1479">
          <cell r="B1479" t="str">
            <v>63284-71-9</v>
          </cell>
          <cell r="C1479">
            <v>6.0943346498665001</v>
          </cell>
          <cell r="D1479">
            <v>0.81866186109424199</v>
          </cell>
          <cell r="E1479">
            <v>2.0597673136640502</v>
          </cell>
          <cell r="F1479">
            <v>-8.00754880558259E-2</v>
          </cell>
          <cell r="G1479">
            <v>0.304634590727342</v>
          </cell>
          <cell r="H1479">
            <v>-0.90512390417267996</v>
          </cell>
          <cell r="I1479">
            <v>0.59941082582206895</v>
          </cell>
          <cell r="J1479">
            <v>-3.89046777325186E-2</v>
          </cell>
          <cell r="K1479">
            <v>0.23437129119394301</v>
          </cell>
          <cell r="L1479">
            <v>-1.67887325835651</v>
          </cell>
          <cell r="M1479">
            <v>0.575811986439561</v>
          </cell>
          <cell r="N1479">
            <v>8.4887800791572392</v>
          </cell>
        </row>
        <row r="1480">
          <cell r="B1480" t="str">
            <v>63333-35-7</v>
          </cell>
          <cell r="C1480">
            <v>8.6308730753729304</v>
          </cell>
          <cell r="D1480">
            <v>1.1112956342231399</v>
          </cell>
          <cell r="E1480">
            <v>-0.32880573583415301</v>
          </cell>
          <cell r="F1480">
            <v>0.49320398714952501</v>
          </cell>
          <cell r="G1480">
            <v>-5.9206407892526897E-3</v>
          </cell>
          <cell r="H1480">
            <v>0.25089801556684399</v>
          </cell>
          <cell r="I1480">
            <v>0.98533576870440398</v>
          </cell>
          <cell r="J1480">
            <v>-3.89046777325186E-2</v>
          </cell>
          <cell r="K1480">
            <v>0.52319052261130605</v>
          </cell>
          <cell r="L1480">
            <v>-0.28529283265170402</v>
          </cell>
          <cell r="M1480">
            <v>0.63158125519903696</v>
          </cell>
          <cell r="N1480">
            <v>7.4071155522471104</v>
          </cell>
        </row>
        <row r="1481">
          <cell r="B1481" t="str">
            <v>634-66-2</v>
          </cell>
          <cell r="C1481">
            <v>5.2162787650131897</v>
          </cell>
          <cell r="D1481">
            <v>0.71300356773268903</v>
          </cell>
          <cell r="E1481">
            <v>-5.3651472219791899E-2</v>
          </cell>
          <cell r="F1481">
            <v>-0.291512056418887</v>
          </cell>
          <cell r="G1481">
            <v>0.104117958266013</v>
          </cell>
          <cell r="H1481">
            <v>1.12623014084638</v>
          </cell>
          <cell r="I1481">
            <v>0.26077191279090001</v>
          </cell>
          <cell r="J1481">
            <v>-3.89046777325186E-2</v>
          </cell>
          <cell r="K1481">
            <v>0.78047048972486599</v>
          </cell>
          <cell r="L1481">
            <v>-0.28529283265170402</v>
          </cell>
          <cell r="M1481">
            <v>0.27468202553526</v>
          </cell>
          <cell r="N1481">
            <v>0.21690727891299799</v>
          </cell>
        </row>
        <row r="1482">
          <cell r="B1482" t="str">
            <v>634-67-3</v>
          </cell>
          <cell r="C1482">
            <v>4.8113541146142698</v>
          </cell>
          <cell r="D1482">
            <v>0.71300356773268903</v>
          </cell>
          <cell r="E1482">
            <v>0.88722060003854397</v>
          </cell>
          <cell r="F1482">
            <v>-0.15007632832244799</v>
          </cell>
          <cell r="G1482">
            <v>0.434693850847098</v>
          </cell>
          <cell r="H1482">
            <v>0.64460707613285995</v>
          </cell>
          <cell r="I1482">
            <v>0.151619705671032</v>
          </cell>
          <cell r="J1482">
            <v>0.60685865554646601</v>
          </cell>
          <cell r="K1482">
            <v>0.74592843030130596</v>
          </cell>
          <cell r="L1482">
            <v>-0.28529283265170402</v>
          </cell>
          <cell r="M1482">
            <v>0.27468202553526</v>
          </cell>
          <cell r="N1482">
            <v>0.88408978218641798</v>
          </cell>
        </row>
        <row r="1483">
          <cell r="B1483" t="str">
            <v>634-83-3</v>
          </cell>
          <cell r="C1483">
            <v>5.3297943443381</v>
          </cell>
          <cell r="D1483">
            <v>0.73314868016113799</v>
          </cell>
          <cell r="E1483">
            <v>0.88722060003854397</v>
          </cell>
          <cell r="F1483">
            <v>-0.119223207607441</v>
          </cell>
          <cell r="G1483">
            <v>0.28098732288063399</v>
          </cell>
          <cell r="H1483">
            <v>1.12623014084638</v>
          </cell>
          <cell r="I1483">
            <v>0.17025640800004699</v>
          </cell>
          <cell r="J1483">
            <v>0.60685865554646601</v>
          </cell>
          <cell r="K1483">
            <v>0.81787586174268001</v>
          </cell>
          <cell r="L1483">
            <v>-0.28529283265170402</v>
          </cell>
          <cell r="M1483">
            <v>0.438978532204646</v>
          </cell>
          <cell r="N1483">
            <v>1.0211324336929699</v>
          </cell>
        </row>
        <row r="1484">
          <cell r="B1484" t="str">
            <v>634-90-2</v>
          </cell>
          <cell r="C1484">
            <v>5.2162787650131897</v>
          </cell>
          <cell r="D1484">
            <v>0.73545958020125701</v>
          </cell>
          <cell r="E1484">
            <v>-5.3651472219791899E-2</v>
          </cell>
          <cell r="F1484">
            <v>-0.281559971173585</v>
          </cell>
          <cell r="G1484">
            <v>8.2094164105394496E-2</v>
          </cell>
          <cell r="H1484">
            <v>1.12623014084638</v>
          </cell>
          <cell r="I1484">
            <v>0.27816234671131101</v>
          </cell>
          <cell r="J1484">
            <v>-3.89046777325186E-2</v>
          </cell>
          <cell r="K1484">
            <v>0.77642753523784902</v>
          </cell>
          <cell r="L1484">
            <v>-0.28529283265170402</v>
          </cell>
          <cell r="M1484">
            <v>0.27468202553526</v>
          </cell>
          <cell r="N1484">
            <v>0.210801049187298</v>
          </cell>
        </row>
        <row r="1485">
          <cell r="B1485" t="str">
            <v>634-93-5</v>
          </cell>
          <cell r="C1485">
            <v>4.8113541146142698</v>
          </cell>
          <cell r="D1485">
            <v>0.73545958020125701</v>
          </cell>
          <cell r="E1485">
            <v>0.88722060003854397</v>
          </cell>
          <cell r="F1485">
            <v>-0.14012424307714599</v>
          </cell>
          <cell r="G1485">
            <v>0.41267005668647899</v>
          </cell>
          <cell r="H1485">
            <v>0.64460707613285995</v>
          </cell>
          <cell r="I1485">
            <v>0.16975069304465501</v>
          </cell>
          <cell r="J1485">
            <v>0.60685865554646601</v>
          </cell>
          <cell r="K1485">
            <v>0.74074872999035302</v>
          </cell>
          <cell r="L1485">
            <v>-0.28529283265170402</v>
          </cell>
          <cell r="M1485">
            <v>0.27468202553526</v>
          </cell>
          <cell r="N1485">
            <v>0.87798355246071902</v>
          </cell>
        </row>
        <row r="1486">
          <cell r="B1486" t="str">
            <v>635-12-1</v>
          </cell>
          <cell r="C1486">
            <v>4.7735444396855797</v>
          </cell>
          <cell r="D1486">
            <v>0.82185142044487403</v>
          </cell>
          <cell r="E1486">
            <v>-1.8909933246270001</v>
          </cell>
          <cell r="F1486">
            <v>-0.24044311574484301</v>
          </cell>
          <cell r="G1486">
            <v>-1.2061473090430099</v>
          </cell>
          <cell r="H1486">
            <v>-0.12586326298172801</v>
          </cell>
          <cell r="I1486">
            <v>0.56686769468609599</v>
          </cell>
          <cell r="J1486">
            <v>-3.89046777325186E-2</v>
          </cell>
          <cell r="K1486">
            <v>8.3548713195511104E-2</v>
          </cell>
          <cell r="L1486">
            <v>0.57905844329772804</v>
          </cell>
          <cell r="M1486">
            <v>0.199399535309185</v>
          </cell>
          <cell r="N1486">
            <v>3.9366030134201599</v>
          </cell>
        </row>
        <row r="1487">
          <cell r="B1487" t="str">
            <v>6361-21-3</v>
          </cell>
          <cell r="C1487">
            <v>4.6342085496228798</v>
          </cell>
          <cell r="D1487">
            <v>0.74892213934012697</v>
          </cell>
          <cell r="E1487">
            <v>0.171740856171053</v>
          </cell>
          <cell r="F1487">
            <v>-0.14995293047104599</v>
          </cell>
          <cell r="G1487">
            <v>0.46660032883365599</v>
          </cell>
          <cell r="H1487">
            <v>-0.31863905329419601</v>
          </cell>
          <cell r="I1487">
            <v>-0.61944071777607801</v>
          </cell>
          <cell r="J1487">
            <v>-3.89046777325186E-2</v>
          </cell>
          <cell r="K1487">
            <v>-1.7921937616574301E-2</v>
          </cell>
          <cell r="L1487">
            <v>-0.28529283265170402</v>
          </cell>
          <cell r="M1487">
            <v>0.32491050301409702</v>
          </cell>
          <cell r="N1487">
            <v>1.8902924828261201</v>
          </cell>
        </row>
        <row r="1488">
          <cell r="B1488" t="str">
            <v>636-30-6</v>
          </cell>
          <cell r="C1488">
            <v>4.8113541146142698</v>
          </cell>
          <cell r="D1488">
            <v>0.721646649443072</v>
          </cell>
          <cell r="E1488">
            <v>0.88722060003854397</v>
          </cell>
          <cell r="F1488">
            <v>-0.16370182083788201</v>
          </cell>
          <cell r="G1488">
            <v>0.46484683236809399</v>
          </cell>
          <cell r="H1488">
            <v>0.64460707613285995</v>
          </cell>
          <cell r="I1488">
            <v>0.179648718913646</v>
          </cell>
          <cell r="J1488">
            <v>0.60685865554646601</v>
          </cell>
          <cell r="K1488">
            <v>0.73937605578786403</v>
          </cell>
          <cell r="L1488">
            <v>-0.28529283265170402</v>
          </cell>
          <cell r="M1488">
            <v>0.27468202553526</v>
          </cell>
          <cell r="N1488">
            <v>0.87798355246071902</v>
          </cell>
        </row>
        <row r="1489">
          <cell r="B1489" t="str">
            <v>637-07-0</v>
          </cell>
          <cell r="C1489">
            <v>5.1772818976096504</v>
          </cell>
          <cell r="D1489">
            <v>0.73644065420801896</v>
          </cell>
          <cell r="E1489">
            <v>0.495415023922193</v>
          </cell>
          <cell r="F1489">
            <v>-0.31393994316123702</v>
          </cell>
          <cell r="G1489">
            <v>0.20267811127972801</v>
          </cell>
          <cell r="H1489">
            <v>-0.50699421924119203</v>
          </cell>
          <cell r="I1489">
            <v>0.80862486568610403</v>
          </cell>
          <cell r="J1489">
            <v>-0.44263809116880398</v>
          </cell>
          <cell r="K1489">
            <v>0.397097528292082</v>
          </cell>
          <cell r="L1489">
            <v>0.33566315401874502</v>
          </cell>
          <cell r="M1489">
            <v>0.199399535309185</v>
          </cell>
          <cell r="N1489">
            <v>0.29096082772194398</v>
          </cell>
        </row>
        <row r="1490">
          <cell r="B1490" t="str">
            <v>637-88-7</v>
          </cell>
          <cell r="C1490">
            <v>3.4393883799409499</v>
          </cell>
          <cell r="D1490">
            <v>0.68056129666026499</v>
          </cell>
          <cell r="E1490">
            <v>-1.8909933246270001</v>
          </cell>
          <cell r="F1490">
            <v>-0.38733177366339999</v>
          </cell>
          <cell r="G1490">
            <v>0.74481420151670696</v>
          </cell>
          <cell r="H1490">
            <v>0.16854242863308699</v>
          </cell>
          <cell r="I1490">
            <v>-0.530998531852234</v>
          </cell>
          <cell r="J1490">
            <v>-3.89046777325186E-2</v>
          </cell>
          <cell r="K1490">
            <v>0.81850857875788896</v>
          </cell>
          <cell r="L1490">
            <v>-0.28529283265170402</v>
          </cell>
          <cell r="M1490">
            <v>-0.177012915821189</v>
          </cell>
          <cell r="N1490">
            <v>0.28527351618350699</v>
          </cell>
        </row>
        <row r="1491">
          <cell r="B1491" t="str">
            <v>6382-06-5</v>
          </cell>
          <cell r="C1491">
            <v>4.0347954821482404</v>
          </cell>
          <cell r="D1491">
            <v>0.59201988561723096</v>
          </cell>
          <cell r="E1491">
            <v>0.171740856171053</v>
          </cell>
          <cell r="F1491">
            <v>-0.445589275018341</v>
          </cell>
          <cell r="G1491">
            <v>0.78405477548602598</v>
          </cell>
          <cell r="H1491">
            <v>3.7564134207737299E-2</v>
          </cell>
          <cell r="I1491">
            <v>0.43939212055023003</v>
          </cell>
          <cell r="J1491">
            <v>-0.43518222557094</v>
          </cell>
          <cell r="K1491">
            <v>0.45547907796667397</v>
          </cell>
          <cell r="L1491">
            <v>-0.28529283265170402</v>
          </cell>
          <cell r="M1491">
            <v>-0.382383549157923</v>
          </cell>
          <cell r="N1491">
            <v>-1.4145465716126799</v>
          </cell>
        </row>
        <row r="1492">
          <cell r="B1492" t="str">
            <v>6393-42-6</v>
          </cell>
          <cell r="C1492">
            <v>4.3047228910406199</v>
          </cell>
          <cell r="D1492">
            <v>0.79962888699578705</v>
          </cell>
          <cell r="E1492">
            <v>0.283719607534202</v>
          </cell>
          <cell r="F1492">
            <v>0.13695014790888199</v>
          </cell>
          <cell r="G1492">
            <v>0.84979587556166303</v>
          </cell>
          <cell r="H1492">
            <v>-0.12586326298172801</v>
          </cell>
          <cell r="I1492">
            <v>0.70390096698006199</v>
          </cell>
          <cell r="J1492">
            <v>0.60685865554646601</v>
          </cell>
          <cell r="K1492">
            <v>4.0491784109638898E-2</v>
          </cell>
          <cell r="L1492">
            <v>-0.28529283265170402</v>
          </cell>
          <cell r="M1492">
            <v>0.575811986439561</v>
          </cell>
          <cell r="N1492">
            <v>2.2211097527494998</v>
          </cell>
        </row>
        <row r="1493">
          <cell r="B1493" t="str">
            <v>640-15-3</v>
          </cell>
          <cell r="C1493">
            <v>5.5784816506047425</v>
          </cell>
          <cell r="D1493">
            <v>1.4629125142410988</v>
          </cell>
          <cell r="E1493">
            <v>0.51006009200552604</v>
          </cell>
          <cell r="F1493">
            <v>-0.94390970721125811</v>
          </cell>
          <cell r="G1493">
            <v>1.6851691268473665</v>
          </cell>
          <cell r="H1493">
            <v>-0.74125941963610842</v>
          </cell>
          <cell r="I1493">
            <v>1.5210051174596499</v>
          </cell>
          <cell r="J1493">
            <v>0.73903129195185702</v>
          </cell>
          <cell r="K1493">
            <v>2.0167019399469099</v>
          </cell>
          <cell r="L1493">
            <v>1.49780023280138</v>
          </cell>
          <cell r="M1493">
            <v>1.9824906947182399</v>
          </cell>
          <cell r="N1493">
            <v>-0.68530628272891603</v>
          </cell>
        </row>
        <row r="1494">
          <cell r="B1494" t="str">
            <v>64036-43-7</v>
          </cell>
          <cell r="C1494">
            <v>4.8888232518976897</v>
          </cell>
          <cell r="D1494">
            <v>0.93304839812448104</v>
          </cell>
          <cell r="E1494">
            <v>-5.3651472219791899E-2</v>
          </cell>
          <cell r="F1494">
            <v>-2.9815718397480599E-3</v>
          </cell>
          <cell r="G1494">
            <v>0.98775410613380599</v>
          </cell>
          <cell r="H1494">
            <v>-0.12586326298172801</v>
          </cell>
          <cell r="I1494">
            <v>0.43828480513485002</v>
          </cell>
          <cell r="J1494">
            <v>-3.89046777325186E-2</v>
          </cell>
          <cell r="K1494">
            <v>-1.8296039506836199</v>
          </cell>
          <cell r="L1494">
            <v>0.29738429228614599</v>
          </cell>
          <cell r="M1494">
            <v>1.57508282975993</v>
          </cell>
          <cell r="N1494">
            <v>-1.6127058324668601E-2</v>
          </cell>
        </row>
        <row r="1495">
          <cell r="B1495" t="str">
            <v>64-04-0</v>
          </cell>
          <cell r="C1495">
            <v>3.5891185567367101</v>
          </cell>
          <cell r="D1495">
            <v>0.70687993425079199</v>
          </cell>
          <cell r="E1495">
            <v>1.5439140578185</v>
          </cell>
          <cell r="F1495">
            <v>-0.24737383499898399</v>
          </cell>
          <cell r="G1495">
            <v>0.95150433122312095</v>
          </cell>
          <cell r="H1495">
            <v>-1.04676833276633</v>
          </cell>
          <cell r="I1495">
            <v>-0.137101345598313</v>
          </cell>
          <cell r="J1495">
            <v>-3.89046777325186E-2</v>
          </cell>
          <cell r="K1495">
            <v>8.17470783047448E-2</v>
          </cell>
          <cell r="L1495">
            <v>-0.28529283265170402</v>
          </cell>
          <cell r="M1495">
            <v>-0.59522220552508198</v>
          </cell>
          <cell r="N1495">
            <v>0.87346017088300498</v>
          </cell>
        </row>
        <row r="1496">
          <cell r="B1496" t="str">
            <v>64-10-8</v>
          </cell>
          <cell r="C1496">
            <v>3.4721530841525099</v>
          </cell>
          <cell r="D1496">
            <v>0.73079713754722497</v>
          </cell>
          <cell r="E1496">
            <v>4.4891441245759597E-2</v>
          </cell>
          <cell r="F1496">
            <v>5.5768883853243398E-2</v>
          </cell>
          <cell r="G1496">
            <v>0.93421733061864498</v>
          </cell>
          <cell r="H1496">
            <v>0.68918737876997804</v>
          </cell>
          <cell r="I1496">
            <v>0.42596741545398198</v>
          </cell>
          <cell r="J1496">
            <v>-3.89046777325186E-2</v>
          </cell>
          <cell r="K1496">
            <v>-2.7830929515788801E-2</v>
          </cell>
          <cell r="L1496">
            <v>-0.28529283265170402</v>
          </cell>
          <cell r="M1496">
            <v>0.27468202553526</v>
          </cell>
          <cell r="N1496">
            <v>-4.4234923326926596</v>
          </cell>
        </row>
        <row r="1497">
          <cell r="B1497" t="str">
            <v>64-17-5</v>
          </cell>
          <cell r="C1497">
            <v>2.4605090031859445</v>
          </cell>
          <cell r="D1497">
            <v>1.9848215615377212</v>
          </cell>
          <cell r="E1497">
            <v>-2.417673632218444</v>
          </cell>
          <cell r="F1497">
            <v>-1.9019734715652299</v>
          </cell>
          <cell r="G1497">
            <v>1.8652390347018959</v>
          </cell>
          <cell r="H1497">
            <v>-5.22618400780245E-2</v>
          </cell>
          <cell r="I1497">
            <v>1.875378666052776</v>
          </cell>
          <cell r="J1497">
            <v>0.47395329322454299</v>
          </cell>
          <cell r="K1497">
            <v>0.66257064455174497</v>
          </cell>
          <cell r="L1497">
            <v>-0.94966546190310464</v>
          </cell>
          <cell r="M1497">
            <v>-1.93356420376815</v>
          </cell>
          <cell r="N1497">
            <v>1.5286948649321062</v>
          </cell>
        </row>
        <row r="1498">
          <cell r="B1498" t="str">
            <v>64-18-6</v>
          </cell>
          <cell r="C1498">
            <v>2.51721400757999</v>
          </cell>
          <cell r="D1498">
            <v>1.2693376578473501</v>
          </cell>
          <cell r="E1498">
            <v>0.171740856171053</v>
          </cell>
          <cell r="F1498">
            <v>3.5688192926949101E-2</v>
          </cell>
          <cell r="G1498">
            <v>0.40914872933860402</v>
          </cell>
          <cell r="H1498">
            <v>-0.12586326298172801</v>
          </cell>
          <cell r="I1498">
            <v>-0.54452620720787903</v>
          </cell>
          <cell r="J1498">
            <v>0.47395329322454299</v>
          </cell>
          <cell r="K1498">
            <v>0.36594432860772902</v>
          </cell>
          <cell r="L1498">
            <v>-0.28529283265170402</v>
          </cell>
          <cell r="M1498">
            <v>-0.92983781808194099</v>
          </cell>
          <cell r="N1498">
            <v>-1.43478227275264E-2</v>
          </cell>
        </row>
        <row r="1499">
          <cell r="B1499" t="str">
            <v>64-19-7</v>
          </cell>
          <cell r="C1499">
            <v>4.578297092706042</v>
          </cell>
          <cell r="D1499">
            <v>1.9699821610635451</v>
          </cell>
          <cell r="E1499">
            <v>-0.96983931377864607</v>
          </cell>
          <cell r="F1499">
            <v>1.6126251214859355</v>
          </cell>
          <cell r="G1499">
            <v>0.20510754259620201</v>
          </cell>
          <cell r="H1499">
            <v>-0.12586326298172801</v>
          </cell>
          <cell r="I1499">
            <v>-0.28437072281044201</v>
          </cell>
          <cell r="J1499">
            <v>0.47395329322454299</v>
          </cell>
          <cell r="K1499">
            <v>0.54987194772399195</v>
          </cell>
          <cell r="L1499">
            <v>1.6654078247591504</v>
          </cell>
          <cell r="M1499">
            <v>-0.92983781808194099</v>
          </cell>
          <cell r="N1499">
            <v>-2.3081936324664403</v>
          </cell>
        </row>
        <row r="1500">
          <cell r="B1500" t="str">
            <v>64249-01-0</v>
          </cell>
          <cell r="C1500">
            <v>7.5938671760791596</v>
          </cell>
          <cell r="D1500">
            <v>1.78557846051925</v>
          </cell>
          <cell r="E1500">
            <v>0.81908919167333405</v>
          </cell>
          <cell r="F1500">
            <v>-1.3925294694442301</v>
          </cell>
          <cell r="G1500">
            <v>0.76804285057590405</v>
          </cell>
          <cell r="H1500">
            <v>-1.24798668636554</v>
          </cell>
          <cell r="I1500">
            <v>1.3679322383819801</v>
          </cell>
          <cell r="J1500">
            <v>0.73903129195185702</v>
          </cell>
          <cell r="K1500">
            <v>2.1928182832319099</v>
          </cell>
          <cell r="L1500">
            <v>0.80549208687788698</v>
          </cell>
          <cell r="M1500">
            <v>2.5560830442487501</v>
          </cell>
          <cell r="N1500">
            <v>-4.7274830787565101</v>
          </cell>
        </row>
        <row r="1501">
          <cell r="B1501" t="str">
            <v>64359-81-5</v>
          </cell>
          <cell r="C1501">
            <v>7.7640053090304191</v>
          </cell>
          <cell r="D1501">
            <v>0.6516537021000558</v>
          </cell>
          <cell r="E1501">
            <v>-0.57697902440027504</v>
          </cell>
          <cell r="F1501">
            <v>-0.68664402816671544</v>
          </cell>
          <cell r="G1501">
            <v>-0.24772963042023999</v>
          </cell>
          <cell r="H1501">
            <v>-1.0260446248061399</v>
          </cell>
          <cell r="I1501">
            <v>0.60986006277049754</v>
          </cell>
          <cell r="J1501">
            <v>0.73903129195185702</v>
          </cell>
          <cell r="K1501">
            <v>0.74932787345409302</v>
          </cell>
          <cell r="L1501">
            <v>7.6783965396221454E-2</v>
          </cell>
          <cell r="M1501">
            <v>-1.0559680250696899</v>
          </cell>
          <cell r="N1501">
            <v>-8.0660527815778096</v>
          </cell>
        </row>
        <row r="1502">
          <cell r="B1502" t="str">
            <v>643-79-8</v>
          </cell>
          <cell r="C1502">
            <v>3.5521688240769498</v>
          </cell>
          <cell r="D1502">
            <v>0.73873459747263404</v>
          </cell>
          <cell r="E1502">
            <v>-1.8909933246270001</v>
          </cell>
          <cell r="F1502">
            <v>-0.36941223943509099</v>
          </cell>
          <cell r="G1502">
            <v>0.55160166147638401</v>
          </cell>
          <cell r="H1502">
            <v>-0.12586326298172801</v>
          </cell>
          <cell r="I1502">
            <v>0.43738493818996899</v>
          </cell>
          <cell r="J1502">
            <v>-3.89046777325186E-2</v>
          </cell>
          <cell r="K1502">
            <v>-6.4700100673255406E-2</v>
          </cell>
          <cell r="L1502">
            <v>-0.28529283265170402</v>
          </cell>
          <cell r="M1502">
            <v>-0.327577896273339</v>
          </cell>
          <cell r="N1502">
            <v>2.2491168783109199</v>
          </cell>
        </row>
        <row r="1503">
          <cell r="B1503" t="str">
            <v>644-35-9</v>
          </cell>
          <cell r="C1503">
            <v>3.7495165995567401</v>
          </cell>
          <cell r="D1503">
            <v>0.73124943538651099</v>
          </cell>
          <cell r="E1503">
            <v>-1.2143548529580599</v>
          </cell>
          <cell r="F1503">
            <v>-0.36941223943509099</v>
          </cell>
          <cell r="G1503">
            <v>0.75627324034784205</v>
          </cell>
          <cell r="H1503">
            <v>2.1339582825679299E-2</v>
          </cell>
          <cell r="I1503">
            <v>0.53953504690053899</v>
          </cell>
          <cell r="J1503">
            <v>-3.89046777325186E-2</v>
          </cell>
          <cell r="K1503">
            <v>0.17918549864701999</v>
          </cell>
          <cell r="L1503">
            <v>-0.28529283265170402</v>
          </cell>
          <cell r="M1503">
            <v>-0.62870785717764099</v>
          </cell>
          <cell r="N1503">
            <v>0.84031174824010801</v>
          </cell>
        </row>
        <row r="1504">
          <cell r="B1504" t="str">
            <v>645-08-9</v>
          </cell>
          <cell r="C1504">
            <v>3.7373843992946201</v>
          </cell>
          <cell r="D1504">
            <v>0.89114213258763597</v>
          </cell>
          <cell r="E1504">
            <v>0.171740856171053</v>
          </cell>
          <cell r="F1504">
            <v>-0.29045788537681999</v>
          </cell>
          <cell r="G1504">
            <v>0.95428210992777196</v>
          </cell>
          <cell r="H1504">
            <v>-0.25684155740707798</v>
          </cell>
          <cell r="I1504">
            <v>0.33518574686118002</v>
          </cell>
          <cell r="J1504">
            <v>-0.43518222557094</v>
          </cell>
          <cell r="K1504">
            <v>6.3913037689600299E-2</v>
          </cell>
          <cell r="L1504">
            <v>-0.28529283265170402</v>
          </cell>
          <cell r="M1504">
            <v>0.32491050301409702</v>
          </cell>
          <cell r="N1504">
            <v>0.46052763291733601</v>
          </cell>
        </row>
        <row r="1505">
          <cell r="B1505" t="str">
            <v>6452-73-9</v>
          </cell>
          <cell r="C1505">
            <v>4.9108759552502903</v>
          </cell>
          <cell r="D1505">
            <v>0.73158585244225505</v>
          </cell>
          <cell r="E1505">
            <v>-0.88600812406808305</v>
          </cell>
          <cell r="F1505">
            <v>-5.5930434196155003E-2</v>
          </cell>
          <cell r="G1505">
            <v>0.77908929004752903</v>
          </cell>
          <cell r="H1505">
            <v>-1.2351234987133199</v>
          </cell>
          <cell r="I1505">
            <v>0.75274998917741998</v>
          </cell>
          <cell r="J1505">
            <v>-0.44263809116880398</v>
          </cell>
          <cell r="K1505">
            <v>0.43252968114381801</v>
          </cell>
          <cell r="L1505">
            <v>-0.28529283265170402</v>
          </cell>
          <cell r="M1505">
            <v>0.17964540987386299</v>
          </cell>
          <cell r="N1505">
            <v>3.7820880088320501</v>
          </cell>
        </row>
        <row r="1506">
          <cell r="B1506" t="str">
            <v>645-56-7</v>
          </cell>
          <cell r="C1506">
            <v>3.7495165995567401</v>
          </cell>
          <cell r="D1506">
            <v>0.71270104109160304</v>
          </cell>
          <cell r="E1506">
            <v>-1.2143548529580599</v>
          </cell>
          <cell r="F1506">
            <v>-0.35177211593236202</v>
          </cell>
          <cell r="G1506">
            <v>0.71723594922582201</v>
          </cell>
          <cell r="H1506">
            <v>2.1339582825679299E-2</v>
          </cell>
          <cell r="I1506">
            <v>0.56062440498164501</v>
          </cell>
          <cell r="J1506">
            <v>-3.89046777325186E-2</v>
          </cell>
          <cell r="K1506">
            <v>0.16950171110915099</v>
          </cell>
          <cell r="L1506">
            <v>-0.28529283265170402</v>
          </cell>
          <cell r="M1506">
            <v>-0.62870785717764099</v>
          </cell>
          <cell r="N1506">
            <v>0.83420551851440905</v>
          </cell>
        </row>
        <row r="1507">
          <cell r="B1507" t="str">
            <v>645-92-1</v>
          </cell>
          <cell r="C1507">
            <v>3.4279197316182399</v>
          </cell>
          <cell r="D1507">
            <v>0.75533856432485103</v>
          </cell>
          <cell r="E1507">
            <v>-1.9888733747992999</v>
          </cell>
          <cell r="F1507">
            <v>0.84762486960087102</v>
          </cell>
          <cell r="G1507">
            <v>1.2641031658399999</v>
          </cell>
          <cell r="H1507">
            <v>-0.12586326298172801</v>
          </cell>
          <cell r="I1507">
            <v>0.69909363088991405</v>
          </cell>
          <cell r="J1507">
            <v>1.25262198882545</v>
          </cell>
          <cell r="K1507">
            <v>0.52694399893555</v>
          </cell>
          <cell r="L1507">
            <v>-1.6833553252854201</v>
          </cell>
          <cell r="M1507">
            <v>2.0814617909610602</v>
          </cell>
          <cell r="N1507">
            <v>-3.6849823871757699</v>
          </cell>
        </row>
        <row r="1508">
          <cell r="B1508" t="str">
            <v>646-06-0</v>
          </cell>
          <cell r="C1508">
            <v>2.8967318018085901</v>
          </cell>
          <cell r="D1508">
            <v>0.63062147109386002</v>
          </cell>
          <cell r="E1508">
            <v>0.51006009200552604</v>
          </cell>
          <cell r="F1508">
            <v>3.5688192926949101E-2</v>
          </cell>
          <cell r="G1508">
            <v>0.39255411872582402</v>
          </cell>
          <cell r="H1508">
            <v>-0.16701558312131601</v>
          </cell>
          <cell r="I1508">
            <v>-0.51518332951545798</v>
          </cell>
          <cell r="J1508">
            <v>-3.89046777325186E-2</v>
          </cell>
          <cell r="K1508">
            <v>0.66313901746371295</v>
          </cell>
          <cell r="L1508">
            <v>-0.28529283265170402</v>
          </cell>
          <cell r="M1508">
            <v>1.21657906706624</v>
          </cell>
          <cell r="N1508">
            <v>-0.69060723491866105</v>
          </cell>
        </row>
        <row r="1509">
          <cell r="B1509" t="str">
            <v>646-07-1</v>
          </cell>
          <cell r="C1509">
            <v>3.1347064810718601</v>
          </cell>
          <cell r="D1509">
            <v>0.59415475984091104</v>
          </cell>
          <cell r="E1509">
            <v>0.171740856171053</v>
          </cell>
          <cell r="F1509">
            <v>-0.92903301673245697</v>
          </cell>
          <cell r="G1509">
            <v>1.1344266587582801</v>
          </cell>
          <cell r="H1509">
            <v>2.1339582825679299E-2</v>
          </cell>
          <cell r="I1509">
            <v>0.73890257185267205</v>
          </cell>
          <cell r="J1509">
            <v>-3.89046777325186E-2</v>
          </cell>
          <cell r="K1509">
            <v>0.39405190740530999</v>
          </cell>
          <cell r="L1509">
            <v>-0.28529283265170402</v>
          </cell>
          <cell r="M1509">
            <v>-0.92983781808194099</v>
          </cell>
          <cell r="N1509">
            <v>-1.4886341116995601</v>
          </cell>
        </row>
        <row r="1510">
          <cell r="B1510" t="str">
            <v>64628-44-0</v>
          </cell>
          <cell r="C1510">
            <v>5.8821511725064504</v>
          </cell>
          <cell r="D1510">
            <v>0.77947883263534101</v>
          </cell>
          <cell r="E1510">
            <v>-0.24925968017710801</v>
          </cell>
          <cell r="F1510">
            <v>0.27064395351480403</v>
          </cell>
          <cell r="G1510">
            <v>-0.107171998542965</v>
          </cell>
          <cell r="H1510">
            <v>0.36543329403216002</v>
          </cell>
          <cell r="I1510">
            <v>0.546691952203747</v>
          </cell>
          <cell r="J1510">
            <v>-4.6360543330382802E-2</v>
          </cell>
          <cell r="K1510">
            <v>0.227904708818157</v>
          </cell>
          <cell r="L1510">
            <v>0.79720191796774398</v>
          </cell>
          <cell r="M1510">
            <v>0.82671346986502403</v>
          </cell>
          <cell r="N1510">
            <v>0.43995622803856499</v>
          </cell>
        </row>
        <row r="1511">
          <cell r="B1511" t="str">
            <v>64700-56-7</v>
          </cell>
          <cell r="C1511">
            <v>5.7949307304174473</v>
          </cell>
          <cell r="D1511">
            <v>0.40352198921641136</v>
          </cell>
          <cell r="E1511">
            <v>0.46540497320832852</v>
          </cell>
          <cell r="F1511">
            <v>-0.21324345358897911</v>
          </cell>
          <cell r="G1511">
            <v>0.14836627625436499</v>
          </cell>
          <cell r="H1511">
            <v>-0.37482718531297798</v>
          </cell>
          <cell r="I1511">
            <v>0.24861392387616499</v>
          </cell>
          <cell r="J1511">
            <v>-0.25216151961934852</v>
          </cell>
          <cell r="K1511">
            <v>0.43694797623307802</v>
          </cell>
          <cell r="L1511">
            <v>0.10041170511533801</v>
          </cell>
          <cell r="M1511">
            <v>0.79093923050959303</v>
          </cell>
          <cell r="N1511">
            <v>-4.4407210587722501</v>
          </cell>
        </row>
        <row r="1512">
          <cell r="B1512" t="str">
            <v>64-72-2</v>
          </cell>
          <cell r="C1512">
            <v>5.60486372407492</v>
          </cell>
          <cell r="D1512">
            <v>1.2907746634575401</v>
          </cell>
          <cell r="E1512">
            <v>0.67229476285905398</v>
          </cell>
          <cell r="F1512">
            <v>-0.24462943390002401</v>
          </cell>
          <cell r="G1512">
            <v>-3.0008102054327099</v>
          </cell>
          <cell r="H1512">
            <v>-0.37156626731064502</v>
          </cell>
          <cell r="I1512">
            <v>1.7180229546550301</v>
          </cell>
          <cell r="J1512">
            <v>-0.42772635997307601</v>
          </cell>
          <cell r="K1512">
            <v>0.86462178244592702</v>
          </cell>
          <cell r="L1512">
            <v>0.56643253599324495</v>
          </cell>
          <cell r="M1512">
            <v>0.80394804482065796</v>
          </cell>
          <cell r="N1512">
            <v>4.4295936906541904</v>
          </cell>
        </row>
        <row r="1513">
          <cell r="B1513" t="str">
            <v>64-75-5</v>
          </cell>
          <cell r="C1513">
            <v>5.08642349435112</v>
          </cell>
          <cell r="D1513">
            <v>1.2881950200501899</v>
          </cell>
          <cell r="E1513">
            <v>2.49464273567735E-2</v>
          </cell>
          <cell r="F1513">
            <v>-0.24404694572462399</v>
          </cell>
          <cell r="G1513">
            <v>-2.7558856711241102</v>
          </cell>
          <cell r="H1513">
            <v>-0.17879047699817699</v>
          </cell>
          <cell r="I1513">
            <v>1.7467970977706599</v>
          </cell>
          <cell r="J1513">
            <v>-0.42772635997307601</v>
          </cell>
          <cell r="K1513">
            <v>0.82453540612637699</v>
          </cell>
          <cell r="L1513">
            <v>-0.28529283265170402</v>
          </cell>
          <cell r="M1513">
            <v>0.76407843799692898</v>
          </cell>
          <cell r="N1513">
            <v>4.1063240382124802</v>
          </cell>
        </row>
        <row r="1514">
          <cell r="B1514" t="str">
            <v>6485-40-1</v>
          </cell>
          <cell r="C1514">
            <v>3.97050392532091</v>
          </cell>
          <cell r="D1514">
            <v>0.73108066214609002</v>
          </cell>
          <cell r="E1514">
            <v>-1.5526740887925301</v>
          </cell>
          <cell r="F1514">
            <v>-0.61986902487471995</v>
          </cell>
          <cell r="G1514">
            <v>0.31616932087475003</v>
          </cell>
          <cell r="H1514">
            <v>2.1339582825679299E-2</v>
          </cell>
          <cell r="I1514">
            <v>0.40544729923383499</v>
          </cell>
          <cell r="J1514">
            <v>-3.89046777325186E-2</v>
          </cell>
          <cell r="K1514">
            <v>0.41857773475758697</v>
          </cell>
          <cell r="L1514">
            <v>-0.28529283265170402</v>
          </cell>
          <cell r="M1514">
            <v>-0.65605045762775105</v>
          </cell>
          <cell r="N1514">
            <v>1.3606851620817499</v>
          </cell>
        </row>
        <row r="1515">
          <cell r="B1515" t="str">
            <v>64902-72-3</v>
          </cell>
          <cell r="C1515">
            <v>4.8611226817994799</v>
          </cell>
          <cell r="D1515">
            <v>1.0655686670622599</v>
          </cell>
          <cell r="E1515">
            <v>-0.53438645073596303</v>
          </cell>
          <cell r="F1515">
            <v>0.99562005530640996</v>
          </cell>
          <cell r="G1515">
            <v>7.2365736326374996E-2</v>
          </cell>
          <cell r="H1515">
            <v>-0.24903053617203499</v>
          </cell>
          <cell r="I1515">
            <v>2.3588412837762398</v>
          </cell>
          <cell r="J1515">
            <v>0.73157542635399297</v>
          </cell>
          <cell r="K1515">
            <v>0.24803368911558801</v>
          </cell>
          <cell r="L1515">
            <v>-0.60086057466597498</v>
          </cell>
          <cell r="M1515">
            <v>2.0593147997995098</v>
          </cell>
          <cell r="N1515">
            <v>1.45186151427112</v>
          </cell>
        </row>
        <row r="1516">
          <cell r="B1516" t="str">
            <v>65277-42-1</v>
          </cell>
          <cell r="C1516">
            <v>8.1880958885259805</v>
          </cell>
          <cell r="D1516">
            <v>0.97345587031345004</v>
          </cell>
          <cell r="E1516">
            <v>3.7648646294054702</v>
          </cell>
          <cell r="F1516">
            <v>1.31469708068087</v>
          </cell>
          <cell r="G1516">
            <v>3.2721166630771598E-2</v>
          </cell>
          <cell r="H1516">
            <v>0.15873045154905699</v>
          </cell>
          <cell r="I1516">
            <v>0.67155647521448303</v>
          </cell>
          <cell r="J1516">
            <v>-0.43518222557094</v>
          </cell>
          <cell r="K1516">
            <v>0.55763606588000403</v>
          </cell>
          <cell r="L1516">
            <v>-0.130357676859161</v>
          </cell>
          <cell r="M1516">
            <v>-5.1755576144548598</v>
          </cell>
          <cell r="N1516">
            <v>8.4589960030044402</v>
          </cell>
        </row>
        <row r="1517">
          <cell r="B1517" t="str">
            <v>65-30-5</v>
          </cell>
          <cell r="C1517">
            <v>4.2193939691441598</v>
          </cell>
          <cell r="D1517">
            <v>0.92368077482949595</v>
          </cell>
          <cell r="E1517">
            <v>-1.3965272230177801</v>
          </cell>
          <cell r="F1517">
            <v>0.405950710335375</v>
          </cell>
          <cell r="G1517">
            <v>1.10322252499427</v>
          </cell>
          <cell r="H1517">
            <v>9.4941005729383202E-2</v>
          </cell>
          <cell r="I1517">
            <v>1.0943182727834599</v>
          </cell>
          <cell r="J1517">
            <v>-3.89046777325186E-2</v>
          </cell>
          <cell r="K1517">
            <v>0.25865046615046</v>
          </cell>
          <cell r="L1517">
            <v>-0.75131366352961104</v>
          </cell>
          <cell r="M1517">
            <v>7.6935679373057994E-5</v>
          </cell>
          <cell r="N1517">
            <v>0.46434820849354003</v>
          </cell>
        </row>
        <row r="1518">
          <cell r="B1518" t="str">
            <v>65337-13-5</v>
          </cell>
          <cell r="C1518">
            <v>3.00279802964373</v>
          </cell>
          <cell r="D1518">
            <v>0.22631849251250399</v>
          </cell>
          <cell r="E1518">
            <v>-1.2143548529580599</v>
          </cell>
          <cell r="F1518">
            <v>3.5688192926949101E-2</v>
          </cell>
          <cell r="G1518">
            <v>0.237354414553517</v>
          </cell>
          <cell r="H1518">
            <v>-0.12586326298172801</v>
          </cell>
          <cell r="I1518">
            <v>-0.100691344788326</v>
          </cell>
          <cell r="J1518">
            <v>-3.89046777325186E-2</v>
          </cell>
          <cell r="K1518">
            <v>0.66703183570983304</v>
          </cell>
          <cell r="L1518">
            <v>-0.28529283265170402</v>
          </cell>
          <cell r="M1518">
            <v>-1.53209773989054</v>
          </cell>
          <cell r="N1518">
            <v>-8.3761333418070405E-2</v>
          </cell>
        </row>
        <row r="1519">
          <cell r="B1519" t="str">
            <v>653-37-2</v>
          </cell>
          <cell r="C1519">
            <v>3.9426160119157201</v>
          </cell>
          <cell r="D1519">
            <v>0.764312093006563</v>
          </cell>
          <cell r="E1519">
            <v>-1.5526740887925301</v>
          </cell>
          <cell r="F1519">
            <v>-2.2479788749777798</v>
          </cell>
          <cell r="G1519">
            <v>1.04004271059326E-2</v>
          </cell>
          <cell r="H1519">
            <v>2.2822520605859098</v>
          </cell>
          <cell r="I1519">
            <v>-1.6779180382001899</v>
          </cell>
          <cell r="J1519">
            <v>-3.89046777325186E-2</v>
          </cell>
          <cell r="K1519">
            <v>3.2320082997949001E-2</v>
          </cell>
          <cell r="L1519">
            <v>-0.28529283265170402</v>
          </cell>
          <cell r="M1519">
            <v>0.45993717748358698</v>
          </cell>
          <cell r="N1519">
            <v>2.1477003241726802</v>
          </cell>
        </row>
        <row r="1520">
          <cell r="B1520" t="str">
            <v>65343-67-1</v>
          </cell>
          <cell r="C1520">
            <v>4.4814245547770604</v>
          </cell>
          <cell r="D1520">
            <v>0.71505752608738404</v>
          </cell>
          <cell r="E1520">
            <v>0.171740856171053</v>
          </cell>
          <cell r="F1520">
            <v>-0.32645557126109198</v>
          </cell>
          <cell r="G1520">
            <v>0.58334414488361797</v>
          </cell>
          <cell r="H1520">
            <v>-0.31421842892872398</v>
          </cell>
          <cell r="I1520">
            <v>0.63686212233057304</v>
          </cell>
          <cell r="J1520">
            <v>-0.44263809116880398</v>
          </cell>
          <cell r="K1520">
            <v>0.24865568211358999</v>
          </cell>
          <cell r="L1520">
            <v>-0.28529283265170402</v>
          </cell>
          <cell r="M1520">
            <v>0.27468202553526</v>
          </cell>
          <cell r="N1520">
            <v>0.65839254063780195</v>
          </cell>
        </row>
        <row r="1521">
          <cell r="B1521" t="str">
            <v>65-71-4</v>
          </cell>
          <cell r="C1521">
            <v>3.5026017808034999</v>
          </cell>
          <cell r="D1521">
            <v>0.70719544109899601</v>
          </cell>
          <cell r="E1521">
            <v>-1.8909933246270001</v>
          </cell>
          <cell r="F1521">
            <v>0.23137748861018301</v>
          </cell>
          <cell r="G1521">
            <v>0.76216738680465801</v>
          </cell>
          <cell r="H1521">
            <v>1.7572952943619899</v>
          </cell>
          <cell r="I1521">
            <v>0.19776079826107901</v>
          </cell>
          <cell r="J1521">
            <v>-3.89046777325186E-2</v>
          </cell>
          <cell r="K1521">
            <v>6.1446513732003598E-2</v>
          </cell>
          <cell r="L1521">
            <v>-0.28529283265170402</v>
          </cell>
          <cell r="M1521">
            <v>1.07773540527484</v>
          </cell>
          <cell r="N1521">
            <v>-5.4398762820621798</v>
          </cell>
        </row>
        <row r="1522">
          <cell r="B1522" t="str">
            <v>657-24-9</v>
          </cell>
          <cell r="C1522">
            <v>3.6206147158971702</v>
          </cell>
          <cell r="D1522">
            <v>0.91687339051574102</v>
          </cell>
          <cell r="E1522">
            <v>-0.45565515075944601</v>
          </cell>
          <cell r="F1522">
            <v>0.63772765375130303</v>
          </cell>
          <cell r="G1522">
            <v>2.1123775295495801</v>
          </cell>
          <cell r="H1522">
            <v>-0.12586326298172801</v>
          </cell>
          <cell r="I1522">
            <v>1.0469427672760201</v>
          </cell>
          <cell r="J1522">
            <v>4.32789396543689</v>
          </cell>
          <cell r="K1522">
            <v>0.11465908711285</v>
          </cell>
          <cell r="L1522">
            <v>-0.28529283265170402</v>
          </cell>
          <cell r="M1522">
            <v>1.07773540527484</v>
          </cell>
          <cell r="N1522">
            <v>1.0820070560847801</v>
          </cell>
        </row>
        <row r="1523">
          <cell r="B1523" t="str">
            <v>65733-16-6</v>
          </cell>
          <cell r="C1523">
            <v>6.3733841326844001</v>
          </cell>
          <cell r="D1523">
            <v>0.81547149643196304</v>
          </cell>
          <cell r="E1523">
            <v>0.171740856171053</v>
          </cell>
          <cell r="F1523">
            <v>-0.653942510504121</v>
          </cell>
          <cell r="G1523">
            <v>0.122298803848518</v>
          </cell>
          <cell r="H1523">
            <v>-9.3414160217612396E-2</v>
          </cell>
          <cell r="I1523">
            <v>0.40094940953660002</v>
          </cell>
          <cell r="J1523">
            <v>-4.6360543330382802E-2</v>
          </cell>
          <cell r="K1523">
            <v>0.86257349515940096</v>
          </cell>
          <cell r="L1523">
            <v>-0.28529283265170402</v>
          </cell>
          <cell r="M1523">
            <v>-0.51921700339283805</v>
          </cell>
          <cell r="N1523">
            <v>0.39038799556483</v>
          </cell>
        </row>
        <row r="1524">
          <cell r="B1524" t="str">
            <v>658066-35-4</v>
          </cell>
          <cell r="C1524">
            <v>5.2928407155077659</v>
          </cell>
          <cell r="D1524">
            <v>0.82791106530326797</v>
          </cell>
          <cell r="E1524">
            <v>-2.57187567183938</v>
          </cell>
          <cell r="F1524">
            <v>0.92478364789784706</v>
          </cell>
          <cell r="G1524">
            <v>-0.16854474911388001</v>
          </cell>
          <cell r="H1524">
            <v>-0.29796484440694099</v>
          </cell>
          <cell r="I1524">
            <v>1.04804396811862</v>
          </cell>
          <cell r="J1524">
            <v>-0.67219681790083996</v>
          </cell>
          <cell r="K1524">
            <v>0.40262039715365699</v>
          </cell>
          <cell r="L1524">
            <v>-0.2525868299970071</v>
          </cell>
          <cell r="M1524">
            <v>0.69168679539553501</v>
          </cell>
          <cell r="N1524">
            <v>0.71938397046982105</v>
          </cell>
        </row>
        <row r="1525">
          <cell r="B1525" t="str">
            <v>65-85-0</v>
          </cell>
          <cell r="C1525">
            <v>2.9431955472489406</v>
          </cell>
          <cell r="D1525">
            <v>0.43903604128038898</v>
          </cell>
          <cell r="E1525">
            <v>0.49286108650324412</v>
          </cell>
          <cell r="F1525">
            <v>-0.14362680985012144</v>
          </cell>
          <cell r="G1525">
            <v>0.73918041923164801</v>
          </cell>
          <cell r="H1525">
            <v>-0.12586326298172801</v>
          </cell>
          <cell r="I1525">
            <v>0.36149397951627898</v>
          </cell>
          <cell r="J1525">
            <v>-3.89046777325186E-2</v>
          </cell>
          <cell r="K1525">
            <v>-5.1766935921683403E-2</v>
          </cell>
          <cell r="L1525">
            <v>-0.28529283265170402</v>
          </cell>
          <cell r="M1525">
            <v>-0.26060659296822303</v>
          </cell>
          <cell r="N1525">
            <v>-0.34923427665312312</v>
          </cell>
        </row>
        <row r="1526">
          <cell r="B1526" t="str">
            <v>65954-19-0</v>
          </cell>
          <cell r="C1526">
            <v>5.2249703325520196</v>
          </cell>
          <cell r="D1526">
            <v>0.60598020117249796</v>
          </cell>
          <cell r="E1526">
            <v>0.171740856171053</v>
          </cell>
          <cell r="F1526">
            <v>-0.472528592975693</v>
          </cell>
          <cell r="G1526">
            <v>-6.0164020367864099E-2</v>
          </cell>
          <cell r="H1526">
            <v>0.47917267162996002</v>
          </cell>
          <cell r="I1526">
            <v>-0.115222819272938</v>
          </cell>
          <cell r="J1526">
            <v>-4.6360543330382802E-2</v>
          </cell>
          <cell r="K1526">
            <v>0.666570632668121</v>
          </cell>
          <cell r="L1526">
            <v>-0.28529283265170402</v>
          </cell>
          <cell r="M1526">
            <v>-0.75265294908585101</v>
          </cell>
          <cell r="N1526">
            <v>-0.351617056298001</v>
          </cell>
        </row>
        <row r="1527">
          <cell r="B1527" t="str">
            <v>66215-27-8</v>
          </cell>
          <cell r="C1527">
            <v>3.9632184891643401</v>
          </cell>
          <cell r="D1527">
            <v>1.4494203716643499</v>
          </cell>
          <cell r="E1527">
            <v>0.156870192608908</v>
          </cell>
          <cell r="F1527">
            <v>1.14799344594124</v>
          </cell>
          <cell r="G1527">
            <v>0.84250692242803504</v>
          </cell>
          <cell r="H1527">
            <v>-1.04676833276633</v>
          </cell>
          <cell r="I1527">
            <v>0.89712356848608299</v>
          </cell>
          <cell r="J1527">
            <v>1.25262198882545</v>
          </cell>
          <cell r="K1527">
            <v>9.5548888450079195E-2</v>
          </cell>
          <cell r="L1527">
            <v>-1.6833553252854201</v>
          </cell>
          <cell r="M1527">
            <v>2.0814617909610602</v>
          </cell>
          <cell r="N1527">
            <v>2.4675062794603</v>
          </cell>
        </row>
        <row r="1528">
          <cell r="B1528" t="str">
            <v>66-22-8</v>
          </cell>
          <cell r="C1528">
            <v>3.3280471179740001</v>
          </cell>
          <cell r="D1528">
            <v>0.70762900242822202</v>
          </cell>
          <cell r="E1528">
            <v>-1.8909933246270001</v>
          </cell>
          <cell r="F1528">
            <v>0.22349448918852599</v>
          </cell>
          <cell r="G1528">
            <v>0.90383096931680196</v>
          </cell>
          <cell r="H1528">
            <v>1.7572952943619899</v>
          </cell>
          <cell r="I1528">
            <v>-0.49580568749998999</v>
          </cell>
          <cell r="J1528">
            <v>-3.89046777325186E-2</v>
          </cell>
          <cell r="K1528">
            <v>0.560939133481556</v>
          </cell>
          <cell r="L1528">
            <v>-0.28529283265170402</v>
          </cell>
          <cell r="M1528">
            <v>1.3286368887003099</v>
          </cell>
          <cell r="N1528">
            <v>-4.7803401722707601</v>
          </cell>
        </row>
        <row r="1529">
          <cell r="B1529" t="str">
            <v>66230-04-4</v>
          </cell>
          <cell r="C1529">
            <v>9.5532601659395979</v>
          </cell>
          <cell r="D1529">
            <v>0.9994638909797906</v>
          </cell>
          <cell r="E1529">
            <v>1.4615621810301409</v>
          </cell>
          <cell r="F1529">
            <v>-0.7688867403481332</v>
          </cell>
          <cell r="G1529">
            <v>-0.46785674468415195</v>
          </cell>
          <cell r="H1529">
            <v>-0.22481869599785753</v>
          </cell>
          <cell r="I1529">
            <v>1.28771267596715</v>
          </cell>
          <cell r="J1529">
            <v>-5.3816408928247003E-2</v>
          </cell>
          <cell r="K1529">
            <v>0.41746243696806501</v>
          </cell>
          <cell r="L1529">
            <v>1.3966008524590701</v>
          </cell>
          <cell r="M1529">
            <v>0.17434552256194799</v>
          </cell>
          <cell r="N1529">
            <v>10.309866260312701</v>
          </cell>
        </row>
        <row r="1530">
          <cell r="B1530" t="str">
            <v>66246-88-6</v>
          </cell>
          <cell r="C1530">
            <v>5.7843418550497097</v>
          </cell>
          <cell r="D1530">
            <v>1.1843512480837599</v>
          </cell>
          <cell r="E1530">
            <v>3.8678190299046098</v>
          </cell>
          <cell r="F1530">
            <v>0.120129564139918</v>
          </cell>
          <cell r="G1530">
            <v>2.1357785910743599E-2</v>
          </cell>
          <cell r="H1530">
            <v>-0.68431963546156804</v>
          </cell>
          <cell r="I1530">
            <v>-7.2711175888079099E-2</v>
          </cell>
          <cell r="J1530">
            <v>-3.89046777325186E-2</v>
          </cell>
          <cell r="K1530">
            <v>0.37573528601585299</v>
          </cell>
          <cell r="L1530">
            <v>-1.67887325835651</v>
          </cell>
          <cell r="M1530">
            <v>-0.973275683472416</v>
          </cell>
          <cell r="N1530">
            <v>1.73238209307313</v>
          </cell>
        </row>
        <row r="1531">
          <cell r="B1531" t="str">
            <v>66-25-1</v>
          </cell>
          <cell r="C1531">
            <v>3.2585799736818899</v>
          </cell>
          <cell r="D1531">
            <v>0.498339017563596</v>
          </cell>
          <cell r="E1531">
            <v>-1.5526740887925301</v>
          </cell>
          <cell r="F1531">
            <v>-0.65208280875236002</v>
          </cell>
          <cell r="G1531">
            <v>1.2135563367203801</v>
          </cell>
          <cell r="H1531">
            <v>0.16854242863308699</v>
          </cell>
          <cell r="I1531">
            <v>0.60027648537785205</v>
          </cell>
          <cell r="J1531">
            <v>-3.89046777325186E-2</v>
          </cell>
          <cell r="K1531">
            <v>0.30145001882336597</v>
          </cell>
          <cell r="L1531">
            <v>-0.28529283265170402</v>
          </cell>
          <cell r="M1531">
            <v>-1.35997185423764</v>
          </cell>
          <cell r="N1531">
            <v>0.36925238510820202</v>
          </cell>
        </row>
        <row r="1532">
          <cell r="B1532" t="str">
            <v>6629-29-4</v>
          </cell>
          <cell r="C1532">
            <v>4.6191928811829701</v>
          </cell>
          <cell r="D1532">
            <v>0.77396116427797401</v>
          </cell>
          <cell r="E1532">
            <v>1.22459167979253</v>
          </cell>
          <cell r="F1532">
            <v>0.123656858272298</v>
          </cell>
          <cell r="G1532">
            <v>1.00046793770429</v>
          </cell>
          <cell r="H1532">
            <v>-0.12586326298172801</v>
          </cell>
          <cell r="I1532">
            <v>0.61992618371907304</v>
          </cell>
          <cell r="J1532">
            <v>1.25262198882545</v>
          </cell>
          <cell r="K1532">
            <v>6.6497525836473295E-2</v>
          </cell>
          <cell r="L1532">
            <v>-0.28529283265170402</v>
          </cell>
          <cell r="M1532">
            <v>0.32491050301409702</v>
          </cell>
          <cell r="N1532">
            <v>2.2162486759806401</v>
          </cell>
        </row>
        <row r="1533">
          <cell r="B1533" t="str">
            <v>66330-88-9</v>
          </cell>
          <cell r="C1533">
            <v>3.6171176453356502</v>
          </cell>
          <cell r="D1533">
            <v>0.86527659874743901</v>
          </cell>
          <cell r="E1533">
            <v>-0.16657837966342001</v>
          </cell>
          <cell r="F1533">
            <v>-0.872288230148758</v>
          </cell>
          <cell r="G1533">
            <v>0.44916360478394302</v>
          </cell>
          <cell r="H1533">
            <v>-0.25684155740707798</v>
          </cell>
          <cell r="I1533">
            <v>0.42092883374759199</v>
          </cell>
          <cell r="J1533">
            <v>-3.89046777325186E-2</v>
          </cell>
          <cell r="K1533">
            <v>0.30374495850565097</v>
          </cell>
          <cell r="L1533">
            <v>-0.28529283265170402</v>
          </cell>
          <cell r="M1533">
            <v>-0.65201156890518597</v>
          </cell>
          <cell r="N1533">
            <v>0.534540655640107</v>
          </cell>
        </row>
        <row r="1534">
          <cell r="B1534" t="str">
            <v>66332-96-5</v>
          </cell>
          <cell r="C1534">
            <v>5.8408842646496701</v>
          </cell>
          <cell r="D1534">
            <v>0.806582642753774</v>
          </cell>
          <cell r="E1534">
            <v>-0.89598063101257597</v>
          </cell>
          <cell r="F1534">
            <v>1.5102037750033799E-3</v>
          </cell>
          <cell r="G1534">
            <v>-0.14753947783901999</v>
          </cell>
          <cell r="H1534">
            <v>-0.38337019432723002</v>
          </cell>
          <cell r="I1534">
            <v>0.40947842269167301</v>
          </cell>
          <cell r="J1534">
            <v>-4.6360543330382802E-2</v>
          </cell>
          <cell r="K1534">
            <v>0.35301109355434301</v>
          </cell>
          <cell r="L1534">
            <v>-0.28529283265170402</v>
          </cell>
          <cell r="M1534">
            <v>0.37947525192995701</v>
          </cell>
          <cell r="N1534">
            <v>-1.00106556435489</v>
          </cell>
        </row>
        <row r="1535">
          <cell r="B1535" t="str">
            <v>66357-07-1</v>
          </cell>
          <cell r="C1535">
            <v>5.8874747159103604</v>
          </cell>
          <cell r="D1535">
            <v>1.2700511269564201</v>
          </cell>
          <cell r="E1535">
            <v>-0.89598063101257597</v>
          </cell>
          <cell r="F1535">
            <v>0.65559049826137705</v>
          </cell>
          <cell r="G1535">
            <v>1.5866378353789301</v>
          </cell>
          <cell r="H1535">
            <v>0.36912924018059701</v>
          </cell>
          <cell r="I1535">
            <v>0.51592838601388302</v>
          </cell>
          <cell r="J1535">
            <v>0.73157542635399297</v>
          </cell>
          <cell r="K1535">
            <v>-3.4849941369767001</v>
          </cell>
          <cell r="L1535">
            <v>-0.28529283265170402</v>
          </cell>
          <cell r="M1535">
            <v>-0.57832808200349795</v>
          </cell>
          <cell r="N1535">
            <v>-5.9112339558999301</v>
          </cell>
        </row>
        <row r="1536">
          <cell r="B1536" t="str">
            <v>66357-35-5</v>
          </cell>
          <cell r="C1536">
            <v>6.6766506441088698</v>
          </cell>
          <cell r="D1536">
            <v>1.2948552552110799</v>
          </cell>
          <cell r="E1536">
            <v>1.4951002786754599</v>
          </cell>
          <cell r="F1536">
            <v>0.77899509034171699</v>
          </cell>
          <cell r="G1536">
            <v>1.8341473735949201</v>
          </cell>
          <cell r="H1536">
            <v>-1.5140293171631201</v>
          </cell>
          <cell r="I1536">
            <v>-0.46667033902076399</v>
          </cell>
          <cell r="J1536">
            <v>0.73157542635399297</v>
          </cell>
          <cell r="K1536">
            <v>-3.50099437064946</v>
          </cell>
          <cell r="L1536">
            <v>-0.28529283265170402</v>
          </cell>
          <cell r="M1536">
            <v>-0.90472526760416105</v>
          </cell>
          <cell r="N1536">
            <v>0.97831213565087305</v>
          </cell>
        </row>
        <row r="1537">
          <cell r="B1537" t="str">
            <v>66423-09-4</v>
          </cell>
          <cell r="C1537">
            <v>6.0763086627952703</v>
          </cell>
          <cell r="D1537">
            <v>1.4276789019402001</v>
          </cell>
          <cell r="E1537">
            <v>0.82376175281217401</v>
          </cell>
          <cell r="F1537">
            <v>-1.7126366414267499E-2</v>
          </cell>
          <cell r="G1537">
            <v>0.64021349133494998</v>
          </cell>
          <cell r="H1537">
            <v>-1.6487035577369</v>
          </cell>
          <cell r="I1537">
            <v>-9.9569480638053598E-2</v>
          </cell>
          <cell r="J1537">
            <v>-0.44263809116880398</v>
          </cell>
          <cell r="K1537">
            <v>0.38224476446046701</v>
          </cell>
          <cell r="L1537">
            <v>0.56643253599324495</v>
          </cell>
          <cell r="M1537">
            <v>0.48727977793369698</v>
          </cell>
          <cell r="N1537">
            <v>0.49795155173596001</v>
          </cell>
        </row>
        <row r="1538">
          <cell r="B1538" t="str">
            <v>66441-23-4</v>
          </cell>
          <cell r="C1538">
            <v>6.1237609362277103</v>
          </cell>
          <cell r="D1538">
            <v>0.78459426708287505</v>
          </cell>
          <cell r="E1538">
            <v>0.82843431395101297</v>
          </cell>
          <cell r="F1538">
            <v>1.2965622435382899E-2</v>
          </cell>
          <cell r="G1538">
            <v>3.48410138249571E-2</v>
          </cell>
          <cell r="H1538">
            <v>-1.7060804292585501</v>
          </cell>
          <cell r="I1538">
            <v>0.99187618863708205</v>
          </cell>
          <cell r="J1538">
            <v>-0.45754982236453301</v>
          </cell>
          <cell r="K1538">
            <v>-1.6685935563386001</v>
          </cell>
          <cell r="L1538">
            <v>0.85918188240817905</v>
          </cell>
          <cell r="M1538">
            <v>-0.70035694259297698</v>
          </cell>
          <cell r="N1538">
            <v>-1.27568278606941</v>
          </cell>
        </row>
        <row r="1539">
          <cell r="B1539" t="str">
            <v>66728-50-5</v>
          </cell>
          <cell r="C1539">
            <v>3.62205396228843</v>
          </cell>
          <cell r="D1539">
            <v>0.75784028450702601</v>
          </cell>
          <cell r="E1539">
            <v>-1.2143548529580599</v>
          </cell>
          <cell r="F1539">
            <v>-0.45063934626395502</v>
          </cell>
          <cell r="G1539">
            <v>1.31349480699451</v>
          </cell>
          <cell r="H1539">
            <v>-0.24061700602502001</v>
          </cell>
          <cell r="I1539">
            <v>0.636509569279191</v>
          </cell>
          <cell r="J1539">
            <v>-0.42772635997307601</v>
          </cell>
          <cell r="K1539">
            <v>0.53531938607235796</v>
          </cell>
          <cell r="L1539">
            <v>-0.28529283265170402</v>
          </cell>
          <cell r="M1539">
            <v>-0.26060659296822303</v>
          </cell>
          <cell r="N1539">
            <v>-0.66310750284707198</v>
          </cell>
        </row>
        <row r="1540">
          <cell r="B1540" t="str">
            <v>66-76-2</v>
          </cell>
          <cell r="C1540">
            <v>4.6495968287569696</v>
          </cell>
          <cell r="D1540">
            <v>0.82918155014260997</v>
          </cell>
          <cell r="E1540">
            <v>-0.16657837966342001</v>
          </cell>
          <cell r="F1540">
            <v>-0.23142409795390301</v>
          </cell>
          <cell r="G1540">
            <v>-2.7148520430141101</v>
          </cell>
          <cell r="H1540">
            <v>-0.31421842892872398</v>
          </cell>
          <cell r="I1540">
            <v>1.42304774889434</v>
          </cell>
          <cell r="J1540">
            <v>-5.3816408928247003E-2</v>
          </cell>
          <cell r="K1540">
            <v>0.31188448756572001</v>
          </cell>
          <cell r="L1540">
            <v>-0.28529283265170402</v>
          </cell>
          <cell r="M1540">
            <v>0.756489962982141</v>
          </cell>
          <cell r="N1540">
            <v>6.7718169527196803</v>
          </cell>
        </row>
        <row r="1541">
          <cell r="B1541" t="str">
            <v>66-81-9</v>
          </cell>
          <cell r="C1541">
            <v>4.8522247583109399</v>
          </cell>
          <cell r="D1541">
            <v>0.92281460784661196</v>
          </cell>
          <cell r="E1541">
            <v>-1.9009658315714999</v>
          </cell>
          <cell r="F1541">
            <v>-1.2470846037171699</v>
          </cell>
          <cell r="G1541">
            <v>-0.101838283259789</v>
          </cell>
          <cell r="H1541">
            <v>0.115615214616638</v>
          </cell>
          <cell r="I1541">
            <v>0.54720395704731495</v>
          </cell>
          <cell r="J1541">
            <v>-3.89046777325186E-2</v>
          </cell>
          <cell r="K1541">
            <v>0.76722625817247903</v>
          </cell>
          <cell r="L1541">
            <v>-0.28529283265170402</v>
          </cell>
          <cell r="M1541">
            <v>0.27468202553526</v>
          </cell>
          <cell r="N1541">
            <v>-2.92516713100866</v>
          </cell>
        </row>
        <row r="1542">
          <cell r="B1542" t="str">
            <v>66841-25-6</v>
          </cell>
          <cell r="C1542">
            <v>10.051905073280199</v>
          </cell>
          <cell r="D1542">
            <v>2.9948569029696799</v>
          </cell>
          <cell r="E1542">
            <v>1.1567810428409899</v>
          </cell>
          <cell r="F1542">
            <v>-0.74413123109701096</v>
          </cell>
          <cell r="G1542">
            <v>-0.38640878520821298</v>
          </cell>
          <cell r="H1542">
            <v>-1.45592776742444</v>
          </cell>
          <cell r="I1542">
            <v>1.2781515209093901</v>
          </cell>
          <cell r="J1542">
            <v>-5.3816408928247003E-2</v>
          </cell>
          <cell r="K1542">
            <v>1.1424488962261701</v>
          </cell>
          <cell r="L1542">
            <v>0.54487548381412498</v>
          </cell>
          <cell r="M1542">
            <v>7.3888567604272995E-2</v>
          </cell>
          <cell r="N1542">
            <v>5.6536312371559099</v>
          </cell>
        </row>
        <row r="1543">
          <cell r="B1543" t="str">
            <v>67233-85-6</v>
          </cell>
          <cell r="C1543">
            <v>4.6105105741801502</v>
          </cell>
          <cell r="D1543">
            <v>0.89114213258763597</v>
          </cell>
          <cell r="E1543">
            <v>0.51006009200552604</v>
          </cell>
          <cell r="F1543">
            <v>-0.14902215728038101</v>
          </cell>
          <cell r="G1543">
            <v>1.2180562622419799</v>
          </cell>
          <cell r="H1543">
            <v>-1.32494947299909</v>
          </cell>
          <cell r="I1543">
            <v>-0.97193631277484804</v>
          </cell>
          <cell r="J1543">
            <v>-0.43518222557094</v>
          </cell>
          <cell r="K1543">
            <v>-3.0048296817179999E-3</v>
          </cell>
          <cell r="L1543">
            <v>-0.28529283265170402</v>
          </cell>
          <cell r="M1543">
            <v>0.575811986439561</v>
          </cell>
          <cell r="N1543">
            <v>1.5165639462452301</v>
          </cell>
        </row>
        <row r="1544">
          <cell r="B1544" t="str">
            <v>67306-00-7</v>
          </cell>
          <cell r="C1544">
            <v>6.2150885967441596</v>
          </cell>
          <cell r="D1544">
            <v>0.76893166074296704</v>
          </cell>
          <cell r="E1544">
            <v>0.60304198556016797</v>
          </cell>
          <cell r="F1544">
            <v>-0.18963360093749901</v>
          </cell>
          <cell r="G1544">
            <v>-1.73003006275168E-2</v>
          </cell>
          <cell r="H1544">
            <v>-0.67876121824781299</v>
          </cell>
          <cell r="I1544">
            <v>-0.28084919818175003</v>
          </cell>
          <cell r="J1544">
            <v>-3.89046777325186E-2</v>
          </cell>
          <cell r="K1544">
            <v>0.78169295738464395</v>
          </cell>
          <cell r="L1544">
            <v>-0.28529283265170402</v>
          </cell>
          <cell r="M1544">
            <v>-0.177012915821189</v>
          </cell>
          <cell r="N1544">
            <v>4.86903330253603</v>
          </cell>
        </row>
        <row r="1545">
          <cell r="B1545" t="str">
            <v>67-36-7</v>
          </cell>
          <cell r="C1545">
            <v>4.7416140821180202</v>
          </cell>
          <cell r="D1545">
            <v>0.74398419420999995</v>
          </cell>
          <cell r="E1545">
            <v>-1.5526740887925301</v>
          </cell>
          <cell r="F1545">
            <v>-0.31007523230841599</v>
          </cell>
          <cell r="G1545">
            <v>0.32288658572776902</v>
          </cell>
          <cell r="H1545">
            <v>-0.25684155740707798</v>
          </cell>
          <cell r="I1545">
            <v>0.62945160730595096</v>
          </cell>
          <cell r="J1545">
            <v>-4.6360543330382802E-2</v>
          </cell>
          <cell r="K1545">
            <v>1.7317182925437099E-2</v>
          </cell>
          <cell r="L1545">
            <v>-0.28529283265170402</v>
          </cell>
          <cell r="M1545">
            <v>7.3888567604272995E-2</v>
          </cell>
          <cell r="N1545">
            <v>3.9178718975746301</v>
          </cell>
        </row>
        <row r="1546">
          <cell r="B1546" t="str">
            <v>67-48-1</v>
          </cell>
          <cell r="C1546">
            <v>3.5024966170374401</v>
          </cell>
          <cell r="D1546">
            <v>1.0510225449403701</v>
          </cell>
          <cell r="E1546">
            <v>-1.2143548529580599</v>
          </cell>
          <cell r="F1546">
            <v>0.60143110531270405</v>
          </cell>
          <cell r="G1546">
            <v>1.82288548528122</v>
          </cell>
          <cell r="H1546">
            <v>2.1339582825679299E-2</v>
          </cell>
          <cell r="I1546">
            <v>6.8155651622822097E-2</v>
          </cell>
          <cell r="J1546">
            <v>-3.89046777325186E-2</v>
          </cell>
          <cell r="K1546">
            <v>0.94083744303747696</v>
          </cell>
          <cell r="L1546">
            <v>-0.28529283265170402</v>
          </cell>
          <cell r="M1546">
            <v>0.36068474236952802</v>
          </cell>
          <cell r="N1546">
            <v>-0.29194948787708902</v>
          </cell>
        </row>
        <row r="1547">
          <cell r="B1547" t="str">
            <v>67485-29-4</v>
          </cell>
          <cell r="C1547">
            <v>7.0990313128276021</v>
          </cell>
          <cell r="D1547">
            <v>1.504458833471463</v>
          </cell>
          <cell r="E1547">
            <v>4.2148560033499498</v>
          </cell>
          <cell r="F1547">
            <v>0.51878202250910554</v>
          </cell>
          <cell r="G1547">
            <v>-0.32571832829210001</v>
          </cell>
          <cell r="H1547">
            <v>0.55096670588050678</v>
          </cell>
          <cell r="I1547">
            <v>-0.65390088491424403</v>
          </cell>
          <cell r="J1547">
            <v>1.1452013596965127</v>
          </cell>
          <cell r="K1547">
            <v>0.53924437637009803</v>
          </cell>
          <cell r="L1547">
            <v>-2.214950088086125</v>
          </cell>
          <cell r="M1547">
            <v>0.44680791118815799</v>
          </cell>
          <cell r="N1547">
            <v>20.980689914927101</v>
          </cell>
        </row>
        <row r="1548">
          <cell r="B1548" t="str">
            <v>675-20-7</v>
          </cell>
          <cell r="C1548">
            <v>3.2458570606916002</v>
          </cell>
          <cell r="D1548">
            <v>0.66452233864631804</v>
          </cell>
          <cell r="E1548">
            <v>-1.5526740887925301</v>
          </cell>
          <cell r="F1548">
            <v>-0.11964459843354799</v>
          </cell>
          <cell r="G1548">
            <v>0.97284704471120798</v>
          </cell>
          <cell r="H1548">
            <v>1.1101217073049401</v>
          </cell>
          <cell r="I1548">
            <v>-0.41670066652248999</v>
          </cell>
          <cell r="J1548">
            <v>-3.89046777325186E-2</v>
          </cell>
          <cell r="K1548">
            <v>0.826744623972821</v>
          </cell>
          <cell r="L1548">
            <v>-0.28529283265170402</v>
          </cell>
          <cell r="M1548">
            <v>0.36068474236952802</v>
          </cell>
          <cell r="N1548">
            <v>-6.9827288156162801</v>
          </cell>
        </row>
        <row r="1549">
          <cell r="B1549" t="str">
            <v>67-52-7</v>
          </cell>
          <cell r="C1549">
            <v>3.47383874022412</v>
          </cell>
          <cell r="D1549">
            <v>0.75533856432485103</v>
          </cell>
          <cell r="E1549">
            <v>-2.2293125604614801</v>
          </cell>
          <cell r="F1549">
            <v>0.281881957215116</v>
          </cell>
          <cell r="G1549">
            <v>0.69841881840654196</v>
          </cell>
          <cell r="H1549">
            <v>1.83089671726569</v>
          </cell>
          <cell r="I1549">
            <v>-0.60669134628283194</v>
          </cell>
          <cell r="J1549">
            <v>-3.89046777325186E-2</v>
          </cell>
          <cell r="K1549">
            <v>0.63055945318902296</v>
          </cell>
          <cell r="L1549">
            <v>-0.28529283265170402</v>
          </cell>
          <cell r="M1549">
            <v>1.41223056584734</v>
          </cell>
          <cell r="N1549">
            <v>-7.4603020280611103</v>
          </cell>
        </row>
        <row r="1550">
          <cell r="B1550" t="str">
            <v>6753-47-5</v>
          </cell>
          <cell r="C1550">
            <v>4.9996544091595601</v>
          </cell>
          <cell r="D1550">
            <v>0.76561848356508999</v>
          </cell>
          <cell r="E1550">
            <v>-1.5436497379285199</v>
          </cell>
          <cell r="F1550">
            <v>0.16286044604016001</v>
          </cell>
          <cell r="G1550">
            <v>0.60935949568571701</v>
          </cell>
          <cell r="H1550">
            <v>0.64460707613285995</v>
          </cell>
          <cell r="I1550">
            <v>1.6767345434629699</v>
          </cell>
          <cell r="J1550">
            <v>0.60685865554646601</v>
          </cell>
          <cell r="K1550">
            <v>0.17389855816399699</v>
          </cell>
          <cell r="L1550">
            <v>-0.75131366352961104</v>
          </cell>
          <cell r="M1550">
            <v>0.92331596132312399</v>
          </cell>
          <cell r="N1550">
            <v>0.750696455571634</v>
          </cell>
        </row>
        <row r="1551">
          <cell r="B1551" t="str">
            <v>67-56-1</v>
          </cell>
          <cell r="C1551">
            <v>0.86470659788638637</v>
          </cell>
          <cell r="D1551">
            <v>1.3680494708928721</v>
          </cell>
          <cell r="E1551">
            <v>-1.2143548529580599</v>
          </cell>
          <cell r="F1551">
            <v>0.35887856403155016</v>
          </cell>
          <cell r="G1551">
            <v>0.47945249523740008</v>
          </cell>
          <cell r="H1551">
            <v>-0.12586326298172801</v>
          </cell>
          <cell r="I1551">
            <v>0.60417323534013345</v>
          </cell>
          <cell r="J1551">
            <v>0.47395329322454299</v>
          </cell>
          <cell r="K1551">
            <v>0.45848187308643101</v>
          </cell>
          <cell r="L1551">
            <v>-2.412721077265445</v>
          </cell>
          <cell r="M1551">
            <v>-2.4354876226034401</v>
          </cell>
          <cell r="N1551">
            <v>0.97021678265636035</v>
          </cell>
        </row>
        <row r="1552">
          <cell r="B1552" t="str">
            <v>67564-91-4</v>
          </cell>
          <cell r="C1552">
            <v>6.5652631988453498</v>
          </cell>
          <cell r="D1552">
            <v>0.785400492550554</v>
          </cell>
          <cell r="E1552">
            <v>-0.55766139517810298</v>
          </cell>
          <cell r="F1552">
            <v>-0.16423844571245499</v>
          </cell>
          <cell r="G1552">
            <v>8.0587227075332196E-2</v>
          </cell>
          <cell r="H1552">
            <v>-1.0305437813842699</v>
          </cell>
          <cell r="I1552">
            <v>0.59085175815282298</v>
          </cell>
          <cell r="J1552">
            <v>-3.89046777325186E-2</v>
          </cell>
          <cell r="K1552">
            <v>0.85322215215494701</v>
          </cell>
          <cell r="L1552">
            <v>-0.28529283265170402</v>
          </cell>
          <cell r="M1552">
            <v>2.83577175155427E-2</v>
          </cell>
          <cell r="N1552">
            <v>5.5634197712751199</v>
          </cell>
        </row>
        <row r="1553">
          <cell r="B1553" t="str">
            <v>67-63-0</v>
          </cell>
          <cell r="C1553">
            <v>1.0220576361433156</v>
          </cell>
          <cell r="D1553">
            <v>0.2936941260755444</v>
          </cell>
          <cell r="E1553">
            <v>-1.2143548529580599</v>
          </cell>
          <cell r="F1553">
            <v>0.12105785980388706</v>
          </cell>
          <cell r="G1553">
            <v>0.21531374655376334</v>
          </cell>
          <cell r="H1553">
            <v>-0.12586326298172801</v>
          </cell>
          <cell r="I1553">
            <v>9.7502713148758469E-2</v>
          </cell>
          <cell r="J1553">
            <v>-3.89046777325186E-2</v>
          </cell>
          <cell r="K1553">
            <v>0.86154405980934801</v>
          </cell>
          <cell r="L1553">
            <v>-0.28529283265170402</v>
          </cell>
          <cell r="M1553">
            <v>-1.68266272034269</v>
          </cell>
          <cell r="N1553">
            <v>-0.43387431950640876</v>
          </cell>
        </row>
        <row r="1554">
          <cell r="B1554" t="str">
            <v>67-64-1</v>
          </cell>
          <cell r="C1554">
            <v>1.5176534975150626</v>
          </cell>
          <cell r="D1554">
            <v>1.5357810877876263</v>
          </cell>
          <cell r="E1554">
            <v>-1.5526740887925301</v>
          </cell>
          <cell r="F1554">
            <v>0.88388588953383995</v>
          </cell>
          <cell r="G1554">
            <v>0.71686763242494522</v>
          </cell>
          <cell r="H1554">
            <v>-0.12586326298172801</v>
          </cell>
          <cell r="I1554">
            <v>0.74029519987845449</v>
          </cell>
          <cell r="J1554">
            <v>-3.89046777325186E-2</v>
          </cell>
          <cell r="K1554">
            <v>0.65465631985302197</v>
          </cell>
          <cell r="L1554">
            <v>-2.7279339390832784</v>
          </cell>
          <cell r="M1554">
            <v>-1.68266272034269</v>
          </cell>
          <cell r="N1554">
            <v>0.38688521724603886</v>
          </cell>
        </row>
        <row r="1555">
          <cell r="B1555" t="str">
            <v>67-66-3</v>
          </cell>
          <cell r="C1555">
            <v>3.8058696745901801</v>
          </cell>
          <cell r="D1555">
            <v>1.2693376578473501</v>
          </cell>
          <cell r="E1555">
            <v>-5.3651472219791899E-2</v>
          </cell>
          <cell r="F1555">
            <v>3.5688192926949101E-2</v>
          </cell>
          <cell r="G1555">
            <v>-0.19251266118515101</v>
          </cell>
          <cell r="H1555">
            <v>-0.80026211800772395</v>
          </cell>
          <cell r="I1555">
            <v>1.1581702873924899</v>
          </cell>
          <cell r="J1555">
            <v>0.47395329322454299</v>
          </cell>
          <cell r="K1555">
            <v>0.91963606101935302</v>
          </cell>
          <cell r="L1555">
            <v>0.861195923615383</v>
          </cell>
          <cell r="M1555">
            <v>-0.177012915821189</v>
          </cell>
          <cell r="N1555">
            <v>-0.55761180658917298</v>
          </cell>
        </row>
        <row r="1556">
          <cell r="B1556" t="str">
            <v>67-68-5</v>
          </cell>
          <cell r="C1556">
            <v>3.3368892193828601</v>
          </cell>
          <cell r="D1556">
            <v>1.5496050404117001</v>
          </cell>
          <cell r="E1556">
            <v>-0.39197070805426498</v>
          </cell>
          <cell r="F1556">
            <v>3.5688192926949101E-2</v>
          </cell>
          <cell r="G1556">
            <v>0.66817332460374401</v>
          </cell>
          <cell r="H1556">
            <v>-0.12586326298172801</v>
          </cell>
          <cell r="I1556">
            <v>2.5301297132430798</v>
          </cell>
          <cell r="J1556">
            <v>-3.89046777325186E-2</v>
          </cell>
          <cell r="K1556">
            <v>0.72763325694626302</v>
          </cell>
          <cell r="L1556">
            <v>-0.28529283265170402</v>
          </cell>
          <cell r="M1556">
            <v>-1.68266272034269</v>
          </cell>
          <cell r="N1556">
            <v>-0.40902810996586803</v>
          </cell>
        </row>
        <row r="1557">
          <cell r="B1557" t="str">
            <v>67-72-1</v>
          </cell>
          <cell r="C1557">
            <v>4.8259939405157137</v>
          </cell>
          <cell r="D1557">
            <v>0.41990295405058925</v>
          </cell>
          <cell r="E1557">
            <v>-5.3651472219791899E-2</v>
          </cell>
          <cell r="F1557">
            <v>-0.41505747596290998</v>
          </cell>
          <cell r="G1557">
            <v>-0.56152249917629604</v>
          </cell>
          <cell r="H1557">
            <v>-0.30769176335426351</v>
          </cell>
          <cell r="I1557">
            <v>0.38168854844772504</v>
          </cell>
          <cell r="J1557">
            <v>0.47395329322454299</v>
          </cell>
          <cell r="K1557">
            <v>1.4590434025113299</v>
          </cell>
          <cell r="L1557">
            <v>0.34106069086944757</v>
          </cell>
          <cell r="M1557">
            <v>0.575811986439561</v>
          </cell>
          <cell r="N1557">
            <v>-0.96766603168258203</v>
          </cell>
        </row>
        <row r="1558">
          <cell r="B1558" t="str">
            <v>67747-09-5</v>
          </cell>
          <cell r="C1558">
            <v>7.1505767033224004</v>
          </cell>
          <cell r="D1558">
            <v>0.41081322865431502</v>
          </cell>
          <cell r="E1558">
            <v>-2.2435289429493999</v>
          </cell>
          <cell r="F1558">
            <v>0.84810409914248197</v>
          </cell>
          <cell r="G1558">
            <v>5.88494865747528E-2</v>
          </cell>
          <cell r="H1558">
            <v>0.68150583640217299</v>
          </cell>
          <cell r="I1558">
            <v>1.6838677505461099</v>
          </cell>
          <cell r="J1558">
            <v>-4.6360543330382802E-2</v>
          </cell>
          <cell r="K1558">
            <v>0.40058283388433802</v>
          </cell>
          <cell r="L1558">
            <v>-0.59189644080815995</v>
          </cell>
          <cell r="M1558">
            <v>-1.00739529560483</v>
          </cell>
          <cell r="N1558">
            <v>-2.9941951523568</v>
          </cell>
        </row>
        <row r="1559">
          <cell r="B1559" t="str">
            <v>67762-39-4</v>
          </cell>
          <cell r="C1559">
            <v>4.2310022279930397</v>
          </cell>
          <cell r="D1559">
            <v>0.70052470088776997</v>
          </cell>
          <cell r="E1559">
            <v>0.171740856171053</v>
          </cell>
          <cell r="F1559">
            <v>-0.47954404531567202</v>
          </cell>
          <cell r="G1559">
            <v>0.58234302081630096</v>
          </cell>
          <cell r="H1559">
            <v>0.18476698001514499</v>
          </cell>
          <cell r="I1559">
            <v>0.30018449717700901</v>
          </cell>
          <cell r="J1559">
            <v>-4.6360543330382802E-2</v>
          </cell>
          <cell r="K1559">
            <v>0.49316327443186903</v>
          </cell>
          <cell r="L1559">
            <v>-0.28529283265170402</v>
          </cell>
          <cell r="M1559">
            <v>-0.65605045762775105</v>
          </cell>
          <cell r="N1559">
            <v>-1.8778949393162701</v>
          </cell>
        </row>
        <row r="1560">
          <cell r="B1560" t="str">
            <v>68002-62-0</v>
          </cell>
          <cell r="C1560">
            <v>6.1907596514129004</v>
          </cell>
          <cell r="D1560">
            <v>1.04646435275131</v>
          </cell>
          <cell r="E1560">
            <v>0.27469525667018801</v>
          </cell>
          <cell r="F1560">
            <v>0.111170137845989</v>
          </cell>
          <cell r="G1560">
            <v>1.4546158999568899</v>
          </cell>
          <cell r="H1560">
            <v>-8.99498350181826E-2</v>
          </cell>
          <cell r="I1560">
            <v>-1.0814979372679101</v>
          </cell>
          <cell r="J1560">
            <v>-3.89046777325186E-2</v>
          </cell>
          <cell r="K1560">
            <v>0.96587795291387302</v>
          </cell>
          <cell r="L1560">
            <v>-0.28529283265170402</v>
          </cell>
          <cell r="M1560">
            <v>-0.62870785717764099</v>
          </cell>
          <cell r="N1560">
            <v>-0.82656124829289102</v>
          </cell>
        </row>
        <row r="1561">
          <cell r="B1561" t="str">
            <v>68-04-2</v>
          </cell>
          <cell r="C1561">
            <v>3.4933250113182499</v>
          </cell>
          <cell r="D1561">
            <v>0.76747134555375296</v>
          </cell>
          <cell r="E1561">
            <v>-0.50489761549789303</v>
          </cell>
          <cell r="F1561">
            <v>-0.37806059430627598</v>
          </cell>
          <cell r="G1561">
            <v>0.73825718493690196</v>
          </cell>
          <cell r="H1561">
            <v>2.1339582825679299E-2</v>
          </cell>
          <cell r="I1561">
            <v>0.14558219000578601</v>
          </cell>
          <cell r="J1561">
            <v>-0.42772635997307601</v>
          </cell>
          <cell r="K1561">
            <v>0.28828092569324099</v>
          </cell>
          <cell r="L1561">
            <v>-0.28529283265170402</v>
          </cell>
          <cell r="M1561">
            <v>0.228308011555997</v>
          </cell>
          <cell r="N1561">
            <v>-2.54336606244784</v>
          </cell>
        </row>
        <row r="1562">
          <cell r="B1562" t="str">
            <v>68085-85-8</v>
          </cell>
          <cell r="C1562">
            <v>7.31814377619179</v>
          </cell>
          <cell r="D1562">
            <v>3.4699784205496198</v>
          </cell>
          <cell r="E1562">
            <v>1.1567810428409899</v>
          </cell>
          <cell r="F1562">
            <v>-0.747991962368037</v>
          </cell>
          <cell r="G1562">
            <v>-0.22297780574852</v>
          </cell>
          <cell r="H1562">
            <v>-2.13032662245043</v>
          </cell>
          <cell r="I1562">
            <v>0.83382562763243695</v>
          </cell>
          <cell r="J1562">
            <v>-5.3816408928247003E-2</v>
          </cell>
          <cell r="K1562">
            <v>0.54940002066507299</v>
          </cell>
          <cell r="L1562">
            <v>1.6273702344335701</v>
          </cell>
          <cell r="M1562">
            <v>0.43006508536187898</v>
          </cell>
          <cell r="N1562">
            <v>7.1377026675253701</v>
          </cell>
        </row>
        <row r="1563">
          <cell r="B1563" t="str">
            <v>68-12-2</v>
          </cell>
          <cell r="C1563">
            <v>0.86395521931651287</v>
          </cell>
          <cell r="D1563">
            <v>0.38969109295204679</v>
          </cell>
          <cell r="E1563">
            <v>-1.5526740887925301</v>
          </cell>
          <cell r="F1563">
            <v>-0.34680905081253022</v>
          </cell>
          <cell r="G1563">
            <v>-0.12496030119617385</v>
          </cell>
          <cell r="H1563">
            <v>0.55868700594529186</v>
          </cell>
          <cell r="I1563">
            <v>-8.6917653936588124E-2</v>
          </cell>
          <cell r="J1563">
            <v>-3.89046777325186E-2</v>
          </cell>
          <cell r="K1563">
            <v>0.59024787250812805</v>
          </cell>
          <cell r="L1563">
            <v>-0.28529283265170402</v>
          </cell>
          <cell r="M1563">
            <v>0.27468202553526</v>
          </cell>
          <cell r="N1563">
            <v>-6.9458519198780397</v>
          </cell>
        </row>
        <row r="1564">
          <cell r="B1564" t="str">
            <v>68131-39-5</v>
          </cell>
          <cell r="C1564">
            <v>5.9028649935829698</v>
          </cell>
          <cell r="D1564">
            <v>0.60945627852901696</v>
          </cell>
          <cell r="E1564">
            <v>-1.2143548529580599</v>
          </cell>
          <cell r="F1564">
            <v>-0.46815616908903201</v>
          </cell>
          <cell r="G1564">
            <v>0.69683065485005102</v>
          </cell>
          <cell r="H1564">
            <v>0.76487514586930405</v>
          </cell>
          <cell r="I1564">
            <v>-0.80497929006145097</v>
          </cell>
          <cell r="J1564">
            <v>-0.42772635997307601</v>
          </cell>
          <cell r="K1564">
            <v>0.831613257482959</v>
          </cell>
          <cell r="L1564">
            <v>-0.28529283265170402</v>
          </cell>
          <cell r="M1564">
            <v>3.8114328248841603E-2</v>
          </cell>
          <cell r="N1564">
            <v>9.5854816269263801E-2</v>
          </cell>
        </row>
        <row r="1565">
          <cell r="B1565" t="str">
            <v>68157-60-8</v>
          </cell>
          <cell r="C1565">
            <v>5.1499900148157103</v>
          </cell>
          <cell r="D1565">
            <v>0.88568334684935002</v>
          </cell>
          <cell r="E1565">
            <v>-2.56720311070054</v>
          </cell>
          <cell r="F1565">
            <v>0.53157700316233103</v>
          </cell>
          <cell r="G1565">
            <v>0.62693217872833396</v>
          </cell>
          <cell r="H1565">
            <v>0.49641158845750999</v>
          </cell>
          <cell r="I1565">
            <v>2.0943585712284798</v>
          </cell>
          <cell r="J1565">
            <v>-3.89046777325186E-2</v>
          </cell>
          <cell r="K1565">
            <v>6.9832695187832305E-2</v>
          </cell>
          <cell r="L1565">
            <v>0.33118108708983701</v>
          </cell>
          <cell r="M1565">
            <v>0.84152906394151505</v>
          </cell>
          <cell r="N1565">
            <v>-1.2414252600889699</v>
          </cell>
        </row>
        <row r="1566">
          <cell r="B1566" t="str">
            <v>68187-63-3</v>
          </cell>
          <cell r="C1566">
            <v>3.4349321832971298</v>
          </cell>
          <cell r="D1566">
            <v>1.0846892483969699</v>
          </cell>
          <cell r="E1566">
            <v>-1.2143548529580599</v>
          </cell>
          <cell r="F1566">
            <v>3.9868433980312201E-2</v>
          </cell>
          <cell r="G1566">
            <v>3.1802970791077501</v>
          </cell>
          <cell r="H1566">
            <v>2.1339582825679299E-2</v>
          </cell>
          <cell r="I1566">
            <v>0.665093271712759</v>
          </cell>
          <cell r="J1566">
            <v>-0.42772635997307601</v>
          </cell>
          <cell r="K1566">
            <v>0.41799863782841201</v>
          </cell>
          <cell r="L1566">
            <v>-0.28529283265170402</v>
          </cell>
          <cell r="M1566">
            <v>0.40850418016113199</v>
          </cell>
          <cell r="N1566">
            <v>0.16028466419854201</v>
          </cell>
        </row>
        <row r="1567">
          <cell r="B1567" t="str">
            <v>68-22-4</v>
          </cell>
          <cell r="C1567">
            <v>5.7988590855412996</v>
          </cell>
          <cell r="D1567">
            <v>0.85321221892282295</v>
          </cell>
          <cell r="E1567">
            <v>-1.5526740887925301</v>
          </cell>
          <cell r="F1567">
            <v>-1.4677662893963199</v>
          </cell>
          <cell r="G1567">
            <v>-1.8052667043249599</v>
          </cell>
          <cell r="H1567">
            <v>0.462948120247902</v>
          </cell>
          <cell r="I1567">
            <v>-0.111033931155021</v>
          </cell>
          <cell r="J1567">
            <v>-3.89046777325186E-2</v>
          </cell>
          <cell r="K1567">
            <v>0.97407110205997705</v>
          </cell>
          <cell r="L1567">
            <v>-0.28529283265170402</v>
          </cell>
          <cell r="M1567">
            <v>-0.70968116909142798</v>
          </cell>
          <cell r="N1567">
            <v>4.3265247913255598</v>
          </cell>
        </row>
        <row r="1568">
          <cell r="B1568" t="str">
            <v>68327-15-1</v>
          </cell>
          <cell r="C1568">
            <v>5.1694475803690896</v>
          </cell>
          <cell r="D1568">
            <v>0.97489730400629804</v>
          </cell>
          <cell r="E1568">
            <v>-3.2338690754249999</v>
          </cell>
          <cell r="F1568">
            <v>0.46762203327560797</v>
          </cell>
          <cell r="G1568">
            <v>1.4080338425941401</v>
          </cell>
          <cell r="H1568">
            <v>0.63181050724833199</v>
          </cell>
          <cell r="I1568">
            <v>0.55759911092731596</v>
          </cell>
          <cell r="J1568">
            <v>-4.6360543330382802E-2</v>
          </cell>
          <cell r="K1568">
            <v>0.120289196146494</v>
          </cell>
          <cell r="L1568">
            <v>0.54487548381412498</v>
          </cell>
          <cell r="M1568">
            <v>0.79093923050959303</v>
          </cell>
          <cell r="N1568">
            <v>-8.0815327667522308</v>
          </cell>
        </row>
        <row r="1569">
          <cell r="B1569" t="str">
            <v>68-35-9</v>
          </cell>
          <cell r="C1569">
            <v>4.4777162181811772</v>
          </cell>
          <cell r="D1569">
            <v>1.6297496040319248</v>
          </cell>
          <cell r="E1569">
            <v>3.57673071778308</v>
          </cell>
          <cell r="F1569">
            <v>1.0237206901115901</v>
          </cell>
          <cell r="G1569">
            <v>0.59642915552047004</v>
          </cell>
          <cell r="H1569">
            <v>-1.1939711785737399</v>
          </cell>
          <cell r="I1569">
            <v>0.85564860676876364</v>
          </cell>
          <cell r="J1569">
            <v>0.60685865554646601</v>
          </cell>
          <cell r="K1569">
            <v>6.8213368589584003E-2</v>
          </cell>
          <cell r="L1569">
            <v>-1.8793692968803537</v>
          </cell>
          <cell r="M1569">
            <v>1.6049699147870999</v>
          </cell>
          <cell r="N1569">
            <v>-0.798823148371132</v>
          </cell>
        </row>
        <row r="1570">
          <cell r="B1570" t="str">
            <v>68359-37-5</v>
          </cell>
          <cell r="C1570">
            <v>8.169172470767899</v>
          </cell>
          <cell r="D1570">
            <v>2.8862012702499724</v>
          </cell>
          <cell r="E1570">
            <v>1.1567810428409899</v>
          </cell>
          <cell r="F1570">
            <v>-2.8665673670241851</v>
          </cell>
          <cell r="G1570">
            <v>-0.201461386568244</v>
          </cell>
          <cell r="H1570">
            <v>-1.6487035577369</v>
          </cell>
          <cell r="I1570">
            <v>0.71139435280008401</v>
          </cell>
          <cell r="J1570">
            <v>-3.8875078349740022E-2</v>
          </cell>
          <cell r="K1570">
            <v>0.52120657942802195</v>
          </cell>
          <cell r="L1570">
            <v>2.9054424453739269</v>
          </cell>
          <cell r="M1570">
            <v>0.420067570659856</v>
          </cell>
          <cell r="N1570">
            <v>6.1141982982849497</v>
          </cell>
        </row>
        <row r="1571">
          <cell r="B1571" t="str">
            <v>68411-30-3</v>
          </cell>
          <cell r="C1571">
            <v>4.3443856178282196</v>
          </cell>
          <cell r="D1571">
            <v>0.73149144994420801</v>
          </cell>
          <cell r="E1571">
            <v>0.99412500107485102</v>
          </cell>
          <cell r="F1571">
            <v>-0.32946881004726403</v>
          </cell>
          <cell r="G1571">
            <v>-0.52237373791687503</v>
          </cell>
          <cell r="H1571">
            <v>-7.7914287052590098E-2</v>
          </cell>
          <cell r="I1571">
            <v>0.454795279105842</v>
          </cell>
          <cell r="J1571">
            <v>0.73903129195185702</v>
          </cell>
          <cell r="K1571">
            <v>0.58051039458241105</v>
          </cell>
          <cell r="L1571">
            <v>-0.28529283265170402</v>
          </cell>
          <cell r="M1571">
            <v>0.285297974120098</v>
          </cell>
          <cell r="N1571">
            <v>2.9656996563176898</v>
          </cell>
        </row>
        <row r="1572">
          <cell r="B1572" t="str">
            <v>68424-85-1</v>
          </cell>
          <cell r="C1572">
            <v>6.7791507097693202</v>
          </cell>
          <cell r="D1572">
            <v>0.977213813604913</v>
          </cell>
          <cell r="E1572">
            <v>0.60304198556016797</v>
          </cell>
          <cell r="F1572">
            <v>0.19614035467346999</v>
          </cell>
          <cell r="G1572">
            <v>0.97934796364042997</v>
          </cell>
          <cell r="H1572">
            <v>-0.16355125792188599</v>
          </cell>
          <cell r="I1572">
            <v>-1.01752524090775</v>
          </cell>
          <cell r="J1572">
            <v>-3.89046777325186E-2</v>
          </cell>
          <cell r="K1572">
            <v>0.82301259568299201</v>
          </cell>
          <cell r="L1572">
            <v>-0.28529283265170402</v>
          </cell>
          <cell r="M1572">
            <v>-0.42791439924665298</v>
          </cell>
          <cell r="N1572">
            <v>3.1859294350748701</v>
          </cell>
        </row>
        <row r="1573">
          <cell r="B1573" t="str">
            <v>68439-46-3</v>
          </cell>
          <cell r="C1573">
            <v>5.5697798622890398</v>
          </cell>
          <cell r="D1573">
            <v>0.60761582700163896</v>
          </cell>
          <cell r="E1573">
            <v>-1.2143548529580599</v>
          </cell>
          <cell r="F1573">
            <v>-0.469824437929517</v>
          </cell>
          <cell r="G1573">
            <v>0.81112791908596105</v>
          </cell>
          <cell r="H1573">
            <v>0.617672300061896</v>
          </cell>
          <cell r="I1573">
            <v>-0.61655787365659298</v>
          </cell>
          <cell r="J1573">
            <v>-0.42772635997307601</v>
          </cell>
          <cell r="K1573">
            <v>0.77702800989962395</v>
          </cell>
          <cell r="L1573">
            <v>-0.28529283265170402</v>
          </cell>
          <cell r="M1573">
            <v>0.112553654584384</v>
          </cell>
          <cell r="N1573">
            <v>0.100305895769134</v>
          </cell>
        </row>
        <row r="1574">
          <cell r="B1574" t="str">
            <v>68439-57-6</v>
          </cell>
          <cell r="C1574">
            <v>4.55044011277373</v>
          </cell>
          <cell r="D1574">
            <v>0.62577839189298301</v>
          </cell>
          <cell r="E1574">
            <v>0.99412500107485102</v>
          </cell>
          <cell r="F1574">
            <v>-0.45485373370232302</v>
          </cell>
          <cell r="G1574">
            <v>-0.28586627978742501</v>
          </cell>
          <cell r="H1574">
            <v>0.29009282746592902</v>
          </cell>
          <cell r="I1574">
            <v>-8.2140052363897098E-2</v>
          </cell>
          <cell r="J1574">
            <v>0.73903129195185702</v>
          </cell>
          <cell r="K1574">
            <v>0.81707149015034597</v>
          </cell>
          <cell r="L1574">
            <v>-0.28529283265170402</v>
          </cell>
          <cell r="M1574">
            <v>-0.389602581239124</v>
          </cell>
          <cell r="N1574">
            <v>-4.3282804143302198E-2</v>
          </cell>
        </row>
        <row r="1575">
          <cell r="B1575" t="str">
            <v>68551-13-3</v>
          </cell>
          <cell r="C1575">
            <v>5.0254321328952702</v>
          </cell>
          <cell r="D1575">
            <v>0.58652731991710605</v>
          </cell>
          <cell r="E1575">
            <v>-1.2143548529580599</v>
          </cell>
          <cell r="F1575">
            <v>-0.49092803876163399</v>
          </cell>
          <cell r="G1575">
            <v>0.19740971877393501</v>
          </cell>
          <cell r="H1575">
            <v>0.62637551743736797</v>
          </cell>
          <cell r="I1575">
            <v>-0.15569845999203899</v>
          </cell>
          <cell r="J1575">
            <v>-3.89046777325186E-2</v>
          </cell>
          <cell r="K1575">
            <v>0.79435802170604197</v>
          </cell>
          <cell r="L1575">
            <v>-0.28529283265170402</v>
          </cell>
          <cell r="M1575">
            <v>-0.92983781808194099</v>
          </cell>
          <cell r="N1575">
            <v>-0.65707084951206995</v>
          </cell>
        </row>
        <row r="1576">
          <cell r="B1576" t="str">
            <v>68584-22-5</v>
          </cell>
          <cell r="C1576">
            <v>4.6550377720818901</v>
          </cell>
          <cell r="D1576">
            <v>0.72520806317812003</v>
          </cell>
          <cell r="E1576">
            <v>0.99412500107485102</v>
          </cell>
          <cell r="F1576">
            <v>-0.32174603296816701</v>
          </cell>
          <cell r="G1576">
            <v>-0.53946411129552696</v>
          </cell>
          <cell r="H1576">
            <v>-7.7914287052590098E-2</v>
          </cell>
          <cell r="I1576">
            <v>0.26000615725732401</v>
          </cell>
          <cell r="J1576">
            <v>0.73903129195185702</v>
          </cell>
          <cell r="K1576">
            <v>0.57056923063157605</v>
          </cell>
          <cell r="L1576">
            <v>-0.28529283265170402</v>
          </cell>
          <cell r="M1576">
            <v>0.285297974120098</v>
          </cell>
          <cell r="N1576">
            <v>2.9656996563176898</v>
          </cell>
        </row>
        <row r="1577">
          <cell r="B1577" t="str">
            <v>68585-34-2</v>
          </cell>
          <cell r="C1577">
            <v>4.5624825618079896</v>
          </cell>
          <cell r="D1577">
            <v>0.57770848968175403</v>
          </cell>
          <cell r="E1577">
            <v>-1.2143548529580599</v>
          </cell>
          <cell r="F1577">
            <v>-0.50100021188605504</v>
          </cell>
          <cell r="G1577">
            <v>0.35373948600108401</v>
          </cell>
          <cell r="H1577">
            <v>0.68375238895901402</v>
          </cell>
          <cell r="I1577">
            <v>-3.7919562074913302E-2</v>
          </cell>
          <cell r="J1577">
            <v>-3.89046777325186E-2</v>
          </cell>
          <cell r="K1577">
            <v>0.74323663168054999</v>
          </cell>
          <cell r="L1577">
            <v>-0.28529283265170402</v>
          </cell>
          <cell r="M1577">
            <v>-1.16146698400952</v>
          </cell>
          <cell r="N1577">
            <v>-0.20342918637194701</v>
          </cell>
        </row>
        <row r="1578">
          <cell r="B1578" t="str">
            <v>68694-11-1</v>
          </cell>
          <cell r="C1578">
            <v>5.8329985751595528</v>
          </cell>
          <cell r="D1578">
            <v>0.532515336817874</v>
          </cell>
          <cell r="E1578">
            <v>-1.5768629782249499</v>
          </cell>
          <cell r="F1578">
            <v>0.44032674087279133</v>
          </cell>
          <cell r="G1578">
            <v>0.19752315782646901</v>
          </cell>
          <cell r="H1578">
            <v>-1.2969209946004401</v>
          </cell>
          <cell r="I1578">
            <v>1.34885902766648</v>
          </cell>
          <cell r="J1578">
            <v>0.15153120162582123</v>
          </cell>
          <cell r="K1578">
            <v>0.37759054099265399</v>
          </cell>
          <cell r="L1578">
            <v>-0.5918579424986099</v>
          </cell>
          <cell r="M1578">
            <v>-0.98121038256072401</v>
          </cell>
          <cell r="N1578">
            <v>1.61827842337306</v>
          </cell>
        </row>
        <row r="1579">
          <cell r="B1579" t="str">
            <v>6876-23-9</v>
          </cell>
          <cell r="C1579">
            <v>3.6583283990976598</v>
          </cell>
          <cell r="D1579">
            <v>0.67931802610944902</v>
          </cell>
          <cell r="E1579">
            <v>-5.3651472219791899E-2</v>
          </cell>
          <cell r="F1579">
            <v>-0.99542713871619903</v>
          </cell>
          <cell r="G1579">
            <v>0.19026488434418301</v>
          </cell>
          <cell r="H1579">
            <v>0.16854242863308699</v>
          </cell>
          <cell r="I1579">
            <v>-1.8320071644833E-2</v>
          </cell>
          <cell r="J1579">
            <v>-3.89046777325186E-2</v>
          </cell>
          <cell r="K1579">
            <v>0.68199176941170403</v>
          </cell>
          <cell r="L1579">
            <v>-0.28529283265170402</v>
          </cell>
          <cell r="M1579">
            <v>-0.92983781808194099</v>
          </cell>
          <cell r="N1579">
            <v>-4.4342833560272597E-2</v>
          </cell>
        </row>
        <row r="1580">
          <cell r="B1580" t="str">
            <v>68783-78-8</v>
          </cell>
          <cell r="C1580">
            <v>5.7092231449556436</v>
          </cell>
          <cell r="D1580">
            <v>1.0133059031483529</v>
          </cell>
          <cell r="E1580">
            <v>0.60304198556016797</v>
          </cell>
          <cell r="F1580">
            <v>0.128011146268389</v>
          </cell>
          <cell r="G1580">
            <v>-0.26941380342882937</v>
          </cell>
          <cell r="H1580">
            <v>0.73058619657116974</v>
          </cell>
          <cell r="I1580">
            <v>-2.6601653213799099</v>
          </cell>
          <cell r="J1580">
            <v>0.85745943295667004</v>
          </cell>
          <cell r="K1580">
            <v>1.21807466556952</v>
          </cell>
          <cell r="L1580">
            <v>-1.3186318260990113</v>
          </cell>
          <cell r="M1580">
            <v>-0.771323006661918</v>
          </cell>
          <cell r="N1580">
            <v>2.3273304037386202</v>
          </cell>
        </row>
        <row r="1581">
          <cell r="B1581" t="str">
            <v>68908-87-2</v>
          </cell>
          <cell r="C1581">
            <v>5.2401148208970296</v>
          </cell>
          <cell r="D1581">
            <v>0.761432978541698</v>
          </cell>
          <cell r="E1581">
            <v>-5.3651472219791899E-2</v>
          </cell>
          <cell r="F1581">
            <v>-0.29770928329895302</v>
          </cell>
          <cell r="G1581">
            <v>0.109510258577264</v>
          </cell>
          <cell r="H1581">
            <v>-5.22618400780245E-2</v>
          </cell>
          <cell r="I1581">
            <v>0.472794328855909</v>
          </cell>
          <cell r="J1581">
            <v>-3.89046777325186E-2</v>
          </cell>
          <cell r="K1581">
            <v>0.240687737328832</v>
          </cell>
          <cell r="L1581">
            <v>-0.28529283265170402</v>
          </cell>
          <cell r="M1581">
            <v>-0.52837135420432801</v>
          </cell>
          <cell r="N1581">
            <v>2.76302501690075</v>
          </cell>
        </row>
        <row r="1582">
          <cell r="B1582" t="str">
            <v>68951-67-7</v>
          </cell>
          <cell r="C1582">
            <v>5.3585172641891896</v>
          </cell>
          <cell r="D1582">
            <v>0.592826484370927</v>
          </cell>
          <cell r="E1582">
            <v>-1.2143548529580599</v>
          </cell>
          <cell r="F1582">
            <v>-0.48421325667868798</v>
          </cell>
          <cell r="G1582">
            <v>5.5984313413825502E-2</v>
          </cell>
          <cell r="H1582">
            <v>0.77357836324477602</v>
          </cell>
          <cell r="I1582">
            <v>-0.36966645768371698</v>
          </cell>
          <cell r="J1582">
            <v>-3.89046777325186E-2</v>
          </cell>
          <cell r="K1582">
            <v>0.85965656247911304</v>
          </cell>
          <cell r="L1582">
            <v>-0.28529283265170402</v>
          </cell>
          <cell r="M1582">
            <v>-0.92983781808194099</v>
          </cell>
          <cell r="N1582">
            <v>-0.670483700683561</v>
          </cell>
        </row>
        <row r="1583">
          <cell r="B1583" t="str">
            <v>6923-22-4</v>
          </cell>
          <cell r="C1583">
            <v>4.6333355108672603</v>
          </cell>
          <cell r="D1583">
            <v>1.21243736987269</v>
          </cell>
          <cell r="E1583">
            <v>-0.16657837966342001</v>
          </cell>
          <cell r="F1583">
            <v>-1.60494846873297</v>
          </cell>
          <cell r="G1583">
            <v>1.3158207463846101</v>
          </cell>
          <cell r="H1583">
            <v>0.42278113241408199</v>
          </cell>
          <cell r="I1583">
            <v>0.94060417611023694</v>
          </cell>
          <cell r="J1583">
            <v>1.0293339367282499</v>
          </cell>
          <cell r="K1583">
            <v>2.6654487457114802</v>
          </cell>
          <cell r="L1583">
            <v>1.49780023280138</v>
          </cell>
          <cell r="M1583">
            <v>0.79093923050959303</v>
          </cell>
          <cell r="N1583">
            <v>-6.6009124978178004</v>
          </cell>
        </row>
        <row r="1584">
          <cell r="B1584" t="str">
            <v>69235-50-3</v>
          </cell>
          <cell r="C1584">
            <v>5.3647641692103596</v>
          </cell>
          <cell r="D1584">
            <v>0.96729341386236001</v>
          </cell>
          <cell r="E1584">
            <v>1.1419103792788401</v>
          </cell>
          <cell r="F1584">
            <v>0.46899737725247098</v>
          </cell>
          <cell r="G1584">
            <v>-0.45283076651265503</v>
          </cell>
          <cell r="H1584">
            <v>-1.1203697556700301</v>
          </cell>
          <cell r="I1584">
            <v>1.8226847129493999</v>
          </cell>
          <cell r="J1584">
            <v>1.25262198882545</v>
          </cell>
          <cell r="K1584">
            <v>0.229309555072267</v>
          </cell>
          <cell r="L1584">
            <v>-0.28529283265170402</v>
          </cell>
          <cell r="M1584">
            <v>0.66434419494542496</v>
          </cell>
          <cell r="N1584">
            <v>3.7112870425898801</v>
          </cell>
        </row>
        <row r="1585">
          <cell r="B1585" t="str">
            <v>69327-76-0</v>
          </cell>
          <cell r="C1585">
            <v>5.8592426259528114</v>
          </cell>
          <cell r="D1585">
            <v>0.57307426840745024</v>
          </cell>
          <cell r="E1585">
            <v>-2.8955498395905201</v>
          </cell>
          <cell r="F1585">
            <v>-0.12060439421453051</v>
          </cell>
          <cell r="G1585">
            <v>9.0785165867114295E-3</v>
          </cell>
          <cell r="H1585">
            <v>-0.36807579766525222</v>
          </cell>
          <cell r="I1585">
            <v>2.1217032200856401</v>
          </cell>
          <cell r="J1585">
            <v>-0.35391276599793731</v>
          </cell>
          <cell r="K1585">
            <v>0.70143441260788997</v>
          </cell>
          <cell r="L1585">
            <v>0.84259295787772093</v>
          </cell>
          <cell r="M1585">
            <v>2.1743626188259602</v>
          </cell>
          <cell r="N1585">
            <v>-0.93099056043333805</v>
          </cell>
        </row>
        <row r="1586">
          <cell r="B1586" t="str">
            <v>693-54-9</v>
          </cell>
          <cell r="C1586">
            <v>4.3807763109031699</v>
          </cell>
          <cell r="D1586">
            <v>0.58749924873147497</v>
          </cell>
          <cell r="E1586">
            <v>-1.5526740887925301</v>
          </cell>
          <cell r="F1586">
            <v>-0.49441783968742797</v>
          </cell>
          <cell r="G1586">
            <v>0.28193566962482403</v>
          </cell>
          <cell r="H1586">
            <v>0.38934669734419802</v>
          </cell>
          <cell r="I1586">
            <v>0.28429106810458399</v>
          </cell>
          <cell r="J1586">
            <v>-3.89046777325186E-2</v>
          </cell>
          <cell r="K1586">
            <v>0.59392614010829603</v>
          </cell>
          <cell r="L1586">
            <v>-0.28529283265170402</v>
          </cell>
          <cell r="M1586">
            <v>-1.20362517853613</v>
          </cell>
          <cell r="N1586">
            <v>-0.571573728843775</v>
          </cell>
        </row>
        <row r="1587">
          <cell r="B1587" t="str">
            <v>693-58-3</v>
          </cell>
          <cell r="C1587">
            <v>5.0150728499328796</v>
          </cell>
          <cell r="D1587">
            <v>0.55503149764799398</v>
          </cell>
          <cell r="E1587">
            <v>-5.3651472219791899E-2</v>
          </cell>
          <cell r="F1587">
            <v>-0.53121673125931801</v>
          </cell>
          <cell r="G1587">
            <v>0.27248954048711299</v>
          </cell>
          <cell r="H1587">
            <v>0.462948120247902</v>
          </cell>
          <cell r="I1587">
            <v>0.163664257701298</v>
          </cell>
          <cell r="J1587">
            <v>-3.89046777325186E-2</v>
          </cell>
          <cell r="K1587">
            <v>0.84505045104325804</v>
          </cell>
          <cell r="L1587">
            <v>-0.28529283265170402</v>
          </cell>
          <cell r="M1587">
            <v>-1.53209773989054</v>
          </cell>
          <cell r="N1587">
            <v>-0.67122460160411901</v>
          </cell>
        </row>
        <row r="1588">
          <cell r="B1588" t="str">
            <v>69377-81-7</v>
          </cell>
          <cell r="C1588">
            <v>4.0096033583171939</v>
          </cell>
          <cell r="D1588">
            <v>0.80456392387307152</v>
          </cell>
          <cell r="E1588">
            <v>-0.89162884128740105</v>
          </cell>
          <cell r="F1588">
            <v>0.60299505860117542</v>
          </cell>
          <cell r="G1588">
            <v>0.55020521881567497</v>
          </cell>
          <cell r="H1588">
            <v>-0.48087771098079801</v>
          </cell>
          <cell r="I1588">
            <v>1.25613045039521</v>
          </cell>
          <cell r="J1588">
            <v>0.31056523469911212</v>
          </cell>
          <cell r="K1588">
            <v>0.17642942622483601</v>
          </cell>
          <cell r="L1588">
            <v>-0.91356029330028932</v>
          </cell>
          <cell r="M1588">
            <v>1.07773540527484</v>
          </cell>
          <cell r="N1588">
            <v>-4.6182263488553499</v>
          </cell>
        </row>
        <row r="1589">
          <cell r="B1589" t="str">
            <v>69409-94-5</v>
          </cell>
          <cell r="C1589">
            <v>7.7430713845410297</v>
          </cell>
          <cell r="D1589">
            <v>1.32068428507535</v>
          </cell>
          <cell r="E1589">
            <v>2.7891695650132098</v>
          </cell>
          <cell r="F1589">
            <v>-0.164594734382703</v>
          </cell>
          <cell r="G1589">
            <v>-0.30573367114132999</v>
          </cell>
          <cell r="H1589">
            <v>-1.6487035577369</v>
          </cell>
          <cell r="I1589">
            <v>0.85328551748447401</v>
          </cell>
          <cell r="J1589">
            <v>-5.3816408928247003E-2</v>
          </cell>
          <cell r="K1589">
            <v>0.50143149169842105</v>
          </cell>
          <cell r="L1589">
            <v>1.6273702344335701</v>
          </cell>
          <cell r="M1589">
            <v>0.44680791118815799</v>
          </cell>
          <cell r="N1589">
            <v>13.8182546731732</v>
          </cell>
        </row>
        <row r="1590">
          <cell r="B1590" t="str">
            <v>69-53-4</v>
          </cell>
          <cell r="C1590">
            <v>4.4418882022186805</v>
          </cell>
          <cell r="D1590">
            <v>2.6459081807722971</v>
          </cell>
          <cell r="E1590">
            <v>3.3910950167702598</v>
          </cell>
          <cell r="F1590">
            <v>1.8985031574088373</v>
          </cell>
          <cell r="G1590">
            <v>-0.135208863439951</v>
          </cell>
          <cell r="H1590">
            <v>7.4723548565782005E-2</v>
          </cell>
          <cell r="I1590">
            <v>1.1238124391347002</v>
          </cell>
          <cell r="J1590">
            <v>0.73903129195185702</v>
          </cell>
          <cell r="K1590">
            <v>0.60528287433044803</v>
          </cell>
          <cell r="L1590">
            <v>-3.022315596543538</v>
          </cell>
          <cell r="M1590">
            <v>-0.12211836377771899</v>
          </cell>
          <cell r="N1590">
            <v>-5.7637672807338101</v>
          </cell>
        </row>
        <row r="1591">
          <cell r="B1591" t="str">
            <v>69-72-7</v>
          </cell>
          <cell r="C1591">
            <v>3.4438398441335698</v>
          </cell>
          <cell r="D1591">
            <v>0.75255155560392895</v>
          </cell>
          <cell r="E1591">
            <v>0.171740856171053</v>
          </cell>
          <cell r="F1591">
            <v>-0.33717656431105097</v>
          </cell>
          <cell r="G1591">
            <v>0.66978141605395403</v>
          </cell>
          <cell r="H1591">
            <v>-0.12586326298172801</v>
          </cell>
          <cell r="I1591">
            <v>0.218081051393998</v>
          </cell>
          <cell r="J1591">
            <v>-3.89046777325186E-2</v>
          </cell>
          <cell r="K1591">
            <v>-1.6377679138774599E-2</v>
          </cell>
          <cell r="L1591">
            <v>-0.28529283265170402</v>
          </cell>
          <cell r="M1591">
            <v>-2.6447935369040901E-2</v>
          </cell>
          <cell r="N1591">
            <v>6.8921368037054995E-2</v>
          </cell>
        </row>
        <row r="1592">
          <cell r="B1592" t="str">
            <v>69806-34-4</v>
          </cell>
          <cell r="C1592">
            <v>6.0714975405217499</v>
          </cell>
          <cell r="D1592">
            <v>0.76974921437736699</v>
          </cell>
          <cell r="E1592">
            <v>1.47578264945329</v>
          </cell>
          <cell r="F1592">
            <v>6.3184785809874402E-3</v>
          </cell>
          <cell r="G1592">
            <v>9.1398542431494506E-2</v>
          </cell>
          <cell r="H1592">
            <v>-1.6487035577369</v>
          </cell>
          <cell r="I1592">
            <v>0.362833423167714</v>
          </cell>
          <cell r="J1592">
            <v>-0.44263809116880398</v>
          </cell>
          <cell r="K1592">
            <v>0.31618481846570401</v>
          </cell>
          <cell r="L1592">
            <v>0.33118108708983701</v>
          </cell>
          <cell r="M1592">
            <v>0.82671346986502403</v>
          </cell>
          <cell r="N1592">
            <v>-1.1965635323494201E-2</v>
          </cell>
        </row>
        <row r="1593">
          <cell r="B1593" t="str">
            <v>69806-50-4</v>
          </cell>
          <cell r="C1593">
            <v>6.1446491939896601</v>
          </cell>
          <cell r="D1593">
            <v>0.75574843261199098</v>
          </cell>
          <cell r="E1593">
            <v>0.82843431395101297</v>
          </cell>
          <cell r="F1593">
            <v>-4.6862391387380003E-3</v>
          </cell>
          <cell r="G1593">
            <v>-8.7551060450690804E-2</v>
          </cell>
          <cell r="H1593">
            <v>-1.3661017931386701</v>
          </cell>
          <cell r="I1593">
            <v>0.40315461064999902</v>
          </cell>
          <cell r="J1593">
            <v>-0.45009395676666802</v>
          </cell>
          <cell r="K1593">
            <v>0.41834180637903401</v>
          </cell>
          <cell r="L1593">
            <v>-0.75131366352961104</v>
          </cell>
          <cell r="M1593">
            <v>0.63158125519903696</v>
          </cell>
          <cell r="N1593">
            <v>0.94070235542152503</v>
          </cell>
        </row>
        <row r="1594">
          <cell r="B1594" t="str">
            <v>700-38-9</v>
          </cell>
          <cell r="C1594">
            <v>4.4915206818486002</v>
          </cell>
          <cell r="D1594">
            <v>0.76525386947893803</v>
          </cell>
          <cell r="E1594">
            <v>0.838406820895506</v>
          </cell>
          <cell r="F1594">
            <v>-0.139042775391999</v>
          </cell>
          <cell r="G1594">
            <v>0.83625190704497798</v>
          </cell>
          <cell r="H1594">
            <v>-0.12586326298172801</v>
          </cell>
          <cell r="I1594">
            <v>-0.85574268010619403</v>
          </cell>
          <cell r="J1594">
            <v>-3.89046777325186E-2</v>
          </cell>
          <cell r="K1594">
            <v>1.31026441631089E-2</v>
          </cell>
          <cell r="L1594">
            <v>-0.28529283265170402</v>
          </cell>
          <cell r="M1594">
            <v>0.165191171750457</v>
          </cell>
          <cell r="N1594">
            <v>1.25350443174245</v>
          </cell>
        </row>
        <row r="1595">
          <cell r="B1595" t="str">
            <v>70124-77-5</v>
          </cell>
          <cell r="C1595">
            <v>7.0088295228654696</v>
          </cell>
          <cell r="D1595">
            <v>0.92726966816462597</v>
          </cell>
          <cell r="E1595">
            <v>1.1567810428409899</v>
          </cell>
          <cell r="F1595">
            <v>-0.77236755634933596</v>
          </cell>
          <cell r="G1595">
            <v>-0.13620136839925401</v>
          </cell>
          <cell r="H1595">
            <v>-1.5869060618497901</v>
          </cell>
          <cell r="I1595">
            <v>1.1446106819625399</v>
          </cell>
          <cell r="J1595">
            <v>-6.1272274526111198E-2</v>
          </cell>
          <cell r="K1595">
            <v>0.44118396302982099</v>
          </cell>
          <cell r="L1595">
            <v>0.54487548381412498</v>
          </cell>
          <cell r="M1595">
            <v>0.34767592805846298</v>
          </cell>
          <cell r="N1595">
            <v>12.3106238246238</v>
          </cell>
        </row>
        <row r="1596">
          <cell r="B1596" t="str">
            <v>70161-44-3</v>
          </cell>
          <cell r="C1596">
            <v>3.06317367751425</v>
          </cell>
          <cell r="D1596">
            <v>0.54437702636909102</v>
          </cell>
          <cell r="E1596">
            <v>0.171740856171053</v>
          </cell>
          <cell r="F1596">
            <v>-0.47560989680091098</v>
          </cell>
          <cell r="G1596">
            <v>2.08659825943651</v>
          </cell>
          <cell r="H1596">
            <v>2.1339582825679299E-2</v>
          </cell>
          <cell r="I1596">
            <v>-0.53404269241907798</v>
          </cell>
          <cell r="J1596">
            <v>-3.89046777325186E-2</v>
          </cell>
          <cell r="K1596">
            <v>0.67348769406841202</v>
          </cell>
          <cell r="L1596">
            <v>-0.28529283265170402</v>
          </cell>
          <cell r="M1596">
            <v>0.36068474236952802</v>
          </cell>
          <cell r="N1596">
            <v>-6.4737009208902698</v>
          </cell>
        </row>
        <row r="1597">
          <cell r="B1597" t="str">
            <v>701-82-6</v>
          </cell>
          <cell r="C1597">
            <v>3.4692906338732299</v>
          </cell>
          <cell r="D1597">
            <v>0.88065033228977196</v>
          </cell>
          <cell r="E1597">
            <v>4.4891441245759597E-2</v>
          </cell>
          <cell r="F1597">
            <v>9.8826567553797595E-2</v>
          </cell>
          <cell r="G1597">
            <v>0.96461250791611097</v>
          </cell>
          <cell r="H1597">
            <v>0.68918737876997804</v>
          </cell>
          <cell r="I1597">
            <v>0.41815382594817802</v>
          </cell>
          <cell r="J1597">
            <v>-3.89046777325186E-2</v>
          </cell>
          <cell r="K1597">
            <v>1.56360164843932E-3</v>
          </cell>
          <cell r="L1597">
            <v>-0.28529283265170402</v>
          </cell>
          <cell r="M1597">
            <v>0.438978532204646</v>
          </cell>
          <cell r="N1597">
            <v>-3.7878109681750698</v>
          </cell>
        </row>
        <row r="1598">
          <cell r="B1598" t="str">
            <v>70288-86-7</v>
          </cell>
          <cell r="C1598">
            <v>7.839833964614586</v>
          </cell>
          <cell r="D1598">
            <v>1.2712892818529928</v>
          </cell>
          <cell r="E1598">
            <v>-1.0608905835657154</v>
          </cell>
          <cell r="F1598">
            <v>-1.403313264387922</v>
          </cell>
          <cell r="G1598">
            <v>0.60901769119222493</v>
          </cell>
          <cell r="H1598">
            <v>-0.77323340110188998</v>
          </cell>
          <cell r="I1598">
            <v>2.46964629781248</v>
          </cell>
          <cell r="J1598">
            <v>0.12816565265433333</v>
          </cell>
          <cell r="K1598">
            <v>1.7270205041070845</v>
          </cell>
          <cell r="L1598">
            <v>-0.28529283265170402</v>
          </cell>
          <cell r="M1598">
            <v>-2.3181077615075401</v>
          </cell>
          <cell r="N1598">
            <v>34.869578969075299</v>
          </cell>
        </row>
        <row r="1599">
          <cell r="B1599" t="str">
            <v>70-30-4</v>
          </cell>
          <cell r="C1599">
            <v>7.5870363346435701</v>
          </cell>
          <cell r="D1599">
            <v>0.78605422595527397</v>
          </cell>
          <cell r="E1599">
            <v>2.6697351600556201</v>
          </cell>
          <cell r="F1599">
            <v>-0.23681672434679499</v>
          </cell>
          <cell r="G1599">
            <v>-7.2714239842368605E-2</v>
          </cell>
          <cell r="H1599">
            <v>2.1630776931771498</v>
          </cell>
          <cell r="I1599">
            <v>0.68365871046989801</v>
          </cell>
          <cell r="J1599">
            <v>-3.89046777325186E-2</v>
          </cell>
          <cell r="K1599">
            <v>0.43374149508820298</v>
          </cell>
          <cell r="L1599">
            <v>-2.5929866523967</v>
          </cell>
          <cell r="M1599">
            <v>0.50414305574433704</v>
          </cell>
          <cell r="N1599">
            <v>5.4247361823017197</v>
          </cell>
        </row>
        <row r="1600">
          <cell r="B1600" t="str">
            <v>70343-06-5</v>
          </cell>
          <cell r="C1600">
            <v>4.7136085294194903</v>
          </cell>
          <cell r="D1600">
            <v>0.80731783894301401</v>
          </cell>
          <cell r="E1600">
            <v>0.283719607534202</v>
          </cell>
          <cell r="F1600">
            <v>0.18210591077131399</v>
          </cell>
          <cell r="G1600">
            <v>0.74986694590168101</v>
          </cell>
          <cell r="H1600">
            <v>-0.12586326298172801</v>
          </cell>
          <cell r="I1600">
            <v>0.41018617970705201</v>
          </cell>
          <cell r="J1600">
            <v>0.60685865554646601</v>
          </cell>
          <cell r="K1600">
            <v>4.3612473116859E-2</v>
          </cell>
          <cell r="L1600">
            <v>-0.28529283265170402</v>
          </cell>
          <cell r="M1600">
            <v>0.575811986439561</v>
          </cell>
          <cell r="N1600">
            <v>2.2254713454107198</v>
          </cell>
        </row>
        <row r="1601">
          <cell r="B1601" t="str">
            <v>70630-17-0</v>
          </cell>
          <cell r="C1601">
            <v>4.7255261165295197</v>
          </cell>
          <cell r="D1601">
            <v>1.0658427296722099</v>
          </cell>
          <cell r="E1601">
            <v>-0.16657837966342001</v>
          </cell>
          <cell r="F1601">
            <v>0.168524072648325</v>
          </cell>
          <cell r="G1601">
            <v>0.50678193317056897</v>
          </cell>
          <cell r="H1601">
            <v>0.627360849743135</v>
          </cell>
          <cell r="I1601">
            <v>1.5417717810040199</v>
          </cell>
          <cell r="J1601">
            <v>-0.43518222557094</v>
          </cell>
          <cell r="K1601">
            <v>0.50933509237993702</v>
          </cell>
          <cell r="L1601">
            <v>-0.28529283265170402</v>
          </cell>
          <cell r="M1601">
            <v>0.425247005987411</v>
          </cell>
          <cell r="N1601">
            <v>-6.1518298257732198</v>
          </cell>
        </row>
        <row r="1602">
          <cell r="B1602" t="str">
            <v>708-76-9</v>
          </cell>
          <cell r="C1602">
            <v>3.6249057663560902</v>
          </cell>
          <cell r="D1602">
            <v>1.0559663900367799</v>
          </cell>
          <cell r="E1602">
            <v>-1.5526740887925301</v>
          </cell>
          <cell r="F1602">
            <v>-0.29848642032696299</v>
          </cell>
          <cell r="G1602">
            <v>1.1354731031231</v>
          </cell>
          <cell r="H1602">
            <v>-0.38781985183242701</v>
          </cell>
          <cell r="I1602">
            <v>0.73269929827179603</v>
          </cell>
          <cell r="J1602">
            <v>-5.3816408928247003E-2</v>
          </cell>
          <cell r="K1602">
            <v>0.10375276161338901</v>
          </cell>
          <cell r="L1602">
            <v>-0.28529283265170402</v>
          </cell>
          <cell r="M1602">
            <v>0.45993717748358698</v>
          </cell>
          <cell r="N1602">
            <v>2.3906018097091599</v>
          </cell>
        </row>
        <row r="1603">
          <cell r="B1603" t="str">
            <v>70878-71-6</v>
          </cell>
          <cell r="C1603">
            <v>5.3931760623850504</v>
          </cell>
          <cell r="D1603">
            <v>0.75062267378177105</v>
          </cell>
          <cell r="E1603">
            <v>-1.2143548529580599</v>
          </cell>
          <cell r="F1603">
            <v>-0.60223857773267597</v>
          </cell>
          <cell r="G1603">
            <v>0.113787764233237</v>
          </cell>
          <cell r="H1603">
            <v>2.1339582825679299E-2</v>
          </cell>
          <cell r="I1603">
            <v>0.736056863718628</v>
          </cell>
          <cell r="J1603">
            <v>-3.89046777325186E-2</v>
          </cell>
          <cell r="K1603">
            <v>0.55411858823612703</v>
          </cell>
          <cell r="L1603">
            <v>-0.28529283265170402</v>
          </cell>
          <cell r="M1603">
            <v>-0.74157136652457201</v>
          </cell>
          <cell r="N1603">
            <v>2.6563225048952099</v>
          </cell>
        </row>
        <row r="1604">
          <cell r="B1604" t="str">
            <v>70887-84-2</v>
          </cell>
          <cell r="C1604">
            <v>5.86942001413522</v>
          </cell>
          <cell r="D1604">
            <v>0.79857189123524697</v>
          </cell>
          <cell r="E1604">
            <v>0.171740856171053</v>
          </cell>
          <cell r="F1604">
            <v>-0.57163930215429803</v>
          </cell>
          <cell r="G1604">
            <v>-0.69782920914475399</v>
          </cell>
          <cell r="H1604">
            <v>-0.12586326298172801</v>
          </cell>
          <cell r="I1604">
            <v>8.84838728927528E-3</v>
          </cell>
          <cell r="J1604">
            <v>-3.89046777325186E-2</v>
          </cell>
          <cell r="K1604">
            <v>0.80178976563045301</v>
          </cell>
          <cell r="L1604">
            <v>-0.28529283265170402</v>
          </cell>
          <cell r="M1604">
            <v>0.79093923050959303</v>
          </cell>
          <cell r="N1604">
            <v>0.61636880897212298</v>
          </cell>
        </row>
        <row r="1605">
          <cell r="B1605" t="str">
            <v>70887-88-6</v>
          </cell>
          <cell r="C1605">
            <v>5.1137202012237601</v>
          </cell>
          <cell r="D1605">
            <v>0.78792338113526295</v>
          </cell>
          <cell r="E1605">
            <v>0.171740856171053</v>
          </cell>
          <cell r="F1605">
            <v>-0.59176809946616904</v>
          </cell>
          <cell r="G1605">
            <v>-0.39619480359421499</v>
          </cell>
          <cell r="H1605">
            <v>-0.12586326298172801</v>
          </cell>
          <cell r="I1605">
            <v>1.4466160051603999E-2</v>
          </cell>
          <cell r="J1605">
            <v>-3.89046777325186E-2</v>
          </cell>
          <cell r="K1605">
            <v>0.62512230616329001</v>
          </cell>
          <cell r="L1605">
            <v>-0.28529283265170402</v>
          </cell>
          <cell r="M1605">
            <v>0.71264544067447499</v>
          </cell>
          <cell r="N1605">
            <v>0.23760879476008101</v>
          </cell>
        </row>
        <row r="1606">
          <cell r="B1606" t="str">
            <v>70887-89-7</v>
          </cell>
          <cell r="C1606">
            <v>4.1097679152240696</v>
          </cell>
          <cell r="D1606">
            <v>0.78646818938176399</v>
          </cell>
          <cell r="E1606">
            <v>0.171740856171053</v>
          </cell>
          <cell r="F1606">
            <v>-0.21190017928607799</v>
          </cell>
          <cell r="G1606">
            <v>-0.15126648094133999</v>
          </cell>
          <cell r="H1606">
            <v>-5.22618400780245E-2</v>
          </cell>
          <cell r="I1606">
            <v>-5.6215074622630999E-2</v>
          </cell>
          <cell r="J1606">
            <v>-3.89046777325186E-2</v>
          </cell>
          <cell r="K1606">
            <v>0.54348036316684101</v>
          </cell>
          <cell r="L1606">
            <v>-0.28529283265170402</v>
          </cell>
          <cell r="M1606">
            <v>0.66434419494542496</v>
          </cell>
          <cell r="N1606">
            <v>-0.83987438170977902</v>
          </cell>
        </row>
        <row r="1607">
          <cell r="B1607" t="str">
            <v>70887-90-0</v>
          </cell>
          <cell r="C1607">
            <v>4.0122278204561397</v>
          </cell>
          <cell r="D1607">
            <v>0.76358392947815701</v>
          </cell>
          <cell r="E1607">
            <v>0.171740856171053</v>
          </cell>
          <cell r="F1607">
            <v>-0.65278502309255704</v>
          </cell>
          <cell r="G1607">
            <v>3.3973546867875001E-2</v>
          </cell>
          <cell r="H1607">
            <v>-0.12586326298172801</v>
          </cell>
          <cell r="I1607">
            <v>2.45781510237972E-2</v>
          </cell>
          <cell r="J1607">
            <v>-3.89046777325186E-2</v>
          </cell>
          <cell r="K1607">
            <v>0.40825050618730202</v>
          </cell>
          <cell r="L1607">
            <v>-0.28529283265170402</v>
          </cell>
          <cell r="M1607">
            <v>0.575811986439561</v>
          </cell>
          <cell r="N1607">
            <v>-0.1231220509827</v>
          </cell>
        </row>
        <row r="1608">
          <cell r="B1608" t="str">
            <v>70887-94-4</v>
          </cell>
          <cell r="C1608">
            <v>6.6251198270466602</v>
          </cell>
          <cell r="D1608">
            <v>0.80454544568158004</v>
          </cell>
          <cell r="E1608">
            <v>0.171740856171053</v>
          </cell>
          <cell r="F1608">
            <v>-0.56201248604862097</v>
          </cell>
          <cell r="G1608">
            <v>-0.95143231430358199</v>
          </cell>
          <cell r="H1608">
            <v>-0.12586326298172801</v>
          </cell>
          <cell r="I1608">
            <v>5.2734409859742596E-3</v>
          </cell>
          <cell r="J1608">
            <v>-3.89046777325186E-2</v>
          </cell>
          <cell r="K1608">
            <v>0.95082143275532705</v>
          </cell>
          <cell r="L1608">
            <v>-0.28529283265170402</v>
          </cell>
          <cell r="M1608">
            <v>0.84152906394151505</v>
          </cell>
          <cell r="N1608">
            <v>1.00332389976109</v>
          </cell>
        </row>
        <row r="1609">
          <cell r="B1609" t="str">
            <v>70901-12-1</v>
          </cell>
          <cell r="C1609">
            <v>3.5748471210395998</v>
          </cell>
          <cell r="D1609">
            <v>0.64585900938070795</v>
          </cell>
          <cell r="E1609">
            <v>-0.16657837966342001</v>
          </cell>
          <cell r="F1609">
            <v>-7.8525123840542194E-2</v>
          </cell>
          <cell r="G1609">
            <v>1.1674688484165501</v>
          </cell>
          <cell r="H1609">
            <v>2.1339582825679299E-2</v>
          </cell>
          <cell r="I1609">
            <v>0.91324097448856001</v>
          </cell>
          <cell r="J1609">
            <v>1.0293339367282499</v>
          </cell>
          <cell r="K1609">
            <v>3.50817938318492</v>
          </cell>
          <cell r="L1609">
            <v>-0.28529283265170402</v>
          </cell>
          <cell r="M1609">
            <v>0.575811986439561</v>
          </cell>
          <cell r="N1609">
            <v>-0.16296392319673</v>
          </cell>
        </row>
        <row r="1610">
          <cell r="B1610" t="str">
            <v>709-98-8</v>
          </cell>
          <cell r="C1610">
            <v>5.7206876962960438</v>
          </cell>
          <cell r="D1610">
            <v>1.367775210752707</v>
          </cell>
          <cell r="E1610">
            <v>-0.905325753290255</v>
          </cell>
          <cell r="F1610">
            <v>0.46123318985247508</v>
          </cell>
          <cell r="G1610">
            <v>0.200124798659782</v>
          </cell>
          <cell r="H1610">
            <v>1.17816471299489</v>
          </cell>
          <cell r="I1610">
            <v>0.71552070128113499</v>
          </cell>
          <cell r="J1610">
            <v>1.0775336202950481</v>
          </cell>
          <cell r="K1610">
            <v>0.20762559227982999</v>
          </cell>
          <cell r="L1610">
            <v>-1.5387668101475249</v>
          </cell>
          <cell r="M1610">
            <v>0.228308011555997</v>
          </cell>
          <cell r="N1610">
            <v>-6.0185582048234902</v>
          </cell>
        </row>
        <row r="1611">
          <cell r="B1611" t="str">
            <v>71-23-8</v>
          </cell>
          <cell r="C1611">
            <v>1.1604833968324328</v>
          </cell>
          <cell r="D1611">
            <v>0.12391364587357553</v>
          </cell>
          <cell r="E1611">
            <v>-1.2143548529580599</v>
          </cell>
          <cell r="F1611">
            <v>-5.6884962835223263E-2</v>
          </cell>
          <cell r="G1611">
            <v>0.17554202809594599</v>
          </cell>
          <cell r="H1611">
            <v>2.1339582825679299E-2</v>
          </cell>
          <cell r="I1611">
            <v>0.15601670704289483</v>
          </cell>
          <cell r="J1611">
            <v>-3.89046777325186E-2</v>
          </cell>
          <cell r="K1611">
            <v>0.79668520374176199</v>
          </cell>
          <cell r="L1611">
            <v>3.2814682861960209E-2</v>
          </cell>
          <cell r="M1611">
            <v>-1.68266272034269</v>
          </cell>
          <cell r="N1611">
            <v>-0.13194642706963089</v>
          </cell>
        </row>
        <row r="1612">
          <cell r="B1612" t="str">
            <v>71283-28-8</v>
          </cell>
          <cell r="C1612">
            <v>6.2089174821758304</v>
          </cell>
          <cell r="D1612">
            <v>0.75436836223132897</v>
          </cell>
          <cell r="E1612">
            <v>1.1427633594244699</v>
          </cell>
          <cell r="F1612">
            <v>-0.28572544919350101</v>
          </cell>
          <cell r="G1612">
            <v>8.8843501566408106E-2</v>
          </cell>
          <cell r="H1612">
            <v>-9.8972577431367406E-2</v>
          </cell>
          <cell r="I1612">
            <v>0.88371125282833995</v>
          </cell>
          <cell r="J1612">
            <v>-0.44263809116880398</v>
          </cell>
          <cell r="K1612">
            <v>0.26401247475393103</v>
          </cell>
          <cell r="L1612">
            <v>0.33566315401874502</v>
          </cell>
          <cell r="M1612">
            <v>0.50414305574433704</v>
          </cell>
          <cell r="N1612">
            <v>4.4367238994639804</v>
          </cell>
        </row>
        <row r="1613">
          <cell r="B1613" t="str">
            <v>71283-80-2</v>
          </cell>
          <cell r="C1613">
            <v>6.1237609362277103</v>
          </cell>
          <cell r="D1613">
            <v>0.78459426708287705</v>
          </cell>
          <cell r="E1613">
            <v>0.82843431395101297</v>
          </cell>
          <cell r="F1613">
            <v>1.2965622435382899E-2</v>
          </cell>
          <cell r="G1613">
            <v>3.48410138249571E-2</v>
          </cell>
          <cell r="H1613">
            <v>-1.7060804292585501</v>
          </cell>
          <cell r="I1613">
            <v>0.99187618863708205</v>
          </cell>
          <cell r="J1613">
            <v>-0.45754982236453301</v>
          </cell>
          <cell r="K1613">
            <v>-1.6685935563386001</v>
          </cell>
          <cell r="L1613">
            <v>0.85918188240817905</v>
          </cell>
          <cell r="M1613">
            <v>-0.70035694259297698</v>
          </cell>
          <cell r="N1613">
            <v>-1.27568278606941</v>
          </cell>
        </row>
        <row r="1614">
          <cell r="B1614" t="str">
            <v>71-36-3</v>
          </cell>
          <cell r="C1614">
            <v>1.9255575852594307</v>
          </cell>
          <cell r="D1614">
            <v>0.35150468674153434</v>
          </cell>
          <cell r="E1614">
            <v>-1.2143548529580599</v>
          </cell>
          <cell r="F1614">
            <v>0.35282771777118849</v>
          </cell>
          <cell r="G1614">
            <v>6.2106709261488799E-2</v>
          </cell>
          <cell r="H1614">
            <v>9.4941005729383202E-2</v>
          </cell>
          <cell r="I1614">
            <v>-2.661172631408304E-3</v>
          </cell>
          <cell r="J1614">
            <v>-3.89046777325186E-2</v>
          </cell>
          <cell r="K1614">
            <v>0.90087975492441097</v>
          </cell>
          <cell r="L1614">
            <v>-0.28529283265170402</v>
          </cell>
          <cell r="M1614">
            <v>-1.53209773989054</v>
          </cell>
          <cell r="N1614">
            <v>-0.35016654513978018</v>
          </cell>
        </row>
        <row r="1615">
          <cell r="B1615" t="str">
            <v>71-41-0</v>
          </cell>
          <cell r="C1615">
            <v>2.5975398298711565</v>
          </cell>
          <cell r="D1615">
            <v>0.66815284058078728</v>
          </cell>
          <cell r="E1615">
            <v>-1.2143548529580599</v>
          </cell>
          <cell r="F1615">
            <v>-0.62440892193465025</v>
          </cell>
          <cell r="G1615">
            <v>2.1120672583114799</v>
          </cell>
          <cell r="H1615">
            <v>0.16854242863308699</v>
          </cell>
          <cell r="I1615">
            <v>0.70464979732957445</v>
          </cell>
          <cell r="J1615">
            <v>-3.89046777325186E-2</v>
          </cell>
          <cell r="K1615">
            <v>0.36643756309743503</v>
          </cell>
          <cell r="L1615">
            <v>-0.28529283265170402</v>
          </cell>
          <cell r="M1615">
            <v>-1.4317612369172199</v>
          </cell>
          <cell r="N1615">
            <v>-8.0240875394923972E-2</v>
          </cell>
        </row>
        <row r="1616">
          <cell r="B1616" t="str">
            <v>71-43-2</v>
          </cell>
          <cell r="C1616">
            <v>2.5077092421950899</v>
          </cell>
          <cell r="D1616">
            <v>0.95990560881775677</v>
          </cell>
          <cell r="E1616">
            <v>-5.3651472219791899E-2</v>
          </cell>
          <cell r="F1616">
            <v>-1.4198512913948149</v>
          </cell>
          <cell r="G1616">
            <v>0.97667484359686596</v>
          </cell>
          <cell r="H1616">
            <v>-0.12586326298172801</v>
          </cell>
          <cell r="I1616">
            <v>-0.18376461069134101</v>
          </cell>
          <cell r="J1616">
            <v>0.60171874184551788</v>
          </cell>
          <cell r="K1616">
            <v>0.46450877075673302</v>
          </cell>
          <cell r="L1616">
            <v>0.33374846375734268</v>
          </cell>
          <cell r="M1616">
            <v>-0.92983781808194099</v>
          </cell>
          <cell r="N1616">
            <v>-0.49229075780491005</v>
          </cell>
        </row>
        <row r="1617">
          <cell r="B1617" t="str">
            <v>71-48-7</v>
          </cell>
          <cell r="C1617">
            <v>2.7939900800041899</v>
          </cell>
          <cell r="D1617">
            <v>1.2693376578473501</v>
          </cell>
          <cell r="E1617">
            <v>0.171740856171053</v>
          </cell>
          <cell r="F1617">
            <v>3.5688192926949101E-2</v>
          </cell>
          <cell r="G1617">
            <v>0.20510754259620201</v>
          </cell>
          <cell r="H1617">
            <v>-0.12586326298172801</v>
          </cell>
          <cell r="I1617">
            <v>-0.28437072281044201</v>
          </cell>
          <cell r="J1617">
            <v>0.47395329322454299</v>
          </cell>
          <cell r="K1617">
            <v>0.54987194772399195</v>
          </cell>
          <cell r="L1617">
            <v>-0.28529283265170402</v>
          </cell>
          <cell r="M1617">
            <v>-0.92983781808194099</v>
          </cell>
          <cell r="N1617">
            <v>-1.2733338897101401</v>
          </cell>
        </row>
        <row r="1618">
          <cell r="B1618" t="str">
            <v>71-55-6</v>
          </cell>
          <cell r="C1618">
            <v>3.5148313638063136</v>
          </cell>
          <cell r="D1618">
            <v>0.94294407213783671</v>
          </cell>
          <cell r="E1618">
            <v>-5.3651472219791899E-2</v>
          </cell>
          <cell r="F1618">
            <v>-0.56110644310403535</v>
          </cell>
          <cell r="G1618">
            <v>-0.52753909545776656</v>
          </cell>
          <cell r="H1618">
            <v>-0.80026211800772395</v>
          </cell>
          <cell r="I1618">
            <v>0.72198076814644996</v>
          </cell>
          <cell r="J1618">
            <v>0.47395329322454299</v>
          </cell>
          <cell r="K1618">
            <v>1.14620237255041</v>
          </cell>
          <cell r="L1618">
            <v>1.0886455385618024</v>
          </cell>
          <cell r="M1618">
            <v>-0.327577896273339</v>
          </cell>
          <cell r="N1618">
            <v>-0.83814008284935104</v>
          </cell>
        </row>
        <row r="1619">
          <cell r="B1619" t="str">
            <v>71626-11-4</v>
          </cell>
          <cell r="C1619">
            <v>5.56591266739074</v>
          </cell>
          <cell r="D1619">
            <v>0.92677157326319604</v>
          </cell>
          <cell r="E1619">
            <v>0.49011507811653998</v>
          </cell>
          <cell r="F1619">
            <v>0.16014608841854699</v>
          </cell>
          <cell r="G1619">
            <v>-9.0575402192297594E-2</v>
          </cell>
          <cell r="H1619">
            <v>-0.30976877142352699</v>
          </cell>
          <cell r="I1619">
            <v>1.53506747381124</v>
          </cell>
          <cell r="J1619">
            <v>-4.6360543330382802E-2</v>
          </cell>
          <cell r="K1619">
            <v>0.48456261263190098</v>
          </cell>
          <cell r="L1619">
            <v>-0.28529283265170402</v>
          </cell>
          <cell r="M1619">
            <v>0.199399535309185</v>
          </cell>
          <cell r="N1619">
            <v>-2.0800329411443501</v>
          </cell>
        </row>
        <row r="1620">
          <cell r="B1620" t="str">
            <v>7166-19-0</v>
          </cell>
          <cell r="C1620">
            <v>5.2735491345349903</v>
          </cell>
          <cell r="D1620">
            <v>0.69314803435127104</v>
          </cell>
          <cell r="E1620">
            <v>0.26472274972569498</v>
          </cell>
          <cell r="F1620">
            <v>-0.217101555601832</v>
          </cell>
          <cell r="G1620">
            <v>0.59645937351470801</v>
          </cell>
          <cell r="H1620">
            <v>-1.1939711785737399</v>
          </cell>
          <cell r="I1620">
            <v>-0.44696658809644502</v>
          </cell>
          <cell r="J1620">
            <v>-3.89046777325186E-2</v>
          </cell>
          <cell r="K1620">
            <v>0.123238300878403</v>
          </cell>
          <cell r="L1620">
            <v>-0.28529283265170402</v>
          </cell>
          <cell r="M1620">
            <v>-0.382383549157923</v>
          </cell>
          <cell r="N1620">
            <v>1.62453556016414</v>
          </cell>
        </row>
        <row r="1621">
          <cell r="B1621" t="str">
            <v>71662-11-8</v>
          </cell>
          <cell r="C1621">
            <v>5.4241088548162404</v>
          </cell>
          <cell r="D1621">
            <v>0.91359312756484201</v>
          </cell>
          <cell r="E1621">
            <v>-1.17113489462693</v>
          </cell>
          <cell r="F1621">
            <v>0.706366242861867</v>
          </cell>
          <cell r="G1621">
            <v>0.72338158757215798</v>
          </cell>
          <cell r="H1621">
            <v>-7.2739951330357294E-2</v>
          </cell>
          <cell r="I1621">
            <v>0.34319690911038098</v>
          </cell>
          <cell r="J1621">
            <v>-0.44263809116880398</v>
          </cell>
          <cell r="K1621">
            <v>-1.64699538568381</v>
          </cell>
          <cell r="L1621">
            <v>-0.28529283265170402</v>
          </cell>
          <cell r="M1621">
            <v>-2.28472117625018</v>
          </cell>
          <cell r="N1621">
            <v>-1.98762133454533</v>
          </cell>
        </row>
        <row r="1622">
          <cell r="B1622" t="str">
            <v>7173-51-5</v>
          </cell>
          <cell r="C1622">
            <v>6.7630251162708994</v>
          </cell>
          <cell r="D1622">
            <v>0.68644722412270742</v>
          </cell>
          <cell r="E1622">
            <v>0.60304198556016797</v>
          </cell>
          <cell r="F1622">
            <v>-0.49586480627035723</v>
          </cell>
          <cell r="G1622">
            <v>0.87211197902423798</v>
          </cell>
          <cell r="H1622">
            <v>0.13085443369292801</v>
          </cell>
          <cell r="I1622">
            <v>-1.3932247213576601</v>
          </cell>
          <cell r="J1622">
            <v>0.22199054222603554</v>
          </cell>
          <cell r="K1622">
            <v>1.0763782262142001</v>
          </cell>
          <cell r="L1622">
            <v>-0.5982377149799154</v>
          </cell>
          <cell r="M1622">
            <v>-0.66797520407956201</v>
          </cell>
          <cell r="N1622">
            <v>-0.81814027770637698</v>
          </cell>
        </row>
        <row r="1623">
          <cell r="B1623" t="str">
            <v>71751-41-2</v>
          </cell>
          <cell r="C1623">
            <v>8.1148947146828601</v>
          </cell>
          <cell r="D1623">
            <v>1.1045988889226199</v>
          </cell>
          <cell r="E1623">
            <v>0.171740856171053</v>
          </cell>
          <cell r="F1623">
            <v>-1.8128466907382099</v>
          </cell>
          <cell r="G1623">
            <v>-2.3099099638019198</v>
          </cell>
          <cell r="H1623">
            <v>-0.84683482400559396</v>
          </cell>
          <cell r="I1623">
            <v>2.9893604034755001</v>
          </cell>
          <cell r="J1623">
            <v>-0.43518222557094</v>
          </cell>
          <cell r="K1623">
            <v>1.6375767706706801</v>
          </cell>
          <cell r="L1623">
            <v>-0.28529283265170402</v>
          </cell>
          <cell r="M1623">
            <v>0.79093923050959303</v>
          </cell>
          <cell r="N1623">
            <v>41.327280850212603</v>
          </cell>
        </row>
        <row r="1624">
          <cell r="B1624" t="str">
            <v>7205-94-9</v>
          </cell>
          <cell r="C1624">
            <v>4.3978081567381002</v>
          </cell>
          <cell r="D1624">
            <v>0.703887999146243</v>
          </cell>
          <cell r="E1624">
            <v>-6.8296540303124501E-2</v>
          </cell>
          <cell r="F1624">
            <v>-0.35812881279324899</v>
          </cell>
          <cell r="G1624">
            <v>0.60120823527327705</v>
          </cell>
          <cell r="H1624">
            <v>-0.72666069510402098</v>
          </cell>
          <cell r="I1624">
            <v>1.0044944114304699</v>
          </cell>
          <cell r="J1624">
            <v>-3.89046777325186E-2</v>
          </cell>
          <cell r="K1624">
            <v>8.8052800422426802E-2</v>
          </cell>
          <cell r="L1624">
            <v>-0.28529283265170402</v>
          </cell>
          <cell r="M1624">
            <v>0.435862954572249</v>
          </cell>
          <cell r="N1624">
            <v>0.492280795089302</v>
          </cell>
        </row>
        <row r="1625">
          <cell r="B1625" t="str">
            <v>7212-44-4</v>
          </cell>
          <cell r="C1625">
            <v>5.3769489111121498</v>
          </cell>
          <cell r="D1625">
            <v>0.63285994197842399</v>
          </cell>
          <cell r="E1625">
            <v>-1.2143548529580599</v>
          </cell>
          <cell r="F1625">
            <v>-0.35873467691841499</v>
          </cell>
          <cell r="G1625">
            <v>0.22162744041923699</v>
          </cell>
          <cell r="H1625">
            <v>0.16854242863308699</v>
          </cell>
          <cell r="I1625">
            <v>0.29229846862737202</v>
          </cell>
          <cell r="J1625">
            <v>-3.89046777325186E-2</v>
          </cell>
          <cell r="K1625">
            <v>0.74890963678302203</v>
          </cell>
          <cell r="L1625">
            <v>-0.28529283265170402</v>
          </cell>
          <cell r="M1625">
            <v>-1.1179838176549399</v>
          </cell>
          <cell r="N1625">
            <v>2.0053806215188401</v>
          </cell>
        </row>
        <row r="1626">
          <cell r="B1626" t="str">
            <v>72-14-0</v>
          </cell>
          <cell r="C1626">
            <v>4.0917724840029699</v>
          </cell>
          <cell r="D1626">
            <v>0.53831528303978704</v>
          </cell>
          <cell r="E1626">
            <v>2.9200372600031201</v>
          </cell>
          <cell r="F1626">
            <v>0.29252511614864002</v>
          </cell>
          <cell r="G1626">
            <v>0.52984618531317096</v>
          </cell>
          <cell r="H1626">
            <v>-1.80843500877793</v>
          </cell>
          <cell r="I1626">
            <v>1.1894317924815401</v>
          </cell>
          <cell r="J1626">
            <v>1.3847946252308401</v>
          </cell>
          <cell r="K1626">
            <v>8.7656011785769899E-2</v>
          </cell>
          <cell r="L1626">
            <v>-0.75131366352961104</v>
          </cell>
          <cell r="M1626">
            <v>-1.2627233990658999E-2</v>
          </cell>
          <cell r="N1626">
            <v>-3.4105190547400102</v>
          </cell>
        </row>
        <row r="1627">
          <cell r="B1627" t="str">
            <v>72-17-3</v>
          </cell>
          <cell r="C1627">
            <v>3.03308987504803</v>
          </cell>
          <cell r="D1627">
            <v>0.41771607550936102</v>
          </cell>
          <cell r="E1627">
            <v>0.171740856171053</v>
          </cell>
          <cell r="F1627">
            <v>3.5688192926949101E-2</v>
          </cell>
          <cell r="G1627">
            <v>0.240915426810486</v>
          </cell>
          <cell r="H1627">
            <v>-0.12586326298172801</v>
          </cell>
          <cell r="I1627">
            <v>-0.279578820641048</v>
          </cell>
          <cell r="J1627">
            <v>-0.42772635997307601</v>
          </cell>
          <cell r="K1627">
            <v>0.726442891036292</v>
          </cell>
          <cell r="L1627">
            <v>-0.28529283265170402</v>
          </cell>
          <cell r="M1627">
            <v>-0.42791439924665298</v>
          </cell>
          <cell r="N1627">
            <v>-0.94080614499638704</v>
          </cell>
        </row>
        <row r="1628">
          <cell r="B1628" t="str">
            <v>72-20-8</v>
          </cell>
          <cell r="C1628">
            <v>8.3113018202290867</v>
          </cell>
          <cell r="D1628">
            <v>1.0793961866882875</v>
          </cell>
          <cell r="E1628">
            <v>-0.56700651745578201</v>
          </cell>
          <cell r="F1628">
            <v>-1.0653891697759352</v>
          </cell>
          <cell r="G1628">
            <v>-0.90778131641426718</v>
          </cell>
          <cell r="H1628">
            <v>-0.26950915243186024</v>
          </cell>
          <cell r="I1628">
            <v>0.62498519859006596</v>
          </cell>
          <cell r="J1628">
            <v>0.88277919195119736</v>
          </cell>
          <cell r="K1628">
            <v>1.3599004466708591</v>
          </cell>
          <cell r="L1628">
            <v>0.861195923615383</v>
          </cell>
          <cell r="M1628">
            <v>-1.28250517801147</v>
          </cell>
          <cell r="N1628">
            <v>2.4325173939191398</v>
          </cell>
        </row>
        <row r="1629">
          <cell r="B1629" t="str">
            <v>723-46-6</v>
          </cell>
          <cell r="C1629">
            <v>4.9357603777459591</v>
          </cell>
          <cell r="D1629">
            <v>1.4462754596656813</v>
          </cell>
          <cell r="E1629">
            <v>1.5321080428346296</v>
          </cell>
          <cell r="F1629">
            <v>-1.1456726624314513</v>
          </cell>
          <cell r="G1629">
            <v>0.96912515117656772</v>
          </cell>
          <cell r="H1629">
            <v>-1.1939711785737399</v>
          </cell>
          <cell r="I1629">
            <v>0.51573432995916413</v>
          </cell>
          <cell r="J1629">
            <v>0.59940278994860197</v>
          </cell>
          <cell r="K1629">
            <v>-1.8712948615389102</v>
          </cell>
          <cell r="L1629">
            <v>-0.75131366352961104</v>
          </cell>
          <cell r="M1629">
            <v>0.36308119118696203</v>
          </cell>
          <cell r="N1629">
            <v>-3.1622860197609199</v>
          </cell>
        </row>
        <row r="1630">
          <cell r="B1630" t="str">
            <v>72-43-5</v>
          </cell>
          <cell r="C1630">
            <v>7.6460830651186669</v>
          </cell>
          <cell r="D1630">
            <v>1.3584431021164749</v>
          </cell>
          <cell r="E1630">
            <v>0.72769015354877997</v>
          </cell>
          <cell r="F1630">
            <v>-1.5308382244739107</v>
          </cell>
          <cell r="G1630">
            <v>0.46916177552608929</v>
          </cell>
          <cell r="H1630">
            <v>-1.0622187068584199</v>
          </cell>
          <cell r="I1630">
            <v>0.98267029080869905</v>
          </cell>
          <cell r="J1630">
            <v>1.0616764489478214</v>
          </cell>
          <cell r="K1630">
            <v>0.48268590962068603</v>
          </cell>
          <cell r="L1630">
            <v>0.861195923615383</v>
          </cell>
          <cell r="M1630">
            <v>0.36068474236952802</v>
          </cell>
          <cell r="N1630">
            <v>5.1091940036054702</v>
          </cell>
        </row>
        <row r="1631">
          <cell r="B1631" t="str">
            <v>72-48-0</v>
          </cell>
          <cell r="C1631">
            <v>4.5633767199375797</v>
          </cell>
          <cell r="D1631">
            <v>0.83603028943059099</v>
          </cell>
          <cell r="E1631">
            <v>-1.8909933246270001</v>
          </cell>
          <cell r="F1631">
            <v>-0.22025678035257601</v>
          </cell>
          <cell r="G1631">
            <v>-1.3178805593902501</v>
          </cell>
          <cell r="H1631">
            <v>-0.12586326298172801</v>
          </cell>
          <cell r="I1631">
            <v>0.60109286040963505</v>
          </cell>
          <cell r="J1631">
            <v>-0.42772635997307601</v>
          </cell>
          <cell r="K1631">
            <v>0.12764587195045601</v>
          </cell>
          <cell r="L1631">
            <v>-0.28529283265170402</v>
          </cell>
          <cell r="M1631">
            <v>0.40850418016113199</v>
          </cell>
          <cell r="N1631">
            <v>3.8991625523674198</v>
          </cell>
        </row>
        <row r="1632">
          <cell r="B1632" t="str">
            <v>72490-01-8</v>
          </cell>
          <cell r="C1632">
            <v>5.5782898392931131</v>
          </cell>
          <cell r="D1632">
            <v>0.36036347068266772</v>
          </cell>
          <cell r="E1632">
            <v>0.82843431395101297</v>
          </cell>
          <cell r="F1632">
            <v>-0.29875018748721249</v>
          </cell>
          <cell r="G1632">
            <v>0.40271114308240202</v>
          </cell>
          <cell r="H1632">
            <v>-0.42452251446681799</v>
          </cell>
          <cell r="I1632">
            <v>-0.293589854290154</v>
          </cell>
          <cell r="J1632">
            <v>-0.10146962936159376</v>
          </cell>
          <cell r="K1632">
            <v>0.235057628295188</v>
          </cell>
          <cell r="L1632">
            <v>-0.28529283265170402</v>
          </cell>
          <cell r="M1632">
            <v>0.40021981684880625</v>
          </cell>
          <cell r="N1632">
            <v>0.50035826468254196</v>
          </cell>
        </row>
        <row r="1633">
          <cell r="B1633" t="str">
            <v>72-54-8</v>
          </cell>
          <cell r="C1633">
            <v>6.7519913594769276</v>
          </cell>
          <cell r="D1633">
            <v>1.3852151708179221</v>
          </cell>
          <cell r="E1633">
            <v>1.9251849556307885</v>
          </cell>
          <cell r="F1633">
            <v>-1.3730016605489679</v>
          </cell>
          <cell r="G1633">
            <v>-0.19691040149328654</v>
          </cell>
          <cell r="H1633">
            <v>0.162984011419332</v>
          </cell>
          <cell r="I1633">
            <v>0.43201187756272602</v>
          </cell>
          <cell r="J1633">
            <v>-0.35527289358853587</v>
          </cell>
          <cell r="K1633">
            <v>0.37363337864329299</v>
          </cell>
          <cell r="L1633">
            <v>-6.1881604282615001E-2</v>
          </cell>
          <cell r="M1633">
            <v>7.3888567604272995E-2</v>
          </cell>
          <cell r="N1633">
            <v>3.8744165967682398</v>
          </cell>
        </row>
        <row r="1634">
          <cell r="B1634" t="str">
            <v>72-55-9</v>
          </cell>
          <cell r="C1634">
            <v>5.9390724252984626</v>
          </cell>
          <cell r="D1634">
            <v>2.1992129620916234</v>
          </cell>
          <cell r="E1634">
            <v>2.5334779488704045</v>
          </cell>
          <cell r="F1634">
            <v>-1.1162239766032114</v>
          </cell>
          <cell r="G1634">
            <v>-0.226161731280863</v>
          </cell>
          <cell r="H1634">
            <v>0.162984011419332</v>
          </cell>
          <cell r="I1634">
            <v>0.31893282593734201</v>
          </cell>
          <cell r="J1634">
            <v>-1.4172539722671926</v>
          </cell>
          <cell r="K1634">
            <v>0.30282269302585402</v>
          </cell>
          <cell r="L1634">
            <v>-6.1881604282615001E-2</v>
          </cell>
          <cell r="M1634">
            <v>7.3888567604272995E-2</v>
          </cell>
          <cell r="N1634">
            <v>3.8744165967682398</v>
          </cell>
        </row>
        <row r="1635">
          <cell r="B1635" t="str">
            <v>7287-19-6</v>
          </cell>
          <cell r="C1635">
            <v>5.7531267710771461</v>
          </cell>
          <cell r="D1635">
            <v>1.7210824514183656</v>
          </cell>
          <cell r="E1635">
            <v>-0.41148703634784201</v>
          </cell>
          <cell r="F1635">
            <v>0.3703715150305289</v>
          </cell>
          <cell r="G1635">
            <v>0.64110709302051005</v>
          </cell>
          <cell r="H1635">
            <v>-1.80843500877793</v>
          </cell>
          <cell r="I1635">
            <v>1.77421112828766</v>
          </cell>
          <cell r="J1635">
            <v>0.3703715150305289</v>
          </cell>
          <cell r="K1635">
            <v>0.50833775877969201</v>
          </cell>
          <cell r="L1635">
            <v>-2.4121445407555653</v>
          </cell>
          <cell r="M1635">
            <v>1.6714015106945102</v>
          </cell>
          <cell r="N1635">
            <v>2.3199951962319698</v>
          </cell>
        </row>
        <row r="1636">
          <cell r="B1636" t="str">
            <v>72906-38-8</v>
          </cell>
          <cell r="C1636">
            <v>7.4526860192128197</v>
          </cell>
          <cell r="D1636">
            <v>1.1985110363940501</v>
          </cell>
          <cell r="E1636">
            <v>1.23024660810205</v>
          </cell>
          <cell r="F1636">
            <v>1.41510532463395</v>
          </cell>
          <cell r="G1636">
            <v>1.8895453425214499</v>
          </cell>
          <cell r="H1636">
            <v>-1.5876307400668199</v>
          </cell>
          <cell r="I1636">
            <v>1.4951272866177501</v>
          </cell>
          <cell r="J1636">
            <v>0.73903129195185702</v>
          </cell>
          <cell r="K1636">
            <v>0.39202506815319799</v>
          </cell>
          <cell r="L1636">
            <v>-1.21733449440751</v>
          </cell>
          <cell r="M1636">
            <v>-1.43798844786691</v>
          </cell>
          <cell r="N1636">
            <v>7.91266646155659</v>
          </cell>
        </row>
        <row r="1637">
          <cell r="B1637" t="str">
            <v>72963-72-5</v>
          </cell>
          <cell r="C1637">
            <v>5.6553934917032196</v>
          </cell>
          <cell r="D1637">
            <v>2.5205854878091301</v>
          </cell>
          <cell r="E1637">
            <v>0.80848930006202702</v>
          </cell>
          <cell r="F1637">
            <v>-5.0139677271405302E-2</v>
          </cell>
          <cell r="G1637">
            <v>-0.356220275318756</v>
          </cell>
          <cell r="H1637">
            <v>0.77901335305574004</v>
          </cell>
          <cell r="I1637">
            <v>0.60040962098861705</v>
          </cell>
          <cell r="J1637">
            <v>-4.6360543330382802E-2</v>
          </cell>
          <cell r="K1637">
            <v>0.62576574719570699</v>
          </cell>
          <cell r="L1637">
            <v>-0.28529283265170402</v>
          </cell>
          <cell r="M1637">
            <v>-1.3825055663193999</v>
          </cell>
          <cell r="N1637">
            <v>-8.3497203869943899</v>
          </cell>
        </row>
        <row r="1638">
          <cell r="B1638" t="str">
            <v>7307-55-3</v>
          </cell>
          <cell r="C1638">
            <v>4.51231802576521</v>
          </cell>
          <cell r="D1638">
            <v>0.57182926952485402</v>
          </cell>
          <cell r="E1638">
            <v>1.21556732892852</v>
          </cell>
          <cell r="F1638">
            <v>-0.36675889316420401</v>
          </cell>
          <cell r="G1638">
            <v>0.44002283091010902</v>
          </cell>
          <cell r="H1638">
            <v>-0.45795694953670202</v>
          </cell>
          <cell r="I1638">
            <v>-0.51532870302706302</v>
          </cell>
          <cell r="J1638">
            <v>-3.89046777325186E-2</v>
          </cell>
          <cell r="K1638">
            <v>0.71527911882205197</v>
          </cell>
          <cell r="L1638">
            <v>-0.28529283265170402</v>
          </cell>
          <cell r="M1638">
            <v>-1.1807393015073999</v>
          </cell>
          <cell r="N1638">
            <v>-3.4390367648013898E-2</v>
          </cell>
        </row>
        <row r="1639">
          <cell r="B1639" t="str">
            <v>731-27-1</v>
          </cell>
          <cell r="C1639">
            <v>5.6513833079764</v>
          </cell>
          <cell r="D1639">
            <v>1.06290112873484</v>
          </cell>
          <cell r="E1639">
            <v>4.5685585297539104</v>
          </cell>
          <cell r="F1639">
            <v>0.155392814817057</v>
          </cell>
          <cell r="G1639">
            <v>0.29418699076692501</v>
          </cell>
          <cell r="H1639">
            <v>-2.48283386380393</v>
          </cell>
          <cell r="I1639">
            <v>1.1832693890303101</v>
          </cell>
          <cell r="J1639">
            <v>-3.89046777325186E-2</v>
          </cell>
          <cell r="K1639">
            <v>0.61065560695112597</v>
          </cell>
          <cell r="L1639">
            <v>0.39965715966638399</v>
          </cell>
          <cell r="M1639">
            <v>2.2466418964235002</v>
          </cell>
          <cell r="N1639">
            <v>-3.7088932199370999</v>
          </cell>
        </row>
        <row r="1640">
          <cell r="B1640" t="str">
            <v>732-11-6</v>
          </cell>
          <cell r="C1640">
            <v>6.3286113964881601</v>
          </cell>
          <cell r="D1640">
            <v>1.82477700844353</v>
          </cell>
          <cell r="E1640">
            <v>0.49011507811653998</v>
          </cell>
          <cell r="F1640">
            <v>-1.34238696345761</v>
          </cell>
          <cell r="G1640">
            <v>0.72000556062347698</v>
          </cell>
          <cell r="H1640">
            <v>1.2897019538939E-2</v>
          </cell>
          <cell r="I1640">
            <v>1.40448888820194</v>
          </cell>
          <cell r="J1640">
            <v>1.8072699064126301</v>
          </cell>
          <cell r="K1640">
            <v>2.00529873802396</v>
          </cell>
          <cell r="L1640">
            <v>1.49780023280138</v>
          </cell>
          <cell r="M1640">
            <v>2.6685025831419198</v>
          </cell>
          <cell r="N1640">
            <v>-7.2314700064117599</v>
          </cell>
        </row>
        <row r="1641">
          <cell r="B1641" t="str">
            <v>73-22-3</v>
          </cell>
          <cell r="C1641">
            <v>4.3952592059954396</v>
          </cell>
          <cell r="D1641">
            <v>0.54892913758850204</v>
          </cell>
          <cell r="E1641">
            <v>2.0976531150993298</v>
          </cell>
          <cell r="F1641">
            <v>0.15657253238774099</v>
          </cell>
          <cell r="G1641">
            <v>1.2099668290824399</v>
          </cell>
          <cell r="H1641">
            <v>-1.1203697556700301</v>
          </cell>
          <cell r="I1641">
            <v>0.50971409516585098</v>
          </cell>
          <cell r="J1641">
            <v>-3.89046777325186E-2</v>
          </cell>
          <cell r="K1641">
            <v>-1.7851743473952599</v>
          </cell>
          <cell r="L1641">
            <v>0.61114069311909602</v>
          </cell>
          <cell r="M1641">
            <v>-0.35649929067522901</v>
          </cell>
          <cell r="N1641">
            <v>0.55401696479666696</v>
          </cell>
        </row>
        <row r="1642">
          <cell r="B1642" t="str">
            <v>73231-34-2</v>
          </cell>
          <cell r="C1642">
            <v>5.3191643709546996</v>
          </cell>
          <cell r="D1642">
            <v>0.89694245812056805</v>
          </cell>
          <cell r="E1642">
            <v>0.79914417778434799</v>
          </cell>
          <cell r="F1642">
            <v>9.2065036366896693E-3</v>
          </cell>
          <cell r="G1642">
            <v>7.0750137727296797E-2</v>
          </cell>
          <cell r="H1642">
            <v>-1.4676531622283699</v>
          </cell>
          <cell r="I1642">
            <v>0.96578868112370198</v>
          </cell>
          <cell r="J1642">
            <v>0.73903129195185702</v>
          </cell>
          <cell r="K1642">
            <v>0.489463488495474</v>
          </cell>
          <cell r="L1642">
            <v>-6.1881604282615001E-2</v>
          </cell>
          <cell r="M1642">
            <v>1.12412559321511</v>
          </cell>
          <cell r="N1642">
            <v>-3.6872850355228501</v>
          </cell>
        </row>
        <row r="1643">
          <cell r="B1643" t="str">
            <v>73250-68-7</v>
          </cell>
          <cell r="C1643">
            <v>5.8181154742267802</v>
          </cell>
          <cell r="D1643">
            <v>0.920221949987301</v>
          </cell>
          <cell r="E1643">
            <v>-1.5526740887925301</v>
          </cell>
          <cell r="F1643">
            <v>0.421262448096477</v>
          </cell>
          <cell r="G1643">
            <v>0.47534481059686001</v>
          </cell>
          <cell r="H1643">
            <v>-0.92423260162772303</v>
          </cell>
          <cell r="I1643">
            <v>0.81269563228901998</v>
          </cell>
          <cell r="J1643">
            <v>0.34275374411343501</v>
          </cell>
          <cell r="K1643">
            <v>-1.78366226096908</v>
          </cell>
          <cell r="L1643">
            <v>0.101783188902733</v>
          </cell>
          <cell r="M1643">
            <v>0.61974321153260403</v>
          </cell>
          <cell r="N1643">
            <v>-2.6415417745480099</v>
          </cell>
        </row>
        <row r="1644">
          <cell r="B1644" t="str">
            <v>7325-46-4</v>
          </cell>
          <cell r="C1644">
            <v>3.81643598428963</v>
          </cell>
          <cell r="D1644">
            <v>0.76179926941083198</v>
          </cell>
          <cell r="E1644">
            <v>-0.16657837966342001</v>
          </cell>
          <cell r="F1644">
            <v>-0.32337951750546201</v>
          </cell>
          <cell r="G1644">
            <v>0.34414186168411598</v>
          </cell>
          <cell r="H1644">
            <v>2.1339582825679299E-2</v>
          </cell>
          <cell r="I1644">
            <v>0.72942498536584999</v>
          </cell>
          <cell r="J1644">
            <v>-3.89046777325186E-2</v>
          </cell>
          <cell r="K1644">
            <v>0.15265428007704501</v>
          </cell>
          <cell r="L1644">
            <v>-0.28529283265170402</v>
          </cell>
          <cell r="M1644">
            <v>-6.9449293786174496E-2</v>
          </cell>
          <cell r="N1644">
            <v>-0.45680460947635998</v>
          </cell>
        </row>
        <row r="1645">
          <cell r="B1645" t="str">
            <v>7378-99-6</v>
          </cell>
          <cell r="C1645">
            <v>4.5788049859212796</v>
          </cell>
          <cell r="D1645">
            <v>0.86776663129581999</v>
          </cell>
          <cell r="E1645">
            <v>0.27469525667018801</v>
          </cell>
          <cell r="F1645">
            <v>-7.0110655398112495E-2</v>
          </cell>
          <cell r="G1645">
            <v>0.96279545072376504</v>
          </cell>
          <cell r="H1645">
            <v>-0.67876121824781299</v>
          </cell>
          <cell r="I1645">
            <v>-0.27204641725725598</v>
          </cell>
          <cell r="J1645">
            <v>-3.89046777325186E-2</v>
          </cell>
          <cell r="K1645">
            <v>0.63684365697047796</v>
          </cell>
          <cell r="L1645">
            <v>-0.28529283265170402</v>
          </cell>
          <cell r="M1645">
            <v>-0.65605045762775105</v>
          </cell>
          <cell r="N1645">
            <v>-0.71924631435948005</v>
          </cell>
        </row>
        <row r="1646">
          <cell r="B1646" t="str">
            <v>7383-19-9</v>
          </cell>
          <cell r="C1646">
            <v>3.4002043169899001</v>
          </cell>
          <cell r="D1646">
            <v>0.52527577886146704</v>
          </cell>
          <cell r="E1646">
            <v>-1.2143548529580599</v>
          </cell>
          <cell r="F1646">
            <v>-0.60341010326822597</v>
          </cell>
          <cell r="G1646">
            <v>1.3140559933098399</v>
          </cell>
          <cell r="H1646">
            <v>9.4941005729383202E-2</v>
          </cell>
          <cell r="I1646">
            <v>0.48349013765256099</v>
          </cell>
          <cell r="J1646">
            <v>-3.89046777325186E-2</v>
          </cell>
          <cell r="K1646">
            <v>0.32966490809483001</v>
          </cell>
          <cell r="L1646">
            <v>-0.28529283265170402</v>
          </cell>
          <cell r="M1646">
            <v>-1.3062502692123099</v>
          </cell>
          <cell r="N1646">
            <v>-0.16900852840274799</v>
          </cell>
        </row>
        <row r="1647">
          <cell r="B1647" t="str">
            <v>73851-70-4</v>
          </cell>
          <cell r="C1647">
            <v>6.4889763076562499</v>
          </cell>
          <cell r="D1647">
            <v>1.3029341218564401</v>
          </cell>
          <cell r="E1647">
            <v>1.1567810428409899</v>
          </cell>
          <cell r="F1647">
            <v>0.798406942530967</v>
          </cell>
          <cell r="G1647">
            <v>1.7334681690399001</v>
          </cell>
          <cell r="H1647">
            <v>-1.5140293171631201</v>
          </cell>
          <cell r="I1647">
            <v>-0.28311042625309901</v>
          </cell>
          <cell r="J1647">
            <v>0.73157542635399297</v>
          </cell>
          <cell r="K1647">
            <v>-3.5569630164524901</v>
          </cell>
          <cell r="L1647">
            <v>-0.28529283265170402</v>
          </cell>
          <cell r="M1647">
            <v>-0.95520709494414202</v>
          </cell>
          <cell r="N1647">
            <v>1.1132645590946699</v>
          </cell>
        </row>
        <row r="1648">
          <cell r="B1648" t="str">
            <v>738-70-5</v>
          </cell>
          <cell r="C1648">
            <v>3.5755952620263787</v>
          </cell>
          <cell r="D1648">
            <v>0.13425960265518447</v>
          </cell>
          <cell r="E1648">
            <v>0.11265847429511844</v>
          </cell>
          <cell r="F1648">
            <v>-0.14856096722051237</v>
          </cell>
          <cell r="G1648">
            <v>1.5955931728986199</v>
          </cell>
          <cell r="H1648">
            <v>-1.51330463894608</v>
          </cell>
          <cell r="I1648">
            <v>2.3115791949946298</v>
          </cell>
          <cell r="J1648">
            <v>0.84143270979130202</v>
          </cell>
          <cell r="K1648">
            <v>0.28158913895610899</v>
          </cell>
          <cell r="L1648">
            <v>3.5902492925394824E-2</v>
          </cell>
          <cell r="M1648">
            <v>1.07773540527484</v>
          </cell>
          <cell r="N1648">
            <v>6.5370343350082596</v>
          </cell>
        </row>
        <row r="1649">
          <cell r="B1649" t="str">
            <v>7400-08-0</v>
          </cell>
          <cell r="C1649">
            <v>3.4649734573205202</v>
          </cell>
          <cell r="D1649">
            <v>0.70936347560004898</v>
          </cell>
          <cell r="E1649">
            <v>0.171740856171053</v>
          </cell>
          <cell r="F1649">
            <v>-0.34224842319722798</v>
          </cell>
          <cell r="G1649">
            <v>0.73173331542027797</v>
          </cell>
          <cell r="H1649">
            <v>-0.12586326298172801</v>
          </cell>
          <cell r="I1649">
            <v>0.62980191374497496</v>
          </cell>
          <cell r="J1649">
            <v>-3.89046777325186E-2</v>
          </cell>
          <cell r="K1649">
            <v>1.3477984765351799E-2</v>
          </cell>
          <cell r="L1649">
            <v>-0.28529283265170402</v>
          </cell>
          <cell r="M1649">
            <v>-0.177012915821189</v>
          </cell>
          <cell r="N1649">
            <v>2.02991155486446</v>
          </cell>
        </row>
        <row r="1650">
          <cell r="B1650" t="str">
            <v>74051-80-2</v>
          </cell>
          <cell r="C1650">
            <v>6.82755524053084</v>
          </cell>
          <cell r="D1650">
            <v>0.79038992675505004</v>
          </cell>
          <cell r="E1650">
            <v>-1.2243273599025499</v>
          </cell>
          <cell r="F1650">
            <v>-0.44124427137977301</v>
          </cell>
          <cell r="G1650">
            <v>0.142494479598676</v>
          </cell>
          <cell r="H1650">
            <v>-1.4242033428773599</v>
          </cell>
          <cell r="I1650">
            <v>-0.67402433858612398</v>
          </cell>
          <cell r="J1650">
            <v>0.73157542635399297</v>
          </cell>
          <cell r="K1650">
            <v>0.92563071633621996</v>
          </cell>
          <cell r="L1650">
            <v>-0.28529283265170402</v>
          </cell>
          <cell r="M1650">
            <v>0.136290782484146</v>
          </cell>
          <cell r="N1650">
            <v>3.29631662280946</v>
          </cell>
        </row>
        <row r="1651">
          <cell r="B1651" t="str">
            <v>74070-46-5</v>
          </cell>
          <cell r="C1651">
            <v>6.2438336157730001</v>
          </cell>
          <cell r="D1651">
            <v>0.77878937775227197</v>
          </cell>
          <cell r="E1651">
            <v>2.4266272286561201</v>
          </cell>
          <cell r="F1651">
            <v>1.18722631337121E-2</v>
          </cell>
          <cell r="G1651">
            <v>0.51123014180912996</v>
          </cell>
          <cell r="H1651">
            <v>-1.5177252633115501</v>
          </cell>
          <cell r="I1651">
            <v>-0.78121286860825401</v>
          </cell>
          <cell r="J1651">
            <v>0.59940278994860197</v>
          </cell>
          <cell r="K1651">
            <v>9.6760702394463702E-2</v>
          </cell>
          <cell r="L1651">
            <v>-0.51606221462620405</v>
          </cell>
          <cell r="M1651">
            <v>0.575811986439561</v>
          </cell>
          <cell r="N1651">
            <v>4.8756354363376202</v>
          </cell>
        </row>
        <row r="1652">
          <cell r="B1652" t="str">
            <v>74115-24-5</v>
          </cell>
          <cell r="C1652">
            <v>6.0743012084715504</v>
          </cell>
          <cell r="D1652">
            <v>0.797764254163287</v>
          </cell>
          <cell r="E1652">
            <v>4.5338576099622498</v>
          </cell>
          <cell r="F1652">
            <v>0.290136795645138</v>
          </cell>
          <cell r="G1652">
            <v>1.1795107712538199E-2</v>
          </cell>
          <cell r="H1652">
            <v>-0.90512390417267996</v>
          </cell>
          <cell r="I1652">
            <v>0.121402175973432</v>
          </cell>
          <cell r="J1652">
            <v>-3.89046777325186E-2</v>
          </cell>
          <cell r="K1652">
            <v>0.133844353896069</v>
          </cell>
          <cell r="L1652">
            <v>-1.29765078751838</v>
          </cell>
          <cell r="M1652">
            <v>0.575811986439561</v>
          </cell>
          <cell r="N1652">
            <v>7.0086541805839104</v>
          </cell>
        </row>
        <row r="1653">
          <cell r="B1653" t="str">
            <v>741-58-2</v>
          </cell>
          <cell r="C1653">
            <v>6.043907612272343</v>
          </cell>
          <cell r="D1653">
            <v>0.18787539214835397</v>
          </cell>
          <cell r="E1653">
            <v>0.16176834922656</v>
          </cell>
          <cell r="F1653">
            <v>0.20792200004464334</v>
          </cell>
          <cell r="G1653">
            <v>-5.0356015198388171E-2</v>
          </cell>
          <cell r="H1653">
            <v>-1.9231887518212201</v>
          </cell>
          <cell r="I1653">
            <v>1.2988727802104201</v>
          </cell>
          <cell r="J1653">
            <v>-0.15756598484625606</v>
          </cell>
          <cell r="K1653">
            <v>2.3355727528893202</v>
          </cell>
          <cell r="L1653">
            <v>1.49780023280138</v>
          </cell>
          <cell r="M1653">
            <v>3.3023073483111198</v>
          </cell>
          <cell r="N1653">
            <v>-2.3987725721586202</v>
          </cell>
        </row>
        <row r="1654">
          <cell r="B1654" t="str">
            <v>74222-97-2</v>
          </cell>
          <cell r="C1654">
            <v>4.7875318785444696</v>
          </cell>
          <cell r="D1654">
            <v>1.0714094339039</v>
          </cell>
          <cell r="E1654">
            <v>-1.85774587324037</v>
          </cell>
          <cell r="F1654">
            <v>0.72595188053952497</v>
          </cell>
          <cell r="G1654">
            <v>5.4516721459568701E-3</v>
          </cell>
          <cell r="H1654">
            <v>-5.6254745859567697E-2</v>
          </cell>
          <cell r="I1654">
            <v>2.5048270437612099</v>
          </cell>
          <cell r="J1654">
            <v>0.73157542635399297</v>
          </cell>
          <cell r="K1654">
            <v>0.311401906791408</v>
          </cell>
          <cell r="L1654">
            <v>-1.21733449440751</v>
          </cell>
          <cell r="M1654">
            <v>2.0221032236122398</v>
          </cell>
          <cell r="N1654">
            <v>0.73302510686364197</v>
          </cell>
        </row>
        <row r="1655">
          <cell r="B1655" t="str">
            <v>74223-64-6</v>
          </cell>
          <cell r="C1655">
            <v>4.7752270131598999</v>
          </cell>
          <cell r="D1655">
            <v>1.20755506231885</v>
          </cell>
          <cell r="E1655">
            <v>-0.87270568657043601</v>
          </cell>
          <cell r="F1655">
            <v>1.0011944553587699</v>
          </cell>
          <cell r="G1655">
            <v>0.11258368950189</v>
          </cell>
          <cell r="H1655">
            <v>-0.187233040284917</v>
          </cell>
          <cell r="I1655">
            <v>2.3504091292676201</v>
          </cell>
          <cell r="J1655">
            <v>0.72411956075612904</v>
          </cell>
          <cell r="K1655">
            <v>0.28432376334387899</v>
          </cell>
          <cell r="L1655">
            <v>-1.6833553252854201</v>
          </cell>
          <cell r="M1655">
            <v>2.4158607604907099</v>
          </cell>
          <cell r="N1655">
            <v>1.27321796043359</v>
          </cell>
        </row>
        <row r="1656">
          <cell r="B1656" t="str">
            <v>74610-55-2</v>
          </cell>
          <cell r="C1656">
            <v>7.9622176223413996</v>
          </cell>
          <cell r="D1656">
            <v>1.36280167444197</v>
          </cell>
          <cell r="E1656">
            <v>0.151795842282066</v>
          </cell>
          <cell r="F1656">
            <v>-1.09151991752597</v>
          </cell>
          <cell r="G1656">
            <v>1.3617496738711401</v>
          </cell>
          <cell r="H1656">
            <v>-1.93116729097966</v>
          </cell>
          <cell r="I1656">
            <v>3.3466314750391999</v>
          </cell>
          <cell r="J1656">
            <v>-0.43518222557094</v>
          </cell>
          <cell r="K1656">
            <v>1.6266704451712199</v>
          </cell>
          <cell r="L1656">
            <v>-0.28529283265170402</v>
          </cell>
          <cell r="M1656">
            <v>0.71698171211149597</v>
          </cell>
          <cell r="N1656">
            <v>32.081489732590498</v>
          </cell>
        </row>
        <row r="1657">
          <cell r="B1657" t="str">
            <v>74-83-9</v>
          </cell>
          <cell r="C1657">
            <v>4.7665226322517809</v>
          </cell>
          <cell r="D1657">
            <v>0.50247993839548888</v>
          </cell>
          <cell r="E1657">
            <v>-5.3651472219791899E-2</v>
          </cell>
          <cell r="F1657">
            <v>1.9522326247713551E-2</v>
          </cell>
          <cell r="G1657">
            <v>-0.51195659079454181</v>
          </cell>
          <cell r="H1657">
            <v>-0.12586326298172801</v>
          </cell>
          <cell r="I1657">
            <v>6.6262499866704196</v>
          </cell>
          <cell r="J1657">
            <v>0.47395329322454299</v>
          </cell>
          <cell r="K1657">
            <v>1.0422330257291099</v>
          </cell>
          <cell r="L1657">
            <v>-0.28529283265170402</v>
          </cell>
          <cell r="M1657">
            <v>-3.9411374271249402</v>
          </cell>
          <cell r="N1657">
            <v>0.49243426454682915</v>
          </cell>
        </row>
        <row r="1658">
          <cell r="B1658" t="str">
            <v>74-88-4</v>
          </cell>
          <cell r="C1658">
            <v>3.6400432683989101</v>
          </cell>
          <cell r="D1658">
            <v>1.4094713491295301</v>
          </cell>
          <cell r="E1658">
            <v>-5.3651472219791899E-2</v>
          </cell>
          <cell r="F1658">
            <v>3.5688192926949101E-2</v>
          </cell>
          <cell r="G1658">
            <v>0.16106667871903799</v>
          </cell>
          <cell r="H1658">
            <v>-0.12586326298172801</v>
          </cell>
          <cell r="I1658">
            <v>9.0130212432726804</v>
          </cell>
          <cell r="J1658">
            <v>0.47395329322454299</v>
          </cell>
          <cell r="K1658">
            <v>1.1385668722990701</v>
          </cell>
          <cell r="L1658">
            <v>-0.28529283265170402</v>
          </cell>
          <cell r="M1658">
            <v>-3.9411374271249402</v>
          </cell>
          <cell r="N1658">
            <v>0.975223200815869</v>
          </cell>
        </row>
        <row r="1659">
          <cell r="B1659" t="str">
            <v>74-89-5</v>
          </cell>
          <cell r="C1659">
            <v>2.5010998014394099</v>
          </cell>
          <cell r="D1659">
            <v>1.4094713491295301</v>
          </cell>
          <cell r="E1659">
            <v>0.88722060003854397</v>
          </cell>
          <cell r="F1659">
            <v>0.177123921023387</v>
          </cell>
          <cell r="G1659">
            <v>0.70632729168488995</v>
          </cell>
          <cell r="H1659">
            <v>-0.12586326298172801</v>
          </cell>
          <cell r="I1659">
            <v>0.83532694331523505</v>
          </cell>
          <cell r="J1659">
            <v>0.47395329322454299</v>
          </cell>
          <cell r="K1659">
            <v>0.48634286979006702</v>
          </cell>
          <cell r="L1659">
            <v>-0.28529283265170402</v>
          </cell>
          <cell r="M1659">
            <v>-2.4354876226034401</v>
          </cell>
          <cell r="N1659">
            <v>1.6424057040892901</v>
          </cell>
        </row>
        <row r="1660">
          <cell r="B1660" t="str">
            <v>75-01-4</v>
          </cell>
          <cell r="C1660">
            <v>2.9838479513037801</v>
          </cell>
          <cell r="D1660">
            <v>1.2693376578473501</v>
          </cell>
          <cell r="E1660">
            <v>-5.3651472219791899E-2</v>
          </cell>
          <cell r="F1660">
            <v>3.5688192926949101E-2</v>
          </cell>
          <cell r="G1660">
            <v>0.130906623405255</v>
          </cell>
          <cell r="H1660">
            <v>-0.80026211800772395</v>
          </cell>
          <cell r="I1660">
            <v>0.64363706250100206</v>
          </cell>
          <cell r="J1660">
            <v>0.47395329322454299</v>
          </cell>
          <cell r="K1660">
            <v>0.47879316167637997</v>
          </cell>
          <cell r="L1660">
            <v>-0.28529283265170402</v>
          </cell>
          <cell r="M1660">
            <v>-1.93356420376815</v>
          </cell>
          <cell r="N1660">
            <v>0.70137426039344897</v>
          </cell>
        </row>
        <row r="1661">
          <cell r="B1661" t="str">
            <v>75-05-8</v>
          </cell>
          <cell r="C1661">
            <v>2.7500354904449398</v>
          </cell>
          <cell r="D1661">
            <v>1.2693376578473501</v>
          </cell>
          <cell r="E1661">
            <v>-5.3651472219791899E-2</v>
          </cell>
          <cell r="F1661">
            <v>0.177123921023387</v>
          </cell>
          <cell r="G1661">
            <v>0.68922767752821001</v>
          </cell>
          <cell r="H1661">
            <v>-0.12586326298172801</v>
          </cell>
          <cell r="I1661">
            <v>-6.4864653056420696E-2</v>
          </cell>
          <cell r="J1661">
            <v>0.47395329322454299</v>
          </cell>
          <cell r="K1661">
            <v>0.38764973943457898</v>
          </cell>
          <cell r="L1661">
            <v>0.54487548381412498</v>
          </cell>
          <cell r="M1661">
            <v>-1.93356420376815</v>
          </cell>
          <cell r="N1661">
            <v>-1.27260399459764</v>
          </cell>
        </row>
        <row r="1662">
          <cell r="B1662" t="str">
            <v>75-07-0</v>
          </cell>
          <cell r="C1662">
            <v>3.4279771712025195</v>
          </cell>
          <cell r="D1662">
            <v>2.1483954149719726</v>
          </cell>
          <cell r="E1662">
            <v>-3.6975533817343416</v>
          </cell>
          <cell r="F1662">
            <v>0.46742999606758229</v>
          </cell>
          <cell r="G1662">
            <v>0.29980652209944969</v>
          </cell>
          <cell r="H1662">
            <v>-0.12586326298172801</v>
          </cell>
          <cell r="I1662">
            <v>0.12191211621838199</v>
          </cell>
          <cell r="J1662">
            <v>0.47395329322454299</v>
          </cell>
          <cell r="K1662">
            <v>0.44650314586627698</v>
          </cell>
          <cell r="L1662">
            <v>1.1579474186796821</v>
          </cell>
          <cell r="M1662">
            <v>-1.93356420376815</v>
          </cell>
          <cell r="N1662">
            <v>1.7723694448876304</v>
          </cell>
        </row>
        <row r="1663">
          <cell r="B1663" t="str">
            <v>75088-80-1</v>
          </cell>
          <cell r="C1663">
            <v>6.7349006702756498</v>
          </cell>
          <cell r="D1663">
            <v>0.79484300181037604</v>
          </cell>
          <cell r="E1663">
            <v>0.171740856171053</v>
          </cell>
          <cell r="F1663">
            <v>-0.265819961239114</v>
          </cell>
          <cell r="G1663">
            <v>-0.26616881411005999</v>
          </cell>
          <cell r="H1663">
            <v>0.20099153139720299</v>
          </cell>
          <cell r="I1663">
            <v>0.20685772095678501</v>
          </cell>
          <cell r="J1663">
            <v>-4.6360543330382802E-2</v>
          </cell>
          <cell r="K1663">
            <v>0.99727787529580003</v>
          </cell>
          <cell r="L1663">
            <v>-0.28529283265170402</v>
          </cell>
          <cell r="M1663">
            <v>-2.6909132380623801</v>
          </cell>
          <cell r="N1663">
            <v>10.513667819573101</v>
          </cell>
        </row>
        <row r="1664">
          <cell r="B1664" t="str">
            <v>75088-81-2</v>
          </cell>
          <cell r="C1664">
            <v>6.8272475263166701</v>
          </cell>
          <cell r="D1664">
            <v>0.80167716722395499</v>
          </cell>
          <cell r="E1664">
            <v>-0.16657837966342001</v>
          </cell>
          <cell r="F1664">
            <v>-0.260144562427925</v>
          </cell>
          <cell r="G1664">
            <v>-0.64440458900460895</v>
          </cell>
          <cell r="H1664">
            <v>7.0013236971853396E-2</v>
          </cell>
          <cell r="I1664">
            <v>0.54106253366533696</v>
          </cell>
          <cell r="J1664">
            <v>-5.3816408928247003E-2</v>
          </cell>
          <cell r="K1664">
            <v>1.0047310672546199</v>
          </cell>
          <cell r="L1664">
            <v>-0.28529283265170402</v>
          </cell>
          <cell r="M1664">
            <v>-2.9303084609796599</v>
          </cell>
          <cell r="N1664">
            <v>9.8120974475014808</v>
          </cell>
        </row>
        <row r="1665">
          <cell r="B1665" t="str">
            <v>75-09-2</v>
          </cell>
          <cell r="C1665">
            <v>3.9855438455649299</v>
          </cell>
          <cell r="D1665">
            <v>1.0365404162433134</v>
          </cell>
          <cell r="E1665">
            <v>0.54234605107749889</v>
          </cell>
          <cell r="F1665">
            <v>1.1894071383762239</v>
          </cell>
          <cell r="G1665">
            <v>-0.77946198662638366</v>
          </cell>
          <cell r="H1665">
            <v>-0.72666069510402098</v>
          </cell>
          <cell r="I1665">
            <v>1.66549043679234</v>
          </cell>
          <cell r="J1665">
            <v>0.47395329322454299</v>
          </cell>
          <cell r="K1665">
            <v>0.73966560425245198</v>
          </cell>
          <cell r="L1665">
            <v>-0.95229120282734048</v>
          </cell>
          <cell r="M1665">
            <v>-0.92983781808194099</v>
          </cell>
          <cell r="N1665">
            <v>-8.7020417245804796E-2</v>
          </cell>
        </row>
        <row r="1666">
          <cell r="B1666" t="str">
            <v>75198-80-0</v>
          </cell>
          <cell r="C1666">
            <v>2.92445062545863</v>
          </cell>
          <cell r="D1666">
            <v>1.10180203638903</v>
          </cell>
          <cell r="E1666">
            <v>2.0677355942658502</v>
          </cell>
          <cell r="F1666">
            <v>0.1920288808374</v>
          </cell>
          <cell r="G1666">
            <v>-1.80108534622453</v>
          </cell>
          <cell r="H1666">
            <v>-1.9394133032032801</v>
          </cell>
          <cell r="I1666">
            <v>1.8570638737457299</v>
          </cell>
          <cell r="J1666">
            <v>1.37733875963297</v>
          </cell>
          <cell r="K1666">
            <v>0.36316673784931702</v>
          </cell>
          <cell r="L1666">
            <v>-0.39200769123970303</v>
          </cell>
          <cell r="M1666">
            <v>2.86613453897633</v>
          </cell>
          <cell r="N1666">
            <v>11.7066063481264</v>
          </cell>
        </row>
        <row r="1667">
          <cell r="B1667" t="str">
            <v>75-25-2</v>
          </cell>
          <cell r="C1667">
            <v>5.0986155897781904</v>
          </cell>
          <cell r="D1667">
            <v>1.2693376578473501</v>
          </cell>
          <cell r="E1667">
            <v>-5.3651472219791899E-2</v>
          </cell>
          <cell r="F1667">
            <v>3.5688192926949101E-2</v>
          </cell>
          <cell r="G1667">
            <v>-0.34316494090371902</v>
          </cell>
          <cell r="H1667">
            <v>-0.12586326298172801</v>
          </cell>
          <cell r="I1667">
            <v>3.15962636724618</v>
          </cell>
          <cell r="J1667">
            <v>0.47395329322454299</v>
          </cell>
          <cell r="K1667">
            <v>1.9973139981793699</v>
          </cell>
          <cell r="L1667">
            <v>-0.28529283265170402</v>
          </cell>
          <cell r="M1667">
            <v>-2.4354876226034401</v>
          </cell>
          <cell r="N1667">
            <v>-0.55761180658917298</v>
          </cell>
        </row>
        <row r="1668">
          <cell r="B1668" t="str">
            <v>75-31-0</v>
          </cell>
          <cell r="C1668">
            <v>2.91761670959202</v>
          </cell>
          <cell r="D1668">
            <v>1.2693376578473501</v>
          </cell>
          <cell r="E1668">
            <v>0.88722060003854397</v>
          </cell>
          <cell r="F1668">
            <v>0.177123921023387</v>
          </cell>
          <cell r="G1668">
            <v>0.17554202809594599</v>
          </cell>
          <cell r="H1668">
            <v>-0.12586326298172801</v>
          </cell>
          <cell r="I1668">
            <v>0.49562975864637698</v>
          </cell>
          <cell r="J1668">
            <v>-3.89046777325186E-2</v>
          </cell>
          <cell r="K1668">
            <v>0.88772138581149296</v>
          </cell>
          <cell r="L1668">
            <v>-0.28529283265170402</v>
          </cell>
          <cell r="M1668">
            <v>-1.68266272034269</v>
          </cell>
          <cell r="N1668">
            <v>0.109570696684247</v>
          </cell>
        </row>
        <row r="1669">
          <cell r="B1669" t="str">
            <v>75330-75-5</v>
          </cell>
          <cell r="C1669">
            <v>6.4106497276172698</v>
          </cell>
          <cell r="D1669">
            <v>0.80438567771129399</v>
          </cell>
          <cell r="E1669">
            <v>-0.16657837966342001</v>
          </cell>
          <cell r="F1669">
            <v>-1.81757153674008</v>
          </cell>
          <cell r="G1669">
            <v>-2.2515073472704699</v>
          </cell>
          <cell r="H1669">
            <v>5.3788685589795299E-2</v>
          </cell>
          <cell r="I1669">
            <v>0.55412465622847595</v>
          </cell>
          <cell r="J1669">
            <v>-5.3816408928247003E-2</v>
          </cell>
          <cell r="K1669">
            <v>1.02717643526875</v>
          </cell>
          <cell r="L1669">
            <v>-0.28529283265170402</v>
          </cell>
          <cell r="M1669">
            <v>0.21240834962024999</v>
          </cell>
          <cell r="N1669">
            <v>9.1122469716341801</v>
          </cell>
        </row>
        <row r="1670">
          <cell r="B1670" t="str">
            <v>7533-79-1</v>
          </cell>
          <cell r="C1670">
            <v>7.7658990876393403</v>
          </cell>
          <cell r="D1670">
            <v>1.5286412931415601</v>
          </cell>
          <cell r="E1670">
            <v>1.1574084275078</v>
          </cell>
          <cell r="F1670">
            <v>-1.8015058322266599</v>
          </cell>
          <cell r="G1670">
            <v>9.6387963547707997E-2</v>
          </cell>
          <cell r="H1670">
            <v>-0.21558879153997701</v>
          </cell>
          <cell r="I1670">
            <v>1.5561844153061599</v>
          </cell>
          <cell r="J1670">
            <v>1.0218780711303901</v>
          </cell>
          <cell r="K1670">
            <v>2.4142631109517101</v>
          </cell>
          <cell r="L1670">
            <v>0.57472270490338695</v>
          </cell>
          <cell r="M1670">
            <v>1.7209732627079399</v>
          </cell>
          <cell r="N1670">
            <v>1.8175342517147</v>
          </cell>
        </row>
        <row r="1671">
          <cell r="B1671" t="str">
            <v>75-35-4</v>
          </cell>
          <cell r="C1671">
            <v>3.5022881810276099</v>
          </cell>
          <cell r="D1671">
            <v>1.2693376578473501</v>
          </cell>
          <cell r="E1671">
            <v>-5.3651472219791899E-2</v>
          </cell>
          <cell r="F1671">
            <v>-1.1169070271055801</v>
          </cell>
          <cell r="G1671">
            <v>-2.59490210091037E-2</v>
          </cell>
          <cell r="H1671">
            <v>-0.80026211800772395</v>
          </cell>
          <cell r="I1671">
            <v>0.49481250660174703</v>
          </cell>
          <cell r="J1671">
            <v>0.47395329322454299</v>
          </cell>
          <cell r="K1671">
            <v>0.67355203817165399</v>
          </cell>
          <cell r="L1671">
            <v>0.861195923615383</v>
          </cell>
          <cell r="M1671">
            <v>-0.92983781808194099</v>
          </cell>
          <cell r="N1671">
            <v>-0.55761180658917298</v>
          </cell>
        </row>
        <row r="1672">
          <cell r="B1672" t="str">
            <v>7542-37-2</v>
          </cell>
          <cell r="C1672">
            <v>6.0030722742741496</v>
          </cell>
          <cell r="D1672">
            <v>0.93789463961249397</v>
          </cell>
          <cell r="E1672">
            <v>5.8416250758390902</v>
          </cell>
          <cell r="F1672">
            <v>0.48033974994710699</v>
          </cell>
          <cell r="G1672">
            <v>1.191228639874</v>
          </cell>
          <cell r="H1672">
            <v>-1.68543525351102</v>
          </cell>
          <cell r="I1672">
            <v>2.6043987289845298</v>
          </cell>
          <cell r="J1672">
            <v>-0.42772635997307601</v>
          </cell>
          <cell r="K1672">
            <v>1.1841331511095501</v>
          </cell>
          <cell r="L1672">
            <v>-0.28529283265170402</v>
          </cell>
          <cell r="M1672">
            <v>-2.11076437679161</v>
          </cell>
          <cell r="N1672">
            <v>24.419379168463799</v>
          </cell>
        </row>
        <row r="1673">
          <cell r="B1673" t="str">
            <v>75-56-9</v>
          </cell>
          <cell r="C1673">
            <v>2.8611736863357198</v>
          </cell>
          <cell r="D1673">
            <v>0.69746769231151995</v>
          </cell>
          <cell r="E1673">
            <v>-1.2143548529580599</v>
          </cell>
          <cell r="F1673">
            <v>3.5688192926949101E-2</v>
          </cell>
          <cell r="G1673">
            <v>0.27368440097213398</v>
          </cell>
          <cell r="H1673">
            <v>-0.18324013450337401</v>
          </cell>
          <cell r="I1673">
            <v>-0.106477094841568</v>
          </cell>
          <cell r="J1673">
            <v>-3.89046777325186E-2</v>
          </cell>
          <cell r="K1673">
            <v>0.69601885422019705</v>
          </cell>
          <cell r="L1673">
            <v>-0.28529283265170402</v>
          </cell>
          <cell r="M1673">
            <v>0.575811986439561</v>
          </cell>
          <cell r="N1673">
            <v>-0.86062077110530899</v>
          </cell>
        </row>
        <row r="1674">
          <cell r="B1674" t="str">
            <v>75-64-9</v>
          </cell>
          <cell r="C1674">
            <v>3.1943927820162399</v>
          </cell>
          <cell r="D1674">
            <v>1.2693376578473501</v>
          </cell>
          <cell r="E1674">
            <v>0.88722060003854397</v>
          </cell>
          <cell r="F1674">
            <v>0.177123921023387</v>
          </cell>
          <cell r="G1674">
            <v>6.2106709261488799E-2</v>
          </cell>
          <cell r="H1674">
            <v>-0.12586326298172801</v>
          </cell>
          <cell r="I1674">
            <v>0.29164807144826599</v>
          </cell>
          <cell r="J1674">
            <v>-3.89046777325186E-2</v>
          </cell>
          <cell r="K1674">
            <v>1.1004429911283899</v>
          </cell>
          <cell r="L1674">
            <v>-0.28529283265170402</v>
          </cell>
          <cell r="M1674">
            <v>-1.53209773989054</v>
          </cell>
          <cell r="N1674">
            <v>-0.17095757957593</v>
          </cell>
        </row>
        <row r="1675">
          <cell r="B1675" t="str">
            <v>75-65-0</v>
          </cell>
          <cell r="C1675">
            <v>3.1802361620067598</v>
          </cell>
          <cell r="D1675">
            <v>1.2693376578473501</v>
          </cell>
          <cell r="E1675">
            <v>-1.2143548529580599</v>
          </cell>
          <cell r="F1675">
            <v>3.5688192926949101E-2</v>
          </cell>
          <cell r="G1675">
            <v>6.2106709261488799E-2</v>
          </cell>
          <cell r="H1675">
            <v>-0.12586326298172801</v>
          </cell>
          <cell r="I1675">
            <v>0.223711606014904</v>
          </cell>
          <cell r="J1675">
            <v>-3.89046777325186E-2</v>
          </cell>
          <cell r="K1675">
            <v>1.07353643195617</v>
          </cell>
          <cell r="L1675">
            <v>-0.28529283265170402</v>
          </cell>
          <cell r="M1675">
            <v>-1.53209773989054</v>
          </cell>
          <cell r="N1675">
            <v>-0.32861579730587298</v>
          </cell>
        </row>
        <row r="1676">
          <cell r="B1676" t="str">
            <v>75-84-3</v>
          </cell>
          <cell r="C1676">
            <v>3.3467787276537302</v>
          </cell>
          <cell r="D1676">
            <v>0.36605656403333298</v>
          </cell>
          <cell r="E1676">
            <v>-1.2143548529580599</v>
          </cell>
          <cell r="F1676">
            <v>3.5688192926949101E-2</v>
          </cell>
          <cell r="G1676">
            <v>-4.0401767782705503E-2</v>
          </cell>
          <cell r="H1676">
            <v>-5.22618400780245E-2</v>
          </cell>
          <cell r="I1676">
            <v>0.12932700791157301</v>
          </cell>
          <cell r="J1676">
            <v>-3.89046777325186E-2</v>
          </cell>
          <cell r="K1676">
            <v>1.1532051557865499</v>
          </cell>
          <cell r="L1676">
            <v>-0.28529283265170402</v>
          </cell>
          <cell r="M1676">
            <v>-1.4317612369172199</v>
          </cell>
          <cell r="N1676">
            <v>-0.28461622599133202</v>
          </cell>
        </row>
        <row r="1677">
          <cell r="B1677" t="str">
            <v>75-85-4</v>
          </cell>
          <cell r="C1677">
            <v>3.3467787276537302</v>
          </cell>
          <cell r="D1677">
            <v>0.36605656403333298</v>
          </cell>
          <cell r="E1677">
            <v>-1.2143548529580599</v>
          </cell>
          <cell r="F1677">
            <v>3.5688192926949101E-2</v>
          </cell>
          <cell r="G1677">
            <v>-4.0401767782705503E-2</v>
          </cell>
          <cell r="H1677">
            <v>-5.22618400780245E-2</v>
          </cell>
          <cell r="I1677">
            <v>0.22495276814055801</v>
          </cell>
          <cell r="J1677">
            <v>-3.89046777325186E-2</v>
          </cell>
          <cell r="K1677">
            <v>1.1552963391419</v>
          </cell>
          <cell r="L1677">
            <v>-0.28529283265170402</v>
          </cell>
          <cell r="M1677">
            <v>-1.4317612369172199</v>
          </cell>
          <cell r="N1677">
            <v>-0.28461622599133202</v>
          </cell>
        </row>
        <row r="1678">
          <cell r="B1678" t="str">
            <v>75-87-6</v>
          </cell>
          <cell r="C1678">
            <v>4.1129165731644299</v>
          </cell>
          <cell r="D1678">
            <v>0.36605656403333298</v>
          </cell>
          <cell r="E1678">
            <v>-1.5526740887925301</v>
          </cell>
          <cell r="F1678">
            <v>3.5688192926949101E-2</v>
          </cell>
          <cell r="G1678">
            <v>-0.201499220350983</v>
          </cell>
          <cell r="H1678">
            <v>-0.80026211800772395</v>
          </cell>
          <cell r="I1678">
            <v>0.28277223743109298</v>
          </cell>
          <cell r="J1678">
            <v>0.47395329322454299</v>
          </cell>
          <cell r="K1678">
            <v>0.900279209960822</v>
          </cell>
          <cell r="L1678">
            <v>0.861195923615383</v>
          </cell>
          <cell r="M1678">
            <v>7.3888567604272995E-2</v>
          </cell>
          <cell r="N1678">
            <v>0.16287873455489499</v>
          </cell>
        </row>
        <row r="1679">
          <cell r="B1679" t="str">
            <v>75-96-7</v>
          </cell>
          <cell r="C1679">
            <v>5.5050214476678798</v>
          </cell>
          <cell r="D1679">
            <v>0.53181173313154995</v>
          </cell>
          <cell r="E1679">
            <v>0.171740856171053</v>
          </cell>
          <cell r="F1679">
            <v>3.5688192926949101E-2</v>
          </cell>
          <cell r="G1679">
            <v>-0.33614464224812401</v>
          </cell>
          <cell r="H1679">
            <v>-0.12586326298172801</v>
          </cell>
          <cell r="I1679">
            <v>0.94639662575637495</v>
          </cell>
          <cell r="J1679">
            <v>0.47395329322454299</v>
          </cell>
          <cell r="K1679">
            <v>1.7093634121557699</v>
          </cell>
          <cell r="L1679">
            <v>-0.28529283265170402</v>
          </cell>
          <cell r="M1679">
            <v>-0.92983781808194099</v>
          </cell>
          <cell r="N1679">
            <v>-1.5880889911673499</v>
          </cell>
        </row>
        <row r="1680">
          <cell r="B1680" t="str">
            <v>75-98-9</v>
          </cell>
          <cell r="C1680">
            <v>3.4872830605810101</v>
          </cell>
          <cell r="D1680">
            <v>0.53181173313154995</v>
          </cell>
          <cell r="E1680">
            <v>0.171740856171053</v>
          </cell>
          <cell r="F1680">
            <v>3.5688192926949101E-2</v>
          </cell>
          <cell r="G1680">
            <v>-0.196681278830727</v>
          </cell>
          <cell r="H1680">
            <v>-0.12586326298172801</v>
          </cell>
          <cell r="I1680">
            <v>-6.0054547806497702E-2</v>
          </cell>
          <cell r="J1680">
            <v>-3.89046777325186E-2</v>
          </cell>
          <cell r="K1680">
            <v>1.0239485763912699</v>
          </cell>
          <cell r="L1680">
            <v>-0.28529283265170402</v>
          </cell>
          <cell r="M1680">
            <v>-0.92983781808194099</v>
          </cell>
          <cell r="N1680">
            <v>-1.5880889911673499</v>
          </cell>
        </row>
        <row r="1681">
          <cell r="B1681" t="str">
            <v>75-99-0</v>
          </cell>
          <cell r="C1681">
            <v>3.9706113751802499</v>
          </cell>
          <cell r="D1681">
            <v>0.53181173313154995</v>
          </cell>
          <cell r="E1681">
            <v>0.171740856171053</v>
          </cell>
          <cell r="F1681">
            <v>3.5688192926949101E-2</v>
          </cell>
          <cell r="G1681">
            <v>-0.196681278830727</v>
          </cell>
          <cell r="H1681">
            <v>-0.80026211800772395</v>
          </cell>
          <cell r="I1681">
            <v>3.3142297998043801E-2</v>
          </cell>
          <cell r="J1681">
            <v>-3.89046777325186E-2</v>
          </cell>
          <cell r="K1681">
            <v>0.97776023428097902</v>
          </cell>
          <cell r="L1681">
            <v>0.861195923615383</v>
          </cell>
          <cell r="M1681">
            <v>-6.9449293786174496E-2</v>
          </cell>
          <cell r="N1681">
            <v>-1.5880889911673499</v>
          </cell>
        </row>
        <row r="1682">
          <cell r="B1682" t="str">
            <v>759-94-4</v>
          </cell>
          <cell r="C1682">
            <v>5.2145709239453248</v>
          </cell>
          <cell r="D1682">
            <v>0.23607257353715366</v>
          </cell>
          <cell r="E1682">
            <v>-1.5526740887925301</v>
          </cell>
          <cell r="F1682">
            <v>-0.26337677152212002</v>
          </cell>
          <cell r="G1682">
            <v>0.61294450759844799</v>
          </cell>
          <cell r="H1682">
            <v>1.1837231302086499</v>
          </cell>
          <cell r="I1682">
            <v>0.72815493263122399</v>
          </cell>
          <cell r="J1682">
            <v>0.19255518412760431</v>
          </cell>
          <cell r="K1682">
            <v>0.669133672780581</v>
          </cell>
          <cell r="L1682">
            <v>7.0821587394515717E-2</v>
          </cell>
          <cell r="M1682">
            <v>0.33552645159893502</v>
          </cell>
          <cell r="N1682">
            <v>-6.5005794190661597</v>
          </cell>
        </row>
        <row r="1683">
          <cell r="B1683" t="str">
            <v>76-01-7</v>
          </cell>
          <cell r="C1683">
            <v>4.9824909697662303</v>
          </cell>
          <cell r="D1683">
            <v>0.53181173313154995</v>
          </cell>
          <cell r="E1683">
            <v>-5.3651472219791899E-2</v>
          </cell>
          <cell r="F1683">
            <v>3.5688192926949101E-2</v>
          </cell>
          <cell r="G1683">
            <v>-0.47802027294440502</v>
          </cell>
          <cell r="H1683">
            <v>-0.80026211800772395</v>
          </cell>
          <cell r="I1683">
            <v>0.72028407880315504</v>
          </cell>
          <cell r="J1683">
            <v>0.47395329322454299</v>
          </cell>
          <cell r="K1683">
            <v>1.29954509459248</v>
          </cell>
          <cell r="L1683">
            <v>0.861195923615383</v>
          </cell>
          <cell r="M1683">
            <v>0.36068474236952802</v>
          </cell>
          <cell r="N1683">
            <v>-0.87236690804637895</v>
          </cell>
        </row>
        <row r="1684">
          <cell r="B1684" t="str">
            <v>76-03-9</v>
          </cell>
          <cell r="C1684">
            <v>2.5164705208093014</v>
          </cell>
          <cell r="D1684">
            <v>0.50033499472321519</v>
          </cell>
          <cell r="E1684">
            <v>0.54382087736829288</v>
          </cell>
          <cell r="F1684">
            <v>-0.53237551512986947</v>
          </cell>
          <cell r="G1684">
            <v>0.28734300000384616</v>
          </cell>
          <cell r="H1684">
            <v>-0.80026211800772395</v>
          </cell>
          <cell r="I1684">
            <v>7.97407209003127E-2</v>
          </cell>
          <cell r="J1684">
            <v>0.47395329322454299</v>
          </cell>
          <cell r="K1684">
            <v>0.95829614305037902</v>
          </cell>
          <cell r="L1684">
            <v>-0.29878836224226912</v>
          </cell>
          <cell r="M1684">
            <v>0.36068474236952802</v>
          </cell>
          <cell r="N1684">
            <v>-1.5880889911673499</v>
          </cell>
        </row>
        <row r="1685">
          <cell r="B1685" t="str">
            <v>76-06-2</v>
          </cell>
          <cell r="C1685">
            <v>4.9831802977706801</v>
          </cell>
          <cell r="D1685">
            <v>0.53181173313154995</v>
          </cell>
          <cell r="E1685">
            <v>1.6707634727437899</v>
          </cell>
          <cell r="F1685">
            <v>0.177123921023387</v>
          </cell>
          <cell r="G1685">
            <v>0.11547968181356801</v>
          </cell>
          <cell r="H1685">
            <v>-0.80026211800772395</v>
          </cell>
          <cell r="I1685">
            <v>-1.1470722811193299</v>
          </cell>
          <cell r="J1685">
            <v>0.47395329322454299</v>
          </cell>
          <cell r="K1685">
            <v>0.82447113232494895</v>
          </cell>
          <cell r="L1685">
            <v>0.861195923615383</v>
          </cell>
          <cell r="M1685">
            <v>0.79093923050959303</v>
          </cell>
          <cell r="N1685">
            <v>-0.53205267783945098</v>
          </cell>
        </row>
        <row r="1686">
          <cell r="B1686" t="str">
            <v>76-09-5</v>
          </cell>
          <cell r="C1686">
            <v>3.69611202947481</v>
          </cell>
          <cell r="D1686">
            <v>0.63062147109386002</v>
          </cell>
          <cell r="E1686">
            <v>-1.2143548529580599</v>
          </cell>
          <cell r="F1686">
            <v>3.5688192926949101E-2</v>
          </cell>
          <cell r="G1686">
            <v>8.55498386305793E-2</v>
          </cell>
          <cell r="H1686">
            <v>-0.12586326298172801</v>
          </cell>
          <cell r="I1686">
            <v>3.3332324195237198E-2</v>
          </cell>
          <cell r="J1686">
            <v>-0.42772635997307601</v>
          </cell>
          <cell r="K1686">
            <v>1.3324678274177899</v>
          </cell>
          <cell r="L1686">
            <v>-0.28529283265170402</v>
          </cell>
          <cell r="M1686">
            <v>-0.92983781808194099</v>
          </cell>
          <cell r="N1686">
            <v>5.1382539404373401E-2</v>
          </cell>
        </row>
        <row r="1687">
          <cell r="B1687" t="str">
            <v>764-01-2</v>
          </cell>
          <cell r="C1687">
            <v>3.0295997595622999</v>
          </cell>
          <cell r="D1687">
            <v>0.36605656403333298</v>
          </cell>
          <cell r="E1687">
            <v>-1.2143548529580599</v>
          </cell>
          <cell r="F1687">
            <v>3.5688192926949101E-2</v>
          </cell>
          <cell r="G1687">
            <v>0.237354414553517</v>
          </cell>
          <cell r="H1687">
            <v>-5.22618400780245E-2</v>
          </cell>
          <cell r="I1687">
            <v>-0.200647563551999</v>
          </cell>
          <cell r="J1687">
            <v>-3.89046777325186E-2</v>
          </cell>
          <cell r="K1687">
            <v>0.63682227923787704</v>
          </cell>
          <cell r="L1687">
            <v>-0.28529283265170402</v>
          </cell>
          <cell r="M1687">
            <v>-1.53209773989054</v>
          </cell>
          <cell r="N1687">
            <v>4.6944035495899802E-2</v>
          </cell>
        </row>
        <row r="1688">
          <cell r="B1688" t="str">
            <v>76-44-8</v>
          </cell>
          <cell r="C1688">
            <v>8.1022106460547381</v>
          </cell>
          <cell r="D1688">
            <v>0.84770122228647182</v>
          </cell>
          <cell r="E1688">
            <v>-5.3651472219791899E-2</v>
          </cell>
          <cell r="F1688">
            <v>-1.293756084815886</v>
          </cell>
          <cell r="G1688">
            <v>0.32254434562668699</v>
          </cell>
          <cell r="H1688">
            <v>0.3083039065120774</v>
          </cell>
          <cell r="I1688">
            <v>8.3743199321213199E-2</v>
          </cell>
          <cell r="J1688">
            <v>-0.293756084815886</v>
          </cell>
          <cell r="K1688">
            <v>1.12046466095194</v>
          </cell>
          <cell r="L1688">
            <v>0.9566639174930085</v>
          </cell>
          <cell r="M1688">
            <v>-1.3231265043154801</v>
          </cell>
          <cell r="N1688">
            <v>1.64467605571998</v>
          </cell>
        </row>
        <row r="1689">
          <cell r="B1689" t="str">
            <v>76578-12-6</v>
          </cell>
          <cell r="C1689">
            <v>6.1626207994091597</v>
          </cell>
          <cell r="D1689">
            <v>0.778106089041535</v>
          </cell>
          <cell r="E1689">
            <v>1.80880193948211</v>
          </cell>
          <cell r="F1689">
            <v>0.29372283352968898</v>
          </cell>
          <cell r="G1689">
            <v>-1.2271726376857801</v>
          </cell>
          <cell r="H1689">
            <v>-1.6487035577369</v>
          </cell>
          <cell r="I1689">
            <v>0.86257776228902805</v>
          </cell>
          <cell r="J1689">
            <v>-0.44263809116880398</v>
          </cell>
          <cell r="K1689">
            <v>0.228440909678504</v>
          </cell>
          <cell r="L1689">
            <v>0.69105775826951699</v>
          </cell>
          <cell r="M1689">
            <v>0.95222443756993602</v>
          </cell>
          <cell r="N1689">
            <v>1.1808213974426001</v>
          </cell>
        </row>
        <row r="1690">
          <cell r="B1690" t="str">
            <v>76578-14-8</v>
          </cell>
          <cell r="C1690">
            <v>5.4406435018965178</v>
          </cell>
          <cell r="D1690">
            <v>0.74397923058712201</v>
          </cell>
          <cell r="E1690">
            <v>1.80880193948211</v>
          </cell>
          <cell r="F1690">
            <v>0.43733437509740458</v>
          </cell>
          <cell r="G1690">
            <v>-1.55354510227859</v>
          </cell>
          <cell r="H1690">
            <v>-1.7060804292585501</v>
          </cell>
          <cell r="I1690">
            <v>0.90915224657927896</v>
          </cell>
          <cell r="J1690">
            <v>-0.85902574243309093</v>
          </cell>
          <cell r="K1690">
            <v>0.30314441354206301</v>
          </cell>
          <cell r="L1690">
            <v>0.42169136733568546</v>
          </cell>
          <cell r="M1690">
            <v>0.92331596132312399</v>
          </cell>
          <cell r="N1690">
            <v>1.871670791898</v>
          </cell>
        </row>
        <row r="1691">
          <cell r="B1691" t="str">
            <v>765-87-7</v>
          </cell>
          <cell r="C1691">
            <v>3.4393883799409499</v>
          </cell>
          <cell r="D1691">
            <v>0.67931802610944902</v>
          </cell>
          <cell r="E1691">
            <v>-1.8909933246270001</v>
          </cell>
          <cell r="F1691">
            <v>-0.36285815723979897</v>
          </cell>
          <cell r="G1691">
            <v>0.69065450762403602</v>
          </cell>
          <cell r="H1691">
            <v>0.16854242863308699</v>
          </cell>
          <cell r="I1691">
            <v>-0.50860658349035703</v>
          </cell>
          <cell r="J1691">
            <v>-0.42772635997307601</v>
          </cell>
          <cell r="K1691">
            <v>0.821886644178076</v>
          </cell>
          <cell r="L1691">
            <v>-0.28529283265170402</v>
          </cell>
          <cell r="M1691">
            <v>-0.177012915821189</v>
          </cell>
          <cell r="N1691">
            <v>0.29290630334063</v>
          </cell>
        </row>
        <row r="1692">
          <cell r="B1692" t="str">
            <v>76674-21-0</v>
          </cell>
          <cell r="C1692">
            <v>4.8427323063122101</v>
          </cell>
          <cell r="D1692">
            <v>0.88678544590751918</v>
          </cell>
          <cell r="E1692">
            <v>2.0691124359417299</v>
          </cell>
          <cell r="F1692">
            <v>0.21189346454306168</v>
          </cell>
          <cell r="G1692">
            <v>0.153276733273986</v>
          </cell>
          <cell r="H1692">
            <v>-0.15712362624298001</v>
          </cell>
          <cell r="I1692">
            <v>0.16590010974637001</v>
          </cell>
          <cell r="J1692">
            <v>0.76164435622370075</v>
          </cell>
          <cell r="K1692">
            <v>0.22248908012865201</v>
          </cell>
          <cell r="L1692">
            <v>-0.97353782076676332</v>
          </cell>
          <cell r="M1692">
            <v>-1.1572782021411201</v>
          </cell>
          <cell r="N1692">
            <v>5.8568840366273403</v>
          </cell>
        </row>
        <row r="1693">
          <cell r="B1693" t="str">
            <v>767-00-0</v>
          </cell>
          <cell r="C1693">
            <v>3.5021066641690299</v>
          </cell>
          <cell r="D1693">
            <v>0.82313438525067095</v>
          </cell>
          <cell r="E1693">
            <v>-0.88600812406808305</v>
          </cell>
          <cell r="F1693">
            <v>-0.20464971343390201</v>
          </cell>
          <cell r="G1693">
            <v>1.18449128043626</v>
          </cell>
          <cell r="H1693">
            <v>-0.12586326298172801</v>
          </cell>
          <cell r="I1693">
            <v>0.31612536216459702</v>
          </cell>
          <cell r="J1693">
            <v>-3.89046777325186E-2</v>
          </cell>
          <cell r="K1693">
            <v>-0.100411077972372</v>
          </cell>
          <cell r="L1693">
            <v>0.54487548381412498</v>
          </cell>
          <cell r="M1693">
            <v>-0.26060659296822303</v>
          </cell>
          <cell r="N1693">
            <v>-0.53496013353090199</v>
          </cell>
        </row>
        <row r="1694">
          <cell r="B1694" t="str">
            <v>76703-62-3</v>
          </cell>
          <cell r="C1694">
            <v>9.326035307336392</v>
          </cell>
          <cell r="D1694">
            <v>3.607518563464776</v>
          </cell>
          <cell r="E1694">
            <v>1.1567810428409899</v>
          </cell>
          <cell r="F1694">
            <v>-2.5489101287491405</v>
          </cell>
          <cell r="G1694">
            <v>-0.22297780574852</v>
          </cell>
          <cell r="H1694">
            <v>-1.5788733521265836</v>
          </cell>
          <cell r="I1694">
            <v>0.83382562763243695</v>
          </cell>
          <cell r="J1694">
            <v>-5.3816408928247003E-2</v>
          </cell>
          <cell r="K1694">
            <v>0.54940002066507299</v>
          </cell>
          <cell r="L1694">
            <v>4.1277834808757268</v>
          </cell>
          <cell r="M1694">
            <v>0.43006508536187898</v>
          </cell>
          <cell r="N1694">
            <v>7.1377026675253701</v>
          </cell>
        </row>
        <row r="1695">
          <cell r="B1695" t="str">
            <v>7673-09-8</v>
          </cell>
          <cell r="C1695">
            <v>4.9973970407991999</v>
          </cell>
          <cell r="D1695">
            <v>0.73962182216275596</v>
          </cell>
          <cell r="E1695">
            <v>-2.7099141385776999</v>
          </cell>
          <cell r="F1695">
            <v>0.94699115424833802</v>
          </cell>
          <cell r="G1695">
            <v>0.97432670724382597</v>
          </cell>
          <cell r="H1695">
            <v>-0.12586326298172801</v>
          </cell>
          <cell r="I1695">
            <v>1.16678275149025</v>
          </cell>
          <cell r="J1695">
            <v>-3.89046777325186E-2</v>
          </cell>
          <cell r="K1695">
            <v>0.89512095768428301</v>
          </cell>
          <cell r="L1695">
            <v>-1.6833553252854201</v>
          </cell>
          <cell r="M1695">
            <v>1.3286368887003099</v>
          </cell>
          <cell r="N1695">
            <v>2.0144188460087298</v>
          </cell>
        </row>
        <row r="1696">
          <cell r="B1696" t="str">
            <v>76738-62-0</v>
          </cell>
          <cell r="C1696">
            <v>5.5585450408685002</v>
          </cell>
          <cell r="D1696">
            <v>1.17537472414293</v>
          </cell>
          <cell r="E1696">
            <v>2.0644398748028898</v>
          </cell>
          <cell r="F1696">
            <v>0.44372725492558301</v>
          </cell>
          <cell r="G1696">
            <v>0.18024103356608701</v>
          </cell>
          <cell r="H1696">
            <v>-1.3131455459825001</v>
          </cell>
          <cell r="I1696">
            <v>0.72437460731790004</v>
          </cell>
          <cell r="J1696">
            <v>-3.89046777325186E-2</v>
          </cell>
          <cell r="K1696">
            <v>0.54012374578106803</v>
          </cell>
          <cell r="L1696">
            <v>-1.44810387638201</v>
          </cell>
          <cell r="M1696">
            <v>-1.37049970767151</v>
          </cell>
          <cell r="N1696">
            <v>2.6313793600592201</v>
          </cell>
        </row>
        <row r="1697">
          <cell r="B1697" t="str">
            <v>768-94-5</v>
          </cell>
          <cell r="C1697">
            <v>3.9274909773534699</v>
          </cell>
          <cell r="D1697">
            <v>0.85824825820568795</v>
          </cell>
          <cell r="E1697">
            <v>0.88722060003854397</v>
          </cell>
          <cell r="F1697">
            <v>-1.0194191874985801</v>
          </cell>
          <cell r="G1697">
            <v>2.75941331005694</v>
          </cell>
          <cell r="H1697">
            <v>0.31574527444049399</v>
          </cell>
          <cell r="I1697">
            <v>-0.60487037350220896</v>
          </cell>
          <cell r="J1697">
            <v>-3.89046777325186E-2</v>
          </cell>
          <cell r="K1697">
            <v>0.75916179723285904</v>
          </cell>
          <cell r="L1697">
            <v>-0.28529283265170402</v>
          </cell>
          <cell r="M1697">
            <v>0.438978532204646</v>
          </cell>
          <cell r="N1697">
            <v>2.4918335602617598</v>
          </cell>
        </row>
        <row r="1698">
          <cell r="B1698" t="str">
            <v>7696-12-0</v>
          </cell>
          <cell r="C1698">
            <v>5.7601791218289904</v>
          </cell>
          <cell r="D1698">
            <v>2.3096511615433402</v>
          </cell>
          <cell r="E1698">
            <v>0.151795842282066</v>
          </cell>
          <cell r="F1698">
            <v>-0.45437632577399101</v>
          </cell>
          <cell r="G1698">
            <v>-0.75605814298503005</v>
          </cell>
          <cell r="H1698">
            <v>-1.53630798087114E-2</v>
          </cell>
          <cell r="I1698">
            <v>0.53334819092151098</v>
          </cell>
          <cell r="J1698">
            <v>-4.6360543330382802E-2</v>
          </cell>
          <cell r="K1698">
            <v>0.75157991706755101</v>
          </cell>
          <cell r="L1698">
            <v>-0.28529283265170402</v>
          </cell>
          <cell r="M1698">
            <v>-0.97941605423447897</v>
          </cell>
          <cell r="N1698">
            <v>-6.9636174642139999</v>
          </cell>
        </row>
        <row r="1699">
          <cell r="B1699" t="str">
            <v>7700-17-6</v>
          </cell>
          <cell r="C1699">
            <v>5.8493886951018998</v>
          </cell>
          <cell r="D1699">
            <v>1.0071637933220901</v>
          </cell>
          <cell r="E1699">
            <v>-0.16657837966342001</v>
          </cell>
          <cell r="F1699">
            <v>-1.8426142583226399</v>
          </cell>
          <cell r="G1699">
            <v>0.48455834290878702</v>
          </cell>
          <cell r="H1699">
            <v>-0.64977644068312701</v>
          </cell>
          <cell r="I1699">
            <v>1.12101455418374</v>
          </cell>
          <cell r="J1699">
            <v>1.0218780711303901</v>
          </cell>
          <cell r="K1699">
            <v>2.8160680975223</v>
          </cell>
          <cell r="L1699">
            <v>1.49780023280138</v>
          </cell>
          <cell r="M1699">
            <v>0.50414305574433704</v>
          </cell>
          <cell r="N1699">
            <v>2.3652932749104001</v>
          </cell>
        </row>
        <row r="1700">
          <cell r="B1700" t="str">
            <v>7704-67-8</v>
          </cell>
          <cell r="C1700">
            <v>6.1187576262610701</v>
          </cell>
          <cell r="D1700">
            <v>1.22024215639263</v>
          </cell>
          <cell r="E1700">
            <v>0.16176834922656</v>
          </cell>
          <cell r="F1700">
            <v>-1.07492518471398</v>
          </cell>
          <cell r="G1700">
            <v>1.06662189410365</v>
          </cell>
          <cell r="H1700">
            <v>-1.68543525351102</v>
          </cell>
          <cell r="I1700">
            <v>3.6049786947265399</v>
          </cell>
          <cell r="J1700">
            <v>-0.43518222557094</v>
          </cell>
          <cell r="K1700">
            <v>1.7953699598536299</v>
          </cell>
          <cell r="L1700">
            <v>-0.28529283265170402</v>
          </cell>
          <cell r="M1700">
            <v>0.60532272260818198</v>
          </cell>
          <cell r="N1700">
            <v>13.0824941801254</v>
          </cell>
        </row>
        <row r="1701">
          <cell r="B1701" t="str">
            <v>77-06-5</v>
          </cell>
          <cell r="C1701">
            <v>3.9170773323764601</v>
          </cell>
          <cell r="D1701">
            <v>0.90787251433832294</v>
          </cell>
          <cell r="E1701">
            <v>-0.16657837966342001</v>
          </cell>
          <cell r="F1701">
            <v>-1.10277602366686</v>
          </cell>
          <cell r="G1701">
            <v>-0.299295837706194</v>
          </cell>
          <cell r="H1701">
            <v>3.7564134207737299E-2</v>
          </cell>
          <cell r="I1701">
            <v>1.58715658754696</v>
          </cell>
          <cell r="J1701">
            <v>-4.6360543330382802E-2</v>
          </cell>
          <cell r="K1701">
            <v>0.97941166262903401</v>
          </cell>
          <cell r="L1701">
            <v>-0.28529283265170402</v>
          </cell>
          <cell r="M1701">
            <v>-1.86407119158427</v>
          </cell>
          <cell r="N1701">
            <v>2.6693766338664102</v>
          </cell>
        </row>
        <row r="1702">
          <cell r="B1702" t="str">
            <v>77-09-8</v>
          </cell>
          <cell r="C1702">
            <v>5.44454883625618</v>
          </cell>
          <cell r="D1702">
            <v>0.85227568221473404</v>
          </cell>
          <cell r="E1702">
            <v>0.171740856171053</v>
          </cell>
          <cell r="F1702">
            <v>-0.21546860097102299</v>
          </cell>
          <cell r="G1702">
            <v>2.11780841109857E-2</v>
          </cell>
          <cell r="H1702">
            <v>-0.25684155740707798</v>
          </cell>
          <cell r="I1702">
            <v>1.18267045324621</v>
          </cell>
          <cell r="J1702">
            <v>-4.6360543330382802E-2</v>
          </cell>
          <cell r="K1702">
            <v>0.241202490154766</v>
          </cell>
          <cell r="L1702">
            <v>-0.28529283265170402</v>
          </cell>
          <cell r="M1702">
            <v>-0.85810743792077204</v>
          </cell>
          <cell r="N1702">
            <v>6.7370523817017096</v>
          </cell>
        </row>
        <row r="1703">
          <cell r="B1703" t="str">
            <v>771-51-7</v>
          </cell>
          <cell r="C1703">
            <v>4.1611412719055796</v>
          </cell>
          <cell r="D1703">
            <v>0.44064344321475302</v>
          </cell>
          <cell r="E1703">
            <v>0.60304198556016797</v>
          </cell>
          <cell r="F1703">
            <v>0.13849318703897501</v>
          </cell>
          <cell r="G1703">
            <v>0.94863885467229103</v>
          </cell>
          <cell r="H1703">
            <v>-1.1203697556700301</v>
          </cell>
          <cell r="I1703">
            <v>-0.303207032749929</v>
          </cell>
          <cell r="J1703">
            <v>-3.89046777325186E-2</v>
          </cell>
          <cell r="K1703">
            <v>-1.9607479571073201</v>
          </cell>
          <cell r="L1703">
            <v>1.5338325897018801</v>
          </cell>
          <cell r="M1703">
            <v>-0.25665379107757003</v>
          </cell>
          <cell r="N1703">
            <v>-0.97839273049217501</v>
          </cell>
        </row>
        <row r="1704">
          <cell r="B1704" t="str">
            <v>77182-82-2</v>
          </cell>
          <cell r="C1704">
            <v>3.9942264794714801</v>
          </cell>
          <cell r="D1704">
            <v>0.77388472963640798</v>
          </cell>
          <cell r="E1704">
            <v>1.1026404214848899</v>
          </cell>
          <cell r="F1704">
            <v>-0.74513297863622896</v>
          </cell>
          <cell r="G1704">
            <v>1.68084124579353</v>
          </cell>
          <cell r="H1704">
            <v>2.1339582825679299E-2</v>
          </cell>
          <cell r="I1704">
            <v>1.1542649988457101</v>
          </cell>
          <cell r="J1704">
            <v>1.0293339367282499</v>
          </cell>
          <cell r="K1704">
            <v>2.4453855554420501</v>
          </cell>
          <cell r="L1704">
            <v>0.30907152249932501</v>
          </cell>
          <cell r="M1704">
            <v>-0.108596188703733</v>
          </cell>
          <cell r="N1704">
            <v>-0.34117195316705601</v>
          </cell>
        </row>
        <row r="1705">
          <cell r="B1705" t="str">
            <v>7745-89-3</v>
          </cell>
          <cell r="C1705">
            <v>4.0512497275908199</v>
          </cell>
          <cell r="D1705">
            <v>0.70719544109899601</v>
          </cell>
          <cell r="E1705">
            <v>1.21556732892852</v>
          </cell>
          <cell r="F1705">
            <v>-0.19292969567913301</v>
          </cell>
          <cell r="G1705">
            <v>0.73542116946528102</v>
          </cell>
          <cell r="H1705">
            <v>-0.31863905329419601</v>
          </cell>
          <cell r="I1705">
            <v>0.20328632977574301</v>
          </cell>
          <cell r="J1705">
            <v>0.60685865554646601</v>
          </cell>
          <cell r="K1705">
            <v>9.3329016888242203E-2</v>
          </cell>
          <cell r="L1705">
            <v>-0.28529283265170402</v>
          </cell>
          <cell r="M1705">
            <v>-0.26060659296822303</v>
          </cell>
          <cell r="N1705">
            <v>0.74406545040385197</v>
          </cell>
        </row>
        <row r="1706">
          <cell r="B1706" t="str">
            <v>7747-35-5</v>
          </cell>
          <cell r="C1706">
            <v>3.8207281033428599</v>
          </cell>
          <cell r="D1706">
            <v>0.82227447559234801</v>
          </cell>
          <cell r="E1706">
            <v>-1.2143548529580599</v>
          </cell>
          <cell r="F1706">
            <v>0.133645201251294</v>
          </cell>
          <cell r="G1706">
            <v>1.6818913173466501</v>
          </cell>
          <cell r="H1706">
            <v>-1.98127373139085E-2</v>
          </cell>
          <cell r="I1706">
            <v>-0.67700051256393101</v>
          </cell>
          <cell r="J1706">
            <v>-3.89046777325186E-2</v>
          </cell>
          <cell r="K1706">
            <v>0.43042777377125802</v>
          </cell>
          <cell r="L1706">
            <v>-0.28529283265170402</v>
          </cell>
          <cell r="M1706">
            <v>0.81756345898018801</v>
          </cell>
          <cell r="N1706">
            <v>-6.81306548029512</v>
          </cell>
        </row>
        <row r="1707">
          <cell r="B1707" t="str">
            <v>77-48-5</v>
          </cell>
          <cell r="C1707">
            <v>5.6173783506498003</v>
          </cell>
          <cell r="D1707">
            <v>0.76327797722769997</v>
          </cell>
          <cell r="E1707">
            <v>-1.8909933246270001</v>
          </cell>
          <cell r="F1707">
            <v>0.32394222599892097</v>
          </cell>
          <cell r="G1707">
            <v>0.321853059663469</v>
          </cell>
          <cell r="H1707">
            <v>1.7572952943619899</v>
          </cell>
          <cell r="I1707">
            <v>6.0219099640850197E-2</v>
          </cell>
          <cell r="J1707">
            <v>-3.89046777325186E-2</v>
          </cell>
          <cell r="K1707">
            <v>1.23138324122515</v>
          </cell>
          <cell r="L1707">
            <v>-0.28529283265170402</v>
          </cell>
          <cell r="M1707">
            <v>0.43033210699042002</v>
          </cell>
          <cell r="N1707">
            <v>-8.0010136805662206</v>
          </cell>
        </row>
        <row r="1708">
          <cell r="B1708" t="str">
            <v>77501-63-4</v>
          </cell>
          <cell r="C1708">
            <v>7.72580314873459</v>
          </cell>
          <cell r="D1708">
            <v>0.79006008450938703</v>
          </cell>
          <cell r="E1708">
            <v>0.80911668472884102</v>
          </cell>
          <cell r="F1708">
            <v>-0.121753265247798</v>
          </cell>
          <cell r="G1708">
            <v>-0.48797028448823099</v>
          </cell>
          <cell r="H1708">
            <v>-1.7060804292585501</v>
          </cell>
          <cell r="I1708">
            <v>-0.94646581636784699</v>
          </cell>
          <cell r="J1708">
            <v>-0.45009395676666802</v>
          </cell>
          <cell r="K1708">
            <v>0.42744649698772802</v>
          </cell>
          <cell r="L1708">
            <v>0.56643253599324495</v>
          </cell>
          <cell r="M1708">
            <v>0.72155888751724195</v>
          </cell>
          <cell r="N1708">
            <v>6.8313904296172101</v>
          </cell>
        </row>
        <row r="1709">
          <cell r="B1709" t="str">
            <v>7758-29-4</v>
          </cell>
          <cell r="C1709">
            <v>5.0025188699127598</v>
          </cell>
          <cell r="D1709">
            <v>0.83974418652872296</v>
          </cell>
          <cell r="E1709">
            <v>0.65580576524037804</v>
          </cell>
          <cell r="F1709">
            <v>-0.207475576668502</v>
          </cell>
          <cell r="G1709">
            <v>0.60893452033081397</v>
          </cell>
          <cell r="H1709">
            <v>-0.38781985183242701</v>
          </cell>
          <cell r="I1709">
            <v>0.80256189908730302</v>
          </cell>
          <cell r="J1709">
            <v>0.47395329322454299</v>
          </cell>
          <cell r="K1709">
            <v>11.5497590039564</v>
          </cell>
          <cell r="L1709">
            <v>-0.28529283265170402</v>
          </cell>
          <cell r="M1709">
            <v>1.3865742931782901</v>
          </cell>
          <cell r="N1709">
            <v>1.79209405910676</v>
          </cell>
        </row>
        <row r="1710">
          <cell r="B1710" t="str">
            <v>776-35-2</v>
          </cell>
          <cell r="C1710">
            <v>4.9014214122098601</v>
          </cell>
          <cell r="D1710">
            <v>0.82479661582602104</v>
          </cell>
          <cell r="E1710">
            <v>-5.3651472219791899E-2</v>
          </cell>
          <cell r="F1710">
            <v>-0.25490729676731</v>
          </cell>
          <cell r="G1710">
            <v>-0.79494393641698102</v>
          </cell>
          <cell r="H1710">
            <v>2.1339582825679299E-2</v>
          </cell>
          <cell r="I1710">
            <v>0.34406754715711901</v>
          </cell>
          <cell r="J1710">
            <v>-3.89046777325186E-2</v>
          </cell>
          <cell r="K1710">
            <v>0.15722271140720301</v>
          </cell>
          <cell r="L1710">
            <v>-0.28529283265170402</v>
          </cell>
          <cell r="M1710">
            <v>-6.9449293786174496E-2</v>
          </cell>
          <cell r="N1710">
            <v>1.4048345153796</v>
          </cell>
        </row>
        <row r="1711">
          <cell r="B1711" t="str">
            <v>77732-09-3</v>
          </cell>
          <cell r="C1711">
            <v>3.97783303855415</v>
          </cell>
          <cell r="D1711">
            <v>0.95740419021511802</v>
          </cell>
          <cell r="E1711">
            <v>0.49011507811653998</v>
          </cell>
          <cell r="F1711">
            <v>0.320104745695524</v>
          </cell>
          <cell r="G1711">
            <v>0.396431754861235</v>
          </cell>
          <cell r="H1711">
            <v>1.7161429742223999</v>
          </cell>
          <cell r="I1711">
            <v>1.3273389844436601</v>
          </cell>
          <cell r="J1711">
            <v>-0.43518222557094</v>
          </cell>
          <cell r="K1711">
            <v>0.44044400584254201</v>
          </cell>
          <cell r="L1711">
            <v>-0.28529283265170402</v>
          </cell>
          <cell r="M1711">
            <v>-0.78121563642554803</v>
          </cell>
          <cell r="N1711">
            <v>-5.0313520639422098</v>
          </cell>
        </row>
        <row r="1712">
          <cell r="B1712" t="str">
            <v>7773-56-0</v>
          </cell>
          <cell r="C1712">
            <v>5.3431436085804602</v>
          </cell>
          <cell r="D1712">
            <v>0.797539037161072</v>
          </cell>
          <cell r="E1712">
            <v>-0.16657837966342001</v>
          </cell>
          <cell r="F1712">
            <v>-0.239682966153766</v>
          </cell>
          <cell r="G1712">
            <v>3.26703592161975E-2</v>
          </cell>
          <cell r="H1712">
            <v>-5.22618400780245E-2</v>
          </cell>
          <cell r="I1712">
            <v>0.56672637465578801</v>
          </cell>
          <cell r="J1712">
            <v>-3.89046777325186E-2</v>
          </cell>
          <cell r="K1712">
            <v>0.65579299537514502</v>
          </cell>
          <cell r="L1712">
            <v>-0.28529283265170402</v>
          </cell>
          <cell r="M1712">
            <v>-0.29589902438620802</v>
          </cell>
          <cell r="N1712">
            <v>4.8910999467391703</v>
          </cell>
        </row>
        <row r="1713">
          <cell r="B1713" t="str">
            <v>77-73-6</v>
          </cell>
          <cell r="C1713">
            <v>3.8034008193829001</v>
          </cell>
          <cell r="D1713">
            <v>0.85775811308039795</v>
          </cell>
          <cell r="E1713">
            <v>-5.3651472219791899E-2</v>
          </cell>
          <cell r="F1713">
            <v>-1.48609506547253</v>
          </cell>
          <cell r="G1713">
            <v>0.94034849517060404</v>
          </cell>
          <cell r="H1713">
            <v>2.1339582825679299E-2</v>
          </cell>
          <cell r="I1713">
            <v>-0.293757697897856</v>
          </cell>
          <cell r="J1713">
            <v>-3.89046777325186E-2</v>
          </cell>
          <cell r="K1713">
            <v>0.448261814386402</v>
          </cell>
          <cell r="L1713">
            <v>-0.28529283265170402</v>
          </cell>
          <cell r="M1713">
            <v>-0.80559583828430403</v>
          </cell>
          <cell r="N1713">
            <v>2.5920105736891199</v>
          </cell>
        </row>
        <row r="1714">
          <cell r="B1714" t="str">
            <v>77-74-7</v>
          </cell>
          <cell r="C1714">
            <v>3.5133212933006899</v>
          </cell>
          <cell r="D1714">
            <v>0.45424486638684303</v>
          </cell>
          <cell r="E1714">
            <v>-1.2143548529580599</v>
          </cell>
          <cell r="F1714">
            <v>3.5688192926949101E-2</v>
          </cell>
          <cell r="G1714">
            <v>-0.13496733674487699</v>
          </cell>
          <cell r="H1714">
            <v>2.1339582825679299E-2</v>
          </cell>
          <cell r="I1714">
            <v>0.19006644789541899</v>
          </cell>
          <cell r="J1714">
            <v>-3.89046777325186E-2</v>
          </cell>
          <cell r="K1714">
            <v>0.60808184282146005</v>
          </cell>
          <cell r="L1714">
            <v>-0.28529283265170402</v>
          </cell>
          <cell r="M1714">
            <v>-1.35997185423764</v>
          </cell>
          <cell r="N1714">
            <v>-0.25528317844830201</v>
          </cell>
        </row>
        <row r="1715">
          <cell r="B1715" t="str">
            <v>77-75-8</v>
          </cell>
          <cell r="C1715">
            <v>3.44611666771491</v>
          </cell>
          <cell r="D1715">
            <v>0.45424486638684303</v>
          </cell>
          <cell r="E1715">
            <v>-1.2143548529580599</v>
          </cell>
          <cell r="F1715">
            <v>3.5688192926949101E-2</v>
          </cell>
          <cell r="G1715">
            <v>5.8029646293578097E-4</v>
          </cell>
          <cell r="H1715">
            <v>-5.22618400780245E-2</v>
          </cell>
          <cell r="I1715">
            <v>-6.61212445693206E-2</v>
          </cell>
          <cell r="J1715">
            <v>-3.89046777325186E-2</v>
          </cell>
          <cell r="K1715">
            <v>0.328399474064411</v>
          </cell>
          <cell r="L1715">
            <v>-0.28529283265170402</v>
          </cell>
          <cell r="M1715">
            <v>-1.35997185423764</v>
          </cell>
          <cell r="N1715">
            <v>-0.25528317844830201</v>
          </cell>
        </row>
        <row r="1716">
          <cell r="B1716" t="str">
            <v>7779-27-3</v>
          </cell>
          <cell r="C1716">
            <v>4.3669422060793197</v>
          </cell>
          <cell r="D1716">
            <v>0.73962182216275596</v>
          </cell>
          <cell r="E1716">
            <v>-5.3651472219791899E-2</v>
          </cell>
          <cell r="F1716">
            <v>0.94699115424833802</v>
          </cell>
          <cell r="G1716">
            <v>0.63690111135325</v>
          </cell>
          <cell r="H1716">
            <v>0.31574527444049399</v>
          </cell>
          <cell r="I1716">
            <v>-0.48994209613554301</v>
          </cell>
          <cell r="J1716">
            <v>-3.89046777325186E-2</v>
          </cell>
          <cell r="K1716">
            <v>0.56444581680641204</v>
          </cell>
          <cell r="L1716">
            <v>-0.28529283265170402</v>
          </cell>
          <cell r="M1716">
            <v>1.3286368887003099</v>
          </cell>
          <cell r="N1716">
            <v>0.70069244765977401</v>
          </cell>
        </row>
        <row r="1717">
          <cell r="B1717" t="str">
            <v>7785-70-8</v>
          </cell>
          <cell r="C1717">
            <v>4.11787418844174</v>
          </cell>
          <cell r="D1717">
            <v>0.83974581314937102</v>
          </cell>
          <cell r="E1717">
            <v>-5.3651472219791899E-2</v>
          </cell>
          <cell r="F1717">
            <v>-0.86256035825880595</v>
          </cell>
          <cell r="G1717">
            <v>4.0229337198350201E-2</v>
          </cell>
          <cell r="H1717">
            <v>2.1339582825679299E-2</v>
          </cell>
          <cell r="I1717">
            <v>-0.16226496017035499</v>
          </cell>
          <cell r="J1717">
            <v>-3.89046777325186E-2</v>
          </cell>
          <cell r="K1717">
            <v>0.72157411692252704</v>
          </cell>
          <cell r="L1717">
            <v>-0.28529283265170402</v>
          </cell>
          <cell r="M1717">
            <v>-0.327577896273339</v>
          </cell>
          <cell r="N1717">
            <v>1.60905069568651</v>
          </cell>
        </row>
        <row r="1718">
          <cell r="B1718" t="str">
            <v>7786-34-7</v>
          </cell>
          <cell r="C1718">
            <v>4.6502951327472797</v>
          </cell>
          <cell r="D1718">
            <v>0.90702562516654395</v>
          </cell>
          <cell r="E1718">
            <v>-0.16657837966342001</v>
          </cell>
          <cell r="F1718">
            <v>-1.40831280784666</v>
          </cell>
          <cell r="G1718">
            <v>1.03937269041615</v>
          </cell>
          <cell r="H1718">
            <v>-0.44519672335407301</v>
          </cell>
          <cell r="I1718">
            <v>0.95691039553954305</v>
          </cell>
          <cell r="J1718">
            <v>1.0218780711303901</v>
          </cell>
          <cell r="K1718">
            <v>2.9381109724564101</v>
          </cell>
          <cell r="L1718">
            <v>0.90343587765035505</v>
          </cell>
          <cell r="M1718">
            <v>0.575811986439561</v>
          </cell>
          <cell r="N1718">
            <v>-0.52559144666477597</v>
          </cell>
        </row>
        <row r="1719">
          <cell r="B1719" t="str">
            <v>779-02-2</v>
          </cell>
          <cell r="C1719">
            <v>5.17291019531124</v>
          </cell>
          <cell r="D1719">
            <v>0.82659959263076099</v>
          </cell>
          <cell r="E1719">
            <v>-5.3651472219791899E-2</v>
          </cell>
          <cell r="F1719">
            <v>-0.24327762369307199</v>
          </cell>
          <cell r="G1719">
            <v>-0.96011635174330501</v>
          </cell>
          <cell r="H1719">
            <v>-0.12586326298172801</v>
          </cell>
          <cell r="I1719">
            <v>-0.101541294662541</v>
          </cell>
          <cell r="J1719">
            <v>-3.89046777325186E-2</v>
          </cell>
          <cell r="K1719">
            <v>0.143024112625211</v>
          </cell>
          <cell r="L1719">
            <v>2.0733523777799898</v>
          </cell>
          <cell r="M1719">
            <v>-0.12678443834235301</v>
          </cell>
          <cell r="N1719">
            <v>1.7454132282917001</v>
          </cell>
        </row>
        <row r="1720">
          <cell r="B1720" t="str">
            <v>77-92-9</v>
          </cell>
          <cell r="C1720">
            <v>3.4933250113182499</v>
          </cell>
          <cell r="D1720">
            <v>0.76747134555375296</v>
          </cell>
          <cell r="E1720">
            <v>-0.50489761549789303</v>
          </cell>
          <cell r="F1720">
            <v>-0.37806059430627598</v>
          </cell>
          <cell r="G1720">
            <v>0.73825718493690196</v>
          </cell>
          <cell r="H1720">
            <v>2.1339582825679299E-2</v>
          </cell>
          <cell r="I1720">
            <v>0.14558219000578601</v>
          </cell>
          <cell r="J1720">
            <v>-0.42772635997307601</v>
          </cell>
          <cell r="K1720">
            <v>0.28828092569324099</v>
          </cell>
          <cell r="L1720">
            <v>-0.28529283265170402</v>
          </cell>
          <cell r="M1720">
            <v>0.228308011555997</v>
          </cell>
          <cell r="N1720">
            <v>-2.54336606244784</v>
          </cell>
        </row>
        <row r="1721">
          <cell r="B1721" t="str">
            <v>77-99-6</v>
          </cell>
          <cell r="C1721">
            <v>3.4915721983770598</v>
          </cell>
          <cell r="D1721">
            <v>0.63062147109386002</v>
          </cell>
          <cell r="E1721">
            <v>-1.2143548529580599</v>
          </cell>
          <cell r="F1721">
            <v>3.5688192926949101E-2</v>
          </cell>
          <cell r="G1721">
            <v>0.29479842978147203</v>
          </cell>
          <cell r="H1721">
            <v>0.16854242863308699</v>
          </cell>
          <cell r="I1721">
            <v>-0.401771975651738</v>
          </cell>
          <cell r="J1721">
            <v>-3.89046777325186E-2</v>
          </cell>
          <cell r="K1721">
            <v>1.1288616367267901</v>
          </cell>
          <cell r="L1721">
            <v>-0.28529283265170402</v>
          </cell>
          <cell r="M1721">
            <v>-0.59522220552508198</v>
          </cell>
          <cell r="N1721">
            <v>0.80043170206743897</v>
          </cell>
        </row>
        <row r="1722">
          <cell r="B1722" t="str">
            <v>78-11-5</v>
          </cell>
          <cell r="C1722">
            <v>3.3537977504926499</v>
          </cell>
          <cell r="D1722">
            <v>0.73621491576226705</v>
          </cell>
          <cell r="E1722">
            <v>0.51006009200552604</v>
          </cell>
          <cell r="F1722">
            <v>-0.32262876760202802</v>
          </cell>
          <cell r="G1722">
            <v>0.77039190770592803</v>
          </cell>
          <cell r="H1722">
            <v>-0.35537074906831101</v>
          </cell>
          <cell r="I1722">
            <v>6.9497103069287205E-2</v>
          </cell>
          <cell r="J1722">
            <v>-3.89046777325186E-2</v>
          </cell>
          <cell r="K1722">
            <v>0.99869351586892996</v>
          </cell>
          <cell r="L1722">
            <v>-0.28529283265170402</v>
          </cell>
          <cell r="M1722">
            <v>1.07773540527484</v>
          </cell>
          <cell r="N1722">
            <v>0.76348902926858198</v>
          </cell>
        </row>
        <row r="1723">
          <cell r="B1723" t="str">
            <v>78246-49-8</v>
          </cell>
          <cell r="C1723">
            <v>5.80727969483151</v>
          </cell>
          <cell r="D1723">
            <v>0.80123040876275697</v>
          </cell>
          <cell r="E1723">
            <v>1.4951002786754599</v>
          </cell>
          <cell r="F1723">
            <v>-1.02002801812622</v>
          </cell>
          <cell r="G1723">
            <v>0.30086652471667802</v>
          </cell>
          <cell r="H1723">
            <v>-0.73727588261774202</v>
          </cell>
          <cell r="I1723">
            <v>0.51712158108458794</v>
          </cell>
          <cell r="J1723">
            <v>-6.1272274526111198E-2</v>
          </cell>
          <cell r="K1723">
            <v>0.40997707295761898</v>
          </cell>
          <cell r="L1723">
            <v>-0.28529283265170402</v>
          </cell>
          <cell r="M1723">
            <v>-0.63785953268459905</v>
          </cell>
          <cell r="N1723">
            <v>7.7719550256624599</v>
          </cell>
        </row>
        <row r="1724">
          <cell r="B1724" t="str">
            <v>78-27-3</v>
          </cell>
          <cell r="C1724">
            <v>3.6070509559686301</v>
          </cell>
          <cell r="D1724">
            <v>0.69661292740296599</v>
          </cell>
          <cell r="E1724">
            <v>-1.2143548529580599</v>
          </cell>
          <cell r="F1724">
            <v>-0.355677987363123</v>
          </cell>
          <cell r="G1724">
            <v>0.77081947814990703</v>
          </cell>
          <cell r="H1724">
            <v>0.24214385153678999</v>
          </cell>
          <cell r="I1724">
            <v>-0.50165825152132104</v>
          </cell>
          <cell r="J1724">
            <v>-3.89046777325186E-2</v>
          </cell>
          <cell r="K1724">
            <v>0.42346788660395202</v>
          </cell>
          <cell r="L1724">
            <v>-0.28529283265170402</v>
          </cell>
          <cell r="M1724">
            <v>-0.59522220552508198</v>
          </cell>
          <cell r="N1724">
            <v>0.627278789322127</v>
          </cell>
        </row>
        <row r="1725">
          <cell r="B1725" t="str">
            <v>78-32-0</v>
          </cell>
          <cell r="C1725">
            <v>5.31135681260153</v>
          </cell>
          <cell r="D1725">
            <v>0.77251816718914501</v>
          </cell>
          <cell r="E1725">
            <v>0.171740856171053</v>
          </cell>
          <cell r="F1725">
            <v>-1.8131084006521201</v>
          </cell>
          <cell r="G1725">
            <v>-0.399433023255713</v>
          </cell>
          <cell r="H1725">
            <v>-0.51879814625777698</v>
          </cell>
          <cell r="I1725">
            <v>2.5268416240730498</v>
          </cell>
          <cell r="J1725">
            <v>1.00696633993466</v>
          </cell>
          <cell r="K1725">
            <v>2.9210493728908</v>
          </cell>
          <cell r="L1725">
            <v>1.49780023280138</v>
          </cell>
          <cell r="M1725">
            <v>0.34418282051197302</v>
          </cell>
          <cell r="N1725">
            <v>10.8828217443402</v>
          </cell>
        </row>
        <row r="1726">
          <cell r="B1726" t="str">
            <v>78-34-2</v>
          </cell>
          <cell r="C1726">
            <v>8.2010600917031304</v>
          </cell>
          <cell r="D1726">
            <v>1.5442484539155601</v>
          </cell>
          <cell r="E1726">
            <v>0.51006009200552604</v>
          </cell>
          <cell r="F1726">
            <v>-3.32856179958014</v>
          </cell>
          <cell r="G1726">
            <v>1.10447216955827</v>
          </cell>
          <cell r="H1726">
            <v>-1.0845883223157999</v>
          </cell>
          <cell r="I1726">
            <v>1.68766251175182</v>
          </cell>
          <cell r="J1726">
            <v>1.4184482241720699</v>
          </cell>
          <cell r="K1726">
            <v>4.2641486722250104</v>
          </cell>
          <cell r="L1726">
            <v>3.2808932982544698</v>
          </cell>
          <cell r="M1726">
            <v>5.6583805103483797</v>
          </cell>
          <cell r="N1726">
            <v>3.1764360095385098</v>
          </cell>
        </row>
        <row r="1727">
          <cell r="B1727" t="str">
            <v>78-48-8</v>
          </cell>
          <cell r="C1727">
            <v>6.6775382716093405</v>
          </cell>
          <cell r="D1727">
            <v>0.72357625411843751</v>
          </cell>
          <cell r="E1727">
            <v>-0.39197070805426498</v>
          </cell>
          <cell r="F1727">
            <v>-0.98767011802856963</v>
          </cell>
          <cell r="G1727">
            <v>0.68497094758510002</v>
          </cell>
          <cell r="H1727">
            <v>-0.21811903940684374</v>
          </cell>
          <cell r="I1727">
            <v>1.6659378495860799</v>
          </cell>
          <cell r="J1727">
            <v>-0.22248384480929317</v>
          </cell>
          <cell r="K1727">
            <v>2.4285891828664501</v>
          </cell>
          <cell r="L1727">
            <v>0.74330205465960475</v>
          </cell>
          <cell r="M1727">
            <v>2.8598952967310298</v>
          </cell>
          <cell r="N1727">
            <v>-0.66100317999651104</v>
          </cell>
        </row>
        <row r="1728">
          <cell r="B1728" t="str">
            <v>78491-02-8</v>
          </cell>
          <cell r="C1728">
            <v>3.7922760486754301</v>
          </cell>
          <cell r="D1728">
            <v>0.95110771729800303</v>
          </cell>
          <cell r="E1728">
            <v>-3.9005350401494501</v>
          </cell>
          <cell r="F1728">
            <v>1.3154992989765</v>
          </cell>
          <cell r="G1728">
            <v>0.65152190923281905</v>
          </cell>
          <cell r="H1728">
            <v>2.8667516277285099</v>
          </cell>
          <cell r="I1728">
            <v>1.95724751774432</v>
          </cell>
          <cell r="J1728">
            <v>-3.89046777325186E-2</v>
          </cell>
          <cell r="K1728">
            <v>0.36823919798820098</v>
          </cell>
          <cell r="L1728">
            <v>-0.28529283265170402</v>
          </cell>
          <cell r="M1728">
            <v>0.21705839913272701</v>
          </cell>
          <cell r="N1728">
            <v>-5.3081073077943204</v>
          </cell>
        </row>
        <row r="1729">
          <cell r="B1729" t="str">
            <v>78587-05-0</v>
          </cell>
          <cell r="C1729">
            <v>6.4259924355618496</v>
          </cell>
          <cell r="D1729">
            <v>1.2054182592314999</v>
          </cell>
          <cell r="E1729">
            <v>7.4414487574031699E-2</v>
          </cell>
          <cell r="F1729">
            <v>0.45020401925007397</v>
          </cell>
          <cell r="G1729">
            <v>-0.274264022816886</v>
          </cell>
          <cell r="H1729">
            <v>0.24995487277183301</v>
          </cell>
          <cell r="I1729">
            <v>0.65991444474793504</v>
          </cell>
          <cell r="J1729">
            <v>0.73903129195185702</v>
          </cell>
          <cell r="K1729">
            <v>0.65247927405819905</v>
          </cell>
          <cell r="L1729">
            <v>0.56643253599324495</v>
          </cell>
          <cell r="M1729">
            <v>0.27771104036262201</v>
          </cell>
          <cell r="N1729">
            <v>6.4579083975897497E-2</v>
          </cell>
        </row>
        <row r="1730">
          <cell r="B1730" t="str">
            <v>78-59-1</v>
          </cell>
          <cell r="C1730">
            <v>4.0971232450448998</v>
          </cell>
          <cell r="D1730">
            <v>0.79361582073834502</v>
          </cell>
          <cell r="E1730">
            <v>-1.5526740887925301</v>
          </cell>
          <cell r="F1730">
            <v>-0.24783244129043899</v>
          </cell>
          <cell r="G1730">
            <v>0.22242289843830201</v>
          </cell>
          <cell r="H1730">
            <v>2.1339582825679299E-2</v>
          </cell>
          <cell r="I1730">
            <v>-0.24671647265036001</v>
          </cell>
          <cell r="J1730">
            <v>-3.89046777325186E-2</v>
          </cell>
          <cell r="K1730">
            <v>0.53461160093670002</v>
          </cell>
          <cell r="L1730">
            <v>-0.28529283265170402</v>
          </cell>
          <cell r="M1730">
            <v>-0.62870785717764099</v>
          </cell>
          <cell r="N1730">
            <v>1.12638116379648</v>
          </cell>
        </row>
        <row r="1731">
          <cell r="B1731" t="str">
            <v>786-19-6</v>
          </cell>
          <cell r="C1731">
            <v>7.3540733691611297</v>
          </cell>
          <cell r="D1731">
            <v>1.49194513772632</v>
          </cell>
          <cell r="E1731">
            <v>0.83373425975666704</v>
          </cell>
          <cell r="F1731">
            <v>-1.86266324048369</v>
          </cell>
          <cell r="G1731">
            <v>0.47471001188741402</v>
          </cell>
          <cell r="H1731">
            <v>-0.97425520363798002</v>
          </cell>
          <cell r="I1731">
            <v>1.6334448567786399</v>
          </cell>
          <cell r="J1731">
            <v>1.8072699064126301</v>
          </cell>
          <cell r="K1731">
            <v>2.0050128566268</v>
          </cell>
          <cell r="L1731">
            <v>2.81106436539533</v>
          </cell>
          <cell r="M1731">
            <v>3.2949597772650598</v>
          </cell>
          <cell r="N1731">
            <v>1.9362339764735701</v>
          </cell>
        </row>
        <row r="1732">
          <cell r="B1732" t="str">
            <v>78-70-6</v>
          </cell>
          <cell r="C1732">
            <v>4.4392898654229</v>
          </cell>
          <cell r="D1732">
            <v>0.60708233046719695</v>
          </cell>
          <cell r="E1732">
            <v>-1.2143548529580599</v>
          </cell>
          <cell r="F1732">
            <v>-0.35688646818948</v>
          </cell>
          <cell r="G1732">
            <v>0.53284815132011198</v>
          </cell>
          <cell r="H1732">
            <v>2.1339582825679299E-2</v>
          </cell>
          <cell r="I1732">
            <v>0.48849110906735699</v>
          </cell>
          <cell r="J1732">
            <v>-3.89046777325186E-2</v>
          </cell>
          <cell r="K1732">
            <v>0.57370064365600304</v>
          </cell>
          <cell r="L1732">
            <v>-0.28529283265170402</v>
          </cell>
          <cell r="M1732">
            <v>-1.20362517853613</v>
          </cell>
          <cell r="N1732">
            <v>1.23989098172158</v>
          </cell>
        </row>
        <row r="1733">
          <cell r="B1733" t="str">
            <v>78-79-5</v>
          </cell>
          <cell r="C1733">
            <v>3.09678336589382</v>
          </cell>
          <cell r="D1733">
            <v>0.22631849251250399</v>
          </cell>
          <cell r="E1733">
            <v>-5.3651472219791899E-2</v>
          </cell>
          <cell r="F1733">
            <v>3.5688192926949101E-2</v>
          </cell>
          <cell r="G1733">
            <v>-2.3396967238502198E-2</v>
          </cell>
          <cell r="H1733">
            <v>-0.12586326298172801</v>
          </cell>
          <cell r="I1733">
            <v>4.2950277008916501E-2</v>
          </cell>
          <cell r="J1733">
            <v>-3.89046777325186E-2</v>
          </cell>
          <cell r="K1733">
            <v>0.58615129793507603</v>
          </cell>
          <cell r="L1733">
            <v>-0.28529283265170402</v>
          </cell>
          <cell r="M1733">
            <v>-2.13435766169914</v>
          </cell>
          <cell r="N1733">
            <v>0.19510905867770501</v>
          </cell>
        </row>
        <row r="1734">
          <cell r="B1734" t="str">
            <v>78-82-0</v>
          </cell>
          <cell r="C1734">
            <v>3.1665523985975499</v>
          </cell>
          <cell r="D1734">
            <v>0.22631849251250399</v>
          </cell>
          <cell r="E1734">
            <v>-5.3651472219791899E-2</v>
          </cell>
          <cell r="F1734">
            <v>-0.139160569714812</v>
          </cell>
          <cell r="G1734">
            <v>0.30682693548135798</v>
          </cell>
          <cell r="H1734">
            <v>-0.12586326298172801</v>
          </cell>
          <cell r="I1734">
            <v>0.164591351491442</v>
          </cell>
          <cell r="J1734">
            <v>-3.89046777325186E-2</v>
          </cell>
          <cell r="K1734">
            <v>0.72850190234002499</v>
          </cell>
          <cell r="L1734">
            <v>0.54487548381412498</v>
          </cell>
          <cell r="M1734">
            <v>-1.53209773989054</v>
          </cell>
          <cell r="N1734">
            <v>-1.77886919631338</v>
          </cell>
        </row>
        <row r="1735">
          <cell r="B1735" t="str">
            <v>78-83-1</v>
          </cell>
          <cell r="C1735">
            <v>1.7569116337759398</v>
          </cell>
          <cell r="D1735">
            <v>0.27328285855882639</v>
          </cell>
          <cell r="E1735">
            <v>-1.2143548529580599</v>
          </cell>
          <cell r="F1735">
            <v>-7.1748262759379955E-2</v>
          </cell>
          <cell r="G1735">
            <v>6.2106709261488799E-2</v>
          </cell>
          <cell r="H1735">
            <v>-5.22618400780245E-2</v>
          </cell>
          <cell r="I1735">
            <v>0.30199940427826766</v>
          </cell>
          <cell r="J1735">
            <v>-3.89046777325186E-2</v>
          </cell>
          <cell r="K1735">
            <v>0.96251068181270705</v>
          </cell>
          <cell r="L1735">
            <v>-0.28529283265170402</v>
          </cell>
          <cell r="M1735">
            <v>-1.53209773989054</v>
          </cell>
          <cell r="N1735">
            <v>-0.23025114151888793</v>
          </cell>
        </row>
        <row r="1736">
          <cell r="B1736" t="str">
            <v>78-84-2</v>
          </cell>
          <cell r="C1736">
            <v>3.1111480288413702</v>
          </cell>
          <cell r="D1736">
            <v>0.22631849251250399</v>
          </cell>
          <cell r="E1736">
            <v>-1.5526740887925301</v>
          </cell>
          <cell r="F1736">
            <v>-0.28059629781125101</v>
          </cell>
          <cell r="G1736">
            <v>-8.1622613074828501E-2</v>
          </cell>
          <cell r="H1736">
            <v>-0.12586326298172801</v>
          </cell>
          <cell r="I1736">
            <v>0.22384664126516299</v>
          </cell>
          <cell r="J1736">
            <v>-3.89046777325186E-2</v>
          </cell>
          <cell r="K1736">
            <v>0.77983777270965604</v>
          </cell>
          <cell r="L1736">
            <v>-0.28529283265170402</v>
          </cell>
          <cell r="M1736">
            <v>-1.53209773989054</v>
          </cell>
          <cell r="N1736">
            <v>0.36373362712815699</v>
          </cell>
        </row>
        <row r="1737">
          <cell r="B1737" t="str">
            <v>78-87-5</v>
          </cell>
          <cell r="C1737">
            <v>3.7307480829375299</v>
          </cell>
          <cell r="D1737">
            <v>0.22631849251250399</v>
          </cell>
          <cell r="E1737">
            <v>-5.3651472219791899E-2</v>
          </cell>
          <cell r="F1737">
            <v>3.5688192926949101E-2</v>
          </cell>
          <cell r="G1737">
            <v>-0.295021138229346</v>
          </cell>
          <cell r="H1737">
            <v>-0.72666069510402098</v>
          </cell>
          <cell r="I1737">
            <v>0.86666691253734596</v>
          </cell>
          <cell r="J1737">
            <v>-3.89046777325186E-2</v>
          </cell>
          <cell r="K1737">
            <v>1.03050095090472</v>
          </cell>
          <cell r="L1737">
            <v>-0.28529283265170402</v>
          </cell>
          <cell r="M1737">
            <v>-0.92983781808194099</v>
          </cell>
          <cell r="N1737">
            <v>-0.59328561896154797</v>
          </cell>
        </row>
        <row r="1738">
          <cell r="B1738" t="str">
            <v>78-88-6</v>
          </cell>
          <cell r="C1738">
            <v>3.66883074667457</v>
          </cell>
          <cell r="D1738">
            <v>0.22631849251250399</v>
          </cell>
          <cell r="E1738">
            <v>-5.3651472219791899E-2</v>
          </cell>
          <cell r="F1738">
            <v>3.5688192926949101E-2</v>
          </cell>
          <cell r="G1738">
            <v>-0.15450969340123799</v>
          </cell>
          <cell r="H1738">
            <v>-0.72666069510402098</v>
          </cell>
          <cell r="I1738">
            <v>0.484326603485769</v>
          </cell>
          <cell r="J1738">
            <v>-3.89046777325186E-2</v>
          </cell>
          <cell r="K1738">
            <v>0.772824265456316</v>
          </cell>
          <cell r="L1738">
            <v>-0.28529283265170402</v>
          </cell>
          <cell r="M1738">
            <v>-0.92983781808194099</v>
          </cell>
          <cell r="N1738">
            <v>-0.59328561896154797</v>
          </cell>
        </row>
        <row r="1739">
          <cell r="B1739" t="str">
            <v>78-92-2</v>
          </cell>
          <cell r="C1739">
            <v>3.0700026552295099</v>
          </cell>
          <cell r="D1739">
            <v>0.22631849251250399</v>
          </cell>
          <cell r="E1739">
            <v>-1.2143548529580599</v>
          </cell>
          <cell r="F1739">
            <v>3.5688192926949101E-2</v>
          </cell>
          <cell r="G1739">
            <v>6.2106709261488799E-2</v>
          </cell>
          <cell r="H1739">
            <v>-5.22618400780245E-2</v>
          </cell>
          <cell r="I1739">
            <v>0.35388673232451501</v>
          </cell>
          <cell r="J1739">
            <v>-3.89046777325186E-2</v>
          </cell>
          <cell r="K1739">
            <v>0.96477344944337196</v>
          </cell>
          <cell r="L1739">
            <v>-0.28529283265170402</v>
          </cell>
          <cell r="M1739">
            <v>-1.53209773989054</v>
          </cell>
          <cell r="N1739">
            <v>-8.3761333418070405E-2</v>
          </cell>
        </row>
        <row r="1740">
          <cell r="B1740" t="str">
            <v>78-93-3</v>
          </cell>
          <cell r="C1740">
            <v>1.7378094405731053</v>
          </cell>
          <cell r="D1740">
            <v>0.52385124792669768</v>
          </cell>
          <cell r="E1740">
            <v>-1.5526740887925301</v>
          </cell>
          <cell r="F1740">
            <v>0.58655681956007921</v>
          </cell>
          <cell r="G1740">
            <v>-8.1622613074828501E-2</v>
          </cell>
          <cell r="H1740">
            <v>-5.22618400780245E-2</v>
          </cell>
          <cell r="I1740">
            <v>0.15956289237097199</v>
          </cell>
          <cell r="J1740">
            <v>-3.89046777325186E-2</v>
          </cell>
          <cell r="K1740">
            <v>0.78163940760042305</v>
          </cell>
          <cell r="L1740">
            <v>-0.42127627314124028</v>
          </cell>
          <cell r="M1740">
            <v>-1.53209773989054</v>
          </cell>
          <cell r="N1740">
            <v>-0.16528054641883827</v>
          </cell>
        </row>
        <row r="1741">
          <cell r="B1741" t="str">
            <v>78-94-4</v>
          </cell>
          <cell r="C1741">
            <v>3.0492306925784201</v>
          </cell>
          <cell r="D1741">
            <v>0.22631849251250399</v>
          </cell>
          <cell r="E1741">
            <v>-1.5526740887925301</v>
          </cell>
          <cell r="F1741">
            <v>3.5688192926949101E-2</v>
          </cell>
          <cell r="G1741">
            <v>4.9490113087907801E-2</v>
          </cell>
          <cell r="H1741">
            <v>-0.12586326298172801</v>
          </cell>
          <cell r="I1741">
            <v>-0.113065617272089</v>
          </cell>
          <cell r="J1741">
            <v>-3.89046777325186E-2</v>
          </cell>
          <cell r="K1741">
            <v>0.546944291026496</v>
          </cell>
          <cell r="L1741">
            <v>-0.28529283265170402</v>
          </cell>
          <cell r="M1741">
            <v>-1.53209773989054</v>
          </cell>
          <cell r="N1741">
            <v>0.36373362712815699</v>
          </cell>
        </row>
        <row r="1742">
          <cell r="B1742" t="str">
            <v>78-96-6</v>
          </cell>
          <cell r="C1742">
            <v>2.9067421621302101</v>
          </cell>
          <cell r="D1742">
            <v>0.22631849251250399</v>
          </cell>
          <cell r="E1742">
            <v>-0.27348278069972698</v>
          </cell>
          <cell r="F1742">
            <v>0.177123921023387</v>
          </cell>
          <cell r="G1742">
            <v>0.396059203471402</v>
          </cell>
          <cell r="H1742">
            <v>-5.22618400780245E-2</v>
          </cell>
          <cell r="I1742">
            <v>4.1854943762506799E-2</v>
          </cell>
          <cell r="J1742">
            <v>-3.89046777325186E-2</v>
          </cell>
          <cell r="K1742">
            <v>0.84266978952513005</v>
          </cell>
          <cell r="L1742">
            <v>-0.28529283265170402</v>
          </cell>
          <cell r="M1742">
            <v>-0.92983781808194099</v>
          </cell>
          <cell r="N1742">
            <v>0.58342116985534997</v>
          </cell>
        </row>
        <row r="1743">
          <cell r="B1743" t="str">
            <v>79-00-5</v>
          </cell>
          <cell r="C1743">
            <v>3.9724122402371398</v>
          </cell>
          <cell r="D1743">
            <v>0.22631849251250399</v>
          </cell>
          <cell r="E1743">
            <v>-5.3651472219791899E-2</v>
          </cell>
          <cell r="F1743">
            <v>3.5688192926949101E-2</v>
          </cell>
          <cell r="G1743">
            <v>-0.295021138229346</v>
          </cell>
          <cell r="H1743">
            <v>-0.72666069510402098</v>
          </cell>
          <cell r="I1743">
            <v>0.94737774855666101</v>
          </cell>
          <cell r="J1743">
            <v>0.47395329322454299</v>
          </cell>
          <cell r="K1743">
            <v>0.99915464860882797</v>
          </cell>
          <cell r="L1743">
            <v>0.861195923615383</v>
          </cell>
          <cell r="M1743">
            <v>-0.327577896273339</v>
          </cell>
          <cell r="N1743">
            <v>-0.59328561896154797</v>
          </cell>
        </row>
        <row r="1744">
          <cell r="B1744" t="str">
            <v>79-01-6</v>
          </cell>
          <cell r="C1744">
            <v>3.050025516612378</v>
          </cell>
          <cell r="D1744">
            <v>1.4035108985250828</v>
          </cell>
          <cell r="E1744">
            <v>-0.72608106009715545</v>
          </cell>
          <cell r="F1744">
            <v>-1.1790930525798884</v>
          </cell>
          <cell r="G1744">
            <v>1.995954248307557</v>
          </cell>
          <cell r="H1744">
            <v>-0.80026211800772395</v>
          </cell>
          <cell r="I1744">
            <v>0.59291394573164402</v>
          </cell>
          <cell r="J1744">
            <v>0.47395329322454299</v>
          </cell>
          <cell r="K1744">
            <v>0.81578467838732605</v>
          </cell>
          <cell r="L1744">
            <v>-9.078013563051357E-2</v>
          </cell>
          <cell r="M1744">
            <v>-0.327577896273339</v>
          </cell>
          <cell r="N1744">
            <v>0.19510905867770501</v>
          </cell>
        </row>
        <row r="1745">
          <cell r="B1745" t="str">
            <v>79-06-1</v>
          </cell>
          <cell r="C1745">
            <v>2.9084501254183208</v>
          </cell>
          <cell r="D1745">
            <v>0.44424169942106878</v>
          </cell>
          <cell r="E1745">
            <v>-0.46623713409025447</v>
          </cell>
          <cell r="F1745">
            <v>4.7867686882578031E-2</v>
          </cell>
          <cell r="G1745">
            <v>0.28179514967605501</v>
          </cell>
          <cell r="H1745">
            <v>0.41836944720767644</v>
          </cell>
          <cell r="I1745">
            <v>-0.33370541091005401</v>
          </cell>
          <cell r="J1745">
            <v>-3.89046777325186E-2</v>
          </cell>
          <cell r="K1745">
            <v>0.48499164362199199</v>
          </cell>
          <cell r="L1745">
            <v>-0.28529283265170402</v>
          </cell>
          <cell r="M1745">
            <v>-0.92983781808194099</v>
          </cell>
          <cell r="N1745">
            <v>-6.29962139953936</v>
          </cell>
        </row>
        <row r="1746">
          <cell r="B1746" t="str">
            <v>79-08-3</v>
          </cell>
          <cell r="C1746">
            <v>3.6331121080134401</v>
          </cell>
          <cell r="D1746">
            <v>0.22631849251250399</v>
          </cell>
          <cell r="E1746">
            <v>0.171740856171053</v>
          </cell>
          <cell r="F1746">
            <v>3.5688192926949101E-2</v>
          </cell>
          <cell r="G1746">
            <v>-9.3094289028435792E-3</v>
          </cell>
          <cell r="H1746">
            <v>-5.22618400780245E-2</v>
          </cell>
          <cell r="I1746">
            <v>0.58265508305911295</v>
          </cell>
          <cell r="J1746">
            <v>0.47395329322454299</v>
          </cell>
          <cell r="K1746">
            <v>0.85306136219865702</v>
          </cell>
          <cell r="L1746">
            <v>-0.28529283265170402</v>
          </cell>
          <cell r="M1746">
            <v>-0.92983781808194099</v>
          </cell>
          <cell r="N1746">
            <v>-1.3090077020825199</v>
          </cell>
        </row>
        <row r="1747">
          <cell r="B1747" t="str">
            <v>79-09-4</v>
          </cell>
          <cell r="C1747">
            <v>2.9605326456511598</v>
          </cell>
          <cell r="D1747">
            <v>0.22631849251250399</v>
          </cell>
          <cell r="E1747">
            <v>0.171740856171053</v>
          </cell>
          <cell r="F1747">
            <v>3.5688192926949101E-2</v>
          </cell>
          <cell r="G1747">
            <v>4.9034965891553602E-2</v>
          </cell>
          <cell r="H1747">
            <v>-5.22618400780245E-2</v>
          </cell>
          <cell r="I1747">
            <v>-0.12901336670035299</v>
          </cell>
          <cell r="J1747">
            <v>-3.89046777325186E-2</v>
          </cell>
          <cell r="K1747">
            <v>0.68381492263869703</v>
          </cell>
          <cell r="L1747">
            <v>-0.28529283265170402</v>
          </cell>
          <cell r="M1747">
            <v>-0.92983781808194099</v>
          </cell>
          <cell r="N1747">
            <v>-1.3090077020825199</v>
          </cell>
        </row>
        <row r="1748">
          <cell r="B1748" t="str">
            <v>79-10-7</v>
          </cell>
          <cell r="C1748">
            <v>2.8718135794696402</v>
          </cell>
          <cell r="D1748">
            <v>0.22631849251250399</v>
          </cell>
          <cell r="E1748">
            <v>0.171740856171053</v>
          </cell>
          <cell r="F1748">
            <v>3.5688192926949101E-2</v>
          </cell>
          <cell r="G1748">
            <v>0.18014769205428999</v>
          </cell>
          <cell r="H1748">
            <v>-0.12586326298172801</v>
          </cell>
          <cell r="I1748">
            <v>-0.40164187634341503</v>
          </cell>
          <cell r="J1748">
            <v>-3.89046777325186E-2</v>
          </cell>
          <cell r="K1748">
            <v>0.47188689459510902</v>
          </cell>
          <cell r="L1748">
            <v>-0.28529283265170402</v>
          </cell>
          <cell r="M1748">
            <v>-0.92983781808194099</v>
          </cell>
          <cell r="N1748">
            <v>-0.52061302444326996</v>
          </cell>
        </row>
        <row r="1749">
          <cell r="B1749" t="str">
            <v>79-11-8</v>
          </cell>
          <cell r="C1749">
            <v>3.2021968029507701</v>
          </cell>
          <cell r="D1749">
            <v>0.22631849251250399</v>
          </cell>
          <cell r="E1749">
            <v>0.171740856171053</v>
          </cell>
          <cell r="F1749">
            <v>3.5688192926949101E-2</v>
          </cell>
          <cell r="G1749">
            <v>4.9034965891553602E-2</v>
          </cell>
          <cell r="H1749">
            <v>-0.72666069510402098</v>
          </cell>
          <cell r="I1749">
            <v>-3.0163184219972501E-2</v>
          </cell>
          <cell r="J1749">
            <v>0.47395329322454299</v>
          </cell>
          <cell r="K1749">
            <v>0.64727819601464598</v>
          </cell>
          <cell r="L1749">
            <v>-0.28529283265170402</v>
          </cell>
          <cell r="M1749">
            <v>-0.327577896273339</v>
          </cell>
          <cell r="N1749">
            <v>-1.3090077020825199</v>
          </cell>
        </row>
        <row r="1750">
          <cell r="B1750" t="str">
            <v>79241-46-6</v>
          </cell>
          <cell r="C1750">
            <v>4.736089101991876</v>
          </cell>
          <cell r="D1750">
            <v>1.55844255460942</v>
          </cell>
          <cell r="E1750">
            <v>0.82843431395101297</v>
          </cell>
          <cell r="F1750">
            <v>1.7677556500613112</v>
          </cell>
          <cell r="G1750">
            <v>-8.7551060450690804E-2</v>
          </cell>
          <cell r="H1750">
            <v>-1.3661017931386701</v>
          </cell>
          <cell r="I1750">
            <v>0.40315461064999902</v>
          </cell>
          <cell r="J1750">
            <v>-1.1754651486144505</v>
          </cell>
          <cell r="K1750">
            <v>0.41834180637903401</v>
          </cell>
          <cell r="L1750">
            <v>-0.59229050144686202</v>
          </cell>
          <cell r="M1750">
            <v>0.63158125519903696</v>
          </cell>
          <cell r="N1750">
            <v>0.94070235542152503</v>
          </cell>
        </row>
        <row r="1751">
          <cell r="B1751" t="str">
            <v>79277-27-3</v>
          </cell>
          <cell r="C1751">
            <v>5.4256503253023496</v>
          </cell>
          <cell r="D1751">
            <v>0.84253038549399195</v>
          </cell>
          <cell r="E1751">
            <v>-1.2010524154604101</v>
          </cell>
          <cell r="F1751">
            <v>1.0047849286933499</v>
          </cell>
          <cell r="G1751">
            <v>0.216022342141588</v>
          </cell>
          <cell r="H1751">
            <v>-0.187233040284917</v>
          </cell>
          <cell r="I1751">
            <v>2.19317451264748</v>
          </cell>
          <cell r="J1751">
            <v>0.72411956075612904</v>
          </cell>
          <cell r="K1751">
            <v>-1.67499579461114</v>
          </cell>
          <cell r="L1751">
            <v>-1.6833553252854201</v>
          </cell>
          <cell r="M1751">
            <v>-0.20891788281217299</v>
          </cell>
          <cell r="N1751">
            <v>-2.7845009565802701</v>
          </cell>
        </row>
        <row r="1752">
          <cell r="B1752" t="str">
            <v>79-31-2</v>
          </cell>
          <cell r="C1752">
            <v>3.2105069881568098</v>
          </cell>
          <cell r="D1752">
            <v>0.41771607550936102</v>
          </cell>
          <cell r="E1752">
            <v>0.171740856171053</v>
          </cell>
          <cell r="F1752">
            <v>-0.28059629781125101</v>
          </cell>
          <cell r="G1752">
            <v>-8.1768483174867096E-2</v>
          </cell>
          <cell r="H1752">
            <v>-0.12586326298172801</v>
          </cell>
          <cell r="I1752">
            <v>-1.3003491270543E-2</v>
          </cell>
          <cell r="J1752">
            <v>-3.89046777325186E-2</v>
          </cell>
          <cell r="K1752">
            <v>0.84245530918099099</v>
          </cell>
          <cell r="L1752">
            <v>-0.28529283265170402</v>
          </cell>
          <cell r="M1752">
            <v>-0.92983781808194099</v>
          </cell>
          <cell r="N1752">
            <v>-1.4503304305398601</v>
          </cell>
        </row>
        <row r="1753">
          <cell r="B1753" t="str">
            <v>79319-85-0</v>
          </cell>
          <cell r="C1753">
            <v>5.5869276306479696</v>
          </cell>
          <cell r="D1753">
            <v>0.75500315940799401</v>
          </cell>
          <cell r="E1753">
            <v>-1.3965272230177801</v>
          </cell>
          <cell r="F1753">
            <v>0.79211824322656299</v>
          </cell>
          <cell r="G1753">
            <v>0.97599873575696405</v>
          </cell>
          <cell r="H1753">
            <v>0.76278880167368202</v>
          </cell>
          <cell r="I1753">
            <v>1.3215036976828101</v>
          </cell>
          <cell r="J1753">
            <v>0.73903129195185702</v>
          </cell>
          <cell r="K1753">
            <v>0.36760648097299098</v>
          </cell>
          <cell r="L1753">
            <v>-0.28529283265170402</v>
          </cell>
          <cell r="M1753">
            <v>6.9665237790016599E-2</v>
          </cell>
          <cell r="N1753">
            <v>0.58706547268301001</v>
          </cell>
        </row>
        <row r="1754">
          <cell r="B1754" t="str">
            <v>79-33-4</v>
          </cell>
          <cell r="C1754">
            <v>3.03308987504803</v>
          </cell>
          <cell r="D1754">
            <v>0.41771607550936102</v>
          </cell>
          <cell r="E1754">
            <v>0.171740856171053</v>
          </cell>
          <cell r="F1754">
            <v>3.5688192926949101E-2</v>
          </cell>
          <cell r="G1754">
            <v>0.240915426810486</v>
          </cell>
          <cell r="H1754">
            <v>-0.12586326298172801</v>
          </cell>
          <cell r="I1754">
            <v>-0.279578820641048</v>
          </cell>
          <cell r="J1754">
            <v>-0.42772635997307601</v>
          </cell>
          <cell r="K1754">
            <v>0.726442891036292</v>
          </cell>
          <cell r="L1754">
            <v>-0.28529283265170402</v>
          </cell>
          <cell r="M1754">
            <v>-0.42791439924665298</v>
          </cell>
          <cell r="N1754">
            <v>-0.94080614499638704</v>
          </cell>
        </row>
        <row r="1755">
          <cell r="B1755" t="str">
            <v>79-34-5</v>
          </cell>
          <cell r="C1755">
            <v>4.4640507400424099</v>
          </cell>
          <cell r="D1755">
            <v>0.41771607550936102</v>
          </cell>
          <cell r="E1755">
            <v>-5.3651472219791899E-2</v>
          </cell>
          <cell r="F1755">
            <v>3.5688192926949101E-2</v>
          </cell>
          <cell r="G1755">
            <v>-0.389586707191518</v>
          </cell>
          <cell r="H1755">
            <v>-0.80026211800772395</v>
          </cell>
          <cell r="I1755">
            <v>0.88978330777572301</v>
          </cell>
          <cell r="J1755">
            <v>0.47395329322454299</v>
          </cell>
          <cell r="K1755">
            <v>1.1317678453898701</v>
          </cell>
          <cell r="L1755">
            <v>0.861195923615383</v>
          </cell>
          <cell r="M1755">
            <v>7.3888567604272995E-2</v>
          </cell>
          <cell r="N1755">
            <v>-0.73460834741888803</v>
          </cell>
        </row>
        <row r="1756">
          <cell r="B1756" t="str">
            <v>79-41-4</v>
          </cell>
          <cell r="C1756">
            <v>3.1485896518938499</v>
          </cell>
          <cell r="D1756">
            <v>0.41771607550936102</v>
          </cell>
          <cell r="E1756">
            <v>0.171740856171053</v>
          </cell>
          <cell r="F1756">
            <v>3.5688192926949101E-2</v>
          </cell>
          <cell r="G1756">
            <v>3.1976112755908802E-2</v>
          </cell>
          <cell r="H1756">
            <v>-0.12586326298172801</v>
          </cell>
          <cell r="I1756">
            <v>-0.29684446044118301</v>
          </cell>
          <cell r="J1756">
            <v>-3.89046777325186E-2</v>
          </cell>
          <cell r="K1756">
            <v>0.62531540877482905</v>
          </cell>
          <cell r="L1756">
            <v>-0.28529283265170402</v>
          </cell>
          <cell r="M1756">
            <v>-0.92983781808194099</v>
          </cell>
          <cell r="N1756">
            <v>-1.4503304305398601</v>
          </cell>
        </row>
        <row r="1757">
          <cell r="B1757" t="str">
            <v>79-43-6</v>
          </cell>
          <cell r="C1757">
            <v>3.6938353027560402</v>
          </cell>
          <cell r="D1757">
            <v>0.41771607550936102</v>
          </cell>
          <cell r="E1757">
            <v>0.171740856171053</v>
          </cell>
          <cell r="F1757">
            <v>3.5688192926949101E-2</v>
          </cell>
          <cell r="G1757">
            <v>-8.1768483174867096E-2</v>
          </cell>
          <cell r="H1757">
            <v>-0.80026211800772395</v>
          </cell>
          <cell r="I1757">
            <v>0.116133846360361</v>
          </cell>
          <cell r="J1757">
            <v>0.47395329322454299</v>
          </cell>
          <cell r="K1757">
            <v>0.78910332357645396</v>
          </cell>
          <cell r="L1757">
            <v>0.861195923615383</v>
          </cell>
          <cell r="M1757">
            <v>7.3888567604272995E-2</v>
          </cell>
          <cell r="N1757">
            <v>-1.4503304305398601</v>
          </cell>
        </row>
        <row r="1758">
          <cell r="B1758" t="str">
            <v>79538-32-2</v>
          </cell>
          <cell r="C1758">
            <v>6.6870102724943203</v>
          </cell>
          <cell r="D1758">
            <v>2.6467875090360802</v>
          </cell>
          <cell r="E1758">
            <v>0.171740856171053</v>
          </cell>
          <cell r="F1758">
            <v>-2.46501422805171</v>
          </cell>
          <cell r="G1758">
            <v>-0.76969722972155397</v>
          </cell>
          <cell r="H1758">
            <v>1.0688532693247399</v>
          </cell>
          <cell r="I1758">
            <v>-0.76924227240945697</v>
          </cell>
          <cell r="J1758">
            <v>-4.6360543330382802E-2</v>
          </cell>
          <cell r="K1758">
            <v>0.65791635078211896</v>
          </cell>
          <cell r="L1758">
            <v>0.79720191796774398</v>
          </cell>
          <cell r="M1758">
            <v>0.52004271768008403</v>
          </cell>
          <cell r="N1758">
            <v>3.45338315474081</v>
          </cell>
        </row>
        <row r="1759">
          <cell r="B1759" t="str">
            <v>79559-97-0</v>
          </cell>
          <cell r="C1759">
            <v>6.6080751948634404</v>
          </cell>
          <cell r="D1759">
            <v>1.3528624570030501</v>
          </cell>
          <cell r="E1759">
            <v>2.2214128243158702</v>
          </cell>
          <cell r="F1759">
            <v>-0.27493380956514302</v>
          </cell>
          <cell r="G1759">
            <v>-0.92317292592020705</v>
          </cell>
          <cell r="H1759">
            <v>-0.75792105836527202</v>
          </cell>
          <cell r="I1759">
            <v>0.393415580575325</v>
          </cell>
          <cell r="J1759">
            <v>-3.89046777325186E-2</v>
          </cell>
          <cell r="K1759">
            <v>0.430728046253052</v>
          </cell>
          <cell r="L1759">
            <v>-0.35664499190475302</v>
          </cell>
          <cell r="M1759">
            <v>0.27468202553526</v>
          </cell>
          <cell r="N1759">
            <v>4.9487020193528597</v>
          </cell>
        </row>
        <row r="1760">
          <cell r="B1760" t="str">
            <v>79-57-2</v>
          </cell>
          <cell r="C1760">
            <v>4.6478736757743997</v>
          </cell>
          <cell r="D1760">
            <v>1.2956107655989799</v>
          </cell>
          <cell r="E1760">
            <v>2.49464273567735E-2</v>
          </cell>
          <cell r="F1760">
            <v>-0.24328942540915</v>
          </cell>
          <cell r="G1760">
            <v>-2.6952702879899202</v>
          </cell>
          <cell r="H1760">
            <v>-0.25239189990188099</v>
          </cell>
          <cell r="I1760">
            <v>2.1372340949237998</v>
          </cell>
          <cell r="J1760">
            <v>-0.42772635997307601</v>
          </cell>
          <cell r="K1760">
            <v>0.85013363519934804</v>
          </cell>
          <cell r="L1760">
            <v>-0.28529283265170402</v>
          </cell>
          <cell r="M1760">
            <v>0.80394804482065796</v>
          </cell>
          <cell r="N1760">
            <v>4.8845211598668499</v>
          </cell>
        </row>
        <row r="1761">
          <cell r="B1761" t="str">
            <v>79617-96-2</v>
          </cell>
          <cell r="C1761">
            <v>6.6080751948634404</v>
          </cell>
          <cell r="D1761">
            <v>1.3528624570030501</v>
          </cell>
          <cell r="E1761">
            <v>2.2214128243158702</v>
          </cell>
          <cell r="F1761">
            <v>-0.27493380956514302</v>
          </cell>
          <cell r="G1761">
            <v>-0.92317292592020705</v>
          </cell>
          <cell r="H1761">
            <v>-0.75792105836527202</v>
          </cell>
          <cell r="I1761">
            <v>0.393415580575325</v>
          </cell>
          <cell r="J1761">
            <v>-3.89046777325186E-2</v>
          </cell>
          <cell r="K1761">
            <v>0.430728046253052</v>
          </cell>
          <cell r="L1761">
            <v>-0.35664499190475302</v>
          </cell>
          <cell r="M1761">
            <v>0.27468202553526</v>
          </cell>
          <cell r="N1761">
            <v>4.9487020193528597</v>
          </cell>
        </row>
        <row r="1762">
          <cell r="B1762" t="str">
            <v>79622-59-6</v>
          </cell>
          <cell r="C1762">
            <v>7.391076067990153</v>
          </cell>
          <cell r="D1762">
            <v>0.85547292747627113</v>
          </cell>
          <cell r="E1762">
            <v>1.9556036829791801</v>
          </cell>
          <cell r="F1762">
            <v>0.97879289602414588</v>
          </cell>
          <cell r="G1762">
            <v>-6.69075270735736E-2</v>
          </cell>
          <cell r="H1762">
            <v>-0.90512390417267996</v>
          </cell>
          <cell r="I1762">
            <v>-1.0723596264232365</v>
          </cell>
          <cell r="J1762">
            <v>-0.60438175114344261</v>
          </cell>
          <cell r="K1762">
            <v>0.6733980949577143</v>
          </cell>
          <cell r="L1762">
            <v>2.4550386584820671E-2</v>
          </cell>
          <cell r="M1762">
            <v>1.14687484429847</v>
          </cell>
          <cell r="N1762">
            <v>9.0028999128106797</v>
          </cell>
        </row>
        <row r="1763">
          <cell r="B1763" t="str">
            <v>79-77-6</v>
          </cell>
          <cell r="C1763">
            <v>5.0095894737539099</v>
          </cell>
          <cell r="D1763">
            <v>0.77854135513951905</v>
          </cell>
          <cell r="E1763">
            <v>-1.5526740887925301</v>
          </cell>
          <cell r="F1763">
            <v>-0.27084899722967798</v>
          </cell>
          <cell r="G1763">
            <v>1.76770325911874E-2</v>
          </cell>
          <cell r="H1763">
            <v>9.4941005729383202E-2</v>
          </cell>
          <cell r="I1763">
            <v>0.38114063984676</v>
          </cell>
          <cell r="J1763">
            <v>-3.89046777325186E-2</v>
          </cell>
          <cell r="K1763">
            <v>0.67594342370698901</v>
          </cell>
          <cell r="L1763">
            <v>-0.28529283265170402</v>
          </cell>
          <cell r="M1763">
            <v>-0.71471057401190896</v>
          </cell>
          <cell r="N1763">
            <v>2.6622446537884201</v>
          </cell>
        </row>
        <row r="1764">
          <cell r="B1764" t="str">
            <v>79902-63-9</v>
          </cell>
          <cell r="C1764">
            <v>6.6874258000414901</v>
          </cell>
          <cell r="D1764">
            <v>0.80153879116832005</v>
          </cell>
          <cell r="E1764">
            <v>-0.16657837966342001</v>
          </cell>
          <cell r="F1764">
            <v>-1.49879578501412</v>
          </cell>
          <cell r="G1764">
            <v>-2.3869630779379798</v>
          </cell>
          <cell r="H1764">
            <v>5.3788685589795299E-2</v>
          </cell>
          <cell r="I1764">
            <v>0.54969646897757996</v>
          </cell>
          <cell r="J1764">
            <v>-5.3816408928247003E-2</v>
          </cell>
          <cell r="K1764">
            <v>1.1046038395028701</v>
          </cell>
          <cell r="L1764">
            <v>-0.28529283265170402</v>
          </cell>
          <cell r="M1764">
            <v>0.17434552256194799</v>
          </cell>
          <cell r="N1764">
            <v>9.5074121170738</v>
          </cell>
        </row>
        <row r="1765">
          <cell r="B1765" t="str">
            <v>79-92-5</v>
          </cell>
          <cell r="C1765">
            <v>4.0344424115830497</v>
          </cell>
          <cell r="D1765">
            <v>0.81906141154991696</v>
          </cell>
          <cell r="E1765">
            <v>-5.3651472219791899E-2</v>
          </cell>
          <cell r="F1765">
            <v>-0.85434471174543603</v>
          </cell>
          <cell r="G1765">
            <v>2.20482522049028E-2</v>
          </cell>
          <cell r="H1765">
            <v>9.4941005729383202E-2</v>
          </cell>
          <cell r="I1765">
            <v>-0.25945783741557699</v>
          </cell>
          <cell r="J1765">
            <v>-3.89046777325186E-2</v>
          </cell>
          <cell r="K1765">
            <v>0.70318242741262105</v>
          </cell>
          <cell r="L1765">
            <v>-0.28529283265170402</v>
          </cell>
          <cell r="M1765">
            <v>-1.3833897743747401</v>
          </cell>
          <cell r="N1765">
            <v>-0.20376154976904001</v>
          </cell>
        </row>
        <row r="1766">
          <cell r="B1766" t="str">
            <v>79-94-7</v>
          </cell>
          <cell r="C1766">
            <v>9.0050103295658701</v>
          </cell>
          <cell r="D1766">
            <v>0.786242768165206</v>
          </cell>
          <cell r="E1766">
            <v>-1.2143548529580599</v>
          </cell>
          <cell r="F1766">
            <v>-0.236738981648807</v>
          </cell>
          <cell r="G1766">
            <v>-0.202211865227715</v>
          </cell>
          <cell r="H1766">
            <v>1.80062899587238</v>
          </cell>
          <cell r="I1766">
            <v>1.54021821870054</v>
          </cell>
          <cell r="J1766">
            <v>-3.89046777325186E-2</v>
          </cell>
          <cell r="K1766">
            <v>0.73574054365289698</v>
          </cell>
          <cell r="L1766">
            <v>-0.28529283265170402</v>
          </cell>
          <cell r="M1766">
            <v>-0.35624546855143002</v>
          </cell>
          <cell r="N1766">
            <v>5.6943312031653797</v>
          </cell>
        </row>
        <row r="1767">
          <cell r="B1767" t="str">
            <v>79983-71-4</v>
          </cell>
          <cell r="C1767">
            <v>5.7435791512279701</v>
          </cell>
          <cell r="D1767">
            <v>1.19593001474842</v>
          </cell>
          <cell r="E1767">
            <v>2.7071156491663402</v>
          </cell>
          <cell r="F1767">
            <v>0.45038656601625399</v>
          </cell>
          <cell r="G1767">
            <v>0.107090820759565</v>
          </cell>
          <cell r="H1767">
            <v>-0.61071821255786496</v>
          </cell>
          <cell r="I1767">
            <v>0.44303671522953197</v>
          </cell>
          <cell r="J1767">
            <v>-3.89046777325186E-2</v>
          </cell>
          <cell r="K1767">
            <v>0.47381714739054498</v>
          </cell>
          <cell r="L1767">
            <v>-1.9096426403310101</v>
          </cell>
          <cell r="M1767">
            <v>-1.2021099588140201</v>
          </cell>
          <cell r="N1767">
            <v>2.5864564483497299</v>
          </cell>
        </row>
        <row r="1768">
          <cell r="B1768" t="str">
            <v>80-00-2</v>
          </cell>
          <cell r="C1768">
            <v>4.4176472065909103</v>
          </cell>
          <cell r="D1768">
            <v>0.78174813220938899</v>
          </cell>
          <cell r="E1768">
            <v>1.31779916882599</v>
          </cell>
          <cell r="F1768">
            <v>-0.27594975301408098</v>
          </cell>
          <cell r="G1768">
            <v>-0.224732459749</v>
          </cell>
          <cell r="H1768">
            <v>-0.31863905329419601</v>
          </cell>
          <cell r="I1768">
            <v>1.0045970059501701</v>
          </cell>
          <cell r="J1768">
            <v>-3.89046777325186E-2</v>
          </cell>
          <cell r="K1768">
            <v>0.105007471626602</v>
          </cell>
          <cell r="L1768">
            <v>-0.74683159660070397</v>
          </cell>
          <cell r="M1768">
            <v>1.53813523742735</v>
          </cell>
          <cell r="N1768">
            <v>3.4364417717100899</v>
          </cell>
        </row>
        <row r="1769">
          <cell r="B1769" t="str">
            <v>8000-29-1</v>
          </cell>
          <cell r="C1769">
            <v>4.4589207984390198</v>
          </cell>
          <cell r="D1769">
            <v>0.62781899626416404</v>
          </cell>
          <cell r="E1769">
            <v>-1.5526740887925301</v>
          </cell>
          <cell r="F1769">
            <v>-0.72366426566325004</v>
          </cell>
          <cell r="G1769">
            <v>0.37613583735134698</v>
          </cell>
          <cell r="H1769">
            <v>9.4941005729383202E-2</v>
          </cell>
          <cell r="I1769">
            <v>0.49148500492349401</v>
          </cell>
          <cell r="J1769">
            <v>-3.89046777325186E-2</v>
          </cell>
          <cell r="K1769">
            <v>0.54103528724365801</v>
          </cell>
          <cell r="L1769">
            <v>-0.28529283265170402</v>
          </cell>
          <cell r="M1769">
            <v>-1.20362517853613</v>
          </cell>
          <cell r="N1769">
            <v>0.96671678154620899</v>
          </cell>
        </row>
        <row r="1770">
          <cell r="B1770" t="str">
            <v>8000-48-4</v>
          </cell>
          <cell r="C1770">
            <v>4.2421513700961304</v>
          </cell>
          <cell r="D1770">
            <v>0.82433672242672196</v>
          </cell>
          <cell r="E1770">
            <v>-1.2143548529580599</v>
          </cell>
          <cell r="F1770">
            <v>-0.53951448474865704</v>
          </cell>
          <cell r="G1770">
            <v>0.20884695949833401</v>
          </cell>
          <cell r="H1770">
            <v>3.7564134207737299E-2</v>
          </cell>
          <cell r="I1770">
            <v>-0.36156752360038202</v>
          </cell>
          <cell r="J1770">
            <v>-3.89046777325186E-2</v>
          </cell>
          <cell r="K1770">
            <v>0.84916847365072301</v>
          </cell>
          <cell r="L1770">
            <v>-0.28529283265170402</v>
          </cell>
          <cell r="M1770">
            <v>0.165191171750457</v>
          </cell>
          <cell r="N1770">
            <v>2.0349126041621801</v>
          </cell>
        </row>
        <row r="1771">
          <cell r="B1771" t="str">
            <v>8001-35-2</v>
          </cell>
          <cell r="C1771">
            <v>7.4590832247642354</v>
          </cell>
          <cell r="D1771">
            <v>0.87370494586292613</v>
          </cell>
          <cell r="E1771">
            <v>0.49763048926526388</v>
          </cell>
          <cell r="F1771">
            <v>-1.0094539888318419</v>
          </cell>
          <cell r="G1771">
            <v>-0.65043204619017381</v>
          </cell>
          <cell r="H1771">
            <v>-0.31048398449582315</v>
          </cell>
          <cell r="I1771">
            <v>-8.9557009615148495E-2</v>
          </cell>
          <cell r="J1771">
            <v>4.8537958145844939E-2</v>
          </cell>
          <cell r="K1771">
            <v>1.3320495204449001</v>
          </cell>
          <cell r="L1771">
            <v>1.4242015721067309</v>
          </cell>
          <cell r="M1771">
            <v>-1.6556495960515401</v>
          </cell>
          <cell r="N1771">
            <v>1.7726237056235601</v>
          </cell>
        </row>
        <row r="1772">
          <cell r="B1772" t="str">
            <v>8001-50-1</v>
          </cell>
          <cell r="C1772">
            <v>7.6929735071128107</v>
          </cell>
          <cell r="D1772">
            <v>0.39934605603827145</v>
          </cell>
          <cell r="E1772">
            <v>-5.3651472219791899E-2</v>
          </cell>
          <cell r="F1772">
            <v>-3.8661297985123966E-2</v>
          </cell>
          <cell r="G1772">
            <v>-0.37860935967947462</v>
          </cell>
          <cell r="H1772">
            <v>-0.80026211800772395</v>
          </cell>
          <cell r="I1772">
            <v>0.16130052427542399</v>
          </cell>
          <cell r="J1772">
            <v>0.41727065766460036</v>
          </cell>
          <cell r="K1772">
            <v>1.40366450735286</v>
          </cell>
          <cell r="L1772">
            <v>0.861195923615383</v>
          </cell>
          <cell r="M1772">
            <v>-1.4847971044125501</v>
          </cell>
          <cell r="N1772">
            <v>0.66635859260046504</v>
          </cell>
        </row>
        <row r="1773">
          <cell r="B1773" t="str">
            <v>8001-54-5</v>
          </cell>
          <cell r="C1773">
            <v>6.524222633832955</v>
          </cell>
          <cell r="D1773">
            <v>0.83031365801246093</v>
          </cell>
          <cell r="E1773">
            <v>0.60304198556016797</v>
          </cell>
          <cell r="F1773">
            <v>-0.70423476006376262</v>
          </cell>
          <cell r="G1773">
            <v>0.91555399822463102</v>
          </cell>
          <cell r="H1773">
            <v>-0.31075410372929402</v>
          </cell>
          <cell r="I1773">
            <v>-0.824384563514035</v>
          </cell>
          <cell r="J1773">
            <v>-3.89046777325186E-2</v>
          </cell>
          <cell r="K1773">
            <v>0.76289375522087499</v>
          </cell>
          <cell r="L1773">
            <v>-0.21131923816086839</v>
          </cell>
          <cell r="M1773">
            <v>-0.382383549157923</v>
          </cell>
          <cell r="N1773">
            <v>2.7500555405432601</v>
          </cell>
        </row>
        <row r="1774">
          <cell r="B1774" t="str">
            <v>8002-05-9</v>
          </cell>
          <cell r="C1774">
            <v>6.3410041753341702</v>
          </cell>
          <cell r="D1774">
            <v>0.60277253350854099</v>
          </cell>
          <cell r="E1774">
            <v>-5.3651472219791899E-2</v>
          </cell>
          <cell r="F1774">
            <v>-0.47433857714494199</v>
          </cell>
          <cell r="G1774">
            <v>-0.56659560545832099</v>
          </cell>
          <cell r="H1774">
            <v>1.3461651950923399</v>
          </cell>
          <cell r="I1774">
            <v>-1.5481622987654799</v>
          </cell>
          <cell r="J1774">
            <v>-3.89046777325186E-2</v>
          </cell>
          <cell r="K1774">
            <v>1.06267293222373</v>
          </cell>
          <cell r="L1774">
            <v>-0.28529283265170402</v>
          </cell>
          <cell r="M1774">
            <v>-1.20362517853613</v>
          </cell>
          <cell r="N1774">
            <v>-0.76660487660139298</v>
          </cell>
        </row>
        <row r="1775">
          <cell r="B1775" t="str">
            <v>8002-09-3</v>
          </cell>
          <cell r="C1775">
            <v>4.1957187071614399</v>
          </cell>
          <cell r="D1775">
            <v>0.83827009031372302</v>
          </cell>
          <cell r="E1775">
            <v>-1.2143548529580599</v>
          </cell>
          <cell r="F1775">
            <v>-0.53529190835342499</v>
          </cell>
          <cell r="G1775">
            <v>0.199502470271819</v>
          </cell>
          <cell r="H1775">
            <v>9.4941005729383202E-2</v>
          </cell>
          <cell r="I1775">
            <v>-0.274152145216009</v>
          </cell>
          <cell r="J1775">
            <v>-3.89046777325186E-2</v>
          </cell>
          <cell r="K1775">
            <v>1.5299077082148</v>
          </cell>
          <cell r="L1775">
            <v>-0.28529283265170402</v>
          </cell>
          <cell r="M1775">
            <v>-1.35172292772169</v>
          </cell>
          <cell r="N1775">
            <v>0.366698782901968</v>
          </cell>
        </row>
        <row r="1776">
          <cell r="B1776" t="str">
            <v>8003-34-7</v>
          </cell>
          <cell r="C1776">
            <v>7.3268946883086832</v>
          </cell>
          <cell r="D1776">
            <v>0.57735463022469635</v>
          </cell>
          <cell r="E1776">
            <v>-0.50489761549789303</v>
          </cell>
          <cell r="F1776">
            <v>-0.17977359954871019</v>
          </cell>
          <cell r="G1776">
            <v>-0.37928942445324798</v>
          </cell>
          <cell r="H1776">
            <v>-0.46608033839198448</v>
          </cell>
          <cell r="I1776">
            <v>0.96783990700162603</v>
          </cell>
          <cell r="J1776">
            <v>0.64585393794069645</v>
          </cell>
          <cell r="K1776">
            <v>0.71431395727342695</v>
          </cell>
          <cell r="L1776">
            <v>-0.28529283265170402</v>
          </cell>
          <cell r="M1776">
            <v>-2.50322128541112</v>
          </cell>
          <cell r="N1776">
            <v>5.50517237386216E-3</v>
          </cell>
        </row>
        <row r="1777">
          <cell r="B1777" t="str">
            <v>8003-46-1</v>
          </cell>
          <cell r="C1777">
            <v>6.493825868123106</v>
          </cell>
          <cell r="D1777">
            <v>0.84681304941718294</v>
          </cell>
          <cell r="E1777">
            <v>1.6707634727437899</v>
          </cell>
          <cell r="F1777">
            <v>0.70360469797223235</v>
          </cell>
          <cell r="G1777">
            <v>0.23624328054172583</v>
          </cell>
          <cell r="H1777">
            <v>0.64460707613285995</v>
          </cell>
          <cell r="I1777">
            <v>-1.0367287445993401</v>
          </cell>
          <cell r="J1777">
            <v>-0.93984797851395552</v>
          </cell>
          <cell r="K1777">
            <v>0.72010499686698903</v>
          </cell>
          <cell r="L1777">
            <v>-0.28529283265170402</v>
          </cell>
          <cell r="M1777">
            <v>0.87694194734386099</v>
          </cell>
          <cell r="N1777">
            <v>1.70039581000287</v>
          </cell>
        </row>
        <row r="1778">
          <cell r="B1778" t="str">
            <v>8004-05-5</v>
          </cell>
          <cell r="C1778">
            <v>2.55476759330119</v>
          </cell>
          <cell r="D1778">
            <v>0.66936531972524105</v>
          </cell>
          <cell r="E1778">
            <v>0.88722060003854397</v>
          </cell>
          <cell r="F1778">
            <v>0.18130416207674999</v>
          </cell>
          <cell r="G1778">
            <v>1.8814440760850899</v>
          </cell>
          <cell r="H1778">
            <v>-0.12586326298172801</v>
          </cell>
          <cell r="I1778">
            <v>-0.48132279000745498</v>
          </cell>
          <cell r="J1778">
            <v>0.60685865554646601</v>
          </cell>
          <cell r="K1778">
            <v>0.42684602232595198</v>
          </cell>
          <cell r="L1778">
            <v>-1.21733449440751</v>
          </cell>
          <cell r="M1778">
            <v>1.2223713612885201</v>
          </cell>
          <cell r="N1778">
            <v>0.21247236713662099</v>
          </cell>
        </row>
        <row r="1779">
          <cell r="B1779" t="str">
            <v>80-05-7</v>
          </cell>
          <cell r="C1779">
            <v>5.7961940769418607</v>
          </cell>
          <cell r="D1779">
            <v>1.5169858572328376</v>
          </cell>
          <cell r="E1779">
            <v>-1.2143548529580599</v>
          </cell>
          <cell r="F1779">
            <v>1.3269708454011822</v>
          </cell>
          <cell r="G1779">
            <v>-6.3551793818534819E-2</v>
          </cell>
          <cell r="H1779">
            <v>-0.12586326298172801</v>
          </cell>
          <cell r="I1779">
            <v>0.79567089237120203</v>
          </cell>
          <cell r="J1779">
            <v>-2.5537306853432113</v>
          </cell>
          <cell r="K1779">
            <v>0.85264249086568977</v>
          </cell>
          <cell r="L1779">
            <v>0.43766914289487158</v>
          </cell>
          <cell r="M1779">
            <v>-0.22133924606630301</v>
          </cell>
          <cell r="N1779">
            <v>4.4959739766255504</v>
          </cell>
        </row>
        <row r="1780">
          <cell r="B1780" t="str">
            <v>80-06-8</v>
          </cell>
          <cell r="C1780">
            <v>5.86833361812789</v>
          </cell>
          <cell r="D1780">
            <v>0.77943369449105604</v>
          </cell>
          <cell r="E1780">
            <v>8.0341818046499203E-2</v>
          </cell>
          <cell r="F1780">
            <v>-0.26238296313425602</v>
          </cell>
          <cell r="G1780">
            <v>7.7061607221325601E-2</v>
          </cell>
          <cell r="H1780">
            <v>0.162984011419332</v>
          </cell>
          <cell r="I1780">
            <v>0.90448211255809896</v>
          </cell>
          <cell r="J1780">
            <v>-3.89046777325186E-2</v>
          </cell>
          <cell r="K1780">
            <v>0.29428637532912899</v>
          </cell>
          <cell r="L1780">
            <v>-1.2083703605497</v>
          </cell>
          <cell r="M1780">
            <v>-4.4154377070212997E-2</v>
          </cell>
          <cell r="N1780">
            <v>3.9864496910820701</v>
          </cell>
        </row>
        <row r="1781">
          <cell r="B1781" t="str">
            <v>8011-60-7</v>
          </cell>
          <cell r="C1781">
            <v>5.0463328311430748</v>
          </cell>
          <cell r="D1781">
            <v>1.1128070780449739</v>
          </cell>
          <cell r="E1781">
            <v>0.495415023922193</v>
          </cell>
          <cell r="F1781">
            <v>-0.79523518408500848</v>
          </cell>
          <cell r="G1781">
            <v>-0.18110768064278701</v>
          </cell>
          <cell r="H1781">
            <v>1.2717116055456046</v>
          </cell>
          <cell r="I1781">
            <v>0.59417540318844297</v>
          </cell>
          <cell r="J1781">
            <v>-0.4764764214605961</v>
          </cell>
          <cell r="K1781">
            <v>0.54961450100921105</v>
          </cell>
          <cell r="L1781">
            <v>0.56643253599324495</v>
          </cell>
          <cell r="M1781">
            <v>7.3888567604272995E-2</v>
          </cell>
          <cell r="N1781">
            <v>1.35462860565757</v>
          </cell>
        </row>
        <row r="1782">
          <cell r="B1782" t="str">
            <v>8012-95-1</v>
          </cell>
          <cell r="C1782">
            <v>4.67557851886452</v>
          </cell>
          <cell r="D1782">
            <v>0.57182926952485402</v>
          </cell>
          <cell r="E1782">
            <v>-5.3651472219791899E-2</v>
          </cell>
          <cell r="F1782">
            <v>-0.50819462126064296</v>
          </cell>
          <cell r="G1782">
            <v>0.115041220254379</v>
          </cell>
          <cell r="H1782">
            <v>0.61015096605531005</v>
          </cell>
          <cell r="I1782">
            <v>-0.40186259809542402</v>
          </cell>
          <cell r="J1782">
            <v>-3.89046777325186E-2</v>
          </cell>
          <cell r="K1782">
            <v>0.78627211273200803</v>
          </cell>
          <cell r="L1782">
            <v>-0.28529283265170402</v>
          </cell>
          <cell r="M1782">
            <v>-1.4317612369172199</v>
          </cell>
          <cell r="N1782">
            <v>-0.70157287092143406</v>
          </cell>
        </row>
        <row r="1783">
          <cell r="B1783" t="str">
            <v>8015-35-8</v>
          </cell>
          <cell r="C1783">
            <v>4.9808912127787099</v>
          </cell>
          <cell r="D1783">
            <v>0.74509709817928005</v>
          </cell>
          <cell r="E1783">
            <v>0.81908919167333405</v>
          </cell>
          <cell r="F1783">
            <v>-0.29227961307122302</v>
          </cell>
          <cell r="G1783">
            <v>0.21013752871310601</v>
          </cell>
          <cell r="H1783">
            <v>0.587230204611214</v>
          </cell>
          <cell r="I1783">
            <v>0.66347126352748997</v>
          </cell>
          <cell r="J1783">
            <v>-0.43518222557094</v>
          </cell>
          <cell r="K1783">
            <v>0.199646923477865</v>
          </cell>
          <cell r="L1783">
            <v>-0.51606221462620405</v>
          </cell>
          <cell r="M1783">
            <v>0.575811986439561</v>
          </cell>
          <cell r="N1783">
            <v>0.29315123873577598</v>
          </cell>
        </row>
        <row r="1784">
          <cell r="B1784" t="str">
            <v>8018-01-7</v>
          </cell>
          <cell r="C1784">
            <v>5.4572319710889623</v>
          </cell>
          <cell r="D1784">
            <v>0.21159435966393239</v>
          </cell>
          <cell r="E1784">
            <v>1.82809267229687</v>
          </cell>
          <cell r="F1784">
            <v>-0.10653543985133407</v>
          </cell>
          <cell r="G1784">
            <v>1.5877200666192199</v>
          </cell>
          <cell r="H1784">
            <v>0.22192639437318901</v>
          </cell>
          <cell r="I1784">
            <v>0.65015718430399905</v>
          </cell>
          <cell r="J1784">
            <v>0.31472799740332746</v>
          </cell>
          <cell r="K1784">
            <v>1.13142467683925</v>
          </cell>
          <cell r="L1784">
            <v>-0.13756967359130279</v>
          </cell>
          <cell r="M1784">
            <v>-7.062288396068972E-2</v>
          </cell>
          <cell r="N1784">
            <v>0.54695785479697201</v>
          </cell>
        </row>
        <row r="1785">
          <cell r="B1785" t="str">
            <v>8030-30-6</v>
          </cell>
          <cell r="C1785">
            <v>4.5093569412879599</v>
          </cell>
          <cell r="D1785">
            <v>0.65481276251464005</v>
          </cell>
          <cell r="E1785">
            <v>-5.3651472219791899E-2</v>
          </cell>
          <cell r="F1785">
            <v>-1.11627650434001</v>
          </cell>
          <cell r="G1785">
            <v>0.20418629048290499</v>
          </cell>
          <cell r="H1785">
            <v>0.16854242863308699</v>
          </cell>
          <cell r="I1785">
            <v>0.15977920058686901</v>
          </cell>
          <cell r="J1785">
            <v>-3.89046777325186E-2</v>
          </cell>
          <cell r="K1785">
            <v>0.83457308623207505</v>
          </cell>
          <cell r="L1785">
            <v>-0.28529283265170402</v>
          </cell>
          <cell r="M1785">
            <v>-1.53209773989054</v>
          </cell>
          <cell r="N1785">
            <v>-0.772092370997571</v>
          </cell>
        </row>
        <row r="1786">
          <cell r="B1786" t="str">
            <v>80-32-0</v>
          </cell>
          <cell r="C1786">
            <v>4.0754946237757901</v>
          </cell>
          <cell r="D1786">
            <v>0.900339240610182</v>
          </cell>
          <cell r="E1786">
            <v>3.2483839888930999</v>
          </cell>
          <cell r="F1786">
            <v>0.282490462230714</v>
          </cell>
          <cell r="G1786">
            <v>0.33998497951732098</v>
          </cell>
          <cell r="H1786">
            <v>-1.3867469688862</v>
          </cell>
          <cell r="I1786">
            <v>0.84856051348250505</v>
          </cell>
          <cell r="J1786">
            <v>0.60685865554646601</v>
          </cell>
          <cell r="K1786">
            <v>0.11912027827093701</v>
          </cell>
          <cell r="L1786">
            <v>-0.13483974378806901</v>
          </cell>
          <cell r="M1786">
            <v>1.7209732627079399</v>
          </cell>
          <cell r="N1786">
            <v>-0.45865634894796697</v>
          </cell>
        </row>
        <row r="1787">
          <cell r="B1787" t="str">
            <v>8037-19-2</v>
          </cell>
          <cell r="C1787">
            <v>4.2193939691441598</v>
          </cell>
          <cell r="D1787">
            <v>0.92368077482949595</v>
          </cell>
          <cell r="E1787">
            <v>-1.3965272230177801</v>
          </cell>
          <cell r="F1787">
            <v>0.405950710335375</v>
          </cell>
          <cell r="G1787">
            <v>1.10322252499427</v>
          </cell>
          <cell r="H1787">
            <v>9.4941005729383202E-2</v>
          </cell>
          <cell r="I1787">
            <v>1.0943182727834599</v>
          </cell>
          <cell r="J1787">
            <v>-3.89046777325186E-2</v>
          </cell>
          <cell r="K1787">
            <v>0.25865046615046</v>
          </cell>
          <cell r="L1787">
            <v>-0.75131366352961104</v>
          </cell>
          <cell r="M1787">
            <v>7.6935679373057994E-5</v>
          </cell>
          <cell r="N1787">
            <v>0.46434820849354003</v>
          </cell>
        </row>
        <row r="1788">
          <cell r="B1788" t="str">
            <v>80388-50-7</v>
          </cell>
          <cell r="C1788">
            <v>6.9393434894650898</v>
          </cell>
          <cell r="D1788">
            <v>0.76993161869770099</v>
          </cell>
          <cell r="E1788">
            <v>-0.16657837966342001</v>
          </cell>
          <cell r="F1788">
            <v>-0.29213057249504598</v>
          </cell>
          <cell r="G1788">
            <v>-0.346719973636267</v>
          </cell>
          <cell r="H1788">
            <v>0.33196982582255202</v>
          </cell>
          <cell r="I1788">
            <v>8.0749065103369697E-2</v>
          </cell>
          <cell r="J1788">
            <v>-4.6360543330382802E-2</v>
          </cell>
          <cell r="K1788">
            <v>0.93248336333145598</v>
          </cell>
          <cell r="L1788">
            <v>-0.28529283265170402</v>
          </cell>
          <cell r="M1788">
            <v>-3.1968435087840499</v>
          </cell>
          <cell r="N1788">
            <v>7.24250435329665</v>
          </cell>
        </row>
        <row r="1789">
          <cell r="B1789" t="str">
            <v>80-62-6</v>
          </cell>
          <cell r="C1789">
            <v>3.4449966573341801</v>
          </cell>
          <cell r="D1789">
            <v>0.65066726285638099</v>
          </cell>
          <cell r="E1789">
            <v>0.171740856171053</v>
          </cell>
          <cell r="F1789">
            <v>3.5688192926949101E-2</v>
          </cell>
          <cell r="G1789">
            <v>0.14479954593206801</v>
          </cell>
          <cell r="H1789">
            <v>-0.25684155740707798</v>
          </cell>
          <cell r="I1789">
            <v>-0.239414025952636</v>
          </cell>
          <cell r="J1789">
            <v>-4.6360543330382802E-2</v>
          </cell>
          <cell r="K1789">
            <v>6.3677109311047503E-2</v>
          </cell>
          <cell r="L1789">
            <v>-0.28529283265170402</v>
          </cell>
          <cell r="M1789">
            <v>-0.49970378192623799</v>
          </cell>
          <cell r="N1789">
            <v>-1.8803714102279601</v>
          </cell>
        </row>
        <row r="1790">
          <cell r="B1790" t="str">
            <v>8065-48-3</v>
          </cell>
          <cell r="C1790">
            <v>6.0814569161415504</v>
          </cell>
          <cell r="D1790">
            <v>1.4579062332795301</v>
          </cell>
          <cell r="E1790">
            <v>0.51006009200552604</v>
          </cell>
          <cell r="F1790">
            <v>-1.93130927698088</v>
          </cell>
          <cell r="G1790">
            <v>0.864917687055486</v>
          </cell>
          <cell r="H1790">
            <v>-0.76525486194345405</v>
          </cell>
          <cell r="I1790">
            <v>1.2411584922627099</v>
          </cell>
          <cell r="J1790">
            <v>0.73903129195185702</v>
          </cell>
          <cell r="K1790">
            <v>2.3155988337303501</v>
          </cell>
          <cell r="L1790">
            <v>1.49780023280138</v>
          </cell>
          <cell r="M1790">
            <v>1.2908392265522399</v>
          </cell>
          <cell r="N1790">
            <v>-0.64811976967991602</v>
          </cell>
        </row>
        <row r="1791">
          <cell r="B1791" t="str">
            <v>8068-17-5</v>
          </cell>
          <cell r="C1791">
            <v>4.2207868257552601</v>
          </cell>
          <cell r="D1791">
            <v>0.74077073012800498</v>
          </cell>
          <cell r="E1791">
            <v>0.495415023922193</v>
          </cell>
          <cell r="F1791">
            <v>-0.30387030795015202</v>
          </cell>
          <cell r="G1791">
            <v>0.43436776674033301</v>
          </cell>
          <cell r="H1791">
            <v>-0.37601592481584201</v>
          </cell>
          <cell r="I1791">
            <v>0.73195153104594102</v>
          </cell>
          <cell r="J1791">
            <v>-0.43518222557094</v>
          </cell>
          <cell r="K1791">
            <v>0.177716308289669</v>
          </cell>
          <cell r="L1791">
            <v>-0.51606221462620405</v>
          </cell>
          <cell r="M1791">
            <v>0.228308011555997</v>
          </cell>
          <cell r="N1791">
            <v>0.15400680463879499</v>
          </cell>
        </row>
        <row r="1792">
          <cell r="B1792" t="str">
            <v>8076-37-7</v>
          </cell>
          <cell r="C1792">
            <v>5.6479121195400799</v>
          </cell>
          <cell r="D1792">
            <v>1.06522753914543</v>
          </cell>
          <cell r="E1792">
            <v>0.30955372743055798</v>
          </cell>
          <cell r="F1792">
            <v>0.57873189155250104</v>
          </cell>
          <cell r="G1792">
            <v>1.1562326832555301</v>
          </cell>
          <cell r="H1792">
            <v>-1.3823263445207301</v>
          </cell>
          <cell r="I1792">
            <v>2.34177572416491</v>
          </cell>
          <cell r="J1792">
            <v>0.84888857538916596</v>
          </cell>
          <cell r="K1792">
            <v>0.30309079345602802</v>
          </cell>
          <cell r="L1792">
            <v>-1.21733449440751</v>
          </cell>
          <cell r="M1792">
            <v>0.87694194734386099</v>
          </cell>
          <cell r="N1792">
            <v>6.0886892717746397</v>
          </cell>
        </row>
        <row r="1793">
          <cell r="B1793" t="str">
            <v>80844-07-1</v>
          </cell>
          <cell r="C1793">
            <v>8.1698520941591468</v>
          </cell>
          <cell r="D1793">
            <v>1.212905865724778</v>
          </cell>
          <cell r="E1793">
            <v>-1.2143548529580599</v>
          </cell>
          <cell r="F1793">
            <v>-0.65007263446446473</v>
          </cell>
          <cell r="G1793">
            <v>2.7386143493830301E-2</v>
          </cell>
          <cell r="H1793">
            <v>-1.3414895009100363</v>
          </cell>
          <cell r="I1793">
            <v>0.95322867377340403</v>
          </cell>
          <cell r="J1793">
            <v>0.67323375591066981</v>
          </cell>
          <cell r="K1793">
            <v>0.45545762993226002</v>
          </cell>
          <cell r="L1793">
            <v>1.3183283794638339</v>
          </cell>
          <cell r="M1793">
            <v>0.14567795028385699</v>
          </cell>
          <cell r="N1793">
            <v>11.7875332702649</v>
          </cell>
        </row>
        <row r="1794">
          <cell r="B1794" t="str">
            <v>81-04-9</v>
          </cell>
          <cell r="C1794">
            <v>1.1619404837871601</v>
          </cell>
          <cell r="D1794">
            <v>0.84966485101853995</v>
          </cell>
          <cell r="E1794">
            <v>0.31748652940590399</v>
          </cell>
          <cell r="F1794">
            <v>-0.23873061604932699</v>
          </cell>
          <cell r="G1794">
            <v>-1.1107787708257699</v>
          </cell>
          <cell r="H1794">
            <v>-0.12586326298172801</v>
          </cell>
          <cell r="I1794">
            <v>1.79367859059905</v>
          </cell>
          <cell r="J1794">
            <v>-3.89046777325186E-2</v>
          </cell>
          <cell r="K1794">
            <v>0.178595677700638</v>
          </cell>
          <cell r="L1794">
            <v>-0.26485731387102301</v>
          </cell>
          <cell r="M1794">
            <v>2.6988267326979001</v>
          </cell>
          <cell r="N1794">
            <v>3.64932076712478</v>
          </cell>
        </row>
        <row r="1795">
          <cell r="B1795" t="str">
            <v>81052-29-1</v>
          </cell>
          <cell r="C1795">
            <v>5.1458525511452597</v>
          </cell>
          <cell r="D1795">
            <v>0.82757476947475905</v>
          </cell>
          <cell r="E1795">
            <v>0.48544251697770002</v>
          </cell>
          <cell r="F1795">
            <v>0.189238406860991</v>
          </cell>
          <cell r="G1795">
            <v>-0.18774836975952</v>
          </cell>
          <cell r="H1795">
            <v>-0.24503763039049201</v>
          </cell>
          <cell r="I1795">
            <v>1.1171350550263299</v>
          </cell>
          <cell r="J1795">
            <v>-3.89046777325186E-2</v>
          </cell>
          <cell r="K1795">
            <v>0.38822876606194101</v>
          </cell>
          <cell r="L1795">
            <v>-1.2083703605497</v>
          </cell>
          <cell r="M1795">
            <v>0.425247005987411</v>
          </cell>
          <cell r="N1795">
            <v>4.2436988310553598</v>
          </cell>
        </row>
        <row r="1796">
          <cell r="B1796" t="str">
            <v>81-07-2</v>
          </cell>
          <cell r="C1796">
            <v>3.0516763157826001</v>
          </cell>
          <cell r="D1796">
            <v>0.83676385204384396</v>
          </cell>
          <cell r="E1796">
            <v>-0.50489761549789303</v>
          </cell>
          <cell r="F1796">
            <v>-0.11843753628732</v>
          </cell>
          <cell r="G1796">
            <v>0.30341917018041298</v>
          </cell>
          <cell r="H1796">
            <v>0.81571601569013097</v>
          </cell>
          <cell r="I1796">
            <v>0.75262826972900199</v>
          </cell>
          <cell r="J1796">
            <v>-3.89046777325186E-2</v>
          </cell>
          <cell r="K1796">
            <v>4.2958308067235502E-2</v>
          </cell>
          <cell r="L1796">
            <v>-0.28529283265170402</v>
          </cell>
          <cell r="M1796">
            <v>0.78150339799738</v>
          </cell>
          <cell r="N1796">
            <v>-6.67358464367347</v>
          </cell>
        </row>
        <row r="1797">
          <cell r="B1797" t="str">
            <v>81103-11-9</v>
          </cell>
          <cell r="C1797">
            <v>6.4151646317014004</v>
          </cell>
          <cell r="D1797">
            <v>1.3583321494613401</v>
          </cell>
          <cell r="E1797">
            <v>0.16176834922656</v>
          </cell>
          <cell r="F1797">
            <v>-1.0753068113637301</v>
          </cell>
          <cell r="G1797">
            <v>1.26337123833087</v>
          </cell>
          <cell r="H1797">
            <v>-1.8164135479363701</v>
          </cell>
          <cell r="I1797">
            <v>3.6080583421992301</v>
          </cell>
          <cell r="J1797">
            <v>-0.43518222557094</v>
          </cell>
          <cell r="K1797">
            <v>1.8200351994296</v>
          </cell>
          <cell r="L1797">
            <v>-0.28529283265170402</v>
          </cell>
          <cell r="M1797">
            <v>0.63374939091754801</v>
          </cell>
          <cell r="N1797">
            <v>12.841122272708301</v>
          </cell>
        </row>
        <row r="1798">
          <cell r="B1798" t="str">
            <v>81-19-6</v>
          </cell>
          <cell r="C1798">
            <v>5.3560196007415897</v>
          </cell>
          <cell r="D1798">
            <v>0.78634563473428798</v>
          </cell>
          <cell r="E1798">
            <v>-5.3651472219791899E-2</v>
          </cell>
          <cell r="F1798">
            <v>-0.29437831603288001</v>
          </cell>
          <cell r="G1798">
            <v>4.7743502337145603E-2</v>
          </cell>
          <cell r="H1798">
            <v>0.162984011419332</v>
          </cell>
          <cell r="I1798">
            <v>0.33664383143452198</v>
          </cell>
          <cell r="J1798">
            <v>-3.89046777325186E-2</v>
          </cell>
          <cell r="K1798">
            <v>0.30133205463408902</v>
          </cell>
          <cell r="L1798">
            <v>0.861195923615383</v>
          </cell>
          <cell r="M1798">
            <v>0.165191171750457</v>
          </cell>
          <cell r="N1798">
            <v>0.40921703392449998</v>
          </cell>
        </row>
        <row r="1799">
          <cell r="B1799" t="str">
            <v>812-70-4</v>
          </cell>
          <cell r="C1799">
            <v>5.7556527680943699</v>
          </cell>
          <cell r="D1799">
            <v>0.79397826369407498</v>
          </cell>
          <cell r="E1799">
            <v>0.171740856171053</v>
          </cell>
          <cell r="F1799">
            <v>-0.18569987448455</v>
          </cell>
          <cell r="G1799">
            <v>-0.67851062418108898</v>
          </cell>
          <cell r="H1799">
            <v>2.1339582825679299E-2</v>
          </cell>
          <cell r="I1799">
            <v>-0.14041156354682899</v>
          </cell>
          <cell r="J1799">
            <v>-3.89046777325186E-2</v>
          </cell>
          <cell r="K1799">
            <v>0.85946353016938803</v>
          </cell>
          <cell r="L1799">
            <v>-0.28529283265170402</v>
          </cell>
          <cell r="M1799">
            <v>0.74311979271799</v>
          </cell>
          <cell r="N1799">
            <v>-0.269881672786279</v>
          </cell>
        </row>
        <row r="1800">
          <cell r="B1800" t="str">
            <v>81334-34-1</v>
          </cell>
          <cell r="C1800">
            <v>5.4672129338836504</v>
          </cell>
          <cell r="D1800">
            <v>0.81331407333675099</v>
          </cell>
          <cell r="E1800">
            <v>1.1468085358964999</v>
          </cell>
          <cell r="F1800">
            <v>0.29273627446282902</v>
          </cell>
          <cell r="G1800">
            <v>0.189426084138242</v>
          </cell>
          <cell r="H1800">
            <v>-0.25239189990188099</v>
          </cell>
          <cell r="I1800">
            <v>0.45894174524023101</v>
          </cell>
          <cell r="J1800">
            <v>-3.89046777325186E-2</v>
          </cell>
          <cell r="K1800">
            <v>0.42521590140868398</v>
          </cell>
          <cell r="L1800">
            <v>-0.75131366352961104</v>
          </cell>
          <cell r="M1800">
            <v>-0.60909136828591104</v>
          </cell>
          <cell r="N1800">
            <v>-7.2163361803230401</v>
          </cell>
        </row>
        <row r="1801">
          <cell r="B1801" t="str">
            <v>81335-37-7</v>
          </cell>
          <cell r="C1801">
            <v>5.9666819691507298</v>
          </cell>
          <cell r="D1801">
            <v>0.82562142628765101</v>
          </cell>
          <cell r="E1801">
            <v>1.80350199367646</v>
          </cell>
          <cell r="F1801">
            <v>0.30941076560304198</v>
          </cell>
          <cell r="G1801">
            <v>-1.30785772999873</v>
          </cell>
          <cell r="H1801">
            <v>-0.25239189990188099</v>
          </cell>
          <cell r="I1801">
            <v>0.58797078795449798</v>
          </cell>
          <cell r="J1801">
            <v>-3.89046777325186E-2</v>
          </cell>
          <cell r="K1801">
            <v>0.448508466782162</v>
          </cell>
          <cell r="L1801">
            <v>-0.14422878783952001</v>
          </cell>
          <cell r="M1801">
            <v>-0.79573476901488405</v>
          </cell>
          <cell r="N1801">
            <v>-5.1688657690723101</v>
          </cell>
        </row>
        <row r="1802">
          <cell r="B1802" t="str">
            <v>81335-77-5</v>
          </cell>
          <cell r="C1802">
            <v>5.7060887527653801</v>
          </cell>
          <cell r="D1802">
            <v>0.81028229547247999</v>
          </cell>
          <cell r="E1802">
            <v>1.1468085358964999</v>
          </cell>
          <cell r="F1802">
            <v>0.30006043968948598</v>
          </cell>
          <cell r="G1802">
            <v>2.48209216587644E-2</v>
          </cell>
          <cell r="H1802">
            <v>-0.17879047699817699</v>
          </cell>
          <cell r="I1802">
            <v>0.68484443545696005</v>
          </cell>
          <cell r="J1802">
            <v>-3.89046777325186E-2</v>
          </cell>
          <cell r="K1802">
            <v>0.53925510038730595</v>
          </cell>
          <cell r="L1802">
            <v>-0.75131366352961104</v>
          </cell>
          <cell r="M1802">
            <v>-1.0118735072675</v>
          </cell>
          <cell r="N1802">
            <v>-6.8875371744470497</v>
          </cell>
        </row>
        <row r="1803">
          <cell r="B1803" t="str">
            <v>81405-85-8</v>
          </cell>
          <cell r="C1803">
            <v>5.7473945271190301</v>
          </cell>
          <cell r="D1803">
            <v>0.94491234677445501</v>
          </cell>
          <cell r="E1803">
            <v>0.49011507811653998</v>
          </cell>
          <cell r="F1803">
            <v>1.68396904680502E-2</v>
          </cell>
          <cell r="G1803">
            <v>1.0029893319945599E-2</v>
          </cell>
          <cell r="H1803">
            <v>-0.38337019432723002</v>
          </cell>
          <cell r="I1803">
            <v>0.97262866703093598</v>
          </cell>
          <cell r="J1803">
            <v>-4.6360543330382802E-2</v>
          </cell>
          <cell r="K1803">
            <v>0.54075646279627698</v>
          </cell>
          <cell r="L1803">
            <v>-0.28529283265170402</v>
          </cell>
          <cell r="M1803">
            <v>-1.11130622328354</v>
          </cell>
          <cell r="N1803">
            <v>-7.4263682121579198</v>
          </cell>
        </row>
        <row r="1804">
          <cell r="B1804" t="str">
            <v>81406-37-3</v>
          </cell>
          <cell r="C1804">
            <v>6.3683448440829897</v>
          </cell>
          <cell r="D1804">
            <v>0.73209824437002002</v>
          </cell>
          <cell r="E1804">
            <v>-0.89162884128740105</v>
          </cell>
          <cell r="F1804">
            <v>0.13630351527696</v>
          </cell>
          <cell r="G1804">
            <v>-1.1481058065274099E-2</v>
          </cell>
          <cell r="H1804">
            <v>-0.24384889088762801</v>
          </cell>
          <cell r="I1804">
            <v>1.34098726764431</v>
          </cell>
          <cell r="J1804">
            <v>0.20312524211017999</v>
          </cell>
          <cell r="K1804">
            <v>0.57524490213380297</v>
          </cell>
          <cell r="L1804">
            <v>0.10041170511533801</v>
          </cell>
          <cell r="M1804">
            <v>0.51040655893114595</v>
          </cell>
          <cell r="N1804">
            <v>-3.4198319111427198</v>
          </cell>
        </row>
        <row r="1805">
          <cell r="B1805" t="str">
            <v>81510-83-0</v>
          </cell>
          <cell r="C1805">
            <v>5.4672129338836504</v>
          </cell>
          <cell r="D1805">
            <v>0.81331407333675099</v>
          </cell>
          <cell r="E1805">
            <v>1.1468085358964999</v>
          </cell>
          <cell r="F1805">
            <v>0.29273627446282902</v>
          </cell>
          <cell r="G1805">
            <v>0.189426084138242</v>
          </cell>
          <cell r="H1805">
            <v>-0.25239189990188099</v>
          </cell>
          <cell r="I1805">
            <v>0.45894174524023101</v>
          </cell>
          <cell r="J1805">
            <v>-3.89046777325186E-2</v>
          </cell>
          <cell r="K1805">
            <v>0.42521590140868398</v>
          </cell>
          <cell r="L1805">
            <v>-0.75131366352961104</v>
          </cell>
          <cell r="M1805">
            <v>-0.60909136828591104</v>
          </cell>
          <cell r="N1805">
            <v>-7.2163361803230401</v>
          </cell>
        </row>
        <row r="1806">
          <cell r="B1806" t="str">
            <v>81-54-9</v>
          </cell>
          <cell r="C1806">
            <v>4.4582928600635796</v>
          </cell>
          <cell r="D1806">
            <v>0.84590597691750302</v>
          </cell>
          <cell r="E1806">
            <v>-1.8909933246270001</v>
          </cell>
          <cell r="F1806">
            <v>-0.21481439558984999</v>
          </cell>
          <cell r="G1806">
            <v>-1.2306520355928099</v>
          </cell>
          <cell r="H1806">
            <v>-0.12586326298172801</v>
          </cell>
          <cell r="I1806">
            <v>0.46934004962160097</v>
          </cell>
          <cell r="J1806">
            <v>-0.42772635997307601</v>
          </cell>
          <cell r="K1806">
            <v>0.15397333419349901</v>
          </cell>
          <cell r="L1806">
            <v>-0.28529283265170402</v>
          </cell>
          <cell r="M1806">
            <v>0.496554580729548</v>
          </cell>
          <cell r="N1806">
            <v>4.6648726073440496</v>
          </cell>
        </row>
        <row r="1807">
          <cell r="B1807" t="str">
            <v>81591-81-3</v>
          </cell>
          <cell r="C1807">
            <v>3.5748471210395998</v>
          </cell>
          <cell r="D1807">
            <v>0.64585900938070795</v>
          </cell>
          <cell r="E1807">
            <v>-0.16657837966342001</v>
          </cell>
          <cell r="F1807">
            <v>-7.8525123840542194E-2</v>
          </cell>
          <cell r="G1807">
            <v>1.1674688484165501</v>
          </cell>
          <cell r="H1807">
            <v>2.1339582825679299E-2</v>
          </cell>
          <cell r="I1807">
            <v>0.91324097448856001</v>
          </cell>
          <cell r="J1807">
            <v>1.0293339367282499</v>
          </cell>
          <cell r="K1807">
            <v>3.50817938318492</v>
          </cell>
          <cell r="L1807">
            <v>-0.28529283265170402</v>
          </cell>
          <cell r="M1807">
            <v>0.575811986439561</v>
          </cell>
          <cell r="N1807">
            <v>-0.16296392319673</v>
          </cell>
        </row>
        <row r="1808">
          <cell r="B1808" t="str">
            <v>81-61-8</v>
          </cell>
          <cell r="C1808">
            <v>4.3532090001895902</v>
          </cell>
          <cell r="D1808">
            <v>0.84589131112034199</v>
          </cell>
          <cell r="E1808">
            <v>-1.8909933246270001</v>
          </cell>
          <cell r="F1808">
            <v>-0.21231656333938601</v>
          </cell>
          <cell r="G1808">
            <v>-1.14012755637194</v>
          </cell>
          <cell r="H1808">
            <v>-0.12586326298172801</v>
          </cell>
          <cell r="I1808">
            <v>0.42044566490876001</v>
          </cell>
          <cell r="J1808">
            <v>-0.42772635997307601</v>
          </cell>
          <cell r="K1808">
            <v>0.17644015024204199</v>
          </cell>
          <cell r="L1808">
            <v>-0.28529283265170402</v>
          </cell>
          <cell r="M1808">
            <v>0.575811986439561</v>
          </cell>
          <cell r="N1808">
            <v>5.4308930448453898</v>
          </cell>
        </row>
        <row r="1809">
          <cell r="B1809" t="str">
            <v>81-64-1</v>
          </cell>
          <cell r="C1809">
            <v>4.5633767199375797</v>
          </cell>
          <cell r="D1809">
            <v>0.84687209579747202</v>
          </cell>
          <cell r="E1809">
            <v>-1.8909933246270001</v>
          </cell>
          <cell r="F1809">
            <v>-0.224533775632659</v>
          </cell>
          <cell r="G1809">
            <v>-1.28858691514171</v>
          </cell>
          <cell r="H1809">
            <v>-0.12586326298172801</v>
          </cell>
          <cell r="I1809">
            <v>0.60644796867653805</v>
          </cell>
          <cell r="J1809">
            <v>-3.89046777325186E-2</v>
          </cell>
          <cell r="K1809">
            <v>0.13009094787363901</v>
          </cell>
          <cell r="L1809">
            <v>-0.28529283265170402</v>
          </cell>
          <cell r="M1809">
            <v>0.40850418016113199</v>
          </cell>
          <cell r="N1809">
            <v>3.84601983227157</v>
          </cell>
        </row>
        <row r="1810">
          <cell r="B1810" t="str">
            <v>81741-28-8</v>
          </cell>
          <cell r="C1810">
            <v>7.8844606463284004</v>
          </cell>
          <cell r="D1810">
            <v>0.69511982473724898</v>
          </cell>
          <cell r="E1810">
            <v>-5.3651472219791899E-2</v>
          </cell>
          <cell r="F1810">
            <v>-2.4256702995131501</v>
          </cell>
          <cell r="G1810">
            <v>-0.96406702405528</v>
          </cell>
          <cell r="H1810">
            <v>1.4933680408997501</v>
          </cell>
          <cell r="I1810">
            <v>-1.35152247683814</v>
          </cell>
          <cell r="J1810">
            <v>1.0293339367282499</v>
          </cell>
          <cell r="K1810">
            <v>1.4171767690336099</v>
          </cell>
          <cell r="L1810">
            <v>2.0921645879524098</v>
          </cell>
          <cell r="M1810">
            <v>-1.1529148931198401</v>
          </cell>
          <cell r="N1810">
            <v>-0.80429425876124006</v>
          </cell>
        </row>
        <row r="1811">
          <cell r="B1811" t="str">
            <v>81777-89-1</v>
          </cell>
          <cell r="C1811">
            <v>4.5511702050170326</v>
          </cell>
          <cell r="D1811">
            <v>0.1877902655885966</v>
          </cell>
          <cell r="E1811">
            <v>-0.57697902440027504</v>
          </cell>
          <cell r="F1811">
            <v>-0.11253072037261536</v>
          </cell>
          <cell r="G1811">
            <v>0.16762546988247501</v>
          </cell>
          <cell r="H1811">
            <v>0.63916477675972105</v>
          </cell>
          <cell r="I1811">
            <v>-0.54223993769229595</v>
          </cell>
          <cell r="J1811">
            <v>-0.10425819440662565</v>
          </cell>
          <cell r="K1811">
            <v>0.406523939416984</v>
          </cell>
          <cell r="L1811">
            <v>0.21678891477924278</v>
          </cell>
          <cell r="M1811">
            <v>-0.64999467025899205</v>
          </cell>
          <cell r="N1811">
            <v>-6.0354596136131002</v>
          </cell>
        </row>
        <row r="1812">
          <cell r="B1812" t="str">
            <v>81-81-2</v>
          </cell>
          <cell r="C1812">
            <v>4.6760936919666696</v>
          </cell>
          <cell r="D1812">
            <v>0.83037783011274402</v>
          </cell>
          <cell r="E1812">
            <v>-0.16657837966342001</v>
          </cell>
          <cell r="F1812">
            <v>-0.55715205738599105</v>
          </cell>
          <cell r="G1812">
            <v>-1.4274708856601599</v>
          </cell>
          <cell r="H1812">
            <v>-0.18324013450337401</v>
          </cell>
          <cell r="I1812">
            <v>1.4349118784025301</v>
          </cell>
          <cell r="J1812">
            <v>-4.6360543330382802E-2</v>
          </cell>
          <cell r="K1812">
            <v>0.35152045516257802</v>
          </cell>
          <cell r="L1812">
            <v>-0.28529283265170402</v>
          </cell>
          <cell r="M1812">
            <v>0.248543944928766</v>
          </cell>
          <cell r="N1812">
            <v>7.3446147742702301</v>
          </cell>
        </row>
        <row r="1813">
          <cell r="B1813" t="str">
            <v>818-72-4</v>
          </cell>
          <cell r="C1813">
            <v>3.91253945049304</v>
          </cell>
          <cell r="D1813">
            <v>0.54032516346609505</v>
          </cell>
          <cell r="E1813">
            <v>-1.2143548529580599</v>
          </cell>
          <cell r="F1813">
            <v>-0.48475500381243602</v>
          </cell>
          <cell r="G1813">
            <v>0.95832233148281498</v>
          </cell>
          <cell r="H1813">
            <v>0.16854242863308699</v>
          </cell>
          <cell r="I1813">
            <v>0.41729879585212198</v>
          </cell>
          <cell r="J1813">
            <v>-3.89046777325186E-2</v>
          </cell>
          <cell r="K1813">
            <v>0.39982142866264497</v>
          </cell>
          <cell r="L1813">
            <v>-0.28529283265170402</v>
          </cell>
          <cell r="M1813">
            <v>-1.2644534306388</v>
          </cell>
          <cell r="N1813">
            <v>-0.188959437015637</v>
          </cell>
        </row>
        <row r="1814">
          <cell r="B1814" t="str">
            <v>82027-59-6</v>
          </cell>
          <cell r="C1814">
            <v>2.92089005552352</v>
          </cell>
          <cell r="D1814">
            <v>0.67582262783047098</v>
          </cell>
          <cell r="E1814">
            <v>-1.2143548529580599</v>
          </cell>
          <cell r="F1814">
            <v>-0.10156729411613</v>
          </cell>
          <cell r="G1814">
            <v>1.73977800992001</v>
          </cell>
          <cell r="H1814">
            <v>0.31574527444049399</v>
          </cell>
          <cell r="I1814">
            <v>0.331193452279267</v>
          </cell>
          <cell r="J1814">
            <v>-3.89046777325186E-2</v>
          </cell>
          <cell r="K1814">
            <v>0.36526864522187802</v>
          </cell>
          <cell r="L1814">
            <v>-0.28529283265170402</v>
          </cell>
          <cell r="M1814">
            <v>0.27468202553526</v>
          </cell>
          <cell r="N1814">
            <v>0.85083852439278196</v>
          </cell>
        </row>
        <row r="1815">
          <cell r="B1815" t="str">
            <v>82097-50-5</v>
          </cell>
          <cell r="C1815">
            <v>4.9869795357211197</v>
          </cell>
          <cell r="D1815">
            <v>1.46570562675658</v>
          </cell>
          <cell r="E1815">
            <v>0.44130861365629698</v>
          </cell>
          <cell r="F1815">
            <v>0.99459702970066799</v>
          </cell>
          <cell r="G1815">
            <v>9.74252889957746E-2</v>
          </cell>
          <cell r="H1815">
            <v>-0.71442904950350605</v>
          </cell>
          <cell r="I1815">
            <v>2.4024614383792802</v>
          </cell>
          <cell r="J1815">
            <v>0.72411956075612904</v>
          </cell>
          <cell r="K1815">
            <v>0.33934869563269898</v>
          </cell>
          <cell r="L1815">
            <v>-0.60086057466597498</v>
          </cell>
          <cell r="M1815">
            <v>2.0341403350679101</v>
          </cell>
          <cell r="N1815">
            <v>2.5376528032960599</v>
          </cell>
        </row>
        <row r="1816">
          <cell r="B1816" t="str">
            <v>82419-36-1</v>
          </cell>
          <cell r="C1816">
            <v>5.6923585296372901</v>
          </cell>
          <cell r="D1816">
            <v>1.1222822416215701</v>
          </cell>
          <cell r="E1816">
            <v>-0.52441394379146999</v>
          </cell>
          <cell r="F1816">
            <v>0.66717941867725306</v>
          </cell>
          <cell r="G1816">
            <v>-2.9079921916454499</v>
          </cell>
          <cell r="H1816">
            <v>-0.47531929376704202</v>
          </cell>
          <cell r="I1816">
            <v>1.90612294436614</v>
          </cell>
          <cell r="J1816">
            <v>-4.6360543330382802E-2</v>
          </cell>
          <cell r="K1816">
            <v>0.55598456723013501</v>
          </cell>
          <cell r="L1816">
            <v>-0.28529283265170402</v>
          </cell>
          <cell r="M1816">
            <v>1.50232865014991</v>
          </cell>
          <cell r="N1816">
            <v>7.7526348795298796</v>
          </cell>
        </row>
        <row r="1817">
          <cell r="B1817" t="str">
            <v>82-45-1</v>
          </cell>
          <cell r="C1817">
            <v>4.88706001901049</v>
          </cell>
          <cell r="D1817">
            <v>0.84208973126121001</v>
          </cell>
          <cell r="E1817">
            <v>-0.29342779458871299</v>
          </cell>
          <cell r="F1817">
            <v>-8.57452646131662E-2</v>
          </cell>
          <cell r="G1817">
            <v>-1.3191190687677199</v>
          </cell>
          <cell r="H1817">
            <v>-1.1939711785737399</v>
          </cell>
          <cell r="I1817">
            <v>0.68452059909042995</v>
          </cell>
          <cell r="J1817">
            <v>0.60685865554646601</v>
          </cell>
          <cell r="K1817">
            <v>0.110262240058003</v>
          </cell>
          <cell r="L1817">
            <v>-0.28529283265170402</v>
          </cell>
          <cell r="M1817">
            <v>0.310094908937606</v>
          </cell>
          <cell r="N1817">
            <v>3.2383273853166599</v>
          </cell>
        </row>
        <row r="1818">
          <cell r="B1818" t="str">
            <v>824-98-6</v>
          </cell>
          <cell r="C1818">
            <v>4.2232666062444402</v>
          </cell>
          <cell r="D1818">
            <v>0.853585323447831</v>
          </cell>
          <cell r="E1818">
            <v>-0.89068068520692201</v>
          </cell>
          <cell r="F1818">
            <v>-0.35177211593236102</v>
          </cell>
          <cell r="G1818">
            <v>0.957379970295553</v>
          </cell>
          <cell r="H1818">
            <v>-0.85763898952937001</v>
          </cell>
          <cell r="I1818">
            <v>8.2394060083797793E-2</v>
          </cell>
          <cell r="J1818">
            <v>-4.6360543330382802E-2</v>
          </cell>
          <cell r="K1818">
            <v>0.12562975671555099</v>
          </cell>
          <cell r="L1818">
            <v>-0.28529283265170402</v>
          </cell>
          <cell r="M1818">
            <v>-2.6447935369040901E-2</v>
          </cell>
          <cell r="N1818">
            <v>0.402738580371161</v>
          </cell>
        </row>
        <row r="1819">
          <cell r="B1819" t="str">
            <v>82558-50-7</v>
          </cell>
          <cell r="C1819">
            <v>6.3430655724233302</v>
          </cell>
          <cell r="D1819">
            <v>1.05981224154527</v>
          </cell>
          <cell r="E1819">
            <v>8.90595556573643E-2</v>
          </cell>
          <cell r="F1819">
            <v>0.14083348948733501</v>
          </cell>
          <cell r="G1819">
            <v>0.87775915525009396</v>
          </cell>
          <cell r="H1819">
            <v>-0.29354422004146802</v>
          </cell>
          <cell r="I1819">
            <v>-0.107052616272996</v>
          </cell>
          <cell r="J1819">
            <v>-6.1272274526111198E-2</v>
          </cell>
          <cell r="K1819">
            <v>-1.4372657811676499</v>
          </cell>
          <cell r="L1819">
            <v>-0.75131366352961104</v>
          </cell>
          <cell r="M1819">
            <v>-1.67681730026864</v>
          </cell>
          <cell r="N1819">
            <v>-3.7729266217725699</v>
          </cell>
        </row>
        <row r="1820">
          <cell r="B1820" t="str">
            <v>82560-54-1</v>
          </cell>
          <cell r="C1820">
            <v>7.0813477566921001</v>
          </cell>
          <cell r="D1820">
            <v>0.91775313021579996</v>
          </cell>
          <cell r="E1820">
            <v>1.1468085358964999</v>
          </cell>
          <cell r="F1820">
            <v>0.15352986306948699</v>
          </cell>
          <cell r="G1820">
            <v>-7.4326407266368605E-2</v>
          </cell>
          <cell r="H1820">
            <v>-1.83336277753546</v>
          </cell>
          <cell r="I1820">
            <v>0.71238972762060004</v>
          </cell>
          <cell r="J1820">
            <v>0.32784201291770698</v>
          </cell>
          <cell r="K1820">
            <v>0.783012011501098</v>
          </cell>
          <cell r="L1820">
            <v>-0.28529283265170402</v>
          </cell>
          <cell r="M1820">
            <v>-3.5425268907579799E-2</v>
          </cell>
          <cell r="N1820">
            <v>0.75613016550347001</v>
          </cell>
        </row>
        <row r="1821">
          <cell r="B1821" t="str">
            <v>82633-79-2</v>
          </cell>
          <cell r="C1821">
            <v>4.29830612471536</v>
          </cell>
          <cell r="D1821">
            <v>0.94897783294533</v>
          </cell>
          <cell r="E1821">
            <v>-1.5526740887925301</v>
          </cell>
          <cell r="F1821">
            <v>1.51744292018579E-2</v>
          </cell>
          <cell r="G1821">
            <v>1.5796904364398701</v>
          </cell>
          <cell r="H1821">
            <v>1.03652028440124</v>
          </cell>
          <cell r="I1821">
            <v>-0.286698993379364</v>
          </cell>
          <cell r="J1821">
            <v>-3.89046777325186E-2</v>
          </cell>
          <cell r="K1821">
            <v>0.40168740765665301</v>
          </cell>
          <cell r="L1821">
            <v>-0.28529283265170402</v>
          </cell>
          <cell r="M1821">
            <v>0.407930988744094</v>
          </cell>
          <cell r="N1821">
            <v>-8.2247185216685903</v>
          </cell>
        </row>
        <row r="1822">
          <cell r="B1822" t="str">
            <v>82657-04-3</v>
          </cell>
          <cell r="C1822">
            <v>9.023437668777559</v>
          </cell>
          <cell r="D1822">
            <v>1.1544280507810387</v>
          </cell>
          <cell r="E1822">
            <v>0.171740856171053</v>
          </cell>
          <cell r="F1822">
            <v>0.60131996628658335</v>
          </cell>
          <cell r="G1822">
            <v>-0.55888918880441996</v>
          </cell>
          <cell r="H1822">
            <v>-1.3309584098328422</v>
          </cell>
          <cell r="I1822">
            <v>1.1357002395223299</v>
          </cell>
          <cell r="J1822">
            <v>0.72963844354626417</v>
          </cell>
          <cell r="K1822">
            <v>0.640146654270216</v>
          </cell>
          <cell r="L1822">
            <v>0.79720191796774398</v>
          </cell>
          <cell r="M1822">
            <v>0.21240834962024999</v>
          </cell>
          <cell r="N1822">
            <v>7.2954257504411704</v>
          </cell>
        </row>
        <row r="1823">
          <cell r="B1823" t="str">
            <v>82-66-6</v>
          </cell>
          <cell r="C1823">
            <v>5.5740114293864798</v>
          </cell>
          <cell r="D1823">
            <v>0.83447533071630398</v>
          </cell>
          <cell r="E1823">
            <v>-2.2293125604614801</v>
          </cell>
          <cell r="F1823">
            <v>-0.86818925607239605</v>
          </cell>
          <cell r="G1823">
            <v>-0.65724058269969099</v>
          </cell>
          <cell r="H1823">
            <v>-0.12586326298172801</v>
          </cell>
          <cell r="I1823">
            <v>1.35194698319218</v>
          </cell>
          <cell r="J1823">
            <v>-3.89046777325186E-2</v>
          </cell>
          <cell r="K1823">
            <v>0.26892407463471102</v>
          </cell>
          <cell r="L1823">
            <v>-0.28529283265170402</v>
          </cell>
          <cell r="M1823">
            <v>-1.43640394815106</v>
          </cell>
          <cell r="N1823">
            <v>8.9687831514033896</v>
          </cell>
        </row>
        <row r="1824">
          <cell r="B1824" t="str">
            <v>82-68-8</v>
          </cell>
          <cell r="C1824">
            <v>6.7075867987280899</v>
          </cell>
          <cell r="D1824">
            <v>0.78560835739895696</v>
          </cell>
          <cell r="E1824">
            <v>1.6707634727437899</v>
          </cell>
          <cell r="F1824">
            <v>-9.1764832366300605E-2</v>
          </cell>
          <cell r="G1824">
            <v>6.8670389495500805E-2</v>
          </cell>
          <cell r="H1824">
            <v>1.60785320555991</v>
          </cell>
          <cell r="I1824">
            <v>-0.80998024646727795</v>
          </cell>
          <cell r="J1824">
            <v>-3.89046777325186E-2</v>
          </cell>
          <cell r="K1824">
            <v>0.84640174751314601</v>
          </cell>
          <cell r="L1824">
            <v>-0.28529283265170402</v>
          </cell>
          <cell r="M1824">
            <v>0.79093923050959303</v>
          </cell>
          <cell r="N1824">
            <v>1.17337935079369</v>
          </cell>
        </row>
        <row r="1825">
          <cell r="B1825" t="str">
            <v>82697-71-0</v>
          </cell>
          <cell r="C1825">
            <v>4.9068627013541999</v>
          </cell>
          <cell r="D1825">
            <v>0.81609389240080898</v>
          </cell>
          <cell r="E1825">
            <v>0.48544251697770002</v>
          </cell>
          <cell r="F1825">
            <v>0.16293718239987101</v>
          </cell>
          <cell r="G1825">
            <v>2.3533679429682498E-3</v>
          </cell>
          <cell r="H1825">
            <v>-0.24503763039049201</v>
          </cell>
          <cell r="I1825">
            <v>0.71671836812662804</v>
          </cell>
          <cell r="J1825">
            <v>-3.89046777325186E-2</v>
          </cell>
          <cell r="K1825">
            <v>0.29888697871090703</v>
          </cell>
          <cell r="L1825">
            <v>-0.97760097857520301</v>
          </cell>
          <cell r="M1825">
            <v>0.496554580729548</v>
          </cell>
          <cell r="N1825">
            <v>4.2219816709549303</v>
          </cell>
        </row>
        <row r="1826">
          <cell r="B1826" t="str">
            <v>827-52-1</v>
          </cell>
          <cell r="C1826">
            <v>4.5090802484515597</v>
          </cell>
          <cell r="D1826">
            <v>0.76266627096208905</v>
          </cell>
          <cell r="E1826">
            <v>-5.3651472219791899E-2</v>
          </cell>
          <cell r="F1826">
            <v>-0.63604312020032405</v>
          </cell>
          <cell r="G1826">
            <v>0.28561547874397902</v>
          </cell>
          <cell r="H1826">
            <v>0.24214385153678999</v>
          </cell>
          <cell r="I1826">
            <v>-0.28728351418780401</v>
          </cell>
          <cell r="J1826">
            <v>-3.89046777325186E-2</v>
          </cell>
          <cell r="K1826">
            <v>0.36462520418946098</v>
          </cell>
          <cell r="L1826">
            <v>-0.28529283265170402</v>
          </cell>
          <cell r="M1826">
            <v>-0.42791439924665298</v>
          </cell>
          <cell r="N1826">
            <v>1.7135293638290401</v>
          </cell>
        </row>
        <row r="1827">
          <cell r="B1827" t="str">
            <v>828-00-2</v>
          </cell>
          <cell r="C1827">
            <v>3.9325699570941599</v>
          </cell>
          <cell r="D1827">
            <v>0.77738563991322795</v>
          </cell>
          <cell r="E1827">
            <v>0.171740856171053</v>
          </cell>
          <cell r="F1827">
            <v>-0.28386095517063797</v>
          </cell>
          <cell r="G1827">
            <v>0.51930520114408596</v>
          </cell>
          <cell r="H1827">
            <v>-0.44519672335407301</v>
          </cell>
          <cell r="I1827">
            <v>0.49076547283670102</v>
          </cell>
          <cell r="J1827">
            <v>-4.6360543330382802E-2</v>
          </cell>
          <cell r="K1827">
            <v>0.46981708897235602</v>
          </cell>
          <cell r="L1827">
            <v>-0.28529283265170402</v>
          </cell>
          <cell r="M1827">
            <v>0.82671346986502403</v>
          </cell>
          <cell r="N1827">
            <v>-0.413666466861625</v>
          </cell>
        </row>
        <row r="1828">
          <cell r="B1828" t="str">
            <v>83055-99-6</v>
          </cell>
          <cell r="C1828">
            <v>4.5254676254823796</v>
          </cell>
          <cell r="D1828">
            <v>1.3346463676164699</v>
          </cell>
          <cell r="E1828">
            <v>-0.21601222879047599</v>
          </cell>
          <cell r="F1828">
            <v>0.712247476682491</v>
          </cell>
          <cell r="G1828">
            <v>0.33004162285264799</v>
          </cell>
          <cell r="H1828">
            <v>-0.244609911806563</v>
          </cell>
          <cell r="I1828">
            <v>2.81822660550728</v>
          </cell>
          <cell r="J1828">
            <v>0.716663695158264</v>
          </cell>
          <cell r="K1828">
            <v>0.32207230391231501</v>
          </cell>
          <cell r="L1828">
            <v>-1.21733449440751</v>
          </cell>
          <cell r="M1828">
            <v>1.87695049547586</v>
          </cell>
          <cell r="N1828">
            <v>2.0987759524732601</v>
          </cell>
        </row>
        <row r="1829">
          <cell r="B1829" t="str">
            <v>83066-88-0</v>
          </cell>
          <cell r="C1829">
            <v>5.5530573107979002</v>
          </cell>
          <cell r="D1829">
            <v>0.76188229213235903</v>
          </cell>
          <cell r="E1829">
            <v>0.82843431395101297</v>
          </cell>
          <cell r="F1829">
            <v>1.7756849118714601E-3</v>
          </cell>
          <cell r="G1829">
            <v>0.163510286196484</v>
          </cell>
          <cell r="H1829">
            <v>-1.45592776742444</v>
          </cell>
          <cell r="I1829">
            <v>0.42295445175869301</v>
          </cell>
          <cell r="J1829">
            <v>-0.44263809116880398</v>
          </cell>
          <cell r="K1829">
            <v>0.26818411744743198</v>
          </cell>
          <cell r="L1829">
            <v>-0.75131366352961104</v>
          </cell>
          <cell r="M1829">
            <v>0.77214872094916398</v>
          </cell>
          <cell r="N1829">
            <v>-0.27654235746604</v>
          </cell>
        </row>
        <row r="1830">
          <cell r="B1830" t="str">
            <v>830-96-6</v>
          </cell>
          <cell r="C1830">
            <v>4.3085453565891001</v>
          </cell>
          <cell r="D1830">
            <v>0.56227162221920102</v>
          </cell>
          <cell r="E1830">
            <v>0.50008758506103301</v>
          </cell>
          <cell r="F1830">
            <v>2.8795478951060202E-3</v>
          </cell>
          <cell r="G1830">
            <v>0.49765456985210998</v>
          </cell>
          <cell r="H1830">
            <v>2.1339582825679299E-2</v>
          </cell>
          <cell r="I1830">
            <v>0.45289957793031099</v>
          </cell>
          <cell r="J1830">
            <v>-3.89046777325186E-2</v>
          </cell>
          <cell r="K1830">
            <v>-1.8271481507432299</v>
          </cell>
          <cell r="L1830">
            <v>0.67309793264619699</v>
          </cell>
          <cell r="M1830">
            <v>-0.39156266871437101</v>
          </cell>
          <cell r="N1830">
            <v>-0.23675126565212301</v>
          </cell>
        </row>
        <row r="1831">
          <cell r="B1831" t="str">
            <v>83121-18-0</v>
          </cell>
          <cell r="C1831">
            <v>6.2609152095339597</v>
          </cell>
          <cell r="D1831">
            <v>0.78370432815491997</v>
          </cell>
          <cell r="E1831">
            <v>-0.24925968017710801</v>
          </cell>
          <cell r="F1831">
            <v>-1.29516589357848</v>
          </cell>
          <cell r="G1831">
            <v>-0.39447741969658701</v>
          </cell>
          <cell r="H1831">
            <v>2.9045269120251498</v>
          </cell>
          <cell r="I1831">
            <v>-0.57021189995239896</v>
          </cell>
          <cell r="J1831">
            <v>-3.89046777325186E-2</v>
          </cell>
          <cell r="K1831">
            <v>0.23410319076377001</v>
          </cell>
          <cell r="L1831">
            <v>0.56643253599324495</v>
          </cell>
          <cell r="M1831">
            <v>0.82671346986502403</v>
          </cell>
          <cell r="N1831">
            <v>0.17427118668590899</v>
          </cell>
        </row>
        <row r="1832">
          <cell r="B1832" t="str">
            <v>831-82-3</v>
          </cell>
          <cell r="C1832">
            <v>4.7383689620486296</v>
          </cell>
          <cell r="D1832">
            <v>0.74363475048546102</v>
          </cell>
          <cell r="E1832">
            <v>-1.2143548529580599</v>
          </cell>
          <cell r="F1832">
            <v>-0.319815276523023</v>
          </cell>
          <cell r="G1832">
            <v>0.67510293638972996</v>
          </cell>
          <cell r="H1832">
            <v>-0.25684155740707798</v>
          </cell>
          <cell r="I1832">
            <v>-0.121231740008203</v>
          </cell>
          <cell r="J1832">
            <v>-4.6360543330382802E-2</v>
          </cell>
          <cell r="K1832">
            <v>1.4625454606494601E-2</v>
          </cell>
          <cell r="L1832">
            <v>-0.28529283265170402</v>
          </cell>
          <cell r="M1832">
            <v>0.14567795028385699</v>
          </cell>
          <cell r="N1832">
            <v>3.0866415775001301</v>
          </cell>
        </row>
        <row r="1833">
          <cell r="B1833" t="str">
            <v>83249-32-5</v>
          </cell>
          <cell r="C1833">
            <v>8.5551181423089506</v>
          </cell>
          <cell r="D1833">
            <v>0.94632393180776597</v>
          </cell>
          <cell r="E1833">
            <v>6.3067542345975198</v>
          </cell>
          <cell r="F1833">
            <v>1.5983915168398699</v>
          </cell>
          <cell r="G1833">
            <v>-4.4756811358413602</v>
          </cell>
          <cell r="H1833">
            <v>-0.98160947314936897</v>
          </cell>
          <cell r="I1833">
            <v>2.2239311509049902</v>
          </cell>
          <cell r="J1833">
            <v>1.36988289403511</v>
          </cell>
          <cell r="K1833">
            <v>0.50740476928268796</v>
          </cell>
          <cell r="L1833">
            <v>-1.19836558912085</v>
          </cell>
          <cell r="M1833">
            <v>-3.5718562261720002</v>
          </cell>
          <cell r="N1833">
            <v>37.873502803016898</v>
          </cell>
        </row>
        <row r="1834">
          <cell r="B1834" t="str">
            <v>83-30-7</v>
          </cell>
          <cell r="C1834">
            <v>3.5403363531697201</v>
          </cell>
          <cell r="D1834">
            <v>0.80534360309755504</v>
          </cell>
          <cell r="E1834">
            <v>0.171740856171053</v>
          </cell>
          <cell r="F1834">
            <v>-0.241045548057884</v>
          </cell>
          <cell r="G1834">
            <v>0.70493535910771499</v>
          </cell>
          <cell r="H1834">
            <v>-0.12586326298172801</v>
          </cell>
          <cell r="I1834">
            <v>-9.0626105168828602E-2</v>
          </cell>
          <cell r="J1834">
            <v>-3.89046777325186E-2</v>
          </cell>
          <cell r="K1834">
            <v>4.5650036386177997E-2</v>
          </cell>
          <cell r="L1834">
            <v>-0.28529283265170402</v>
          </cell>
          <cell r="M1834">
            <v>0.32491050301409702</v>
          </cell>
          <cell r="N1834">
            <v>1.3544202127363301</v>
          </cell>
        </row>
        <row r="1835">
          <cell r="B1835" t="str">
            <v>83-32-9</v>
          </cell>
          <cell r="C1835">
            <v>4.2278310023825902</v>
          </cell>
          <cell r="D1835">
            <v>0.84286013970264495</v>
          </cell>
          <cell r="E1835">
            <v>-5.3651472219791899E-2</v>
          </cell>
          <cell r="F1835">
            <v>-0.24635656840084599</v>
          </cell>
          <cell r="G1835">
            <v>-0.19754488069821799</v>
          </cell>
          <cell r="H1835">
            <v>2.1339582825679299E-2</v>
          </cell>
          <cell r="I1835">
            <v>-4.4401437602918897E-2</v>
          </cell>
          <cell r="J1835">
            <v>-3.89046777325186E-2</v>
          </cell>
          <cell r="K1835">
            <v>0.13442345082524401</v>
          </cell>
          <cell r="L1835">
            <v>0.99675638040493897</v>
          </cell>
          <cell r="M1835">
            <v>-0.31626804268118303</v>
          </cell>
          <cell r="N1835">
            <v>0.26430892660384198</v>
          </cell>
        </row>
        <row r="1836">
          <cell r="B1836" t="str">
            <v>83-33-0</v>
          </cell>
          <cell r="C1836">
            <v>3.7287446369056401</v>
          </cell>
          <cell r="D1836">
            <v>0.797764254163287</v>
          </cell>
          <cell r="E1836">
            <v>-1.5526740887925301</v>
          </cell>
          <cell r="F1836">
            <v>-0.29684309892078298</v>
          </cell>
          <cell r="G1836">
            <v>0.36879859538598497</v>
          </cell>
          <cell r="H1836">
            <v>2.1339582825679299E-2</v>
          </cell>
          <cell r="I1836">
            <v>0.44909436201480901</v>
          </cell>
          <cell r="J1836">
            <v>-3.89046777325186E-2</v>
          </cell>
          <cell r="K1836">
            <v>8.5017903552862206E-2</v>
          </cell>
          <cell r="L1836">
            <v>-0.28529283265170402</v>
          </cell>
          <cell r="M1836">
            <v>-0.45538714315738399</v>
          </cell>
          <cell r="N1836">
            <v>-0.143528969225793</v>
          </cell>
        </row>
        <row r="1837">
          <cell r="B1837" t="str">
            <v>83-41-0</v>
          </cell>
          <cell r="C1837">
            <v>4.4644949757679404</v>
          </cell>
          <cell r="D1837">
            <v>0.75465408008933399</v>
          </cell>
          <cell r="E1837">
            <v>1.6707634727437899</v>
          </cell>
          <cell r="F1837">
            <v>-0.16799203786526401</v>
          </cell>
          <cell r="G1837">
            <v>0.66586912679283505</v>
          </cell>
          <cell r="H1837">
            <v>-0.12586326298172801</v>
          </cell>
          <cell r="I1837">
            <v>-0.38217312707134299</v>
          </cell>
          <cell r="J1837">
            <v>-3.89046777325186E-2</v>
          </cell>
          <cell r="K1837">
            <v>0.104739371196428</v>
          </cell>
          <cell r="L1837">
            <v>-0.28529283265170402</v>
          </cell>
          <cell r="M1837">
            <v>-0.108596188703733</v>
          </cell>
          <cell r="N1837">
            <v>0.74953126413142801</v>
          </cell>
        </row>
        <row r="1838">
          <cell r="B1838" t="str">
            <v>834-12-8</v>
          </cell>
          <cell r="C1838">
            <v>5.6412800637437499</v>
          </cell>
          <cell r="D1838">
            <v>0.91321788210094601</v>
          </cell>
          <cell r="E1838">
            <v>-0.41148703634784201</v>
          </cell>
          <cell r="F1838">
            <v>1.1240111801238899</v>
          </cell>
          <cell r="G1838">
            <v>0.74932770435914098</v>
          </cell>
          <cell r="H1838">
            <v>-1.7348335858742301</v>
          </cell>
          <cell r="I1838">
            <v>1.6757906033207399</v>
          </cell>
          <cell r="J1838">
            <v>-3.89046777325186E-2</v>
          </cell>
          <cell r="K1838">
            <v>0.420615298026906</v>
          </cell>
          <cell r="L1838">
            <v>-1.6833553252854201</v>
          </cell>
          <cell r="M1838">
            <v>1.8411762561204299</v>
          </cell>
          <cell r="N1838">
            <v>2.1708454189642099</v>
          </cell>
        </row>
        <row r="1839">
          <cell r="B1839" t="str">
            <v>83-42-1</v>
          </cell>
          <cell r="C1839">
            <v>4.9106019522569904</v>
          </cell>
          <cell r="D1839">
            <v>0.75465408008933399</v>
          </cell>
          <cell r="E1839">
            <v>1.6707634727437899</v>
          </cell>
          <cell r="F1839">
            <v>-0.16799203786526401</v>
          </cell>
          <cell r="G1839">
            <v>0.61456289424152299</v>
          </cell>
          <cell r="H1839">
            <v>-0.31863905329419601</v>
          </cell>
          <cell r="I1839">
            <v>-0.62064553781851295</v>
          </cell>
          <cell r="J1839">
            <v>-3.89046777325186E-2</v>
          </cell>
          <cell r="K1839">
            <v>6.1210585353450898E-2</v>
          </cell>
          <cell r="L1839">
            <v>-0.28529283265170402</v>
          </cell>
          <cell r="M1839">
            <v>0.165191171750457</v>
          </cell>
          <cell r="N1839">
            <v>0.74953126413142801</v>
          </cell>
        </row>
        <row r="1840">
          <cell r="B1840" t="str">
            <v>83588-43-6</v>
          </cell>
          <cell r="C1840">
            <v>4.8425415453019296</v>
          </cell>
          <cell r="D1840">
            <v>0.79803862152183502</v>
          </cell>
          <cell r="E1840">
            <v>0.48544251697770002</v>
          </cell>
          <cell r="F1840">
            <v>0.17719192107610299</v>
          </cell>
          <cell r="G1840">
            <v>4.9491868438857299E-2</v>
          </cell>
          <cell r="H1840">
            <v>-0.31863905329419601</v>
          </cell>
          <cell r="I1840">
            <v>0.693957193076845</v>
          </cell>
          <cell r="J1840">
            <v>-3.89046777325186E-2</v>
          </cell>
          <cell r="K1840">
            <v>0.23167956287500099</v>
          </cell>
          <cell r="L1840">
            <v>-0.97760097857520301</v>
          </cell>
          <cell r="M1840">
            <v>0.575811986439561</v>
          </cell>
          <cell r="N1840">
            <v>3.9194538573286701</v>
          </cell>
        </row>
        <row r="1841">
          <cell r="B1841" t="str">
            <v>83601-83-6</v>
          </cell>
          <cell r="C1841">
            <v>3.6065056703926399</v>
          </cell>
          <cell r="D1841">
            <v>0.90959992965637704</v>
          </cell>
          <cell r="E1841">
            <v>-2.1761200951858601</v>
          </cell>
          <cell r="F1841">
            <v>0.16508993119799301</v>
          </cell>
          <cell r="G1841">
            <v>-0.11100670935846101</v>
          </cell>
          <cell r="H1841">
            <v>-0.86685573010607697</v>
          </cell>
          <cell r="I1841">
            <v>2.54207671188782</v>
          </cell>
          <cell r="J1841">
            <v>0.73903129195185702</v>
          </cell>
          <cell r="K1841">
            <v>0.418835111170553</v>
          </cell>
          <cell r="L1841">
            <v>-0.28529283265170402</v>
          </cell>
          <cell r="M1841">
            <v>1.1886878568329999</v>
          </cell>
          <cell r="N1841">
            <v>-3.95808824366891</v>
          </cell>
        </row>
        <row r="1842">
          <cell r="B1842" t="str">
            <v>836-30-6</v>
          </cell>
          <cell r="C1842">
            <v>5.6064034937176199</v>
          </cell>
          <cell r="D1842">
            <v>0.887207952131709</v>
          </cell>
          <cell r="E1842">
            <v>1.6707634727437899</v>
          </cell>
          <cell r="F1842">
            <v>0.123927371585663</v>
          </cell>
          <cell r="G1842">
            <v>0.53228723156413105</v>
          </cell>
          <cell r="H1842">
            <v>-1.1939711785737399</v>
          </cell>
          <cell r="I1842">
            <v>-0.60764473038154798</v>
          </cell>
          <cell r="J1842">
            <v>-3.89046777325186E-2</v>
          </cell>
          <cell r="K1842">
            <v>9.8532669494054703E-3</v>
          </cell>
          <cell r="L1842">
            <v>-0.28529283265170402</v>
          </cell>
          <cell r="M1842">
            <v>0.38766598686655401</v>
          </cell>
          <cell r="N1842">
            <v>3.9177520316107501</v>
          </cell>
        </row>
        <row r="1843">
          <cell r="B1843" t="str">
            <v>83-66-9</v>
          </cell>
          <cell r="C1843">
            <v>5.3525995102830999</v>
          </cell>
          <cell r="D1843">
            <v>0.98155539077362897</v>
          </cell>
          <cell r="E1843">
            <v>-0.176122201012504</v>
          </cell>
          <cell r="F1843">
            <v>5.5173146380676802E-2</v>
          </cell>
          <cell r="G1843">
            <v>0.49408574293287899</v>
          </cell>
          <cell r="H1843">
            <v>-1.32494947299909</v>
          </cell>
          <cell r="I1843">
            <v>1.1047146082795301</v>
          </cell>
          <cell r="J1843">
            <v>-4.6360543330382802E-2</v>
          </cell>
          <cell r="K1843">
            <v>0.45263721340683499</v>
          </cell>
          <cell r="L1843">
            <v>-0.28529283265170402</v>
          </cell>
          <cell r="M1843">
            <v>0.33803976930952501</v>
          </cell>
          <cell r="N1843">
            <v>2.4272590313432398</v>
          </cell>
        </row>
        <row r="1844">
          <cell r="B1844" t="str">
            <v>83-72-7</v>
          </cell>
          <cell r="C1844">
            <v>3.8231989766883498</v>
          </cell>
          <cell r="D1844">
            <v>0.80357211645506099</v>
          </cell>
          <cell r="E1844">
            <v>-1.8909933246270001</v>
          </cell>
          <cell r="F1844">
            <v>-0.25820784881607201</v>
          </cell>
          <cell r="G1844">
            <v>-0.28390657505381101</v>
          </cell>
          <cell r="H1844">
            <v>-0.12586326298172801</v>
          </cell>
          <cell r="I1844">
            <v>0.47124289687302401</v>
          </cell>
          <cell r="J1844">
            <v>-0.42772635997307601</v>
          </cell>
          <cell r="K1844">
            <v>5.8636821223784698E-2</v>
          </cell>
          <cell r="L1844">
            <v>-0.28529283265170402</v>
          </cell>
          <cell r="M1844">
            <v>0.228308011555997</v>
          </cell>
          <cell r="N1844">
            <v>2.6101987531693198</v>
          </cell>
        </row>
        <row r="1845">
          <cell r="B1845" t="str">
            <v>83-79-4</v>
          </cell>
          <cell r="C1845">
            <v>7.6597416362798514</v>
          </cell>
          <cell r="D1845">
            <v>2.2039257744814886</v>
          </cell>
          <cell r="E1845">
            <v>-1.5526740887925301</v>
          </cell>
          <cell r="F1845">
            <v>-0.36804860004953621</v>
          </cell>
          <cell r="G1845">
            <v>-1.996731071497913</v>
          </cell>
          <cell r="H1845">
            <v>-0.63355188930106898</v>
          </cell>
          <cell r="I1845">
            <v>1.8413129691305301</v>
          </cell>
          <cell r="J1845">
            <v>2.3647796715474501</v>
          </cell>
          <cell r="K1845">
            <v>0.55463334106206097</v>
          </cell>
          <cell r="L1845">
            <v>-0.28529283265170402</v>
          </cell>
          <cell r="M1845">
            <v>-0.230370002531154</v>
          </cell>
          <cell r="N1845">
            <v>6.2898990360701701</v>
          </cell>
        </row>
        <row r="1846">
          <cell r="B1846" t="str">
            <v>84087-01-4</v>
          </cell>
          <cell r="C1846">
            <v>4.6627248161884598</v>
          </cell>
          <cell r="D1846">
            <v>0.82500668689616796</v>
          </cell>
          <cell r="E1846">
            <v>1.1427633594244699</v>
          </cell>
          <cell r="F1846">
            <v>3.1332490832065102E-2</v>
          </cell>
          <cell r="G1846">
            <v>-0.48987443827265498</v>
          </cell>
          <cell r="H1846">
            <v>0.162984011419332</v>
          </cell>
          <cell r="I1846">
            <v>0.74288816167409899</v>
          </cell>
          <cell r="J1846">
            <v>-3.89046777325186E-2</v>
          </cell>
          <cell r="K1846">
            <v>0.13875595377684799</v>
          </cell>
          <cell r="L1846">
            <v>-0.310597808751025</v>
          </cell>
          <cell r="M1846">
            <v>0.67614848941287298</v>
          </cell>
          <cell r="N1846">
            <v>0.86845823541087397</v>
          </cell>
        </row>
        <row r="1847">
          <cell r="B1847" t="str">
            <v>841-06-5</v>
          </cell>
          <cell r="C1847">
            <v>5.9911336777745401</v>
          </cell>
          <cell r="D1847">
            <v>1.1648828353791201</v>
          </cell>
          <cell r="E1847">
            <v>-0.58715023041617298</v>
          </cell>
          <cell r="F1847">
            <v>1.11500244888351</v>
          </cell>
          <cell r="G1847">
            <v>1.02480293395442</v>
          </cell>
          <cell r="H1847">
            <v>-1.7186090344921701</v>
          </cell>
          <cell r="I1847">
            <v>2.0175264790594798</v>
          </cell>
          <cell r="J1847">
            <v>0.73903129195185702</v>
          </cell>
          <cell r="K1847">
            <v>0.479157707959602</v>
          </cell>
          <cell r="L1847">
            <v>-1.6833553252854201</v>
          </cell>
          <cell r="M1847">
            <v>1.8411762561204299</v>
          </cell>
          <cell r="N1847">
            <v>2.82635553980387</v>
          </cell>
        </row>
        <row r="1848">
          <cell r="B1848" t="str">
            <v>84-11-7</v>
          </cell>
          <cell r="C1848">
            <v>4.5691016204961503</v>
          </cell>
          <cell r="D1848">
            <v>0.83368636348060099</v>
          </cell>
          <cell r="E1848">
            <v>-1.8909933246270001</v>
          </cell>
          <cell r="F1848">
            <v>-0.231127576719827</v>
          </cell>
          <cell r="G1848">
            <v>-1.2043945678649499</v>
          </cell>
          <cell r="H1848">
            <v>-0.12586326298172801</v>
          </cell>
          <cell r="I1848">
            <v>0.94392702342711499</v>
          </cell>
          <cell r="J1848">
            <v>-0.42772635997307601</v>
          </cell>
          <cell r="K1848">
            <v>7.8444081005006702E-2</v>
          </cell>
          <cell r="L1848">
            <v>-0.28529283265170402</v>
          </cell>
          <cell r="M1848">
            <v>0.199399535309185</v>
          </cell>
          <cell r="N1848">
            <v>2.2513316665160299</v>
          </cell>
        </row>
        <row r="1849">
          <cell r="B1849" t="str">
            <v>84-65-1</v>
          </cell>
          <cell r="C1849">
            <v>4.7735444396855797</v>
          </cell>
          <cell r="D1849">
            <v>0.83560893142152004</v>
          </cell>
          <cell r="E1849">
            <v>-1.8909933246270001</v>
          </cell>
          <cell r="F1849">
            <v>-0.23532401978396</v>
          </cell>
          <cell r="G1849">
            <v>-1.21555414777838</v>
          </cell>
          <cell r="H1849">
            <v>-0.12586326298172801</v>
          </cell>
          <cell r="I1849">
            <v>0.70832643300975995</v>
          </cell>
          <cell r="J1849">
            <v>-3.89046777325186E-2</v>
          </cell>
          <cell r="K1849">
            <v>7.7800639972590194E-2</v>
          </cell>
          <cell r="L1849">
            <v>-0.28529283265170402</v>
          </cell>
          <cell r="M1849">
            <v>0.199399535309185</v>
          </cell>
          <cell r="N1849">
            <v>2.3157377915756099</v>
          </cell>
        </row>
        <row r="1850">
          <cell r="B1850" t="str">
            <v>84-66-2</v>
          </cell>
          <cell r="C1850">
            <v>3.7875351131711636</v>
          </cell>
          <cell r="D1850">
            <v>0.64549067130027848</v>
          </cell>
          <cell r="E1850">
            <v>3.0288343790694228E-2</v>
          </cell>
          <cell r="F1850">
            <v>0.37517225440299562</v>
          </cell>
          <cell r="G1850">
            <v>0.27952289389668339</v>
          </cell>
          <cell r="H1850">
            <v>-0.24061700602502001</v>
          </cell>
          <cell r="I1850">
            <v>0.75242766421518237</v>
          </cell>
          <cell r="J1850">
            <v>-0.35520621418464726</v>
          </cell>
          <cell r="K1850">
            <v>0.25934752726891103</v>
          </cell>
          <cell r="L1850">
            <v>-1.0822049421209097</v>
          </cell>
          <cell r="M1850">
            <v>0.199399535309185</v>
          </cell>
          <cell r="N1850">
            <v>-0.93720570526092595</v>
          </cell>
        </row>
        <row r="1851">
          <cell r="B1851" t="str">
            <v>84731-62-4</v>
          </cell>
          <cell r="C1851">
            <v>4.5751544745145196</v>
          </cell>
          <cell r="D1851">
            <v>1.63947303375822</v>
          </cell>
          <cell r="E1851">
            <v>-0.16657837966342001</v>
          </cell>
          <cell r="F1851">
            <v>-0.77882461526276203</v>
          </cell>
          <cell r="G1851">
            <v>-0.76738940887749896</v>
          </cell>
          <cell r="H1851">
            <v>-3.60372886959665E-2</v>
          </cell>
          <cell r="I1851">
            <v>2.2389355085859499</v>
          </cell>
          <cell r="J1851">
            <v>-3.89046777325186E-2</v>
          </cell>
          <cell r="K1851">
            <v>0.918724449254949</v>
          </cell>
          <cell r="L1851">
            <v>-0.28529283265170402</v>
          </cell>
          <cell r="M1851">
            <v>2.54981954106194</v>
          </cell>
          <cell r="N1851">
            <v>2.1835393273774102</v>
          </cell>
        </row>
        <row r="1852">
          <cell r="B1852" t="str">
            <v>84-74-2</v>
          </cell>
          <cell r="C1852">
            <v>5.9625042924251321</v>
          </cell>
          <cell r="D1852">
            <v>1.1415698047999663</v>
          </cell>
          <cell r="E1852">
            <v>0.50909233761604966</v>
          </cell>
          <cell r="F1852">
            <v>0.99353745024798457</v>
          </cell>
          <cell r="G1852">
            <v>4.9345178965809922E-2</v>
          </cell>
          <cell r="H1852">
            <v>0.39867985420434682</v>
          </cell>
          <cell r="I1852">
            <v>0.31834053087367398</v>
          </cell>
          <cell r="J1852">
            <v>-5.3816408928247003E-2</v>
          </cell>
          <cell r="K1852">
            <v>0.45136105535920901</v>
          </cell>
          <cell r="L1852">
            <v>-1.9506548210341901</v>
          </cell>
          <cell r="M1852">
            <v>-2.6447935369040901E-2</v>
          </cell>
          <cell r="N1852">
            <v>-0.15597132335384101</v>
          </cell>
        </row>
        <row r="1853">
          <cell r="B1853" t="str">
            <v>84-75-3</v>
          </cell>
          <cell r="C1853">
            <v>5.7415905203459801</v>
          </cell>
          <cell r="D1853">
            <v>0.73802639820724303</v>
          </cell>
          <cell r="E1853">
            <v>-0.16657837966342001</v>
          </cell>
          <cell r="F1853">
            <v>-0.31975536122847598</v>
          </cell>
          <cell r="G1853">
            <v>-0.53056072015990796</v>
          </cell>
          <cell r="H1853">
            <v>0.34819437720460999</v>
          </cell>
          <cell r="I1853">
            <v>0.13492211530876599</v>
          </cell>
          <cell r="J1853">
            <v>-5.3816408928247003E-2</v>
          </cell>
          <cell r="K1853">
            <v>0.60543301057134502</v>
          </cell>
          <cell r="L1853">
            <v>-0.28529283265170402</v>
          </cell>
          <cell r="M1853">
            <v>-0.177012915821189</v>
          </cell>
          <cell r="N1853">
            <v>0.65207048965677705</v>
          </cell>
        </row>
        <row r="1854">
          <cell r="B1854" t="str">
            <v>84852-15-3</v>
          </cell>
          <cell r="C1854">
            <v>6.6276173711402526</v>
          </cell>
          <cell r="D1854">
            <v>0.37208266951359503</v>
          </cell>
          <cell r="E1854">
            <v>-1.2143548529580599</v>
          </cell>
          <cell r="F1854">
            <v>0.42114605339525202</v>
          </cell>
          <cell r="G1854">
            <v>1.98529559253375E-2</v>
          </cell>
          <cell r="H1854">
            <v>0.462948120247902</v>
          </cell>
          <cell r="I1854">
            <v>0.124939662104868</v>
          </cell>
          <cell r="J1854">
            <v>-0.1369353037930825</v>
          </cell>
          <cell r="K1854">
            <v>0.527072616840219</v>
          </cell>
          <cell r="L1854">
            <v>-0.28421074960216774</v>
          </cell>
          <cell r="M1854">
            <v>-0.74157136652457201</v>
          </cell>
          <cell r="N1854">
            <v>2.0330988541901398</v>
          </cell>
        </row>
        <row r="1855">
          <cell r="B1855" t="str">
            <v>84-86-6</v>
          </cell>
          <cell r="C1855">
            <v>2.6959902959403399</v>
          </cell>
          <cell r="D1855">
            <v>0.96058407094725395</v>
          </cell>
          <cell r="E1855">
            <v>2.2633438022231598</v>
          </cell>
          <cell r="F1855">
            <v>-0.104187952032066</v>
          </cell>
          <cell r="G1855">
            <v>-0.441212410842658</v>
          </cell>
          <cell r="H1855">
            <v>-0.12586326298172801</v>
          </cell>
          <cell r="I1855">
            <v>1.14400895225489</v>
          </cell>
          <cell r="J1855">
            <v>0.60685865554646601</v>
          </cell>
          <cell r="K1855">
            <v>0.112707315981186</v>
          </cell>
          <cell r="L1855">
            <v>0.17531969389493399</v>
          </cell>
          <cell r="M1855">
            <v>1.41984330180364</v>
          </cell>
          <cell r="N1855">
            <v>2.86137523247071</v>
          </cell>
        </row>
        <row r="1856">
          <cell r="B1856" t="str">
            <v>85-00-7</v>
          </cell>
          <cell r="C1856">
            <v>5.6810363042909291</v>
          </cell>
          <cell r="D1856">
            <v>1.6280302126682629</v>
          </cell>
          <cell r="E1856">
            <v>0.60304198556016797</v>
          </cell>
          <cell r="F1856">
            <v>-0.50521351648815838</v>
          </cell>
          <cell r="G1856">
            <v>-0.22181947018787701</v>
          </cell>
          <cell r="H1856">
            <v>1.9838069615312115</v>
          </cell>
          <cell r="I1856">
            <v>-9.8030169211079599E-2</v>
          </cell>
          <cell r="J1856">
            <v>0.41560523746421651</v>
          </cell>
          <cell r="K1856">
            <v>8.3966949866581903E-2</v>
          </cell>
          <cell r="L1856">
            <v>-1.8941986825072696</v>
          </cell>
          <cell r="M1856">
            <v>1.2210732666652899</v>
          </cell>
          <cell r="N1856">
            <v>1.4048345153796</v>
          </cell>
        </row>
        <row r="1857">
          <cell r="B1857" t="str">
            <v>85-01-8</v>
          </cell>
          <cell r="C1857">
            <v>6.1338673897196099</v>
          </cell>
          <cell r="D1857">
            <v>0.38026450819708735</v>
          </cell>
          <cell r="E1857">
            <v>-5.3651472219791899E-2</v>
          </cell>
          <cell r="F1857">
            <v>-4.8951922027863581E-2</v>
          </cell>
          <cell r="G1857">
            <v>-0.41816777943800609</v>
          </cell>
          <cell r="H1857">
            <v>-0.12586326298172801</v>
          </cell>
          <cell r="I1857">
            <v>-3.7956537726400619E-2</v>
          </cell>
          <cell r="J1857">
            <v>-3.89046777325186E-2</v>
          </cell>
          <cell r="K1857">
            <v>0.50507623919227029</v>
          </cell>
          <cell r="L1857">
            <v>2.0423635910916702</v>
          </cell>
          <cell r="M1857">
            <v>-6.9449293786174496E-2</v>
          </cell>
          <cell r="N1857">
            <v>1.4048345153796</v>
          </cell>
        </row>
        <row r="1858">
          <cell r="B1858" t="str">
            <v>85-02-9</v>
          </cell>
          <cell r="C1858">
            <v>4.8824713787320704</v>
          </cell>
          <cell r="D1858">
            <v>0.82479661582602104</v>
          </cell>
          <cell r="E1858">
            <v>0.60304198556016797</v>
          </cell>
          <cell r="F1858">
            <v>2.79641594255674E-2</v>
          </cell>
          <cell r="G1858">
            <v>-0.40473460212783702</v>
          </cell>
          <cell r="H1858">
            <v>-1.1939711785737399</v>
          </cell>
          <cell r="I1858">
            <v>-0.35555522699705699</v>
          </cell>
          <cell r="J1858">
            <v>-3.89046777325186E-2</v>
          </cell>
          <cell r="K1858">
            <v>2.8695365182002601E-2</v>
          </cell>
          <cell r="L1858">
            <v>1.37271959099015</v>
          </cell>
          <cell r="M1858">
            <v>0.36068474236952802</v>
          </cell>
          <cell r="N1858">
            <v>1.5174000707545201</v>
          </cell>
        </row>
        <row r="1859">
          <cell r="B1859" t="str">
            <v>85100-77-2</v>
          </cell>
          <cell r="C1859">
            <v>4.3289458291024596</v>
          </cell>
          <cell r="D1859">
            <v>0.496519777216472</v>
          </cell>
          <cell r="E1859">
            <v>0.27469525667018801</v>
          </cell>
          <cell r="F1859">
            <v>0.46968940172172102</v>
          </cell>
          <cell r="G1859">
            <v>1.3046727134412499</v>
          </cell>
          <cell r="H1859">
            <v>-0.97316690986262899</v>
          </cell>
          <cell r="I1859">
            <v>-0.24747534447556599</v>
          </cell>
          <cell r="J1859">
            <v>-3.89046777325186E-2</v>
          </cell>
          <cell r="K1859">
            <v>0.21631204621745301</v>
          </cell>
          <cell r="L1859">
            <v>-0.75131366352961104</v>
          </cell>
          <cell r="M1859">
            <v>9.9373812024188199E-2</v>
          </cell>
          <cell r="N1859">
            <v>-0.901354469949325</v>
          </cell>
        </row>
        <row r="1860">
          <cell r="B1860" t="str">
            <v>85264-33-1</v>
          </cell>
          <cell r="C1860">
            <v>3.1847095305958799</v>
          </cell>
          <cell r="D1860">
            <v>0.75683406027306299</v>
          </cell>
          <cell r="E1860">
            <v>-1.2143548529580599</v>
          </cell>
          <cell r="F1860">
            <v>5.8895910555842299E-2</v>
          </cell>
          <cell r="G1860">
            <v>1.2318120551956899</v>
          </cell>
          <cell r="H1860">
            <v>-5.22618400780245E-2</v>
          </cell>
          <cell r="I1860">
            <v>0.52913303409324697</v>
          </cell>
          <cell r="J1860">
            <v>-3.89046777325186E-2</v>
          </cell>
          <cell r="K1860">
            <v>-1.8066545538607699</v>
          </cell>
          <cell r="L1860">
            <v>-0.75131366352961104</v>
          </cell>
          <cell r="M1860">
            <v>-0.24089038499750401</v>
          </cell>
          <cell r="N1860">
            <v>-6.2597684836608103</v>
          </cell>
        </row>
        <row r="1861">
          <cell r="B1861" t="str">
            <v>85-34-7</v>
          </cell>
          <cell r="C1861">
            <v>4.8619013204471502</v>
          </cell>
          <cell r="D1861">
            <v>0.76752125015237105</v>
          </cell>
          <cell r="E1861">
            <v>0.171740856171053</v>
          </cell>
          <cell r="F1861">
            <v>-0.30802782805288598</v>
          </cell>
          <cell r="G1861">
            <v>0.107609566282983</v>
          </cell>
          <cell r="H1861">
            <v>0.71820849903656403</v>
          </cell>
          <cell r="I1861">
            <v>0.75534522358809697</v>
          </cell>
          <cell r="J1861">
            <v>-3.89046777325186E-2</v>
          </cell>
          <cell r="K1861">
            <v>0.23209779954607199</v>
          </cell>
          <cell r="L1861">
            <v>-0.28529283265170402</v>
          </cell>
          <cell r="M1861">
            <v>0.228308011555997</v>
          </cell>
          <cell r="N1861">
            <v>2.3063087667127301E-2</v>
          </cell>
        </row>
        <row r="1862">
          <cell r="B1862" t="str">
            <v>85409-22-9</v>
          </cell>
          <cell r="C1862">
            <v>6.4460655784753902</v>
          </cell>
          <cell r="D1862">
            <v>0.98231573360081204</v>
          </cell>
          <cell r="E1862">
            <v>0.60304198556016797</v>
          </cell>
          <cell r="F1862">
            <v>0.20154280724358001</v>
          </cell>
          <cell r="G1862">
            <v>1.08385223453936</v>
          </cell>
          <cell r="H1862">
            <v>-0.31075410372929402</v>
          </cell>
          <cell r="I1862">
            <v>-0.824384563514035</v>
          </cell>
          <cell r="J1862">
            <v>-3.89046777325186E-2</v>
          </cell>
          <cell r="K1862">
            <v>0.76289375522087499</v>
          </cell>
          <cell r="L1862">
            <v>-0.28529283265170402</v>
          </cell>
          <cell r="M1862">
            <v>-0.382383549157923</v>
          </cell>
          <cell r="N1862">
            <v>2.7500555405432601</v>
          </cell>
        </row>
        <row r="1863">
          <cell r="B1863" t="str">
            <v>85-41-6</v>
          </cell>
          <cell r="C1863">
            <v>3.7140005739161501</v>
          </cell>
          <cell r="D1863">
            <v>0.81610111154972598</v>
          </cell>
          <cell r="E1863">
            <v>-1.8909933246270001</v>
          </cell>
          <cell r="F1863">
            <v>3.5716302036715099E-3</v>
          </cell>
          <cell r="G1863">
            <v>0.32971690181462698</v>
          </cell>
          <cell r="H1863">
            <v>0.81571601569013097</v>
          </cell>
          <cell r="I1863">
            <v>0.36992322523850601</v>
          </cell>
          <cell r="J1863">
            <v>-3.89046777325186E-2</v>
          </cell>
          <cell r="K1863">
            <v>-1.0865534294406501E-2</v>
          </cell>
          <cell r="L1863">
            <v>-0.28529283265170402</v>
          </cell>
          <cell r="M1863">
            <v>0.21930111713641701</v>
          </cell>
          <cell r="N1863">
            <v>-8.2588080502305896</v>
          </cell>
        </row>
        <row r="1864">
          <cell r="B1864" t="str">
            <v>85-44-9</v>
          </cell>
          <cell r="C1864">
            <v>3.7194748869228</v>
          </cell>
          <cell r="D1864">
            <v>0.81610111154972598</v>
          </cell>
          <cell r="E1864">
            <v>-0.16657837966342001</v>
          </cell>
          <cell r="F1864">
            <v>-0.279299825989205</v>
          </cell>
          <cell r="G1864">
            <v>0.12642198657109499</v>
          </cell>
          <cell r="H1864">
            <v>-0.25684155740707798</v>
          </cell>
          <cell r="I1864">
            <v>0.30752273801644397</v>
          </cell>
          <cell r="J1864">
            <v>-4.6360543330382802E-2</v>
          </cell>
          <cell r="K1864">
            <v>-1.96163323352712E-2</v>
          </cell>
          <cell r="L1864">
            <v>-0.28529283265170402</v>
          </cell>
          <cell r="M1864">
            <v>0.21930111713641701</v>
          </cell>
          <cell r="N1864">
            <v>-2.5924422765432902</v>
          </cell>
        </row>
        <row r="1865">
          <cell r="B1865" t="str">
            <v>85-68-7</v>
          </cell>
          <cell r="C1865">
            <v>5.4972687504676001</v>
          </cell>
          <cell r="D1865">
            <v>0.76149387990438</v>
          </cell>
          <cell r="E1865">
            <v>-0.16657837966342001</v>
          </cell>
          <cell r="F1865">
            <v>-0.30587514659521498</v>
          </cell>
          <cell r="G1865">
            <v>-0.34799143290014001</v>
          </cell>
          <cell r="H1865">
            <v>-9.3414160217612396E-2</v>
          </cell>
          <cell r="I1865">
            <v>0.63489889790666698</v>
          </cell>
          <cell r="J1865">
            <v>-5.3816408928247003E-2</v>
          </cell>
          <cell r="K1865">
            <v>0.32171841134448598</v>
          </cell>
          <cell r="L1865">
            <v>-0.28529283265170402</v>
          </cell>
          <cell r="M1865">
            <v>0.11761263792757699</v>
          </cell>
          <cell r="N1865">
            <v>3.40948375222702</v>
          </cell>
        </row>
        <row r="1866">
          <cell r="B1866" t="str">
            <v>85-69-8</v>
          </cell>
          <cell r="C1866">
            <v>5.8250222972046997</v>
          </cell>
          <cell r="D1866">
            <v>0.75120556775258596</v>
          </cell>
          <cell r="E1866">
            <v>-0.16657837966342001</v>
          </cell>
          <cell r="F1866">
            <v>-0.30506542189921898</v>
          </cell>
          <cell r="G1866">
            <v>-0.56306930424506496</v>
          </cell>
          <cell r="H1866">
            <v>0.20099153139720299</v>
          </cell>
          <cell r="I1866">
            <v>0.34369472494479397</v>
          </cell>
          <cell r="J1866">
            <v>-5.3816408928247003E-2</v>
          </cell>
          <cell r="K1866">
            <v>0.66135876030554797</v>
          </cell>
          <cell r="L1866">
            <v>-0.28529283265170402</v>
          </cell>
          <cell r="M1866">
            <v>-0.177012915821189</v>
          </cell>
          <cell r="N1866">
            <v>0.615686226826762</v>
          </cell>
        </row>
        <row r="1867">
          <cell r="B1867" t="str">
            <v>85721-33-1</v>
          </cell>
          <cell r="C1867">
            <v>5.4804607746398597</v>
          </cell>
          <cell r="D1867">
            <v>1.9975164806186501</v>
          </cell>
          <cell r="E1867">
            <v>-0.52441394379146999</v>
          </cell>
          <cell r="F1867">
            <v>0.51760342615969501</v>
          </cell>
          <cell r="G1867">
            <v>-1.2648858332458901</v>
          </cell>
          <cell r="H1867">
            <v>-0.27073957643798902</v>
          </cell>
          <cell r="I1867">
            <v>1.6224496077561701</v>
          </cell>
          <cell r="J1867">
            <v>-3.89046777325186E-2</v>
          </cell>
          <cell r="K1867">
            <v>0.455468353949467</v>
          </cell>
          <cell r="L1867">
            <v>-0.28529283265170402</v>
          </cell>
          <cell r="M1867">
            <v>1.3286368887003099</v>
          </cell>
          <cell r="N1867">
            <v>6.9092558856362301</v>
          </cell>
        </row>
        <row r="1868">
          <cell r="B1868" t="str">
            <v>858956-08-8</v>
          </cell>
          <cell r="C1868">
            <v>4.47025334309357</v>
          </cell>
          <cell r="D1868">
            <v>1.5642148710288</v>
          </cell>
          <cell r="E1868">
            <v>-0.23960794464627999</v>
          </cell>
          <cell r="F1868">
            <v>0.14816090830508999</v>
          </cell>
          <cell r="G1868">
            <v>0.382711945149458</v>
          </cell>
          <cell r="H1868">
            <v>-0.17143620748678801</v>
          </cell>
          <cell r="I1868">
            <v>1.5626135101688099</v>
          </cell>
          <cell r="J1868">
            <v>0.60685865554646601</v>
          </cell>
          <cell r="K1868">
            <v>0.212515744126196</v>
          </cell>
          <cell r="L1868">
            <v>-1.21733449440751</v>
          </cell>
          <cell r="M1868">
            <v>1.2210732666652899</v>
          </cell>
          <cell r="N1868">
            <v>0.91435640578932598</v>
          </cell>
        </row>
        <row r="1869">
          <cell r="B1869" t="str">
            <v>859-18-7</v>
          </cell>
          <cell r="C1869">
            <v>5.9741235488572304</v>
          </cell>
          <cell r="D1869">
            <v>1.213550124895</v>
          </cell>
          <cell r="E1869">
            <v>8.90595556573643E-2</v>
          </cell>
          <cell r="F1869">
            <v>0.14520125363655201</v>
          </cell>
          <cell r="G1869">
            <v>1.2841464973610801</v>
          </cell>
          <cell r="H1869">
            <v>-0.703428332916612</v>
          </cell>
          <cell r="I1869">
            <v>1.0195713919796201</v>
          </cell>
          <cell r="J1869">
            <v>0.350209609711299</v>
          </cell>
          <cell r="K1869">
            <v>1.0744157310653299</v>
          </cell>
          <cell r="L1869">
            <v>-0.28529283265170402</v>
          </cell>
          <cell r="M1869">
            <v>-1.1163798128703799</v>
          </cell>
          <cell r="N1869">
            <v>-1.62545923495101</v>
          </cell>
        </row>
        <row r="1870">
          <cell r="B1870" t="str">
            <v>86209-51-0</v>
          </cell>
          <cell r="C1870">
            <v>4.7187058667191399</v>
          </cell>
          <cell r="D1870">
            <v>1.07811913896448</v>
          </cell>
          <cell r="E1870">
            <v>-0.54435895768045595</v>
          </cell>
          <cell r="F1870">
            <v>0.73038964377233795</v>
          </cell>
          <cell r="G1870">
            <v>-0.27379940142109499</v>
          </cell>
          <cell r="H1870">
            <v>-0.31821133471026702</v>
          </cell>
          <cell r="I1870">
            <v>2.0210675356827998</v>
          </cell>
          <cell r="J1870">
            <v>0.716663695158264</v>
          </cell>
          <cell r="K1870">
            <v>0.33256039274070498</v>
          </cell>
          <cell r="L1870">
            <v>-1.21733449440751</v>
          </cell>
          <cell r="M1870">
            <v>2.4494668641276198</v>
          </cell>
          <cell r="N1870">
            <v>3.3984058292789001</v>
          </cell>
        </row>
        <row r="1871">
          <cell r="B1871" t="str">
            <v>86479-06-3</v>
          </cell>
          <cell r="C1871">
            <v>6.8974958440496597</v>
          </cell>
          <cell r="D1871">
            <v>0.78744311807404599</v>
          </cell>
          <cell r="E1871">
            <v>-0.24925968017710801</v>
          </cell>
          <cell r="F1871">
            <v>-0.492325549733242</v>
          </cell>
          <cell r="G1871">
            <v>-0.41976342013172202</v>
          </cell>
          <cell r="H1871">
            <v>1.8103024881727401</v>
          </cell>
          <cell r="I1871">
            <v>-0.30563301480465199</v>
          </cell>
          <cell r="J1871">
            <v>-4.6360543330382802E-2</v>
          </cell>
          <cell r="K1871">
            <v>0.36804616567847598</v>
          </cell>
          <cell r="L1871">
            <v>0.56643253599324495</v>
          </cell>
          <cell r="M1871">
            <v>0.93921562325887098</v>
          </cell>
          <cell r="N1871">
            <v>2.4655885252895802</v>
          </cell>
        </row>
        <row r="1872">
          <cell r="B1872" t="str">
            <v>86-50-0</v>
          </cell>
          <cell r="C1872">
            <v>6.9173863669222637</v>
          </cell>
          <cell r="D1872">
            <v>1.6323049693691993</v>
          </cell>
          <cell r="E1872">
            <v>1.3652241861010825</v>
          </cell>
          <cell r="F1872">
            <v>-1.5310873770604108</v>
          </cell>
          <cell r="G1872">
            <v>-1.6756808016651803</v>
          </cell>
          <cell r="H1872">
            <v>-6.5651880665942741E-2</v>
          </cell>
          <cell r="I1872">
            <v>1.21560573255334</v>
          </cell>
          <cell r="J1872">
            <v>1.9071958732904424</v>
          </cell>
          <cell r="K1872">
            <v>1.95205517197401</v>
          </cell>
          <cell r="L1872">
            <v>1.49780023280138</v>
          </cell>
          <cell r="M1872">
            <v>3.2623011155420198</v>
          </cell>
          <cell r="N1872">
            <v>-3.9530315245821899</v>
          </cell>
        </row>
        <row r="1873">
          <cell r="B1873" t="str">
            <v>865363-39-9</v>
          </cell>
          <cell r="C1873">
            <v>6.1949689968655797</v>
          </cell>
          <cell r="D1873">
            <v>0.72414386063875802</v>
          </cell>
          <cell r="E1873">
            <v>0.495415023922193</v>
          </cell>
          <cell r="F1873">
            <v>-0.62924447586608001</v>
          </cell>
          <cell r="G1873">
            <v>-0.28011988077070599</v>
          </cell>
          <cell r="H1873">
            <v>0.26903453708715103</v>
          </cell>
          <cell r="I1873">
            <v>0.80074303636490496</v>
          </cell>
          <cell r="J1873">
            <v>-0.44263809116880398</v>
          </cell>
          <cell r="K1873">
            <v>0.65266158235071803</v>
          </cell>
          <cell r="L1873">
            <v>0.33566315401874502</v>
          </cell>
          <cell r="M1873">
            <v>2.83577175155427E-2</v>
          </cell>
          <cell r="N1873">
            <v>1.5152589190630701</v>
          </cell>
        </row>
        <row r="1874">
          <cell r="B1874" t="str">
            <v>86-73-7</v>
          </cell>
          <cell r="C1874">
            <v>5.1444151914653178</v>
          </cell>
          <cell r="D1874">
            <v>0.65441659091914484</v>
          </cell>
          <cell r="E1874">
            <v>-5.3651472219791899E-2</v>
          </cell>
          <cell r="F1874">
            <v>-0.74995835248549714</v>
          </cell>
          <cell r="G1874">
            <v>0.177164094605193</v>
          </cell>
          <cell r="H1874">
            <v>0.29477364885748791</v>
          </cell>
          <cell r="I1874">
            <v>0.38984218870213699</v>
          </cell>
          <cell r="J1874">
            <v>-3.89046777325186E-2</v>
          </cell>
          <cell r="K1874">
            <v>8.4320842434410903E-2</v>
          </cell>
          <cell r="L1874">
            <v>0.45518470362800656</v>
          </cell>
          <cell r="M1874">
            <v>-0.40484775066944501</v>
          </cell>
          <cell r="N1874">
            <v>0.50931635905677897</v>
          </cell>
        </row>
        <row r="1875">
          <cell r="B1875" t="str">
            <v>86-74-8</v>
          </cell>
          <cell r="C1875">
            <v>4.3360592923846699</v>
          </cell>
          <cell r="D1875">
            <v>0.83576137596799804</v>
          </cell>
          <cell r="E1875">
            <v>-5.3651472219791899E-2</v>
          </cell>
          <cell r="F1875">
            <v>3.2706494739001099E-2</v>
          </cell>
          <cell r="G1875">
            <v>0.52655492745624799</v>
          </cell>
          <cell r="H1875">
            <v>-0.12586326298172801</v>
          </cell>
          <cell r="I1875">
            <v>-0.349508476327409</v>
          </cell>
          <cell r="J1875">
            <v>-3.89046777325186E-2</v>
          </cell>
          <cell r="K1875">
            <v>-3.91590659638605</v>
          </cell>
          <cell r="L1875">
            <v>1.92442726380018</v>
          </cell>
          <cell r="M1875">
            <v>5.8410581185730899E-2</v>
          </cell>
          <cell r="N1875">
            <v>0.73260158288997002</v>
          </cell>
        </row>
        <row r="1876">
          <cell r="B1876" t="str">
            <v>86-87-3</v>
          </cell>
          <cell r="C1876">
            <v>3.8060496665427199</v>
          </cell>
          <cell r="D1876">
            <v>0.80973240807033398</v>
          </cell>
          <cell r="E1876">
            <v>0.171740856171053</v>
          </cell>
          <cell r="F1876">
            <v>-0.27903845686096901</v>
          </cell>
          <cell r="G1876">
            <v>-0.38620388311551301</v>
          </cell>
          <cell r="H1876">
            <v>-5.22618400780245E-2</v>
          </cell>
          <cell r="I1876">
            <v>0.65051498360424997</v>
          </cell>
          <cell r="J1876">
            <v>-3.89046777325186E-2</v>
          </cell>
          <cell r="K1876">
            <v>0.106819830534575</v>
          </cell>
          <cell r="L1876">
            <v>0.64341507706972401</v>
          </cell>
          <cell r="M1876">
            <v>-6.9449293786174496E-2</v>
          </cell>
          <cell r="N1876">
            <v>0.58959772761177398</v>
          </cell>
        </row>
        <row r="1877">
          <cell r="B1877" t="str">
            <v>87130-20-9</v>
          </cell>
          <cell r="C1877">
            <v>5.13022295842406</v>
          </cell>
          <cell r="D1877">
            <v>0.77947898122071302</v>
          </cell>
          <cell r="E1877">
            <v>0.50008758506103301</v>
          </cell>
          <cell r="F1877">
            <v>-1.8107997633842901</v>
          </cell>
          <cell r="G1877">
            <v>0.39724866252716401</v>
          </cell>
          <cell r="H1877">
            <v>-0.49812393737052202</v>
          </cell>
          <cell r="I1877">
            <v>0.92529811082418401</v>
          </cell>
          <cell r="J1877">
            <v>-0.45009395676666802</v>
          </cell>
          <cell r="K1877">
            <v>1.5151559841503801</v>
          </cell>
          <cell r="L1877">
            <v>-0.28529283265170402</v>
          </cell>
          <cell r="M1877">
            <v>0.496554580729548</v>
          </cell>
          <cell r="N1877">
            <v>-3.3173826901827499</v>
          </cell>
        </row>
        <row r="1878">
          <cell r="B1878" t="str">
            <v>87392-12-9</v>
          </cell>
          <cell r="C1878">
            <v>5.5897884813802401</v>
          </cell>
          <cell r="D1878">
            <v>0.93668988032480005</v>
          </cell>
          <cell r="E1878">
            <v>-0.25797741778797301</v>
          </cell>
          <cell r="F1878">
            <v>0.15312066569693999</v>
          </cell>
          <cell r="G1878">
            <v>0.28612137389604803</v>
          </cell>
          <cell r="H1878">
            <v>0.231143134949896</v>
          </cell>
          <cell r="I1878">
            <v>1.1370383104064301</v>
          </cell>
          <cell r="J1878">
            <v>-3.89046777325186E-2</v>
          </cell>
          <cell r="K1878">
            <v>0.62187292894958701</v>
          </cell>
          <cell r="L1878">
            <v>-0.97760097857520301</v>
          </cell>
          <cell r="M1878">
            <v>0.17964540987386299</v>
          </cell>
          <cell r="N1878">
            <v>-5.1878134051074101</v>
          </cell>
        </row>
        <row r="1879">
          <cell r="B1879" t="str">
            <v>87-41-2</v>
          </cell>
          <cell r="C1879">
            <v>3.6811919635902299</v>
          </cell>
          <cell r="D1879">
            <v>0.797764254163287</v>
          </cell>
          <cell r="E1879">
            <v>0.171740856171053</v>
          </cell>
          <cell r="F1879">
            <v>-0.29684309892078298</v>
          </cell>
          <cell r="G1879">
            <v>0.563580503123289</v>
          </cell>
          <cell r="H1879">
            <v>-0.18324013450337401</v>
          </cell>
          <cell r="I1879">
            <v>0.35833297243906598</v>
          </cell>
          <cell r="J1879">
            <v>-4.6360543330382802E-2</v>
          </cell>
          <cell r="K1879">
            <v>1.1676349874585599E-2</v>
          </cell>
          <cell r="L1879">
            <v>-0.28529283265170402</v>
          </cell>
          <cell r="M1879">
            <v>0.14687277865121701</v>
          </cell>
          <cell r="N1879">
            <v>-1.4636334823753501</v>
          </cell>
        </row>
        <row r="1880">
          <cell r="B1880" t="str">
            <v>874967-67-6</v>
          </cell>
          <cell r="C1880">
            <v>5.0397644239849457</v>
          </cell>
          <cell r="D1880">
            <v>0.28599731714102244</v>
          </cell>
          <cell r="E1880">
            <v>-2.8955498395905201</v>
          </cell>
          <cell r="F1880">
            <v>0.29465817964186414</v>
          </cell>
          <cell r="G1880">
            <v>9.49017430688677E-2</v>
          </cell>
          <cell r="H1880">
            <v>-3.1587631190769398E-2</v>
          </cell>
          <cell r="I1880">
            <v>1.7559692859554801</v>
          </cell>
          <cell r="J1880">
            <v>-1.8190082199415869E-2</v>
          </cell>
          <cell r="K1880">
            <v>0.43127497113060598</v>
          </cell>
          <cell r="L1880">
            <v>-0.27646809744244738</v>
          </cell>
          <cell r="M1880">
            <v>-1.14669816030079</v>
          </cell>
          <cell r="N1880">
            <v>-4.3074561897531298</v>
          </cell>
        </row>
        <row r="1881">
          <cell r="B1881" t="str">
            <v>87-51-4</v>
          </cell>
          <cell r="C1881">
            <v>3.7962102230859598</v>
          </cell>
          <cell r="D1881">
            <v>0.44760110032114903</v>
          </cell>
          <cell r="E1881">
            <v>0.171740856171053</v>
          </cell>
          <cell r="F1881">
            <v>5.5709931712263896E-3</v>
          </cell>
          <cell r="G1881">
            <v>0.58471015551267003</v>
          </cell>
          <cell r="H1881">
            <v>-5.22618400780245E-2</v>
          </cell>
          <cell r="I1881">
            <v>0.46880545796996698</v>
          </cell>
          <cell r="J1881">
            <v>-3.89046777325186E-2</v>
          </cell>
          <cell r="K1881">
            <v>-1.8917710784322701</v>
          </cell>
          <cell r="L1881">
            <v>0.58241352847067596</v>
          </cell>
          <cell r="M1881">
            <v>-0.201354479665659</v>
          </cell>
          <cell r="N1881">
            <v>-0.40140582091044602</v>
          </cell>
        </row>
        <row r="1882">
          <cell r="B1882" t="str">
            <v>87-61-6</v>
          </cell>
          <cell r="C1882">
            <v>5.5049558964333132</v>
          </cell>
          <cell r="D1882">
            <v>2.6194494146878466</v>
          </cell>
          <cell r="E1882">
            <v>-5.3651472219791899E-2</v>
          </cell>
          <cell r="F1882">
            <v>0.4080669465798179</v>
          </cell>
          <cell r="G1882">
            <v>2.3914676847603564</v>
          </cell>
          <cell r="H1882">
            <v>0.64460707613285995</v>
          </cell>
          <cell r="I1882">
            <v>0.21425638768498101</v>
          </cell>
          <cell r="J1882">
            <v>-3.89046777325186E-2</v>
          </cell>
          <cell r="K1882">
            <v>0.70696807578848497</v>
          </cell>
          <cell r="L1882">
            <v>-2.7995346313401752</v>
          </cell>
          <cell r="M1882">
            <v>7.3888567604272995E-2</v>
          </cell>
          <cell r="N1882">
            <v>8.3667646825652697E-2</v>
          </cell>
        </row>
        <row r="1883">
          <cell r="B1883" t="str">
            <v>87-65-0</v>
          </cell>
          <cell r="C1883">
            <v>3.7468718964814203</v>
          </cell>
          <cell r="D1883">
            <v>1.0438408060173898</v>
          </cell>
          <cell r="E1883">
            <v>-1.2143548529580599</v>
          </cell>
          <cell r="F1883">
            <v>-0.93383679088028249</v>
          </cell>
          <cell r="G1883">
            <v>1.471156292025158</v>
          </cell>
          <cell r="H1883">
            <v>0.162984011419332</v>
          </cell>
          <cell r="I1883">
            <v>-5.8775527488582391E-2</v>
          </cell>
          <cell r="J1883">
            <v>-3.89046777325186E-2</v>
          </cell>
          <cell r="K1883">
            <v>0.66105855812556702</v>
          </cell>
          <cell r="L1883">
            <v>-0.47854397365629264</v>
          </cell>
          <cell r="M1883">
            <v>7.3888567604272995E-2</v>
          </cell>
          <cell r="N1883">
            <v>0.59319193236913004</v>
          </cell>
        </row>
        <row r="1884">
          <cell r="B1884" t="str">
            <v>87-66-1</v>
          </cell>
          <cell r="C1884">
            <v>3.4405947240641801</v>
          </cell>
          <cell r="D1884">
            <v>0.70105018903472804</v>
          </cell>
          <cell r="E1884">
            <v>-1.2143548529580599</v>
          </cell>
          <cell r="F1884">
            <v>-0.31190725080328602</v>
          </cell>
          <cell r="G1884">
            <v>1.23962183204482</v>
          </cell>
          <cell r="H1884">
            <v>-0.12586326298172801</v>
          </cell>
          <cell r="I1884">
            <v>-0.60542132553218997</v>
          </cell>
          <cell r="J1884">
            <v>-0.42772635997307601</v>
          </cell>
          <cell r="K1884">
            <v>0.57869810597625204</v>
          </cell>
          <cell r="L1884">
            <v>-0.28529283265170402</v>
          </cell>
          <cell r="M1884">
            <v>7.3888567604272995E-2</v>
          </cell>
          <cell r="N1884">
            <v>1.6122405034560801</v>
          </cell>
        </row>
        <row r="1885">
          <cell r="B1885" t="str">
            <v>87674-68-8</v>
          </cell>
          <cell r="C1885">
            <v>5.2088142739279641</v>
          </cell>
          <cell r="D1885">
            <v>1.271917891166952</v>
          </cell>
          <cell r="E1885">
            <v>-0.581651585539114</v>
          </cell>
          <cell r="F1885">
            <v>0.97229275715919172</v>
          </cell>
          <cell r="G1885">
            <v>0.57865328552663597</v>
          </cell>
          <cell r="H1885">
            <v>0.15754171204619299</v>
          </cell>
          <cell r="I1885">
            <v>1.30770894013737</v>
          </cell>
          <cell r="J1885">
            <v>0.46714277883928546</v>
          </cell>
          <cell r="K1885">
            <v>-1.37403697571552</v>
          </cell>
          <cell r="L1885">
            <v>-1.439435535998479</v>
          </cell>
          <cell r="M1885">
            <v>-0.84142433381929005</v>
          </cell>
          <cell r="N1885">
            <v>-8.0070377641153403</v>
          </cell>
        </row>
        <row r="1886">
          <cell r="B1886" t="str">
            <v>877-24-7</v>
          </cell>
          <cell r="C1886">
            <v>3.5464439235183902</v>
          </cell>
          <cell r="D1886">
            <v>0.78694320196935297</v>
          </cell>
          <cell r="E1886">
            <v>-0.16657837966342001</v>
          </cell>
          <cell r="F1886">
            <v>-0.33630791092697798</v>
          </cell>
          <cell r="G1886">
            <v>0.43114772806040302</v>
          </cell>
          <cell r="H1886">
            <v>-0.12586326298172801</v>
          </cell>
          <cell r="I1886">
            <v>0.31192078133059598</v>
          </cell>
          <cell r="J1886">
            <v>-3.89046777325186E-2</v>
          </cell>
          <cell r="K1886">
            <v>3.9322866234082203E-2</v>
          </cell>
          <cell r="L1886">
            <v>-0.28529283265170402</v>
          </cell>
          <cell r="M1886">
            <v>7.3888567604272995E-2</v>
          </cell>
          <cell r="N1886">
            <v>-0.83197308473590503</v>
          </cell>
        </row>
        <row r="1887">
          <cell r="B1887" t="str">
            <v>877-43-0</v>
          </cell>
          <cell r="C1887">
            <v>4.5524500768708069</v>
          </cell>
          <cell r="D1887">
            <v>0.37637781003352383</v>
          </cell>
          <cell r="E1887">
            <v>5.4884666784570157E-2</v>
          </cell>
          <cell r="F1887">
            <v>0.35591466244855141</v>
          </cell>
          <cell r="G1887">
            <v>-0.53014198524461165</v>
          </cell>
          <cell r="H1887">
            <v>-0.12586326298172801</v>
          </cell>
          <cell r="I1887">
            <v>6.3633681423667293E-2</v>
          </cell>
          <cell r="J1887">
            <v>-3.89046777325186E-2</v>
          </cell>
          <cell r="K1887">
            <v>0.133340325087343</v>
          </cell>
          <cell r="L1887">
            <v>0.1193426560114883</v>
          </cell>
          <cell r="M1887">
            <v>7.3888567604272995E-2</v>
          </cell>
          <cell r="N1887">
            <v>0.91814942254570098</v>
          </cell>
        </row>
        <row r="1888">
          <cell r="B1888" t="str">
            <v>87818-31-3</v>
          </cell>
          <cell r="C1888">
            <v>5.7462747964852001</v>
          </cell>
          <cell r="D1888">
            <v>0.82566799114477896</v>
          </cell>
          <cell r="E1888">
            <v>-1.2143548529580599</v>
          </cell>
          <cell r="F1888">
            <v>-0.54650230848202996</v>
          </cell>
          <cell r="G1888">
            <v>0.112147213950298</v>
          </cell>
          <cell r="H1888">
            <v>-9.3414160217612396E-2</v>
          </cell>
          <cell r="I1888">
            <v>0.66696513715947603</v>
          </cell>
          <cell r="J1888">
            <v>-0.42772635997307601</v>
          </cell>
          <cell r="K1888">
            <v>0.79760739891974597</v>
          </cell>
          <cell r="L1888">
            <v>-0.28529283265170402</v>
          </cell>
          <cell r="M1888">
            <v>-2.5138354862623999</v>
          </cell>
          <cell r="N1888">
            <v>4.0595162804470197</v>
          </cell>
        </row>
        <row r="1889">
          <cell r="B1889" t="str">
            <v>87820-88-0</v>
          </cell>
          <cell r="C1889">
            <v>6.8409120346060499</v>
          </cell>
          <cell r="D1889">
            <v>0.82128394650427705</v>
          </cell>
          <cell r="E1889">
            <v>-1.2243273599025499</v>
          </cell>
          <cell r="F1889">
            <v>-0.415235565933331</v>
          </cell>
          <cell r="G1889">
            <v>5.6039465141283301E-2</v>
          </cell>
          <cell r="H1889">
            <v>-1.0305437813842699</v>
          </cell>
          <cell r="I1889">
            <v>3.5567770053991997E-2</v>
          </cell>
          <cell r="J1889">
            <v>-4.6360543330382802E-2</v>
          </cell>
          <cell r="K1889">
            <v>0.73609443622072601</v>
          </cell>
          <cell r="L1889">
            <v>-0.28529283265170402</v>
          </cell>
          <cell r="M1889">
            <v>-5.1501948116277903E-2</v>
          </cell>
          <cell r="N1889">
            <v>6.6300637279470598</v>
          </cell>
        </row>
        <row r="1890">
          <cell r="B1890" t="str">
            <v>87-86-5</v>
          </cell>
          <cell r="C1890">
            <v>6.3865734356507264</v>
          </cell>
          <cell r="D1890">
            <v>1.0902530925137242</v>
          </cell>
          <cell r="E1890">
            <v>-1.2606790961142407</v>
          </cell>
          <cell r="F1890">
            <v>-0.83471036384195951</v>
          </cell>
          <cell r="G1890">
            <v>-0.73780035083390327</v>
          </cell>
          <cell r="H1890">
            <v>1.8185021499333835</v>
          </cell>
          <cell r="I1890">
            <v>-5.6559113458315657E-2</v>
          </cell>
          <cell r="J1890">
            <v>1.0025623386603408</v>
          </cell>
          <cell r="K1890">
            <v>0.80001874423937114</v>
          </cell>
          <cell r="L1890">
            <v>-0.73133430858467197</v>
          </cell>
          <cell r="M1890">
            <v>0.575811986439561</v>
          </cell>
          <cell r="N1890">
            <v>1.00845765680542</v>
          </cell>
        </row>
        <row r="1891">
          <cell r="B1891" t="str">
            <v>87-90-1</v>
          </cell>
          <cell r="C1891">
            <v>5.0138199798191501</v>
          </cell>
          <cell r="D1891">
            <v>0.73962182216275596</v>
          </cell>
          <cell r="E1891">
            <v>-2.2293125604614801</v>
          </cell>
          <cell r="F1891">
            <v>0.61541380811589297</v>
          </cell>
          <cell r="G1891">
            <v>0.13449658415169299</v>
          </cell>
          <cell r="H1891">
            <v>2.6988745730338501</v>
          </cell>
          <cell r="I1891">
            <v>-0.36637715146481997</v>
          </cell>
          <cell r="J1891">
            <v>-3.89046777325186E-2</v>
          </cell>
          <cell r="K1891">
            <v>1.03161624869424</v>
          </cell>
          <cell r="L1891">
            <v>-0.28529283265170402</v>
          </cell>
          <cell r="M1891">
            <v>1.3286368887003099</v>
          </cell>
          <cell r="N1891">
            <v>-4.8623196156922797</v>
          </cell>
        </row>
        <row r="1892">
          <cell r="B1892" t="str">
            <v>879-37-8</v>
          </cell>
          <cell r="C1892">
            <v>4.0148096622848701</v>
          </cell>
          <cell r="D1892">
            <v>0.44760110032114903</v>
          </cell>
          <cell r="E1892">
            <v>4.4891441245759597E-2</v>
          </cell>
          <cell r="F1892">
            <v>0.14700672126766501</v>
          </cell>
          <cell r="G1892">
            <v>0.686357613134436</v>
          </cell>
          <cell r="H1892">
            <v>-0.17879047699817699</v>
          </cell>
          <cell r="I1892">
            <v>0.364079160291992</v>
          </cell>
          <cell r="J1892">
            <v>-3.89046777325186E-2</v>
          </cell>
          <cell r="K1892">
            <v>-1.8830631764602299</v>
          </cell>
          <cell r="L1892">
            <v>0.64195103990334801</v>
          </cell>
          <cell r="M1892">
            <v>-0.201354479665659</v>
          </cell>
          <cell r="N1892">
            <v>-6.1804141960065397</v>
          </cell>
        </row>
        <row r="1893">
          <cell r="B1893" t="str">
            <v>88-04-0</v>
          </cell>
          <cell r="C1893">
            <v>4.3138691800055602</v>
          </cell>
          <cell r="D1893">
            <v>0.73545958020125701</v>
          </cell>
          <cell r="E1893">
            <v>-1.2143548529580599</v>
          </cell>
          <cell r="F1893">
            <v>-0.281559971173585</v>
          </cell>
          <cell r="G1893">
            <v>0.51212846933897904</v>
          </cell>
          <cell r="H1893">
            <v>-0.31863905329419601</v>
          </cell>
          <cell r="I1893">
            <v>0.252787413482149</v>
          </cell>
          <cell r="J1893">
            <v>-3.89046777325186E-2</v>
          </cell>
          <cell r="K1893">
            <v>0.21138972231946701</v>
          </cell>
          <cell r="L1893">
            <v>-0.28529283265170402</v>
          </cell>
          <cell r="M1893">
            <v>-0.327577896273339</v>
          </cell>
          <cell r="N1893">
            <v>0.72032533473077598</v>
          </cell>
        </row>
        <row r="1894">
          <cell r="B1894" t="str">
            <v>88-06-2</v>
          </cell>
          <cell r="C1894">
            <v>4.8792746484641167</v>
          </cell>
          <cell r="D1894">
            <v>0.11367915746150284</v>
          </cell>
          <cell r="E1894">
            <v>-1.2143548529580599</v>
          </cell>
          <cell r="F1894">
            <v>-7.373781306682492E-2</v>
          </cell>
          <cell r="G1894">
            <v>-0.11513049822504939</v>
          </cell>
          <cell r="H1894">
            <v>0.64460707613285995</v>
          </cell>
          <cell r="I1894">
            <v>6.0960760830631067E-2</v>
          </cell>
          <cell r="J1894">
            <v>-3.89046777325186E-2</v>
          </cell>
          <cell r="K1894">
            <v>0.73150462715796905</v>
          </cell>
          <cell r="L1894">
            <v>0.12790755046124502</v>
          </cell>
          <cell r="M1894">
            <v>0.27468202553526</v>
          </cell>
          <cell r="N1894">
            <v>0.72032533473077598</v>
          </cell>
        </row>
        <row r="1895">
          <cell r="B1895" t="str">
            <v>88-09-5</v>
          </cell>
          <cell r="C1895">
            <v>3.54359211945073</v>
          </cell>
          <cell r="D1895">
            <v>0.63331562976139399</v>
          </cell>
          <cell r="E1895">
            <v>0.171740856171053</v>
          </cell>
          <cell r="F1895">
            <v>-0.28059629781125101</v>
          </cell>
          <cell r="G1895">
            <v>-0.30055269197118101</v>
          </cell>
          <cell r="H1895">
            <v>2.1339582825679299E-2</v>
          </cell>
          <cell r="I1895">
            <v>-3.1854239123331803E-2</v>
          </cell>
          <cell r="J1895">
            <v>-3.89046777325186E-2</v>
          </cell>
          <cell r="K1895">
            <v>0.39964984438733397</v>
          </cell>
          <cell r="L1895">
            <v>-0.28529283265170402</v>
          </cell>
          <cell r="M1895">
            <v>-0.92983781808194099</v>
          </cell>
          <cell r="N1895">
            <v>-1.4405300615855201</v>
          </cell>
        </row>
        <row r="1896">
          <cell r="B1896" t="str">
            <v>882-09-7</v>
          </cell>
          <cell r="C1896">
            <v>4.4707611682609096</v>
          </cell>
          <cell r="D1896">
            <v>0.72026658261112297</v>
          </cell>
          <cell r="E1896">
            <v>0.495415023922193</v>
          </cell>
          <cell r="F1896">
            <v>-0.30723028257663199</v>
          </cell>
          <cell r="G1896">
            <v>0.35260566647861002</v>
          </cell>
          <cell r="H1896">
            <v>-0.44961734771954598</v>
          </cell>
          <cell r="I1896">
            <v>0.73854125916008795</v>
          </cell>
          <cell r="J1896">
            <v>-0.43518222557094</v>
          </cell>
          <cell r="K1896">
            <v>0.29396465481292</v>
          </cell>
          <cell r="L1896">
            <v>-0.97760097857520301</v>
          </cell>
          <cell r="M1896">
            <v>0.14567795028385699</v>
          </cell>
          <cell r="N1896">
            <v>0.31531750826571697</v>
          </cell>
        </row>
        <row r="1897">
          <cell r="B1897" t="str">
            <v>88-30-2</v>
          </cell>
          <cell r="C1897">
            <v>5.0919441097653797</v>
          </cell>
          <cell r="D1897">
            <v>0.18178266146765809</v>
          </cell>
          <cell r="E1897">
            <v>7.2387262600095426E-2</v>
          </cell>
          <cell r="F1897">
            <v>-0.15141119483292101</v>
          </cell>
          <cell r="G1897">
            <v>0.60856094733893595</v>
          </cell>
          <cell r="H1897">
            <v>-0.23840257035304191</v>
          </cell>
          <cell r="I1897">
            <v>-1.48327398734696</v>
          </cell>
          <cell r="J1897">
            <v>0.13744990835615667</v>
          </cell>
          <cell r="K1897">
            <v>0.17366208101060199</v>
          </cell>
          <cell r="L1897">
            <v>-0.14509668161381128</v>
          </cell>
          <cell r="M1897">
            <v>0.575811986439561</v>
          </cell>
          <cell r="N1897">
            <v>2.00851261977337</v>
          </cell>
        </row>
        <row r="1898">
          <cell r="B1898" t="str">
            <v>886-50-0</v>
          </cell>
          <cell r="C1898">
            <v>6.0067395353769442</v>
          </cell>
          <cell r="D1898">
            <v>2.2940307353042462</v>
          </cell>
          <cell r="E1898">
            <v>-0.41148703634784201</v>
          </cell>
          <cell r="F1898">
            <v>1.048865915961394</v>
          </cell>
          <cell r="G1898">
            <v>0.63857967498955803</v>
          </cell>
          <cell r="H1898">
            <v>-1.7348335858742301</v>
          </cell>
          <cell r="I1898">
            <v>1.64502497473569</v>
          </cell>
          <cell r="J1898">
            <v>0.62398427933032696</v>
          </cell>
          <cell r="K1898">
            <v>0.53317458263096895</v>
          </cell>
          <cell r="L1898">
            <v>-3.3760157206696721</v>
          </cell>
          <cell r="M1898">
            <v>1.7031655253779521</v>
          </cell>
          <cell r="N1898">
            <v>2.3052077885242999</v>
          </cell>
        </row>
        <row r="1899">
          <cell r="B1899" t="str">
            <v>88671-89-0</v>
          </cell>
          <cell r="C1899">
            <v>4.8795552625589087</v>
          </cell>
          <cell r="D1899">
            <v>0.62832750937970161</v>
          </cell>
          <cell r="E1899">
            <v>2.52961584024546</v>
          </cell>
          <cell r="F1899">
            <v>0.4603357211823047</v>
          </cell>
          <cell r="G1899">
            <v>0.271510879177771</v>
          </cell>
          <cell r="H1899">
            <v>-1.0923412772713901</v>
          </cell>
          <cell r="I1899">
            <v>0.5745826697838563</v>
          </cell>
          <cell r="J1899">
            <v>-0.74854805126968404</v>
          </cell>
          <cell r="K1899">
            <v>0.37198187999342402</v>
          </cell>
          <cell r="L1899">
            <v>-0.28637033969647696</v>
          </cell>
          <cell r="M1899">
            <v>-1.3904635882110501</v>
          </cell>
          <cell r="N1899">
            <v>0.93965174371363103</v>
          </cell>
        </row>
        <row r="1900">
          <cell r="B1900" t="str">
            <v>88-72-2</v>
          </cell>
          <cell r="C1900">
            <v>4.3921617225331602</v>
          </cell>
          <cell r="D1900">
            <v>0.75255155560392895</v>
          </cell>
          <cell r="E1900">
            <v>1.6707634727437899</v>
          </cell>
          <cell r="F1900">
            <v>-0.195740836214612</v>
          </cell>
          <cell r="G1900">
            <v>0.83920017672415204</v>
          </cell>
          <cell r="H1900">
            <v>-0.12586326298172801</v>
          </cell>
          <cell r="I1900">
            <v>-0.71079083847323699</v>
          </cell>
          <cell r="J1900">
            <v>-3.89046777325186E-2</v>
          </cell>
          <cell r="K1900">
            <v>-1.2806581408863E-2</v>
          </cell>
          <cell r="L1900">
            <v>-0.28529283265170402</v>
          </cell>
          <cell r="M1900">
            <v>-2.6447935369040901E-2</v>
          </cell>
          <cell r="N1900">
            <v>0.61543339582148204</v>
          </cell>
        </row>
        <row r="1901">
          <cell r="B1901" t="str">
            <v>88-73-3</v>
          </cell>
          <cell r="C1901">
            <v>4.6338258798327798</v>
          </cell>
          <cell r="D1901">
            <v>0.75255155560392895</v>
          </cell>
          <cell r="E1901">
            <v>1.6707634727437899</v>
          </cell>
          <cell r="F1901">
            <v>-0.195740836214612</v>
          </cell>
          <cell r="G1901">
            <v>0.78947097039790204</v>
          </cell>
          <cell r="H1901">
            <v>-0.31863905329419601</v>
          </cell>
          <cell r="I1901">
            <v>-0.78735561498586304</v>
          </cell>
          <cell r="J1901">
            <v>-3.89046777325186E-2</v>
          </cell>
          <cell r="K1901">
            <v>0.56734137175410004</v>
          </cell>
          <cell r="L1901">
            <v>-0.28529283265170402</v>
          </cell>
          <cell r="M1901">
            <v>0.27468202553526</v>
          </cell>
          <cell r="N1901">
            <v>0.61543339582148204</v>
          </cell>
        </row>
        <row r="1902">
          <cell r="B1902" t="str">
            <v>88-74-4</v>
          </cell>
          <cell r="C1902">
            <v>4.2289012294338599</v>
          </cell>
          <cell r="D1902">
            <v>0.75255155560392895</v>
          </cell>
          <cell r="E1902">
            <v>2.6116355450021298</v>
          </cell>
          <cell r="F1902">
            <v>-5.4305108118173497E-2</v>
          </cell>
          <cell r="G1902">
            <v>1.0801555446515101</v>
          </cell>
          <cell r="H1902">
            <v>-0.12586326298172801</v>
          </cell>
          <cell r="I1902">
            <v>-0.89806933195851701</v>
          </cell>
          <cell r="J1902">
            <v>0.60685865554646601</v>
          </cell>
          <cell r="K1902">
            <v>0.53872969384597902</v>
          </cell>
          <cell r="L1902">
            <v>-0.28529283265170402</v>
          </cell>
          <cell r="M1902">
            <v>0.27468202553526</v>
          </cell>
          <cell r="N1902">
            <v>1.2826158990948999</v>
          </cell>
        </row>
        <row r="1903">
          <cell r="B1903" t="str">
            <v>88-75-5</v>
          </cell>
          <cell r="C1903">
            <v>4.2147446094243897</v>
          </cell>
          <cell r="D1903">
            <v>0.75255155560392895</v>
          </cell>
          <cell r="E1903">
            <v>0.51006009200552604</v>
          </cell>
          <cell r="F1903">
            <v>-0.195740836214612</v>
          </cell>
          <cell r="G1903">
            <v>1.0801555446515101</v>
          </cell>
          <cell r="H1903">
            <v>-0.12586326298172801</v>
          </cell>
          <cell r="I1903">
            <v>-1.0242664941619499</v>
          </cell>
          <cell r="J1903">
            <v>-3.89046777325186E-2</v>
          </cell>
          <cell r="K1903">
            <v>0.53130867393877501</v>
          </cell>
          <cell r="L1903">
            <v>-0.28529283265170402</v>
          </cell>
          <cell r="M1903">
            <v>0.27468202553526</v>
          </cell>
          <cell r="N1903">
            <v>1.12495768136496</v>
          </cell>
        </row>
        <row r="1904">
          <cell r="B1904" t="str">
            <v>88-85-7</v>
          </cell>
          <cell r="C1904">
            <v>4.77140433523601</v>
          </cell>
          <cell r="D1904">
            <v>0.78608597570675998</v>
          </cell>
          <cell r="E1904">
            <v>-0.832815658792464</v>
          </cell>
          <cell r="F1904">
            <v>-0.27748132554157201</v>
          </cell>
          <cell r="G1904">
            <v>0.46038867488900498</v>
          </cell>
          <cell r="H1904">
            <v>-1.1203697556700301</v>
          </cell>
          <cell r="I1904">
            <v>0.76645887262055401</v>
          </cell>
          <cell r="J1904">
            <v>-3.89046777325186E-2</v>
          </cell>
          <cell r="K1904">
            <v>0.25892929059784098</v>
          </cell>
          <cell r="L1904">
            <v>-0.28529283265170402</v>
          </cell>
          <cell r="M1904">
            <v>0.310094908937606</v>
          </cell>
          <cell r="N1904">
            <v>2.5892328860004099</v>
          </cell>
        </row>
        <row r="1905">
          <cell r="B1905" t="str">
            <v>88-89-1</v>
          </cell>
          <cell r="C1905">
            <v>3.4236613125034014</v>
          </cell>
          <cell r="D1905">
            <v>0.44772272414968539</v>
          </cell>
          <cell r="E1905">
            <v>-2.14620257435238</v>
          </cell>
          <cell r="F1905">
            <v>-0.19603899863011609</v>
          </cell>
          <cell r="G1905">
            <v>0.83131484247232901</v>
          </cell>
          <cell r="H1905">
            <v>-0.12586326298172801</v>
          </cell>
          <cell r="I1905">
            <v>0.51230463178071961</v>
          </cell>
          <cell r="J1905">
            <v>-3.89046777325186E-2</v>
          </cell>
          <cell r="K1905">
            <v>0.58633360622759401</v>
          </cell>
          <cell r="L1905">
            <v>-0.31626563315060263</v>
          </cell>
          <cell r="M1905">
            <v>0.95222443756993602</v>
          </cell>
          <cell r="N1905">
            <v>2.73609571493422</v>
          </cell>
        </row>
        <row r="1906">
          <cell r="B1906" t="str">
            <v>88-99-3</v>
          </cell>
          <cell r="C1906">
            <v>2.9757753382119358</v>
          </cell>
          <cell r="D1906">
            <v>0.54187446034032594</v>
          </cell>
          <cell r="E1906">
            <v>-0.16657837966342001</v>
          </cell>
          <cell r="F1906">
            <v>-0.23186164321211011</v>
          </cell>
          <cell r="G1906">
            <v>0.43114772806040302</v>
          </cell>
          <cell r="H1906">
            <v>-0.38736637148601361</v>
          </cell>
          <cell r="I1906">
            <v>0.31192078133059598</v>
          </cell>
          <cell r="J1906">
            <v>-3.89046777325186E-2</v>
          </cell>
          <cell r="K1906">
            <v>3.9322866234082203E-2</v>
          </cell>
          <cell r="L1906">
            <v>-0.28529283265170402</v>
          </cell>
          <cell r="M1906">
            <v>7.3888567604272995E-2</v>
          </cell>
          <cell r="N1906">
            <v>0.61922801469812327</v>
          </cell>
        </row>
        <row r="1907">
          <cell r="B1907" t="str">
            <v>89-59-8</v>
          </cell>
          <cell r="C1907">
            <v>4.9106019522569904</v>
          </cell>
          <cell r="D1907">
            <v>0.76188911696232497</v>
          </cell>
          <cell r="E1907">
            <v>1.6707634727437899</v>
          </cell>
          <cell r="F1907">
            <v>-0.19213225188772001</v>
          </cell>
          <cell r="G1907">
            <v>0.66798477433191294</v>
          </cell>
          <cell r="H1907">
            <v>-0.31863905329419601</v>
          </cell>
          <cell r="I1907">
            <v>-0.61297252284438897</v>
          </cell>
          <cell r="J1907">
            <v>-3.89046777325186E-2</v>
          </cell>
          <cell r="K1907">
            <v>5.2910196035277801E-2</v>
          </cell>
          <cell r="L1907">
            <v>-0.28529283265170402</v>
          </cell>
          <cell r="M1907">
            <v>0.165191171750457</v>
          </cell>
          <cell r="N1907">
            <v>0.74398014619897601</v>
          </cell>
        </row>
        <row r="1908">
          <cell r="B1908" t="str">
            <v>89-61-2</v>
          </cell>
          <cell r="C1908">
            <v>5.15226610955661</v>
          </cell>
          <cell r="D1908">
            <v>0.76188911696232497</v>
          </cell>
          <cell r="E1908">
            <v>1.6707634727437899</v>
          </cell>
          <cell r="F1908">
            <v>-0.19213225188772001</v>
          </cell>
          <cell r="G1908">
            <v>0.61667506815455497</v>
          </cell>
          <cell r="H1908">
            <v>0.162984011419332</v>
          </cell>
          <cell r="I1908">
            <v>-0.70365705578960902</v>
          </cell>
          <cell r="J1908">
            <v>-3.89046777325186E-2</v>
          </cell>
          <cell r="K1908">
            <v>0.63316538937030997</v>
          </cell>
          <cell r="L1908">
            <v>-0.28529283265170402</v>
          </cell>
          <cell r="M1908">
            <v>0.438978532204646</v>
          </cell>
          <cell r="N1908">
            <v>0.74398014619897601</v>
          </cell>
        </row>
        <row r="1909">
          <cell r="B1909" t="str">
            <v>89-63-4</v>
          </cell>
          <cell r="C1909">
            <v>4.7473414591576901</v>
          </cell>
          <cell r="D1909">
            <v>0.76188911696232497</v>
          </cell>
          <cell r="E1909">
            <v>2.6116355450021298</v>
          </cell>
          <cell r="F1909">
            <v>-5.0696523791281797E-2</v>
          </cell>
          <cell r="G1909">
            <v>0.90242830288716502</v>
          </cell>
          <cell r="H1909">
            <v>-0.31863905329419601</v>
          </cell>
          <cell r="I1909">
            <v>-0.80319640568210904</v>
          </cell>
          <cell r="J1909">
            <v>0.60685865554646601</v>
          </cell>
          <cell r="K1909">
            <v>0.60455371146218895</v>
          </cell>
          <cell r="L1909">
            <v>-0.28529283265170402</v>
          </cell>
          <cell r="M1909">
            <v>0.438978532204646</v>
          </cell>
          <cell r="N1909">
            <v>1.4111626494723899</v>
          </cell>
        </row>
        <row r="1910">
          <cell r="B1910" t="str">
            <v>89-78-1</v>
          </cell>
          <cell r="C1910">
            <v>4.1474025366471396</v>
          </cell>
          <cell r="D1910">
            <v>0.76525386947893803</v>
          </cell>
          <cell r="E1910">
            <v>-1.2143548529580599</v>
          </cell>
          <cell r="F1910">
            <v>-1.2293319757030301</v>
          </cell>
          <cell r="G1910">
            <v>0.335536930260038</v>
          </cell>
          <cell r="H1910">
            <v>9.4941005729383202E-2</v>
          </cell>
          <cell r="I1910">
            <v>-7.8732480364746601E-2</v>
          </cell>
          <cell r="J1910">
            <v>-3.89046777325186E-2</v>
          </cell>
          <cell r="K1910">
            <v>0.83033709943533296</v>
          </cell>
          <cell r="L1910">
            <v>-0.28529283265170402</v>
          </cell>
          <cell r="M1910">
            <v>-0.65605045762775105</v>
          </cell>
          <cell r="N1910">
            <v>0.91319020153552499</v>
          </cell>
        </row>
        <row r="1911">
          <cell r="B1911" t="str">
            <v>89-82-7</v>
          </cell>
          <cell r="C1911">
            <v>4.2636658106918599</v>
          </cell>
          <cell r="D1911">
            <v>0.76525386947893603</v>
          </cell>
          <cell r="E1911">
            <v>-1.5526740887925301</v>
          </cell>
          <cell r="F1911">
            <v>-0.59676299422663803</v>
          </cell>
          <cell r="G1911">
            <v>0.209238974466183</v>
          </cell>
          <cell r="H1911">
            <v>9.4941005729383202E-2</v>
          </cell>
          <cell r="I1911">
            <v>-0.26280612005790399</v>
          </cell>
          <cell r="J1911">
            <v>-3.89046777325186E-2</v>
          </cell>
          <cell r="K1911">
            <v>0.57171670047271905</v>
          </cell>
          <cell r="L1911">
            <v>-0.28529283265170402</v>
          </cell>
          <cell r="M1911">
            <v>-0.65605045762775105</v>
          </cell>
          <cell r="N1911">
            <v>0.57229048444249997</v>
          </cell>
        </row>
        <row r="1912">
          <cell r="B1912" t="str">
            <v>89-86-1</v>
          </cell>
          <cell r="C1912">
            <v>3.4409773938542898</v>
          </cell>
          <cell r="D1912">
            <v>0.76525386947893803</v>
          </cell>
          <cell r="E1912">
            <v>0.171740856171053</v>
          </cell>
          <cell r="F1912">
            <v>-0.280478503488438</v>
          </cell>
          <cell r="G1912">
            <v>0.66999067245095001</v>
          </cell>
          <cell r="H1912">
            <v>-0.12586326298172801</v>
          </cell>
          <cell r="I1912">
            <v>0.16124169777053399</v>
          </cell>
          <cell r="J1912">
            <v>-3.89046777325186E-2</v>
          </cell>
          <cell r="K1912">
            <v>1.2051690476828501E-2</v>
          </cell>
          <cell r="L1912">
            <v>-0.28529283265170402</v>
          </cell>
          <cell r="M1912">
            <v>0.165191171750457</v>
          </cell>
          <cell r="N1912">
            <v>0.70699240395802498</v>
          </cell>
        </row>
        <row r="1913">
          <cell r="B1913" t="str">
            <v>90-00-6</v>
          </cell>
          <cell r="C1913">
            <v>3.6851954435044898</v>
          </cell>
          <cell r="D1913">
            <v>0.71640672427109398</v>
          </cell>
          <cell r="E1913">
            <v>-1.2143548529580599</v>
          </cell>
          <cell r="F1913">
            <v>-0.35654235991375399</v>
          </cell>
          <cell r="G1913">
            <v>0.83229621947475896</v>
          </cell>
          <cell r="H1913">
            <v>-5.22618400780245E-2</v>
          </cell>
          <cell r="I1913">
            <v>-4.51923807190657E-2</v>
          </cell>
          <cell r="J1913">
            <v>-3.89046777325186E-2</v>
          </cell>
          <cell r="K1913">
            <v>9.99779075565463E-2</v>
          </cell>
          <cell r="L1913">
            <v>-0.28529283265170402</v>
          </cell>
          <cell r="M1913">
            <v>-0.59522220552508198</v>
          </cell>
          <cell r="N1913">
            <v>0.65740814351615096</v>
          </cell>
        </row>
        <row r="1914">
          <cell r="B1914" t="str">
            <v>90-01-7</v>
          </cell>
          <cell r="C1914">
            <v>3.4055569208010001</v>
          </cell>
          <cell r="D1914">
            <v>0.71640672427109398</v>
          </cell>
          <cell r="E1914">
            <v>-1.2143548529580599</v>
          </cell>
          <cell r="F1914">
            <v>-0.35654235991375399</v>
          </cell>
          <cell r="G1914">
            <v>1.1363156210820999</v>
          </cell>
          <cell r="H1914">
            <v>-5.22618400780245E-2</v>
          </cell>
          <cell r="I1914">
            <v>0.29843773939204199</v>
          </cell>
          <cell r="J1914">
            <v>-3.89046777325186E-2</v>
          </cell>
          <cell r="K1914">
            <v>2.0073255347621201E-2</v>
          </cell>
          <cell r="L1914">
            <v>-0.28529283265170402</v>
          </cell>
          <cell r="M1914">
            <v>-0.26060659296822303</v>
          </cell>
          <cell r="N1914">
            <v>1.1669324290596199</v>
          </cell>
        </row>
        <row r="1915">
          <cell r="B1915" t="str">
            <v>90-02-8</v>
          </cell>
          <cell r="C1915">
            <v>3.9963177611268415</v>
          </cell>
          <cell r="D1915">
            <v>0.69829512170942065</v>
          </cell>
          <cell r="E1915">
            <v>-1.5526740887925301</v>
          </cell>
          <cell r="F1915">
            <v>-0.35654235991375399</v>
          </cell>
          <cell r="G1915">
            <v>-0.69256458730018311</v>
          </cell>
          <cell r="H1915">
            <v>-0.12586326298172801</v>
          </cell>
          <cell r="I1915">
            <v>0.28954744434264801</v>
          </cell>
          <cell r="J1915">
            <v>-3.89046777325186E-2</v>
          </cell>
          <cell r="K1915">
            <v>-7.1724331943802497E-2</v>
          </cell>
          <cell r="L1915">
            <v>-1.1323349924595494E-2</v>
          </cell>
          <cell r="M1915">
            <v>-0.26060659296822303</v>
          </cell>
          <cell r="N1915">
            <v>0.70388793722477772</v>
          </cell>
        </row>
        <row r="1916">
          <cell r="B1916" t="str">
            <v>9003-13-8</v>
          </cell>
          <cell r="C1916">
            <v>4.3275765401103996</v>
          </cell>
          <cell r="D1916">
            <v>0.62195977554230997</v>
          </cell>
          <cell r="E1916">
            <v>-1.2143548529580599</v>
          </cell>
          <cell r="F1916">
            <v>-0.46218258621653902</v>
          </cell>
          <cell r="G1916">
            <v>1.0692683462502199</v>
          </cell>
          <cell r="H1916">
            <v>-1.98127373139085E-2</v>
          </cell>
          <cell r="I1916">
            <v>0.47399893522696801</v>
          </cell>
          <cell r="J1916">
            <v>-0.42772635997307601</v>
          </cell>
          <cell r="K1916">
            <v>0.629594221338585</v>
          </cell>
          <cell r="L1916">
            <v>-0.28529283265170402</v>
          </cell>
          <cell r="M1916">
            <v>-0.23495032029917701</v>
          </cell>
          <cell r="N1916">
            <v>-0.13154716548634901</v>
          </cell>
        </row>
        <row r="1917">
          <cell r="B1917" t="str">
            <v>90-04-0</v>
          </cell>
          <cell r="C1917">
            <v>3.6517993901985499</v>
          </cell>
          <cell r="D1917">
            <v>0.85654041555326599</v>
          </cell>
          <cell r="E1917">
            <v>-0.27348278069972698</v>
          </cell>
          <cell r="F1917">
            <v>-0.21510663181731501</v>
          </cell>
          <cell r="G1917">
            <v>1.3286617719073699</v>
          </cell>
          <cell r="H1917">
            <v>-0.25684155740707798</v>
          </cell>
          <cell r="I1917">
            <v>-0.115878303469952</v>
          </cell>
          <cell r="J1917">
            <v>0.59940278994860197</v>
          </cell>
          <cell r="K1917">
            <v>-5.1281850886924999E-3</v>
          </cell>
          <cell r="L1917">
            <v>-0.28529283265170402</v>
          </cell>
          <cell r="M1917">
            <v>7.3888567604272995E-2</v>
          </cell>
          <cell r="N1917">
            <v>0.88883278521143805</v>
          </cell>
        </row>
        <row r="1918">
          <cell r="B1918" t="str">
            <v>9004-32-4</v>
          </cell>
          <cell r="C1918">
            <v>3.23127011502342</v>
          </cell>
          <cell r="D1918">
            <v>0.64461213088282898</v>
          </cell>
          <cell r="E1918">
            <v>-1.5526740887925301</v>
          </cell>
          <cell r="F1918">
            <v>-0.33056598829817102</v>
          </cell>
          <cell r="G1918">
            <v>1.4935175669089</v>
          </cell>
          <cell r="H1918">
            <v>-5.22618400780245E-2</v>
          </cell>
          <cell r="I1918">
            <v>0.41201006713746802</v>
          </cell>
          <cell r="J1918">
            <v>-0.42772635997307601</v>
          </cell>
          <cell r="K1918">
            <v>0.384132191488889</v>
          </cell>
          <cell r="L1918">
            <v>-0.28529283265170402</v>
          </cell>
          <cell r="M1918">
            <v>7.3888567604272995E-2</v>
          </cell>
          <cell r="N1918">
            <v>2.6797253570884001</v>
          </cell>
        </row>
        <row r="1919">
          <cell r="B1919" t="str">
            <v>9004-70-0</v>
          </cell>
          <cell r="C1919">
            <v>5.8743521582320399</v>
          </cell>
          <cell r="D1919">
            <v>0.97065361235960601</v>
          </cell>
          <cell r="E1919">
            <v>4.7785675675752604</v>
          </cell>
          <cell r="F1919">
            <v>-0.230642815565095</v>
          </cell>
          <cell r="G1919">
            <v>0.12952694673897699</v>
          </cell>
          <cell r="H1919">
            <v>-2.4875295714451799</v>
          </cell>
          <cell r="I1919">
            <v>1.1887733167255701</v>
          </cell>
          <cell r="J1919">
            <v>-0.42772635997307601</v>
          </cell>
          <cell r="K1919">
            <v>0.79435802170604197</v>
          </cell>
          <cell r="L1919">
            <v>-0.28529283265170402</v>
          </cell>
          <cell r="M1919">
            <v>1.6330190531823701</v>
          </cell>
          <cell r="N1919">
            <v>16.8411359833947</v>
          </cell>
        </row>
        <row r="1920">
          <cell r="B1920" t="str">
            <v>9004-82-4</v>
          </cell>
          <cell r="C1920">
            <v>4.5531160102225101</v>
          </cell>
          <cell r="D1920">
            <v>0.62606327890479696</v>
          </cell>
          <cell r="E1920">
            <v>-0.16657837966342001</v>
          </cell>
          <cell r="F1920">
            <v>-0.45457277453976502</v>
          </cell>
          <cell r="G1920">
            <v>-0.12990643188929499</v>
          </cell>
          <cell r="H1920">
            <v>-4.5465184288474098E-2</v>
          </cell>
          <cell r="I1920">
            <v>-0.27302396668073198</v>
          </cell>
          <cell r="J1920">
            <v>0.350209609711299</v>
          </cell>
          <cell r="K1920">
            <v>0.71041041501010005</v>
          </cell>
          <cell r="L1920">
            <v>-0.28529283265170402</v>
          </cell>
          <cell r="M1920">
            <v>0.204707509601604</v>
          </cell>
          <cell r="N1920">
            <v>8.7146809575793599E-2</v>
          </cell>
        </row>
        <row r="1921">
          <cell r="B1921" t="str">
            <v>90-05-1</v>
          </cell>
          <cell r="C1921">
            <v>3.6376427701890801</v>
          </cell>
          <cell r="D1921">
            <v>0.85654041555326599</v>
          </cell>
          <cell r="E1921">
            <v>-1.2143548529580599</v>
          </cell>
          <cell r="F1921">
            <v>-0.35654235991375399</v>
          </cell>
          <cell r="G1921">
            <v>1.3286617719073699</v>
          </cell>
          <cell r="H1921">
            <v>-0.25684155740707798</v>
          </cell>
          <cell r="I1921">
            <v>-0.245094864137098</v>
          </cell>
          <cell r="J1921">
            <v>-0.43518222557094</v>
          </cell>
          <cell r="K1921">
            <v>-1.3750294923073799E-2</v>
          </cell>
          <cell r="L1921">
            <v>-0.28529283265170402</v>
          </cell>
          <cell r="M1921">
            <v>7.3888567604272995E-2</v>
          </cell>
          <cell r="N1921">
            <v>0.73117456748149501</v>
          </cell>
        </row>
        <row r="1922">
          <cell r="B1922" t="str">
            <v>9006-42-2</v>
          </cell>
          <cell r="C1922">
            <v>6.5842926512359092</v>
          </cell>
          <cell r="D1922">
            <v>0.50244881617637904</v>
          </cell>
          <cell r="E1922">
            <v>-5.3651472219791899E-2</v>
          </cell>
          <cell r="F1922">
            <v>0.39063615510289296</v>
          </cell>
          <cell r="G1922">
            <v>1.5877200666192199</v>
          </cell>
          <cell r="H1922">
            <v>1.2900343099652001</v>
          </cell>
          <cell r="I1922">
            <v>0.192897862738034</v>
          </cell>
          <cell r="J1922">
            <v>0.17617533910874972</v>
          </cell>
          <cell r="K1922">
            <v>1.0663084443586901</v>
          </cell>
          <cell r="L1922">
            <v>-0.56681149421164267</v>
          </cell>
          <cell r="M1922">
            <v>1.19930380541783</v>
          </cell>
          <cell r="N1922">
            <v>-9.9272665541700805E-2</v>
          </cell>
        </row>
        <row r="1923">
          <cell r="B1923" t="str">
            <v>9007-39-0</v>
          </cell>
          <cell r="C1923">
            <v>4.7136085294194903</v>
          </cell>
          <cell r="D1923">
            <v>0.93867979778014199</v>
          </cell>
          <cell r="E1923">
            <v>-4.4627121355777698E-2</v>
          </cell>
          <cell r="F1923">
            <v>0.18210591077131399</v>
          </cell>
          <cell r="G1923">
            <v>0.74986694590168101</v>
          </cell>
          <cell r="H1923">
            <v>-0.12586326298172801</v>
          </cell>
          <cell r="I1923">
            <v>0.42968601006374701</v>
          </cell>
          <cell r="J1923">
            <v>0.60685865554646601</v>
          </cell>
          <cell r="K1923">
            <v>4.6679542038044398E-2</v>
          </cell>
          <cell r="L1923">
            <v>-0.28529283265170402</v>
          </cell>
          <cell r="M1923">
            <v>0.575811986439561</v>
          </cell>
          <cell r="N1923">
            <v>2.2254713454107198</v>
          </cell>
        </row>
        <row r="1924">
          <cell r="B1924" t="str">
            <v>90-12-0</v>
          </cell>
          <cell r="C1924">
            <v>4.1232057729985803</v>
          </cell>
          <cell r="D1924">
            <v>0.79082925556891703</v>
          </cell>
          <cell r="E1924">
            <v>-5.3651472219791899E-2</v>
          </cell>
          <cell r="F1924">
            <v>-0.29026508106551802</v>
          </cell>
          <cell r="G1924">
            <v>-6.2738462646819093E-2</v>
          </cell>
          <cell r="H1924">
            <v>-0.12586326298172801</v>
          </cell>
          <cell r="I1924">
            <v>-6.0824769116767798E-2</v>
          </cell>
          <cell r="J1924">
            <v>-3.89046777325186E-2</v>
          </cell>
          <cell r="K1924">
            <v>6.7033726696820395E-2</v>
          </cell>
          <cell r="L1924">
            <v>0.89305374778655899</v>
          </cell>
          <cell r="M1924">
            <v>-0.382383549157923</v>
          </cell>
          <cell r="N1924">
            <v>0.55589175181019201</v>
          </cell>
        </row>
        <row r="1925">
          <cell r="B1925" t="str">
            <v>90-13-1</v>
          </cell>
          <cell r="C1925">
            <v>4.3648699302981999</v>
          </cell>
          <cell r="D1925">
            <v>0.79082925556891703</v>
          </cell>
          <cell r="E1925">
            <v>-5.3651472219791899E-2</v>
          </cell>
          <cell r="F1925">
            <v>-0.29026508106551802</v>
          </cell>
          <cell r="G1925">
            <v>-0.11404469519813</v>
          </cell>
          <cell r="H1925">
            <v>-0.31863905329419601</v>
          </cell>
          <cell r="I1925">
            <v>-0.10988820937993</v>
          </cell>
          <cell r="J1925">
            <v>-3.89046777325186E-2</v>
          </cell>
          <cell r="K1925">
            <v>2.6668525929890601E-2</v>
          </cell>
          <cell r="L1925">
            <v>0.73207743898351796</v>
          </cell>
          <cell r="M1925">
            <v>-0.108596188703733</v>
          </cell>
          <cell r="N1925">
            <v>0.55589175181019201</v>
          </cell>
        </row>
        <row r="1926">
          <cell r="B1926" t="str">
            <v>90-15-3</v>
          </cell>
          <cell r="C1926">
            <v>4.5233321668413327</v>
          </cell>
          <cell r="D1926">
            <v>0.76456306503363214</v>
          </cell>
          <cell r="E1926">
            <v>-1.2143548529580599</v>
          </cell>
          <cell r="F1926">
            <v>-0.77224999422575547</v>
          </cell>
          <cell r="G1926">
            <v>-0.52162950203937442</v>
          </cell>
          <cell r="H1926">
            <v>-0.12586326298172801</v>
          </cell>
          <cell r="I1926">
            <v>0.49179372847096658</v>
          </cell>
          <cell r="J1926">
            <v>-3.89046777325186E-2</v>
          </cell>
          <cell r="K1926">
            <v>-9.3856199198485406E-3</v>
          </cell>
          <cell r="L1926">
            <v>0.58804600479132396</v>
          </cell>
          <cell r="M1926">
            <v>-0.108596188703733</v>
          </cell>
          <cell r="N1926">
            <v>0.80208576779416152</v>
          </cell>
        </row>
        <row r="1927">
          <cell r="B1927" t="str">
            <v>9016-45-9</v>
          </cell>
          <cell r="C1927">
            <v>4.6183695430698224</v>
          </cell>
          <cell r="D1927">
            <v>0.36698860478988232</v>
          </cell>
          <cell r="E1927">
            <v>-0.42374167134597851</v>
          </cell>
          <cell r="F1927">
            <v>0.21546012798655045</v>
          </cell>
          <cell r="G1927">
            <v>0.14263593622701401</v>
          </cell>
          <cell r="H1927">
            <v>0.495397223012018</v>
          </cell>
          <cell r="I1927">
            <v>1.7197388028742999E-2</v>
          </cell>
          <cell r="J1927">
            <v>-0.43518222557094</v>
          </cell>
          <cell r="K1927">
            <v>0.60908990043891198</v>
          </cell>
          <cell r="L1927">
            <v>0.20828154335942717</v>
          </cell>
          <cell r="M1927">
            <v>-0.245429642938647</v>
          </cell>
          <cell r="N1927">
            <v>3.3033076526969798</v>
          </cell>
        </row>
        <row r="1928">
          <cell r="B1928" t="str">
            <v>90-27-7</v>
          </cell>
          <cell r="C1928">
            <v>3.7230975394282702</v>
          </cell>
          <cell r="D1928">
            <v>0.76077224328063298</v>
          </cell>
          <cell r="E1928">
            <v>0.171740856171053</v>
          </cell>
          <cell r="F1928">
            <v>-0.64856056995998601</v>
          </cell>
          <cell r="G1928">
            <v>0.41215392277240798</v>
          </cell>
          <cell r="H1928">
            <v>-5.22618400780245E-2</v>
          </cell>
          <cell r="I1928">
            <v>0.67298497260368295</v>
          </cell>
          <cell r="J1928">
            <v>-3.89046777325186E-2</v>
          </cell>
          <cell r="K1928">
            <v>0.21448896329227299</v>
          </cell>
          <cell r="L1928">
            <v>-0.28529283265170402</v>
          </cell>
          <cell r="M1928">
            <v>-0.42791439924665298</v>
          </cell>
          <cell r="N1928">
            <v>-3.63842965857736E-2</v>
          </cell>
        </row>
        <row r="1929">
          <cell r="B1929" t="str">
            <v>90-33-5</v>
          </cell>
          <cell r="C1929">
            <v>3.9119180428698601</v>
          </cell>
          <cell r="D1929">
            <v>0.80807311904325696</v>
          </cell>
          <cell r="E1929">
            <v>0.171740856171053</v>
          </cell>
          <cell r="F1929">
            <v>-0.249383193561241</v>
          </cell>
          <cell r="G1929">
            <v>-0.210984911006669</v>
          </cell>
          <cell r="H1929">
            <v>-0.25684155740707798</v>
          </cell>
          <cell r="I1929">
            <v>0.60716051555871897</v>
          </cell>
          <cell r="J1929">
            <v>-4.6360543330382802E-2</v>
          </cell>
          <cell r="K1929">
            <v>0.126015821335001</v>
          </cell>
          <cell r="L1929">
            <v>-0.28529283265170402</v>
          </cell>
          <cell r="M1929">
            <v>0.45993717748358698</v>
          </cell>
          <cell r="N1929">
            <v>1.14625458497178</v>
          </cell>
        </row>
        <row r="1930">
          <cell r="B1930" t="str">
            <v>9036-19-5</v>
          </cell>
          <cell r="C1930">
            <v>5.8106169717916796</v>
          </cell>
          <cell r="D1930">
            <v>0.77124506521323899</v>
          </cell>
          <cell r="E1930">
            <v>-1.2143548529580599</v>
          </cell>
          <cell r="F1930">
            <v>-0.28305164217124101</v>
          </cell>
          <cell r="G1930">
            <v>0.27638333603485998</v>
          </cell>
          <cell r="H1930">
            <v>-1.98127373139085E-2</v>
          </cell>
          <cell r="I1930">
            <v>0.61630184689518497</v>
          </cell>
          <cell r="J1930">
            <v>-0.43518222557094</v>
          </cell>
          <cell r="K1930">
            <v>0.77017536290438804</v>
          </cell>
          <cell r="L1930">
            <v>-0.28529283265170402</v>
          </cell>
          <cell r="M1930">
            <v>-0.212907607160983</v>
          </cell>
          <cell r="N1930">
            <v>2.90950408431824</v>
          </cell>
        </row>
        <row r="1931">
          <cell r="B1931" t="str">
            <v>90-43-7</v>
          </cell>
          <cell r="C1931">
            <v>4.4149362505276404</v>
          </cell>
          <cell r="D1931">
            <v>0.77689814387543499</v>
          </cell>
          <cell r="E1931">
            <v>-1.2143548529580599</v>
          </cell>
          <cell r="F1931">
            <v>-0.30392659470997002</v>
          </cell>
          <cell r="G1931">
            <v>0.56507159853928002</v>
          </cell>
          <cell r="H1931">
            <v>-0.12586326298172801</v>
          </cell>
          <cell r="I1931">
            <v>0.67952402862998396</v>
          </cell>
          <cell r="J1931">
            <v>-3.89046777325186E-2</v>
          </cell>
          <cell r="K1931">
            <v>1.8539720887028498E-2</v>
          </cell>
          <cell r="L1931">
            <v>-0.28529283265170402</v>
          </cell>
          <cell r="M1931">
            <v>-0.23495032029917701</v>
          </cell>
          <cell r="N1931">
            <v>2.4685362248257299</v>
          </cell>
        </row>
        <row r="1932">
          <cell r="B1932" t="str">
            <v>907204-31-3</v>
          </cell>
          <cell r="C1932">
            <v>5.9001556555823198</v>
          </cell>
          <cell r="D1932">
            <v>0.58190424832152499</v>
          </cell>
          <cell r="E1932">
            <v>-2.56720311070054</v>
          </cell>
          <cell r="F1932">
            <v>-0.75389419579217698</v>
          </cell>
          <cell r="G1932">
            <v>0.103600964625744</v>
          </cell>
          <cell r="H1932">
            <v>1.1924772942387001</v>
          </cell>
          <cell r="I1932">
            <v>1.0178972093209699</v>
          </cell>
          <cell r="J1932">
            <v>-3.89046777325186E-2</v>
          </cell>
          <cell r="K1932">
            <v>0.27175521517734302</v>
          </cell>
          <cell r="L1932">
            <v>-0.75131366352961104</v>
          </cell>
          <cell r="M1932">
            <v>-1.4550916732821999</v>
          </cell>
          <cell r="N1932">
            <v>-0.29787808706379199</v>
          </cell>
        </row>
        <row r="1933">
          <cell r="B1933" t="str">
            <v>90982-32-4</v>
          </cell>
          <cell r="C1933">
            <v>5.189578510474</v>
          </cell>
          <cell r="D1933">
            <v>1.0720544743886</v>
          </cell>
          <cell r="E1933">
            <v>-1.2010524154604101</v>
          </cell>
          <cell r="F1933">
            <v>0.71986665087187995</v>
          </cell>
          <cell r="G1933">
            <v>-0.136345823032442</v>
          </cell>
          <cell r="H1933">
            <v>-0.30640740769368102</v>
          </cell>
          <cell r="I1933">
            <v>2.28301656797345</v>
          </cell>
          <cell r="J1933">
            <v>0.72411956075612904</v>
          </cell>
          <cell r="K1933">
            <v>0.31962722798913301</v>
          </cell>
          <cell r="L1933">
            <v>9.5929638186430494E-2</v>
          </cell>
          <cell r="M1933">
            <v>2.2228966815432298</v>
          </cell>
          <cell r="N1933">
            <v>1.50870998533234</v>
          </cell>
        </row>
        <row r="1934">
          <cell r="B1934" t="str">
            <v>91125-43-8</v>
          </cell>
          <cell r="C1934">
            <v>3.9348970342510801</v>
          </cell>
          <cell r="D1934">
            <v>0.76038688048945102</v>
          </cell>
          <cell r="E1934">
            <v>-0.50489761549789303</v>
          </cell>
          <cell r="F1934">
            <v>-0.31227657663130298</v>
          </cell>
          <cell r="G1934">
            <v>-0.60624228924633805</v>
          </cell>
          <cell r="H1934">
            <v>-0.35609542728534699</v>
          </cell>
          <cell r="I1934">
            <v>0.58162958844411194</v>
          </cell>
          <cell r="J1934">
            <v>0.73157542635399297</v>
          </cell>
          <cell r="K1934">
            <v>0.48129178738378398</v>
          </cell>
          <cell r="L1934">
            <v>-0.28529283265170402</v>
          </cell>
          <cell r="M1934">
            <v>0.69399155705941495</v>
          </cell>
          <cell r="N1934">
            <v>1.97935074318602</v>
          </cell>
        </row>
        <row r="1935">
          <cell r="B1935" t="str">
            <v>91-16-7</v>
          </cell>
          <cell r="C1935">
            <v>3.9340497756294099</v>
          </cell>
          <cell r="D1935">
            <v>1.0190019800369701</v>
          </cell>
          <cell r="E1935">
            <v>-1.2143548529580599</v>
          </cell>
          <cell r="F1935">
            <v>-0.36941223943509099</v>
          </cell>
          <cell r="G1935">
            <v>1.4867665262656999</v>
          </cell>
          <cell r="H1935">
            <v>-0.38781985183242701</v>
          </cell>
          <cell r="I1935">
            <v>-9.0478180785002096E-2</v>
          </cell>
          <cell r="J1935">
            <v>-0.44263809116880398</v>
          </cell>
          <cell r="K1935">
            <v>4.7794839827566299E-2</v>
          </cell>
          <cell r="L1935">
            <v>-0.28529283265170402</v>
          </cell>
          <cell r="M1935">
            <v>0.27468202553526</v>
          </cell>
          <cell r="N1935">
            <v>0.48261123406220102</v>
          </cell>
        </row>
        <row r="1936">
          <cell r="B1936" t="str">
            <v>91-17-8</v>
          </cell>
          <cell r="C1936">
            <v>3.8192626873513902</v>
          </cell>
          <cell r="D1936">
            <v>0.77733791539189101</v>
          </cell>
          <cell r="E1936">
            <v>-5.3651472219791899E-2</v>
          </cell>
          <cell r="F1936">
            <v>-0.94351958293305804</v>
          </cell>
          <cell r="G1936">
            <v>-0.46400383673732298</v>
          </cell>
          <cell r="H1936">
            <v>0.462948120247902</v>
          </cell>
          <cell r="I1936">
            <v>-0.54745955896077902</v>
          </cell>
          <cell r="J1936">
            <v>-3.89046777325186E-2</v>
          </cell>
          <cell r="K1936">
            <v>0.71786360696892504</v>
          </cell>
          <cell r="L1936">
            <v>-0.28529283265170402</v>
          </cell>
          <cell r="M1936">
            <v>-0.327577896273339</v>
          </cell>
          <cell r="N1936">
            <v>0.36571872032342001</v>
          </cell>
        </row>
        <row r="1937">
          <cell r="B1937" t="str">
            <v>91-20-3</v>
          </cell>
          <cell r="C1937">
            <v>4.0273794788733035</v>
          </cell>
          <cell r="D1937">
            <v>0.61518466395987159</v>
          </cell>
          <cell r="E1937">
            <v>-5.3651472219791899E-2</v>
          </cell>
          <cell r="F1937">
            <v>-0.87632080571881943</v>
          </cell>
          <cell r="G1937">
            <v>0.36826553153033537</v>
          </cell>
          <cell r="H1937">
            <v>-0.12586326298172801</v>
          </cell>
          <cell r="I1937">
            <v>0.48067579531517879</v>
          </cell>
          <cell r="J1937">
            <v>-3.89046777325186E-2</v>
          </cell>
          <cell r="K1937">
            <v>-4.1697083764364803E-2</v>
          </cell>
          <cell r="L1937">
            <v>0.86560305091698697</v>
          </cell>
          <cell r="M1937">
            <v>-0.327577896273339</v>
          </cell>
          <cell r="N1937">
            <v>2.7379478873303498E-2</v>
          </cell>
        </row>
        <row r="1938">
          <cell r="B1938" t="str">
            <v>91-22-5</v>
          </cell>
          <cell r="C1938">
            <v>3.5678614376007545</v>
          </cell>
          <cell r="D1938">
            <v>0.37345608186865875</v>
          </cell>
          <cell r="E1938">
            <v>-0.12334447348707567</v>
          </cell>
          <cell r="F1938">
            <v>0.16681714313498297</v>
          </cell>
          <cell r="G1938">
            <v>0.47568068344157899</v>
          </cell>
          <cell r="H1938">
            <v>-0.12586326298172801</v>
          </cell>
          <cell r="I1938">
            <v>-0.33645406410636702</v>
          </cell>
          <cell r="J1938">
            <v>-3.89046777325186E-2</v>
          </cell>
          <cell r="K1938">
            <v>-6.1879684147829697E-2</v>
          </cell>
          <cell r="L1938">
            <v>0.41094228746249151</v>
          </cell>
          <cell r="M1938">
            <v>0.27468202553526</v>
          </cell>
          <cell r="N1938">
            <v>-0.45441495711039792</v>
          </cell>
        </row>
        <row r="1939">
          <cell r="B1939" t="str">
            <v>91-23-6</v>
          </cell>
          <cell r="C1939">
            <v>4.3067087956752896</v>
          </cell>
          <cell r="D1939">
            <v>0.90623011308312296</v>
          </cell>
          <cell r="E1939">
            <v>0.51006009200552604</v>
          </cell>
          <cell r="F1939">
            <v>-0.21178177129035</v>
          </cell>
          <cell r="G1939">
            <v>1.23736607996018</v>
          </cell>
          <cell r="H1939">
            <v>-0.25684155740707798</v>
          </cell>
          <cell r="I1939">
            <v>-0.71976746660100599</v>
          </cell>
          <cell r="J1939">
            <v>-4.6360543330382802E-2</v>
          </cell>
          <cell r="K1939">
            <v>-2.9707632527003602E-2</v>
          </cell>
          <cell r="L1939">
            <v>-0.28529283265170402</v>
          </cell>
          <cell r="M1939">
            <v>0.438978532204646</v>
          </cell>
          <cell r="N1939">
            <v>0.87818543099331103</v>
          </cell>
        </row>
        <row r="1940">
          <cell r="B1940" t="str">
            <v>91296-87-6</v>
          </cell>
          <cell r="C1940">
            <v>6.1100828688944802</v>
          </cell>
          <cell r="D1940">
            <v>0.96011981104970101</v>
          </cell>
          <cell r="E1940">
            <v>-0.52441394379146999</v>
          </cell>
          <cell r="F1940">
            <v>0.10634913593638801</v>
          </cell>
          <cell r="G1940">
            <v>-1.56650701709832</v>
          </cell>
          <cell r="H1940">
            <v>6.3680642468131404E-2</v>
          </cell>
          <cell r="I1940">
            <v>1.6741103856895501</v>
          </cell>
          <cell r="J1940">
            <v>-3.89046777325186E-2</v>
          </cell>
          <cell r="K1940">
            <v>0.38565500193227498</v>
          </cell>
          <cell r="L1940">
            <v>-0.28529283265170402</v>
          </cell>
          <cell r="M1940">
            <v>1.1135096446302699</v>
          </cell>
          <cell r="N1940">
            <v>11.442545880088</v>
          </cell>
        </row>
        <row r="1941">
          <cell r="B1941" t="str">
            <v>914637-49-3</v>
          </cell>
          <cell r="C1941">
            <v>4.9999529551829296</v>
          </cell>
          <cell r="D1941">
            <v>0.78034691225740105</v>
          </cell>
          <cell r="E1941">
            <v>0.171740856171053</v>
          </cell>
          <cell r="F1941">
            <v>-0.217214477600011</v>
          </cell>
          <cell r="G1941">
            <v>-0.35313671835029498</v>
          </cell>
          <cell r="H1941">
            <v>2.1339582825679299E-2</v>
          </cell>
          <cell r="I1941">
            <v>-0.115006116405173</v>
          </cell>
          <cell r="J1941">
            <v>-3.89046777325186E-2</v>
          </cell>
          <cell r="K1941">
            <v>0.69087125565905205</v>
          </cell>
          <cell r="L1941">
            <v>-0.28529283265170402</v>
          </cell>
          <cell r="M1941">
            <v>0.64748091713478395</v>
          </cell>
          <cell r="N1941">
            <v>-0.64677436959484103</v>
          </cell>
        </row>
        <row r="1942">
          <cell r="B1942" t="str">
            <v>91465-08-6</v>
          </cell>
          <cell r="C1942">
            <v>9.6248807661842672</v>
          </cell>
          <cell r="D1942">
            <v>3.0029466780500695</v>
          </cell>
          <cell r="E1942">
            <v>1.1567810428409899</v>
          </cell>
          <cell r="F1942">
            <v>-1.8820878846066709</v>
          </cell>
          <cell r="G1942">
            <v>-0.22297780574852</v>
          </cell>
          <cell r="H1942">
            <v>-1.5810578889426896</v>
          </cell>
          <cell r="I1942">
            <v>0.83382562763243695</v>
          </cell>
          <cell r="J1942">
            <v>-5.3816408928247003E-2</v>
          </cell>
          <cell r="K1942">
            <v>0.54940002066507299</v>
          </cell>
          <cell r="L1942">
            <v>3.463145773549364</v>
          </cell>
          <cell r="M1942">
            <v>0.43006508536187898</v>
          </cell>
          <cell r="N1942">
            <v>7.1377026675253701</v>
          </cell>
        </row>
        <row r="1943">
          <cell r="B1943" t="str">
            <v>91-53-2</v>
          </cell>
          <cell r="C1943">
            <v>5.3058747699986704</v>
          </cell>
          <cell r="D1943">
            <v>0.82020398472177702</v>
          </cell>
          <cell r="E1943">
            <v>-1.2143548529580599</v>
          </cell>
          <cell r="F1943">
            <v>4.0344978864069202E-2</v>
          </cell>
          <cell r="G1943">
            <v>-0.44407182839748199</v>
          </cell>
          <cell r="H1943">
            <v>-1.25134805009538</v>
          </cell>
          <cell r="I1943">
            <v>0.886193937747355</v>
          </cell>
          <cell r="J1943">
            <v>-4.6360543330382802E-2</v>
          </cell>
          <cell r="K1943">
            <v>0.48647148769473703</v>
          </cell>
          <cell r="L1943">
            <v>-0.28529283265170402</v>
          </cell>
          <cell r="M1943">
            <v>0.199399535309185</v>
          </cell>
          <cell r="N1943">
            <v>2.9900914925562301</v>
          </cell>
        </row>
        <row r="1944">
          <cell r="B1944" t="str">
            <v>91-56-5</v>
          </cell>
          <cell r="C1944">
            <v>3.6117791643214399</v>
          </cell>
          <cell r="D1944">
            <v>0.80109532989927501</v>
          </cell>
          <cell r="E1944">
            <v>-1.8909933246270001</v>
          </cell>
          <cell r="F1944">
            <v>6.8724799037095299E-3</v>
          </cell>
          <cell r="G1944">
            <v>0.42405963559642301</v>
          </cell>
          <cell r="H1944">
            <v>0.81571601569013097</v>
          </cell>
          <cell r="I1944">
            <v>0.46023840799780402</v>
          </cell>
          <cell r="J1944">
            <v>-0.42772635997307601</v>
          </cell>
          <cell r="K1944">
            <v>-1.10263945525106E-2</v>
          </cell>
          <cell r="L1944">
            <v>-0.28529283265170402</v>
          </cell>
          <cell r="M1944">
            <v>0.22083592572003999</v>
          </cell>
          <cell r="N1944">
            <v>-6.8445284977450003</v>
          </cell>
        </row>
        <row r="1945">
          <cell r="B1945" t="str">
            <v>91-57-6</v>
          </cell>
          <cell r="C1945">
            <v>4.1232057729985803</v>
          </cell>
          <cell r="D1945">
            <v>0.78367425933978396</v>
          </cell>
          <cell r="E1945">
            <v>-5.3651472219791899E-2</v>
          </cell>
          <cell r="F1945">
            <v>-0.29182707591161899</v>
          </cell>
          <cell r="G1945">
            <v>-6.7496823610512E-2</v>
          </cell>
          <cell r="H1945">
            <v>-0.12586326298172801</v>
          </cell>
          <cell r="I1945">
            <v>-6.6639421825959097E-2</v>
          </cell>
          <cell r="J1945">
            <v>-3.89046777325186E-2</v>
          </cell>
          <cell r="K1945">
            <v>5.9548362686374798E-2</v>
          </cell>
          <cell r="L1945">
            <v>0.87601398187789004</v>
          </cell>
          <cell r="M1945">
            <v>-0.382383549157923</v>
          </cell>
          <cell r="N1945">
            <v>0.58431132576368205</v>
          </cell>
        </row>
        <row r="1946">
          <cell r="B1946" t="str">
            <v>91-58-7</v>
          </cell>
          <cell r="C1946">
            <v>4.3648699302981999</v>
          </cell>
          <cell r="D1946">
            <v>0.78367425933978396</v>
          </cell>
          <cell r="E1946">
            <v>0.270022695531348</v>
          </cell>
          <cell r="F1946">
            <v>-0.29182707591161899</v>
          </cell>
          <cell r="G1946">
            <v>-0.118803056161823</v>
          </cell>
          <cell r="H1946">
            <v>-0.31863905329419601</v>
          </cell>
          <cell r="I1946">
            <v>-0.115702862089126</v>
          </cell>
          <cell r="J1946">
            <v>-3.89046777325186E-2</v>
          </cell>
          <cell r="K1946">
            <v>2.12850692920056E-2</v>
          </cell>
          <cell r="L1946">
            <v>0.78097356916057803</v>
          </cell>
          <cell r="M1946">
            <v>-0.108596188703733</v>
          </cell>
          <cell r="N1946">
            <v>0.58431132576368205</v>
          </cell>
        </row>
        <row r="1947">
          <cell r="B1947" t="str">
            <v>91-63-4</v>
          </cell>
          <cell r="C1947">
            <v>4.1095430288436203</v>
          </cell>
          <cell r="D1947">
            <v>0.78367425933978396</v>
          </cell>
          <cell r="E1947">
            <v>-5.3651472219791899E-2</v>
          </cell>
          <cell r="F1947">
            <v>-8.9556197187418106E-3</v>
          </cell>
          <cell r="G1947">
            <v>0.26009490612448199</v>
          </cell>
          <cell r="H1947">
            <v>-0.12586326298172801</v>
          </cell>
          <cell r="I1947">
            <v>-0.14620744433041599</v>
          </cell>
          <cell r="J1947">
            <v>-3.89046777325186E-2</v>
          </cell>
          <cell r="K1947">
            <v>3.6867066293692401E-2</v>
          </cell>
          <cell r="L1947">
            <v>0.25138912464246099</v>
          </cell>
          <cell r="M1947">
            <v>0.165191171750457</v>
          </cell>
          <cell r="N1947">
            <v>0.69687688113859503</v>
          </cell>
        </row>
        <row r="1948">
          <cell r="B1948" t="str">
            <v>91-64-5</v>
          </cell>
          <cell r="C1948">
            <v>3.7402258303196501</v>
          </cell>
          <cell r="D1948">
            <v>0.78367425933978396</v>
          </cell>
          <cell r="E1948">
            <v>0.171740856171053</v>
          </cell>
          <cell r="F1948">
            <v>-0.29182707591161899</v>
          </cell>
          <cell r="G1948">
            <v>-2.9643149719537E-2</v>
          </cell>
          <cell r="H1948">
            <v>-0.25684155740707798</v>
          </cell>
          <cell r="I1948">
            <v>0.49901234739926698</v>
          </cell>
          <cell r="J1948">
            <v>-4.6360543330382802E-2</v>
          </cell>
          <cell r="K1948">
            <v>-4.1630235400676998E-3</v>
          </cell>
          <cell r="L1948">
            <v>-0.28529283265170402</v>
          </cell>
          <cell r="M1948">
            <v>0.438978532204646</v>
          </cell>
          <cell r="N1948">
            <v>1.00962073634308</v>
          </cell>
        </row>
        <row r="1949">
          <cell r="B1949" t="str">
            <v>91-65-6</v>
          </cell>
          <cell r="C1949">
            <v>4.14429335188359</v>
          </cell>
          <cell r="D1949">
            <v>0.73197752707396202</v>
          </cell>
          <cell r="E1949">
            <v>-5.3651472219791899E-2</v>
          </cell>
          <cell r="F1949">
            <v>7.4878202278516104E-2</v>
          </cell>
          <cell r="G1949">
            <v>0.48812315805280299</v>
          </cell>
          <cell r="H1949">
            <v>0.38934669734419802</v>
          </cell>
          <cell r="I1949">
            <v>-0.381455747216567</v>
          </cell>
          <cell r="J1949">
            <v>-3.89046777325186E-2</v>
          </cell>
          <cell r="K1949">
            <v>0.70686076531460296</v>
          </cell>
          <cell r="L1949">
            <v>-0.28529283265170402</v>
          </cell>
          <cell r="M1949">
            <v>-0.108596188703733</v>
          </cell>
          <cell r="N1949">
            <v>0.55892926113668895</v>
          </cell>
        </row>
        <row r="1950">
          <cell r="B1950" t="str">
            <v>91-66-7</v>
          </cell>
          <cell r="C1950">
            <v>4.1552332138336698</v>
          </cell>
          <cell r="D1950">
            <v>0.73197752707396202</v>
          </cell>
          <cell r="E1950">
            <v>-5.3651472219791899E-2</v>
          </cell>
          <cell r="F1950">
            <v>7.4878202278516104E-2</v>
          </cell>
          <cell r="G1950">
            <v>0.61556845555460105</v>
          </cell>
          <cell r="H1950">
            <v>2.1339582825679299E-2</v>
          </cell>
          <cell r="I1950">
            <v>-2.2198951677823101E-2</v>
          </cell>
          <cell r="J1950">
            <v>-3.89046777325186E-2</v>
          </cell>
          <cell r="K1950">
            <v>0.237953112941062</v>
          </cell>
          <cell r="L1950">
            <v>-0.28529283265170402</v>
          </cell>
          <cell r="M1950">
            <v>-0.108596188703733</v>
          </cell>
          <cell r="N1950">
            <v>0.55892926113668895</v>
          </cell>
        </row>
        <row r="1951">
          <cell r="B1951" t="str">
            <v>91-94-1</v>
          </cell>
          <cell r="C1951">
            <v>5.7839317284991099</v>
          </cell>
          <cell r="D1951">
            <v>0.76312159613032404</v>
          </cell>
          <cell r="E1951">
            <v>3.7794828010814001</v>
          </cell>
          <cell r="F1951">
            <v>1.8020900484929499E-2</v>
          </cell>
          <cell r="G1951">
            <v>0.33372117887992397</v>
          </cell>
          <cell r="H1951">
            <v>-0.90512390417267996</v>
          </cell>
          <cell r="I1951">
            <v>0.32317835784983501</v>
          </cell>
          <cell r="J1951">
            <v>1.25262198882545</v>
          </cell>
          <cell r="K1951">
            <v>0.16060077682738899</v>
          </cell>
          <cell r="L1951">
            <v>-0.74683159660070397</v>
          </cell>
          <cell r="M1951">
            <v>0.199399535309185</v>
          </cell>
          <cell r="N1951">
            <v>4.2786826164108698</v>
          </cell>
        </row>
        <row r="1952">
          <cell r="B1952" t="str">
            <v>92-24-0</v>
          </cell>
          <cell r="C1952">
            <v>5.6000459773435196</v>
          </cell>
          <cell r="D1952">
            <v>0.83004355156651699</v>
          </cell>
          <cell r="E1952">
            <v>-5.3651472219791899E-2</v>
          </cell>
          <cell r="F1952">
            <v>-0.237502218188578</v>
          </cell>
          <cell r="G1952">
            <v>-1.68761529592821</v>
          </cell>
          <cell r="H1952">
            <v>-0.12586326298172801</v>
          </cell>
          <cell r="I1952">
            <v>-0.34005790111789702</v>
          </cell>
          <cell r="J1952">
            <v>-3.89046777325186E-2</v>
          </cell>
          <cell r="K1952">
            <v>0.10746327156699099</v>
          </cell>
          <cell r="L1952">
            <v>3.1616706319225698</v>
          </cell>
          <cell r="M1952">
            <v>7.3888567604272995E-2</v>
          </cell>
          <cell r="N1952">
            <v>2.9900074196555</v>
          </cell>
        </row>
        <row r="1953">
          <cell r="B1953" t="str">
            <v>92-48-8</v>
          </cell>
          <cell r="C1953">
            <v>3.9147804931491499</v>
          </cell>
          <cell r="D1953">
            <v>0.78885854075169604</v>
          </cell>
          <cell r="E1953">
            <v>0.171740856171053</v>
          </cell>
          <cell r="F1953">
            <v>-0.27906175303221997</v>
          </cell>
          <cell r="G1953">
            <v>-0.22326278145525399</v>
          </cell>
          <cell r="H1953">
            <v>-0.25684155740707798</v>
          </cell>
          <cell r="I1953">
            <v>0.77463557457747201</v>
          </cell>
          <cell r="J1953">
            <v>-4.6360543330382802E-2</v>
          </cell>
          <cell r="K1953">
            <v>9.2138650978271605E-2</v>
          </cell>
          <cell r="L1953">
            <v>-0.28529283265170402</v>
          </cell>
          <cell r="M1953">
            <v>0.32491050301409702</v>
          </cell>
          <cell r="N1953">
            <v>1.23089327775018</v>
          </cell>
        </row>
        <row r="1954">
          <cell r="B1954" t="str">
            <v>92-51-3</v>
          </cell>
          <cell r="C1954">
            <v>4.4981403865014897</v>
          </cell>
          <cell r="D1954">
            <v>0.76266627096208905</v>
          </cell>
          <cell r="E1954">
            <v>-5.3651472219791899E-2</v>
          </cell>
          <cell r="F1954">
            <v>-0.95232761093852503</v>
          </cell>
          <cell r="G1954">
            <v>-0.20382202865927099</v>
          </cell>
          <cell r="H1954">
            <v>0.61015096605531005</v>
          </cell>
          <cell r="I1954">
            <v>-0.73057026060299801</v>
          </cell>
          <cell r="J1954">
            <v>-3.89046777325186E-2</v>
          </cell>
          <cell r="K1954">
            <v>0.81130196889301098</v>
          </cell>
          <cell r="L1954">
            <v>-0.28529283265170402</v>
          </cell>
          <cell r="M1954">
            <v>-0.42791439924665298</v>
          </cell>
          <cell r="N1954">
            <v>1.7135293638290401</v>
          </cell>
        </row>
        <row r="1955">
          <cell r="B1955" t="str">
            <v>92-52-4</v>
          </cell>
          <cell r="C1955">
            <v>4.5200201104016404</v>
          </cell>
          <cell r="D1955">
            <v>0.76266627096208905</v>
          </cell>
          <cell r="E1955">
            <v>-5.3651472219791899E-2</v>
          </cell>
          <cell r="F1955">
            <v>-0.31975862946212402</v>
          </cell>
          <cell r="G1955">
            <v>0.42594515211628597</v>
          </cell>
          <cell r="H1955">
            <v>-0.12586326298172801</v>
          </cell>
          <cell r="I1955">
            <v>8.1982622738135003E-2</v>
          </cell>
          <cell r="J1955">
            <v>-3.89046777325186E-2</v>
          </cell>
          <cell r="K1955">
            <v>-1.2248932514101999E-2</v>
          </cell>
          <cell r="L1955">
            <v>-0.28529283265170402</v>
          </cell>
          <cell r="M1955">
            <v>-0.42791439924665298</v>
          </cell>
          <cell r="N1955">
            <v>1.7135293638290401</v>
          </cell>
        </row>
        <row r="1956">
          <cell r="B1956" t="str">
            <v>92-61-5</v>
          </cell>
          <cell r="C1956">
            <v>4.2744790934628796</v>
          </cell>
          <cell r="D1956">
            <v>0.93528936561465503</v>
          </cell>
          <cell r="E1956">
            <v>0.171740856171053</v>
          </cell>
          <cell r="F1956">
            <v>-0.25560738934225802</v>
          </cell>
          <cell r="G1956">
            <v>9.1983481963839403E-2</v>
          </cell>
          <cell r="H1956">
            <v>-0.38781985183242701</v>
          </cell>
          <cell r="I1956">
            <v>0.63049468272531795</v>
          </cell>
          <cell r="J1956">
            <v>-0.44263809116880398</v>
          </cell>
          <cell r="K1956">
            <v>0.10013876781465</v>
          </cell>
          <cell r="L1956">
            <v>-0.28529283265170402</v>
          </cell>
          <cell r="M1956">
            <v>0.79093923050959303</v>
          </cell>
          <cell r="N1956">
            <v>2.3262709707906501</v>
          </cell>
        </row>
        <row r="1957">
          <cell r="B1957" t="str">
            <v>927-74-2</v>
          </cell>
          <cell r="C1957">
            <v>2.9193662527850499</v>
          </cell>
          <cell r="D1957">
            <v>0.36605656403333298</v>
          </cell>
          <cell r="E1957">
            <v>-1.2143548529580599</v>
          </cell>
          <cell r="F1957">
            <v>3.5688192926949101E-2</v>
          </cell>
          <cell r="G1957">
            <v>0.237354414553517</v>
          </cell>
          <cell r="H1957">
            <v>2.1339582825679299E-2</v>
          </cell>
          <cell r="I1957">
            <v>-0.26740896376010898</v>
          </cell>
          <cell r="J1957">
            <v>-3.89046777325186E-2</v>
          </cell>
          <cell r="K1957">
            <v>0.62186227523419302</v>
          </cell>
          <cell r="L1957">
            <v>-0.28529283265170402</v>
          </cell>
          <cell r="M1957">
            <v>-1.53209773989054</v>
          </cell>
          <cell r="N1957">
            <v>4.6944035495899802E-2</v>
          </cell>
        </row>
        <row r="1958">
          <cell r="B1958" t="str">
            <v>92-87-5</v>
          </cell>
          <cell r="C1958">
            <v>4.7470512690514504</v>
          </cell>
          <cell r="D1958">
            <v>0.75967474725441597</v>
          </cell>
          <cell r="E1958">
            <v>2.4847861300768401</v>
          </cell>
          <cell r="F1958">
            <v>-6.3216952250936802E-3</v>
          </cell>
          <cell r="G1958">
            <v>0.67443403467212204</v>
          </cell>
          <cell r="H1958">
            <v>-1.1939711785737399</v>
          </cell>
          <cell r="I1958">
            <v>0.19894777373084199</v>
          </cell>
          <cell r="J1958">
            <v>1.25262198882545</v>
          </cell>
          <cell r="K1958">
            <v>4.6690266055251298E-2</v>
          </cell>
          <cell r="L1958">
            <v>-0.28529283265170402</v>
          </cell>
          <cell r="M1958">
            <v>-6.9449293786174496E-2</v>
          </cell>
          <cell r="N1958">
            <v>3.7039151221632198</v>
          </cell>
        </row>
        <row r="1959">
          <cell r="B1959" t="str">
            <v>92-88-6</v>
          </cell>
          <cell r="C1959">
            <v>4.5142952098430804</v>
          </cell>
          <cell r="D1959">
            <v>0.75967474725441597</v>
          </cell>
          <cell r="E1959">
            <v>-1.2143548529580599</v>
          </cell>
          <cell r="F1959">
            <v>-0.28919315141797097</v>
          </cell>
          <cell r="G1959">
            <v>0.67443403467212204</v>
          </cell>
          <cell r="H1959">
            <v>-0.12586326298172801</v>
          </cell>
          <cell r="I1959">
            <v>0.67252777651474704</v>
          </cell>
          <cell r="J1959">
            <v>-3.89046777325186E-2</v>
          </cell>
          <cell r="K1959">
            <v>3.4808054989959501E-2</v>
          </cell>
          <cell r="L1959">
            <v>-0.28529283265170402</v>
          </cell>
          <cell r="M1959">
            <v>-6.9449293786174496E-2</v>
          </cell>
          <cell r="N1959">
            <v>3.38859868670334</v>
          </cell>
        </row>
        <row r="1960">
          <cell r="B1960" t="str">
            <v>928-96-1</v>
          </cell>
          <cell r="C1960">
            <v>3.21214731074721</v>
          </cell>
          <cell r="D1960">
            <v>0.498339017563596</v>
          </cell>
          <cell r="E1960">
            <v>-1.2143548529580599</v>
          </cell>
          <cell r="F1960">
            <v>-0.65208280875236002</v>
          </cell>
          <cell r="G1960">
            <v>1.47298499303543</v>
          </cell>
          <cell r="H1960">
            <v>9.4941005729383202E-2</v>
          </cell>
          <cell r="I1960">
            <v>0.583594997373165</v>
          </cell>
          <cell r="J1960">
            <v>-3.89046777325186E-2</v>
          </cell>
          <cell r="K1960">
            <v>0.27897247875761499</v>
          </cell>
          <cell r="L1960">
            <v>-0.28529283265170402</v>
          </cell>
          <cell r="M1960">
            <v>-1.35997185423764</v>
          </cell>
          <cell r="N1960">
            <v>1.4985467798404799</v>
          </cell>
        </row>
        <row r="1961">
          <cell r="B1961" t="str">
            <v>928-97-2</v>
          </cell>
          <cell r="C1961">
            <v>3.21214731074721</v>
          </cell>
          <cell r="D1961">
            <v>0.498339017563596</v>
          </cell>
          <cell r="E1961">
            <v>-1.2143548529580599</v>
          </cell>
          <cell r="F1961">
            <v>-0.65208280875236002</v>
          </cell>
          <cell r="G1961">
            <v>1.47298499303543</v>
          </cell>
          <cell r="H1961">
            <v>9.4941005729383202E-2</v>
          </cell>
          <cell r="I1961">
            <v>0.583594997373165</v>
          </cell>
          <cell r="J1961">
            <v>-3.89046777325186E-2</v>
          </cell>
          <cell r="K1961">
            <v>0.27897247875761499</v>
          </cell>
          <cell r="L1961">
            <v>-0.28529283265170402</v>
          </cell>
          <cell r="M1961">
            <v>-1.35997185423764</v>
          </cell>
          <cell r="N1961">
            <v>1.4985467798404799</v>
          </cell>
        </row>
        <row r="1962">
          <cell r="B1962" t="str">
            <v>93-04-9</v>
          </cell>
          <cell r="C1962">
            <v>4.3835454139968801</v>
          </cell>
          <cell r="D1962">
            <v>0.91874740036463398</v>
          </cell>
          <cell r="E1962">
            <v>-1.2143548529580599</v>
          </cell>
          <cell r="F1962">
            <v>-0.283336200319943</v>
          </cell>
          <cell r="G1962">
            <v>0.25737370377136598</v>
          </cell>
          <cell r="H1962">
            <v>-0.25684155740707798</v>
          </cell>
          <cell r="I1962">
            <v>0.50168782806498602</v>
          </cell>
          <cell r="J1962">
            <v>-4.6360543330382802E-2</v>
          </cell>
          <cell r="K1962">
            <v>3.9183454010391902E-2</v>
          </cell>
          <cell r="L1962">
            <v>0.79856234900663403</v>
          </cell>
          <cell r="M1962">
            <v>7.3888567604272995E-2</v>
          </cell>
          <cell r="N1962">
            <v>0.94428778445454198</v>
          </cell>
        </row>
        <row r="1963">
          <cell r="B1963" t="str">
            <v>930-60-9</v>
          </cell>
          <cell r="C1963">
            <v>3.2675585249711601</v>
          </cell>
          <cell r="D1963">
            <v>0.71379563784452504</v>
          </cell>
          <cell r="E1963">
            <v>-1.8909933246270001</v>
          </cell>
          <cell r="F1963">
            <v>-0.46081035175292501</v>
          </cell>
          <cell r="G1963">
            <v>1.11924951434396</v>
          </cell>
          <cell r="H1963">
            <v>-5.22618400780245E-2</v>
          </cell>
          <cell r="I1963">
            <v>-0.47424293136508699</v>
          </cell>
          <cell r="J1963">
            <v>-3.89046777325186E-2</v>
          </cell>
          <cell r="K1963">
            <v>0.57609216979496503</v>
          </cell>
          <cell r="L1963">
            <v>-0.28529283265170402</v>
          </cell>
          <cell r="M1963">
            <v>-0.52116051337446201</v>
          </cell>
          <cell r="N1963">
            <v>0.96590170964857203</v>
          </cell>
        </row>
        <row r="1964">
          <cell r="B1964" t="str">
            <v>930-68-7</v>
          </cell>
          <cell r="C1964">
            <v>3.29359675769083</v>
          </cell>
          <cell r="D1964">
            <v>0.66452233864631804</v>
          </cell>
          <cell r="E1964">
            <v>-1.5526740887925301</v>
          </cell>
          <cell r="F1964">
            <v>-0.40251605462642498</v>
          </cell>
          <cell r="G1964">
            <v>0.86074856168841396</v>
          </cell>
          <cell r="H1964">
            <v>9.4941005729383202E-2</v>
          </cell>
          <cell r="I1964">
            <v>-0.353289354944194</v>
          </cell>
          <cell r="J1964">
            <v>-3.89046777325186E-2</v>
          </cell>
          <cell r="K1964">
            <v>0.75065772188956703</v>
          </cell>
          <cell r="L1964">
            <v>-0.28529283265170402</v>
          </cell>
          <cell r="M1964">
            <v>-0.49970378192623799</v>
          </cell>
          <cell r="N1964">
            <v>1.5805308264990801</v>
          </cell>
        </row>
        <row r="1965">
          <cell r="B1965" t="str">
            <v>93-07-2</v>
          </cell>
          <cell r="C1965">
            <v>4.0337914047349503</v>
          </cell>
          <cell r="D1965">
            <v>1.04204129656566</v>
          </cell>
          <cell r="E1965">
            <v>0.171740856171053</v>
          </cell>
          <cell r="F1965">
            <v>-0.29357963340792498</v>
          </cell>
          <cell r="G1965">
            <v>1.10299291648234</v>
          </cell>
          <cell r="H1965">
            <v>-0.38781985183242701</v>
          </cell>
          <cell r="I1965">
            <v>0.50846416083914203</v>
          </cell>
          <cell r="J1965">
            <v>-0.44263809116880398</v>
          </cell>
          <cell r="K1965">
            <v>0.11903448613328201</v>
          </cell>
          <cell r="L1965">
            <v>-0.28529283265170402</v>
          </cell>
          <cell r="M1965">
            <v>0.45993717748358698</v>
          </cell>
          <cell r="N1965">
            <v>0.21064329020355799</v>
          </cell>
        </row>
        <row r="1966">
          <cell r="B1966" t="str">
            <v>93106-60-6</v>
          </cell>
          <cell r="C1966">
            <v>5.9363419249595699</v>
          </cell>
          <cell r="D1966">
            <v>2.1185052999268801</v>
          </cell>
          <cell r="E1966">
            <v>-0.19606721490149001</v>
          </cell>
          <cell r="F1966">
            <v>0.66058570609098399</v>
          </cell>
          <cell r="G1966">
            <v>-1.5709297961811901</v>
          </cell>
          <cell r="H1966">
            <v>-0.19713815353428499</v>
          </cell>
          <cell r="I1966">
            <v>1.57134992961832</v>
          </cell>
          <cell r="J1966">
            <v>-3.89046777325186E-2</v>
          </cell>
          <cell r="K1966">
            <v>0.54419887231970598</v>
          </cell>
          <cell r="L1966">
            <v>-0.28529283265170402</v>
          </cell>
          <cell r="M1966">
            <v>1.27069948422232</v>
          </cell>
          <cell r="N1966">
            <v>7.5521082063056202</v>
          </cell>
        </row>
        <row r="1967">
          <cell r="B1967" t="str">
            <v>931-53-3</v>
          </cell>
          <cell r="C1967">
            <v>3.4940292524982399</v>
          </cell>
          <cell r="D1967">
            <v>0.68118348595304001</v>
          </cell>
          <cell r="E1967">
            <v>-5.3651472219791899E-2</v>
          </cell>
          <cell r="F1967">
            <v>-0.111420703514946</v>
          </cell>
          <cell r="G1967">
            <v>0.99284426502553202</v>
          </cell>
          <cell r="H1967">
            <v>0.24214385153678999</v>
          </cell>
          <cell r="I1967">
            <v>-0.37382259307126697</v>
          </cell>
          <cell r="J1967">
            <v>-3.89046777325186E-2</v>
          </cell>
          <cell r="K1967">
            <v>0.312281276202377</v>
          </cell>
          <cell r="L1967">
            <v>-0.28529283265170402</v>
          </cell>
          <cell r="M1967">
            <v>-0.177012915821189</v>
          </cell>
          <cell r="N1967">
            <v>2.6286699508959899E-2</v>
          </cell>
        </row>
        <row r="1968">
          <cell r="B1968" t="str">
            <v>93-35-6</v>
          </cell>
          <cell r="C1968">
            <v>3.63514197044565</v>
          </cell>
          <cell r="D1968">
            <v>0.78885854075169604</v>
          </cell>
          <cell r="E1968">
            <v>0.171740856171053</v>
          </cell>
          <cell r="F1968">
            <v>-0.27408410463546801</v>
          </cell>
          <cell r="G1968">
            <v>-1.69585562369489E-3</v>
          </cell>
          <cell r="H1968">
            <v>-0.25684155740707798</v>
          </cell>
          <cell r="I1968">
            <v>0.553700166168556</v>
          </cell>
          <cell r="J1968">
            <v>-4.6360543330382802E-2</v>
          </cell>
          <cell r="K1968">
            <v>2.25933993912526E-2</v>
          </cell>
          <cell r="L1968">
            <v>-0.28529283265170402</v>
          </cell>
          <cell r="M1968">
            <v>0.575811986439561</v>
          </cell>
          <cell r="N1968">
            <v>1.74041756329366</v>
          </cell>
        </row>
        <row r="1969">
          <cell r="B1969" t="str">
            <v>933-75-5</v>
          </cell>
          <cell r="C1969">
            <v>4.7971974946047897</v>
          </cell>
          <cell r="D1969">
            <v>0.71300356773268903</v>
          </cell>
          <cell r="E1969">
            <v>-1.2143548529580599</v>
          </cell>
          <cell r="F1969">
            <v>-0.291512056418887</v>
          </cell>
          <cell r="G1969">
            <v>0.434693850847098</v>
          </cell>
          <cell r="H1969">
            <v>0.64460707613285995</v>
          </cell>
          <cell r="I1969">
            <v>-2.11011403304803E-2</v>
          </cell>
          <cell r="J1969">
            <v>-3.89046777325186E-2</v>
          </cell>
          <cell r="K1969">
            <v>0.73466821223401702</v>
          </cell>
          <cell r="L1969">
            <v>-0.28529283265170402</v>
          </cell>
          <cell r="M1969">
            <v>0.27468202553526</v>
          </cell>
          <cell r="N1969">
            <v>0.72643156445647605</v>
          </cell>
        </row>
        <row r="1970">
          <cell r="B1970" t="str">
            <v>93-58-3</v>
          </cell>
          <cell r="C1970">
            <v>3.6408878902584698</v>
          </cell>
          <cell r="D1970">
            <v>0.84402169042841502</v>
          </cell>
          <cell r="E1970">
            <v>0.171740856171053</v>
          </cell>
          <cell r="F1970">
            <v>-0.35812881279324899</v>
          </cell>
          <cell r="G1970">
            <v>0.84120638624297095</v>
          </cell>
          <cell r="H1970">
            <v>-0.25684155740707798</v>
          </cell>
          <cell r="I1970">
            <v>0.43897244591046303</v>
          </cell>
          <cell r="J1970">
            <v>-4.6360543330382802E-2</v>
          </cell>
          <cell r="K1970">
            <v>-1.3426070146420001E-3</v>
          </cell>
          <cell r="L1970">
            <v>-0.28529283265170402</v>
          </cell>
          <cell r="M1970">
            <v>-2.6447935369040901E-2</v>
          </cell>
          <cell r="N1970">
            <v>-0.80778284623311103</v>
          </cell>
        </row>
        <row r="1971">
          <cell r="B1971" t="str">
            <v>935-95-5</v>
          </cell>
          <cell r="C1971">
            <v>5.3156377243286199</v>
          </cell>
          <cell r="D1971">
            <v>0.73314868016113799</v>
          </cell>
          <cell r="E1971">
            <v>-1.2143548529580599</v>
          </cell>
          <cell r="F1971">
            <v>-0.26065893570387899</v>
          </cell>
          <cell r="G1971">
            <v>0.28098732288063399</v>
          </cell>
          <cell r="H1971">
            <v>1.12623014084638</v>
          </cell>
          <cell r="I1971">
            <v>-1.7132543851054501E-2</v>
          </cell>
          <cell r="J1971">
            <v>-3.89046777325186E-2</v>
          </cell>
          <cell r="K1971">
            <v>0.80679795196790904</v>
          </cell>
          <cell r="L1971">
            <v>-0.28529283265170402</v>
          </cell>
          <cell r="M1971">
            <v>0.438978532204646</v>
          </cell>
          <cell r="N1971">
            <v>0.86347421596303597</v>
          </cell>
        </row>
        <row r="1972">
          <cell r="B1972" t="str">
            <v>93-65-2</v>
          </cell>
          <cell r="C1972">
            <v>4.4707611682609096</v>
          </cell>
          <cell r="D1972">
            <v>0.73138604174223498</v>
          </cell>
          <cell r="E1972">
            <v>0.495415023922193</v>
          </cell>
          <cell r="F1972">
            <v>-0.29437566523713898</v>
          </cell>
          <cell r="G1972">
            <v>0.32415861851625999</v>
          </cell>
          <cell r="H1972">
            <v>-0.44961734771954598</v>
          </cell>
          <cell r="I1972">
            <v>0.88154854261365401</v>
          </cell>
          <cell r="J1972">
            <v>-0.43518222557094</v>
          </cell>
          <cell r="K1972">
            <v>0.27756763250350602</v>
          </cell>
          <cell r="L1972">
            <v>-0.74683159660070397</v>
          </cell>
          <cell r="M1972">
            <v>0.14567795028385699</v>
          </cell>
          <cell r="N1972">
            <v>0.31555325374732401</v>
          </cell>
        </row>
        <row r="1973">
          <cell r="B1973" t="str">
            <v>93697-74-6</v>
          </cell>
          <cell r="C1973">
            <v>4.6419838381541503</v>
          </cell>
          <cell r="D1973">
            <v>1.3616301035536</v>
          </cell>
          <cell r="E1973">
            <v>-0.21601222879047599</v>
          </cell>
          <cell r="F1973">
            <v>1.1536174519254401</v>
          </cell>
          <cell r="G1973">
            <v>0.54215381779173299</v>
          </cell>
          <cell r="H1973">
            <v>-0.244609911806563</v>
          </cell>
          <cell r="I1973">
            <v>2.2045164181824899</v>
          </cell>
          <cell r="J1973">
            <v>0.716663695158264</v>
          </cell>
          <cell r="K1973">
            <v>0.35028719318377999</v>
          </cell>
          <cell r="L1973">
            <v>-1.6833553252854201</v>
          </cell>
          <cell r="M1973">
            <v>-6.4528320386900206E-2</v>
          </cell>
          <cell r="N1973">
            <v>-2.2126164325336202</v>
          </cell>
        </row>
        <row r="1974">
          <cell r="B1974" t="str">
            <v>937-20-2</v>
          </cell>
          <cell r="C1974">
            <v>4.5507663601920401</v>
          </cell>
          <cell r="D1974">
            <v>0.70899164034246998</v>
          </cell>
          <cell r="E1974">
            <v>-0.905325753290255</v>
          </cell>
          <cell r="F1974">
            <v>-0.31629843740763203</v>
          </cell>
          <cell r="G1974">
            <v>0.26090351547566298</v>
          </cell>
          <cell r="H1974">
            <v>-0.24503763039049201</v>
          </cell>
          <cell r="I1974">
            <v>0.62267307828804697</v>
          </cell>
          <cell r="J1974">
            <v>-3.89046777325186E-2</v>
          </cell>
          <cell r="K1974">
            <v>0.123152508740748</v>
          </cell>
          <cell r="L1974">
            <v>-0.28529283265170402</v>
          </cell>
          <cell r="M1974">
            <v>-0.108596188703733</v>
          </cell>
          <cell r="N1974">
            <v>0.63667060658122299</v>
          </cell>
        </row>
        <row r="1975">
          <cell r="B1975" t="str">
            <v>939-23-1</v>
          </cell>
          <cell r="C1975">
            <v>4.1605647983905101</v>
          </cell>
          <cell r="D1975">
            <v>0.76266627096208905</v>
          </cell>
          <cell r="E1975">
            <v>0.60304198556016797</v>
          </cell>
          <cell r="F1975">
            <v>-3.6887173269247099E-2</v>
          </cell>
          <cell r="G1975">
            <v>0.84906913564820297</v>
          </cell>
          <cell r="H1975">
            <v>-1.1939711785737399</v>
          </cell>
          <cell r="I1975">
            <v>1.9654404394484098E-2</v>
          </cell>
          <cell r="J1975">
            <v>-3.89046777325186E-2</v>
          </cell>
          <cell r="K1975">
            <v>-2.8806815081620502E-2</v>
          </cell>
          <cell r="L1975">
            <v>-0.75131366352961104</v>
          </cell>
          <cell r="M1975">
            <v>7.3888567604272995E-2</v>
          </cell>
          <cell r="N1975">
            <v>1.8260949192039599</v>
          </cell>
        </row>
        <row r="1976">
          <cell r="B1976" t="str">
            <v>94051-08-8</v>
          </cell>
          <cell r="C1976">
            <v>6.1626207994091597</v>
          </cell>
          <cell r="D1976">
            <v>0.778106089041535</v>
          </cell>
          <cell r="E1976">
            <v>1.80880193948211</v>
          </cell>
          <cell r="F1976">
            <v>0.29372283352968898</v>
          </cell>
          <cell r="G1976">
            <v>-1.2271726376857801</v>
          </cell>
          <cell r="H1976">
            <v>-1.6487035577369</v>
          </cell>
          <cell r="I1976">
            <v>0.86257776228902805</v>
          </cell>
          <cell r="J1976">
            <v>-0.44263809116880398</v>
          </cell>
          <cell r="K1976">
            <v>0.228440909678504</v>
          </cell>
          <cell r="L1976">
            <v>0.69105775826951699</v>
          </cell>
          <cell r="M1976">
            <v>0.95222443756993602</v>
          </cell>
          <cell r="N1976">
            <v>1.1808213974426001</v>
          </cell>
        </row>
        <row r="1977">
          <cell r="B1977" t="str">
            <v>94-11-1</v>
          </cell>
          <cell r="C1977">
            <v>5.3167246453145598</v>
          </cell>
          <cell r="D1977">
            <v>0.74522123349749203</v>
          </cell>
          <cell r="E1977">
            <v>0.495415023922193</v>
          </cell>
          <cell r="F1977">
            <v>-0.30075985055301402</v>
          </cell>
          <cell r="G1977">
            <v>0.117268536960095</v>
          </cell>
          <cell r="H1977">
            <v>-2.53711545276635E-2</v>
          </cell>
          <cell r="I1977">
            <v>0.90736690942385301</v>
          </cell>
          <cell r="J1977">
            <v>-0.44263809116880398</v>
          </cell>
          <cell r="K1977">
            <v>0.32728417627488898</v>
          </cell>
          <cell r="L1977">
            <v>0.56643253599324495</v>
          </cell>
          <cell r="M1977">
            <v>0.38766598686655401</v>
          </cell>
          <cell r="N1977">
            <v>0.29364349739468099</v>
          </cell>
        </row>
        <row r="1978">
          <cell r="B1978" t="str">
            <v>94125-34-5</v>
          </cell>
          <cell r="C1978">
            <v>4.8791600762973504</v>
          </cell>
          <cell r="D1978">
            <v>1.06853531899613</v>
          </cell>
          <cell r="E1978">
            <v>-0.20603972184598299</v>
          </cell>
          <cell r="F1978">
            <v>1.0005156775277899</v>
          </cell>
          <cell r="G1978">
            <v>-0.14728297630797599</v>
          </cell>
          <cell r="H1978">
            <v>9.0948099947840005E-2</v>
          </cell>
          <cell r="I1978">
            <v>2.14379445161808</v>
          </cell>
          <cell r="J1978">
            <v>0.73157542635399297</v>
          </cell>
          <cell r="K1978">
            <v>0.40467940845738998</v>
          </cell>
          <cell r="L1978">
            <v>-1.6833553252854201</v>
          </cell>
          <cell r="M1978">
            <v>2.25867092089866</v>
          </cell>
          <cell r="N1978">
            <v>3.4155218167597599</v>
          </cell>
        </row>
        <row r="1979">
          <cell r="B1979" t="str">
            <v>94-13-3</v>
          </cell>
          <cell r="C1979">
            <v>4.2146817295345702</v>
          </cell>
          <cell r="D1979">
            <v>0.71886781833437996</v>
          </cell>
          <cell r="E1979">
            <v>0.171740856171053</v>
          </cell>
          <cell r="F1979">
            <v>-0.32650673110332701</v>
          </cell>
          <cell r="G1979">
            <v>0.47109874399768098</v>
          </cell>
          <cell r="H1979">
            <v>-0.10963871159966999</v>
          </cell>
          <cell r="I1979">
            <v>0.47450888895425802</v>
          </cell>
          <cell r="J1979">
            <v>-4.6360543330382802E-2</v>
          </cell>
          <cell r="K1979">
            <v>0.169791259573738</v>
          </cell>
          <cell r="L1979">
            <v>-0.28529283265170402</v>
          </cell>
          <cell r="M1979">
            <v>-3.3211543715898598E-3</v>
          </cell>
          <cell r="N1979">
            <v>0.21289218707066801</v>
          </cell>
        </row>
        <row r="1980">
          <cell r="B1980" t="str">
            <v>94201-35-1</v>
          </cell>
          <cell r="C1980">
            <v>5.2816195883191996</v>
          </cell>
          <cell r="D1980">
            <v>0.76379009284678301</v>
          </cell>
          <cell r="E1980">
            <v>0.171740856171053</v>
          </cell>
          <cell r="F1980">
            <v>-0.31095128648836901</v>
          </cell>
          <cell r="G1980">
            <v>-7.6152483044130595E-2</v>
          </cell>
          <cell r="H1980">
            <v>-3.60372886959665E-2</v>
          </cell>
          <cell r="I1980">
            <v>0.45775265659956299</v>
          </cell>
          <cell r="J1980">
            <v>-4.6360543330382802E-2</v>
          </cell>
          <cell r="K1980">
            <v>0.76319402770266898</v>
          </cell>
          <cell r="L1980">
            <v>-0.28529283265170402</v>
          </cell>
          <cell r="M1980">
            <v>-0.74157136652457201</v>
          </cell>
          <cell r="N1980">
            <v>-1.2617900737258401</v>
          </cell>
        </row>
        <row r="1981">
          <cell r="B1981" t="str">
            <v>94361-06-5</v>
          </cell>
          <cell r="C1981">
            <v>4.4307069939335841</v>
          </cell>
          <cell r="D1981">
            <v>0.54109452635706734</v>
          </cell>
          <cell r="E1981">
            <v>2.7164607714440199</v>
          </cell>
          <cell r="F1981">
            <v>0.38058017130925759</v>
          </cell>
          <cell r="G1981">
            <v>0.114245953787584</v>
          </cell>
          <cell r="H1981">
            <v>-1.1659427001750899</v>
          </cell>
          <cell r="I1981">
            <v>0.23883965738148571</v>
          </cell>
          <cell r="J1981">
            <v>-0.61941982869074241</v>
          </cell>
          <cell r="K1981">
            <v>0.47234795703319399</v>
          </cell>
          <cell r="L1981">
            <v>-1.67887325835651</v>
          </cell>
          <cell r="M1981">
            <v>-1.0582963870602</v>
          </cell>
          <cell r="N1981">
            <v>2.4874169199752099</v>
          </cell>
        </row>
        <row r="1982">
          <cell r="B1982" t="str">
            <v>944-22-9</v>
          </cell>
          <cell r="C1982">
            <v>6.5804638023749833</v>
          </cell>
          <cell r="D1982">
            <v>1.0470232404421327</v>
          </cell>
          <cell r="E1982">
            <v>-1.2143548529580599</v>
          </cell>
          <cell r="F1982">
            <v>-1.5323527920904043</v>
          </cell>
          <cell r="G1982">
            <v>0.63605163829898537</v>
          </cell>
          <cell r="H1982">
            <v>0.18889360695676682</v>
          </cell>
          <cell r="I1982">
            <v>1.75452710729158</v>
          </cell>
          <cell r="J1982">
            <v>0.7074075468346539</v>
          </cell>
          <cell r="K1982">
            <v>1.53215399539346</v>
          </cell>
          <cell r="L1982">
            <v>1.49780023280138</v>
          </cell>
          <cell r="M1982">
            <v>2.6025936841733799</v>
          </cell>
          <cell r="N1982">
            <v>1.11272465511978</v>
          </cell>
        </row>
        <row r="1983">
          <cell r="B1983" t="str">
            <v>94-74-6</v>
          </cell>
          <cell r="C1983">
            <v>4.2207868257552601</v>
          </cell>
          <cell r="D1983">
            <v>0.74077073012800498</v>
          </cell>
          <cell r="E1983">
            <v>0.495415023922193</v>
          </cell>
          <cell r="F1983">
            <v>-0.30387030795015202</v>
          </cell>
          <cell r="G1983">
            <v>0.43436776674033301</v>
          </cell>
          <cell r="H1983">
            <v>-0.37601592481584201</v>
          </cell>
          <cell r="I1983">
            <v>0.73195153104594102</v>
          </cell>
          <cell r="J1983">
            <v>-0.43518222557094</v>
          </cell>
          <cell r="K1983">
            <v>0.177716308289669</v>
          </cell>
          <cell r="L1983">
            <v>-0.51606221462620405</v>
          </cell>
          <cell r="M1983">
            <v>0.228308011555997</v>
          </cell>
          <cell r="N1983">
            <v>0.15400680463879499</v>
          </cell>
        </row>
        <row r="1984">
          <cell r="B1984" t="str">
            <v>94-75-7</v>
          </cell>
          <cell r="C1984">
            <v>4.6717009698566416</v>
          </cell>
          <cell r="D1984">
            <v>1.5393819467194465</v>
          </cell>
          <cell r="E1984">
            <v>1.7163961823127192</v>
          </cell>
          <cell r="F1984">
            <v>-1.1676199237319071</v>
          </cell>
          <cell r="G1984">
            <v>-0.52664186637357524</v>
          </cell>
          <cell r="H1984">
            <v>0.105607139897686</v>
          </cell>
          <cell r="I1984">
            <v>1.4344400675960549</v>
          </cell>
          <cell r="J1984">
            <v>-2.1676199237319071</v>
          </cell>
          <cell r="K1984">
            <v>0.13709373110977199</v>
          </cell>
          <cell r="L1984">
            <v>0.71104546392861812</v>
          </cell>
          <cell r="M1984">
            <v>0.45993717748358698</v>
          </cell>
          <cell r="N1984">
            <v>0.15400680463879499</v>
          </cell>
        </row>
        <row r="1985">
          <cell r="B1985" t="str">
            <v>94-82-6</v>
          </cell>
          <cell r="C1985">
            <v>5.5502143205838399</v>
          </cell>
          <cell r="D1985">
            <v>0.73083119485397097</v>
          </cell>
          <cell r="E1985">
            <v>0.81908919167333405</v>
          </cell>
          <cell r="F1985">
            <v>-0.319695748819807</v>
          </cell>
          <cell r="G1985">
            <v>0.24025178396686001</v>
          </cell>
          <cell r="H1985">
            <v>0.252809985705094</v>
          </cell>
          <cell r="I1985">
            <v>-0.26050294181358702</v>
          </cell>
          <cell r="J1985">
            <v>-4.6360543330382802E-2</v>
          </cell>
          <cell r="K1985">
            <v>0.256108874072415</v>
          </cell>
          <cell r="L1985">
            <v>-0.74683159660070397</v>
          </cell>
          <cell r="M1985">
            <v>0.27468202553526</v>
          </cell>
          <cell r="N1985">
            <v>0.56346534446169505</v>
          </cell>
        </row>
        <row r="1986">
          <cell r="B1986" t="str">
            <v>95-01-2</v>
          </cell>
          <cell r="C1986">
            <v>3.4438398441335698</v>
          </cell>
          <cell r="D1986">
            <v>0.73562199084048197</v>
          </cell>
          <cell r="E1986">
            <v>-1.5526740887925301</v>
          </cell>
          <cell r="F1986">
            <v>-0.30335544505694101</v>
          </cell>
          <cell r="G1986">
            <v>0.74850156744490104</v>
          </cell>
          <cell r="H1986">
            <v>-0.12586326298172801</v>
          </cell>
          <cell r="I1986">
            <v>0.23657648177750201</v>
          </cell>
          <cell r="J1986">
            <v>-3.89046777325186E-2</v>
          </cell>
          <cell r="K1986">
            <v>-3.9981241011254103E-2</v>
          </cell>
          <cell r="L1986">
            <v>-0.28529283265170402</v>
          </cell>
          <cell r="M1986">
            <v>-2.6447935369040901E-2</v>
          </cell>
          <cell r="N1986">
            <v>2.2459544199732102</v>
          </cell>
        </row>
        <row r="1987">
          <cell r="B1987" t="str">
            <v>950-37-8</v>
          </cell>
          <cell r="C1987">
            <v>5.9611241016594443</v>
          </cell>
          <cell r="D1987">
            <v>1.5424934220716309</v>
          </cell>
          <cell r="E1987">
            <v>0.82843431395101297</v>
          </cell>
          <cell r="F1987">
            <v>-1.7132346242785248</v>
          </cell>
          <cell r="G1987">
            <v>1.5892552493424501</v>
          </cell>
          <cell r="H1987">
            <v>-1.1861891904784201</v>
          </cell>
          <cell r="I1987">
            <v>1.44567368069319</v>
          </cell>
          <cell r="J1987">
            <v>0.43482791117691288</v>
          </cell>
          <cell r="K1987">
            <v>2.05229093046519</v>
          </cell>
          <cell r="L1987">
            <v>1.2784067131016119</v>
          </cell>
          <cell r="M1987">
            <v>2.9460240989581501</v>
          </cell>
          <cell r="N1987">
            <v>-6.4114872253717499</v>
          </cell>
        </row>
        <row r="1988">
          <cell r="B1988" t="str">
            <v>950782-86-2</v>
          </cell>
          <cell r="C1988">
            <v>5.6825214782818021</v>
          </cell>
          <cell r="D1988">
            <v>1.2898453025852996</v>
          </cell>
          <cell r="E1988">
            <v>3.1561588670303302</v>
          </cell>
          <cell r="F1988">
            <v>1.1981207658902386</v>
          </cell>
          <cell r="G1988">
            <v>7.7306369394304603E-2</v>
          </cell>
          <cell r="H1988">
            <v>-1.1203697556700301</v>
          </cell>
          <cell r="I1988">
            <v>1.5592987299624299</v>
          </cell>
          <cell r="J1988">
            <v>0.1671516486481659</v>
          </cell>
          <cell r="K1988">
            <v>0.47049270205639299</v>
          </cell>
          <cell r="L1988">
            <v>-1.3652724145384028</v>
          </cell>
          <cell r="M1988">
            <v>-0.284698529939927</v>
          </cell>
          <cell r="N1988">
            <v>5.23581018101304</v>
          </cell>
        </row>
        <row r="1989">
          <cell r="B1989" t="str">
            <v>95-13-6</v>
          </cell>
          <cell r="C1989">
            <v>3.68517442425023</v>
          </cell>
          <cell r="D1989">
            <v>0.78596829446824601</v>
          </cell>
          <cell r="E1989">
            <v>-5.3651472219791899E-2</v>
          </cell>
          <cell r="F1989">
            <v>-0.31039009058358302</v>
          </cell>
          <cell r="G1989">
            <v>0.52444231498546401</v>
          </cell>
          <cell r="H1989">
            <v>-5.22618400780245E-2</v>
          </cell>
          <cell r="I1989">
            <v>4.7813551373339903E-2</v>
          </cell>
          <cell r="J1989">
            <v>-3.89046777325186E-2</v>
          </cell>
          <cell r="K1989">
            <v>1.8335964560096601E-2</v>
          </cell>
          <cell r="L1989">
            <v>-0.28529283265170402</v>
          </cell>
          <cell r="M1989">
            <v>-0.62514068500685205</v>
          </cell>
          <cell r="N1989">
            <v>1.1701736577089299</v>
          </cell>
        </row>
        <row r="1990">
          <cell r="B1990" t="str">
            <v>95-14-7</v>
          </cell>
          <cell r="C1990">
            <v>3.1451638684327698</v>
          </cell>
          <cell r="D1990">
            <v>0.78596829446824601</v>
          </cell>
          <cell r="E1990">
            <v>-5.3651472219791899E-2</v>
          </cell>
          <cell r="F1990">
            <v>-2.7518634390705801E-2</v>
          </cell>
          <cell r="G1990">
            <v>1.1114856135005799</v>
          </cell>
          <cell r="H1990">
            <v>-0.12586326298172801</v>
          </cell>
          <cell r="I1990">
            <v>-0.43800590818770802</v>
          </cell>
          <cell r="J1990">
            <v>-3.89046777325186E-2</v>
          </cell>
          <cell r="K1990">
            <v>-1.4425097552800299</v>
          </cell>
          <cell r="L1990">
            <v>-0.38364666355387</v>
          </cell>
          <cell r="M1990">
            <v>4.3970088122503803E-2</v>
          </cell>
          <cell r="N1990">
            <v>3.9335697844654398E-2</v>
          </cell>
        </row>
        <row r="1991">
          <cell r="B1991" t="str">
            <v>95266-40-3</v>
          </cell>
          <cell r="C1991">
            <v>4.69394115286872</v>
          </cell>
          <cell r="D1991">
            <v>1.9447022085325001</v>
          </cell>
          <cell r="E1991">
            <v>-0.50489761549789303</v>
          </cell>
          <cell r="F1991">
            <v>-0.86981580218245202</v>
          </cell>
          <cell r="G1991">
            <v>2.7516088623597199E-2</v>
          </cell>
          <cell r="H1991">
            <v>0.11116555711144099</v>
          </cell>
          <cell r="I1991">
            <v>0.29600604670425501</v>
          </cell>
          <cell r="J1991">
            <v>-4.6360543330382802E-2</v>
          </cell>
          <cell r="K1991">
            <v>0.49577993463036202</v>
          </cell>
          <cell r="L1991">
            <v>-0.28529283265170402</v>
          </cell>
          <cell r="M1991">
            <v>0.40850418016113199</v>
          </cell>
          <cell r="N1991">
            <v>1.1921575352702301</v>
          </cell>
        </row>
        <row r="1992">
          <cell r="B1992" t="str">
            <v>953-17-3</v>
          </cell>
          <cell r="C1992">
            <v>7.1126139062848388</v>
          </cell>
          <cell r="D1992">
            <v>1.638274593118545</v>
          </cell>
          <cell r="E1992">
            <v>0.83373425975666704</v>
          </cell>
          <cell r="F1992">
            <v>-1.880326019119444</v>
          </cell>
          <cell r="G1992">
            <v>1.1196739808805551</v>
          </cell>
          <cell r="H1992">
            <v>-1.1214580494453801</v>
          </cell>
          <cell r="I1992">
            <v>1.8611268154748699</v>
          </cell>
          <cell r="J1992">
            <v>0.76065203823888705</v>
          </cell>
          <cell r="K1992">
            <v>1.85270152216207</v>
          </cell>
          <cell r="L1992">
            <v>2.81106436539533</v>
          </cell>
          <cell r="M1992">
            <v>3.4414293902489099</v>
          </cell>
          <cell r="N1992">
            <v>1.5297314733985501</v>
          </cell>
        </row>
        <row r="1993">
          <cell r="B1993" t="str">
            <v>95465-99-9</v>
          </cell>
          <cell r="C1993">
            <v>6.15575148003715</v>
          </cell>
          <cell r="D1993">
            <v>1.4691570178954001</v>
          </cell>
          <cell r="E1993">
            <v>0.171740856171053</v>
          </cell>
          <cell r="F1993">
            <v>-1.8644348841718801</v>
          </cell>
          <cell r="G1993">
            <v>0.167229934827055</v>
          </cell>
          <cell r="H1993">
            <v>-3.60372886959665E-2</v>
          </cell>
          <cell r="I1993">
            <v>1.9707833759095501</v>
          </cell>
          <cell r="J1993">
            <v>1.0293339367282499</v>
          </cell>
          <cell r="K1993">
            <v>2.6697009998743702</v>
          </cell>
          <cell r="L1993">
            <v>1.49780023280138</v>
          </cell>
          <cell r="M1993">
            <v>1.9627446562634201</v>
          </cell>
          <cell r="N1993">
            <v>-0.66369153776187495</v>
          </cell>
        </row>
        <row r="1994">
          <cell r="B1994" t="str">
            <v>95-47-6</v>
          </cell>
          <cell r="C1994">
            <v>3.6960699909663002</v>
          </cell>
          <cell r="D1994">
            <v>0.67931802610944902</v>
          </cell>
          <cell r="E1994">
            <v>-5.3651472219791899E-2</v>
          </cell>
          <cell r="F1994">
            <v>-0.36285815723979897</v>
          </cell>
          <cell r="G1994">
            <v>0.66840067003104997</v>
          </cell>
          <cell r="H1994">
            <v>-0.12586326298172801</v>
          </cell>
          <cell r="I1994">
            <v>0.27526177455277601</v>
          </cell>
          <cell r="J1994">
            <v>-3.89046777325186E-2</v>
          </cell>
          <cell r="K1994">
            <v>0.110283688092417</v>
          </cell>
          <cell r="L1994">
            <v>-0.28529283265170402</v>
          </cell>
          <cell r="M1994">
            <v>-0.92983781808194099</v>
          </cell>
          <cell r="N1994">
            <v>-4.4342833560272597E-2</v>
          </cell>
        </row>
        <row r="1995">
          <cell r="B1995" t="str">
            <v>95-48-7</v>
          </cell>
          <cell r="C1995">
            <v>3.5186528778575199</v>
          </cell>
          <cell r="D1995">
            <v>0.67931802610944902</v>
          </cell>
          <cell r="E1995">
            <v>-1.2143548529580599</v>
          </cell>
          <cell r="F1995">
            <v>-0.36285815723979897</v>
          </cell>
          <cell r="G1995">
            <v>0.96113509294132005</v>
          </cell>
          <cell r="H1995">
            <v>-0.12586326298172801</v>
          </cell>
          <cell r="I1995">
            <v>-6.7071507043071105E-2</v>
          </cell>
          <cell r="J1995">
            <v>-3.89046777325186E-2</v>
          </cell>
          <cell r="K1995">
            <v>1.04001918269595E-2</v>
          </cell>
          <cell r="L1995">
            <v>-0.28529283265170402</v>
          </cell>
          <cell r="M1995">
            <v>-0.55342536695156497</v>
          </cell>
          <cell r="N1995">
            <v>0.46518145198320399</v>
          </cell>
        </row>
        <row r="1996">
          <cell r="B1996" t="str">
            <v>95-49-8</v>
          </cell>
          <cell r="C1996">
            <v>3.9377341482659198</v>
          </cell>
          <cell r="D1996">
            <v>0.67931802610944902</v>
          </cell>
          <cell r="E1996">
            <v>-5.3651472219791899E-2</v>
          </cell>
          <cell r="F1996">
            <v>-0.36285815723979897</v>
          </cell>
          <cell r="G1996">
            <v>0.62301349626279101</v>
          </cell>
          <cell r="H1996">
            <v>-0.31863905329419601</v>
          </cell>
          <cell r="I1996">
            <v>0.205686761475492</v>
          </cell>
          <cell r="J1996">
            <v>-3.89046777325186E-2</v>
          </cell>
          <cell r="K1996">
            <v>5.74679033482281E-2</v>
          </cell>
          <cell r="L1996">
            <v>-0.28529283265170402</v>
          </cell>
          <cell r="M1996">
            <v>-0.55342536695156497</v>
          </cell>
          <cell r="N1996">
            <v>-4.4342833560272597E-2</v>
          </cell>
        </row>
        <row r="1997">
          <cell r="B1997" t="str">
            <v>95-50-1</v>
          </cell>
          <cell r="C1997">
            <v>4.8416066241826927</v>
          </cell>
          <cell r="D1997">
            <v>0.3922054419158052</v>
          </cell>
          <cell r="E1997">
            <v>-5.3651472219791899E-2</v>
          </cell>
          <cell r="F1997">
            <v>-0.50516963552699146</v>
          </cell>
          <cell r="G1997">
            <v>0.45244053981816013</v>
          </cell>
          <cell r="H1997">
            <v>3.6017125452109333E-2</v>
          </cell>
          <cell r="I1997">
            <v>0.13611174839821</v>
          </cell>
          <cell r="J1997">
            <v>-3.89046777325186E-2</v>
          </cell>
          <cell r="K1997">
            <v>0.62830740957556597</v>
          </cell>
          <cell r="L1997">
            <v>1.6711970256722886E-2</v>
          </cell>
          <cell r="M1997">
            <v>-0.177012915821189</v>
          </cell>
          <cell r="N1997">
            <v>-4.4342833560272597E-2</v>
          </cell>
        </row>
        <row r="1998">
          <cell r="B1998" t="str">
            <v>95-51-2</v>
          </cell>
          <cell r="C1998">
            <v>3.7744736551666098</v>
          </cell>
          <cell r="D1998">
            <v>0.67931802610944902</v>
          </cell>
          <cell r="E1998">
            <v>0.88722060003854397</v>
          </cell>
          <cell r="F1998">
            <v>-0.22142242914335999</v>
          </cell>
          <cell r="G1998">
            <v>0.91574791917306098</v>
          </cell>
          <cell r="H1998">
            <v>-0.31863905329419601</v>
          </cell>
          <cell r="I1998">
            <v>-3.6557113735828902E-3</v>
          </cell>
          <cell r="J1998">
            <v>0.60685865554646601</v>
          </cell>
          <cell r="K1998">
            <v>0.59316480518841697</v>
          </cell>
          <cell r="L1998">
            <v>-0.28529283265170402</v>
          </cell>
          <cell r="M1998">
            <v>-0.177012915821189</v>
          </cell>
          <cell r="N1998">
            <v>0.62283966971314697</v>
          </cell>
        </row>
        <row r="1999">
          <cell r="B1999" t="str">
            <v>95-53-4</v>
          </cell>
          <cell r="C1999">
            <v>2.3205675141216928</v>
          </cell>
          <cell r="D1999">
            <v>1.8663967812581346</v>
          </cell>
          <cell r="E1999">
            <v>0.88722060003854397</v>
          </cell>
          <cell r="F1999">
            <v>-0.22142242914335999</v>
          </cell>
          <cell r="G1999">
            <v>1.2817203591016697</v>
          </cell>
          <cell r="H1999">
            <v>-0.12586326298172801</v>
          </cell>
          <cell r="I1999">
            <v>0.8595836334221616</v>
          </cell>
          <cell r="J1999">
            <v>0.60685865554646601</v>
          </cell>
          <cell r="K1999">
            <v>2.00839793648281E-2</v>
          </cell>
          <cell r="L1999">
            <v>-2.1413039925238304</v>
          </cell>
          <cell r="M1999">
            <v>-0.55342536695156497</v>
          </cell>
          <cell r="N1999">
            <v>0.62283966971314697</v>
          </cell>
        </row>
        <row r="2000">
          <cell r="B2000" t="str">
            <v>95-56-7</v>
          </cell>
          <cell r="C2000">
            <v>4.1912323402198099</v>
          </cell>
          <cell r="D2000">
            <v>0.67931802610944902</v>
          </cell>
          <cell r="E2000">
            <v>-1.2143548529580599</v>
          </cell>
          <cell r="F2000">
            <v>-0.36285815723979897</v>
          </cell>
          <cell r="G2000">
            <v>0.87343966178194898</v>
          </cell>
          <cell r="H2000">
            <v>0.3557598017318</v>
          </cell>
          <cell r="I2000">
            <v>0.14740782033635699</v>
          </cell>
          <cell r="J2000">
            <v>-3.89046777325186E-2</v>
          </cell>
          <cell r="K2000">
            <v>0.65815234946248502</v>
          </cell>
          <cell r="L2000">
            <v>-0.28529283265170402</v>
          </cell>
          <cell r="M2000">
            <v>-0.55342536695156497</v>
          </cell>
          <cell r="N2000">
            <v>0.46518145198320399</v>
          </cell>
        </row>
        <row r="2001">
          <cell r="B2001" t="str">
            <v>95-57-8</v>
          </cell>
          <cell r="C2001">
            <v>3.6206217520832276</v>
          </cell>
          <cell r="D2001">
            <v>0.78160391542443763</v>
          </cell>
          <cell r="E2001">
            <v>-1.2143548529580599</v>
          </cell>
          <cell r="F2001">
            <v>-0.89630735427619346</v>
          </cell>
          <cell r="G2001">
            <v>0.53969342593399627</v>
          </cell>
          <cell r="H2001">
            <v>-0.31863905329419601</v>
          </cell>
          <cell r="I2001">
            <v>-0.136646520120356</v>
          </cell>
          <cell r="J2001">
            <v>-3.89046777325186E-2</v>
          </cell>
          <cell r="K2001">
            <v>0.58406011457972296</v>
          </cell>
          <cell r="L2001">
            <v>0.3566139283421963</v>
          </cell>
          <cell r="M2001">
            <v>-0.177012915821189</v>
          </cell>
          <cell r="N2001">
            <v>0.46518145198320399</v>
          </cell>
        </row>
        <row r="2002">
          <cell r="B2002" t="str">
            <v>95617-09-7</v>
          </cell>
          <cell r="C2002">
            <v>5.7630327747351604</v>
          </cell>
          <cell r="D2002">
            <v>0.78507849213260095</v>
          </cell>
          <cell r="E2002">
            <v>0.82843431395101297</v>
          </cell>
          <cell r="F2002">
            <v>1.6481860606501701E-2</v>
          </cell>
          <cell r="G2002">
            <v>0.16645704322826901</v>
          </cell>
          <cell r="H2002">
            <v>-1.6487035577369</v>
          </cell>
          <cell r="I2002">
            <v>0.94195255397237398</v>
          </cell>
          <cell r="J2002">
            <v>-0.45009395676666802</v>
          </cell>
          <cell r="K2002">
            <v>-1.7456027239016501</v>
          </cell>
          <cell r="L2002">
            <v>0.84455911655302696</v>
          </cell>
          <cell r="M2002">
            <v>-0.45340476714984801</v>
          </cell>
          <cell r="N2002">
            <v>-1.62190959563282</v>
          </cell>
        </row>
        <row r="2003">
          <cell r="B2003" t="str">
            <v>95-63-6</v>
          </cell>
          <cell r="C2003">
            <v>3.9728460633905098</v>
          </cell>
          <cell r="D2003">
            <v>0.70719544109899601</v>
          </cell>
          <cell r="E2003">
            <v>-5.3651472219791899E-2</v>
          </cell>
          <cell r="F2003">
            <v>-0.33436542377557099</v>
          </cell>
          <cell r="G2003">
            <v>0.49698373840440402</v>
          </cell>
          <cell r="H2003">
            <v>-0.12586326298172801</v>
          </cell>
          <cell r="I2003">
            <v>0.48955860664372203</v>
          </cell>
          <cell r="J2003">
            <v>-3.89046777325186E-2</v>
          </cell>
          <cell r="K2003">
            <v>0.23045702491341</v>
          </cell>
          <cell r="L2003">
            <v>-0.28529283265170402</v>
          </cell>
          <cell r="M2003">
            <v>-0.92983781808194099</v>
          </cell>
          <cell r="N2003">
            <v>7.68829471304317E-2</v>
          </cell>
        </row>
        <row r="2004">
          <cell r="B2004" t="str">
            <v>95-68-1</v>
          </cell>
          <cell r="C2004">
            <v>3.80958557029121</v>
          </cell>
          <cell r="D2004">
            <v>0.70719544109899601</v>
          </cell>
          <cell r="E2004">
            <v>1.21556732892852</v>
          </cell>
          <cell r="F2004">
            <v>-0.19292969567913301</v>
          </cell>
          <cell r="G2004">
            <v>0.78321903970973605</v>
          </cell>
          <cell r="H2004">
            <v>-0.12586326298172801</v>
          </cell>
          <cell r="I2004">
            <v>0.281505245532227</v>
          </cell>
          <cell r="J2004">
            <v>0.60685865554646601</v>
          </cell>
          <cell r="K2004">
            <v>0.139946319686819</v>
          </cell>
          <cell r="L2004">
            <v>-0.28529283265170402</v>
          </cell>
          <cell r="M2004">
            <v>-0.59522220552508198</v>
          </cell>
          <cell r="N2004">
            <v>0.74406545040385197</v>
          </cell>
        </row>
        <row r="2005">
          <cell r="B2005" t="str">
            <v>95737-68-1</v>
          </cell>
          <cell r="C2005">
            <v>6.9571378104508197</v>
          </cell>
          <cell r="D2005">
            <v>1.3124911400088719</v>
          </cell>
          <cell r="E2005">
            <v>-1.2143548529580599</v>
          </cell>
          <cell r="F2005">
            <v>1.0521519293514565</v>
          </cell>
          <cell r="G2005">
            <v>0.42620545974955598</v>
          </cell>
          <cell r="H2005">
            <v>-1.4707268159288818</v>
          </cell>
          <cell r="I2005">
            <v>0.74000183395976704</v>
          </cell>
          <cell r="J2005">
            <v>0.41857488657742881</v>
          </cell>
          <cell r="K2005">
            <v>0.215668605185037</v>
          </cell>
          <cell r="L2005">
            <v>-0.75131366352961104</v>
          </cell>
          <cell r="M2005">
            <v>0.575811986439561</v>
          </cell>
          <cell r="N2005">
            <v>4.2572090340427504</v>
          </cell>
        </row>
        <row r="2006">
          <cell r="B2006" t="str">
            <v>95-73-8</v>
          </cell>
          <cell r="C2006">
            <v>4.4561743779897496</v>
          </cell>
          <cell r="D2006">
            <v>0.70719544109899601</v>
          </cell>
          <cell r="E2006">
            <v>-5.3651472219791899E-2</v>
          </cell>
          <cell r="F2006">
            <v>-0.33436542377557099</v>
          </cell>
          <cell r="G2006">
            <v>0.40138452428944599</v>
          </cell>
          <cell r="H2006">
            <v>0.162984011419332</v>
          </cell>
          <cell r="I2006">
            <v>0.32704400508036002</v>
          </cell>
          <cell r="J2006">
            <v>-3.89046777325186E-2</v>
          </cell>
          <cell r="K2006">
            <v>0.12766731998486999</v>
          </cell>
          <cell r="L2006">
            <v>-0.28529283265170402</v>
          </cell>
          <cell r="M2006">
            <v>-0.26060659296822303</v>
          </cell>
          <cell r="N2006">
            <v>7.68829471304317E-2</v>
          </cell>
        </row>
        <row r="2007">
          <cell r="B2007" t="str">
            <v>95-74-9</v>
          </cell>
          <cell r="C2007">
            <v>4.0512497275908199</v>
          </cell>
          <cell r="D2007">
            <v>0.70719544109899601</v>
          </cell>
          <cell r="E2007">
            <v>1.21556732892852</v>
          </cell>
          <cell r="F2007">
            <v>-0.19292969567913301</v>
          </cell>
          <cell r="G2007">
            <v>0.73542116946528102</v>
          </cell>
          <cell r="H2007">
            <v>-0.31863905329419601</v>
          </cell>
          <cell r="I2007">
            <v>0.20328632977574301</v>
          </cell>
          <cell r="J2007">
            <v>0.60685865554646601</v>
          </cell>
          <cell r="K2007">
            <v>9.3329016888242203E-2</v>
          </cell>
          <cell r="L2007">
            <v>-0.28529283265170402</v>
          </cell>
          <cell r="M2007">
            <v>-0.26060659296822303</v>
          </cell>
          <cell r="N2007">
            <v>0.74406545040385197</v>
          </cell>
        </row>
        <row r="2008">
          <cell r="B2008" t="str">
            <v>95-75-0</v>
          </cell>
          <cell r="C2008">
            <v>4.4561743779897496</v>
          </cell>
          <cell r="D2008">
            <v>0.70719544109899601</v>
          </cell>
          <cell r="E2008">
            <v>-5.3651472219791899E-2</v>
          </cell>
          <cell r="F2008">
            <v>-0.33436542377557099</v>
          </cell>
          <cell r="G2008">
            <v>0.40138452428944599</v>
          </cell>
          <cell r="H2008">
            <v>0.162984011419332</v>
          </cell>
          <cell r="I2008">
            <v>0.31297348946924702</v>
          </cell>
          <cell r="J2008">
            <v>-3.89046777325186E-2</v>
          </cell>
          <cell r="K2008">
            <v>0.12588713312851799</v>
          </cell>
          <cell r="L2008">
            <v>-0.28529283265170402</v>
          </cell>
          <cell r="M2008">
            <v>-0.26060659296822303</v>
          </cell>
          <cell r="N2008">
            <v>7.68829471304317E-2</v>
          </cell>
        </row>
        <row r="2009">
          <cell r="B2009" t="str">
            <v>957-51-7</v>
          </cell>
          <cell r="C2009">
            <v>5.2375524427472904</v>
          </cell>
          <cell r="D2009">
            <v>1.06681454980548</v>
          </cell>
          <cell r="E2009">
            <v>-0.239287173232615</v>
          </cell>
          <cell r="F2009">
            <v>-0.17097562143227399</v>
          </cell>
          <cell r="G2009">
            <v>0.577810910512079</v>
          </cell>
          <cell r="H2009">
            <v>-0.25239189990188099</v>
          </cell>
          <cell r="I2009">
            <v>0.85964740571321496</v>
          </cell>
          <cell r="J2009">
            <v>-3.89046777325186E-2</v>
          </cell>
          <cell r="K2009">
            <v>0.23085381355006601</v>
          </cell>
          <cell r="L2009">
            <v>-0.28529283265170402</v>
          </cell>
          <cell r="M2009">
            <v>7.3888567604272995E-2</v>
          </cell>
          <cell r="N2009">
            <v>-3.2045692377039199</v>
          </cell>
        </row>
        <row r="2010">
          <cell r="B2010" t="str">
            <v>95-76-1</v>
          </cell>
          <cell r="C2010">
            <v>5.18382824213045</v>
          </cell>
          <cell r="D2010">
            <v>0.90875045286105571</v>
          </cell>
          <cell r="E2010">
            <v>0.88722060003854397</v>
          </cell>
          <cell r="F2010">
            <v>-1.2933466258825224</v>
          </cell>
          <cell r="G2010">
            <v>-5.2612532105792198E-2</v>
          </cell>
          <cell r="H2010">
            <v>0.162984011419332</v>
          </cell>
          <cell r="I2010">
            <v>0.93804744164006504</v>
          </cell>
          <cell r="J2010">
            <v>0.60685865554646601</v>
          </cell>
          <cell r="K2010">
            <v>0.78043958827839699</v>
          </cell>
          <cell r="L2010">
            <v>-0.37252787193014658</v>
          </cell>
          <cell r="M2010">
            <v>7.3888567604272995E-2</v>
          </cell>
          <cell r="N2010">
            <v>0.74406545040385197</v>
          </cell>
        </row>
        <row r="2011">
          <cell r="B2011" t="str">
            <v>95-77-2</v>
          </cell>
          <cell r="C2011">
            <v>4.2787572648809702</v>
          </cell>
          <cell r="D2011">
            <v>0.70719544109899601</v>
          </cell>
          <cell r="E2011">
            <v>-1.2143548529580599</v>
          </cell>
          <cell r="F2011">
            <v>-0.33436542377557099</v>
          </cell>
          <cell r="G2011">
            <v>0.68761982559477797</v>
          </cell>
          <cell r="H2011">
            <v>0.162984011419332</v>
          </cell>
          <cell r="I2011">
            <v>-8.6051625692407097E-3</v>
          </cell>
          <cell r="J2011">
            <v>-3.89046777325186E-2</v>
          </cell>
          <cell r="K2011">
            <v>0.65793786911834595</v>
          </cell>
          <cell r="L2011">
            <v>-0.28529283265170402</v>
          </cell>
          <cell r="M2011">
            <v>7.3888567604272995E-2</v>
          </cell>
          <cell r="N2011">
            <v>0.58640723267390904</v>
          </cell>
        </row>
        <row r="2012">
          <cell r="B2012" t="str">
            <v>95-80-7</v>
          </cell>
          <cell r="C2012">
            <v>3.6463250771919</v>
          </cell>
          <cell r="D2012">
            <v>0.70719544109899601</v>
          </cell>
          <cell r="E2012">
            <v>-0.49982326517105102</v>
          </cell>
          <cell r="F2012">
            <v>-5.1493967582694297E-2</v>
          </cell>
          <cell r="G2012">
            <v>1.03944057107262</v>
          </cell>
          <cell r="H2012">
            <v>-0.12586326298172801</v>
          </cell>
          <cell r="I2012">
            <v>1.44702742506691</v>
          </cell>
          <cell r="J2012">
            <v>1.25262198882545</v>
          </cell>
          <cell r="K2012">
            <v>5.7221250952468397E-2</v>
          </cell>
          <cell r="L2012">
            <v>-0.28529283265170402</v>
          </cell>
          <cell r="M2012">
            <v>-0.26060659296822303</v>
          </cell>
          <cell r="N2012">
            <v>1.41124795367727</v>
          </cell>
        </row>
        <row r="2013">
          <cell r="B2013" t="str">
            <v>95-82-9</v>
          </cell>
          <cell r="C2013">
            <v>4.2929138848904396</v>
          </cell>
          <cell r="D2013">
            <v>0.70719544109899601</v>
          </cell>
          <cell r="E2013">
            <v>0.88722060003854397</v>
          </cell>
          <cell r="F2013">
            <v>-0.19292969567913301</v>
          </cell>
          <cell r="G2013">
            <v>0.68761982559477797</v>
          </cell>
          <cell r="H2013">
            <v>0.162984011419332</v>
          </cell>
          <cell r="I2013">
            <v>0.119333414424354</v>
          </cell>
          <cell r="J2013">
            <v>0.60685865554646601</v>
          </cell>
          <cell r="K2013">
            <v>0.66449024363178799</v>
          </cell>
          <cell r="L2013">
            <v>-0.28529283265170402</v>
          </cell>
          <cell r="M2013">
            <v>7.3888567604272995E-2</v>
          </cell>
          <cell r="N2013">
            <v>0.74406545040385197</v>
          </cell>
        </row>
        <row r="2014">
          <cell r="B2014" t="str">
            <v>95-84-1</v>
          </cell>
          <cell r="C2014">
            <v>3.5299470475877102</v>
          </cell>
          <cell r="D2014">
            <v>0.70719544109899601</v>
          </cell>
          <cell r="E2014">
            <v>-0.27348278069972698</v>
          </cell>
          <cell r="F2014">
            <v>-0.19292969567913301</v>
          </cell>
          <cell r="G2014">
            <v>0.91150497785902096</v>
          </cell>
          <cell r="H2014">
            <v>-0.12586326298172801</v>
          </cell>
          <cell r="I2014">
            <v>0.54732247399605405</v>
          </cell>
          <cell r="J2014">
            <v>0.60685865554646601</v>
          </cell>
          <cell r="K2014">
            <v>4.6186237246525097E-2</v>
          </cell>
          <cell r="L2014">
            <v>-0.28529283265170402</v>
          </cell>
          <cell r="M2014">
            <v>-0.26060659296822303</v>
          </cell>
          <cell r="N2014">
            <v>1.25358973594733</v>
          </cell>
        </row>
        <row r="2015">
          <cell r="B2015" t="str">
            <v>95-93-2</v>
          </cell>
          <cell r="C2015">
            <v>4.2496221358147199</v>
          </cell>
          <cell r="D2015">
            <v>0.721646649443072</v>
          </cell>
          <cell r="E2015">
            <v>-5.3651472219791899E-2</v>
          </cell>
          <cell r="F2015">
            <v>-0.30513754893431999</v>
          </cell>
          <cell r="G2015">
            <v>0.33318776509200798</v>
          </cell>
          <cell r="H2015">
            <v>-0.12586326298172801</v>
          </cell>
          <cell r="I2015">
            <v>0.71373478089546905</v>
          </cell>
          <cell r="J2015">
            <v>-3.89046777325186E-2</v>
          </cell>
          <cell r="K2015">
            <v>0.35919885148274899</v>
          </cell>
          <cell r="L2015">
            <v>-0.28529283265170402</v>
          </cell>
          <cell r="M2015">
            <v>-0.92983781808194099</v>
          </cell>
          <cell r="N2015">
            <v>0.210801049187298</v>
          </cell>
        </row>
        <row r="2016">
          <cell r="B2016" t="str">
            <v>95-94-3</v>
          </cell>
          <cell r="C2016">
            <v>5.2162787650131897</v>
          </cell>
          <cell r="D2016">
            <v>0.721646649443072</v>
          </cell>
          <cell r="E2016">
            <v>-5.3651472219791899E-2</v>
          </cell>
          <cell r="F2016">
            <v>-0.30513754893431999</v>
          </cell>
          <cell r="G2016">
            <v>0.13427093978700899</v>
          </cell>
          <cell r="H2016">
            <v>1.12623014084638</v>
          </cell>
          <cell r="I2016">
            <v>0.28880092603351798</v>
          </cell>
          <cell r="J2016">
            <v>-3.89046777325186E-2</v>
          </cell>
          <cell r="K2016">
            <v>0.77391811521142495</v>
          </cell>
          <cell r="L2016">
            <v>-0.28529283265170402</v>
          </cell>
          <cell r="M2016">
            <v>0.27468202553526</v>
          </cell>
          <cell r="N2016">
            <v>0.210801049187298</v>
          </cell>
        </row>
        <row r="2017">
          <cell r="B2017" t="str">
            <v>95-95-4</v>
          </cell>
          <cell r="C2017">
            <v>4.781599017075906</v>
          </cell>
          <cell r="D2017">
            <v>0.97344998854424569</v>
          </cell>
          <cell r="E2017">
            <v>-1.2143548529580599</v>
          </cell>
          <cell r="F2017">
            <v>-0.55959361583791711</v>
          </cell>
          <cell r="G2017">
            <v>1.1240397344702462</v>
          </cell>
          <cell r="H2017">
            <v>0.64460707613285995</v>
          </cell>
          <cell r="I2017">
            <v>2.5344379360124399E-2</v>
          </cell>
          <cell r="J2017">
            <v>-3.89046777325186E-2</v>
          </cell>
          <cell r="K2017">
            <v>0.73042150142006801</v>
          </cell>
          <cell r="L2017">
            <v>-0.56444611863232907</v>
          </cell>
          <cell r="M2017">
            <v>0.27468202553526</v>
          </cell>
          <cell r="N2017">
            <v>0.72032533473077598</v>
          </cell>
        </row>
        <row r="2018">
          <cell r="B2018" t="str">
            <v>95977-29-0</v>
          </cell>
          <cell r="C2018">
            <v>6.0714975405217499</v>
          </cell>
          <cell r="D2018">
            <v>0.76974921437736699</v>
          </cell>
          <cell r="E2018">
            <v>1.47578264945329</v>
          </cell>
          <cell r="F2018">
            <v>6.3184785809874402E-3</v>
          </cell>
          <cell r="G2018">
            <v>9.1398542431494506E-2</v>
          </cell>
          <cell r="H2018">
            <v>-1.6487035577369</v>
          </cell>
          <cell r="I2018">
            <v>0.362833423167714</v>
          </cell>
          <cell r="J2018">
            <v>-0.44263809116880398</v>
          </cell>
          <cell r="K2018">
            <v>0.31618481846570401</v>
          </cell>
          <cell r="L2018">
            <v>0.33118108708983701</v>
          </cell>
          <cell r="M2018">
            <v>0.82671346986502403</v>
          </cell>
          <cell r="N2018">
            <v>-1.1965635323494201E-2</v>
          </cell>
        </row>
        <row r="2019">
          <cell r="B2019" t="str">
            <v>959-98-8</v>
          </cell>
          <cell r="C2019">
            <v>7.2276082626115503</v>
          </cell>
          <cell r="D2019">
            <v>0.87323347532413198</v>
          </cell>
          <cell r="E2019">
            <v>0.171740856171053</v>
          </cell>
          <cell r="F2019">
            <v>-0.79907763874481397</v>
          </cell>
          <cell r="G2019">
            <v>-1.07680938645763</v>
          </cell>
          <cell r="H2019">
            <v>-0.91501586105101596</v>
          </cell>
          <cell r="I2019">
            <v>0.72369108528980797</v>
          </cell>
          <cell r="J2019">
            <v>-3.89046777325186E-2</v>
          </cell>
          <cell r="K2019">
            <v>1.04751989591032</v>
          </cell>
          <cell r="L2019">
            <v>0.861195923615383</v>
          </cell>
          <cell r="M2019">
            <v>0.57729912212914802</v>
          </cell>
          <cell r="N2019">
            <v>0.42581997481838901</v>
          </cell>
        </row>
        <row r="2020">
          <cell r="B2020" t="str">
            <v>96-09-3</v>
          </cell>
          <cell r="C2020">
            <v>3.5138859007443801</v>
          </cell>
          <cell r="D2020">
            <v>1.20981897238903</v>
          </cell>
          <cell r="E2020">
            <v>-1.2143548529580599</v>
          </cell>
          <cell r="F2020">
            <v>-0.31585507159606502</v>
          </cell>
          <cell r="G2020">
            <v>0.88819966418041896</v>
          </cell>
          <cell r="H2020">
            <v>-0.18324013450337401</v>
          </cell>
          <cell r="I2020">
            <v>0.42391510156658901</v>
          </cell>
          <cell r="J2020">
            <v>-3.89046777325186E-2</v>
          </cell>
          <cell r="K2020">
            <v>1.7724695579300901E-2</v>
          </cell>
          <cell r="L2020">
            <v>-0.28529283265170402</v>
          </cell>
          <cell r="M2020">
            <v>0.40850418016113199</v>
          </cell>
          <cell r="N2020">
            <v>4.0865697160492098E-2</v>
          </cell>
        </row>
        <row r="2021">
          <cell r="B2021" t="str">
            <v>96-13-9</v>
          </cell>
          <cell r="C2021">
            <v>4.5817041456010497</v>
          </cell>
          <cell r="D2021">
            <v>0.37906511282202698</v>
          </cell>
          <cell r="E2021">
            <v>-1.2143548529580599</v>
          </cell>
          <cell r="F2021">
            <v>3.5688192926949101E-2</v>
          </cell>
          <cell r="G2021">
            <v>-0.13496733674487699</v>
          </cell>
          <cell r="H2021">
            <v>2.1339582825679299E-2</v>
          </cell>
          <cell r="I2021">
            <v>1.2630246275841099</v>
          </cell>
          <cell r="J2021">
            <v>-3.89046777325186E-2</v>
          </cell>
          <cell r="K2021">
            <v>1.4712044380239999</v>
          </cell>
          <cell r="L2021">
            <v>-0.28529283265170402</v>
          </cell>
          <cell r="M2021">
            <v>-1.4317612369172199</v>
          </cell>
          <cell r="N2021">
            <v>-0.105165620841495</v>
          </cell>
        </row>
        <row r="2022">
          <cell r="B2022" t="str">
            <v>96182-53-5</v>
          </cell>
          <cell r="C2022">
            <v>6.9759417178882099</v>
          </cell>
          <cell r="D2022">
            <v>1.5494050462019999</v>
          </cell>
          <cell r="E2022">
            <v>0.51006009200552604</v>
          </cell>
          <cell r="F2022">
            <v>-1.23369289797321</v>
          </cell>
          <cell r="G2022">
            <v>0.60900144266248801</v>
          </cell>
          <cell r="H2022">
            <v>-2.1277684691502801</v>
          </cell>
          <cell r="I2022">
            <v>1.0184683231686</v>
          </cell>
          <cell r="J2022">
            <v>0.73157542635399297</v>
          </cell>
          <cell r="K2022">
            <v>2.51249455692881</v>
          </cell>
          <cell r="L2022">
            <v>0.56575857104557203</v>
          </cell>
          <cell r="M2022">
            <v>1.87153824316009</v>
          </cell>
          <cell r="N2022">
            <v>2.3908394487544502</v>
          </cell>
        </row>
        <row r="2023">
          <cell r="B2023" t="str">
            <v>96-18-4</v>
          </cell>
          <cell r="C2023">
            <v>4.1389548058841097</v>
          </cell>
          <cell r="D2023">
            <v>0.37906511282202698</v>
          </cell>
          <cell r="E2023">
            <v>-5.3651472219791899E-2</v>
          </cell>
          <cell r="F2023">
            <v>3.5688192926949101E-2</v>
          </cell>
          <cell r="G2023">
            <v>-0.389586707191518</v>
          </cell>
          <cell r="H2023">
            <v>-0.65305927220031701</v>
          </cell>
          <cell r="I2023">
            <v>0.77804571126046695</v>
          </cell>
          <cell r="J2023">
            <v>-3.89046777325186E-2</v>
          </cell>
          <cell r="K2023">
            <v>1.0702119866220201</v>
          </cell>
          <cell r="L2023">
            <v>-0.28529283265170402</v>
          </cell>
          <cell r="M2023">
            <v>-0.42791439924665298</v>
          </cell>
          <cell r="N2023">
            <v>-0.61468990638497301</v>
          </cell>
        </row>
        <row r="2024">
          <cell r="B2024" t="str">
            <v>96-22-0</v>
          </cell>
          <cell r="C2024">
            <v>2.0140182266714874</v>
          </cell>
          <cell r="D2024">
            <v>0.52609243277766327</v>
          </cell>
          <cell r="E2024">
            <v>-1.5526740887925301</v>
          </cell>
          <cell r="F2024">
            <v>3.5688192926949101E-2</v>
          </cell>
          <cell r="G2024">
            <v>0.26345437570503893</v>
          </cell>
          <cell r="H2024">
            <v>2.1339582825679299E-2</v>
          </cell>
          <cell r="I2024">
            <v>0.34231615591186682</v>
          </cell>
          <cell r="J2024">
            <v>-3.89046777325186E-2</v>
          </cell>
          <cell r="K2024">
            <v>0.26318672542899701</v>
          </cell>
          <cell r="L2024">
            <v>-0.28529283265170402</v>
          </cell>
          <cell r="M2024">
            <v>-1.4317612369172199</v>
          </cell>
          <cell r="N2024">
            <v>-0.60577053161690664</v>
          </cell>
        </row>
        <row r="2025">
          <cell r="B2025" t="str">
            <v>962-58-3</v>
          </cell>
          <cell r="C2025">
            <v>5.5758683680385204</v>
          </cell>
          <cell r="D2025">
            <v>0.91542564490612599</v>
          </cell>
          <cell r="E2025">
            <v>0.82843431395101297</v>
          </cell>
          <cell r="F2025">
            <v>-1.5585173090936499</v>
          </cell>
          <cell r="G2025">
            <v>0.104056046467449</v>
          </cell>
          <cell r="H2025">
            <v>-1.4397032160423799</v>
          </cell>
          <cell r="I2025">
            <v>1.2570291957756701</v>
          </cell>
          <cell r="J2025">
            <v>1.0218780711303901</v>
          </cell>
          <cell r="K2025">
            <v>2.9269966872062598</v>
          </cell>
          <cell r="L2025">
            <v>0.56575857104557203</v>
          </cell>
          <cell r="M2025">
            <v>0.81358420356959604</v>
          </cell>
          <cell r="N2025">
            <v>-3.5751468345260302</v>
          </cell>
        </row>
        <row r="2026">
          <cell r="B2026" t="str">
            <v>96300-95-7</v>
          </cell>
          <cell r="C2026">
            <v>5.8195168869804501</v>
          </cell>
          <cell r="D2026">
            <v>0.74328811056940502</v>
          </cell>
          <cell r="E2026">
            <v>0.171740856171053</v>
          </cell>
          <cell r="F2026">
            <v>-2.1617373421360901</v>
          </cell>
          <cell r="G2026">
            <v>-0.46640820623455098</v>
          </cell>
          <cell r="H2026">
            <v>-3.5881859318504499E-3</v>
          </cell>
          <cell r="I2026">
            <v>1.1622820411988</v>
          </cell>
          <cell r="J2026">
            <v>1.01442220553252</v>
          </cell>
          <cell r="K2026">
            <v>3.0358745818302699</v>
          </cell>
          <cell r="L2026">
            <v>1.49780023280138</v>
          </cell>
          <cell r="M2026">
            <v>7.3888567604272995E-2</v>
          </cell>
          <cell r="N2026">
            <v>8.0837116656346293</v>
          </cell>
        </row>
        <row r="2027">
          <cell r="B2027" t="str">
            <v>96300-97-9</v>
          </cell>
          <cell r="C2027">
            <v>5.1743215759057302</v>
          </cell>
          <cell r="D2027">
            <v>0.79215543038871905</v>
          </cell>
          <cell r="E2027">
            <v>0.171740856171053</v>
          </cell>
          <cell r="F2027">
            <v>-2.1220560812083402</v>
          </cell>
          <cell r="G2027">
            <v>-0.41566925850296099</v>
          </cell>
          <cell r="H2027">
            <v>-0.51879814625777698</v>
          </cell>
          <cell r="I2027">
            <v>2.2397992568595901</v>
          </cell>
          <cell r="J2027">
            <v>1.00696633993466</v>
          </cell>
          <cell r="K2027">
            <v>2.94712677875139</v>
          </cell>
          <cell r="L2027">
            <v>1.49780023280138</v>
          </cell>
          <cell r="M2027">
            <v>0.34418282051197302</v>
          </cell>
          <cell r="N2027">
            <v>10.5532649095769</v>
          </cell>
        </row>
        <row r="2028">
          <cell r="B2028" t="str">
            <v>96-31-1</v>
          </cell>
          <cell r="C2028">
            <v>3.1984383517627801</v>
          </cell>
          <cell r="D2028">
            <v>0.65933249538637295</v>
          </cell>
          <cell r="E2028">
            <v>-1.5526740887925301</v>
          </cell>
          <cell r="F2028">
            <v>0.60143110531270405</v>
          </cell>
          <cell r="G2028">
            <v>0.72120346894995102</v>
          </cell>
          <cell r="H2028">
            <v>1.7572952943619899</v>
          </cell>
          <cell r="I2028">
            <v>-0.152477765861255</v>
          </cell>
          <cell r="J2028">
            <v>-3.89046777325186E-2</v>
          </cell>
          <cell r="K2028">
            <v>1.94190902979978E-2</v>
          </cell>
          <cell r="L2028">
            <v>-0.28529283265170402</v>
          </cell>
          <cell r="M2028">
            <v>0.575811986439561</v>
          </cell>
          <cell r="N2028">
            <v>-5.6945974445523904</v>
          </cell>
        </row>
        <row r="2029">
          <cell r="B2029" t="str">
            <v>96-33-3</v>
          </cell>
          <cell r="C2029">
            <v>3.1682205849099701</v>
          </cell>
          <cell r="D2029">
            <v>0.51919880410420005</v>
          </cell>
          <cell r="E2029">
            <v>0.171740856171053</v>
          </cell>
          <cell r="F2029">
            <v>3.5688192926949101E-2</v>
          </cell>
          <cell r="G2029">
            <v>0.27212013382564099</v>
          </cell>
          <cell r="H2029">
            <v>-0.25684155740707798</v>
          </cell>
          <cell r="I2029">
            <v>-0.311765871776709</v>
          </cell>
          <cell r="J2029">
            <v>-4.6360543330382802E-2</v>
          </cell>
          <cell r="K2029">
            <v>-7.7997882009863601E-2</v>
          </cell>
          <cell r="L2029">
            <v>-0.28529283265170402</v>
          </cell>
          <cell r="M2029">
            <v>-0.42791439924665298</v>
          </cell>
          <cell r="N2029">
            <v>-0.97777517344482801</v>
          </cell>
        </row>
        <row r="2030">
          <cell r="B2030" t="str">
            <v>96-41-3</v>
          </cell>
          <cell r="C2030">
            <v>3.0643943778362801</v>
          </cell>
          <cell r="D2030">
            <v>0.66936531972524105</v>
          </cell>
          <cell r="E2030">
            <v>-1.2143548529580599</v>
          </cell>
          <cell r="F2030">
            <v>-0.52587447840544199</v>
          </cell>
          <cell r="G2030">
            <v>1.3004691767312899</v>
          </cell>
          <cell r="H2030">
            <v>0.16854242863308699</v>
          </cell>
          <cell r="I2030">
            <v>-0.21231154545686701</v>
          </cell>
          <cell r="J2030">
            <v>-3.89046777325186E-2</v>
          </cell>
          <cell r="K2030">
            <v>0.97555108673634905</v>
          </cell>
          <cell r="L2030">
            <v>-0.28529283265170402</v>
          </cell>
          <cell r="M2030">
            <v>-0.78508141008390397</v>
          </cell>
          <cell r="N2030">
            <v>-0.39278053878674102</v>
          </cell>
        </row>
        <row r="2031">
          <cell r="B2031" t="str">
            <v>96-45-7</v>
          </cell>
          <cell r="C2031">
            <v>3.46083664890361</v>
          </cell>
          <cell r="D2031">
            <v>0.66936531972524105</v>
          </cell>
          <cell r="E2031">
            <v>-5.3651472219791899E-2</v>
          </cell>
          <cell r="F2031">
            <v>3.9868433980312201E-2</v>
          </cell>
          <cell r="G2031">
            <v>1.75842600495978</v>
          </cell>
          <cell r="H2031">
            <v>1.9044981401693899</v>
          </cell>
          <cell r="I2031">
            <v>-0.17567288079437701</v>
          </cell>
          <cell r="J2031">
            <v>-3.89046777325186E-2</v>
          </cell>
          <cell r="K2031">
            <v>0.70139158684087599</v>
          </cell>
          <cell r="L2031">
            <v>-0.28529283265170402</v>
          </cell>
          <cell r="M2031">
            <v>1.4840092452831799</v>
          </cell>
          <cell r="N2031">
            <v>-0.214170338122051</v>
          </cell>
        </row>
        <row r="2032">
          <cell r="B2032" t="str">
            <v>96489-71-3</v>
          </cell>
          <cell r="C2032">
            <v>7.2284649575284901</v>
          </cell>
          <cell r="D2032">
            <v>0.79403819577416701</v>
          </cell>
          <cell r="E2032">
            <v>-0.248632295510294</v>
          </cell>
          <cell r="F2032">
            <v>0.17048835972905499</v>
          </cell>
          <cell r="G2032">
            <v>-0.41942617768955798</v>
          </cell>
          <cell r="H2032">
            <v>-1.4676531622283699</v>
          </cell>
          <cell r="I2032">
            <v>0.84600264212355403</v>
          </cell>
          <cell r="J2032">
            <v>0.73903129195185702</v>
          </cell>
          <cell r="K2032">
            <v>0.81860502461093798</v>
          </cell>
          <cell r="L2032">
            <v>0.56643253599324495</v>
          </cell>
          <cell r="M2032">
            <v>1.0936593281521001</v>
          </cell>
          <cell r="N2032">
            <v>-0.19006056382046899</v>
          </cell>
        </row>
        <row r="2033">
          <cell r="B2033" t="str">
            <v>97-00-7</v>
          </cell>
          <cell r="C2033">
            <v>4.8417571073941996</v>
          </cell>
          <cell r="D2033">
            <v>0.77080692907409998</v>
          </cell>
          <cell r="E2033">
            <v>-0.98549919361411298</v>
          </cell>
          <cell r="F2033">
            <v>7.2232678562465496E-3</v>
          </cell>
          <cell r="G2033">
            <v>0.65768165730545103</v>
          </cell>
          <cell r="H2033">
            <v>-0.31863905329419601</v>
          </cell>
          <cell r="I2033">
            <v>0.44930986608974299</v>
          </cell>
          <cell r="J2033">
            <v>-3.89046777325186E-2</v>
          </cell>
          <cell r="K2033">
            <v>0.58766338436125498</v>
          </cell>
          <cell r="L2033">
            <v>-0.28529283265170402</v>
          </cell>
          <cell r="M2033">
            <v>0.69168679539553501</v>
          </cell>
          <cell r="N2033">
            <v>1.4133385084869601</v>
          </cell>
        </row>
        <row r="2034">
          <cell r="B2034" t="str">
            <v>97-02-9</v>
          </cell>
          <cell r="C2034">
            <v>4.43683245699527</v>
          </cell>
          <cell r="D2034">
            <v>0.90216888791122796</v>
          </cell>
          <cell r="E2034">
            <v>-4.4627121355777698E-2</v>
          </cell>
          <cell r="F2034">
            <v>0.148658995952685</v>
          </cell>
          <cell r="G2034">
            <v>0.93617482486223302</v>
          </cell>
          <cell r="H2034">
            <v>-0.12586326298172801</v>
          </cell>
          <cell r="I2034">
            <v>0.36602435832262697</v>
          </cell>
          <cell r="J2034">
            <v>0.60685865554646601</v>
          </cell>
          <cell r="K2034">
            <v>0.56304104085411599</v>
          </cell>
          <cell r="L2034">
            <v>-0.28529283265170402</v>
          </cell>
          <cell r="M2034">
            <v>0.69168679539553501</v>
          </cell>
          <cell r="N2034">
            <v>2.0805210117603798</v>
          </cell>
        </row>
        <row r="2035">
          <cell r="B2035" t="str">
            <v>97-17-6</v>
          </cell>
          <cell r="C2035">
            <v>6.5134400413549596</v>
          </cell>
          <cell r="D2035">
            <v>1.5286373157484801</v>
          </cell>
          <cell r="E2035">
            <v>1.1574084275078</v>
          </cell>
          <cell r="F2035">
            <v>-1.8139449395943199</v>
          </cell>
          <cell r="G2035">
            <v>0.325619253311421</v>
          </cell>
          <cell r="H2035">
            <v>-0.69721185625350601</v>
          </cell>
          <cell r="I2035">
            <v>1.27655525678813</v>
          </cell>
          <cell r="J2035">
            <v>1.0218780711303901</v>
          </cell>
          <cell r="K2035">
            <v>2.2632598731025699</v>
          </cell>
          <cell r="L2035">
            <v>1.0362614688523799</v>
          </cell>
          <cell r="M2035">
            <v>1.8095054712138099</v>
          </cell>
          <cell r="N2035">
            <v>1.67549706116664</v>
          </cell>
        </row>
        <row r="2036">
          <cell r="B2036" t="str">
            <v>97-23-4</v>
          </cell>
          <cell r="C2036">
            <v>5.5132754157482697</v>
          </cell>
          <cell r="D2036">
            <v>0.77072797330513698</v>
          </cell>
          <cell r="E2036">
            <v>8.0341818046499203E-2</v>
          </cell>
          <cell r="F2036">
            <v>-0.28963411850608001</v>
          </cell>
          <cell r="G2036">
            <v>0.30656069890112603</v>
          </cell>
          <cell r="H2036">
            <v>0.236585434323035</v>
          </cell>
          <cell r="I2036">
            <v>0.85296599456493405</v>
          </cell>
          <cell r="J2036">
            <v>-3.89046777325186E-2</v>
          </cell>
          <cell r="K2036">
            <v>0.21163637471522601</v>
          </cell>
          <cell r="L2036">
            <v>-1.2083703605497</v>
          </cell>
          <cell r="M2036">
            <v>0.13303049192587699</v>
          </cell>
          <cell r="N2036">
            <v>4.2933254452460403</v>
          </cell>
        </row>
        <row r="2037">
          <cell r="B2037" t="str">
            <v>97-50-7</v>
          </cell>
          <cell r="C2037">
            <v>4.3615627654887197</v>
          </cell>
          <cell r="D2037">
            <v>1.0376996412166899</v>
          </cell>
          <cell r="E2037">
            <v>5.0191387051413197E-2</v>
          </cell>
          <cell r="F2037">
            <v>-0.13665699954681099</v>
          </cell>
          <cell r="G2037">
            <v>1.2687370587397899</v>
          </cell>
          <cell r="H2037">
            <v>-1.6487035577369</v>
          </cell>
          <cell r="I2037">
            <v>0.70410030125766698</v>
          </cell>
          <cell r="J2037">
            <v>0.59194692435073804</v>
          </cell>
          <cell r="K2037">
            <v>0.148740013796511</v>
          </cell>
          <cell r="L2037">
            <v>-0.28529283265170402</v>
          </cell>
          <cell r="M2037">
            <v>0.575811986439561</v>
          </cell>
          <cell r="N2037">
            <v>1.4062508075284501</v>
          </cell>
        </row>
        <row r="2038">
          <cell r="B2038" t="str">
            <v>97553-90-7</v>
          </cell>
          <cell r="C2038">
            <v>4.5274956704892899</v>
          </cell>
          <cell r="D2038">
            <v>0.71498367050844303</v>
          </cell>
          <cell r="E2038">
            <v>0.51006009200552604</v>
          </cell>
          <cell r="F2038">
            <v>6.7389542529811705E-2</v>
          </cell>
          <cell r="G2038">
            <v>1.1205940562826799</v>
          </cell>
          <cell r="H2038">
            <v>-1.27627581885291</v>
          </cell>
          <cell r="I2038">
            <v>0.103891997704824</v>
          </cell>
          <cell r="J2038">
            <v>-3.89046777325186E-2</v>
          </cell>
          <cell r="K2038">
            <v>0.51687407647641703</v>
          </cell>
          <cell r="L2038">
            <v>-0.28529283265170402</v>
          </cell>
          <cell r="M2038">
            <v>-0.16560949859153701</v>
          </cell>
          <cell r="N2038">
            <v>-6.0128354813285902</v>
          </cell>
        </row>
        <row r="2039">
          <cell r="B2039" t="str">
            <v>97-61-0</v>
          </cell>
          <cell r="C2039">
            <v>3.3391493002613002</v>
          </cell>
          <cell r="D2039">
            <v>0.58241185827183695</v>
          </cell>
          <cell r="E2039">
            <v>0.171740856171053</v>
          </cell>
          <cell r="F2039">
            <v>-0.92903301673245697</v>
          </cell>
          <cell r="G2039">
            <v>1.1344266587582801</v>
          </cell>
          <cell r="H2039">
            <v>2.1339582825679299E-2</v>
          </cell>
          <cell r="I2039">
            <v>0.63633476474374895</v>
          </cell>
          <cell r="J2039">
            <v>-3.89046777325186E-2</v>
          </cell>
          <cell r="K2039">
            <v>0.39464172835169198</v>
          </cell>
          <cell r="L2039">
            <v>-0.28529283265170402</v>
          </cell>
          <cell r="M2039">
            <v>-0.92983781808194099</v>
          </cell>
          <cell r="N2039">
            <v>-1.4602204939813199</v>
          </cell>
        </row>
        <row r="2040">
          <cell r="B2040" t="str">
            <v>97-63-2</v>
          </cell>
          <cell r="C2040">
            <v>3.61153922298115</v>
          </cell>
          <cell r="D2040">
            <v>0.58241185827183695</v>
          </cell>
          <cell r="E2040">
            <v>0.171740856171053</v>
          </cell>
          <cell r="F2040">
            <v>-0.612748525994257</v>
          </cell>
          <cell r="G2040">
            <v>1.2264610918990999</v>
          </cell>
          <cell r="H2040">
            <v>-0.18324013450337401</v>
          </cell>
          <cell r="I2040">
            <v>-0.186945329405793</v>
          </cell>
          <cell r="J2040">
            <v>-4.6360543330382802E-2</v>
          </cell>
          <cell r="K2040">
            <v>0.166970843048313</v>
          </cell>
          <cell r="L2040">
            <v>-0.28529283265170402</v>
          </cell>
          <cell r="M2040">
            <v>-0.55342536695156497</v>
          </cell>
          <cell r="N2040">
            <v>-1.89597835555946</v>
          </cell>
        </row>
        <row r="2041">
          <cell r="B2041" t="str">
            <v>97-64-3</v>
          </cell>
          <cell r="C2041">
            <v>3.3938180365406101</v>
          </cell>
          <cell r="D2041">
            <v>0.58241185827183695</v>
          </cell>
          <cell r="E2041">
            <v>0.171740856171053</v>
          </cell>
          <cell r="F2041">
            <v>-0.612748525994257</v>
          </cell>
          <cell r="G2041">
            <v>1.43824081887134</v>
          </cell>
          <cell r="H2041">
            <v>-0.18324013450337401</v>
          </cell>
          <cell r="I2041">
            <v>0.445612943468356</v>
          </cell>
          <cell r="J2041">
            <v>-0.43518222557094</v>
          </cell>
          <cell r="K2041">
            <v>0.25550832910882598</v>
          </cell>
          <cell r="L2041">
            <v>-0.28529283265170402</v>
          </cell>
          <cell r="M2041">
            <v>-0.177012915821189</v>
          </cell>
          <cell r="N2041">
            <v>-1.38645407001598</v>
          </cell>
        </row>
        <row r="2042">
          <cell r="B2042" t="str">
            <v>97-74-5</v>
          </cell>
          <cell r="C2042">
            <v>5.5067997325571598</v>
          </cell>
          <cell r="D2042">
            <v>1.1869593550734301</v>
          </cell>
          <cell r="E2042">
            <v>-1.3965272230177801</v>
          </cell>
          <cell r="F2042">
            <v>0.46674137915882002</v>
          </cell>
          <cell r="G2042">
            <v>2.1281244776541501</v>
          </cell>
          <cell r="H2042">
            <v>1.7572952943619899</v>
          </cell>
          <cell r="I2042">
            <v>1.7473823154015999</v>
          </cell>
          <cell r="J2042">
            <v>-3.89046777325186E-2</v>
          </cell>
          <cell r="K2042">
            <v>0.45103933484300002</v>
          </cell>
          <cell r="L2042">
            <v>-0.28529283265170402</v>
          </cell>
          <cell r="M2042">
            <v>3.9823954259784</v>
          </cell>
          <cell r="N2042">
            <v>-0.81536170931596996</v>
          </cell>
        </row>
        <row r="2043">
          <cell r="B2043" t="str">
            <v>97-77-8</v>
          </cell>
          <cell r="C2043">
            <v>7.0723015955137898</v>
          </cell>
          <cell r="D2043">
            <v>0.68727431244326398</v>
          </cell>
          <cell r="E2043">
            <v>-5.3651472219791899E-2</v>
          </cell>
          <cell r="F2043">
            <v>0.50877912377969703</v>
          </cell>
          <cell r="G2043">
            <v>0.71760428102782603</v>
          </cell>
          <cell r="H2043">
            <v>0.36912924018059701</v>
          </cell>
          <cell r="I2043">
            <v>0.35937106756259102</v>
          </cell>
          <cell r="J2043">
            <v>0.73903129195185702</v>
          </cell>
          <cell r="K2043">
            <v>0.84205845024252102</v>
          </cell>
          <cell r="L2043">
            <v>-0.28529283265170402</v>
          </cell>
          <cell r="M2043">
            <v>2.8767504875611598</v>
          </cell>
          <cell r="N2043">
            <v>-0.77223103806508597</v>
          </cell>
        </row>
        <row r="2044">
          <cell r="B2044" t="str">
            <v>97780-06-8</v>
          </cell>
          <cell r="C2044">
            <v>4.9454674829547098</v>
          </cell>
          <cell r="D2044">
            <v>1.20740085681178</v>
          </cell>
          <cell r="E2044">
            <v>0.44068122898948398</v>
          </cell>
          <cell r="F2044">
            <v>1.28617110615842</v>
          </cell>
          <cell r="G2044">
            <v>0.110443386626127</v>
          </cell>
          <cell r="H2044">
            <v>-0.113631617381213</v>
          </cell>
          <cell r="I2044">
            <v>2.31501506077855</v>
          </cell>
          <cell r="J2044">
            <v>-5.3816408928247003E-2</v>
          </cell>
          <cell r="K2044">
            <v>0.32116076244972502</v>
          </cell>
          <cell r="L2044">
            <v>-1.6833553252854201</v>
          </cell>
          <cell r="M2044">
            <v>2.4737981649686902</v>
          </cell>
          <cell r="N2044">
            <v>2.3313983589835998</v>
          </cell>
        </row>
        <row r="2045">
          <cell r="B2045" t="str">
            <v>97-88-1</v>
          </cell>
          <cell r="C2045">
            <v>4.18819551253653</v>
          </cell>
          <cell r="D2045">
            <v>0.58773082056427095</v>
          </cell>
          <cell r="E2045">
            <v>0.171740856171053</v>
          </cell>
          <cell r="F2045">
            <v>-0.43718614794594302</v>
          </cell>
          <cell r="G2045">
            <v>0.63995656947038204</v>
          </cell>
          <cell r="H2045">
            <v>-3.60372886959665E-2</v>
          </cell>
          <cell r="I2045">
            <v>0.35057375352770997</v>
          </cell>
          <cell r="J2045">
            <v>-4.6360543330382802E-2</v>
          </cell>
          <cell r="K2045">
            <v>0.317825593098366</v>
          </cell>
          <cell r="L2045">
            <v>-0.28529283265170402</v>
          </cell>
          <cell r="M2045">
            <v>-0.62870785717764099</v>
          </cell>
          <cell r="N2045">
            <v>-1.9167876160014601</v>
          </cell>
        </row>
        <row r="2046">
          <cell r="B2046" t="str">
            <v>97886-45-8</v>
          </cell>
          <cell r="C2046">
            <v>6.87063311377179</v>
          </cell>
          <cell r="D2046">
            <v>1.1170465561590801</v>
          </cell>
          <cell r="E2046">
            <v>-0.905953137957069</v>
          </cell>
          <cell r="F2046">
            <v>-0.25059508774147699</v>
          </cell>
          <cell r="G2046">
            <v>3.05082749054395E-2</v>
          </cell>
          <cell r="H2046">
            <v>-1.7348335858742301</v>
          </cell>
          <cell r="I2046">
            <v>0.241170200031051</v>
          </cell>
          <cell r="J2046">
            <v>0.73903129195185702</v>
          </cell>
          <cell r="K2046">
            <v>0.84283057948142104</v>
          </cell>
          <cell r="L2046">
            <v>-0.75131366352961104</v>
          </cell>
          <cell r="M2046">
            <v>1.68111174286471</v>
          </cell>
          <cell r="N2046">
            <v>0.89497579454614196</v>
          </cell>
        </row>
        <row r="2047">
          <cell r="B2047" t="str">
            <v>98-01-1</v>
          </cell>
          <cell r="C2047">
            <v>3.6676402219698807</v>
          </cell>
          <cell r="D2047">
            <v>6.2644674428849995E-2</v>
          </cell>
          <cell r="E2047">
            <v>-1.5526740887925301</v>
          </cell>
          <cell r="F2047">
            <v>-5.4078039877047956E-3</v>
          </cell>
          <cell r="G2047">
            <v>1.3976303266735599</v>
          </cell>
          <cell r="H2047">
            <v>-0.12586326298172801</v>
          </cell>
          <cell r="I2047">
            <v>-0.37922159230373198</v>
          </cell>
          <cell r="J2047">
            <v>-5.9765466310297555E-2</v>
          </cell>
          <cell r="K2047">
            <v>-1.50678951441844</v>
          </cell>
          <cell r="L2047">
            <v>6.517327029800235E-2</v>
          </cell>
          <cell r="M2047">
            <v>-9.9621405287035003E-2</v>
          </cell>
          <cell r="N2047">
            <v>0.14732852624252099</v>
          </cell>
        </row>
        <row r="2048">
          <cell r="B2048" t="str">
            <v>98-11-3</v>
          </cell>
          <cell r="C2048">
            <v>2.5503491923918702</v>
          </cell>
          <cell r="D2048">
            <v>0.75290522035470997</v>
          </cell>
          <cell r="E2048">
            <v>0.99412500107485102</v>
          </cell>
          <cell r="F2048">
            <v>-0.344781803277108</v>
          </cell>
          <cell r="G2048">
            <v>0.61438207967861502</v>
          </cell>
          <cell r="H2048">
            <v>-0.12586326298172801</v>
          </cell>
          <cell r="I2048">
            <v>0.87556050021156295</v>
          </cell>
          <cell r="J2048">
            <v>-3.89046777325186E-2</v>
          </cell>
          <cell r="K2048">
            <v>0.61477369986040498</v>
          </cell>
          <cell r="L2048">
            <v>-0.28529283265170402</v>
          </cell>
          <cell r="M2048">
            <v>0.73699291547654799</v>
          </cell>
          <cell r="N2048">
            <v>1.03075462927642</v>
          </cell>
        </row>
        <row r="2049">
          <cell r="B2049" t="str">
            <v>98-16-8</v>
          </cell>
          <cell r="C2049">
            <v>3.7529378672621698</v>
          </cell>
          <cell r="D2049">
            <v>0.76456969597860802</v>
          </cell>
          <cell r="E2049">
            <v>0.88722060003854397</v>
          </cell>
          <cell r="F2049">
            <v>-0.18394468743681</v>
          </cell>
          <cell r="G2049">
            <v>0.61044975019937797</v>
          </cell>
          <cell r="H2049">
            <v>-0.12586326298172801</v>
          </cell>
          <cell r="I2049">
            <v>-0.54491367317363204</v>
          </cell>
          <cell r="J2049">
            <v>0.60685865554646601</v>
          </cell>
          <cell r="K2049">
            <v>0.10111465338048201</v>
          </cell>
          <cell r="L2049">
            <v>-0.28529283265170402</v>
          </cell>
          <cell r="M2049">
            <v>0.165191171750457</v>
          </cell>
          <cell r="N2049">
            <v>1.34844918597867</v>
          </cell>
        </row>
        <row r="2050">
          <cell r="B2050" t="str">
            <v>98-17-9</v>
          </cell>
          <cell r="C2050">
            <v>3.7387812472527</v>
          </cell>
          <cell r="D2050">
            <v>0.76456969597860802</v>
          </cell>
          <cell r="E2050">
            <v>-1.2143548529580599</v>
          </cell>
          <cell r="F2050">
            <v>-0.32538041553324898</v>
          </cell>
          <cell r="G2050">
            <v>0.61044975019937797</v>
          </cell>
          <cell r="H2050">
            <v>-0.12586326298172801</v>
          </cell>
          <cell r="I2050">
            <v>-0.65531045629432605</v>
          </cell>
          <cell r="J2050">
            <v>-3.89046777325186E-2</v>
          </cell>
          <cell r="K2050">
            <v>9.3361188939863102E-2</v>
          </cell>
          <cell r="L2050">
            <v>-0.28529283265170402</v>
          </cell>
          <cell r="M2050">
            <v>0.165191171750457</v>
          </cell>
          <cell r="N2050">
            <v>1.1907909682487301</v>
          </cell>
        </row>
        <row r="2051">
          <cell r="B2051" t="str">
            <v>98-37-3</v>
          </cell>
          <cell r="C2051">
            <v>2.69552062981513</v>
          </cell>
          <cell r="D2051">
            <v>0.75528241292960296</v>
          </cell>
          <cell r="E2051">
            <v>0.77429369259491498</v>
          </cell>
          <cell r="F2051">
            <v>-0.14286740966533701</v>
          </cell>
          <cell r="G2051">
            <v>0.59904996888678097</v>
          </cell>
          <cell r="H2051">
            <v>-0.12586326298172801</v>
          </cell>
          <cell r="I2051">
            <v>0.63174487225268705</v>
          </cell>
          <cell r="J2051">
            <v>0.60685865554646601</v>
          </cell>
          <cell r="K2051">
            <v>0.67836712189757098</v>
          </cell>
          <cell r="L2051">
            <v>-0.28529283265170402</v>
          </cell>
          <cell r="M2051">
            <v>1.0883513538596801</v>
          </cell>
          <cell r="N2051">
            <v>2.4805632496507402</v>
          </cell>
        </row>
        <row r="2052">
          <cell r="B2052" t="str">
            <v>98-47-5</v>
          </cell>
          <cell r="C2052">
            <v>3.4172812355155302</v>
          </cell>
          <cell r="D2052">
            <v>0.77339728289271503</v>
          </cell>
          <cell r="E2052">
            <v>0.99412500107485102</v>
          </cell>
          <cell r="F2052">
            <v>-0.14633904136234699</v>
          </cell>
          <cell r="G2052">
            <v>0.50261635684117401</v>
          </cell>
          <cell r="H2052">
            <v>-0.12586326298172801</v>
          </cell>
          <cell r="I2052">
            <v>-0.48823792790330101</v>
          </cell>
          <cell r="J2052">
            <v>-3.89046777325186E-2</v>
          </cell>
          <cell r="K2052">
            <v>0.62719211178604395</v>
          </cell>
          <cell r="L2052">
            <v>-0.28529283265170402</v>
          </cell>
          <cell r="M2052">
            <v>1.22337802832917</v>
          </cell>
          <cell r="N2052">
            <v>1.8378695914043499</v>
          </cell>
        </row>
        <row r="2053">
          <cell r="B2053" t="str">
            <v>98-54-4</v>
          </cell>
          <cell r="C2053">
            <v>4.1097244488396303</v>
          </cell>
          <cell r="D2053">
            <v>0.75188170889987804</v>
          </cell>
          <cell r="E2053">
            <v>-1.2143548529580599</v>
          </cell>
          <cell r="F2053">
            <v>-0.29290064239566499</v>
          </cell>
          <cell r="G2053">
            <v>0.490472208362286</v>
          </cell>
          <cell r="H2053">
            <v>-0.12586326298172801</v>
          </cell>
          <cell r="I2053">
            <v>0.70141224200705099</v>
          </cell>
          <cell r="J2053">
            <v>-3.89046777325186E-2</v>
          </cell>
          <cell r="K2053">
            <v>0.35089846216457599</v>
          </cell>
          <cell r="L2053">
            <v>-0.28529283265170402</v>
          </cell>
          <cell r="M2053">
            <v>-0.65605045762775105</v>
          </cell>
          <cell r="N2053">
            <v>0.88981861214977798</v>
          </cell>
        </row>
        <row r="2054">
          <cell r="B2054" t="str">
            <v>98754-59-7</v>
          </cell>
          <cell r="C2054">
            <v>7.0659417899348602</v>
          </cell>
          <cell r="D2054">
            <v>0.76370591295229495</v>
          </cell>
          <cell r="E2054">
            <v>-0.16657837966342001</v>
          </cell>
          <cell r="F2054">
            <v>-0.301125701133934</v>
          </cell>
          <cell r="G2054">
            <v>-0.48287675589347201</v>
          </cell>
          <cell r="H2054">
            <v>0.25836840291884899</v>
          </cell>
          <cell r="I2054">
            <v>3.8803136324873699E-2</v>
          </cell>
          <cell r="J2054">
            <v>-4.6360543330382802E-2</v>
          </cell>
          <cell r="K2054">
            <v>0.84601561259188196</v>
          </cell>
          <cell r="L2054">
            <v>-0.28529283265170402</v>
          </cell>
          <cell r="M2054">
            <v>-3.1699504780657102</v>
          </cell>
          <cell r="N2054">
            <v>8.1066016249230604</v>
          </cell>
        </row>
        <row r="2055">
          <cell r="B2055" t="str">
            <v>98-82-8</v>
          </cell>
          <cell r="C2055">
            <v>3.8358108266947002</v>
          </cell>
          <cell r="D2055">
            <v>0.71735083534579502</v>
          </cell>
          <cell r="E2055">
            <v>-5.3651472219791899E-2</v>
          </cell>
          <cell r="F2055">
            <v>-0.686013077908048</v>
          </cell>
          <cell r="G2055">
            <v>0.57524181319647105</v>
          </cell>
          <cell r="H2055">
            <v>-0.12586326298172801</v>
          </cell>
          <cell r="I2055">
            <v>0.17445049088873901</v>
          </cell>
          <cell r="J2055">
            <v>-3.89046777325186E-2</v>
          </cell>
          <cell r="K2055">
            <v>0.19473532359708601</v>
          </cell>
          <cell r="L2055">
            <v>-0.28529283265170402</v>
          </cell>
          <cell r="M2055">
            <v>-0.92983781808194099</v>
          </cell>
          <cell r="N2055">
            <v>0.14547871298974299</v>
          </cell>
        </row>
        <row r="2056">
          <cell r="B2056" t="str">
            <v>98-86-2</v>
          </cell>
          <cell r="C2056">
            <v>3.1386141029050023</v>
          </cell>
          <cell r="D2056">
            <v>0.59845260026706182</v>
          </cell>
          <cell r="E2056">
            <v>-1.5526740887925301</v>
          </cell>
          <cell r="F2056">
            <v>-0.36972858716984802</v>
          </cell>
          <cell r="G2056">
            <v>0.26568005927675875</v>
          </cell>
          <cell r="H2056">
            <v>-0.12586326298172801</v>
          </cell>
          <cell r="I2056">
            <v>0.41961457876255803</v>
          </cell>
          <cell r="J2056">
            <v>-3.89046777325186E-2</v>
          </cell>
          <cell r="K2056">
            <v>4.8880469825913703E-3</v>
          </cell>
          <cell r="L2056">
            <v>-0.28529283265170402</v>
          </cell>
          <cell r="M2056">
            <v>-0.59522220552508198</v>
          </cell>
          <cell r="N2056">
            <v>-0.68529463803931634</v>
          </cell>
        </row>
        <row r="2057">
          <cell r="B2057" t="str">
            <v>98886-44-3</v>
          </cell>
          <cell r="C2057">
            <v>6.1104422257692601</v>
          </cell>
          <cell r="D2057">
            <v>1.54536975353322</v>
          </cell>
          <cell r="E2057">
            <v>0.16176834922656</v>
          </cell>
          <cell r="F2057">
            <v>-2.0288941924552599</v>
          </cell>
          <cell r="G2057">
            <v>0.28768923755352999</v>
          </cell>
          <cell r="H2057">
            <v>0.36467958267540002</v>
          </cell>
          <cell r="I2057">
            <v>1.2960529603036699</v>
          </cell>
          <cell r="J2057">
            <v>1.8072699064126301</v>
          </cell>
          <cell r="K2057">
            <v>2.7789477734071601</v>
          </cell>
          <cell r="L2057">
            <v>2.0921645879524098</v>
          </cell>
          <cell r="M2057">
            <v>0.66556714414312002</v>
          </cell>
          <cell r="N2057">
            <v>-6.5301809298972202</v>
          </cell>
        </row>
        <row r="2058">
          <cell r="B2058" t="str">
            <v>98-89-5</v>
          </cell>
          <cell r="C2058">
            <v>3.3335410228680602</v>
          </cell>
          <cell r="D2058">
            <v>0.71735083534579502</v>
          </cell>
          <cell r="E2058">
            <v>0.171740856171053</v>
          </cell>
          <cell r="F2058">
            <v>-0.686013077908048</v>
          </cell>
          <cell r="G2058">
            <v>0.59910094133577896</v>
          </cell>
          <cell r="H2058">
            <v>0.24214385153678999</v>
          </cell>
          <cell r="I2058">
            <v>0.218677733499373</v>
          </cell>
          <cell r="J2058">
            <v>-3.89046777325186E-2</v>
          </cell>
          <cell r="K2058">
            <v>0.412336356743146</v>
          </cell>
          <cell r="L2058">
            <v>-0.28529283265170402</v>
          </cell>
          <cell r="M2058">
            <v>-0.26060659296822303</v>
          </cell>
          <cell r="N2058">
            <v>-0.57024337013123205</v>
          </cell>
        </row>
        <row r="2059">
          <cell r="B2059" t="str">
            <v>98-95-3</v>
          </cell>
          <cell r="C2059">
            <v>2.7797141476739498</v>
          </cell>
          <cell r="D2059">
            <v>1.8376358893801448</v>
          </cell>
          <cell r="E2059">
            <v>1.6707634727437899</v>
          </cell>
          <cell r="F2059">
            <v>-0.7715383603566961</v>
          </cell>
          <cell r="G2059">
            <v>2.0976255061623768</v>
          </cell>
          <cell r="H2059">
            <v>-0.12586326298172801</v>
          </cell>
          <cell r="I2059">
            <v>-0.87133501099519595</v>
          </cell>
          <cell r="J2059">
            <v>-3.89046777325186E-2</v>
          </cell>
          <cell r="K2059">
            <v>0.494289366540411</v>
          </cell>
          <cell r="L2059">
            <v>-1.3260871458056798</v>
          </cell>
          <cell r="M2059">
            <v>7.3888567604272995E-2</v>
          </cell>
          <cell r="N2059">
            <v>0.48579294319667099</v>
          </cell>
        </row>
        <row r="2060">
          <cell r="B2060" t="str">
            <v>98967-40-9</v>
          </cell>
          <cell r="C2060">
            <v>3.6899841782319567</v>
          </cell>
          <cell r="D2060">
            <v>0.71190617207721996</v>
          </cell>
          <cell r="E2060">
            <v>0.63628943694680096</v>
          </cell>
          <cell r="F2060">
            <v>0.58249378166620547</v>
          </cell>
          <cell r="G2060">
            <v>1.9019926060150402E-2</v>
          </cell>
          <cell r="H2060">
            <v>-0.84518887935088005</v>
          </cell>
          <cell r="I2060">
            <v>1.6778911360422699</v>
          </cell>
          <cell r="J2060">
            <v>0.21108382053321728</v>
          </cell>
          <cell r="K2060">
            <v>0.17054194077822399</v>
          </cell>
          <cell r="L2060">
            <v>-0.79357760219942319</v>
          </cell>
          <cell r="M2060">
            <v>1.1347200873990999</v>
          </cell>
          <cell r="N2060">
            <v>-0.57970686137459504</v>
          </cell>
        </row>
        <row r="2061">
          <cell r="B2061" t="str">
            <v>99-03-6</v>
          </cell>
          <cell r="C2061">
            <v>3.7376349868465302</v>
          </cell>
          <cell r="D2061">
            <v>0.73650861046277205</v>
          </cell>
          <cell r="E2061">
            <v>-0.28345528764422001</v>
          </cell>
          <cell r="F2061">
            <v>-0.20515454657201401</v>
          </cell>
          <cell r="G2061">
            <v>0.72909348688479503</v>
          </cell>
          <cell r="H2061">
            <v>-0.12586326298172801</v>
          </cell>
          <cell r="I2061">
            <v>0.502124110792042</v>
          </cell>
          <cell r="J2061">
            <v>0.60685865554646601</v>
          </cell>
          <cell r="K2061">
            <v>4.2336315069232897E-2</v>
          </cell>
          <cell r="L2061">
            <v>-0.28529283265170402</v>
          </cell>
          <cell r="M2061">
            <v>-0.327577896273339</v>
          </cell>
          <cell r="N2061">
            <v>1.1048200076127199</v>
          </cell>
        </row>
        <row r="2062">
          <cell r="B2062" t="str">
            <v>99-04-7</v>
          </cell>
          <cell r="C2062">
            <v>3.41681413805291</v>
          </cell>
          <cell r="D2062">
            <v>0.73650861046277205</v>
          </cell>
          <cell r="E2062">
            <v>0.171740856171053</v>
          </cell>
          <cell r="F2062">
            <v>-0.34659027466845299</v>
          </cell>
          <cell r="G2062">
            <v>0.57552777796751298</v>
          </cell>
          <cell r="H2062">
            <v>-0.12586326298172801</v>
          </cell>
          <cell r="I2062">
            <v>0.68968071819643195</v>
          </cell>
          <cell r="J2062">
            <v>-3.89046777325186E-2</v>
          </cell>
          <cell r="K2062">
            <v>5.84330648968528E-2</v>
          </cell>
          <cell r="L2062">
            <v>-0.28529283265170402</v>
          </cell>
          <cell r="M2062">
            <v>-0.327577896273339</v>
          </cell>
          <cell r="N2062">
            <v>-0.44670914723212002</v>
          </cell>
        </row>
        <row r="2063">
          <cell r="B2063" t="str">
            <v>99-06-9</v>
          </cell>
          <cell r="C2063">
            <v>3.4438398441335698</v>
          </cell>
          <cell r="D2063">
            <v>0.73650861046277205</v>
          </cell>
          <cell r="E2063">
            <v>0.171740856171053</v>
          </cell>
          <cell r="F2063">
            <v>-0.34659027466845299</v>
          </cell>
          <cell r="G2063">
            <v>0.81854938902404795</v>
          </cell>
          <cell r="H2063">
            <v>-0.12586326298172801</v>
          </cell>
          <cell r="I2063">
            <v>0.26158974767584697</v>
          </cell>
          <cell r="J2063">
            <v>-3.89046777325186E-2</v>
          </cell>
          <cell r="K2063">
            <v>-2.01310851612044E-2</v>
          </cell>
          <cell r="L2063">
            <v>-0.28529283265170402</v>
          </cell>
          <cell r="M2063">
            <v>-2.6447935369040901E-2</v>
          </cell>
          <cell r="N2063">
            <v>6.2815138311356197E-2</v>
          </cell>
        </row>
        <row r="2064">
          <cell r="B2064" t="str">
            <v>99-08-1</v>
          </cell>
          <cell r="C2064">
            <v>4.1877189033437299</v>
          </cell>
          <cell r="D2064">
            <v>0.73650861046277205</v>
          </cell>
          <cell r="E2064">
            <v>1.6707634727437899</v>
          </cell>
          <cell r="F2064">
            <v>-0.20515454657201401</v>
          </cell>
          <cell r="G2064">
            <v>0.86003255648064403</v>
          </cell>
          <cell r="H2064">
            <v>-0.12586326298172801</v>
          </cell>
          <cell r="I2064">
            <v>-0.54736023290047198</v>
          </cell>
          <cell r="J2064">
            <v>-3.89046777325186E-2</v>
          </cell>
          <cell r="K2064">
            <v>-1.8222210098368701E-2</v>
          </cell>
          <cell r="L2064">
            <v>-0.28529283265170402</v>
          </cell>
          <cell r="M2064">
            <v>-2.6447935369040901E-2</v>
          </cell>
          <cell r="N2064">
            <v>0.60932716609578297</v>
          </cell>
        </row>
        <row r="2065">
          <cell r="B2065" t="str">
            <v>99-09-2</v>
          </cell>
          <cell r="C2065">
            <v>4.2289012294338599</v>
          </cell>
          <cell r="D2065">
            <v>0.73650861046277205</v>
          </cell>
          <cell r="E2065">
            <v>-4.4627121355777698E-2</v>
          </cell>
          <cell r="F2065">
            <v>-6.37188184755757E-2</v>
          </cell>
          <cell r="G2065">
            <v>1.1009879244080001</v>
          </cell>
          <cell r="H2065">
            <v>-0.12586326298172801</v>
          </cell>
          <cell r="I2065">
            <v>0.50383144331157004</v>
          </cell>
          <cell r="J2065">
            <v>0.60685865554646601</v>
          </cell>
          <cell r="K2065">
            <v>0.53590927732055305</v>
          </cell>
          <cell r="L2065">
            <v>-0.28529283265170402</v>
          </cell>
          <cell r="M2065">
            <v>0.27468202553526</v>
          </cell>
          <cell r="N2065">
            <v>1.2765096693692</v>
          </cell>
        </row>
        <row r="2066">
          <cell r="B2066" t="str">
            <v>99-10-5</v>
          </cell>
          <cell r="C2066">
            <v>3.5431988034490001</v>
          </cell>
          <cell r="D2066">
            <v>0.765105781332024</v>
          </cell>
          <cell r="E2066">
            <v>0.171740856171053</v>
          </cell>
          <cell r="F2066">
            <v>-0.32098263744056699</v>
          </cell>
          <cell r="G2066">
            <v>0.88756122023218198</v>
          </cell>
          <cell r="H2066">
            <v>-0.12586326298172801</v>
          </cell>
          <cell r="I2066">
            <v>0.109216125608339</v>
          </cell>
          <cell r="J2066">
            <v>-3.89046777325186E-2</v>
          </cell>
          <cell r="K2066">
            <v>1.09042206356858E-2</v>
          </cell>
          <cell r="L2066">
            <v>-0.28529283265170402</v>
          </cell>
          <cell r="M2066">
            <v>0.165191171750457</v>
          </cell>
          <cell r="N2066">
            <v>0.70144128602556899</v>
          </cell>
        </row>
        <row r="2067">
          <cell r="B2067" t="str">
            <v>99129-21-2</v>
          </cell>
          <cell r="C2067">
            <v>7.3326960837493198</v>
          </cell>
          <cell r="D2067">
            <v>0.77743702205635501</v>
          </cell>
          <cell r="E2067">
            <v>-0.90065319215141504</v>
          </cell>
          <cell r="F2067">
            <v>-0.45150029961493099</v>
          </cell>
          <cell r="G2067">
            <v>0.147899984210946</v>
          </cell>
          <cell r="H2067">
            <v>-2.1722036208070601</v>
          </cell>
          <cell r="I2067">
            <v>-0.68025127330548196</v>
          </cell>
          <cell r="J2067">
            <v>0.73157542635399297</v>
          </cell>
          <cell r="K2067">
            <v>0.85408007353150295</v>
          </cell>
          <cell r="L2067">
            <v>0.56643253599324495</v>
          </cell>
          <cell r="M2067">
            <v>0.23747044934799</v>
          </cell>
          <cell r="N2067">
            <v>5.0850537915643601</v>
          </cell>
        </row>
        <row r="2068">
          <cell r="B2068" t="str">
            <v>99300-78-4</v>
          </cell>
          <cell r="C2068">
            <v>5.4790117623464099</v>
          </cell>
          <cell r="D2068">
            <v>1.21750846539071</v>
          </cell>
          <cell r="E2068">
            <v>9.9032062601857304E-2</v>
          </cell>
          <cell r="F2068">
            <v>-0.16473467596166599</v>
          </cell>
          <cell r="G2068">
            <v>1.13703239479645</v>
          </cell>
          <cell r="H2068">
            <v>-0.88334093557686699</v>
          </cell>
          <cell r="I2068">
            <v>0.472919623895727</v>
          </cell>
          <cell r="J2068">
            <v>-4.6360543330382802E-2</v>
          </cell>
          <cell r="K2068">
            <v>0.67210422554690297</v>
          </cell>
          <cell r="L2068">
            <v>-0.28529283265170402</v>
          </cell>
          <cell r="M2068">
            <v>0.27468202553526</v>
          </cell>
          <cell r="N2068">
            <v>5.2205687307723796</v>
          </cell>
        </row>
        <row r="2069">
          <cell r="B2069" t="str">
            <v>99-30-9</v>
          </cell>
          <cell r="C2069">
            <v>5.2657816888815097</v>
          </cell>
          <cell r="D2069">
            <v>0.87861110946884102</v>
          </cell>
          <cell r="E2069">
            <v>2.6116355450021298</v>
          </cell>
          <cell r="F2069">
            <v>-2.7125008434958301E-3</v>
          </cell>
          <cell r="G2069">
            <v>0.63379932812641904</v>
          </cell>
          <cell r="H2069">
            <v>0.162984011419332</v>
          </cell>
          <cell r="I2069">
            <v>-0.75033404892495703</v>
          </cell>
          <cell r="J2069">
            <v>0.60685865554646601</v>
          </cell>
          <cell r="K2069">
            <v>0.67425982330731205</v>
          </cell>
          <cell r="L2069">
            <v>-0.28529283265170402</v>
          </cell>
          <cell r="M2069">
            <v>0.575811986439561</v>
          </cell>
          <cell r="N2069">
            <v>1.5490661727072199</v>
          </cell>
        </row>
        <row r="2070">
          <cell r="B2070" t="str">
            <v>99-35-4</v>
          </cell>
          <cell r="C2070">
            <v>5.8017632485520849</v>
          </cell>
          <cell r="D2070">
            <v>0.98518336569785137</v>
          </cell>
          <cell r="E2070">
            <v>-0.98549919361411298</v>
          </cell>
          <cell r="F2070">
            <v>0.90450280522086501</v>
          </cell>
          <cell r="G2070">
            <v>0.78667107015428905</v>
          </cell>
          <cell r="H2070">
            <v>-0.12586326298172801</v>
          </cell>
          <cell r="I2070">
            <v>0.14523689899759518</v>
          </cell>
          <cell r="J2070">
            <v>-3.89046777325186E-2</v>
          </cell>
          <cell r="K2070">
            <v>0.553904178193802</v>
          </cell>
          <cell r="L2070">
            <v>-1.0497397042184593</v>
          </cell>
          <cell r="M2070">
            <v>0.87694194734386099</v>
          </cell>
          <cell r="N2070">
            <v>2.07998274888948</v>
          </cell>
        </row>
        <row r="2071">
          <cell r="B2071" t="str">
            <v>994-05-8</v>
          </cell>
          <cell r="C2071">
            <v>3.64318573309406</v>
          </cell>
          <cell r="D2071">
            <v>0.59437855766901504</v>
          </cell>
          <cell r="E2071">
            <v>-1.2143548529580599</v>
          </cell>
          <cell r="F2071">
            <v>3.5688192926949101E-2</v>
          </cell>
          <cell r="G2071">
            <v>0.105176684324854</v>
          </cell>
          <cell r="H2071">
            <v>-0.18324013450337401</v>
          </cell>
          <cell r="I2071">
            <v>0.17756011703436</v>
          </cell>
          <cell r="J2071">
            <v>-3.89046777325186E-2</v>
          </cell>
          <cell r="K2071">
            <v>0.56151816010891697</v>
          </cell>
          <cell r="L2071">
            <v>-0.28529283265170402</v>
          </cell>
          <cell r="M2071">
            <v>-0.92983781808194099</v>
          </cell>
          <cell r="N2071">
            <v>-0.69104104002643496</v>
          </cell>
        </row>
        <row r="2072">
          <cell r="B2072" t="str">
            <v>99-50-3</v>
          </cell>
          <cell r="C2072">
            <v>3.4409773938542898</v>
          </cell>
          <cell r="D2072">
            <v>0.73108066214609002</v>
          </cell>
          <cell r="E2072">
            <v>0.171740856171053</v>
          </cell>
          <cell r="F2072">
            <v>-0.30358453413651998</v>
          </cell>
          <cell r="G2072">
            <v>0.84905951566384597</v>
          </cell>
          <cell r="H2072">
            <v>-0.12586326298172801</v>
          </cell>
          <cell r="I2072">
            <v>0.162181142722614</v>
          </cell>
          <cell r="J2072">
            <v>-0.42772635997307601</v>
          </cell>
          <cell r="K2072">
            <v>1.01749874656137E-2</v>
          </cell>
          <cell r="L2072">
            <v>-0.28529283265170402</v>
          </cell>
          <cell r="M2072">
            <v>0.165191171750457</v>
          </cell>
          <cell r="N2072">
            <v>0.70699240395802498</v>
          </cell>
        </row>
        <row r="2073">
          <cell r="B2073" t="str">
            <v>99-51-4</v>
          </cell>
          <cell r="C2073">
            <v>4.4644949757679404</v>
          </cell>
          <cell r="D2073">
            <v>0.73108066214609002</v>
          </cell>
          <cell r="E2073">
            <v>1.9991102016337701</v>
          </cell>
          <cell r="F2073">
            <v>-0.162148806040081</v>
          </cell>
          <cell r="G2073">
            <v>0.65293815486297202</v>
          </cell>
          <cell r="H2073">
            <v>-0.12586326298172801</v>
          </cell>
          <cell r="I2073">
            <v>-0.34430245814205901</v>
          </cell>
          <cell r="J2073">
            <v>-3.89046777325186E-2</v>
          </cell>
          <cell r="K2073">
            <v>9.6567670084738697E-2</v>
          </cell>
          <cell r="L2073">
            <v>-0.28529283265170402</v>
          </cell>
          <cell r="M2073">
            <v>-0.108596188703733</v>
          </cell>
          <cell r="N2073">
            <v>0.74398014619897601</v>
          </cell>
        </row>
        <row r="2074">
          <cell r="B2074" t="str">
            <v>99-55-8</v>
          </cell>
          <cell r="C2074">
            <v>4.5056773018580696</v>
          </cell>
          <cell r="D2074">
            <v>0.73108066214609002</v>
          </cell>
          <cell r="E2074">
            <v>0.283719607534202</v>
          </cell>
          <cell r="F2074">
            <v>-2.07130779436429E-2</v>
          </cell>
          <cell r="G2074">
            <v>0.88738515704427101</v>
          </cell>
          <cell r="H2074">
            <v>-0.12586326298172801</v>
          </cell>
          <cell r="I2074">
            <v>0.68444399836084402</v>
          </cell>
          <cell r="J2074">
            <v>0.60685865554646601</v>
          </cell>
          <cell r="K2074">
            <v>2.2100094599733298E-2</v>
          </cell>
          <cell r="L2074">
            <v>-0.28529283265170402</v>
          </cell>
          <cell r="M2074">
            <v>0.165191171750457</v>
          </cell>
          <cell r="N2074">
            <v>1.4111626494723899</v>
          </cell>
        </row>
        <row r="2075">
          <cell r="B2075" t="str">
            <v>99607-70-2</v>
          </cell>
          <cell r="C2075">
            <v>5.84803955969595</v>
          </cell>
          <cell r="D2075">
            <v>0.90723894664629001</v>
          </cell>
          <cell r="E2075">
            <v>0.82376175281217401</v>
          </cell>
          <cell r="F2075">
            <v>2.79073199507401E-3</v>
          </cell>
          <cell r="G2075">
            <v>-1.3865895384707001</v>
          </cell>
          <cell r="H2075">
            <v>-0.21258852762637601</v>
          </cell>
          <cell r="I2075">
            <v>0.68165748362846301</v>
          </cell>
          <cell r="J2075">
            <v>-0.44263809116880398</v>
          </cell>
          <cell r="K2075">
            <v>0.48598890692042401</v>
          </cell>
          <cell r="L2075">
            <v>0.96428035244229704</v>
          </cell>
          <cell r="M2075">
            <v>0.37947525192995701</v>
          </cell>
          <cell r="N2075">
            <v>3.0812019663213301</v>
          </cell>
        </row>
        <row r="2076">
          <cell r="B2076" t="str">
            <v>99-65-0</v>
          </cell>
          <cell r="C2076">
            <v>4.2244199208354312</v>
          </cell>
          <cell r="D2076">
            <v>1.2399081585179101</v>
          </cell>
          <cell r="E2076">
            <v>-0.98549919361411298</v>
          </cell>
          <cell r="F2076">
            <v>0.43655110232241956</v>
          </cell>
          <cell r="G2076">
            <v>0.89789686113353495</v>
          </cell>
          <cell r="H2076">
            <v>-0.12586326298172801</v>
          </cell>
          <cell r="I2076">
            <v>0.9625883668475872</v>
          </cell>
          <cell r="J2076">
            <v>-3.89046777325186E-2</v>
          </cell>
          <cell r="K2076">
            <v>0.52409141035850304</v>
          </cell>
          <cell r="L2076">
            <v>-1.3991394691700059</v>
          </cell>
          <cell r="M2076">
            <v>0.575811986439561</v>
          </cell>
          <cell r="N2076">
            <v>1.2750110171484901</v>
          </cell>
        </row>
        <row r="2077">
          <cell r="B2077" t="str">
            <v>99-66-1</v>
          </cell>
          <cell r="C2077">
            <v>3.4677916123657901</v>
          </cell>
          <cell r="D2077">
            <v>0.69149343978650402</v>
          </cell>
          <cell r="E2077">
            <v>0.171740856171053</v>
          </cell>
          <cell r="F2077">
            <v>-0.90007500086951897</v>
          </cell>
          <cell r="G2077">
            <v>0.88538117606898303</v>
          </cell>
          <cell r="H2077">
            <v>0.16854242863308699</v>
          </cell>
          <cell r="I2077">
            <v>0.65930384136072995</v>
          </cell>
          <cell r="J2077">
            <v>-3.89046777325186E-2</v>
          </cell>
          <cell r="K2077">
            <v>0.53398960793869699</v>
          </cell>
          <cell r="L2077">
            <v>-0.28529283265170402</v>
          </cell>
          <cell r="M2077">
            <v>-0.92983781808194099</v>
          </cell>
          <cell r="N2077">
            <v>-1.46571497367103</v>
          </cell>
        </row>
        <row r="2078">
          <cell r="B2078" t="str">
            <v>99-76-3</v>
          </cell>
          <cell r="C2078">
            <v>3.6380254399791898</v>
          </cell>
          <cell r="D2078">
            <v>0.84912533162464299</v>
          </cell>
          <cell r="E2078">
            <v>0.171740856171053</v>
          </cell>
          <cell r="F2078">
            <v>-0.31629843740763203</v>
          </cell>
          <cell r="G2078">
            <v>0.88289218469184905</v>
          </cell>
          <cell r="H2078">
            <v>-0.25684155740707798</v>
          </cell>
          <cell r="I2078">
            <v>0.44539817770641399</v>
          </cell>
          <cell r="J2078">
            <v>-4.6360543330382802E-2</v>
          </cell>
          <cell r="K2078">
            <v>2.43950342820188E-2</v>
          </cell>
          <cell r="L2078">
            <v>-0.28529283265170402</v>
          </cell>
          <cell r="M2078">
            <v>0.165191171750457</v>
          </cell>
          <cell r="N2078">
            <v>-0.17390962102485899</v>
          </cell>
        </row>
        <row r="2079">
          <cell r="B2079" t="str">
            <v>99-85-4</v>
          </cell>
          <cell r="C2079">
            <v>4.11787418844174</v>
          </cell>
          <cell r="D2079">
            <v>0.72126030582725897</v>
          </cell>
          <cell r="E2079">
            <v>-5.3651472219791899E-2</v>
          </cell>
          <cell r="F2079">
            <v>-0.63297349832871497</v>
          </cell>
          <cell r="G2079">
            <v>0.29372991421135902</v>
          </cell>
          <cell r="H2079">
            <v>2.1339582825679299E-2</v>
          </cell>
          <cell r="I2079">
            <v>-0.101112877158474</v>
          </cell>
          <cell r="J2079">
            <v>-3.89046777325186E-2</v>
          </cell>
          <cell r="K2079">
            <v>0.57589906718342598</v>
          </cell>
          <cell r="L2079">
            <v>-0.28529283265170402</v>
          </cell>
          <cell r="M2079">
            <v>-0.92983781808194099</v>
          </cell>
          <cell r="N2079">
            <v>1.8458022911673599</v>
          </cell>
        </row>
        <row r="2080">
          <cell r="B2080" t="str">
            <v>99-86-5</v>
          </cell>
          <cell r="C2080">
            <v>3.9001783483799208</v>
          </cell>
          <cell r="D2080">
            <v>1.6456897983229901</v>
          </cell>
          <cell r="E2080">
            <v>-5.3651472219791899E-2</v>
          </cell>
          <cell r="F2080">
            <v>-0.96701830782044418</v>
          </cell>
          <cell r="G2080">
            <v>-0.93316004055947666</v>
          </cell>
          <cell r="H2080">
            <v>2.1339582825679299E-2</v>
          </cell>
          <cell r="I2080">
            <v>-9.4081319240891303E-2</v>
          </cell>
          <cell r="J2080">
            <v>-3.89046777325186E-2</v>
          </cell>
          <cell r="K2080">
            <v>0.51554429834275695</v>
          </cell>
          <cell r="L2080">
            <v>-0.28529283265170402</v>
          </cell>
          <cell r="M2080">
            <v>-0.92983781808194099</v>
          </cell>
          <cell r="N2080">
            <v>1.9001783483799208</v>
          </cell>
        </row>
        <row r="2081">
          <cell r="B2081" t="str">
            <v>99-87-6</v>
          </cell>
          <cell r="C2081">
            <v>3.5551226465950791</v>
          </cell>
          <cell r="D2081">
            <v>1.156261162700863</v>
          </cell>
          <cell r="E2081">
            <v>-5.3651472219791899E-2</v>
          </cell>
          <cell r="F2081">
            <v>-1.0237560348637582</v>
          </cell>
          <cell r="G2081">
            <v>0.35875094521237699</v>
          </cell>
          <cell r="H2081">
            <v>-0.12586326298172801</v>
          </cell>
          <cell r="I2081">
            <v>0.37472261954377201</v>
          </cell>
          <cell r="J2081">
            <v>-3.89046777325186E-2</v>
          </cell>
          <cell r="K2081">
            <v>0.29547674123909901</v>
          </cell>
          <cell r="L2081">
            <v>-0.23033661606733968</v>
          </cell>
          <cell r="M2081">
            <v>-0.92983781808194099</v>
          </cell>
          <cell r="N2081">
            <v>1.2540926509310979</v>
          </cell>
        </row>
        <row r="2082">
          <cell r="B2082" t="str">
            <v>99-92-3</v>
          </cell>
          <cell r="C2082">
            <v>3.7376349868465302</v>
          </cell>
          <cell r="D2082">
            <v>0.85262226466438695</v>
          </cell>
          <cell r="E2082">
            <v>-0.28345528764422001</v>
          </cell>
          <cell r="F2082">
            <v>-0.17525327949407599</v>
          </cell>
          <cell r="G2082">
            <v>0.66292249507410195</v>
          </cell>
          <cell r="H2082">
            <v>-1.1939711785737399</v>
          </cell>
          <cell r="I2082">
            <v>0.51437498077525301</v>
          </cell>
          <cell r="J2082">
            <v>0.60685865554646601</v>
          </cell>
          <cell r="K2082">
            <v>3.8947525631839203E-2</v>
          </cell>
          <cell r="L2082">
            <v>-0.28529283265170402</v>
          </cell>
          <cell r="M2082">
            <v>-0.327577896273339</v>
          </cell>
          <cell r="N2082">
            <v>1.1048200076127199</v>
          </cell>
        </row>
        <row r="2083">
          <cell r="B2083" t="str">
            <v>99-94-5</v>
          </cell>
          <cell r="C2083">
            <v>3.6212569572423399</v>
          </cell>
          <cell r="D2083">
            <v>0.72126030582725897</v>
          </cell>
          <cell r="E2083">
            <v>0.171740856171053</v>
          </cell>
          <cell r="F2083">
            <v>-0.31668900759051499</v>
          </cell>
          <cell r="G2083">
            <v>0.50935678615682001</v>
          </cell>
          <cell r="H2083">
            <v>-0.12586326298172801</v>
          </cell>
          <cell r="I2083">
            <v>0.56118954751829597</v>
          </cell>
          <cell r="J2083">
            <v>-3.89046777325186E-2</v>
          </cell>
          <cell r="K2083">
            <v>5.3178296465451198E-2</v>
          </cell>
          <cell r="L2083">
            <v>-0.28529283265170402</v>
          </cell>
          <cell r="M2083">
            <v>-0.327577896273339</v>
          </cell>
          <cell r="N2083">
            <v>-0.44670914723212002</v>
          </cell>
        </row>
        <row r="2084">
          <cell r="B2084" t="str">
            <v>99-96-7</v>
          </cell>
          <cell r="C2084">
            <v>3.0946604510389863</v>
          </cell>
          <cell r="D2084">
            <v>0.35899368702106133</v>
          </cell>
          <cell r="E2084">
            <v>0.171740856171053</v>
          </cell>
          <cell r="F2084">
            <v>0.19241854235591482</v>
          </cell>
          <cell r="G2084">
            <v>0.75237839721335498</v>
          </cell>
          <cell r="H2084">
            <v>-0.12586326298172801</v>
          </cell>
          <cell r="I2084">
            <v>0.35735117211680001</v>
          </cell>
          <cell r="J2084">
            <v>-3.89046777325186E-2</v>
          </cell>
          <cell r="K2084">
            <v>-2.2608333136008001E-2</v>
          </cell>
          <cell r="L2084">
            <v>-0.41418379175970843</v>
          </cell>
          <cell r="M2084">
            <v>-2.6447935369040901E-2</v>
          </cell>
          <cell r="N2084">
            <v>0.22176524940379405</v>
          </cell>
        </row>
        <row r="2085">
          <cell r="B2085" t="str">
            <v>999-81-5</v>
          </cell>
          <cell r="C2085">
            <v>3.9215778874458298</v>
          </cell>
          <cell r="D2085">
            <v>1.0510225449403701</v>
          </cell>
          <cell r="E2085">
            <v>-5.3651472219791899E-2</v>
          </cell>
          <cell r="F2085">
            <v>0.60143110531270405</v>
          </cell>
          <cell r="G2085">
            <v>1.5078027409435899</v>
          </cell>
          <cell r="H2085">
            <v>-0.65305927220031701</v>
          </cell>
          <cell r="I2085">
            <v>0.40612807951478802</v>
          </cell>
          <cell r="J2085">
            <v>-3.89046777325186E-2</v>
          </cell>
          <cell r="K2085">
            <v>1.0205597869538801</v>
          </cell>
          <cell r="L2085">
            <v>-0.28529283265170402</v>
          </cell>
          <cell r="M2085">
            <v>0.36068474236952802</v>
          </cell>
          <cell r="N2085">
            <v>-0.80147377342056703</v>
          </cell>
        </row>
        <row r="2086">
          <cell r="B2086" t="str">
            <v>99-99-0</v>
          </cell>
          <cell r="C2086">
            <v>4.3921617225331602</v>
          </cell>
          <cell r="D2086">
            <v>0.72126030582725897</v>
          </cell>
          <cell r="E2086">
            <v>1.9991102016337701</v>
          </cell>
          <cell r="F2086">
            <v>-0.17525327949407599</v>
          </cell>
          <cell r="G2086">
            <v>0.79386156466995095</v>
          </cell>
          <cell r="H2086">
            <v>-0.12586326298172801</v>
          </cell>
          <cell r="I2086">
            <v>-0.67314732554086198</v>
          </cell>
          <cell r="J2086">
            <v>-3.89046777325186E-2</v>
          </cell>
          <cell r="K2086">
            <v>-2.18040318454874E-2</v>
          </cell>
          <cell r="L2086">
            <v>-0.28529283265170402</v>
          </cell>
          <cell r="M2086">
            <v>-2.6447935369040901E-2</v>
          </cell>
          <cell r="N2086">
            <v>0.60932716609578297</v>
          </cell>
        </row>
      </sheetData>
      <sheetData sheetId="2"/>
      <sheetData sheetId="3">
        <row r="1">
          <cell r="C1" t="str">
            <v>μ(Mean)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cides"/>
      <sheetName val="Drug molecules"/>
      <sheetName val="Fungicides"/>
      <sheetName val="Herbicides"/>
      <sheetName val="Insecticides"/>
      <sheetName val="Microbcides"/>
      <sheetName val="PCPs"/>
    </sheetNames>
    <sheetDataSet>
      <sheetData sheetId="0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100-51-6</v>
          </cell>
          <cell r="C2">
            <v>3.3061979614855601</v>
          </cell>
          <cell r="D2">
            <v>0.68118348595304001</v>
          </cell>
          <cell r="E2">
            <v>-1.2143548529580599</v>
          </cell>
          <cell r="F2">
            <v>-0.394292159707824</v>
          </cell>
          <cell r="G2">
            <v>1.0760851756815399</v>
          </cell>
          <cell r="H2">
            <v>-5.22618400780245E-2</v>
          </cell>
          <cell r="I2">
            <v>0.41666647039703902</v>
          </cell>
          <cell r="J2">
            <v>-3.89046777325186E-2</v>
          </cell>
          <cell r="K2">
            <v>-1.43937359554904E-2</v>
          </cell>
          <cell r="L2">
            <v>-0.28529283265170402</v>
          </cell>
          <cell r="M2">
            <v>-0.55342536695156497</v>
          </cell>
          <cell r="N2">
            <v>0.53581098505243796</v>
          </cell>
        </row>
        <row r="3">
          <cell r="B3" t="str">
            <v>101200-48-0</v>
          </cell>
          <cell r="C3">
            <v>4.7543502216575098</v>
          </cell>
          <cell r="D3">
            <v>1.3437752609715501</v>
          </cell>
          <cell r="E3">
            <v>-0.54435895768045595</v>
          </cell>
          <cell r="F3">
            <v>1.14626575889058</v>
          </cell>
          <cell r="G3">
            <v>0.27152696369100499</v>
          </cell>
          <cell r="H3">
            <v>-0.187233040284917</v>
          </cell>
          <cell r="I3">
            <v>2.5934665431072599</v>
          </cell>
          <cell r="J3">
            <v>0.72411956075612904</v>
          </cell>
          <cell r="K3">
            <v>0.33982055238980402</v>
          </cell>
          <cell r="L3">
            <v>-1.6833553252854201</v>
          </cell>
          <cell r="M3">
            <v>2.4459737565811301</v>
          </cell>
          <cell r="N3">
            <v>1.3033121813158</v>
          </cell>
        </row>
        <row r="4">
          <cell r="B4" t="str">
            <v>10222-01-2</v>
          </cell>
          <cell r="C4">
            <v>4.9322738012212799</v>
          </cell>
          <cell r="D4">
            <v>0.56698269845918403</v>
          </cell>
          <cell r="E4">
            <v>-3.2680646828921098</v>
          </cell>
          <cell r="F4">
            <v>0.31855964911982598</v>
          </cell>
          <cell r="G4">
            <v>0.16750827831215501</v>
          </cell>
          <cell r="H4">
            <v>0.81571601569013097</v>
          </cell>
          <cell r="I4">
            <v>1.6880050730128699</v>
          </cell>
          <cell r="J4">
            <v>-3.89046777325186E-2</v>
          </cell>
          <cell r="K4">
            <v>1.1629854594792799</v>
          </cell>
          <cell r="L4">
            <v>0.54487548381412498</v>
          </cell>
          <cell r="M4">
            <v>-0.55342536695156497</v>
          </cell>
          <cell r="N4">
            <v>-8.5163631319338897</v>
          </cell>
        </row>
        <row r="5">
          <cell r="B5" t="str">
            <v>102851-06-9</v>
          </cell>
          <cell r="C5">
            <v>7.7430713845410297</v>
          </cell>
          <cell r="D5">
            <v>1.32068428507535</v>
          </cell>
          <cell r="E5">
            <v>2.7891695650132098</v>
          </cell>
          <cell r="F5">
            <v>-0.164594734382703</v>
          </cell>
          <cell r="G5">
            <v>-0.30573367114132999</v>
          </cell>
          <cell r="H5">
            <v>-1.6487035577369</v>
          </cell>
          <cell r="I5">
            <v>0.85328551748447401</v>
          </cell>
          <cell r="J5">
            <v>-5.3816408928247003E-2</v>
          </cell>
          <cell r="K5">
            <v>0.50143149169842105</v>
          </cell>
          <cell r="L5">
            <v>1.6273702344335701</v>
          </cell>
          <cell r="M5">
            <v>0.44680791118815799</v>
          </cell>
          <cell r="N5">
            <v>13.8182546731732</v>
          </cell>
        </row>
        <row r="6">
          <cell r="B6" t="str">
            <v>104-55-2</v>
          </cell>
          <cell r="C6">
            <v>3.5729197674737998</v>
          </cell>
          <cell r="D6">
            <v>0.69647934857003602</v>
          </cell>
          <cell r="E6">
            <v>-1.5526740887925301</v>
          </cell>
          <cell r="F6">
            <v>-0.38489342265799498</v>
          </cell>
          <cell r="G6">
            <v>0.70436224491972999</v>
          </cell>
          <cell r="H6">
            <v>-0.12586326298172801</v>
          </cell>
          <cell r="I6">
            <v>0.55441262476602104</v>
          </cell>
          <cell r="J6">
            <v>-3.89046777325186E-2</v>
          </cell>
          <cell r="K6">
            <v>-5.8705375054574897E-2</v>
          </cell>
          <cell r="L6">
            <v>-0.28529283265170402</v>
          </cell>
          <cell r="M6">
            <v>-0.62870785717764099</v>
          </cell>
          <cell r="N6">
            <v>2.9266681849915499</v>
          </cell>
        </row>
        <row r="7">
          <cell r="B7" t="str">
            <v>104653-34-1</v>
          </cell>
          <cell r="C7">
            <v>8.6097442278435494</v>
          </cell>
          <cell r="D7">
            <v>0.83361171655041399</v>
          </cell>
          <cell r="E7">
            <v>-1.5526740887925301</v>
          </cell>
          <cell r="F7">
            <v>-0.86033691452752703</v>
          </cell>
          <cell r="G7">
            <v>-4.5154564538866797</v>
          </cell>
          <cell r="H7">
            <v>-0.111501182664988</v>
          </cell>
          <cell r="I7">
            <v>1.9836401000864201</v>
          </cell>
          <cell r="J7">
            <v>0.73903129195185702</v>
          </cell>
          <cell r="K7">
            <v>0.56253694174357705</v>
          </cell>
          <cell r="L7">
            <v>-0.28529283265170402</v>
          </cell>
          <cell r="M7">
            <v>1.62943784157354</v>
          </cell>
          <cell r="N7">
            <v>19.636945086709702</v>
          </cell>
        </row>
        <row r="8">
          <cell r="B8" t="str">
            <v>10605-21-7</v>
          </cell>
          <cell r="C8">
            <v>5.4627279322434559</v>
          </cell>
          <cell r="D8">
            <v>1.2178877494810161</v>
          </cell>
          <cell r="E8">
            <v>1.4851277717309701</v>
          </cell>
          <cell r="F8">
            <v>-1.5177526735852185</v>
          </cell>
          <cell r="G8">
            <v>0.35147904614575776</v>
          </cell>
          <cell r="H8">
            <v>0.68473772126478105</v>
          </cell>
          <cell r="I8">
            <v>0.44837836237448198</v>
          </cell>
          <cell r="J8">
            <v>0.24567531997771841</v>
          </cell>
          <cell r="K8">
            <v>-1.4208426605771622</v>
          </cell>
          <cell r="L8">
            <v>1.4612536329520847</v>
          </cell>
          <cell r="M8">
            <v>0.88018733508681901</v>
          </cell>
          <cell r="N8">
            <v>-4.6748635501497402</v>
          </cell>
        </row>
        <row r="9">
          <cell r="B9" t="str">
            <v>106-24-1</v>
          </cell>
          <cell r="C9">
            <v>4.4392898654229</v>
          </cell>
          <cell r="D9">
            <v>0.62781899626416404</v>
          </cell>
          <cell r="E9">
            <v>-1.2143548529580599</v>
          </cell>
          <cell r="F9">
            <v>-0.40737977492504901</v>
          </cell>
          <cell r="G9">
            <v>0.644588974134921</v>
          </cell>
          <cell r="H9">
            <v>9.4941005729383202E-2</v>
          </cell>
          <cell r="I9">
            <v>0.42003125664326002</v>
          </cell>
          <cell r="J9">
            <v>-3.89046777325186E-2</v>
          </cell>
          <cell r="K9">
            <v>0.53974840517882505</v>
          </cell>
          <cell r="L9">
            <v>-0.28529283265170402</v>
          </cell>
          <cell r="M9">
            <v>-1.20362517853613</v>
          </cell>
          <cell r="N9">
            <v>1.30761649863923</v>
          </cell>
        </row>
        <row r="10">
          <cell r="B10" t="str">
            <v>107-02-8</v>
          </cell>
          <cell r="C10">
            <v>5.5132041469199464</v>
          </cell>
          <cell r="D10">
            <v>0.84590195606341956</v>
          </cell>
          <cell r="E10">
            <v>-1.5526740887925301</v>
          </cell>
          <cell r="F10">
            <v>-0.75840515445888546</v>
          </cell>
          <cell r="G10">
            <v>0.10689627164365856</v>
          </cell>
          <cell r="H10">
            <v>-0.12586326298172801</v>
          </cell>
          <cell r="I10">
            <v>-0.21538782798676501</v>
          </cell>
          <cell r="J10">
            <v>-0.49516371968430395</v>
          </cell>
          <cell r="K10">
            <v>0.390545224080454</v>
          </cell>
          <cell r="L10">
            <v>-0.28529283265170402</v>
          </cell>
          <cell r="M10">
            <v>-1.68266272034269</v>
          </cell>
          <cell r="N10">
            <v>1.1466726024995326</v>
          </cell>
        </row>
        <row r="11">
          <cell r="B11" t="str">
            <v>107-06-2</v>
          </cell>
          <cell r="C11">
            <v>3.4807737404318799</v>
          </cell>
          <cell r="D11">
            <v>-8.0947156596395901E-3</v>
          </cell>
          <cell r="E11">
            <v>-5.3651472219791899E-2</v>
          </cell>
          <cell r="F11">
            <v>3.5688192926949101E-2</v>
          </cell>
          <cell r="G11">
            <v>-0.19251266118515101</v>
          </cell>
          <cell r="H11">
            <v>-0.65305927220031701</v>
          </cell>
          <cell r="I11">
            <v>1.1382345329079899</v>
          </cell>
          <cell r="J11">
            <v>0.47395329322454299</v>
          </cell>
          <cell r="K11">
            <v>0.85539919794977004</v>
          </cell>
          <cell r="L11">
            <v>-0.28529283265170402</v>
          </cell>
          <cell r="M11">
            <v>-0.92983781808194099</v>
          </cell>
          <cell r="N11">
            <v>-0.337393639113652</v>
          </cell>
        </row>
        <row r="12">
          <cell r="B12" t="str">
            <v>107-22-2</v>
          </cell>
          <cell r="C12">
            <v>2.7249019468387998</v>
          </cell>
          <cell r="D12">
            <v>-8.0947156596395901E-3</v>
          </cell>
          <cell r="E12">
            <v>-1.8909933246270001</v>
          </cell>
          <cell r="F12">
            <v>3.5688192926949101E-2</v>
          </cell>
          <cell r="G12">
            <v>0.28132661218598698</v>
          </cell>
          <cell r="H12">
            <v>-0.12586326298172801</v>
          </cell>
          <cell r="I12">
            <v>-0.45559001081609501</v>
          </cell>
          <cell r="J12">
            <v>8.5131610983985903E-2</v>
          </cell>
          <cell r="K12">
            <v>0.360603768038672</v>
          </cell>
          <cell r="L12">
            <v>-0.28529283265170402</v>
          </cell>
          <cell r="M12">
            <v>-0.92983781808194099</v>
          </cell>
          <cell r="N12">
            <v>1.57664485306575</v>
          </cell>
        </row>
        <row r="13">
          <cell r="B13" t="str">
            <v>107534-96-3</v>
          </cell>
          <cell r="C13">
            <v>5.6579439654462513</v>
          </cell>
          <cell r="D13">
            <v>1.0492373761539415</v>
          </cell>
          <cell r="E13">
            <v>1.4077464170229299</v>
          </cell>
          <cell r="F13">
            <v>0.62898318816645382</v>
          </cell>
          <cell r="G13">
            <v>0.14277183238544899</v>
          </cell>
          <cell r="H13">
            <v>-1.1659427001750899</v>
          </cell>
          <cell r="I13">
            <v>0.542572951928179</v>
          </cell>
          <cell r="J13">
            <v>0.60095446456621016</v>
          </cell>
          <cell r="K13">
            <v>0.61128832396633503</v>
          </cell>
          <cell r="L13">
            <v>0.33095870264219762</v>
          </cell>
          <cell r="M13">
            <v>-1.5608963553748607</v>
          </cell>
          <cell r="N13">
            <v>2.8846947840670198</v>
          </cell>
        </row>
        <row r="14">
          <cell r="B14" t="str">
            <v>1085-98-9</v>
          </cell>
          <cell r="C14">
            <v>6.3096944750422024</v>
          </cell>
          <cell r="D14">
            <v>0.694727949946917</v>
          </cell>
          <cell r="E14">
            <v>4.2402118008639302</v>
          </cell>
          <cell r="F14">
            <v>0.78691128505935204</v>
          </cell>
          <cell r="G14">
            <v>-0.70793873662074258</v>
          </cell>
          <cell r="H14">
            <v>-1.86837003359973</v>
          </cell>
          <cell r="I14">
            <v>1.05547371460748</v>
          </cell>
          <cell r="J14">
            <v>-0.44223670329850417</v>
          </cell>
          <cell r="K14">
            <v>0.54209696494714499</v>
          </cell>
          <cell r="L14">
            <v>0.36326415485989649</v>
          </cell>
          <cell r="M14">
            <v>2.3171063072750999</v>
          </cell>
          <cell r="N14">
            <v>-3.8518676977178301</v>
          </cell>
        </row>
        <row r="15">
          <cell r="B15" t="str">
            <v>111-30-8</v>
          </cell>
          <cell r="C15">
            <v>5.253402809292818</v>
          </cell>
          <cell r="D15">
            <v>0.22152904977192453</v>
          </cell>
          <cell r="E15">
            <v>-1.8909933246270001</v>
          </cell>
          <cell r="F15">
            <v>0.12789985651914293</v>
          </cell>
          <cell r="G15">
            <v>1.3457351175866501</v>
          </cell>
          <cell r="H15">
            <v>9.4941005729383202E-2</v>
          </cell>
          <cell r="I15">
            <v>0.38606910156962798</v>
          </cell>
          <cell r="J15">
            <v>0.12789985651914293</v>
          </cell>
          <cell r="K15">
            <v>6.83527808132742E-2</v>
          </cell>
          <cell r="L15">
            <v>-0.25579971303828497</v>
          </cell>
          <cell r="M15">
            <v>-0.92983781808194099</v>
          </cell>
          <cell r="N15">
            <v>1.3262716311978999</v>
          </cell>
        </row>
        <row r="16">
          <cell r="B16" t="str">
            <v>111988-49-9</v>
          </cell>
          <cell r="C16">
            <v>5.6525344107805262</v>
          </cell>
          <cell r="D16">
            <v>1.8524755464343587</v>
          </cell>
          <cell r="E16">
            <v>-8.3140307457861898E-2</v>
          </cell>
          <cell r="F16">
            <v>1.6024116326967963</v>
          </cell>
          <cell r="G16">
            <v>0.85739447807420699</v>
          </cell>
          <cell r="H16">
            <v>-2.0283461382699661</v>
          </cell>
          <cell r="I16">
            <v>1.1830487585154099</v>
          </cell>
          <cell r="J16">
            <v>0.42593450557316892</v>
          </cell>
          <cell r="K16">
            <v>0.24581381755375101</v>
          </cell>
          <cell r="L16">
            <v>-0.38268411101277999</v>
          </cell>
          <cell r="M16">
            <v>0.60469405280357602</v>
          </cell>
          <cell r="N16">
            <v>8.1206458073549606E-2</v>
          </cell>
        </row>
        <row r="17">
          <cell r="B17" t="str">
            <v>112-05-0</v>
          </cell>
          <cell r="C17">
            <v>4.1011377881996802</v>
          </cell>
          <cell r="D17">
            <v>0.58749924873147497</v>
          </cell>
          <cell r="E17">
            <v>0.171740856171053</v>
          </cell>
          <cell r="F17">
            <v>-0.49441783968742797</v>
          </cell>
          <cell r="G17">
            <v>0.37511445189119003</v>
          </cell>
          <cell r="H17">
            <v>0.38934669734419802</v>
          </cell>
          <cell r="I17">
            <v>0.23949818404988499</v>
          </cell>
          <cell r="J17">
            <v>-3.89046777325186E-2</v>
          </cell>
          <cell r="K17">
            <v>0.52765171376939402</v>
          </cell>
          <cell r="L17">
            <v>-0.28529283265170402</v>
          </cell>
          <cell r="M17">
            <v>-0.92983781808194099</v>
          </cell>
          <cell r="N17">
            <v>-1.4559203804152001</v>
          </cell>
        </row>
        <row r="18">
          <cell r="B18" t="str">
            <v>112-12-9</v>
          </cell>
          <cell r="C18">
            <v>4.54731887655013</v>
          </cell>
          <cell r="D18">
            <v>0.59229060677174095</v>
          </cell>
          <cell r="E18">
            <v>-1.5526740887925301</v>
          </cell>
          <cell r="F18">
            <v>-0.48816376919836102</v>
          </cell>
          <cell r="G18">
            <v>0.19117712029272699</v>
          </cell>
          <cell r="H18">
            <v>0.462948120247902</v>
          </cell>
          <cell r="I18">
            <v>0.18608009903525299</v>
          </cell>
          <cell r="J18">
            <v>-3.89046777325186E-2</v>
          </cell>
          <cell r="K18">
            <v>0.64131557214577295</v>
          </cell>
          <cell r="L18">
            <v>-0.28529283265170402</v>
          </cell>
          <cell r="M18">
            <v>-1.1807393015073999</v>
          </cell>
          <cell r="N18">
            <v>-0.580477527530606</v>
          </cell>
        </row>
        <row r="19">
          <cell r="B19" t="str">
            <v>112-53-8</v>
          </cell>
          <cell r="C19">
            <v>4.5624825618079896</v>
          </cell>
          <cell r="D19">
            <v>0.57770848968175403</v>
          </cell>
          <cell r="E19">
            <v>-1.2143548529580599</v>
          </cell>
          <cell r="F19">
            <v>-0.50100021188605504</v>
          </cell>
          <cell r="G19">
            <v>0.35373948600108401</v>
          </cell>
          <cell r="H19">
            <v>0.68375238895901402</v>
          </cell>
          <cell r="I19">
            <v>-3.7919562074913302E-2</v>
          </cell>
          <cell r="J19">
            <v>-3.89046777325186E-2</v>
          </cell>
          <cell r="K19">
            <v>0.74323663168054999</v>
          </cell>
          <cell r="L19">
            <v>-0.28529283265170402</v>
          </cell>
          <cell r="M19">
            <v>-1.16146698400952</v>
          </cell>
          <cell r="N19">
            <v>-0.20342918637194701</v>
          </cell>
        </row>
        <row r="20">
          <cell r="B20" t="str">
            <v>116714-46-6</v>
          </cell>
          <cell r="C20">
            <v>7.0937943763759037</v>
          </cell>
          <cell r="D20">
            <v>2.0799215429519182</v>
          </cell>
          <cell r="E20">
            <v>-0.24925968017710801</v>
          </cell>
          <cell r="F20">
            <v>-0.96433735868087034</v>
          </cell>
          <cell r="G20">
            <v>-0.27648671493008797</v>
          </cell>
          <cell r="H20">
            <v>1.1977011290338599</v>
          </cell>
          <cell r="I20">
            <v>-0.15620472388405701</v>
          </cell>
          <cell r="J20">
            <v>-1.4227233697859205</v>
          </cell>
          <cell r="K20">
            <v>0.401054690641443</v>
          </cell>
          <cell r="L20">
            <v>2.3870607284667926</v>
          </cell>
          <cell r="M20">
            <v>1.04629743735644</v>
          </cell>
          <cell r="N20">
            <v>4.0331265352013901</v>
          </cell>
        </row>
        <row r="21">
          <cell r="B21" t="str">
            <v>119168-77-3</v>
          </cell>
          <cell r="C21">
            <v>6.3340243426457699</v>
          </cell>
          <cell r="D21">
            <v>0.93619806233522196</v>
          </cell>
          <cell r="E21">
            <v>-2.57187567183938</v>
          </cell>
          <cell r="F21">
            <v>0.43871213806798098</v>
          </cell>
          <cell r="G21">
            <v>0.22380442643843099</v>
          </cell>
          <cell r="H21">
            <v>-0.29796484440694099</v>
          </cell>
          <cell r="I21">
            <v>2.3036851940665599</v>
          </cell>
          <cell r="J21">
            <v>-3.89046777325186E-2</v>
          </cell>
          <cell r="K21">
            <v>-1.40324919858723</v>
          </cell>
          <cell r="L21">
            <v>0.10041170511533801</v>
          </cell>
          <cell r="M21">
            <v>-1.89049329729933</v>
          </cell>
          <cell r="N21">
            <v>-4.3614618234282698</v>
          </cell>
        </row>
        <row r="22">
          <cell r="B22" t="str">
            <v>120068-37-3</v>
          </cell>
          <cell r="C22">
            <v>7.5412852846724565</v>
          </cell>
          <cell r="D22">
            <v>2.0807982160396148</v>
          </cell>
          <cell r="E22">
            <v>0.51006740668832096</v>
          </cell>
          <cell r="F22">
            <v>-1.1037298723574143</v>
          </cell>
          <cell r="G22">
            <v>0.13536450154650501</v>
          </cell>
          <cell r="H22">
            <v>-2.3841977091065054</v>
          </cell>
          <cell r="I22">
            <v>0.83037230796797101</v>
          </cell>
          <cell r="J22">
            <v>1.7871256582175175</v>
          </cell>
          <cell r="K22">
            <v>0.39310819389109902</v>
          </cell>
          <cell r="L22">
            <v>1.7008019232463996</v>
          </cell>
          <cell r="M22">
            <v>-0.947124158659858</v>
          </cell>
          <cell r="N22">
            <v>2.92897991489298</v>
          </cell>
        </row>
        <row r="23">
          <cell r="B23" t="str">
            <v>120-32-1</v>
          </cell>
          <cell r="C23">
            <v>5.0999190458984396</v>
          </cell>
          <cell r="D23">
            <v>0.75984738904804405</v>
          </cell>
          <cell r="E23">
            <v>-0.56700651745578201</v>
          </cell>
          <cell r="F23">
            <v>-0.30623790112459398</v>
          </cell>
          <cell r="G23">
            <v>0.33609463253272898</v>
          </cell>
          <cell r="H23">
            <v>-0.24503763039049201</v>
          </cell>
          <cell r="I23">
            <v>0.75750010171638704</v>
          </cell>
          <cell r="J23">
            <v>-3.89046777325186E-2</v>
          </cell>
          <cell r="K23">
            <v>0.13642884204294201</v>
          </cell>
          <cell r="L23">
            <v>-0.74683159660070397</v>
          </cell>
          <cell r="M23">
            <v>-0.12678443834235301</v>
          </cell>
          <cell r="N23">
            <v>3.2292640530998802</v>
          </cell>
        </row>
        <row r="24">
          <cell r="B24" t="str">
            <v>120928-09-8</v>
          </cell>
          <cell r="C24">
            <v>7.487575958037703</v>
          </cell>
          <cell r="D24">
            <v>0.57548035445190604</v>
          </cell>
          <cell r="E24">
            <v>-0.229314666288122</v>
          </cell>
          <cell r="F24">
            <v>-0.25058146862373398</v>
          </cell>
          <cell r="G24">
            <v>-1.37410671300863</v>
          </cell>
          <cell r="H24">
            <v>-1.1777466271916801</v>
          </cell>
          <cell r="I24">
            <v>0.75056121383138397</v>
          </cell>
          <cell r="J24">
            <v>-0.40770488860343512</v>
          </cell>
          <cell r="K24">
            <v>0.400421973626234</v>
          </cell>
          <cell r="L24">
            <v>0.65828635722716911</v>
          </cell>
          <cell r="M24">
            <v>0.37947525192995701</v>
          </cell>
          <cell r="N24">
            <v>1.24963558851626</v>
          </cell>
        </row>
        <row r="25">
          <cell r="B25" t="str">
            <v>121-75-5</v>
          </cell>
          <cell r="C25">
            <v>6.2893534143546059</v>
          </cell>
          <cell r="D25">
            <v>1.6793817468460386</v>
          </cell>
          <cell r="E25">
            <v>0.28882731558414854</v>
          </cell>
          <cell r="F25">
            <v>-2.5307166199577207</v>
          </cell>
          <cell r="G25">
            <v>-5.3595365238057191E-2</v>
          </cell>
          <cell r="H25">
            <v>-1.972008049424554</v>
          </cell>
          <cell r="I25">
            <v>1.0603479870687798</v>
          </cell>
          <cell r="J25">
            <v>1.2327113736052171</v>
          </cell>
          <cell r="K25">
            <v>1.9744333583621865</v>
          </cell>
          <cell r="L25">
            <v>1.49780023280138</v>
          </cell>
          <cell r="M25">
            <v>2.9453919446863401</v>
          </cell>
          <cell r="N25">
            <v>-3.06471427938438</v>
          </cell>
        </row>
        <row r="26">
          <cell r="B26" t="str">
            <v>122-14-5</v>
          </cell>
          <cell r="C26">
            <v>6.6204338018006066</v>
          </cell>
          <cell r="D26">
            <v>1.2891073046403265</v>
          </cell>
          <cell r="E26">
            <v>0.51006009200552604</v>
          </cell>
          <cell r="F26">
            <v>-1.4607255810841497</v>
          </cell>
          <cell r="G26">
            <v>0.70902549994051345</v>
          </cell>
          <cell r="H26">
            <v>-1.3453321623820793</v>
          </cell>
          <cell r="I26">
            <v>0.109194875930045</v>
          </cell>
          <cell r="J26">
            <v>1.0163956736355129</v>
          </cell>
          <cell r="K26">
            <v>2.1065945931202998</v>
          </cell>
          <cell r="L26">
            <v>1.0806365698902018</v>
          </cell>
          <cell r="M26">
            <v>1.9866903402098901</v>
          </cell>
          <cell r="N26">
            <v>1.9516996517298</v>
          </cell>
        </row>
        <row r="27">
          <cell r="B27" t="str">
            <v>122453-73-0</v>
          </cell>
          <cell r="C27">
            <v>7.0676387019296802</v>
          </cell>
          <cell r="D27">
            <v>0.97530882422037801</v>
          </cell>
          <cell r="E27">
            <v>-1.9052097071149301</v>
          </cell>
          <cell r="F27">
            <v>0.34398008391389001</v>
          </cell>
          <cell r="G27">
            <v>6.15991542700218E-2</v>
          </cell>
          <cell r="H27">
            <v>-0.88889935279062204</v>
          </cell>
          <cell r="I27">
            <v>1.6363924319145799</v>
          </cell>
          <cell r="J27">
            <v>-3.89046777325186E-2</v>
          </cell>
          <cell r="K27">
            <v>-3.4694550360438399</v>
          </cell>
          <cell r="L27">
            <v>0.93506208851007599</v>
          </cell>
          <cell r="M27">
            <v>-1.32445173042873</v>
          </cell>
          <cell r="N27">
            <v>-4.7926465628577404</v>
          </cell>
        </row>
        <row r="28">
          <cell r="B28" t="str">
            <v>122454-29-9</v>
          </cell>
          <cell r="C28">
            <v>6.63288932241562</v>
          </cell>
          <cell r="D28">
            <v>0.82318734061884102</v>
          </cell>
          <cell r="E28">
            <v>-1.07285305526664</v>
          </cell>
          <cell r="F28">
            <v>0.19314113086485599</v>
          </cell>
          <cell r="G28">
            <v>0.20104469403043801</v>
          </cell>
          <cell r="H28">
            <v>-0.90512390417267996</v>
          </cell>
          <cell r="I28">
            <v>1.03266306863445</v>
          </cell>
          <cell r="J28">
            <v>-3.89046777325186E-2</v>
          </cell>
          <cell r="K28">
            <v>-3.6441492763449301</v>
          </cell>
          <cell r="L28">
            <v>-0.147432662109373</v>
          </cell>
          <cell r="M28">
            <v>-1.0487134391647299</v>
          </cell>
          <cell r="N28">
            <v>0.738314278290921</v>
          </cell>
        </row>
        <row r="29">
          <cell r="B29" t="str">
            <v>123-33-1</v>
          </cell>
          <cell r="C29">
            <v>2.8683890367885101</v>
          </cell>
          <cell r="D29">
            <v>0.68056129666026499</v>
          </cell>
          <cell r="E29">
            <v>-1.8909933246270001</v>
          </cell>
          <cell r="F29">
            <v>-0.10446031747052301</v>
          </cell>
          <cell r="G29">
            <v>0.90195219396257598</v>
          </cell>
          <cell r="H29">
            <v>1.7572952943619899</v>
          </cell>
          <cell r="I29">
            <v>-0.49580568749998999</v>
          </cell>
          <cell r="J29">
            <v>-3.89046777325186E-2</v>
          </cell>
          <cell r="K29">
            <v>0.59301466894751897</v>
          </cell>
          <cell r="L29">
            <v>-0.28529283265170402</v>
          </cell>
          <cell r="M29">
            <v>0.575811986439561</v>
          </cell>
          <cell r="N29">
            <v>-6.1758544021648598</v>
          </cell>
        </row>
        <row r="30">
          <cell r="B30" t="str">
            <v>124-07-2</v>
          </cell>
          <cell r="C30">
            <v>3.9345952225527099</v>
          </cell>
          <cell r="D30">
            <v>0.581338931251135</v>
          </cell>
          <cell r="E30">
            <v>0.171740856171053</v>
          </cell>
          <cell r="F30">
            <v>-0.50317353837212397</v>
          </cell>
          <cell r="G30">
            <v>0.47864596374472201</v>
          </cell>
          <cell r="H30">
            <v>0.31574527444049399</v>
          </cell>
          <cell r="I30">
            <v>0.32289902695662698</v>
          </cell>
          <cell r="J30">
            <v>-3.89046777325186E-2</v>
          </cell>
          <cell r="K30">
            <v>0.47183320420726099</v>
          </cell>
          <cell r="L30">
            <v>-0.28529283265170402</v>
          </cell>
          <cell r="M30">
            <v>-0.92983781808194099</v>
          </cell>
          <cell r="N30">
            <v>-1.4450379597979599</v>
          </cell>
        </row>
        <row r="31">
          <cell r="B31" t="str">
            <v>124495-18-7</v>
          </cell>
          <cell r="C31">
            <v>6.3829726982513098</v>
          </cell>
          <cell r="D31">
            <v>0.81288927305995695</v>
          </cell>
          <cell r="E31">
            <v>8.5014379185338801E-2</v>
          </cell>
          <cell r="F31">
            <v>-0.37101116048328803</v>
          </cell>
          <cell r="G31">
            <v>-0.87505928154438095</v>
          </cell>
          <cell r="H31">
            <v>-0.55447913388450099</v>
          </cell>
          <cell r="I31">
            <v>0.52427603078305096</v>
          </cell>
          <cell r="J31">
            <v>-4.6360543330382802E-2</v>
          </cell>
          <cell r="K31">
            <v>0.16998429188346301</v>
          </cell>
          <cell r="L31">
            <v>0.44509162512600198</v>
          </cell>
          <cell r="M31">
            <v>0.72637696689171005</v>
          </cell>
          <cell r="N31">
            <v>5.1122945806036304</v>
          </cell>
        </row>
        <row r="32">
          <cell r="B32" t="str">
            <v>126801-58-9</v>
          </cell>
          <cell r="C32">
            <v>4.4393463715944002</v>
          </cell>
          <cell r="D32">
            <v>1.1971576359313201</v>
          </cell>
          <cell r="E32">
            <v>-0.20603972184598299</v>
          </cell>
          <cell r="F32">
            <v>0.70315311716220696</v>
          </cell>
          <cell r="G32">
            <v>0.33872451516720298</v>
          </cell>
          <cell r="H32">
            <v>-0.37558820623191302</v>
          </cell>
          <cell r="I32">
            <v>2.6535337450519201</v>
          </cell>
          <cell r="J32">
            <v>0.320386147319843</v>
          </cell>
          <cell r="K32">
            <v>0.299852140259532</v>
          </cell>
          <cell r="L32">
            <v>-1.21733449440751</v>
          </cell>
          <cell r="M32">
            <v>2.0642533311583402</v>
          </cell>
          <cell r="N32">
            <v>3.0669601694831501</v>
          </cell>
        </row>
        <row r="33">
          <cell r="B33" t="str">
            <v>128-04-1</v>
          </cell>
          <cell r="C33">
            <v>5.2474305065438536</v>
          </cell>
          <cell r="D33">
            <v>0.8716230906666611</v>
          </cell>
          <cell r="E33">
            <v>-5.3651472219791899E-2</v>
          </cell>
          <cell r="F33">
            <v>-1.1202478970956484</v>
          </cell>
          <cell r="G33">
            <v>0.77897338483155798</v>
          </cell>
          <cell r="H33">
            <v>0.81571601569013097</v>
          </cell>
          <cell r="I33">
            <v>0.42978628338616298</v>
          </cell>
          <cell r="J33">
            <v>4.4562351550343493E-2</v>
          </cell>
          <cell r="K33">
            <v>0.90766805781640503</v>
          </cell>
          <cell r="L33">
            <v>6.6838746261495885E-2</v>
          </cell>
          <cell r="M33">
            <v>1.008846799283809</v>
          </cell>
          <cell r="N33">
            <v>-0.71365636448414105</v>
          </cell>
        </row>
        <row r="34">
          <cell r="B34" t="str">
            <v>131341-86-1</v>
          </cell>
          <cell r="C34">
            <v>5.7552696309188711</v>
          </cell>
          <cell r="D34">
            <v>0.27478770936254987</v>
          </cell>
          <cell r="E34">
            <v>-0.832815658792464</v>
          </cell>
          <cell r="F34">
            <v>0.31471036319548507</v>
          </cell>
          <cell r="G34">
            <v>0.77525411937505495</v>
          </cell>
          <cell r="H34">
            <v>-1.45592776742444</v>
          </cell>
          <cell r="I34">
            <v>1.8370543216483799</v>
          </cell>
          <cell r="J34">
            <v>-0.12233624829386525</v>
          </cell>
          <cell r="K34">
            <v>0.143549589468351</v>
          </cell>
          <cell r="L34">
            <v>-0.19237411490162071</v>
          </cell>
          <cell r="M34">
            <v>-0.83766977553408595</v>
          </cell>
          <cell r="N34">
            <v>-0.102688856133341</v>
          </cell>
        </row>
        <row r="35">
          <cell r="B35" t="str">
            <v>131807-57-3</v>
          </cell>
          <cell r="C35">
            <v>5.4219151418840204</v>
          </cell>
          <cell r="D35">
            <v>0.80702946602607495</v>
          </cell>
          <cell r="E35">
            <v>1.4751552647864801</v>
          </cell>
          <cell r="F35">
            <v>0.169342750220425</v>
          </cell>
          <cell r="G35">
            <v>-0.206367580739757</v>
          </cell>
          <cell r="H35">
            <v>-0.51434848875257999</v>
          </cell>
          <cell r="I35">
            <v>1.3487258037155201</v>
          </cell>
          <cell r="J35">
            <v>-0.44263809116880398</v>
          </cell>
          <cell r="K35">
            <v>0.293524970107436</v>
          </cell>
          <cell r="L35">
            <v>-0.28529283265170402</v>
          </cell>
          <cell r="M35">
            <v>-1.6832935032407601</v>
          </cell>
          <cell r="N35">
            <v>4.4345857967228897</v>
          </cell>
        </row>
        <row r="36">
          <cell r="B36" t="str">
            <v>131860-33-8</v>
          </cell>
          <cell r="C36">
            <v>6.4267765360278704</v>
          </cell>
          <cell r="D36">
            <v>1.0725826926630799</v>
          </cell>
          <cell r="E36">
            <v>3.4552081450708498</v>
          </cell>
          <cell r="F36">
            <v>0.428752803517783</v>
          </cell>
          <cell r="G36">
            <v>0.64981691332528901</v>
          </cell>
          <cell r="H36">
            <v>-1.71788435627514</v>
          </cell>
          <cell r="I36">
            <v>1.1550496532691299</v>
          </cell>
          <cell r="J36">
            <v>-6.1272274526111198E-2</v>
          </cell>
          <cell r="K36">
            <v>0.247551108341275</v>
          </cell>
          <cell r="L36">
            <v>-0.38716617794168801</v>
          </cell>
          <cell r="M36">
            <v>0.87694194734386099</v>
          </cell>
          <cell r="N36">
            <v>4.1486133186958503</v>
          </cell>
        </row>
        <row r="37">
          <cell r="B37" t="str">
            <v>133-07-3</v>
          </cell>
          <cell r="C37">
            <v>6.8604272057814688</v>
          </cell>
          <cell r="D37">
            <v>0.26926590827122093</v>
          </cell>
          <cell r="E37">
            <v>5.1051681879834103E-2</v>
          </cell>
          <cell r="F37">
            <v>-0.3106553715760576</v>
          </cell>
          <cell r="G37">
            <v>-0.117484037185891</v>
          </cell>
          <cell r="H37">
            <v>0.14131716066413499</v>
          </cell>
          <cell r="I37">
            <v>0.689679915160468</v>
          </cell>
          <cell r="J37">
            <v>0.166465883143605</v>
          </cell>
          <cell r="K37">
            <v>0.44944145627916599</v>
          </cell>
          <cell r="L37">
            <v>0.14418948843245261</v>
          </cell>
          <cell r="M37">
            <v>0.66559145910379502</v>
          </cell>
          <cell r="N37">
            <v>-7.8967146021280996</v>
          </cell>
        </row>
        <row r="38">
          <cell r="B38" t="str">
            <v>134098-61-6</v>
          </cell>
          <cell r="C38">
            <v>7.9010556060233696</v>
          </cell>
          <cell r="D38">
            <v>0.93086533480928302</v>
          </cell>
          <cell r="E38">
            <v>0.142252020932982</v>
          </cell>
          <cell r="F38">
            <v>0.286956477339949</v>
          </cell>
          <cell r="G38">
            <v>0.122386116197119</v>
          </cell>
          <cell r="H38">
            <v>-1.51330463894608</v>
          </cell>
          <cell r="I38">
            <v>1.18760940880105</v>
          </cell>
          <cell r="J38">
            <v>-6.1272274526111198E-2</v>
          </cell>
          <cell r="K38">
            <v>0.46345774676863899</v>
          </cell>
          <cell r="L38">
            <v>-0.75131366352961104</v>
          </cell>
          <cell r="M38">
            <v>-2.45100876882969</v>
          </cell>
          <cell r="N38">
            <v>2.2090088324541401</v>
          </cell>
        </row>
        <row r="39">
          <cell r="B39" t="str">
            <v>134-62-3</v>
          </cell>
          <cell r="C39">
            <v>4.8804059334988699</v>
          </cell>
          <cell r="D39">
            <v>0.74525922489216301</v>
          </cell>
          <cell r="E39">
            <v>-0.89598063101257597</v>
          </cell>
          <cell r="F39">
            <v>0.12666609701989701</v>
          </cell>
          <cell r="G39">
            <v>0.19570679350499701</v>
          </cell>
          <cell r="H39">
            <v>0.96291886149753902</v>
          </cell>
          <cell r="I39">
            <v>0.66827744191334204</v>
          </cell>
          <cell r="J39">
            <v>-3.89046777325186E-2</v>
          </cell>
          <cell r="K39">
            <v>0.34565441775038103</v>
          </cell>
          <cell r="L39">
            <v>-0.28529283265170402</v>
          </cell>
          <cell r="M39">
            <v>-6.9449293786174496E-2</v>
          </cell>
          <cell r="N39">
            <v>-6.12335282256723</v>
          </cell>
        </row>
        <row r="40">
          <cell r="B40" t="str">
            <v>137-26-8</v>
          </cell>
          <cell r="C40">
            <v>6.4061313329259404</v>
          </cell>
          <cell r="D40">
            <v>1.1708170279149199</v>
          </cell>
          <cell r="E40">
            <v>-5.3651472219791899E-2</v>
          </cell>
          <cell r="F40">
            <v>0.49544843935251698</v>
          </cell>
          <cell r="G40">
            <v>2.0567006932171101</v>
          </cell>
          <cell r="H40">
            <v>7.4723548565782005E-2</v>
          </cell>
          <cell r="I40">
            <v>0.77257012789971702</v>
          </cell>
          <cell r="J40">
            <v>-3.89046777325186E-2</v>
          </cell>
          <cell r="K40">
            <v>1.19191885790361</v>
          </cell>
          <cell r="L40">
            <v>-0.28529283265170402</v>
          </cell>
          <cell r="M40">
            <v>3.1276519709866299</v>
          </cell>
          <cell r="N40">
            <v>-0.81362301910359502</v>
          </cell>
        </row>
        <row r="41">
          <cell r="B41" t="str">
            <v>138261-41-3</v>
          </cell>
          <cell r="C41">
            <v>7.2394695817714521</v>
          </cell>
          <cell r="D41">
            <v>1.4325410582714302</v>
          </cell>
          <cell r="E41">
            <v>1.6412746375057199</v>
          </cell>
          <cell r="F41">
            <v>-1.1682441613908079</v>
          </cell>
          <cell r="G41">
            <v>0.77798431115529598</v>
          </cell>
          <cell r="H41">
            <v>-0.54293171042913446</v>
          </cell>
          <cell r="I41">
            <v>0.40122750318852601</v>
          </cell>
          <cell r="J41">
            <v>2.0870283437124977</v>
          </cell>
          <cell r="K41">
            <v>-0.37585247189255444</v>
          </cell>
          <cell r="L41">
            <v>-1.2128524274786101</v>
          </cell>
          <cell r="M41">
            <v>-1.4815870070103499E-2</v>
          </cell>
          <cell r="N41">
            <v>-3.7871356534296599</v>
          </cell>
        </row>
        <row r="42">
          <cell r="B42" t="str">
            <v>141517-21-7</v>
          </cell>
          <cell r="C42">
            <v>7.7289102674301473</v>
          </cell>
          <cell r="D42">
            <v>0.62086909279208791</v>
          </cell>
          <cell r="E42">
            <v>2.14182122951093</v>
          </cell>
          <cell r="F42">
            <v>-0.65173717852332214</v>
          </cell>
          <cell r="G42">
            <v>0.33998646388338899</v>
          </cell>
          <cell r="H42">
            <v>-1.51330463894608</v>
          </cell>
          <cell r="I42">
            <v>4.54864046248755E-2</v>
          </cell>
          <cell r="J42">
            <v>0.58453327178000336</v>
          </cell>
          <cell r="K42">
            <v>0.38585875825920701</v>
          </cell>
          <cell r="L42">
            <v>6.7203906743317887E-2</v>
          </cell>
          <cell r="M42">
            <v>0.523897181179659</v>
          </cell>
          <cell r="N42">
            <v>7.6031976783435198</v>
          </cell>
        </row>
        <row r="43">
          <cell r="B43" t="str">
            <v>143-07-7</v>
          </cell>
          <cell r="C43">
            <v>4.6007654851405704</v>
          </cell>
          <cell r="D43">
            <v>0.59925985483030797</v>
          </cell>
          <cell r="E43">
            <v>0.171740856171053</v>
          </cell>
          <cell r="F43">
            <v>-0.47982500854627003</v>
          </cell>
          <cell r="G43">
            <v>0.11337970962331199</v>
          </cell>
          <cell r="H43">
            <v>0.61015096605531005</v>
          </cell>
          <cell r="I43">
            <v>-3.2618598898025403E-2</v>
          </cell>
          <cell r="J43">
            <v>-3.89046777325186E-2</v>
          </cell>
          <cell r="K43">
            <v>0.66812561516312796</v>
          </cell>
          <cell r="L43">
            <v>-0.28529283265170402</v>
          </cell>
          <cell r="M43">
            <v>-0.92983781808194099</v>
          </cell>
          <cell r="N43">
            <v>-1.4785223309279201</v>
          </cell>
        </row>
        <row r="44">
          <cell r="B44" t="str">
            <v>148-79-8</v>
          </cell>
          <cell r="C44">
            <v>5.9809513970775541</v>
          </cell>
          <cell r="D44">
            <v>0.27966759911816952</v>
          </cell>
          <cell r="E44">
            <v>0.60304198556016797</v>
          </cell>
          <cell r="F44">
            <v>0.16853404431629482</v>
          </cell>
          <cell r="G44">
            <v>0.86117801759735002</v>
          </cell>
          <cell r="H44">
            <v>-1.80843500877793</v>
          </cell>
          <cell r="I44">
            <v>2.3617284351232701E-2</v>
          </cell>
          <cell r="J44">
            <v>-0.32282764951797738</v>
          </cell>
          <cell r="K44">
            <v>-1.9642010906479499</v>
          </cell>
          <cell r="L44">
            <v>-0.32427182291746598</v>
          </cell>
          <cell r="M44">
            <v>0.15429360520168522</v>
          </cell>
          <cell r="N44">
            <v>0.59782774415140605</v>
          </cell>
        </row>
        <row r="45">
          <cell r="B45" t="str">
            <v>153233-91-1</v>
          </cell>
          <cell r="C45">
            <v>6.3626814594070602</v>
          </cell>
          <cell r="D45">
            <v>0.82478738422015496</v>
          </cell>
          <cell r="E45">
            <v>-0.229314666288122</v>
          </cell>
          <cell r="F45">
            <v>-0.75693102138987201</v>
          </cell>
          <cell r="G45">
            <v>-0.18076029710369301</v>
          </cell>
          <cell r="H45">
            <v>-0.34547879218997501</v>
          </cell>
          <cell r="I45">
            <v>0.71255831820054205</v>
          </cell>
          <cell r="J45">
            <v>-5.3816408928247003E-2</v>
          </cell>
          <cell r="K45">
            <v>0.55564139867951301</v>
          </cell>
          <cell r="L45">
            <v>-0.28529283265170402</v>
          </cell>
          <cell r="M45">
            <v>-1.54822259197125</v>
          </cell>
          <cell r="N45">
            <v>-0.88934545804377096</v>
          </cell>
        </row>
        <row r="46">
          <cell r="B46" t="str">
            <v>1563-66-2</v>
          </cell>
          <cell r="C46">
            <v>5.7910796973009964</v>
          </cell>
          <cell r="D46">
            <v>1.3906261485243119</v>
          </cell>
          <cell r="E46">
            <v>0.82843431395101297</v>
          </cell>
          <cell r="F46">
            <v>-2.252832469800258</v>
          </cell>
          <cell r="G46">
            <v>-0.21143978464203261</v>
          </cell>
          <cell r="H46">
            <v>-0.80567443845803854</v>
          </cell>
          <cell r="I46">
            <v>0.66885400568334408</v>
          </cell>
          <cell r="J46">
            <v>-0.44263809116880398</v>
          </cell>
          <cell r="K46">
            <v>1.4875302196939861</v>
          </cell>
          <cell r="L46">
            <v>1.1135624675230051</v>
          </cell>
          <cell r="M46">
            <v>-8.5170942654065607E-2</v>
          </cell>
          <cell r="N46">
            <v>-4.7716222352847</v>
          </cell>
        </row>
        <row r="47">
          <cell r="B47" t="str">
            <v>16752-77-5</v>
          </cell>
          <cell r="C47">
            <v>5.4837511279641067</v>
          </cell>
          <cell r="D47">
            <v>1.8497277894967441</v>
          </cell>
          <cell r="E47">
            <v>1.001378364493771</v>
          </cell>
          <cell r="F47">
            <v>-2.402124354391443</v>
          </cell>
          <cell r="G47">
            <v>1.58368843218943</v>
          </cell>
          <cell r="H47">
            <v>-1.2212568313692289</v>
          </cell>
          <cell r="I47">
            <v>-0.310070979003015</v>
          </cell>
          <cell r="J47">
            <v>0.31498587546909018</v>
          </cell>
          <cell r="K47">
            <v>0.31108018627520001</v>
          </cell>
          <cell r="L47">
            <v>2.3070169457978142</v>
          </cell>
          <cell r="M47">
            <v>0.27468202553526</v>
          </cell>
          <cell r="N47">
            <v>-7.3692915320877104</v>
          </cell>
        </row>
        <row r="48">
          <cell r="B48" t="str">
            <v>1689-99-2</v>
          </cell>
          <cell r="C48">
            <v>6.1581499843064078</v>
          </cell>
          <cell r="D48">
            <v>1.0935102006081312</v>
          </cell>
          <cell r="E48">
            <v>0.50008758506103301</v>
          </cell>
          <cell r="F48">
            <v>-0.94214515591784931</v>
          </cell>
          <cell r="G48">
            <v>-0.43847792050192402</v>
          </cell>
          <cell r="H48">
            <v>1.1480131094421999</v>
          </cell>
          <cell r="I48">
            <v>0.70275915980701198</v>
          </cell>
          <cell r="J48">
            <v>-0.25696343606746375</v>
          </cell>
          <cell r="K48">
            <v>0.57044054242509301</v>
          </cell>
          <cell r="L48">
            <v>1.1991085919853139</v>
          </cell>
          <cell r="M48">
            <v>-0.327577896273339</v>
          </cell>
          <cell r="N48">
            <v>-0.202217328510821</v>
          </cell>
        </row>
        <row r="49">
          <cell r="B49" t="str">
            <v>175013-18-0</v>
          </cell>
          <cell r="C49">
            <v>7.2987243931204278</v>
          </cell>
          <cell r="D49">
            <v>0.8127666949899166</v>
          </cell>
          <cell r="E49">
            <v>2.1371486683720899</v>
          </cell>
          <cell r="F49">
            <v>-0.69887479563327748</v>
          </cell>
          <cell r="G49">
            <v>0.477601329404928</v>
          </cell>
          <cell r="H49">
            <v>-0.76450115058669399</v>
          </cell>
          <cell r="I49">
            <v>0.13966887627440899</v>
          </cell>
          <cell r="J49">
            <v>-0.1930293896517199</v>
          </cell>
          <cell r="K49">
            <v>1.3702208915985601</v>
          </cell>
          <cell r="L49">
            <v>0.89190418528499649</v>
          </cell>
          <cell r="M49">
            <v>-1.2163635071429399</v>
          </cell>
          <cell r="N49">
            <v>1.2783948126351501</v>
          </cell>
        </row>
        <row r="50">
          <cell r="B50" t="str">
            <v>179101-81-6</v>
          </cell>
          <cell r="C50">
            <v>6.837942118930207</v>
          </cell>
          <cell r="D50">
            <v>1.1505495048059804</v>
          </cell>
          <cell r="E50">
            <v>1.70338521794104</v>
          </cell>
          <cell r="F50">
            <v>-1.2300050538943639</v>
          </cell>
          <cell r="G50">
            <v>3.1871685627331198E-2</v>
          </cell>
          <cell r="H50">
            <v>6.4454819758098303E-2</v>
          </cell>
          <cell r="I50">
            <v>0.15195618539002101</v>
          </cell>
          <cell r="J50">
            <v>1.04983564269968</v>
          </cell>
          <cell r="K50">
            <v>0.47443914038854801</v>
          </cell>
          <cell r="L50">
            <v>0.18016941119468566</v>
          </cell>
          <cell r="M50">
            <v>0.83538601273906699</v>
          </cell>
          <cell r="N50">
            <v>3.83986654248812</v>
          </cell>
        </row>
        <row r="51">
          <cell r="B51" t="str">
            <v>1897-45-6</v>
          </cell>
          <cell r="C51">
            <v>7.1387504320680959</v>
          </cell>
          <cell r="D51">
            <v>0.66263610051959143</v>
          </cell>
          <cell r="E51">
            <v>1.25973544334012</v>
          </cell>
          <cell r="F51">
            <v>0.16119012607874783</v>
          </cell>
          <cell r="G51">
            <v>0.21918207305643467</v>
          </cell>
          <cell r="H51">
            <v>1.12623014084638</v>
          </cell>
          <cell r="I51">
            <v>-0.46695115549494126</v>
          </cell>
          <cell r="J51">
            <v>0.11197210340856678</v>
          </cell>
          <cell r="K51">
            <v>0.16316381693984799</v>
          </cell>
          <cell r="L51">
            <v>-0.98493790959949035</v>
          </cell>
          <cell r="M51">
            <v>0.95954476255067878</v>
          </cell>
          <cell r="N51">
            <v>-1.4952740194619301</v>
          </cell>
        </row>
        <row r="52">
          <cell r="B52" t="str">
            <v>20018-09-1</v>
          </cell>
          <cell r="C52">
            <v>5.7340028562944898</v>
          </cell>
          <cell r="D52">
            <v>0.74023817171544504</v>
          </cell>
          <cell r="E52">
            <v>0.99412500107485102</v>
          </cell>
          <cell r="F52">
            <v>-0.27964866475258998</v>
          </cell>
          <cell r="G52">
            <v>-0.174132654639229</v>
          </cell>
          <cell r="H52">
            <v>-0.12586326298172801</v>
          </cell>
          <cell r="I52">
            <v>1.7469244955557499</v>
          </cell>
          <cell r="J52">
            <v>-3.89046777325186E-2</v>
          </cell>
          <cell r="K52">
            <v>0.66113355594420198</v>
          </cell>
          <cell r="L52">
            <v>-0.28529283265170402</v>
          </cell>
          <cell r="M52">
            <v>0.29686136461882401</v>
          </cell>
          <cell r="N52">
            <v>1.0401927373995901</v>
          </cell>
        </row>
        <row r="53">
          <cell r="B53" t="str">
            <v>2032-65-7</v>
          </cell>
          <cell r="C53">
            <v>5.4840632872247799</v>
          </cell>
          <cell r="D53">
            <v>1.0411794528378899</v>
          </cell>
          <cell r="E53">
            <v>0.82843431395101297</v>
          </cell>
          <cell r="F53">
            <v>-1.7800493275921301</v>
          </cell>
          <cell r="G53">
            <v>0.71383452448956397</v>
          </cell>
          <cell r="H53">
            <v>-0.997834024531427</v>
          </cell>
          <cell r="I53">
            <v>1.3034121339903999</v>
          </cell>
          <cell r="J53">
            <v>-4.6360543330382802E-2</v>
          </cell>
          <cell r="K53">
            <v>1.48315551680486</v>
          </cell>
          <cell r="L53">
            <v>-0.28529283265170402</v>
          </cell>
          <cell r="M53">
            <v>1.60077026929545</v>
          </cell>
          <cell r="N53">
            <v>-4.2283504926499598</v>
          </cell>
        </row>
        <row r="54">
          <cell r="B54" t="str">
            <v>21564-17-0</v>
          </cell>
          <cell r="C54">
            <v>6.0403726138196401</v>
          </cell>
          <cell r="D54">
            <v>0.78448948492051596</v>
          </cell>
          <cell r="E54">
            <v>0.60304198556016797</v>
          </cell>
          <cell r="F54">
            <v>0.14106650815490299</v>
          </cell>
          <cell r="G54">
            <v>0.71654960711582805</v>
          </cell>
          <cell r="H54">
            <v>-0.66672567028222096</v>
          </cell>
          <cell r="I54">
            <v>0.31881392701990002</v>
          </cell>
          <cell r="J54">
            <v>0.73903129195185702</v>
          </cell>
          <cell r="K54">
            <v>-1.7671258264359799</v>
          </cell>
          <cell r="L54">
            <v>1.06663862019887</v>
          </cell>
          <cell r="M54">
            <v>2.0685754921145598</v>
          </cell>
          <cell r="N54">
            <v>-0.69267604360588397</v>
          </cell>
        </row>
        <row r="55">
          <cell r="B55" t="str">
            <v>22224-92-6</v>
          </cell>
          <cell r="C55">
            <v>5.9155851553169017</v>
          </cell>
          <cell r="D55">
            <v>2.2670138104730735</v>
          </cell>
          <cell r="E55">
            <v>0.82843431395101297</v>
          </cell>
          <cell r="F55">
            <v>-2.4524870688269731</v>
          </cell>
          <cell r="G55">
            <v>0.11218755888354</v>
          </cell>
          <cell r="H55">
            <v>-1.3823263445207301</v>
          </cell>
          <cell r="I55">
            <v>1.5221233669413901</v>
          </cell>
          <cell r="J55">
            <v>0.43356957886618996</v>
          </cell>
          <cell r="K55">
            <v>2.7849404280873098</v>
          </cell>
          <cell r="L55">
            <v>2.0189174899607809</v>
          </cell>
          <cell r="M55">
            <v>1.3248066861422401</v>
          </cell>
          <cell r="N55">
            <v>-3.5114212194379202</v>
          </cell>
        </row>
        <row r="56">
          <cell r="B56" t="str">
            <v>22259-30-9</v>
          </cell>
          <cell r="C56">
            <v>4.9917399620828302</v>
          </cell>
          <cell r="D56">
            <v>1.2765127226238699</v>
          </cell>
          <cell r="E56">
            <v>1.8134745006209501</v>
          </cell>
          <cell r="F56">
            <v>-1.1310867683863199</v>
          </cell>
          <cell r="G56">
            <v>1.3207375844114799</v>
          </cell>
          <cell r="H56">
            <v>-0.38337019432723002</v>
          </cell>
          <cell r="I56">
            <v>0.60739998730338496</v>
          </cell>
          <cell r="J56">
            <v>-4.6360543330382802E-2</v>
          </cell>
          <cell r="K56">
            <v>1.2472700343209699</v>
          </cell>
          <cell r="L56">
            <v>-0.28529283265170402</v>
          </cell>
          <cell r="M56">
            <v>0.95222443756993602</v>
          </cell>
          <cell r="N56">
            <v>-4.4502143900070097</v>
          </cell>
        </row>
        <row r="57">
          <cell r="B57" t="str">
            <v>22781-23-3</v>
          </cell>
          <cell r="C57">
            <v>4.7731207444096304</v>
          </cell>
          <cell r="D57">
            <v>1.0838589501978599</v>
          </cell>
          <cell r="E57">
            <v>0.82843431395101297</v>
          </cell>
          <cell r="F57">
            <v>-1.7723097996738999</v>
          </cell>
          <cell r="G57">
            <v>0.76225501313473298</v>
          </cell>
          <cell r="H57">
            <v>-0.64532678317793002</v>
          </cell>
          <cell r="I57">
            <v>0.72543959815944703</v>
          </cell>
          <cell r="J57">
            <v>-0.45009395676666802</v>
          </cell>
          <cell r="K57">
            <v>1.40467715888446</v>
          </cell>
          <cell r="L57">
            <v>-0.28529283265170402</v>
          </cell>
          <cell r="M57">
            <v>0.29124150847630997</v>
          </cell>
          <cell r="N57">
            <v>-4.6978558113193598</v>
          </cell>
        </row>
        <row r="58">
          <cell r="B58" t="str">
            <v>23031-36-9</v>
          </cell>
          <cell r="C58">
            <v>5.7761840040535501</v>
          </cell>
          <cell r="D58">
            <v>2.30746108272721</v>
          </cell>
          <cell r="E58">
            <v>-0.16657837966342001</v>
          </cell>
          <cell r="F58">
            <v>-0.89385404180649397</v>
          </cell>
          <cell r="G58">
            <v>-0.38145710689088502</v>
          </cell>
          <cell r="H58">
            <v>-0.10963871159966999</v>
          </cell>
          <cell r="I58">
            <v>0.72554536329011099</v>
          </cell>
          <cell r="J58">
            <v>-4.6360543330382802E-2</v>
          </cell>
          <cell r="K58">
            <v>0.76118863648497104</v>
          </cell>
          <cell r="L58">
            <v>-0.28529283265170402</v>
          </cell>
          <cell r="M58">
            <v>-2.1141765575013798</v>
          </cell>
          <cell r="N58">
            <v>-1.2382814178914201</v>
          </cell>
        </row>
        <row r="59">
          <cell r="B59" t="str">
            <v>2303-17-5</v>
          </cell>
          <cell r="C59">
            <v>6.408755106897293</v>
          </cell>
          <cell r="D59">
            <v>0.85201432232922403</v>
          </cell>
          <cell r="E59">
            <v>-0.57697902440027504</v>
          </cell>
          <cell r="F59">
            <v>-0.17201310691667793</v>
          </cell>
          <cell r="G59">
            <v>8.0789225958517299E-2</v>
          </cell>
          <cell r="H59">
            <v>0.92489690609137831</v>
          </cell>
          <cell r="I59">
            <v>0.89627433069866802</v>
          </cell>
          <cell r="J59">
            <v>-3.89046777325186E-2</v>
          </cell>
          <cell r="K59">
            <v>0.90635965741534497</v>
          </cell>
          <cell r="L59">
            <v>-0.75288379917470216</v>
          </cell>
          <cell r="M59">
            <v>1.1564148120045601</v>
          </cell>
          <cell r="N59">
            <v>-6.6411706727313602</v>
          </cell>
        </row>
        <row r="60">
          <cell r="B60" t="str">
            <v>2310-17-0</v>
          </cell>
          <cell r="C60">
            <v>6.9920797512632404</v>
          </cell>
          <cell r="D60">
            <v>1.5653053814448701</v>
          </cell>
          <cell r="E60">
            <v>1.1521084817021501</v>
          </cell>
          <cell r="F60">
            <v>-3.1578808205381899</v>
          </cell>
          <cell r="G60">
            <v>0.35740444283773198</v>
          </cell>
          <cell r="H60">
            <v>-1.23176213498348</v>
          </cell>
          <cell r="I60">
            <v>1.3745218619569</v>
          </cell>
          <cell r="J60">
            <v>1.79981404081476</v>
          </cell>
          <cell r="K60">
            <v>3.2328114906691199</v>
          </cell>
          <cell r="L60">
            <v>2.81106436539533</v>
          </cell>
          <cell r="M60">
            <v>2.5426611085598299</v>
          </cell>
          <cell r="N60">
            <v>-4.32061751010054</v>
          </cell>
        </row>
        <row r="61">
          <cell r="B61" t="str">
            <v>23103-98-2</v>
          </cell>
          <cell r="C61">
            <v>5.2887272862885304</v>
          </cell>
          <cell r="D61">
            <v>1.44327328495098</v>
          </cell>
          <cell r="E61">
            <v>0.142252020932982</v>
          </cell>
          <cell r="F61">
            <v>-0.65498242682108998</v>
          </cell>
          <cell r="G61">
            <v>1.3677966418502601</v>
          </cell>
          <cell r="H61">
            <v>-0.38337019432723002</v>
          </cell>
          <cell r="I61">
            <v>2.30956284380777</v>
          </cell>
          <cell r="J61">
            <v>-4.6360543330382802E-2</v>
          </cell>
          <cell r="K61">
            <v>1.4647531032777501</v>
          </cell>
          <cell r="L61">
            <v>-1.21733449440751</v>
          </cell>
          <cell r="M61">
            <v>1.3729632189454199</v>
          </cell>
          <cell r="N61">
            <v>-3.9968279894594101</v>
          </cell>
        </row>
        <row r="62">
          <cell r="B62" t="str">
            <v>2312-35-8</v>
          </cell>
          <cell r="C62">
            <v>6.1045100651527697</v>
          </cell>
          <cell r="D62">
            <v>0.77607367299327901</v>
          </cell>
          <cell r="E62">
            <v>0.171740856171053</v>
          </cell>
          <cell r="F62">
            <v>-0.28542805844599001</v>
          </cell>
          <cell r="G62">
            <v>1.60341067632279E-2</v>
          </cell>
          <cell r="H62">
            <v>-0.76525486194345405</v>
          </cell>
          <cell r="I62">
            <v>0.91491970742672002</v>
          </cell>
          <cell r="J62">
            <v>0.34275374411343501</v>
          </cell>
          <cell r="K62">
            <v>0.64813604708938799</v>
          </cell>
          <cell r="L62">
            <v>-0.28529283265170402</v>
          </cell>
          <cell r="M62">
            <v>1.34456081157757</v>
          </cell>
          <cell r="N62">
            <v>6.12980811790161</v>
          </cell>
        </row>
        <row r="63">
          <cell r="B63" t="str">
            <v>2372-82-9</v>
          </cell>
          <cell r="C63">
            <v>5.9177096561922902</v>
          </cell>
          <cell r="D63">
            <v>0.64367970687351395</v>
          </cell>
          <cell r="E63">
            <v>0.81356365038886902</v>
          </cell>
          <cell r="F63">
            <v>0.27157933946925999</v>
          </cell>
          <cell r="G63">
            <v>0.25779414987392202</v>
          </cell>
          <cell r="H63">
            <v>5.7253010789224998E-2</v>
          </cell>
          <cell r="I63">
            <v>-5.2893386009122502E-2</v>
          </cell>
          <cell r="J63">
            <v>-3.89046777325186E-2</v>
          </cell>
          <cell r="K63">
            <v>0.92806506824219603</v>
          </cell>
          <cell r="L63">
            <v>-0.28529283265170402</v>
          </cell>
          <cell r="M63">
            <v>-0.49970378192623799</v>
          </cell>
          <cell r="N63">
            <v>0.57993110208686605</v>
          </cell>
        </row>
        <row r="64">
          <cell r="B64" t="str">
            <v>2527-66-4</v>
          </cell>
          <cell r="C64">
            <v>4.3520527021219504</v>
          </cell>
          <cell r="D64">
            <v>0.94122902118144802</v>
          </cell>
          <cell r="E64">
            <v>-1.5526740887925301</v>
          </cell>
          <cell r="F64">
            <v>6.8724799037095299E-3</v>
          </cell>
          <cell r="G64">
            <v>0.73741874024713805</v>
          </cell>
          <cell r="H64">
            <v>0.81571601569013097</v>
          </cell>
          <cell r="I64">
            <v>0.73265350351686997</v>
          </cell>
          <cell r="J64">
            <v>-3.89046777325186E-2</v>
          </cell>
          <cell r="K64">
            <v>0.16320671300867601</v>
          </cell>
          <cell r="L64">
            <v>-0.28529283265170402</v>
          </cell>
          <cell r="M64">
            <v>0.71060986809579996</v>
          </cell>
          <cell r="N64">
            <v>-7.3470366792250497</v>
          </cell>
        </row>
        <row r="65">
          <cell r="B65" t="str">
            <v>2634-33-5</v>
          </cell>
          <cell r="C65">
            <v>4.0627141174492101</v>
          </cell>
          <cell r="D65">
            <v>0.797764254163287</v>
          </cell>
          <cell r="E65">
            <v>-1.5526740887925301</v>
          </cell>
          <cell r="F65">
            <v>-0.155407370824344</v>
          </cell>
          <cell r="G65">
            <v>0.65058781410075495</v>
          </cell>
          <cell r="H65">
            <v>0.81571601569013097</v>
          </cell>
          <cell r="I65">
            <v>0.71801749636586198</v>
          </cell>
          <cell r="J65">
            <v>-3.89046777325186E-2</v>
          </cell>
          <cell r="K65">
            <v>9.3479153129139403E-2</v>
          </cell>
          <cell r="L65">
            <v>-0.28529283265170402</v>
          </cell>
          <cell r="M65">
            <v>0.60918366859250594</v>
          </cell>
          <cell r="N65">
            <v>-7.1407676089229097</v>
          </cell>
        </row>
        <row r="66">
          <cell r="B66" t="str">
            <v>26530-20-1</v>
          </cell>
          <cell r="C66">
            <v>5.1597313750503799</v>
          </cell>
          <cell r="D66">
            <v>0.70619052304302499</v>
          </cell>
          <cell r="E66">
            <v>-1.2243273599025499</v>
          </cell>
          <cell r="F66">
            <v>-9.7800282384456094E-2</v>
          </cell>
          <cell r="G66">
            <v>0.16113380376431499</v>
          </cell>
          <cell r="H66">
            <v>-0.35164576978015</v>
          </cell>
          <cell r="I66">
            <v>0.18203258281568899</v>
          </cell>
          <cell r="J66">
            <v>0.73903129195185702</v>
          </cell>
          <cell r="K66">
            <v>0.58630136387415999</v>
          </cell>
          <cell r="L66">
            <v>-0.28529283265170402</v>
          </cell>
          <cell r="M66">
            <v>-1.16270968116</v>
          </cell>
          <cell r="N66">
            <v>-6.4538715999684699</v>
          </cell>
        </row>
        <row r="67">
          <cell r="B67" t="str">
            <v>272451-65-7</v>
          </cell>
          <cell r="C67">
            <v>7.5569591956804061</v>
          </cell>
          <cell r="D67">
            <v>0.79854691089711616</v>
          </cell>
          <cell r="E67">
            <v>0.14182333533757399</v>
          </cell>
          <cell r="F67">
            <v>-1.1767347335018226</v>
          </cell>
          <cell r="G67">
            <v>-1.0950450094923501</v>
          </cell>
          <cell r="H67">
            <v>0.20001597610027577</v>
          </cell>
          <cell r="I67">
            <v>0.50999722382162904</v>
          </cell>
          <cell r="J67">
            <v>0.41309080140912702</v>
          </cell>
          <cell r="K67">
            <v>0.81371487276457299</v>
          </cell>
          <cell r="L67">
            <v>0.56362795599242066</v>
          </cell>
          <cell r="M67">
            <v>1.1807380258651201</v>
          </cell>
          <cell r="N67">
            <v>4.1042224107661802</v>
          </cell>
        </row>
        <row r="68">
          <cell r="B68" t="str">
            <v>27519-02-4</v>
          </cell>
          <cell r="C68">
            <v>6.5022594516582997</v>
          </cell>
          <cell r="D68">
            <v>0.60416498038780797</v>
          </cell>
          <cell r="E68">
            <v>-5.3651472219791899E-2</v>
          </cell>
          <cell r="F68">
            <v>-0.47302195320711199</v>
          </cell>
          <cell r="G68">
            <v>-0.57189174475501203</v>
          </cell>
          <cell r="H68">
            <v>1.27256377218864</v>
          </cell>
          <cell r="I68">
            <v>-1.5112390168066601</v>
          </cell>
          <cell r="J68">
            <v>-3.89046777325186E-2</v>
          </cell>
          <cell r="K68">
            <v>1.00275784808854</v>
          </cell>
          <cell r="L68">
            <v>-0.28529283265170402</v>
          </cell>
          <cell r="M68">
            <v>-1.1917004320843201</v>
          </cell>
          <cell r="N68">
            <v>0.80693287839311501</v>
          </cell>
        </row>
        <row r="69">
          <cell r="B69" t="str">
            <v>28159-98-0</v>
          </cell>
          <cell r="C69">
            <v>6.5811411895127163</v>
          </cell>
          <cell r="D69">
            <v>2.687414336370141</v>
          </cell>
          <cell r="E69">
            <v>-0.41148703634784201</v>
          </cell>
          <cell r="F69">
            <v>1.901576172532609</v>
          </cell>
          <cell r="G69">
            <v>0.51581538102130098</v>
          </cell>
          <cell r="H69">
            <v>-1.66123216297053</v>
          </cell>
          <cell r="I69">
            <v>1.1729354975293704</v>
          </cell>
          <cell r="J69">
            <v>-3.89046777325186E-2</v>
          </cell>
          <cell r="K69">
            <v>0.54093877108879496</v>
          </cell>
          <cell r="L69">
            <v>-3.0745116700619795</v>
          </cell>
          <cell r="M69">
            <v>1.9592192007949201</v>
          </cell>
          <cell r="N69">
            <v>2.3442079966793101</v>
          </cell>
        </row>
        <row r="70">
          <cell r="B70" t="str">
            <v>28772-56-7</v>
          </cell>
          <cell r="C70">
            <v>7.2419240340589601</v>
          </cell>
          <cell r="D70">
            <v>0.81545667752749695</v>
          </cell>
          <cell r="E70">
            <v>0.171740856171053</v>
          </cell>
          <cell r="F70">
            <v>-0.55997898924804401</v>
          </cell>
          <cell r="G70">
            <v>-2.8235918548960499</v>
          </cell>
          <cell r="H70">
            <v>0.298382930210154</v>
          </cell>
          <cell r="I70">
            <v>2.11905573791873</v>
          </cell>
          <cell r="J70">
            <v>-4.6360543330382802E-2</v>
          </cell>
          <cell r="K70">
            <v>0.47364556311523398</v>
          </cell>
          <cell r="L70">
            <v>-0.28529283265170402</v>
          </cell>
          <cell r="M70">
            <v>0.188679308700993</v>
          </cell>
          <cell r="N70">
            <v>21.8897668078062</v>
          </cell>
        </row>
        <row r="71">
          <cell r="B71" t="str">
            <v>2893-78-9</v>
          </cell>
          <cell r="C71">
            <v>4.4757488170792001</v>
          </cell>
          <cell r="D71">
            <v>0.73314868016113799</v>
          </cell>
          <cell r="E71">
            <v>-1.8909933246270001</v>
          </cell>
          <cell r="F71">
            <v>0.58795543287475205</v>
          </cell>
          <cell r="G71">
            <v>0.484261967873238</v>
          </cell>
          <cell r="H71">
            <v>1.7572952943619899</v>
          </cell>
          <cell r="I71">
            <v>-0.44155170230143498</v>
          </cell>
          <cell r="J71">
            <v>-4.6360543330382802E-2</v>
          </cell>
          <cell r="K71">
            <v>0.89483140921969595</v>
          </cell>
          <cell r="L71">
            <v>-0.28529283265170402</v>
          </cell>
          <cell r="M71">
            <v>1.5340075220370399</v>
          </cell>
          <cell r="N71">
            <v>-4.5770177509068803</v>
          </cell>
        </row>
        <row r="72">
          <cell r="B72" t="str">
            <v>2921-88-2</v>
          </cell>
          <cell r="C72">
            <v>7.5852629885003662</v>
          </cell>
          <cell r="D72">
            <v>1.6061885314394722</v>
          </cell>
          <cell r="E72">
            <v>1.2657603584684525</v>
          </cell>
          <cell r="F72">
            <v>-2.449003913050797</v>
          </cell>
          <cell r="G72">
            <v>-0.12704001055117331</v>
          </cell>
          <cell r="H72">
            <v>-1.9595489232574099</v>
          </cell>
          <cell r="I72">
            <v>1.5175723314622527</v>
          </cell>
          <cell r="J72">
            <v>0.57192999378484544</v>
          </cell>
          <cell r="K72">
            <v>2.3872668478470298</v>
          </cell>
          <cell r="L72">
            <v>1.180330163143827</v>
          </cell>
          <cell r="M72">
            <v>2.2228966815432298</v>
          </cell>
          <cell r="N72">
            <v>-4.0065667857364096</v>
          </cell>
        </row>
        <row r="73">
          <cell r="B73" t="str">
            <v>29232-93-7</v>
          </cell>
          <cell r="C73">
            <v>6.2011975832539896</v>
          </cell>
          <cell r="D73">
            <v>1.9209466371619699</v>
          </cell>
          <cell r="E73">
            <v>1.16675354978548</v>
          </cell>
          <cell r="F73">
            <v>-0.79760551535091295</v>
          </cell>
          <cell r="G73">
            <v>1.03931918380305</v>
          </cell>
          <cell r="H73">
            <v>-0.98605913065456596</v>
          </cell>
          <cell r="I73">
            <v>1.3094146164084299</v>
          </cell>
          <cell r="J73">
            <v>1.79981404081476</v>
          </cell>
          <cell r="K73">
            <v>2.3202306391245799</v>
          </cell>
          <cell r="L73">
            <v>0.56575857104557203</v>
          </cell>
          <cell r="M73">
            <v>2.4341694621136898</v>
          </cell>
          <cell r="N73">
            <v>-3.7016458183285299</v>
          </cell>
        </row>
        <row r="74">
          <cell r="B74" t="str">
            <v>330-54-1</v>
          </cell>
          <cell r="C74">
            <v>5.6648654848914983</v>
          </cell>
          <cell r="D74">
            <v>1.673201307691925</v>
          </cell>
          <cell r="E74">
            <v>-0.57230646326143497</v>
          </cell>
          <cell r="F74">
            <v>0.1278932492037903</v>
          </cell>
          <cell r="G74">
            <v>0.752532953166963</v>
          </cell>
          <cell r="H74">
            <v>1.5014245631745711</v>
          </cell>
          <cell r="I74">
            <v>0.67570248146678402</v>
          </cell>
          <cell r="J74">
            <v>0.55257708562195251</v>
          </cell>
          <cell r="K74">
            <v>0.200697877164146</v>
          </cell>
          <cell r="L74">
            <v>-2.8575973794670979</v>
          </cell>
          <cell r="M74">
            <v>0.79093923050959303</v>
          </cell>
          <cell r="N74">
            <v>-4.4455138854337903</v>
          </cell>
        </row>
        <row r="75">
          <cell r="B75" t="str">
            <v>333-41-5</v>
          </cell>
          <cell r="C75">
            <v>6.3103013430739452</v>
          </cell>
          <cell r="D75">
            <v>1.6810812501462307</v>
          </cell>
          <cell r="E75">
            <v>1.5560357521325585</v>
          </cell>
          <cell r="F75">
            <v>-2.5136728915457152</v>
          </cell>
          <cell r="G75">
            <v>-0.39497778717656828</v>
          </cell>
          <cell r="H75">
            <v>-1.9251557711984049</v>
          </cell>
          <cell r="I75">
            <v>1.8091421954793567</v>
          </cell>
          <cell r="J75">
            <v>0.77135363458995698</v>
          </cell>
          <cell r="K75">
            <v>2.4177687939005601</v>
          </cell>
          <cell r="L75">
            <v>0.69727486771881519</v>
          </cell>
          <cell r="M75">
            <v>1.95874547983798</v>
          </cell>
          <cell r="N75">
            <v>-3.7110341392714798</v>
          </cell>
        </row>
        <row r="76">
          <cell r="B76" t="str">
            <v>34123-59-6</v>
          </cell>
          <cell r="C76">
            <v>6.1120563213916581</v>
          </cell>
          <cell r="D76">
            <v>1.3028859397637469</v>
          </cell>
          <cell r="E76">
            <v>-0.56763390212259601</v>
          </cell>
          <cell r="F76">
            <v>0.79751499226177724</v>
          </cell>
          <cell r="G76">
            <v>0.77910930976576698</v>
          </cell>
          <cell r="H76">
            <v>0.68918737876997804</v>
          </cell>
          <cell r="I76">
            <v>0.82023045797969496</v>
          </cell>
          <cell r="J76">
            <v>-3.89046777325186E-2</v>
          </cell>
          <cell r="K76">
            <v>0.70600001114042676</v>
          </cell>
          <cell r="L76">
            <v>-1.503515003402204</v>
          </cell>
          <cell r="M76">
            <v>0.27468202553526</v>
          </cell>
          <cell r="N76">
            <v>-4.25695352905006</v>
          </cell>
        </row>
        <row r="77">
          <cell r="B77" t="str">
            <v>35691-65-7</v>
          </cell>
          <cell r="C77">
            <v>5.3737902885934403</v>
          </cell>
          <cell r="D77">
            <v>0.60948803458094003</v>
          </cell>
          <cell r="E77">
            <v>0.93138871445014804</v>
          </cell>
          <cell r="F77">
            <v>-0.208056582568757</v>
          </cell>
          <cell r="G77">
            <v>1.27121364227416</v>
          </cell>
          <cell r="H77">
            <v>9.4941005729383202E-2</v>
          </cell>
          <cell r="I77">
            <v>0.25053168077667898</v>
          </cell>
          <cell r="J77">
            <v>-3.89046777325186E-2</v>
          </cell>
          <cell r="K77">
            <v>0.65844182762525905</v>
          </cell>
          <cell r="L77">
            <v>1.3750438002799501</v>
          </cell>
          <cell r="M77">
            <v>-0.92983781808194099</v>
          </cell>
          <cell r="N77">
            <v>-3.13597461869545</v>
          </cell>
        </row>
        <row r="78">
          <cell r="B78" t="str">
            <v>3691-35-8</v>
          </cell>
          <cell r="C78">
            <v>6.0924516591103304</v>
          </cell>
          <cell r="D78">
            <v>0.83153243884744299</v>
          </cell>
          <cell r="E78">
            <v>-1.5819642249592001</v>
          </cell>
          <cell r="F78">
            <v>-0.86657063786876298</v>
          </cell>
          <cell r="G78">
            <v>-0.78548046023362095</v>
          </cell>
          <cell r="H78">
            <v>-0.31863905329419601</v>
          </cell>
          <cell r="I78">
            <v>1.43194585281552</v>
          </cell>
          <cell r="J78">
            <v>-3.89046777325186E-2</v>
          </cell>
          <cell r="K78">
            <v>0.30404523098744601</v>
          </cell>
          <cell r="L78">
            <v>0.33566315401874502</v>
          </cell>
          <cell r="M78">
            <v>-1.4595754080894601</v>
          </cell>
          <cell r="N78">
            <v>9.4876348554072596</v>
          </cell>
        </row>
        <row r="79">
          <cell r="B79" t="str">
            <v>39515-40-7</v>
          </cell>
          <cell r="C79">
            <v>6.8563512494969796</v>
          </cell>
          <cell r="D79">
            <v>2.8352820281433302</v>
          </cell>
          <cell r="E79">
            <v>1.1567810428409899</v>
          </cell>
          <cell r="F79">
            <v>-0.76291944350253504</v>
          </cell>
          <cell r="G79">
            <v>-9.6265888081308995E-2</v>
          </cell>
          <cell r="H79">
            <v>-1.45592776742444</v>
          </cell>
          <cell r="I79">
            <v>0.96666971759922404</v>
          </cell>
          <cell r="J79">
            <v>-5.3816408928247003E-2</v>
          </cell>
          <cell r="K79">
            <v>0.53748563754816003</v>
          </cell>
          <cell r="L79">
            <v>0.54487548381412498</v>
          </cell>
          <cell r="M79">
            <v>0.14567795028385699</v>
          </cell>
          <cell r="N79">
            <v>5.7477900163151796</v>
          </cell>
        </row>
        <row r="80">
          <cell r="B80" t="str">
            <v>39515-41-8</v>
          </cell>
          <cell r="C80">
            <v>6.7329962267152901</v>
          </cell>
          <cell r="D80">
            <v>2.66532598400536</v>
          </cell>
          <cell r="E80">
            <v>1.1567810428409899</v>
          </cell>
          <cell r="F80">
            <v>-0.44178611997495898</v>
          </cell>
          <cell r="G80">
            <v>-1.54619088825966E-2</v>
          </cell>
          <cell r="H80">
            <v>-1.45592776742444</v>
          </cell>
          <cell r="I80">
            <v>0.81488538268839095</v>
          </cell>
          <cell r="J80">
            <v>-5.3816408928247003E-2</v>
          </cell>
          <cell r="K80">
            <v>0.53019330584743896</v>
          </cell>
          <cell r="L80">
            <v>0.54487548381412498</v>
          </cell>
          <cell r="M80">
            <v>0.228308011555997</v>
          </cell>
          <cell r="N80">
            <v>4.2078295281670304</v>
          </cell>
        </row>
        <row r="81">
          <cell r="B81" t="str">
            <v>420-04-2</v>
          </cell>
          <cell r="C81">
            <v>2.5867749973456302</v>
          </cell>
          <cell r="D81">
            <v>1.2693376578473501</v>
          </cell>
          <cell r="E81">
            <v>0.88722060003854397</v>
          </cell>
          <cell r="F81">
            <v>0.31855964911982598</v>
          </cell>
          <cell r="G81">
            <v>0.86707079882263305</v>
          </cell>
          <cell r="H81">
            <v>-0.12586326298172801</v>
          </cell>
          <cell r="I81">
            <v>-0.50614424033234995</v>
          </cell>
          <cell r="J81">
            <v>0.47395329322454299</v>
          </cell>
          <cell r="K81">
            <v>0.33518784725821898</v>
          </cell>
          <cell r="L81">
            <v>0.54487548381412498</v>
          </cell>
          <cell r="M81">
            <v>-0.92983781808194099</v>
          </cell>
          <cell r="N81">
            <v>-0.60542149132421996</v>
          </cell>
        </row>
        <row r="82">
          <cell r="B82" t="str">
            <v>42874-03-3</v>
          </cell>
          <cell r="C82">
            <v>7.4896321156682548</v>
          </cell>
          <cell r="D82">
            <v>1.3914826773613354</v>
          </cell>
          <cell r="E82">
            <v>1.48575515639778</v>
          </cell>
          <cell r="F82">
            <v>0.83434958049104146</v>
          </cell>
          <cell r="G82">
            <v>0.13373161100754399</v>
          </cell>
          <cell r="H82">
            <v>-1.5751021348331999</v>
          </cell>
          <cell r="I82">
            <v>-0.798627250568263</v>
          </cell>
          <cell r="J82">
            <v>0.77199282811090431</v>
          </cell>
          <cell r="K82">
            <v>0.29936955948521898</v>
          </cell>
          <cell r="L82">
            <v>-1.6063424086019458</v>
          </cell>
          <cell r="M82">
            <v>0.70132295414447299</v>
          </cell>
          <cell r="N82">
            <v>6.68182029546983</v>
          </cell>
        </row>
        <row r="83">
          <cell r="B83" t="str">
            <v>4299-07-4</v>
          </cell>
          <cell r="C83">
            <v>5.0952515573242998</v>
          </cell>
          <cell r="D83">
            <v>0.80371310572677002</v>
          </cell>
          <cell r="E83">
            <v>-1.5526740887925301</v>
          </cell>
          <cell r="F83">
            <v>1.41232999294785E-2</v>
          </cell>
          <cell r="G83">
            <v>0.20212947235694201</v>
          </cell>
          <cell r="H83">
            <v>1.03652028440124</v>
          </cell>
          <cell r="I83">
            <v>0.644249987371592</v>
          </cell>
          <cell r="J83">
            <v>-3.89046777325186E-2</v>
          </cell>
          <cell r="K83">
            <v>0.37042689749841701</v>
          </cell>
          <cell r="L83">
            <v>-0.28529283265170402</v>
          </cell>
          <cell r="M83">
            <v>0.56580908768454996</v>
          </cell>
          <cell r="N83">
            <v>-6.8475054782343401</v>
          </cell>
        </row>
        <row r="84">
          <cell r="B84" t="str">
            <v>4719-04-4</v>
          </cell>
          <cell r="C84">
            <v>4.3343185636938797</v>
          </cell>
          <cell r="D84">
            <v>0.771653621457835</v>
          </cell>
          <cell r="E84">
            <v>-1.2143548529580599</v>
          </cell>
          <cell r="F84">
            <v>0.98133032899731698</v>
          </cell>
          <cell r="G84">
            <v>1.1536317923449599</v>
          </cell>
          <cell r="H84">
            <v>0.53654954315160597</v>
          </cell>
          <cell r="I84">
            <v>-1.0659762683215199</v>
          </cell>
          <cell r="J84">
            <v>-3.89046777325186E-2</v>
          </cell>
          <cell r="K84">
            <v>0.49962985680765498</v>
          </cell>
          <cell r="L84">
            <v>-0.28529283265170402</v>
          </cell>
          <cell r="M84">
            <v>1.47920186915246</v>
          </cell>
          <cell r="N84">
            <v>2.7712978371096999</v>
          </cell>
        </row>
        <row r="85">
          <cell r="B85" t="str">
            <v>4726-14-1</v>
          </cell>
          <cell r="C85">
            <v>4.9414838563406498</v>
          </cell>
          <cell r="D85">
            <v>1.0999428940035001</v>
          </cell>
          <cell r="E85">
            <v>0.307942708056821</v>
          </cell>
          <cell r="F85">
            <v>0.47238151768855602</v>
          </cell>
          <cell r="G85">
            <v>1.36131571567668E-2</v>
          </cell>
          <cell r="H85">
            <v>-1.5140293171631201</v>
          </cell>
          <cell r="I85">
            <v>1.12358359146201</v>
          </cell>
          <cell r="J85">
            <v>0.73903129195185702</v>
          </cell>
          <cell r="K85">
            <v>0.446749727960223</v>
          </cell>
          <cell r="L85">
            <v>-0.28529283265170402</v>
          </cell>
          <cell r="M85">
            <v>1.2738474097767301</v>
          </cell>
          <cell r="N85">
            <v>3.4382827887815002</v>
          </cell>
        </row>
        <row r="86">
          <cell r="B86" t="str">
            <v>50-00-0</v>
          </cell>
          <cell r="C86">
            <v>3.2351336856384676</v>
          </cell>
          <cell r="D86">
            <v>1.4169620395441318</v>
          </cell>
          <cell r="E86">
            <v>-1.5526740887925301</v>
          </cell>
          <cell r="F86">
            <v>-0.72920404649257442</v>
          </cell>
          <cell r="G86">
            <v>1.5464101251689106</v>
          </cell>
          <cell r="H86">
            <v>-0.12586326298172801</v>
          </cell>
          <cell r="I86">
            <v>-0.99200164425161974</v>
          </cell>
          <cell r="J86">
            <v>0.47395329322454299</v>
          </cell>
          <cell r="K86">
            <v>0.26390530488367497</v>
          </cell>
          <cell r="L86">
            <v>-1.3458954290709584</v>
          </cell>
          <cell r="M86">
            <v>-2.4354876226034401</v>
          </cell>
          <cell r="N86">
            <v>1.5206909946462415</v>
          </cell>
        </row>
        <row r="87">
          <cell r="B87" t="str">
            <v>500008-45-7</v>
          </cell>
          <cell r="C87">
            <v>7.4261683050593401</v>
          </cell>
          <cell r="D87">
            <v>1.4869496216309599</v>
          </cell>
          <cell r="E87">
            <v>-0.94478709547281803</v>
          </cell>
          <cell r="F87">
            <v>1.02266352404831</v>
          </cell>
          <cell r="G87">
            <v>5.3788498037609697E-2</v>
          </cell>
          <cell r="H87">
            <v>1.45965771788456</v>
          </cell>
          <cell r="I87">
            <v>2.6324796139243101</v>
          </cell>
          <cell r="J87">
            <v>-3.89046777325186E-2</v>
          </cell>
          <cell r="K87">
            <v>-1.5563452682335299</v>
          </cell>
          <cell r="L87">
            <v>-0.36560912576256799</v>
          </cell>
          <cell r="M87">
            <v>-1.3634135261321401</v>
          </cell>
          <cell r="N87">
            <v>-1.17075067528735</v>
          </cell>
        </row>
        <row r="88">
          <cell r="B88" t="str">
            <v>51-03-6</v>
          </cell>
          <cell r="C88">
            <v>5.4388329175509638</v>
          </cell>
          <cell r="D88">
            <v>1.1199107656806986</v>
          </cell>
          <cell r="E88">
            <v>1.289498316400846</v>
          </cell>
          <cell r="F88">
            <v>-0.56051322710767781</v>
          </cell>
          <cell r="G88">
            <v>0.53234000923187397</v>
          </cell>
          <cell r="H88">
            <v>2.8860916832265601E-2</v>
          </cell>
          <cell r="I88">
            <v>0.49489480740876601</v>
          </cell>
          <cell r="J88">
            <v>-0.7289850892931673</v>
          </cell>
          <cell r="K88">
            <v>0.61453770118003903</v>
          </cell>
          <cell r="L88">
            <v>-0.28529283265170402</v>
          </cell>
          <cell r="M88">
            <v>-1.31516529638582</v>
          </cell>
          <cell r="N88">
            <v>2.30443541976453</v>
          </cell>
        </row>
        <row r="89">
          <cell r="B89" t="str">
            <v>52315-07-8</v>
          </cell>
          <cell r="C89">
            <v>4.8896413427057386</v>
          </cell>
          <cell r="D89">
            <v>4.2492717199360639</v>
          </cell>
          <cell r="E89">
            <v>1.1567810428409899</v>
          </cell>
          <cell r="F89">
            <v>-5.8846878921614962</v>
          </cell>
          <cell r="G89">
            <v>-9.0065465588499205E-2</v>
          </cell>
          <cell r="H89">
            <v>-2.13032662245043</v>
          </cell>
          <cell r="I89">
            <v>-0.14681400307094794</v>
          </cell>
          <cell r="J89">
            <v>-1.1615842081087591</v>
          </cell>
          <cell r="K89">
            <v>0.51141555171808395</v>
          </cell>
          <cell r="L89">
            <v>1.3211735275958971</v>
          </cell>
          <cell r="M89">
            <v>0.36068474236952802</v>
          </cell>
          <cell r="N89">
            <v>5.8719125757453074</v>
          </cell>
        </row>
        <row r="90">
          <cell r="B90" t="str">
            <v>52-51-7</v>
          </cell>
          <cell r="C90">
            <v>5.9248969060913792</v>
          </cell>
          <cell r="D90">
            <v>0.97531414794413662</v>
          </cell>
          <cell r="E90">
            <v>0.51006009200552604</v>
          </cell>
          <cell r="F90">
            <v>0.82798689308332296</v>
          </cell>
          <cell r="G90">
            <v>0.42945404478781102</v>
          </cell>
          <cell r="H90">
            <v>2.1339582825679299E-2</v>
          </cell>
          <cell r="I90">
            <v>-1.4357432365526399</v>
          </cell>
          <cell r="J90">
            <v>0.24711620082529873</v>
          </cell>
          <cell r="K90">
            <v>0.99391060419463295</v>
          </cell>
          <cell r="L90">
            <v>-1.0751030939086208</v>
          </cell>
          <cell r="M90">
            <v>7.3888567604272995E-2</v>
          </cell>
          <cell r="N90">
            <v>0.55055206368993903</v>
          </cell>
        </row>
        <row r="91">
          <cell r="B91" t="str">
            <v>52645-53-1</v>
          </cell>
          <cell r="C91">
            <v>7.8814739555452737</v>
          </cell>
          <cell r="D91">
            <v>1.3366837088869614</v>
          </cell>
          <cell r="E91">
            <v>0.58998300469031228</v>
          </cell>
          <cell r="F91">
            <v>-1.6696543058154445</v>
          </cell>
          <cell r="G91">
            <v>-0.23248049537982585</v>
          </cell>
          <cell r="H91">
            <v>-1.3992931299179139</v>
          </cell>
          <cell r="I91">
            <v>0.90295120945252305</v>
          </cell>
          <cell r="J91">
            <v>1.5899830046903123</v>
          </cell>
          <cell r="K91">
            <v>0.51826819871331997</v>
          </cell>
          <cell r="L91">
            <v>1.1214619217325676</v>
          </cell>
          <cell r="M91">
            <v>0.34418282051197302</v>
          </cell>
          <cell r="N91">
            <v>6.2583116298058199</v>
          </cell>
        </row>
        <row r="92">
          <cell r="B92" t="str">
            <v>52918-63-5</v>
          </cell>
          <cell r="C92">
            <v>7.6719284455052126</v>
          </cell>
          <cell r="D92">
            <v>2.8369816500944944</v>
          </cell>
          <cell r="E92">
            <v>1.1567810428409899</v>
          </cell>
          <cell r="F92">
            <v>-2.7762795839068275</v>
          </cell>
          <cell r="G92">
            <v>-0.14205220371975399</v>
          </cell>
          <cell r="H92">
            <v>-1.45592776742444</v>
          </cell>
          <cell r="I92">
            <v>2.894017820533243</v>
          </cell>
          <cell r="J92">
            <v>-0.11773823662641636</v>
          </cell>
          <cell r="K92">
            <v>0.66704248942522704</v>
          </cell>
          <cell r="L92">
            <v>0.54487548381412498</v>
          </cell>
          <cell r="M92">
            <v>0.14567795028385699</v>
          </cell>
          <cell r="N92">
            <v>5.7477900163151796</v>
          </cell>
        </row>
        <row r="93">
          <cell r="B93" t="str">
            <v>533-74-4</v>
          </cell>
          <cell r="C93">
            <v>4.5930528507616799</v>
          </cell>
          <cell r="D93">
            <v>0.98746282366334104</v>
          </cell>
          <cell r="E93">
            <v>-5.3651472219791899E-2</v>
          </cell>
          <cell r="F93">
            <v>0.51424894480306005</v>
          </cell>
          <cell r="G93">
            <v>1.5700182681844199</v>
          </cell>
          <cell r="H93">
            <v>0.96291886149753902</v>
          </cell>
          <cell r="I93">
            <v>0.139067541465484</v>
          </cell>
          <cell r="J93">
            <v>-3.89046777325186E-2</v>
          </cell>
          <cell r="K93">
            <v>0.38508662902030699</v>
          </cell>
          <cell r="L93">
            <v>-0.28529283265170402</v>
          </cell>
          <cell r="M93">
            <v>3.3680579578116099</v>
          </cell>
          <cell r="N93">
            <v>0.118786912999925</v>
          </cell>
        </row>
        <row r="94">
          <cell r="B94" t="str">
            <v>55285-14-8</v>
          </cell>
          <cell r="C94">
            <v>6.7589963640056396</v>
          </cell>
          <cell r="D94">
            <v>0.93062005846650397</v>
          </cell>
          <cell r="E94">
            <v>1.8134745006209501</v>
          </cell>
          <cell r="F94">
            <v>-1.5089032470825501</v>
          </cell>
          <cell r="G94">
            <v>0.23915573901113399</v>
          </cell>
          <cell r="H94">
            <v>-0.61360235863085</v>
          </cell>
          <cell r="I94">
            <v>0.69199860341433395</v>
          </cell>
          <cell r="J94">
            <v>0.33529787851557102</v>
          </cell>
          <cell r="K94">
            <v>1.9358377311443</v>
          </cell>
          <cell r="L94">
            <v>-0.28529283265170402</v>
          </cell>
          <cell r="M94">
            <v>-0.67900184069976699</v>
          </cell>
          <cell r="N94">
            <v>-3.3676723086459601</v>
          </cell>
        </row>
        <row r="95">
          <cell r="B95" t="str">
            <v>55406-53-6</v>
          </cell>
          <cell r="C95">
            <v>5.2610082527748903</v>
          </cell>
          <cell r="D95">
            <v>0.60482918372372096</v>
          </cell>
          <cell r="E95">
            <v>0.50008758506103301</v>
          </cell>
          <cell r="F95">
            <v>-0.16076407302655299</v>
          </cell>
          <cell r="G95">
            <v>0.73415592938071506</v>
          </cell>
          <cell r="H95">
            <v>0.97914341287959705</v>
          </cell>
          <cell r="I95">
            <v>0.60940170502593405</v>
          </cell>
          <cell r="J95">
            <v>-4.6360543330382802E-2</v>
          </cell>
          <cell r="K95">
            <v>0.40802530182595598</v>
          </cell>
          <cell r="L95">
            <v>-0.28529283265170402</v>
          </cell>
          <cell r="M95">
            <v>-0.177012915821189</v>
          </cell>
          <cell r="N95">
            <v>-6.0867801781262401</v>
          </cell>
        </row>
        <row r="96">
          <cell r="B96" t="str">
            <v>5598-13-0</v>
          </cell>
          <cell r="C96">
            <v>7.4657838253740207</v>
          </cell>
          <cell r="D96">
            <v>2.2539048079279733</v>
          </cell>
          <cell r="E96">
            <v>1.81410188528776</v>
          </cell>
          <cell r="F96">
            <v>-2.5956417248970487</v>
          </cell>
          <cell r="G96">
            <v>1.1332915028164132</v>
          </cell>
          <cell r="H96">
            <v>-0.36279163734738501</v>
          </cell>
          <cell r="I96">
            <v>1.2906379462873101</v>
          </cell>
          <cell r="J96">
            <v>1.4623502220806381</v>
          </cell>
          <cell r="K96">
            <v>2.22967929691649</v>
          </cell>
          <cell r="L96">
            <v>0.57024063797447899</v>
          </cell>
          <cell r="M96">
            <v>2.4737981649686902</v>
          </cell>
          <cell r="N96">
            <v>-4.4004934864179104</v>
          </cell>
        </row>
        <row r="97">
          <cell r="B97" t="str">
            <v>56634-95-8</v>
          </cell>
          <cell r="C97">
            <v>6.7738913954687199</v>
          </cell>
          <cell r="D97">
            <v>0.88293786116101702</v>
          </cell>
          <cell r="E97">
            <v>0.50008758506103301</v>
          </cell>
          <cell r="F97">
            <v>-0.16366207478529399</v>
          </cell>
          <cell r="G97">
            <v>-0.14817429026225101</v>
          </cell>
          <cell r="H97">
            <v>1.0744116865384901</v>
          </cell>
          <cell r="I97">
            <v>0.78962495387866505</v>
          </cell>
          <cell r="J97">
            <v>-4.6360543330382802E-2</v>
          </cell>
          <cell r="K97">
            <v>0.52912090412674495</v>
          </cell>
          <cell r="L97">
            <v>0.54487548381412498</v>
          </cell>
          <cell r="M97">
            <v>-0.29589902438620802</v>
          </cell>
          <cell r="N97">
            <v>-0.41039532051004901</v>
          </cell>
        </row>
        <row r="98">
          <cell r="B98" t="str">
            <v>57-06-7</v>
          </cell>
          <cell r="C98">
            <v>3.5479405880699399</v>
          </cell>
          <cell r="D98">
            <v>0.45424486638684303</v>
          </cell>
          <cell r="E98">
            <v>-5.3651472219791899E-2</v>
          </cell>
          <cell r="F98">
            <v>-0.65409542926198105</v>
          </cell>
          <cell r="G98">
            <v>2.1085531574983798</v>
          </cell>
          <cell r="H98">
            <v>-5.22618400780245E-2</v>
          </cell>
          <cell r="I98">
            <v>-3.86256457897797E-2</v>
          </cell>
          <cell r="J98">
            <v>-3.89046777325186E-2</v>
          </cell>
          <cell r="K98">
            <v>-4.5193113373827899E-2</v>
          </cell>
          <cell r="L98">
            <v>-0.28529283265170402</v>
          </cell>
          <cell r="M98">
            <v>-0.54811739265914705</v>
          </cell>
          <cell r="N98">
            <v>-1.03060292070867</v>
          </cell>
        </row>
        <row r="99">
          <cell r="B99" t="str">
            <v>57960-19-7</v>
          </cell>
          <cell r="C99">
            <v>6.0634184663421902</v>
          </cell>
          <cell r="D99">
            <v>0.79311264205501297</v>
          </cell>
          <cell r="E99">
            <v>-0.50489761549789303</v>
          </cell>
          <cell r="F99">
            <v>-0.26198798664789003</v>
          </cell>
          <cell r="G99">
            <v>-3.0341165629605902</v>
          </cell>
          <cell r="H99">
            <v>0.552774094533664</v>
          </cell>
          <cell r="I99">
            <v>0.27693082130424601</v>
          </cell>
          <cell r="J99">
            <v>-0.43518222557094</v>
          </cell>
          <cell r="K99">
            <v>0.703471975877209</v>
          </cell>
          <cell r="L99">
            <v>-0.28529283265170402</v>
          </cell>
          <cell r="M99">
            <v>-0.177012915821189</v>
          </cell>
          <cell r="N99">
            <v>4.9052345394959502</v>
          </cell>
        </row>
        <row r="100">
          <cell r="B100" t="str">
            <v>59-50-7</v>
          </cell>
          <cell r="C100">
            <v>4.0370931075813496</v>
          </cell>
          <cell r="D100">
            <v>0.70719544109899601</v>
          </cell>
          <cell r="E100">
            <v>-1.2143548529580599</v>
          </cell>
          <cell r="F100">
            <v>-0.33436542377557099</v>
          </cell>
          <cell r="G100">
            <v>0.73542116946528102</v>
          </cell>
          <cell r="H100">
            <v>-0.31863905329419601</v>
          </cell>
          <cell r="I100">
            <v>8.2943715345140404E-2</v>
          </cell>
          <cell r="J100">
            <v>-3.89046777325186E-2</v>
          </cell>
          <cell r="K100">
            <v>8.5135867742138494E-2</v>
          </cell>
          <cell r="L100">
            <v>-0.28529283265170402</v>
          </cell>
          <cell r="M100">
            <v>-0.26060659296822303</v>
          </cell>
          <cell r="N100">
            <v>0.58640723267390904</v>
          </cell>
        </row>
        <row r="101">
          <cell r="B101" t="str">
            <v>59669-26-0</v>
          </cell>
          <cell r="C101">
            <v>6.3147840354208569</v>
          </cell>
          <cell r="D101">
            <v>0.5900758053688091</v>
          </cell>
          <cell r="E101">
            <v>0.49011507811653998</v>
          </cell>
          <cell r="F101">
            <v>-0.80350519109071517</v>
          </cell>
          <cell r="G101">
            <v>1.46033052651573</v>
          </cell>
          <cell r="H101">
            <v>-7.3500953014727699E-2</v>
          </cell>
          <cell r="I101">
            <v>0.34030047521276602</v>
          </cell>
          <cell r="J101">
            <v>0.50549373424454114</v>
          </cell>
          <cell r="K101">
            <v>0.69311257525530301</v>
          </cell>
          <cell r="L101">
            <v>0.37151240986090261</v>
          </cell>
          <cell r="M101">
            <v>0.50414305574433704</v>
          </cell>
          <cell r="N101">
            <v>-8.8285469381468893</v>
          </cell>
        </row>
        <row r="102">
          <cell r="B102" t="str">
            <v>60207-90-1</v>
          </cell>
          <cell r="C102">
            <v>5.2522805868068838</v>
          </cell>
          <cell r="D102">
            <v>0.20228062449061091</v>
          </cell>
          <cell r="E102">
            <v>4.10785642637879</v>
          </cell>
          <cell r="F102">
            <v>0.22308710832076262</v>
          </cell>
          <cell r="G102">
            <v>-7.6178190192235304E-3</v>
          </cell>
          <cell r="H102">
            <v>-0.87267480140856402</v>
          </cell>
          <cell r="I102">
            <v>0.54102242910818699</v>
          </cell>
          <cell r="J102">
            <v>-5.1613948620869543E-2</v>
          </cell>
          <cell r="K102">
            <v>0.47922205206284402</v>
          </cell>
          <cell r="L102">
            <v>-0.17147315969989485</v>
          </cell>
          <cell r="M102">
            <v>-2.48852043410281</v>
          </cell>
          <cell r="N102">
            <v>2.2986275872398099</v>
          </cell>
        </row>
        <row r="103">
          <cell r="B103" t="str">
            <v>6317-18-6</v>
          </cell>
          <cell r="C103">
            <v>6.8660467340800615</v>
          </cell>
          <cell r="D103">
            <v>0.62125145692655848</v>
          </cell>
          <cell r="E103">
            <v>0.60304198556016797</v>
          </cell>
          <cell r="F103">
            <v>0.34246700220428128</v>
          </cell>
          <cell r="G103">
            <v>1.8829550630140499</v>
          </cell>
          <cell r="H103">
            <v>-5.22618400780245E-2</v>
          </cell>
          <cell r="I103">
            <v>0.68635823582477595</v>
          </cell>
          <cell r="J103">
            <v>-0.7171186877799629</v>
          </cell>
          <cell r="K103">
            <v>0.11325424085874</v>
          </cell>
          <cell r="L103">
            <v>0.37465168557568251</v>
          </cell>
          <cell r="M103">
            <v>-0.166396967236352</v>
          </cell>
          <cell r="N103">
            <v>-2.9589340156851698</v>
          </cell>
        </row>
        <row r="104">
          <cell r="B104" t="str">
            <v>64-17-5</v>
          </cell>
          <cell r="C104">
            <v>2.4605090031859445</v>
          </cell>
          <cell r="D104">
            <v>1.9848215615377212</v>
          </cell>
          <cell r="E104">
            <v>-2.417673632218444</v>
          </cell>
          <cell r="F104">
            <v>-1.9019734715652299</v>
          </cell>
          <cell r="G104">
            <v>1.8652390347018959</v>
          </cell>
          <cell r="H104">
            <v>-5.22618400780245E-2</v>
          </cell>
          <cell r="I104">
            <v>1.875378666052776</v>
          </cell>
          <cell r="J104">
            <v>0.47395329322454299</v>
          </cell>
          <cell r="K104">
            <v>0.66257064455174497</v>
          </cell>
          <cell r="L104">
            <v>-0.94966546190310464</v>
          </cell>
          <cell r="M104">
            <v>-1.93356420376815</v>
          </cell>
          <cell r="N104">
            <v>1.5286948649321062</v>
          </cell>
        </row>
        <row r="105">
          <cell r="B105" t="str">
            <v>64-18-6</v>
          </cell>
          <cell r="C105">
            <v>2.51721400757999</v>
          </cell>
          <cell r="D105">
            <v>1.2693376578473501</v>
          </cell>
          <cell r="E105">
            <v>0.171740856171053</v>
          </cell>
          <cell r="F105">
            <v>3.5688192926949101E-2</v>
          </cell>
          <cell r="G105">
            <v>0.40914872933860402</v>
          </cell>
          <cell r="H105">
            <v>-0.12586326298172801</v>
          </cell>
          <cell r="I105">
            <v>-0.54452620720787903</v>
          </cell>
          <cell r="J105">
            <v>0.47395329322454299</v>
          </cell>
          <cell r="K105">
            <v>0.36594432860772902</v>
          </cell>
          <cell r="L105">
            <v>-0.28529283265170402</v>
          </cell>
          <cell r="M105">
            <v>-0.92983781808194099</v>
          </cell>
          <cell r="N105">
            <v>-1.43478227275264E-2</v>
          </cell>
        </row>
        <row r="106">
          <cell r="B106" t="str">
            <v>64359-81-5</v>
          </cell>
          <cell r="C106">
            <v>7.7640053090304191</v>
          </cell>
          <cell r="D106">
            <v>0.6516537021000558</v>
          </cell>
          <cell r="E106">
            <v>-0.57697902440027504</v>
          </cell>
          <cell r="F106">
            <v>-0.68664402816671544</v>
          </cell>
          <cell r="G106">
            <v>-0.24772963042023999</v>
          </cell>
          <cell r="H106">
            <v>-1.0260446248061399</v>
          </cell>
          <cell r="I106">
            <v>0.60986006277049754</v>
          </cell>
          <cell r="J106">
            <v>0.73903129195185702</v>
          </cell>
          <cell r="K106">
            <v>0.74932787345409302</v>
          </cell>
          <cell r="L106">
            <v>7.6783965396221454E-2</v>
          </cell>
          <cell r="M106">
            <v>-1.0559680250696899</v>
          </cell>
          <cell r="N106">
            <v>-8.0660527815778096</v>
          </cell>
        </row>
        <row r="107">
          <cell r="B107" t="str">
            <v>64628-44-0</v>
          </cell>
          <cell r="C107">
            <v>5.8821511725064504</v>
          </cell>
          <cell r="D107">
            <v>0.77947883263534101</v>
          </cell>
          <cell r="E107">
            <v>-0.24925968017710801</v>
          </cell>
          <cell r="F107">
            <v>0.27064395351480403</v>
          </cell>
          <cell r="G107">
            <v>-0.107171998542965</v>
          </cell>
          <cell r="H107">
            <v>0.36543329403216002</v>
          </cell>
          <cell r="I107">
            <v>0.546691952203747</v>
          </cell>
          <cell r="J107">
            <v>-4.6360543330382802E-2</v>
          </cell>
          <cell r="K107">
            <v>0.227904708818157</v>
          </cell>
          <cell r="L107">
            <v>0.79720191796774398</v>
          </cell>
          <cell r="M107">
            <v>0.82671346986502403</v>
          </cell>
          <cell r="N107">
            <v>0.43995622803856499</v>
          </cell>
        </row>
        <row r="108">
          <cell r="B108" t="str">
            <v>65733-16-6</v>
          </cell>
          <cell r="C108">
            <v>6.3733841326844001</v>
          </cell>
          <cell r="D108">
            <v>0.81547149643196304</v>
          </cell>
          <cell r="E108">
            <v>0.171740856171053</v>
          </cell>
          <cell r="F108">
            <v>-0.653942510504121</v>
          </cell>
          <cell r="G108">
            <v>0.122298803848518</v>
          </cell>
          <cell r="H108">
            <v>-9.3414160217612396E-2</v>
          </cell>
          <cell r="I108">
            <v>0.40094940953660002</v>
          </cell>
          <cell r="J108">
            <v>-4.6360543330382802E-2</v>
          </cell>
          <cell r="K108">
            <v>0.86257349515940096</v>
          </cell>
          <cell r="L108">
            <v>-0.28529283265170402</v>
          </cell>
          <cell r="M108">
            <v>-0.51921700339283805</v>
          </cell>
          <cell r="N108">
            <v>0.39038799556483</v>
          </cell>
        </row>
        <row r="109">
          <cell r="B109" t="str">
            <v>65-85-0</v>
          </cell>
          <cell r="C109">
            <v>2.9431955472489406</v>
          </cell>
          <cell r="D109">
            <v>0.43903604128038898</v>
          </cell>
          <cell r="E109">
            <v>0.49286108650324412</v>
          </cell>
          <cell r="F109">
            <v>-0.14362680985012144</v>
          </cell>
          <cell r="G109">
            <v>0.73918041923164801</v>
          </cell>
          <cell r="H109">
            <v>-0.12586326298172801</v>
          </cell>
          <cell r="I109">
            <v>0.36149397951627898</v>
          </cell>
          <cell r="J109">
            <v>-3.89046777325186E-2</v>
          </cell>
          <cell r="K109">
            <v>-5.1766935921683403E-2</v>
          </cell>
          <cell r="L109">
            <v>-0.28529283265170402</v>
          </cell>
          <cell r="M109">
            <v>-0.26060659296822303</v>
          </cell>
          <cell r="N109">
            <v>-0.34923427665312312</v>
          </cell>
        </row>
        <row r="110">
          <cell r="B110" t="str">
            <v>66215-27-8</v>
          </cell>
          <cell r="C110">
            <v>3.9632184891643401</v>
          </cell>
          <cell r="D110">
            <v>1.4494203716643499</v>
          </cell>
          <cell r="E110">
            <v>0.156870192608908</v>
          </cell>
          <cell r="F110">
            <v>1.14799344594124</v>
          </cell>
          <cell r="G110">
            <v>0.84250692242803504</v>
          </cell>
          <cell r="H110">
            <v>-1.04676833276633</v>
          </cell>
          <cell r="I110">
            <v>0.89712356848608299</v>
          </cell>
          <cell r="J110">
            <v>1.25262198882545</v>
          </cell>
          <cell r="K110">
            <v>9.5548888450079195E-2</v>
          </cell>
          <cell r="L110">
            <v>-1.6833553252854201</v>
          </cell>
          <cell r="M110">
            <v>2.0814617909610602</v>
          </cell>
          <cell r="N110">
            <v>2.4675062794603</v>
          </cell>
        </row>
        <row r="111">
          <cell r="B111" t="str">
            <v>66230-04-4</v>
          </cell>
          <cell r="C111">
            <v>9.5532601659395979</v>
          </cell>
          <cell r="D111">
            <v>0.9994638909797906</v>
          </cell>
          <cell r="E111">
            <v>1.4615621810301409</v>
          </cell>
          <cell r="F111">
            <v>-0.7688867403481332</v>
          </cell>
          <cell r="G111">
            <v>-0.46785674468415195</v>
          </cell>
          <cell r="H111">
            <v>-0.22481869599785753</v>
          </cell>
          <cell r="I111">
            <v>1.28771267596715</v>
          </cell>
          <cell r="J111">
            <v>-5.3816408928247003E-2</v>
          </cell>
          <cell r="K111">
            <v>0.41746243696806501</v>
          </cell>
          <cell r="L111">
            <v>1.3966008524590701</v>
          </cell>
          <cell r="M111">
            <v>0.17434552256194799</v>
          </cell>
          <cell r="N111">
            <v>10.309866260312701</v>
          </cell>
        </row>
        <row r="112">
          <cell r="B112" t="str">
            <v>67564-91-4</v>
          </cell>
          <cell r="C112">
            <v>6.5652631988453498</v>
          </cell>
          <cell r="D112">
            <v>0.785400492550554</v>
          </cell>
          <cell r="E112">
            <v>-0.55766139517810298</v>
          </cell>
          <cell r="F112">
            <v>-0.16423844571245499</v>
          </cell>
          <cell r="G112">
            <v>8.0587227075332196E-2</v>
          </cell>
          <cell r="H112">
            <v>-1.0305437813842699</v>
          </cell>
          <cell r="I112">
            <v>0.59085175815282298</v>
          </cell>
          <cell r="J112">
            <v>-3.89046777325186E-2</v>
          </cell>
          <cell r="K112">
            <v>0.85322215215494701</v>
          </cell>
          <cell r="L112">
            <v>-0.28529283265170402</v>
          </cell>
          <cell r="M112">
            <v>2.83577175155427E-2</v>
          </cell>
          <cell r="N112">
            <v>5.5634197712751199</v>
          </cell>
        </row>
        <row r="113">
          <cell r="B113" t="str">
            <v>67-63-0</v>
          </cell>
          <cell r="C113">
            <v>1.0220576361433156</v>
          </cell>
          <cell r="D113">
            <v>0.2936941260755444</v>
          </cell>
          <cell r="E113">
            <v>-1.2143548529580599</v>
          </cell>
          <cell r="F113">
            <v>0.12105785980388706</v>
          </cell>
          <cell r="G113">
            <v>0.21531374655376334</v>
          </cell>
          <cell r="H113">
            <v>-0.12586326298172801</v>
          </cell>
          <cell r="I113">
            <v>9.7502713148758469E-2</v>
          </cell>
          <cell r="J113">
            <v>-3.89046777325186E-2</v>
          </cell>
          <cell r="K113">
            <v>0.86154405980934801</v>
          </cell>
          <cell r="L113">
            <v>-0.28529283265170402</v>
          </cell>
          <cell r="M113">
            <v>-1.68266272034269</v>
          </cell>
          <cell r="N113">
            <v>-0.43387431950640876</v>
          </cell>
        </row>
        <row r="114">
          <cell r="B114" t="str">
            <v>69-72-7</v>
          </cell>
          <cell r="C114">
            <v>3.4438398441335698</v>
          </cell>
          <cell r="D114">
            <v>0.75255155560392895</v>
          </cell>
          <cell r="E114">
            <v>0.171740856171053</v>
          </cell>
          <cell r="F114">
            <v>-0.33717656431105097</v>
          </cell>
          <cell r="G114">
            <v>0.66978141605395403</v>
          </cell>
          <cell r="H114">
            <v>-0.12586326298172801</v>
          </cell>
          <cell r="I114">
            <v>0.218081051393998</v>
          </cell>
          <cell r="J114">
            <v>-3.89046777325186E-2</v>
          </cell>
          <cell r="K114">
            <v>-1.6377679138774599E-2</v>
          </cell>
          <cell r="L114">
            <v>-0.28529283265170402</v>
          </cell>
          <cell r="M114">
            <v>-2.6447935369040901E-2</v>
          </cell>
          <cell r="N114">
            <v>6.8921368037054995E-2</v>
          </cell>
        </row>
        <row r="115">
          <cell r="B115" t="str">
            <v>71-23-8</v>
          </cell>
          <cell r="C115">
            <v>1.1604833968324328</v>
          </cell>
          <cell r="D115">
            <v>0.12391364587357553</v>
          </cell>
          <cell r="E115">
            <v>-1.2143548529580599</v>
          </cell>
          <cell r="F115">
            <v>-5.6884962835223263E-2</v>
          </cell>
          <cell r="G115">
            <v>0.17554202809594599</v>
          </cell>
          <cell r="H115">
            <v>2.1339582825679299E-2</v>
          </cell>
          <cell r="I115">
            <v>0.15601670704289483</v>
          </cell>
          <cell r="J115">
            <v>-3.89046777325186E-2</v>
          </cell>
          <cell r="K115">
            <v>0.79668520374176199</v>
          </cell>
          <cell r="L115">
            <v>3.2814682861960209E-2</v>
          </cell>
          <cell r="M115">
            <v>-1.68266272034269</v>
          </cell>
          <cell r="N115">
            <v>-0.13194642706963089</v>
          </cell>
        </row>
        <row r="116">
          <cell r="B116" t="str">
            <v>7173-51-5</v>
          </cell>
          <cell r="C116">
            <v>6.7630251162708994</v>
          </cell>
          <cell r="D116">
            <v>0.68644722412270742</v>
          </cell>
          <cell r="E116">
            <v>0.60304198556016797</v>
          </cell>
          <cell r="F116">
            <v>-0.49586480627035723</v>
          </cell>
          <cell r="G116">
            <v>0.87211197902423798</v>
          </cell>
          <cell r="H116">
            <v>0.13085443369292801</v>
          </cell>
          <cell r="I116">
            <v>-1.3932247213576601</v>
          </cell>
          <cell r="J116">
            <v>0.22199054222603554</v>
          </cell>
          <cell r="K116">
            <v>1.0763782262142001</v>
          </cell>
          <cell r="L116">
            <v>-0.5982377149799154</v>
          </cell>
          <cell r="M116">
            <v>-0.66797520407956201</v>
          </cell>
          <cell r="N116">
            <v>-0.81814027770637698</v>
          </cell>
        </row>
        <row r="117">
          <cell r="B117" t="str">
            <v>72490-01-8</v>
          </cell>
          <cell r="C117">
            <v>5.5782898392931131</v>
          </cell>
          <cell r="D117">
            <v>0.36036347068266772</v>
          </cell>
          <cell r="E117">
            <v>0.82843431395101297</v>
          </cell>
          <cell r="F117">
            <v>-0.29875018748721249</v>
          </cell>
          <cell r="G117">
            <v>0.40271114308240202</v>
          </cell>
          <cell r="H117">
            <v>-0.42452251446681799</v>
          </cell>
          <cell r="I117">
            <v>-0.293589854290154</v>
          </cell>
          <cell r="J117">
            <v>-0.10146962936159376</v>
          </cell>
          <cell r="K117">
            <v>0.235057628295188</v>
          </cell>
          <cell r="L117">
            <v>-0.28529283265170402</v>
          </cell>
          <cell r="M117">
            <v>0.40021981684880625</v>
          </cell>
          <cell r="N117">
            <v>0.50035826468254196</v>
          </cell>
        </row>
        <row r="118">
          <cell r="B118" t="str">
            <v>72963-72-5</v>
          </cell>
          <cell r="C118">
            <v>5.6553934917032196</v>
          </cell>
          <cell r="D118">
            <v>2.5205854878091301</v>
          </cell>
          <cell r="E118">
            <v>0.80848930006202702</v>
          </cell>
          <cell r="F118">
            <v>-5.0139677271405302E-2</v>
          </cell>
          <cell r="G118">
            <v>-0.356220275318756</v>
          </cell>
          <cell r="H118">
            <v>0.77901335305574004</v>
          </cell>
          <cell r="I118">
            <v>0.60040962098861705</v>
          </cell>
          <cell r="J118">
            <v>-4.6360543330382802E-2</v>
          </cell>
          <cell r="K118">
            <v>0.62576574719570699</v>
          </cell>
          <cell r="L118">
            <v>-0.28529283265170402</v>
          </cell>
          <cell r="M118">
            <v>-1.3825055663193999</v>
          </cell>
          <cell r="N118">
            <v>-8.3497203869943899</v>
          </cell>
        </row>
        <row r="119">
          <cell r="B119" t="str">
            <v>731-27-1</v>
          </cell>
          <cell r="C119">
            <v>5.6513833079764</v>
          </cell>
          <cell r="D119">
            <v>1.06290112873484</v>
          </cell>
          <cell r="E119">
            <v>4.5685585297539104</v>
          </cell>
          <cell r="F119">
            <v>0.155392814817057</v>
          </cell>
          <cell r="G119">
            <v>0.29418699076692501</v>
          </cell>
          <cell r="H119">
            <v>-2.48283386380393</v>
          </cell>
          <cell r="I119">
            <v>1.1832693890303101</v>
          </cell>
          <cell r="J119">
            <v>-3.89046777325186E-2</v>
          </cell>
          <cell r="K119">
            <v>0.61065560695112597</v>
          </cell>
          <cell r="L119">
            <v>0.39965715966638399</v>
          </cell>
          <cell r="M119">
            <v>2.2466418964235002</v>
          </cell>
          <cell r="N119">
            <v>-3.7088932199370999</v>
          </cell>
        </row>
        <row r="120">
          <cell r="B120" t="str">
            <v>732-11-6</v>
          </cell>
          <cell r="C120">
            <v>6.3286113964881601</v>
          </cell>
          <cell r="D120">
            <v>1.82477700844353</v>
          </cell>
          <cell r="E120">
            <v>0.49011507811653998</v>
          </cell>
          <cell r="F120">
            <v>-1.34238696345761</v>
          </cell>
          <cell r="G120">
            <v>0.72000556062347698</v>
          </cell>
          <cell r="H120">
            <v>1.2897019538939E-2</v>
          </cell>
          <cell r="I120">
            <v>1.40448888820194</v>
          </cell>
          <cell r="J120">
            <v>1.8072699064126301</v>
          </cell>
          <cell r="K120">
            <v>2.00529873802396</v>
          </cell>
          <cell r="L120">
            <v>1.49780023280138</v>
          </cell>
          <cell r="M120">
            <v>2.6685025831419198</v>
          </cell>
          <cell r="N120">
            <v>-7.2314700064117599</v>
          </cell>
        </row>
        <row r="121">
          <cell r="B121" t="str">
            <v>7696-12-0</v>
          </cell>
          <cell r="C121">
            <v>5.7601791218289904</v>
          </cell>
          <cell r="D121">
            <v>2.3096511615433402</v>
          </cell>
          <cell r="E121">
            <v>0.151795842282066</v>
          </cell>
          <cell r="F121">
            <v>-0.45437632577399101</v>
          </cell>
          <cell r="G121">
            <v>-0.75605814298503005</v>
          </cell>
          <cell r="H121">
            <v>-1.53630798087114E-2</v>
          </cell>
          <cell r="I121">
            <v>0.53334819092151098</v>
          </cell>
          <cell r="J121">
            <v>-4.6360543330382802E-2</v>
          </cell>
          <cell r="K121">
            <v>0.75157991706755101</v>
          </cell>
          <cell r="L121">
            <v>-0.28529283265170402</v>
          </cell>
          <cell r="M121">
            <v>-0.97941605423447897</v>
          </cell>
          <cell r="N121">
            <v>-6.9636174642139999</v>
          </cell>
        </row>
        <row r="122">
          <cell r="B122" t="str">
            <v>77182-82-2</v>
          </cell>
          <cell r="C122">
            <v>3.9942264794714801</v>
          </cell>
          <cell r="D122">
            <v>0.77388472963640798</v>
          </cell>
          <cell r="E122">
            <v>1.1026404214848899</v>
          </cell>
          <cell r="F122">
            <v>-0.74513297863622896</v>
          </cell>
          <cell r="G122">
            <v>1.68084124579353</v>
          </cell>
          <cell r="H122">
            <v>2.1339582825679299E-2</v>
          </cell>
          <cell r="I122">
            <v>1.1542649988457101</v>
          </cell>
          <cell r="J122">
            <v>1.0293339367282499</v>
          </cell>
          <cell r="K122">
            <v>2.4453855554420501</v>
          </cell>
          <cell r="L122">
            <v>0.30907152249932501</v>
          </cell>
          <cell r="M122">
            <v>-0.108596188703733</v>
          </cell>
          <cell r="N122">
            <v>-0.34117195316705601</v>
          </cell>
        </row>
        <row r="123">
          <cell r="B123" t="str">
            <v>7747-35-5</v>
          </cell>
          <cell r="C123">
            <v>3.8207281033428599</v>
          </cell>
          <cell r="D123">
            <v>0.82227447559234801</v>
          </cell>
          <cell r="E123">
            <v>-1.2143548529580599</v>
          </cell>
          <cell r="F123">
            <v>0.133645201251294</v>
          </cell>
          <cell r="G123">
            <v>1.6818913173466501</v>
          </cell>
          <cell r="H123">
            <v>-1.98127373139085E-2</v>
          </cell>
          <cell r="I123">
            <v>-0.67700051256393101</v>
          </cell>
          <cell r="J123">
            <v>-3.89046777325186E-2</v>
          </cell>
          <cell r="K123">
            <v>0.43042777377125802</v>
          </cell>
          <cell r="L123">
            <v>-0.28529283265170402</v>
          </cell>
          <cell r="M123">
            <v>0.81756345898018801</v>
          </cell>
          <cell r="N123">
            <v>-6.81306548029512</v>
          </cell>
        </row>
        <row r="124">
          <cell r="B124" t="str">
            <v>77-92-9</v>
          </cell>
          <cell r="C124">
            <v>3.4933250113182499</v>
          </cell>
          <cell r="D124">
            <v>0.76747134555375296</v>
          </cell>
          <cell r="E124">
            <v>-0.50489761549789303</v>
          </cell>
          <cell r="F124">
            <v>-0.37806059430627598</v>
          </cell>
          <cell r="G124">
            <v>0.73825718493690196</v>
          </cell>
          <cell r="H124">
            <v>2.1339582825679299E-2</v>
          </cell>
          <cell r="I124">
            <v>0.14558219000578601</v>
          </cell>
          <cell r="J124">
            <v>-0.42772635997307601</v>
          </cell>
          <cell r="K124">
            <v>0.28828092569324099</v>
          </cell>
          <cell r="L124">
            <v>-0.28529283265170402</v>
          </cell>
          <cell r="M124">
            <v>0.228308011555997</v>
          </cell>
          <cell r="N124">
            <v>-2.54336606244784</v>
          </cell>
        </row>
        <row r="125">
          <cell r="B125" t="str">
            <v>79-08-3</v>
          </cell>
          <cell r="C125">
            <v>3.6331121080134401</v>
          </cell>
          <cell r="D125">
            <v>0.22631849251250399</v>
          </cell>
          <cell r="E125">
            <v>0.171740856171053</v>
          </cell>
          <cell r="F125">
            <v>3.5688192926949101E-2</v>
          </cell>
          <cell r="G125">
            <v>-9.3094289028435792E-3</v>
          </cell>
          <cell r="H125">
            <v>-5.22618400780245E-2</v>
          </cell>
          <cell r="I125">
            <v>0.58265508305911295</v>
          </cell>
          <cell r="J125">
            <v>0.47395329322454299</v>
          </cell>
          <cell r="K125">
            <v>0.85306136219865702</v>
          </cell>
          <cell r="L125">
            <v>-0.28529283265170402</v>
          </cell>
          <cell r="M125">
            <v>-0.92983781808194099</v>
          </cell>
          <cell r="N125">
            <v>-1.3090077020825199</v>
          </cell>
        </row>
        <row r="126">
          <cell r="B126" t="str">
            <v>79-33-4</v>
          </cell>
          <cell r="C126">
            <v>3.03308987504803</v>
          </cell>
          <cell r="D126">
            <v>0.41771607550936102</v>
          </cell>
          <cell r="E126">
            <v>0.171740856171053</v>
          </cell>
          <cell r="F126">
            <v>3.5688192926949101E-2</v>
          </cell>
          <cell r="G126">
            <v>0.240915426810486</v>
          </cell>
          <cell r="H126">
            <v>-0.12586326298172801</v>
          </cell>
          <cell r="I126">
            <v>-0.279578820641048</v>
          </cell>
          <cell r="J126">
            <v>-0.42772635997307601</v>
          </cell>
          <cell r="K126">
            <v>0.726442891036292</v>
          </cell>
          <cell r="L126">
            <v>-0.28529283265170402</v>
          </cell>
          <cell r="M126">
            <v>-0.42791439924665298</v>
          </cell>
          <cell r="N126">
            <v>-0.94080614499638704</v>
          </cell>
        </row>
        <row r="127">
          <cell r="B127" t="str">
            <v>79538-32-2</v>
          </cell>
          <cell r="C127">
            <v>6.6870102724943203</v>
          </cell>
          <cell r="D127">
            <v>2.6467875090360802</v>
          </cell>
          <cell r="E127">
            <v>0.171740856171053</v>
          </cell>
          <cell r="F127">
            <v>-2.46501422805171</v>
          </cell>
          <cell r="G127">
            <v>-0.76969722972155397</v>
          </cell>
          <cell r="H127">
            <v>1.0688532693247399</v>
          </cell>
          <cell r="I127">
            <v>-0.76924227240945697</v>
          </cell>
          <cell r="J127">
            <v>-4.6360543330382802E-2</v>
          </cell>
          <cell r="K127">
            <v>0.65791635078211896</v>
          </cell>
          <cell r="L127">
            <v>0.79720191796774398</v>
          </cell>
          <cell r="M127">
            <v>0.52004271768008403</v>
          </cell>
          <cell r="N127">
            <v>3.45338315474081</v>
          </cell>
        </row>
        <row r="128">
          <cell r="B128" t="str">
            <v>80844-07-1</v>
          </cell>
          <cell r="C128">
            <v>8.1698520941591468</v>
          </cell>
          <cell r="D128">
            <v>1.212905865724778</v>
          </cell>
          <cell r="E128">
            <v>-1.2143548529580599</v>
          </cell>
          <cell r="F128">
            <v>-0.65007263446446473</v>
          </cell>
          <cell r="G128">
            <v>2.7386143493830301E-2</v>
          </cell>
          <cell r="H128">
            <v>-1.3414895009100363</v>
          </cell>
          <cell r="I128">
            <v>0.95322867377340403</v>
          </cell>
          <cell r="J128">
            <v>0.67323375591066981</v>
          </cell>
          <cell r="K128">
            <v>0.45545762993226002</v>
          </cell>
          <cell r="L128">
            <v>1.3183283794638339</v>
          </cell>
          <cell r="M128">
            <v>0.14567795028385699</v>
          </cell>
          <cell r="N128">
            <v>11.7875332702649</v>
          </cell>
        </row>
        <row r="129">
          <cell r="B129" t="str">
            <v>81-81-2</v>
          </cell>
          <cell r="C129">
            <v>4.6760936919666696</v>
          </cell>
          <cell r="D129">
            <v>0.83037783011274402</v>
          </cell>
          <cell r="E129">
            <v>-0.16657837966342001</v>
          </cell>
          <cell r="F129">
            <v>-0.55715205738599105</v>
          </cell>
          <cell r="G129">
            <v>-1.4274708856601599</v>
          </cell>
          <cell r="H129">
            <v>-0.18324013450337401</v>
          </cell>
          <cell r="I129">
            <v>1.4349118784025301</v>
          </cell>
          <cell r="J129">
            <v>-4.6360543330382802E-2</v>
          </cell>
          <cell r="K129">
            <v>0.35152045516257802</v>
          </cell>
          <cell r="L129">
            <v>-0.28529283265170402</v>
          </cell>
          <cell r="M129">
            <v>0.248543944928766</v>
          </cell>
          <cell r="N129">
            <v>7.3446147742702301</v>
          </cell>
        </row>
        <row r="130">
          <cell r="B130" t="str">
            <v>82560-54-1</v>
          </cell>
          <cell r="C130">
            <v>7.0813477566921001</v>
          </cell>
          <cell r="D130">
            <v>0.91775313021579996</v>
          </cell>
          <cell r="E130">
            <v>1.1468085358964999</v>
          </cell>
          <cell r="F130">
            <v>0.15352986306948699</v>
          </cell>
          <cell r="G130">
            <v>-7.4326407266368605E-2</v>
          </cell>
          <cell r="H130">
            <v>-1.83336277753546</v>
          </cell>
          <cell r="I130">
            <v>0.71238972762060004</v>
          </cell>
          <cell r="J130">
            <v>0.32784201291770698</v>
          </cell>
          <cell r="K130">
            <v>0.783012011501098</v>
          </cell>
          <cell r="L130">
            <v>-0.28529283265170402</v>
          </cell>
          <cell r="M130">
            <v>-3.5425268907579799E-2</v>
          </cell>
          <cell r="N130">
            <v>0.75613016550347001</v>
          </cell>
        </row>
        <row r="131">
          <cell r="B131" t="str">
            <v>82657-04-3</v>
          </cell>
          <cell r="C131">
            <v>9.023437668777559</v>
          </cell>
          <cell r="D131">
            <v>1.1544280507810387</v>
          </cell>
          <cell r="E131">
            <v>0.171740856171053</v>
          </cell>
          <cell r="F131">
            <v>0.60131996628658335</v>
          </cell>
          <cell r="G131">
            <v>-0.55888918880441996</v>
          </cell>
          <cell r="H131">
            <v>-1.3309584098328422</v>
          </cell>
          <cell r="I131">
            <v>1.1357002395223299</v>
          </cell>
          <cell r="J131">
            <v>0.72963844354626417</v>
          </cell>
          <cell r="K131">
            <v>0.640146654270216</v>
          </cell>
          <cell r="L131">
            <v>0.79720191796774398</v>
          </cell>
          <cell r="M131">
            <v>0.21240834962024999</v>
          </cell>
          <cell r="N131">
            <v>7.2954257504411704</v>
          </cell>
        </row>
        <row r="132">
          <cell r="B132" t="str">
            <v>83-79-4</v>
          </cell>
          <cell r="C132">
            <v>7.6597416362798514</v>
          </cell>
          <cell r="D132">
            <v>2.2039257744814886</v>
          </cell>
          <cell r="E132">
            <v>-1.5526740887925301</v>
          </cell>
          <cell r="F132">
            <v>-0.36804860004953621</v>
          </cell>
          <cell r="G132">
            <v>-1.996731071497913</v>
          </cell>
          <cell r="H132">
            <v>-0.63355188930106898</v>
          </cell>
          <cell r="I132">
            <v>1.8413129691305301</v>
          </cell>
          <cell r="J132">
            <v>2.3647796715474501</v>
          </cell>
          <cell r="K132">
            <v>0.55463334106206097</v>
          </cell>
          <cell r="L132">
            <v>-0.28529283265170402</v>
          </cell>
          <cell r="M132">
            <v>-0.230370002531154</v>
          </cell>
          <cell r="N132">
            <v>6.2898990360701701</v>
          </cell>
        </row>
        <row r="133">
          <cell r="B133" t="str">
            <v>86479-06-3</v>
          </cell>
          <cell r="C133">
            <v>6.8974958440496597</v>
          </cell>
          <cell r="D133">
            <v>0.78744311807404599</v>
          </cell>
          <cell r="E133">
            <v>-0.24925968017710801</v>
          </cell>
          <cell r="F133">
            <v>-0.492325549733242</v>
          </cell>
          <cell r="G133">
            <v>-0.41976342013172202</v>
          </cell>
          <cell r="H133">
            <v>1.8103024881727401</v>
          </cell>
          <cell r="I133">
            <v>-0.30563301480465199</v>
          </cell>
          <cell r="J133">
            <v>-4.6360543330382802E-2</v>
          </cell>
          <cell r="K133">
            <v>0.36804616567847598</v>
          </cell>
          <cell r="L133">
            <v>0.56643253599324495</v>
          </cell>
          <cell r="M133">
            <v>0.93921562325887098</v>
          </cell>
          <cell r="N133">
            <v>2.4655885252895802</v>
          </cell>
        </row>
        <row r="134">
          <cell r="B134" t="str">
            <v>886-50-0</v>
          </cell>
          <cell r="C134">
            <v>6.0067395353769442</v>
          </cell>
          <cell r="D134">
            <v>2.2940307353042462</v>
          </cell>
          <cell r="E134">
            <v>-0.41148703634784201</v>
          </cell>
          <cell r="F134">
            <v>1.048865915961394</v>
          </cell>
          <cell r="G134">
            <v>0.63857967498955803</v>
          </cell>
          <cell r="H134">
            <v>-1.7348335858742301</v>
          </cell>
          <cell r="I134">
            <v>1.64502497473569</v>
          </cell>
          <cell r="J134">
            <v>0.62398427933032696</v>
          </cell>
          <cell r="K134">
            <v>0.53317458263096895</v>
          </cell>
          <cell r="L134">
            <v>-3.3760157206696721</v>
          </cell>
          <cell r="M134">
            <v>1.7031655253779521</v>
          </cell>
          <cell r="N134">
            <v>2.3052077885242999</v>
          </cell>
        </row>
        <row r="135">
          <cell r="B135" t="str">
            <v>90-43-7</v>
          </cell>
          <cell r="C135">
            <v>4.4149362505276404</v>
          </cell>
          <cell r="D135">
            <v>0.77689814387543499</v>
          </cell>
          <cell r="E135">
            <v>-1.2143548529580599</v>
          </cell>
          <cell r="F135">
            <v>-0.30392659470997002</v>
          </cell>
          <cell r="G135">
            <v>0.56507159853928002</v>
          </cell>
          <cell r="H135">
            <v>-0.12586326298172801</v>
          </cell>
          <cell r="I135">
            <v>0.67952402862998396</v>
          </cell>
          <cell r="J135">
            <v>-3.89046777325186E-2</v>
          </cell>
          <cell r="K135">
            <v>1.8539720887028498E-2</v>
          </cell>
          <cell r="L135">
            <v>-0.28529283265170402</v>
          </cell>
          <cell r="M135">
            <v>-0.23495032029917701</v>
          </cell>
          <cell r="N135">
            <v>2.4685362248257299</v>
          </cell>
        </row>
        <row r="136">
          <cell r="B136" t="str">
            <v>91465-08-6</v>
          </cell>
          <cell r="C136">
            <v>9.6248807661842672</v>
          </cell>
          <cell r="D136">
            <v>3.0029466780500695</v>
          </cell>
          <cell r="E136">
            <v>1.1567810428409899</v>
          </cell>
          <cell r="F136">
            <v>-1.8820878846066709</v>
          </cell>
          <cell r="G136">
            <v>-0.22297780574852</v>
          </cell>
          <cell r="H136">
            <v>-1.5810578889426896</v>
          </cell>
          <cell r="I136">
            <v>0.83382562763243695</v>
          </cell>
          <cell r="J136">
            <v>-5.3816408928247003E-2</v>
          </cell>
          <cell r="K136">
            <v>0.54940002066507299</v>
          </cell>
          <cell r="L136">
            <v>3.463145773549364</v>
          </cell>
          <cell r="M136">
            <v>0.43006508536187898</v>
          </cell>
          <cell r="N136">
            <v>7.1377026675253701</v>
          </cell>
        </row>
        <row r="137">
          <cell r="B137" t="str">
            <v>94361-06-5</v>
          </cell>
          <cell r="C137">
            <v>4.4307069939335841</v>
          </cell>
          <cell r="D137">
            <v>0.54109452635706734</v>
          </cell>
          <cell r="E137">
            <v>2.7164607714440199</v>
          </cell>
          <cell r="F137">
            <v>0.38058017130925759</v>
          </cell>
          <cell r="G137">
            <v>0.114245953787584</v>
          </cell>
          <cell r="H137">
            <v>-1.1659427001750899</v>
          </cell>
          <cell r="I137">
            <v>0.23883965738148571</v>
          </cell>
          <cell r="J137">
            <v>-0.61941982869074241</v>
          </cell>
          <cell r="K137">
            <v>0.47234795703319399</v>
          </cell>
          <cell r="L137">
            <v>-1.67887325835651</v>
          </cell>
          <cell r="M137">
            <v>-1.0582963870602</v>
          </cell>
          <cell r="N137">
            <v>2.4874169199752099</v>
          </cell>
        </row>
        <row r="138">
          <cell r="B138" t="str">
            <v>94-75-7</v>
          </cell>
          <cell r="C138">
            <v>4.6717009698566416</v>
          </cell>
          <cell r="D138">
            <v>1.5393819467194465</v>
          </cell>
          <cell r="E138">
            <v>1.7163961823127192</v>
          </cell>
          <cell r="F138">
            <v>-1.1676199237319071</v>
          </cell>
          <cell r="G138">
            <v>-0.52664186637357524</v>
          </cell>
          <cell r="H138">
            <v>0.105607139897686</v>
          </cell>
          <cell r="I138">
            <v>1.4344400675960549</v>
          </cell>
          <cell r="J138">
            <v>-2.1676199237319071</v>
          </cell>
          <cell r="K138">
            <v>0.13709373110977199</v>
          </cell>
          <cell r="L138">
            <v>0.71104546392861812</v>
          </cell>
          <cell r="M138">
            <v>0.45993717748358698</v>
          </cell>
          <cell r="N138">
            <v>0.15400680463879499</v>
          </cell>
        </row>
        <row r="139">
          <cell r="B139" t="str">
            <v>95465-99-9</v>
          </cell>
          <cell r="C139">
            <v>6.15575148003715</v>
          </cell>
          <cell r="D139">
            <v>1.4691570178954001</v>
          </cell>
          <cell r="E139">
            <v>0.171740856171053</v>
          </cell>
          <cell r="F139">
            <v>-1.8644348841718801</v>
          </cell>
          <cell r="G139">
            <v>0.167229934827055</v>
          </cell>
          <cell r="H139">
            <v>-3.60372886959665E-2</v>
          </cell>
          <cell r="I139">
            <v>1.9707833759095501</v>
          </cell>
          <cell r="J139">
            <v>1.0293339367282499</v>
          </cell>
          <cell r="K139">
            <v>2.6697009998743702</v>
          </cell>
          <cell r="L139">
            <v>1.49780023280138</v>
          </cell>
          <cell r="M139">
            <v>1.9627446562634201</v>
          </cell>
          <cell r="N139">
            <v>-0.66369153776187495</v>
          </cell>
        </row>
        <row r="140">
          <cell r="B140" t="str">
            <v>95737-68-1</v>
          </cell>
          <cell r="C140">
            <v>6.9571378104508197</v>
          </cell>
          <cell r="D140">
            <v>1.3124911400088719</v>
          </cell>
          <cell r="E140">
            <v>-1.2143548529580599</v>
          </cell>
          <cell r="F140">
            <v>1.0521519293514565</v>
          </cell>
          <cell r="G140">
            <v>0.42620545974955598</v>
          </cell>
          <cell r="H140">
            <v>-1.4707268159288818</v>
          </cell>
          <cell r="I140">
            <v>0.74000183395976704</v>
          </cell>
          <cell r="J140">
            <v>0.41857488657742881</v>
          </cell>
          <cell r="K140">
            <v>0.215668605185037</v>
          </cell>
          <cell r="L140">
            <v>-0.75131366352961104</v>
          </cell>
          <cell r="M140">
            <v>0.575811986439561</v>
          </cell>
          <cell r="N140">
            <v>4.2572090340427504</v>
          </cell>
        </row>
        <row r="141">
          <cell r="B141" t="str">
            <v>96489-71-3</v>
          </cell>
          <cell r="C141">
            <v>7.2284649575284901</v>
          </cell>
          <cell r="D141">
            <v>0.79403819577416701</v>
          </cell>
          <cell r="E141">
            <v>-0.248632295510294</v>
          </cell>
          <cell r="F141">
            <v>0.17048835972905499</v>
          </cell>
          <cell r="G141">
            <v>-0.41942617768955798</v>
          </cell>
          <cell r="H141">
            <v>-1.4676531622283699</v>
          </cell>
          <cell r="I141">
            <v>0.84600264212355403</v>
          </cell>
          <cell r="J141">
            <v>0.73903129195185702</v>
          </cell>
          <cell r="K141">
            <v>0.81860502461093798</v>
          </cell>
          <cell r="L141">
            <v>0.56643253599324495</v>
          </cell>
          <cell r="M141">
            <v>1.0936593281521001</v>
          </cell>
          <cell r="N141">
            <v>-0.19006056382046899</v>
          </cell>
        </row>
      </sheetData>
      <sheetData sheetId="1">
        <row r="1">
          <cell r="D1" t="str">
            <v>μ(Mean)</v>
          </cell>
          <cell r="E1" t="str">
            <v>σ (SD)</v>
          </cell>
          <cell r="F1" t="str">
            <v>δAmphibians</v>
          </cell>
          <cell r="G1" t="str">
            <v>δCrustaceans</v>
          </cell>
          <cell r="H1" t="str">
            <v>δFish</v>
          </cell>
          <cell r="I1" t="str">
            <v>δInsects</v>
          </cell>
          <cell r="J1" t="str">
            <v>δInvertebrates</v>
          </cell>
          <cell r="K1" t="str">
            <v xml:space="preserve">δMolluscs </v>
          </cell>
          <cell r="L1" t="str">
            <v>δWorms</v>
          </cell>
          <cell r="M1" t="str">
            <v>δAlgae</v>
          </cell>
          <cell r="N1" t="str">
            <v>δFungi</v>
          </cell>
          <cell r="O1" t="str">
            <v>δFlower</v>
          </cell>
        </row>
        <row r="2">
          <cell r="C2" t="str">
            <v>57-92-1</v>
          </cell>
          <cell r="D2">
            <v>6.1247919440793801</v>
          </cell>
          <cell r="E2">
            <v>1.09697911324584</v>
          </cell>
          <cell r="F2">
            <v>3.9940765387895301</v>
          </cell>
          <cell r="G2">
            <v>1.19098496382565</v>
          </cell>
          <cell r="H2">
            <v>2.1323712981966798</v>
          </cell>
          <cell r="I2">
            <v>-1.6442829333714299</v>
          </cell>
          <cell r="J2">
            <v>2.8094884424270798</v>
          </cell>
          <cell r="K2">
            <v>3.9390722831963298</v>
          </cell>
          <cell r="L2">
            <v>1.0518095027931</v>
          </cell>
          <cell r="M2">
            <v>-0.28529283265170402</v>
          </cell>
          <cell r="N2">
            <v>-2.1356929766536599</v>
          </cell>
          <cell r="O2">
            <v>18.119465076460401</v>
          </cell>
        </row>
        <row r="3">
          <cell r="C3" t="str">
            <v>114-07-8</v>
          </cell>
          <cell r="D3">
            <v>6.1187576262610701</v>
          </cell>
          <cell r="E3">
            <v>1.22024215639263</v>
          </cell>
          <cell r="F3">
            <v>0.16176834922656</v>
          </cell>
          <cell r="G3">
            <v>-1.07492518471399</v>
          </cell>
          <cell r="H3">
            <v>1.06662189410365</v>
          </cell>
          <cell r="I3">
            <v>-1.68543525351102</v>
          </cell>
          <cell r="J3">
            <v>3.6049786947265399</v>
          </cell>
          <cell r="K3">
            <v>-0.43518222557094</v>
          </cell>
          <cell r="L3">
            <v>1.7953699598536299</v>
          </cell>
          <cell r="M3">
            <v>-0.28529283265170402</v>
          </cell>
          <cell r="N3">
            <v>0.60532272260818198</v>
          </cell>
          <cell r="O3">
            <v>13.0824941801254</v>
          </cell>
        </row>
        <row r="4">
          <cell r="C4" t="str">
            <v>81103-11-9</v>
          </cell>
          <cell r="D4">
            <v>6.4151646317014004</v>
          </cell>
          <cell r="E4">
            <v>1.3583321494613401</v>
          </cell>
          <cell r="F4">
            <v>0.16176834922656</v>
          </cell>
          <cell r="G4">
            <v>-1.0753068113637301</v>
          </cell>
          <cell r="H4">
            <v>1.26337123833087</v>
          </cell>
          <cell r="I4">
            <v>-1.8164135479363701</v>
          </cell>
          <cell r="J4">
            <v>3.6080583421992301</v>
          </cell>
          <cell r="K4">
            <v>-0.43518222557094</v>
          </cell>
          <cell r="L4">
            <v>1.8200351994296</v>
          </cell>
          <cell r="M4">
            <v>-0.28529283265170402</v>
          </cell>
          <cell r="N4">
            <v>0.63374939091754801</v>
          </cell>
          <cell r="O4">
            <v>12.841122272708301</v>
          </cell>
        </row>
        <row r="5">
          <cell r="C5" t="str">
            <v>152-11-4</v>
          </cell>
          <cell r="D5">
            <v>7.9208075887245304</v>
          </cell>
          <cell r="E5">
            <v>1.6191346386860399</v>
          </cell>
          <cell r="F5">
            <v>1.41241897816177</v>
          </cell>
          <cell r="G5">
            <v>-2.6353683382079201E-2</v>
          </cell>
          <cell r="H5">
            <v>1.5227986796500299</v>
          </cell>
          <cell r="I5">
            <v>-1.34987724175662</v>
          </cell>
          <cell r="J5">
            <v>0.94610566339232705</v>
          </cell>
          <cell r="K5">
            <v>-0.45754982236453301</v>
          </cell>
          <cell r="L5">
            <v>0.72224973000656401</v>
          </cell>
          <cell r="M5">
            <v>0.54487548381412498</v>
          </cell>
          <cell r="N5">
            <v>0.34767592805846298</v>
          </cell>
          <cell r="O5">
            <v>9.1191135294952197</v>
          </cell>
        </row>
        <row r="6">
          <cell r="C6" t="str">
            <v>61869-08-7</v>
          </cell>
          <cell r="D6">
            <v>5.80727969483151</v>
          </cell>
          <cell r="E6">
            <v>0.80123040876275697</v>
          </cell>
          <cell r="F6">
            <v>1.4951002786754599</v>
          </cell>
          <cell r="G6">
            <v>-1.02002801812622</v>
          </cell>
          <cell r="H6">
            <v>0.30086652471667702</v>
          </cell>
          <cell r="I6">
            <v>-0.73727588261774202</v>
          </cell>
          <cell r="J6">
            <v>0.51712158108458794</v>
          </cell>
          <cell r="K6">
            <v>-6.1272274526111198E-2</v>
          </cell>
          <cell r="L6">
            <v>0.40997707295761898</v>
          </cell>
          <cell r="M6">
            <v>-0.28529283265170402</v>
          </cell>
          <cell r="N6">
            <v>-0.63785953268459905</v>
          </cell>
          <cell r="O6">
            <v>7.7719550256624599</v>
          </cell>
        </row>
        <row r="7">
          <cell r="C7" t="str">
            <v>85721-33-1</v>
          </cell>
          <cell r="D7">
            <v>5.4804607746398597</v>
          </cell>
          <cell r="E7">
            <v>1.9975164806186501</v>
          </cell>
          <cell r="F7">
            <v>-0.52441394379146999</v>
          </cell>
          <cell r="G7">
            <v>0.51760342615969501</v>
          </cell>
          <cell r="H7">
            <v>-1.2648858332458901</v>
          </cell>
          <cell r="I7">
            <v>-0.27073957643798902</v>
          </cell>
          <cell r="J7">
            <v>1.6224496077561701</v>
          </cell>
          <cell r="K7">
            <v>-3.89046777325186E-2</v>
          </cell>
          <cell r="L7">
            <v>0.455468353949467</v>
          </cell>
          <cell r="M7">
            <v>-0.28529283265170402</v>
          </cell>
          <cell r="N7">
            <v>1.3286368887003099</v>
          </cell>
          <cell r="O7">
            <v>6.9092558856362301</v>
          </cell>
        </row>
        <row r="8">
          <cell r="C8" t="str">
            <v>738-70-5</v>
          </cell>
          <cell r="D8">
            <v>3.5755952620263787</v>
          </cell>
          <cell r="E8">
            <v>0.13425960265518447</v>
          </cell>
          <cell r="F8">
            <v>0.11265847429511844</v>
          </cell>
          <cell r="G8">
            <v>-0.14856096722051237</v>
          </cell>
          <cell r="H8">
            <v>1.5955931728986199</v>
          </cell>
          <cell r="I8">
            <v>-1.51330463894608</v>
          </cell>
          <cell r="J8">
            <v>2.3115791949946298</v>
          </cell>
          <cell r="K8">
            <v>0.84143270979130202</v>
          </cell>
          <cell r="L8">
            <v>0.28158913895610899</v>
          </cell>
          <cell r="M8">
            <v>3.5902492925394824E-2</v>
          </cell>
          <cell r="N8">
            <v>1.07773540527484</v>
          </cell>
          <cell r="O8">
            <v>6.5370343350082596</v>
          </cell>
        </row>
        <row r="9">
          <cell r="C9" t="str">
            <v>54910-89-3</v>
          </cell>
          <cell r="D9">
            <v>5.4152851701803923</v>
          </cell>
          <cell r="E9">
            <v>0.79429121626446797</v>
          </cell>
          <cell r="F9">
            <v>0.73100098509927047</v>
          </cell>
          <cell r="G9">
            <v>-2.4046166948102901E-3</v>
          </cell>
          <cell r="H9">
            <v>0.11421474180591584</v>
          </cell>
          <cell r="I9">
            <v>-1.1777466271916801</v>
          </cell>
          <cell r="J9">
            <v>0.35261473676799598</v>
          </cell>
          <cell r="K9">
            <v>-4.6360543330382802E-2</v>
          </cell>
          <cell r="L9">
            <v>0.350405157373056</v>
          </cell>
          <cell r="M9">
            <v>-0.8452157269051872</v>
          </cell>
          <cell r="N9">
            <v>0.30202462598537</v>
          </cell>
          <cell r="O9">
            <v>6.2420321020138596</v>
          </cell>
        </row>
        <row r="10">
          <cell r="C10" t="str">
            <v>49562-28-9</v>
          </cell>
          <cell r="D10">
            <v>6.3571271967382996</v>
          </cell>
          <cell r="E10">
            <v>0.76948384289956795</v>
          </cell>
          <cell r="F10">
            <v>0.15709578808772001</v>
          </cell>
          <cell r="G10">
            <v>-0.27880402155056899</v>
          </cell>
          <cell r="H10">
            <v>-0.45581417816473802</v>
          </cell>
          <cell r="I10">
            <v>-0.58059564214489501</v>
          </cell>
          <cell r="J10">
            <v>1.24795696026084</v>
          </cell>
          <cell r="K10">
            <v>-0.44263809116880398</v>
          </cell>
          <cell r="L10">
            <v>0.47357049499478598</v>
          </cell>
          <cell r="M10">
            <v>-0.74683159660070397</v>
          </cell>
          <cell r="N10">
            <v>0.15423004117354</v>
          </cell>
          <cell r="O10">
            <v>5.7293295828485098</v>
          </cell>
        </row>
        <row r="11">
          <cell r="C11" t="str">
            <v>42200-33-9</v>
          </cell>
          <cell r="D11">
            <v>4.9982352513233304</v>
          </cell>
          <cell r="E11">
            <v>0.78128179232685702</v>
          </cell>
          <cell r="F11">
            <v>-0.88600812406808305</v>
          </cell>
          <cell r="G11">
            <v>1.19832860283192E-2</v>
          </cell>
          <cell r="H11">
            <v>-0.57790141834768705</v>
          </cell>
          <cell r="I11">
            <v>-1.0305437813842699</v>
          </cell>
          <cell r="J11">
            <v>1.09338380377073</v>
          </cell>
          <cell r="K11">
            <v>-0.43518222557094</v>
          </cell>
          <cell r="L11">
            <v>0.70735407010612195</v>
          </cell>
          <cell r="M11">
            <v>-0.28529283265170402</v>
          </cell>
          <cell r="N11">
            <v>0.30202462598537</v>
          </cell>
          <cell r="O11">
            <v>5.5276113354209899</v>
          </cell>
        </row>
        <row r="12">
          <cell r="C12" t="str">
            <v>126-07-8</v>
          </cell>
          <cell r="D12">
            <v>5.43882016645746</v>
          </cell>
          <cell r="E12">
            <v>1.28182154471841</v>
          </cell>
          <cell r="F12">
            <v>-0.59629665362244699</v>
          </cell>
          <cell r="G12">
            <v>-0.51401857284507901</v>
          </cell>
          <cell r="H12">
            <v>0.86005698856688995</v>
          </cell>
          <cell r="I12">
            <v>-0.76895080809189098</v>
          </cell>
          <cell r="J12">
            <v>1.4096924168826901</v>
          </cell>
          <cell r="K12">
            <v>-0.45009395676666802</v>
          </cell>
          <cell r="L12">
            <v>0.56386671987723802</v>
          </cell>
          <cell r="M12">
            <v>-0.74683159660070397</v>
          </cell>
          <cell r="N12">
            <v>-0.27819841134777001</v>
          </cell>
          <cell r="O12">
            <v>5.3726795094790196</v>
          </cell>
        </row>
        <row r="13">
          <cell r="C13" t="str">
            <v>79559-97-0</v>
          </cell>
          <cell r="D13">
            <v>6.6080751948634404</v>
          </cell>
          <cell r="E13">
            <v>1.3528624570030501</v>
          </cell>
          <cell r="F13">
            <v>2.2214128243158702</v>
          </cell>
          <cell r="G13">
            <v>-0.27493380956514302</v>
          </cell>
          <cell r="H13">
            <v>-0.92317292592020705</v>
          </cell>
          <cell r="I13">
            <v>-0.75792105836527202</v>
          </cell>
          <cell r="J13">
            <v>0.393415580575325</v>
          </cell>
          <cell r="K13">
            <v>-3.89046777325186E-2</v>
          </cell>
          <cell r="L13">
            <v>0.430728046253052</v>
          </cell>
          <cell r="M13">
            <v>-0.35664499190475302</v>
          </cell>
          <cell r="N13">
            <v>0.27468202553526</v>
          </cell>
          <cell r="O13">
            <v>4.9487020193528597</v>
          </cell>
        </row>
        <row r="14">
          <cell r="C14" t="str">
            <v>79-57-2</v>
          </cell>
          <cell r="D14">
            <v>4.6478736757743997</v>
          </cell>
          <cell r="E14">
            <v>1.2956107655989799</v>
          </cell>
          <cell r="F14">
            <v>2.49464273567735E-2</v>
          </cell>
          <cell r="G14">
            <v>-0.24328942540915</v>
          </cell>
          <cell r="H14">
            <v>-2.6952702879899202</v>
          </cell>
          <cell r="I14">
            <v>-0.25239189990188099</v>
          </cell>
          <cell r="J14">
            <v>2.1372340949237998</v>
          </cell>
          <cell r="K14">
            <v>-0.42772635997307601</v>
          </cell>
          <cell r="L14">
            <v>0.85013363519934804</v>
          </cell>
          <cell r="M14">
            <v>-0.28529283265170402</v>
          </cell>
          <cell r="N14">
            <v>0.80394804482065796</v>
          </cell>
          <cell r="O14">
            <v>4.8845211598668499</v>
          </cell>
        </row>
        <row r="15">
          <cell r="C15" t="str">
            <v>67306-00-7</v>
          </cell>
          <cell r="D15">
            <v>6.2150885967441596</v>
          </cell>
          <cell r="E15">
            <v>0.76893166074296704</v>
          </cell>
          <cell r="F15">
            <v>0.60304198556016797</v>
          </cell>
          <cell r="G15">
            <v>-0.18963360093749901</v>
          </cell>
          <cell r="H15">
            <v>-1.73003006275168E-2</v>
          </cell>
          <cell r="I15">
            <v>-0.67876121824781299</v>
          </cell>
          <cell r="J15">
            <v>-0.28084919818175003</v>
          </cell>
          <cell r="K15">
            <v>-3.89046777325186E-2</v>
          </cell>
          <cell r="L15">
            <v>0.78169295738464395</v>
          </cell>
          <cell r="M15">
            <v>-0.28529283265170402</v>
          </cell>
          <cell r="N15">
            <v>-0.177012915821189</v>
          </cell>
          <cell r="O15">
            <v>4.86903330253603</v>
          </cell>
        </row>
        <row r="16">
          <cell r="C16" t="str">
            <v>58-14-0</v>
          </cell>
          <cell r="D16">
            <v>5.6814846485365296</v>
          </cell>
          <cell r="E16">
            <v>1.2045689241087201</v>
          </cell>
          <cell r="F16">
            <v>3.1026456303410499</v>
          </cell>
          <cell r="G16">
            <v>0.58272057072936401</v>
          </cell>
          <cell r="H16">
            <v>0.442425079172726</v>
          </cell>
          <cell r="I16">
            <v>-1.3131455459825001</v>
          </cell>
          <cell r="J16">
            <v>1.53547880497324</v>
          </cell>
          <cell r="K16">
            <v>1.25262198882545</v>
          </cell>
          <cell r="L16">
            <v>0.22928810703785299</v>
          </cell>
          <cell r="M16">
            <v>-1.44810387638201</v>
          </cell>
          <cell r="N16">
            <v>0.66434419494542496</v>
          </cell>
          <cell r="O16">
            <v>4.7296498578131798</v>
          </cell>
        </row>
        <row r="17">
          <cell r="C17" t="str">
            <v>57-62-5</v>
          </cell>
          <cell r="D17">
            <v>5.60486372407492</v>
          </cell>
          <cell r="E17">
            <v>1.2907746634575401</v>
          </cell>
          <cell r="F17">
            <v>0.67229476285905398</v>
          </cell>
          <cell r="G17">
            <v>-0.24462943390002401</v>
          </cell>
          <cell r="H17">
            <v>-3.0008102054327099</v>
          </cell>
          <cell r="I17">
            <v>-0.37156626731064502</v>
          </cell>
          <cell r="J17">
            <v>1.7180229546550301</v>
          </cell>
          <cell r="K17">
            <v>-0.42772635997307601</v>
          </cell>
          <cell r="L17">
            <v>0.86462178244592702</v>
          </cell>
          <cell r="M17">
            <v>0.56643253599324495</v>
          </cell>
          <cell r="N17">
            <v>0.80394804482065796</v>
          </cell>
          <cell r="O17">
            <v>4.4295936906541904</v>
          </cell>
        </row>
        <row r="18">
          <cell r="C18" t="str">
            <v>68-22-4</v>
          </cell>
          <cell r="D18">
            <v>5.7988590855412996</v>
          </cell>
          <cell r="E18">
            <v>0.85321221892282295</v>
          </cell>
          <cell r="F18">
            <v>-1.5526740887925301</v>
          </cell>
          <cell r="G18">
            <v>-1.4677662893963199</v>
          </cell>
          <cell r="H18">
            <v>-1.8052667043249599</v>
          </cell>
          <cell r="I18">
            <v>0.462948120247902</v>
          </cell>
          <cell r="J18">
            <v>-0.111033931155021</v>
          </cell>
          <cell r="K18">
            <v>-3.89046777325186E-2</v>
          </cell>
          <cell r="L18">
            <v>0.97407110205997705</v>
          </cell>
          <cell r="M18">
            <v>-0.28529283265170402</v>
          </cell>
          <cell r="N18">
            <v>-0.70968116909142798</v>
          </cell>
          <cell r="O18">
            <v>4.3265247913255598</v>
          </cell>
        </row>
        <row r="19">
          <cell r="C19" t="str">
            <v>50-63-5</v>
          </cell>
          <cell r="D19">
            <v>6.7393753061336001</v>
          </cell>
          <cell r="E19">
            <v>0.770251042101742</v>
          </cell>
          <cell r="F19">
            <v>-1.4011997841566199</v>
          </cell>
          <cell r="G19">
            <v>0.717385070804618</v>
          </cell>
          <cell r="H19">
            <v>-1.06402829325311</v>
          </cell>
          <cell r="I19">
            <v>-1.01873985436768</v>
          </cell>
          <cell r="J19">
            <v>1.06196120802788</v>
          </cell>
          <cell r="K19">
            <v>-3.89046777325186E-2</v>
          </cell>
          <cell r="L19">
            <v>0.56135729985081295</v>
          </cell>
          <cell r="M19">
            <v>1.23820661676878</v>
          </cell>
          <cell r="N19">
            <v>0.438978532204646</v>
          </cell>
          <cell r="O19">
            <v>4.1973964644675004</v>
          </cell>
        </row>
        <row r="20">
          <cell r="C20" t="str">
            <v>64-75-5</v>
          </cell>
          <cell r="D20">
            <v>5.08642349435112</v>
          </cell>
          <cell r="E20">
            <v>1.2881950200501899</v>
          </cell>
          <cell r="F20">
            <v>2.49464273567735E-2</v>
          </cell>
          <cell r="G20">
            <v>-0.24404694572462399</v>
          </cell>
          <cell r="H20">
            <v>-2.7558856711241102</v>
          </cell>
          <cell r="I20">
            <v>-0.17879047699817699</v>
          </cell>
          <cell r="J20">
            <v>1.7467970977706599</v>
          </cell>
          <cell r="K20">
            <v>-0.42772635997307601</v>
          </cell>
          <cell r="L20">
            <v>0.82453540612637699</v>
          </cell>
          <cell r="M20">
            <v>-0.28529283265170402</v>
          </cell>
          <cell r="N20">
            <v>0.76407843799692898</v>
          </cell>
          <cell r="O20">
            <v>4.1063240382124802</v>
          </cell>
        </row>
        <row r="21">
          <cell r="C21" t="str">
            <v>3380-34-5</v>
          </cell>
          <cell r="D21">
            <v>7.0134489825661719</v>
          </cell>
          <cell r="E21">
            <v>1.4012030915272926</v>
          </cell>
          <cell r="F21">
            <v>8.0341818046499203E-2</v>
          </cell>
          <cell r="G21">
            <v>0.61243825285541753</v>
          </cell>
          <cell r="H21">
            <v>0.28312404474939001</v>
          </cell>
          <cell r="I21">
            <v>0.51362878170751003</v>
          </cell>
          <cell r="J21">
            <v>0.99072329462851805</v>
          </cell>
          <cell r="K21">
            <v>-0.43518222557094</v>
          </cell>
          <cell r="L21">
            <v>0.17583960527845399</v>
          </cell>
          <cell r="M21">
            <v>-1.6031615474839365</v>
          </cell>
          <cell r="N21">
            <v>0.48727977793369698</v>
          </cell>
          <cell r="O21">
            <v>3.9441380823565901</v>
          </cell>
        </row>
        <row r="22">
          <cell r="C22" t="str">
            <v>57-63-6</v>
          </cell>
          <cell r="D22">
            <v>5.7739408632023297</v>
          </cell>
          <cell r="E22">
            <v>0.85321221892282295</v>
          </cell>
          <cell r="F22">
            <v>-1.2143548529580599</v>
          </cell>
          <cell r="G22">
            <v>-1.1514817986581201</v>
          </cell>
          <cell r="H22">
            <v>-1.5102372304176901</v>
          </cell>
          <cell r="I22">
            <v>0.31574527444049399</v>
          </cell>
          <cell r="J22">
            <v>0.46083241019739901</v>
          </cell>
          <cell r="K22">
            <v>-3.89046777325186E-2</v>
          </cell>
          <cell r="L22">
            <v>0.81538781944885597</v>
          </cell>
          <cell r="M22">
            <v>-0.28529283265170402</v>
          </cell>
          <cell r="N22">
            <v>-0.70968116909142798</v>
          </cell>
          <cell r="O22">
            <v>3.87902983077934</v>
          </cell>
        </row>
        <row r="23">
          <cell r="C23" t="str">
            <v>318-98-9</v>
          </cell>
          <cell r="D23">
            <v>5.0768771894333202</v>
          </cell>
          <cell r="E23">
            <v>0.77564935375815003</v>
          </cell>
          <cell r="F23">
            <v>-0.88600812406808305</v>
          </cell>
          <cell r="G23">
            <v>-1.40086168060064E-2</v>
          </cell>
          <cell r="H23">
            <v>-0.50769912477910395</v>
          </cell>
          <cell r="I23">
            <v>-1.1777466271916801</v>
          </cell>
          <cell r="J23">
            <v>0.69192802407631904</v>
          </cell>
          <cell r="K23">
            <v>-0.43518222557094</v>
          </cell>
          <cell r="L23">
            <v>0.38982664462577499</v>
          </cell>
          <cell r="M23">
            <v>0.69228300037047397</v>
          </cell>
          <cell r="N23">
            <v>0.17964540987386299</v>
          </cell>
          <cell r="O23">
            <v>3.7668004146295702</v>
          </cell>
        </row>
        <row r="24">
          <cell r="C24" t="str">
            <v>525-66-6</v>
          </cell>
          <cell r="D24">
            <v>5.235233567808165</v>
          </cell>
          <cell r="E24">
            <v>1.1804022605520259</v>
          </cell>
          <cell r="F24">
            <v>-0.88600812406808305</v>
          </cell>
          <cell r="G24">
            <v>0.69635834528256968</v>
          </cell>
          <cell r="H24">
            <v>0.66654408417942168</v>
          </cell>
          <cell r="I24">
            <v>-1.1777466271916801</v>
          </cell>
          <cell r="J24">
            <v>0.69192802407631904</v>
          </cell>
          <cell r="K24">
            <v>-0.43518222557094</v>
          </cell>
          <cell r="L24">
            <v>0.38982664462577499</v>
          </cell>
          <cell r="M24">
            <v>-1.3629024294619914</v>
          </cell>
          <cell r="N24">
            <v>0.17964540987386299</v>
          </cell>
          <cell r="O24">
            <v>3.7668004146295702</v>
          </cell>
        </row>
        <row r="25">
          <cell r="C25" t="str">
            <v>22071-15-4</v>
          </cell>
          <cell r="D25">
            <v>4.9344399078551602</v>
          </cell>
          <cell r="E25">
            <v>0.76682313836775395</v>
          </cell>
          <cell r="F25">
            <v>-0.16657837966342001</v>
          </cell>
          <cell r="G25">
            <v>-0.59481775563632699</v>
          </cell>
          <cell r="H25">
            <v>-0.18121714441026701</v>
          </cell>
          <cell r="I25">
            <v>-0.12586326298172801</v>
          </cell>
          <cell r="J25">
            <v>0.96410228798077302</v>
          </cell>
          <cell r="K25">
            <v>-3.89046777325186E-2</v>
          </cell>
          <cell r="L25">
            <v>0.218757122140636</v>
          </cell>
          <cell r="M25">
            <v>-0.28529283265170402</v>
          </cell>
          <cell r="N25">
            <v>-0.137384212966184</v>
          </cell>
          <cell r="O25">
            <v>3.5757233519415998</v>
          </cell>
        </row>
        <row r="26">
          <cell r="C26" t="str">
            <v>15307-79-6</v>
          </cell>
          <cell r="D26">
            <v>5.8344789343319796</v>
          </cell>
          <cell r="E26">
            <v>0.78961914754394802</v>
          </cell>
          <cell r="F26">
            <v>2.11378586267789</v>
          </cell>
          <cell r="G26">
            <v>5.4098054945640401E-3</v>
          </cell>
          <cell r="H26">
            <v>-5.2955554064563599E-2</v>
          </cell>
          <cell r="I26">
            <v>0.236585434323035</v>
          </cell>
          <cell r="J26">
            <v>0.86974156069561204</v>
          </cell>
          <cell r="K26">
            <v>-3.89046777325186E-2</v>
          </cell>
          <cell r="L26">
            <v>0.238113973199166</v>
          </cell>
          <cell r="M26">
            <v>-1.2083703605497</v>
          </cell>
          <cell r="N26">
            <v>0.33803976930952501</v>
          </cell>
          <cell r="O26">
            <v>3.4989744657760502</v>
          </cell>
        </row>
        <row r="27">
          <cell r="C27" t="str">
            <v>42835-25-6</v>
          </cell>
          <cell r="D27">
            <v>4.1913138366542357</v>
          </cell>
          <cell r="E27">
            <v>0.71593260222154298</v>
          </cell>
          <cell r="F27">
            <v>-0.16657837966342001</v>
          </cell>
          <cell r="G27">
            <v>0.54507630302538157</v>
          </cell>
          <cell r="H27">
            <v>-2.2826087173046701</v>
          </cell>
          <cell r="I27">
            <v>0.50296264753920705</v>
          </cell>
          <cell r="J27">
            <v>0.26572605762056378</v>
          </cell>
          <cell r="K27">
            <v>-3.89046777325186E-2</v>
          </cell>
          <cell r="L27">
            <v>0.37768705714751699</v>
          </cell>
          <cell r="M27">
            <v>-0.81080236064594491</v>
          </cell>
          <cell r="N27">
            <v>0.81358420356959604</v>
          </cell>
          <cell r="O27">
            <v>3.1579051531356002</v>
          </cell>
        </row>
        <row r="28">
          <cell r="C28" t="str">
            <v>56392-17-7</v>
          </cell>
          <cell r="D28">
            <v>4.8973736118370503</v>
          </cell>
          <cell r="E28">
            <v>0.85200169507266899</v>
          </cell>
          <cell r="F28">
            <v>-0.88600812406808305</v>
          </cell>
          <cell r="G28">
            <v>-6.2097483350153401E-2</v>
          </cell>
          <cell r="H28">
            <v>1.0499332912675301</v>
          </cell>
          <cell r="I28">
            <v>-1.1615220758096201</v>
          </cell>
          <cell r="J28">
            <v>0.86526832521652497</v>
          </cell>
          <cell r="K28">
            <v>-0.43518222557094</v>
          </cell>
          <cell r="L28">
            <v>0.48774764574236301</v>
          </cell>
          <cell r="M28">
            <v>-0.28529283265170402</v>
          </cell>
          <cell r="N28">
            <v>0.17964540987386299</v>
          </cell>
          <cell r="O28">
            <v>2.9904795260740098</v>
          </cell>
        </row>
        <row r="29">
          <cell r="C29" t="str">
            <v>91-53-2</v>
          </cell>
          <cell r="D29">
            <v>5.3058747699986704</v>
          </cell>
          <cell r="E29">
            <v>0.82020398472177702</v>
          </cell>
          <cell r="F29">
            <v>-1.2143548529580599</v>
          </cell>
          <cell r="G29">
            <v>4.0344978864069202E-2</v>
          </cell>
          <cell r="H29">
            <v>-0.44407182839748199</v>
          </cell>
          <cell r="I29">
            <v>-1.25134805009538</v>
          </cell>
          <cell r="J29">
            <v>0.886193937747355</v>
          </cell>
          <cell r="K29">
            <v>-4.6360543330382802E-2</v>
          </cell>
          <cell r="L29">
            <v>0.48647148769473703</v>
          </cell>
          <cell r="M29">
            <v>-0.28529283265170402</v>
          </cell>
          <cell r="N29">
            <v>0.199399535309185</v>
          </cell>
          <cell r="O29">
            <v>2.9900914925562301</v>
          </cell>
        </row>
        <row r="30">
          <cell r="C30" t="str">
            <v>549-18-8</v>
          </cell>
          <cell r="D30">
            <v>6.2419346218967497</v>
          </cell>
          <cell r="E30">
            <v>1.09703197548639</v>
          </cell>
          <cell r="F30">
            <v>0.60304198556016797</v>
          </cell>
          <cell r="G30">
            <v>0.17389824198213999</v>
          </cell>
          <cell r="H30">
            <v>0.40719510058045</v>
          </cell>
          <cell r="I30">
            <v>-0.89956548695892502</v>
          </cell>
          <cell r="J30">
            <v>0.20002822369137799</v>
          </cell>
          <cell r="K30">
            <v>-3.89046777325186E-2</v>
          </cell>
          <cell r="L30">
            <v>0.41832035834462</v>
          </cell>
          <cell r="M30">
            <v>-0.28529283265170402</v>
          </cell>
          <cell r="N30">
            <v>7.3888567604272995E-2</v>
          </cell>
          <cell r="O30">
            <v>2.7483205550035601</v>
          </cell>
        </row>
        <row r="31">
          <cell r="C31" t="str">
            <v>128-37-0</v>
          </cell>
          <cell r="D31">
            <v>5.3565695742648698</v>
          </cell>
          <cell r="E31">
            <v>0.83074913794265703</v>
          </cell>
          <cell r="F31">
            <v>-1.2143548529580599</v>
          </cell>
          <cell r="G31">
            <v>-0.25940625978874299</v>
          </cell>
          <cell r="H31">
            <v>1.0703588093661801E-2</v>
          </cell>
          <cell r="I31">
            <v>-0.12586326298172801</v>
          </cell>
          <cell r="J31">
            <v>1.0938939958803999</v>
          </cell>
          <cell r="K31">
            <v>-3.89046777325186E-2</v>
          </cell>
          <cell r="L31">
            <v>0.83810128789315896</v>
          </cell>
          <cell r="M31">
            <v>-0.28529283265170402</v>
          </cell>
          <cell r="N31">
            <v>-0.74157136652457201</v>
          </cell>
          <cell r="O31">
            <v>1.6450209552483801</v>
          </cell>
        </row>
        <row r="32">
          <cell r="C32" t="str">
            <v>74-89-5</v>
          </cell>
          <cell r="D32">
            <v>2.5010998014394099</v>
          </cell>
          <cell r="E32">
            <v>1.4094713491295301</v>
          </cell>
          <cell r="F32">
            <v>0.88722060003854397</v>
          </cell>
          <cell r="G32">
            <v>0.177123921023387</v>
          </cell>
          <cell r="H32">
            <v>0.70632729168488995</v>
          </cell>
          <cell r="I32">
            <v>-0.12586326298172801</v>
          </cell>
          <cell r="J32">
            <v>0.83532694331523505</v>
          </cell>
          <cell r="K32">
            <v>0.47395329322454299</v>
          </cell>
          <cell r="L32">
            <v>0.48634286979006702</v>
          </cell>
          <cell r="M32">
            <v>-0.28529283265170402</v>
          </cell>
          <cell r="N32">
            <v>-2.4354876226034401</v>
          </cell>
          <cell r="O32">
            <v>1.6424057040892901</v>
          </cell>
        </row>
        <row r="33">
          <cell r="C33" t="str">
            <v>123-38-6</v>
          </cell>
          <cell r="D33">
            <v>3.4894991233623891</v>
          </cell>
          <cell r="E33">
            <v>2.1582478088995423</v>
          </cell>
          <cell r="F33">
            <v>-1.5526740887925301</v>
          </cell>
          <cell r="G33">
            <v>0.82230775989421678</v>
          </cell>
          <cell r="H33">
            <v>5.7864901107569901E-2</v>
          </cell>
          <cell r="I33">
            <v>-5.22618400780245E-2</v>
          </cell>
          <cell r="J33">
            <v>0.197802754542797</v>
          </cell>
          <cell r="K33">
            <v>-3.89046777325186E-2</v>
          </cell>
          <cell r="L33">
            <v>0.60906852270631195</v>
          </cell>
          <cell r="M33">
            <v>-2.448527450413013</v>
          </cell>
          <cell r="N33">
            <v>-1.68266272034269</v>
          </cell>
          <cell r="O33">
            <v>1.6262196905187958</v>
          </cell>
        </row>
        <row r="34">
          <cell r="C34" t="str">
            <v>26159-34-2</v>
          </cell>
          <cell r="D34">
            <v>4.7975825416603097</v>
          </cell>
          <cell r="E34">
            <v>0.91968066254384595</v>
          </cell>
          <cell r="F34">
            <v>0.171740856171053</v>
          </cell>
          <cell r="G34">
            <v>-0.57010416628639304</v>
          </cell>
          <cell r="H34">
            <v>-0.47307282744499901</v>
          </cell>
          <cell r="I34">
            <v>-0.25684155740707798</v>
          </cell>
          <cell r="J34">
            <v>0.87702833526008395</v>
          </cell>
          <cell r="K34">
            <v>-4.6360543330382802E-2</v>
          </cell>
          <cell r="L34">
            <v>0.24607119396671701</v>
          </cell>
          <cell r="M34">
            <v>0.62447969841275397</v>
          </cell>
          <cell r="N34">
            <v>0.13303049192587699</v>
          </cell>
          <cell r="O34">
            <v>1.5369965390620299</v>
          </cell>
        </row>
        <row r="35">
          <cell r="C35" t="str">
            <v>22204-53-1</v>
          </cell>
          <cell r="D35">
            <v>4.2078343143063686</v>
          </cell>
          <cell r="E35">
            <v>1.3104223504141363</v>
          </cell>
          <cell r="F35">
            <v>0.36932456033483652</v>
          </cell>
          <cell r="G35">
            <v>1.0861273418058719</v>
          </cell>
          <cell r="H35">
            <v>-1.4554519021407089</v>
          </cell>
          <cell r="I35">
            <v>-0.25684155740707798</v>
          </cell>
          <cell r="J35">
            <v>0.87702833526008395</v>
          </cell>
          <cell r="K35">
            <v>-4.6360543330382802E-2</v>
          </cell>
          <cell r="L35">
            <v>0.24607119396671701</v>
          </cell>
          <cell r="M35">
            <v>0.62447969841275397</v>
          </cell>
          <cell r="N35">
            <v>0.13303049192587699</v>
          </cell>
          <cell r="O35">
            <v>1.5369965390620299</v>
          </cell>
        </row>
        <row r="36">
          <cell r="C36" t="str">
            <v>111-30-8</v>
          </cell>
          <cell r="D36">
            <v>5.253402809292818</v>
          </cell>
          <cell r="E36">
            <v>0.22152904977192453</v>
          </cell>
          <cell r="F36">
            <v>-1.8909933246270001</v>
          </cell>
          <cell r="G36">
            <v>0.12789985651914293</v>
          </cell>
          <cell r="H36">
            <v>1.3457351175866501</v>
          </cell>
          <cell r="I36">
            <v>9.4941005729383202E-2</v>
          </cell>
          <cell r="J36">
            <v>0.38606910156962798</v>
          </cell>
          <cell r="K36">
            <v>0.12789985651914293</v>
          </cell>
          <cell r="L36">
            <v>6.83527808132742E-2</v>
          </cell>
          <cell r="M36">
            <v>-0.25579971303828497</v>
          </cell>
          <cell r="N36">
            <v>-0.92983781808194099</v>
          </cell>
          <cell r="O36">
            <v>1.3262716311978999</v>
          </cell>
        </row>
        <row r="37">
          <cell r="C37" t="str">
            <v>107-02-8</v>
          </cell>
          <cell r="D37">
            <v>5.5132041469199464</v>
          </cell>
          <cell r="E37">
            <v>0.84590195606341956</v>
          </cell>
          <cell r="F37">
            <v>-1.5526740887925301</v>
          </cell>
          <cell r="G37">
            <v>-0.75840515445888546</v>
          </cell>
          <cell r="H37">
            <v>0.10689627164365856</v>
          </cell>
          <cell r="I37">
            <v>-0.12586326298172801</v>
          </cell>
          <cell r="J37">
            <v>-0.21538782798676501</v>
          </cell>
          <cell r="K37">
            <v>-0.49516371968430395</v>
          </cell>
          <cell r="L37">
            <v>0.390545224080454</v>
          </cell>
          <cell r="M37">
            <v>-0.28529283265170402</v>
          </cell>
          <cell r="N37">
            <v>-1.68266272034269</v>
          </cell>
          <cell r="O37">
            <v>1.1466726024995326</v>
          </cell>
        </row>
        <row r="38">
          <cell r="C38" t="str">
            <v>25812-30-0</v>
          </cell>
          <cell r="D38">
            <v>5.2490719385878499</v>
          </cell>
          <cell r="E38">
            <v>0.71733149814069097</v>
          </cell>
          <cell r="F38">
            <v>0.171740856171053</v>
          </cell>
          <cell r="G38">
            <v>-0.32861162593254101</v>
          </cell>
          <cell r="H38">
            <v>0.141973866344793</v>
          </cell>
          <cell r="I38">
            <v>-3.60372886959665E-2</v>
          </cell>
          <cell r="J38">
            <v>0.89292115895068402</v>
          </cell>
          <cell r="K38">
            <v>-4.6360543330382802E-2</v>
          </cell>
          <cell r="L38">
            <v>0.57544865846073501</v>
          </cell>
          <cell r="M38">
            <v>-0.28529283265170402</v>
          </cell>
          <cell r="N38">
            <v>-0.26060659296822303</v>
          </cell>
          <cell r="O38">
            <v>1.11682807263664</v>
          </cell>
        </row>
        <row r="39">
          <cell r="C39" t="str">
            <v>657-24-9</v>
          </cell>
          <cell r="D39">
            <v>3.6206147158971702</v>
          </cell>
          <cell r="E39">
            <v>0.91687339051574102</v>
          </cell>
          <cell r="F39">
            <v>-0.45565515075944601</v>
          </cell>
          <cell r="G39">
            <v>0.63772765375130303</v>
          </cell>
          <cell r="H39">
            <v>2.1123775295495801</v>
          </cell>
          <cell r="I39">
            <v>-0.12586326298172801</v>
          </cell>
          <cell r="J39">
            <v>1.0469427672760201</v>
          </cell>
          <cell r="K39">
            <v>4.32789396543689</v>
          </cell>
          <cell r="L39">
            <v>0.11465908711285</v>
          </cell>
          <cell r="M39">
            <v>-0.28529283265170402</v>
          </cell>
          <cell r="N39">
            <v>1.07773540527484</v>
          </cell>
          <cell r="O39">
            <v>1.0820070560847801</v>
          </cell>
        </row>
        <row r="40">
          <cell r="C40" t="str">
            <v>100-52-7</v>
          </cell>
          <cell r="D40">
            <v>3.34734333509742</v>
          </cell>
          <cell r="E40">
            <v>0.68118348595304001</v>
          </cell>
          <cell r="F40">
            <v>-1.5526740887925301</v>
          </cell>
          <cell r="G40">
            <v>-0.394292159707824</v>
          </cell>
          <cell r="H40">
            <v>0.81250168685775603</v>
          </cell>
          <cell r="I40">
            <v>-0.12586326298172801</v>
          </cell>
          <cell r="J40">
            <v>0.41552850394605001</v>
          </cell>
          <cell r="K40">
            <v>-3.89046777325186E-2</v>
          </cell>
          <cell r="L40">
            <v>-0.10918332404765101</v>
          </cell>
          <cell r="M40">
            <v>-0.28529283265170402</v>
          </cell>
          <cell r="N40">
            <v>-0.55342536695156497</v>
          </cell>
          <cell r="O40">
            <v>0.98330594559866502</v>
          </cell>
        </row>
        <row r="41">
          <cell r="C41" t="str">
            <v>66357-35-5</v>
          </cell>
          <cell r="D41">
            <v>6.6766506441088698</v>
          </cell>
          <cell r="E41">
            <v>1.2948552552110799</v>
          </cell>
          <cell r="F41">
            <v>1.4951002786754599</v>
          </cell>
          <cell r="G41">
            <v>0.77899509034171699</v>
          </cell>
          <cell r="H41">
            <v>1.8341473735949201</v>
          </cell>
          <cell r="I41">
            <v>-1.5140293171631201</v>
          </cell>
          <cell r="J41">
            <v>-0.46667033902076399</v>
          </cell>
          <cell r="K41">
            <v>0.73157542635399297</v>
          </cell>
          <cell r="L41">
            <v>-3.50099437064946</v>
          </cell>
          <cell r="M41">
            <v>-0.28529283265170402</v>
          </cell>
          <cell r="N41">
            <v>-0.90472526760416105</v>
          </cell>
          <cell r="O41">
            <v>0.97831213565087305</v>
          </cell>
        </row>
        <row r="42">
          <cell r="C42" t="str">
            <v>111-42-2</v>
          </cell>
          <cell r="D42">
            <v>2.8847690910444901</v>
          </cell>
          <cell r="E42">
            <v>0.498339017563596</v>
          </cell>
          <cell r="F42">
            <v>-1.2143548529580599</v>
          </cell>
          <cell r="G42">
            <v>-0.36921135255948301</v>
          </cell>
          <cell r="H42">
            <v>2.0138979204330401</v>
          </cell>
          <cell r="I42">
            <v>0.16854242863308699</v>
          </cell>
          <cell r="J42">
            <v>0.314886730750157</v>
          </cell>
          <cell r="K42">
            <v>-3.89046777325186E-2</v>
          </cell>
          <cell r="L42">
            <v>0.203957978395056</v>
          </cell>
          <cell r="M42">
            <v>-0.28529283265170402</v>
          </cell>
          <cell r="N42">
            <v>-6.9449293786174496E-2</v>
          </cell>
          <cell r="O42">
            <v>0.77534895320953801</v>
          </cell>
        </row>
        <row r="43">
          <cell r="C43" t="str">
            <v>371-40-4</v>
          </cell>
          <cell r="D43">
            <v>3.3750879608064501</v>
          </cell>
          <cell r="E43">
            <v>0.68056129666026499</v>
          </cell>
          <cell r="F43">
            <v>0.88722060003854397</v>
          </cell>
          <cell r="G43">
            <v>-0.64745701669071698</v>
          </cell>
          <cell r="H43">
            <v>1.0134433843633901</v>
          </cell>
          <cell r="I43">
            <v>0.3557598017318</v>
          </cell>
          <cell r="J43">
            <v>-0.32927459245830298</v>
          </cell>
          <cell r="K43">
            <v>0.60685865554646601</v>
          </cell>
          <cell r="L43">
            <v>0.54071363702926301</v>
          </cell>
          <cell r="M43">
            <v>-0.28529283265170402</v>
          </cell>
          <cell r="N43">
            <v>-0.177012915821189</v>
          </cell>
          <cell r="O43">
            <v>0.71553100125567604</v>
          </cell>
        </row>
        <row r="44">
          <cell r="C44" t="str">
            <v>91-66-7</v>
          </cell>
          <cell r="D44">
            <v>4.1552332138336698</v>
          </cell>
          <cell r="E44">
            <v>0.73197752707396202</v>
          </cell>
          <cell r="F44">
            <v>-5.3651472219791899E-2</v>
          </cell>
          <cell r="G44">
            <v>7.4878202278516104E-2</v>
          </cell>
          <cell r="H44">
            <v>0.61556845555460105</v>
          </cell>
          <cell r="I44">
            <v>2.1339582825679299E-2</v>
          </cell>
          <cell r="J44">
            <v>-2.2198951677823101E-2</v>
          </cell>
          <cell r="K44">
            <v>-3.89046777325186E-2</v>
          </cell>
          <cell r="L44">
            <v>0.237953112941062</v>
          </cell>
          <cell r="M44">
            <v>-0.28529283265170402</v>
          </cell>
          <cell r="N44">
            <v>-0.108596188703733</v>
          </cell>
          <cell r="O44">
            <v>0.55892926113668895</v>
          </cell>
        </row>
        <row r="45">
          <cell r="C45" t="str">
            <v>62-53-3</v>
          </cell>
          <cell r="D45">
            <v>3.9138407050896618</v>
          </cell>
          <cell r="E45">
            <v>1.618018304967253</v>
          </cell>
          <cell r="F45">
            <v>1.5129061955599443</v>
          </cell>
          <cell r="G45">
            <v>-1.8511755458511256</v>
          </cell>
          <cell r="H45">
            <v>1.5903232097356441</v>
          </cell>
          <cell r="I45">
            <v>-0.12586326298172801</v>
          </cell>
          <cell r="J45">
            <v>-1.4755119318902405</v>
          </cell>
          <cell r="K45">
            <v>0.60685865554646601</v>
          </cell>
          <cell r="L45">
            <v>0.51242367963735003</v>
          </cell>
          <cell r="M45">
            <v>0.2234580724457782</v>
          </cell>
          <cell r="N45">
            <v>-0.49970378192623799</v>
          </cell>
          <cell r="O45">
            <v>0.50229940604354595</v>
          </cell>
        </row>
        <row r="46">
          <cell r="C46" t="str">
            <v>65-30-5</v>
          </cell>
          <cell r="D46">
            <v>4.2193939691441598</v>
          </cell>
          <cell r="E46">
            <v>0.92368077482949595</v>
          </cell>
          <cell r="F46">
            <v>-1.3965272230177801</v>
          </cell>
          <cell r="G46">
            <v>0.405950710335375</v>
          </cell>
          <cell r="H46">
            <v>1.10322252499427</v>
          </cell>
          <cell r="I46">
            <v>9.4941005729383202E-2</v>
          </cell>
          <cell r="J46">
            <v>1.0943182727834599</v>
          </cell>
          <cell r="K46">
            <v>-3.89046777325186E-2</v>
          </cell>
          <cell r="L46">
            <v>0.25865046615046</v>
          </cell>
          <cell r="M46">
            <v>-0.75131366352961104</v>
          </cell>
          <cell r="N46">
            <v>7.6935679373057994E-5</v>
          </cell>
          <cell r="O46">
            <v>0.46434820849354003</v>
          </cell>
        </row>
        <row r="47">
          <cell r="C47" t="str">
            <v>54-11-5</v>
          </cell>
          <cell r="D47">
            <v>4.2193939691441598</v>
          </cell>
          <cell r="E47">
            <v>0.92368077482949595</v>
          </cell>
          <cell r="F47">
            <v>-1.3965272230177801</v>
          </cell>
          <cell r="G47">
            <v>0.405950710335375</v>
          </cell>
          <cell r="H47">
            <v>1.10322252499427</v>
          </cell>
          <cell r="I47">
            <v>9.4941005729383202E-2</v>
          </cell>
          <cell r="J47">
            <v>1.0943182727834599</v>
          </cell>
          <cell r="K47">
            <v>-3.89046777325186E-2</v>
          </cell>
          <cell r="L47">
            <v>0.25865046615046</v>
          </cell>
          <cell r="M47">
            <v>-0.75131366352961104</v>
          </cell>
          <cell r="N47">
            <v>7.6935679373057994E-5</v>
          </cell>
          <cell r="O47">
            <v>0.46434820849354003</v>
          </cell>
        </row>
        <row r="48">
          <cell r="C48" t="str">
            <v>15687-27-1</v>
          </cell>
          <cell r="D48">
            <v>4.7621830878612696</v>
          </cell>
          <cell r="E48">
            <v>0.747763612345408</v>
          </cell>
          <cell r="F48">
            <v>0.171740856171053</v>
          </cell>
          <cell r="G48">
            <v>-0.93129170406027795</v>
          </cell>
          <cell r="H48">
            <v>8.3093663395823206E-2</v>
          </cell>
          <cell r="I48">
            <v>-5.22618400780245E-2</v>
          </cell>
          <cell r="J48">
            <v>0.92384103644987703</v>
          </cell>
          <cell r="K48">
            <v>-3.89046777325186E-2</v>
          </cell>
          <cell r="L48">
            <v>0.438642370951775</v>
          </cell>
          <cell r="M48">
            <v>-0.28529283265170402</v>
          </cell>
          <cell r="N48">
            <v>-0.52837135420432801</v>
          </cell>
          <cell r="O48">
            <v>0.415792204661038</v>
          </cell>
        </row>
        <row r="49">
          <cell r="C49" t="str">
            <v>55-63-0</v>
          </cell>
          <cell r="D49">
            <v>4.3545094197885073</v>
          </cell>
          <cell r="E49">
            <v>1.2127679451142179</v>
          </cell>
          <cell r="F49">
            <v>0.51006009200552604</v>
          </cell>
          <cell r="G49">
            <v>0.66103099418031341</v>
          </cell>
          <cell r="H49">
            <v>1.14655561808178</v>
          </cell>
          <cell r="I49">
            <v>0.73863585199298321</v>
          </cell>
          <cell r="J49">
            <v>-1.1466165295954001</v>
          </cell>
          <cell r="K49">
            <v>-0.42772635997307601</v>
          </cell>
          <cell r="L49">
            <v>0.815655990180843</v>
          </cell>
          <cell r="M49">
            <v>-1.3996668461732984</v>
          </cell>
          <cell r="N49">
            <v>1.07773540527484</v>
          </cell>
          <cell r="O49">
            <v>0.38612097139621299</v>
          </cell>
        </row>
        <row r="50">
          <cell r="C50" t="str">
            <v>66-25-1</v>
          </cell>
          <cell r="D50">
            <v>3.2585799736818899</v>
          </cell>
          <cell r="E50">
            <v>0.498339017563596</v>
          </cell>
          <cell r="F50">
            <v>-1.5526740887925301</v>
          </cell>
          <cell r="G50">
            <v>-0.65208280875236002</v>
          </cell>
          <cell r="H50">
            <v>1.2135563367203801</v>
          </cell>
          <cell r="I50">
            <v>0.16854242863308699</v>
          </cell>
          <cell r="J50">
            <v>0.60027648537785205</v>
          </cell>
          <cell r="K50">
            <v>-3.89046777325186E-2</v>
          </cell>
          <cell r="L50">
            <v>0.30145001882336597</v>
          </cell>
          <cell r="M50">
            <v>-0.28529283265170402</v>
          </cell>
          <cell r="N50">
            <v>-1.35997185423764</v>
          </cell>
          <cell r="O50">
            <v>0.36925238510820202</v>
          </cell>
        </row>
        <row r="51">
          <cell r="C51" t="str">
            <v>119-64-2</v>
          </cell>
          <cell r="D51">
            <v>3.8570042792200301</v>
          </cell>
          <cell r="E51">
            <v>0.77733791539189101</v>
          </cell>
          <cell r="F51">
            <v>-5.3651472219791899E-2</v>
          </cell>
          <cell r="G51">
            <v>-0.31095060145665798</v>
          </cell>
          <cell r="H51">
            <v>-3.7972441746339999E-2</v>
          </cell>
          <cell r="I51">
            <v>0.16854242863308699</v>
          </cell>
          <cell r="J51">
            <v>-4.0103609437640297E-2</v>
          </cell>
          <cell r="K51">
            <v>-3.89046777325186E-2</v>
          </cell>
          <cell r="L51">
            <v>0.23384581435080301</v>
          </cell>
          <cell r="M51">
            <v>-0.28529283265170402</v>
          </cell>
          <cell r="N51">
            <v>-0.327577896273339</v>
          </cell>
          <cell r="O51">
            <v>0.36571872032342001</v>
          </cell>
        </row>
        <row r="52">
          <cell r="C52" t="str">
            <v>882-09-7</v>
          </cell>
          <cell r="D52">
            <v>4.4707611682609096</v>
          </cell>
          <cell r="E52">
            <v>0.72026658261112297</v>
          </cell>
          <cell r="F52">
            <v>0.495415023922193</v>
          </cell>
          <cell r="G52">
            <v>-0.30723028257663199</v>
          </cell>
          <cell r="H52">
            <v>0.35260566647861002</v>
          </cell>
          <cell r="I52">
            <v>-0.44961734771954598</v>
          </cell>
          <cell r="J52">
            <v>0.73854125916008795</v>
          </cell>
          <cell r="K52">
            <v>-0.43518222557094</v>
          </cell>
          <cell r="L52">
            <v>0.29396465481292</v>
          </cell>
          <cell r="M52">
            <v>-0.97760097857520301</v>
          </cell>
          <cell r="N52">
            <v>0.14567795028385699</v>
          </cell>
          <cell r="O52">
            <v>0.31531750826571697</v>
          </cell>
        </row>
        <row r="53">
          <cell r="C53" t="str">
            <v>637-07-0</v>
          </cell>
          <cell r="D53">
            <v>5.1772818976096504</v>
          </cell>
          <cell r="E53">
            <v>0.73644065420801896</v>
          </cell>
          <cell r="F53">
            <v>0.495415023922193</v>
          </cell>
          <cell r="G53">
            <v>-0.31393994316123702</v>
          </cell>
          <cell r="H53">
            <v>0.20267811127972801</v>
          </cell>
          <cell r="I53">
            <v>-0.50699421924119203</v>
          </cell>
          <cell r="J53">
            <v>0.80862486568610403</v>
          </cell>
          <cell r="K53">
            <v>-0.44263809116880398</v>
          </cell>
          <cell r="L53">
            <v>0.397097528292082</v>
          </cell>
          <cell r="M53">
            <v>0.33566315401874502</v>
          </cell>
          <cell r="N53">
            <v>0.199399535309185</v>
          </cell>
          <cell r="O53">
            <v>0.29096082772194398</v>
          </cell>
        </row>
        <row r="54">
          <cell r="C54" t="str">
            <v>121-69-7</v>
          </cell>
          <cell r="D54">
            <v>3.8221480825397398</v>
          </cell>
          <cell r="E54">
            <v>0.99761821791014005</v>
          </cell>
          <cell r="F54">
            <v>-5.3651472219791899E-2</v>
          </cell>
          <cell r="G54">
            <v>5.45785971194679E-2</v>
          </cell>
          <cell r="H54">
            <v>1.3417651566412601</v>
          </cell>
          <cell r="I54">
            <v>-0.12586326298172801</v>
          </cell>
          <cell r="J54">
            <v>6.2920400423482903E-4</v>
          </cell>
          <cell r="K54">
            <v>-3.89046777325186E-2</v>
          </cell>
          <cell r="L54">
            <v>4.7827011879187198E-2</v>
          </cell>
          <cell r="M54">
            <v>-0.28529283265170402</v>
          </cell>
          <cell r="N54">
            <v>7.3888567604272995E-2</v>
          </cell>
          <cell r="O54">
            <v>0.166430695924489</v>
          </cell>
        </row>
        <row r="55">
          <cell r="C55" t="str">
            <v>110-91-8</v>
          </cell>
          <cell r="D55">
            <v>3.0578000544488999</v>
          </cell>
          <cell r="E55">
            <v>0.63062147109386002</v>
          </cell>
          <cell r="F55">
            <v>-1.2143548529580599</v>
          </cell>
          <cell r="G55">
            <v>-0.16776789007107701</v>
          </cell>
          <cell r="H55">
            <v>1.4570007705602199</v>
          </cell>
          <cell r="I55">
            <v>3.7564134207737299E-2</v>
          </cell>
          <cell r="J55">
            <v>-0.41433271647156</v>
          </cell>
          <cell r="K55">
            <v>-3.89046777325186E-2</v>
          </cell>
          <cell r="L55">
            <v>0.77825061816302898</v>
          </cell>
          <cell r="M55">
            <v>-0.28529283265170402</v>
          </cell>
          <cell r="N55">
            <v>1.07773540527484</v>
          </cell>
          <cell r="O55">
            <v>0.153792680787257</v>
          </cell>
        </row>
        <row r="56">
          <cell r="C56" t="str">
            <v>302-17-0</v>
          </cell>
          <cell r="D56">
            <v>4.14432842894945</v>
          </cell>
          <cell r="E56">
            <v>0.53181173313154995</v>
          </cell>
          <cell r="F56">
            <v>0.51006009200552604</v>
          </cell>
          <cell r="G56">
            <v>3.5688192926949101E-2</v>
          </cell>
          <cell r="H56">
            <v>7.8467949970982498E-2</v>
          </cell>
          <cell r="I56">
            <v>-0.80026211800772395</v>
          </cell>
          <cell r="J56">
            <v>0.16837741515989099</v>
          </cell>
          <cell r="K56">
            <v>0.47395329322454299</v>
          </cell>
          <cell r="L56">
            <v>1.1005931273692899</v>
          </cell>
          <cell r="M56">
            <v>0.861195923615383</v>
          </cell>
          <cell r="N56">
            <v>0.36068474236952802</v>
          </cell>
          <cell r="O56">
            <v>0.14668166304057501</v>
          </cell>
        </row>
        <row r="57">
          <cell r="C57" t="str">
            <v>110-89-4</v>
          </cell>
          <cell r="D57">
            <v>3.10535272776431</v>
          </cell>
          <cell r="E57">
            <v>0.63062147109386002</v>
          </cell>
          <cell r="F57">
            <v>-5.3651472219791899E-2</v>
          </cell>
          <cell r="G57">
            <v>-0.16776789007107701</v>
          </cell>
          <cell r="H57">
            <v>1.1339751181405699</v>
          </cell>
          <cell r="I57">
            <v>0.24214385153678999</v>
          </cell>
          <cell r="J57">
            <v>-0.22728760994100999</v>
          </cell>
          <cell r="K57">
            <v>-3.89046777325186E-2</v>
          </cell>
          <cell r="L57">
            <v>0.92263878583729697</v>
          </cell>
          <cell r="M57">
            <v>-0.28529283265170402</v>
          </cell>
          <cell r="N57">
            <v>7.3888567604272995E-2</v>
          </cell>
          <cell r="O57">
            <v>8.0026256821913597E-2</v>
          </cell>
        </row>
        <row r="58">
          <cell r="C58" t="str">
            <v>69-72-7</v>
          </cell>
          <cell r="D58">
            <v>3.4438398441335698</v>
          </cell>
          <cell r="E58">
            <v>0.75255155560392895</v>
          </cell>
          <cell r="F58">
            <v>0.171740856171053</v>
          </cell>
          <cell r="G58">
            <v>-0.33717656431105097</v>
          </cell>
          <cell r="H58">
            <v>0.66978141605395403</v>
          </cell>
          <cell r="I58">
            <v>-0.12586326298172801</v>
          </cell>
          <cell r="J58">
            <v>0.218081051393998</v>
          </cell>
          <cell r="K58">
            <v>-3.89046777325186E-2</v>
          </cell>
          <cell r="L58">
            <v>-1.6377679138774599E-2</v>
          </cell>
          <cell r="M58">
            <v>-0.28529283265170402</v>
          </cell>
          <cell r="N58">
            <v>-2.6447935369040901E-2</v>
          </cell>
          <cell r="O58">
            <v>6.8921368037054995E-2</v>
          </cell>
        </row>
        <row r="59">
          <cell r="C59" t="str">
            <v>443-48-1</v>
          </cell>
          <cell r="D59">
            <v>4.2003376802110397</v>
          </cell>
          <cell r="E59">
            <v>0.79483539574948603</v>
          </cell>
          <cell r="F59">
            <v>0.51006009200552604</v>
          </cell>
          <cell r="G59">
            <v>0.52017998259431697</v>
          </cell>
          <cell r="H59">
            <v>1.1889416595029101</v>
          </cell>
          <cell r="I59">
            <v>2.1339582825679299E-2</v>
          </cell>
          <cell r="J59">
            <v>-0.72229186512620303</v>
          </cell>
          <cell r="K59">
            <v>-3.89046777325186E-2</v>
          </cell>
          <cell r="L59">
            <v>0.100052975676994</v>
          </cell>
          <cell r="M59">
            <v>-0.75131366352961104</v>
          </cell>
          <cell r="N59">
            <v>0.36382210617890998</v>
          </cell>
          <cell r="O59">
            <v>2.2686165192698299E-2</v>
          </cell>
        </row>
        <row r="60">
          <cell r="C60" t="str">
            <v>1330-20-7</v>
          </cell>
          <cell r="D60">
            <v>2.4453176942988804</v>
          </cell>
          <cell r="E60">
            <v>1.356354902890569</v>
          </cell>
          <cell r="F60">
            <v>-0.81729703314332047</v>
          </cell>
          <cell r="G60">
            <v>-0.62648251726693305</v>
          </cell>
          <cell r="H60">
            <v>2.0288693825189621</v>
          </cell>
          <cell r="I60">
            <v>-0.12586326298172801</v>
          </cell>
          <cell r="J60">
            <v>-0.58508983210870813</v>
          </cell>
          <cell r="K60">
            <v>-3.89046777325186E-2</v>
          </cell>
          <cell r="L60">
            <v>9.4358522540108694E-2</v>
          </cell>
          <cell r="M60">
            <v>-0.28529283265170402</v>
          </cell>
          <cell r="N60">
            <v>-0.92983781808194099</v>
          </cell>
          <cell r="O60">
            <v>-5.1975620717395803E-2</v>
          </cell>
        </row>
        <row r="61">
          <cell r="C61" t="str">
            <v>57-68-1</v>
          </cell>
          <cell r="D61">
            <v>4.3657968104151497</v>
          </cell>
          <cell r="E61">
            <v>0.919770021430386</v>
          </cell>
          <cell r="F61">
            <v>3.57673071778308</v>
          </cell>
          <cell r="G61">
            <v>0.59096118093723804</v>
          </cell>
          <cell r="H61">
            <v>0.356578172383748</v>
          </cell>
          <cell r="I61">
            <v>-1.1939711785737399</v>
          </cell>
          <cell r="J61">
            <v>1.15548885504942</v>
          </cell>
          <cell r="K61">
            <v>0.60685865554646601</v>
          </cell>
          <cell r="L61">
            <v>0.221566814648855</v>
          </cell>
          <cell r="M61">
            <v>-1.21733449440751</v>
          </cell>
          <cell r="N61">
            <v>1.4185102429951599</v>
          </cell>
          <cell r="O61">
            <v>-0.19319415774110599</v>
          </cell>
        </row>
        <row r="62">
          <cell r="C62" t="str">
            <v>115-19-5</v>
          </cell>
          <cell r="D62">
            <v>3.2795741020679401</v>
          </cell>
          <cell r="E62">
            <v>0.36605656403333298</v>
          </cell>
          <cell r="F62">
            <v>-1.2143548529580599</v>
          </cell>
          <cell r="G62">
            <v>3.5688192926949101E-2</v>
          </cell>
          <cell r="H62">
            <v>0.111687272658026</v>
          </cell>
          <cell r="I62">
            <v>-0.12586326298172801</v>
          </cell>
          <cell r="J62">
            <v>-0.103900719814474</v>
          </cell>
          <cell r="K62">
            <v>-3.89046777325186E-2</v>
          </cell>
          <cell r="L62">
            <v>0.85402652374728105</v>
          </cell>
          <cell r="M62">
            <v>-0.28529283265170402</v>
          </cell>
          <cell r="N62">
            <v>-1.4317612369172199</v>
          </cell>
          <cell r="O62">
            <v>-0.28461622599133202</v>
          </cell>
        </row>
        <row r="63">
          <cell r="C63" t="str">
            <v>67-48-1</v>
          </cell>
          <cell r="D63">
            <v>3.5024966170374401</v>
          </cell>
          <cell r="E63">
            <v>1.0510225449403701</v>
          </cell>
          <cell r="F63">
            <v>-1.2143548529580599</v>
          </cell>
          <cell r="G63">
            <v>0.60143110531270405</v>
          </cell>
          <cell r="H63">
            <v>1.82288548528122</v>
          </cell>
          <cell r="I63">
            <v>2.1339582825679299E-2</v>
          </cell>
          <cell r="J63">
            <v>6.8155651622822097E-2</v>
          </cell>
          <cell r="K63">
            <v>-3.89046777325186E-2</v>
          </cell>
          <cell r="L63">
            <v>0.94083744303747696</v>
          </cell>
          <cell r="M63">
            <v>-0.28529283265170402</v>
          </cell>
          <cell r="N63">
            <v>0.36068474236952802</v>
          </cell>
          <cell r="O63">
            <v>-0.29194948787708902</v>
          </cell>
        </row>
        <row r="64">
          <cell r="C64" t="str">
            <v>65-85-0</v>
          </cell>
          <cell r="D64">
            <v>2.9431955472489406</v>
          </cell>
          <cell r="E64">
            <v>0.43903604128038898</v>
          </cell>
          <cell r="F64">
            <v>0.49286108650324412</v>
          </cell>
          <cell r="G64">
            <v>-0.14362680985012144</v>
          </cell>
          <cell r="H64">
            <v>0.73918041923164801</v>
          </cell>
          <cell r="I64">
            <v>-0.12586326298172801</v>
          </cell>
          <cell r="J64">
            <v>0.36149397951627898</v>
          </cell>
          <cell r="K64">
            <v>-3.89046777325186E-2</v>
          </cell>
          <cell r="L64">
            <v>-5.1766935921683403E-2</v>
          </cell>
          <cell r="M64">
            <v>-0.28529283265170402</v>
          </cell>
          <cell r="N64">
            <v>-0.26060659296822303</v>
          </cell>
          <cell r="O64">
            <v>-0.34923427665312312</v>
          </cell>
        </row>
        <row r="65">
          <cell r="C65" t="str">
            <v>127-79-7</v>
          </cell>
          <cell r="D65">
            <v>4.09394608418076</v>
          </cell>
          <cell r="E65">
            <v>0.90779205739528401</v>
          </cell>
          <cell r="F65">
            <v>3.57673071778308</v>
          </cell>
          <cell r="G65">
            <v>0.57490021923844103</v>
          </cell>
          <cell r="H65">
            <v>0.47797194423593098</v>
          </cell>
          <cell r="I65">
            <v>-1.1939711785737399</v>
          </cell>
          <cell r="J65">
            <v>1.0401397952526701</v>
          </cell>
          <cell r="K65">
            <v>0.60685865554646601</v>
          </cell>
          <cell r="L65">
            <v>0.142230535351898</v>
          </cell>
          <cell r="M65">
            <v>-1.21733449440751</v>
          </cell>
          <cell r="N65">
            <v>1.5065606435635699</v>
          </cell>
          <cell r="O65">
            <v>-0.49653255254523898</v>
          </cell>
        </row>
        <row r="66">
          <cell r="C66" t="str">
            <v>100-66-3</v>
          </cell>
          <cell r="D66">
            <v>1.9137113828637489</v>
          </cell>
          <cell r="E66">
            <v>1.2622018758897795</v>
          </cell>
          <cell r="F66">
            <v>-1.2143548529580599</v>
          </cell>
          <cell r="G66">
            <v>-0.394292159707824</v>
          </cell>
          <cell r="H66">
            <v>1.4407862427376945</v>
          </cell>
          <cell r="I66">
            <v>-0.25684155740707798</v>
          </cell>
          <cell r="J66">
            <v>-0.13400465060894401</v>
          </cell>
          <cell r="K66">
            <v>-4.6360543330382802E-2</v>
          </cell>
          <cell r="L66">
            <v>-4.9847336841640798E-2</v>
          </cell>
          <cell r="M66">
            <v>-0.91080012636873064</v>
          </cell>
          <cell r="N66">
            <v>-0.177012915821189</v>
          </cell>
          <cell r="O66">
            <v>-0.52998611636896387</v>
          </cell>
        </row>
        <row r="67">
          <cell r="C67" t="str">
            <v>41859-67-0</v>
          </cell>
          <cell r="D67">
            <v>6.2952468129535797</v>
          </cell>
          <cell r="E67">
            <v>0.74084583684038097</v>
          </cell>
          <cell r="F67">
            <v>0.81846180700652005</v>
          </cell>
          <cell r="G67">
            <v>-1.2647000763486099E-2</v>
          </cell>
          <cell r="H67">
            <v>-0.20034388738996101</v>
          </cell>
          <cell r="I67">
            <v>-0.42894313883229102</v>
          </cell>
          <cell r="J67">
            <v>0.93488165891558095</v>
          </cell>
          <cell r="K67">
            <v>-0.43518222557094</v>
          </cell>
          <cell r="L67">
            <v>0.39977853259381702</v>
          </cell>
          <cell r="M67">
            <v>0.79720191796774398</v>
          </cell>
          <cell r="N67">
            <v>0.27468202553526</v>
          </cell>
          <cell r="O67">
            <v>-0.58701780240755896</v>
          </cell>
        </row>
        <row r="68">
          <cell r="C68" t="str">
            <v>110-16-7</v>
          </cell>
          <cell r="D68">
            <v>3.2514177074407602</v>
          </cell>
          <cell r="E68">
            <v>0.59415475984091104</v>
          </cell>
          <cell r="F68">
            <v>-0.16657837966342001</v>
          </cell>
          <cell r="G68">
            <v>-0.612748525994257</v>
          </cell>
          <cell r="H68">
            <v>1.4368479055404999</v>
          </cell>
          <cell r="I68">
            <v>-0.12586326298172801</v>
          </cell>
          <cell r="J68">
            <v>-0.52215818523681601</v>
          </cell>
          <cell r="K68">
            <v>-3.89046777325186E-2</v>
          </cell>
          <cell r="L68">
            <v>0.57009744417628405</v>
          </cell>
          <cell r="M68">
            <v>-0.28529283265170402</v>
          </cell>
          <cell r="N68">
            <v>-0.177012915821189</v>
          </cell>
          <cell r="O68">
            <v>-0.62756683954203096</v>
          </cell>
        </row>
        <row r="69">
          <cell r="C69" t="str">
            <v>68-35-9</v>
          </cell>
          <cell r="D69">
            <v>4.4777162181811772</v>
          </cell>
          <cell r="E69">
            <v>1.6297496040319248</v>
          </cell>
          <cell r="F69">
            <v>3.57673071778308</v>
          </cell>
          <cell r="G69">
            <v>1.0237206901115901</v>
          </cell>
          <cell r="H69">
            <v>0.59642915552047004</v>
          </cell>
          <cell r="I69">
            <v>-1.1939711785737399</v>
          </cell>
          <cell r="J69">
            <v>0.85564860676876364</v>
          </cell>
          <cell r="K69">
            <v>0.60685865554646601</v>
          </cell>
          <cell r="L69">
            <v>6.8213368589584003E-2</v>
          </cell>
          <cell r="M69">
            <v>-1.8793692968803537</v>
          </cell>
          <cell r="N69">
            <v>1.6049699147870999</v>
          </cell>
          <cell r="O69">
            <v>-0.798823148371132</v>
          </cell>
        </row>
        <row r="70">
          <cell r="C70" t="str">
            <v>106-89-8</v>
          </cell>
          <cell r="D70">
            <v>3.2693804092823</v>
          </cell>
          <cell r="E70">
            <v>0.88312709420132196</v>
          </cell>
          <cell r="F70">
            <v>-1.2143548529580599</v>
          </cell>
          <cell r="G70">
            <v>3.5688192926949101E-2</v>
          </cell>
          <cell r="H70">
            <v>0.160249082137676</v>
          </cell>
          <cell r="I70">
            <v>-0.78403756662566604</v>
          </cell>
          <cell r="J70">
            <v>-4.6949464266488001E-4</v>
          </cell>
          <cell r="K70">
            <v>-3.89046777325186E-2</v>
          </cell>
          <cell r="L70">
            <v>0.76983226465557997</v>
          </cell>
          <cell r="M70">
            <v>-0.28529283265170402</v>
          </cell>
          <cell r="N70">
            <v>0.87694194734386099</v>
          </cell>
          <cell r="O70">
            <v>-0.81380474330691099</v>
          </cell>
        </row>
        <row r="71">
          <cell r="C71" t="str">
            <v>51481-61-9</v>
          </cell>
          <cell r="D71">
            <v>5.7707018062711599</v>
          </cell>
          <cell r="E71">
            <v>0.85399045144946595</v>
          </cell>
          <cell r="F71">
            <v>-1.0681804941277999</v>
          </cell>
          <cell r="G71">
            <v>1.1656597876230299</v>
          </cell>
          <cell r="H71">
            <v>1.4487891189045401</v>
          </cell>
          <cell r="I71">
            <v>-1.5876307400668199</v>
          </cell>
          <cell r="J71">
            <v>1.33960901468156</v>
          </cell>
          <cell r="K71">
            <v>2.1444946438521799</v>
          </cell>
          <cell r="L71">
            <v>-1.62526852682255</v>
          </cell>
          <cell r="M71">
            <v>7.8854652936218794E-2</v>
          </cell>
          <cell r="N71">
            <v>-0.23039711805179899</v>
          </cell>
          <cell r="O71">
            <v>-0.93530442740160602</v>
          </cell>
        </row>
        <row r="72">
          <cell r="C72" t="str">
            <v>50-78-2</v>
          </cell>
          <cell r="D72">
            <v>3.5361867001745702</v>
          </cell>
          <cell r="E72">
            <v>0.78548258783526603</v>
          </cell>
          <cell r="F72">
            <v>-0.16657837966342001</v>
          </cell>
          <cell r="G72">
            <v>-0.31426000858983899</v>
          </cell>
          <cell r="H72">
            <v>0.29625904027023098</v>
          </cell>
          <cell r="I72">
            <v>-0.25684155740707798</v>
          </cell>
          <cell r="J72">
            <v>0.63794937105460603</v>
          </cell>
          <cell r="K72">
            <v>-4.6360543330382802E-2</v>
          </cell>
          <cell r="L72">
            <v>8.7902664181529505E-2</v>
          </cell>
          <cell r="M72">
            <v>-0.28529283265170402</v>
          </cell>
          <cell r="N72">
            <v>0.228308011555997</v>
          </cell>
          <cell r="O72">
            <v>-1.0776801892141401</v>
          </cell>
        </row>
        <row r="73">
          <cell r="C73" t="str">
            <v>79-11-8</v>
          </cell>
          <cell r="D73">
            <v>3.2021968029507701</v>
          </cell>
          <cell r="E73">
            <v>0.22631849251250399</v>
          </cell>
          <cell r="F73">
            <v>0.171740856171053</v>
          </cell>
          <cell r="G73">
            <v>3.5688192926949101E-2</v>
          </cell>
          <cell r="H73">
            <v>4.9034965891553602E-2</v>
          </cell>
          <cell r="I73">
            <v>-0.72666069510402098</v>
          </cell>
          <cell r="J73">
            <v>-3.0163184219972501E-2</v>
          </cell>
          <cell r="K73">
            <v>0.47395329322454299</v>
          </cell>
          <cell r="L73">
            <v>0.64727819601464598</v>
          </cell>
          <cell r="M73">
            <v>-0.28529283265170402</v>
          </cell>
          <cell r="N73">
            <v>-0.327577896273339</v>
          </cell>
          <cell r="O73">
            <v>-1.3090077020825199</v>
          </cell>
        </row>
        <row r="74">
          <cell r="C74" t="str">
            <v>859-18-7</v>
          </cell>
          <cell r="D74">
            <v>5.9741235488572304</v>
          </cell>
          <cell r="E74">
            <v>1.213550124895</v>
          </cell>
          <cell r="F74">
            <v>8.90595556573643E-2</v>
          </cell>
          <cell r="G74">
            <v>0.14520125363655201</v>
          </cell>
          <cell r="H74">
            <v>1.2841464973610801</v>
          </cell>
          <cell r="I74">
            <v>-0.703428332916612</v>
          </cell>
          <cell r="J74">
            <v>1.0195713919796201</v>
          </cell>
          <cell r="K74">
            <v>0.350209609711299</v>
          </cell>
          <cell r="L74">
            <v>1.0744157310653299</v>
          </cell>
          <cell r="M74">
            <v>-0.28529283265170402</v>
          </cell>
          <cell r="N74">
            <v>-1.1163798128703799</v>
          </cell>
          <cell r="O74">
            <v>-1.62545923495101</v>
          </cell>
        </row>
        <row r="75">
          <cell r="C75" t="str">
            <v>105-37-3</v>
          </cell>
          <cell r="D75">
            <v>3.4234822167384502</v>
          </cell>
          <cell r="E75">
            <v>0.51391635341741704</v>
          </cell>
          <cell r="F75">
            <v>0.171740856171053</v>
          </cell>
          <cell r="G75">
            <v>-0.75848135299378805</v>
          </cell>
          <cell r="H75">
            <v>1.56080232152801</v>
          </cell>
          <cell r="I75">
            <v>-0.10963871159966999</v>
          </cell>
          <cell r="J75">
            <v>-7.45982925704613E-2</v>
          </cell>
          <cell r="K75">
            <v>-4.6360543330382802E-2</v>
          </cell>
          <cell r="L75">
            <v>0.22611379794459799</v>
          </cell>
          <cell r="M75">
            <v>-0.28529283265170402</v>
          </cell>
          <cell r="N75">
            <v>-0.49970378192623799</v>
          </cell>
          <cell r="O75">
            <v>-1.80341154716148</v>
          </cell>
        </row>
        <row r="76">
          <cell r="C76" t="str">
            <v>298-46-4</v>
          </cell>
          <cell r="D76">
            <v>4.3213841428680952</v>
          </cell>
          <cell r="E76">
            <v>1.2074191254019122</v>
          </cell>
          <cell r="F76">
            <v>0.76550417012989724</v>
          </cell>
          <cell r="G76">
            <v>-0.20264178563298429</v>
          </cell>
          <cell r="H76">
            <v>0.82378020000929153</v>
          </cell>
          <cell r="I76">
            <v>0.68918737876997804</v>
          </cell>
          <cell r="J76">
            <v>1.08482463945782</v>
          </cell>
          <cell r="K76">
            <v>-3.89046777325186E-2</v>
          </cell>
          <cell r="L76">
            <v>0.16174824666853199</v>
          </cell>
          <cell r="M76">
            <v>0.6416657494937632</v>
          </cell>
          <cell r="N76">
            <v>0.575811986439561</v>
          </cell>
          <cell r="O76">
            <v>-2.0283083339999681</v>
          </cell>
        </row>
        <row r="77">
          <cell r="C77" t="str">
            <v>64-19-7</v>
          </cell>
          <cell r="D77">
            <v>4.578297092706042</v>
          </cell>
          <cell r="E77">
            <v>1.9699821610635451</v>
          </cell>
          <cell r="F77">
            <v>-0.96983931377864607</v>
          </cell>
          <cell r="G77">
            <v>1.6126251214859355</v>
          </cell>
          <cell r="H77">
            <v>0.20510754259620201</v>
          </cell>
          <cell r="I77">
            <v>-0.12586326298172801</v>
          </cell>
          <cell r="J77">
            <v>-0.28437072281044201</v>
          </cell>
          <cell r="K77">
            <v>0.47395329322454299</v>
          </cell>
          <cell r="L77">
            <v>0.54987194772399195</v>
          </cell>
          <cell r="M77">
            <v>1.6654078247591504</v>
          </cell>
          <cell r="N77">
            <v>-0.92983781808194099</v>
          </cell>
          <cell r="O77">
            <v>-2.3081936324664403</v>
          </cell>
        </row>
        <row r="78">
          <cell r="C78" t="str">
            <v>105-53-3</v>
          </cell>
          <cell r="D78">
            <v>3.9529685027685399</v>
          </cell>
          <cell r="E78">
            <v>0.66442573401854699</v>
          </cell>
          <cell r="F78">
            <v>-0.16657837966342001</v>
          </cell>
          <cell r="G78">
            <v>-0.37806059430627598</v>
          </cell>
          <cell r="H78">
            <v>0.50710629738118196</v>
          </cell>
          <cell r="I78">
            <v>-0.16701558312131601</v>
          </cell>
          <cell r="J78">
            <v>0.40288961129029799</v>
          </cell>
          <cell r="K78">
            <v>-5.3816408928247003E-2</v>
          </cell>
          <cell r="L78">
            <v>0.26890262660029701</v>
          </cell>
          <cell r="M78">
            <v>-0.28529283265170402</v>
          </cell>
          <cell r="N78">
            <v>0.165191171750457</v>
          </cell>
          <cell r="O78">
            <v>-3.0678737289039</v>
          </cell>
        </row>
        <row r="79">
          <cell r="C79" t="str">
            <v>723-46-6</v>
          </cell>
          <cell r="D79">
            <v>4.9357603777459591</v>
          </cell>
          <cell r="E79">
            <v>1.4462754596656813</v>
          </cell>
          <cell r="F79">
            <v>1.5321080428346296</v>
          </cell>
          <cell r="G79">
            <v>-1.1456726624314513</v>
          </cell>
          <cell r="H79">
            <v>0.96912515117656772</v>
          </cell>
          <cell r="I79">
            <v>-1.1939711785737399</v>
          </cell>
          <cell r="J79">
            <v>0.51573432995916413</v>
          </cell>
          <cell r="K79">
            <v>0.59940278994860197</v>
          </cell>
          <cell r="L79">
            <v>-1.8712948615389102</v>
          </cell>
          <cell r="M79">
            <v>-0.75131366352961104</v>
          </cell>
          <cell r="N79">
            <v>0.36308119118696203</v>
          </cell>
          <cell r="O79">
            <v>-3.1622860197609199</v>
          </cell>
        </row>
        <row r="80">
          <cell r="C80" t="str">
            <v>56-75-7</v>
          </cell>
          <cell r="D80">
            <v>6.0897756892067001</v>
          </cell>
          <cell r="E80">
            <v>0.875081802952411</v>
          </cell>
          <cell r="F80">
            <v>1.8041293783432699</v>
          </cell>
          <cell r="G80">
            <v>0.14275420579516601</v>
          </cell>
          <cell r="H80">
            <v>0.55510039400010802</v>
          </cell>
          <cell r="I80">
            <v>-0.85318933202417302</v>
          </cell>
          <cell r="J80">
            <v>-0.38285462891241701</v>
          </cell>
          <cell r="K80">
            <v>-3.89046777325186E-2</v>
          </cell>
          <cell r="L80">
            <v>0.38417508755771701</v>
          </cell>
          <cell r="M80">
            <v>-6.1881604282615001E-2</v>
          </cell>
          <cell r="N80">
            <v>0.575811986439561</v>
          </cell>
          <cell r="O80">
            <v>-3.3730811548566102</v>
          </cell>
        </row>
        <row r="81">
          <cell r="C81" t="str">
            <v>29122-68-7</v>
          </cell>
          <cell r="D81">
            <v>4.7556275593334902</v>
          </cell>
          <cell r="E81">
            <v>0.72902689827909195</v>
          </cell>
          <cell r="F81">
            <v>0.37323817013573901</v>
          </cell>
          <cell r="G81">
            <v>8.5657908467579397E-2</v>
          </cell>
          <cell r="H81">
            <v>0.72129002509238904</v>
          </cell>
          <cell r="I81">
            <v>-0.16256592561611899</v>
          </cell>
          <cell r="J81">
            <v>0.82841069210295903</v>
          </cell>
          <cell r="K81">
            <v>-0.43518222557094</v>
          </cell>
          <cell r="L81">
            <v>0.43484606886051802</v>
          </cell>
          <cell r="M81">
            <v>-0.28529283265170402</v>
          </cell>
          <cell r="N81">
            <v>0.17964540987386299</v>
          </cell>
          <cell r="O81">
            <v>-3.6128117666320998</v>
          </cell>
        </row>
        <row r="82">
          <cell r="C82" t="str">
            <v>54965-21-8</v>
          </cell>
          <cell r="D82">
            <v>5.5351203021361499</v>
          </cell>
          <cell r="E82">
            <v>0.921642817448173</v>
          </cell>
          <cell r="F82">
            <v>1.8134745006209501</v>
          </cell>
          <cell r="G82">
            <v>-1.21820809059877</v>
          </cell>
          <cell r="H82">
            <v>0.54341812809097501</v>
          </cell>
          <cell r="I82">
            <v>-0.23616734851982299</v>
          </cell>
          <cell r="J82">
            <v>0.72833214492548903</v>
          </cell>
          <cell r="K82">
            <v>0.73157542635399297</v>
          </cell>
          <cell r="L82">
            <v>-0.56172025042713802</v>
          </cell>
          <cell r="M82">
            <v>7.0403671281195597E-3</v>
          </cell>
          <cell r="N82">
            <v>0.95148375414773501</v>
          </cell>
          <cell r="O82">
            <v>-4.1376196657279198</v>
          </cell>
        </row>
        <row r="83">
          <cell r="C83" t="str">
            <v>59-87-0</v>
          </cell>
          <cell r="D83">
            <v>4.0906899551346898</v>
          </cell>
          <cell r="E83">
            <v>0.87379985233899904</v>
          </cell>
          <cell r="F83">
            <v>2.0976531150993298</v>
          </cell>
          <cell r="G83">
            <v>0.25699187008032598</v>
          </cell>
          <cell r="H83">
            <v>1.0563559981791899</v>
          </cell>
          <cell r="I83">
            <v>0.68918737876997804</v>
          </cell>
          <cell r="J83">
            <v>-0.92289768208056799</v>
          </cell>
          <cell r="K83">
            <v>-0.43518222557094</v>
          </cell>
          <cell r="L83">
            <v>-1.9751288641818301</v>
          </cell>
          <cell r="M83">
            <v>-0.28529283265170402</v>
          </cell>
          <cell r="N83">
            <v>-0.211873428221661</v>
          </cell>
          <cell r="O83">
            <v>-4.3971790169787104</v>
          </cell>
        </row>
        <row r="84">
          <cell r="C84" t="str">
            <v>13311-84-7</v>
          </cell>
          <cell r="D84">
            <v>5.8674952990710398</v>
          </cell>
          <cell r="E84">
            <v>0.92069757810418196</v>
          </cell>
          <cell r="F84">
            <v>0.171740856171053</v>
          </cell>
          <cell r="G84">
            <v>-0.16309821154460899</v>
          </cell>
          <cell r="H84">
            <v>6.6984558740216193E-2</v>
          </cell>
          <cell r="I84">
            <v>-0.25239189990188099</v>
          </cell>
          <cell r="J84">
            <v>-1.09713145922291</v>
          </cell>
          <cell r="K84">
            <v>-3.89046777325186E-2</v>
          </cell>
          <cell r="L84">
            <v>0.32003474064299597</v>
          </cell>
          <cell r="M84">
            <v>-0.28529283265170402</v>
          </cell>
          <cell r="N84">
            <v>0.496554580729548</v>
          </cell>
          <cell r="O84">
            <v>-4.4219844503494103</v>
          </cell>
        </row>
        <row r="85">
          <cell r="C85" t="str">
            <v>15307-86-5</v>
          </cell>
          <cell r="D85">
            <v>3.8292191960021391</v>
          </cell>
          <cell r="E85">
            <v>0.78094523650832792</v>
          </cell>
          <cell r="F85">
            <v>-0.25797741778797301</v>
          </cell>
          <cell r="G85">
            <v>0.21103054838581414</v>
          </cell>
          <cell r="H85">
            <v>-0.86477481029438596</v>
          </cell>
          <cell r="I85">
            <v>1.17816471299489</v>
          </cell>
          <cell r="J85">
            <v>0.92563041583699401</v>
          </cell>
          <cell r="K85">
            <v>-3.89046777325186E-2</v>
          </cell>
          <cell r="L85">
            <v>0.232505312199935</v>
          </cell>
          <cell r="M85">
            <v>0.65374426190857182</v>
          </cell>
          <cell r="N85">
            <v>-0.13159858556989101</v>
          </cell>
          <cell r="O85">
            <v>-4.7266826823452801</v>
          </cell>
        </row>
        <row r="86">
          <cell r="C86" t="str">
            <v>26787-78-0</v>
          </cell>
          <cell r="D86">
            <v>6.0459346988248104</v>
          </cell>
          <cell r="E86">
            <v>0.97625685807326601</v>
          </cell>
          <cell r="F86">
            <v>3.3910950167702598</v>
          </cell>
          <cell r="G86">
            <v>0.62919816586699395</v>
          </cell>
          <cell r="H86">
            <v>-1.8516202046837401E-2</v>
          </cell>
          <cell r="I86">
            <v>7.4723548565782005E-2</v>
          </cell>
          <cell r="J86">
            <v>0.94446281290215195</v>
          </cell>
          <cell r="K86">
            <v>0.73903129195185702</v>
          </cell>
          <cell r="L86">
            <v>0.60838211530325403</v>
          </cell>
          <cell r="M86">
            <v>-0.28529283265170402</v>
          </cell>
          <cell r="N86">
            <v>-0.18113677419968</v>
          </cell>
          <cell r="O86">
            <v>-5.1052368624277902</v>
          </cell>
        </row>
        <row r="87">
          <cell r="C87" t="str">
            <v>51-21-8</v>
          </cell>
          <cell r="D87">
            <v>3.4471016533376599</v>
          </cell>
          <cell r="E87">
            <v>0.70719544109899601</v>
          </cell>
          <cell r="F87">
            <v>-1.8909933246270001</v>
          </cell>
          <cell r="G87">
            <v>-0.17018348251357199</v>
          </cell>
          <cell r="H87">
            <v>0.74518266616204598</v>
          </cell>
          <cell r="I87">
            <v>1.7572952943619899</v>
          </cell>
          <cell r="J87">
            <v>-0.56678799761701004</v>
          </cell>
          <cell r="K87">
            <v>-3.89046777325186E-2</v>
          </cell>
          <cell r="L87">
            <v>0.61134201435418301</v>
          </cell>
          <cell r="M87">
            <v>-0.28529283265170402</v>
          </cell>
          <cell r="N87">
            <v>1.41223056584734</v>
          </cell>
          <cell r="O87">
            <v>-5.33955216336253</v>
          </cell>
        </row>
        <row r="88">
          <cell r="C88" t="str">
            <v>54-85-3</v>
          </cell>
          <cell r="D88">
            <v>3.2032750780014898</v>
          </cell>
          <cell r="E88">
            <v>0.703887999146243</v>
          </cell>
          <cell r="F88">
            <v>4.4891441245759597E-2</v>
          </cell>
          <cell r="G88">
            <v>6.6178371496066202E-2</v>
          </cell>
          <cell r="H88">
            <v>1.18099267206405</v>
          </cell>
          <cell r="I88">
            <v>0.81571601569013097</v>
          </cell>
          <cell r="J88">
            <v>-0.35589972027863598</v>
          </cell>
          <cell r="K88">
            <v>0.60685865554646601</v>
          </cell>
          <cell r="L88">
            <v>0.63320828543913799</v>
          </cell>
          <cell r="M88">
            <v>-0.75131366352961104</v>
          </cell>
          <cell r="N88">
            <v>0.27468202553526</v>
          </cell>
          <cell r="O88">
            <v>-5.6960438540512701</v>
          </cell>
        </row>
        <row r="89">
          <cell r="C89" t="str">
            <v>103-90-2</v>
          </cell>
          <cell r="D89">
            <v>3.7347725365672502</v>
          </cell>
          <cell r="E89">
            <v>0.73278570771420104</v>
          </cell>
          <cell r="F89">
            <v>-1.5526740887925301</v>
          </cell>
          <cell r="G89">
            <v>-5.8735086912856498E-2</v>
          </cell>
          <cell r="H89">
            <v>0.81619312961244905</v>
          </cell>
          <cell r="I89">
            <v>0.81571601569013097</v>
          </cell>
          <cell r="J89">
            <v>0.46972580328741398</v>
          </cell>
          <cell r="K89">
            <v>-3.89046777325186E-2</v>
          </cell>
          <cell r="L89">
            <v>3.9279970165254398E-2</v>
          </cell>
          <cell r="M89">
            <v>-0.28529283265170402</v>
          </cell>
          <cell r="N89">
            <v>0.165191171750457</v>
          </cell>
          <cell r="O89">
            <v>-5.8488644085633998</v>
          </cell>
        </row>
        <row r="90">
          <cell r="C90" t="str">
            <v>58-08-2</v>
          </cell>
          <cell r="D90">
            <v>4.6629014555156152</v>
          </cell>
          <cell r="E90">
            <v>3.1954292690350137</v>
          </cell>
          <cell r="F90">
            <v>-4.7928835815643653</v>
          </cell>
          <cell r="G90">
            <v>1.6245392623635935</v>
          </cell>
          <cell r="H90">
            <v>1.6176455544156929</v>
          </cell>
          <cell r="I90">
            <v>1.7572952943619899</v>
          </cell>
          <cell r="J90">
            <v>1.5506987647850798</v>
          </cell>
          <cell r="K90">
            <v>-3.89046777325186E-2</v>
          </cell>
          <cell r="L90">
            <v>-1.7903004276201799</v>
          </cell>
          <cell r="M90">
            <v>-0.75131366352961104</v>
          </cell>
          <cell r="N90">
            <v>1.58695039072723</v>
          </cell>
          <cell r="O90">
            <v>-6.7274620029813699</v>
          </cell>
        </row>
        <row r="91">
          <cell r="C91" t="str">
            <v>62571-86-2</v>
          </cell>
          <cell r="D91">
            <v>4.5904039197804103</v>
          </cell>
          <cell r="E91">
            <v>0.76921988328568902</v>
          </cell>
          <cell r="F91">
            <v>-0.16657837966342001</v>
          </cell>
          <cell r="G91">
            <v>-0.17583971583035601</v>
          </cell>
          <cell r="H91">
            <v>0.31521778675510898</v>
          </cell>
          <cell r="I91">
            <v>0.49565787710074999</v>
          </cell>
          <cell r="J91">
            <v>0.28230855988703302</v>
          </cell>
          <cell r="K91">
            <v>-3.89046777325186E-2</v>
          </cell>
          <cell r="L91">
            <v>0.60127209189505104</v>
          </cell>
          <cell r="M91">
            <v>-0.28529283265170402</v>
          </cell>
          <cell r="N91">
            <v>-7.2001896286632602E-2</v>
          </cell>
          <cell r="O91">
            <v>-8.8050274322851703</v>
          </cell>
        </row>
      </sheetData>
      <sheetData sheetId="2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100-02-7</v>
          </cell>
          <cell r="C2">
            <v>4.1486464847103921</v>
          </cell>
          <cell r="D2">
            <v>1.0582327455595186</v>
          </cell>
          <cell r="E2">
            <v>0.51006009200552604</v>
          </cell>
          <cell r="F2">
            <v>-0.32264522634854664</v>
          </cell>
          <cell r="G2">
            <v>1.5465571481692759</v>
          </cell>
          <cell r="H2">
            <v>-0.12586326298172801</v>
          </cell>
          <cell r="I2">
            <v>-0.85138286050276157</v>
          </cell>
          <cell r="J2">
            <v>-3.89046777325186E-2</v>
          </cell>
          <cell r="K2">
            <v>0.52708341115923996</v>
          </cell>
          <cell r="L2">
            <v>-0.37252906131796859</v>
          </cell>
          <cell r="M2">
            <v>0.27468202553526</v>
          </cell>
          <cell r="N2">
            <v>1.11885145163926</v>
          </cell>
        </row>
        <row r="3">
          <cell r="B3" t="str">
            <v>10004-44-1</v>
          </cell>
          <cell r="C3">
            <v>4.0681871812602699</v>
          </cell>
          <cell r="D3">
            <v>0.71379563784452504</v>
          </cell>
          <cell r="E3">
            <v>-1.5526740887925301</v>
          </cell>
          <cell r="F3">
            <v>-0.319374623656486</v>
          </cell>
          <cell r="G3">
            <v>1.2445529457103099</v>
          </cell>
          <cell r="H3">
            <v>0.68473772126478105</v>
          </cell>
          <cell r="I3">
            <v>-1.5834803644592299</v>
          </cell>
          <cell r="J3">
            <v>-0.42772635997307601</v>
          </cell>
          <cell r="K3">
            <v>0.64781439687499298</v>
          </cell>
          <cell r="L3">
            <v>-0.28529283265170402</v>
          </cell>
          <cell r="M3">
            <v>0.339228010921305</v>
          </cell>
          <cell r="N3">
            <v>-6.8848216021089303</v>
          </cell>
        </row>
        <row r="4">
          <cell r="B4" t="str">
            <v>101-05-3</v>
          </cell>
          <cell r="C4">
            <v>6.1478681464331402</v>
          </cell>
          <cell r="D4">
            <v>0.77716246683349399</v>
          </cell>
          <cell r="E4">
            <v>0.87386451237904095</v>
          </cell>
          <cell r="F4">
            <v>0.84987178534734698</v>
          </cell>
          <cell r="G4">
            <v>0.30296847099461399</v>
          </cell>
          <cell r="H4">
            <v>-0.42350083945915201</v>
          </cell>
          <cell r="I4">
            <v>1.3172778995305101</v>
          </cell>
          <cell r="J4">
            <v>-3.89046777325186E-2</v>
          </cell>
          <cell r="K4">
            <v>0.11547411242057699</v>
          </cell>
          <cell r="L4">
            <v>-2.6064328531834202</v>
          </cell>
          <cell r="M4">
            <v>1.5169033402576799</v>
          </cell>
          <cell r="N4">
            <v>3.6939407045731198</v>
          </cell>
        </row>
        <row r="5">
          <cell r="B5" t="str">
            <v>10605-21-7</v>
          </cell>
          <cell r="C5">
            <v>5.4627279322434559</v>
          </cell>
          <cell r="D5">
            <v>1.2178877494810161</v>
          </cell>
          <cell r="E5">
            <v>1.4851277717309701</v>
          </cell>
          <cell r="F5">
            <v>-1.5177526735852185</v>
          </cell>
          <cell r="G5">
            <v>0.35147904614575776</v>
          </cell>
          <cell r="H5">
            <v>0.68473772126478105</v>
          </cell>
          <cell r="I5">
            <v>0.44837836237448198</v>
          </cell>
          <cell r="J5">
            <v>0.24567531997771841</v>
          </cell>
          <cell r="K5">
            <v>-1.4208426605771622</v>
          </cell>
          <cell r="L5">
            <v>1.4612536329520847</v>
          </cell>
          <cell r="M5">
            <v>0.88018733508681901</v>
          </cell>
          <cell r="N5">
            <v>-4.6748635501497402</v>
          </cell>
        </row>
        <row r="6">
          <cell r="B6" t="str">
            <v>106-24-1</v>
          </cell>
          <cell r="C6">
            <v>4.4392898654229</v>
          </cell>
          <cell r="D6">
            <v>0.62781899626416404</v>
          </cell>
          <cell r="E6">
            <v>-1.2143548529580599</v>
          </cell>
          <cell r="F6">
            <v>-0.40737977492504901</v>
          </cell>
          <cell r="G6">
            <v>0.644588974134921</v>
          </cell>
          <cell r="H6">
            <v>9.4941005729383202E-2</v>
          </cell>
          <cell r="I6">
            <v>0.42003125664326002</v>
          </cell>
          <cell r="J6">
            <v>-3.89046777325186E-2</v>
          </cell>
          <cell r="K6">
            <v>0.53974840517882505</v>
          </cell>
          <cell r="L6">
            <v>-0.28529283265170402</v>
          </cell>
          <cell r="M6">
            <v>-1.20362517853613</v>
          </cell>
          <cell r="N6">
            <v>1.30761649863923</v>
          </cell>
        </row>
        <row r="7">
          <cell r="B7" t="str">
            <v>107534-96-3</v>
          </cell>
          <cell r="C7">
            <v>5.6579439654462513</v>
          </cell>
          <cell r="D7">
            <v>1.0492373761539415</v>
          </cell>
          <cell r="E7">
            <v>1.4077464170229299</v>
          </cell>
          <cell r="F7">
            <v>0.62898318816645382</v>
          </cell>
          <cell r="G7">
            <v>0.14277183238544899</v>
          </cell>
          <cell r="H7">
            <v>-1.1659427001750899</v>
          </cell>
          <cell r="I7">
            <v>0.542572951928179</v>
          </cell>
          <cell r="J7">
            <v>0.60095446456621016</v>
          </cell>
          <cell r="K7">
            <v>0.61128832396633503</v>
          </cell>
          <cell r="L7">
            <v>0.33095870264219762</v>
          </cell>
          <cell r="M7">
            <v>-1.5608963553748607</v>
          </cell>
          <cell r="N7">
            <v>2.8846947840670198</v>
          </cell>
        </row>
        <row r="8">
          <cell r="B8" t="str">
            <v>1085-98-9</v>
          </cell>
          <cell r="C8">
            <v>6.3096944750422024</v>
          </cell>
          <cell r="D8">
            <v>0.694727949946917</v>
          </cell>
          <cell r="E8">
            <v>4.2402118008639302</v>
          </cell>
          <cell r="F8">
            <v>0.78691128505935204</v>
          </cell>
          <cell r="G8">
            <v>-0.70793873662074258</v>
          </cell>
          <cell r="H8">
            <v>-1.86837003359973</v>
          </cell>
          <cell r="I8">
            <v>1.05547371460748</v>
          </cell>
          <cell r="J8">
            <v>-0.44223670329850417</v>
          </cell>
          <cell r="K8">
            <v>0.54209696494714499</v>
          </cell>
          <cell r="L8">
            <v>0.36326415485989649</v>
          </cell>
          <cell r="M8">
            <v>2.3171063072750999</v>
          </cell>
          <cell r="N8">
            <v>-3.8518676977178301</v>
          </cell>
        </row>
        <row r="9">
          <cell r="B9" t="str">
            <v>110488-70-5</v>
          </cell>
          <cell r="C9">
            <v>4.5513751876023774</v>
          </cell>
          <cell r="D9">
            <v>0.33339255096965426</v>
          </cell>
          <cell r="E9">
            <v>0.40806116226966499</v>
          </cell>
          <cell r="F9">
            <v>-1.202753054626271E-2</v>
          </cell>
          <cell r="G9">
            <v>0.68400505293703995</v>
          </cell>
          <cell r="H9">
            <v>-0.54369688187558296</v>
          </cell>
          <cell r="I9">
            <v>0.91472770117296998</v>
          </cell>
          <cell r="J9">
            <v>-0.32721603069921645</v>
          </cell>
          <cell r="K9">
            <v>0.41571442216333299</v>
          </cell>
          <cell r="L9">
            <v>0.33924356124547916</v>
          </cell>
          <cell r="M9">
            <v>0.74311979271799</v>
          </cell>
          <cell r="N9">
            <v>4.7420841638395599</v>
          </cell>
        </row>
        <row r="10">
          <cell r="B10" t="str">
            <v>110-88-3</v>
          </cell>
          <cell r="C10">
            <v>3.0157216941401499</v>
          </cell>
          <cell r="D10">
            <v>0.63062147109386002</v>
          </cell>
          <cell r="E10">
            <v>0.51006009200552604</v>
          </cell>
          <cell r="F10">
            <v>-0.45063934626395502</v>
          </cell>
          <cell r="G10">
            <v>1.4747423076802799</v>
          </cell>
          <cell r="H10">
            <v>-0.29799387754666601</v>
          </cell>
          <cell r="I10">
            <v>-0.69169516442582801</v>
          </cell>
          <cell r="J10">
            <v>-3.89046777325186E-2</v>
          </cell>
          <cell r="K10">
            <v>0.65607189012433897</v>
          </cell>
          <cell r="L10">
            <v>-0.28529283265170402</v>
          </cell>
          <cell r="M10">
            <v>2.0814617909610602</v>
          </cell>
          <cell r="N10">
            <v>-4.2741714386136297E-2</v>
          </cell>
        </row>
        <row r="11">
          <cell r="B11" t="str">
            <v>112281-77-3</v>
          </cell>
          <cell r="C11">
            <v>5.7275632639905396</v>
          </cell>
          <cell r="D11">
            <v>0.66622028591660742</v>
          </cell>
          <cell r="E11">
            <v>2.37876892027636</v>
          </cell>
          <cell r="F11">
            <v>0.57677765002504255</v>
          </cell>
          <cell r="G11">
            <v>2.32928461245712E-2</v>
          </cell>
          <cell r="H11">
            <v>-0.88889935279062204</v>
          </cell>
          <cell r="I11">
            <v>0.347815456706008</v>
          </cell>
          <cell r="J11">
            <v>0.1524570961328342</v>
          </cell>
          <cell r="K11">
            <v>0.41694768414213201</v>
          </cell>
          <cell r="L11">
            <v>-1.67887325835651</v>
          </cell>
          <cell r="M11">
            <v>-0.72923474615787853</v>
          </cell>
          <cell r="N11">
            <v>3.1344823121747298</v>
          </cell>
        </row>
        <row r="12">
          <cell r="B12" t="str">
            <v>114369-43-6</v>
          </cell>
          <cell r="C12">
            <v>6.3832865176596796</v>
          </cell>
          <cell r="D12">
            <v>1.5831626587315</v>
          </cell>
          <cell r="E12">
            <v>1.8822675047431701</v>
          </cell>
          <cell r="F12">
            <v>0.57246764414878903</v>
          </cell>
          <cell r="G12">
            <v>0.14878799187550201</v>
          </cell>
          <cell r="H12">
            <v>-1.1659427001750899</v>
          </cell>
          <cell r="I12">
            <v>1.1697651199261401</v>
          </cell>
          <cell r="J12">
            <v>-3.89046777325186E-2</v>
          </cell>
          <cell r="K12">
            <v>0.293621486262298</v>
          </cell>
          <cell r="L12">
            <v>0.69532857267776105</v>
          </cell>
          <cell r="M12">
            <v>-1.73603106577391</v>
          </cell>
          <cell r="N12">
            <v>5.09822893355628</v>
          </cell>
        </row>
        <row r="13">
          <cell r="B13" t="str">
            <v>116255-48-2</v>
          </cell>
          <cell r="C13">
            <v>6.5595253967968201</v>
          </cell>
          <cell r="D13">
            <v>1.2257039199462401</v>
          </cell>
          <cell r="E13">
            <v>2.3834414814152001</v>
          </cell>
          <cell r="F13">
            <v>0.47487089435138102</v>
          </cell>
          <cell r="G13">
            <v>2.2275067697635698E-2</v>
          </cell>
          <cell r="H13">
            <v>-0.81529792988691796</v>
          </cell>
          <cell r="I13">
            <v>0.573876099212419</v>
          </cell>
          <cell r="J13">
            <v>-3.89046777325186E-2</v>
          </cell>
          <cell r="K13">
            <v>0.53699233275664104</v>
          </cell>
          <cell r="L13">
            <v>-1.9096426403310101</v>
          </cell>
          <cell r="M13">
            <v>-2.1549891498965601</v>
          </cell>
          <cell r="N13">
            <v>1.8572084211548501</v>
          </cell>
        </row>
        <row r="14">
          <cell r="B14" t="str">
            <v>117428-22-5</v>
          </cell>
          <cell r="C14">
            <v>5.1818497921807003</v>
          </cell>
          <cell r="D14">
            <v>1.0688399338180901</v>
          </cell>
          <cell r="E14">
            <v>0.82843431395101297</v>
          </cell>
          <cell r="F14">
            <v>-2.2656640651171301E-3</v>
          </cell>
          <cell r="G14">
            <v>0.61790455207610595</v>
          </cell>
          <cell r="H14">
            <v>-1.51330463894608</v>
          </cell>
          <cell r="I14">
            <v>1.0503398890822</v>
          </cell>
          <cell r="J14">
            <v>-5.3816408928247003E-2</v>
          </cell>
          <cell r="K14">
            <v>0.34163291129777801</v>
          </cell>
          <cell r="L14">
            <v>-0.75131366352961104</v>
          </cell>
          <cell r="M14">
            <v>0.69168679539553501</v>
          </cell>
          <cell r="N14">
            <v>0.67940530608668603</v>
          </cell>
        </row>
        <row r="15">
          <cell r="B15" t="str">
            <v>117-80-6</v>
          </cell>
          <cell r="C15">
            <v>4.9651632960100001</v>
          </cell>
          <cell r="D15">
            <v>0.79845263106328901</v>
          </cell>
          <cell r="E15">
            <v>-1.2436449891247201</v>
          </cell>
          <cell r="F15">
            <v>-0.23792517017057699</v>
          </cell>
          <cell r="G15">
            <v>-0.83424215767097998</v>
          </cell>
          <cell r="H15">
            <v>-0.80026211800772395</v>
          </cell>
          <cell r="I15">
            <v>0.48669753323005599</v>
          </cell>
          <cell r="J15">
            <v>-3.89046777325186E-2</v>
          </cell>
          <cell r="K15">
            <v>0.203078608984087</v>
          </cell>
          <cell r="L15">
            <v>-0.28529283265170402</v>
          </cell>
          <cell r="M15">
            <v>0.36068474236952802</v>
          </cell>
          <cell r="N15">
            <v>1.54461184764883</v>
          </cell>
        </row>
        <row r="16">
          <cell r="B16" t="str">
            <v>118134-30-8</v>
          </cell>
          <cell r="C16">
            <v>5.7456892731006501</v>
          </cell>
          <cell r="D16">
            <v>0.79759211899013105</v>
          </cell>
          <cell r="E16">
            <v>1.16675354978548</v>
          </cell>
          <cell r="F16">
            <v>-0.14289833670340299</v>
          </cell>
          <cell r="G16">
            <v>7.3930450482274604E-2</v>
          </cell>
          <cell r="H16">
            <v>-0.79351496129110499</v>
          </cell>
          <cell r="I16">
            <v>0.127394313419851</v>
          </cell>
          <cell r="J16">
            <v>-3.89046777325186E-2</v>
          </cell>
          <cell r="K16">
            <v>1.0837992461214001</v>
          </cell>
          <cell r="L16">
            <v>-0.28529283265170402</v>
          </cell>
          <cell r="M16">
            <v>-1.4527313905120001</v>
          </cell>
          <cell r="N16">
            <v>1.9811439522550101</v>
          </cell>
        </row>
        <row r="17">
          <cell r="B17" t="str">
            <v>119446-68-3</v>
          </cell>
          <cell r="C17">
            <v>6.7788134354100817</v>
          </cell>
          <cell r="D17">
            <v>1.489463047981342</v>
          </cell>
          <cell r="E17">
            <v>4.7552047618810702</v>
          </cell>
          <cell r="F17">
            <v>1.0564680273978331</v>
          </cell>
          <cell r="G17">
            <v>3.5573303819568101E-2</v>
          </cell>
          <cell r="H17">
            <v>-1.15085594164132</v>
          </cell>
          <cell r="I17">
            <v>0.81723010519355599</v>
          </cell>
          <cell r="J17">
            <v>0.64709855694501339</v>
          </cell>
          <cell r="K17">
            <v>0.39738707675666901</v>
          </cell>
          <cell r="L17">
            <v>-1.7035665843428438</v>
          </cell>
          <cell r="M17">
            <v>-3.5278239214362599</v>
          </cell>
          <cell r="N17">
            <v>7.0901300610016698</v>
          </cell>
        </row>
        <row r="18">
          <cell r="B18" t="str">
            <v>120116-88-3</v>
          </cell>
          <cell r="C18">
            <v>6.8451618029228172</v>
          </cell>
          <cell r="D18">
            <v>0.51646179932443248</v>
          </cell>
          <cell r="E18">
            <v>1.9356586690902</v>
          </cell>
          <cell r="F18">
            <v>0.53217612786036117</v>
          </cell>
          <cell r="G18">
            <v>0.450472441849324</v>
          </cell>
          <cell r="H18">
            <v>-2.0012107990904</v>
          </cell>
          <cell r="I18">
            <v>2.2961593910245002</v>
          </cell>
          <cell r="J18">
            <v>-0.49916362434588546</v>
          </cell>
          <cell r="K18">
            <v>-1.6633173398727801</v>
          </cell>
          <cell r="L18">
            <v>-3.3012503514474822E-2</v>
          </cell>
          <cell r="M18">
            <v>0.17254859943540701</v>
          </cell>
          <cell r="N18">
            <v>-5.1440350665226404</v>
          </cell>
        </row>
        <row r="19">
          <cell r="B19" t="str">
            <v>121552-61-2</v>
          </cell>
          <cell r="C19">
            <v>5.4041284113774601</v>
          </cell>
          <cell r="D19">
            <v>1.69096784961947</v>
          </cell>
          <cell r="E19">
            <v>2.57312235890004</v>
          </cell>
          <cell r="F19">
            <v>0.26376465777082397</v>
          </cell>
          <cell r="G19">
            <v>0.43005490226114701</v>
          </cell>
          <cell r="H19">
            <v>-1.04676833276633</v>
          </cell>
          <cell r="I19">
            <v>6.6046199286499796E-2</v>
          </cell>
          <cell r="J19">
            <v>-3.89046777325186E-2</v>
          </cell>
          <cell r="K19">
            <v>0.22181346704461399</v>
          </cell>
          <cell r="L19">
            <v>-1.21733449440751</v>
          </cell>
          <cell r="M19">
            <v>0.84152906394151505</v>
          </cell>
          <cell r="N19">
            <v>3.8273228431181301</v>
          </cell>
        </row>
        <row r="20">
          <cell r="B20" t="str">
            <v>122-39-4</v>
          </cell>
          <cell r="C20">
            <v>4.6335356897265498</v>
          </cell>
          <cell r="D20">
            <v>0.74352651266240399</v>
          </cell>
          <cell r="E20">
            <v>-5.3651472219791899E-2</v>
          </cell>
          <cell r="F20">
            <v>-4.7296660912070701E-2</v>
          </cell>
          <cell r="G20">
            <v>0.55604630150274503</v>
          </cell>
          <cell r="H20">
            <v>-0.12586326298172801</v>
          </cell>
          <cell r="I20">
            <v>2.0123541584281899E-2</v>
          </cell>
          <cell r="J20">
            <v>-3.89046777325186E-2</v>
          </cell>
          <cell r="K20">
            <v>-1.20319479095171E-3</v>
          </cell>
          <cell r="L20">
            <v>-0.28529283265170402</v>
          </cell>
          <cell r="M20">
            <v>-3.3211543715898598E-3</v>
          </cell>
          <cell r="N20">
            <v>2.5151545310978101</v>
          </cell>
        </row>
        <row r="21">
          <cell r="B21" t="str">
            <v>124495-18-7</v>
          </cell>
          <cell r="C21">
            <v>6.3829726982513098</v>
          </cell>
          <cell r="D21">
            <v>0.81288927305995695</v>
          </cell>
          <cell r="E21">
            <v>8.5014379185338801E-2</v>
          </cell>
          <cell r="F21">
            <v>-0.37101116048328803</v>
          </cell>
          <cell r="G21">
            <v>-0.87505928154438095</v>
          </cell>
          <cell r="H21">
            <v>-0.55447913388450099</v>
          </cell>
          <cell r="I21">
            <v>0.52427603078305096</v>
          </cell>
          <cell r="J21">
            <v>-4.6360543330382802E-2</v>
          </cell>
          <cell r="K21">
            <v>0.16998429188346301</v>
          </cell>
          <cell r="L21">
            <v>0.44509162512600198</v>
          </cell>
          <cell r="M21">
            <v>0.72637696689171005</v>
          </cell>
          <cell r="N21">
            <v>5.1122945806036304</v>
          </cell>
        </row>
        <row r="22">
          <cell r="B22" t="str">
            <v>125225-28-7</v>
          </cell>
          <cell r="C22">
            <v>5.9694536716278401</v>
          </cell>
          <cell r="D22">
            <v>1.2136033391808201</v>
          </cell>
          <cell r="E22">
            <v>2.0644398748028898</v>
          </cell>
          <cell r="F22">
            <v>-0.486627116949571</v>
          </cell>
          <cell r="G22">
            <v>-6.5293965865862599E-2</v>
          </cell>
          <cell r="H22">
            <v>-1.0923412772713901</v>
          </cell>
          <cell r="I22">
            <v>0.47370926424347998</v>
          </cell>
          <cell r="J22">
            <v>-3.89046777325186E-2</v>
          </cell>
          <cell r="K22">
            <v>0.66959480552047901</v>
          </cell>
          <cell r="L22">
            <v>-0.36560912576256799</v>
          </cell>
          <cell r="M22">
            <v>-3.200255363009</v>
          </cell>
          <cell r="N22">
            <v>2.70138672072832</v>
          </cell>
        </row>
        <row r="23">
          <cell r="B23" t="str">
            <v>126833-17-8</v>
          </cell>
          <cell r="C23">
            <v>6.0359939887538898</v>
          </cell>
          <cell r="D23">
            <v>0.764918292830427</v>
          </cell>
          <cell r="E23">
            <v>7.0369311102006199E-2</v>
          </cell>
          <cell r="F23">
            <v>1.55718353077984E-2</v>
          </cell>
          <cell r="G23">
            <v>-3.83496443764203E-2</v>
          </cell>
          <cell r="H23">
            <v>1.4725704046097099</v>
          </cell>
          <cell r="I23">
            <v>0.23066628036810599</v>
          </cell>
          <cell r="J23">
            <v>-3.89046777325186E-2</v>
          </cell>
          <cell r="K23">
            <v>0.56047793043984395</v>
          </cell>
          <cell r="L23">
            <v>-1.4391397425242001</v>
          </cell>
          <cell r="M23">
            <v>0.33803976930952501</v>
          </cell>
          <cell r="N23">
            <v>-2.1127709273811699</v>
          </cell>
        </row>
        <row r="24">
          <cell r="B24" t="str">
            <v>131341-86-1</v>
          </cell>
          <cell r="C24">
            <v>5.7552696309188711</v>
          </cell>
          <cell r="D24">
            <v>0.27478770936254987</v>
          </cell>
          <cell r="E24">
            <v>-0.832815658792464</v>
          </cell>
          <cell r="F24">
            <v>0.31471036319548507</v>
          </cell>
          <cell r="G24">
            <v>0.77525411937505495</v>
          </cell>
          <cell r="H24">
            <v>-1.45592776742444</v>
          </cell>
          <cell r="I24">
            <v>1.8370543216483799</v>
          </cell>
          <cell r="J24">
            <v>-0.12233624829386525</v>
          </cell>
          <cell r="K24">
            <v>0.143549589468351</v>
          </cell>
          <cell r="L24">
            <v>-0.19237411490162071</v>
          </cell>
          <cell r="M24">
            <v>-0.83766977553408595</v>
          </cell>
          <cell r="N24">
            <v>-0.102688856133341</v>
          </cell>
        </row>
        <row r="25">
          <cell r="B25" t="str">
            <v>131807-57-3</v>
          </cell>
          <cell r="C25">
            <v>5.4219151418840204</v>
          </cell>
          <cell r="D25">
            <v>0.80702946602607495</v>
          </cell>
          <cell r="E25">
            <v>1.4751552647864801</v>
          </cell>
          <cell r="F25">
            <v>0.169342750220425</v>
          </cell>
          <cell r="G25">
            <v>-0.206367580739757</v>
          </cell>
          <cell r="H25">
            <v>-0.51434848875257999</v>
          </cell>
          <cell r="I25">
            <v>1.3487258037155201</v>
          </cell>
          <cell r="J25">
            <v>-0.44263809116880398</v>
          </cell>
          <cell r="K25">
            <v>0.293524970107436</v>
          </cell>
          <cell r="L25">
            <v>-0.28529283265170402</v>
          </cell>
          <cell r="M25">
            <v>-1.6832935032407601</v>
          </cell>
          <cell r="N25">
            <v>4.4345857967228897</v>
          </cell>
        </row>
        <row r="26">
          <cell r="B26" t="str">
            <v>131860-33-8</v>
          </cell>
          <cell r="C26">
            <v>6.4267765360278704</v>
          </cell>
          <cell r="D26">
            <v>1.0725826926630799</v>
          </cell>
          <cell r="E26">
            <v>3.4552081450708498</v>
          </cell>
          <cell r="F26">
            <v>0.428752803517783</v>
          </cell>
          <cell r="G26">
            <v>0.64981691332528901</v>
          </cell>
          <cell r="H26">
            <v>-1.71788435627514</v>
          </cell>
          <cell r="I26">
            <v>1.1550496532691299</v>
          </cell>
          <cell r="J26">
            <v>-6.1272274526111198E-2</v>
          </cell>
          <cell r="K26">
            <v>0.247551108341275</v>
          </cell>
          <cell r="L26">
            <v>-0.38716617794168801</v>
          </cell>
          <cell r="M26">
            <v>0.87694194734386099</v>
          </cell>
          <cell r="N26">
            <v>4.1486133186958503</v>
          </cell>
        </row>
        <row r="27">
          <cell r="B27" t="str">
            <v>131983-72-7</v>
          </cell>
          <cell r="C27">
            <v>5.8512272764951696</v>
          </cell>
          <cell r="D27">
            <v>1.20607066030164</v>
          </cell>
          <cell r="E27">
            <v>1.7360931459129101</v>
          </cell>
          <cell r="F27">
            <v>0.46095239265390497</v>
          </cell>
          <cell r="G27">
            <v>4.7933112097193399E-2</v>
          </cell>
          <cell r="H27">
            <v>-1.1659427001750899</v>
          </cell>
          <cell r="I27">
            <v>0.46328502470910099</v>
          </cell>
          <cell r="J27">
            <v>-3.89046777325186E-2</v>
          </cell>
          <cell r="K27">
            <v>0.54907830014886405</v>
          </cell>
          <cell r="L27">
            <v>-0.36560912576256799</v>
          </cell>
          <cell r="M27">
            <v>-2.9338737278781002</v>
          </cell>
          <cell r="N27">
            <v>3.2871915190838998</v>
          </cell>
        </row>
        <row r="28">
          <cell r="B28" t="str">
            <v>133-06-2</v>
          </cell>
          <cell r="C28">
            <v>6.3820371088395547</v>
          </cell>
          <cell r="D28">
            <v>1.083579842380586</v>
          </cell>
          <cell r="E28">
            <v>5.1051681879834103E-2</v>
          </cell>
          <cell r="F28">
            <v>0.74914617260292182</v>
          </cell>
          <cell r="G28">
            <v>-3.7829995894186598E-2</v>
          </cell>
          <cell r="H28">
            <v>0.28852000647154202</v>
          </cell>
          <cell r="I28">
            <v>0.52048433903043201</v>
          </cell>
          <cell r="J28">
            <v>-1.5774379275334471</v>
          </cell>
          <cell r="K28">
            <v>0.70940235739264801</v>
          </cell>
          <cell r="L28">
            <v>0.15932063769197136</v>
          </cell>
          <cell r="M28">
            <v>0.66897111723855396</v>
          </cell>
          <cell r="N28">
            <v>-6.3199252468495999</v>
          </cell>
        </row>
        <row r="29">
          <cell r="B29" t="str">
            <v>133-07-3</v>
          </cell>
          <cell r="C29">
            <v>6.8604272057814688</v>
          </cell>
          <cell r="D29">
            <v>0.26926590827122093</v>
          </cell>
          <cell r="E29">
            <v>5.1051681879834103E-2</v>
          </cell>
          <cell r="F29">
            <v>-0.3106553715760576</v>
          </cell>
          <cell r="G29">
            <v>-0.117484037185891</v>
          </cell>
          <cell r="H29">
            <v>0.14131716066413499</v>
          </cell>
          <cell r="I29">
            <v>0.689679915160468</v>
          </cell>
          <cell r="J29">
            <v>0.166465883143605</v>
          </cell>
          <cell r="K29">
            <v>0.44944145627916599</v>
          </cell>
          <cell r="L29">
            <v>0.14418948843245261</v>
          </cell>
          <cell r="M29">
            <v>0.66559145910379502</v>
          </cell>
          <cell r="N29">
            <v>-7.8967146021280996</v>
          </cell>
        </row>
        <row r="30">
          <cell r="B30" t="str">
            <v>135158-54-2</v>
          </cell>
          <cell r="C30">
            <v>5.1042308877080593</v>
          </cell>
          <cell r="D30">
            <v>0.41640989601298684</v>
          </cell>
          <cell r="E30">
            <v>-5.3651472219791899E-2</v>
          </cell>
          <cell r="F30">
            <v>0.21181001475929406</v>
          </cell>
          <cell r="G30">
            <v>0.96576041319881001</v>
          </cell>
          <cell r="H30">
            <v>-1.1939711785737399</v>
          </cell>
          <cell r="I30">
            <v>0.36999527481845401</v>
          </cell>
          <cell r="J30">
            <v>-0.47973597149751779</v>
          </cell>
          <cell r="K30">
            <v>-1.72088386423964</v>
          </cell>
          <cell r="L30">
            <v>0.2679259567382255</v>
          </cell>
          <cell r="M30">
            <v>2.1844379376802099</v>
          </cell>
          <cell r="N30">
            <v>-1.05630330400921</v>
          </cell>
        </row>
        <row r="31">
          <cell r="B31" t="str">
            <v>141517-21-7</v>
          </cell>
          <cell r="C31">
            <v>7.7289102674301473</v>
          </cell>
          <cell r="D31">
            <v>0.62086909279208791</v>
          </cell>
          <cell r="E31">
            <v>2.14182122951093</v>
          </cell>
          <cell r="F31">
            <v>-0.65173717852332214</v>
          </cell>
          <cell r="G31">
            <v>0.33998646388338899</v>
          </cell>
          <cell r="H31">
            <v>-1.51330463894608</v>
          </cell>
          <cell r="I31">
            <v>4.54864046248755E-2</v>
          </cell>
          <cell r="J31">
            <v>0.58453327178000336</v>
          </cell>
          <cell r="K31">
            <v>0.38585875825920701</v>
          </cell>
          <cell r="L31">
            <v>6.7203906743317887E-2</v>
          </cell>
          <cell r="M31">
            <v>0.523897181179659</v>
          </cell>
          <cell r="N31">
            <v>7.6031976783435198</v>
          </cell>
        </row>
        <row r="32">
          <cell r="B32" t="str">
            <v>143390-89-0</v>
          </cell>
          <cell r="C32">
            <v>5.8288794088099403</v>
          </cell>
          <cell r="D32">
            <v>1.05702440596248</v>
          </cell>
          <cell r="E32">
            <v>0.50008758506103301</v>
          </cell>
          <cell r="F32">
            <v>-0.15124313778703499</v>
          </cell>
          <cell r="G32">
            <v>0.65025845930755599</v>
          </cell>
          <cell r="H32">
            <v>-1.51330463894608</v>
          </cell>
          <cell r="I32">
            <v>0.38122657089554002</v>
          </cell>
          <cell r="J32">
            <v>-6.1272274526111198E-2</v>
          </cell>
          <cell r="K32">
            <v>0.311573491066719</v>
          </cell>
          <cell r="L32">
            <v>-0.28529283265170402</v>
          </cell>
          <cell r="M32">
            <v>0.37947525192995701</v>
          </cell>
          <cell r="N32">
            <v>4.5438101445268799</v>
          </cell>
        </row>
        <row r="33">
          <cell r="B33" t="str">
            <v>148-24-3</v>
          </cell>
          <cell r="C33">
            <v>3.8299045061401298</v>
          </cell>
          <cell r="D33">
            <v>0.79082925556891703</v>
          </cell>
          <cell r="E33">
            <v>-1.2143548529580599</v>
          </cell>
          <cell r="F33">
            <v>-7.3936248726406599E-3</v>
          </cell>
          <cell r="G33">
            <v>0.38208513883315898</v>
          </cell>
          <cell r="H33">
            <v>-0.12586326298172801</v>
          </cell>
          <cell r="I33">
            <v>0.262072146666397</v>
          </cell>
          <cell r="J33">
            <v>-3.89046777325186E-2</v>
          </cell>
          <cell r="K33">
            <v>-2.92143277354843E-2</v>
          </cell>
          <cell r="L33">
            <v>-3.6578852444104797E-2</v>
          </cell>
          <cell r="M33">
            <v>0.438978532204646</v>
          </cell>
          <cell r="N33">
            <v>1.1779815927285799</v>
          </cell>
        </row>
        <row r="34">
          <cell r="B34" t="str">
            <v>148-79-8</v>
          </cell>
          <cell r="C34">
            <v>5.9809513970775541</v>
          </cell>
          <cell r="D34">
            <v>0.27966759911816952</v>
          </cell>
          <cell r="E34">
            <v>0.60304198556016797</v>
          </cell>
          <cell r="F34">
            <v>0.16853404431629482</v>
          </cell>
          <cell r="G34">
            <v>0.86117801759735002</v>
          </cell>
          <cell r="H34">
            <v>-1.80843500877793</v>
          </cell>
          <cell r="I34">
            <v>2.3617284351232701E-2</v>
          </cell>
          <cell r="J34">
            <v>-0.32282764951797738</v>
          </cell>
          <cell r="K34">
            <v>-1.9642010906479499</v>
          </cell>
          <cell r="L34">
            <v>-0.32427182291746598</v>
          </cell>
          <cell r="M34">
            <v>0.15429360520168522</v>
          </cell>
          <cell r="N34">
            <v>0.59782774415140605</v>
          </cell>
        </row>
        <row r="35">
          <cell r="B35" t="str">
            <v>149-30-4</v>
          </cell>
          <cell r="C35">
            <v>4.6322717112199099</v>
          </cell>
          <cell r="D35">
            <v>0.80183327200059795</v>
          </cell>
          <cell r="E35">
            <v>-5.3651472219791899E-2</v>
          </cell>
          <cell r="F35">
            <v>-1.5581020511515799E-2</v>
          </cell>
          <cell r="G35">
            <v>0.88899290990452495</v>
          </cell>
          <cell r="H35">
            <v>-0.12586326298172801</v>
          </cell>
          <cell r="I35">
            <v>0.12179161946521599</v>
          </cell>
          <cell r="J35">
            <v>-3.89046777325186E-2</v>
          </cell>
          <cell r="K35">
            <v>-1.92799680855732</v>
          </cell>
          <cell r="L35">
            <v>0.23284465386835099</v>
          </cell>
          <cell r="M35">
            <v>1.3741593280217099</v>
          </cell>
          <cell r="N35">
            <v>-0.18473048486309401</v>
          </cell>
        </row>
        <row r="36">
          <cell r="B36" t="str">
            <v>153719-23-4</v>
          </cell>
          <cell r="C36">
            <v>4.2705557044793929</v>
          </cell>
          <cell r="D36">
            <v>1.6699016688013633</v>
          </cell>
          <cell r="E36">
            <v>0.14287940559979601</v>
          </cell>
          <cell r="F36">
            <v>0.83085070502675551</v>
          </cell>
          <cell r="G36">
            <v>1.04071976548111</v>
          </cell>
          <cell r="H36">
            <v>-2.5042590802095015</v>
          </cell>
          <cell r="I36">
            <v>1.01664577075984</v>
          </cell>
          <cell r="J36">
            <v>0.88109180115451569</v>
          </cell>
          <cell r="K36">
            <v>-1.71140383302871</v>
          </cell>
          <cell r="L36">
            <v>0.79231657402822986</v>
          </cell>
          <cell r="M36">
            <v>0.38031097087078403</v>
          </cell>
          <cell r="N36">
            <v>-3.8320720906459398</v>
          </cell>
        </row>
        <row r="37">
          <cell r="B37" t="str">
            <v>156052-68-5</v>
          </cell>
          <cell r="C37">
            <v>6.27839130425658</v>
          </cell>
          <cell r="D37">
            <v>1.0816577445079825</v>
          </cell>
          <cell r="E37">
            <v>-0.59162409248360703</v>
          </cell>
          <cell r="F37">
            <v>0.64329438785995929</v>
          </cell>
          <cell r="G37">
            <v>-0.39503003981239199</v>
          </cell>
          <cell r="H37">
            <v>0.18365822030658699</v>
          </cell>
          <cell r="I37">
            <v>0.84147992426892104</v>
          </cell>
          <cell r="J37">
            <v>0.60550582697055955</v>
          </cell>
          <cell r="K37">
            <v>0.605808351173588</v>
          </cell>
          <cell r="L37">
            <v>-1.2488002148305206</v>
          </cell>
          <cell r="M37">
            <v>0.12411704508311</v>
          </cell>
          <cell r="N37">
            <v>-4.6080754167629996</v>
          </cell>
        </row>
        <row r="38">
          <cell r="B38" t="str">
            <v>161326-34-7</v>
          </cell>
          <cell r="C38">
            <v>5.7051788321349903</v>
          </cell>
          <cell r="D38">
            <v>0.95381558083211004</v>
          </cell>
          <cell r="E38">
            <v>1.0740997423273</v>
          </cell>
          <cell r="F38">
            <v>0.45812557933550002</v>
          </cell>
          <cell r="G38">
            <v>0.25008319025169801</v>
          </cell>
          <cell r="H38">
            <v>-0.86685573010607697</v>
          </cell>
          <cell r="I38">
            <v>0.99893632834300905</v>
          </cell>
          <cell r="J38">
            <v>0.73903129195185702</v>
          </cell>
          <cell r="K38">
            <v>0.40208419629330999</v>
          </cell>
          <cell r="L38">
            <v>-0.28529283265170402</v>
          </cell>
          <cell r="M38">
            <v>-0.52654196962794497</v>
          </cell>
          <cell r="N38">
            <v>-1.9116356549739499</v>
          </cell>
        </row>
        <row r="39">
          <cell r="B39" t="str">
            <v>175013-18-0</v>
          </cell>
          <cell r="C39">
            <v>7.2987243931204278</v>
          </cell>
          <cell r="D39">
            <v>0.8127666949899166</v>
          </cell>
          <cell r="E39">
            <v>2.1371486683720899</v>
          </cell>
          <cell r="F39">
            <v>-0.69887479563327748</v>
          </cell>
          <cell r="G39">
            <v>0.477601329404928</v>
          </cell>
          <cell r="H39">
            <v>-0.76450115058669399</v>
          </cell>
          <cell r="I39">
            <v>0.13966887627440899</v>
          </cell>
          <cell r="J39">
            <v>-0.1930293896517199</v>
          </cell>
          <cell r="K39">
            <v>1.3702208915985601</v>
          </cell>
          <cell r="L39">
            <v>0.89190418528499649</v>
          </cell>
          <cell r="M39">
            <v>-1.2163635071429399</v>
          </cell>
          <cell r="N39">
            <v>1.2783948126351501</v>
          </cell>
        </row>
        <row r="40">
          <cell r="B40" t="str">
            <v>17804-35-2</v>
          </cell>
          <cell r="C40">
            <v>6.1404715730270283</v>
          </cell>
          <cell r="D40">
            <v>1.0175885175336585</v>
          </cell>
          <cell r="E40">
            <v>0.46062624287846998</v>
          </cell>
          <cell r="F40">
            <v>-0.48995630199799578</v>
          </cell>
          <cell r="G40">
            <v>0.34504722909878699</v>
          </cell>
          <cell r="H40">
            <v>1.5226328253100245</v>
          </cell>
          <cell r="I40">
            <v>2.0301856224055101</v>
          </cell>
          <cell r="J40">
            <v>-0.4303706120137516</v>
          </cell>
          <cell r="K40">
            <v>-0.56508759183011803</v>
          </cell>
          <cell r="L40">
            <v>-0.60230591129827538</v>
          </cell>
          <cell r="M40">
            <v>-7.7026650722090403E-2</v>
          </cell>
          <cell r="N40">
            <v>-3.4200445462021198</v>
          </cell>
        </row>
        <row r="41">
          <cell r="B41" t="str">
            <v>178928-70-6</v>
          </cell>
          <cell r="C41">
            <v>5.9107504768486052</v>
          </cell>
          <cell r="D41">
            <v>1.1466526650804243</v>
          </cell>
          <cell r="E41">
            <v>2.7024430880275001</v>
          </cell>
          <cell r="F41">
            <v>0.45300731421388996</v>
          </cell>
          <cell r="G41">
            <v>2.3845144349804E-2</v>
          </cell>
          <cell r="H41">
            <v>-0.76522582880373002</v>
          </cell>
          <cell r="I41">
            <v>0.38851881129183502</v>
          </cell>
          <cell r="J41">
            <v>0.85094732288592745</v>
          </cell>
          <cell r="K41">
            <v>0.59126658384097397</v>
          </cell>
          <cell r="L41">
            <v>-1.3039546370998156</v>
          </cell>
          <cell r="M41">
            <v>-0.298238584742198</v>
          </cell>
          <cell r="N41">
            <v>2.3304985303752899</v>
          </cell>
        </row>
        <row r="42">
          <cell r="B42" t="str">
            <v>183675-82-3</v>
          </cell>
          <cell r="C42">
            <v>5.6822635534338888</v>
          </cell>
          <cell r="D42">
            <v>0.35644606141148871</v>
          </cell>
          <cell r="E42">
            <v>-2.8955498395905201</v>
          </cell>
          <cell r="F42">
            <v>-0.41158845901501007</v>
          </cell>
          <cell r="G42">
            <v>0.190936126118153</v>
          </cell>
          <cell r="H42">
            <v>-0.793254307202374</v>
          </cell>
          <cell r="I42">
            <v>1.84390542122435</v>
          </cell>
          <cell r="J42">
            <v>0.20579422950750459</v>
          </cell>
          <cell r="K42">
            <v>-1.3854473300237</v>
          </cell>
          <cell r="L42">
            <v>0.20579422950750459</v>
          </cell>
          <cell r="M42">
            <v>-2.9899438892900099</v>
          </cell>
          <cell r="N42">
            <v>-7.4476366345387701</v>
          </cell>
        </row>
        <row r="43">
          <cell r="B43" t="str">
            <v>188425-85-6</v>
          </cell>
          <cell r="C43">
            <v>5.2480951939244109</v>
          </cell>
          <cell r="D43">
            <v>0.38498848977266542</v>
          </cell>
          <cell r="E43">
            <v>-1.6008531685859599</v>
          </cell>
          <cell r="F43">
            <v>0.43924981597547319</v>
          </cell>
          <cell r="G43">
            <v>1.7140833566334701E-3</v>
          </cell>
          <cell r="H43">
            <v>3.6455374499179197E-2</v>
          </cell>
          <cell r="I43">
            <v>2.4157750425473998</v>
          </cell>
          <cell r="J43">
            <v>-0.27887722128918124</v>
          </cell>
          <cell r="K43">
            <v>0.192601244172904</v>
          </cell>
          <cell r="L43">
            <v>-0.16037259468629106</v>
          </cell>
          <cell r="M43">
            <v>0.51040655893114595</v>
          </cell>
          <cell r="N43">
            <v>1.0187085163491101</v>
          </cell>
        </row>
        <row r="44">
          <cell r="B44" t="str">
            <v>1897-45-6</v>
          </cell>
          <cell r="C44">
            <v>7.1387504320680959</v>
          </cell>
          <cell r="D44">
            <v>0.66263610051959143</v>
          </cell>
          <cell r="E44">
            <v>1.25973544334012</v>
          </cell>
          <cell r="F44">
            <v>0.16119012607874783</v>
          </cell>
          <cell r="G44">
            <v>0.21918207305643467</v>
          </cell>
          <cell r="H44">
            <v>1.12623014084638</v>
          </cell>
          <cell r="I44">
            <v>-0.46695115549494126</v>
          </cell>
          <cell r="J44">
            <v>0.11197210340856678</v>
          </cell>
          <cell r="K44">
            <v>0.16316381693984799</v>
          </cell>
          <cell r="L44">
            <v>-0.98493790959949035</v>
          </cell>
          <cell r="M44">
            <v>0.95954476255067878</v>
          </cell>
          <cell r="N44">
            <v>-1.4952740194619301</v>
          </cell>
        </row>
        <row r="45">
          <cell r="B45" t="str">
            <v>2008-58-4</v>
          </cell>
          <cell r="C45">
            <v>4.4977393738699796</v>
          </cell>
          <cell r="D45">
            <v>0.78634563473428798</v>
          </cell>
          <cell r="E45">
            <v>-0.28345528764422001</v>
          </cell>
          <cell r="F45">
            <v>-0.152942587936442</v>
          </cell>
          <cell r="G45">
            <v>0.35591466971948899</v>
          </cell>
          <cell r="H45">
            <v>1.1045632900911899</v>
          </cell>
          <cell r="I45">
            <v>0.52068019618678996</v>
          </cell>
          <cell r="J45">
            <v>-3.89046777325186E-2</v>
          </cell>
          <cell r="K45">
            <v>0.10587611702036399</v>
          </cell>
          <cell r="L45">
            <v>-0.28529283265170402</v>
          </cell>
          <cell r="M45">
            <v>0.165191171750457</v>
          </cell>
          <cell r="N45">
            <v>-6.0855134242925697</v>
          </cell>
        </row>
        <row r="46">
          <cell r="B46" t="str">
            <v>220899-03-6</v>
          </cell>
          <cell r="C46">
            <v>5.2580132900318519</v>
          </cell>
          <cell r="D46">
            <v>1.4093365828631301</v>
          </cell>
          <cell r="E46">
            <v>-1.5526740887925301</v>
          </cell>
          <cell r="F46">
            <v>1.6097593727321375</v>
          </cell>
          <cell r="G46">
            <v>1.1184014430335101</v>
          </cell>
          <cell r="H46">
            <v>-0.16815337596959901</v>
          </cell>
          <cell r="I46">
            <v>1.91750789232656</v>
          </cell>
          <cell r="J46">
            <v>-1.011605773791211</v>
          </cell>
          <cell r="K46">
            <v>0.56158250421215905</v>
          </cell>
          <cell r="L46">
            <v>-0.59815359894092612</v>
          </cell>
          <cell r="M46">
            <v>0.39513400989698</v>
          </cell>
          <cell r="N46">
            <v>6.2739727273047601</v>
          </cell>
        </row>
        <row r="47">
          <cell r="B47" t="str">
            <v>23564-05-8</v>
          </cell>
          <cell r="C47">
            <v>4.9229538373439174</v>
          </cell>
          <cell r="D47">
            <v>0.2335514253363653</v>
          </cell>
          <cell r="E47">
            <v>1.80350199367646</v>
          </cell>
          <cell r="F47">
            <v>0.12076310878838115</v>
          </cell>
          <cell r="G47">
            <v>1.09742584016234</v>
          </cell>
          <cell r="H47">
            <v>1.6959255170587999</v>
          </cell>
          <cell r="I47">
            <v>0.67332140914706995</v>
          </cell>
          <cell r="J47">
            <v>-0.2692079702123813</v>
          </cell>
          <cell r="K47">
            <v>0.26548166511128202</v>
          </cell>
          <cell r="L47">
            <v>0.14844486142400104</v>
          </cell>
          <cell r="M47">
            <v>2.5133145028198398</v>
          </cell>
          <cell r="N47">
            <v>-1.5660893746456701</v>
          </cell>
        </row>
        <row r="48">
          <cell r="B48" t="str">
            <v>239110-15-7</v>
          </cell>
          <cell r="C48">
            <v>5.7995364616566354</v>
          </cell>
          <cell r="D48">
            <v>0.93705518586664682</v>
          </cell>
          <cell r="E48">
            <v>0.40338860113082597</v>
          </cell>
          <cell r="F48">
            <v>0.44611810622926473</v>
          </cell>
          <cell r="G48">
            <v>-6.3936335076263007E-2</v>
          </cell>
          <cell r="H48">
            <v>0.59167986211641099</v>
          </cell>
          <cell r="I48">
            <v>0.177244484995772</v>
          </cell>
          <cell r="J48">
            <v>0.63064253282180882</v>
          </cell>
          <cell r="K48">
            <v>0.33913421528856003</v>
          </cell>
          <cell r="L48">
            <v>-1.0767606390510727</v>
          </cell>
          <cell r="M48">
            <v>0.77214872094916398</v>
          </cell>
          <cell r="N48">
            <v>-0.70833414015721397</v>
          </cell>
        </row>
        <row r="49">
          <cell r="B49" t="str">
            <v>2439-01-2</v>
          </cell>
          <cell r="C49">
            <v>6.9294257393533094</v>
          </cell>
          <cell r="D49">
            <v>0.62100512698101518</v>
          </cell>
          <cell r="E49">
            <v>-1.2243273599025499</v>
          </cell>
          <cell r="F49">
            <v>0.63879762672739204</v>
          </cell>
          <cell r="G49">
            <v>0.20448225969629999</v>
          </cell>
          <cell r="H49">
            <v>-0.74032709318592504</v>
          </cell>
          <cell r="I49">
            <v>0.95816221601554596</v>
          </cell>
          <cell r="J49">
            <v>-3.7263098144414641E-2</v>
          </cell>
          <cell r="K49">
            <v>0.26154595079633502</v>
          </cell>
          <cell r="L49">
            <v>-0.6015345285829774</v>
          </cell>
          <cell r="M49">
            <v>0.99254554100988701</v>
          </cell>
          <cell r="N49">
            <v>1.2452932484420001</v>
          </cell>
        </row>
        <row r="50">
          <cell r="B50" t="str">
            <v>24579-73-5</v>
          </cell>
          <cell r="C50">
            <v>4.4786079960739196</v>
          </cell>
          <cell r="D50">
            <v>1.03554437263357</v>
          </cell>
          <cell r="E50">
            <v>-1.17113489462693</v>
          </cell>
          <cell r="F50">
            <v>0.23665651012114</v>
          </cell>
          <cell r="G50">
            <v>1.4350648657052101</v>
          </cell>
          <cell r="H50">
            <v>1.0527448357833</v>
          </cell>
          <cell r="I50">
            <v>1.6584111850315599</v>
          </cell>
          <cell r="J50">
            <v>-4.6360543330382802E-2</v>
          </cell>
          <cell r="K50">
            <v>0.43368787500216799</v>
          </cell>
          <cell r="L50">
            <v>-0.28529283265170402</v>
          </cell>
          <cell r="M50">
            <v>0.45993717748358698</v>
          </cell>
          <cell r="N50">
            <v>-6.1178606733319203</v>
          </cell>
        </row>
        <row r="51">
          <cell r="B51" t="str">
            <v>2593-15-9</v>
          </cell>
          <cell r="C51">
            <v>5.5983036036520604</v>
          </cell>
          <cell r="D51">
            <v>0.77782481567905704</v>
          </cell>
          <cell r="E51">
            <v>8.5014379185338801E-2</v>
          </cell>
          <cell r="F51">
            <v>0.13620888523316699</v>
          </cell>
          <cell r="G51">
            <v>0.61916777789625399</v>
          </cell>
          <cell r="H51">
            <v>-0.85763898952937001</v>
          </cell>
          <cell r="I51">
            <v>0.12878501793365801</v>
          </cell>
          <cell r="J51">
            <v>-4.6360543330382802E-2</v>
          </cell>
          <cell r="K51">
            <v>0.40049704174668299</v>
          </cell>
          <cell r="L51">
            <v>-0.76315388406392903</v>
          </cell>
          <cell r="M51">
            <v>0.86776654553076105</v>
          </cell>
          <cell r="N51">
            <v>-6.6279680305277502</v>
          </cell>
        </row>
        <row r="52">
          <cell r="B52" t="str">
            <v>26530-20-1</v>
          </cell>
          <cell r="C52">
            <v>5.1597313750503799</v>
          </cell>
          <cell r="D52">
            <v>0.70619052304302499</v>
          </cell>
          <cell r="E52">
            <v>-1.2243273599025499</v>
          </cell>
          <cell r="F52">
            <v>-9.7800282384456094E-2</v>
          </cell>
          <cell r="G52">
            <v>0.16113380376431499</v>
          </cell>
          <cell r="H52">
            <v>-0.35164576978015</v>
          </cell>
          <cell r="I52">
            <v>0.18203258281568899</v>
          </cell>
          <cell r="J52">
            <v>0.73903129195185702</v>
          </cell>
          <cell r="K52">
            <v>0.58630136387415999</v>
          </cell>
          <cell r="L52">
            <v>-0.28529283265170402</v>
          </cell>
          <cell r="M52">
            <v>-1.16270968116</v>
          </cell>
          <cell r="N52">
            <v>-6.4538715999684699</v>
          </cell>
        </row>
        <row r="53">
          <cell r="B53" t="str">
            <v>26644-46-2</v>
          </cell>
          <cell r="C53">
            <v>7.5250873724714999</v>
          </cell>
          <cell r="D53">
            <v>0.81665314024692304</v>
          </cell>
          <cell r="E53">
            <v>-1.23429986684704</v>
          </cell>
          <cell r="F53">
            <v>1.1101528049612199</v>
          </cell>
          <cell r="G53">
            <v>0.14209163434508701</v>
          </cell>
          <cell r="H53">
            <v>0.30919421535879699</v>
          </cell>
          <cell r="I53">
            <v>0.41972348621216998</v>
          </cell>
          <cell r="J53">
            <v>-3.89046777325186E-2</v>
          </cell>
          <cell r="K53">
            <v>0.86601590468282896</v>
          </cell>
          <cell r="L53">
            <v>-0.52342036823161397</v>
          </cell>
          <cell r="M53">
            <v>1.5340075220370399</v>
          </cell>
          <cell r="N53">
            <v>-3.7347524078860701</v>
          </cell>
        </row>
        <row r="54">
          <cell r="B54" t="str">
            <v>2675-77-6</v>
          </cell>
          <cell r="C54">
            <v>5.3167228029332403</v>
          </cell>
          <cell r="D54">
            <v>1.0376996412166899</v>
          </cell>
          <cell r="E54">
            <v>-1.2143548529580599</v>
          </cell>
          <cell r="F54">
            <v>-0.29770456391651801</v>
          </cell>
          <cell r="G54">
            <v>1.0269326031606401</v>
          </cell>
          <cell r="H54">
            <v>-9.8972577431367406E-2</v>
          </cell>
          <cell r="I54">
            <v>0.103020053920708</v>
          </cell>
          <cell r="J54">
            <v>-5.3816408928247003E-2</v>
          </cell>
          <cell r="K54">
            <v>0.17988255976547099</v>
          </cell>
          <cell r="L54">
            <v>-0.28529283265170402</v>
          </cell>
          <cell r="M54">
            <v>0.575811986439561</v>
          </cell>
          <cell r="N54">
            <v>0.73906830425502801</v>
          </cell>
        </row>
        <row r="55">
          <cell r="B55" t="str">
            <v>28711-29-7</v>
          </cell>
          <cell r="C55">
            <v>2.82232013057203</v>
          </cell>
          <cell r="D55">
            <v>0.73990401631571401</v>
          </cell>
          <cell r="E55">
            <v>0.171740856171053</v>
          </cell>
          <cell r="F55">
            <v>0.33328404974412901</v>
          </cell>
          <cell r="G55">
            <v>1.1367443334132801</v>
          </cell>
          <cell r="H55">
            <v>-5.22618400780245E-2</v>
          </cell>
          <cell r="I55">
            <v>8.9196722076529497E-2</v>
          </cell>
          <cell r="J55">
            <v>-3.89046777325186E-2</v>
          </cell>
          <cell r="K55">
            <v>-6.3134394161041996E-2</v>
          </cell>
          <cell r="L55">
            <v>-1.21733449440751</v>
          </cell>
          <cell r="M55">
            <v>0.73364053074250202</v>
          </cell>
          <cell r="N55">
            <v>-1.41510569025126</v>
          </cell>
        </row>
        <row r="56">
          <cell r="B56" t="str">
            <v>2939-80-2</v>
          </cell>
          <cell r="C56">
            <v>6.7316655765046498</v>
          </cell>
          <cell r="D56">
            <v>0.80536119867386202</v>
          </cell>
          <cell r="E56">
            <v>0.69840001738211499</v>
          </cell>
          <cell r="F56">
            <v>-0.58966936900987099</v>
          </cell>
          <cell r="G56">
            <v>-0.20887322884071399</v>
          </cell>
          <cell r="H56">
            <v>0.28852000647154202</v>
          </cell>
          <cell r="I56">
            <v>0.71788503238826396</v>
          </cell>
          <cell r="J56">
            <v>-3.89046777325186E-2</v>
          </cell>
          <cell r="K56">
            <v>0.83158108543133802</v>
          </cell>
          <cell r="L56">
            <v>-0.98495913218061304</v>
          </cell>
          <cell r="M56">
            <v>0.47707512522109102</v>
          </cell>
          <cell r="N56">
            <v>-5.9899795909923403</v>
          </cell>
        </row>
        <row r="57">
          <cell r="B57" t="str">
            <v>3347-22-6</v>
          </cell>
          <cell r="C57">
            <v>7.3207861461713746</v>
          </cell>
          <cell r="D57">
            <v>0.9358104217852643</v>
          </cell>
          <cell r="E57">
            <v>-0.57760640906708904</v>
          </cell>
          <cell r="F57">
            <v>1.0250871286818644</v>
          </cell>
          <cell r="G57">
            <v>-0.80858144955161126</v>
          </cell>
          <cell r="H57">
            <v>-1.80843500877793</v>
          </cell>
          <cell r="I57">
            <v>0.84722073254623698</v>
          </cell>
          <cell r="J57">
            <v>-0.21650567913024954</v>
          </cell>
          <cell r="K57">
            <v>0.24982459998914699</v>
          </cell>
          <cell r="L57">
            <v>1.3750438002799501</v>
          </cell>
          <cell r="M57">
            <v>2.5650045780720201</v>
          </cell>
          <cell r="N57">
            <v>1.2810186491992099</v>
          </cell>
        </row>
        <row r="58">
          <cell r="B58" t="str">
            <v>3478-94-2</v>
          </cell>
          <cell r="C58">
            <v>6.1968297461230302</v>
          </cell>
          <cell r="D58">
            <v>1.2729784716550701</v>
          </cell>
          <cell r="E58">
            <v>0.82376175281217401</v>
          </cell>
          <cell r="F58">
            <v>0.114820560349193</v>
          </cell>
          <cell r="G58">
            <v>-0.13299754381648499</v>
          </cell>
          <cell r="H58">
            <v>-0.52089223827210296</v>
          </cell>
          <cell r="I58">
            <v>0.30353025956454499</v>
          </cell>
          <cell r="J58">
            <v>-4.6360543330382802E-2</v>
          </cell>
          <cell r="K58">
            <v>0.55741086151865804</v>
          </cell>
          <cell r="L58">
            <v>0.56643253599324495</v>
          </cell>
          <cell r="M58">
            <v>0.50414305574433704</v>
          </cell>
          <cell r="N58">
            <v>4.1676236005421297</v>
          </cell>
        </row>
        <row r="59">
          <cell r="B59" t="str">
            <v>35554-44-0</v>
          </cell>
          <cell r="C59">
            <v>6.0834906873507899</v>
          </cell>
          <cell r="D59">
            <v>0.80930351395746802</v>
          </cell>
          <cell r="E59">
            <v>1.3937287336064199</v>
          </cell>
          <cell r="F59">
            <v>0.43574131302174701</v>
          </cell>
          <cell r="G59">
            <v>0.39374929485218102</v>
          </cell>
          <cell r="H59">
            <v>-0.88889935279062204</v>
          </cell>
          <cell r="I59">
            <v>0.56696453758023002</v>
          </cell>
          <cell r="J59">
            <v>-3.89046777325186E-2</v>
          </cell>
          <cell r="K59">
            <v>0.274060878876836</v>
          </cell>
          <cell r="L59">
            <v>-1.4436218094531099</v>
          </cell>
          <cell r="M59">
            <v>-0.85519579795985201</v>
          </cell>
          <cell r="N59">
            <v>2.6800031033197902</v>
          </cell>
        </row>
        <row r="60">
          <cell r="B60" t="str">
            <v>361377-29-9</v>
          </cell>
          <cell r="C60">
            <v>7.7860185956117798</v>
          </cell>
          <cell r="D60">
            <v>0.94179977504849</v>
          </cell>
          <cell r="E60">
            <v>3.70150095811396</v>
          </cell>
          <cell r="F60">
            <v>0.18049898531230099</v>
          </cell>
          <cell r="G60">
            <v>0.361437821807997</v>
          </cell>
          <cell r="H60">
            <v>-1.41281253049202</v>
          </cell>
          <cell r="I60">
            <v>-0.60764414919555698</v>
          </cell>
          <cell r="J60">
            <v>-0.465005687962397</v>
          </cell>
          <cell r="K60">
            <v>0.33049065741976502</v>
          </cell>
          <cell r="L60">
            <v>9.5929638186430494E-2</v>
          </cell>
          <cell r="M60">
            <v>1.3286368887003099</v>
          </cell>
          <cell r="N60">
            <v>9.3906811465854698</v>
          </cell>
        </row>
        <row r="61">
          <cell r="B61" t="str">
            <v>374726-62-2</v>
          </cell>
          <cell r="C61">
            <v>5.2120557522783777</v>
          </cell>
          <cell r="D61">
            <v>0.44612789835461841</v>
          </cell>
          <cell r="E61">
            <v>0.412733723408505</v>
          </cell>
          <cell r="F61">
            <v>0.4485117654816726</v>
          </cell>
          <cell r="G61">
            <v>0.33455408910531897</v>
          </cell>
          <cell r="H61">
            <v>-0.54369688187558296</v>
          </cell>
          <cell r="I61">
            <v>0.93717223160598695</v>
          </cell>
          <cell r="J61">
            <v>-0.443705190916309</v>
          </cell>
          <cell r="K61">
            <v>0.38822876606194101</v>
          </cell>
          <cell r="L61">
            <v>-4.8065745653644854E-3</v>
          </cell>
          <cell r="M61">
            <v>0.31623796014005401</v>
          </cell>
          <cell r="N61">
            <v>1.8266366026762499</v>
          </cell>
        </row>
        <row r="62">
          <cell r="B62" t="str">
            <v>43121-43-3</v>
          </cell>
          <cell r="C62">
            <v>5.5789394710835101</v>
          </cell>
          <cell r="D62">
            <v>1.17537472414293</v>
          </cell>
          <cell r="E62">
            <v>1.7261206389684201</v>
          </cell>
          <cell r="F62">
            <v>0.44372725492558301</v>
          </cell>
          <cell r="G62">
            <v>4.2290696943582999E-2</v>
          </cell>
          <cell r="H62">
            <v>-1.5177252633115501</v>
          </cell>
          <cell r="I62">
            <v>0.64921882613169002</v>
          </cell>
          <cell r="J62">
            <v>-0.43518222557094</v>
          </cell>
          <cell r="K62">
            <v>0.387939217597353</v>
          </cell>
          <cell r="L62">
            <v>-1.44810387638201</v>
          </cell>
          <cell r="M62">
            <v>-1.0693697467672101</v>
          </cell>
          <cell r="N62">
            <v>-3.5724205258944899</v>
          </cell>
        </row>
        <row r="63">
          <cell r="B63" t="str">
            <v>50-00-0</v>
          </cell>
          <cell r="C63">
            <v>3.2351336856384676</v>
          </cell>
          <cell r="D63">
            <v>1.4169620395441318</v>
          </cell>
          <cell r="E63">
            <v>-1.5526740887925301</v>
          </cell>
          <cell r="F63">
            <v>-0.72920404649257442</v>
          </cell>
          <cell r="G63">
            <v>1.5464101251689106</v>
          </cell>
          <cell r="H63">
            <v>-0.12586326298172801</v>
          </cell>
          <cell r="I63">
            <v>-0.99200164425161974</v>
          </cell>
          <cell r="J63">
            <v>0.47395329322454299</v>
          </cell>
          <cell r="K63">
            <v>0.26390530488367497</v>
          </cell>
          <cell r="L63">
            <v>-1.3458954290709584</v>
          </cell>
          <cell r="M63">
            <v>-2.4354876226034401</v>
          </cell>
          <cell r="N63">
            <v>1.5206909946462415</v>
          </cell>
        </row>
        <row r="64">
          <cell r="B64" t="str">
            <v>50471-44-8</v>
          </cell>
          <cell r="C64">
            <v>5.4882354378687896</v>
          </cell>
          <cell r="D64">
            <v>0.81961560036411896</v>
          </cell>
          <cell r="E64">
            <v>0.48076995583886101</v>
          </cell>
          <cell r="F64">
            <v>-1.60590304618186</v>
          </cell>
          <cell r="G64">
            <v>-0.13823264104906799</v>
          </cell>
          <cell r="H64">
            <v>0.973584995665842</v>
          </cell>
          <cell r="I64">
            <v>0.86924807452136399</v>
          </cell>
          <cell r="J64">
            <v>-0.43518222557094</v>
          </cell>
          <cell r="K64">
            <v>1.40309000433784</v>
          </cell>
          <cell r="L64">
            <v>-1.2083703605497</v>
          </cell>
          <cell r="M64">
            <v>-0.47487925962717398</v>
          </cell>
          <cell r="N64">
            <v>-4.9099675111085501</v>
          </cell>
        </row>
        <row r="65">
          <cell r="B65" t="str">
            <v>5234-68-4</v>
          </cell>
          <cell r="C65">
            <v>5.1584913945420201</v>
          </cell>
          <cell r="D65">
            <v>0.76417558610355596</v>
          </cell>
          <cell r="E65">
            <v>-1.2243273599025499</v>
          </cell>
          <cell r="F65">
            <v>-2.4184081217422999E-2</v>
          </cell>
          <cell r="G65">
            <v>0.56560076421215499</v>
          </cell>
          <cell r="H65">
            <v>0.21747673686799199</v>
          </cell>
          <cell r="I65">
            <v>0.64742625090258599</v>
          </cell>
          <cell r="J65">
            <v>0.73903129195185702</v>
          </cell>
          <cell r="K65">
            <v>0.32587933002078001</v>
          </cell>
          <cell r="L65">
            <v>-0.28529283265170402</v>
          </cell>
          <cell r="M65">
            <v>0.76938641228934901</v>
          </cell>
          <cell r="N65">
            <v>-3.5145832895495599</v>
          </cell>
        </row>
        <row r="66">
          <cell r="B66" t="str">
            <v>5259-88-1</v>
          </cell>
          <cell r="C66">
            <v>4.1488791262879001</v>
          </cell>
          <cell r="D66">
            <v>0.80180409321791202</v>
          </cell>
          <cell r="E66">
            <v>-0.17655088660791299</v>
          </cell>
          <cell r="F66">
            <v>1.2639740263535501E-2</v>
          </cell>
          <cell r="G66">
            <v>0.172928087174469</v>
          </cell>
          <cell r="H66">
            <v>0.21747673686799199</v>
          </cell>
          <cell r="I66">
            <v>0.81552893440268004</v>
          </cell>
          <cell r="J66">
            <v>0.73903129195185702</v>
          </cell>
          <cell r="K66">
            <v>0.27280616886362402</v>
          </cell>
          <cell r="L66">
            <v>-0.28529283265170402</v>
          </cell>
          <cell r="M66">
            <v>0.95753241186235505</v>
          </cell>
          <cell r="N66">
            <v>-2.6918376070185599</v>
          </cell>
        </row>
        <row r="67">
          <cell r="B67" t="str">
            <v>53112-28-0</v>
          </cell>
          <cell r="C67">
            <v>4.856393482615597</v>
          </cell>
          <cell r="D67">
            <v>0.17139811560565524</v>
          </cell>
          <cell r="E67">
            <v>1.25973544334012</v>
          </cell>
          <cell r="F67">
            <v>3.9803351695900879E-2</v>
          </cell>
          <cell r="G67">
            <v>0.64564816402304404</v>
          </cell>
          <cell r="H67">
            <v>-1.1939711785737399</v>
          </cell>
          <cell r="I67">
            <v>0.19214621224366901</v>
          </cell>
          <cell r="J67">
            <v>0.14799437511364566</v>
          </cell>
          <cell r="K67">
            <v>0.14164071440551601</v>
          </cell>
          <cell r="L67">
            <v>-0.18779772680954654</v>
          </cell>
          <cell r="M67">
            <v>0.67614848941287298</v>
          </cell>
          <cell r="N67">
            <v>3.32026211750467</v>
          </cell>
        </row>
        <row r="68">
          <cell r="B68" t="str">
            <v>533-74-4</v>
          </cell>
          <cell r="C68">
            <v>4.5930528507616799</v>
          </cell>
          <cell r="D68">
            <v>0.98746282366334104</v>
          </cell>
          <cell r="E68">
            <v>-5.3651472219791899E-2</v>
          </cell>
          <cell r="F68">
            <v>0.51424894480306005</v>
          </cell>
          <cell r="G68">
            <v>1.5700182681844199</v>
          </cell>
          <cell r="H68">
            <v>0.96291886149753902</v>
          </cell>
          <cell r="I68">
            <v>0.139067541465484</v>
          </cell>
          <cell r="J68">
            <v>-3.89046777325186E-2</v>
          </cell>
          <cell r="K68">
            <v>0.38508662902030699</v>
          </cell>
          <cell r="L68">
            <v>-0.28529283265170402</v>
          </cell>
          <cell r="M68">
            <v>3.3680579578116099</v>
          </cell>
          <cell r="N68">
            <v>0.118786912999925</v>
          </cell>
        </row>
        <row r="69">
          <cell r="B69" t="str">
            <v>542-75-6</v>
          </cell>
          <cell r="C69">
            <v>5.1639657469245579</v>
          </cell>
          <cell r="D69">
            <v>0.74370147651146512</v>
          </cell>
          <cell r="E69">
            <v>-5.3651472219791899E-2</v>
          </cell>
          <cell r="F69">
            <v>-0.92699732967117399</v>
          </cell>
          <cell r="G69">
            <v>-0.15450969340123799</v>
          </cell>
          <cell r="H69">
            <v>-0.72666069510402098</v>
          </cell>
          <cell r="I69">
            <v>0.61189402403570303</v>
          </cell>
          <cell r="J69">
            <v>-7.5059865126611669E-2</v>
          </cell>
          <cell r="K69">
            <v>0.73728487243250995</v>
          </cell>
          <cell r="L69">
            <v>0.1187601608895017</v>
          </cell>
          <cell r="M69">
            <v>-0.92983781808194099</v>
          </cell>
          <cell r="N69">
            <v>0.88329703390828485</v>
          </cell>
        </row>
        <row r="70">
          <cell r="B70" t="str">
            <v>55219-65-3</v>
          </cell>
          <cell r="C70">
            <v>5.5109923675530803</v>
          </cell>
          <cell r="D70">
            <v>1.17537472414293</v>
          </cell>
          <cell r="E70">
            <v>2.0644398748028898</v>
          </cell>
          <cell r="F70">
            <v>0.44372725492558301</v>
          </cell>
          <cell r="G70">
            <v>0.27982071558232802</v>
          </cell>
          <cell r="H70">
            <v>-1.5177252633115501</v>
          </cell>
          <cell r="I70">
            <v>0.687961235887804</v>
          </cell>
          <cell r="J70">
            <v>-0.43518222557094</v>
          </cell>
          <cell r="K70">
            <v>0.46836934664941898</v>
          </cell>
          <cell r="L70">
            <v>-1.44810387638201</v>
          </cell>
          <cell r="M70">
            <v>-1.0693697467672101</v>
          </cell>
          <cell r="N70">
            <v>-3.2315208088014602</v>
          </cell>
        </row>
        <row r="71">
          <cell r="B71" t="str">
            <v>55406-53-6</v>
          </cell>
          <cell r="C71">
            <v>5.2610082527748903</v>
          </cell>
          <cell r="D71">
            <v>0.60482918372372096</v>
          </cell>
          <cell r="E71">
            <v>0.50008758506103301</v>
          </cell>
          <cell r="F71">
            <v>-0.16076407302655299</v>
          </cell>
          <cell r="G71">
            <v>0.73415592938071506</v>
          </cell>
          <cell r="H71">
            <v>0.97914341287959705</v>
          </cell>
          <cell r="I71">
            <v>0.60940170502593405</v>
          </cell>
          <cell r="J71">
            <v>-4.6360543330382802E-2</v>
          </cell>
          <cell r="K71">
            <v>0.40802530182595598</v>
          </cell>
          <cell r="L71">
            <v>-0.28529283265170402</v>
          </cell>
          <cell r="M71">
            <v>-0.177012915821189</v>
          </cell>
          <cell r="N71">
            <v>-6.0867801781262401</v>
          </cell>
        </row>
        <row r="72">
          <cell r="B72" t="str">
            <v>57-13-6</v>
          </cell>
          <cell r="C72">
            <v>2.6448862069143599</v>
          </cell>
          <cell r="D72">
            <v>1.2693376578473501</v>
          </cell>
          <cell r="E72">
            <v>0.329070055724135</v>
          </cell>
          <cell r="F72">
            <v>0.31855964911982598</v>
          </cell>
          <cell r="G72">
            <v>0.57497699490959797</v>
          </cell>
          <cell r="H72">
            <v>1.7572952943619899</v>
          </cell>
          <cell r="I72">
            <v>-0.48797516041657801</v>
          </cell>
          <cell r="J72">
            <v>0.47395329322454299</v>
          </cell>
          <cell r="K72">
            <v>0.49413923029951401</v>
          </cell>
          <cell r="L72">
            <v>-0.28529283265170402</v>
          </cell>
          <cell r="M72">
            <v>-0.177012915821189</v>
          </cell>
          <cell r="N72">
            <v>-4.9912888244179197</v>
          </cell>
        </row>
        <row r="73">
          <cell r="B73" t="str">
            <v>57837-19-1</v>
          </cell>
          <cell r="C73">
            <v>4.8429730820728798</v>
          </cell>
          <cell r="D73">
            <v>0.67128207223686132</v>
          </cell>
          <cell r="E73">
            <v>-0.16657837966342001</v>
          </cell>
          <cell r="F73">
            <v>0.49370332728265609</v>
          </cell>
          <cell r="G73">
            <v>0.50678193317056897</v>
          </cell>
          <cell r="H73">
            <v>0.627360849743135</v>
          </cell>
          <cell r="I73">
            <v>1.5417717810040199</v>
          </cell>
          <cell r="J73">
            <v>-0.76435759498814537</v>
          </cell>
          <cell r="K73">
            <v>0.50933509237993702</v>
          </cell>
          <cell r="L73">
            <v>0.27065426770549106</v>
          </cell>
          <cell r="M73">
            <v>0.425247005987411</v>
          </cell>
          <cell r="N73">
            <v>-6.1518298257732198</v>
          </cell>
        </row>
        <row r="74">
          <cell r="B74" t="str">
            <v>57-92-1</v>
          </cell>
          <cell r="C74">
            <v>6.1247919440793801</v>
          </cell>
          <cell r="D74">
            <v>1.09697911324584</v>
          </cell>
          <cell r="E74">
            <v>3.9940765387895301</v>
          </cell>
          <cell r="F74">
            <v>1.19098496382565</v>
          </cell>
          <cell r="G74">
            <v>2.1323712981966798</v>
          </cell>
          <cell r="H74">
            <v>-1.6442829333714299</v>
          </cell>
          <cell r="I74">
            <v>2.8094884424270798</v>
          </cell>
          <cell r="J74">
            <v>3.9390722831963298</v>
          </cell>
          <cell r="K74">
            <v>1.0518095027931</v>
          </cell>
          <cell r="L74">
            <v>-0.28529283265170402</v>
          </cell>
          <cell r="M74">
            <v>-2.1356929766536599</v>
          </cell>
          <cell r="N74">
            <v>18.119465076460401</v>
          </cell>
        </row>
        <row r="75">
          <cell r="B75" t="str">
            <v>57966-95-7</v>
          </cell>
          <cell r="C75">
            <v>4.7289266954606362</v>
          </cell>
          <cell r="D75">
            <v>0.96193743503907481</v>
          </cell>
          <cell r="E75">
            <v>-3.2338690754249999</v>
          </cell>
          <cell r="F75">
            <v>-0.66510887907540095</v>
          </cell>
          <cell r="G75">
            <v>1.4080338425941401</v>
          </cell>
          <cell r="H75">
            <v>0.63181050724833199</v>
          </cell>
          <cell r="I75">
            <v>0.55759911092731596</v>
          </cell>
          <cell r="J75">
            <v>1.1029739766477391</v>
          </cell>
          <cell r="K75">
            <v>0.120289196146494</v>
          </cell>
          <cell r="L75">
            <v>-0.43786509757233816</v>
          </cell>
          <cell r="M75">
            <v>0.79093923050959303</v>
          </cell>
          <cell r="N75">
            <v>-8.0815327667522308</v>
          </cell>
        </row>
        <row r="76">
          <cell r="B76" t="str">
            <v>60168-88-9</v>
          </cell>
          <cell r="C76">
            <v>6.49372034422663</v>
          </cell>
          <cell r="D76">
            <v>0.81866186109424199</v>
          </cell>
          <cell r="E76">
            <v>2.7071156491663402</v>
          </cell>
          <cell r="F76">
            <v>0.32148548306792901</v>
          </cell>
          <cell r="G76">
            <v>0.275706563346514</v>
          </cell>
          <cell r="H76">
            <v>-0.90512390417267996</v>
          </cell>
          <cell r="I76">
            <v>0.84990359352397105</v>
          </cell>
          <cell r="J76">
            <v>-3.89046777325186E-2</v>
          </cell>
          <cell r="K76">
            <v>0.26230735601802802</v>
          </cell>
          <cell r="L76">
            <v>-2.6019507862545099</v>
          </cell>
          <cell r="M76">
            <v>0.575811986439561</v>
          </cell>
          <cell r="N76">
            <v>8.3884559604575806</v>
          </cell>
        </row>
        <row r="77">
          <cell r="B77" t="str">
            <v>60207-90-1</v>
          </cell>
          <cell r="C77">
            <v>5.2522805868068838</v>
          </cell>
          <cell r="D77">
            <v>0.20228062449061091</v>
          </cell>
          <cell r="E77">
            <v>4.10785642637879</v>
          </cell>
          <cell r="F77">
            <v>0.22308710832076262</v>
          </cell>
          <cell r="G77">
            <v>-7.6178190192235304E-3</v>
          </cell>
          <cell r="H77">
            <v>-0.87267480140856402</v>
          </cell>
          <cell r="I77">
            <v>0.54102242910818699</v>
          </cell>
          <cell r="J77">
            <v>-5.1613948620869543E-2</v>
          </cell>
          <cell r="K77">
            <v>0.47922205206284402</v>
          </cell>
          <cell r="L77">
            <v>-0.17147315969989485</v>
          </cell>
          <cell r="M77">
            <v>-2.48852043410281</v>
          </cell>
          <cell r="N77">
            <v>2.2986275872398099</v>
          </cell>
        </row>
        <row r="78">
          <cell r="B78" t="str">
            <v>62732-91-6</v>
          </cell>
          <cell r="C78">
            <v>5.1357484500192498</v>
          </cell>
          <cell r="D78">
            <v>0.76037337632580704</v>
          </cell>
          <cell r="E78">
            <v>1.4851277717309701</v>
          </cell>
          <cell r="F78">
            <v>-1.2528252488980001</v>
          </cell>
          <cell r="G78">
            <v>0.66594289553230401</v>
          </cell>
          <cell r="H78">
            <v>-0.27731966865941099</v>
          </cell>
          <cell r="I78">
            <v>0.278973067371862</v>
          </cell>
          <cell r="J78">
            <v>-0.43518222557094</v>
          </cell>
          <cell r="K78">
            <v>-0.60039105647537105</v>
          </cell>
          <cell r="L78">
            <v>-3.1855313583691397E-2</v>
          </cell>
          <cell r="M78">
            <v>-0.20597752725710999</v>
          </cell>
          <cell r="N78">
            <v>-3.22087088615462</v>
          </cell>
        </row>
        <row r="79">
          <cell r="B79" t="str">
            <v>658066-35-4</v>
          </cell>
          <cell r="C79">
            <v>5.2928407155077659</v>
          </cell>
          <cell r="D79">
            <v>0.82791106530326797</v>
          </cell>
          <cell r="E79">
            <v>-2.57187567183938</v>
          </cell>
          <cell r="F79">
            <v>0.92478364789784706</v>
          </cell>
          <cell r="G79">
            <v>-0.16854474911388001</v>
          </cell>
          <cell r="H79">
            <v>-0.29796484440694099</v>
          </cell>
          <cell r="I79">
            <v>1.04804396811862</v>
          </cell>
          <cell r="J79">
            <v>-0.67219681790083996</v>
          </cell>
          <cell r="K79">
            <v>0.40262039715365699</v>
          </cell>
          <cell r="L79">
            <v>-0.2525868299970071</v>
          </cell>
          <cell r="M79">
            <v>0.69168679539553501</v>
          </cell>
          <cell r="N79">
            <v>0.71938397046982105</v>
          </cell>
        </row>
        <row r="80">
          <cell r="B80" t="str">
            <v>66246-88-6</v>
          </cell>
          <cell r="C80">
            <v>5.7843418550497097</v>
          </cell>
          <cell r="D80">
            <v>1.1843512480837599</v>
          </cell>
          <cell r="E80">
            <v>3.8678190299046098</v>
          </cell>
          <cell r="F80">
            <v>0.120129564139918</v>
          </cell>
          <cell r="G80">
            <v>2.1357785910743599E-2</v>
          </cell>
          <cell r="H80">
            <v>-0.68431963546156804</v>
          </cell>
          <cell r="I80">
            <v>-7.2711175888079099E-2</v>
          </cell>
          <cell r="J80">
            <v>-3.89046777325186E-2</v>
          </cell>
          <cell r="K80">
            <v>0.37573528601585299</v>
          </cell>
          <cell r="L80">
            <v>-1.67887325835651</v>
          </cell>
          <cell r="M80">
            <v>-0.973275683472416</v>
          </cell>
          <cell r="N80">
            <v>1.73238209307313</v>
          </cell>
        </row>
        <row r="81">
          <cell r="B81" t="str">
            <v>66332-96-5</v>
          </cell>
          <cell r="C81">
            <v>5.8408842646496701</v>
          </cell>
          <cell r="D81">
            <v>0.806582642753774</v>
          </cell>
          <cell r="E81">
            <v>-0.89598063101257597</v>
          </cell>
          <cell r="F81">
            <v>1.5102037750033799E-3</v>
          </cell>
          <cell r="G81">
            <v>-0.14753947783901999</v>
          </cell>
          <cell r="H81">
            <v>-0.38337019432723002</v>
          </cell>
          <cell r="I81">
            <v>0.40947842269167301</v>
          </cell>
          <cell r="J81">
            <v>-4.6360543330382802E-2</v>
          </cell>
          <cell r="K81">
            <v>0.35301109355434301</v>
          </cell>
          <cell r="L81">
            <v>-0.28529283265170402</v>
          </cell>
          <cell r="M81">
            <v>0.37947525192995701</v>
          </cell>
          <cell r="N81">
            <v>-1.00106556435489</v>
          </cell>
        </row>
        <row r="82">
          <cell r="B82" t="str">
            <v>67306-00-7</v>
          </cell>
          <cell r="C82">
            <v>6.2150885967441596</v>
          </cell>
          <cell r="D82">
            <v>0.76893166074296704</v>
          </cell>
          <cell r="E82">
            <v>0.60304198556016797</v>
          </cell>
          <cell r="F82">
            <v>-0.18963360093749901</v>
          </cell>
          <cell r="G82">
            <v>-1.73003006275168E-2</v>
          </cell>
          <cell r="H82">
            <v>-0.67876121824781299</v>
          </cell>
          <cell r="I82">
            <v>-0.28084919818175003</v>
          </cell>
          <cell r="J82">
            <v>-3.89046777325186E-2</v>
          </cell>
          <cell r="K82">
            <v>0.78169295738464395</v>
          </cell>
          <cell r="L82">
            <v>-0.28529283265170402</v>
          </cell>
          <cell r="M82">
            <v>-0.177012915821189</v>
          </cell>
          <cell r="N82">
            <v>4.86903330253603</v>
          </cell>
        </row>
        <row r="83">
          <cell r="B83" t="str">
            <v>67564-91-4</v>
          </cell>
          <cell r="C83">
            <v>6.5652631988453498</v>
          </cell>
          <cell r="D83">
            <v>0.785400492550554</v>
          </cell>
          <cell r="E83">
            <v>-0.55766139517810298</v>
          </cell>
          <cell r="F83">
            <v>-0.16423844571245499</v>
          </cell>
          <cell r="G83">
            <v>8.0587227075332196E-2</v>
          </cell>
          <cell r="H83">
            <v>-1.0305437813842699</v>
          </cell>
          <cell r="I83">
            <v>0.59085175815282298</v>
          </cell>
          <cell r="J83">
            <v>-3.89046777325186E-2</v>
          </cell>
          <cell r="K83">
            <v>0.85322215215494701</v>
          </cell>
          <cell r="L83">
            <v>-0.28529283265170402</v>
          </cell>
          <cell r="M83">
            <v>2.83577175155427E-2</v>
          </cell>
          <cell r="N83">
            <v>5.5634197712751199</v>
          </cell>
        </row>
        <row r="84">
          <cell r="B84" t="str">
            <v>67747-09-5</v>
          </cell>
          <cell r="C84">
            <v>7.1505767033224004</v>
          </cell>
          <cell r="D84">
            <v>0.41081322865431502</v>
          </cell>
          <cell r="E84">
            <v>-2.2435289429493999</v>
          </cell>
          <cell r="F84">
            <v>0.84810409914248197</v>
          </cell>
          <cell r="G84">
            <v>5.88494865747528E-2</v>
          </cell>
          <cell r="H84">
            <v>0.68150583640217299</v>
          </cell>
          <cell r="I84">
            <v>1.6838677505461099</v>
          </cell>
          <cell r="J84">
            <v>-4.6360543330382802E-2</v>
          </cell>
          <cell r="K84">
            <v>0.40058283388433802</v>
          </cell>
          <cell r="L84">
            <v>-0.59189644080815995</v>
          </cell>
          <cell r="M84">
            <v>-1.00739529560483</v>
          </cell>
          <cell r="N84">
            <v>-2.9941951523568</v>
          </cell>
        </row>
        <row r="85">
          <cell r="B85" t="str">
            <v>70630-17-0</v>
          </cell>
          <cell r="C85">
            <v>4.7255261165295197</v>
          </cell>
          <cell r="D85">
            <v>1.0658427296722099</v>
          </cell>
          <cell r="E85">
            <v>-0.16657837966342001</v>
          </cell>
          <cell r="F85">
            <v>0.168524072648325</v>
          </cell>
          <cell r="G85">
            <v>0.50678193317056897</v>
          </cell>
          <cell r="H85">
            <v>0.627360849743135</v>
          </cell>
          <cell r="I85">
            <v>1.5417717810040199</v>
          </cell>
          <cell r="J85">
            <v>-0.43518222557094</v>
          </cell>
          <cell r="K85">
            <v>0.50933509237993702</v>
          </cell>
          <cell r="L85">
            <v>-0.28529283265170402</v>
          </cell>
          <cell r="M85">
            <v>0.425247005987411</v>
          </cell>
          <cell r="N85">
            <v>-6.1518298257732198</v>
          </cell>
        </row>
        <row r="86">
          <cell r="B86" t="str">
            <v>76674-21-0</v>
          </cell>
          <cell r="C86">
            <v>4.8427323063122101</v>
          </cell>
          <cell r="D86">
            <v>0.88678544590751918</v>
          </cell>
          <cell r="E86">
            <v>2.0691124359417299</v>
          </cell>
          <cell r="F86">
            <v>0.21189346454306168</v>
          </cell>
          <cell r="G86">
            <v>0.153276733273986</v>
          </cell>
          <cell r="H86">
            <v>-0.15712362624298001</v>
          </cell>
          <cell r="I86">
            <v>0.16590010974637001</v>
          </cell>
          <cell r="J86">
            <v>0.76164435622370075</v>
          </cell>
          <cell r="K86">
            <v>0.22248908012865201</v>
          </cell>
          <cell r="L86">
            <v>-0.97353782076676332</v>
          </cell>
          <cell r="M86">
            <v>-1.1572782021411201</v>
          </cell>
          <cell r="N86">
            <v>5.8568840366273403</v>
          </cell>
        </row>
        <row r="87">
          <cell r="B87" t="str">
            <v>77732-09-3</v>
          </cell>
          <cell r="C87">
            <v>3.97783303855415</v>
          </cell>
          <cell r="D87">
            <v>0.95740419021511802</v>
          </cell>
          <cell r="E87">
            <v>0.49011507811653998</v>
          </cell>
          <cell r="F87">
            <v>0.320104745695524</v>
          </cell>
          <cell r="G87">
            <v>0.396431754861235</v>
          </cell>
          <cell r="H87">
            <v>1.7161429742223999</v>
          </cell>
          <cell r="I87">
            <v>1.3273389844436601</v>
          </cell>
          <cell r="J87">
            <v>-0.43518222557094</v>
          </cell>
          <cell r="K87">
            <v>0.44044400584254201</v>
          </cell>
          <cell r="L87">
            <v>-0.28529283265170402</v>
          </cell>
          <cell r="M87">
            <v>-0.78121563642554803</v>
          </cell>
          <cell r="N87">
            <v>-5.0313520639422098</v>
          </cell>
        </row>
        <row r="88">
          <cell r="B88" t="str">
            <v>79-09-4</v>
          </cell>
          <cell r="C88">
            <v>2.9605326456511598</v>
          </cell>
          <cell r="D88">
            <v>0.22631849251250399</v>
          </cell>
          <cell r="E88">
            <v>0.171740856171053</v>
          </cell>
          <cell r="F88">
            <v>3.5688192926949101E-2</v>
          </cell>
          <cell r="G88">
            <v>4.9034965891553602E-2</v>
          </cell>
          <cell r="H88">
            <v>-5.22618400780245E-2</v>
          </cell>
          <cell r="I88">
            <v>-0.12901336670035299</v>
          </cell>
          <cell r="J88">
            <v>-3.89046777325186E-2</v>
          </cell>
          <cell r="K88">
            <v>0.68381492263869703</v>
          </cell>
          <cell r="L88">
            <v>-0.28529283265170402</v>
          </cell>
          <cell r="M88">
            <v>-0.92983781808194099</v>
          </cell>
          <cell r="N88">
            <v>-1.3090077020825199</v>
          </cell>
        </row>
        <row r="89">
          <cell r="B89" t="str">
            <v>79-57-2</v>
          </cell>
          <cell r="C89">
            <v>4.6478736757743997</v>
          </cell>
          <cell r="D89">
            <v>1.2956107655989799</v>
          </cell>
          <cell r="E89">
            <v>2.49464273567735E-2</v>
          </cell>
          <cell r="F89">
            <v>-0.24328942540915</v>
          </cell>
          <cell r="G89">
            <v>-2.6952702879899202</v>
          </cell>
          <cell r="H89">
            <v>-0.25239189990188099</v>
          </cell>
          <cell r="I89">
            <v>2.1372340949237998</v>
          </cell>
          <cell r="J89">
            <v>-0.42772635997307601</v>
          </cell>
          <cell r="K89">
            <v>0.85013363519934804</v>
          </cell>
          <cell r="L89">
            <v>-0.28529283265170402</v>
          </cell>
          <cell r="M89">
            <v>0.80394804482065796</v>
          </cell>
          <cell r="N89">
            <v>4.8845211598668499</v>
          </cell>
        </row>
        <row r="90">
          <cell r="B90" t="str">
            <v>79622-59-6</v>
          </cell>
          <cell r="C90">
            <v>7.391076067990153</v>
          </cell>
          <cell r="D90">
            <v>0.85547292747627113</v>
          </cell>
          <cell r="E90">
            <v>1.9556036829791801</v>
          </cell>
          <cell r="F90">
            <v>0.97879289602414588</v>
          </cell>
          <cell r="G90">
            <v>-6.69075270735736E-2</v>
          </cell>
          <cell r="H90">
            <v>-0.90512390417267996</v>
          </cell>
          <cell r="I90">
            <v>-1.0723596264232365</v>
          </cell>
          <cell r="J90">
            <v>-0.60438175114344261</v>
          </cell>
          <cell r="K90">
            <v>0.6733980949577143</v>
          </cell>
          <cell r="L90">
            <v>2.4550386584820671E-2</v>
          </cell>
          <cell r="M90">
            <v>1.14687484429847</v>
          </cell>
          <cell r="N90">
            <v>9.0028999128106797</v>
          </cell>
        </row>
        <row r="91">
          <cell r="B91" t="str">
            <v>79983-71-4</v>
          </cell>
          <cell r="C91">
            <v>5.7435791512279701</v>
          </cell>
          <cell r="D91">
            <v>1.19593001474842</v>
          </cell>
          <cell r="E91">
            <v>2.7071156491663402</v>
          </cell>
          <cell r="F91">
            <v>0.45038656601625399</v>
          </cell>
          <cell r="G91">
            <v>0.107090820759565</v>
          </cell>
          <cell r="H91">
            <v>-0.61071821255786496</v>
          </cell>
          <cell r="I91">
            <v>0.44303671522953197</v>
          </cell>
          <cell r="J91">
            <v>-3.89046777325186E-2</v>
          </cell>
          <cell r="K91">
            <v>0.47381714739054498</v>
          </cell>
          <cell r="L91">
            <v>-1.9096426403310101</v>
          </cell>
          <cell r="M91">
            <v>-1.2021099588140201</v>
          </cell>
          <cell r="N91">
            <v>2.5864564483497299</v>
          </cell>
        </row>
        <row r="92">
          <cell r="B92" t="str">
            <v>82-68-8</v>
          </cell>
          <cell r="C92">
            <v>6.7075867987280899</v>
          </cell>
          <cell r="D92">
            <v>0.78560835739895696</v>
          </cell>
          <cell r="E92">
            <v>1.6707634727437899</v>
          </cell>
          <cell r="F92">
            <v>-9.1764832366300605E-2</v>
          </cell>
          <cell r="G92">
            <v>6.8670389495500805E-2</v>
          </cell>
          <cell r="H92">
            <v>1.60785320555991</v>
          </cell>
          <cell r="I92">
            <v>-0.80998024646727795</v>
          </cell>
          <cell r="J92">
            <v>-3.89046777325186E-2</v>
          </cell>
          <cell r="K92">
            <v>0.84640174751314601</v>
          </cell>
          <cell r="L92">
            <v>-0.28529283265170402</v>
          </cell>
          <cell r="M92">
            <v>0.79093923050959303</v>
          </cell>
          <cell r="N92">
            <v>1.17337935079369</v>
          </cell>
        </row>
        <row r="93">
          <cell r="B93" t="str">
            <v>874967-67-6</v>
          </cell>
          <cell r="C93">
            <v>5.0397644239849457</v>
          </cell>
          <cell r="D93">
            <v>0.28599731714102244</v>
          </cell>
          <cell r="E93">
            <v>-2.8955498395905201</v>
          </cell>
          <cell r="F93">
            <v>0.29465817964186414</v>
          </cell>
          <cell r="G93">
            <v>9.49017430688677E-2</v>
          </cell>
          <cell r="H93">
            <v>-3.1587631190769398E-2</v>
          </cell>
          <cell r="I93">
            <v>1.7559692859554801</v>
          </cell>
          <cell r="J93">
            <v>-1.8190082199415869E-2</v>
          </cell>
          <cell r="K93">
            <v>0.43127497113060598</v>
          </cell>
          <cell r="L93">
            <v>-0.27646809744244738</v>
          </cell>
          <cell r="M93">
            <v>-1.14669816030079</v>
          </cell>
          <cell r="N93">
            <v>-4.3074561897531298</v>
          </cell>
        </row>
        <row r="94">
          <cell r="B94" t="str">
            <v>88671-89-0</v>
          </cell>
          <cell r="C94">
            <v>4.8795552625589087</v>
          </cell>
          <cell r="D94">
            <v>0.62832750937970161</v>
          </cell>
          <cell r="E94">
            <v>2.52961584024546</v>
          </cell>
          <cell r="F94">
            <v>0.4603357211823047</v>
          </cell>
          <cell r="G94">
            <v>0.271510879177771</v>
          </cell>
          <cell r="H94">
            <v>-1.0923412772713901</v>
          </cell>
          <cell r="I94">
            <v>0.5745826697838563</v>
          </cell>
          <cell r="J94">
            <v>-0.74854805126968404</v>
          </cell>
          <cell r="K94">
            <v>0.37198187999342402</v>
          </cell>
          <cell r="L94">
            <v>-0.28637033969647696</v>
          </cell>
          <cell r="M94">
            <v>-1.3904635882110501</v>
          </cell>
          <cell r="N94">
            <v>0.93965174371363103</v>
          </cell>
        </row>
        <row r="95">
          <cell r="B95" t="str">
            <v>907204-31-3</v>
          </cell>
          <cell r="C95">
            <v>5.9001556555823198</v>
          </cell>
          <cell r="D95">
            <v>0.58190424832152499</v>
          </cell>
          <cell r="E95">
            <v>-2.56720311070054</v>
          </cell>
          <cell r="F95">
            <v>-0.75389419579217698</v>
          </cell>
          <cell r="G95">
            <v>0.103600964625744</v>
          </cell>
          <cell r="H95">
            <v>1.1924772942387001</v>
          </cell>
          <cell r="I95">
            <v>1.0178972093209699</v>
          </cell>
          <cell r="J95">
            <v>-3.89046777325186E-2</v>
          </cell>
          <cell r="K95">
            <v>0.27175521517734302</v>
          </cell>
          <cell r="L95">
            <v>-0.75131366352961104</v>
          </cell>
          <cell r="M95">
            <v>-1.4550916732821999</v>
          </cell>
          <cell r="N95">
            <v>-0.29787808706379199</v>
          </cell>
        </row>
        <row r="96">
          <cell r="B96" t="str">
            <v>91-53-2</v>
          </cell>
          <cell r="C96">
            <v>5.3058747699986704</v>
          </cell>
          <cell r="D96">
            <v>0.82020398472177702</v>
          </cell>
          <cell r="E96">
            <v>-1.2143548529580599</v>
          </cell>
          <cell r="F96">
            <v>4.0344978864069202E-2</v>
          </cell>
          <cell r="G96">
            <v>-0.44407182839748199</v>
          </cell>
          <cell r="H96">
            <v>-1.25134805009538</v>
          </cell>
          <cell r="I96">
            <v>0.886193937747355</v>
          </cell>
          <cell r="J96">
            <v>-4.6360543330382802E-2</v>
          </cell>
          <cell r="K96">
            <v>0.48647148769473703</v>
          </cell>
          <cell r="L96">
            <v>-0.28529283265170402</v>
          </cell>
          <cell r="M96">
            <v>0.199399535309185</v>
          </cell>
          <cell r="N96">
            <v>2.9900914925562301</v>
          </cell>
        </row>
        <row r="97">
          <cell r="B97" t="str">
            <v>92-52-4</v>
          </cell>
          <cell r="C97">
            <v>4.5200201104016404</v>
          </cell>
          <cell r="D97">
            <v>0.76266627096208905</v>
          </cell>
          <cell r="E97">
            <v>-5.3651472219791899E-2</v>
          </cell>
          <cell r="F97">
            <v>-0.31975862946212402</v>
          </cell>
          <cell r="G97">
            <v>0.42594515211628597</v>
          </cell>
          <cell r="H97">
            <v>-0.12586326298172801</v>
          </cell>
          <cell r="I97">
            <v>8.1982622738135003E-2</v>
          </cell>
          <cell r="J97">
            <v>-3.89046777325186E-2</v>
          </cell>
          <cell r="K97">
            <v>-1.2248932514101999E-2</v>
          </cell>
          <cell r="L97">
            <v>-0.28529283265170402</v>
          </cell>
          <cell r="M97">
            <v>-0.42791439924665298</v>
          </cell>
          <cell r="N97">
            <v>1.7135293638290401</v>
          </cell>
        </row>
        <row r="98">
          <cell r="B98" t="str">
            <v>94-11-1</v>
          </cell>
          <cell r="C98">
            <v>5.3167246453145598</v>
          </cell>
          <cell r="D98">
            <v>0.74522123349749203</v>
          </cell>
          <cell r="E98">
            <v>0.495415023922193</v>
          </cell>
          <cell r="F98">
            <v>-0.30075985055301402</v>
          </cell>
          <cell r="G98">
            <v>0.117268536960095</v>
          </cell>
          <cell r="H98">
            <v>-2.53711545276635E-2</v>
          </cell>
          <cell r="I98">
            <v>0.90736690942385301</v>
          </cell>
          <cell r="J98">
            <v>-0.44263809116880398</v>
          </cell>
          <cell r="K98">
            <v>0.32728417627488898</v>
          </cell>
          <cell r="L98">
            <v>0.56643253599324495</v>
          </cell>
          <cell r="M98">
            <v>0.38766598686655401</v>
          </cell>
          <cell r="N98">
            <v>0.29364349739468099</v>
          </cell>
        </row>
        <row r="99">
          <cell r="B99" t="str">
            <v>94361-06-5</v>
          </cell>
          <cell r="C99">
            <v>4.4307069939335841</v>
          </cell>
          <cell r="D99">
            <v>0.54109452635706734</v>
          </cell>
          <cell r="E99">
            <v>2.7164607714440199</v>
          </cell>
          <cell r="F99">
            <v>0.38058017130925759</v>
          </cell>
          <cell r="G99">
            <v>0.114245953787584</v>
          </cell>
          <cell r="H99">
            <v>-1.1659427001750899</v>
          </cell>
          <cell r="I99">
            <v>0.23883965738148571</v>
          </cell>
          <cell r="J99">
            <v>-0.61941982869074241</v>
          </cell>
          <cell r="K99">
            <v>0.47234795703319399</v>
          </cell>
          <cell r="L99">
            <v>-1.67887325835651</v>
          </cell>
          <cell r="M99">
            <v>-1.0582963870602</v>
          </cell>
          <cell r="N99">
            <v>2.4874169199752099</v>
          </cell>
        </row>
        <row r="100">
          <cell r="B100" t="str">
            <v>95-95-4</v>
          </cell>
          <cell r="C100">
            <v>4.781599017075906</v>
          </cell>
          <cell r="D100">
            <v>0.97344998854424569</v>
          </cell>
          <cell r="E100">
            <v>-1.2143548529580599</v>
          </cell>
          <cell r="F100">
            <v>-0.55959361583791711</v>
          </cell>
          <cell r="G100">
            <v>1.1240397344702462</v>
          </cell>
          <cell r="H100">
            <v>0.64460707613285995</v>
          </cell>
          <cell r="I100">
            <v>2.5344379360124399E-2</v>
          </cell>
          <cell r="J100">
            <v>-3.89046777325186E-2</v>
          </cell>
          <cell r="K100">
            <v>0.73042150142006801</v>
          </cell>
          <cell r="L100">
            <v>-0.56444611863232907</v>
          </cell>
          <cell r="M100">
            <v>0.27468202553526</v>
          </cell>
          <cell r="N100">
            <v>0.72032533473077598</v>
          </cell>
        </row>
        <row r="101">
          <cell r="B101" t="str">
            <v>96-45-7</v>
          </cell>
          <cell r="C101">
            <v>3.46083664890361</v>
          </cell>
          <cell r="D101">
            <v>0.66936531972524105</v>
          </cell>
          <cell r="E101">
            <v>-5.3651472219791899E-2</v>
          </cell>
          <cell r="F101">
            <v>3.9868433980312201E-2</v>
          </cell>
          <cell r="G101">
            <v>1.75842600495978</v>
          </cell>
          <cell r="H101">
            <v>1.9044981401693899</v>
          </cell>
          <cell r="I101">
            <v>-0.17567288079437701</v>
          </cell>
          <cell r="J101">
            <v>-3.89046777325186E-2</v>
          </cell>
          <cell r="K101">
            <v>0.70139158684087599</v>
          </cell>
          <cell r="L101">
            <v>-0.28529283265170402</v>
          </cell>
          <cell r="M101">
            <v>1.4840092452831799</v>
          </cell>
          <cell r="N101">
            <v>-0.214170338122051</v>
          </cell>
        </row>
        <row r="102">
          <cell r="B102" t="str">
            <v>98-01-1</v>
          </cell>
          <cell r="C102">
            <v>3.6676402219698807</v>
          </cell>
          <cell r="D102">
            <v>6.2644674428849995E-2</v>
          </cell>
          <cell r="E102">
            <v>-1.5526740887925301</v>
          </cell>
          <cell r="F102">
            <v>-5.4078039877047956E-3</v>
          </cell>
          <cell r="G102">
            <v>1.3976303266735599</v>
          </cell>
          <cell r="H102">
            <v>-0.12586326298172801</v>
          </cell>
          <cell r="I102">
            <v>-0.37922159230373198</v>
          </cell>
          <cell r="J102">
            <v>-5.9765466310297555E-2</v>
          </cell>
          <cell r="K102">
            <v>-1.50678951441844</v>
          </cell>
          <cell r="L102">
            <v>6.517327029800235E-2</v>
          </cell>
          <cell r="M102">
            <v>-9.9621405287035003E-2</v>
          </cell>
          <cell r="N102">
            <v>0.14732852624252099</v>
          </cell>
        </row>
        <row r="103">
          <cell r="B103" t="str">
            <v>99-30-9</v>
          </cell>
          <cell r="C103">
            <v>5.2657816888815097</v>
          </cell>
          <cell r="D103">
            <v>0.87861110946884102</v>
          </cell>
          <cell r="E103">
            <v>2.6116355450021298</v>
          </cell>
          <cell r="F103">
            <v>-2.7125008434958301E-3</v>
          </cell>
          <cell r="G103">
            <v>0.63379932812641904</v>
          </cell>
          <cell r="H103">
            <v>0.162984011419332</v>
          </cell>
          <cell r="I103">
            <v>-0.75033404892495703</v>
          </cell>
          <cell r="J103">
            <v>0.60685865554646601</v>
          </cell>
          <cell r="K103">
            <v>0.67425982330731205</v>
          </cell>
          <cell r="L103">
            <v>-0.28529283265170402</v>
          </cell>
          <cell r="M103">
            <v>0.575811986439561</v>
          </cell>
          <cell r="N103">
            <v>1.5490661727072199</v>
          </cell>
        </row>
      </sheetData>
      <sheetData sheetId="3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100784-20-1</v>
          </cell>
          <cell r="C2">
            <v>4.96486755345577</v>
          </cell>
          <cell r="D2">
            <v>2.3064465198374</v>
          </cell>
          <cell r="E2">
            <v>0.10766193896066401</v>
          </cell>
          <cell r="F2">
            <v>1.15843326451295</v>
          </cell>
          <cell r="G2">
            <v>0.777844424222914</v>
          </cell>
          <cell r="H2">
            <v>-0.51098712502273502</v>
          </cell>
          <cell r="I2">
            <v>2.1880294552787301</v>
          </cell>
          <cell r="J2">
            <v>0.716663695158264</v>
          </cell>
          <cell r="K2">
            <v>0.34863569453391102</v>
          </cell>
          <cell r="L2">
            <v>-0.370091192691476</v>
          </cell>
          <cell r="M2">
            <v>6.2066928085012102E-2</v>
          </cell>
          <cell r="N2">
            <v>-2.2072804053151698</v>
          </cell>
        </row>
        <row r="3">
          <cell r="B3" t="str">
            <v>101-21-3</v>
          </cell>
          <cell r="C3">
            <v>5.0410384935905554</v>
          </cell>
          <cell r="D3">
            <v>0.22981561521167354</v>
          </cell>
          <cell r="E3">
            <v>0.171740856171053</v>
          </cell>
          <cell r="F3">
            <v>0.27947634264423371</v>
          </cell>
          <cell r="G3">
            <v>0.34974257217231702</v>
          </cell>
          <cell r="H3">
            <v>0.491961930952313</v>
          </cell>
          <cell r="I3">
            <v>8.0490475987382126E-2</v>
          </cell>
          <cell r="J3">
            <v>-4.6360543330382802E-2</v>
          </cell>
          <cell r="K3">
            <v>1.3298664148488299</v>
          </cell>
          <cell r="L3">
            <v>-0.24733269626453591</v>
          </cell>
          <cell r="M3">
            <v>-0.11263412236707993</v>
          </cell>
          <cell r="N3">
            <v>-4.3327265288941801</v>
          </cell>
        </row>
        <row r="4">
          <cell r="B4" t="str">
            <v>101-27-9</v>
          </cell>
          <cell r="C4">
            <v>5.9319220209609327</v>
          </cell>
          <cell r="D4">
            <v>0.16765337682092687</v>
          </cell>
          <cell r="E4">
            <v>0.82376175281217401</v>
          </cell>
          <cell r="F4">
            <v>0.15358564572509614</v>
          </cell>
          <cell r="G4">
            <v>0.31564715233417101</v>
          </cell>
          <cell r="H4">
            <v>2.5267168465415324E-2</v>
          </cell>
          <cell r="I4">
            <v>0.66021070217401301</v>
          </cell>
          <cell r="J4">
            <v>-4.6360543330382802E-2</v>
          </cell>
          <cell r="K4">
            <v>1.2738548729769801</v>
          </cell>
          <cell r="L4">
            <v>0.79720191796774398</v>
          </cell>
          <cell r="M4">
            <v>-0.17885281419050969</v>
          </cell>
          <cell r="N4">
            <v>-3.8821128783975598</v>
          </cell>
        </row>
        <row r="5">
          <cell r="B5" t="str">
            <v>1014-69-3</v>
          </cell>
          <cell r="C5">
            <v>5.4747374980968102</v>
          </cell>
          <cell r="D5">
            <v>1.0438135620626401</v>
          </cell>
          <cell r="E5">
            <v>-0.41148703634784201</v>
          </cell>
          <cell r="F5">
            <v>1.1142889246977601</v>
          </cell>
          <cell r="G5">
            <v>1.10280850347768</v>
          </cell>
          <cell r="H5">
            <v>-1.80843500877793</v>
          </cell>
          <cell r="I5">
            <v>1.73093491547277</v>
          </cell>
          <cell r="J5">
            <v>-3.89046777325186E-2</v>
          </cell>
          <cell r="K5">
            <v>0.355949474269045</v>
          </cell>
          <cell r="L5">
            <v>-1.6833553252854201</v>
          </cell>
          <cell r="M5">
            <v>1.98451411751088</v>
          </cell>
          <cell r="N5">
            <v>1.98826674724057</v>
          </cell>
        </row>
        <row r="6">
          <cell r="B6" t="str">
            <v>103361-09-7</v>
          </cell>
          <cell r="C6">
            <v>5.7255533844729198</v>
          </cell>
          <cell r="D6">
            <v>0.97954832112006995</v>
          </cell>
          <cell r="E6">
            <v>-3.5721883112594699</v>
          </cell>
          <cell r="F6">
            <v>0.223252472742032</v>
          </cell>
          <cell r="G6">
            <v>-1.7064713391674899</v>
          </cell>
          <cell r="H6">
            <v>1.48144068648038</v>
          </cell>
          <cell r="I6">
            <v>1.52895212647983</v>
          </cell>
          <cell r="J6">
            <v>-0.43518222557094</v>
          </cell>
          <cell r="K6">
            <v>0.43888902334753499</v>
          </cell>
          <cell r="L6">
            <v>-0.28529283265170402</v>
          </cell>
          <cell r="M6">
            <v>-0.172891769425356</v>
          </cell>
          <cell r="N6">
            <v>-3.2742619540967701</v>
          </cell>
        </row>
        <row r="7">
          <cell r="B7" t="str">
            <v>104040-78-0</v>
          </cell>
          <cell r="C7">
            <v>5.0424731393016051</v>
          </cell>
          <cell r="D7">
            <v>2.55894789404873</v>
          </cell>
          <cell r="E7">
            <v>-0.53438645073596303</v>
          </cell>
          <cell r="F7">
            <v>1.4577899615276286</v>
          </cell>
          <cell r="G7">
            <v>0.44539198911412298</v>
          </cell>
          <cell r="H7">
            <v>-0.187233040284917</v>
          </cell>
          <cell r="I7">
            <v>1.9144667622353899</v>
          </cell>
          <cell r="J7">
            <v>1.4969420854897768</v>
          </cell>
          <cell r="K7">
            <v>0.30831338983580903</v>
          </cell>
          <cell r="L7">
            <v>-2.9547320470174059</v>
          </cell>
          <cell r="M7">
            <v>2.55739184211573</v>
          </cell>
          <cell r="N7">
            <v>3.10669487102632</v>
          </cell>
        </row>
        <row r="8">
          <cell r="B8" t="str">
            <v>104206-82-8</v>
          </cell>
          <cell r="C8">
            <v>5.0294862131073499</v>
          </cell>
          <cell r="D8">
            <v>1.0893790642563801</v>
          </cell>
          <cell r="E8">
            <v>-0.196495900496899</v>
          </cell>
          <cell r="F8">
            <v>-0.41114079270564002</v>
          </cell>
          <cell r="G8">
            <v>-0.321154773002644</v>
          </cell>
          <cell r="H8">
            <v>-1.5876307400668199</v>
          </cell>
          <cell r="I8">
            <v>-0.37201039274437298</v>
          </cell>
          <cell r="J8">
            <v>0.73903129195185702</v>
          </cell>
          <cell r="K8">
            <v>0.34668392340224702</v>
          </cell>
          <cell r="L8">
            <v>-0.28529283265170402</v>
          </cell>
          <cell r="M8">
            <v>1.1429161027755399</v>
          </cell>
          <cell r="N8">
            <v>6.4231973353887897</v>
          </cell>
        </row>
        <row r="9">
          <cell r="B9" t="str">
            <v>105512-06-9</v>
          </cell>
          <cell r="C9">
            <v>6.1537137356197702</v>
          </cell>
          <cell r="D9">
            <v>0.751741710468942</v>
          </cell>
          <cell r="E9">
            <v>1.1521084817021501</v>
          </cell>
          <cell r="F9">
            <v>-0.41302890984248303</v>
          </cell>
          <cell r="G9">
            <v>0.12754559117094899</v>
          </cell>
          <cell r="H9">
            <v>-1.2244573645450201</v>
          </cell>
          <cell r="I9">
            <v>0.50706196387757496</v>
          </cell>
          <cell r="J9">
            <v>-0.45009395676666802</v>
          </cell>
          <cell r="K9">
            <v>0.25104713795073802</v>
          </cell>
          <cell r="L9">
            <v>-1.2128524274786101</v>
          </cell>
          <cell r="M9">
            <v>0.70132295414447299</v>
          </cell>
          <cell r="N9">
            <v>-0.488905363194724</v>
          </cell>
        </row>
        <row r="10">
          <cell r="B10" t="str">
            <v>107-02-8</v>
          </cell>
          <cell r="C10">
            <v>5.5132041469199464</v>
          </cell>
          <cell r="D10">
            <v>0.84590195606341956</v>
          </cell>
          <cell r="E10">
            <v>-1.5526740887925301</v>
          </cell>
          <cell r="F10">
            <v>-0.75840515445888546</v>
          </cell>
          <cell r="G10">
            <v>0.10689627164365856</v>
          </cell>
          <cell r="H10">
            <v>-0.12586326298172801</v>
          </cell>
          <cell r="I10">
            <v>-0.21538782798676501</v>
          </cell>
          <cell r="J10">
            <v>-0.49516371968430395</v>
          </cell>
          <cell r="K10">
            <v>0.390545224080454</v>
          </cell>
          <cell r="L10">
            <v>-0.28529283265170402</v>
          </cell>
          <cell r="M10">
            <v>-1.68266272034269</v>
          </cell>
          <cell r="N10">
            <v>1.1466726024995326</v>
          </cell>
        </row>
        <row r="11">
          <cell r="B11" t="str">
            <v>1071-83-6</v>
          </cell>
          <cell r="C11">
            <v>3.8887449220342396</v>
          </cell>
          <cell r="D11">
            <v>0.93663983034100495</v>
          </cell>
          <cell r="E11">
            <v>-0.16657837966342001</v>
          </cell>
          <cell r="F11">
            <v>-0.86955098612444237</v>
          </cell>
          <cell r="G11">
            <v>1.0408382396090006</v>
          </cell>
          <cell r="H11">
            <v>-0.33937300210260579</v>
          </cell>
          <cell r="I11">
            <v>0.91324097448856001</v>
          </cell>
          <cell r="J11">
            <v>0.96165699356137546</v>
          </cell>
          <cell r="K11">
            <v>3.50817938318492</v>
          </cell>
          <cell r="L11">
            <v>-0.7935712449433292</v>
          </cell>
          <cell r="M11">
            <v>0.575811986439561</v>
          </cell>
          <cell r="N11">
            <v>-0.16296392319673</v>
          </cell>
        </row>
        <row r="12">
          <cell r="B12" t="str">
            <v>108731-70-0</v>
          </cell>
          <cell r="C12">
            <v>6.3266757779392098</v>
          </cell>
          <cell r="D12">
            <v>1.0823637599184699</v>
          </cell>
          <cell r="E12">
            <v>-2.1854652174635398</v>
          </cell>
          <cell r="F12">
            <v>2.8887067650913301E-2</v>
          </cell>
          <cell r="G12">
            <v>-0.17169693381582099</v>
          </cell>
          <cell r="H12">
            <v>-1.1906098148438899</v>
          </cell>
          <cell r="I12">
            <v>0.66393279855463605</v>
          </cell>
          <cell r="J12">
            <v>0.73157542635399297</v>
          </cell>
          <cell r="K12">
            <v>0.33495184857785298</v>
          </cell>
          <cell r="L12">
            <v>0.56643253599324495</v>
          </cell>
          <cell r="M12">
            <v>1.0650960338973701</v>
          </cell>
          <cell r="N12">
            <v>1.4353226363845299</v>
          </cell>
        </row>
        <row r="13">
          <cell r="B13" t="str">
            <v>112-05-0</v>
          </cell>
          <cell r="C13">
            <v>4.1011377881996802</v>
          </cell>
          <cell r="D13">
            <v>0.58749924873147497</v>
          </cell>
          <cell r="E13">
            <v>0.171740856171053</v>
          </cell>
          <cell r="F13">
            <v>-0.49441783968742797</v>
          </cell>
          <cell r="G13">
            <v>0.37511445189119003</v>
          </cell>
          <cell r="H13">
            <v>0.38934669734419802</v>
          </cell>
          <cell r="I13">
            <v>0.23949818404988499</v>
          </cell>
          <cell r="J13">
            <v>-3.89046777325186E-2</v>
          </cell>
          <cell r="K13">
            <v>0.52765171376939402</v>
          </cell>
          <cell r="L13">
            <v>-0.28529283265170402</v>
          </cell>
          <cell r="M13">
            <v>-0.92983781808194099</v>
          </cell>
          <cell r="N13">
            <v>-1.4559203804152001</v>
          </cell>
        </row>
        <row r="14">
          <cell r="B14" t="str">
            <v>113136-77-9</v>
          </cell>
          <cell r="C14">
            <v>5.4644157083682998</v>
          </cell>
          <cell r="D14">
            <v>1.8795338184580199</v>
          </cell>
          <cell r="E14">
            <v>1.1281182913411401</v>
          </cell>
          <cell r="F14">
            <v>2.86516458644301E-2</v>
          </cell>
          <cell r="G14">
            <v>-3.0553506329780301E-2</v>
          </cell>
          <cell r="H14">
            <v>1.2517661358985901</v>
          </cell>
          <cell r="I14">
            <v>0.51846623888309895</v>
          </cell>
          <cell r="J14">
            <v>-3.89046777325186E-2</v>
          </cell>
          <cell r="K14">
            <v>0.28993242434311001</v>
          </cell>
          <cell r="L14">
            <v>-0.51606221462620405</v>
          </cell>
          <cell r="M14">
            <v>0.66434419494542496</v>
          </cell>
          <cell r="N14">
            <v>-6.1430713947416304</v>
          </cell>
        </row>
        <row r="15">
          <cell r="B15" t="str">
            <v>113158-40-0</v>
          </cell>
          <cell r="C15">
            <v>5.7630327747351604</v>
          </cell>
          <cell r="D15">
            <v>0.78507849213260095</v>
          </cell>
          <cell r="E15">
            <v>0.82843431395101297</v>
          </cell>
          <cell r="F15">
            <v>1.6481860606501701E-2</v>
          </cell>
          <cell r="G15">
            <v>0.16645704322826901</v>
          </cell>
          <cell r="H15">
            <v>-1.6487035577369</v>
          </cell>
          <cell r="I15">
            <v>0.94195255397237398</v>
          </cell>
          <cell r="J15">
            <v>-0.45009395676666802</v>
          </cell>
          <cell r="K15">
            <v>-1.7456027239016501</v>
          </cell>
          <cell r="L15">
            <v>0.84455911655302696</v>
          </cell>
          <cell r="M15">
            <v>-0.45340476714984801</v>
          </cell>
          <cell r="N15">
            <v>-1.62190959563282</v>
          </cell>
        </row>
        <row r="16">
          <cell r="B16" t="str">
            <v>1134-23-2</v>
          </cell>
          <cell r="C16">
            <v>5.1462290316371897</v>
          </cell>
          <cell r="D16">
            <v>0.75816372435232304</v>
          </cell>
          <cell r="E16">
            <v>-1.5526740887925301</v>
          </cell>
          <cell r="F16">
            <v>0.10239092006022001</v>
          </cell>
          <cell r="G16">
            <v>0.26241366911520198</v>
          </cell>
          <cell r="H16">
            <v>0.71646214581186196</v>
          </cell>
          <cell r="I16">
            <v>0.36703031698967498</v>
          </cell>
          <cell r="J16">
            <v>-3.89046777325186E-2</v>
          </cell>
          <cell r="K16">
            <v>0.77196627377794802</v>
          </cell>
          <cell r="L16">
            <v>-0.28529283265170402</v>
          </cell>
          <cell r="M16">
            <v>0.69399155705941495</v>
          </cell>
          <cell r="N16">
            <v>-4.6738219854468204</v>
          </cell>
        </row>
        <row r="17">
          <cell r="B17" t="str">
            <v>114311-32-9</v>
          </cell>
          <cell r="C17">
            <v>5.6206358259075202</v>
          </cell>
          <cell r="D17">
            <v>0.95382847834922602</v>
          </cell>
          <cell r="E17">
            <v>1.4751552647864801</v>
          </cell>
          <cell r="F17">
            <v>0.29808222902068099</v>
          </cell>
          <cell r="G17">
            <v>0.451506738850665</v>
          </cell>
          <cell r="H17">
            <v>-0.30976877142352699</v>
          </cell>
          <cell r="I17">
            <v>0.72521616914906795</v>
          </cell>
          <cell r="J17">
            <v>-3.89046777325186E-2</v>
          </cell>
          <cell r="K17">
            <v>0.50927074827669605</v>
          </cell>
          <cell r="L17">
            <v>-0.75131366352961104</v>
          </cell>
          <cell r="M17">
            <v>-0.93164678465864004</v>
          </cell>
          <cell r="N17">
            <v>-6.6285452516091796</v>
          </cell>
        </row>
        <row r="18">
          <cell r="B18" t="str">
            <v>117337-19-6</v>
          </cell>
          <cell r="C18">
            <v>6.6653929174636</v>
          </cell>
          <cell r="D18">
            <v>0.94055060396053702</v>
          </cell>
          <cell r="E18">
            <v>2.1271761614276001</v>
          </cell>
          <cell r="F18">
            <v>0.19773612420737199</v>
          </cell>
          <cell r="G18">
            <v>-0.127868813510746</v>
          </cell>
          <cell r="H18">
            <v>-0.34097963561184702</v>
          </cell>
          <cell r="I18">
            <v>0.39569828608142199</v>
          </cell>
          <cell r="J18">
            <v>0.73157542635399297</v>
          </cell>
          <cell r="K18">
            <v>0.54459566095636303</v>
          </cell>
          <cell r="L18">
            <v>0.79720191796774398</v>
          </cell>
          <cell r="M18">
            <v>1.3716751295163501</v>
          </cell>
          <cell r="N18">
            <v>-1.78766631456002</v>
          </cell>
        </row>
        <row r="19">
          <cell r="B19" t="str">
            <v>117718-60-2</v>
          </cell>
          <cell r="C19">
            <v>6.5477974022166698</v>
          </cell>
          <cell r="D19">
            <v>1.1184639349318899</v>
          </cell>
          <cell r="E19">
            <v>-0.18609470795699701</v>
          </cell>
          <cell r="F19">
            <v>4.1955354556975397E-2</v>
          </cell>
          <cell r="G19">
            <v>-1.14810786699044E-2</v>
          </cell>
          <cell r="H19">
            <v>-1.7186090344921701</v>
          </cell>
          <cell r="I19">
            <v>1.2748811329931</v>
          </cell>
          <cell r="J19">
            <v>0.73157542635399297</v>
          </cell>
          <cell r="K19">
            <v>0.75164426117079297</v>
          </cell>
          <cell r="L19">
            <v>-0.75131366352961104</v>
          </cell>
          <cell r="M19">
            <v>-0.55244475383708602</v>
          </cell>
          <cell r="N19">
            <v>0.86188573181761297</v>
          </cell>
        </row>
        <row r="20">
          <cell r="B20" t="str">
            <v>120-36-5</v>
          </cell>
          <cell r="C20">
            <v>4.7124253255605204</v>
          </cell>
          <cell r="D20">
            <v>0.73138604174223498</v>
          </cell>
          <cell r="E20">
            <v>0.495415023922193</v>
          </cell>
          <cell r="F20">
            <v>-0.29437566523713898</v>
          </cell>
          <cell r="G20">
            <v>0.26946907419576199</v>
          </cell>
          <cell r="H20">
            <v>3.2005716993982303E-2</v>
          </cell>
          <cell r="I20">
            <v>0.778904802103497</v>
          </cell>
          <cell r="J20">
            <v>-0.43518222557094</v>
          </cell>
          <cell r="K20">
            <v>0.236355234377228</v>
          </cell>
          <cell r="L20">
            <v>-0.74683159660070397</v>
          </cell>
          <cell r="M20">
            <v>0.36068474236952802</v>
          </cell>
          <cell r="N20">
            <v>0.31555325374732801</v>
          </cell>
        </row>
        <row r="21">
          <cell r="B21" t="str">
            <v>122008-85-9</v>
          </cell>
          <cell r="C21">
            <v>5.392361302580313</v>
          </cell>
          <cell r="D21">
            <v>0.7272007741294868</v>
          </cell>
          <cell r="E21">
            <v>0.50008758506103301</v>
          </cell>
          <cell r="F21">
            <v>-0.39439254980333338</v>
          </cell>
          <cell r="G21">
            <v>0.101929827066327</v>
          </cell>
          <cell r="H21">
            <v>0.183629187166862</v>
          </cell>
          <cell r="I21">
            <v>0.50452213241233401</v>
          </cell>
          <cell r="J21">
            <v>-0.44480205328093358</v>
          </cell>
          <cell r="K21">
            <v>0.35325774595010301</v>
          </cell>
          <cell r="L21">
            <v>0.83919460308426697</v>
          </cell>
          <cell r="M21">
            <v>0.34418282051197302</v>
          </cell>
          <cell r="N21">
            <v>4.9442563549015297</v>
          </cell>
        </row>
        <row r="22">
          <cell r="B22" t="str">
            <v>122-34-9</v>
          </cell>
          <cell r="C22">
            <v>5.4773458404908153</v>
          </cell>
          <cell r="D22">
            <v>0.84060025938600991</v>
          </cell>
          <cell r="E22">
            <v>-0.74917888751550099</v>
          </cell>
          <cell r="F22">
            <v>0.17266147451642944</v>
          </cell>
          <cell r="G22">
            <v>0.63999052966851999</v>
          </cell>
          <cell r="H22">
            <v>-1.2395441230788</v>
          </cell>
          <cell r="I22">
            <v>1.19513457091344</v>
          </cell>
          <cell r="J22">
            <v>0.74086319858342442</v>
          </cell>
          <cell r="K22">
            <v>0.216998383318697</v>
          </cell>
          <cell r="L22">
            <v>-0.91352467309985386</v>
          </cell>
          <cell r="M22">
            <v>1.61820345910588</v>
          </cell>
          <cell r="N22">
            <v>1.8438687327012</v>
          </cell>
        </row>
        <row r="23">
          <cell r="B23" t="str">
            <v>122548-33-8</v>
          </cell>
          <cell r="C23">
            <v>4.2784387209747896</v>
          </cell>
          <cell r="D23">
            <v>0.56489588733876472</v>
          </cell>
          <cell r="E23">
            <v>0.122307007043996</v>
          </cell>
          <cell r="F23">
            <v>0.16779641036276427</v>
          </cell>
          <cell r="G23">
            <v>0.40820004441326002</v>
          </cell>
          <cell r="H23">
            <v>-0.38000883059738499</v>
          </cell>
          <cell r="I23">
            <v>2.4858732774208501</v>
          </cell>
          <cell r="J23">
            <v>0.46198698149644057</v>
          </cell>
          <cell r="K23">
            <v>0.25688100331131503</v>
          </cell>
          <cell r="L23">
            <v>-0.62978339185920529</v>
          </cell>
          <cell r="M23">
            <v>0.70727707610586399</v>
          </cell>
          <cell r="N23">
            <v>1.5764901845693899</v>
          </cell>
        </row>
        <row r="24">
          <cell r="B24" t="str">
            <v>122836-35-5</v>
          </cell>
          <cell r="C24">
            <v>5.0031130315055057</v>
          </cell>
          <cell r="D24">
            <v>1.4639754994832144</v>
          </cell>
          <cell r="E24">
            <v>-0.87675086304246197</v>
          </cell>
          <cell r="F24">
            <v>1.1961921895034009</v>
          </cell>
          <cell r="G24">
            <v>-0.165808700869016</v>
          </cell>
          <cell r="H24">
            <v>0.36357082296684201</v>
          </cell>
          <cell r="I24">
            <v>2.2263813107804902</v>
          </cell>
          <cell r="J24">
            <v>0.43634454995220739</v>
          </cell>
          <cell r="K24">
            <v>0.43332325841713198</v>
          </cell>
          <cell r="L24">
            <v>-1.6325367394556061</v>
          </cell>
          <cell r="M24">
            <v>6.0098728208197699E-2</v>
          </cell>
          <cell r="N24">
            <v>-4.08393625959914</v>
          </cell>
        </row>
        <row r="25">
          <cell r="B25" t="str">
            <v>122931-48-0</v>
          </cell>
          <cell r="C25">
            <v>3.7993168031753499</v>
          </cell>
          <cell r="D25">
            <v>1.2075808933943699</v>
          </cell>
          <cell r="E25">
            <v>-0.55433146462494898</v>
          </cell>
          <cell r="F25">
            <v>1.0082387076600099</v>
          </cell>
          <cell r="G25">
            <v>0.11014870840396999</v>
          </cell>
          <cell r="H25">
            <v>-0.113631617381213</v>
          </cell>
          <cell r="I25">
            <v>2.6362126809125801</v>
          </cell>
          <cell r="J25">
            <v>0.72411956075612904</v>
          </cell>
          <cell r="K25">
            <v>0.345493557492277</v>
          </cell>
          <cell r="L25">
            <v>-1.6833553252854201</v>
          </cell>
          <cell r="M25">
            <v>2.36623454293367</v>
          </cell>
          <cell r="N25">
            <v>3.4468459569779899</v>
          </cell>
        </row>
        <row r="26">
          <cell r="B26" t="str">
            <v>12771-68-5</v>
          </cell>
          <cell r="C26">
            <v>5.3420382906437798</v>
          </cell>
          <cell r="D26">
            <v>2.1058558753879799</v>
          </cell>
          <cell r="E26">
            <v>1.41241897816177</v>
          </cell>
          <cell r="F26">
            <v>9.5875335707746798E-3</v>
          </cell>
          <cell r="G26">
            <v>0.88668146864149</v>
          </cell>
          <cell r="H26">
            <v>-1.1777466271916801</v>
          </cell>
          <cell r="I26">
            <v>0.56806797878322801</v>
          </cell>
          <cell r="J26">
            <v>-4.6360543330382802E-2</v>
          </cell>
          <cell r="K26">
            <v>0.30724098811511502</v>
          </cell>
          <cell r="L26">
            <v>-1.21733449440751</v>
          </cell>
          <cell r="M26">
            <v>0.81358420356959604</v>
          </cell>
          <cell r="N26">
            <v>4.8850588747419099</v>
          </cell>
        </row>
        <row r="27">
          <cell r="B27" t="str">
            <v>128639-02-1</v>
          </cell>
          <cell r="C27">
            <v>6.3231780293154198</v>
          </cell>
          <cell r="D27">
            <v>0.811099666810293</v>
          </cell>
          <cell r="E27">
            <v>2.1225036002887601</v>
          </cell>
          <cell r="F27">
            <v>0.21168884685769501</v>
          </cell>
          <cell r="G27">
            <v>-0.63956100773158697</v>
          </cell>
          <cell r="H27">
            <v>0.99425920455309702</v>
          </cell>
          <cell r="I27">
            <v>0.30090053320764298</v>
          </cell>
          <cell r="J27">
            <v>-4.6360543330382802E-2</v>
          </cell>
          <cell r="K27">
            <v>0.551394687865564</v>
          </cell>
          <cell r="L27">
            <v>-0.97760097857520301</v>
          </cell>
          <cell r="M27">
            <v>-1.1441613018188901</v>
          </cell>
          <cell r="N27">
            <v>-5.1443114124953997</v>
          </cell>
        </row>
        <row r="28">
          <cell r="B28" t="str">
            <v>129909-90-6</v>
          </cell>
          <cell r="C28">
            <v>4.8358127637563388</v>
          </cell>
          <cell r="D28">
            <v>2.0082503072632596</v>
          </cell>
          <cell r="E28">
            <v>-1.96465027427668</v>
          </cell>
          <cell r="F28">
            <v>1.0638436184493014</v>
          </cell>
          <cell r="G28">
            <v>-1.8781205700909302E-2</v>
          </cell>
          <cell r="H28">
            <v>1.63076665744183</v>
          </cell>
          <cell r="I28">
            <v>1.9561220137066799</v>
          </cell>
          <cell r="J28">
            <v>1.2525240048130031</v>
          </cell>
          <cell r="K28">
            <v>0.65638281632152595</v>
          </cell>
          <cell r="L28">
            <v>-2.3163676232623045</v>
          </cell>
          <cell r="M28">
            <v>-0.83888143871012499</v>
          </cell>
          <cell r="N28">
            <v>-6.8542327147017499</v>
          </cell>
        </row>
        <row r="29">
          <cell r="B29" t="str">
            <v>1320-18-9</v>
          </cell>
          <cell r="C29">
            <v>6.1934903883244532</v>
          </cell>
          <cell r="D29">
            <v>0.81015146161110441</v>
          </cell>
          <cell r="E29">
            <v>0.495415023922193</v>
          </cell>
          <cell r="F29">
            <v>-0.33187839819918352</v>
          </cell>
          <cell r="G29">
            <v>9.0318561685957893E-2</v>
          </cell>
          <cell r="H29">
            <v>0.92339410690412294</v>
          </cell>
          <cell r="I29">
            <v>0.495086719183357</v>
          </cell>
          <cell r="J29">
            <v>-0.59151570870493941</v>
          </cell>
          <cell r="K29">
            <v>0.45148974356569199</v>
          </cell>
          <cell r="L29">
            <v>0.56643253599324495</v>
          </cell>
          <cell r="M29">
            <v>0.36068474236952802</v>
          </cell>
          <cell r="N29">
            <v>1.4551283449394199</v>
          </cell>
        </row>
        <row r="30">
          <cell r="B30" t="str">
            <v>132-66-1</v>
          </cell>
          <cell r="C30">
            <v>5.4375718430786897</v>
          </cell>
          <cell r="D30">
            <v>0.812957565439689</v>
          </cell>
          <cell r="E30">
            <v>0.49011507811653998</v>
          </cell>
          <cell r="F30">
            <v>9.4953665449087898E-3</v>
          </cell>
          <cell r="G30">
            <v>-1.3617549003787699</v>
          </cell>
          <cell r="H30">
            <v>0.81571601569013097</v>
          </cell>
          <cell r="I30">
            <v>0.68491293834505995</v>
          </cell>
          <cell r="J30">
            <v>-3.89046777325186E-2</v>
          </cell>
          <cell r="K30">
            <v>0.15960344322714401</v>
          </cell>
          <cell r="L30">
            <v>0.55570536292283101</v>
          </cell>
          <cell r="M30">
            <v>0.30202462598537</v>
          </cell>
          <cell r="N30">
            <v>-1.6503326350314</v>
          </cell>
        </row>
        <row r="31">
          <cell r="B31" t="str">
            <v>133-32-4</v>
          </cell>
          <cell r="C31">
            <v>4.6795307414254896</v>
          </cell>
          <cell r="D31">
            <v>0.425237413985945</v>
          </cell>
          <cell r="E31">
            <v>0.50008758506103301</v>
          </cell>
          <cell r="F31">
            <v>2.29258920128355E-3</v>
          </cell>
          <cell r="G31">
            <v>0.41122312894541502</v>
          </cell>
          <cell r="H31">
            <v>-0.97316690986262899</v>
          </cell>
          <cell r="I31">
            <v>0.27362625989443901</v>
          </cell>
          <cell r="J31">
            <v>-3.89046777325186E-2</v>
          </cell>
          <cell r="K31">
            <v>-1.76647166138635</v>
          </cell>
          <cell r="L31">
            <v>0.72965653512227702</v>
          </cell>
          <cell r="M31">
            <v>-0.57230326400750797</v>
          </cell>
          <cell r="N31">
            <v>-6.7255327233066695E-2</v>
          </cell>
        </row>
        <row r="32">
          <cell r="B32" t="str">
            <v>134605-64-4</v>
          </cell>
          <cell r="C32">
            <v>6.9648683451054501</v>
          </cell>
          <cell r="D32">
            <v>0.947412732591288</v>
          </cell>
          <cell r="E32">
            <v>1.4318474452032901</v>
          </cell>
          <cell r="F32">
            <v>0.60827963577397304</v>
          </cell>
          <cell r="G32">
            <v>-0.63383612319883198</v>
          </cell>
          <cell r="H32">
            <v>0.30805642251051502</v>
          </cell>
          <cell r="I32">
            <v>0.72339504738895499</v>
          </cell>
          <cell r="J32">
            <v>-0.44263809116880398</v>
          </cell>
          <cell r="K32">
            <v>0.57252100176323995</v>
          </cell>
          <cell r="L32">
            <v>0.79720191796774398</v>
          </cell>
          <cell r="M32">
            <v>0.95222443756993602</v>
          </cell>
          <cell r="N32">
            <v>1.03589582038492</v>
          </cell>
        </row>
        <row r="33">
          <cell r="B33" t="str">
            <v>13684-56-5</v>
          </cell>
          <cell r="C33">
            <v>4.91800798339235</v>
          </cell>
          <cell r="D33">
            <v>0.88935988121660103</v>
          </cell>
          <cell r="E33">
            <v>0.81846180700652005</v>
          </cell>
          <cell r="F33">
            <v>-3.3459478889281198</v>
          </cell>
          <cell r="G33">
            <v>0.186889432808517</v>
          </cell>
          <cell r="H33">
            <v>0.50083221282298296</v>
          </cell>
          <cell r="I33">
            <v>1.0631401578630799</v>
          </cell>
          <cell r="J33">
            <v>-5.3816408928247003E-2</v>
          </cell>
          <cell r="K33">
            <v>2.3580147104441398</v>
          </cell>
          <cell r="L33">
            <v>-0.28529283265170402</v>
          </cell>
          <cell r="M33">
            <v>0.71264544067447499</v>
          </cell>
          <cell r="N33">
            <v>0.76099223293153395</v>
          </cell>
        </row>
        <row r="34">
          <cell r="B34" t="str">
            <v>13684-63-4</v>
          </cell>
          <cell r="C34">
            <v>5.0282414901696297</v>
          </cell>
          <cell r="D34">
            <v>1.0268215824867699</v>
          </cell>
          <cell r="E34">
            <v>0.81846180700652005</v>
          </cell>
          <cell r="F34">
            <v>-3.3381439637943902</v>
          </cell>
          <cell r="G34">
            <v>0.40976350124482303</v>
          </cell>
          <cell r="H34">
            <v>0.42723078991927899</v>
          </cell>
          <cell r="I34">
            <v>1.2794901091078399</v>
          </cell>
          <cell r="J34">
            <v>-5.3816408928247003E-2</v>
          </cell>
          <cell r="K34">
            <v>2.3715591441765</v>
          </cell>
          <cell r="L34">
            <v>-0.28529283265170402</v>
          </cell>
          <cell r="M34">
            <v>0.71264544067447499</v>
          </cell>
          <cell r="N34">
            <v>0.69106156147625897</v>
          </cell>
        </row>
        <row r="35">
          <cell r="B35" t="str">
            <v>139-40-2</v>
          </cell>
          <cell r="C35">
            <v>5.5793795310364498</v>
          </cell>
          <cell r="D35">
            <v>0.79061388526625498</v>
          </cell>
          <cell r="E35">
            <v>-0.10183055201322</v>
          </cell>
          <cell r="F35">
            <v>1.1383286066686</v>
          </cell>
          <cell r="G35">
            <v>0.40154294148055802</v>
          </cell>
          <cell r="H35">
            <v>-1.3867469688862</v>
          </cell>
          <cell r="I35">
            <v>1.4264385102057899</v>
          </cell>
          <cell r="J35">
            <v>-3.89046777325186E-2</v>
          </cell>
          <cell r="K35">
            <v>0.40611642676311999</v>
          </cell>
          <cell r="L35">
            <v>-1.6833553252854201</v>
          </cell>
          <cell r="M35">
            <v>1.27840841122147</v>
          </cell>
          <cell r="N35">
            <v>2.1362941647112801</v>
          </cell>
        </row>
        <row r="36">
          <cell r="B36" t="str">
            <v>141112-29-0</v>
          </cell>
          <cell r="C36">
            <v>5.0414189673830396</v>
          </cell>
          <cell r="D36">
            <v>2.2033045161381501</v>
          </cell>
          <cell r="E36">
            <v>0.151795842282066</v>
          </cell>
          <cell r="F36">
            <v>-0.397084209964501</v>
          </cell>
          <cell r="G36">
            <v>-0.28117677310533001</v>
          </cell>
          <cell r="H36">
            <v>-1.66123216297053</v>
          </cell>
          <cell r="I36">
            <v>-0.36172877938388098</v>
          </cell>
          <cell r="J36">
            <v>0.73157542635399297</v>
          </cell>
          <cell r="K36">
            <v>-1.56777707057613</v>
          </cell>
          <cell r="L36">
            <v>-0.75131366352961104</v>
          </cell>
          <cell r="M36">
            <v>-0.169815072986094</v>
          </cell>
          <cell r="N36">
            <v>3.1610541595877399</v>
          </cell>
        </row>
        <row r="37">
          <cell r="B37" t="str">
            <v>141776-32-1</v>
          </cell>
          <cell r="C37">
            <v>3.8329680744649899</v>
          </cell>
          <cell r="D37">
            <v>0.86611444351016598</v>
          </cell>
          <cell r="E37">
            <v>0.10236199315501</v>
          </cell>
          <cell r="F37">
            <v>1.4658043621168499</v>
          </cell>
          <cell r="G37">
            <v>-8.7271619479727502E-2</v>
          </cell>
          <cell r="H37">
            <v>-0.113631617381213</v>
          </cell>
          <cell r="I37">
            <v>2.8509959835143102</v>
          </cell>
          <cell r="J37">
            <v>0.72411956075612904</v>
          </cell>
          <cell r="K37">
            <v>0.36682362771688498</v>
          </cell>
          <cell r="L37">
            <v>-1.64831050587455</v>
          </cell>
          <cell r="M37">
            <v>0.54869204234823699</v>
          </cell>
          <cell r="N37">
            <v>2.9420326949643498</v>
          </cell>
        </row>
        <row r="38">
          <cell r="B38" t="str">
            <v>145701-21-9</v>
          </cell>
          <cell r="C38">
            <v>5.1619628052708482</v>
          </cell>
          <cell r="D38">
            <v>2.6277810868972806</v>
          </cell>
          <cell r="E38">
            <v>0.132279513988489</v>
          </cell>
          <cell r="F38">
            <v>1.4105019277151856</v>
          </cell>
          <cell r="G38">
            <v>-0.20117344247424199</v>
          </cell>
          <cell r="H38">
            <v>-1.0953415411849901</v>
          </cell>
          <cell r="I38">
            <v>1.9934389974130899</v>
          </cell>
          <cell r="J38">
            <v>1.6213552930300787</v>
          </cell>
          <cell r="K38">
            <v>0.28699404362840802</v>
          </cell>
          <cell r="L38">
            <v>-3.0318572207452643</v>
          </cell>
          <cell r="M38">
            <v>1.03134961721093</v>
          </cell>
          <cell r="N38">
            <v>0.24186285987507899</v>
          </cell>
        </row>
        <row r="39">
          <cell r="B39" t="str">
            <v>145701-23-1</v>
          </cell>
          <cell r="C39">
            <v>4.1651071084740492</v>
          </cell>
          <cell r="D39">
            <v>0.68003778852169527</v>
          </cell>
          <cell r="E39">
            <v>-0.19606721490149001</v>
          </cell>
          <cell r="F39">
            <v>-0.65001159304070466</v>
          </cell>
          <cell r="G39">
            <v>0.16973441007994</v>
          </cell>
          <cell r="H39">
            <v>-0.49454410906270202</v>
          </cell>
          <cell r="I39">
            <v>1.4277523538408099</v>
          </cell>
          <cell r="J39">
            <v>0.70653573047310791</v>
          </cell>
          <cell r="K39">
            <v>0.18145899029489099</v>
          </cell>
          <cell r="L39">
            <v>-5.6524137432403698E-2</v>
          </cell>
          <cell r="M39">
            <v>1.22557685911698</v>
          </cell>
          <cell r="N39">
            <v>0.11857718778728001</v>
          </cell>
        </row>
        <row r="40">
          <cell r="B40" t="str">
            <v>15067-52-4</v>
          </cell>
          <cell r="C40">
            <v>6.086148619464427</v>
          </cell>
          <cell r="D40">
            <v>0.4515116422544449</v>
          </cell>
          <cell r="E40">
            <v>1.1427633594244699</v>
          </cell>
          <cell r="F40">
            <v>-0.49786581633350924</v>
          </cell>
          <cell r="G40">
            <v>0.11491804038622622</v>
          </cell>
          <cell r="H40">
            <v>0.38294777594728213</v>
          </cell>
          <cell r="I40">
            <v>0.82668519288545195</v>
          </cell>
          <cell r="J40">
            <v>-0.44263809116880398</v>
          </cell>
          <cell r="K40">
            <v>0.61409801647455398</v>
          </cell>
          <cell r="L40">
            <v>0.33566315401874502</v>
          </cell>
          <cell r="M40">
            <v>0.37947525192995701</v>
          </cell>
          <cell r="N40">
            <v>1.73414204800505</v>
          </cell>
        </row>
        <row r="41">
          <cell r="B41" t="str">
            <v>15165-67-0</v>
          </cell>
          <cell r="C41">
            <v>4.7124253255605204</v>
          </cell>
          <cell r="D41">
            <v>0.73138604174223498</v>
          </cell>
          <cell r="E41">
            <v>0.495415023922193</v>
          </cell>
          <cell r="F41">
            <v>-0.29437566523713898</v>
          </cell>
          <cell r="G41">
            <v>0.26946907419576199</v>
          </cell>
          <cell r="H41">
            <v>3.2005716993982303E-2</v>
          </cell>
          <cell r="I41">
            <v>0.778904802103497</v>
          </cell>
          <cell r="J41">
            <v>-0.43518222557094</v>
          </cell>
          <cell r="K41">
            <v>0.236355234377228</v>
          </cell>
          <cell r="L41">
            <v>-0.74683159660070397</v>
          </cell>
          <cell r="M41">
            <v>0.36068474236952802</v>
          </cell>
          <cell r="N41">
            <v>0.31555325374732801</v>
          </cell>
        </row>
        <row r="42">
          <cell r="B42" t="str">
            <v>15299-99-7</v>
          </cell>
          <cell r="C42">
            <v>4.8226128442929488</v>
          </cell>
          <cell r="D42">
            <v>0.50927952366403739</v>
          </cell>
          <cell r="E42">
            <v>-0.89598063101257597</v>
          </cell>
          <cell r="F42">
            <v>0.54435504073654339</v>
          </cell>
          <cell r="G42">
            <v>-1.0318082200594301</v>
          </cell>
          <cell r="H42">
            <v>-0.23616734851982299</v>
          </cell>
          <cell r="I42">
            <v>0.62917924987199703</v>
          </cell>
          <cell r="J42">
            <v>-0.46485296105027984</v>
          </cell>
          <cell r="K42">
            <v>0.41457767633939702</v>
          </cell>
          <cell r="L42">
            <v>-7.9502079686262661E-2</v>
          </cell>
          <cell r="M42">
            <v>0.27468202553526</v>
          </cell>
          <cell r="N42">
            <v>-4.0038031993510304</v>
          </cell>
        </row>
        <row r="43">
          <cell r="B43" t="str">
            <v>1582-09-8</v>
          </cell>
          <cell r="C43">
            <v>5.999226772717245</v>
          </cell>
          <cell r="D43">
            <v>0.34186091215961062</v>
          </cell>
          <cell r="E43">
            <v>0.65623445083578702</v>
          </cell>
          <cell r="F43">
            <v>-0.29578376339116019</v>
          </cell>
          <cell r="G43">
            <v>-3.5128805536011002E-3</v>
          </cell>
          <cell r="H43">
            <v>0.4737673152305657</v>
          </cell>
          <cell r="I43">
            <v>0.63898016896793697</v>
          </cell>
          <cell r="J43">
            <v>1.783535958084137E-2</v>
          </cell>
          <cell r="K43">
            <v>0.45447102034922199</v>
          </cell>
          <cell r="L43">
            <v>-0.19581891142024332</v>
          </cell>
          <cell r="M43">
            <v>0.64121741394797505</v>
          </cell>
          <cell r="N43">
            <v>3.4420877516338502</v>
          </cell>
        </row>
        <row r="44">
          <cell r="B44" t="str">
            <v>1596-84-5</v>
          </cell>
          <cell r="C44">
            <v>3.4908337720094398</v>
          </cell>
          <cell r="D44">
            <v>1.08182576293984</v>
          </cell>
          <cell r="E44">
            <v>0.16176834922656</v>
          </cell>
          <cell r="F44">
            <v>-2.5097854825756799E-2</v>
          </cell>
          <cell r="G44">
            <v>1.3292665118938001</v>
          </cell>
          <cell r="H44">
            <v>0.96291886149753902</v>
          </cell>
          <cell r="I44">
            <v>-0.45080968809559602</v>
          </cell>
          <cell r="J44">
            <v>-3.89046777325186E-2</v>
          </cell>
          <cell r="K44">
            <v>0.263583514065653</v>
          </cell>
          <cell r="L44">
            <v>-0.28529283265170402</v>
          </cell>
          <cell r="M44">
            <v>0.165191171750457</v>
          </cell>
          <cell r="N44">
            <v>-8.3452384011001701</v>
          </cell>
        </row>
        <row r="45">
          <cell r="B45" t="str">
            <v>15972-60-8</v>
          </cell>
          <cell r="C45">
            <v>5.526684602846375</v>
          </cell>
          <cell r="D45">
            <v>1.4320264746387776</v>
          </cell>
          <cell r="E45">
            <v>0.6504900432403673</v>
          </cell>
          <cell r="F45">
            <v>0.98213338268297168</v>
          </cell>
          <cell r="G45">
            <v>0.27965128269678002</v>
          </cell>
          <cell r="H45">
            <v>0.49358266618252689</v>
          </cell>
          <cell r="I45">
            <v>1.1762649738456601</v>
          </cell>
          <cell r="J45">
            <v>-3.89046777325186E-2</v>
          </cell>
          <cell r="K45">
            <v>0.52941045259133301</v>
          </cell>
          <cell r="L45">
            <v>-2.1262060921058668</v>
          </cell>
          <cell r="M45">
            <v>0.24119637388270199</v>
          </cell>
          <cell r="N45">
            <v>-5.3658993494226097</v>
          </cell>
        </row>
        <row r="46">
          <cell r="B46" t="str">
            <v>163515-14-8</v>
          </cell>
          <cell r="C46">
            <v>5.7512085158694903</v>
          </cell>
          <cell r="D46">
            <v>0.56914308095598898</v>
          </cell>
          <cell r="E46">
            <v>-0.581651585539114</v>
          </cell>
          <cell r="F46">
            <v>0.14060946787699399</v>
          </cell>
          <cell r="G46">
            <v>0.57865328552663597</v>
          </cell>
          <cell r="H46">
            <v>0.15754171204619299</v>
          </cell>
          <cell r="I46">
            <v>1.30770894013737</v>
          </cell>
          <cell r="J46">
            <v>0.73903129195185702</v>
          </cell>
          <cell r="K46">
            <v>-1.37403697571552</v>
          </cell>
          <cell r="L46">
            <v>-0.51606221462620405</v>
          </cell>
          <cell r="M46">
            <v>-0.84142433381929005</v>
          </cell>
          <cell r="N46">
            <v>-8.0070377641153403</v>
          </cell>
        </row>
        <row r="47">
          <cell r="B47" t="str">
            <v>16484-77-8</v>
          </cell>
          <cell r="C47">
            <v>4.4707611682609096</v>
          </cell>
          <cell r="D47">
            <v>0.73138604174223498</v>
          </cell>
          <cell r="E47">
            <v>0.495415023922193</v>
          </cell>
          <cell r="F47">
            <v>-0.29437566523713898</v>
          </cell>
          <cell r="G47">
            <v>0.32415861851625899</v>
          </cell>
          <cell r="H47">
            <v>-0.44961734771954598</v>
          </cell>
          <cell r="I47">
            <v>0.88154854261365401</v>
          </cell>
          <cell r="J47">
            <v>-0.43518222557094</v>
          </cell>
          <cell r="K47">
            <v>0.27756763250350602</v>
          </cell>
          <cell r="L47">
            <v>-0.74683159660070397</v>
          </cell>
          <cell r="M47">
            <v>0.14567795028385699</v>
          </cell>
          <cell r="N47">
            <v>0.31555325374732801</v>
          </cell>
        </row>
        <row r="48">
          <cell r="B48" t="str">
            <v>16672-87-0</v>
          </cell>
          <cell r="C48">
            <v>3.6100352498280923</v>
          </cell>
          <cell r="D48">
            <v>0.20826037406989753</v>
          </cell>
          <cell r="E48">
            <v>1.3324442369093199</v>
          </cell>
          <cell r="F48">
            <v>-4.8773335046722988E-2</v>
          </cell>
          <cell r="G48">
            <v>0.12686365057705401</v>
          </cell>
          <cell r="H48">
            <v>-0.65305927220031701</v>
          </cell>
          <cell r="I48">
            <v>0.99279762446709596</v>
          </cell>
          <cell r="J48">
            <v>0.22831865311916921</v>
          </cell>
          <cell r="K48">
            <v>3.3968330256635699</v>
          </cell>
          <cell r="L48">
            <v>-0.17954531807244622</v>
          </cell>
          <cell r="M48">
            <v>-6.9449293786174496E-2</v>
          </cell>
          <cell r="N48">
            <v>0.27900429503596402</v>
          </cell>
        </row>
        <row r="49">
          <cell r="B49" t="str">
            <v>1689-84-5</v>
          </cell>
          <cell r="C49">
            <v>4.8611548224827184</v>
          </cell>
          <cell r="D49">
            <v>0.47085928937350746</v>
          </cell>
          <cell r="E49">
            <v>-0.88600812406808305</v>
          </cell>
          <cell r="F49">
            <v>0.70256956618956856</v>
          </cell>
          <cell r="G49">
            <v>0.66534335082337503</v>
          </cell>
          <cell r="H49">
            <v>-0.30243021619012911</v>
          </cell>
          <cell r="I49">
            <v>0.90922207248617803</v>
          </cell>
          <cell r="J49">
            <v>-3.89046777325186E-2</v>
          </cell>
          <cell r="K49">
            <v>0.182113155344515</v>
          </cell>
          <cell r="L49">
            <v>-0.20097257543135161</v>
          </cell>
          <cell r="M49">
            <v>-0.382383549157923</v>
          </cell>
          <cell r="N49">
            <v>-0.19916677456808962</v>
          </cell>
        </row>
        <row r="50">
          <cell r="B50" t="str">
            <v>1861-32-1</v>
          </cell>
          <cell r="C50">
            <v>4.6076620570865519</v>
          </cell>
          <cell r="D50">
            <v>1.095753150882476</v>
          </cell>
          <cell r="E50">
            <v>1.1281182913411401</v>
          </cell>
          <cell r="F50">
            <v>0.34233108781427291</v>
          </cell>
          <cell r="G50">
            <v>9.3197056132859696E-2</v>
          </cell>
          <cell r="H50">
            <v>1.0865763011712293</v>
          </cell>
          <cell r="I50">
            <v>0.44638119589540798</v>
          </cell>
          <cell r="J50">
            <v>-1.5154836901567332</v>
          </cell>
          <cell r="K50">
            <v>0.36760648097299098</v>
          </cell>
          <cell r="L50">
            <v>8.6576301171229275E-2</v>
          </cell>
          <cell r="M50">
            <v>0.74311979271799</v>
          </cell>
          <cell r="N50">
            <v>-0.74933583361248302</v>
          </cell>
        </row>
        <row r="51">
          <cell r="B51" t="str">
            <v>188489-07-8</v>
          </cell>
          <cell r="C51">
            <v>5.9003183227666298</v>
          </cell>
          <cell r="D51">
            <v>0.804525435080366</v>
          </cell>
          <cell r="E51">
            <v>0.81378924586768098</v>
          </cell>
          <cell r="F51">
            <v>-0.213305651319561</v>
          </cell>
          <cell r="G51">
            <v>-0.32200844737363798</v>
          </cell>
          <cell r="H51">
            <v>-7.8298368544112401E-2</v>
          </cell>
          <cell r="I51">
            <v>0.24056277434558701</v>
          </cell>
          <cell r="J51">
            <v>-0.44263809116880398</v>
          </cell>
          <cell r="K51">
            <v>0.47103962693394702</v>
          </cell>
          <cell r="L51">
            <v>-0.97760097857520301</v>
          </cell>
          <cell r="M51">
            <v>0.85465833023694304</v>
          </cell>
          <cell r="N51">
            <v>-0.28319160606312399</v>
          </cell>
        </row>
        <row r="52">
          <cell r="B52" t="str">
            <v>1912-24-9</v>
          </cell>
          <cell r="C52">
            <v>4.7957562056450511</v>
          </cell>
          <cell r="D52">
            <v>1.6387093637551606</v>
          </cell>
          <cell r="E52">
            <v>-0.7977715164768302</v>
          </cell>
          <cell r="F52">
            <v>-1.1579229642594679</v>
          </cell>
          <cell r="G52">
            <v>0.90119848785918899</v>
          </cell>
          <cell r="H52">
            <v>-0.53813420597107342</v>
          </cell>
          <cell r="I52">
            <v>1.4441370270684946</v>
          </cell>
          <cell r="J52">
            <v>-0.53813420597107342</v>
          </cell>
          <cell r="K52">
            <v>0.31453331981583499</v>
          </cell>
          <cell r="L52">
            <v>-2.9360742146431109</v>
          </cell>
          <cell r="M52">
            <v>1.1608357983649453</v>
          </cell>
          <cell r="N52">
            <v>2.4618657940289261</v>
          </cell>
        </row>
        <row r="53">
          <cell r="B53" t="str">
            <v>1912-26-1</v>
          </cell>
          <cell r="C53">
            <v>5.5353119963448902</v>
          </cell>
          <cell r="D53">
            <v>0.77066713057615899</v>
          </cell>
          <cell r="E53">
            <v>0.231188738015599</v>
          </cell>
          <cell r="F53">
            <v>1.27741058493431</v>
          </cell>
          <cell r="G53">
            <v>0.40675174953433202</v>
          </cell>
          <cell r="H53">
            <v>-1.1659427001750899</v>
          </cell>
          <cell r="I53">
            <v>1.1858158522593201</v>
          </cell>
          <cell r="J53">
            <v>-3.89046777325186E-2</v>
          </cell>
          <cell r="K53">
            <v>0.36783168533433702</v>
          </cell>
          <cell r="L53">
            <v>-1.6833553252854201</v>
          </cell>
          <cell r="M53">
            <v>1.47920186915246</v>
          </cell>
          <cell r="N53">
            <v>1.8609898470633801</v>
          </cell>
        </row>
        <row r="54">
          <cell r="B54" t="str">
            <v>1918-00-9</v>
          </cell>
          <cell r="C54">
            <v>4.5726844898321204</v>
          </cell>
          <cell r="D54">
            <v>0.94282970358491403</v>
          </cell>
          <cell r="E54">
            <v>0.171740856171053</v>
          </cell>
          <cell r="F54">
            <v>-0.31043602083435001</v>
          </cell>
          <cell r="G54">
            <v>0.56820649060484896</v>
          </cell>
          <cell r="H54">
            <v>3.2005716993982303E-2</v>
          </cell>
          <cell r="I54">
            <v>0.60992794944322504</v>
          </cell>
          <cell r="J54">
            <v>-4.6360543330382802E-2</v>
          </cell>
          <cell r="K54">
            <v>0.17927129078467499</v>
          </cell>
          <cell r="L54">
            <v>-0.28529283265170402</v>
          </cell>
          <cell r="M54">
            <v>0.45993717748358698</v>
          </cell>
          <cell r="N54">
            <v>9.3144393457927202E-2</v>
          </cell>
        </row>
        <row r="55">
          <cell r="B55" t="str">
            <v>1918-16-7</v>
          </cell>
          <cell r="C55">
            <v>4.7494757930237501</v>
          </cell>
          <cell r="D55">
            <v>0.77404489069924298</v>
          </cell>
          <cell r="E55">
            <v>-0.905325753290255</v>
          </cell>
          <cell r="F55">
            <v>9.8612956791599898E-2</v>
          </cell>
          <cell r="G55">
            <v>0.27019570449504898</v>
          </cell>
          <cell r="H55">
            <v>0.214918583567838</v>
          </cell>
          <cell r="I55">
            <v>0.661159060105456</v>
          </cell>
          <cell r="J55">
            <v>-3.89046777325186E-2</v>
          </cell>
          <cell r="K55">
            <v>0.34683405964314501</v>
          </cell>
          <cell r="L55">
            <v>-0.51606221462620405</v>
          </cell>
          <cell r="M55">
            <v>0.14567795028385699</v>
          </cell>
          <cell r="N55">
            <v>-6.11371192184472</v>
          </cell>
        </row>
        <row r="56">
          <cell r="B56" t="str">
            <v>1928-43-4</v>
          </cell>
          <cell r="C56">
            <v>5.9449946543599204</v>
          </cell>
          <cell r="D56">
            <v>0.71868539881166804</v>
          </cell>
          <cell r="E56">
            <v>0.495415023922193</v>
          </cell>
          <cell r="F56">
            <v>-0.64186214163655297</v>
          </cell>
          <cell r="G56">
            <v>-0.18726004606989799</v>
          </cell>
          <cell r="H56">
            <v>0.342635959990855</v>
          </cell>
          <cell r="I56">
            <v>0.68019585547941297</v>
          </cell>
          <cell r="J56">
            <v>-0.44263809116880398</v>
          </cell>
          <cell r="K56">
            <v>0.57097674328544001</v>
          </cell>
          <cell r="L56">
            <v>0.56643253599324495</v>
          </cell>
          <cell r="M56">
            <v>7.3888567604272995E-2</v>
          </cell>
          <cell r="N56">
            <v>1.3499868887311299</v>
          </cell>
        </row>
        <row r="57">
          <cell r="B57" t="str">
            <v>1929-77-7</v>
          </cell>
          <cell r="C57">
            <v>4.96618412257701</v>
          </cell>
          <cell r="D57">
            <v>0.69692220330730403</v>
          </cell>
          <cell r="E57">
            <v>-1.2243273599025499</v>
          </cell>
          <cell r="F57">
            <v>-3.0553270086149401E-2</v>
          </cell>
          <cell r="G57">
            <v>0.53430913874247699</v>
          </cell>
          <cell r="H57">
            <v>1.25732455311235</v>
          </cell>
          <cell r="I57">
            <v>0.68659208389432902</v>
          </cell>
          <cell r="J57">
            <v>-3.89046777325186E-2</v>
          </cell>
          <cell r="K57">
            <v>0.71638369259436696</v>
          </cell>
          <cell r="L57">
            <v>-0.28529283265170402</v>
          </cell>
          <cell r="M57">
            <v>0.678581790041619</v>
          </cell>
          <cell r="N57">
            <v>-6.5076336445014897</v>
          </cell>
        </row>
        <row r="58">
          <cell r="B58" t="str">
            <v>19398-13-1</v>
          </cell>
          <cell r="C58">
            <v>6.5181036203630702</v>
          </cell>
          <cell r="D58">
            <v>0.72218102220672797</v>
          </cell>
          <cell r="E58">
            <v>1.1427633594244699</v>
          </cell>
          <cell r="F58">
            <v>-0.30431270181224601</v>
          </cell>
          <cell r="G58">
            <v>-9.8036413704161607E-2</v>
          </cell>
          <cell r="H58">
            <v>0.61967930737532995</v>
          </cell>
          <cell r="I58">
            <v>0.63833670755068606</v>
          </cell>
          <cell r="J58">
            <v>-0.44263809116880398</v>
          </cell>
          <cell r="K58">
            <v>0.53530866205515104</v>
          </cell>
          <cell r="L58">
            <v>0.33566315401874502</v>
          </cell>
          <cell r="M58">
            <v>0.438978532204646</v>
          </cell>
          <cell r="N58">
            <v>1.5488181794210101</v>
          </cell>
        </row>
        <row r="59">
          <cell r="B59" t="str">
            <v>19666-30-9</v>
          </cell>
          <cell r="C59">
            <v>5.9446795921975601</v>
          </cell>
          <cell r="D59">
            <v>0.82242765660599704</v>
          </cell>
          <cell r="E59">
            <v>1.7994568172044301</v>
          </cell>
          <cell r="F59">
            <v>-1.6199909220003901</v>
          </cell>
          <cell r="G59">
            <v>-0.25226417758701603</v>
          </cell>
          <cell r="H59">
            <v>-0.22550121435152001</v>
          </cell>
          <cell r="I59">
            <v>1.12188898863283</v>
          </cell>
          <cell r="J59">
            <v>-5.3816408928247003E-2</v>
          </cell>
          <cell r="K59">
            <v>1.71899810321993</v>
          </cell>
          <cell r="L59">
            <v>-1.6699091244987001</v>
          </cell>
          <cell r="M59">
            <v>-1.0676498330348601</v>
          </cell>
          <cell r="N59">
            <v>-4.9536496985685403</v>
          </cell>
        </row>
        <row r="60">
          <cell r="B60" t="str">
            <v>1982-49-6</v>
          </cell>
          <cell r="C60">
            <v>4.78202560020768</v>
          </cell>
          <cell r="D60">
            <v>0.75319023236144</v>
          </cell>
          <cell r="E60">
            <v>8.90595556573643E-2</v>
          </cell>
          <cell r="F60">
            <v>-7.6025007110875897E-2</v>
          </cell>
          <cell r="G60">
            <v>0.30640445120242099</v>
          </cell>
          <cell r="H60">
            <v>0.98359307038479404</v>
          </cell>
          <cell r="I60">
            <v>0.49409804043994499</v>
          </cell>
          <cell r="J60">
            <v>-3.89046777325186E-2</v>
          </cell>
          <cell r="K60">
            <v>0.43611150289093698</v>
          </cell>
          <cell r="L60">
            <v>-0.28529283265170402</v>
          </cell>
          <cell r="M60">
            <v>0.310094908937606</v>
          </cell>
          <cell r="N60">
            <v>-1.3813002276062201</v>
          </cell>
        </row>
        <row r="61">
          <cell r="B61" t="str">
            <v>2008-41-5</v>
          </cell>
          <cell r="C61">
            <v>4.5563932614749483</v>
          </cell>
          <cell r="D61">
            <v>0.96882231394042095</v>
          </cell>
          <cell r="E61">
            <v>-1.5526740887925301</v>
          </cell>
          <cell r="F61">
            <v>0.29464073146068248</v>
          </cell>
          <cell r="G61">
            <v>0.28011948627944799</v>
          </cell>
          <cell r="H61">
            <v>0.78729549413514688</v>
          </cell>
          <cell r="I61">
            <v>0.98174978826344295</v>
          </cell>
          <cell r="J61">
            <v>-3.89046777325186E-2</v>
          </cell>
          <cell r="K61">
            <v>0.85503451106292006</v>
          </cell>
          <cell r="L61">
            <v>-1.0819362255958298</v>
          </cell>
          <cell r="M61">
            <v>0.263737068919351</v>
          </cell>
          <cell r="N61">
            <v>-6.5940366776630697</v>
          </cell>
        </row>
        <row r="62">
          <cell r="B62" t="str">
            <v>208465-21-8</v>
          </cell>
          <cell r="C62">
            <v>4.6095845718450432</v>
          </cell>
          <cell r="D62">
            <v>1.5332502394458247</v>
          </cell>
          <cell r="E62">
            <v>-0.56430397156944201</v>
          </cell>
          <cell r="F62">
            <v>0.86273126011665546</v>
          </cell>
          <cell r="G62">
            <v>0.25954841022289898</v>
          </cell>
          <cell r="H62">
            <v>-0.244609911806563</v>
          </cell>
          <cell r="I62">
            <v>3.0073308974986701</v>
          </cell>
          <cell r="J62">
            <v>0.90752472257471339</v>
          </cell>
          <cell r="K62">
            <v>0.42743577297052099</v>
          </cell>
          <cell r="L62">
            <v>-1.7702559826913671</v>
          </cell>
          <cell r="M62">
            <v>2.6046171069660198</v>
          </cell>
          <cell r="N62">
            <v>4.3225846183160996</v>
          </cell>
        </row>
        <row r="63">
          <cell r="B63" t="str">
            <v>210631-68-8</v>
          </cell>
          <cell r="C63">
            <v>4.6351007754271363</v>
          </cell>
          <cell r="D63">
            <v>1.7393141339449283</v>
          </cell>
          <cell r="E63">
            <v>1.79352948673196</v>
          </cell>
          <cell r="F63">
            <v>1.0703151959335244</v>
          </cell>
          <cell r="G63">
            <v>0.164570116766802</v>
          </cell>
          <cell r="H63">
            <v>-1.7922104573958699</v>
          </cell>
          <cell r="I63">
            <v>0.17760281208930301</v>
          </cell>
          <cell r="J63">
            <v>1.1645851127753724</v>
          </cell>
          <cell r="K63">
            <v>0.427896905710419</v>
          </cell>
          <cell r="L63">
            <v>0.31020844824352345</v>
          </cell>
          <cell r="M63">
            <v>-2.0897235458865602</v>
          </cell>
          <cell r="N63">
            <v>-2.5451087569524198</v>
          </cell>
        </row>
        <row r="64">
          <cell r="B64" t="str">
            <v>21087-64-9</v>
          </cell>
          <cell r="C64">
            <v>4.7514272845842829</v>
          </cell>
          <cell r="D64">
            <v>1.5589555602886778</v>
          </cell>
          <cell r="E64">
            <v>-2.2830244962221702</v>
          </cell>
          <cell r="F64">
            <v>4.1520602398288808E-2</v>
          </cell>
          <cell r="G64">
            <v>0.56477633527575499</v>
          </cell>
          <cell r="H64">
            <v>1.0588335775778912</v>
          </cell>
          <cell r="I64">
            <v>2.0198064933462798</v>
          </cell>
          <cell r="J64">
            <v>1.1175736633829718</v>
          </cell>
          <cell r="K64">
            <v>0.64387861225823195</v>
          </cell>
          <cell r="L64">
            <v>-2.2179278433591527</v>
          </cell>
          <cell r="M64">
            <v>0.52739837570665205</v>
          </cell>
          <cell r="N64">
            <v>-5.3929350290771199</v>
          </cell>
        </row>
        <row r="65">
          <cell r="B65" t="str">
            <v>213464-77-8</v>
          </cell>
          <cell r="C65">
            <v>4.7908021161309904</v>
          </cell>
          <cell r="D65">
            <v>1.4762788563095099</v>
          </cell>
          <cell r="E65">
            <v>1.0973746867694401</v>
          </cell>
          <cell r="F65">
            <v>1.2825433144984899</v>
          </cell>
          <cell r="G65">
            <v>0.53428921731261603</v>
          </cell>
          <cell r="H65">
            <v>0.75434623838694204</v>
          </cell>
          <cell r="I65">
            <v>2.8077971857319901</v>
          </cell>
          <cell r="J65">
            <v>0.72411956075612904</v>
          </cell>
          <cell r="K65">
            <v>0.33363279446139898</v>
          </cell>
          <cell r="L65">
            <v>-1.21733449440751</v>
          </cell>
          <cell r="M65">
            <v>2.0141453056638601</v>
          </cell>
          <cell r="N65">
            <v>2.70382414496801</v>
          </cell>
        </row>
        <row r="66">
          <cell r="B66" t="str">
            <v>2164-17-2</v>
          </cell>
          <cell r="C66">
            <v>5.3946843656160155</v>
          </cell>
          <cell r="D66">
            <v>0.62380105328182889</v>
          </cell>
          <cell r="E66">
            <v>-0.89598063101257597</v>
          </cell>
          <cell r="F66">
            <v>2.8766043439672373E-2</v>
          </cell>
          <cell r="G66">
            <v>0.72247046319671304</v>
          </cell>
          <cell r="H66">
            <v>-0.6288112757381219</v>
          </cell>
          <cell r="I66">
            <v>0.187552173851188</v>
          </cell>
          <cell r="J66">
            <v>0.84367922471474621</v>
          </cell>
          <cell r="K66">
            <v>0.23798528499268301</v>
          </cell>
          <cell r="L66">
            <v>-0.24363399241629757</v>
          </cell>
          <cell r="M66">
            <v>0.76407843799692898</v>
          </cell>
          <cell r="N66">
            <v>-3.8265922848516301</v>
          </cell>
        </row>
        <row r="67">
          <cell r="B67" t="str">
            <v>21725-46-2</v>
          </cell>
          <cell r="C67">
            <v>5.6918564568612604</v>
          </cell>
          <cell r="D67">
            <v>0.75465877870462705</v>
          </cell>
          <cell r="E67">
            <v>-0.10183055201322</v>
          </cell>
          <cell r="F67">
            <v>1.2812903527896999</v>
          </cell>
          <cell r="G67">
            <v>0.66833507112257595</v>
          </cell>
          <cell r="H67">
            <v>-1.3131455459825001</v>
          </cell>
          <cell r="I67">
            <v>1.1421083323741601</v>
          </cell>
          <cell r="J67">
            <v>-3.89046777325186E-2</v>
          </cell>
          <cell r="K67">
            <v>0.30970751207271102</v>
          </cell>
          <cell r="L67">
            <v>-0.85318700881959397</v>
          </cell>
          <cell r="M67">
            <v>1.3286368887003099</v>
          </cell>
          <cell r="N67">
            <v>1.14152938302962</v>
          </cell>
        </row>
        <row r="68">
          <cell r="B68" t="str">
            <v>219714-96-2</v>
          </cell>
          <cell r="C68">
            <v>4.6737724921827857</v>
          </cell>
          <cell r="D68">
            <v>1.7660349284390302</v>
          </cell>
          <cell r="E68">
            <v>0.46062624287846998</v>
          </cell>
          <cell r="F68">
            <v>0.94417266913415654</v>
          </cell>
          <cell r="G68">
            <v>0.28918690650691498</v>
          </cell>
          <cell r="H68">
            <v>-2.1277684691502801</v>
          </cell>
          <cell r="I68">
            <v>1.3058311530433999</v>
          </cell>
          <cell r="J68">
            <v>1.0932515991110501</v>
          </cell>
          <cell r="K68">
            <v>0.42638481928424099</v>
          </cell>
          <cell r="L68">
            <v>-2.0374242682452079</v>
          </cell>
          <cell r="M68">
            <v>0.625696745723334</v>
          </cell>
          <cell r="N68">
            <v>2.9110626468039098</v>
          </cell>
        </row>
        <row r="69">
          <cell r="B69" t="str">
            <v>2212-67-1</v>
          </cell>
          <cell r="C69">
            <v>5.4808632420089003</v>
          </cell>
          <cell r="D69">
            <v>0.67383322663319167</v>
          </cell>
          <cell r="E69">
            <v>-1.5526740887925301</v>
          </cell>
          <cell r="F69">
            <v>-0.536494768781834</v>
          </cell>
          <cell r="G69">
            <v>0.491606725809064</v>
          </cell>
          <cell r="H69">
            <v>5.3330766129117357E-2</v>
          </cell>
          <cell r="I69">
            <v>0.364655991538541</v>
          </cell>
          <cell r="J69">
            <v>0.9325085957156487</v>
          </cell>
          <cell r="K69">
            <v>0.62733145370791998</v>
          </cell>
          <cell r="L69">
            <v>-0.44934459306293384</v>
          </cell>
          <cell r="M69">
            <v>0.83732941844986197</v>
          </cell>
          <cell r="N69">
            <v>-6.6328202554354201</v>
          </cell>
        </row>
        <row r="70">
          <cell r="B70" t="str">
            <v>2303-17-5</v>
          </cell>
          <cell r="C70">
            <v>6.408755106897293</v>
          </cell>
          <cell r="D70">
            <v>0.85201432232922403</v>
          </cell>
          <cell r="E70">
            <v>-0.57697902440027504</v>
          </cell>
          <cell r="F70">
            <v>-0.17201310691667793</v>
          </cell>
          <cell r="G70">
            <v>8.0789225958517299E-2</v>
          </cell>
          <cell r="H70">
            <v>0.92489690609137831</v>
          </cell>
          <cell r="I70">
            <v>0.89627433069866802</v>
          </cell>
          <cell r="J70">
            <v>-3.89046777325186E-2</v>
          </cell>
          <cell r="K70">
            <v>0.90635965741534497</v>
          </cell>
          <cell r="L70">
            <v>-0.75288379917470216</v>
          </cell>
          <cell r="M70">
            <v>1.1564148120045601</v>
          </cell>
          <cell r="N70">
            <v>-6.6411706727313602</v>
          </cell>
        </row>
        <row r="71">
          <cell r="B71" t="str">
            <v>23950-58-5</v>
          </cell>
          <cell r="C71">
            <v>5.8107175251936303</v>
          </cell>
          <cell r="D71">
            <v>0.75289513295106303</v>
          </cell>
          <cell r="E71">
            <v>-0.57697902440027504</v>
          </cell>
          <cell r="F71">
            <v>-2.09081179283093E-3</v>
          </cell>
          <cell r="G71">
            <v>-3.7206957549763102E-2</v>
          </cell>
          <cell r="H71">
            <v>1.1045632900911899</v>
          </cell>
          <cell r="I71">
            <v>0.68043860675212398</v>
          </cell>
          <cell r="J71">
            <v>-3.89046777325186E-2</v>
          </cell>
          <cell r="K71">
            <v>0.33828701792921201</v>
          </cell>
          <cell r="L71">
            <v>-1.6699091244987001</v>
          </cell>
          <cell r="M71">
            <v>1.1253535736178899E-2</v>
          </cell>
          <cell r="N71">
            <v>-5.5178326766571697</v>
          </cell>
        </row>
        <row r="72">
          <cell r="B72" t="str">
            <v>243973-20-8</v>
          </cell>
          <cell r="C72">
            <v>5.8236438009814497</v>
          </cell>
          <cell r="D72">
            <v>0.83468623429199795</v>
          </cell>
          <cell r="E72">
            <v>3.7735823670163402</v>
          </cell>
          <cell r="F72">
            <v>0.34733521156878699</v>
          </cell>
          <cell r="G72">
            <v>-2.2157280331923599</v>
          </cell>
          <cell r="H72">
            <v>-7.2739951330357294E-2</v>
          </cell>
          <cell r="I72">
            <v>1.38604577359419</v>
          </cell>
          <cell r="J72">
            <v>-4.6360543330382802E-2</v>
          </cell>
          <cell r="K72">
            <v>0.89766247946051503</v>
          </cell>
          <cell r="L72">
            <v>-0.28529283265170402</v>
          </cell>
          <cell r="M72">
            <v>-1.0678290645222399</v>
          </cell>
          <cell r="N72">
            <v>-6.0335894803384198</v>
          </cell>
        </row>
        <row r="73">
          <cell r="B73" t="str">
            <v>25168-26-7</v>
          </cell>
          <cell r="C73">
            <v>6.0472160639546404</v>
          </cell>
          <cell r="D73">
            <v>0.714099011946982</v>
          </cell>
          <cell r="E73">
            <v>0.495415023922193</v>
          </cell>
          <cell r="F73">
            <v>-0.64464226502239297</v>
          </cell>
          <cell r="G73">
            <v>-0.18110768064278701</v>
          </cell>
          <cell r="H73">
            <v>0.342635959990855</v>
          </cell>
          <cell r="I73">
            <v>0.59417540318844297</v>
          </cell>
          <cell r="J73">
            <v>-0.44263809116880398</v>
          </cell>
          <cell r="K73">
            <v>0.54961450100921105</v>
          </cell>
          <cell r="L73">
            <v>0.56643253599324495</v>
          </cell>
          <cell r="M73">
            <v>7.3888567604272995E-2</v>
          </cell>
          <cell r="N73">
            <v>1.35462860565757</v>
          </cell>
        </row>
        <row r="74">
          <cell r="B74" t="str">
            <v>26225-79-6</v>
          </cell>
          <cell r="C74">
            <v>4.2815066146102696</v>
          </cell>
          <cell r="D74">
            <v>0.97892023375519099</v>
          </cell>
          <cell r="E74">
            <v>-0.16657837966342001</v>
          </cell>
          <cell r="F74">
            <v>-0.24037476739290001</v>
          </cell>
          <cell r="G74">
            <v>0.28702596846381301</v>
          </cell>
          <cell r="H74">
            <v>-1.0596605535582699</v>
          </cell>
          <cell r="I74">
            <v>1.4031296376693201</v>
          </cell>
          <cell r="J74">
            <v>-5.3816408928247003E-2</v>
          </cell>
          <cell r="K74">
            <v>0.52942117660854005</v>
          </cell>
          <cell r="L74">
            <v>-0.28529283265170402</v>
          </cell>
          <cell r="M74">
            <v>0.25727716925112498</v>
          </cell>
          <cell r="N74">
            <v>1.3289318200062901</v>
          </cell>
        </row>
        <row r="75">
          <cell r="B75" t="str">
            <v>26544-20-7</v>
          </cell>
          <cell r="C75">
            <v>5.8055519066550598</v>
          </cell>
          <cell r="D75">
            <v>0.714099011946982</v>
          </cell>
          <cell r="E75">
            <v>0.495415023922193</v>
          </cell>
          <cell r="F75">
            <v>-0.64464226502239297</v>
          </cell>
          <cell r="G75">
            <v>-0.122281047701036</v>
          </cell>
          <cell r="H75">
            <v>-0.13898710472267201</v>
          </cell>
          <cell r="I75">
            <v>0.70347606125607198</v>
          </cell>
          <cell r="J75">
            <v>-0.44263809116880398</v>
          </cell>
          <cell r="K75">
            <v>0.58217261724948699</v>
          </cell>
          <cell r="L75">
            <v>0.79720191796774398</v>
          </cell>
          <cell r="M75">
            <v>-6.9449293786174496E-2</v>
          </cell>
          <cell r="N75">
            <v>1.35462860565757</v>
          </cell>
        </row>
        <row r="76">
          <cell r="B76" t="str">
            <v>27314-13-2</v>
          </cell>
          <cell r="C76">
            <v>5.2509985277459803</v>
          </cell>
          <cell r="D76">
            <v>0.93856124188911005</v>
          </cell>
          <cell r="E76">
            <v>-2.2482015040882399</v>
          </cell>
          <cell r="F76">
            <v>0.45966539964645903</v>
          </cell>
          <cell r="G76">
            <v>0.30209509887990699</v>
          </cell>
          <cell r="H76">
            <v>-0.92679075492787699</v>
          </cell>
          <cell r="I76">
            <v>1.5970448459608699</v>
          </cell>
          <cell r="J76">
            <v>-3.89046777325186E-2</v>
          </cell>
          <cell r="K76">
            <v>0.33185260760504698</v>
          </cell>
          <cell r="L76">
            <v>-0.74683159660070397</v>
          </cell>
          <cell r="M76">
            <v>0.87694194734386099</v>
          </cell>
          <cell r="N76">
            <v>-1.4253919145784699</v>
          </cell>
        </row>
        <row r="77">
          <cell r="B77" t="str">
            <v>28249-77-6</v>
          </cell>
          <cell r="C77">
            <v>5.8421516889580198</v>
          </cell>
          <cell r="D77">
            <v>0.71180197891533603</v>
          </cell>
          <cell r="E77">
            <v>-0.89598063101257597</v>
          </cell>
          <cell r="F77">
            <v>0.10092766678385399</v>
          </cell>
          <cell r="G77">
            <v>0.172208849230092</v>
          </cell>
          <cell r="H77">
            <v>-0.22436342150323699</v>
          </cell>
          <cell r="I77">
            <v>0.79411671744427004</v>
          </cell>
          <cell r="J77">
            <v>-3.89046777325186E-2</v>
          </cell>
          <cell r="K77">
            <v>0.454417400263187</v>
          </cell>
          <cell r="L77">
            <v>0.79720191796774398</v>
          </cell>
          <cell r="M77">
            <v>1.53813523742735</v>
          </cell>
          <cell r="N77">
            <v>-4.2990039010732497</v>
          </cell>
        </row>
        <row r="78">
          <cell r="B78" t="str">
            <v>29091-05-2</v>
          </cell>
          <cell r="C78">
            <v>5.0655879192500501</v>
          </cell>
          <cell r="D78">
            <v>0.972559391680477</v>
          </cell>
          <cell r="E78">
            <v>2.2537999808740801</v>
          </cell>
          <cell r="F78">
            <v>0.635579713863059</v>
          </cell>
          <cell r="G78">
            <v>0.28418328960948602</v>
          </cell>
          <cell r="H78">
            <v>-1.04676833276633</v>
          </cell>
          <cell r="I78">
            <v>0.51986798409004198</v>
          </cell>
          <cell r="J78">
            <v>0.60685865554646601</v>
          </cell>
          <cell r="K78">
            <v>0.38976230052253302</v>
          </cell>
          <cell r="L78">
            <v>-0.28529283265170402</v>
          </cell>
          <cell r="M78">
            <v>0.84959934689375105</v>
          </cell>
          <cell r="N78">
            <v>3.87755983446102</v>
          </cell>
        </row>
        <row r="79">
          <cell r="B79" t="str">
            <v>29091-21-2</v>
          </cell>
          <cell r="C79">
            <v>5.3986730505439802</v>
          </cell>
          <cell r="D79">
            <v>0.97633244836427802</v>
          </cell>
          <cell r="E79">
            <v>2.2537999808740801</v>
          </cell>
          <cell r="F79">
            <v>0.63068757856616098</v>
          </cell>
          <cell r="G79">
            <v>0.1458787608913</v>
          </cell>
          <cell r="H79">
            <v>-0.89956548695892502</v>
          </cell>
          <cell r="I79">
            <v>0.39673044720990502</v>
          </cell>
          <cell r="J79">
            <v>0.60685865554646601</v>
          </cell>
          <cell r="K79">
            <v>0.485602842300974</v>
          </cell>
          <cell r="L79">
            <v>-0.28529283265170402</v>
          </cell>
          <cell r="M79">
            <v>0.70132295414447299</v>
          </cell>
          <cell r="N79">
            <v>4.2582000784593603</v>
          </cell>
        </row>
        <row r="80">
          <cell r="B80" t="str">
            <v>29450-45-1</v>
          </cell>
          <cell r="C80">
            <v>5.7033304970603496</v>
          </cell>
          <cell r="D80">
            <v>0.71868539881166804</v>
          </cell>
          <cell r="E80">
            <v>0.495415023922193</v>
          </cell>
          <cell r="F80">
            <v>-0.64186214163655297</v>
          </cell>
          <cell r="G80">
            <v>-0.12843341312814699</v>
          </cell>
          <cell r="H80">
            <v>-0.13898710472267201</v>
          </cell>
          <cell r="I80">
            <v>0.78949651354703798</v>
          </cell>
          <cell r="J80">
            <v>-0.44263809116880398</v>
          </cell>
          <cell r="K80">
            <v>0.60411395645489097</v>
          </cell>
          <cell r="L80">
            <v>0.79720191796774398</v>
          </cell>
          <cell r="M80">
            <v>-6.9449293786174496E-2</v>
          </cell>
          <cell r="N80">
            <v>1.3499868887311299</v>
          </cell>
        </row>
        <row r="81">
          <cell r="B81" t="str">
            <v>314-40-9</v>
          </cell>
          <cell r="C81">
            <v>5.5679265323237797</v>
          </cell>
          <cell r="D81">
            <v>0.77451071823470197</v>
          </cell>
          <cell r="E81">
            <v>-1.5626465957370199</v>
          </cell>
          <cell r="F81">
            <v>0.45330433980377299</v>
          </cell>
          <cell r="G81">
            <v>-3.79293871529495E-3</v>
          </cell>
          <cell r="H81">
            <v>1.83089671726569</v>
          </cell>
          <cell r="I81">
            <v>0.58540962797454699</v>
          </cell>
          <cell r="J81">
            <v>-3.89046777325186E-2</v>
          </cell>
          <cell r="K81">
            <v>0.63313314701687595</v>
          </cell>
          <cell r="L81">
            <v>-0.28529283265170402</v>
          </cell>
          <cell r="M81">
            <v>0.575811986439561</v>
          </cell>
          <cell r="N81">
            <v>-5.7441808256070397</v>
          </cell>
        </row>
        <row r="82">
          <cell r="B82" t="str">
            <v>317815-83-1</v>
          </cell>
          <cell r="C82">
            <v>4.91539516563871</v>
          </cell>
          <cell r="D82">
            <v>0.99874638198771404</v>
          </cell>
          <cell r="E82">
            <v>-2.5244118379648302</v>
          </cell>
          <cell r="F82">
            <v>0.74829534279052801</v>
          </cell>
          <cell r="G82">
            <v>0.140680044847697</v>
          </cell>
          <cell r="H82">
            <v>0.75434623838694204</v>
          </cell>
          <cell r="I82">
            <v>2.2943422292218401</v>
          </cell>
          <cell r="J82">
            <v>0.72411956075612904</v>
          </cell>
          <cell r="K82">
            <v>-1.5531924071746901</v>
          </cell>
          <cell r="L82">
            <v>-0.28529283265170402</v>
          </cell>
          <cell r="M82">
            <v>-1.78053019991456</v>
          </cell>
          <cell r="N82">
            <v>-6.9224842449931101</v>
          </cell>
        </row>
        <row r="83">
          <cell r="B83" t="str">
            <v>330-54-1</v>
          </cell>
          <cell r="C83">
            <v>5.6648654848914983</v>
          </cell>
          <cell r="D83">
            <v>1.673201307691925</v>
          </cell>
          <cell r="E83">
            <v>-0.57230646326143497</v>
          </cell>
          <cell r="F83">
            <v>0.1278932492037903</v>
          </cell>
          <cell r="G83">
            <v>0.752532953166963</v>
          </cell>
          <cell r="H83">
            <v>1.5014245631745711</v>
          </cell>
          <cell r="I83">
            <v>0.67570248146678402</v>
          </cell>
          <cell r="J83">
            <v>0.55257708562195251</v>
          </cell>
          <cell r="K83">
            <v>0.200697877164146</v>
          </cell>
          <cell r="L83">
            <v>-2.8575973794670979</v>
          </cell>
          <cell r="M83">
            <v>0.79093923050959303</v>
          </cell>
          <cell r="N83">
            <v>-4.4455138854337903</v>
          </cell>
        </row>
        <row r="84">
          <cell r="B84" t="str">
            <v>330-55-2</v>
          </cell>
          <cell r="C84">
            <v>6.1004244181250797</v>
          </cell>
          <cell r="D84">
            <v>0.99117236081305704</v>
          </cell>
          <cell r="E84">
            <v>-0.57230646326143497</v>
          </cell>
          <cell r="F84">
            <v>0.27689163424034402</v>
          </cell>
          <cell r="G84">
            <v>0.72159987436078199</v>
          </cell>
          <cell r="H84">
            <v>0.84705635874568896</v>
          </cell>
          <cell r="I84">
            <v>-0.37284297222472601</v>
          </cell>
          <cell r="J84">
            <v>-0.42772635997307601</v>
          </cell>
          <cell r="K84">
            <v>0.216194082028177</v>
          </cell>
          <cell r="L84">
            <v>-0.51606221462620405</v>
          </cell>
          <cell r="M84">
            <v>0.87694194734386099</v>
          </cell>
          <cell r="N84">
            <v>-4.1453794951308698</v>
          </cell>
        </row>
        <row r="85">
          <cell r="B85" t="str">
            <v>33245-39-5</v>
          </cell>
          <cell r="C85">
            <v>5.5268216285186504</v>
          </cell>
          <cell r="D85">
            <v>0.82844724388420898</v>
          </cell>
          <cell r="E85">
            <v>1.6272569540891999</v>
          </cell>
          <cell r="F85">
            <v>0.47238151768855602</v>
          </cell>
          <cell r="G85">
            <v>-3.5128805536011002E-3</v>
          </cell>
          <cell r="H85">
            <v>-1.5739643419849201</v>
          </cell>
          <cell r="I85">
            <v>0.62399022577520302</v>
          </cell>
          <cell r="J85">
            <v>-3.89046777325186E-2</v>
          </cell>
          <cell r="K85">
            <v>0.43913567574329498</v>
          </cell>
          <cell r="L85">
            <v>-0.51606221462620405</v>
          </cell>
          <cell r="M85">
            <v>0.77214872094916398</v>
          </cell>
          <cell r="N85">
            <v>3.4420877516338502</v>
          </cell>
        </row>
        <row r="86">
          <cell r="B86" t="str">
            <v>335104-84-2</v>
          </cell>
          <cell r="C86">
            <v>4.7203791251334968</v>
          </cell>
          <cell r="D86">
            <v>1.2415968211770374</v>
          </cell>
          <cell r="E86">
            <v>-0.21051358391341701</v>
          </cell>
          <cell r="F86">
            <v>0.76539713912882323</v>
          </cell>
          <cell r="G86">
            <v>-0.58216297682868001</v>
          </cell>
          <cell r="H86">
            <v>-0.69607406340522304</v>
          </cell>
          <cell r="I86">
            <v>0.56910729959883499</v>
          </cell>
          <cell r="J86">
            <v>0.66715288703170206</v>
          </cell>
          <cell r="K86">
            <v>0.58491796565446497</v>
          </cell>
          <cell r="L86">
            <v>-1.4325500261605244</v>
          </cell>
          <cell r="M86">
            <v>1.6134096406729199</v>
          </cell>
          <cell r="N86">
            <v>8.2910039609627493</v>
          </cell>
        </row>
        <row r="87">
          <cell r="B87" t="str">
            <v>33693-04-8</v>
          </cell>
          <cell r="C87">
            <v>5.2790641767975304</v>
          </cell>
          <cell r="D87">
            <v>0.924590389755515</v>
          </cell>
          <cell r="E87">
            <v>-1.5721904170861101</v>
          </cell>
          <cell r="F87">
            <v>1.13482754303992</v>
          </cell>
          <cell r="G87">
            <v>0.730201865252597</v>
          </cell>
          <cell r="H87">
            <v>-1.25134805009538</v>
          </cell>
          <cell r="I87">
            <v>1.9305131409812299</v>
          </cell>
          <cell r="J87">
            <v>-4.6360543330382802E-2</v>
          </cell>
          <cell r="K87">
            <v>0.436025710753281</v>
          </cell>
          <cell r="L87">
            <v>-1.6833553252854201</v>
          </cell>
          <cell r="M87">
            <v>1.3286368887003099</v>
          </cell>
          <cell r="N87">
            <v>-3.55769238033638</v>
          </cell>
        </row>
        <row r="88">
          <cell r="B88" t="str">
            <v>33820-53-0</v>
          </cell>
          <cell r="C88">
            <v>5.4815460099764897</v>
          </cell>
          <cell r="D88">
            <v>0.82174641152175898</v>
          </cell>
          <cell r="E88">
            <v>1.9696213663957001</v>
          </cell>
          <cell r="F88">
            <v>0.14686886264684701</v>
          </cell>
          <cell r="G88">
            <v>6.0743596363141403E-2</v>
          </cell>
          <cell r="H88">
            <v>-0.89956548695892502</v>
          </cell>
          <cell r="I88">
            <v>1.36047528405839</v>
          </cell>
          <cell r="J88">
            <v>-3.89046777325186E-2</v>
          </cell>
          <cell r="K88">
            <v>0.53935161654216801</v>
          </cell>
          <cell r="L88">
            <v>-0.28529283265170402</v>
          </cell>
          <cell r="M88">
            <v>0.30202462598537</v>
          </cell>
          <cell r="N88">
            <v>3.0006672364245901</v>
          </cell>
        </row>
        <row r="89">
          <cell r="B89" t="str">
            <v>34014-18-1</v>
          </cell>
          <cell r="C89">
            <v>5.1951083927474597</v>
          </cell>
          <cell r="D89">
            <v>1.04036732090189</v>
          </cell>
          <cell r="E89">
            <v>-2.56720311070054</v>
          </cell>
          <cell r="F89">
            <v>0.74024212498826103</v>
          </cell>
          <cell r="G89">
            <v>0.94143276564546896</v>
          </cell>
          <cell r="H89">
            <v>0.68918737876997804</v>
          </cell>
          <cell r="I89">
            <v>2.14430285084241</v>
          </cell>
          <cell r="J89">
            <v>-3.89046777325186E-2</v>
          </cell>
          <cell r="K89">
            <v>0.45480346488263701</v>
          </cell>
          <cell r="L89">
            <v>-1.21733449440751</v>
          </cell>
          <cell r="M89">
            <v>1.28548399020578</v>
          </cell>
          <cell r="N89">
            <v>-6.1728045268300704</v>
          </cell>
        </row>
        <row r="90">
          <cell r="B90" t="str">
            <v>34256-82-1</v>
          </cell>
          <cell r="C90">
            <v>5.7740836865408083</v>
          </cell>
          <cell r="D90">
            <v>1.8458575508772779</v>
          </cell>
          <cell r="E90">
            <v>6.5696749963166601E-2</v>
          </cell>
          <cell r="F90">
            <v>1.2003742376361917</v>
          </cell>
          <cell r="G90">
            <v>4.2771416409654199E-2</v>
          </cell>
          <cell r="H90">
            <v>0.3047445578536</v>
          </cell>
          <cell r="I90">
            <v>1.1666382074242301</v>
          </cell>
          <cell r="J90">
            <v>0.92510510411663116</v>
          </cell>
          <cell r="K90">
            <v>0.53304589442448602</v>
          </cell>
          <cell r="L90">
            <v>-2.1254793417528219</v>
          </cell>
          <cell r="M90">
            <v>0.24119637388270199</v>
          </cell>
          <cell r="N90">
            <v>-5.3510281597306504</v>
          </cell>
        </row>
        <row r="91">
          <cell r="B91" t="str">
            <v>365400-11-9</v>
          </cell>
          <cell r="C91">
            <v>3.9199812707347292</v>
          </cell>
          <cell r="D91">
            <v>0.62386329619585423</v>
          </cell>
          <cell r="E91">
            <v>0.80848930006202702</v>
          </cell>
          <cell r="F91">
            <v>0.3422065288274112</v>
          </cell>
          <cell r="G91">
            <v>-4.9228862166017496E-4</v>
          </cell>
          <cell r="H91">
            <v>-1.80843500877793</v>
          </cell>
          <cell r="I91">
            <v>0.73828230805532702</v>
          </cell>
          <cell r="J91">
            <v>0.37787435904764743</v>
          </cell>
          <cell r="K91">
            <v>0.41464202044263898</v>
          </cell>
          <cell r="L91">
            <v>-0.72008088787505864</v>
          </cell>
          <cell r="M91">
            <v>-0.32070154260686901</v>
          </cell>
          <cell r="N91">
            <v>-2.2819007140516501</v>
          </cell>
        </row>
        <row r="92">
          <cell r="B92" t="str">
            <v>372137-35-4</v>
          </cell>
          <cell r="C92">
            <v>5.2333295792036525</v>
          </cell>
          <cell r="D92">
            <v>1.7067232645836525</v>
          </cell>
          <cell r="E92">
            <v>1.1075458927853401</v>
          </cell>
          <cell r="F92">
            <v>1.5256900353010878</v>
          </cell>
          <cell r="G92">
            <v>-0.59690341853804396</v>
          </cell>
          <cell r="H92">
            <v>1.3051501016386999</v>
          </cell>
          <cell r="I92">
            <v>0.68231319403872903</v>
          </cell>
          <cell r="J92">
            <v>0.31748212678687349</v>
          </cell>
          <cell r="K92">
            <v>0.59865543169655699</v>
          </cell>
          <cell r="L92">
            <v>-1.8431721620879609</v>
          </cell>
          <cell r="M92">
            <v>2.19145871362482</v>
          </cell>
          <cell r="N92">
            <v>1.90829277361188</v>
          </cell>
        </row>
        <row r="93">
          <cell r="B93" t="str">
            <v>3861-41-4</v>
          </cell>
          <cell r="C93">
            <v>6.4787065177172796</v>
          </cell>
          <cell r="D93">
            <v>0.89939433550910697</v>
          </cell>
          <cell r="E93">
            <v>0.50008758506103301</v>
          </cell>
          <cell r="F93">
            <v>-0.14711469314775499</v>
          </cell>
          <cell r="G93">
            <v>4.3802605299154598E-2</v>
          </cell>
          <cell r="H93">
            <v>0.85360741782738603</v>
          </cell>
          <cell r="I93">
            <v>0.89200812056505296</v>
          </cell>
          <cell r="J93">
            <v>-4.6360543330382802E-2</v>
          </cell>
          <cell r="K93">
            <v>0.38743518878862698</v>
          </cell>
          <cell r="L93">
            <v>0.54487548381412498</v>
          </cell>
          <cell r="M93">
            <v>-0.177012915821189</v>
          </cell>
          <cell r="N93">
            <v>-1.0192480710126799</v>
          </cell>
        </row>
        <row r="94">
          <cell r="B94" t="str">
            <v>40487-42-1</v>
          </cell>
          <cell r="C94">
            <v>6.0566270609486565</v>
          </cell>
          <cell r="D94">
            <v>0.12134022414363269</v>
          </cell>
          <cell r="E94">
            <v>0.98458117972576698</v>
          </cell>
          <cell r="F94">
            <v>5.453817280086426E-2</v>
          </cell>
          <cell r="G94">
            <v>0.197811644871599</v>
          </cell>
          <cell r="H94">
            <v>-1.04676833276633</v>
          </cell>
          <cell r="I94">
            <v>1.24711402644475</v>
          </cell>
          <cell r="J94">
            <v>8.4501396178307431E-2</v>
          </cell>
          <cell r="K94">
            <v>0.46569906636489</v>
          </cell>
          <cell r="L94">
            <v>-0.13903956897917169</v>
          </cell>
          <cell r="M94">
            <v>0.27468202553526</v>
          </cell>
          <cell r="N94">
            <v>2.9656598944361101</v>
          </cell>
        </row>
        <row r="95">
          <cell r="B95" t="str">
            <v>41394-05-2</v>
          </cell>
          <cell r="C95">
            <v>4.3242125216425098</v>
          </cell>
          <cell r="D95">
            <v>0.77484535936736498</v>
          </cell>
          <cell r="E95">
            <v>-0.96963758066225003</v>
          </cell>
          <cell r="F95">
            <v>0.300854096097108</v>
          </cell>
          <cell r="G95">
            <v>0.39565791841779302</v>
          </cell>
          <cell r="H95">
            <v>-0.25239189990188099</v>
          </cell>
          <cell r="I95">
            <v>1.74578357260521</v>
          </cell>
          <cell r="J95">
            <v>0.60685865554646601</v>
          </cell>
          <cell r="K95">
            <v>0.18768964429212501</v>
          </cell>
          <cell r="L95">
            <v>-0.28529283265170402</v>
          </cell>
          <cell r="M95">
            <v>0.47547548346624802</v>
          </cell>
          <cell r="N95">
            <v>-5.0675311228583304</v>
          </cell>
        </row>
        <row r="96">
          <cell r="B96" t="str">
            <v>422556-08-9</v>
          </cell>
          <cell r="C96">
            <v>4.6500200429923897</v>
          </cell>
          <cell r="D96">
            <v>1.3934008668172</v>
          </cell>
          <cell r="E96">
            <v>1.77401315843839</v>
          </cell>
          <cell r="F96">
            <v>1.17407311181727</v>
          </cell>
          <cell r="G96">
            <v>0.62267086915494896</v>
          </cell>
          <cell r="H96">
            <v>-2.2013698920539801</v>
          </cell>
          <cell r="I96">
            <v>1.75370705124407</v>
          </cell>
          <cell r="J96">
            <v>0.716663695158264</v>
          </cell>
          <cell r="K96">
            <v>0.35204593200571799</v>
          </cell>
          <cell r="L96">
            <v>-2.2009848783510102</v>
          </cell>
          <cell r="M96">
            <v>0.66394692906627595</v>
          </cell>
          <cell r="N96">
            <v>1.9004539183401601</v>
          </cell>
        </row>
        <row r="97">
          <cell r="B97" t="str">
            <v>42576-02-3</v>
          </cell>
          <cell r="C97">
            <v>7.1471283103125103</v>
          </cell>
          <cell r="D97">
            <v>0.92787431034813606</v>
          </cell>
          <cell r="E97">
            <v>1.4711100883144499</v>
          </cell>
          <cell r="F97">
            <v>-0.12511416472147399</v>
          </cell>
          <cell r="G97">
            <v>0.240474415131219</v>
          </cell>
          <cell r="H97">
            <v>-1.16708049302338</v>
          </cell>
          <cell r="I97">
            <v>-0.610624443464445</v>
          </cell>
          <cell r="J97">
            <v>-5.3816408928247003E-2</v>
          </cell>
          <cell r="K97">
            <v>0.200258192458661</v>
          </cell>
          <cell r="L97">
            <v>-1.2083703605497</v>
          </cell>
          <cell r="M97">
            <v>0.71264544067447499</v>
          </cell>
          <cell r="N97">
            <v>4.4009573416846699</v>
          </cell>
        </row>
        <row r="98">
          <cell r="B98" t="str">
            <v>4685-14-7</v>
          </cell>
          <cell r="C98">
            <v>7.2910270354349818</v>
          </cell>
          <cell r="D98">
            <v>3.4111215096318741</v>
          </cell>
          <cell r="E98">
            <v>1.2761333112775946</v>
          </cell>
          <cell r="F98">
            <v>2.5890625302412831</v>
          </cell>
          <cell r="G98">
            <v>1.36224701195481</v>
          </cell>
          <cell r="H98">
            <v>-1.1939711785737399</v>
          </cell>
          <cell r="I98">
            <v>0.13008029798100099</v>
          </cell>
          <cell r="J98">
            <v>-3.89046777325186E-2</v>
          </cell>
          <cell r="K98">
            <v>7.2267047093808101E-2</v>
          </cell>
          <cell r="L98">
            <v>-3.865195841518875</v>
          </cell>
          <cell r="M98">
            <v>0.79093923050959303</v>
          </cell>
          <cell r="N98">
            <v>2.3695501156163798</v>
          </cell>
        </row>
        <row r="99">
          <cell r="B99" t="str">
            <v>4726-14-1</v>
          </cell>
          <cell r="C99">
            <v>4.9414838563406498</v>
          </cell>
          <cell r="D99">
            <v>1.0999428940035001</v>
          </cell>
          <cell r="E99">
            <v>0.307942708056821</v>
          </cell>
          <cell r="F99">
            <v>0.47238151768855602</v>
          </cell>
          <cell r="G99">
            <v>1.36131571567668E-2</v>
          </cell>
          <cell r="H99">
            <v>-1.5140293171631201</v>
          </cell>
          <cell r="I99">
            <v>1.12358359146201</v>
          </cell>
          <cell r="J99">
            <v>0.73903129195185702</v>
          </cell>
          <cell r="K99">
            <v>0.446749727960223</v>
          </cell>
          <cell r="L99">
            <v>-0.28529283265170402</v>
          </cell>
          <cell r="M99">
            <v>1.2738474097767301</v>
          </cell>
          <cell r="N99">
            <v>3.4382827887815002</v>
          </cell>
        </row>
        <row r="100">
          <cell r="B100" t="str">
            <v>50723-80-3</v>
          </cell>
          <cell r="C100">
            <v>3.95442227440387</v>
          </cell>
          <cell r="D100">
            <v>0.84714167534307905</v>
          </cell>
          <cell r="E100">
            <v>-0.17655088660791299</v>
          </cell>
          <cell r="F100">
            <v>0.202356919787433</v>
          </cell>
          <cell r="G100">
            <v>-0.98073529451303898</v>
          </cell>
          <cell r="H100">
            <v>0.81571601569013097</v>
          </cell>
          <cell r="I100">
            <v>0.97993872840345997</v>
          </cell>
          <cell r="J100">
            <v>-3.89046777325186E-2</v>
          </cell>
          <cell r="K100">
            <v>0.32584715796915897</v>
          </cell>
          <cell r="L100">
            <v>-0.28529283265170402</v>
          </cell>
          <cell r="M100">
            <v>2.1026936881307301</v>
          </cell>
          <cell r="N100">
            <v>-4.7753524212969998</v>
          </cell>
        </row>
        <row r="101">
          <cell r="B101" t="str">
            <v>51218-45-2</v>
          </cell>
          <cell r="C101">
            <v>5.0287977525718661</v>
          </cell>
          <cell r="D101">
            <v>1.0819290136435762</v>
          </cell>
          <cell r="E101">
            <v>0.67021058401073752</v>
          </cell>
          <cell r="F101">
            <v>-0.38286785947268154</v>
          </cell>
          <cell r="G101">
            <v>0.28612137389604803</v>
          </cell>
          <cell r="H101">
            <v>0.15552305198590322</v>
          </cell>
          <cell r="I101">
            <v>1.4948175477451668</v>
          </cell>
          <cell r="J101">
            <v>-0.22014056197498189</v>
          </cell>
          <cell r="K101">
            <v>0.62187292894958701</v>
          </cell>
          <cell r="L101">
            <v>-1.7175427622941486</v>
          </cell>
          <cell r="M101">
            <v>0.17964540987386299</v>
          </cell>
          <cell r="N101">
            <v>-5.1878134051074101</v>
          </cell>
        </row>
        <row r="102">
          <cell r="B102" t="str">
            <v>51235-04-2</v>
          </cell>
          <cell r="C102">
            <v>4.7424854231434104</v>
          </cell>
          <cell r="D102">
            <v>1.23104859294706</v>
          </cell>
          <cell r="E102">
            <v>-2.2488288887550598</v>
          </cell>
          <cell r="F102">
            <v>1.29939984059448</v>
          </cell>
          <cell r="G102">
            <v>0.57478228718169899</v>
          </cell>
          <cell r="H102">
            <v>1.05719449328849</v>
          </cell>
          <cell r="I102">
            <v>1.8446898181262901</v>
          </cell>
          <cell r="J102">
            <v>2.1444946438521799</v>
          </cell>
          <cell r="K102">
            <v>0.54037039817682697</v>
          </cell>
          <cell r="L102">
            <v>-0.28529283265170402</v>
          </cell>
          <cell r="M102">
            <v>1.5795383721257701</v>
          </cell>
          <cell r="N102">
            <v>-1.8704804786826099</v>
          </cell>
        </row>
        <row r="103">
          <cell r="B103" t="str">
            <v>51338-27-3</v>
          </cell>
          <cell r="C103">
            <v>6.5053244876161598</v>
          </cell>
          <cell r="D103">
            <v>0.88938158922134403</v>
          </cell>
          <cell r="E103">
            <v>1.1427633594244699</v>
          </cell>
          <cell r="F103">
            <v>-0.28246383365634598</v>
          </cell>
          <cell r="G103">
            <v>0.250637109340486</v>
          </cell>
          <cell r="H103">
            <v>-0.229950871856717</v>
          </cell>
          <cell r="I103">
            <v>0.92248192654949401</v>
          </cell>
          <cell r="J103">
            <v>-0.45009395676666802</v>
          </cell>
          <cell r="K103">
            <v>0.29273139283412197</v>
          </cell>
          <cell r="L103">
            <v>0.33566315401874502</v>
          </cell>
          <cell r="M103">
            <v>0.575811986439561</v>
          </cell>
          <cell r="N103">
            <v>4.4106160372865402</v>
          </cell>
        </row>
        <row r="104">
          <cell r="B104" t="str">
            <v>51707-55-2</v>
          </cell>
          <cell r="C104">
            <v>4.9016944803106961</v>
          </cell>
          <cell r="D104">
            <v>0.44313308600949375</v>
          </cell>
          <cell r="E104">
            <v>-0.89598063101257597</v>
          </cell>
          <cell r="F104">
            <v>0.3145942681739422</v>
          </cell>
          <cell r="G104">
            <v>0.98583376942018897</v>
          </cell>
          <cell r="H104">
            <v>7.4723548565782005E-2</v>
          </cell>
          <cell r="I104">
            <v>0.61187596611432504</v>
          </cell>
          <cell r="J104">
            <v>0.19218786808103783</v>
          </cell>
          <cell r="K104">
            <v>2.2250230840630401E-2</v>
          </cell>
          <cell r="L104">
            <v>-0.50678213625498092</v>
          </cell>
          <cell r="M104">
            <v>-0.20093187299145099</v>
          </cell>
          <cell r="N104">
            <v>-3.79970224320197</v>
          </cell>
        </row>
        <row r="105">
          <cell r="B105" t="str">
            <v>53404-31-2</v>
          </cell>
          <cell r="C105">
            <v>5.9996633906392702</v>
          </cell>
          <cell r="D105">
            <v>0.71712506176394897</v>
          </cell>
          <cell r="E105">
            <v>0.495415023922193</v>
          </cell>
          <cell r="F105">
            <v>-0.31783253217630397</v>
          </cell>
          <cell r="G105">
            <v>5.7329645979435302E-2</v>
          </cell>
          <cell r="H105">
            <v>0.138056242661802</v>
          </cell>
          <cell r="I105">
            <v>0.62725324498775203</v>
          </cell>
          <cell r="J105">
            <v>-0.44263809116880398</v>
          </cell>
          <cell r="K105">
            <v>0.49241259322738301</v>
          </cell>
          <cell r="L105">
            <v>0.33566315401874502</v>
          </cell>
          <cell r="M105">
            <v>0.36068474236952802</v>
          </cell>
          <cell r="N105">
            <v>1.4057819936904199</v>
          </cell>
        </row>
        <row r="106">
          <cell r="B106" t="str">
            <v>55283-68-6</v>
          </cell>
          <cell r="C106">
            <v>5.3066719118147798</v>
          </cell>
          <cell r="D106">
            <v>0.82975025984620798</v>
          </cell>
          <cell r="E106">
            <v>0.65623445083578702</v>
          </cell>
          <cell r="F106">
            <v>0.470655314259952</v>
          </cell>
          <cell r="G106">
            <v>3.8034630641352402E-2</v>
          </cell>
          <cell r="H106">
            <v>-1.04676833276633</v>
          </cell>
          <cell r="I106">
            <v>0.73233882695799402</v>
          </cell>
          <cell r="J106">
            <v>-3.89046777325186E-2</v>
          </cell>
          <cell r="K106">
            <v>0.40010025311002601</v>
          </cell>
          <cell r="L106">
            <v>-0.28529283265170402</v>
          </cell>
          <cell r="M106">
            <v>0.64121741394797505</v>
          </cell>
          <cell r="N106">
            <v>3.4193563831270701</v>
          </cell>
        </row>
        <row r="107">
          <cell r="B107" t="str">
            <v>55290-64-7</v>
          </cell>
          <cell r="C107">
            <v>3.0279702852054302</v>
          </cell>
          <cell r="D107">
            <v>0.75514414697269905</v>
          </cell>
          <cell r="E107">
            <v>0.31748652940590399</v>
          </cell>
          <cell r="F107">
            <v>-0.25142686123248498</v>
          </cell>
          <cell r="G107">
            <v>-2.2216528079356E-2</v>
          </cell>
          <cell r="H107">
            <v>2.1339582825679299E-2</v>
          </cell>
          <cell r="I107">
            <v>0.54398873621742005</v>
          </cell>
          <cell r="J107">
            <v>-3.89046777325186E-2</v>
          </cell>
          <cell r="K107">
            <v>0.409505216200514</v>
          </cell>
          <cell r="L107">
            <v>-0.28529283265170402</v>
          </cell>
          <cell r="M107">
            <v>0.83732941844986197</v>
          </cell>
          <cell r="N107">
            <v>1.0353581918330499</v>
          </cell>
        </row>
        <row r="108">
          <cell r="B108" t="str">
            <v>55512-33-9</v>
          </cell>
          <cell r="C108">
            <v>6.3602981684330997</v>
          </cell>
          <cell r="D108">
            <v>0.89212417624209595</v>
          </cell>
          <cell r="E108">
            <v>2.1324761072332499</v>
          </cell>
          <cell r="F108">
            <v>-6.29337992443035E-3</v>
          </cell>
          <cell r="G108">
            <v>-0.399456720082149</v>
          </cell>
          <cell r="H108">
            <v>-1.61697913318982</v>
          </cell>
          <cell r="I108">
            <v>0.511421853987722</v>
          </cell>
          <cell r="J108">
            <v>0.73157542635399297</v>
          </cell>
          <cell r="K108">
            <v>0.53811835456336998</v>
          </cell>
          <cell r="L108">
            <v>-0.59637850773706802</v>
          </cell>
          <cell r="M108">
            <v>0.79721890765740799</v>
          </cell>
          <cell r="N108">
            <v>6.5277401607738801</v>
          </cell>
        </row>
        <row r="109">
          <cell r="B109" t="str">
            <v>56634-95-8</v>
          </cell>
          <cell r="C109">
            <v>6.7738913954687199</v>
          </cell>
          <cell r="D109">
            <v>0.88293786116101702</v>
          </cell>
          <cell r="E109">
            <v>0.50008758506103301</v>
          </cell>
          <cell r="F109">
            <v>-0.16366207478529399</v>
          </cell>
          <cell r="G109">
            <v>-0.14817429026225101</v>
          </cell>
          <cell r="H109">
            <v>1.0744116865384901</v>
          </cell>
          <cell r="I109">
            <v>0.78962495387866505</v>
          </cell>
          <cell r="J109">
            <v>-4.6360543330382802E-2</v>
          </cell>
          <cell r="K109">
            <v>0.52912090412674495</v>
          </cell>
          <cell r="L109">
            <v>0.54487548381412498</v>
          </cell>
          <cell r="M109">
            <v>-0.29589902438620802</v>
          </cell>
          <cell r="N109">
            <v>-0.41039532051004901</v>
          </cell>
        </row>
        <row r="110">
          <cell r="B110" t="str">
            <v>58138-08-2</v>
          </cell>
          <cell r="C110">
            <v>6.4123704507388597</v>
          </cell>
          <cell r="D110">
            <v>1.7879365652563901</v>
          </cell>
          <cell r="E110">
            <v>1.3750384890510601</v>
          </cell>
          <cell r="F110">
            <v>-0.244557383354157</v>
          </cell>
          <cell r="G110">
            <v>1.9743396630086701E-2</v>
          </cell>
          <cell r="H110">
            <v>0.17920856280139</v>
          </cell>
          <cell r="I110">
            <v>0.659681286224167</v>
          </cell>
          <cell r="J110">
            <v>-3.89046777325186E-2</v>
          </cell>
          <cell r="K110">
            <v>0.56877831975801696</v>
          </cell>
          <cell r="L110">
            <v>0.16888777769188401</v>
          </cell>
          <cell r="M110">
            <v>0.76407843799692898</v>
          </cell>
          <cell r="N110">
            <v>1.1833643039645201</v>
          </cell>
        </row>
        <row r="111">
          <cell r="B111" t="str">
            <v>5902-51-2</v>
          </cell>
          <cell r="C111">
            <v>5.1058949853716102</v>
          </cell>
          <cell r="D111">
            <v>0.81241123301823703</v>
          </cell>
          <cell r="E111">
            <v>-1.8909933246270001</v>
          </cell>
          <cell r="F111">
            <v>0.47713823256674098</v>
          </cell>
          <cell r="G111">
            <v>-1.9703120801471099E-2</v>
          </cell>
          <cell r="H111">
            <v>1.0828964393359899</v>
          </cell>
          <cell r="I111">
            <v>-0.189925054979279</v>
          </cell>
          <cell r="J111">
            <v>-3.89046777325186E-2</v>
          </cell>
          <cell r="K111">
            <v>0.57700364095574197</v>
          </cell>
          <cell r="L111">
            <v>-0.28529283265170402</v>
          </cell>
          <cell r="M111">
            <v>0.79093923050959303</v>
          </cell>
          <cell r="N111">
            <v>-5.8151626802138701</v>
          </cell>
        </row>
        <row r="112">
          <cell r="B112" t="str">
            <v>59756-60-4</v>
          </cell>
          <cell r="C112">
            <v>5.1259154859110128</v>
          </cell>
          <cell r="D112">
            <v>0.40594792944699704</v>
          </cell>
          <cell r="E112">
            <v>-0.239287173232615</v>
          </cell>
          <cell r="F112">
            <v>8.5392259465416842E-2</v>
          </cell>
          <cell r="G112">
            <v>9.9310705843823399E-2</v>
          </cell>
          <cell r="H112">
            <v>-0.44185129121737088</v>
          </cell>
          <cell r="I112">
            <v>0.52739302431656698</v>
          </cell>
          <cell r="J112">
            <v>-3.89046777325186E-2</v>
          </cell>
          <cell r="K112">
            <v>0.307251712132322</v>
          </cell>
          <cell r="L112">
            <v>0.35645903175195492</v>
          </cell>
          <cell r="M112">
            <v>0.45030101873464901</v>
          </cell>
          <cell r="N112">
            <v>10.0443393664911</v>
          </cell>
        </row>
        <row r="113">
          <cell r="B113" t="str">
            <v>61-82-5</v>
          </cell>
          <cell r="C113">
            <v>2.55476759330119</v>
          </cell>
          <cell r="D113">
            <v>0.66936531972524105</v>
          </cell>
          <cell r="E113">
            <v>0.88722060003854397</v>
          </cell>
          <cell r="F113">
            <v>0.18130416207674999</v>
          </cell>
          <cell r="G113">
            <v>1.8814440760850899</v>
          </cell>
          <cell r="H113">
            <v>-0.12586326298172801</v>
          </cell>
          <cell r="I113">
            <v>-0.47654129434789799</v>
          </cell>
          <cell r="J113">
            <v>0.60685865554646601</v>
          </cell>
          <cell r="K113">
            <v>0.42684602232595198</v>
          </cell>
          <cell r="L113">
            <v>-1.21733449440751</v>
          </cell>
          <cell r="M113">
            <v>1.2223713612885201</v>
          </cell>
          <cell r="N113">
            <v>0.21165072074702301</v>
          </cell>
        </row>
        <row r="114">
          <cell r="B114" t="str">
            <v>64-19-7</v>
          </cell>
          <cell r="C114">
            <v>4.578297092706042</v>
          </cell>
          <cell r="D114">
            <v>1.9699821610635451</v>
          </cell>
          <cell r="E114">
            <v>-0.96983931377864607</v>
          </cell>
          <cell r="F114">
            <v>1.6126251214859355</v>
          </cell>
          <cell r="G114">
            <v>0.20510754259620201</v>
          </cell>
          <cell r="H114">
            <v>-0.12586326298172801</v>
          </cell>
          <cell r="I114">
            <v>-0.28437072281044201</v>
          </cell>
          <cell r="J114">
            <v>0.47395329322454299</v>
          </cell>
          <cell r="K114">
            <v>0.54987194772399195</v>
          </cell>
          <cell r="L114">
            <v>1.6654078247591504</v>
          </cell>
          <cell r="M114">
            <v>-0.92983781808194099</v>
          </cell>
          <cell r="N114">
            <v>-2.3081936324664403</v>
          </cell>
        </row>
        <row r="115">
          <cell r="B115" t="str">
            <v>64700-56-7</v>
          </cell>
          <cell r="C115">
            <v>5.7949307304174473</v>
          </cell>
          <cell r="D115">
            <v>0.40352198921641136</v>
          </cell>
          <cell r="E115">
            <v>0.46540497320832852</v>
          </cell>
          <cell r="F115">
            <v>-0.21324345358897911</v>
          </cell>
          <cell r="G115">
            <v>0.14836627625436499</v>
          </cell>
          <cell r="H115">
            <v>-0.37482718531297798</v>
          </cell>
          <cell r="I115">
            <v>0.24861392387616499</v>
          </cell>
          <cell r="J115">
            <v>-0.25216151961934852</v>
          </cell>
          <cell r="K115">
            <v>0.43694797623307802</v>
          </cell>
          <cell r="L115">
            <v>0.10041170511533801</v>
          </cell>
          <cell r="M115">
            <v>0.79093923050959303</v>
          </cell>
          <cell r="N115">
            <v>-4.4407210587722501</v>
          </cell>
        </row>
        <row r="116">
          <cell r="B116" t="str">
            <v>64902-72-3</v>
          </cell>
          <cell r="C116">
            <v>4.8611226817994799</v>
          </cell>
          <cell r="D116">
            <v>1.0655686670622599</v>
          </cell>
          <cell r="E116">
            <v>-0.53438645073596303</v>
          </cell>
          <cell r="F116">
            <v>0.99562005530640996</v>
          </cell>
          <cell r="G116">
            <v>7.2365736326374996E-2</v>
          </cell>
          <cell r="H116">
            <v>-0.24903053617203499</v>
          </cell>
          <cell r="I116">
            <v>2.3588412837762398</v>
          </cell>
          <cell r="J116">
            <v>0.73157542635399297</v>
          </cell>
          <cell r="K116">
            <v>0.24803368911558801</v>
          </cell>
          <cell r="L116">
            <v>-0.60086057466597498</v>
          </cell>
          <cell r="M116">
            <v>2.0593147997995098</v>
          </cell>
          <cell r="N116">
            <v>1.45186151427112</v>
          </cell>
        </row>
        <row r="117">
          <cell r="B117" t="str">
            <v>65-85-0</v>
          </cell>
          <cell r="C117">
            <v>2.9431955472489406</v>
          </cell>
          <cell r="D117">
            <v>0.43903604128038898</v>
          </cell>
          <cell r="E117">
            <v>0.49286108650324412</v>
          </cell>
          <cell r="F117">
            <v>-0.14362680985012144</v>
          </cell>
          <cell r="G117">
            <v>0.73918041923164801</v>
          </cell>
          <cell r="H117">
            <v>-0.12586326298172801</v>
          </cell>
          <cell r="I117">
            <v>0.36149397951627898</v>
          </cell>
          <cell r="J117">
            <v>-3.89046777325186E-2</v>
          </cell>
          <cell r="K117">
            <v>-5.1766935921683403E-2</v>
          </cell>
          <cell r="L117">
            <v>-0.28529283265170402</v>
          </cell>
          <cell r="M117">
            <v>-0.26060659296822303</v>
          </cell>
          <cell r="N117">
            <v>-0.34923427665312312</v>
          </cell>
        </row>
        <row r="118">
          <cell r="B118" t="str">
            <v>66215-27-8</v>
          </cell>
          <cell r="C118">
            <v>3.9632184891643401</v>
          </cell>
          <cell r="D118">
            <v>1.4494203716643499</v>
          </cell>
          <cell r="E118">
            <v>0.156870192608908</v>
          </cell>
          <cell r="F118">
            <v>1.14799344594124</v>
          </cell>
          <cell r="G118">
            <v>0.84250692242803504</v>
          </cell>
          <cell r="H118">
            <v>-1.04676833276633</v>
          </cell>
          <cell r="I118">
            <v>0.89712356848608299</v>
          </cell>
          <cell r="J118">
            <v>1.25262198882545</v>
          </cell>
          <cell r="K118">
            <v>9.5548888450079195E-2</v>
          </cell>
          <cell r="L118">
            <v>-1.6833553252854201</v>
          </cell>
          <cell r="M118">
            <v>2.0814617909610602</v>
          </cell>
          <cell r="N118">
            <v>2.4675062794603</v>
          </cell>
        </row>
        <row r="119">
          <cell r="B119" t="str">
            <v>66441-23-4</v>
          </cell>
          <cell r="C119">
            <v>6.1237609362277103</v>
          </cell>
          <cell r="D119">
            <v>0.78459426708287505</v>
          </cell>
          <cell r="E119">
            <v>0.82843431395101297</v>
          </cell>
          <cell r="F119">
            <v>1.2965622435382899E-2</v>
          </cell>
          <cell r="G119">
            <v>3.48410138249571E-2</v>
          </cell>
          <cell r="H119">
            <v>-1.7060804292585501</v>
          </cell>
          <cell r="I119">
            <v>0.99187618863708205</v>
          </cell>
          <cell r="J119">
            <v>-0.45754982236453301</v>
          </cell>
          <cell r="K119">
            <v>-1.6685935563386001</v>
          </cell>
          <cell r="L119">
            <v>0.85918188240817905</v>
          </cell>
          <cell r="M119">
            <v>-0.70035694259297698</v>
          </cell>
          <cell r="N119">
            <v>-1.27568278606941</v>
          </cell>
        </row>
        <row r="120">
          <cell r="B120" t="str">
            <v>69377-81-7</v>
          </cell>
          <cell r="C120">
            <v>4.0096033583171939</v>
          </cell>
          <cell r="D120">
            <v>0.80456392387307152</v>
          </cell>
          <cell r="E120">
            <v>-0.89162884128740105</v>
          </cell>
          <cell r="F120">
            <v>0.60299505860117542</v>
          </cell>
          <cell r="G120">
            <v>0.55020521881567497</v>
          </cell>
          <cell r="H120">
            <v>-0.48087771098079801</v>
          </cell>
          <cell r="I120">
            <v>1.25613045039521</v>
          </cell>
          <cell r="J120">
            <v>0.31056523469911212</v>
          </cell>
          <cell r="K120">
            <v>0.17642942622483601</v>
          </cell>
          <cell r="L120">
            <v>-0.91356029330028932</v>
          </cell>
          <cell r="M120">
            <v>1.07773540527484</v>
          </cell>
          <cell r="N120">
            <v>-4.6182263488553499</v>
          </cell>
        </row>
        <row r="121">
          <cell r="B121" t="str">
            <v>69806-34-4</v>
          </cell>
          <cell r="C121">
            <v>6.0714975405217499</v>
          </cell>
          <cell r="D121">
            <v>0.76974921437736699</v>
          </cell>
          <cell r="E121">
            <v>1.47578264945329</v>
          </cell>
          <cell r="F121">
            <v>6.3184785809874402E-3</v>
          </cell>
          <cell r="G121">
            <v>9.1398542431494506E-2</v>
          </cell>
          <cell r="H121">
            <v>-1.6487035577369</v>
          </cell>
          <cell r="I121">
            <v>0.362833423167714</v>
          </cell>
          <cell r="J121">
            <v>-0.44263809116880398</v>
          </cell>
          <cell r="K121">
            <v>0.31618481846570401</v>
          </cell>
          <cell r="L121">
            <v>0.33118108708983701</v>
          </cell>
          <cell r="M121">
            <v>0.82671346986502403</v>
          </cell>
          <cell r="N121">
            <v>-1.1965635323494201E-2</v>
          </cell>
        </row>
        <row r="122">
          <cell r="B122" t="str">
            <v>69806-50-4</v>
          </cell>
          <cell r="C122">
            <v>6.1446491939896601</v>
          </cell>
          <cell r="D122">
            <v>0.75574843261199098</v>
          </cell>
          <cell r="E122">
            <v>0.82843431395101297</v>
          </cell>
          <cell r="F122">
            <v>-4.6862391387380003E-3</v>
          </cell>
          <cell r="G122">
            <v>-8.7551060450690804E-2</v>
          </cell>
          <cell r="H122">
            <v>-1.3661017931386701</v>
          </cell>
          <cell r="I122">
            <v>0.40315461064999902</v>
          </cell>
          <cell r="J122">
            <v>-0.45009395676666802</v>
          </cell>
          <cell r="K122">
            <v>0.41834180637903401</v>
          </cell>
          <cell r="L122">
            <v>-0.75131366352961104</v>
          </cell>
          <cell r="M122">
            <v>0.63158125519903696</v>
          </cell>
          <cell r="N122">
            <v>0.94070235542152503</v>
          </cell>
        </row>
        <row r="123">
          <cell r="B123" t="str">
            <v>709-98-8</v>
          </cell>
          <cell r="C123">
            <v>5.7206876962960438</v>
          </cell>
          <cell r="D123">
            <v>1.367775210752707</v>
          </cell>
          <cell r="E123">
            <v>-0.905325753290255</v>
          </cell>
          <cell r="F123">
            <v>0.46123318985247508</v>
          </cell>
          <cell r="G123">
            <v>0.200124798659782</v>
          </cell>
          <cell r="H123">
            <v>1.17816471299489</v>
          </cell>
          <cell r="I123">
            <v>0.71552070128113499</v>
          </cell>
          <cell r="J123">
            <v>1.0775336202950481</v>
          </cell>
          <cell r="K123">
            <v>0.20762559227982999</v>
          </cell>
          <cell r="L123">
            <v>-1.5387668101475249</v>
          </cell>
          <cell r="M123">
            <v>0.228308011555997</v>
          </cell>
          <cell r="N123">
            <v>-6.0185582048234902</v>
          </cell>
        </row>
        <row r="124">
          <cell r="B124" t="str">
            <v>7287-19-6</v>
          </cell>
          <cell r="C124">
            <v>5.7531267710771461</v>
          </cell>
          <cell r="D124">
            <v>1.7210824514183656</v>
          </cell>
          <cell r="E124">
            <v>-0.41148703634784201</v>
          </cell>
          <cell r="F124">
            <v>0.3703715150305289</v>
          </cell>
          <cell r="G124">
            <v>0.64110709302051005</v>
          </cell>
          <cell r="H124">
            <v>-1.80843500877793</v>
          </cell>
          <cell r="I124">
            <v>1.77421112828766</v>
          </cell>
          <cell r="J124">
            <v>0.3703715150305289</v>
          </cell>
          <cell r="K124">
            <v>0.50833775877969201</v>
          </cell>
          <cell r="L124">
            <v>-2.4121445407555653</v>
          </cell>
          <cell r="M124">
            <v>1.6714015106945102</v>
          </cell>
          <cell r="N124">
            <v>2.3199951962319698</v>
          </cell>
        </row>
        <row r="125">
          <cell r="B125" t="str">
            <v>74051-80-2</v>
          </cell>
          <cell r="C125">
            <v>6.82755524053084</v>
          </cell>
          <cell r="D125">
            <v>0.79038992675505004</v>
          </cell>
          <cell r="E125">
            <v>-1.2243273599025499</v>
          </cell>
          <cell r="F125">
            <v>-0.44124427137977301</v>
          </cell>
          <cell r="G125">
            <v>0.142494479598676</v>
          </cell>
          <cell r="H125">
            <v>-1.4242033428773599</v>
          </cell>
          <cell r="I125">
            <v>-0.67402433858612398</v>
          </cell>
          <cell r="J125">
            <v>0.73157542635399297</v>
          </cell>
          <cell r="K125">
            <v>0.92563071633621996</v>
          </cell>
          <cell r="L125">
            <v>-0.28529283265170402</v>
          </cell>
          <cell r="M125">
            <v>0.136290782484146</v>
          </cell>
          <cell r="N125">
            <v>3.29631662280946</v>
          </cell>
        </row>
        <row r="126">
          <cell r="B126" t="str">
            <v>74070-46-5</v>
          </cell>
          <cell r="C126">
            <v>6.2438336157730001</v>
          </cell>
          <cell r="D126">
            <v>0.77878937775227197</v>
          </cell>
          <cell r="E126">
            <v>2.4266272286561201</v>
          </cell>
          <cell r="F126">
            <v>1.18722631337121E-2</v>
          </cell>
          <cell r="G126">
            <v>0.51123014180912996</v>
          </cell>
          <cell r="H126">
            <v>-1.5177252633115501</v>
          </cell>
          <cell r="I126">
            <v>-0.78121286860825401</v>
          </cell>
          <cell r="J126">
            <v>0.59940278994860197</v>
          </cell>
          <cell r="K126">
            <v>9.6760702394463702E-2</v>
          </cell>
          <cell r="L126">
            <v>-0.51606221462620405</v>
          </cell>
          <cell r="M126">
            <v>0.575811986439561</v>
          </cell>
          <cell r="N126">
            <v>4.8756354363376202</v>
          </cell>
        </row>
        <row r="127">
          <cell r="B127" t="str">
            <v>741-58-2</v>
          </cell>
          <cell r="C127">
            <v>6.043907612272343</v>
          </cell>
          <cell r="D127">
            <v>0.18787539214835397</v>
          </cell>
          <cell r="E127">
            <v>0.16176834922656</v>
          </cell>
          <cell r="F127">
            <v>0.20792200004464334</v>
          </cell>
          <cell r="G127">
            <v>-5.0356015198388171E-2</v>
          </cell>
          <cell r="H127">
            <v>-1.9231887518212201</v>
          </cell>
          <cell r="I127">
            <v>1.2988727802104201</v>
          </cell>
          <cell r="J127">
            <v>-0.15756598484625606</v>
          </cell>
          <cell r="K127">
            <v>2.3355727528893202</v>
          </cell>
          <cell r="L127">
            <v>1.49780023280138</v>
          </cell>
          <cell r="M127">
            <v>3.3023073483111198</v>
          </cell>
          <cell r="N127">
            <v>-2.3987725721586202</v>
          </cell>
        </row>
        <row r="128">
          <cell r="B128" t="str">
            <v>74222-97-2</v>
          </cell>
          <cell r="C128">
            <v>4.7875318785444696</v>
          </cell>
          <cell r="D128">
            <v>1.0714094339039</v>
          </cell>
          <cell r="E128">
            <v>-1.85774587324037</v>
          </cell>
          <cell r="F128">
            <v>0.72595188053952497</v>
          </cell>
          <cell r="G128">
            <v>5.4516721459568701E-3</v>
          </cell>
          <cell r="H128">
            <v>-5.6254745859567697E-2</v>
          </cell>
          <cell r="I128">
            <v>2.5048270437612099</v>
          </cell>
          <cell r="J128">
            <v>0.73157542635399297</v>
          </cell>
          <cell r="K128">
            <v>0.311401906791408</v>
          </cell>
          <cell r="L128">
            <v>-1.21733449440751</v>
          </cell>
          <cell r="M128">
            <v>2.0221032236122398</v>
          </cell>
          <cell r="N128">
            <v>0.73302510686364197</v>
          </cell>
        </row>
        <row r="129">
          <cell r="B129" t="str">
            <v>759-94-4</v>
          </cell>
          <cell r="C129">
            <v>5.2145709239453248</v>
          </cell>
          <cell r="D129">
            <v>0.23607257353715366</v>
          </cell>
          <cell r="E129">
            <v>-1.5526740887925301</v>
          </cell>
          <cell r="F129">
            <v>-0.26337677152212002</v>
          </cell>
          <cell r="G129">
            <v>0.61294450759844799</v>
          </cell>
          <cell r="H129">
            <v>1.1837231302086499</v>
          </cell>
          <cell r="I129">
            <v>0.72815493263122399</v>
          </cell>
          <cell r="J129">
            <v>0.19255518412760431</v>
          </cell>
          <cell r="K129">
            <v>0.669133672780581</v>
          </cell>
          <cell r="L129">
            <v>7.0821587394515717E-2</v>
          </cell>
          <cell r="M129">
            <v>0.33552645159893502</v>
          </cell>
          <cell r="N129">
            <v>-6.5005794190661597</v>
          </cell>
        </row>
        <row r="130">
          <cell r="B130" t="str">
            <v>76578-12-6</v>
          </cell>
          <cell r="C130">
            <v>6.1626207994091597</v>
          </cell>
          <cell r="D130">
            <v>0.778106089041535</v>
          </cell>
          <cell r="E130">
            <v>1.80880193948211</v>
          </cell>
          <cell r="F130">
            <v>0.29372283352968898</v>
          </cell>
          <cell r="G130">
            <v>-1.2271726376857801</v>
          </cell>
          <cell r="H130">
            <v>-1.6487035577369</v>
          </cell>
          <cell r="I130">
            <v>0.86257776228902805</v>
          </cell>
          <cell r="J130">
            <v>-0.44263809116880398</v>
          </cell>
          <cell r="K130">
            <v>0.228440909678504</v>
          </cell>
          <cell r="L130">
            <v>0.69105775826951699</v>
          </cell>
          <cell r="M130">
            <v>0.95222443756993602</v>
          </cell>
          <cell r="N130">
            <v>1.1808213974426001</v>
          </cell>
        </row>
        <row r="131">
          <cell r="B131" t="str">
            <v>76578-14-8</v>
          </cell>
          <cell r="C131">
            <v>5.4406435018965178</v>
          </cell>
          <cell r="D131">
            <v>0.74397923058712201</v>
          </cell>
          <cell r="E131">
            <v>1.80880193948211</v>
          </cell>
          <cell r="F131">
            <v>0.43733437509740458</v>
          </cell>
          <cell r="G131">
            <v>-1.55354510227859</v>
          </cell>
          <cell r="H131">
            <v>-1.7060804292585501</v>
          </cell>
          <cell r="I131">
            <v>0.90915224657927896</v>
          </cell>
          <cell r="J131">
            <v>-0.85902574243309093</v>
          </cell>
          <cell r="K131">
            <v>0.30314441354206301</v>
          </cell>
          <cell r="L131">
            <v>0.42169136733568546</v>
          </cell>
          <cell r="M131">
            <v>0.92331596132312399</v>
          </cell>
          <cell r="N131">
            <v>1.871670791898</v>
          </cell>
        </row>
        <row r="132">
          <cell r="B132" t="str">
            <v>77501-63-4</v>
          </cell>
          <cell r="C132">
            <v>7.72580314873459</v>
          </cell>
          <cell r="D132">
            <v>0.79006008450938703</v>
          </cell>
          <cell r="E132">
            <v>0.80911668472884102</v>
          </cell>
          <cell r="F132">
            <v>-0.121753265247798</v>
          </cell>
          <cell r="G132">
            <v>-0.48797028448823099</v>
          </cell>
          <cell r="H132">
            <v>-1.7060804292585501</v>
          </cell>
          <cell r="I132">
            <v>-0.94646581636784699</v>
          </cell>
          <cell r="J132">
            <v>-0.45009395676666802</v>
          </cell>
          <cell r="K132">
            <v>0.42744649698772802</v>
          </cell>
          <cell r="L132">
            <v>0.56643253599324495</v>
          </cell>
          <cell r="M132">
            <v>0.72155888751724195</v>
          </cell>
          <cell r="N132">
            <v>6.8313904296172101</v>
          </cell>
        </row>
        <row r="133">
          <cell r="B133" t="str">
            <v>78-48-8</v>
          </cell>
          <cell r="C133">
            <v>6.6775382716093405</v>
          </cell>
          <cell r="D133">
            <v>0.72357625411843751</v>
          </cell>
          <cell r="E133">
            <v>-0.39197070805426498</v>
          </cell>
          <cell r="F133">
            <v>-0.98767011802856963</v>
          </cell>
          <cell r="G133">
            <v>0.68497094758510002</v>
          </cell>
          <cell r="H133">
            <v>-0.21811903940684374</v>
          </cell>
          <cell r="I133">
            <v>1.6659378495860799</v>
          </cell>
          <cell r="J133">
            <v>-0.22248384480929317</v>
          </cell>
          <cell r="K133">
            <v>2.4285891828664501</v>
          </cell>
          <cell r="L133">
            <v>0.74330205465960475</v>
          </cell>
          <cell r="M133">
            <v>2.8598952967310298</v>
          </cell>
          <cell r="N133">
            <v>-0.66100317999651104</v>
          </cell>
        </row>
        <row r="134">
          <cell r="B134" t="str">
            <v>79241-46-6</v>
          </cell>
          <cell r="C134">
            <v>4.736089101991876</v>
          </cell>
          <cell r="D134">
            <v>1.55844255460942</v>
          </cell>
          <cell r="E134">
            <v>0.82843431395101297</v>
          </cell>
          <cell r="F134">
            <v>1.7677556500613112</v>
          </cell>
          <cell r="G134">
            <v>-8.7551060450690804E-2</v>
          </cell>
          <cell r="H134">
            <v>-1.3661017931386701</v>
          </cell>
          <cell r="I134">
            <v>0.40315461064999902</v>
          </cell>
          <cell r="J134">
            <v>-1.1754651486144505</v>
          </cell>
          <cell r="K134">
            <v>0.41834180637903401</v>
          </cell>
          <cell r="L134">
            <v>-0.59229050144686202</v>
          </cell>
          <cell r="M134">
            <v>0.63158125519903696</v>
          </cell>
          <cell r="N134">
            <v>0.94070235542152503</v>
          </cell>
        </row>
        <row r="135">
          <cell r="B135" t="str">
            <v>81334-34-1</v>
          </cell>
          <cell r="C135">
            <v>5.4672129338836504</v>
          </cell>
          <cell r="D135">
            <v>0.81331407333675099</v>
          </cell>
          <cell r="E135">
            <v>1.1468085358964999</v>
          </cell>
          <cell r="F135">
            <v>0.29273627446282902</v>
          </cell>
          <cell r="G135">
            <v>0.189426084138242</v>
          </cell>
          <cell r="H135">
            <v>-0.25239189990188099</v>
          </cell>
          <cell r="I135">
            <v>0.45894174524023101</v>
          </cell>
          <cell r="J135">
            <v>-3.89046777325186E-2</v>
          </cell>
          <cell r="K135">
            <v>0.42521590140868398</v>
          </cell>
          <cell r="L135">
            <v>-0.75131366352961104</v>
          </cell>
          <cell r="M135">
            <v>-0.60909136828591104</v>
          </cell>
          <cell r="N135">
            <v>-7.2163361803230401</v>
          </cell>
        </row>
        <row r="136">
          <cell r="B136" t="str">
            <v>81335-77-5</v>
          </cell>
          <cell r="C136">
            <v>5.7060887527653801</v>
          </cell>
          <cell r="D136">
            <v>0.81028229547247999</v>
          </cell>
          <cell r="E136">
            <v>1.1468085358964999</v>
          </cell>
          <cell r="F136">
            <v>0.30006043968948598</v>
          </cell>
          <cell r="G136">
            <v>2.48209216587644E-2</v>
          </cell>
          <cell r="H136">
            <v>-0.17879047699817699</v>
          </cell>
          <cell r="I136">
            <v>0.68484443545696005</v>
          </cell>
          <cell r="J136">
            <v>-3.89046777325186E-2</v>
          </cell>
          <cell r="K136">
            <v>0.53925510038730595</v>
          </cell>
          <cell r="L136">
            <v>-0.75131366352961104</v>
          </cell>
          <cell r="M136">
            <v>-1.0118735072675</v>
          </cell>
          <cell r="N136">
            <v>-6.8875371744470497</v>
          </cell>
        </row>
        <row r="137">
          <cell r="B137" t="str">
            <v>81777-89-1</v>
          </cell>
          <cell r="C137">
            <v>4.5511702050170326</v>
          </cell>
          <cell r="D137">
            <v>0.1877902655885966</v>
          </cell>
          <cell r="E137">
            <v>-0.57697902440027504</v>
          </cell>
          <cell r="F137">
            <v>-0.11253072037261536</v>
          </cell>
          <cell r="G137">
            <v>0.16762546988247501</v>
          </cell>
          <cell r="H137">
            <v>0.63916477675972105</v>
          </cell>
          <cell r="I137">
            <v>-0.54223993769229595</v>
          </cell>
          <cell r="J137">
            <v>-0.10425819440662565</v>
          </cell>
          <cell r="K137">
            <v>0.406523939416984</v>
          </cell>
          <cell r="L137">
            <v>0.21678891477924278</v>
          </cell>
          <cell r="M137">
            <v>-0.64999467025899205</v>
          </cell>
          <cell r="N137">
            <v>-6.0354596136131002</v>
          </cell>
        </row>
        <row r="138">
          <cell r="B138" t="str">
            <v>82097-50-5</v>
          </cell>
          <cell r="C138">
            <v>4.9869795357211197</v>
          </cell>
          <cell r="D138">
            <v>1.46570562675658</v>
          </cell>
          <cell r="E138">
            <v>0.44130861365629698</v>
          </cell>
          <cell r="F138">
            <v>0.99459702970066799</v>
          </cell>
          <cell r="G138">
            <v>9.74252889957746E-2</v>
          </cell>
          <cell r="H138">
            <v>-0.71442904950350605</v>
          </cell>
          <cell r="I138">
            <v>2.4024614383792802</v>
          </cell>
          <cell r="J138">
            <v>0.72411956075612904</v>
          </cell>
          <cell r="K138">
            <v>0.33934869563269898</v>
          </cell>
          <cell r="L138">
            <v>-0.60086057466597498</v>
          </cell>
          <cell r="M138">
            <v>2.0341403350679101</v>
          </cell>
          <cell r="N138">
            <v>2.5376528032960599</v>
          </cell>
        </row>
        <row r="139">
          <cell r="B139" t="str">
            <v>82558-50-7</v>
          </cell>
          <cell r="C139">
            <v>6.3430655724233302</v>
          </cell>
          <cell r="D139">
            <v>1.05981224154527</v>
          </cell>
          <cell r="E139">
            <v>8.90595556573643E-2</v>
          </cell>
          <cell r="F139">
            <v>0.14083348948733501</v>
          </cell>
          <cell r="G139">
            <v>0.87775915525009396</v>
          </cell>
          <cell r="H139">
            <v>-0.29354422004146802</v>
          </cell>
          <cell r="I139">
            <v>-0.107052616272996</v>
          </cell>
          <cell r="J139">
            <v>-6.1272274526111198E-2</v>
          </cell>
          <cell r="K139">
            <v>-1.4372657811676499</v>
          </cell>
          <cell r="L139">
            <v>-0.75131366352961104</v>
          </cell>
          <cell r="M139">
            <v>-1.67681730026864</v>
          </cell>
          <cell r="N139">
            <v>-3.7729266217725699</v>
          </cell>
        </row>
        <row r="140">
          <cell r="B140" t="str">
            <v>83055-99-6</v>
          </cell>
          <cell r="C140">
            <v>4.5254676254823796</v>
          </cell>
          <cell r="D140">
            <v>1.3346463676164699</v>
          </cell>
          <cell r="E140">
            <v>-0.21601222879047599</v>
          </cell>
          <cell r="F140">
            <v>0.712247476682491</v>
          </cell>
          <cell r="G140">
            <v>0.33004162285264799</v>
          </cell>
          <cell r="H140">
            <v>-0.244609911806563</v>
          </cell>
          <cell r="I140">
            <v>2.81822660550728</v>
          </cell>
          <cell r="J140">
            <v>0.716663695158264</v>
          </cell>
          <cell r="K140">
            <v>0.32207230391231501</v>
          </cell>
          <cell r="L140">
            <v>-1.21733449440751</v>
          </cell>
          <cell r="M140">
            <v>1.87695049547586</v>
          </cell>
          <cell r="N140">
            <v>2.0987759524732601</v>
          </cell>
        </row>
        <row r="141">
          <cell r="B141" t="str">
            <v>84087-01-4</v>
          </cell>
          <cell r="C141">
            <v>4.6627248161884598</v>
          </cell>
          <cell r="D141">
            <v>0.82500668689616796</v>
          </cell>
          <cell r="E141">
            <v>1.1427633594244699</v>
          </cell>
          <cell r="F141">
            <v>3.1332490832065102E-2</v>
          </cell>
          <cell r="G141">
            <v>-0.48987443827265498</v>
          </cell>
          <cell r="H141">
            <v>0.162984011419332</v>
          </cell>
          <cell r="I141">
            <v>0.74288816167409899</v>
          </cell>
          <cell r="J141">
            <v>-3.89046777325186E-2</v>
          </cell>
          <cell r="K141">
            <v>0.13875595377684799</v>
          </cell>
          <cell r="L141">
            <v>-0.310597808751025</v>
          </cell>
          <cell r="M141">
            <v>0.67614848941287298</v>
          </cell>
          <cell r="N141">
            <v>0.86845823541087397</v>
          </cell>
        </row>
        <row r="142">
          <cell r="B142" t="str">
            <v>841-06-5</v>
          </cell>
          <cell r="C142">
            <v>5.9911336777745401</v>
          </cell>
          <cell r="D142">
            <v>1.1648828353791201</v>
          </cell>
          <cell r="E142">
            <v>-0.58715023041617298</v>
          </cell>
          <cell r="F142">
            <v>1.11500244888351</v>
          </cell>
          <cell r="G142">
            <v>1.02480293395442</v>
          </cell>
          <cell r="H142">
            <v>-1.7186090344921701</v>
          </cell>
          <cell r="I142">
            <v>2.0175264790594798</v>
          </cell>
          <cell r="J142">
            <v>0.73903129195185702</v>
          </cell>
          <cell r="K142">
            <v>0.479157707959602</v>
          </cell>
          <cell r="L142">
            <v>-1.6833553252854201</v>
          </cell>
          <cell r="M142">
            <v>1.8411762561204299</v>
          </cell>
          <cell r="N142">
            <v>2.82635553980387</v>
          </cell>
        </row>
        <row r="143">
          <cell r="B143" t="str">
            <v>858956-08-8</v>
          </cell>
          <cell r="C143">
            <v>4.47025334309357</v>
          </cell>
          <cell r="D143">
            <v>1.5642148710288</v>
          </cell>
          <cell r="E143">
            <v>-0.23960794464627999</v>
          </cell>
          <cell r="F143">
            <v>0.14816090830508999</v>
          </cell>
          <cell r="G143">
            <v>0.382711945149458</v>
          </cell>
          <cell r="H143">
            <v>-0.17143620748678801</v>
          </cell>
          <cell r="I143">
            <v>1.5626135101688099</v>
          </cell>
          <cell r="J143">
            <v>0.60685865554646601</v>
          </cell>
          <cell r="K143">
            <v>0.212515744126196</v>
          </cell>
          <cell r="L143">
            <v>-1.21733449440751</v>
          </cell>
          <cell r="M143">
            <v>1.2210732666652899</v>
          </cell>
          <cell r="N143">
            <v>0.91435640578932598</v>
          </cell>
        </row>
        <row r="144">
          <cell r="B144" t="str">
            <v>86209-51-0</v>
          </cell>
          <cell r="C144">
            <v>4.7187058667191399</v>
          </cell>
          <cell r="D144">
            <v>1.07811913896448</v>
          </cell>
          <cell r="E144">
            <v>-0.54435895768045595</v>
          </cell>
          <cell r="F144">
            <v>0.73038964377233795</v>
          </cell>
          <cell r="G144">
            <v>-0.27379940142109499</v>
          </cell>
          <cell r="H144">
            <v>-0.31821133471026702</v>
          </cell>
          <cell r="I144">
            <v>2.0210675356827998</v>
          </cell>
          <cell r="J144">
            <v>0.716663695158264</v>
          </cell>
          <cell r="K144">
            <v>0.33256039274070498</v>
          </cell>
          <cell r="L144">
            <v>-1.21733449440751</v>
          </cell>
          <cell r="M144">
            <v>2.4494668641276198</v>
          </cell>
          <cell r="N144">
            <v>3.3984058292789001</v>
          </cell>
        </row>
        <row r="145">
          <cell r="B145" t="str">
            <v>865363-39-9</v>
          </cell>
          <cell r="C145">
            <v>6.1949689968655797</v>
          </cell>
          <cell r="D145">
            <v>0.72414386063875802</v>
          </cell>
          <cell r="E145">
            <v>0.495415023922193</v>
          </cell>
          <cell r="F145">
            <v>-0.62924447586608001</v>
          </cell>
          <cell r="G145">
            <v>-0.28011988077070599</v>
          </cell>
          <cell r="H145">
            <v>0.26903453708715103</v>
          </cell>
          <cell r="I145">
            <v>0.80074303636490496</v>
          </cell>
          <cell r="J145">
            <v>-0.44263809116880398</v>
          </cell>
          <cell r="K145">
            <v>0.65266158235071803</v>
          </cell>
          <cell r="L145">
            <v>0.33566315401874502</v>
          </cell>
          <cell r="M145">
            <v>2.83577175155427E-2</v>
          </cell>
          <cell r="N145">
            <v>1.5152589190630701</v>
          </cell>
        </row>
        <row r="146">
          <cell r="B146" t="str">
            <v>87392-12-9</v>
          </cell>
          <cell r="C146">
            <v>5.5897884813802401</v>
          </cell>
          <cell r="D146">
            <v>0.93668988032480005</v>
          </cell>
          <cell r="E146">
            <v>-0.25797741778797301</v>
          </cell>
          <cell r="F146">
            <v>0.15312066569693999</v>
          </cell>
          <cell r="G146">
            <v>0.28612137389604803</v>
          </cell>
          <cell r="H146">
            <v>0.231143134949896</v>
          </cell>
          <cell r="I146">
            <v>1.1370383104064301</v>
          </cell>
          <cell r="J146">
            <v>-3.89046777325186E-2</v>
          </cell>
          <cell r="K146">
            <v>0.62187292894958701</v>
          </cell>
          <cell r="L146">
            <v>-0.97760097857520301</v>
          </cell>
          <cell r="M146">
            <v>0.17964540987386299</v>
          </cell>
          <cell r="N146">
            <v>-5.1878134051074101</v>
          </cell>
        </row>
        <row r="147">
          <cell r="B147" t="str">
            <v>87674-68-8</v>
          </cell>
          <cell r="C147">
            <v>5.2088142739279641</v>
          </cell>
          <cell r="D147">
            <v>1.271917891166952</v>
          </cell>
          <cell r="E147">
            <v>-0.581651585539114</v>
          </cell>
          <cell r="F147">
            <v>0.97229275715919172</v>
          </cell>
          <cell r="G147">
            <v>0.57865328552663597</v>
          </cell>
          <cell r="H147">
            <v>0.15754171204619299</v>
          </cell>
          <cell r="I147">
            <v>1.30770894013737</v>
          </cell>
          <cell r="J147">
            <v>0.46714277883928546</v>
          </cell>
          <cell r="K147">
            <v>-1.37403697571552</v>
          </cell>
          <cell r="L147">
            <v>-1.439435535998479</v>
          </cell>
          <cell r="M147">
            <v>-0.84142433381929005</v>
          </cell>
          <cell r="N147">
            <v>-8.0070377641153403</v>
          </cell>
        </row>
        <row r="148">
          <cell r="B148" t="str">
            <v>87820-88-0</v>
          </cell>
          <cell r="C148">
            <v>6.8409120346060499</v>
          </cell>
          <cell r="D148">
            <v>0.82128394650427705</v>
          </cell>
          <cell r="E148">
            <v>-1.2243273599025499</v>
          </cell>
          <cell r="F148">
            <v>-0.415235565933331</v>
          </cell>
          <cell r="G148">
            <v>5.6039465141283301E-2</v>
          </cell>
          <cell r="H148">
            <v>-1.0305437813842699</v>
          </cell>
          <cell r="I148">
            <v>3.5567770053991997E-2</v>
          </cell>
          <cell r="J148">
            <v>-4.6360543330382802E-2</v>
          </cell>
          <cell r="K148">
            <v>0.73609443622072601</v>
          </cell>
          <cell r="L148">
            <v>-0.28529283265170402</v>
          </cell>
          <cell r="M148">
            <v>-5.1501948116277903E-2</v>
          </cell>
          <cell r="N148">
            <v>6.6300637279470598</v>
          </cell>
        </row>
        <row r="149">
          <cell r="B149" t="str">
            <v>87-86-5</v>
          </cell>
          <cell r="C149">
            <v>6.3865734356507264</v>
          </cell>
          <cell r="D149">
            <v>1.0902530925137242</v>
          </cell>
          <cell r="E149">
            <v>-1.2606790961142407</v>
          </cell>
          <cell r="F149">
            <v>-0.83471036384195951</v>
          </cell>
          <cell r="G149">
            <v>-0.73780035083390327</v>
          </cell>
          <cell r="H149">
            <v>1.8185021499333835</v>
          </cell>
          <cell r="I149">
            <v>-5.6559113458315657E-2</v>
          </cell>
          <cell r="J149">
            <v>1.0025623386603408</v>
          </cell>
          <cell r="K149">
            <v>0.80001874423937114</v>
          </cell>
          <cell r="L149">
            <v>-0.73133430858467197</v>
          </cell>
          <cell r="M149">
            <v>0.575811986439561</v>
          </cell>
          <cell r="N149">
            <v>1.00845765680542</v>
          </cell>
        </row>
        <row r="150">
          <cell r="B150" t="str">
            <v>90982-32-4</v>
          </cell>
          <cell r="C150">
            <v>5.189578510474</v>
          </cell>
          <cell r="D150">
            <v>1.0720544743886</v>
          </cell>
          <cell r="E150">
            <v>-1.2010524154604101</v>
          </cell>
          <cell r="F150">
            <v>0.71986665087187995</v>
          </cell>
          <cell r="G150">
            <v>-0.136345823032442</v>
          </cell>
          <cell r="H150">
            <v>-0.30640740769368102</v>
          </cell>
          <cell r="I150">
            <v>2.28301656797345</v>
          </cell>
          <cell r="J150">
            <v>0.72411956075612904</v>
          </cell>
          <cell r="K150">
            <v>0.31962722798913301</v>
          </cell>
          <cell r="L150">
            <v>9.5929638186430494E-2</v>
          </cell>
          <cell r="M150">
            <v>2.2228966815432298</v>
          </cell>
          <cell r="N150">
            <v>1.50870998533234</v>
          </cell>
        </row>
        <row r="151">
          <cell r="B151" t="str">
            <v>94-11-1</v>
          </cell>
          <cell r="C151">
            <v>5.3167246453145598</v>
          </cell>
          <cell r="D151">
            <v>0.74522123349749203</v>
          </cell>
          <cell r="E151">
            <v>0.495415023922193</v>
          </cell>
          <cell r="F151">
            <v>-0.30075985055301402</v>
          </cell>
          <cell r="G151">
            <v>0.117268536960095</v>
          </cell>
          <cell r="H151">
            <v>-2.53711545276635E-2</v>
          </cell>
          <cell r="I151">
            <v>0.90736690942385301</v>
          </cell>
          <cell r="J151">
            <v>-0.44263809116880398</v>
          </cell>
          <cell r="K151">
            <v>0.32728417627488898</v>
          </cell>
          <cell r="L151">
            <v>0.56643253599324495</v>
          </cell>
          <cell r="M151">
            <v>0.38766598686655401</v>
          </cell>
          <cell r="N151">
            <v>0.29364349739468099</v>
          </cell>
        </row>
        <row r="152">
          <cell r="B152" t="str">
            <v>94125-34-5</v>
          </cell>
          <cell r="C152">
            <v>4.8791600762973504</v>
          </cell>
          <cell r="D152">
            <v>1.06853531899613</v>
          </cell>
          <cell r="E152">
            <v>-0.20603972184598299</v>
          </cell>
          <cell r="F152">
            <v>1.0005156775277899</v>
          </cell>
          <cell r="G152">
            <v>-0.14728297630797599</v>
          </cell>
          <cell r="H152">
            <v>9.0948099947840005E-2</v>
          </cell>
          <cell r="I152">
            <v>2.14379445161808</v>
          </cell>
          <cell r="J152">
            <v>0.73157542635399297</v>
          </cell>
          <cell r="K152">
            <v>0.40467940845738998</v>
          </cell>
          <cell r="L152">
            <v>-1.6833553252854201</v>
          </cell>
          <cell r="M152">
            <v>2.25867092089866</v>
          </cell>
          <cell r="N152">
            <v>3.4155218167597599</v>
          </cell>
        </row>
        <row r="153">
          <cell r="B153" t="str">
            <v>94-74-6</v>
          </cell>
          <cell r="C153">
            <v>4.2207868257552601</v>
          </cell>
          <cell r="D153">
            <v>0.74077073012800498</v>
          </cell>
          <cell r="E153">
            <v>0.495415023922193</v>
          </cell>
          <cell r="F153">
            <v>-0.30387030795015202</v>
          </cell>
          <cell r="G153">
            <v>0.43436776674033301</v>
          </cell>
          <cell r="H153">
            <v>-0.37601592481584201</v>
          </cell>
          <cell r="I153">
            <v>0.73195153104594102</v>
          </cell>
          <cell r="J153">
            <v>-0.43518222557094</v>
          </cell>
          <cell r="K153">
            <v>0.177716308289669</v>
          </cell>
          <cell r="L153">
            <v>-0.51606221462620405</v>
          </cell>
          <cell r="M153">
            <v>0.228308011555997</v>
          </cell>
          <cell r="N153">
            <v>0.15400680463879499</v>
          </cell>
        </row>
        <row r="154">
          <cell r="B154" t="str">
            <v>94-75-7</v>
          </cell>
          <cell r="C154">
            <v>4.6717009698566416</v>
          </cell>
          <cell r="D154">
            <v>1.5393819467194465</v>
          </cell>
          <cell r="E154">
            <v>1.7163961823127192</v>
          </cell>
          <cell r="F154">
            <v>-1.1676199237319071</v>
          </cell>
          <cell r="G154">
            <v>-0.52664186637357524</v>
          </cell>
          <cell r="H154">
            <v>0.105607139897686</v>
          </cell>
          <cell r="I154">
            <v>1.4344400675960549</v>
          </cell>
          <cell r="J154">
            <v>-2.1676199237319071</v>
          </cell>
          <cell r="K154">
            <v>0.13709373110977199</v>
          </cell>
          <cell r="L154">
            <v>0.71104546392861812</v>
          </cell>
          <cell r="M154">
            <v>0.45993717748358698</v>
          </cell>
          <cell r="N154">
            <v>0.15400680463879499</v>
          </cell>
        </row>
        <row r="155">
          <cell r="B155" t="str">
            <v>94-82-6</v>
          </cell>
          <cell r="C155">
            <v>5.5502143205838399</v>
          </cell>
          <cell r="D155">
            <v>0.73083119485397097</v>
          </cell>
          <cell r="E155">
            <v>0.81908919167333405</v>
          </cell>
          <cell r="F155">
            <v>-0.319695748819807</v>
          </cell>
          <cell r="G155">
            <v>0.24025178396686001</v>
          </cell>
          <cell r="H155">
            <v>0.252809985705094</v>
          </cell>
          <cell r="I155">
            <v>-0.26050294181358702</v>
          </cell>
          <cell r="J155">
            <v>-4.6360543330382802E-2</v>
          </cell>
          <cell r="K155">
            <v>0.256108874072415</v>
          </cell>
          <cell r="L155">
            <v>-0.74683159660070397</v>
          </cell>
          <cell r="M155">
            <v>0.27468202553526</v>
          </cell>
          <cell r="N155">
            <v>0.56346534446169505</v>
          </cell>
        </row>
        <row r="156">
          <cell r="B156" t="str">
            <v>950782-86-2</v>
          </cell>
          <cell r="C156">
            <v>5.6825214782818021</v>
          </cell>
          <cell r="D156">
            <v>1.2898453025852996</v>
          </cell>
          <cell r="E156">
            <v>3.1561588670303302</v>
          </cell>
          <cell r="F156">
            <v>1.1981207658902386</v>
          </cell>
          <cell r="G156">
            <v>7.7306369394304603E-2</v>
          </cell>
          <cell r="H156">
            <v>-1.1203697556700301</v>
          </cell>
          <cell r="I156">
            <v>1.5592987299624299</v>
          </cell>
          <cell r="J156">
            <v>0.1671516486481659</v>
          </cell>
          <cell r="K156">
            <v>0.47049270205639299</v>
          </cell>
          <cell r="L156">
            <v>-1.3652724145384028</v>
          </cell>
          <cell r="M156">
            <v>-0.284698529939927</v>
          </cell>
          <cell r="N156">
            <v>5.23581018101304</v>
          </cell>
        </row>
        <row r="157">
          <cell r="B157" t="str">
            <v>957-51-7</v>
          </cell>
          <cell r="C157">
            <v>5.2375524427472904</v>
          </cell>
          <cell r="D157">
            <v>1.06681454980548</v>
          </cell>
          <cell r="E157">
            <v>-0.239287173232615</v>
          </cell>
          <cell r="F157">
            <v>-0.17097562143227399</v>
          </cell>
          <cell r="G157">
            <v>0.577810910512079</v>
          </cell>
          <cell r="H157">
            <v>-0.25239189990188099</v>
          </cell>
          <cell r="I157">
            <v>0.85964740571321496</v>
          </cell>
          <cell r="J157">
            <v>-3.89046777325186E-2</v>
          </cell>
          <cell r="K157">
            <v>0.23085381355006601</v>
          </cell>
          <cell r="L157">
            <v>-0.28529283265170402</v>
          </cell>
          <cell r="M157">
            <v>7.3888567604272995E-2</v>
          </cell>
          <cell r="N157">
            <v>-3.2045692377039199</v>
          </cell>
        </row>
        <row r="158">
          <cell r="B158" t="str">
            <v>97780-06-8</v>
          </cell>
          <cell r="C158">
            <v>4.9454674829547098</v>
          </cell>
          <cell r="D158">
            <v>1.20740085681178</v>
          </cell>
          <cell r="E158">
            <v>0.44068122898948398</v>
          </cell>
          <cell r="F158">
            <v>1.28617110615842</v>
          </cell>
          <cell r="G158">
            <v>0.110443386626127</v>
          </cell>
          <cell r="H158">
            <v>-0.113631617381213</v>
          </cell>
          <cell r="I158">
            <v>2.31501506077855</v>
          </cell>
          <cell r="J158">
            <v>-5.3816408928247003E-2</v>
          </cell>
          <cell r="K158">
            <v>0.32116076244972502</v>
          </cell>
          <cell r="L158">
            <v>-1.6833553252854201</v>
          </cell>
          <cell r="M158">
            <v>2.4737981649686902</v>
          </cell>
          <cell r="N158">
            <v>2.3313983589835998</v>
          </cell>
        </row>
        <row r="159">
          <cell r="B159" t="str">
            <v>97886-45-8</v>
          </cell>
          <cell r="C159">
            <v>6.87063311377179</v>
          </cell>
          <cell r="D159">
            <v>1.1170465561590801</v>
          </cell>
          <cell r="E159">
            <v>-0.905953137957069</v>
          </cell>
          <cell r="F159">
            <v>-0.25059508774147699</v>
          </cell>
          <cell r="G159">
            <v>3.05082749054395E-2</v>
          </cell>
          <cell r="H159">
            <v>-1.7348335858742301</v>
          </cell>
          <cell r="I159">
            <v>0.241170200031051</v>
          </cell>
          <cell r="J159">
            <v>0.73903129195185702</v>
          </cell>
          <cell r="K159">
            <v>0.84283057948142104</v>
          </cell>
          <cell r="L159">
            <v>-0.75131366352961104</v>
          </cell>
          <cell r="M159">
            <v>1.68111174286471</v>
          </cell>
          <cell r="N159">
            <v>0.89497579454614196</v>
          </cell>
        </row>
        <row r="160">
          <cell r="B160" t="str">
            <v>98967-40-9</v>
          </cell>
          <cell r="C160">
            <v>3.6899841782319567</v>
          </cell>
          <cell r="D160">
            <v>0.71190617207721996</v>
          </cell>
          <cell r="E160">
            <v>0.63628943694680096</v>
          </cell>
          <cell r="F160">
            <v>0.58249378166620547</v>
          </cell>
          <cell r="G160">
            <v>1.9019926060150402E-2</v>
          </cell>
          <cell r="H160">
            <v>-0.84518887935088005</v>
          </cell>
          <cell r="I160">
            <v>1.6778911360422699</v>
          </cell>
          <cell r="J160">
            <v>0.21108382053321728</v>
          </cell>
          <cell r="K160">
            <v>0.17054194077822399</v>
          </cell>
          <cell r="L160">
            <v>-0.79357760219942319</v>
          </cell>
          <cell r="M160">
            <v>1.1347200873990999</v>
          </cell>
          <cell r="N160">
            <v>-0.57970686137459504</v>
          </cell>
        </row>
        <row r="161">
          <cell r="B161" t="str">
            <v>99129-21-2</v>
          </cell>
          <cell r="C161">
            <v>7.3326960837493198</v>
          </cell>
          <cell r="D161">
            <v>0.77743702205635501</v>
          </cell>
          <cell r="E161">
            <v>-0.90065319215141504</v>
          </cell>
          <cell r="F161">
            <v>-0.45150029961493099</v>
          </cell>
          <cell r="G161">
            <v>0.147899984210946</v>
          </cell>
          <cell r="H161">
            <v>-2.1722036208070601</v>
          </cell>
          <cell r="I161">
            <v>-0.68025127330548196</v>
          </cell>
          <cell r="J161">
            <v>0.73157542635399297</v>
          </cell>
          <cell r="K161">
            <v>0.85408007353150295</v>
          </cell>
          <cell r="L161">
            <v>0.56643253599324495</v>
          </cell>
          <cell r="M161">
            <v>0.23747044934799</v>
          </cell>
          <cell r="N161">
            <v>5.0850537915643601</v>
          </cell>
        </row>
      </sheetData>
      <sheetData sheetId="4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100-00-5</v>
          </cell>
          <cell r="C2">
            <v>4.6338258798327798</v>
          </cell>
          <cell r="D2">
            <v>0.72126030582725897</v>
          </cell>
          <cell r="E2">
            <v>1.6707634727437899</v>
          </cell>
          <cell r="F2">
            <v>-0.17525327949407599</v>
          </cell>
          <cell r="G2">
            <v>0.74413235834370095</v>
          </cell>
          <cell r="H2">
            <v>-0.31863905329419601</v>
          </cell>
          <cell r="I2">
            <v>-0.72912894778808801</v>
          </cell>
          <cell r="J2">
            <v>-3.89046777325186E-2</v>
          </cell>
          <cell r="K2">
            <v>0.56084261732669305</v>
          </cell>
          <cell r="L2">
            <v>-0.28529283265170402</v>
          </cell>
          <cell r="M2">
            <v>0.27468202553526</v>
          </cell>
          <cell r="N2">
            <v>0.60932716609578297</v>
          </cell>
        </row>
        <row r="3">
          <cell r="B3" t="str">
            <v>10265-92-6</v>
          </cell>
          <cell r="C3">
            <v>5.7139915655958378</v>
          </cell>
          <cell r="D3">
            <v>1.0006435199932233</v>
          </cell>
          <cell r="E3">
            <v>1.11261292842938</v>
          </cell>
          <cell r="F3">
            <v>-1.0207159689162824</v>
          </cell>
          <cell r="G3">
            <v>0.83881953169499401</v>
          </cell>
          <cell r="H3">
            <v>-0.25684155740707798</v>
          </cell>
          <cell r="I3">
            <v>2.0061575112989098</v>
          </cell>
          <cell r="J3">
            <v>0.97928403108371764</v>
          </cell>
          <cell r="K3">
            <v>2.1254921200704602</v>
          </cell>
          <cell r="L3">
            <v>4.1431937832562049E-2</v>
          </cell>
          <cell r="M3">
            <v>0.74240516779232202</v>
          </cell>
          <cell r="N3">
            <v>-5.8833089614416902</v>
          </cell>
        </row>
        <row r="4">
          <cell r="B4" t="str">
            <v>102851-06-9</v>
          </cell>
          <cell r="C4">
            <v>7.7430713845410297</v>
          </cell>
          <cell r="D4">
            <v>1.32068428507535</v>
          </cell>
          <cell r="E4">
            <v>2.7891695650132098</v>
          </cell>
          <cell r="F4">
            <v>-0.164594734382703</v>
          </cell>
          <cell r="G4">
            <v>-0.30573367114132999</v>
          </cell>
          <cell r="H4">
            <v>-1.6487035577369</v>
          </cell>
          <cell r="I4">
            <v>0.85328551748447401</v>
          </cell>
          <cell r="J4">
            <v>-5.3816408928247003E-2</v>
          </cell>
          <cell r="K4">
            <v>0.50143149169842105</v>
          </cell>
          <cell r="L4">
            <v>1.6273702344335701</v>
          </cell>
          <cell r="M4">
            <v>0.44680791118815799</v>
          </cell>
          <cell r="N4">
            <v>13.8182546731732</v>
          </cell>
        </row>
        <row r="5">
          <cell r="B5" t="str">
            <v>10453-86-8</v>
          </cell>
          <cell r="C5">
            <v>6.1550036155715198</v>
          </cell>
          <cell r="D5">
            <v>2.1428779352815899</v>
          </cell>
          <cell r="E5">
            <v>0.171740856171053</v>
          </cell>
          <cell r="F5">
            <v>-0.91200119967837401</v>
          </cell>
          <cell r="G5">
            <v>-0.11482760358522499</v>
          </cell>
          <cell r="H5">
            <v>-0.10963871159966999</v>
          </cell>
          <cell r="I5">
            <v>1.09348994712189</v>
          </cell>
          <cell r="J5">
            <v>-5.3816408928247003E-2</v>
          </cell>
          <cell r="K5">
            <v>-1.39439116037429</v>
          </cell>
          <cell r="L5">
            <v>-0.28529283265170402</v>
          </cell>
          <cell r="M5">
            <v>-2.1146078034696099</v>
          </cell>
          <cell r="N5">
            <v>2.4239352414960198</v>
          </cell>
        </row>
        <row r="6">
          <cell r="B6" t="str">
            <v>10605-21-7</v>
          </cell>
          <cell r="C6">
            <v>5.4627279322434559</v>
          </cell>
          <cell r="D6">
            <v>1.2178877494810161</v>
          </cell>
          <cell r="E6">
            <v>1.4851277717309701</v>
          </cell>
          <cell r="F6">
            <v>-1.5177526735852185</v>
          </cell>
          <cell r="G6">
            <v>0.35147904614575776</v>
          </cell>
          <cell r="H6">
            <v>0.68473772126478105</v>
          </cell>
          <cell r="I6">
            <v>0.44837836237448198</v>
          </cell>
          <cell r="J6">
            <v>0.24567531997771841</v>
          </cell>
          <cell r="K6">
            <v>-1.4208426605771622</v>
          </cell>
          <cell r="L6">
            <v>1.4612536329520847</v>
          </cell>
          <cell r="M6">
            <v>0.88018733508681901</v>
          </cell>
          <cell r="N6">
            <v>-4.6748635501497402</v>
          </cell>
        </row>
        <row r="7">
          <cell r="B7" t="str">
            <v>106-46-7</v>
          </cell>
          <cell r="C7">
            <v>4.7450833457868136</v>
          </cell>
          <cell r="D7">
            <v>0.71171697838496728</v>
          </cell>
          <cell r="E7">
            <v>-5.3651472219791899E-2</v>
          </cell>
          <cell r="F7">
            <v>-0.57713594894710596</v>
          </cell>
          <cell r="G7">
            <v>0.631786016387203</v>
          </cell>
          <cell r="H7">
            <v>0.162984011419332</v>
          </cell>
          <cell r="I7">
            <v>0.79524995525254383</v>
          </cell>
          <cell r="J7">
            <v>-3.89046777325186E-2</v>
          </cell>
          <cell r="K7">
            <v>0.62011426042946205</v>
          </cell>
          <cell r="L7">
            <v>-0.21811400630543787</v>
          </cell>
          <cell r="M7">
            <v>-0.177012915821189</v>
          </cell>
          <cell r="N7">
            <v>-5.1975620717395803E-2</v>
          </cell>
        </row>
        <row r="8">
          <cell r="B8" t="str">
            <v>107-06-2</v>
          </cell>
          <cell r="C8">
            <v>3.4807737404318799</v>
          </cell>
          <cell r="D8">
            <v>-8.0947156596395901E-3</v>
          </cell>
          <cell r="E8">
            <v>-5.3651472219791899E-2</v>
          </cell>
          <cell r="F8">
            <v>3.5688192926949101E-2</v>
          </cell>
          <cell r="G8">
            <v>-0.19251266118515101</v>
          </cell>
          <cell r="H8">
            <v>-0.65305927220031701</v>
          </cell>
          <cell r="I8">
            <v>1.1382345329079899</v>
          </cell>
          <cell r="J8">
            <v>0.47395329322454299</v>
          </cell>
          <cell r="K8">
            <v>0.85539919794977004</v>
          </cell>
          <cell r="L8">
            <v>-0.28529283265170402</v>
          </cell>
          <cell r="M8">
            <v>-0.92983781808194099</v>
          </cell>
          <cell r="N8">
            <v>-0.337393639113652</v>
          </cell>
        </row>
        <row r="9">
          <cell r="B9" t="str">
            <v>108168-76-9</v>
          </cell>
          <cell r="C9">
            <v>3.2525225391654802</v>
          </cell>
          <cell r="D9">
            <v>2.62685739306926</v>
          </cell>
          <cell r="E9">
            <v>-0.84321685133236601</v>
          </cell>
          <cell r="F9">
            <v>-1.4077518692715301</v>
          </cell>
          <cell r="G9">
            <v>-3.4403774037205102</v>
          </cell>
          <cell r="H9">
            <v>-0.78945795248394801</v>
          </cell>
          <cell r="I9">
            <v>4.8070866134583996</v>
          </cell>
          <cell r="J9">
            <v>-0.45754982236453301</v>
          </cell>
          <cell r="K9">
            <v>1.58843932382848</v>
          </cell>
          <cell r="L9">
            <v>-0.28529283265170402</v>
          </cell>
          <cell r="M9">
            <v>-7.8702219596948098</v>
          </cell>
          <cell r="N9">
            <v>10.835139870851</v>
          </cell>
        </row>
        <row r="10">
          <cell r="B10" t="str">
            <v>1113-02-6</v>
          </cell>
          <cell r="C10">
            <v>5.4268762179823478</v>
          </cell>
          <cell r="D10">
            <v>1.6988293606012077</v>
          </cell>
          <cell r="E10">
            <v>-0.16657837966342001</v>
          </cell>
          <cell r="F10">
            <v>-1.5797324262980137</v>
          </cell>
          <cell r="G10">
            <v>1.797018283304086</v>
          </cell>
          <cell r="H10">
            <v>-0.21728585700607184</v>
          </cell>
          <cell r="I10">
            <v>0.69996967957574796</v>
          </cell>
          <cell r="J10">
            <v>-3.89046777325186E-2</v>
          </cell>
          <cell r="K10">
            <v>2.4073144777001398</v>
          </cell>
          <cell r="L10">
            <v>1.49780023280138</v>
          </cell>
          <cell r="M10">
            <v>1.5901543207106099</v>
          </cell>
          <cell r="N10">
            <v>-7.4022636462685201</v>
          </cell>
        </row>
        <row r="11">
          <cell r="B11" t="str">
            <v>111988-49-9</v>
          </cell>
          <cell r="C11">
            <v>5.6525344107805262</v>
          </cell>
          <cell r="D11">
            <v>1.8524755464343587</v>
          </cell>
          <cell r="E11">
            <v>-8.3140307457861898E-2</v>
          </cell>
          <cell r="F11">
            <v>1.6024116326967963</v>
          </cell>
          <cell r="G11">
            <v>0.85739447807420699</v>
          </cell>
          <cell r="H11">
            <v>-2.0283461382699661</v>
          </cell>
          <cell r="I11">
            <v>1.1830487585154099</v>
          </cell>
          <cell r="J11">
            <v>0.42593450557316892</v>
          </cell>
          <cell r="K11">
            <v>0.24581381755375101</v>
          </cell>
          <cell r="L11">
            <v>-0.38268411101277999</v>
          </cell>
          <cell r="M11">
            <v>0.60469405280357602</v>
          </cell>
          <cell r="N11">
            <v>8.1206458073549606E-2</v>
          </cell>
        </row>
        <row r="12">
          <cell r="B12" t="str">
            <v>112-12-9</v>
          </cell>
          <cell r="C12">
            <v>4.54731887655013</v>
          </cell>
          <cell r="D12">
            <v>0.59229060677174095</v>
          </cell>
          <cell r="E12">
            <v>-1.5526740887925301</v>
          </cell>
          <cell r="F12">
            <v>-0.48816376919836102</v>
          </cell>
          <cell r="G12">
            <v>0.19117712029272699</v>
          </cell>
          <cell r="H12">
            <v>0.462948120247902</v>
          </cell>
          <cell r="I12">
            <v>0.18608009903525299</v>
          </cell>
          <cell r="J12">
            <v>-3.89046777325186E-2</v>
          </cell>
          <cell r="K12">
            <v>0.64131557214577295</v>
          </cell>
          <cell r="L12">
            <v>-0.28529283265170402</v>
          </cell>
          <cell r="M12">
            <v>-1.1807393015073999</v>
          </cell>
          <cell r="N12">
            <v>-0.580477527530606</v>
          </cell>
        </row>
        <row r="13">
          <cell r="B13" t="str">
            <v>112143-82-5</v>
          </cell>
          <cell r="C13">
            <v>6.1413474900252298</v>
          </cell>
          <cell r="D13">
            <v>1.19157224767101</v>
          </cell>
          <cell r="E13">
            <v>-1.18110740157143</v>
          </cell>
          <cell r="F13">
            <v>0.88853226231791405</v>
          </cell>
          <cell r="G13">
            <v>0.33253818265945101</v>
          </cell>
          <cell r="H13">
            <v>-0.23616734851982299</v>
          </cell>
          <cell r="I13">
            <v>1.9146141680831399</v>
          </cell>
          <cell r="J13">
            <v>-4.6360543330382802E-2</v>
          </cell>
          <cell r="K13">
            <v>0.61967450542216396</v>
          </cell>
          <cell r="L13">
            <v>-1.21733449440751</v>
          </cell>
          <cell r="M13">
            <v>-0.40196652199508998</v>
          </cell>
          <cell r="N13">
            <v>-7.6569652024734696</v>
          </cell>
        </row>
        <row r="14">
          <cell r="B14" t="str">
            <v>112226-61-6</v>
          </cell>
          <cell r="C14">
            <v>5.68700891282485</v>
          </cell>
          <cell r="D14">
            <v>0.78190654659821401</v>
          </cell>
          <cell r="E14">
            <v>7.90870487128712E-2</v>
          </cell>
          <cell r="F14">
            <v>0.14492917288123</v>
          </cell>
          <cell r="G14">
            <v>-0.46617481268534799</v>
          </cell>
          <cell r="H14">
            <v>0.49641158845750999</v>
          </cell>
          <cell r="I14">
            <v>1.0009651880902199</v>
          </cell>
          <cell r="J14">
            <v>-3.89046777325186E-2</v>
          </cell>
          <cell r="K14">
            <v>0.451854360150728</v>
          </cell>
          <cell r="L14">
            <v>1.0279712999422399</v>
          </cell>
          <cell r="M14">
            <v>0.11761263792757699</v>
          </cell>
          <cell r="N14">
            <v>-2.0023896849760701</v>
          </cell>
        </row>
        <row r="15">
          <cell r="B15" t="str">
            <v>112410-23-8</v>
          </cell>
          <cell r="C15">
            <v>5.6780374378796488</v>
          </cell>
          <cell r="D15">
            <v>0.5431457944011141</v>
          </cell>
          <cell r="E15">
            <v>0.735780506492831</v>
          </cell>
          <cell r="F15">
            <v>0.71063727304637681</v>
          </cell>
          <cell r="G15">
            <v>-0.633706965759122</v>
          </cell>
          <cell r="H15">
            <v>4.9931768805641319E-2</v>
          </cell>
          <cell r="I15">
            <v>1.47552824129881</v>
          </cell>
          <cell r="J15">
            <v>-0.17017631923441456</v>
          </cell>
          <cell r="K15">
            <v>0.650280850530776</v>
          </cell>
          <cell r="L15">
            <v>-0.59039272261760445</v>
          </cell>
          <cell r="M15">
            <v>-0.119075511343202</v>
          </cell>
          <cell r="N15">
            <v>-0.98264887577350901</v>
          </cell>
        </row>
        <row r="16">
          <cell r="B16" t="str">
            <v>113-48-4</v>
          </cell>
          <cell r="C16">
            <v>5.3077022195863304</v>
          </cell>
          <cell r="D16">
            <v>0.84748241817210301</v>
          </cell>
          <cell r="E16">
            <v>-1.5626465957370199</v>
          </cell>
          <cell r="F16">
            <v>-1.3676303746342899</v>
          </cell>
          <cell r="G16">
            <v>0.38923147531753199</v>
          </cell>
          <cell r="H16">
            <v>0.18921663752034201</v>
          </cell>
          <cell r="I16">
            <v>0.31217622943147399</v>
          </cell>
          <cell r="J16">
            <v>-3.89046777325186E-2</v>
          </cell>
          <cell r="K16">
            <v>0.77718887015772897</v>
          </cell>
          <cell r="L16">
            <v>-0.28529283265170402</v>
          </cell>
          <cell r="M16">
            <v>-3.0425126258673401</v>
          </cell>
          <cell r="N16">
            <v>-5.9301901485509001</v>
          </cell>
        </row>
        <row r="17">
          <cell r="B17" t="str">
            <v>114-26-1</v>
          </cell>
          <cell r="C17">
            <v>5.2203511158207041</v>
          </cell>
          <cell r="D17">
            <v>1.3210558026111878</v>
          </cell>
          <cell r="E17">
            <v>0.82843431395101297</v>
          </cell>
          <cell r="F17">
            <v>-2.0589631733306613</v>
          </cell>
          <cell r="G17">
            <v>0.37676539623077598</v>
          </cell>
          <cell r="H17">
            <v>-0.51434848875257999</v>
          </cell>
          <cell r="I17">
            <v>0.72371786735280697</v>
          </cell>
          <cell r="J17">
            <v>-0.10035585848888573</v>
          </cell>
          <cell r="K17">
            <v>1.35069245626472</v>
          </cell>
          <cell r="L17">
            <v>0.18393948974164065</v>
          </cell>
          <cell r="M17">
            <v>1.5986141458471326</v>
          </cell>
          <cell r="N17">
            <v>-4.0973738303376797</v>
          </cell>
        </row>
        <row r="18">
          <cell r="B18" t="str">
            <v>115-29-7</v>
          </cell>
          <cell r="C18">
            <v>7.7352821232532278</v>
          </cell>
          <cell r="D18">
            <v>1.4337817771069332</v>
          </cell>
          <cell r="E18">
            <v>0.171740856171053</v>
          </cell>
          <cell r="F18">
            <v>-1.4940156708608772</v>
          </cell>
          <cell r="G18">
            <v>-1.0417179998662469</v>
          </cell>
          <cell r="H18">
            <v>-1.272166921244521</v>
          </cell>
          <cell r="I18">
            <v>0.72369108528980797</v>
          </cell>
          <cell r="J18">
            <v>0.74902237782541725</v>
          </cell>
          <cell r="K18">
            <v>1.3018643464831978</v>
          </cell>
          <cell r="L18">
            <v>1.7570138676630256</v>
          </cell>
          <cell r="M18">
            <v>0.57729912212914802</v>
          </cell>
          <cell r="N18">
            <v>0.42581997481838901</v>
          </cell>
        </row>
        <row r="19">
          <cell r="B19" t="str">
            <v>116-06-3</v>
          </cell>
          <cell r="C19">
            <v>5.6711661007713703</v>
          </cell>
          <cell r="D19">
            <v>0.86734820526137801</v>
          </cell>
          <cell r="E19">
            <v>0.50008758506103301</v>
          </cell>
          <cell r="F19">
            <v>5.9894348539581498E-2</v>
          </cell>
          <cell r="G19">
            <v>1.2335372987930799</v>
          </cell>
          <cell r="H19">
            <v>-0.38337019432723002</v>
          </cell>
          <cell r="I19">
            <v>-0.25604109231765698</v>
          </cell>
          <cell r="J19">
            <v>0.73157542635399297</v>
          </cell>
          <cell r="K19">
            <v>0.50474521301536601</v>
          </cell>
          <cell r="L19">
            <v>-0.28529283265170402</v>
          </cell>
          <cell r="M19">
            <v>7.3888567604272995E-2</v>
          </cell>
          <cell r="N19">
            <v>-5.2633877495503301</v>
          </cell>
        </row>
        <row r="20">
          <cell r="B20" t="str">
            <v>116714-46-6</v>
          </cell>
          <cell r="C20">
            <v>7.0937943763759037</v>
          </cell>
          <cell r="D20">
            <v>2.0799215429519182</v>
          </cell>
          <cell r="E20">
            <v>-0.24925968017710801</v>
          </cell>
          <cell r="F20">
            <v>-0.96433735868087034</v>
          </cell>
          <cell r="G20">
            <v>-0.27648671493008797</v>
          </cell>
          <cell r="H20">
            <v>1.1977011290338599</v>
          </cell>
          <cell r="I20">
            <v>-0.15620472388405701</v>
          </cell>
          <cell r="J20">
            <v>-1.4227233697859205</v>
          </cell>
          <cell r="K20">
            <v>0.401054690641443</v>
          </cell>
          <cell r="L20">
            <v>2.3870607284667926</v>
          </cell>
          <cell r="M20">
            <v>1.04629743735644</v>
          </cell>
          <cell r="N20">
            <v>4.0331265352013901</v>
          </cell>
        </row>
        <row r="21">
          <cell r="B21" t="str">
            <v>119-12-0</v>
          </cell>
          <cell r="C21">
            <v>5.9358327819815901</v>
          </cell>
          <cell r="D21">
            <v>1.5488913283279899</v>
          </cell>
          <cell r="E21">
            <v>1.1567810428409899</v>
          </cell>
          <cell r="F21">
            <v>-1.3780934346299201</v>
          </cell>
          <cell r="G21">
            <v>0.132134818760543</v>
          </cell>
          <cell r="H21">
            <v>-1.11258776757471</v>
          </cell>
          <cell r="I21">
            <v>0.97364848408802895</v>
          </cell>
          <cell r="J21">
            <v>1.79981404081476</v>
          </cell>
          <cell r="K21">
            <v>2.31997300985467</v>
          </cell>
          <cell r="L21">
            <v>1.49780023280138</v>
          </cell>
          <cell r="M21">
            <v>1.99476062316213</v>
          </cell>
          <cell r="N21">
            <v>-1.6959800051620499</v>
          </cell>
        </row>
        <row r="22">
          <cell r="B22" t="str">
            <v>119168-77-3</v>
          </cell>
          <cell r="C22">
            <v>6.3340243426457699</v>
          </cell>
          <cell r="D22">
            <v>0.93619806233522196</v>
          </cell>
          <cell r="E22">
            <v>-2.57187567183938</v>
          </cell>
          <cell r="F22">
            <v>0.43871213806798098</v>
          </cell>
          <cell r="G22">
            <v>0.22380442643843099</v>
          </cell>
          <cell r="H22">
            <v>-0.29796484440694099</v>
          </cell>
          <cell r="I22">
            <v>2.3036851940665599</v>
          </cell>
          <cell r="J22">
            <v>-3.89046777325186E-2</v>
          </cell>
          <cell r="K22">
            <v>-1.40324919858723</v>
          </cell>
          <cell r="L22">
            <v>0.10041170511533801</v>
          </cell>
          <cell r="M22">
            <v>-1.89049329729933</v>
          </cell>
          <cell r="N22">
            <v>-4.3614618234282698</v>
          </cell>
        </row>
        <row r="23">
          <cell r="B23" t="str">
            <v>120067-83-6</v>
          </cell>
          <cell r="C23">
            <v>6.9051747579178997</v>
          </cell>
          <cell r="D23">
            <v>0.83921168102379695</v>
          </cell>
          <cell r="E23">
            <v>0.84838664252279405</v>
          </cell>
          <cell r="F23">
            <v>0.4685337412278</v>
          </cell>
          <cell r="G23">
            <v>0.211336609630565</v>
          </cell>
          <cell r="H23">
            <v>-1.51958773437687</v>
          </cell>
          <cell r="I23">
            <v>0.36056578789798799</v>
          </cell>
          <cell r="J23">
            <v>1.3847946252308401</v>
          </cell>
          <cell r="K23">
            <v>0.42021850939024902</v>
          </cell>
          <cell r="L23">
            <v>-0.38268411101277999</v>
          </cell>
          <cell r="M23">
            <v>-0.89035903581980802</v>
          </cell>
          <cell r="N23">
            <v>2.6122767337426098</v>
          </cell>
        </row>
        <row r="24">
          <cell r="B24" t="str">
            <v>120068-36-2</v>
          </cell>
          <cell r="C24">
            <v>5.1486008759507698</v>
          </cell>
          <cell r="D24">
            <v>0.83799096610938095</v>
          </cell>
          <cell r="E24">
            <v>1.8961631158174299</v>
          </cell>
          <cell r="F24">
            <v>0.48539524529733002</v>
          </cell>
          <cell r="G24">
            <v>-0.16184390650920999</v>
          </cell>
          <cell r="H24">
            <v>-1.51958773437687</v>
          </cell>
          <cell r="I24">
            <v>0.72382531917150705</v>
          </cell>
          <cell r="J24">
            <v>1.3847946252308401</v>
          </cell>
          <cell r="K24">
            <v>0.40786444156785201</v>
          </cell>
          <cell r="L24">
            <v>-0.38268411101277999</v>
          </cell>
          <cell r="M24">
            <v>-1.00738238904639</v>
          </cell>
          <cell r="N24">
            <v>3.2329476389836298</v>
          </cell>
        </row>
        <row r="25">
          <cell r="B25" t="str">
            <v>120068-37-3</v>
          </cell>
          <cell r="C25">
            <v>7.5412852846724565</v>
          </cell>
          <cell r="D25">
            <v>2.0807982160396148</v>
          </cell>
          <cell r="E25">
            <v>0.51006740668832096</v>
          </cell>
          <cell r="F25">
            <v>-1.1037298723574143</v>
          </cell>
          <cell r="G25">
            <v>0.13536450154650501</v>
          </cell>
          <cell r="H25">
            <v>-2.3841977091065054</v>
          </cell>
          <cell r="I25">
            <v>0.83037230796797101</v>
          </cell>
          <cell r="J25">
            <v>1.7871256582175175</v>
          </cell>
          <cell r="K25">
            <v>0.39310819389109902</v>
          </cell>
          <cell r="L25">
            <v>1.7008019232463996</v>
          </cell>
          <cell r="M25">
            <v>-0.947124158659858</v>
          </cell>
          <cell r="N25">
            <v>2.92897991489298</v>
          </cell>
        </row>
        <row r="26">
          <cell r="B26" t="str">
            <v>120-12-7</v>
          </cell>
          <cell r="C26">
            <v>4.8961341228870303</v>
          </cell>
          <cell r="D26">
            <v>0.81423186071412901</v>
          </cell>
          <cell r="E26">
            <v>-5.3651472219791899E-2</v>
          </cell>
          <cell r="F26">
            <v>-0.256285998928801</v>
          </cell>
          <cell r="G26">
            <v>-0.74875723497374302</v>
          </cell>
          <cell r="H26">
            <v>-0.12586326298172801</v>
          </cell>
          <cell r="I26">
            <v>-0.32052123981457697</v>
          </cell>
          <cell r="J26">
            <v>-3.89046777325186E-2</v>
          </cell>
          <cell r="K26">
            <v>4.16392539507816E-2</v>
          </cell>
          <cell r="L26">
            <v>2.0184509840408502</v>
          </cell>
          <cell r="M26">
            <v>-6.9449293786174496E-2</v>
          </cell>
          <cell r="N26">
            <v>1.51247458537012</v>
          </cell>
        </row>
        <row r="27">
          <cell r="B27" t="str">
            <v>120928-09-8</v>
          </cell>
          <cell r="C27">
            <v>7.487575958037703</v>
          </cell>
          <cell r="D27">
            <v>0.57548035445190604</v>
          </cell>
          <cell r="E27">
            <v>-0.229314666288122</v>
          </cell>
          <cell r="F27">
            <v>-0.25058146862373398</v>
          </cell>
          <cell r="G27">
            <v>-1.37410671300863</v>
          </cell>
          <cell r="H27">
            <v>-1.1777466271916801</v>
          </cell>
          <cell r="I27">
            <v>0.75056121383138397</v>
          </cell>
          <cell r="J27">
            <v>-0.40770488860343512</v>
          </cell>
          <cell r="K27">
            <v>0.400421973626234</v>
          </cell>
          <cell r="L27">
            <v>0.65828635722716911</v>
          </cell>
          <cell r="M27">
            <v>0.37947525192995701</v>
          </cell>
          <cell r="N27">
            <v>1.24963558851626</v>
          </cell>
        </row>
        <row r="28">
          <cell r="B28" t="str">
            <v>121451-02-3</v>
          </cell>
          <cell r="C28">
            <v>7.3944002858690103</v>
          </cell>
          <cell r="D28">
            <v>0.79664104892607501</v>
          </cell>
          <cell r="E28">
            <v>0.39808865532517201</v>
          </cell>
          <cell r="F28">
            <v>-0.88363102949914896</v>
          </cell>
          <cell r="G28">
            <v>-0.598435300470608</v>
          </cell>
          <cell r="H28">
            <v>2.2919255528862701</v>
          </cell>
          <cell r="I28">
            <v>-1.00570034495772</v>
          </cell>
          <cell r="J28">
            <v>-4.6360543330382802E-2</v>
          </cell>
          <cell r="K28">
            <v>0.46845513878707401</v>
          </cell>
          <cell r="L28">
            <v>0.56643253599324495</v>
          </cell>
          <cell r="M28">
            <v>0.98643280112866405</v>
          </cell>
          <cell r="N28">
            <v>4.2513522011585501</v>
          </cell>
        </row>
        <row r="29">
          <cell r="B29" t="str">
            <v>121-75-5</v>
          </cell>
          <cell r="C29">
            <v>6.2893534143546059</v>
          </cell>
          <cell r="D29">
            <v>1.6793817468460386</v>
          </cell>
          <cell r="E29">
            <v>0.28882731558414854</v>
          </cell>
          <cell r="F29">
            <v>-2.5307166199577207</v>
          </cell>
          <cell r="G29">
            <v>-5.3595365238057191E-2</v>
          </cell>
          <cell r="H29">
            <v>-1.972008049424554</v>
          </cell>
          <cell r="I29">
            <v>1.0603479870687798</v>
          </cell>
          <cell r="J29">
            <v>1.2327113736052171</v>
          </cell>
          <cell r="K29">
            <v>1.9744333583621865</v>
          </cell>
          <cell r="L29">
            <v>1.49780023280138</v>
          </cell>
          <cell r="M29">
            <v>2.9453919446863401</v>
          </cell>
          <cell r="N29">
            <v>-3.06471427938438</v>
          </cell>
        </row>
        <row r="30">
          <cell r="B30" t="str">
            <v>122-14-5</v>
          </cell>
          <cell r="C30">
            <v>6.6204338018006066</v>
          </cell>
          <cell r="D30">
            <v>1.2891073046403265</v>
          </cell>
          <cell r="E30">
            <v>0.51006009200552604</v>
          </cell>
          <cell r="F30">
            <v>-1.4607255810841497</v>
          </cell>
          <cell r="G30">
            <v>0.70902549994051345</v>
          </cell>
          <cell r="H30">
            <v>-1.3453321623820793</v>
          </cell>
          <cell r="I30">
            <v>0.109194875930045</v>
          </cell>
          <cell r="J30">
            <v>1.0163956736355129</v>
          </cell>
          <cell r="K30">
            <v>2.1065945931202998</v>
          </cell>
          <cell r="L30">
            <v>1.0806365698902018</v>
          </cell>
          <cell r="M30">
            <v>1.9866903402098901</v>
          </cell>
          <cell r="N30">
            <v>1.9516996517298</v>
          </cell>
        </row>
        <row r="31">
          <cell r="B31" t="str">
            <v>122453-73-0</v>
          </cell>
          <cell r="C31">
            <v>7.0676387019296802</v>
          </cell>
          <cell r="D31">
            <v>0.97530882422037801</v>
          </cell>
          <cell r="E31">
            <v>-1.9052097071149301</v>
          </cell>
          <cell r="F31">
            <v>0.34398008391389001</v>
          </cell>
          <cell r="G31">
            <v>6.15991542700218E-2</v>
          </cell>
          <cell r="H31">
            <v>-0.88889935279062204</v>
          </cell>
          <cell r="I31">
            <v>1.6363924319145799</v>
          </cell>
          <cell r="J31">
            <v>-3.89046777325186E-2</v>
          </cell>
          <cell r="K31">
            <v>-3.4694550360438399</v>
          </cell>
          <cell r="L31">
            <v>0.93506208851007599</v>
          </cell>
          <cell r="M31">
            <v>-1.32445173042873</v>
          </cell>
          <cell r="N31">
            <v>-4.7926465628577404</v>
          </cell>
        </row>
        <row r="32">
          <cell r="B32" t="str">
            <v>123312-89-0</v>
          </cell>
          <cell r="C32">
            <v>3.8459674036554596</v>
          </cell>
          <cell r="D32">
            <v>0.87356227419784416</v>
          </cell>
          <cell r="E32">
            <v>-2.8955498395905201</v>
          </cell>
          <cell r="F32">
            <v>0.44850688107342274</v>
          </cell>
          <cell r="G32">
            <v>0.860745070526301</v>
          </cell>
          <cell r="H32">
            <v>0.55820565112498599</v>
          </cell>
          <cell r="I32">
            <v>1.66954296208166</v>
          </cell>
          <cell r="J32">
            <v>-1.0067125321984096</v>
          </cell>
          <cell r="K32">
            <v>0.16253109992463899</v>
          </cell>
          <cell r="L32">
            <v>-0.75131366352961104</v>
          </cell>
          <cell r="M32">
            <v>0.95222443756993602</v>
          </cell>
          <cell r="N32">
            <v>-1.08516947805735</v>
          </cell>
        </row>
        <row r="33">
          <cell r="B33" t="str">
            <v>12789-03-6</v>
          </cell>
          <cell r="C33">
            <v>7.4163538462567811</v>
          </cell>
          <cell r="D33">
            <v>0.96450399699640899</v>
          </cell>
          <cell r="E33">
            <v>-5.3651472219791899E-2</v>
          </cell>
          <cell r="F33">
            <v>-0.81596447315596699</v>
          </cell>
          <cell r="G33">
            <v>-2.0084455811891999E-2</v>
          </cell>
          <cell r="H33">
            <v>-0.72666069510402098</v>
          </cell>
          <cell r="I33">
            <v>6.1610113568129198E-2</v>
          </cell>
          <cell r="J33">
            <v>-0.52407785693185627</v>
          </cell>
          <cell r="K33">
            <v>1.29078350223259</v>
          </cell>
          <cell r="L33">
            <v>1.3601267858997135</v>
          </cell>
          <cell r="M33">
            <v>-1.46930786162492</v>
          </cell>
          <cell r="N33">
            <v>0.18290538292512401</v>
          </cell>
        </row>
        <row r="34">
          <cell r="B34" t="str">
            <v>129558-76-5</v>
          </cell>
          <cell r="C34">
            <v>6.5869881316386198</v>
          </cell>
          <cell r="D34">
            <v>1.0567909320996001</v>
          </cell>
          <cell r="E34">
            <v>-2.57187567183938</v>
          </cell>
          <cell r="F34">
            <v>0.424061528963179</v>
          </cell>
          <cell r="G34">
            <v>0.26452907670658099</v>
          </cell>
          <cell r="H34">
            <v>-0.42894313883229102</v>
          </cell>
          <cell r="I34">
            <v>2.5165595900262399</v>
          </cell>
          <cell r="J34">
            <v>-4.6360543330382802E-2</v>
          </cell>
          <cell r="K34">
            <v>-1.5853966308471401</v>
          </cell>
          <cell r="L34">
            <v>-1.2128524274786101</v>
          </cell>
          <cell r="M34">
            <v>-2.0410776366774899</v>
          </cell>
          <cell r="N34">
            <v>0.45259079282908399</v>
          </cell>
        </row>
        <row r="35">
          <cell r="B35" t="str">
            <v>13071-79-9</v>
          </cell>
          <cell r="C35">
            <v>7.3849168560531231</v>
          </cell>
          <cell r="D35">
            <v>1.7522162817715605</v>
          </cell>
          <cell r="E35">
            <v>0.51006009200552604</v>
          </cell>
          <cell r="F35">
            <v>-1.992413483008753</v>
          </cell>
          <cell r="G35">
            <v>0.63252564645936604</v>
          </cell>
          <cell r="H35">
            <v>-0.92907081764696553</v>
          </cell>
          <cell r="I35">
            <v>1.8416137566262201</v>
          </cell>
          <cell r="J35">
            <v>1.2258311423387775</v>
          </cell>
          <cell r="K35">
            <v>2.3641529520367102</v>
          </cell>
          <cell r="L35">
            <v>1.6956531583169401</v>
          </cell>
          <cell r="M35">
            <v>2.1635381141944099</v>
          </cell>
          <cell r="N35">
            <v>-0.78975197708042799</v>
          </cell>
        </row>
        <row r="36">
          <cell r="B36" t="str">
            <v>13171-21-6</v>
          </cell>
          <cell r="C36">
            <v>5.6719780469630301</v>
          </cell>
          <cell r="D36">
            <v>1.10932838474274</v>
          </cell>
          <cell r="E36">
            <v>0.48076995583886101</v>
          </cell>
          <cell r="F36">
            <v>-1.3995608993748001</v>
          </cell>
          <cell r="G36">
            <v>0.597491902915957</v>
          </cell>
          <cell r="H36">
            <v>-0.10441487680450599</v>
          </cell>
          <cell r="I36">
            <v>0.89440151110166</v>
          </cell>
          <cell r="J36">
            <v>1.0293339367282499</v>
          </cell>
          <cell r="K36">
            <v>3.0525090758119999</v>
          </cell>
          <cell r="L36">
            <v>1.49780023280138</v>
          </cell>
          <cell r="M36">
            <v>0.74311979271799</v>
          </cell>
          <cell r="N36">
            <v>-7.7368410212271401</v>
          </cell>
        </row>
        <row r="37">
          <cell r="B37" t="str">
            <v>131929-60-7</v>
          </cell>
          <cell r="C37">
            <v>7.8818970661571104</v>
          </cell>
          <cell r="D37">
            <v>1.53209161985099</v>
          </cell>
          <cell r="E37">
            <v>-0.16657837966342001</v>
          </cell>
          <cell r="F37">
            <v>-1.7009276920446901</v>
          </cell>
          <cell r="G37">
            <v>0.88866346718999101</v>
          </cell>
          <cell r="H37">
            <v>-1.5793847278432001</v>
          </cell>
          <cell r="I37">
            <v>1.94538293352019</v>
          </cell>
          <cell r="J37">
            <v>-0.43518222557094</v>
          </cell>
          <cell r="K37">
            <v>1.4471718451614299</v>
          </cell>
          <cell r="L37">
            <v>-0.28529283265170402</v>
          </cell>
          <cell r="M37">
            <v>-3.6991022947483101</v>
          </cell>
          <cell r="N37">
            <v>15.9826224277842</v>
          </cell>
        </row>
        <row r="38">
          <cell r="B38" t="str">
            <v>135410-20-7</v>
          </cell>
          <cell r="C38">
            <v>5.0687873276698383</v>
          </cell>
          <cell r="D38">
            <v>2.3853263278844494</v>
          </cell>
          <cell r="E38">
            <v>-0.41148703634784201</v>
          </cell>
          <cell r="F38">
            <v>1.4200371149718189</v>
          </cell>
          <cell r="G38">
            <v>1.1664413734519199</v>
          </cell>
          <cell r="H38">
            <v>-2.7538880823273546</v>
          </cell>
          <cell r="I38">
            <v>1.21399312831541</v>
          </cell>
          <cell r="J38">
            <v>1.3338509673555357</v>
          </cell>
          <cell r="K38">
            <v>0.17755544803156401</v>
          </cell>
          <cell r="L38">
            <v>-0.38268411101277999</v>
          </cell>
          <cell r="M38">
            <v>0.87694194734386099</v>
          </cell>
          <cell r="N38">
            <v>-1.10678964495407</v>
          </cell>
        </row>
        <row r="39">
          <cell r="B39" t="str">
            <v>13593-03-8</v>
          </cell>
          <cell r="C39">
            <v>6.1531459480538704</v>
          </cell>
          <cell r="D39">
            <v>1.55184104281364</v>
          </cell>
          <cell r="E39">
            <v>1.16675354978548</v>
          </cell>
          <cell r="F39">
            <v>-1.2346816974286501</v>
          </cell>
          <cell r="G39">
            <v>-0.384807720699335</v>
          </cell>
          <cell r="H39">
            <v>-2.0541670462465702</v>
          </cell>
          <cell r="I39">
            <v>0.86687023077727698</v>
          </cell>
          <cell r="J39">
            <v>1.79981404081476</v>
          </cell>
          <cell r="K39">
            <v>2.1635365698107001</v>
          </cell>
          <cell r="L39">
            <v>1.2451199765752501</v>
          </cell>
          <cell r="M39">
            <v>2.2756546506936601</v>
          </cell>
          <cell r="N39">
            <v>-2.6242401521641399</v>
          </cell>
        </row>
        <row r="40">
          <cell r="B40" t="str">
            <v>138-86-3</v>
          </cell>
          <cell r="C40">
            <v>4.0344424115830497</v>
          </cell>
          <cell r="D40">
            <v>0.72126030582725897</v>
          </cell>
          <cell r="E40">
            <v>-5.3651472219791899E-2</v>
          </cell>
          <cell r="F40">
            <v>-0.63297349832871497</v>
          </cell>
          <cell r="G40">
            <v>0.29372991421135902</v>
          </cell>
          <cell r="H40">
            <v>9.4941005729383202E-2</v>
          </cell>
          <cell r="I40">
            <v>-0.2229244630835</v>
          </cell>
          <cell r="J40">
            <v>-3.89046777325186E-2</v>
          </cell>
          <cell r="K40">
            <v>0.54394149590673901</v>
          </cell>
          <cell r="L40">
            <v>-0.28529283265170402</v>
          </cell>
          <cell r="M40">
            <v>-0.92983781808194099</v>
          </cell>
          <cell r="N40">
            <v>1.0574076135281001</v>
          </cell>
        </row>
        <row r="41">
          <cell r="B41" t="str">
            <v>139968-49-3</v>
          </cell>
          <cell r="C41">
            <v>7.1731918522528098</v>
          </cell>
          <cell r="D41">
            <v>0.78309272517803297</v>
          </cell>
          <cell r="E41">
            <v>3.3725268445571599</v>
          </cell>
          <cell r="F41">
            <v>0.42757629155210802</v>
          </cell>
          <cell r="G41">
            <v>-0.205256252247317</v>
          </cell>
          <cell r="H41">
            <v>0.63181050724833199</v>
          </cell>
          <cell r="I41">
            <v>0.23501448313603601</v>
          </cell>
          <cell r="J41">
            <v>-4.6360543330382802E-2</v>
          </cell>
          <cell r="K41">
            <v>0.38614830672379402</v>
          </cell>
          <cell r="L41">
            <v>0.54487548381412498</v>
          </cell>
          <cell r="M41">
            <v>0.575811986439561</v>
          </cell>
          <cell r="N41">
            <v>11.006252619846601</v>
          </cell>
        </row>
        <row r="42">
          <cell r="B42" t="str">
            <v>141-66-2</v>
          </cell>
          <cell r="C42">
            <v>5.8481763096784052</v>
          </cell>
          <cell r="D42">
            <v>1.2553778406278084</v>
          </cell>
          <cell r="E42">
            <v>0.95014626282778902</v>
          </cell>
          <cell r="F42">
            <v>-1.4231712709359172</v>
          </cell>
          <cell r="G42">
            <v>1.4421759976481301</v>
          </cell>
          <cell r="H42">
            <v>0.42278113241408199</v>
          </cell>
          <cell r="I42">
            <v>1.00071969622832</v>
          </cell>
          <cell r="J42">
            <v>0.47302500810812642</v>
          </cell>
          <cell r="K42">
            <v>2.7284399918575399</v>
          </cell>
          <cell r="L42">
            <v>1.49780023280138</v>
          </cell>
          <cell r="M42">
            <v>0.87694194734386099</v>
          </cell>
          <cell r="N42">
            <v>-6.9564062524439096</v>
          </cell>
        </row>
        <row r="43">
          <cell r="B43" t="str">
            <v>143-50-0</v>
          </cell>
          <cell r="C43">
            <v>6.7555326908198765</v>
          </cell>
          <cell r="D43">
            <v>0.66237098065786537</v>
          </cell>
          <cell r="E43">
            <v>-1.5526740887925301</v>
          </cell>
          <cell r="F43">
            <v>-0.10268594034425416</v>
          </cell>
          <cell r="G43">
            <v>0.42653298296710229</v>
          </cell>
          <cell r="H43">
            <v>0.5699551252694155</v>
          </cell>
          <cell r="I43">
            <v>0.61023884431924202</v>
          </cell>
          <cell r="J43">
            <v>-0.89380216789226541</v>
          </cell>
          <cell r="K43">
            <v>1.5221756215067801</v>
          </cell>
          <cell r="L43">
            <v>0.861195923615383</v>
          </cell>
          <cell r="M43">
            <v>-1.73362056954634</v>
          </cell>
          <cell r="N43">
            <v>4.4965679339012601</v>
          </cell>
        </row>
        <row r="44">
          <cell r="B44" t="str">
            <v>153233-91-1</v>
          </cell>
          <cell r="C44">
            <v>6.3626814594070602</v>
          </cell>
          <cell r="D44">
            <v>0.82478738422015496</v>
          </cell>
          <cell r="E44">
            <v>-0.229314666288122</v>
          </cell>
          <cell r="F44">
            <v>-0.75693102138987201</v>
          </cell>
          <cell r="G44">
            <v>-0.18076029710369301</v>
          </cell>
          <cell r="H44">
            <v>-0.34547879218997501</v>
          </cell>
          <cell r="I44">
            <v>0.71255831820054205</v>
          </cell>
          <cell r="J44">
            <v>-5.3816408928247003E-2</v>
          </cell>
          <cell r="K44">
            <v>0.55564139867951301</v>
          </cell>
          <cell r="L44">
            <v>-0.28529283265170402</v>
          </cell>
          <cell r="M44">
            <v>-1.54822259197125</v>
          </cell>
          <cell r="N44">
            <v>-0.88934545804377096</v>
          </cell>
        </row>
        <row r="45">
          <cell r="B45" t="str">
            <v>1563-66-2</v>
          </cell>
          <cell r="C45">
            <v>5.7910796973009964</v>
          </cell>
          <cell r="D45">
            <v>1.3906261485243119</v>
          </cell>
          <cell r="E45">
            <v>0.82843431395101297</v>
          </cell>
          <cell r="F45">
            <v>-2.252832469800258</v>
          </cell>
          <cell r="G45">
            <v>-0.21143978464203261</v>
          </cell>
          <cell r="H45">
            <v>-0.80567443845803854</v>
          </cell>
          <cell r="I45">
            <v>0.66885400568334408</v>
          </cell>
          <cell r="J45">
            <v>-0.44263809116880398</v>
          </cell>
          <cell r="K45">
            <v>1.4875302196939861</v>
          </cell>
          <cell r="L45">
            <v>1.1135624675230051</v>
          </cell>
          <cell r="M45">
            <v>-8.5170942654065607E-2</v>
          </cell>
          <cell r="N45">
            <v>-4.7716222352847</v>
          </cell>
        </row>
        <row r="46">
          <cell r="B46" t="str">
            <v>158062-67-0</v>
          </cell>
          <cell r="C46">
            <v>3.3012987664296425</v>
          </cell>
          <cell r="D46">
            <v>5.8476382509352075E-2</v>
          </cell>
          <cell r="E46">
            <v>-3.2238965684804999</v>
          </cell>
          <cell r="F46">
            <v>-6.500103371932564E-2</v>
          </cell>
          <cell r="G46">
            <v>0.81921055987076297</v>
          </cell>
          <cell r="H46">
            <v>-0.17879047699817699</v>
          </cell>
          <cell r="I46">
            <v>1.15323681395439</v>
          </cell>
          <cell r="J46">
            <v>4.8332020987331248E-2</v>
          </cell>
          <cell r="K46">
            <v>0.15389826607304999</v>
          </cell>
          <cell r="L46">
            <v>1.6669012731993949E-2</v>
          </cell>
          <cell r="M46">
            <v>0.76407843799692898</v>
          </cell>
          <cell r="N46">
            <v>-6.2816741602397501</v>
          </cell>
        </row>
        <row r="47">
          <cell r="B47" t="str">
            <v>161050-58-4</v>
          </cell>
          <cell r="C47">
            <v>6.1902200459399799</v>
          </cell>
          <cell r="D47">
            <v>1.0749342743077299</v>
          </cell>
          <cell r="E47">
            <v>1.06412723538281</v>
          </cell>
          <cell r="F47">
            <v>0.16374241350822799</v>
          </cell>
          <cell r="G47">
            <v>-0.27270626305765799</v>
          </cell>
          <cell r="H47">
            <v>0.55820908434462901</v>
          </cell>
          <cell r="I47">
            <v>1.5396506838352799</v>
          </cell>
          <cell r="J47">
            <v>-4.6360543330382802E-2</v>
          </cell>
          <cell r="K47">
            <v>0.67402382462694599</v>
          </cell>
          <cell r="L47">
            <v>-0.28529283265170402</v>
          </cell>
          <cell r="M47">
            <v>7.3888567604272995E-2</v>
          </cell>
          <cell r="N47">
            <v>-0.68108907074214897</v>
          </cell>
        </row>
        <row r="48">
          <cell r="B48" t="str">
            <v>1646-88-4</v>
          </cell>
          <cell r="C48">
            <v>4.9487072311171598</v>
          </cell>
          <cell r="D48">
            <v>0.94978615401536304</v>
          </cell>
          <cell r="E48">
            <v>-0.17655088660791299</v>
          </cell>
          <cell r="F48">
            <v>9.7351242229726895E-2</v>
          </cell>
          <cell r="G48">
            <v>0.87821209196487204</v>
          </cell>
          <cell r="H48">
            <v>-0.38337019432723002</v>
          </cell>
          <cell r="I48">
            <v>-0.21076246840275001</v>
          </cell>
          <cell r="J48">
            <v>0.73157542635399297</v>
          </cell>
          <cell r="K48">
            <v>0.38441101593626897</v>
          </cell>
          <cell r="L48">
            <v>-0.28529283265170402</v>
          </cell>
          <cell r="M48">
            <v>0.36068474236952802</v>
          </cell>
          <cell r="N48">
            <v>-5.0536573423944802</v>
          </cell>
        </row>
        <row r="49">
          <cell r="B49" t="str">
            <v>165252-70-0</v>
          </cell>
          <cell r="C49">
            <v>4.2560241811369268</v>
          </cell>
          <cell r="D49">
            <v>2.0229750831582907</v>
          </cell>
          <cell r="E49">
            <v>2.1517937364554198</v>
          </cell>
          <cell r="F49">
            <v>0.9938907778212962</v>
          </cell>
          <cell r="G49">
            <v>1.33687361752666</v>
          </cell>
          <cell r="H49">
            <v>-3.0328310098486027</v>
          </cell>
          <cell r="I49">
            <v>-0.94483009866754197</v>
          </cell>
          <cell r="J49">
            <v>1.0993547635079968</v>
          </cell>
          <cell r="K49">
            <v>0.28563209344312601</v>
          </cell>
          <cell r="L49">
            <v>0.9395854685193088</v>
          </cell>
          <cell r="M49">
            <v>-0.26401144425487899</v>
          </cell>
          <cell r="N49">
            <v>-5.6334999348728401</v>
          </cell>
        </row>
        <row r="50">
          <cell r="B50" t="str">
            <v>16752-77-5</v>
          </cell>
          <cell r="C50">
            <v>5.4837511279641067</v>
          </cell>
          <cell r="D50">
            <v>1.8497277894967441</v>
          </cell>
          <cell r="E50">
            <v>1.001378364493771</v>
          </cell>
          <cell r="F50">
            <v>-2.402124354391443</v>
          </cell>
          <cell r="G50">
            <v>1.58368843218943</v>
          </cell>
          <cell r="H50">
            <v>-1.2212568313692289</v>
          </cell>
          <cell r="I50">
            <v>-0.310070979003015</v>
          </cell>
          <cell r="J50">
            <v>0.31498587546909018</v>
          </cell>
          <cell r="K50">
            <v>0.31108018627520001</v>
          </cell>
          <cell r="L50">
            <v>2.3070169457978142</v>
          </cell>
          <cell r="M50">
            <v>0.27468202553526</v>
          </cell>
          <cell r="N50">
            <v>-7.3692915320877104</v>
          </cell>
        </row>
        <row r="51">
          <cell r="B51" t="str">
            <v>173584-44-6</v>
          </cell>
          <cell r="C51">
            <v>6.1209227200071199</v>
          </cell>
          <cell r="D51">
            <v>1.2640409140181914</v>
          </cell>
          <cell r="E51">
            <v>3.4305905700430199</v>
          </cell>
          <cell r="F51">
            <v>-1.0910592505887449</v>
          </cell>
          <cell r="G51">
            <v>-5.76568282366966E-2</v>
          </cell>
          <cell r="H51">
            <v>0.119701256563519</v>
          </cell>
          <cell r="I51">
            <v>1.3851674734708883</v>
          </cell>
          <cell r="J51">
            <v>-0.29410822288214344</v>
          </cell>
          <cell r="K51">
            <v>1.6072645679408</v>
          </cell>
          <cell r="L51">
            <v>0.79720191796774398</v>
          </cell>
          <cell r="M51">
            <v>-0.68162819616750403</v>
          </cell>
          <cell r="N51">
            <v>5.0425743930464604</v>
          </cell>
        </row>
        <row r="52">
          <cell r="B52" t="str">
            <v>179101-81-6</v>
          </cell>
          <cell r="C52">
            <v>6.837942118930207</v>
          </cell>
          <cell r="D52">
            <v>1.1505495048059804</v>
          </cell>
          <cell r="E52">
            <v>1.70338521794104</v>
          </cell>
          <cell r="F52">
            <v>-1.2300050538943639</v>
          </cell>
          <cell r="G52">
            <v>3.1871685627331198E-2</v>
          </cell>
          <cell r="H52">
            <v>6.4454819758098303E-2</v>
          </cell>
          <cell r="I52">
            <v>0.15195618539002101</v>
          </cell>
          <cell r="J52">
            <v>1.04983564269968</v>
          </cell>
          <cell r="K52">
            <v>0.47443914038854801</v>
          </cell>
          <cell r="L52">
            <v>0.18016941119468566</v>
          </cell>
          <cell r="M52">
            <v>0.83538601273906699</v>
          </cell>
          <cell r="N52">
            <v>3.83986654248812</v>
          </cell>
        </row>
        <row r="53">
          <cell r="B53" t="str">
            <v>187166-40-1</v>
          </cell>
          <cell r="C53">
            <v>7.8492841019374797</v>
          </cell>
          <cell r="D53">
            <v>1.3924121318090299</v>
          </cell>
          <cell r="E53">
            <v>-0.16657837966342001</v>
          </cell>
          <cell r="F53">
            <v>-1.6996853219916299</v>
          </cell>
          <cell r="G53">
            <v>0.57379546787783398</v>
          </cell>
          <cell r="H53">
            <v>-1.35858045913209</v>
          </cell>
          <cell r="I53">
            <v>1.80509458421262</v>
          </cell>
          <cell r="J53">
            <v>-0.43518222557094</v>
          </cell>
          <cell r="K53">
            <v>1.5304331147561301</v>
          </cell>
          <cell r="L53">
            <v>-0.28529283265170402</v>
          </cell>
          <cell r="M53">
            <v>-3.8456898462292601</v>
          </cell>
          <cell r="N53">
            <v>14.806822442957399</v>
          </cell>
        </row>
        <row r="54">
          <cell r="B54" t="str">
            <v>2032-59-9</v>
          </cell>
          <cell r="C54">
            <v>5.9076697165121645</v>
          </cell>
          <cell r="D54">
            <v>2.324219083827987</v>
          </cell>
          <cell r="E54">
            <v>0.82843431395101297</v>
          </cell>
          <cell r="F54">
            <v>-1.712028699128032</v>
          </cell>
          <cell r="G54">
            <v>1.1963018923167701</v>
          </cell>
          <cell r="H54">
            <v>-0.93387744874438905</v>
          </cell>
          <cell r="I54">
            <v>0.80360979287179701</v>
          </cell>
          <cell r="J54">
            <v>2.6459061478724215</v>
          </cell>
          <cell r="K54">
            <v>1.3470462904143601</v>
          </cell>
          <cell r="L54">
            <v>-0.28529283265170402</v>
          </cell>
          <cell r="M54">
            <v>0.67614848941287298</v>
          </cell>
          <cell r="N54">
            <v>-4.2036777423972298</v>
          </cell>
        </row>
        <row r="55">
          <cell r="B55" t="str">
            <v>2032-65-7</v>
          </cell>
          <cell r="C55">
            <v>5.4840632872247799</v>
          </cell>
          <cell r="D55">
            <v>1.0411794528378899</v>
          </cell>
          <cell r="E55">
            <v>0.82843431395101297</v>
          </cell>
          <cell r="F55">
            <v>-1.7800493275921301</v>
          </cell>
          <cell r="G55">
            <v>0.71383452448956397</v>
          </cell>
          <cell r="H55">
            <v>-0.997834024531427</v>
          </cell>
          <cell r="I55">
            <v>1.3034121339903999</v>
          </cell>
          <cell r="J55">
            <v>-4.6360543330382802E-2</v>
          </cell>
          <cell r="K55">
            <v>1.48315551680486</v>
          </cell>
          <cell r="L55">
            <v>-0.28529283265170402</v>
          </cell>
          <cell r="M55">
            <v>1.60077026929545</v>
          </cell>
          <cell r="N55">
            <v>-4.2283504926499598</v>
          </cell>
        </row>
        <row r="56">
          <cell r="B56" t="str">
            <v>203313-25-1</v>
          </cell>
          <cell r="C56">
            <v>5.2002292111299164</v>
          </cell>
          <cell r="D56">
            <v>1.1056403408839806</v>
          </cell>
          <cell r="E56">
            <v>0.81846180700652005</v>
          </cell>
          <cell r="F56">
            <v>1.258378107856156</v>
          </cell>
          <cell r="G56">
            <v>8.3852283246477199E-2</v>
          </cell>
          <cell r="H56">
            <v>-0.27731966865941099</v>
          </cell>
          <cell r="I56">
            <v>1.5186517065927501</v>
          </cell>
          <cell r="J56">
            <v>-0.44263084145457476</v>
          </cell>
          <cell r="K56">
            <v>0.72520955875568005</v>
          </cell>
          <cell r="L56">
            <v>-0.8157472664015808</v>
          </cell>
          <cell r="M56">
            <v>-1.54601343157111</v>
          </cell>
          <cell r="N56">
            <v>-0.67284483232754999</v>
          </cell>
        </row>
        <row r="57">
          <cell r="B57" t="str">
            <v>2104-64-5</v>
          </cell>
          <cell r="C57">
            <v>6.9188285519232497</v>
          </cell>
          <cell r="D57">
            <v>1.54352984663948</v>
          </cell>
          <cell r="E57">
            <v>0.51006009200552604</v>
          </cell>
          <cell r="F57">
            <v>-2.17223314730894</v>
          </cell>
          <cell r="G57">
            <v>0.40790526076957001</v>
          </cell>
          <cell r="H57">
            <v>-0.92868225913292002</v>
          </cell>
          <cell r="I57">
            <v>-4.9145152884300103E-3</v>
          </cell>
          <cell r="J57">
            <v>1.0218780711303901</v>
          </cell>
          <cell r="K57">
            <v>1.9989589654084201</v>
          </cell>
          <cell r="L57">
            <v>2.0921645879524098</v>
          </cell>
          <cell r="M57">
            <v>2.0310247574355098</v>
          </cell>
          <cell r="N57">
            <v>5.5480142566008297</v>
          </cell>
        </row>
        <row r="58">
          <cell r="B58" t="str">
            <v>210880-92-5</v>
          </cell>
          <cell r="C58">
            <v>5.578298015813389</v>
          </cell>
          <cell r="D58">
            <v>2.2342638939911539</v>
          </cell>
          <cell r="E58">
            <v>0.65156188969694695</v>
          </cell>
          <cell r="F58">
            <v>-0.120167914504135</v>
          </cell>
          <cell r="G58">
            <v>1.4259284800669201</v>
          </cell>
          <cell r="H58">
            <v>-2.1717549487255337</v>
          </cell>
          <cell r="I58">
            <v>0.93733316452793503</v>
          </cell>
          <cell r="J58">
            <v>2.2919228632296669</v>
          </cell>
          <cell r="K58">
            <v>-1.82329822856594</v>
          </cell>
          <cell r="L58">
            <v>-0.75131366352961104</v>
          </cell>
          <cell r="M58">
            <v>-0.28676627032632901</v>
          </cell>
          <cell r="N58">
            <v>-5.6155232128180703</v>
          </cell>
        </row>
        <row r="59">
          <cell r="B59" t="str">
            <v>22224-92-6</v>
          </cell>
          <cell r="C59">
            <v>5.9155851553169017</v>
          </cell>
          <cell r="D59">
            <v>2.2670138104730735</v>
          </cell>
          <cell r="E59">
            <v>0.82843431395101297</v>
          </cell>
          <cell r="F59">
            <v>-2.4524870688269731</v>
          </cell>
          <cell r="G59">
            <v>0.11218755888354</v>
          </cell>
          <cell r="H59">
            <v>-1.3823263445207301</v>
          </cell>
          <cell r="I59">
            <v>1.5221233669413901</v>
          </cell>
          <cell r="J59">
            <v>0.43356957886618996</v>
          </cell>
          <cell r="K59">
            <v>2.7849404280873098</v>
          </cell>
          <cell r="L59">
            <v>2.0189174899607809</v>
          </cell>
          <cell r="M59">
            <v>1.3248066861422401</v>
          </cell>
          <cell r="N59">
            <v>-3.5114212194379202</v>
          </cell>
        </row>
        <row r="60">
          <cell r="B60" t="str">
            <v>22259-30-9</v>
          </cell>
          <cell r="C60">
            <v>4.9917399620828302</v>
          </cell>
          <cell r="D60">
            <v>1.2765127226238699</v>
          </cell>
          <cell r="E60">
            <v>1.8134745006209501</v>
          </cell>
          <cell r="F60">
            <v>-1.1310867683863199</v>
          </cell>
          <cell r="G60">
            <v>1.3207375844114799</v>
          </cell>
          <cell r="H60">
            <v>-0.38337019432723002</v>
          </cell>
          <cell r="I60">
            <v>0.60739998730338496</v>
          </cell>
          <cell r="J60">
            <v>-4.6360543330382802E-2</v>
          </cell>
          <cell r="K60">
            <v>1.2472700343209699</v>
          </cell>
          <cell r="L60">
            <v>-0.28529283265170402</v>
          </cell>
          <cell r="M60">
            <v>0.95222443756993602</v>
          </cell>
          <cell r="N60">
            <v>-4.4502143900070097</v>
          </cell>
        </row>
        <row r="61">
          <cell r="B61" t="str">
            <v>2227-17-0</v>
          </cell>
          <cell r="C61">
            <v>8.9825158272983394</v>
          </cell>
          <cell r="D61">
            <v>0.83197659018951498</v>
          </cell>
          <cell r="E61">
            <v>2.5357418697893301</v>
          </cell>
          <cell r="F61">
            <v>-0.182233698038131</v>
          </cell>
          <cell r="G61">
            <v>-0.56168179917859196</v>
          </cell>
          <cell r="H61">
            <v>-0.80026211800772395</v>
          </cell>
          <cell r="I61">
            <v>9.8527842410344096E-2</v>
          </cell>
          <cell r="J61">
            <v>-3.89046777325186E-2</v>
          </cell>
          <cell r="K61">
            <v>1.13744078019053</v>
          </cell>
          <cell r="L61">
            <v>-0.28529283265170402</v>
          </cell>
          <cell r="M61">
            <v>-2.2574327731739201</v>
          </cell>
          <cell r="N61">
            <v>-1.0931330358918101</v>
          </cell>
        </row>
        <row r="62">
          <cell r="B62" t="str">
            <v>22781-23-3</v>
          </cell>
          <cell r="C62">
            <v>4.7731207444096304</v>
          </cell>
          <cell r="D62">
            <v>1.0838589501978599</v>
          </cell>
          <cell r="E62">
            <v>0.82843431395101297</v>
          </cell>
          <cell r="F62">
            <v>-1.7723097996738999</v>
          </cell>
          <cell r="G62">
            <v>0.76225501313473298</v>
          </cell>
          <cell r="H62">
            <v>-0.64532678317793002</v>
          </cell>
          <cell r="I62">
            <v>0.72543959815944703</v>
          </cell>
          <cell r="J62">
            <v>-0.45009395676666802</v>
          </cell>
          <cell r="K62">
            <v>1.40467715888446</v>
          </cell>
          <cell r="L62">
            <v>-0.28529283265170402</v>
          </cell>
          <cell r="M62">
            <v>0.29124150847630997</v>
          </cell>
          <cell r="N62">
            <v>-4.6978558113193598</v>
          </cell>
        </row>
        <row r="63">
          <cell r="B63" t="str">
            <v>23031-36-9</v>
          </cell>
          <cell r="C63">
            <v>5.7761840040535501</v>
          </cell>
          <cell r="D63">
            <v>2.30746108272721</v>
          </cell>
          <cell r="E63">
            <v>-0.16657837966342001</v>
          </cell>
          <cell r="F63">
            <v>-0.89385404180649397</v>
          </cell>
          <cell r="G63">
            <v>-0.38145710689088502</v>
          </cell>
          <cell r="H63">
            <v>-0.10963871159966999</v>
          </cell>
          <cell r="I63">
            <v>0.72554536329011099</v>
          </cell>
          <cell r="J63">
            <v>-4.6360543330382802E-2</v>
          </cell>
          <cell r="K63">
            <v>0.76118863648497104</v>
          </cell>
          <cell r="L63">
            <v>-0.28529283265170402</v>
          </cell>
          <cell r="M63">
            <v>-2.1141765575013798</v>
          </cell>
          <cell r="N63">
            <v>-1.2382814178914201</v>
          </cell>
        </row>
        <row r="64">
          <cell r="B64" t="str">
            <v>2310-17-0</v>
          </cell>
          <cell r="C64">
            <v>6.9920797512632404</v>
          </cell>
          <cell r="D64">
            <v>1.5653053814448701</v>
          </cell>
          <cell r="E64">
            <v>1.1521084817021501</v>
          </cell>
          <cell r="F64">
            <v>-3.1578808205381899</v>
          </cell>
          <cell r="G64">
            <v>0.35740444283773198</v>
          </cell>
          <cell r="H64">
            <v>-1.23176213498348</v>
          </cell>
          <cell r="I64">
            <v>1.3745218619569</v>
          </cell>
          <cell r="J64">
            <v>1.79981404081476</v>
          </cell>
          <cell r="K64">
            <v>3.2328114906691199</v>
          </cell>
          <cell r="L64">
            <v>2.81106436539533</v>
          </cell>
          <cell r="M64">
            <v>2.5426611085598299</v>
          </cell>
          <cell r="N64">
            <v>-4.32061751010054</v>
          </cell>
        </row>
        <row r="65">
          <cell r="B65" t="str">
            <v>23103-98-2</v>
          </cell>
          <cell r="C65">
            <v>5.2887272862885304</v>
          </cell>
          <cell r="D65">
            <v>1.44327328495098</v>
          </cell>
          <cell r="E65">
            <v>0.142252020932982</v>
          </cell>
          <cell r="F65">
            <v>-0.65498242682108998</v>
          </cell>
          <cell r="G65">
            <v>1.3677966418502601</v>
          </cell>
          <cell r="H65">
            <v>-0.38337019432723002</v>
          </cell>
          <cell r="I65">
            <v>2.30956284380777</v>
          </cell>
          <cell r="J65">
            <v>-4.6360543330382802E-2</v>
          </cell>
          <cell r="K65">
            <v>1.4647531032777501</v>
          </cell>
          <cell r="L65">
            <v>-1.21733449440751</v>
          </cell>
          <cell r="M65">
            <v>1.3729632189454199</v>
          </cell>
          <cell r="N65">
            <v>-3.9968279894594101</v>
          </cell>
        </row>
        <row r="66">
          <cell r="B66" t="str">
            <v>2312-35-8</v>
          </cell>
          <cell r="C66">
            <v>6.1045100651527697</v>
          </cell>
          <cell r="D66">
            <v>0.77607367299327901</v>
          </cell>
          <cell r="E66">
            <v>0.171740856171053</v>
          </cell>
          <cell r="F66">
            <v>-0.28542805844599001</v>
          </cell>
          <cell r="G66">
            <v>1.60341067632279E-2</v>
          </cell>
          <cell r="H66">
            <v>-0.76525486194345405</v>
          </cell>
          <cell r="I66">
            <v>0.91491970742672002</v>
          </cell>
          <cell r="J66">
            <v>0.34275374411343501</v>
          </cell>
          <cell r="K66">
            <v>0.64813604708938799</v>
          </cell>
          <cell r="L66">
            <v>-0.28529283265170402</v>
          </cell>
          <cell r="M66">
            <v>1.34456081157757</v>
          </cell>
          <cell r="N66">
            <v>6.12980811790161</v>
          </cell>
        </row>
        <row r="67">
          <cell r="B67" t="str">
            <v>23135-22-0</v>
          </cell>
          <cell r="C67">
            <v>5.7601074360012303</v>
          </cell>
          <cell r="D67">
            <v>1.35307220244238</v>
          </cell>
          <cell r="E67">
            <v>0.49011507811653998</v>
          </cell>
          <cell r="F67">
            <v>0.48955070295997799</v>
          </cell>
          <cell r="G67">
            <v>1.7556016451055301</v>
          </cell>
          <cell r="H67">
            <v>-5.6254745859567697E-2</v>
          </cell>
          <cell r="I67">
            <v>-0.31078477240447899</v>
          </cell>
          <cell r="J67">
            <v>-4.6360543330382802E-2</v>
          </cell>
          <cell r="K67">
            <v>0.35987446456678601</v>
          </cell>
          <cell r="L67">
            <v>-0.28529283265170402</v>
          </cell>
          <cell r="M67">
            <v>0.79093923050959303</v>
          </cell>
          <cell r="N67">
            <v>-8.6484553234845496</v>
          </cell>
        </row>
        <row r="68">
          <cell r="B68" t="str">
            <v>2385-85-5</v>
          </cell>
          <cell r="C68">
            <v>9.9710801162317093</v>
          </cell>
          <cell r="D68">
            <v>0.96518709272664505</v>
          </cell>
          <cell r="E68">
            <v>-5.3651472219791899E-2</v>
          </cell>
          <cell r="F68">
            <v>-8.7854690012675596E-2</v>
          </cell>
          <cell r="G68">
            <v>0.64624797151410995</v>
          </cell>
          <cell r="H68">
            <v>-0.80026211800772395</v>
          </cell>
          <cell r="I68">
            <v>7.9133421149097494E-2</v>
          </cell>
          <cell r="J68">
            <v>-3.89046777325186E-2</v>
          </cell>
          <cell r="K68">
            <v>1.7931393642745801</v>
          </cell>
          <cell r="L68">
            <v>0.861195923615383</v>
          </cell>
          <cell r="M68">
            <v>-1.9440798850104499</v>
          </cell>
          <cell r="N68">
            <v>4.6120791793038203</v>
          </cell>
        </row>
        <row r="69">
          <cell r="B69" t="str">
            <v>24017-47-8</v>
          </cell>
          <cell r="C69">
            <v>5.8195659584418298</v>
          </cell>
          <cell r="D69">
            <v>1.54702930415702</v>
          </cell>
          <cell r="E69">
            <v>2.8084871942353802</v>
          </cell>
          <cell r="F69">
            <v>-1.0981836764263999</v>
          </cell>
          <cell r="G69">
            <v>0.43711132276401898</v>
          </cell>
          <cell r="H69">
            <v>-2.0541670462465702</v>
          </cell>
          <cell r="I69">
            <v>0.93026246791683398</v>
          </cell>
          <cell r="J69">
            <v>1.79981404081476</v>
          </cell>
          <cell r="K69">
            <v>2.1720516216811001</v>
          </cell>
          <cell r="L69">
            <v>0.56575857104557203</v>
          </cell>
          <cell r="M69">
            <v>0.60490697010466898</v>
          </cell>
          <cell r="N69">
            <v>-3.74729670728098</v>
          </cell>
        </row>
        <row r="70">
          <cell r="B70" t="str">
            <v>26002-80-2</v>
          </cell>
          <cell r="C70">
            <v>6.6229231206797996</v>
          </cell>
          <cell r="D70">
            <v>2.5304678713609499</v>
          </cell>
          <cell r="E70">
            <v>0.171740856171053</v>
          </cell>
          <cell r="F70">
            <v>-0.91461666045256795</v>
          </cell>
          <cell r="G70">
            <v>-0.26478510217745199</v>
          </cell>
          <cell r="H70">
            <v>-0.31421842892872398</v>
          </cell>
          <cell r="I70">
            <v>0.89833714386458097</v>
          </cell>
          <cell r="J70">
            <v>-5.3816408928247003E-2</v>
          </cell>
          <cell r="K70">
            <v>0.54580747490074699</v>
          </cell>
          <cell r="L70">
            <v>-0.28529283265170402</v>
          </cell>
          <cell r="M70">
            <v>0.112553654584384</v>
          </cell>
          <cell r="N70">
            <v>6.2583116298058199</v>
          </cell>
        </row>
        <row r="71">
          <cell r="B71" t="str">
            <v>2642-71-9</v>
          </cell>
          <cell r="C71">
            <v>6.5021281304676997</v>
          </cell>
          <cell r="D71">
            <v>1.67956367264173</v>
          </cell>
          <cell r="E71">
            <v>1.4851277717309701</v>
          </cell>
          <cell r="F71">
            <v>-1.3702584402403299</v>
          </cell>
          <cell r="G71">
            <v>-0.797719505284467</v>
          </cell>
          <cell r="H71">
            <v>-0.908008050245665</v>
          </cell>
          <cell r="I71">
            <v>1.04566574016865</v>
          </cell>
          <cell r="J71">
            <v>1.8072699064126301</v>
          </cell>
          <cell r="K71">
            <v>2.0977497878220501</v>
          </cell>
          <cell r="L71">
            <v>1.49780023280138</v>
          </cell>
          <cell r="M71">
            <v>3.0812617830463598</v>
          </cell>
          <cell r="N71">
            <v>-3.2907653434697801</v>
          </cell>
        </row>
        <row r="72">
          <cell r="B72" t="str">
            <v>272451-65-7</v>
          </cell>
          <cell r="C72">
            <v>7.5569591956804061</v>
          </cell>
          <cell r="D72">
            <v>0.79854691089711616</v>
          </cell>
          <cell r="E72">
            <v>0.14182333533757399</v>
          </cell>
          <cell r="F72">
            <v>-1.1767347335018226</v>
          </cell>
          <cell r="G72">
            <v>-1.0950450094923501</v>
          </cell>
          <cell r="H72">
            <v>0.20001597610027577</v>
          </cell>
          <cell r="I72">
            <v>0.50999722382162904</v>
          </cell>
          <cell r="J72">
            <v>0.41309080140912702</v>
          </cell>
          <cell r="K72">
            <v>0.81371487276457299</v>
          </cell>
          <cell r="L72">
            <v>0.56362795599242066</v>
          </cell>
          <cell r="M72">
            <v>1.1807380258651201</v>
          </cell>
          <cell r="N72">
            <v>4.1042224107661802</v>
          </cell>
        </row>
        <row r="73">
          <cell r="B73" t="str">
            <v>283594-90-1</v>
          </cell>
          <cell r="C73">
            <v>6.7843890755713341</v>
          </cell>
          <cell r="D73">
            <v>0.31998711342650582</v>
          </cell>
          <cell r="E73">
            <v>-0.16657837966342001</v>
          </cell>
          <cell r="F73">
            <v>0.18076740016043491</v>
          </cell>
          <cell r="G73">
            <v>-0.684852260540465</v>
          </cell>
          <cell r="H73">
            <v>-1.98127373139085E-2</v>
          </cell>
          <cell r="I73">
            <v>1.8068278750425499</v>
          </cell>
          <cell r="J73">
            <v>-0.3694609528946593</v>
          </cell>
          <cell r="K73">
            <v>0.90242394310039697</v>
          </cell>
          <cell r="L73">
            <v>0.18869355273422173</v>
          </cell>
          <cell r="M73">
            <v>-3.9973032097444001</v>
          </cell>
          <cell r="N73">
            <v>7.0180127443310203E-2</v>
          </cell>
        </row>
        <row r="74">
          <cell r="B74" t="str">
            <v>28434-01-7</v>
          </cell>
          <cell r="C74">
            <v>6.1550036155715198</v>
          </cell>
          <cell r="D74">
            <v>2.1428779352815899</v>
          </cell>
          <cell r="E74">
            <v>0.171740856171053</v>
          </cell>
          <cell r="F74">
            <v>-0.91200119967837401</v>
          </cell>
          <cell r="G74">
            <v>-0.11482760358522499</v>
          </cell>
          <cell r="H74">
            <v>-0.10963871159966999</v>
          </cell>
          <cell r="I74">
            <v>1.09348994712189</v>
          </cell>
          <cell r="J74">
            <v>-5.3816408928247003E-2</v>
          </cell>
          <cell r="K74">
            <v>-1.39439116037429</v>
          </cell>
          <cell r="L74">
            <v>-0.28529283265170402</v>
          </cell>
          <cell r="M74">
            <v>-2.1146078034696099</v>
          </cell>
          <cell r="N74">
            <v>2.4239352414960198</v>
          </cell>
        </row>
        <row r="75">
          <cell r="B75" t="str">
            <v>2921-88-2</v>
          </cell>
          <cell r="C75">
            <v>7.5852629885003662</v>
          </cell>
          <cell r="D75">
            <v>1.6061885314394722</v>
          </cell>
          <cell r="E75">
            <v>1.2657603584684525</v>
          </cell>
          <cell r="F75">
            <v>-2.449003913050797</v>
          </cell>
          <cell r="G75">
            <v>-0.12704001055117331</v>
          </cell>
          <cell r="H75">
            <v>-1.9595489232574099</v>
          </cell>
          <cell r="I75">
            <v>1.5175723314622527</v>
          </cell>
          <cell r="J75">
            <v>0.57192999378484544</v>
          </cell>
          <cell r="K75">
            <v>2.3872668478470298</v>
          </cell>
          <cell r="L75">
            <v>1.180330163143827</v>
          </cell>
          <cell r="M75">
            <v>2.2228966815432298</v>
          </cell>
          <cell r="N75">
            <v>-4.0065667857364096</v>
          </cell>
        </row>
        <row r="76">
          <cell r="B76" t="str">
            <v>2939-80-2</v>
          </cell>
          <cell r="C76">
            <v>6.7316655765046498</v>
          </cell>
          <cell r="D76">
            <v>0.80536119867386202</v>
          </cell>
          <cell r="E76">
            <v>0.69840001738211499</v>
          </cell>
          <cell r="F76">
            <v>-0.58966936900987099</v>
          </cell>
          <cell r="G76">
            <v>-0.20887322884071399</v>
          </cell>
          <cell r="H76">
            <v>0.28852000647154202</v>
          </cell>
          <cell r="I76">
            <v>0.71788503238826396</v>
          </cell>
          <cell r="J76">
            <v>-3.89046777325186E-2</v>
          </cell>
          <cell r="K76">
            <v>0.83158108543133802</v>
          </cell>
          <cell r="L76">
            <v>-0.98495913218061304</v>
          </cell>
          <cell r="M76">
            <v>0.47707512522109102</v>
          </cell>
          <cell r="N76">
            <v>-5.9899795909923403</v>
          </cell>
        </row>
        <row r="77">
          <cell r="B77" t="str">
            <v>298-00-0</v>
          </cell>
          <cell r="C77">
            <v>6.641628364470562</v>
          </cell>
          <cell r="D77">
            <v>2.1768464609734082</v>
          </cell>
          <cell r="E77">
            <v>0.51006009200552604</v>
          </cell>
          <cell r="F77">
            <v>-2.6325789836228628</v>
          </cell>
          <cell r="G77">
            <v>1.30068391176354</v>
          </cell>
          <cell r="H77">
            <v>-0.93985792856384531</v>
          </cell>
          <cell r="I77">
            <v>1.8887459335888535</v>
          </cell>
          <cell r="J77">
            <v>1.0218780711303901</v>
          </cell>
          <cell r="K77">
            <v>2.0035114646794501</v>
          </cell>
          <cell r="L77">
            <v>1.6836909785978555</v>
          </cell>
          <cell r="M77">
            <v>2.0973857138383201</v>
          </cell>
          <cell r="N77">
            <v>1.80998643725564</v>
          </cell>
        </row>
        <row r="78">
          <cell r="B78" t="str">
            <v>298-02-2</v>
          </cell>
          <cell r="C78">
            <v>6.981152851720954</v>
          </cell>
          <cell r="D78">
            <v>1.7122676298067969</v>
          </cell>
          <cell r="E78">
            <v>0.51006009200552604</v>
          </cell>
          <cell r="F78">
            <v>-1.7717636511637318</v>
          </cell>
          <cell r="G78">
            <v>-1.8782189820780184</v>
          </cell>
          <cell r="H78">
            <v>0.59890227264164331</v>
          </cell>
          <cell r="I78">
            <v>2.0548100294018798</v>
          </cell>
          <cell r="J78">
            <v>1.3716584911385805</v>
          </cell>
          <cell r="K78">
            <v>2.1261020884706499</v>
          </cell>
          <cell r="L78">
            <v>1.6794218694615299</v>
          </cell>
          <cell r="M78">
            <v>2.2870013981651698</v>
          </cell>
          <cell r="N78">
            <v>-0.69030623401465896</v>
          </cell>
        </row>
        <row r="79">
          <cell r="B79" t="str">
            <v>298-04-4</v>
          </cell>
          <cell r="C79">
            <v>6.1040475144463784</v>
          </cell>
          <cell r="D79">
            <v>1.0267308273036559</v>
          </cell>
          <cell r="E79">
            <v>0.51006009200552604</v>
          </cell>
          <cell r="F79">
            <v>-1.2930230355130305</v>
          </cell>
          <cell r="G79">
            <v>1.0635242880007825</v>
          </cell>
          <cell r="H79">
            <v>-0.29341802824776497</v>
          </cell>
          <cell r="I79">
            <v>1.15832668169581</v>
          </cell>
          <cell r="J79">
            <v>0.52291677576001305</v>
          </cell>
          <cell r="K79">
            <v>2.1651740762515401</v>
          </cell>
          <cell r="L79">
            <v>1.49780023280138</v>
          </cell>
          <cell r="M79">
            <v>1.83915283332779</v>
          </cell>
          <cell r="N79">
            <v>-0.69453696202567405</v>
          </cell>
        </row>
        <row r="80">
          <cell r="B80" t="str">
            <v>300-76-5</v>
          </cell>
          <cell r="C80">
            <v>7.3973054630800936</v>
          </cell>
          <cell r="D80">
            <v>1.4796820019271584</v>
          </cell>
          <cell r="E80">
            <v>1.46643752717561</v>
          </cell>
          <cell r="F80">
            <v>-1.7062474117295343</v>
          </cell>
          <cell r="G80">
            <v>0.93057468585763914</v>
          </cell>
          <cell r="H80">
            <v>-1.19319700128377</v>
          </cell>
          <cell r="I80">
            <v>0.78428135024362999</v>
          </cell>
          <cell r="J80">
            <v>0.77567272587189606</v>
          </cell>
          <cell r="K80">
            <v>3.34547591111038</v>
          </cell>
          <cell r="L80">
            <v>2.6442889890684702</v>
          </cell>
          <cell r="M80">
            <v>0.69168679539553501</v>
          </cell>
          <cell r="N80">
            <v>-0.63881567489166402</v>
          </cell>
        </row>
        <row r="81">
          <cell r="B81" t="str">
            <v>30560-19-1</v>
          </cell>
          <cell r="C81">
            <v>4.0922739756611799</v>
          </cell>
          <cell r="D81">
            <v>0.91511556422177831</v>
          </cell>
          <cell r="E81">
            <v>-0.16657837966342001</v>
          </cell>
          <cell r="F81">
            <v>-1.0566844346861215</v>
          </cell>
          <cell r="G81">
            <v>1.7111315804707601</v>
          </cell>
          <cell r="H81">
            <v>0.52834221734306075</v>
          </cell>
          <cell r="I81">
            <v>1.89760293914582</v>
          </cell>
          <cell r="J81">
            <v>0.47395329322454299</v>
          </cell>
          <cell r="K81">
            <v>2.2946425845135998</v>
          </cell>
          <cell r="L81">
            <v>0.52834221734306075</v>
          </cell>
          <cell r="M81">
            <v>1.33925283728515</v>
          </cell>
          <cell r="N81">
            <v>-7.4897618653483597</v>
          </cell>
        </row>
        <row r="82">
          <cell r="B82" t="str">
            <v>31218-83-4</v>
          </cell>
          <cell r="C82">
            <v>6.456109658611866</v>
          </cell>
          <cell r="D82">
            <v>1.9699963081509488</v>
          </cell>
          <cell r="E82">
            <v>0.50008758506103301</v>
          </cell>
          <cell r="F82">
            <v>-1.4746233210002577</v>
          </cell>
          <cell r="G82">
            <v>2.2373116605001284</v>
          </cell>
          <cell r="H82">
            <v>-0.76268833949987158</v>
          </cell>
          <cell r="I82">
            <v>1.08516898067283</v>
          </cell>
          <cell r="J82">
            <v>1.79981404081476</v>
          </cell>
          <cell r="K82">
            <v>2.2542927167517699</v>
          </cell>
          <cell r="L82">
            <v>1.49780023280138</v>
          </cell>
          <cell r="M82">
            <v>1.63244105420208</v>
          </cell>
          <cell r="N82">
            <v>-6.7718625201599201</v>
          </cell>
        </row>
        <row r="83">
          <cell r="B83" t="str">
            <v>319-84-6</v>
          </cell>
          <cell r="C83">
            <v>5.3275442816691196</v>
          </cell>
          <cell r="D83">
            <v>0.77418176315990206</v>
          </cell>
          <cell r="E83">
            <v>-5.3651472219791899E-2</v>
          </cell>
          <cell r="F83">
            <v>-0.23299000144533988</v>
          </cell>
          <cell r="G83">
            <v>-0.63093001011737737</v>
          </cell>
          <cell r="H83">
            <v>-0.80026211800772395</v>
          </cell>
          <cell r="I83">
            <v>0.48720283835057399</v>
          </cell>
          <cell r="J83">
            <v>-3.89046777325186E-2</v>
          </cell>
          <cell r="K83">
            <v>1.58671282735997</v>
          </cell>
          <cell r="L83">
            <v>0.86392001156271636</v>
          </cell>
          <cell r="M83">
            <v>0.575811986439561</v>
          </cell>
          <cell r="N83">
            <v>0.49893337126195098</v>
          </cell>
        </row>
        <row r="84">
          <cell r="B84" t="str">
            <v>3244-90-4</v>
          </cell>
          <cell r="C84">
            <v>6.1625081469115104</v>
          </cell>
          <cell r="D84">
            <v>1.49740468630068</v>
          </cell>
          <cell r="E84">
            <v>0.51006009200552604</v>
          </cell>
          <cell r="F84">
            <v>-2.38516054887726</v>
          </cell>
          <cell r="G84">
            <v>0.57791232479918198</v>
          </cell>
          <cell r="H84">
            <v>-0.80640718208304196</v>
          </cell>
          <cell r="I84">
            <v>1.8686384832140299</v>
          </cell>
          <cell r="J84">
            <v>1.8072699064126301</v>
          </cell>
          <cell r="K84">
            <v>4.7228453704794697</v>
          </cell>
          <cell r="L84">
            <v>2.0921645879524098</v>
          </cell>
          <cell r="M84">
            <v>2.0310247574355098</v>
          </cell>
          <cell r="N84">
            <v>-0.64251596232869701</v>
          </cell>
        </row>
        <row r="85">
          <cell r="B85" t="str">
            <v>33089-61-1</v>
          </cell>
          <cell r="C85">
            <v>6.2821100003892525</v>
          </cell>
          <cell r="D85">
            <v>0.80066643767663903</v>
          </cell>
          <cell r="E85">
            <v>0.89736125685611068</v>
          </cell>
          <cell r="F85">
            <v>-0.64135606911006438</v>
          </cell>
          <cell r="G85">
            <v>0.25612506902062698</v>
          </cell>
          <cell r="H85">
            <v>-1.1939711785737399</v>
          </cell>
          <cell r="I85">
            <v>2.0703488043476299</v>
          </cell>
          <cell r="J85">
            <v>-0.25600518774604719</v>
          </cell>
          <cell r="K85">
            <v>0.365032716843325</v>
          </cell>
          <cell r="L85">
            <v>-0.28529283265170402</v>
          </cell>
          <cell r="M85">
            <v>0.30202462598537</v>
          </cell>
          <cell r="N85">
            <v>4.66032937569054</v>
          </cell>
        </row>
        <row r="86">
          <cell r="B86" t="str">
            <v>333-41-5</v>
          </cell>
          <cell r="C86">
            <v>6.3103013430739452</v>
          </cell>
          <cell r="D86">
            <v>1.6810812501462307</v>
          </cell>
          <cell r="E86">
            <v>1.5560357521325585</v>
          </cell>
          <cell r="F86">
            <v>-2.5136728915457152</v>
          </cell>
          <cell r="G86">
            <v>-0.39497778717656828</v>
          </cell>
          <cell r="H86">
            <v>-1.9251557711984049</v>
          </cell>
          <cell r="I86">
            <v>1.8091421954793567</v>
          </cell>
          <cell r="J86">
            <v>0.77135363458995698</v>
          </cell>
          <cell r="K86">
            <v>2.4177687939005601</v>
          </cell>
          <cell r="L86">
            <v>0.69727486771881519</v>
          </cell>
          <cell r="M86">
            <v>1.95874547983798</v>
          </cell>
          <cell r="N86">
            <v>-3.7110341392714798</v>
          </cell>
        </row>
        <row r="87">
          <cell r="B87" t="str">
            <v>3383-96-8</v>
          </cell>
          <cell r="C87">
            <v>7.7970529733226206</v>
          </cell>
          <cell r="D87">
            <v>2.6912062426976724</v>
          </cell>
          <cell r="E87">
            <v>0.51006009200552604</v>
          </cell>
          <cell r="F87">
            <v>-2.8304152991370897</v>
          </cell>
          <cell r="G87">
            <v>2.5261320243767234</v>
          </cell>
          <cell r="H87">
            <v>-1.52619685973802</v>
          </cell>
          <cell r="I87">
            <v>1.9985438777801099</v>
          </cell>
          <cell r="J87">
            <v>0.30428327476036721</v>
          </cell>
          <cell r="K87">
            <v>4.0309806794529699</v>
          </cell>
          <cell r="L87">
            <v>3.2808932982544698</v>
          </cell>
          <cell r="M87">
            <v>4.6718625844648898</v>
          </cell>
          <cell r="N87">
            <v>7.6899571096494199</v>
          </cell>
        </row>
        <row r="88">
          <cell r="B88" t="str">
            <v>33956-49-9</v>
          </cell>
          <cell r="C88">
            <v>4.5519079831623301</v>
          </cell>
          <cell r="D88">
            <v>0.57770848968175403</v>
          </cell>
          <cell r="E88">
            <v>-1.2143548529580599</v>
          </cell>
          <cell r="F88">
            <v>-0.50100021188605504</v>
          </cell>
          <cell r="G88">
            <v>0.72543819733579795</v>
          </cell>
          <cell r="H88">
            <v>0.38934669734419802</v>
          </cell>
          <cell r="I88">
            <v>0.13954178592604699</v>
          </cell>
          <cell r="J88">
            <v>-3.89046777325186E-2</v>
          </cell>
          <cell r="K88">
            <v>0.48388699954786402</v>
          </cell>
          <cell r="L88">
            <v>-0.28529283265170402</v>
          </cell>
          <cell r="M88">
            <v>-1.16146698400952</v>
          </cell>
          <cell r="N88">
            <v>2.9501495241850599</v>
          </cell>
        </row>
        <row r="89">
          <cell r="B89" t="str">
            <v>35367-38-5</v>
          </cell>
          <cell r="C89">
            <v>5.3376107963746406</v>
          </cell>
          <cell r="D89">
            <v>3.9554611428733257</v>
          </cell>
          <cell r="E89">
            <v>7.4414487574031699E-2</v>
          </cell>
          <cell r="F89">
            <v>-4.5526704655523709</v>
          </cell>
          <cell r="G89">
            <v>-0.19160513749006899</v>
          </cell>
          <cell r="H89">
            <v>2.5934575701258664</v>
          </cell>
          <cell r="I89">
            <v>0.285622889000408</v>
          </cell>
          <cell r="J89">
            <v>1.9592128954265031</v>
          </cell>
          <cell r="K89">
            <v>0.149630107224688</v>
          </cell>
          <cell r="L89">
            <v>1.0279712999422399</v>
          </cell>
          <cell r="M89">
            <v>0.64748091713478395</v>
          </cell>
          <cell r="N89">
            <v>-0.955214574417527</v>
          </cell>
        </row>
        <row r="90">
          <cell r="B90" t="str">
            <v>35400-43-2</v>
          </cell>
          <cell r="C90">
            <v>6.9079663926720798</v>
          </cell>
          <cell r="D90">
            <v>1.64505550214661</v>
          </cell>
          <cell r="E90">
            <v>0.51006009200552604</v>
          </cell>
          <cell r="F90">
            <v>-1.83914500944627</v>
          </cell>
          <cell r="G90">
            <v>0.66280859055757402</v>
          </cell>
          <cell r="H90">
            <v>-0.78147941332551296</v>
          </cell>
          <cell r="I90">
            <v>1.8360352508175</v>
          </cell>
          <cell r="J90">
            <v>1.0218780711303901</v>
          </cell>
          <cell r="K90">
            <v>2.0833683335622601</v>
          </cell>
          <cell r="L90">
            <v>1.49780023280138</v>
          </cell>
          <cell r="M90">
            <v>3.1276519709866299</v>
          </cell>
          <cell r="N90">
            <v>1.86778549715588</v>
          </cell>
        </row>
        <row r="91">
          <cell r="B91" t="str">
            <v>3547-33-9</v>
          </cell>
          <cell r="C91">
            <v>4.7829364630266502</v>
          </cell>
          <cell r="D91">
            <v>0.57182926952485402</v>
          </cell>
          <cell r="E91">
            <v>-1.2143548529580599</v>
          </cell>
          <cell r="F91">
            <v>-0.50819462126064296</v>
          </cell>
          <cell r="G91">
            <v>0.51299519019846196</v>
          </cell>
          <cell r="H91">
            <v>-7.7914287052590098E-2</v>
          </cell>
          <cell r="I91">
            <v>0.455035343961809</v>
          </cell>
          <cell r="J91">
            <v>0.73903129195185702</v>
          </cell>
          <cell r="K91">
            <v>0.76232538230890701</v>
          </cell>
          <cell r="L91">
            <v>-0.28529283265170402</v>
          </cell>
          <cell r="M91">
            <v>-0.79901887608460997</v>
          </cell>
          <cell r="N91">
            <v>-0.19204858537795599</v>
          </cell>
        </row>
        <row r="92">
          <cell r="B92" t="str">
            <v>361377-29-9</v>
          </cell>
          <cell r="C92">
            <v>7.7860185956117798</v>
          </cell>
          <cell r="D92">
            <v>0.94179977504849</v>
          </cell>
          <cell r="E92">
            <v>3.70150095811396</v>
          </cell>
          <cell r="F92">
            <v>0.18049898531230099</v>
          </cell>
          <cell r="G92">
            <v>0.361437821807997</v>
          </cell>
          <cell r="H92">
            <v>-1.41281253049202</v>
          </cell>
          <cell r="I92">
            <v>-0.60764414919555698</v>
          </cell>
          <cell r="J92">
            <v>-0.465005687962397</v>
          </cell>
          <cell r="K92">
            <v>0.33049065741976502</v>
          </cell>
          <cell r="L92">
            <v>9.5929638186430494E-2</v>
          </cell>
          <cell r="M92">
            <v>1.3286368887003099</v>
          </cell>
          <cell r="N92">
            <v>9.3906811465854698</v>
          </cell>
        </row>
        <row r="93">
          <cell r="B93" t="str">
            <v>3689-24-5</v>
          </cell>
          <cell r="C93">
            <v>6.3141091610813804</v>
          </cell>
          <cell r="D93">
            <v>1.53134141812362</v>
          </cell>
          <cell r="E93">
            <v>0.51006009200552604</v>
          </cell>
          <cell r="F93">
            <v>-2.3325347160736398</v>
          </cell>
          <cell r="G93">
            <v>0.77183551183065702</v>
          </cell>
          <cell r="H93">
            <v>-1.10081287369785</v>
          </cell>
          <cell r="I93">
            <v>1.8655253994196499</v>
          </cell>
          <cell r="J93">
            <v>1.5421919076853099</v>
          </cell>
          <cell r="K93">
            <v>4.4885355706418997</v>
          </cell>
          <cell r="L93">
            <v>2.0921645879524098</v>
          </cell>
          <cell r="M93">
            <v>2.36841076563269</v>
          </cell>
          <cell r="N93">
            <v>-0.64479411472583203</v>
          </cell>
        </row>
        <row r="94">
          <cell r="B94" t="str">
            <v>38260-54-7</v>
          </cell>
          <cell r="C94">
            <v>6.9123780479766124</v>
          </cell>
          <cell r="D94">
            <v>2.2184910259612773</v>
          </cell>
          <cell r="E94">
            <v>1.4951002786754599</v>
          </cell>
          <cell r="F94">
            <v>-1.2110726577727826</v>
          </cell>
          <cell r="G94">
            <v>2.5604480137118477</v>
          </cell>
          <cell r="H94">
            <v>-1.3493753559390642</v>
          </cell>
          <cell r="I94">
            <v>1.30706489823025</v>
          </cell>
          <cell r="J94">
            <v>1.7923581752169</v>
          </cell>
          <cell r="K94">
            <v>2.2502243300619602</v>
          </cell>
          <cell r="L94">
            <v>0.56575857104557203</v>
          </cell>
          <cell r="M94">
            <v>2.3902044878216602</v>
          </cell>
          <cell r="N94">
            <v>-3.8129716233034698</v>
          </cell>
        </row>
        <row r="95">
          <cell r="B95" t="str">
            <v>39515-40-7</v>
          </cell>
          <cell r="C95">
            <v>6.8563512494969796</v>
          </cell>
          <cell r="D95">
            <v>2.8352820281433302</v>
          </cell>
          <cell r="E95">
            <v>1.1567810428409899</v>
          </cell>
          <cell r="F95">
            <v>-0.76291944350253504</v>
          </cell>
          <cell r="G95">
            <v>-9.6265888081308995E-2</v>
          </cell>
          <cell r="H95">
            <v>-1.45592776742444</v>
          </cell>
          <cell r="I95">
            <v>0.96666971759922404</v>
          </cell>
          <cell r="J95">
            <v>-5.3816408928247003E-2</v>
          </cell>
          <cell r="K95">
            <v>0.53748563754816003</v>
          </cell>
          <cell r="L95">
            <v>0.54487548381412498</v>
          </cell>
          <cell r="M95">
            <v>0.14567795028385699</v>
          </cell>
          <cell r="N95">
            <v>5.7477900163151796</v>
          </cell>
        </row>
        <row r="96">
          <cell r="B96" t="str">
            <v>39515-41-8</v>
          </cell>
          <cell r="C96">
            <v>6.7329962267152901</v>
          </cell>
          <cell r="D96">
            <v>2.66532598400536</v>
          </cell>
          <cell r="E96">
            <v>1.1567810428409899</v>
          </cell>
          <cell r="F96">
            <v>-0.44178611997495898</v>
          </cell>
          <cell r="G96">
            <v>-1.54619088825966E-2</v>
          </cell>
          <cell r="H96">
            <v>-1.45592776742444</v>
          </cell>
          <cell r="I96">
            <v>0.81488538268839095</v>
          </cell>
          <cell r="J96">
            <v>-5.3816408928247003E-2</v>
          </cell>
          <cell r="K96">
            <v>0.53019330584743896</v>
          </cell>
          <cell r="L96">
            <v>0.54487548381412498</v>
          </cell>
          <cell r="M96">
            <v>0.228308011555997</v>
          </cell>
          <cell r="N96">
            <v>4.2078295281670304</v>
          </cell>
        </row>
        <row r="97">
          <cell r="B97" t="str">
            <v>40596-69-8</v>
          </cell>
          <cell r="C97">
            <v>6.3733841326844001</v>
          </cell>
          <cell r="D97">
            <v>0.81547149643196304</v>
          </cell>
          <cell r="E97">
            <v>0.171740856171053</v>
          </cell>
          <cell r="F97">
            <v>-0.653942510504121</v>
          </cell>
          <cell r="G97">
            <v>0.122298803848518</v>
          </cell>
          <cell r="H97">
            <v>-9.3414160217612396E-2</v>
          </cell>
          <cell r="I97">
            <v>0.40094940953660002</v>
          </cell>
          <cell r="J97">
            <v>-4.6360543330382802E-2</v>
          </cell>
          <cell r="K97">
            <v>0.86257349515940096</v>
          </cell>
          <cell r="L97">
            <v>-0.28529283265170402</v>
          </cell>
          <cell r="M97">
            <v>-0.51921700339283805</v>
          </cell>
          <cell r="N97">
            <v>0.390387995564834</v>
          </cell>
        </row>
        <row r="98">
          <cell r="B98" t="str">
            <v>41198-08-7</v>
          </cell>
          <cell r="C98">
            <v>7.8661564023169284</v>
          </cell>
          <cell r="D98">
            <v>1.4916751379364339</v>
          </cell>
          <cell r="E98">
            <v>0.81908919167333405</v>
          </cell>
          <cell r="F98">
            <v>-1.0073385799392405</v>
          </cell>
          <cell r="G98">
            <v>-4.3443853177794998E-2</v>
          </cell>
          <cell r="H98">
            <v>-0.70630858427525922</v>
          </cell>
          <cell r="I98">
            <v>1.65331360826856</v>
          </cell>
          <cell r="J98">
            <v>1.7136471642144988</v>
          </cell>
          <cell r="K98">
            <v>2.6869040909893198</v>
          </cell>
          <cell r="L98">
            <v>1.0362614688523799</v>
          </cell>
          <cell r="M98">
            <v>1.3863576501510799</v>
          </cell>
          <cell r="N98">
            <v>1.96510987844314</v>
          </cell>
        </row>
        <row r="99">
          <cell r="B99" t="str">
            <v>4151-50-2</v>
          </cell>
          <cell r="C99">
            <v>4.64082353981442</v>
          </cell>
          <cell r="D99">
            <v>0.80485848207657296</v>
          </cell>
          <cell r="E99">
            <v>1.3224717299648301</v>
          </cell>
          <cell r="F99">
            <v>-1.2413187440694E-2</v>
          </cell>
          <cell r="G99">
            <v>-0.849984160820904</v>
          </cell>
          <cell r="H99">
            <v>-1.7348335858742301</v>
          </cell>
          <cell r="I99">
            <v>0.15607495695585399</v>
          </cell>
          <cell r="J99">
            <v>0.73903129195185702</v>
          </cell>
          <cell r="K99">
            <v>0.95828534873135796</v>
          </cell>
          <cell r="L99">
            <v>-0.28529283265170402</v>
          </cell>
          <cell r="M99">
            <v>1.58208403775837</v>
          </cell>
          <cell r="N99">
            <v>-4.6732788835604904</v>
          </cell>
        </row>
        <row r="100">
          <cell r="B100" t="str">
            <v>42509-83-1</v>
          </cell>
          <cell r="C100">
            <v>5.6665043410209304</v>
          </cell>
          <cell r="D100">
            <v>1.79753898017793</v>
          </cell>
          <cell r="E100">
            <v>1.8234470075654401</v>
          </cell>
          <cell r="F100">
            <v>-1.0860023551788101</v>
          </cell>
          <cell r="G100">
            <v>1.06140048999972</v>
          </cell>
          <cell r="H100">
            <v>-2.39414568236645</v>
          </cell>
          <cell r="I100">
            <v>1.22347492571126</v>
          </cell>
          <cell r="J100">
            <v>1.79981404081476</v>
          </cell>
          <cell r="K100">
            <v>2.2547809701198802</v>
          </cell>
          <cell r="L100">
            <v>0.104219807096573</v>
          </cell>
          <cell r="M100">
            <v>1.25181427618051</v>
          </cell>
          <cell r="N100">
            <v>-6.54388575526196</v>
          </cell>
        </row>
        <row r="101">
          <cell r="B101" t="str">
            <v>42588-37-4</v>
          </cell>
          <cell r="C101">
            <v>5.8269817654841596</v>
          </cell>
          <cell r="D101">
            <v>0.66543669483707102</v>
          </cell>
          <cell r="E101">
            <v>0.171740856171053</v>
          </cell>
          <cell r="F101">
            <v>-1.0207156933958299</v>
          </cell>
          <cell r="G101">
            <v>-9.2728712327395393E-2</v>
          </cell>
          <cell r="H101">
            <v>0.11116555711144099</v>
          </cell>
          <cell r="I101">
            <v>0.27727099290413498</v>
          </cell>
          <cell r="J101">
            <v>-4.6360543330382802E-2</v>
          </cell>
          <cell r="K101">
            <v>0.66870471209230298</v>
          </cell>
          <cell r="L101">
            <v>-0.28529283265170402</v>
          </cell>
          <cell r="M101">
            <v>-0.77927283762979105</v>
          </cell>
          <cell r="N101">
            <v>0.366324663732227</v>
          </cell>
        </row>
        <row r="102">
          <cell r="B102" t="str">
            <v>500008-45-7</v>
          </cell>
          <cell r="C102">
            <v>7.4261683050593401</v>
          </cell>
          <cell r="D102">
            <v>1.4869496216309599</v>
          </cell>
          <cell r="E102">
            <v>-0.94478709547281803</v>
          </cell>
          <cell r="F102">
            <v>1.02266352404831</v>
          </cell>
          <cell r="G102">
            <v>5.3788498037609697E-2</v>
          </cell>
          <cell r="H102">
            <v>1.45965771788456</v>
          </cell>
          <cell r="I102">
            <v>2.6324796139243101</v>
          </cell>
          <cell r="J102">
            <v>-3.89046777325186E-2</v>
          </cell>
          <cell r="K102">
            <v>-1.5563452682335299</v>
          </cell>
          <cell r="L102">
            <v>-0.36560912576256799</v>
          </cell>
          <cell r="M102">
            <v>-1.3634135261321401</v>
          </cell>
          <cell r="N102">
            <v>-1.17075067528735</v>
          </cell>
        </row>
        <row r="103">
          <cell r="B103" t="str">
            <v>50-29-3</v>
          </cell>
          <cell r="C103">
            <v>7.3655929557483093</v>
          </cell>
          <cell r="D103">
            <v>1.6551067746470185</v>
          </cell>
          <cell r="E103">
            <v>2.9836539164429237</v>
          </cell>
          <cell r="F103">
            <v>-1.6276962805079593</v>
          </cell>
          <cell r="G103">
            <v>-1.3514898685690104</v>
          </cell>
          <cell r="H103">
            <v>-0.10481753522762105</v>
          </cell>
          <cell r="I103">
            <v>0.43925050912265462</v>
          </cell>
          <cell r="J103">
            <v>-0.33890074126098924</v>
          </cell>
          <cell r="K103">
            <v>0.47848209487556498</v>
          </cell>
          <cell r="L103">
            <v>-6.1881604282615001E-2</v>
          </cell>
          <cell r="M103">
            <v>0.17964540987386299</v>
          </cell>
          <cell r="N103">
            <v>4.2002066417901904</v>
          </cell>
        </row>
        <row r="104">
          <cell r="B104" t="str">
            <v>51-03-6</v>
          </cell>
          <cell r="C104">
            <v>5.4388329175509638</v>
          </cell>
          <cell r="D104">
            <v>1.1199107656806986</v>
          </cell>
          <cell r="E104">
            <v>1.289498316400846</v>
          </cell>
          <cell r="F104">
            <v>-0.56051322710767781</v>
          </cell>
          <cell r="G104">
            <v>0.53234000923187397</v>
          </cell>
          <cell r="H104">
            <v>2.8860916832265601E-2</v>
          </cell>
          <cell r="I104">
            <v>0.49489480740876601</v>
          </cell>
          <cell r="J104">
            <v>-0.7289850892931673</v>
          </cell>
          <cell r="K104">
            <v>0.61453770118003903</v>
          </cell>
          <cell r="L104">
            <v>-0.28529283265170402</v>
          </cell>
          <cell r="M104">
            <v>-1.31516529638582</v>
          </cell>
          <cell r="N104">
            <v>2.30443541976453</v>
          </cell>
        </row>
        <row r="105">
          <cell r="B105" t="str">
            <v>51630-58-1</v>
          </cell>
          <cell r="C105">
            <v>7.7530314552444199</v>
          </cell>
          <cell r="D105">
            <v>2.4310646306415569</v>
          </cell>
          <cell r="E105">
            <v>1.8041293783432699</v>
          </cell>
          <cell r="F105">
            <v>-2.1711754423712737</v>
          </cell>
          <cell r="G105">
            <v>1.8622483131156766</v>
          </cell>
          <cell r="H105">
            <v>-2.0250474066930355</v>
          </cell>
          <cell r="I105">
            <v>1.28771267596715</v>
          </cell>
          <cell r="J105">
            <v>2.3339745359486326</v>
          </cell>
          <cell r="K105">
            <v>0.41746243696806501</v>
          </cell>
          <cell r="L105">
            <v>1.3966008524590701</v>
          </cell>
          <cell r="M105">
            <v>0.17434552256194799</v>
          </cell>
          <cell r="N105">
            <v>10.309866260312701</v>
          </cell>
        </row>
        <row r="106">
          <cell r="B106" t="str">
            <v>52292-17-8</v>
          </cell>
          <cell r="C106">
            <v>6.2426555510152602</v>
          </cell>
          <cell r="D106">
            <v>0.61494066296208405</v>
          </cell>
          <cell r="E106">
            <v>-1.2143548529580599</v>
          </cell>
          <cell r="F106">
            <v>-0.78005738502919797</v>
          </cell>
          <cell r="G106">
            <v>0.32273909121234901</v>
          </cell>
          <cell r="H106">
            <v>1.01060718333794</v>
          </cell>
          <cell r="I106">
            <v>-0.85937607125187698</v>
          </cell>
          <cell r="J106">
            <v>-0.42772635997307601</v>
          </cell>
          <cell r="K106">
            <v>0.97477888719563499</v>
          </cell>
          <cell r="L106">
            <v>-0.28529283265170402</v>
          </cell>
          <cell r="M106">
            <v>-0.56848186499678099</v>
          </cell>
          <cell r="N106">
            <v>-0.14027387206055</v>
          </cell>
        </row>
        <row r="107">
          <cell r="B107" t="str">
            <v>52315-07-8</v>
          </cell>
          <cell r="C107">
            <v>4.8896413427057386</v>
          </cell>
          <cell r="D107">
            <v>4.2492717199360639</v>
          </cell>
          <cell r="E107">
            <v>1.1567810428409899</v>
          </cell>
          <cell r="F107">
            <v>-5.8846878921614962</v>
          </cell>
          <cell r="G107">
            <v>-9.0065465588499205E-2</v>
          </cell>
          <cell r="H107">
            <v>-2.13032662245043</v>
          </cell>
          <cell r="I107">
            <v>-0.14681400307094794</v>
          </cell>
          <cell r="J107">
            <v>-1.1615842081087591</v>
          </cell>
          <cell r="K107">
            <v>0.51141555171808395</v>
          </cell>
          <cell r="L107">
            <v>1.3211735275958971</v>
          </cell>
          <cell r="M107">
            <v>0.36068474236952802</v>
          </cell>
          <cell r="N107">
            <v>5.8719125757453074</v>
          </cell>
        </row>
        <row r="108">
          <cell r="B108" t="str">
            <v>52645-53-1</v>
          </cell>
          <cell r="C108">
            <v>7.8814739555452737</v>
          </cell>
          <cell r="D108">
            <v>1.3366837088869614</v>
          </cell>
          <cell r="E108">
            <v>0.58998300469031228</v>
          </cell>
          <cell r="F108">
            <v>-1.6696543058154445</v>
          </cell>
          <cell r="G108">
            <v>-0.23248049537982585</v>
          </cell>
          <cell r="H108">
            <v>-1.3992931299179139</v>
          </cell>
          <cell r="I108">
            <v>0.90295120945252305</v>
          </cell>
          <cell r="J108">
            <v>1.5899830046903123</v>
          </cell>
          <cell r="K108">
            <v>0.51826819871331997</v>
          </cell>
          <cell r="L108">
            <v>1.1214619217325676</v>
          </cell>
          <cell r="M108">
            <v>0.34418282051197302</v>
          </cell>
          <cell r="N108">
            <v>6.2583116298058199</v>
          </cell>
        </row>
        <row r="109">
          <cell r="B109" t="str">
            <v>52-68-6</v>
          </cell>
          <cell r="C109">
            <v>7.0392891738444483</v>
          </cell>
          <cell r="D109">
            <v>2.8681771228444553</v>
          </cell>
          <cell r="E109">
            <v>0.171740856171053</v>
          </cell>
          <cell r="F109">
            <v>-2.4682968659185622</v>
          </cell>
          <cell r="G109">
            <v>1.25818556383466</v>
          </cell>
          <cell r="H109">
            <v>-2.371386852910506</v>
          </cell>
          <cell r="I109">
            <v>0.50544443238998404</v>
          </cell>
          <cell r="J109">
            <v>1.628613147089494</v>
          </cell>
          <cell r="K109">
            <v>3.0833265982040601</v>
          </cell>
          <cell r="L109">
            <v>3.2110705717395742</v>
          </cell>
          <cell r="M109">
            <v>0.82671346986502403</v>
          </cell>
          <cell r="N109">
            <v>-0.17374056405067301</v>
          </cell>
        </row>
        <row r="110">
          <cell r="B110" t="str">
            <v>52918-63-5</v>
          </cell>
          <cell r="C110">
            <v>7.6719284455052126</v>
          </cell>
          <cell r="D110">
            <v>2.8369816500944944</v>
          </cell>
          <cell r="E110">
            <v>1.1567810428409899</v>
          </cell>
          <cell r="F110">
            <v>-2.7762795839068275</v>
          </cell>
          <cell r="G110">
            <v>-0.14205220371975399</v>
          </cell>
          <cell r="H110">
            <v>-1.45592776742444</v>
          </cell>
          <cell r="I110">
            <v>2.894017820533243</v>
          </cell>
          <cell r="J110">
            <v>-0.11773823662641636</v>
          </cell>
          <cell r="K110">
            <v>0.66704248942522704</v>
          </cell>
          <cell r="L110">
            <v>0.54487548381412498</v>
          </cell>
          <cell r="M110">
            <v>0.14567795028385699</v>
          </cell>
          <cell r="N110">
            <v>5.7477900163151796</v>
          </cell>
        </row>
        <row r="111">
          <cell r="B111" t="str">
            <v>534-52-1</v>
          </cell>
          <cell r="C111">
            <v>5.0383446020346074</v>
          </cell>
          <cell r="D111">
            <v>0.74219403589638533</v>
          </cell>
          <cell r="E111">
            <v>-2.14620257435238</v>
          </cell>
          <cell r="F111">
            <v>-1.0972814724006259</v>
          </cell>
          <cell r="G111">
            <v>0.18850855670661826</v>
          </cell>
          <cell r="H111">
            <v>0.44892070146233554</v>
          </cell>
          <cell r="I111">
            <v>0.459852214231673</v>
          </cell>
          <cell r="J111">
            <v>-3.89046777325186E-2</v>
          </cell>
          <cell r="K111">
            <v>3.4700814817890203E-2</v>
          </cell>
          <cell r="L111">
            <v>-0.28529283265170402</v>
          </cell>
          <cell r="M111">
            <v>0.575811986439561</v>
          </cell>
          <cell r="N111">
            <v>2.0634515350195599</v>
          </cell>
        </row>
        <row r="112">
          <cell r="B112" t="str">
            <v>54593-83-8</v>
          </cell>
          <cell r="C112">
            <v>6.8611855463545099</v>
          </cell>
          <cell r="D112">
            <v>1.49117741323277</v>
          </cell>
          <cell r="E112">
            <v>3.09945343401465</v>
          </cell>
          <cell r="F112">
            <v>-1.8345927989356099</v>
          </cell>
          <cell r="G112">
            <v>0.49303181211170899</v>
          </cell>
          <cell r="H112">
            <v>-1.0459941554763601</v>
          </cell>
          <cell r="I112">
            <v>0.64337769497016495</v>
          </cell>
          <cell r="J112">
            <v>0.47395329322454299</v>
          </cell>
          <cell r="K112">
            <v>2.7533709786091101</v>
          </cell>
          <cell r="L112">
            <v>1.25967269722147</v>
          </cell>
          <cell r="M112">
            <v>2.0221032236122398</v>
          </cell>
          <cell r="N112">
            <v>-0.76387234051925501</v>
          </cell>
        </row>
        <row r="113">
          <cell r="B113" t="str">
            <v>55179-31-2</v>
          </cell>
          <cell r="C113">
            <v>5.9220404246621001</v>
          </cell>
          <cell r="D113">
            <v>0.78951287565716299</v>
          </cell>
          <cell r="E113">
            <v>1.7407657070517499</v>
          </cell>
          <cell r="F113">
            <v>0.44483725322397899</v>
          </cell>
          <cell r="G113">
            <v>0.14130633183070099</v>
          </cell>
          <cell r="H113">
            <v>-1.32494947299909</v>
          </cell>
          <cell r="I113">
            <v>0.94104871136565305</v>
          </cell>
          <cell r="J113">
            <v>-0.43518222557094</v>
          </cell>
          <cell r="K113">
            <v>0.44145206345999399</v>
          </cell>
          <cell r="L113">
            <v>-1.21733449440751</v>
          </cell>
          <cell r="M113">
            <v>-1.7991072878782499</v>
          </cell>
          <cell r="N113">
            <v>1.2154934156061299</v>
          </cell>
        </row>
        <row r="114">
          <cell r="B114" t="str">
            <v>55285-14-8</v>
          </cell>
          <cell r="C114">
            <v>6.7589963640056396</v>
          </cell>
          <cell r="D114">
            <v>0.93062005846650397</v>
          </cell>
          <cell r="E114">
            <v>1.8134745006209501</v>
          </cell>
          <cell r="F114">
            <v>-1.5089032470825501</v>
          </cell>
          <cell r="G114">
            <v>0.23915573901113399</v>
          </cell>
          <cell r="H114">
            <v>-0.61360235863085</v>
          </cell>
          <cell r="I114">
            <v>0.69199860341433395</v>
          </cell>
          <cell r="J114">
            <v>0.33529787851557102</v>
          </cell>
          <cell r="K114">
            <v>1.9358377311443</v>
          </cell>
          <cell r="L114">
            <v>-0.28529283265170402</v>
          </cell>
          <cell r="M114">
            <v>-0.67900184069976699</v>
          </cell>
          <cell r="N114">
            <v>-3.3676723086459601</v>
          </cell>
        </row>
        <row r="115">
          <cell r="B115" t="str">
            <v>55-38-9</v>
          </cell>
          <cell r="C115">
            <v>7.0531082804309948</v>
          </cell>
          <cell r="D115">
            <v>1.9917720673584114</v>
          </cell>
          <cell r="E115">
            <v>0.51006009200552604</v>
          </cell>
          <cell r="F115">
            <v>-3.0112873056803773</v>
          </cell>
          <cell r="G115">
            <v>1.307471456944036</v>
          </cell>
          <cell r="H115">
            <v>-1.0610847740427909</v>
          </cell>
          <cell r="I115">
            <v>1.8626707438965899</v>
          </cell>
          <cell r="J115">
            <v>1.1150064850128896</v>
          </cell>
          <cell r="K115">
            <v>2.1590667162093902</v>
          </cell>
          <cell r="L115">
            <v>1.6498941377662426</v>
          </cell>
          <cell r="M115">
            <v>2.6779885394033198</v>
          </cell>
          <cell r="N115">
            <v>1.46537713545251</v>
          </cell>
        </row>
        <row r="116">
          <cell r="B116" t="str">
            <v>5598-13-0</v>
          </cell>
          <cell r="C116">
            <v>7.4657838253740207</v>
          </cell>
          <cell r="D116">
            <v>2.2539048079279733</v>
          </cell>
          <cell r="E116">
            <v>1.81410188528776</v>
          </cell>
          <cell r="F116">
            <v>-2.5956417248970487</v>
          </cell>
          <cell r="G116">
            <v>1.1332915028164132</v>
          </cell>
          <cell r="H116">
            <v>-0.36279163734738501</v>
          </cell>
          <cell r="I116">
            <v>1.2906379462873101</v>
          </cell>
          <cell r="J116">
            <v>1.4623502220806381</v>
          </cell>
          <cell r="K116">
            <v>2.22967929691649</v>
          </cell>
          <cell r="L116">
            <v>0.57024063797447899</v>
          </cell>
          <cell r="M116">
            <v>2.4737981649686902</v>
          </cell>
          <cell r="N116">
            <v>-4.4004934864179104</v>
          </cell>
        </row>
        <row r="117">
          <cell r="B117" t="str">
            <v>563-12-2</v>
          </cell>
          <cell r="C117">
            <v>7.8015142218393434</v>
          </cell>
          <cell r="D117">
            <v>1.7737541424405205</v>
          </cell>
          <cell r="E117">
            <v>0.51006009200552604</v>
          </cell>
          <cell r="F117">
            <v>-2.0352279791051862</v>
          </cell>
          <cell r="G117">
            <v>1.2165839938886123</v>
          </cell>
          <cell r="H117">
            <v>-0.89623315636880396</v>
          </cell>
          <cell r="I117">
            <v>1.24774481251602</v>
          </cell>
          <cell r="J117">
            <v>0.81864398521657478</v>
          </cell>
          <cell r="K117">
            <v>3.8597257928106798</v>
          </cell>
          <cell r="L117">
            <v>3.2808932982544698</v>
          </cell>
          <cell r="M117">
            <v>4.4722736463775199</v>
          </cell>
          <cell r="N117">
            <v>-0.66259643523137202</v>
          </cell>
        </row>
        <row r="118">
          <cell r="B118" t="str">
            <v>56-38-2</v>
          </cell>
          <cell r="C118">
            <v>7.6345458427768111</v>
          </cell>
          <cell r="D118">
            <v>1.4401372146269817</v>
          </cell>
          <cell r="E118">
            <v>0.51006009200552604</v>
          </cell>
          <cell r="F118">
            <v>-1.5287497370919052</v>
          </cell>
          <cell r="G118">
            <v>0.73842199131110942</v>
          </cell>
          <cell r="H118">
            <v>-0.9266897457639427</v>
          </cell>
          <cell r="I118">
            <v>-0.38262170141366703</v>
          </cell>
          <cell r="J118">
            <v>2.0996391929584073</v>
          </cell>
          <cell r="K118">
            <v>2.1643591168409002</v>
          </cell>
          <cell r="L118">
            <v>1.49780023280138</v>
          </cell>
          <cell r="M118">
            <v>1.88828106898637</v>
          </cell>
          <cell r="N118">
            <v>2.20166365077305</v>
          </cell>
        </row>
        <row r="119">
          <cell r="B119" t="str">
            <v>56-72-4</v>
          </cell>
          <cell r="C119">
            <v>6.6650410490676499</v>
          </cell>
          <cell r="D119">
            <v>1.5576413316352999</v>
          </cell>
          <cell r="E119">
            <v>0.495415023922193</v>
          </cell>
          <cell r="F119">
            <v>-1.7658547990407201</v>
          </cell>
          <cell r="G119">
            <v>-1.3125955091027</v>
          </cell>
          <cell r="H119">
            <v>-1.7914362801059101</v>
          </cell>
          <cell r="I119">
            <v>1.2860832101242099</v>
          </cell>
          <cell r="J119">
            <v>1.7923581752169</v>
          </cell>
          <cell r="K119">
            <v>2.41267098490871</v>
          </cell>
          <cell r="L119">
            <v>2.81106436539533</v>
          </cell>
          <cell r="M119">
            <v>1.99476062316213</v>
          </cell>
          <cell r="N119">
            <v>2.5878201543529702</v>
          </cell>
        </row>
        <row r="120">
          <cell r="B120" t="str">
            <v>57-06-7</v>
          </cell>
          <cell r="C120">
            <v>3.5479405880699399</v>
          </cell>
          <cell r="D120">
            <v>0.45424486638684303</v>
          </cell>
          <cell r="E120">
            <v>-5.3651472219791899E-2</v>
          </cell>
          <cell r="F120">
            <v>-0.65409542926198105</v>
          </cell>
          <cell r="G120">
            <v>2.1085531574983798</v>
          </cell>
          <cell r="H120">
            <v>-5.22618400780245E-2</v>
          </cell>
          <cell r="I120">
            <v>-3.86256457897797E-2</v>
          </cell>
          <cell r="J120">
            <v>-3.89046777325186E-2</v>
          </cell>
          <cell r="K120">
            <v>-4.5193113373827899E-2</v>
          </cell>
          <cell r="L120">
            <v>-0.28529283265170402</v>
          </cell>
          <cell r="M120">
            <v>-0.54811739265914705</v>
          </cell>
          <cell r="N120">
            <v>-1.03060292070867</v>
          </cell>
        </row>
        <row r="121">
          <cell r="B121" t="str">
            <v>57-55-6</v>
          </cell>
          <cell r="C121">
            <v>2.8925855421207398</v>
          </cell>
          <cell r="D121">
            <v>0.22631849251250399</v>
          </cell>
          <cell r="E121">
            <v>-1.2143548529580599</v>
          </cell>
          <cell r="F121">
            <v>3.5688192926949101E-2</v>
          </cell>
          <cell r="G121">
            <v>0.396059203471402</v>
          </cell>
          <cell r="H121">
            <v>-5.22618400780245E-2</v>
          </cell>
          <cell r="I121">
            <v>-5.4221727033045397E-2</v>
          </cell>
          <cell r="J121">
            <v>-0.42772635997307601</v>
          </cell>
          <cell r="K121">
            <v>0.82280890965787301</v>
          </cell>
          <cell r="L121">
            <v>-0.28529283265170402</v>
          </cell>
          <cell r="M121">
            <v>-0.92983781808194099</v>
          </cell>
          <cell r="N121">
            <v>0.42576295212540699</v>
          </cell>
        </row>
        <row r="122">
          <cell r="B122" t="str">
            <v>58842-20-9</v>
          </cell>
          <cell r="C122">
            <v>4.4220294557557098</v>
          </cell>
          <cell r="D122">
            <v>0.73079713754722497</v>
          </cell>
          <cell r="E122">
            <v>1.9991102016337701</v>
          </cell>
          <cell r="F122">
            <v>5.5768883853243398E-2</v>
          </cell>
          <cell r="G122">
            <v>1.25165753528706</v>
          </cell>
          <cell r="H122">
            <v>9.4941005729383202E-2</v>
          </cell>
          <cell r="I122">
            <v>-0.56202694163969202</v>
          </cell>
          <cell r="J122">
            <v>-3.89046777325186E-2</v>
          </cell>
          <cell r="K122">
            <v>0.22874118216029901</v>
          </cell>
          <cell r="L122">
            <v>-0.28529283265170402</v>
          </cell>
          <cell r="M122">
            <v>0.95753241186235505</v>
          </cell>
          <cell r="N122">
            <v>1.8060760962556801</v>
          </cell>
        </row>
        <row r="123">
          <cell r="B123" t="str">
            <v>58-89-9</v>
          </cell>
          <cell r="C123">
            <v>6.5970244872754069</v>
          </cell>
          <cell r="D123">
            <v>1.5756033020928149</v>
          </cell>
          <cell r="E123">
            <v>-5.3651472219791899E-2</v>
          </cell>
          <cell r="F123">
            <v>-2.5241771020087889</v>
          </cell>
          <cell r="G123">
            <v>-0.50487194681340331</v>
          </cell>
          <cell r="H123">
            <v>-1.5655697871670142</v>
          </cell>
          <cell r="I123">
            <v>1.4005719455720183</v>
          </cell>
          <cell r="J123">
            <v>0.51361145888060999</v>
          </cell>
          <cell r="K123">
            <v>1.3375201998249286</v>
          </cell>
          <cell r="L123">
            <v>1.3429152317116353</v>
          </cell>
          <cell r="M123">
            <v>0.575811986439561</v>
          </cell>
          <cell r="N123">
            <v>0.49893337126195098</v>
          </cell>
        </row>
        <row r="124">
          <cell r="B124" t="str">
            <v>59669-26-0</v>
          </cell>
          <cell r="C124">
            <v>6.3147840354208569</v>
          </cell>
          <cell r="D124">
            <v>0.5900758053688091</v>
          </cell>
          <cell r="E124">
            <v>0.49011507811653998</v>
          </cell>
          <cell r="F124">
            <v>-0.80350519109071517</v>
          </cell>
          <cell r="G124">
            <v>1.46033052651573</v>
          </cell>
          <cell r="H124">
            <v>-7.3500953014727699E-2</v>
          </cell>
          <cell r="I124">
            <v>0.34030047521276602</v>
          </cell>
          <cell r="J124">
            <v>0.50549373424454114</v>
          </cell>
          <cell r="K124">
            <v>0.69311257525530301</v>
          </cell>
          <cell r="L124">
            <v>0.37151240986090261</v>
          </cell>
          <cell r="M124">
            <v>0.50414305574433704</v>
          </cell>
          <cell r="N124">
            <v>-8.8285469381468893</v>
          </cell>
        </row>
        <row r="125">
          <cell r="B125" t="str">
            <v>60-51-5</v>
          </cell>
          <cell r="C125">
            <v>6.0102714627249583</v>
          </cell>
          <cell r="D125">
            <v>1.6457176462034453</v>
          </cell>
          <cell r="E125">
            <v>0.171740856171053</v>
          </cell>
          <cell r="F125">
            <v>0.39807437542652213</v>
          </cell>
          <cell r="G125">
            <v>2.6710756474902602</v>
          </cell>
          <cell r="H125">
            <v>-0.55077310212609643</v>
          </cell>
          <cell r="I125">
            <v>0.73624617909506984</v>
          </cell>
          <cell r="J125">
            <v>-1.8587519577454055</v>
          </cell>
          <cell r="K125">
            <v>1.9094862146854199</v>
          </cell>
          <cell r="L125">
            <v>-1.3958711421403533</v>
          </cell>
          <cell r="M125">
            <v>2.7353155969789902</v>
          </cell>
          <cell r="N125">
            <v>-7.5381509510139804</v>
          </cell>
        </row>
        <row r="126">
          <cell r="B126" t="str">
            <v>62-73-7</v>
          </cell>
          <cell r="C126">
            <v>6.5135263067842999</v>
          </cell>
          <cell r="D126">
            <v>2.3761211115153897</v>
          </cell>
          <cell r="E126">
            <v>1.46643752717561</v>
          </cell>
          <cell r="F126">
            <v>-3.0112827269123876</v>
          </cell>
          <cell r="G126">
            <v>0.67432331586564942</v>
          </cell>
          <cell r="H126">
            <v>-1.7626408007080947</v>
          </cell>
          <cell r="I126">
            <v>0.37265596234653597</v>
          </cell>
          <cell r="J126">
            <v>1.1691733375457432</v>
          </cell>
          <cell r="K126">
            <v>2.6111334095298</v>
          </cell>
          <cell r="L126">
            <v>2.9304268742090902</v>
          </cell>
          <cell r="M126">
            <v>0.98643280112866405</v>
          </cell>
          <cell r="N126">
            <v>0.23911068597884999</v>
          </cell>
        </row>
        <row r="127">
          <cell r="B127" t="str">
            <v>63-25-2</v>
          </cell>
          <cell r="C127">
            <v>6.1712643229956177</v>
          </cell>
          <cell r="D127">
            <v>1.2930965190602337</v>
          </cell>
          <cell r="E127">
            <v>1.1567810428409899</v>
          </cell>
          <cell r="F127">
            <v>-1.9563587266024109</v>
          </cell>
          <cell r="G127">
            <v>1.2099726951641134</v>
          </cell>
          <cell r="H127">
            <v>-1.1324499856580932</v>
          </cell>
          <cell r="I127">
            <v>6.4554742364952844E-2</v>
          </cell>
          <cell r="J127">
            <v>1.1685800100058881</v>
          </cell>
          <cell r="K127">
            <v>1.17897949274716</v>
          </cell>
          <cell r="L127">
            <v>0.64570126472555067</v>
          </cell>
          <cell r="M127">
            <v>0.47547548346624802</v>
          </cell>
          <cell r="N127">
            <v>-3.75288940715732</v>
          </cell>
        </row>
        <row r="128">
          <cell r="B128" t="str">
            <v>640-15-3</v>
          </cell>
          <cell r="C128">
            <v>5.5784816506047425</v>
          </cell>
          <cell r="D128">
            <v>1.4629125142410988</v>
          </cell>
          <cell r="E128">
            <v>0.51006009200552604</v>
          </cell>
          <cell r="F128">
            <v>-0.94390970721125811</v>
          </cell>
          <cell r="G128">
            <v>1.6851691268473665</v>
          </cell>
          <cell r="H128">
            <v>-0.74125941963610842</v>
          </cell>
          <cell r="I128">
            <v>1.5210051174596499</v>
          </cell>
          <cell r="J128">
            <v>0.73903129195185702</v>
          </cell>
          <cell r="K128">
            <v>2.0167019399469099</v>
          </cell>
          <cell r="L128">
            <v>1.49780023280138</v>
          </cell>
          <cell r="M128">
            <v>1.9824906947182399</v>
          </cell>
          <cell r="N128">
            <v>-0.68530628272891603</v>
          </cell>
        </row>
        <row r="129">
          <cell r="B129" t="str">
            <v>64-18-6</v>
          </cell>
          <cell r="C129">
            <v>2.51721400757999</v>
          </cell>
          <cell r="D129">
            <v>1.2693376578473501</v>
          </cell>
          <cell r="E129">
            <v>0.171740856171053</v>
          </cell>
          <cell r="F129">
            <v>3.5688192926949101E-2</v>
          </cell>
          <cell r="G129">
            <v>0.40914872933860402</v>
          </cell>
          <cell r="H129">
            <v>-0.12586326298172801</v>
          </cell>
          <cell r="I129">
            <v>-0.54452620720787903</v>
          </cell>
          <cell r="J129">
            <v>0.47395329322454299</v>
          </cell>
          <cell r="K129">
            <v>0.36594432860772902</v>
          </cell>
          <cell r="L129">
            <v>-0.28529283265170402</v>
          </cell>
          <cell r="M129">
            <v>-0.92983781808194099</v>
          </cell>
          <cell r="N129">
            <v>-1.43478227275264E-2</v>
          </cell>
        </row>
        <row r="130">
          <cell r="B130" t="str">
            <v>64628-44-0</v>
          </cell>
          <cell r="C130">
            <v>5.8821511725064504</v>
          </cell>
          <cell r="D130">
            <v>0.77947883263534101</v>
          </cell>
          <cell r="E130">
            <v>-0.24925968017710801</v>
          </cell>
          <cell r="F130">
            <v>0.27064395351480403</v>
          </cell>
          <cell r="G130">
            <v>-0.107171998542965</v>
          </cell>
          <cell r="H130">
            <v>0.36543329403216002</v>
          </cell>
          <cell r="I130">
            <v>0.546691952203747</v>
          </cell>
          <cell r="J130">
            <v>-4.6360543330382802E-2</v>
          </cell>
          <cell r="K130">
            <v>0.227904708818157</v>
          </cell>
          <cell r="L130">
            <v>0.79720191796774398</v>
          </cell>
          <cell r="M130">
            <v>0.82671346986502403</v>
          </cell>
          <cell r="N130">
            <v>0.43995622803856499</v>
          </cell>
        </row>
        <row r="131">
          <cell r="B131" t="str">
            <v>65733-16-6</v>
          </cell>
          <cell r="C131">
            <v>6.3733841326844001</v>
          </cell>
          <cell r="D131">
            <v>0.81547149643196304</v>
          </cell>
          <cell r="E131">
            <v>0.171740856171053</v>
          </cell>
          <cell r="F131">
            <v>-0.653942510504121</v>
          </cell>
          <cell r="G131">
            <v>0.122298803848518</v>
          </cell>
          <cell r="H131">
            <v>-9.3414160217612396E-2</v>
          </cell>
          <cell r="I131">
            <v>0.40094940953660002</v>
          </cell>
          <cell r="J131">
            <v>-4.6360543330382802E-2</v>
          </cell>
          <cell r="K131">
            <v>0.86257349515940096</v>
          </cell>
          <cell r="L131">
            <v>-0.28529283265170402</v>
          </cell>
          <cell r="M131">
            <v>-0.51921700339283805</v>
          </cell>
          <cell r="N131">
            <v>0.39038799556483</v>
          </cell>
        </row>
        <row r="132">
          <cell r="B132" t="str">
            <v>65954-19-0</v>
          </cell>
          <cell r="C132">
            <v>5.2249703325520196</v>
          </cell>
          <cell r="D132">
            <v>0.60598020117249796</v>
          </cell>
          <cell r="E132">
            <v>0.171740856171053</v>
          </cell>
          <cell r="F132">
            <v>-0.472528592975693</v>
          </cell>
          <cell r="G132">
            <v>-6.0164020367864099E-2</v>
          </cell>
          <cell r="H132">
            <v>0.47917267162996002</v>
          </cell>
          <cell r="I132">
            <v>-0.115222819272938</v>
          </cell>
          <cell r="J132">
            <v>-4.6360543330382802E-2</v>
          </cell>
          <cell r="K132">
            <v>0.666570632668121</v>
          </cell>
          <cell r="L132">
            <v>-0.28529283265170402</v>
          </cell>
          <cell r="M132">
            <v>-0.75265294908585101</v>
          </cell>
          <cell r="N132">
            <v>-0.351617056298001</v>
          </cell>
        </row>
        <row r="133">
          <cell r="B133" t="str">
            <v>66230-04-4</v>
          </cell>
          <cell r="C133">
            <v>9.5532601659395979</v>
          </cell>
          <cell r="D133">
            <v>0.9994638909797906</v>
          </cell>
          <cell r="E133">
            <v>1.4615621810301409</v>
          </cell>
          <cell r="F133">
            <v>-0.7688867403481332</v>
          </cell>
          <cell r="G133">
            <v>-0.46785674468415195</v>
          </cell>
          <cell r="H133">
            <v>-0.22481869599785753</v>
          </cell>
          <cell r="I133">
            <v>1.28771267596715</v>
          </cell>
          <cell r="J133">
            <v>-5.3816408928247003E-2</v>
          </cell>
          <cell r="K133">
            <v>0.41746243696806501</v>
          </cell>
          <cell r="L133">
            <v>1.3966008524590701</v>
          </cell>
          <cell r="M133">
            <v>0.17434552256194799</v>
          </cell>
          <cell r="N133">
            <v>10.309866260312701</v>
          </cell>
        </row>
        <row r="134">
          <cell r="B134" t="str">
            <v>66841-25-6</v>
          </cell>
          <cell r="C134">
            <v>10.051905073280199</v>
          </cell>
          <cell r="D134">
            <v>2.9948569029696799</v>
          </cell>
          <cell r="E134">
            <v>1.1567810428409899</v>
          </cell>
          <cell r="F134">
            <v>-0.74413123109701096</v>
          </cell>
          <cell r="G134">
            <v>-0.38640878520821298</v>
          </cell>
          <cell r="H134">
            <v>-1.45592776742444</v>
          </cell>
          <cell r="I134">
            <v>1.2781515209093901</v>
          </cell>
          <cell r="J134">
            <v>-5.3816408928247003E-2</v>
          </cell>
          <cell r="K134">
            <v>1.1424488962261701</v>
          </cell>
          <cell r="L134">
            <v>0.54487548381412498</v>
          </cell>
          <cell r="M134">
            <v>7.3888567604272995E-2</v>
          </cell>
          <cell r="N134">
            <v>5.6536312371559099</v>
          </cell>
        </row>
        <row r="135">
          <cell r="B135" t="str">
            <v>67485-29-4</v>
          </cell>
          <cell r="C135">
            <v>7.0990313128276021</v>
          </cell>
          <cell r="D135">
            <v>1.504458833471463</v>
          </cell>
          <cell r="E135">
            <v>4.2148560033499498</v>
          </cell>
          <cell r="F135">
            <v>0.51878202250910554</v>
          </cell>
          <cell r="G135">
            <v>-0.32571832829210001</v>
          </cell>
          <cell r="H135">
            <v>0.55096670588050678</v>
          </cell>
          <cell r="I135">
            <v>-0.65390088491424403</v>
          </cell>
          <cell r="J135">
            <v>1.1452013596965127</v>
          </cell>
          <cell r="K135">
            <v>0.53924437637009803</v>
          </cell>
          <cell r="L135">
            <v>-2.214950088086125</v>
          </cell>
          <cell r="M135">
            <v>0.44680791118815799</v>
          </cell>
          <cell r="N135">
            <v>20.980689914927101</v>
          </cell>
        </row>
        <row r="136">
          <cell r="B136" t="str">
            <v>67-56-1</v>
          </cell>
          <cell r="C136">
            <v>0.86470659788638637</v>
          </cell>
          <cell r="D136">
            <v>1.3680494708928721</v>
          </cell>
          <cell r="E136">
            <v>-1.2143548529580599</v>
          </cell>
          <cell r="F136">
            <v>0.35887856403155016</v>
          </cell>
          <cell r="G136">
            <v>0.47945249523740008</v>
          </cell>
          <cell r="H136">
            <v>-0.12586326298172801</v>
          </cell>
          <cell r="I136">
            <v>0.60417323534013345</v>
          </cell>
          <cell r="J136">
            <v>0.47395329322454299</v>
          </cell>
          <cell r="K136">
            <v>0.45848187308643101</v>
          </cell>
          <cell r="L136">
            <v>-2.412721077265445</v>
          </cell>
          <cell r="M136">
            <v>-2.4354876226034401</v>
          </cell>
          <cell r="N136">
            <v>0.97021678265636035</v>
          </cell>
        </row>
        <row r="137">
          <cell r="B137" t="str">
            <v>68085-85-8</v>
          </cell>
          <cell r="C137">
            <v>7.31814377619179</v>
          </cell>
          <cell r="D137">
            <v>3.4699784205496198</v>
          </cell>
          <cell r="E137">
            <v>1.1567810428409899</v>
          </cell>
          <cell r="F137">
            <v>-0.747991962368037</v>
          </cell>
          <cell r="G137">
            <v>-0.22297780574852</v>
          </cell>
          <cell r="H137">
            <v>-2.13032662245043</v>
          </cell>
          <cell r="I137">
            <v>0.83382562763243695</v>
          </cell>
          <cell r="J137">
            <v>-5.3816408928247003E-2</v>
          </cell>
          <cell r="K137">
            <v>0.54940002066507299</v>
          </cell>
          <cell r="L137">
            <v>1.6273702344335701</v>
          </cell>
          <cell r="M137">
            <v>0.43006508536187898</v>
          </cell>
          <cell r="N137">
            <v>7.1377026675253701</v>
          </cell>
        </row>
        <row r="138">
          <cell r="B138" t="str">
            <v>68359-37-5</v>
          </cell>
          <cell r="C138">
            <v>8.169172470767899</v>
          </cell>
          <cell r="D138">
            <v>2.8862012702499724</v>
          </cell>
          <cell r="E138">
            <v>1.1567810428409899</v>
          </cell>
          <cell r="F138">
            <v>-2.8665673670241851</v>
          </cell>
          <cell r="G138">
            <v>-0.201461386568244</v>
          </cell>
          <cell r="H138">
            <v>-1.6487035577369</v>
          </cell>
          <cell r="I138">
            <v>0.71139435280008401</v>
          </cell>
          <cell r="J138">
            <v>-3.8875078349740022E-2</v>
          </cell>
          <cell r="K138">
            <v>0.52120657942802195</v>
          </cell>
          <cell r="L138">
            <v>2.9054424453739269</v>
          </cell>
          <cell r="M138">
            <v>0.420067570659856</v>
          </cell>
          <cell r="N138">
            <v>6.1141982982849497</v>
          </cell>
        </row>
        <row r="139">
          <cell r="B139" t="str">
            <v>69327-76-0</v>
          </cell>
          <cell r="C139">
            <v>5.8592426259528114</v>
          </cell>
          <cell r="D139">
            <v>0.57307426840745024</v>
          </cell>
          <cell r="E139">
            <v>-2.8955498395905201</v>
          </cell>
          <cell r="F139">
            <v>-0.12060439421453051</v>
          </cell>
          <cell r="G139">
            <v>9.0785165867114295E-3</v>
          </cell>
          <cell r="H139">
            <v>-0.36807579766525222</v>
          </cell>
          <cell r="I139">
            <v>2.1217032200856401</v>
          </cell>
          <cell r="J139">
            <v>-0.35391276599793731</v>
          </cell>
          <cell r="K139">
            <v>0.70143441260788997</v>
          </cell>
          <cell r="L139">
            <v>0.84259295787772093</v>
          </cell>
          <cell r="M139">
            <v>2.1743626188259602</v>
          </cell>
          <cell r="N139">
            <v>-0.93099056043333805</v>
          </cell>
        </row>
        <row r="140">
          <cell r="B140" t="str">
            <v>69409-94-5</v>
          </cell>
          <cell r="C140">
            <v>7.7430713845410297</v>
          </cell>
          <cell r="D140">
            <v>1.32068428507535</v>
          </cell>
          <cell r="E140">
            <v>2.7891695650132098</v>
          </cell>
          <cell r="F140">
            <v>-0.164594734382703</v>
          </cell>
          <cell r="G140">
            <v>-0.30573367114132999</v>
          </cell>
          <cell r="H140">
            <v>-1.6487035577369</v>
          </cell>
          <cell r="I140">
            <v>0.85328551748447401</v>
          </cell>
          <cell r="J140">
            <v>-5.3816408928247003E-2</v>
          </cell>
          <cell r="K140">
            <v>0.50143149169842105</v>
          </cell>
          <cell r="L140">
            <v>1.6273702344335701</v>
          </cell>
          <cell r="M140">
            <v>0.44680791118815799</v>
          </cell>
          <cell r="N140">
            <v>13.8182546731732</v>
          </cell>
        </row>
        <row r="141">
          <cell r="B141" t="str">
            <v>70124-77-5</v>
          </cell>
          <cell r="C141">
            <v>7.0088295228654696</v>
          </cell>
          <cell r="D141">
            <v>0.92726966816462597</v>
          </cell>
          <cell r="E141">
            <v>1.1567810428409899</v>
          </cell>
          <cell r="F141">
            <v>-0.77236755634933596</v>
          </cell>
          <cell r="G141">
            <v>-0.13620136839925401</v>
          </cell>
          <cell r="H141">
            <v>-1.5869060618497901</v>
          </cell>
          <cell r="I141">
            <v>1.1446106819625399</v>
          </cell>
          <cell r="J141">
            <v>-6.1272274526111198E-2</v>
          </cell>
          <cell r="K141">
            <v>0.44118396302982099</v>
          </cell>
          <cell r="L141">
            <v>0.54487548381412498</v>
          </cell>
          <cell r="M141">
            <v>0.34767592805846298</v>
          </cell>
          <cell r="N141">
            <v>12.3106238246238</v>
          </cell>
        </row>
        <row r="142">
          <cell r="B142" t="str">
            <v>71-55-6</v>
          </cell>
          <cell r="C142">
            <v>3.5148313638063136</v>
          </cell>
          <cell r="D142">
            <v>0.94294407213783671</v>
          </cell>
          <cell r="E142">
            <v>-5.3651472219791899E-2</v>
          </cell>
          <cell r="F142">
            <v>-0.56110644310403535</v>
          </cell>
          <cell r="G142">
            <v>-0.52753909545776656</v>
          </cell>
          <cell r="H142">
            <v>-0.80026211800772395</v>
          </cell>
          <cell r="I142">
            <v>0.72198076814644996</v>
          </cell>
          <cell r="J142">
            <v>0.47395329322454299</v>
          </cell>
          <cell r="K142">
            <v>1.14620237255041</v>
          </cell>
          <cell r="L142">
            <v>1.0886455385618024</v>
          </cell>
          <cell r="M142">
            <v>-0.327577896273339</v>
          </cell>
          <cell r="N142">
            <v>-0.83814008284935104</v>
          </cell>
        </row>
        <row r="143">
          <cell r="B143" t="str">
            <v>72490-01-8</v>
          </cell>
          <cell r="C143">
            <v>5.5782898392931131</v>
          </cell>
          <cell r="D143">
            <v>0.36036347068266772</v>
          </cell>
          <cell r="E143">
            <v>0.82843431395101297</v>
          </cell>
          <cell r="F143">
            <v>-0.29875018748721249</v>
          </cell>
          <cell r="G143">
            <v>0.40271114308240202</v>
          </cell>
          <cell r="H143">
            <v>-0.42452251446681799</v>
          </cell>
          <cell r="I143">
            <v>-0.293589854290154</v>
          </cell>
          <cell r="J143">
            <v>-0.10146962936159376</v>
          </cell>
          <cell r="K143">
            <v>0.235057628295188</v>
          </cell>
          <cell r="L143">
            <v>-0.28529283265170402</v>
          </cell>
          <cell r="M143">
            <v>0.40021981684880625</v>
          </cell>
          <cell r="N143">
            <v>0.50035826468254196</v>
          </cell>
        </row>
        <row r="144">
          <cell r="B144" t="str">
            <v>72-54-8</v>
          </cell>
          <cell r="C144">
            <v>6.7519913594769276</v>
          </cell>
          <cell r="D144">
            <v>1.3852151708179221</v>
          </cell>
          <cell r="E144">
            <v>1.9251849556307885</v>
          </cell>
          <cell r="F144">
            <v>-1.3730016605489679</v>
          </cell>
          <cell r="G144">
            <v>-0.19691040149328654</v>
          </cell>
          <cell r="H144">
            <v>0.162984011419332</v>
          </cell>
          <cell r="I144">
            <v>0.43201187756272602</v>
          </cell>
          <cell r="J144">
            <v>-0.35527289358853587</v>
          </cell>
          <cell r="K144">
            <v>0.37363337864329299</v>
          </cell>
          <cell r="L144">
            <v>-6.1881604282615001E-2</v>
          </cell>
          <cell r="M144">
            <v>7.3888567604272995E-2</v>
          </cell>
          <cell r="N144">
            <v>3.8744165967682398</v>
          </cell>
        </row>
        <row r="145">
          <cell r="B145" t="str">
            <v>72963-72-5</v>
          </cell>
          <cell r="C145">
            <v>5.6553934917032196</v>
          </cell>
          <cell r="D145">
            <v>2.5205854878091301</v>
          </cell>
          <cell r="E145">
            <v>0.80848930006202702</v>
          </cell>
          <cell r="F145">
            <v>-5.0139677271405302E-2</v>
          </cell>
          <cell r="G145">
            <v>-0.356220275318756</v>
          </cell>
          <cell r="H145">
            <v>0.77901335305574004</v>
          </cell>
          <cell r="I145">
            <v>0.60040962098861705</v>
          </cell>
          <cell r="J145">
            <v>-4.6360543330382802E-2</v>
          </cell>
          <cell r="K145">
            <v>0.62576574719570699</v>
          </cell>
          <cell r="L145">
            <v>-0.28529283265170402</v>
          </cell>
          <cell r="M145">
            <v>-1.3825055663193999</v>
          </cell>
          <cell r="N145">
            <v>-8.3497203869943899</v>
          </cell>
        </row>
        <row r="146">
          <cell r="B146" t="str">
            <v>76703-62-3</v>
          </cell>
          <cell r="C146">
            <v>9.326035307336392</v>
          </cell>
          <cell r="D146">
            <v>3.607518563464776</v>
          </cell>
          <cell r="E146">
            <v>1.1567810428409899</v>
          </cell>
          <cell r="F146">
            <v>-2.5489101287491405</v>
          </cell>
          <cell r="G146">
            <v>-0.22297780574852</v>
          </cell>
          <cell r="H146">
            <v>-1.5788733521265836</v>
          </cell>
          <cell r="I146">
            <v>0.83382562763243695</v>
          </cell>
          <cell r="J146">
            <v>-5.3816408928247003E-2</v>
          </cell>
          <cell r="K146">
            <v>0.54940002066507299</v>
          </cell>
          <cell r="L146">
            <v>4.1277834808757268</v>
          </cell>
          <cell r="M146">
            <v>0.43006508536187898</v>
          </cell>
          <cell r="N146">
            <v>7.1377026675253701</v>
          </cell>
        </row>
        <row r="147">
          <cell r="B147" t="str">
            <v>7696-12-0</v>
          </cell>
          <cell r="C147">
            <v>5.7601791218289904</v>
          </cell>
          <cell r="D147">
            <v>2.3096511615433402</v>
          </cell>
          <cell r="E147">
            <v>0.151795842282066</v>
          </cell>
          <cell r="F147">
            <v>-0.45437632577399101</v>
          </cell>
          <cell r="G147">
            <v>-0.75605814298503005</v>
          </cell>
          <cell r="H147">
            <v>-1.53630798087114E-2</v>
          </cell>
          <cell r="I147">
            <v>0.53334819092151098</v>
          </cell>
          <cell r="J147">
            <v>-4.6360543330382802E-2</v>
          </cell>
          <cell r="K147">
            <v>0.75157991706755101</v>
          </cell>
          <cell r="L147">
            <v>-0.28529283265170402</v>
          </cell>
          <cell r="M147">
            <v>-0.97941605423447897</v>
          </cell>
          <cell r="N147">
            <v>-6.9636174642139999</v>
          </cell>
        </row>
        <row r="148">
          <cell r="B148" t="str">
            <v>78-34-2</v>
          </cell>
          <cell r="C148">
            <v>8.2010600917031304</v>
          </cell>
          <cell r="D148">
            <v>1.5442484539155601</v>
          </cell>
          <cell r="E148">
            <v>0.51006009200552604</v>
          </cell>
          <cell r="F148">
            <v>-3.32856179958014</v>
          </cell>
          <cell r="G148">
            <v>1.10447216955827</v>
          </cell>
          <cell r="H148">
            <v>-1.0845883223157999</v>
          </cell>
          <cell r="I148">
            <v>1.68766251175182</v>
          </cell>
          <cell r="J148">
            <v>1.4184482241720699</v>
          </cell>
          <cell r="K148">
            <v>4.2641486722250104</v>
          </cell>
          <cell r="L148">
            <v>3.2808932982544698</v>
          </cell>
          <cell r="M148">
            <v>5.6583805103483797</v>
          </cell>
          <cell r="N148">
            <v>3.1764360095385098</v>
          </cell>
        </row>
        <row r="149">
          <cell r="B149" t="str">
            <v>78-70-6</v>
          </cell>
          <cell r="C149">
            <v>4.4392898654229</v>
          </cell>
          <cell r="D149">
            <v>0.60708233046719695</v>
          </cell>
          <cell r="E149">
            <v>-1.2143548529580599</v>
          </cell>
          <cell r="F149">
            <v>-0.35688646818948</v>
          </cell>
          <cell r="G149">
            <v>0.53284815132011198</v>
          </cell>
          <cell r="H149">
            <v>2.1339582825679299E-2</v>
          </cell>
          <cell r="I149">
            <v>0.48849110906735699</v>
          </cell>
          <cell r="J149">
            <v>-3.89046777325186E-2</v>
          </cell>
          <cell r="K149">
            <v>0.57370064365600304</v>
          </cell>
          <cell r="L149">
            <v>-0.28529283265170402</v>
          </cell>
          <cell r="M149">
            <v>-1.20362517853613</v>
          </cell>
          <cell r="N149">
            <v>1.23989098172158</v>
          </cell>
        </row>
        <row r="150">
          <cell r="B150" t="str">
            <v>79538-32-2</v>
          </cell>
          <cell r="C150">
            <v>6.6870102724943203</v>
          </cell>
          <cell r="D150">
            <v>2.6467875090360802</v>
          </cell>
          <cell r="E150">
            <v>0.171740856171053</v>
          </cell>
          <cell r="F150">
            <v>-2.46501422805171</v>
          </cell>
          <cell r="G150">
            <v>-0.76969722972155397</v>
          </cell>
          <cell r="H150">
            <v>1.0688532693247399</v>
          </cell>
          <cell r="I150">
            <v>-0.76924227240945697</v>
          </cell>
          <cell r="J150">
            <v>-4.6360543330382802E-2</v>
          </cell>
          <cell r="K150">
            <v>0.65791635078211896</v>
          </cell>
          <cell r="L150">
            <v>0.79720191796774398</v>
          </cell>
          <cell r="M150">
            <v>0.52004271768008403</v>
          </cell>
          <cell r="N150">
            <v>3.45338315474081</v>
          </cell>
        </row>
        <row r="151">
          <cell r="B151" t="str">
            <v>8000-29-1</v>
          </cell>
          <cell r="C151">
            <v>4.4589207984390198</v>
          </cell>
          <cell r="D151">
            <v>0.62781899626416404</v>
          </cell>
          <cell r="E151">
            <v>-1.5526740887925301</v>
          </cell>
          <cell r="F151">
            <v>-0.72366426566325004</v>
          </cell>
          <cell r="G151">
            <v>0.37613583735134698</v>
          </cell>
          <cell r="H151">
            <v>9.4941005729383202E-2</v>
          </cell>
          <cell r="I151">
            <v>0.49148500492349401</v>
          </cell>
          <cell r="J151">
            <v>-3.89046777325186E-2</v>
          </cell>
          <cell r="K151">
            <v>0.54103528724365801</v>
          </cell>
          <cell r="L151">
            <v>-0.28529283265170402</v>
          </cell>
          <cell r="M151">
            <v>-1.20362517853613</v>
          </cell>
          <cell r="N151">
            <v>0.96671678154620899</v>
          </cell>
        </row>
        <row r="152">
          <cell r="B152" t="str">
            <v>80844-07-1</v>
          </cell>
          <cell r="C152">
            <v>8.1698520941591468</v>
          </cell>
          <cell r="D152">
            <v>1.212905865724778</v>
          </cell>
          <cell r="E152">
            <v>-1.2143548529580599</v>
          </cell>
          <cell r="F152">
            <v>-0.65007263446446473</v>
          </cell>
          <cell r="G152">
            <v>2.7386143493830301E-2</v>
          </cell>
          <cell r="H152">
            <v>-1.3414895009100363</v>
          </cell>
          <cell r="I152">
            <v>0.95322867377340403</v>
          </cell>
          <cell r="J152">
            <v>0.67323375591066981</v>
          </cell>
          <cell r="K152">
            <v>0.45545762993226002</v>
          </cell>
          <cell r="L152">
            <v>1.3183283794638339</v>
          </cell>
          <cell r="M152">
            <v>0.14567795028385699</v>
          </cell>
          <cell r="N152">
            <v>11.7875332702649</v>
          </cell>
        </row>
        <row r="153">
          <cell r="B153" t="str">
            <v>82657-04-3</v>
          </cell>
          <cell r="C153">
            <v>9.023437668777559</v>
          </cell>
          <cell r="D153">
            <v>1.1544280507810387</v>
          </cell>
          <cell r="E153">
            <v>0.171740856171053</v>
          </cell>
          <cell r="F153">
            <v>0.60131996628658335</v>
          </cell>
          <cell r="G153">
            <v>-0.55888918880441996</v>
          </cell>
          <cell r="H153">
            <v>-1.3309584098328422</v>
          </cell>
          <cell r="I153">
            <v>1.1357002395223299</v>
          </cell>
          <cell r="J153">
            <v>0.72963844354626417</v>
          </cell>
          <cell r="K153">
            <v>0.640146654270216</v>
          </cell>
          <cell r="L153">
            <v>0.79720191796774398</v>
          </cell>
          <cell r="M153">
            <v>0.21240834962024999</v>
          </cell>
          <cell r="N153">
            <v>7.2954257504411704</v>
          </cell>
        </row>
        <row r="154">
          <cell r="B154" t="str">
            <v>83121-18-0</v>
          </cell>
          <cell r="C154">
            <v>6.2609152095339597</v>
          </cell>
          <cell r="D154">
            <v>0.78370432815491997</v>
          </cell>
          <cell r="E154">
            <v>-0.24925968017710801</v>
          </cell>
          <cell r="F154">
            <v>-1.29516589357848</v>
          </cell>
          <cell r="G154">
            <v>-0.39447741969658701</v>
          </cell>
          <cell r="H154">
            <v>2.9045269120251498</v>
          </cell>
          <cell r="I154">
            <v>-0.57021189995239896</v>
          </cell>
          <cell r="J154">
            <v>-3.89046777325186E-2</v>
          </cell>
          <cell r="K154">
            <v>0.23410319076377001</v>
          </cell>
          <cell r="L154">
            <v>0.56643253599324495</v>
          </cell>
          <cell r="M154">
            <v>0.82671346986502403</v>
          </cell>
          <cell r="N154">
            <v>0.17427118668590899</v>
          </cell>
        </row>
        <row r="155">
          <cell r="B155" t="str">
            <v>83-79-4</v>
          </cell>
          <cell r="C155">
            <v>7.6597416362798514</v>
          </cell>
          <cell r="D155">
            <v>2.2039257744814886</v>
          </cell>
          <cell r="E155">
            <v>-1.5526740887925301</v>
          </cell>
          <cell r="F155">
            <v>-0.36804860004953621</v>
          </cell>
          <cell r="G155">
            <v>-1.996731071497913</v>
          </cell>
          <cell r="H155">
            <v>-0.63355188930106898</v>
          </cell>
          <cell r="I155">
            <v>1.8413129691305301</v>
          </cell>
          <cell r="J155">
            <v>2.3647796715474501</v>
          </cell>
          <cell r="K155">
            <v>0.55463334106206097</v>
          </cell>
          <cell r="L155">
            <v>-0.28529283265170402</v>
          </cell>
          <cell r="M155">
            <v>-0.230370002531154</v>
          </cell>
          <cell r="N155">
            <v>6.2898990360701701</v>
          </cell>
        </row>
        <row r="156">
          <cell r="B156" t="str">
            <v>86479-06-3</v>
          </cell>
          <cell r="C156">
            <v>6.8974958440496597</v>
          </cell>
          <cell r="D156">
            <v>0.78744311807404599</v>
          </cell>
          <cell r="E156">
            <v>-0.24925968017710801</v>
          </cell>
          <cell r="F156">
            <v>-0.492325549733242</v>
          </cell>
          <cell r="G156">
            <v>-0.41976342013172202</v>
          </cell>
          <cell r="H156">
            <v>1.8103024881727401</v>
          </cell>
          <cell r="I156">
            <v>-0.30563301480465199</v>
          </cell>
          <cell r="J156">
            <v>-4.6360543330382802E-2</v>
          </cell>
          <cell r="K156">
            <v>0.36804616567847598</v>
          </cell>
          <cell r="L156">
            <v>0.56643253599324495</v>
          </cell>
          <cell r="M156">
            <v>0.93921562325887098</v>
          </cell>
          <cell r="N156">
            <v>2.4655885252895802</v>
          </cell>
        </row>
        <row r="157">
          <cell r="B157" t="str">
            <v>86-50-0</v>
          </cell>
          <cell r="C157">
            <v>6.9173863669222637</v>
          </cell>
          <cell r="D157">
            <v>1.6323049693691993</v>
          </cell>
          <cell r="E157">
            <v>1.3652241861010825</v>
          </cell>
          <cell r="F157">
            <v>-1.5310873770604108</v>
          </cell>
          <cell r="G157">
            <v>-1.6756808016651803</v>
          </cell>
          <cell r="H157">
            <v>-6.5651880665942741E-2</v>
          </cell>
          <cell r="I157">
            <v>1.21560573255334</v>
          </cell>
          <cell r="J157">
            <v>1.9071958732904424</v>
          </cell>
          <cell r="K157">
            <v>1.95205517197401</v>
          </cell>
          <cell r="L157">
            <v>1.49780023280138</v>
          </cell>
          <cell r="M157">
            <v>3.2623011155420198</v>
          </cell>
          <cell r="N157">
            <v>-3.9530315245821899</v>
          </cell>
        </row>
        <row r="158">
          <cell r="B158" t="str">
            <v>9003-13-8</v>
          </cell>
          <cell r="C158">
            <v>4.3275765401103996</v>
          </cell>
          <cell r="D158">
            <v>0.62195977554230997</v>
          </cell>
          <cell r="E158">
            <v>-1.2143548529580599</v>
          </cell>
          <cell r="F158">
            <v>-0.46218258621653902</v>
          </cell>
          <cell r="G158">
            <v>1.0692683462502199</v>
          </cell>
          <cell r="H158">
            <v>-1.98127373139085E-2</v>
          </cell>
          <cell r="I158">
            <v>0.47399893522696801</v>
          </cell>
          <cell r="J158">
            <v>-0.42772635997307601</v>
          </cell>
          <cell r="K158">
            <v>0.629594221338585</v>
          </cell>
          <cell r="L158">
            <v>-0.28529283265170402</v>
          </cell>
          <cell r="M158">
            <v>-0.23495032029917701</v>
          </cell>
          <cell r="N158">
            <v>-0.13154716548634901</v>
          </cell>
        </row>
        <row r="159">
          <cell r="B159" t="str">
            <v>90-15-3</v>
          </cell>
          <cell r="C159">
            <v>4.5233321668413327</v>
          </cell>
          <cell r="D159">
            <v>0.76456306503363214</v>
          </cell>
          <cell r="E159">
            <v>-1.2143548529580599</v>
          </cell>
          <cell r="F159">
            <v>-0.77224999422575547</v>
          </cell>
          <cell r="G159">
            <v>-0.52162950203937442</v>
          </cell>
          <cell r="H159">
            <v>-0.12586326298172801</v>
          </cell>
          <cell r="I159">
            <v>0.49179372847096658</v>
          </cell>
          <cell r="J159">
            <v>-3.89046777325186E-2</v>
          </cell>
          <cell r="K159">
            <v>-9.3856199198485406E-3</v>
          </cell>
          <cell r="L159">
            <v>0.58804600479132396</v>
          </cell>
          <cell r="M159">
            <v>-0.108596188703733</v>
          </cell>
          <cell r="N159">
            <v>0.80208576779416152</v>
          </cell>
        </row>
        <row r="160">
          <cell r="B160" t="str">
            <v>91-20-3</v>
          </cell>
          <cell r="C160">
            <v>4.0273794788733035</v>
          </cell>
          <cell r="D160">
            <v>0.61518466395987159</v>
          </cell>
          <cell r="E160">
            <v>-5.3651472219791899E-2</v>
          </cell>
          <cell r="F160">
            <v>-0.87632080571881943</v>
          </cell>
          <cell r="G160">
            <v>0.36826553153033537</v>
          </cell>
          <cell r="H160">
            <v>-0.12586326298172801</v>
          </cell>
          <cell r="I160">
            <v>0.48067579531517879</v>
          </cell>
          <cell r="J160">
            <v>-3.89046777325186E-2</v>
          </cell>
          <cell r="K160">
            <v>-4.1697083764364803E-2</v>
          </cell>
          <cell r="L160">
            <v>0.86560305091698697</v>
          </cell>
          <cell r="M160">
            <v>-0.327577896273339</v>
          </cell>
          <cell r="N160">
            <v>2.7379478873303498E-2</v>
          </cell>
        </row>
        <row r="161">
          <cell r="B161" t="str">
            <v>91465-08-6</v>
          </cell>
          <cell r="C161">
            <v>9.6248807661842672</v>
          </cell>
          <cell r="D161">
            <v>3.0029466780500695</v>
          </cell>
          <cell r="E161">
            <v>1.1567810428409899</v>
          </cell>
          <cell r="F161">
            <v>-1.8820878846066709</v>
          </cell>
          <cell r="G161">
            <v>-0.22297780574852</v>
          </cell>
          <cell r="H161">
            <v>-1.5810578889426896</v>
          </cell>
          <cell r="I161">
            <v>0.83382562763243695</v>
          </cell>
          <cell r="J161">
            <v>-5.3816408928247003E-2</v>
          </cell>
          <cell r="K161">
            <v>0.54940002066507299</v>
          </cell>
          <cell r="L161">
            <v>3.463145773549364</v>
          </cell>
          <cell r="M161">
            <v>0.43006508536187898</v>
          </cell>
          <cell r="N161">
            <v>7.1377026675253701</v>
          </cell>
        </row>
        <row r="162">
          <cell r="B162" t="str">
            <v>950-37-8</v>
          </cell>
          <cell r="C162">
            <v>5.9611241016594443</v>
          </cell>
          <cell r="D162">
            <v>1.5424934220716309</v>
          </cell>
          <cell r="E162">
            <v>0.82843431395101297</v>
          </cell>
          <cell r="F162">
            <v>-1.7132346242785248</v>
          </cell>
          <cell r="G162">
            <v>1.5892552493424501</v>
          </cell>
          <cell r="H162">
            <v>-1.1861891904784201</v>
          </cell>
          <cell r="I162">
            <v>1.44567368069319</v>
          </cell>
          <cell r="J162">
            <v>0.43482791117691288</v>
          </cell>
          <cell r="K162">
            <v>2.05229093046519</v>
          </cell>
          <cell r="L162">
            <v>1.2784067131016119</v>
          </cell>
          <cell r="M162">
            <v>2.9460240989581501</v>
          </cell>
          <cell r="N162">
            <v>-6.4114872253717499</v>
          </cell>
        </row>
        <row r="163">
          <cell r="B163" t="str">
            <v>95737-68-1</v>
          </cell>
          <cell r="C163">
            <v>6.9571378104508197</v>
          </cell>
          <cell r="D163">
            <v>1.3124911400088719</v>
          </cell>
          <cell r="E163">
            <v>-1.2143548529580599</v>
          </cell>
          <cell r="F163">
            <v>1.0521519293514565</v>
          </cell>
          <cell r="G163">
            <v>0.42620545974955598</v>
          </cell>
          <cell r="H163">
            <v>-1.4707268159288818</v>
          </cell>
          <cell r="I163">
            <v>0.74000183395976704</v>
          </cell>
          <cell r="J163">
            <v>0.41857488657742881</v>
          </cell>
          <cell r="K163">
            <v>0.215668605185037</v>
          </cell>
          <cell r="L163">
            <v>-0.75131366352961104</v>
          </cell>
          <cell r="M163">
            <v>0.575811986439561</v>
          </cell>
          <cell r="N163">
            <v>4.2572090340427504</v>
          </cell>
        </row>
        <row r="164">
          <cell r="B164" t="str">
            <v>96182-53-5</v>
          </cell>
          <cell r="C164">
            <v>6.9759417178882099</v>
          </cell>
          <cell r="D164">
            <v>1.5494050462019999</v>
          </cell>
          <cell r="E164">
            <v>0.51006009200552604</v>
          </cell>
          <cell r="F164">
            <v>-1.23369289797321</v>
          </cell>
          <cell r="G164">
            <v>0.60900144266248801</v>
          </cell>
          <cell r="H164">
            <v>-2.1277684691502801</v>
          </cell>
          <cell r="I164">
            <v>1.0184683231686</v>
          </cell>
          <cell r="J164">
            <v>0.73157542635399297</v>
          </cell>
          <cell r="K164">
            <v>2.51249455692881</v>
          </cell>
          <cell r="L164">
            <v>0.56575857104557203</v>
          </cell>
          <cell r="M164">
            <v>1.87153824316009</v>
          </cell>
          <cell r="N164">
            <v>2.3908394487544502</v>
          </cell>
        </row>
        <row r="165">
          <cell r="B165" t="str">
            <v>962-58-3</v>
          </cell>
          <cell r="C165">
            <v>5.5758683680385204</v>
          </cell>
          <cell r="D165">
            <v>0.91542564490612599</v>
          </cell>
          <cell r="E165">
            <v>0.82843431395101297</v>
          </cell>
          <cell r="F165">
            <v>-1.5585173090936499</v>
          </cell>
          <cell r="G165">
            <v>0.104056046467449</v>
          </cell>
          <cell r="H165">
            <v>-1.4397032160423799</v>
          </cell>
          <cell r="I165">
            <v>1.2570291957756701</v>
          </cell>
          <cell r="J165">
            <v>1.0218780711303901</v>
          </cell>
          <cell r="K165">
            <v>2.9269966872062598</v>
          </cell>
          <cell r="L165">
            <v>0.56575857104557203</v>
          </cell>
          <cell r="M165">
            <v>0.81358420356959604</v>
          </cell>
          <cell r="N165">
            <v>-3.5751468345260302</v>
          </cell>
        </row>
        <row r="166">
          <cell r="B166" t="str">
            <v>96489-71-3</v>
          </cell>
          <cell r="C166">
            <v>7.2284649575284901</v>
          </cell>
          <cell r="D166">
            <v>0.79403819577416701</v>
          </cell>
          <cell r="E166">
            <v>-0.248632295510294</v>
          </cell>
          <cell r="F166">
            <v>0.17048835972905499</v>
          </cell>
          <cell r="G166">
            <v>-0.41942617768955798</v>
          </cell>
          <cell r="H166">
            <v>-1.4676531622283699</v>
          </cell>
          <cell r="I166">
            <v>0.84600264212355403</v>
          </cell>
          <cell r="J166">
            <v>0.73903129195185702</v>
          </cell>
          <cell r="K166">
            <v>0.81860502461093798</v>
          </cell>
          <cell r="L166">
            <v>0.56643253599324495</v>
          </cell>
          <cell r="M166">
            <v>1.0936593281521001</v>
          </cell>
          <cell r="N166">
            <v>-0.19006056382046899</v>
          </cell>
        </row>
        <row r="167">
          <cell r="B167" t="str">
            <v>97-17-6</v>
          </cell>
          <cell r="C167">
            <v>6.5134400413549596</v>
          </cell>
          <cell r="D167">
            <v>1.5286373157484801</v>
          </cell>
          <cell r="E167">
            <v>1.1574084275078</v>
          </cell>
          <cell r="F167">
            <v>-1.8139449395943199</v>
          </cell>
          <cell r="G167">
            <v>0.325619253311421</v>
          </cell>
          <cell r="H167">
            <v>-0.69721185625350601</v>
          </cell>
          <cell r="I167">
            <v>1.27655525678813</v>
          </cell>
          <cell r="J167">
            <v>1.0218780711303901</v>
          </cell>
          <cell r="K167">
            <v>2.2632598731025699</v>
          </cell>
          <cell r="L167">
            <v>1.0362614688523799</v>
          </cell>
          <cell r="M167">
            <v>1.8095054712138099</v>
          </cell>
          <cell r="N167">
            <v>1.67549706116664</v>
          </cell>
        </row>
      </sheetData>
      <sheetData sheetId="5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10222-01-2</v>
          </cell>
          <cell r="C2">
            <v>4.9322738012212799</v>
          </cell>
          <cell r="D2">
            <v>0.56698269845918403</v>
          </cell>
          <cell r="E2">
            <v>-3.2680646828921098</v>
          </cell>
          <cell r="F2">
            <v>0.31855964911982598</v>
          </cell>
          <cell r="G2">
            <v>0.16750827831215501</v>
          </cell>
          <cell r="H2">
            <v>0.81571601569013097</v>
          </cell>
          <cell r="I2">
            <v>1.6880050730128699</v>
          </cell>
          <cell r="J2">
            <v>-3.89046777325186E-2</v>
          </cell>
          <cell r="K2">
            <v>1.1629854594792799</v>
          </cell>
          <cell r="L2">
            <v>0.54487548381412498</v>
          </cell>
          <cell r="M2">
            <v>-0.55342536695156497</v>
          </cell>
          <cell r="N2">
            <v>-8.5163631319338897</v>
          </cell>
        </row>
        <row r="3">
          <cell r="B3" t="str">
            <v>10543-57-4</v>
          </cell>
          <cell r="C3">
            <v>5.3771339159811298</v>
          </cell>
          <cell r="D3">
            <v>0.751241242545576</v>
          </cell>
          <cell r="E3">
            <v>-1.25424488073603</v>
          </cell>
          <cell r="F3">
            <v>0.56267062769993903</v>
          </cell>
          <cell r="G3">
            <v>-3.1265338562821599E-2</v>
          </cell>
          <cell r="H3">
            <v>1.9044981401693899</v>
          </cell>
          <cell r="I3">
            <v>-0.44165366995910199</v>
          </cell>
          <cell r="J3">
            <v>-3.89046777325186E-2</v>
          </cell>
          <cell r="K3">
            <v>0.42429363592888703</v>
          </cell>
          <cell r="L3">
            <v>-0.28529283265170402</v>
          </cell>
          <cell r="M3">
            <v>0.575811986439561</v>
          </cell>
          <cell r="N3">
            <v>-11.6898287329048</v>
          </cell>
        </row>
        <row r="4">
          <cell r="B4" t="str">
            <v>108-80-5</v>
          </cell>
          <cell r="C4">
            <v>3.4208117539020599</v>
          </cell>
          <cell r="D4">
            <v>0.75533856432485103</v>
          </cell>
          <cell r="E4">
            <v>-2.2293125604614801</v>
          </cell>
          <cell r="F4">
            <v>0.56475341340799401</v>
          </cell>
          <cell r="G4">
            <v>0.60053686020764097</v>
          </cell>
          <cell r="H4">
            <v>2.6988745730338501</v>
          </cell>
          <cell r="I4">
            <v>-0.595654853159577</v>
          </cell>
          <cell r="J4">
            <v>-3.89046777325186E-2</v>
          </cell>
          <cell r="K4">
            <v>0.58117535395105502</v>
          </cell>
          <cell r="L4">
            <v>-0.28529283265170402</v>
          </cell>
          <cell r="M4">
            <v>2.0814617909610602</v>
          </cell>
          <cell r="N4">
            <v>-4.3284929107272196</v>
          </cell>
        </row>
        <row r="5">
          <cell r="B5" t="str">
            <v>108-95-2</v>
          </cell>
          <cell r="C5">
            <v>4.0761438858473147</v>
          </cell>
          <cell r="D5">
            <v>1.2275959330714423</v>
          </cell>
          <cell r="E5">
            <v>-1.1193867822730255</v>
          </cell>
          <cell r="F5">
            <v>-0.27428874225876854</v>
          </cell>
          <cell r="G5">
            <v>0.75567448111867463</v>
          </cell>
          <cell r="H5">
            <v>-0.12586326298172801</v>
          </cell>
          <cell r="I5">
            <v>0.87331397898547536</v>
          </cell>
          <cell r="J5">
            <v>-3.89046777325186E-2</v>
          </cell>
          <cell r="K5">
            <v>0.65391196531620599</v>
          </cell>
          <cell r="L5">
            <v>-2.1114968224141144</v>
          </cell>
          <cell r="M5">
            <v>-0.49970378192623799</v>
          </cell>
          <cell r="N5">
            <v>1.2222719215255529</v>
          </cell>
        </row>
        <row r="6">
          <cell r="B6" t="str">
            <v>111-30-8</v>
          </cell>
          <cell r="C6">
            <v>5.253402809292818</v>
          </cell>
          <cell r="D6">
            <v>0.22152904977192453</v>
          </cell>
          <cell r="E6">
            <v>-1.8909933246270001</v>
          </cell>
          <cell r="F6">
            <v>0.12789985651914293</v>
          </cell>
          <cell r="G6">
            <v>1.3457351175866501</v>
          </cell>
          <cell r="H6">
            <v>9.4941005729383202E-2</v>
          </cell>
          <cell r="I6">
            <v>0.38606910156962798</v>
          </cell>
          <cell r="J6">
            <v>0.12789985651914293</v>
          </cell>
          <cell r="K6">
            <v>6.83527808132742E-2</v>
          </cell>
          <cell r="L6">
            <v>-0.25579971303828497</v>
          </cell>
          <cell r="M6">
            <v>-0.92983781808194099</v>
          </cell>
          <cell r="N6">
            <v>1.3262716311978999</v>
          </cell>
        </row>
        <row r="7">
          <cell r="B7" t="str">
            <v>111-77-3</v>
          </cell>
          <cell r="C7">
            <v>3.1866504094914698</v>
          </cell>
          <cell r="D7">
            <v>0.66492919955181995</v>
          </cell>
          <cell r="E7">
            <v>-1.2143548529580599</v>
          </cell>
          <cell r="F7">
            <v>-0.584934987922893</v>
          </cell>
          <cell r="G7">
            <v>2.0029364872592099</v>
          </cell>
          <cell r="H7">
            <v>-9.3414160217612396E-2</v>
          </cell>
          <cell r="I7">
            <v>0.23196426604557099</v>
          </cell>
          <cell r="J7">
            <v>-0.42772635997307601</v>
          </cell>
          <cell r="K7">
            <v>0.22627465820270201</v>
          </cell>
          <cell r="L7">
            <v>-0.28529283265170402</v>
          </cell>
          <cell r="M7">
            <v>0.199399535309185</v>
          </cell>
          <cell r="N7">
            <v>3.3522669368688897E-2</v>
          </cell>
        </row>
        <row r="8">
          <cell r="B8" t="str">
            <v>112-27-6</v>
          </cell>
          <cell r="C8">
            <v>3.4836681763433699</v>
          </cell>
          <cell r="D8">
            <v>0.55503149764799398</v>
          </cell>
          <cell r="E8">
            <v>-1.2143548529580599</v>
          </cell>
          <cell r="F8">
            <v>-0.53121673125931801</v>
          </cell>
          <cell r="G8">
            <v>1.75160032396853</v>
          </cell>
          <cell r="H8">
            <v>5.3788685589795299E-2</v>
          </cell>
          <cell r="I8">
            <v>0.13877667362363599</v>
          </cell>
          <cell r="J8">
            <v>-0.42772635997307601</v>
          </cell>
          <cell r="K8">
            <v>0.29340700591815899</v>
          </cell>
          <cell r="L8">
            <v>-0.28529283265170402</v>
          </cell>
          <cell r="M8">
            <v>0.27468202553526</v>
          </cell>
          <cell r="N8">
            <v>0.495356817413524</v>
          </cell>
        </row>
        <row r="9">
          <cell r="B9" t="str">
            <v>122454-29-9</v>
          </cell>
          <cell r="C9">
            <v>6.63288932241562</v>
          </cell>
          <cell r="D9">
            <v>0.82318734061884102</v>
          </cell>
          <cell r="E9">
            <v>-1.07285305526664</v>
          </cell>
          <cell r="F9">
            <v>0.19314113086485599</v>
          </cell>
          <cell r="G9">
            <v>0.20104469403043801</v>
          </cell>
          <cell r="H9">
            <v>-0.90512390417267996</v>
          </cell>
          <cell r="I9">
            <v>1.03266306863445</v>
          </cell>
          <cell r="J9">
            <v>-3.89046777325186E-2</v>
          </cell>
          <cell r="K9">
            <v>-3.6441492763449301</v>
          </cell>
          <cell r="L9">
            <v>-0.147432662109373</v>
          </cell>
          <cell r="M9">
            <v>-1.0487134391647299</v>
          </cell>
          <cell r="N9">
            <v>0.738314278290921</v>
          </cell>
        </row>
        <row r="10">
          <cell r="B10" t="str">
            <v>16079-88-2</v>
          </cell>
          <cell r="C10">
            <v>5.1864630455871197</v>
          </cell>
          <cell r="D10">
            <v>0.76327797722769997</v>
          </cell>
          <cell r="E10">
            <v>-1.8909933246270001</v>
          </cell>
          <cell r="F10">
            <v>0.32394222599892097</v>
          </cell>
          <cell r="G10">
            <v>0.36304702850424297</v>
          </cell>
          <cell r="H10">
            <v>1.7572952943619899</v>
          </cell>
          <cell r="I10">
            <v>-8.0719192458039393E-2</v>
          </cell>
          <cell r="J10">
            <v>-3.89046777325186E-2</v>
          </cell>
          <cell r="K10">
            <v>1.2116939456332101</v>
          </cell>
          <cell r="L10">
            <v>-0.28529283265170402</v>
          </cell>
          <cell r="M10">
            <v>0.15654474653623099</v>
          </cell>
          <cell r="N10">
            <v>-7.9941358925708199</v>
          </cell>
        </row>
        <row r="11">
          <cell r="B11" t="str">
            <v>20018-09-1</v>
          </cell>
          <cell r="C11">
            <v>5.7340028562944898</v>
          </cell>
          <cell r="D11">
            <v>0.74023817171544504</v>
          </cell>
          <cell r="E11">
            <v>0.99412500107485102</v>
          </cell>
          <cell r="F11">
            <v>-0.27964866475258998</v>
          </cell>
          <cell r="G11">
            <v>-0.174132654639229</v>
          </cell>
          <cell r="H11">
            <v>-0.12586326298172801</v>
          </cell>
          <cell r="I11">
            <v>1.7469244955557499</v>
          </cell>
          <cell r="J11">
            <v>-3.89046777325186E-2</v>
          </cell>
          <cell r="K11">
            <v>0.66113355594420198</v>
          </cell>
          <cell r="L11">
            <v>-0.28529283265170402</v>
          </cell>
          <cell r="M11">
            <v>0.29686136461882401</v>
          </cell>
          <cell r="N11">
            <v>1.0401927373995901</v>
          </cell>
        </row>
        <row r="12">
          <cell r="B12" t="str">
            <v>20679-58-7</v>
          </cell>
          <cell r="C12">
            <v>5.9969106543006196</v>
          </cell>
          <cell r="D12">
            <v>0.57408158704250101</v>
          </cell>
          <cell r="E12">
            <v>-0.16657837966342001</v>
          </cell>
          <cell r="F12">
            <v>-0.44441373111326798</v>
          </cell>
          <cell r="G12">
            <v>0.37082339869825098</v>
          </cell>
          <cell r="H12">
            <v>-9.3414160217612396E-2</v>
          </cell>
          <cell r="I12">
            <v>0.62303199939182996</v>
          </cell>
          <cell r="J12">
            <v>-5.3816408928247003E-2</v>
          </cell>
          <cell r="K12">
            <v>0.53273489792548501</v>
          </cell>
          <cell r="L12">
            <v>-0.28529283265170402</v>
          </cell>
          <cell r="M12">
            <v>-6.9449293786174496E-2</v>
          </cell>
          <cell r="N12">
            <v>-1.5079827374739301</v>
          </cell>
        </row>
        <row r="13">
          <cell r="B13" t="str">
            <v>2244-21-5</v>
          </cell>
          <cell r="C13">
            <v>4.4828172378467901</v>
          </cell>
          <cell r="D13">
            <v>0.73314868016113799</v>
          </cell>
          <cell r="E13">
            <v>-2.2293125604614801</v>
          </cell>
          <cell r="F13">
            <v>0.58795543287475205</v>
          </cell>
          <cell r="G13">
            <v>0.30166865833057799</v>
          </cell>
          <cell r="H13">
            <v>2.6988745730338501</v>
          </cell>
          <cell r="I13">
            <v>-0.42890743374520701</v>
          </cell>
          <cell r="J13">
            <v>-3.89046777325186E-2</v>
          </cell>
          <cell r="K13">
            <v>0.87908855195990498</v>
          </cell>
          <cell r="L13">
            <v>-0.28529283265170402</v>
          </cell>
          <cell r="M13">
            <v>1.5340075220370399</v>
          </cell>
          <cell r="N13">
            <v>-4.6864157802707398</v>
          </cell>
        </row>
        <row r="14">
          <cell r="B14" t="str">
            <v>2372-82-9</v>
          </cell>
          <cell r="C14">
            <v>5.9177096561922902</v>
          </cell>
          <cell r="D14">
            <v>0.64367970687351395</v>
          </cell>
          <cell r="E14">
            <v>0.81356365038886902</v>
          </cell>
          <cell r="F14">
            <v>0.27157933946925999</v>
          </cell>
          <cell r="G14">
            <v>0.25779414987392202</v>
          </cell>
          <cell r="H14">
            <v>5.7253010789224998E-2</v>
          </cell>
          <cell r="I14">
            <v>-5.2893386009122502E-2</v>
          </cell>
          <cell r="J14">
            <v>-3.89046777325186E-2</v>
          </cell>
          <cell r="K14">
            <v>0.92806506824219603</v>
          </cell>
          <cell r="L14">
            <v>-0.28529283265170402</v>
          </cell>
          <cell r="M14">
            <v>-0.49970378192623799</v>
          </cell>
          <cell r="N14">
            <v>0.57993110208686605</v>
          </cell>
        </row>
        <row r="15">
          <cell r="B15" t="str">
            <v>2491-38-5</v>
          </cell>
          <cell r="C15">
            <v>4.46037898525159</v>
          </cell>
          <cell r="D15">
            <v>0.70899164034246998</v>
          </cell>
          <cell r="E15">
            <v>-1.5526740887925301</v>
          </cell>
          <cell r="F15">
            <v>-0.31629843740763203</v>
          </cell>
          <cell r="G15">
            <v>0.51899897377618398</v>
          </cell>
          <cell r="H15">
            <v>-5.22618400780245E-2</v>
          </cell>
          <cell r="I15">
            <v>0.72616702322813398</v>
          </cell>
          <cell r="J15">
            <v>-3.89046777325186E-2</v>
          </cell>
          <cell r="K15">
            <v>0.21114306992370699</v>
          </cell>
          <cell r="L15">
            <v>-0.28529283265170402</v>
          </cell>
          <cell r="M15">
            <v>-0.382383549157923</v>
          </cell>
          <cell r="N15">
            <v>1.1461948921247</v>
          </cell>
        </row>
        <row r="16">
          <cell r="B16" t="str">
            <v>2492-26-4</v>
          </cell>
          <cell r="C16">
            <v>4.6322717112199099</v>
          </cell>
          <cell r="D16">
            <v>0.80183327200059795</v>
          </cell>
          <cell r="E16">
            <v>-5.3651472219791899E-2</v>
          </cell>
          <cell r="F16">
            <v>-1.5581020511515799E-2</v>
          </cell>
          <cell r="G16">
            <v>0.88899290990452495</v>
          </cell>
          <cell r="H16">
            <v>-0.12586326298172801</v>
          </cell>
          <cell r="I16">
            <v>0.12179161946521599</v>
          </cell>
          <cell r="J16">
            <v>-3.89046777325186E-2</v>
          </cell>
          <cell r="K16">
            <v>-1.92799680855732</v>
          </cell>
          <cell r="L16">
            <v>0.23284465386835099</v>
          </cell>
          <cell r="M16">
            <v>1.3741593280217099</v>
          </cell>
          <cell r="N16">
            <v>-0.18473048486309401</v>
          </cell>
        </row>
        <row r="17">
          <cell r="B17" t="str">
            <v>25167-83-3</v>
          </cell>
          <cell r="C17">
            <v>5.3156377243286199</v>
          </cell>
          <cell r="D17">
            <v>0.73314868016113799</v>
          </cell>
          <cell r="E17">
            <v>-1.2143548529580599</v>
          </cell>
          <cell r="F17">
            <v>-0.26065893570387899</v>
          </cell>
          <cell r="G17">
            <v>0.28098732288063399</v>
          </cell>
          <cell r="H17">
            <v>1.12623014084638</v>
          </cell>
          <cell r="I17">
            <v>1.28396259693541E-3</v>
          </cell>
          <cell r="J17">
            <v>-3.89046777325186E-2</v>
          </cell>
          <cell r="K17">
            <v>0.80889985934046904</v>
          </cell>
          <cell r="L17">
            <v>-0.28529283265170402</v>
          </cell>
          <cell r="M17">
            <v>0.438978532204646</v>
          </cell>
          <cell r="N17">
            <v>0.86347421596303597</v>
          </cell>
        </row>
        <row r="18">
          <cell r="B18" t="str">
            <v>2527-66-4</v>
          </cell>
          <cell r="C18">
            <v>4.3520527021219504</v>
          </cell>
          <cell r="D18">
            <v>0.94122902118144802</v>
          </cell>
          <cell r="E18">
            <v>-1.5526740887925301</v>
          </cell>
          <cell r="F18">
            <v>6.8724799037095299E-3</v>
          </cell>
          <cell r="G18">
            <v>0.73741874024713805</v>
          </cell>
          <cell r="H18">
            <v>0.81571601569013097</v>
          </cell>
          <cell r="I18">
            <v>0.73265350351686997</v>
          </cell>
          <cell r="J18">
            <v>-3.89046777325186E-2</v>
          </cell>
          <cell r="K18">
            <v>0.16320671300867601</v>
          </cell>
          <cell r="L18">
            <v>-0.28529283265170402</v>
          </cell>
          <cell r="M18">
            <v>0.71060986809579996</v>
          </cell>
          <cell r="N18">
            <v>-7.3470366792250497</v>
          </cell>
        </row>
        <row r="19">
          <cell r="B19" t="str">
            <v>26172-55-4</v>
          </cell>
          <cell r="C19">
            <v>6.2881446058309267</v>
          </cell>
          <cell r="D19">
            <v>0.33148888527177428</v>
          </cell>
          <cell r="E19">
            <v>-1.5526740887925301</v>
          </cell>
          <cell r="F19">
            <v>0.36845648799620712</v>
          </cell>
          <cell r="G19">
            <v>1.10606470779511</v>
          </cell>
          <cell r="H19">
            <v>0.14131716066413499</v>
          </cell>
          <cell r="I19">
            <v>8.3869224791821295E-2</v>
          </cell>
          <cell r="J19">
            <v>-0.274032160387363</v>
          </cell>
          <cell r="K19">
            <v>0.86858973911430903</v>
          </cell>
          <cell r="L19">
            <v>-9.4424327608845005E-2</v>
          </cell>
          <cell r="M19">
            <v>2.9556558100237398E-2</v>
          </cell>
          <cell r="N19">
            <v>-7.3382126178009299</v>
          </cell>
        </row>
        <row r="20">
          <cell r="B20" t="str">
            <v>2634-33-5</v>
          </cell>
          <cell r="C20">
            <v>4.0627141174492101</v>
          </cell>
          <cell r="D20">
            <v>0.797764254163287</v>
          </cell>
          <cell r="E20">
            <v>-1.5526740887925301</v>
          </cell>
          <cell r="F20">
            <v>-0.155407370824344</v>
          </cell>
          <cell r="G20">
            <v>0.65058781410075495</v>
          </cell>
          <cell r="H20">
            <v>0.81571601569013097</v>
          </cell>
          <cell r="I20">
            <v>0.71801749636586198</v>
          </cell>
          <cell r="J20">
            <v>-3.89046777325186E-2</v>
          </cell>
          <cell r="K20">
            <v>9.3479153129139403E-2</v>
          </cell>
          <cell r="L20">
            <v>-0.28529283265170402</v>
          </cell>
          <cell r="M20">
            <v>0.60918366859250594</v>
          </cell>
          <cell r="N20">
            <v>-7.1407676089229097</v>
          </cell>
        </row>
        <row r="21">
          <cell r="B21" t="str">
            <v>26530-20-1</v>
          </cell>
          <cell r="C21">
            <v>5.1597313750503799</v>
          </cell>
          <cell r="D21">
            <v>0.70619052304302499</v>
          </cell>
          <cell r="E21">
            <v>-1.2243273599025499</v>
          </cell>
          <cell r="F21">
            <v>-9.7800282384456094E-2</v>
          </cell>
          <cell r="G21">
            <v>0.16113380376431499</v>
          </cell>
          <cell r="H21">
            <v>-0.35164576978015</v>
          </cell>
          <cell r="I21">
            <v>0.18203258281568899</v>
          </cell>
          <cell r="J21">
            <v>0.73903129195185702</v>
          </cell>
          <cell r="K21">
            <v>0.58630136387415999</v>
          </cell>
          <cell r="L21">
            <v>-0.28529283265170402</v>
          </cell>
          <cell r="M21">
            <v>-1.16270968116</v>
          </cell>
          <cell r="N21">
            <v>-6.4538715999684699</v>
          </cell>
        </row>
        <row r="22">
          <cell r="B22" t="str">
            <v>2665-13-6</v>
          </cell>
          <cell r="C22">
            <v>5.3496606609523703</v>
          </cell>
          <cell r="D22">
            <v>0.62215695826874895</v>
          </cell>
          <cell r="E22">
            <v>0.51006009200552604</v>
          </cell>
          <cell r="F22">
            <v>-0.45784258132895</v>
          </cell>
          <cell r="G22">
            <v>1.8864658037433299</v>
          </cell>
          <cell r="H22">
            <v>0.23344063416131899</v>
          </cell>
          <cell r="I22">
            <v>-0.49090171224164503</v>
          </cell>
          <cell r="J22">
            <v>-3.89046777325186E-2</v>
          </cell>
          <cell r="K22">
            <v>0.67114978801548597</v>
          </cell>
          <cell r="L22">
            <v>-0.28529283265170402</v>
          </cell>
          <cell r="M22">
            <v>0.438978532204646</v>
          </cell>
          <cell r="N22">
            <v>0.22427634517102399</v>
          </cell>
        </row>
        <row r="23">
          <cell r="B23" t="str">
            <v>2682-20-4</v>
          </cell>
          <cell r="C23">
            <v>3.7503622572601798</v>
          </cell>
          <cell r="D23">
            <v>0.82432137289318197</v>
          </cell>
          <cell r="E23">
            <v>-1.5526740887925301</v>
          </cell>
          <cell r="F23">
            <v>-0.13995435199971301</v>
          </cell>
          <cell r="G23">
            <v>1.3946841466794699</v>
          </cell>
          <cell r="H23">
            <v>0.81571601569013097</v>
          </cell>
          <cell r="I23">
            <v>6.5888935561289899E-2</v>
          </cell>
          <cell r="J23">
            <v>-3.89046777325186E-2</v>
          </cell>
          <cell r="K23">
            <v>0.74083452212800804</v>
          </cell>
          <cell r="L23">
            <v>-0.28529283265170402</v>
          </cell>
          <cell r="M23">
            <v>-9.1026477218759005E-2</v>
          </cell>
          <cell r="N23">
            <v>-6.5143535733459101</v>
          </cell>
        </row>
        <row r="24">
          <cell r="B24" t="str">
            <v>28159-98-0</v>
          </cell>
          <cell r="C24">
            <v>6.5811411895127163</v>
          </cell>
          <cell r="D24">
            <v>2.687414336370141</v>
          </cell>
          <cell r="E24">
            <v>-0.41148703634784201</v>
          </cell>
          <cell r="F24">
            <v>1.901576172532609</v>
          </cell>
          <cell r="G24">
            <v>0.51581538102130098</v>
          </cell>
          <cell r="H24">
            <v>-1.66123216297053</v>
          </cell>
          <cell r="I24">
            <v>1.1729354975293704</v>
          </cell>
          <cell r="J24">
            <v>-3.89046777325186E-2</v>
          </cell>
          <cell r="K24">
            <v>0.54093877108879496</v>
          </cell>
          <cell r="L24">
            <v>-3.0745116700619795</v>
          </cell>
          <cell r="M24">
            <v>1.9592192007949201</v>
          </cell>
          <cell r="N24">
            <v>2.3442079966793101</v>
          </cell>
        </row>
        <row r="25">
          <cell r="B25" t="str">
            <v>3064-70-8</v>
          </cell>
          <cell r="C25">
            <v>4.9930838257027697</v>
          </cell>
          <cell r="D25">
            <v>0.73707416888610999</v>
          </cell>
          <cell r="E25">
            <v>0.99412500107485102</v>
          </cell>
          <cell r="F25">
            <v>3.5688192926949101E-2</v>
          </cell>
          <cell r="G25">
            <v>-0.70021959155600999</v>
          </cell>
          <cell r="H25">
            <v>-0.80026211800772395</v>
          </cell>
          <cell r="I25">
            <v>0.77390272202466404</v>
          </cell>
          <cell r="J25">
            <v>-3.89046777325186E-2</v>
          </cell>
          <cell r="K25">
            <v>1.34587284892647</v>
          </cell>
          <cell r="L25">
            <v>0.861195923615383</v>
          </cell>
          <cell r="M25">
            <v>0.71264544067447499</v>
          </cell>
          <cell r="N25">
            <v>-0.72230901796926394</v>
          </cell>
        </row>
        <row r="26">
          <cell r="B26" t="str">
            <v>3380-34-5</v>
          </cell>
          <cell r="C26">
            <v>7.0134489825661719</v>
          </cell>
          <cell r="D26">
            <v>1.4012030915272926</v>
          </cell>
          <cell r="E26">
            <v>8.0341818046499203E-2</v>
          </cell>
          <cell r="F26">
            <v>0.61243825285541753</v>
          </cell>
          <cell r="G26">
            <v>0.28312404474939001</v>
          </cell>
          <cell r="H26">
            <v>0.51362878170751003</v>
          </cell>
          <cell r="I26">
            <v>0.99072329462851805</v>
          </cell>
          <cell r="J26">
            <v>-0.43518222557094</v>
          </cell>
          <cell r="K26">
            <v>0.17583960527845399</v>
          </cell>
          <cell r="L26">
            <v>-1.6031615474839365</v>
          </cell>
          <cell r="M26">
            <v>0.48727977793369698</v>
          </cell>
          <cell r="N26">
            <v>3.9441380823565901</v>
          </cell>
        </row>
        <row r="27">
          <cell r="B27" t="str">
            <v>34375-28-5</v>
          </cell>
          <cell r="C27">
            <v>2.9226693445869598</v>
          </cell>
          <cell r="D27">
            <v>0.45424486638684303</v>
          </cell>
          <cell r="E27">
            <v>-1.2143548529580599</v>
          </cell>
          <cell r="F27">
            <v>-0.65409542926198105</v>
          </cell>
          <cell r="G27">
            <v>2.65612936309472</v>
          </cell>
          <cell r="H27">
            <v>9.4941005729383202E-2</v>
          </cell>
          <cell r="I27">
            <v>-0.36077513424982299</v>
          </cell>
          <cell r="J27">
            <v>-3.89046777325186E-2</v>
          </cell>
          <cell r="K27">
            <v>0.74350480241253702</v>
          </cell>
          <cell r="L27">
            <v>-0.28529283265170402</v>
          </cell>
          <cell r="M27">
            <v>7.3888567604272995E-2</v>
          </cell>
          <cell r="N27">
            <v>-5.1112429952429297</v>
          </cell>
        </row>
        <row r="28">
          <cell r="B28" t="str">
            <v>35691-65-7</v>
          </cell>
          <cell r="C28">
            <v>5.3737902885934403</v>
          </cell>
          <cell r="D28">
            <v>0.60948803458094003</v>
          </cell>
          <cell r="E28">
            <v>0.93138871445014804</v>
          </cell>
          <cell r="F28">
            <v>-0.208056582568757</v>
          </cell>
          <cell r="G28">
            <v>1.27121364227416</v>
          </cell>
          <cell r="H28">
            <v>9.4941005729383202E-2</v>
          </cell>
          <cell r="I28">
            <v>0.25053168077667898</v>
          </cell>
          <cell r="J28">
            <v>-3.89046777325186E-2</v>
          </cell>
          <cell r="K28">
            <v>0.65844182762525905</v>
          </cell>
          <cell r="L28">
            <v>1.3750438002799501</v>
          </cell>
          <cell r="M28">
            <v>-0.92983781808194099</v>
          </cell>
          <cell r="N28">
            <v>-3.13597461869545</v>
          </cell>
        </row>
        <row r="29">
          <cell r="B29" t="str">
            <v>4299-07-4</v>
          </cell>
          <cell r="C29">
            <v>5.0952515573242998</v>
          </cell>
          <cell r="D29">
            <v>0.80371310572677002</v>
          </cell>
          <cell r="E29">
            <v>-1.5526740887925301</v>
          </cell>
          <cell r="F29">
            <v>1.41232999294785E-2</v>
          </cell>
          <cell r="G29">
            <v>0.20212947235694201</v>
          </cell>
          <cell r="H29">
            <v>1.03652028440124</v>
          </cell>
          <cell r="I29">
            <v>0.644249987371592</v>
          </cell>
          <cell r="J29">
            <v>-3.89046777325186E-2</v>
          </cell>
          <cell r="K29">
            <v>0.37042689749841701</v>
          </cell>
          <cell r="L29">
            <v>-0.28529283265170402</v>
          </cell>
          <cell r="M29">
            <v>0.56580908768454996</v>
          </cell>
          <cell r="N29">
            <v>-6.8475054782343401</v>
          </cell>
        </row>
        <row r="30">
          <cell r="B30" t="str">
            <v>443-48-1</v>
          </cell>
          <cell r="C30">
            <v>4.2003376802110397</v>
          </cell>
          <cell r="D30">
            <v>0.79483539574948603</v>
          </cell>
          <cell r="E30">
            <v>0.51006009200552604</v>
          </cell>
          <cell r="F30">
            <v>0.52017998259431697</v>
          </cell>
          <cell r="G30">
            <v>1.1889416595029101</v>
          </cell>
          <cell r="H30">
            <v>2.1339582825679299E-2</v>
          </cell>
          <cell r="I30">
            <v>-0.72229186512620303</v>
          </cell>
          <cell r="J30">
            <v>-3.89046777325186E-2</v>
          </cell>
          <cell r="K30">
            <v>0.100052975676994</v>
          </cell>
          <cell r="L30">
            <v>-0.75131366352961104</v>
          </cell>
          <cell r="M30">
            <v>0.36382210617890998</v>
          </cell>
          <cell r="N30">
            <v>2.2686165192698299E-2</v>
          </cell>
        </row>
        <row r="31">
          <cell r="B31" t="str">
            <v>51200-87-4</v>
          </cell>
          <cell r="C31">
            <v>3.4180079037317999</v>
          </cell>
          <cell r="D31">
            <v>0.71376619991451895</v>
          </cell>
          <cell r="E31">
            <v>-1.2143548529580599</v>
          </cell>
          <cell r="F31">
            <v>-0.16776789007107701</v>
          </cell>
          <cell r="G31">
            <v>1.2528448358942601</v>
          </cell>
          <cell r="H31">
            <v>-0.10963871159966999</v>
          </cell>
          <cell r="I31">
            <v>-0.27805347107744599</v>
          </cell>
          <cell r="J31">
            <v>-3.89046777325186E-2</v>
          </cell>
          <cell r="K31">
            <v>0.99629133601457498</v>
          </cell>
          <cell r="L31">
            <v>-0.28529283265170402</v>
          </cell>
          <cell r="M31">
            <v>0.339228010921305</v>
          </cell>
          <cell r="N31">
            <v>-6.5087220969004802</v>
          </cell>
        </row>
        <row r="32">
          <cell r="B32" t="str">
            <v>5395-50-6</v>
          </cell>
          <cell r="C32">
            <v>2.82894905276265</v>
          </cell>
          <cell r="D32">
            <v>0.86235940822092505</v>
          </cell>
          <cell r="E32">
            <v>-1.8909933246270001</v>
          </cell>
          <cell r="F32">
            <v>1.49554378595895</v>
          </cell>
          <cell r="G32">
            <v>1.4790531956831301</v>
          </cell>
          <cell r="H32">
            <v>3.93485954332052</v>
          </cell>
          <cell r="I32">
            <v>0.95932003430639201</v>
          </cell>
          <cell r="J32">
            <v>-3.89046777325186E-2</v>
          </cell>
          <cell r="K32">
            <v>0.41738736884761601</v>
          </cell>
          <cell r="L32">
            <v>-0.28529283265170402</v>
          </cell>
          <cell r="M32">
            <v>0.32387181813603699</v>
          </cell>
          <cell r="N32">
            <v>-4.4843676273011601</v>
          </cell>
        </row>
        <row r="33">
          <cell r="B33" t="str">
            <v>5437-45-6</v>
          </cell>
          <cell r="C33">
            <v>4.8901236421761398</v>
          </cell>
          <cell r="D33">
            <v>0.67501096295073904</v>
          </cell>
          <cell r="E33">
            <v>0.171740856171053</v>
          </cell>
          <cell r="F33">
            <v>-0.35509199359097499</v>
          </cell>
          <cell r="G33">
            <v>0.425811336111943</v>
          </cell>
          <cell r="H33">
            <v>-0.10963871159966999</v>
          </cell>
          <cell r="I33">
            <v>0.74624214185197302</v>
          </cell>
          <cell r="J33">
            <v>-4.6360543330382802E-2</v>
          </cell>
          <cell r="K33">
            <v>0.24819454937369201</v>
          </cell>
          <cell r="L33">
            <v>-0.28529283265170402</v>
          </cell>
          <cell r="M33">
            <v>-0.177012915821189</v>
          </cell>
          <cell r="N33">
            <v>-0.41315327539350999</v>
          </cell>
        </row>
        <row r="34">
          <cell r="B34" t="str">
            <v>5538-94-3</v>
          </cell>
          <cell r="C34">
            <v>6.0242170857659598</v>
          </cell>
          <cell r="D34">
            <v>0.92306511728403295</v>
          </cell>
          <cell r="E34">
            <v>0.60304198556016797</v>
          </cell>
          <cell r="F34">
            <v>0.14333889769246699</v>
          </cell>
          <cell r="G34">
            <v>1.2014534973868101</v>
          </cell>
          <cell r="H34">
            <v>-0.16355125792188599</v>
          </cell>
          <cell r="I34">
            <v>-0.95954168289576602</v>
          </cell>
          <cell r="J34">
            <v>-3.89046777325186E-2</v>
          </cell>
          <cell r="K34">
            <v>0.98028030802279698</v>
          </cell>
          <cell r="L34">
            <v>-0.28529283265170402</v>
          </cell>
          <cell r="M34">
            <v>-0.612808195241894</v>
          </cell>
          <cell r="N34">
            <v>-0.81369587656349396</v>
          </cell>
        </row>
        <row r="35">
          <cell r="B35" t="str">
            <v>6317-18-6</v>
          </cell>
          <cell r="C35">
            <v>6.8660467340800615</v>
          </cell>
          <cell r="D35">
            <v>0.62125145692655848</v>
          </cell>
          <cell r="E35">
            <v>0.60304198556016797</v>
          </cell>
          <cell r="F35">
            <v>0.34246700220428128</v>
          </cell>
          <cell r="G35">
            <v>1.8829550630140499</v>
          </cell>
          <cell r="H35">
            <v>-5.22618400780245E-2</v>
          </cell>
          <cell r="I35">
            <v>0.68635823582477595</v>
          </cell>
          <cell r="J35">
            <v>-0.7171186877799629</v>
          </cell>
          <cell r="K35">
            <v>0.11325424085874</v>
          </cell>
          <cell r="L35">
            <v>0.37465168557568251</v>
          </cell>
          <cell r="M35">
            <v>-0.166396967236352</v>
          </cell>
          <cell r="N35">
            <v>-2.9589340156851698</v>
          </cell>
        </row>
        <row r="36">
          <cell r="B36" t="str">
            <v>64-17-5</v>
          </cell>
          <cell r="C36">
            <v>2.4605090031859445</v>
          </cell>
          <cell r="D36">
            <v>1.9848215615377212</v>
          </cell>
          <cell r="E36">
            <v>-2.417673632218444</v>
          </cell>
          <cell r="F36">
            <v>-1.9019734715652299</v>
          </cell>
          <cell r="G36">
            <v>1.8652390347018959</v>
          </cell>
          <cell r="H36">
            <v>-5.22618400780245E-2</v>
          </cell>
          <cell r="I36">
            <v>1.875378666052776</v>
          </cell>
          <cell r="J36">
            <v>0.47395329322454299</v>
          </cell>
          <cell r="K36">
            <v>0.66257064455174497</v>
          </cell>
          <cell r="L36">
            <v>-0.94966546190310464</v>
          </cell>
          <cell r="M36">
            <v>-1.93356420376815</v>
          </cell>
          <cell r="N36">
            <v>1.5286948649321062</v>
          </cell>
        </row>
        <row r="37">
          <cell r="B37" t="str">
            <v>64-19-7</v>
          </cell>
          <cell r="C37">
            <v>4.578297092706042</v>
          </cell>
          <cell r="D37">
            <v>1.9699821610635451</v>
          </cell>
          <cell r="E37">
            <v>-0.96983931377864607</v>
          </cell>
          <cell r="F37">
            <v>1.6126251214859355</v>
          </cell>
          <cell r="G37">
            <v>0.20510754259620201</v>
          </cell>
          <cell r="H37">
            <v>-0.12586326298172801</v>
          </cell>
          <cell r="I37">
            <v>-0.28437072281044201</v>
          </cell>
          <cell r="J37">
            <v>0.47395329322454299</v>
          </cell>
          <cell r="K37">
            <v>0.54987194772399195</v>
          </cell>
          <cell r="L37">
            <v>1.6654078247591504</v>
          </cell>
          <cell r="M37">
            <v>-0.92983781808194099</v>
          </cell>
          <cell r="N37">
            <v>-2.3081936324664403</v>
          </cell>
        </row>
        <row r="38">
          <cell r="B38" t="str">
            <v>64359-81-5</v>
          </cell>
          <cell r="C38">
            <v>7.7640053090304191</v>
          </cell>
          <cell r="D38">
            <v>0.6516537021000558</v>
          </cell>
          <cell r="E38">
            <v>-0.57697902440027504</v>
          </cell>
          <cell r="F38">
            <v>-0.68664402816671544</v>
          </cell>
          <cell r="G38">
            <v>-0.24772963042023999</v>
          </cell>
          <cell r="H38">
            <v>-1.0260446248061399</v>
          </cell>
          <cell r="I38">
            <v>0.60986006277049754</v>
          </cell>
          <cell r="J38">
            <v>0.73903129195185702</v>
          </cell>
          <cell r="K38">
            <v>0.74932787345409302</v>
          </cell>
          <cell r="L38">
            <v>7.6783965396221454E-2</v>
          </cell>
          <cell r="M38">
            <v>-1.0559680250696899</v>
          </cell>
          <cell r="N38">
            <v>-8.0660527815778096</v>
          </cell>
        </row>
        <row r="39">
          <cell r="B39" t="str">
            <v>643-79-8</v>
          </cell>
          <cell r="C39">
            <v>3.5521688240769498</v>
          </cell>
          <cell r="D39">
            <v>0.73873459747263404</v>
          </cell>
          <cell r="E39">
            <v>-1.8909933246270001</v>
          </cell>
          <cell r="F39">
            <v>-0.36941223943509099</v>
          </cell>
          <cell r="G39">
            <v>0.55160166147638401</v>
          </cell>
          <cell r="H39">
            <v>-0.12586326298172801</v>
          </cell>
          <cell r="I39">
            <v>0.43738493818996899</v>
          </cell>
          <cell r="J39">
            <v>-3.89046777325186E-2</v>
          </cell>
          <cell r="K39">
            <v>-6.4700100673255406E-2</v>
          </cell>
          <cell r="L39">
            <v>-0.28529283265170402</v>
          </cell>
          <cell r="M39">
            <v>-0.327577896273339</v>
          </cell>
          <cell r="N39">
            <v>2.2491168783109199</v>
          </cell>
        </row>
        <row r="40">
          <cell r="B40" t="str">
            <v>67564-91-4</v>
          </cell>
          <cell r="C40">
            <v>6.5652631988453498</v>
          </cell>
          <cell r="D40">
            <v>0.785400492550554</v>
          </cell>
          <cell r="E40">
            <v>-0.55766139517810298</v>
          </cell>
          <cell r="F40">
            <v>-0.16423844571245499</v>
          </cell>
          <cell r="G40">
            <v>8.0587227075332196E-2</v>
          </cell>
          <cell r="H40">
            <v>-1.0305437813842699</v>
          </cell>
          <cell r="I40">
            <v>0.59085175815282298</v>
          </cell>
          <cell r="J40">
            <v>-3.89046777325186E-2</v>
          </cell>
          <cell r="K40">
            <v>0.85322215215494701</v>
          </cell>
          <cell r="L40">
            <v>-0.28529283265170402</v>
          </cell>
          <cell r="M40">
            <v>2.83577175155427E-2</v>
          </cell>
          <cell r="N40">
            <v>5.5634197712751199</v>
          </cell>
        </row>
        <row r="41">
          <cell r="B41" t="str">
            <v>67-63-0</v>
          </cell>
          <cell r="C41">
            <v>1.0220576361433156</v>
          </cell>
          <cell r="D41">
            <v>0.2936941260755444</v>
          </cell>
          <cell r="E41">
            <v>-1.2143548529580599</v>
          </cell>
          <cell r="F41">
            <v>0.12105785980388706</v>
          </cell>
          <cell r="G41">
            <v>0.21531374655376334</v>
          </cell>
          <cell r="H41">
            <v>-0.12586326298172801</v>
          </cell>
          <cell r="I41">
            <v>9.7502713148758469E-2</v>
          </cell>
          <cell r="J41">
            <v>-3.89046777325186E-2</v>
          </cell>
          <cell r="K41">
            <v>0.86154405980934801</v>
          </cell>
          <cell r="L41">
            <v>-0.28529283265170402</v>
          </cell>
          <cell r="M41">
            <v>-1.68266272034269</v>
          </cell>
          <cell r="N41">
            <v>-0.43387431950640876</v>
          </cell>
        </row>
        <row r="42">
          <cell r="B42" t="str">
            <v>7166-19-0</v>
          </cell>
          <cell r="C42">
            <v>5.2735491345349903</v>
          </cell>
          <cell r="D42">
            <v>0.69314803435127104</v>
          </cell>
          <cell r="E42">
            <v>0.26472274972569498</v>
          </cell>
          <cell r="F42">
            <v>-0.217101555601832</v>
          </cell>
          <cell r="G42">
            <v>0.59645937351470801</v>
          </cell>
          <cell r="H42">
            <v>-1.1939711785737399</v>
          </cell>
          <cell r="I42">
            <v>-0.44696658809644502</v>
          </cell>
          <cell r="J42">
            <v>-3.89046777325186E-2</v>
          </cell>
          <cell r="K42">
            <v>0.123238300878403</v>
          </cell>
          <cell r="L42">
            <v>-0.28529283265170402</v>
          </cell>
          <cell r="M42">
            <v>-0.382383549157923</v>
          </cell>
          <cell r="N42">
            <v>1.62453556016414</v>
          </cell>
        </row>
        <row r="43">
          <cell r="B43" t="str">
            <v>7673-09-8</v>
          </cell>
          <cell r="C43">
            <v>4.9973970407991999</v>
          </cell>
          <cell r="D43">
            <v>0.73962182216275596</v>
          </cell>
          <cell r="E43">
            <v>-2.7099141385776999</v>
          </cell>
          <cell r="F43">
            <v>0.94699115424833802</v>
          </cell>
          <cell r="G43">
            <v>0.97432670724382597</v>
          </cell>
          <cell r="H43">
            <v>-0.12586326298172801</v>
          </cell>
          <cell r="I43">
            <v>1.16678275149025</v>
          </cell>
          <cell r="J43">
            <v>-3.89046777325186E-2</v>
          </cell>
          <cell r="K43">
            <v>0.89512095768428301</v>
          </cell>
          <cell r="L43">
            <v>-1.6833553252854201</v>
          </cell>
          <cell r="M43">
            <v>1.3286368887003099</v>
          </cell>
          <cell r="N43">
            <v>2.0144188460087298</v>
          </cell>
        </row>
        <row r="44">
          <cell r="B44" t="str">
            <v>77-48-5</v>
          </cell>
          <cell r="C44">
            <v>5.6173783506498003</v>
          </cell>
          <cell r="D44">
            <v>0.76327797722769997</v>
          </cell>
          <cell r="E44">
            <v>-1.8909933246270001</v>
          </cell>
          <cell r="F44">
            <v>0.32394222599892097</v>
          </cell>
          <cell r="G44">
            <v>0.321853059663469</v>
          </cell>
          <cell r="H44">
            <v>1.7572952943619899</v>
          </cell>
          <cell r="I44">
            <v>6.0219099640850197E-2</v>
          </cell>
          <cell r="J44">
            <v>-3.89046777325186E-2</v>
          </cell>
          <cell r="K44">
            <v>1.23138324122515</v>
          </cell>
          <cell r="L44">
            <v>-0.28529283265170402</v>
          </cell>
          <cell r="M44">
            <v>0.43033210699042002</v>
          </cell>
          <cell r="N44">
            <v>-8.0010136805662206</v>
          </cell>
        </row>
        <row r="45">
          <cell r="B45" t="str">
            <v>78491-02-8</v>
          </cell>
          <cell r="C45">
            <v>3.7922760486754301</v>
          </cell>
          <cell r="D45">
            <v>0.95110771729800303</v>
          </cell>
          <cell r="E45">
            <v>-3.9005350401494501</v>
          </cell>
          <cell r="F45">
            <v>1.3154992989765</v>
          </cell>
          <cell r="G45">
            <v>0.65152190923281905</v>
          </cell>
          <cell r="H45">
            <v>2.8667516277285099</v>
          </cell>
          <cell r="I45">
            <v>1.95724751774432</v>
          </cell>
          <cell r="J45">
            <v>-3.89046777325186E-2</v>
          </cell>
          <cell r="K45">
            <v>0.36823919798820098</v>
          </cell>
          <cell r="L45">
            <v>-0.28529283265170402</v>
          </cell>
          <cell r="M45">
            <v>0.21705839913272701</v>
          </cell>
          <cell r="N45">
            <v>-5.3081073077943204</v>
          </cell>
        </row>
        <row r="46">
          <cell r="B46" t="str">
            <v>82633-79-2</v>
          </cell>
          <cell r="C46">
            <v>4.29830612471536</v>
          </cell>
          <cell r="D46">
            <v>0.94897783294533</v>
          </cell>
          <cell r="E46">
            <v>-1.5526740887925301</v>
          </cell>
          <cell r="F46">
            <v>1.51744292018579E-2</v>
          </cell>
          <cell r="G46">
            <v>1.5796904364398701</v>
          </cell>
          <cell r="H46">
            <v>1.03652028440124</v>
          </cell>
          <cell r="I46">
            <v>-0.286698993379364</v>
          </cell>
          <cell r="J46">
            <v>-3.89046777325186E-2</v>
          </cell>
          <cell r="K46">
            <v>0.40168740765665301</v>
          </cell>
          <cell r="L46">
            <v>-0.28529283265170402</v>
          </cell>
          <cell r="M46">
            <v>0.407930988744094</v>
          </cell>
          <cell r="N46">
            <v>-8.2247185216685903</v>
          </cell>
        </row>
        <row r="47">
          <cell r="B47" t="str">
            <v>828-00-2</v>
          </cell>
          <cell r="C47">
            <v>3.9325699570941599</v>
          </cell>
          <cell r="D47">
            <v>0.77738563991322795</v>
          </cell>
          <cell r="E47">
            <v>0.171740856171053</v>
          </cell>
          <cell r="F47">
            <v>-0.28386095517063797</v>
          </cell>
          <cell r="G47">
            <v>0.51930520114408596</v>
          </cell>
          <cell r="H47">
            <v>-0.44519672335407301</v>
          </cell>
          <cell r="I47">
            <v>0.49076547283670102</v>
          </cell>
          <cell r="J47">
            <v>-4.6360543330382802E-2</v>
          </cell>
          <cell r="K47">
            <v>0.46981708897235602</v>
          </cell>
          <cell r="L47">
            <v>-0.28529283265170402</v>
          </cell>
          <cell r="M47">
            <v>0.82671346986502403</v>
          </cell>
          <cell r="N47">
            <v>-0.413666466861625</v>
          </cell>
        </row>
        <row r="48">
          <cell r="B48" t="str">
            <v>85264-33-1</v>
          </cell>
          <cell r="C48">
            <v>3.1847095305958799</v>
          </cell>
          <cell r="D48">
            <v>0.75683406027306299</v>
          </cell>
          <cell r="E48">
            <v>-1.2143548529580599</v>
          </cell>
          <cell r="F48">
            <v>5.8895910555842299E-2</v>
          </cell>
          <cell r="G48">
            <v>1.2318120551956899</v>
          </cell>
          <cell r="H48">
            <v>-5.22618400780245E-2</v>
          </cell>
          <cell r="I48">
            <v>0.52913303409324697</v>
          </cell>
          <cell r="J48">
            <v>-3.89046777325186E-2</v>
          </cell>
          <cell r="K48">
            <v>-1.8066545538607699</v>
          </cell>
          <cell r="L48">
            <v>-0.75131366352961104</v>
          </cell>
          <cell r="M48">
            <v>-0.24089038499750401</v>
          </cell>
          <cell r="N48">
            <v>-6.2597684836608103</v>
          </cell>
        </row>
        <row r="49">
          <cell r="B49" t="str">
            <v>87-90-1</v>
          </cell>
          <cell r="C49">
            <v>5.0138199798191501</v>
          </cell>
          <cell r="D49">
            <v>0.73962182216275596</v>
          </cell>
          <cell r="E49">
            <v>-2.2293125604614801</v>
          </cell>
          <cell r="F49">
            <v>0.61541380811589297</v>
          </cell>
          <cell r="G49">
            <v>0.13449658415169299</v>
          </cell>
          <cell r="H49">
            <v>2.6988745730338501</v>
          </cell>
          <cell r="I49">
            <v>-0.36637715146481997</v>
          </cell>
          <cell r="J49">
            <v>-3.89046777325186E-2</v>
          </cell>
          <cell r="K49">
            <v>1.03161624869424</v>
          </cell>
          <cell r="L49">
            <v>-0.28529283265170402</v>
          </cell>
          <cell r="M49">
            <v>1.3286368887003099</v>
          </cell>
          <cell r="N49">
            <v>-4.8623196156922797</v>
          </cell>
        </row>
        <row r="50">
          <cell r="B50" t="str">
            <v>97553-90-7</v>
          </cell>
          <cell r="C50">
            <v>4.5274956704892899</v>
          </cell>
          <cell r="D50">
            <v>0.71498367050844303</v>
          </cell>
          <cell r="E50">
            <v>0.51006009200552604</v>
          </cell>
          <cell r="F50">
            <v>6.7389542529811705E-2</v>
          </cell>
          <cell r="G50">
            <v>1.1205940562826799</v>
          </cell>
          <cell r="H50">
            <v>-1.27627581885291</v>
          </cell>
          <cell r="I50">
            <v>0.103891997704824</v>
          </cell>
          <cell r="J50">
            <v>-3.89046777325186E-2</v>
          </cell>
          <cell r="K50">
            <v>0.51687407647641703</v>
          </cell>
          <cell r="L50">
            <v>-0.28529283265170402</v>
          </cell>
          <cell r="M50">
            <v>-0.16560949859153701</v>
          </cell>
          <cell r="N50">
            <v>-6.0128354813285902</v>
          </cell>
        </row>
      </sheetData>
      <sheetData sheetId="6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10543-57-4</v>
          </cell>
          <cell r="C2">
            <v>5.3771339159811298</v>
          </cell>
          <cell r="D2">
            <v>0.751241242545576</v>
          </cell>
          <cell r="E2">
            <v>-1.25424488073603</v>
          </cell>
          <cell r="F2">
            <v>0.56267062769993903</v>
          </cell>
          <cell r="G2">
            <v>-3.1265338562821599E-2</v>
          </cell>
          <cell r="H2">
            <v>1.9044981401693899</v>
          </cell>
          <cell r="I2">
            <v>-0.44165366995910199</v>
          </cell>
          <cell r="J2">
            <v>-3.89046777325186E-2</v>
          </cell>
          <cell r="K2">
            <v>0.42429363592888703</v>
          </cell>
          <cell r="L2">
            <v>-0.28529283265170402</v>
          </cell>
          <cell r="M2">
            <v>0.575811986439561</v>
          </cell>
          <cell r="N2">
            <v>-11.6898287329048</v>
          </cell>
        </row>
        <row r="3">
          <cell r="B3" t="str">
            <v>26172-55-4</v>
          </cell>
          <cell r="C3">
            <v>6.2881446058309267</v>
          </cell>
          <cell r="D3">
            <v>0.33148888527177428</v>
          </cell>
          <cell r="E3">
            <v>-1.5526740887925301</v>
          </cell>
          <cell r="F3">
            <v>0.36845648799620712</v>
          </cell>
          <cell r="G3">
            <v>1.10606470779511</v>
          </cell>
          <cell r="H3">
            <v>0.14131716066413499</v>
          </cell>
          <cell r="I3">
            <v>8.3869224791821295E-2</v>
          </cell>
          <cell r="J3">
            <v>-0.274032160387363</v>
          </cell>
          <cell r="K3">
            <v>0.86858973911430903</v>
          </cell>
          <cell r="L3">
            <v>-9.4424327608845005E-2</v>
          </cell>
          <cell r="M3">
            <v>2.9556558100237398E-2</v>
          </cell>
          <cell r="N3">
            <v>-7.3382126178009299</v>
          </cell>
        </row>
        <row r="4">
          <cell r="B4" t="str">
            <v>2634-33-5</v>
          </cell>
          <cell r="C4">
            <v>4.0627141174492101</v>
          </cell>
          <cell r="D4">
            <v>0.797764254163287</v>
          </cell>
          <cell r="E4">
            <v>-1.5526740887925301</v>
          </cell>
          <cell r="F4">
            <v>-0.155407370824344</v>
          </cell>
          <cell r="G4">
            <v>0.65058781410075495</v>
          </cell>
          <cell r="H4">
            <v>0.81571601569013097</v>
          </cell>
          <cell r="I4">
            <v>0.71801749636586198</v>
          </cell>
          <cell r="J4">
            <v>-3.89046777325186E-2</v>
          </cell>
          <cell r="K4">
            <v>9.3479153129139403E-2</v>
          </cell>
          <cell r="L4">
            <v>-0.28529283265170402</v>
          </cell>
          <cell r="M4">
            <v>0.60918366859250594</v>
          </cell>
          <cell r="N4">
            <v>-7.1407676089229097</v>
          </cell>
        </row>
        <row r="5">
          <cell r="B5" t="str">
            <v>7747-35-5</v>
          </cell>
          <cell r="C5">
            <v>3.8207281033428599</v>
          </cell>
          <cell r="D5">
            <v>0.82227447559234801</v>
          </cell>
          <cell r="E5">
            <v>-1.2143548529580599</v>
          </cell>
          <cell r="F5">
            <v>0.133645201251294</v>
          </cell>
          <cell r="G5">
            <v>1.6818913173466501</v>
          </cell>
          <cell r="H5">
            <v>-1.98127373139085E-2</v>
          </cell>
          <cell r="I5">
            <v>-0.67700051256393101</v>
          </cell>
          <cell r="J5">
            <v>-3.89046777325186E-2</v>
          </cell>
          <cell r="K5">
            <v>0.43042777377125802</v>
          </cell>
          <cell r="L5">
            <v>-0.28529283265170402</v>
          </cell>
          <cell r="M5">
            <v>0.81756345898018801</v>
          </cell>
          <cell r="N5">
            <v>-6.81306548029512</v>
          </cell>
        </row>
        <row r="6">
          <cell r="B6" t="str">
            <v>58-08-2</v>
          </cell>
          <cell r="C6">
            <v>4.6629014555156152</v>
          </cell>
          <cell r="D6">
            <v>3.1954292690350137</v>
          </cell>
          <cell r="E6">
            <v>-4.7928835815643653</v>
          </cell>
          <cell r="F6">
            <v>1.6245392623635935</v>
          </cell>
          <cell r="G6">
            <v>1.6176455544156929</v>
          </cell>
          <cell r="H6">
            <v>1.7572952943619899</v>
          </cell>
          <cell r="I6">
            <v>1.5506987647850798</v>
          </cell>
          <cell r="J6">
            <v>-3.89046777325186E-2</v>
          </cell>
          <cell r="K6">
            <v>-1.7903004276201799</v>
          </cell>
          <cell r="L6">
            <v>-0.75131366352961104</v>
          </cell>
          <cell r="M6">
            <v>1.58695039072723</v>
          </cell>
          <cell r="N6">
            <v>-6.7274620029813699</v>
          </cell>
        </row>
        <row r="7">
          <cell r="B7" t="str">
            <v>2682-20-4</v>
          </cell>
          <cell r="C7">
            <v>3.7503622572601798</v>
          </cell>
          <cell r="D7">
            <v>0.82432137289318197</v>
          </cell>
          <cell r="E7">
            <v>-1.5526740887925301</v>
          </cell>
          <cell r="F7">
            <v>-0.13995435199971301</v>
          </cell>
          <cell r="G7">
            <v>1.3946841466794699</v>
          </cell>
          <cell r="H7">
            <v>0.81571601569013097</v>
          </cell>
          <cell r="I7">
            <v>6.5888935561289899E-2</v>
          </cell>
          <cell r="J7">
            <v>-3.89046777325186E-2</v>
          </cell>
          <cell r="K7">
            <v>0.74083452212800804</v>
          </cell>
          <cell r="L7">
            <v>-0.28529283265170402</v>
          </cell>
          <cell r="M7">
            <v>-9.1026477218759005E-2</v>
          </cell>
          <cell r="N7">
            <v>-6.5143535733459101</v>
          </cell>
        </row>
        <row r="8">
          <cell r="B8" t="str">
            <v>51200-87-4</v>
          </cell>
          <cell r="C8">
            <v>3.4180079037317999</v>
          </cell>
          <cell r="D8">
            <v>0.71376619991451895</v>
          </cell>
          <cell r="E8">
            <v>-1.2143548529580599</v>
          </cell>
          <cell r="F8">
            <v>-0.16776789007107701</v>
          </cell>
          <cell r="G8">
            <v>1.2528448358942601</v>
          </cell>
          <cell r="H8">
            <v>-0.10963871159966999</v>
          </cell>
          <cell r="I8">
            <v>-0.27805347107744599</v>
          </cell>
          <cell r="J8">
            <v>-3.89046777325186E-2</v>
          </cell>
          <cell r="K8">
            <v>0.99629133601457498</v>
          </cell>
          <cell r="L8">
            <v>-0.28529283265170402</v>
          </cell>
          <cell r="M8">
            <v>0.339228010921305</v>
          </cell>
          <cell r="N8">
            <v>-6.5087220969004802</v>
          </cell>
        </row>
        <row r="9">
          <cell r="B9" t="str">
            <v>79-06-1</v>
          </cell>
          <cell r="C9">
            <v>2.9084501254183208</v>
          </cell>
          <cell r="D9">
            <v>0.44424169942106878</v>
          </cell>
          <cell r="E9">
            <v>-0.46623713409025447</v>
          </cell>
          <cell r="F9">
            <v>4.7867686882578031E-2</v>
          </cell>
          <cell r="G9">
            <v>0.28179514967605501</v>
          </cell>
          <cell r="H9">
            <v>0.41836944720767644</v>
          </cell>
          <cell r="I9">
            <v>-0.33370541091005401</v>
          </cell>
          <cell r="J9">
            <v>-3.89046777325186E-2</v>
          </cell>
          <cell r="K9">
            <v>0.48499164362199199</v>
          </cell>
          <cell r="L9">
            <v>-0.28529283265170402</v>
          </cell>
          <cell r="M9">
            <v>-0.92983781808194099</v>
          </cell>
          <cell r="N9">
            <v>-6.29962139953936</v>
          </cell>
        </row>
        <row r="10">
          <cell r="B10" t="str">
            <v>85264-33-1</v>
          </cell>
          <cell r="C10">
            <v>3.1847095305958799</v>
          </cell>
          <cell r="D10">
            <v>0.75683406027306299</v>
          </cell>
          <cell r="E10">
            <v>-1.2143548529580599</v>
          </cell>
          <cell r="F10">
            <v>5.8895910555842299E-2</v>
          </cell>
          <cell r="G10">
            <v>1.2318120551956899</v>
          </cell>
          <cell r="H10">
            <v>-5.22618400780245E-2</v>
          </cell>
          <cell r="I10">
            <v>0.52913303409324697</v>
          </cell>
          <cell r="J10">
            <v>-3.89046777325186E-2</v>
          </cell>
          <cell r="K10">
            <v>-1.8066545538607699</v>
          </cell>
          <cell r="L10">
            <v>-0.75131366352961104</v>
          </cell>
          <cell r="M10">
            <v>-0.24089038499750401</v>
          </cell>
          <cell r="N10">
            <v>-6.2597684836608103</v>
          </cell>
        </row>
        <row r="11">
          <cell r="B11" t="str">
            <v>134-62-3</v>
          </cell>
          <cell r="C11">
            <v>4.8804059334988699</v>
          </cell>
          <cell r="D11">
            <v>0.74525922489216301</v>
          </cell>
          <cell r="E11">
            <v>-0.89598063101257597</v>
          </cell>
          <cell r="F11">
            <v>0.12666609701989701</v>
          </cell>
          <cell r="G11">
            <v>0.19570679350499701</v>
          </cell>
          <cell r="H11">
            <v>0.96291886149753902</v>
          </cell>
          <cell r="I11">
            <v>0.66827744191334204</v>
          </cell>
          <cell r="J11">
            <v>-3.89046777325186E-2</v>
          </cell>
          <cell r="K11">
            <v>0.34565441775038103</v>
          </cell>
          <cell r="L11">
            <v>-0.28529283265170402</v>
          </cell>
          <cell r="M11">
            <v>-6.9449293786174496E-2</v>
          </cell>
          <cell r="N11">
            <v>-6.12335282256723</v>
          </cell>
        </row>
        <row r="12">
          <cell r="B12" t="str">
            <v>55406-53-6</v>
          </cell>
          <cell r="C12">
            <v>5.2610082527748903</v>
          </cell>
          <cell r="D12">
            <v>0.60482918372372096</v>
          </cell>
          <cell r="E12">
            <v>0.50008758506103301</v>
          </cell>
          <cell r="F12">
            <v>-0.16076407302655299</v>
          </cell>
          <cell r="G12">
            <v>0.73415592938071506</v>
          </cell>
          <cell r="H12">
            <v>0.97914341287959705</v>
          </cell>
          <cell r="I12">
            <v>0.60940170502593405</v>
          </cell>
          <cell r="J12">
            <v>-4.6360543330382802E-2</v>
          </cell>
          <cell r="K12">
            <v>0.40802530182595598</v>
          </cell>
          <cell r="L12">
            <v>-0.28529283265170402</v>
          </cell>
          <cell r="M12">
            <v>-0.177012915821189</v>
          </cell>
          <cell r="N12">
            <v>-6.0867801781262401</v>
          </cell>
        </row>
        <row r="13">
          <cell r="B13" t="str">
            <v>78491-02-8</v>
          </cell>
          <cell r="C13">
            <v>3.7922760486754301</v>
          </cell>
          <cell r="D13">
            <v>0.95110771729800303</v>
          </cell>
          <cell r="E13">
            <v>-3.9005350401494501</v>
          </cell>
          <cell r="F13">
            <v>1.3154992989765</v>
          </cell>
          <cell r="G13">
            <v>0.65152190923281905</v>
          </cell>
          <cell r="H13">
            <v>2.8667516277285099</v>
          </cell>
          <cell r="I13">
            <v>1.95724751774432</v>
          </cell>
          <cell r="J13">
            <v>-3.89046777325186E-2</v>
          </cell>
          <cell r="K13">
            <v>0.36823919798820098</v>
          </cell>
          <cell r="L13">
            <v>-0.28529283265170402</v>
          </cell>
          <cell r="M13">
            <v>0.21705839913272701</v>
          </cell>
          <cell r="N13">
            <v>-5.3081073077943204</v>
          </cell>
        </row>
        <row r="14">
          <cell r="B14" t="str">
            <v>57-13-6</v>
          </cell>
          <cell r="C14">
            <v>2.6448862069143599</v>
          </cell>
          <cell r="D14">
            <v>1.2693376578473501</v>
          </cell>
          <cell r="E14">
            <v>0.329070055724135</v>
          </cell>
          <cell r="F14">
            <v>0.31855964911982598</v>
          </cell>
          <cell r="G14">
            <v>0.57497699490959797</v>
          </cell>
          <cell r="H14">
            <v>1.7572952943619899</v>
          </cell>
          <cell r="I14">
            <v>-0.48797516041657801</v>
          </cell>
          <cell r="J14">
            <v>0.47395329322454299</v>
          </cell>
          <cell r="K14">
            <v>0.49413923029951401</v>
          </cell>
          <cell r="L14">
            <v>-0.28529283265170402</v>
          </cell>
          <cell r="M14">
            <v>-0.177012915821189</v>
          </cell>
          <cell r="N14">
            <v>-4.9912888244179197</v>
          </cell>
        </row>
        <row r="15">
          <cell r="B15" t="str">
            <v>60-00-4</v>
          </cell>
          <cell r="C15">
            <v>3.6980931726184298</v>
          </cell>
          <cell r="D15">
            <v>0.88946939677025705</v>
          </cell>
          <cell r="E15">
            <v>0.47017006422755397</v>
          </cell>
          <cell r="F15">
            <v>0.50851593281950602</v>
          </cell>
          <cell r="G15">
            <v>0.40134177476744398</v>
          </cell>
          <cell r="H15">
            <v>0.31574527444049399</v>
          </cell>
          <cell r="I15">
            <v>0.67495244179880398</v>
          </cell>
          <cell r="J15">
            <v>-3.89046777325186E-2</v>
          </cell>
          <cell r="K15">
            <v>0.39938174395716097</v>
          </cell>
          <cell r="L15">
            <v>-0.28529283265170402</v>
          </cell>
          <cell r="M15">
            <v>0.87694194734386099</v>
          </cell>
          <cell r="N15">
            <v>-3.7161432608135199</v>
          </cell>
        </row>
        <row r="16">
          <cell r="B16" t="str">
            <v>35691-65-7</v>
          </cell>
          <cell r="C16">
            <v>5.3737902885934403</v>
          </cell>
          <cell r="D16">
            <v>0.60948803458094003</v>
          </cell>
          <cell r="E16">
            <v>0.93138871445014804</v>
          </cell>
          <cell r="F16">
            <v>-0.208056582568757</v>
          </cell>
          <cell r="G16">
            <v>1.27121364227416</v>
          </cell>
          <cell r="H16">
            <v>9.4941005729383202E-2</v>
          </cell>
          <cell r="I16">
            <v>0.25053168077667898</v>
          </cell>
          <cell r="J16">
            <v>-3.89046777325186E-2</v>
          </cell>
          <cell r="K16">
            <v>0.65844182762525905</v>
          </cell>
          <cell r="L16">
            <v>1.3750438002799501</v>
          </cell>
          <cell r="M16">
            <v>-0.92983781808194099</v>
          </cell>
          <cell r="N16">
            <v>-3.13597461869545</v>
          </cell>
        </row>
        <row r="17">
          <cell r="B17" t="str">
            <v>64-19-7</v>
          </cell>
          <cell r="C17">
            <v>4.578297092706042</v>
          </cell>
          <cell r="D17">
            <v>1.9699821610635451</v>
          </cell>
          <cell r="E17">
            <v>-0.96983931377864607</v>
          </cell>
          <cell r="F17">
            <v>1.6126251214859355</v>
          </cell>
          <cell r="G17">
            <v>0.20510754259620201</v>
          </cell>
          <cell r="H17">
            <v>-0.12586326298172801</v>
          </cell>
          <cell r="I17">
            <v>-0.28437072281044201</v>
          </cell>
          <cell r="J17">
            <v>0.47395329322454299</v>
          </cell>
          <cell r="K17">
            <v>0.54987194772399195</v>
          </cell>
          <cell r="L17">
            <v>1.6654078247591504</v>
          </cell>
          <cell r="M17">
            <v>-0.92983781808194099</v>
          </cell>
          <cell r="N17">
            <v>-2.3081936324664403</v>
          </cell>
        </row>
        <row r="18">
          <cell r="B18" t="str">
            <v>141-82-2</v>
          </cell>
          <cell r="C18">
            <v>3.0901624311166298</v>
          </cell>
          <cell r="D18">
            <v>0.66715026197134197</v>
          </cell>
          <cell r="E18">
            <v>-0.16657837966342001</v>
          </cell>
          <cell r="F18">
            <v>3.5688192926949101E-2</v>
          </cell>
          <cell r="G18">
            <v>4.4563237984647598E-2</v>
          </cell>
          <cell r="H18">
            <v>-5.22618400780245E-2</v>
          </cell>
          <cell r="I18">
            <v>-0.59538105789074303</v>
          </cell>
          <cell r="J18">
            <v>-3.89046777325186E-2</v>
          </cell>
          <cell r="K18">
            <v>0.61740108407610494</v>
          </cell>
          <cell r="L18">
            <v>-0.28529283265170402</v>
          </cell>
          <cell r="M18">
            <v>-6.9449293786174496E-2</v>
          </cell>
          <cell r="N18">
            <v>-2.1934848524420798</v>
          </cell>
        </row>
        <row r="19">
          <cell r="B19" t="str">
            <v>141-78-6</v>
          </cell>
          <cell r="C19">
            <v>2.3107111594814156</v>
          </cell>
          <cell r="D19">
            <v>0.70787084588677318</v>
          </cell>
          <cell r="E19">
            <v>0.171740856171053</v>
          </cell>
          <cell r="F19">
            <v>3.5688192926949101E-2</v>
          </cell>
          <cell r="G19">
            <v>-0.12921335067740847</v>
          </cell>
          <cell r="H19">
            <v>-0.18324013450337401</v>
          </cell>
          <cell r="I19">
            <v>-0.63436332899731429</v>
          </cell>
          <cell r="J19">
            <v>-4.6360543330382802E-2</v>
          </cell>
          <cell r="K19">
            <v>0.130594976682365</v>
          </cell>
          <cell r="L19">
            <v>0.7635766796747232</v>
          </cell>
          <cell r="M19">
            <v>-0.42791439924665298</v>
          </cell>
          <cell r="N19">
            <v>-1.7937364564382099</v>
          </cell>
        </row>
        <row r="20">
          <cell r="B20" t="str">
            <v>108-10-1</v>
          </cell>
          <cell r="C20">
            <v>1.7960356351257125</v>
          </cell>
          <cell r="D20">
            <v>1.5744568029131447</v>
          </cell>
          <cell r="E20">
            <v>-1.5526740887925301</v>
          </cell>
          <cell r="F20">
            <v>-0.28059629781125101</v>
          </cell>
          <cell r="G20">
            <v>1.5571824461927459</v>
          </cell>
          <cell r="H20">
            <v>-5.22618400780245E-2</v>
          </cell>
          <cell r="I20">
            <v>3.3998061961805881E-2</v>
          </cell>
          <cell r="J20">
            <v>-3.89046777325186E-2</v>
          </cell>
          <cell r="K20">
            <v>0.40494750888756298</v>
          </cell>
          <cell r="L20">
            <v>-0.28529283265170402</v>
          </cell>
          <cell r="M20">
            <v>-1.35997185423764</v>
          </cell>
          <cell r="N20">
            <v>-1.591180508154552</v>
          </cell>
        </row>
        <row r="21">
          <cell r="B21" t="str">
            <v>112-05-0</v>
          </cell>
          <cell r="C21">
            <v>4.1011377881996802</v>
          </cell>
          <cell r="D21">
            <v>0.58749924873147497</v>
          </cell>
          <cell r="E21">
            <v>0.171740856171053</v>
          </cell>
          <cell r="F21">
            <v>-0.49441783968742797</v>
          </cell>
          <cell r="G21">
            <v>0.37511445189119003</v>
          </cell>
          <cell r="H21">
            <v>0.38934669734419802</v>
          </cell>
          <cell r="I21">
            <v>0.23949818404988499</v>
          </cell>
          <cell r="J21">
            <v>-3.89046777325186E-2</v>
          </cell>
          <cell r="K21">
            <v>0.52765171376939402</v>
          </cell>
          <cell r="L21">
            <v>-0.28529283265170402</v>
          </cell>
          <cell r="M21">
            <v>-0.92983781808194099</v>
          </cell>
          <cell r="N21">
            <v>-1.4559203804152001</v>
          </cell>
        </row>
        <row r="22">
          <cell r="B22" t="str">
            <v>138-22-7</v>
          </cell>
          <cell r="C22">
            <v>3.97047432609599</v>
          </cell>
          <cell r="D22">
            <v>0.58773082056427095</v>
          </cell>
          <cell r="E22">
            <v>0.171740856171053</v>
          </cell>
          <cell r="F22">
            <v>-0.43718614794594302</v>
          </cell>
          <cell r="G22">
            <v>0.85369905138630897</v>
          </cell>
          <cell r="H22">
            <v>-3.60372886959665E-2</v>
          </cell>
          <cell r="I22">
            <v>0.43080339521273098</v>
          </cell>
          <cell r="J22">
            <v>-0.43518222557094</v>
          </cell>
          <cell r="K22">
            <v>0.39545675365942001</v>
          </cell>
          <cell r="L22">
            <v>-0.28529283265170402</v>
          </cell>
          <cell r="M22">
            <v>-0.327577896273339</v>
          </cell>
          <cell r="N22">
            <v>-1.40726333045798</v>
          </cell>
        </row>
        <row r="23">
          <cell r="B23" t="str">
            <v>97-64-3</v>
          </cell>
          <cell r="C23">
            <v>3.3938180365406101</v>
          </cell>
          <cell r="D23">
            <v>0.58241185827183695</v>
          </cell>
          <cell r="E23">
            <v>0.171740856171053</v>
          </cell>
          <cell r="F23">
            <v>-0.612748525994257</v>
          </cell>
          <cell r="G23">
            <v>1.43824081887134</v>
          </cell>
          <cell r="H23">
            <v>-0.18324013450337401</v>
          </cell>
          <cell r="I23">
            <v>0.445612943468356</v>
          </cell>
          <cell r="J23">
            <v>-0.43518222557094</v>
          </cell>
          <cell r="K23">
            <v>0.25550832910882598</v>
          </cell>
          <cell r="L23">
            <v>-0.28529283265170402</v>
          </cell>
          <cell r="M23">
            <v>-0.177012915821189</v>
          </cell>
          <cell r="N23">
            <v>-1.38645407001598</v>
          </cell>
        </row>
        <row r="24">
          <cell r="B24" t="str">
            <v>131-11-3</v>
          </cell>
          <cell r="C24">
            <v>4.4850505022552296</v>
          </cell>
          <cell r="D24">
            <v>1.03590361496422</v>
          </cell>
          <cell r="E24">
            <v>-0.16657837966342001</v>
          </cell>
          <cell r="F24">
            <v>-0.30373228942203401</v>
          </cell>
          <cell r="G24">
            <v>0.64675625153137095</v>
          </cell>
          <cell r="H24">
            <v>-0.38781985183242701</v>
          </cell>
          <cell r="I24">
            <v>0.49527003697681998</v>
          </cell>
          <cell r="J24">
            <v>-5.3816408928247003E-2</v>
          </cell>
          <cell r="K24">
            <v>0.123763777721543</v>
          </cell>
          <cell r="L24">
            <v>-0.28529283265170402</v>
          </cell>
          <cell r="M24">
            <v>0.36068474236952802</v>
          </cell>
          <cell r="N24">
            <v>-1.3145298807375301</v>
          </cell>
        </row>
        <row r="25">
          <cell r="B25" t="str">
            <v>79-09-4</v>
          </cell>
          <cell r="C25">
            <v>2.9605326456511598</v>
          </cell>
          <cell r="D25">
            <v>0.22631849251250399</v>
          </cell>
          <cell r="E25">
            <v>0.171740856171053</v>
          </cell>
          <cell r="F25">
            <v>3.5688192926949101E-2</v>
          </cell>
          <cell r="G25">
            <v>4.9034965891553602E-2</v>
          </cell>
          <cell r="H25">
            <v>-5.22618400780245E-2</v>
          </cell>
          <cell r="I25">
            <v>-0.12901336670035299</v>
          </cell>
          <cell r="J25">
            <v>-3.89046777325186E-2</v>
          </cell>
          <cell r="K25">
            <v>0.68381492263869703</v>
          </cell>
          <cell r="L25">
            <v>-0.28529283265170402</v>
          </cell>
          <cell r="M25">
            <v>-0.92983781808194099</v>
          </cell>
          <cell r="N25">
            <v>-1.3090077020825199</v>
          </cell>
        </row>
        <row r="26">
          <cell r="B26" t="str">
            <v>108-94-1</v>
          </cell>
          <cell r="C26">
            <v>2.1946099011978411</v>
          </cell>
          <cell r="D26">
            <v>1.3317527777327771</v>
          </cell>
          <cell r="E26">
            <v>-1.5526740887925301</v>
          </cell>
          <cell r="F26">
            <v>-0.40251605462642498</v>
          </cell>
          <cell r="G26">
            <v>1.4013324384333155</v>
          </cell>
          <cell r="H26">
            <v>0.24214385153678999</v>
          </cell>
          <cell r="I26">
            <v>-0.15224484039844333</v>
          </cell>
          <cell r="J26">
            <v>-3.89046777325186E-2</v>
          </cell>
          <cell r="K26">
            <v>0.92196317275325901</v>
          </cell>
          <cell r="L26">
            <v>-0.28529283265170402</v>
          </cell>
          <cell r="M26">
            <v>-0.49970378192623799</v>
          </cell>
          <cell r="N26">
            <v>-1.2490875980348717</v>
          </cell>
        </row>
        <row r="27">
          <cell r="B27" t="str">
            <v>140-88-5</v>
          </cell>
          <cell r="C27">
            <v>3.3347631505569399</v>
          </cell>
          <cell r="D27">
            <v>0.51391635341741704</v>
          </cell>
          <cell r="E27">
            <v>0.171740856171053</v>
          </cell>
          <cell r="F27">
            <v>-0.75848135299378805</v>
          </cell>
          <cell r="G27">
            <v>1.66213912522108</v>
          </cell>
          <cell r="H27">
            <v>-0.18324013450337401</v>
          </cell>
          <cell r="I27">
            <v>-0.220636870670259</v>
          </cell>
          <cell r="J27">
            <v>-4.6360543330382802E-2</v>
          </cell>
          <cell r="K27">
            <v>3.7821503825110202E-2</v>
          </cell>
          <cell r="L27">
            <v>-0.28529283265170402</v>
          </cell>
          <cell r="M27">
            <v>-0.49970378192623799</v>
          </cell>
          <cell r="N27">
            <v>-1.0150168695222199</v>
          </cell>
        </row>
        <row r="28">
          <cell r="B28" t="str">
            <v>84-66-2</v>
          </cell>
          <cell r="C28">
            <v>3.7875351131711636</v>
          </cell>
          <cell r="D28">
            <v>0.64549067130027848</v>
          </cell>
          <cell r="E28">
            <v>3.0288343790694228E-2</v>
          </cell>
          <cell r="F28">
            <v>0.37517225440299562</v>
          </cell>
          <cell r="G28">
            <v>0.27952289389668339</v>
          </cell>
          <cell r="H28">
            <v>-0.24061700602502001</v>
          </cell>
          <cell r="I28">
            <v>0.75242766421518237</v>
          </cell>
          <cell r="J28">
            <v>-0.35520621418464726</v>
          </cell>
          <cell r="K28">
            <v>0.25934752726891103</v>
          </cell>
          <cell r="L28">
            <v>-1.0822049421209097</v>
          </cell>
          <cell r="M28">
            <v>0.199399535309185</v>
          </cell>
          <cell r="N28">
            <v>-0.93720570526092595</v>
          </cell>
        </row>
        <row r="29">
          <cell r="B29" t="str">
            <v>71-55-6</v>
          </cell>
          <cell r="C29">
            <v>3.5148313638063136</v>
          </cell>
          <cell r="D29">
            <v>0.94294407213783671</v>
          </cell>
          <cell r="E29">
            <v>-5.3651472219791899E-2</v>
          </cell>
          <cell r="F29">
            <v>-0.56110644310403535</v>
          </cell>
          <cell r="G29">
            <v>-0.52753909545776656</v>
          </cell>
          <cell r="H29">
            <v>-0.80026211800772395</v>
          </cell>
          <cell r="I29">
            <v>0.72198076814644996</v>
          </cell>
          <cell r="J29">
            <v>0.47395329322454299</v>
          </cell>
          <cell r="K29">
            <v>1.14620237255041</v>
          </cell>
          <cell r="L29">
            <v>1.0886455385618024</v>
          </cell>
          <cell r="M29">
            <v>-0.327577896273339</v>
          </cell>
          <cell r="N29">
            <v>-0.83814008284935104</v>
          </cell>
        </row>
        <row r="30">
          <cell r="B30" t="str">
            <v>137-26-8</v>
          </cell>
          <cell r="C30">
            <v>6.4061313329259404</v>
          </cell>
          <cell r="D30">
            <v>1.1708170279149199</v>
          </cell>
          <cell r="E30">
            <v>-5.3651472219791899E-2</v>
          </cell>
          <cell r="F30">
            <v>0.49544843935251698</v>
          </cell>
          <cell r="G30">
            <v>2.0567006932171101</v>
          </cell>
          <cell r="H30">
            <v>7.4723548565782005E-2</v>
          </cell>
          <cell r="I30">
            <v>0.77257012789971702</v>
          </cell>
          <cell r="J30">
            <v>-3.89046777325186E-2</v>
          </cell>
          <cell r="K30">
            <v>1.19191885790361</v>
          </cell>
          <cell r="L30">
            <v>-0.28529283265170402</v>
          </cell>
          <cell r="M30">
            <v>3.1276519709866299</v>
          </cell>
          <cell r="N30">
            <v>-0.81362301910359502</v>
          </cell>
        </row>
        <row r="31">
          <cell r="B31" t="str">
            <v>124-18-5</v>
          </cell>
          <cell r="C31">
            <v>4.34249338757059</v>
          </cell>
          <cell r="D31">
            <v>0.55503149764799398</v>
          </cell>
          <cell r="E31">
            <v>-5.3651472219791899E-2</v>
          </cell>
          <cell r="F31">
            <v>-0.53121673125931801</v>
          </cell>
          <cell r="G31">
            <v>0.309323354791606</v>
          </cell>
          <cell r="H31">
            <v>0.462948120247902</v>
          </cell>
          <cell r="I31">
            <v>-0.15263283108068901</v>
          </cell>
          <cell r="J31">
            <v>-3.89046777325186E-2</v>
          </cell>
          <cell r="K31">
            <v>0.70705379762432696</v>
          </cell>
          <cell r="L31">
            <v>-0.28529283265170402</v>
          </cell>
          <cell r="M31">
            <v>-1.53209773989054</v>
          </cell>
          <cell r="N31">
            <v>-0.67122460160411901</v>
          </cell>
        </row>
        <row r="32">
          <cell r="B32" t="str">
            <v>101-20-2</v>
          </cell>
          <cell r="C32">
            <v>6.2005332184183297</v>
          </cell>
          <cell r="D32">
            <v>0.74900132437917999</v>
          </cell>
          <cell r="E32">
            <v>0.40806116226966499</v>
          </cell>
          <cell r="F32">
            <v>0.26480008157035501</v>
          </cell>
          <cell r="G32">
            <v>1.7293062791231901E-2</v>
          </cell>
          <cell r="H32">
            <v>1.45965771788456</v>
          </cell>
          <cell r="I32">
            <v>0.96534742549057895</v>
          </cell>
          <cell r="J32">
            <v>-3.89046777325186E-2</v>
          </cell>
          <cell r="K32">
            <v>0.17376986995751401</v>
          </cell>
          <cell r="L32">
            <v>0.79720191796774398</v>
          </cell>
          <cell r="M32">
            <v>0.65506939214957305</v>
          </cell>
          <cell r="N32">
            <v>-0.66298551977633002</v>
          </cell>
        </row>
        <row r="33">
          <cell r="B33" t="str">
            <v>110-16-7</v>
          </cell>
          <cell r="C33">
            <v>3.2514177074407602</v>
          </cell>
          <cell r="D33">
            <v>0.59415475984091104</v>
          </cell>
          <cell r="E33">
            <v>-0.16657837966342001</v>
          </cell>
          <cell r="F33">
            <v>-0.612748525994257</v>
          </cell>
          <cell r="G33">
            <v>1.4368479055404999</v>
          </cell>
          <cell r="H33">
            <v>-0.12586326298172801</v>
          </cell>
          <cell r="I33">
            <v>-0.52215818523681601</v>
          </cell>
          <cell r="J33">
            <v>-3.89046777325186E-2</v>
          </cell>
          <cell r="K33">
            <v>0.57009744417628405</v>
          </cell>
          <cell r="L33">
            <v>-0.28529283265170402</v>
          </cell>
          <cell r="M33">
            <v>-0.177012915821189</v>
          </cell>
          <cell r="N33">
            <v>-0.62756683954203096</v>
          </cell>
        </row>
        <row r="34">
          <cell r="B34" t="str">
            <v>26760-64-5</v>
          </cell>
          <cell r="C34">
            <v>3.18550243207534</v>
          </cell>
          <cell r="D34">
            <v>0.22631849251250399</v>
          </cell>
          <cell r="E34">
            <v>-5.3651472219791899E-2</v>
          </cell>
          <cell r="F34">
            <v>3.5688192926949101E-2</v>
          </cell>
          <cell r="G34">
            <v>-0.18924595386515899</v>
          </cell>
          <cell r="H34">
            <v>-5.22618400780245E-2</v>
          </cell>
          <cell r="I34">
            <v>0.31557878665197803</v>
          </cell>
          <cell r="J34">
            <v>-3.89046777325186E-2</v>
          </cell>
          <cell r="K34">
            <v>0.87965692487187297</v>
          </cell>
          <cell r="L34">
            <v>-0.28529283265170402</v>
          </cell>
          <cell r="M34">
            <v>-2.13435766169914</v>
          </cell>
          <cell r="N34">
            <v>-0.59328561896154797</v>
          </cell>
        </row>
        <row r="35">
          <cell r="B35" t="str">
            <v>563-80-4</v>
          </cell>
          <cell r="C35">
            <v>3.3879241012655799</v>
          </cell>
          <cell r="D35">
            <v>0.41771607550936102</v>
          </cell>
          <cell r="E35">
            <v>-1.5526740887925301</v>
          </cell>
          <cell r="F35">
            <v>-0.28059629781125101</v>
          </cell>
          <cell r="G35">
            <v>-0.201499220350983</v>
          </cell>
          <cell r="H35">
            <v>-0.12586326298172801</v>
          </cell>
          <cell r="I35">
            <v>0.21785751598651701</v>
          </cell>
          <cell r="J35">
            <v>-3.89046777325186E-2</v>
          </cell>
          <cell r="K35">
            <v>0.94091251115792596</v>
          </cell>
          <cell r="L35">
            <v>-0.28529283265170402</v>
          </cell>
          <cell r="M35">
            <v>-1.4317612369172199</v>
          </cell>
          <cell r="N35">
            <v>-0.56598377896843599</v>
          </cell>
        </row>
        <row r="36">
          <cell r="B36" t="str">
            <v>67-63-0</v>
          </cell>
          <cell r="C36">
            <v>1.0220576361433156</v>
          </cell>
          <cell r="D36">
            <v>0.2936941260755444</v>
          </cell>
          <cell r="E36">
            <v>-1.2143548529580599</v>
          </cell>
          <cell r="F36">
            <v>0.12105785980388706</v>
          </cell>
          <cell r="G36">
            <v>0.21531374655376334</v>
          </cell>
          <cell r="H36">
            <v>-0.12586326298172801</v>
          </cell>
          <cell r="I36">
            <v>9.7502713148758469E-2</v>
          </cell>
          <cell r="J36">
            <v>-3.89046777325186E-2</v>
          </cell>
          <cell r="K36">
            <v>0.86154405980934801</v>
          </cell>
          <cell r="L36">
            <v>-0.28529283265170402</v>
          </cell>
          <cell r="M36">
            <v>-1.68266272034269</v>
          </cell>
          <cell r="N36">
            <v>-0.43387431950640876</v>
          </cell>
        </row>
        <row r="37">
          <cell r="B37" t="str">
            <v>71-36-3</v>
          </cell>
          <cell r="C37">
            <v>1.9255575852594307</v>
          </cell>
          <cell r="D37">
            <v>0.35150468674153434</v>
          </cell>
          <cell r="E37">
            <v>-1.2143548529580599</v>
          </cell>
          <cell r="F37">
            <v>0.35282771777118849</v>
          </cell>
          <cell r="G37">
            <v>6.2106709261488799E-2</v>
          </cell>
          <cell r="H37">
            <v>9.4941005729383202E-2</v>
          </cell>
          <cell r="I37">
            <v>-2.661172631408304E-3</v>
          </cell>
          <cell r="J37">
            <v>-3.89046777325186E-2</v>
          </cell>
          <cell r="K37">
            <v>0.90087975492441097</v>
          </cell>
          <cell r="L37">
            <v>-0.28529283265170402</v>
          </cell>
          <cell r="M37">
            <v>-1.53209773989054</v>
          </cell>
          <cell r="N37">
            <v>-0.35016654513978018</v>
          </cell>
        </row>
        <row r="38">
          <cell r="B38" t="str">
            <v>65-85-0</v>
          </cell>
          <cell r="C38">
            <v>2.9431955472489406</v>
          </cell>
          <cell r="D38">
            <v>0.43903604128038898</v>
          </cell>
          <cell r="E38">
            <v>0.49286108650324412</v>
          </cell>
          <cell r="F38">
            <v>-0.14362680985012144</v>
          </cell>
          <cell r="G38">
            <v>0.73918041923164801</v>
          </cell>
          <cell r="H38">
            <v>-0.12586326298172801</v>
          </cell>
          <cell r="I38">
            <v>0.36149397951627898</v>
          </cell>
          <cell r="J38">
            <v>-3.89046777325186E-2</v>
          </cell>
          <cell r="K38">
            <v>-5.1766935921683403E-2</v>
          </cell>
          <cell r="L38">
            <v>-0.28529283265170402</v>
          </cell>
          <cell r="M38">
            <v>-0.26060659296822303</v>
          </cell>
          <cell r="N38">
            <v>-0.34923427665312312</v>
          </cell>
        </row>
        <row r="39">
          <cell r="B39" t="str">
            <v>624-92-0</v>
          </cell>
          <cell r="C39">
            <v>3.7714383595638901</v>
          </cell>
          <cell r="D39">
            <v>0.27217266690470499</v>
          </cell>
          <cell r="E39">
            <v>-5.3651472219791899E-2</v>
          </cell>
          <cell r="F39">
            <v>3.5688192926949101E-2</v>
          </cell>
          <cell r="G39">
            <v>0.53123108114548001</v>
          </cell>
          <cell r="H39">
            <v>-0.12586326298172801</v>
          </cell>
          <cell r="I39">
            <v>3.9222346647982298</v>
          </cell>
          <cell r="J39">
            <v>0.47395329322454299</v>
          </cell>
          <cell r="K39">
            <v>1.2136242687304599</v>
          </cell>
          <cell r="L39">
            <v>-0.28529283265170402</v>
          </cell>
          <cell r="M39">
            <v>-2.4354876226034401</v>
          </cell>
          <cell r="N39">
            <v>-0.337393639113652</v>
          </cell>
        </row>
        <row r="40">
          <cell r="B40" t="str">
            <v>75-65-0</v>
          </cell>
          <cell r="C40">
            <v>3.1802361620067598</v>
          </cell>
          <cell r="D40">
            <v>1.2693376578473501</v>
          </cell>
          <cell r="E40">
            <v>-1.2143548529580599</v>
          </cell>
          <cell r="F40">
            <v>3.5688192926949101E-2</v>
          </cell>
          <cell r="G40">
            <v>6.2106709261488799E-2</v>
          </cell>
          <cell r="H40">
            <v>-0.12586326298172801</v>
          </cell>
          <cell r="I40">
            <v>0.223711606014904</v>
          </cell>
          <cell r="J40">
            <v>-3.89046777325186E-2</v>
          </cell>
          <cell r="K40">
            <v>1.07353643195617</v>
          </cell>
          <cell r="L40">
            <v>-0.28529283265170402</v>
          </cell>
          <cell r="M40">
            <v>-1.53209773989054</v>
          </cell>
          <cell r="N40">
            <v>-0.32861579730587298</v>
          </cell>
        </row>
        <row r="41">
          <cell r="B41" t="str">
            <v>78-83-1</v>
          </cell>
          <cell r="C41">
            <v>1.7569116337759398</v>
          </cell>
          <cell r="D41">
            <v>0.27328285855882639</v>
          </cell>
          <cell r="E41">
            <v>-1.2143548529580599</v>
          </cell>
          <cell r="F41">
            <v>-7.1748262759379955E-2</v>
          </cell>
          <cell r="G41">
            <v>6.2106709261488799E-2</v>
          </cell>
          <cell r="H41">
            <v>-5.22618400780245E-2</v>
          </cell>
          <cell r="I41">
            <v>0.30199940427826766</v>
          </cell>
          <cell r="J41">
            <v>-3.89046777325186E-2</v>
          </cell>
          <cell r="K41">
            <v>0.96251068181270705</v>
          </cell>
          <cell r="L41">
            <v>-0.28529283265170402</v>
          </cell>
          <cell r="M41">
            <v>-1.53209773989054</v>
          </cell>
          <cell r="N41">
            <v>-0.23025114151888793</v>
          </cell>
        </row>
        <row r="42">
          <cell r="B42" t="str">
            <v>79-92-5</v>
          </cell>
          <cell r="C42">
            <v>4.0344424115830497</v>
          </cell>
          <cell r="D42">
            <v>0.81906141154991696</v>
          </cell>
          <cell r="E42">
            <v>-5.3651472219791899E-2</v>
          </cell>
          <cell r="F42">
            <v>-0.85434471174543603</v>
          </cell>
          <cell r="G42">
            <v>2.20482522049028E-2</v>
          </cell>
          <cell r="H42">
            <v>9.4941005729383202E-2</v>
          </cell>
          <cell r="I42">
            <v>-0.25945783741557699</v>
          </cell>
          <cell r="J42">
            <v>-3.89046777325186E-2</v>
          </cell>
          <cell r="K42">
            <v>0.70318242741262105</v>
          </cell>
          <cell r="L42">
            <v>-0.28529283265170402</v>
          </cell>
          <cell r="M42">
            <v>-1.3833897743747401</v>
          </cell>
          <cell r="N42">
            <v>-0.20376154976904001</v>
          </cell>
        </row>
        <row r="43">
          <cell r="B43" t="str">
            <v>112-53-8</v>
          </cell>
          <cell r="C43">
            <v>4.5624825618079896</v>
          </cell>
          <cell r="D43">
            <v>0.57770848968175403</v>
          </cell>
          <cell r="E43">
            <v>-1.2143548529580599</v>
          </cell>
          <cell r="F43">
            <v>-0.50100021188605504</v>
          </cell>
          <cell r="G43">
            <v>0.35373948600108401</v>
          </cell>
          <cell r="H43">
            <v>0.68375238895901402</v>
          </cell>
          <cell r="I43">
            <v>-3.7919562074913302E-2</v>
          </cell>
          <cell r="J43">
            <v>-3.89046777325186E-2</v>
          </cell>
          <cell r="K43">
            <v>0.74323663168054999</v>
          </cell>
          <cell r="L43">
            <v>-0.28529283265170402</v>
          </cell>
          <cell r="M43">
            <v>-1.16146698400952</v>
          </cell>
          <cell r="N43">
            <v>-0.20342918637194701</v>
          </cell>
        </row>
        <row r="44">
          <cell r="B44" t="str">
            <v>100-09-4</v>
          </cell>
          <cell r="C44">
            <v>3.6380254399791898</v>
          </cell>
          <cell r="D44">
            <v>0.86471496827851502</v>
          </cell>
          <cell r="E44">
            <v>0.171740856171053</v>
          </cell>
          <cell r="F44">
            <v>-0.30137669944552797</v>
          </cell>
          <cell r="G44">
            <v>0.84987063420310005</v>
          </cell>
          <cell r="H44">
            <v>-0.25684155740707798</v>
          </cell>
          <cell r="I44">
            <v>0.494636130248641</v>
          </cell>
          <cell r="J44">
            <v>-4.6360543330382802E-2</v>
          </cell>
          <cell r="K44">
            <v>3.1451437604186699E-2</v>
          </cell>
          <cell r="L44">
            <v>-0.28529283265170402</v>
          </cell>
          <cell r="M44">
            <v>0.165191171750457</v>
          </cell>
          <cell r="N44">
            <v>-0.18340200026704401</v>
          </cell>
        </row>
        <row r="45">
          <cell r="B45" t="str">
            <v>120-72-9</v>
          </cell>
          <cell r="C45">
            <v>3.6321474379281802</v>
          </cell>
          <cell r="D45">
            <v>0.41727018986952502</v>
          </cell>
          <cell r="E45">
            <v>-5.3651472219791899E-2</v>
          </cell>
          <cell r="F45">
            <v>-2.7518634390705801E-2</v>
          </cell>
          <cell r="G45">
            <v>0.91637388547651599</v>
          </cell>
          <cell r="H45">
            <v>-0.12586326298172801</v>
          </cell>
          <cell r="I45">
            <v>-0.32797253777881202</v>
          </cell>
          <cell r="J45">
            <v>-3.89046777325186E-2</v>
          </cell>
          <cell r="K45">
            <v>-2.04592882578206</v>
          </cell>
          <cell r="L45">
            <v>0.80460150231794003</v>
          </cell>
          <cell r="M45">
            <v>4.3970088122503803E-2</v>
          </cell>
          <cell r="N45">
            <v>-0.18333047373637701</v>
          </cell>
        </row>
        <row r="46">
          <cell r="B46" t="str">
            <v>112-30-1</v>
          </cell>
          <cell r="C46">
            <v>4.2293974305140702</v>
          </cell>
          <cell r="D46">
            <v>0.56448024432872701</v>
          </cell>
          <cell r="E46">
            <v>-1.2143548529580599</v>
          </cell>
          <cell r="F46">
            <v>-0.51778716709342198</v>
          </cell>
          <cell r="G46">
            <v>0.53422332979836795</v>
          </cell>
          <cell r="H46">
            <v>0.53654954315160597</v>
          </cell>
          <cell r="I46">
            <v>0.17798721483376501</v>
          </cell>
          <cell r="J46">
            <v>-3.89046777325186E-2</v>
          </cell>
          <cell r="K46">
            <v>0.66031853063647405</v>
          </cell>
          <cell r="L46">
            <v>-0.28529283265170402</v>
          </cell>
          <cell r="M46">
            <v>-1.20362517853613</v>
          </cell>
          <cell r="N46">
            <v>-0.17839186418516201</v>
          </cell>
        </row>
        <row r="47">
          <cell r="B47" t="str">
            <v>99-76-3</v>
          </cell>
          <cell r="C47">
            <v>3.6380254399791898</v>
          </cell>
          <cell r="D47">
            <v>0.84912533162464299</v>
          </cell>
          <cell r="E47">
            <v>0.171740856171053</v>
          </cell>
          <cell r="F47">
            <v>-0.31629843740763203</v>
          </cell>
          <cell r="G47">
            <v>0.88289218469184905</v>
          </cell>
          <cell r="H47">
            <v>-0.25684155740707798</v>
          </cell>
          <cell r="I47">
            <v>0.44539817770641399</v>
          </cell>
          <cell r="J47">
            <v>-4.6360543330382802E-2</v>
          </cell>
          <cell r="K47">
            <v>2.43950342820188E-2</v>
          </cell>
          <cell r="L47">
            <v>-0.28529283265170402</v>
          </cell>
          <cell r="M47">
            <v>0.165191171750457</v>
          </cell>
          <cell r="N47">
            <v>-0.17390962102485899</v>
          </cell>
        </row>
        <row r="48">
          <cell r="B48" t="str">
            <v>78-93-3</v>
          </cell>
          <cell r="C48">
            <v>1.7378094405731053</v>
          </cell>
          <cell r="D48">
            <v>0.52385124792669768</v>
          </cell>
          <cell r="E48">
            <v>-1.5526740887925301</v>
          </cell>
          <cell r="F48">
            <v>0.58655681956007921</v>
          </cell>
          <cell r="G48">
            <v>-8.1622613074828501E-2</v>
          </cell>
          <cell r="H48">
            <v>-5.22618400780245E-2</v>
          </cell>
          <cell r="I48">
            <v>0.15956289237097199</v>
          </cell>
          <cell r="J48">
            <v>-3.89046777325186E-2</v>
          </cell>
          <cell r="K48">
            <v>0.78163940760042305</v>
          </cell>
          <cell r="L48">
            <v>-0.42127627314124028</v>
          </cell>
          <cell r="M48">
            <v>-1.53209773989054</v>
          </cell>
          <cell r="N48">
            <v>-0.16528054641883827</v>
          </cell>
        </row>
        <row r="49">
          <cell r="B49" t="str">
            <v>108-88-3</v>
          </cell>
          <cell r="C49">
            <v>3.6119358976735363</v>
          </cell>
          <cell r="D49">
            <v>0.88928530822638785</v>
          </cell>
          <cell r="E49">
            <v>0.88548666124723896</v>
          </cell>
          <cell r="F49">
            <v>-0.57440819149791267</v>
          </cell>
          <cell r="G49">
            <v>-0.49222143531056251</v>
          </cell>
          <cell r="H49">
            <v>-0.12586326298172801</v>
          </cell>
          <cell r="I49">
            <v>4.3607838392786903E-2</v>
          </cell>
          <cell r="J49">
            <v>-3.89046777325186E-2</v>
          </cell>
          <cell r="K49">
            <v>-0.85562979380834125</v>
          </cell>
          <cell r="L49">
            <v>1.036772759369577</v>
          </cell>
          <cell r="M49">
            <v>-0.92983781808194099</v>
          </cell>
          <cell r="N49">
            <v>-0.16488309722987299</v>
          </cell>
        </row>
        <row r="50">
          <cell r="B50" t="str">
            <v>84-74-2</v>
          </cell>
          <cell r="C50">
            <v>5.9625042924251321</v>
          </cell>
          <cell r="D50">
            <v>1.1415698047999663</v>
          </cell>
          <cell r="E50">
            <v>0.50909233761604966</v>
          </cell>
          <cell r="F50">
            <v>0.99353745024798457</v>
          </cell>
          <cell r="G50">
            <v>4.9345178965809922E-2</v>
          </cell>
          <cell r="H50">
            <v>0.39867985420434682</v>
          </cell>
          <cell r="I50">
            <v>0.31834053087367398</v>
          </cell>
          <cell r="J50">
            <v>-5.3816408928247003E-2</v>
          </cell>
          <cell r="K50">
            <v>0.45136105535920901</v>
          </cell>
          <cell r="L50">
            <v>-1.9506548210341901</v>
          </cell>
          <cell r="M50">
            <v>-2.6447935369040901E-2</v>
          </cell>
          <cell r="N50">
            <v>-0.15597132335384101</v>
          </cell>
        </row>
        <row r="51">
          <cell r="B51" t="str">
            <v>52292-17-8</v>
          </cell>
          <cell r="C51">
            <v>6.2426555510152602</v>
          </cell>
          <cell r="D51">
            <v>0.61494066296208405</v>
          </cell>
          <cell r="E51">
            <v>-1.2143548529580599</v>
          </cell>
          <cell r="F51">
            <v>-0.78005738502919797</v>
          </cell>
          <cell r="G51">
            <v>0.32273909121234901</v>
          </cell>
          <cell r="H51">
            <v>1.01060718333794</v>
          </cell>
          <cell r="I51">
            <v>-0.85937607125187698</v>
          </cell>
          <cell r="J51">
            <v>-0.42772635997307601</v>
          </cell>
          <cell r="K51">
            <v>0.97477888719563499</v>
          </cell>
          <cell r="L51">
            <v>-0.28529283265170402</v>
          </cell>
          <cell r="M51">
            <v>-0.56848186499678099</v>
          </cell>
          <cell r="N51">
            <v>-0.14027387206055</v>
          </cell>
        </row>
        <row r="52">
          <cell r="B52" t="str">
            <v>298-07-7</v>
          </cell>
          <cell r="C52">
            <v>5.1338300578163496</v>
          </cell>
          <cell r="D52">
            <v>0.679027929567802</v>
          </cell>
          <cell r="E52">
            <v>0.171740856171053</v>
          </cell>
          <cell r="F52">
            <v>-2.01420517307626</v>
          </cell>
          <cell r="G52">
            <v>-0.18366575086304399</v>
          </cell>
          <cell r="H52">
            <v>0.34819437720460999</v>
          </cell>
          <cell r="I52">
            <v>0.99994448049670404</v>
          </cell>
          <cell r="J52">
            <v>1.0293339367282499</v>
          </cell>
          <cell r="K52">
            <v>3.5366435433260999</v>
          </cell>
          <cell r="L52">
            <v>0.90343587765035505</v>
          </cell>
          <cell r="M52">
            <v>-0.35624546855143002</v>
          </cell>
          <cell r="N52">
            <v>-0.139838768111026</v>
          </cell>
        </row>
        <row r="53">
          <cell r="B53" t="str">
            <v>71-23-8</v>
          </cell>
          <cell r="C53">
            <v>1.1604833968324328</v>
          </cell>
          <cell r="D53">
            <v>0.12391364587357553</v>
          </cell>
          <cell r="E53">
            <v>-1.2143548529580599</v>
          </cell>
          <cell r="F53">
            <v>-5.6884962835223263E-2</v>
          </cell>
          <cell r="G53">
            <v>0.17554202809594599</v>
          </cell>
          <cell r="H53">
            <v>2.1339582825679299E-2</v>
          </cell>
          <cell r="I53">
            <v>0.15601670704289483</v>
          </cell>
          <cell r="J53">
            <v>-3.89046777325186E-2</v>
          </cell>
          <cell r="K53">
            <v>0.79668520374176199</v>
          </cell>
          <cell r="L53">
            <v>3.2814682861960209E-2</v>
          </cell>
          <cell r="M53">
            <v>-1.68266272034269</v>
          </cell>
          <cell r="N53">
            <v>-0.13194642706963089</v>
          </cell>
        </row>
        <row r="54">
          <cell r="B54" t="str">
            <v>9003-13-8</v>
          </cell>
          <cell r="C54">
            <v>4.3275765401103996</v>
          </cell>
          <cell r="D54">
            <v>0.62195977554230997</v>
          </cell>
          <cell r="E54">
            <v>-1.2143548529580599</v>
          </cell>
          <cell r="F54">
            <v>-0.46218258621653902</v>
          </cell>
          <cell r="G54">
            <v>1.0692683462502199</v>
          </cell>
          <cell r="H54">
            <v>-1.98127373139085E-2</v>
          </cell>
          <cell r="I54">
            <v>0.47399893522696801</v>
          </cell>
          <cell r="J54">
            <v>-0.42772635997307601</v>
          </cell>
          <cell r="K54">
            <v>0.629594221338585</v>
          </cell>
          <cell r="L54">
            <v>-0.28529283265170402</v>
          </cell>
          <cell r="M54">
            <v>-0.23495032029917701</v>
          </cell>
          <cell r="N54">
            <v>-0.13154716548634901</v>
          </cell>
        </row>
        <row r="55">
          <cell r="B55" t="str">
            <v>109-89-7</v>
          </cell>
          <cell r="C55">
            <v>3.11096100515755</v>
          </cell>
          <cell r="D55">
            <v>0.36605656403333298</v>
          </cell>
          <cell r="E55">
            <v>-5.3651472219791899E-2</v>
          </cell>
          <cell r="F55">
            <v>0.31855964911982598</v>
          </cell>
          <cell r="G55">
            <v>6.2106709261488799E-2</v>
          </cell>
          <cell r="H55">
            <v>2.1339582825679299E-2</v>
          </cell>
          <cell r="I55">
            <v>0.42467328335807403</v>
          </cell>
          <cell r="J55">
            <v>-3.89046777325186E-2</v>
          </cell>
          <cell r="K55">
            <v>0.25515443654099701</v>
          </cell>
          <cell r="L55">
            <v>-0.28529283265170402</v>
          </cell>
          <cell r="M55">
            <v>-0.92983781808194099</v>
          </cell>
          <cell r="N55">
            <v>-0.118513006943494</v>
          </cell>
        </row>
        <row r="56">
          <cell r="B56" t="str">
            <v>124-30-1</v>
          </cell>
          <cell r="C56">
            <v>5.67811598529393</v>
          </cell>
          <cell r="D56">
            <v>0.59755085771129401</v>
          </cell>
          <cell r="E56">
            <v>1.21556732892852</v>
          </cell>
          <cell r="F56">
            <v>-0.33798125566585802</v>
          </cell>
          <cell r="G56">
            <v>-7.5003835360275994E-2</v>
          </cell>
          <cell r="H56">
            <v>5.7253010789224998E-2</v>
          </cell>
          <cell r="I56">
            <v>-1.282349585283</v>
          </cell>
          <cell r="J56">
            <v>-3.89046777325186E-2</v>
          </cell>
          <cell r="K56">
            <v>0.94286421198777604</v>
          </cell>
          <cell r="L56">
            <v>-0.28529283265170402</v>
          </cell>
          <cell r="M56">
            <v>-1.0883526295019601</v>
          </cell>
          <cell r="N56">
            <v>-8.7499838953314493E-2</v>
          </cell>
        </row>
        <row r="57">
          <cell r="B57" t="str">
            <v>71-41-0</v>
          </cell>
          <cell r="C57">
            <v>2.5975398298711565</v>
          </cell>
          <cell r="D57">
            <v>0.66815284058078728</v>
          </cell>
          <cell r="E57">
            <v>-1.2143548529580599</v>
          </cell>
          <cell r="F57">
            <v>-0.62440892193465025</v>
          </cell>
          <cell r="G57">
            <v>2.1120672583114799</v>
          </cell>
          <cell r="H57">
            <v>0.16854242863308699</v>
          </cell>
          <cell r="I57">
            <v>0.70464979732957445</v>
          </cell>
          <cell r="J57">
            <v>-3.89046777325186E-2</v>
          </cell>
          <cell r="K57">
            <v>0.36643756309743503</v>
          </cell>
          <cell r="L57">
            <v>-0.28529283265170402</v>
          </cell>
          <cell r="M57">
            <v>-1.4317612369172199</v>
          </cell>
          <cell r="N57">
            <v>-8.0240875394923972E-2</v>
          </cell>
        </row>
        <row r="58">
          <cell r="B58" t="str">
            <v>111-27-3</v>
          </cell>
          <cell r="C58">
            <v>3.2174346000700398</v>
          </cell>
          <cell r="D58">
            <v>0.498339017563596</v>
          </cell>
          <cell r="E58">
            <v>-1.2143548529580599</v>
          </cell>
          <cell r="F58">
            <v>-0.65208280875236002</v>
          </cell>
          <cell r="G58">
            <v>1.3870581079003299</v>
          </cell>
          <cell r="H58">
            <v>0.24214385153678999</v>
          </cell>
          <cell r="I58">
            <v>0.61304918252152796</v>
          </cell>
          <cell r="J58">
            <v>-3.89046777325186E-2</v>
          </cell>
          <cell r="K58">
            <v>0.440079389257506</v>
          </cell>
          <cell r="L58">
            <v>-0.28529283265170402</v>
          </cell>
          <cell r="M58">
            <v>-1.35997185423764</v>
          </cell>
          <cell r="N58">
            <v>-7.8242575438025097E-2</v>
          </cell>
        </row>
        <row r="59">
          <cell r="B59" t="str">
            <v>143-27-1</v>
          </cell>
          <cell r="C59">
            <v>5.3450308540000098</v>
          </cell>
          <cell r="D59">
            <v>0.592826484370927</v>
          </cell>
          <cell r="E59">
            <v>1.21556732892852</v>
          </cell>
          <cell r="F59">
            <v>-0.34277752858224902</v>
          </cell>
          <cell r="G59">
            <v>5.5984313413825502E-2</v>
          </cell>
          <cell r="H59">
            <v>-8.99498350181826E-2</v>
          </cell>
          <cell r="I59">
            <v>-1.06472146600887</v>
          </cell>
          <cell r="J59">
            <v>-3.89046777325186E-2</v>
          </cell>
          <cell r="K59">
            <v>0.88724945875257499</v>
          </cell>
          <cell r="L59">
            <v>-0.28529283265170402</v>
          </cell>
          <cell r="M59">
            <v>-1.10702268707803</v>
          </cell>
          <cell r="N59">
            <v>-7.7067621375485201E-2</v>
          </cell>
        </row>
        <row r="60">
          <cell r="B60" t="str">
            <v>106-44-5</v>
          </cell>
          <cell r="C60">
            <v>2.8909646627963301</v>
          </cell>
          <cell r="D60">
            <v>1.2854633447884065</v>
          </cell>
          <cell r="E60">
            <v>-1.2143548529580599</v>
          </cell>
          <cell r="F60">
            <v>-1.2565711358062979</v>
          </cell>
          <cell r="G60">
            <v>1.3125280295265485</v>
          </cell>
          <cell r="H60">
            <v>-0.12586326298172801</v>
          </cell>
          <cell r="I60">
            <v>0.57839185240754498</v>
          </cell>
          <cell r="J60">
            <v>-3.89046777325186E-2</v>
          </cell>
          <cell r="K60">
            <v>3.0220679885833899E-3</v>
          </cell>
          <cell r="L60">
            <v>-0.28529283265170402</v>
          </cell>
          <cell r="M60">
            <v>-0.55342536695156497</v>
          </cell>
          <cell r="N60">
            <v>-5.5956893720250367E-2</v>
          </cell>
        </row>
        <row r="61">
          <cell r="B61" t="str">
            <v>1330-20-7</v>
          </cell>
          <cell r="C61">
            <v>2.4453176942988804</v>
          </cell>
          <cell r="D61">
            <v>1.356354902890569</v>
          </cell>
          <cell r="E61">
            <v>-0.81729703314332047</v>
          </cell>
          <cell r="F61">
            <v>-0.62648251726693305</v>
          </cell>
          <cell r="G61">
            <v>2.0288693825189621</v>
          </cell>
          <cell r="H61">
            <v>-0.12586326298172801</v>
          </cell>
          <cell r="I61">
            <v>-0.58508983210870813</v>
          </cell>
          <cell r="J61">
            <v>-3.89046777325186E-2</v>
          </cell>
          <cell r="K61">
            <v>9.4358522540108694E-2</v>
          </cell>
          <cell r="L61">
            <v>-0.28529283265170402</v>
          </cell>
          <cell r="M61">
            <v>-0.92983781808194099</v>
          </cell>
          <cell r="N61">
            <v>-5.1975620717395803E-2</v>
          </cell>
        </row>
        <row r="62">
          <cell r="B62" t="str">
            <v>124-22-1</v>
          </cell>
          <cell r="C62">
            <v>4.6788605914121799</v>
          </cell>
          <cell r="D62">
            <v>0.57770848968175403</v>
          </cell>
          <cell r="E62">
            <v>1.21556732892852</v>
          </cell>
          <cell r="F62">
            <v>-0.35956448378961597</v>
          </cell>
          <cell r="G62">
            <v>0.35373948600108401</v>
          </cell>
          <cell r="H62">
            <v>-0.38435552663299799</v>
          </cell>
          <cell r="I62">
            <v>-0.62611967815997105</v>
          </cell>
          <cell r="J62">
            <v>-3.89046777325186E-2</v>
          </cell>
          <cell r="K62">
            <v>0.75448612573063201</v>
          </cell>
          <cell r="L62">
            <v>-0.28529283265170402</v>
          </cell>
          <cell r="M62">
            <v>-1.16146698400952</v>
          </cell>
          <cell r="N62">
            <v>-4.5770968642004903E-2</v>
          </cell>
        </row>
        <row r="63">
          <cell r="B63" t="str">
            <v>111-76-2</v>
          </cell>
          <cell r="C63">
            <v>3.3364244924016</v>
          </cell>
          <cell r="D63">
            <v>0.52479550826964805</v>
          </cell>
          <cell r="E63">
            <v>-1.2143548529580599</v>
          </cell>
          <cell r="F63">
            <v>-0.584934987922893</v>
          </cell>
          <cell r="G63">
            <v>1.4589783060764201</v>
          </cell>
          <cell r="H63">
            <v>0.11116555711144099</v>
          </cell>
          <cell r="I63">
            <v>0.35856912274213198</v>
          </cell>
          <cell r="J63">
            <v>-0.42772635997307601</v>
          </cell>
          <cell r="K63">
            <v>0.366619871389953</v>
          </cell>
          <cell r="L63">
            <v>-0.28529283265170402</v>
          </cell>
          <cell r="M63">
            <v>-0.55342536695156497</v>
          </cell>
          <cell r="N63">
            <v>-4.0243754596656502E-2</v>
          </cell>
        </row>
        <row r="64">
          <cell r="B64" t="str">
            <v>134-20-3</v>
          </cell>
          <cell r="C64">
            <v>3.7544034695833699</v>
          </cell>
          <cell r="D64">
            <v>0.87555307880856803</v>
          </cell>
          <cell r="E64">
            <v>1.4409596573193599</v>
          </cell>
          <cell r="F64">
            <v>-0.19572869701857301</v>
          </cell>
          <cell r="G64">
            <v>0.80113266482350498</v>
          </cell>
          <cell r="H64">
            <v>-0.25684155740707798</v>
          </cell>
          <cell r="I64">
            <v>0.44063399781846702</v>
          </cell>
          <cell r="J64">
            <v>0.59940278994860197</v>
          </cell>
          <cell r="K64">
            <v>3.9279970165254398E-2</v>
          </cell>
          <cell r="L64">
            <v>-0.28529283265170402</v>
          </cell>
          <cell r="M64">
            <v>0.165191171750457</v>
          </cell>
          <cell r="N64">
            <v>-1.0700285362464699E-2</v>
          </cell>
        </row>
        <row r="65">
          <cell r="B65" t="str">
            <v>111-90-0</v>
          </cell>
          <cell r="C65">
            <v>3.5967641333998901</v>
          </cell>
          <cell r="D65">
            <v>0.54243316874034997</v>
          </cell>
          <cell r="E65">
            <v>-1.2143548529580599</v>
          </cell>
          <cell r="F65">
            <v>-0.551361077508155</v>
          </cell>
          <cell r="G65">
            <v>1.59392840862762</v>
          </cell>
          <cell r="H65">
            <v>-1.98127373139085E-2</v>
          </cell>
          <cell r="I65">
            <v>0.30898431705524998</v>
          </cell>
          <cell r="J65">
            <v>-0.42772635997307601</v>
          </cell>
          <cell r="K65">
            <v>0.31094077405150999</v>
          </cell>
          <cell r="L65">
            <v>-0.28529283265170402</v>
          </cell>
          <cell r="M65">
            <v>7.3888567604272995E-2</v>
          </cell>
          <cell r="N65">
            <v>6.6969670257028798E-3</v>
          </cell>
        </row>
        <row r="66">
          <cell r="B66" t="str">
            <v>120-47-8</v>
          </cell>
          <cell r="C66">
            <v>4.1503605734823301</v>
          </cell>
          <cell r="D66">
            <v>0.72691457787865499</v>
          </cell>
          <cell r="E66">
            <v>0.171740856171053</v>
          </cell>
          <cell r="F66">
            <v>-0.31352161032023401</v>
          </cell>
          <cell r="G66">
            <v>0.53613564427666205</v>
          </cell>
          <cell r="H66">
            <v>-0.18324013450337401</v>
          </cell>
          <cell r="I66">
            <v>0.447432453032788</v>
          </cell>
          <cell r="J66">
            <v>-4.6360543330382802E-2</v>
          </cell>
          <cell r="K66">
            <v>0.10431041050815</v>
          </cell>
          <cell r="L66">
            <v>-0.28529283265170402</v>
          </cell>
          <cell r="M66">
            <v>7.3888567604272995E-2</v>
          </cell>
          <cell r="N66">
            <v>1.7169078348948999E-2</v>
          </cell>
        </row>
        <row r="67">
          <cell r="B67" t="str">
            <v>100-41-4</v>
          </cell>
          <cell r="C67">
            <v>3.58583648418906</v>
          </cell>
          <cell r="D67">
            <v>0.68118348595304001</v>
          </cell>
          <cell r="E67">
            <v>-5.3651472219791899E-2</v>
          </cell>
          <cell r="F67">
            <v>-0.394292159707824</v>
          </cell>
          <cell r="G67">
            <v>0.73796357900301401</v>
          </cell>
          <cell r="H67">
            <v>-5.22618400780245E-2</v>
          </cell>
          <cell r="I67">
            <v>6.14319969235868E-2</v>
          </cell>
          <cell r="J67">
            <v>-3.89046777325186E-2</v>
          </cell>
          <cell r="K67">
            <v>6.8856809622000498E-2</v>
          </cell>
          <cell r="L67">
            <v>-0.28529283265170402</v>
          </cell>
          <cell r="M67">
            <v>-0.92983781808194099</v>
          </cell>
          <cell r="N67">
            <v>2.6286699508959899E-2</v>
          </cell>
        </row>
        <row r="68">
          <cell r="B68" t="str">
            <v>111-77-3</v>
          </cell>
          <cell r="C68">
            <v>3.1866504094914698</v>
          </cell>
          <cell r="D68">
            <v>0.66492919955181995</v>
          </cell>
          <cell r="E68">
            <v>-1.2143548529580599</v>
          </cell>
          <cell r="F68">
            <v>-0.584934987922893</v>
          </cell>
          <cell r="G68">
            <v>2.0029364872592099</v>
          </cell>
          <cell r="H68">
            <v>-9.3414160217612396E-2</v>
          </cell>
          <cell r="I68">
            <v>0.23196426604557099</v>
          </cell>
          <cell r="J68">
            <v>-0.42772635997307601</v>
          </cell>
          <cell r="K68">
            <v>0.22627465820270201</v>
          </cell>
          <cell r="L68">
            <v>-0.28529283265170402</v>
          </cell>
          <cell r="M68">
            <v>0.199399535309185</v>
          </cell>
          <cell r="N68">
            <v>3.3522669368688897E-2</v>
          </cell>
        </row>
        <row r="69">
          <cell r="B69" t="str">
            <v>69-72-7</v>
          </cell>
          <cell r="C69">
            <v>3.4438398441335698</v>
          </cell>
          <cell r="D69">
            <v>0.75255155560392895</v>
          </cell>
          <cell r="E69">
            <v>0.171740856171053</v>
          </cell>
          <cell r="F69">
            <v>-0.33717656431105097</v>
          </cell>
          <cell r="G69">
            <v>0.66978141605395403</v>
          </cell>
          <cell r="H69">
            <v>-0.12586326298172801</v>
          </cell>
          <cell r="I69">
            <v>0.218081051393998</v>
          </cell>
          <cell r="J69">
            <v>-3.89046777325186E-2</v>
          </cell>
          <cell r="K69">
            <v>-1.6377679138774599E-2</v>
          </cell>
          <cell r="L69">
            <v>-0.28529283265170402</v>
          </cell>
          <cell r="M69">
            <v>-2.6447935369040901E-2</v>
          </cell>
          <cell r="N69">
            <v>6.8921368037054995E-2</v>
          </cell>
        </row>
        <row r="70">
          <cell r="B70" t="str">
            <v>75-31-0</v>
          </cell>
          <cell r="C70">
            <v>2.91761670959202</v>
          </cell>
          <cell r="D70">
            <v>1.2693376578473501</v>
          </cell>
          <cell r="E70">
            <v>0.88722060003854397</v>
          </cell>
          <cell r="F70">
            <v>0.177123921023387</v>
          </cell>
          <cell r="G70">
            <v>0.17554202809594599</v>
          </cell>
          <cell r="H70">
            <v>-0.12586326298172801</v>
          </cell>
          <cell r="I70">
            <v>0.49562975864637698</v>
          </cell>
          <cell r="J70">
            <v>-3.89046777325186E-2</v>
          </cell>
          <cell r="K70">
            <v>0.88772138581149296</v>
          </cell>
          <cell r="L70">
            <v>-0.28529283265170402</v>
          </cell>
          <cell r="M70">
            <v>-1.68266272034269</v>
          </cell>
          <cell r="N70">
            <v>0.109570696684247</v>
          </cell>
        </row>
        <row r="71">
          <cell r="B71" t="str">
            <v>107-41-5</v>
          </cell>
          <cell r="C71">
            <v>3.58587852269756</v>
          </cell>
          <cell r="D71">
            <v>0.747828075179931</v>
          </cell>
          <cell r="E71">
            <v>-1.2143548529580599</v>
          </cell>
          <cell r="F71">
            <v>3.5688192926949101E-2</v>
          </cell>
          <cell r="G71">
            <v>8.55498386305793E-2</v>
          </cell>
          <cell r="H71">
            <v>-5.22618400780245E-2</v>
          </cell>
          <cell r="I71">
            <v>1.87651798901899E-5</v>
          </cell>
          <cell r="J71">
            <v>-3.89046777325186E-2</v>
          </cell>
          <cell r="K71">
            <v>0.60040344650128896</v>
          </cell>
          <cell r="L71">
            <v>-0.28529283265170402</v>
          </cell>
          <cell r="M71">
            <v>-0.92983781808194099</v>
          </cell>
          <cell r="N71">
            <v>0.137647971225722</v>
          </cell>
        </row>
        <row r="72">
          <cell r="B72" t="str">
            <v>98-01-1</v>
          </cell>
          <cell r="C72">
            <v>3.6676402219698807</v>
          </cell>
          <cell r="D72">
            <v>6.2644674428849995E-2</v>
          </cell>
          <cell r="E72">
            <v>-1.5526740887925301</v>
          </cell>
          <cell r="F72">
            <v>-5.4078039877047956E-3</v>
          </cell>
          <cell r="G72">
            <v>1.3976303266735599</v>
          </cell>
          <cell r="H72">
            <v>-0.12586326298172801</v>
          </cell>
          <cell r="I72">
            <v>-0.37922159230373198</v>
          </cell>
          <cell r="J72">
            <v>-5.9765466310297555E-2</v>
          </cell>
          <cell r="K72">
            <v>-1.50678951441844</v>
          </cell>
          <cell r="L72">
            <v>6.517327029800235E-2</v>
          </cell>
          <cell r="M72">
            <v>-9.9621405287035003E-2</v>
          </cell>
          <cell r="N72">
            <v>0.14732852624252099</v>
          </cell>
        </row>
        <row r="73">
          <cell r="B73" t="str">
            <v>110-93-0</v>
          </cell>
          <cell r="C73">
            <v>3.8068448292074799</v>
          </cell>
          <cell r="D73">
            <v>0.60381718048100996</v>
          </cell>
          <cell r="E73">
            <v>-1.5526740887925301</v>
          </cell>
          <cell r="F73">
            <v>-0.42282580819259002</v>
          </cell>
          <cell r="G73">
            <v>0.58323672639338997</v>
          </cell>
          <cell r="H73">
            <v>2.1339582825679299E-2</v>
          </cell>
          <cell r="I73">
            <v>0.52910333316542102</v>
          </cell>
          <cell r="J73">
            <v>-3.89046777325186E-2</v>
          </cell>
          <cell r="K73">
            <v>0.40746765293119502</v>
          </cell>
          <cell r="L73">
            <v>-0.28529283265170402</v>
          </cell>
          <cell r="M73">
            <v>-1.2644534306388</v>
          </cell>
          <cell r="N73">
            <v>0.17595371072727101</v>
          </cell>
        </row>
        <row r="74">
          <cell r="B74" t="str">
            <v>94-13-3</v>
          </cell>
          <cell r="C74">
            <v>4.2146817295345702</v>
          </cell>
          <cell r="D74">
            <v>0.71886781833437996</v>
          </cell>
          <cell r="E74">
            <v>0.171740856171053</v>
          </cell>
          <cell r="F74">
            <v>-0.32650673110332701</v>
          </cell>
          <cell r="G74">
            <v>0.47109874399768098</v>
          </cell>
          <cell r="H74">
            <v>-0.10963871159966999</v>
          </cell>
          <cell r="I74">
            <v>0.47450888895425802</v>
          </cell>
          <cell r="J74">
            <v>-4.6360543330382802E-2</v>
          </cell>
          <cell r="K74">
            <v>0.169791259573738</v>
          </cell>
          <cell r="L74">
            <v>-0.28529283265170402</v>
          </cell>
          <cell r="M74">
            <v>-3.3211543715898598E-3</v>
          </cell>
          <cell r="N74">
            <v>0.21289218707066801</v>
          </cell>
        </row>
        <row r="75">
          <cell r="B75" t="str">
            <v>99-96-7</v>
          </cell>
          <cell r="C75">
            <v>3.0946604510389863</v>
          </cell>
          <cell r="D75">
            <v>0.35899368702106133</v>
          </cell>
          <cell r="E75">
            <v>0.171740856171053</v>
          </cell>
          <cell r="F75">
            <v>0.19241854235591482</v>
          </cell>
          <cell r="G75">
            <v>0.75237839721335498</v>
          </cell>
          <cell r="H75">
            <v>-0.12586326298172801</v>
          </cell>
          <cell r="I75">
            <v>0.35735117211680001</v>
          </cell>
          <cell r="J75">
            <v>-3.89046777325186E-2</v>
          </cell>
          <cell r="K75">
            <v>-2.2608333136008001E-2</v>
          </cell>
          <cell r="L75">
            <v>-0.41418379175970843</v>
          </cell>
          <cell r="M75">
            <v>-2.6447935369040901E-2</v>
          </cell>
          <cell r="N75">
            <v>0.22176524940379405</v>
          </cell>
        </row>
        <row r="76">
          <cell r="B76" t="str">
            <v>108-93-0</v>
          </cell>
          <cell r="C76">
            <v>3.2309369434832398</v>
          </cell>
          <cell r="D76">
            <v>0.66452233864631804</v>
          </cell>
          <cell r="E76">
            <v>-1.2143548529580599</v>
          </cell>
          <cell r="F76">
            <v>-0.40251605462642498</v>
          </cell>
          <cell r="G76">
            <v>0.93291352917529202</v>
          </cell>
          <cell r="H76">
            <v>0.24214385153678999</v>
          </cell>
          <cell r="I76">
            <v>-0.27716222035843502</v>
          </cell>
          <cell r="J76">
            <v>-3.89046777325186E-2</v>
          </cell>
          <cell r="K76">
            <v>1.06330571954075</v>
          </cell>
          <cell r="L76">
            <v>-0.28529283265170402</v>
          </cell>
          <cell r="M76">
            <v>-0.49970378192623799</v>
          </cell>
          <cell r="N76">
            <v>0.34464118831360402</v>
          </cell>
        </row>
        <row r="77">
          <cell r="B77" t="str">
            <v>111-87-5</v>
          </cell>
          <cell r="C77">
            <v>3.8854183248594198</v>
          </cell>
          <cell r="D77">
            <v>0.47724769960007951</v>
          </cell>
          <cell r="E77">
            <v>-1.2143548529580599</v>
          </cell>
          <cell r="F77">
            <v>-0.60953072965351573</v>
          </cell>
          <cell r="G77">
            <v>-0.15021150293101915</v>
          </cell>
          <cell r="H77">
            <v>0.38934669734419802</v>
          </cell>
          <cell r="I77">
            <v>0.39720265300545243</v>
          </cell>
          <cell r="J77">
            <v>-3.89046777325186E-2</v>
          </cell>
          <cell r="K77">
            <v>0.56176481250467702</v>
          </cell>
          <cell r="L77">
            <v>-0.28529283265170402</v>
          </cell>
          <cell r="M77">
            <v>-1.2644534306388</v>
          </cell>
          <cell r="N77">
            <v>0.36253957957908245</v>
          </cell>
        </row>
        <row r="78">
          <cell r="B78" t="str">
            <v>66-25-1</v>
          </cell>
          <cell r="C78">
            <v>3.2585799736818899</v>
          </cell>
          <cell r="D78">
            <v>0.498339017563596</v>
          </cell>
          <cell r="E78">
            <v>-1.5526740887925301</v>
          </cell>
          <cell r="F78">
            <v>-0.65208280875236002</v>
          </cell>
          <cell r="G78">
            <v>1.2135563367203801</v>
          </cell>
          <cell r="H78">
            <v>0.16854242863308699</v>
          </cell>
          <cell r="I78">
            <v>0.60027648537785205</v>
          </cell>
          <cell r="J78">
            <v>-3.89046777325186E-2</v>
          </cell>
          <cell r="K78">
            <v>0.30145001882336597</v>
          </cell>
          <cell r="L78">
            <v>-0.28529283265170402</v>
          </cell>
          <cell r="M78">
            <v>-1.35997185423764</v>
          </cell>
          <cell r="N78">
            <v>0.36925238510820202</v>
          </cell>
        </row>
        <row r="79">
          <cell r="B79" t="str">
            <v>67-64-1</v>
          </cell>
          <cell r="C79">
            <v>1.5176534975150626</v>
          </cell>
          <cell r="D79">
            <v>1.5357810877876263</v>
          </cell>
          <cell r="E79">
            <v>-1.5526740887925301</v>
          </cell>
          <cell r="F79">
            <v>0.88388588953383995</v>
          </cell>
          <cell r="G79">
            <v>0.71686763242494522</v>
          </cell>
          <cell r="H79">
            <v>-0.12586326298172801</v>
          </cell>
          <cell r="I79">
            <v>0.74029519987845449</v>
          </cell>
          <cell r="J79">
            <v>-3.89046777325186E-2</v>
          </cell>
          <cell r="K79">
            <v>0.65465631985302197</v>
          </cell>
          <cell r="L79">
            <v>-2.7279339390832784</v>
          </cell>
          <cell r="M79">
            <v>-1.68266272034269</v>
          </cell>
          <cell r="N79">
            <v>0.38688521724603886</v>
          </cell>
        </row>
        <row r="80">
          <cell r="B80" t="str">
            <v>110-62-3</v>
          </cell>
          <cell r="C80">
            <v>3.0920374080349302</v>
          </cell>
          <cell r="D80">
            <v>0.45424486638684303</v>
          </cell>
          <cell r="E80">
            <v>-1.5526740887925301</v>
          </cell>
          <cell r="F80">
            <v>-0.93696688545485896</v>
          </cell>
          <cell r="G80">
            <v>1.9509698057431999</v>
          </cell>
          <cell r="H80">
            <v>9.4941005729383202E-2</v>
          </cell>
          <cell r="I80">
            <v>0.68668338780891303</v>
          </cell>
          <cell r="J80">
            <v>-3.89046777325186E-2</v>
          </cell>
          <cell r="K80">
            <v>0.21481068380848101</v>
          </cell>
          <cell r="L80">
            <v>-0.28529283265170402</v>
          </cell>
          <cell r="M80">
            <v>-1.4317612369172199</v>
          </cell>
          <cell r="N80">
            <v>0.41932702948177197</v>
          </cell>
        </row>
        <row r="81">
          <cell r="B81" t="str">
            <v>57-55-6</v>
          </cell>
          <cell r="C81">
            <v>2.8925855421207398</v>
          </cell>
          <cell r="D81">
            <v>0.22631849251250399</v>
          </cell>
          <cell r="E81">
            <v>-1.2143548529580599</v>
          </cell>
          <cell r="F81">
            <v>3.5688192926949101E-2</v>
          </cell>
          <cell r="G81">
            <v>0.396059203471402</v>
          </cell>
          <cell r="H81">
            <v>-5.22618400780245E-2</v>
          </cell>
          <cell r="I81">
            <v>-5.4221727033045397E-2</v>
          </cell>
          <cell r="J81">
            <v>-0.42772635997307601</v>
          </cell>
          <cell r="K81">
            <v>0.82280890965787301</v>
          </cell>
          <cell r="L81">
            <v>-0.28529283265170402</v>
          </cell>
          <cell r="M81">
            <v>-0.92983781808194099</v>
          </cell>
          <cell r="N81">
            <v>0.42576295212540699</v>
          </cell>
        </row>
        <row r="82">
          <cell r="B82" t="str">
            <v>108-39-4</v>
          </cell>
          <cell r="C82">
            <v>3.5186528778575199</v>
          </cell>
          <cell r="D82">
            <v>0.70762900242822202</v>
          </cell>
          <cell r="E82">
            <v>-1.2143548529580599</v>
          </cell>
          <cell r="F82">
            <v>-0.34224842319722798</v>
          </cell>
          <cell r="G82">
            <v>0.915526104566451</v>
          </cell>
          <cell r="H82">
            <v>-0.12586326298172801</v>
          </cell>
          <cell r="I82">
            <v>-5.17868590205929E-2</v>
          </cell>
          <cell r="J82">
            <v>-3.89046777325186E-2</v>
          </cell>
          <cell r="K82">
            <v>5.8532085312160698E-3</v>
          </cell>
          <cell r="L82">
            <v>-0.28529283265170402</v>
          </cell>
          <cell r="M82">
            <v>-0.55342536695156497</v>
          </cell>
          <cell r="N82">
            <v>0.45754866482608197</v>
          </cell>
        </row>
        <row r="83">
          <cell r="B83" t="str">
            <v>106-48-9</v>
          </cell>
          <cell r="C83">
            <v>4.5641184390908984</v>
          </cell>
          <cell r="D83">
            <v>0.38085528687820419</v>
          </cell>
          <cell r="E83">
            <v>-1.2143548529580599</v>
          </cell>
          <cell r="F83">
            <v>-0.14704741599235227</v>
          </cell>
          <cell r="G83">
            <v>0.53419382138323535</v>
          </cell>
          <cell r="H83">
            <v>-0.31863905329419601</v>
          </cell>
          <cell r="I83">
            <v>-0.35670673338678149</v>
          </cell>
          <cell r="J83">
            <v>-3.89046777325186E-2</v>
          </cell>
          <cell r="K83">
            <v>0.57875172606228598</v>
          </cell>
          <cell r="L83">
            <v>-3.0439672004103357E-2</v>
          </cell>
          <cell r="M83">
            <v>-0.177012915821189</v>
          </cell>
          <cell r="N83">
            <v>0.45754866482608197</v>
          </cell>
        </row>
        <row r="84">
          <cell r="B84" t="str">
            <v>111-70-6</v>
          </cell>
          <cell r="C84">
            <v>3.5939046569890323</v>
          </cell>
          <cell r="D84">
            <v>0.60306485503568541</v>
          </cell>
          <cell r="E84">
            <v>-1.2143548529580599</v>
          </cell>
          <cell r="F84">
            <v>-0.68191887593381839</v>
          </cell>
          <cell r="G84">
            <v>1.15002756494807</v>
          </cell>
          <cell r="H84">
            <v>0.31574527444049399</v>
          </cell>
          <cell r="I84">
            <v>0.50358760191307095</v>
          </cell>
          <cell r="J84">
            <v>-3.89046777325186E-2</v>
          </cell>
          <cell r="K84">
            <v>0.50448783660239904</v>
          </cell>
          <cell r="L84">
            <v>0.21878249921380899</v>
          </cell>
          <cell r="M84">
            <v>-1.3062502692123099</v>
          </cell>
          <cell r="N84">
            <v>0.46313637672000851</v>
          </cell>
        </row>
        <row r="85">
          <cell r="B85" t="str">
            <v>112-27-6</v>
          </cell>
          <cell r="C85">
            <v>3.4836681763433699</v>
          </cell>
          <cell r="D85">
            <v>0.55503149764799398</v>
          </cell>
          <cell r="E85">
            <v>-1.2143548529580599</v>
          </cell>
          <cell r="F85">
            <v>-0.53121673125931801</v>
          </cell>
          <cell r="G85">
            <v>1.75160032396853</v>
          </cell>
          <cell r="H85">
            <v>5.3788685589795299E-2</v>
          </cell>
          <cell r="I85">
            <v>0.13877667362363599</v>
          </cell>
          <cell r="J85">
            <v>-0.42772635997307601</v>
          </cell>
          <cell r="K85">
            <v>0.29340700591815899</v>
          </cell>
          <cell r="L85">
            <v>-0.28529283265170402</v>
          </cell>
          <cell r="M85">
            <v>0.27468202553526</v>
          </cell>
          <cell r="N85">
            <v>0.495356817413524</v>
          </cell>
        </row>
        <row r="86">
          <cell r="B86" t="str">
            <v>108-91-8</v>
          </cell>
          <cell r="C86">
            <v>3.2450935634927101</v>
          </cell>
          <cell r="D86">
            <v>0.66452233864631804</v>
          </cell>
          <cell r="E86">
            <v>0.88722060003854397</v>
          </cell>
          <cell r="F86">
            <v>-0.26108032652998597</v>
          </cell>
          <cell r="G86">
            <v>0.93291352917529202</v>
          </cell>
          <cell r="H86">
            <v>0.24214385153678999</v>
          </cell>
          <cell r="I86">
            <v>-0.23233577852330201</v>
          </cell>
          <cell r="J86">
            <v>-3.89046777325186E-2</v>
          </cell>
          <cell r="K86">
            <v>1.08172958110228</v>
          </cell>
          <cell r="L86">
            <v>-0.28529283265170402</v>
          </cell>
          <cell r="M86">
            <v>-0.49970378192623799</v>
          </cell>
          <cell r="N86">
            <v>0.50229940604354595</v>
          </cell>
        </row>
        <row r="87">
          <cell r="B87" t="str">
            <v>111-46-6</v>
          </cell>
          <cell r="C87">
            <v>2.89024340405114</v>
          </cell>
          <cell r="D87">
            <v>0.498339017563596</v>
          </cell>
          <cell r="E87">
            <v>-1.2143548529580599</v>
          </cell>
          <cell r="F87">
            <v>-0.65208280875236002</v>
          </cell>
          <cell r="G87">
            <v>2.0138979204330401</v>
          </cell>
          <cell r="H87">
            <v>3.7564134207737299E-2</v>
          </cell>
          <cell r="I87">
            <v>0.224569389326434</v>
          </cell>
          <cell r="J87">
            <v>-0.42772635997307601</v>
          </cell>
          <cell r="K87">
            <v>0.18781833249860799</v>
          </cell>
          <cell r="L87">
            <v>-0.28529283265170402</v>
          </cell>
          <cell r="M87">
            <v>-6.9449293786174496E-2</v>
          </cell>
          <cell r="N87">
            <v>0.50504813407079596</v>
          </cell>
        </row>
        <row r="88">
          <cell r="B88" t="str">
            <v>52-51-7</v>
          </cell>
          <cell r="C88">
            <v>5.9248969060913792</v>
          </cell>
          <cell r="D88">
            <v>0.97531414794413662</v>
          </cell>
          <cell r="E88">
            <v>0.51006009200552604</v>
          </cell>
          <cell r="F88">
            <v>0.82798689308332296</v>
          </cell>
          <cell r="G88">
            <v>0.42945404478781102</v>
          </cell>
          <cell r="H88">
            <v>2.1339582825679299E-2</v>
          </cell>
          <cell r="I88">
            <v>-1.4357432365526399</v>
          </cell>
          <cell r="J88">
            <v>0.24711620082529873</v>
          </cell>
          <cell r="K88">
            <v>0.99391060419463295</v>
          </cell>
          <cell r="L88">
            <v>-1.0751030939086208</v>
          </cell>
          <cell r="M88">
            <v>7.3888567604272995E-2</v>
          </cell>
          <cell r="N88">
            <v>0.55055206368993903</v>
          </cell>
        </row>
        <row r="89">
          <cell r="B89" t="str">
            <v>504-63-2</v>
          </cell>
          <cell r="C89">
            <v>2.80915376526205</v>
          </cell>
          <cell r="D89">
            <v>0.36605656403333298</v>
          </cell>
          <cell r="E89">
            <v>-1.2143548529580599</v>
          </cell>
          <cell r="F89">
            <v>3.5688192926949101E-2</v>
          </cell>
          <cell r="G89">
            <v>0.396059203471402</v>
          </cell>
          <cell r="H89">
            <v>9.4941005729383202E-2</v>
          </cell>
          <cell r="I89">
            <v>-0.192881345203438</v>
          </cell>
          <cell r="J89">
            <v>-3.89046777325186E-2</v>
          </cell>
          <cell r="K89">
            <v>0.76744080881843102</v>
          </cell>
          <cell r="L89">
            <v>-0.28529283265170402</v>
          </cell>
          <cell r="M89">
            <v>-0.92983781808194099</v>
          </cell>
          <cell r="N89">
            <v>0.55646832103937705</v>
          </cell>
        </row>
        <row r="90">
          <cell r="B90" t="str">
            <v>2372-82-9</v>
          </cell>
          <cell r="C90">
            <v>5.9177096561922902</v>
          </cell>
          <cell r="D90">
            <v>0.64367970687351395</v>
          </cell>
          <cell r="E90">
            <v>0.81356365038886902</v>
          </cell>
          <cell r="F90">
            <v>0.27157933946925999</v>
          </cell>
          <cell r="G90">
            <v>0.25779414987392202</v>
          </cell>
          <cell r="H90">
            <v>5.7253010789224998E-2</v>
          </cell>
          <cell r="I90">
            <v>-5.2893386009122502E-2</v>
          </cell>
          <cell r="J90">
            <v>-3.89046777325186E-2</v>
          </cell>
          <cell r="K90">
            <v>0.92806506824219603</v>
          </cell>
          <cell r="L90">
            <v>-0.28529283265170402</v>
          </cell>
          <cell r="M90">
            <v>-0.49970378192623799</v>
          </cell>
          <cell r="N90">
            <v>0.57993110208686605</v>
          </cell>
        </row>
        <row r="91">
          <cell r="B91" t="str">
            <v>105-67-9</v>
          </cell>
          <cell r="C91">
            <v>3.6932075406870202</v>
          </cell>
          <cell r="D91">
            <v>0.70719544109899601</v>
          </cell>
          <cell r="E91">
            <v>-1.2143548529580599</v>
          </cell>
          <cell r="F91">
            <v>-0.33436542377557099</v>
          </cell>
          <cell r="G91">
            <v>0.78321903970973605</v>
          </cell>
          <cell r="H91">
            <v>-0.12586326298172801</v>
          </cell>
          <cell r="I91">
            <v>0.76154570330635096</v>
          </cell>
          <cell r="J91">
            <v>-3.89046777325186E-2</v>
          </cell>
          <cell r="K91">
            <v>0.13020891206291499</v>
          </cell>
          <cell r="L91">
            <v>-0.28529283265170402</v>
          </cell>
          <cell r="M91">
            <v>-0.59522220552508198</v>
          </cell>
          <cell r="N91">
            <v>0.58640723267390904</v>
          </cell>
        </row>
        <row r="92">
          <cell r="B92" t="str">
            <v>59-50-7</v>
          </cell>
          <cell r="C92">
            <v>4.0370931075813496</v>
          </cell>
          <cell r="D92">
            <v>0.70719544109899601</v>
          </cell>
          <cell r="E92">
            <v>-1.2143548529580599</v>
          </cell>
          <cell r="F92">
            <v>-0.33436542377557099</v>
          </cell>
          <cell r="G92">
            <v>0.73542116946528102</v>
          </cell>
          <cell r="H92">
            <v>-0.31863905329419601</v>
          </cell>
          <cell r="I92">
            <v>8.2943715345140404E-2</v>
          </cell>
          <cell r="J92">
            <v>-3.89046777325186E-2</v>
          </cell>
          <cell r="K92">
            <v>8.5135867742138494E-2</v>
          </cell>
          <cell r="L92">
            <v>-0.28529283265170402</v>
          </cell>
          <cell r="M92">
            <v>-0.26060659296822303</v>
          </cell>
          <cell r="N92">
            <v>0.58640723267390904</v>
          </cell>
        </row>
        <row r="93">
          <cell r="B93" t="str">
            <v>148-79-8</v>
          </cell>
          <cell r="C93">
            <v>5.9809513970775541</v>
          </cell>
          <cell r="D93">
            <v>0.27966759911816952</v>
          </cell>
          <cell r="E93">
            <v>0.60304198556016797</v>
          </cell>
          <cell r="F93">
            <v>0.16853404431629482</v>
          </cell>
          <cell r="G93">
            <v>0.86117801759735002</v>
          </cell>
          <cell r="H93">
            <v>-1.80843500877793</v>
          </cell>
          <cell r="I93">
            <v>2.3617284351232701E-2</v>
          </cell>
          <cell r="J93">
            <v>-0.32282764951797738</v>
          </cell>
          <cell r="K93">
            <v>-1.9642010906479499</v>
          </cell>
          <cell r="L93">
            <v>-0.32427182291746598</v>
          </cell>
          <cell r="M93">
            <v>0.15429360520168522</v>
          </cell>
          <cell r="N93">
            <v>0.59782774415140605</v>
          </cell>
        </row>
        <row r="94">
          <cell r="B94" t="str">
            <v>85-69-8</v>
          </cell>
          <cell r="C94">
            <v>5.8250222972046997</v>
          </cell>
          <cell r="D94">
            <v>0.75120556775258596</v>
          </cell>
          <cell r="E94">
            <v>-0.16657837966342001</v>
          </cell>
          <cell r="F94">
            <v>-0.30506542189921898</v>
          </cell>
          <cell r="G94">
            <v>-0.56306930424506496</v>
          </cell>
          <cell r="H94">
            <v>0.20099153139720299</v>
          </cell>
          <cell r="I94">
            <v>0.34369472494479397</v>
          </cell>
          <cell r="J94">
            <v>-5.3816408928247003E-2</v>
          </cell>
          <cell r="K94">
            <v>0.66135876030554797</v>
          </cell>
          <cell r="L94">
            <v>-0.28529283265170402</v>
          </cell>
          <cell r="M94">
            <v>-0.177012915821189</v>
          </cell>
          <cell r="N94">
            <v>0.615686226826762</v>
          </cell>
        </row>
        <row r="95">
          <cell r="B95" t="str">
            <v>84-75-3</v>
          </cell>
          <cell r="C95">
            <v>5.7415905203459801</v>
          </cell>
          <cell r="D95">
            <v>0.73802639820724303</v>
          </cell>
          <cell r="E95">
            <v>-0.16657837966342001</v>
          </cell>
          <cell r="F95">
            <v>-0.31975536122847598</v>
          </cell>
          <cell r="G95">
            <v>-0.53056072015990796</v>
          </cell>
          <cell r="H95">
            <v>0.34819437720460999</v>
          </cell>
          <cell r="I95">
            <v>0.13492211530876599</v>
          </cell>
          <cell r="J95">
            <v>-5.3816408928247003E-2</v>
          </cell>
          <cell r="K95">
            <v>0.60543301057134502</v>
          </cell>
          <cell r="L95">
            <v>-0.28529283265170402</v>
          </cell>
          <cell r="M95">
            <v>-0.177012915821189</v>
          </cell>
          <cell r="N95">
            <v>0.65207048965677705</v>
          </cell>
        </row>
        <row r="96">
          <cell r="B96" t="str">
            <v>107-21-1</v>
          </cell>
          <cell r="C96">
            <v>2.6426111996150898</v>
          </cell>
          <cell r="D96">
            <v>-8.0947156596395901E-3</v>
          </cell>
          <cell r="E96">
            <v>-1.2143548529580599</v>
          </cell>
          <cell r="F96">
            <v>3.5688192926949101E-2</v>
          </cell>
          <cell r="G96">
            <v>0.52607958482811201</v>
          </cell>
          <cell r="H96">
            <v>2.1339582825679299E-2</v>
          </cell>
          <cell r="I96">
            <v>-0.213655178659857</v>
          </cell>
          <cell r="J96">
            <v>8.5131610983985903E-2</v>
          </cell>
          <cell r="K96">
            <v>0.65269382470415205</v>
          </cell>
          <cell r="L96">
            <v>-0.28529283265170402</v>
          </cell>
          <cell r="M96">
            <v>-0.92983781808194099</v>
          </cell>
          <cell r="N96">
            <v>0.68165493197330196</v>
          </cell>
        </row>
        <row r="97">
          <cell r="B97" t="str">
            <v>90-02-8</v>
          </cell>
          <cell r="C97">
            <v>3.9963177611268415</v>
          </cell>
          <cell r="D97">
            <v>0.69829512170942065</v>
          </cell>
          <cell r="E97">
            <v>-1.5526740887925301</v>
          </cell>
          <cell r="F97">
            <v>-0.35654235991375399</v>
          </cell>
          <cell r="G97">
            <v>-0.69256458730018311</v>
          </cell>
          <cell r="H97">
            <v>-0.12586326298172801</v>
          </cell>
          <cell r="I97">
            <v>0.28954744434264801</v>
          </cell>
          <cell r="J97">
            <v>-3.89046777325186E-2</v>
          </cell>
          <cell r="K97">
            <v>-7.1724331943802497E-2</v>
          </cell>
          <cell r="L97">
            <v>-1.1323349924595494E-2</v>
          </cell>
          <cell r="M97">
            <v>-0.26060659296822303</v>
          </cell>
          <cell r="N97">
            <v>0.70388793722477772</v>
          </cell>
        </row>
        <row r="98">
          <cell r="B98" t="str">
            <v>88-04-0</v>
          </cell>
          <cell r="C98">
            <v>4.3138691800055602</v>
          </cell>
          <cell r="D98">
            <v>0.73545958020125701</v>
          </cell>
          <cell r="E98">
            <v>-1.2143548529580599</v>
          </cell>
          <cell r="F98">
            <v>-0.281559971173585</v>
          </cell>
          <cell r="G98">
            <v>0.51212846933897904</v>
          </cell>
          <cell r="H98">
            <v>-0.31863905329419601</v>
          </cell>
          <cell r="I98">
            <v>0.252787413482149</v>
          </cell>
          <cell r="J98">
            <v>-3.89046777325186E-2</v>
          </cell>
          <cell r="K98">
            <v>0.21138972231946701</v>
          </cell>
          <cell r="L98">
            <v>-0.28529283265170402</v>
          </cell>
          <cell r="M98">
            <v>-0.327577896273339</v>
          </cell>
          <cell r="N98">
            <v>0.72032533473077598</v>
          </cell>
        </row>
        <row r="99">
          <cell r="B99" t="str">
            <v>90-05-1</v>
          </cell>
          <cell r="C99">
            <v>3.6376427701890801</v>
          </cell>
          <cell r="D99">
            <v>0.85654041555326599</v>
          </cell>
          <cell r="E99">
            <v>-1.2143548529580599</v>
          </cell>
          <cell r="F99">
            <v>-0.35654235991375399</v>
          </cell>
          <cell r="G99">
            <v>1.3286617719073699</v>
          </cell>
          <cell r="H99">
            <v>-0.25684155740707798</v>
          </cell>
          <cell r="I99">
            <v>-0.245094864137098</v>
          </cell>
          <cell r="J99">
            <v>-0.43518222557094</v>
          </cell>
          <cell r="K99">
            <v>-1.3750294923073799E-2</v>
          </cell>
          <cell r="L99">
            <v>-0.28529283265170402</v>
          </cell>
          <cell r="M99">
            <v>7.3888567604272995E-2</v>
          </cell>
          <cell r="N99">
            <v>0.73117456748149501</v>
          </cell>
        </row>
        <row r="100">
          <cell r="B100" t="str">
            <v>100-42-5</v>
          </cell>
          <cell r="C100">
            <v>3.4971174180075399</v>
          </cell>
          <cell r="D100">
            <v>0.68118348595304001</v>
          </cell>
          <cell r="E100">
            <v>-5.3651472219791899E-2</v>
          </cell>
          <cell r="F100">
            <v>-0.394292159707824</v>
          </cell>
          <cell r="G100">
            <v>0.82571819390186196</v>
          </cell>
          <cell r="H100">
            <v>-0.12586326298172801</v>
          </cell>
          <cell r="I100">
            <v>-5.3684380645188698E-2</v>
          </cell>
          <cell r="J100">
            <v>-3.89046777325186E-2</v>
          </cell>
          <cell r="K100">
            <v>-8.6448407568933905E-2</v>
          </cell>
          <cell r="L100">
            <v>-0.28529283265170402</v>
          </cell>
          <cell r="M100">
            <v>-0.92983781808194099</v>
          </cell>
          <cell r="N100">
            <v>0.81468137714821398</v>
          </cell>
        </row>
        <row r="101">
          <cell r="B101" t="str">
            <v>143-08-8</v>
          </cell>
          <cell r="C101">
            <v>4.5759904014299204</v>
          </cell>
          <cell r="D101">
            <v>0.94392996906487592</v>
          </cell>
          <cell r="E101">
            <v>-1.2143548529580599</v>
          </cell>
          <cell r="F101">
            <v>-1.0261683249338889</v>
          </cell>
          <cell r="G101">
            <v>0.19490541840066022</v>
          </cell>
          <cell r="H101">
            <v>0.462948120247902</v>
          </cell>
          <cell r="I101">
            <v>0.28621130444397003</v>
          </cell>
          <cell r="J101">
            <v>-3.89046777325186E-2</v>
          </cell>
          <cell r="K101">
            <v>0.61336878330448197</v>
          </cell>
          <cell r="L101">
            <v>-0.28529283265170402</v>
          </cell>
          <cell r="M101">
            <v>-1.2309677789862401</v>
          </cell>
          <cell r="N101">
            <v>0.83126290653322643</v>
          </cell>
        </row>
        <row r="102">
          <cell r="B102" t="str">
            <v>8000-29-1</v>
          </cell>
          <cell r="C102">
            <v>4.4589207984390198</v>
          </cell>
          <cell r="D102">
            <v>0.62781899626416404</v>
          </cell>
          <cell r="E102">
            <v>-1.5526740887925301</v>
          </cell>
          <cell r="F102">
            <v>-0.72366426566325004</v>
          </cell>
          <cell r="G102">
            <v>0.37613583735134698</v>
          </cell>
          <cell r="H102">
            <v>9.4941005729383202E-2</v>
          </cell>
          <cell r="I102">
            <v>0.49148500492349401</v>
          </cell>
          <cell r="J102">
            <v>-3.89046777325186E-2</v>
          </cell>
          <cell r="K102">
            <v>0.54103528724365801</v>
          </cell>
          <cell r="L102">
            <v>-0.28529283265170402</v>
          </cell>
          <cell r="M102">
            <v>-1.20362517853613</v>
          </cell>
          <cell r="N102">
            <v>0.96671678154620899</v>
          </cell>
        </row>
        <row r="103">
          <cell r="B103" t="str">
            <v>108-46-3</v>
          </cell>
          <cell r="C103">
            <v>3.3412357647487498</v>
          </cell>
          <cell r="D103">
            <v>0.70762900242822202</v>
          </cell>
          <cell r="E103">
            <v>-1.2143548529580599</v>
          </cell>
          <cell r="F103">
            <v>-0.34224842319722798</v>
          </cell>
          <cell r="G103">
            <v>1.17908967192653</v>
          </cell>
          <cell r="H103">
            <v>-0.12586326298172801</v>
          </cell>
          <cell r="I103">
            <v>-0.36746021630064701</v>
          </cell>
          <cell r="J103">
            <v>-3.89046777325186E-2</v>
          </cell>
          <cell r="K103">
            <v>0.54026322830657103</v>
          </cell>
          <cell r="L103">
            <v>-0.28529283265170402</v>
          </cell>
          <cell r="M103">
            <v>-0.177012915821189</v>
          </cell>
          <cell r="N103">
            <v>0.96707295036955898</v>
          </cell>
        </row>
        <row r="104">
          <cell r="B104" t="str">
            <v>100-52-7</v>
          </cell>
          <cell r="C104">
            <v>3.34734333509742</v>
          </cell>
          <cell r="D104">
            <v>0.68118348595304001</v>
          </cell>
          <cell r="E104">
            <v>-1.5526740887925301</v>
          </cell>
          <cell r="F104">
            <v>-0.394292159707824</v>
          </cell>
          <cell r="G104">
            <v>0.81250168685775603</v>
          </cell>
          <cell r="H104">
            <v>-0.12586326298172801</v>
          </cell>
          <cell r="I104">
            <v>0.41552850394605001</v>
          </cell>
          <cell r="J104">
            <v>-3.89046777325186E-2</v>
          </cell>
          <cell r="K104">
            <v>-0.10918332404765101</v>
          </cell>
          <cell r="L104">
            <v>-0.28529283265170402</v>
          </cell>
          <cell r="M104">
            <v>-0.55342536695156497</v>
          </cell>
          <cell r="N104">
            <v>0.98330594559866502</v>
          </cell>
        </row>
        <row r="105">
          <cell r="B105" t="str">
            <v>20018-09-1</v>
          </cell>
          <cell r="C105">
            <v>5.7340028562944898</v>
          </cell>
          <cell r="D105">
            <v>0.74023817171544504</v>
          </cell>
          <cell r="E105">
            <v>0.99412500107485102</v>
          </cell>
          <cell r="F105">
            <v>-0.27964866475258998</v>
          </cell>
          <cell r="G105">
            <v>-0.174132654639229</v>
          </cell>
          <cell r="H105">
            <v>-0.12586326298172801</v>
          </cell>
          <cell r="I105">
            <v>1.7469244955557499</v>
          </cell>
          <cell r="J105">
            <v>-3.89046777325186E-2</v>
          </cell>
          <cell r="K105">
            <v>0.66113355594420198</v>
          </cell>
          <cell r="L105">
            <v>-0.28529283265170402</v>
          </cell>
          <cell r="M105">
            <v>0.29686136461882401</v>
          </cell>
          <cell r="N105">
            <v>1.0401927373995901</v>
          </cell>
        </row>
        <row r="106">
          <cell r="B106" t="str">
            <v>138-86-3</v>
          </cell>
          <cell r="C106">
            <v>4.0344424115830497</v>
          </cell>
          <cell r="D106">
            <v>0.72126030582725897</v>
          </cell>
          <cell r="E106">
            <v>-5.3651472219791899E-2</v>
          </cell>
          <cell r="F106">
            <v>-0.63297349832871497</v>
          </cell>
          <cell r="G106">
            <v>0.29372991421135902</v>
          </cell>
          <cell r="H106">
            <v>9.4941005729383202E-2</v>
          </cell>
          <cell r="I106">
            <v>-0.2229244630835</v>
          </cell>
          <cell r="J106">
            <v>-3.89046777325186E-2</v>
          </cell>
          <cell r="K106">
            <v>0.54394149590673901</v>
          </cell>
          <cell r="L106">
            <v>-0.28529283265170402</v>
          </cell>
          <cell r="M106">
            <v>-0.92983781808194099</v>
          </cell>
          <cell r="N106">
            <v>1.0574076135281001</v>
          </cell>
        </row>
        <row r="107">
          <cell r="B107" t="str">
            <v>5989-27-5</v>
          </cell>
          <cell r="C107">
            <v>4.0344424115830497</v>
          </cell>
          <cell r="D107">
            <v>0.72126030582725897</v>
          </cell>
          <cell r="E107">
            <v>-5.3651472219791899E-2</v>
          </cell>
          <cell r="F107">
            <v>-0.63297349832871497</v>
          </cell>
          <cell r="G107">
            <v>0.29372991421135902</v>
          </cell>
          <cell r="H107">
            <v>9.4941005729383202E-2</v>
          </cell>
          <cell r="I107">
            <v>-0.2229244630835</v>
          </cell>
          <cell r="J107">
            <v>-3.89046777325186E-2</v>
          </cell>
          <cell r="K107">
            <v>0.54394149590673901</v>
          </cell>
          <cell r="L107">
            <v>-0.28529283265170402</v>
          </cell>
          <cell r="M107">
            <v>-0.92983781808194099</v>
          </cell>
          <cell r="N107">
            <v>1.0574076135281001</v>
          </cell>
        </row>
        <row r="108">
          <cell r="B108" t="str">
            <v>586-62-9</v>
          </cell>
          <cell r="C108">
            <v>4.1446759183603001</v>
          </cell>
          <cell r="D108">
            <v>0.72126030582725897</v>
          </cell>
          <cell r="E108">
            <v>-5.3651472219791899E-2</v>
          </cell>
          <cell r="F108">
            <v>-0.31668900759051499</v>
          </cell>
          <cell r="G108">
            <v>0.29372991421135902</v>
          </cell>
          <cell r="H108">
            <v>9.4941005729383202E-2</v>
          </cell>
          <cell r="I108">
            <v>-0.223600326527674</v>
          </cell>
          <cell r="J108">
            <v>-3.89046777325186E-2</v>
          </cell>
          <cell r="K108">
            <v>0.592692878129498</v>
          </cell>
          <cell r="L108">
            <v>-0.28529283265170402</v>
          </cell>
          <cell r="M108">
            <v>-0.92983781808194099</v>
          </cell>
          <cell r="N108">
            <v>1.0574076135281001</v>
          </cell>
        </row>
        <row r="109">
          <cell r="B109" t="str">
            <v>126-11-4</v>
          </cell>
          <cell r="C109">
            <v>4.22556418348639</v>
          </cell>
          <cell r="D109">
            <v>0.70094543354550298</v>
          </cell>
          <cell r="E109">
            <v>0.51006009200552604</v>
          </cell>
          <cell r="F109">
            <v>0.177123921023387</v>
          </cell>
          <cell r="G109">
            <v>0.66354195818858697</v>
          </cell>
          <cell r="H109">
            <v>9.4941005729383202E-2</v>
          </cell>
          <cell r="I109">
            <v>-1.85656595164467</v>
          </cell>
          <cell r="J109">
            <v>-3.89046777325186E-2</v>
          </cell>
          <cell r="K109">
            <v>0.83948475641466802</v>
          </cell>
          <cell r="L109">
            <v>-0.28529283265170402</v>
          </cell>
          <cell r="M109">
            <v>0.27468202553526</v>
          </cell>
          <cell r="N109">
            <v>1.0812617393808901</v>
          </cell>
        </row>
        <row r="110">
          <cell r="B110" t="str">
            <v>123-30-8</v>
          </cell>
          <cell r="C110">
            <v>3.3553923847582201</v>
          </cell>
          <cell r="D110">
            <v>0.68056129666026499</v>
          </cell>
          <cell r="E110">
            <v>-0.27348278069972698</v>
          </cell>
          <cell r="F110">
            <v>-0.24589604556696101</v>
          </cell>
          <cell r="G110">
            <v>1.2788583541940699</v>
          </cell>
          <cell r="H110">
            <v>-0.12586326298172801</v>
          </cell>
          <cell r="I110">
            <v>-0.231676463101742</v>
          </cell>
          <cell r="J110">
            <v>0.60685865554646601</v>
          </cell>
          <cell r="K110">
            <v>0.54712659931901397</v>
          </cell>
          <cell r="L110">
            <v>-0.28529283265170402</v>
          </cell>
          <cell r="M110">
            <v>-0.177012915821189</v>
          </cell>
          <cell r="N110">
            <v>1.1247311680995</v>
          </cell>
        </row>
        <row r="111">
          <cell r="B111" t="str">
            <v>591-27-5</v>
          </cell>
          <cell r="C111">
            <v>3.3553923847582201</v>
          </cell>
          <cell r="D111">
            <v>0.70762900242822202</v>
          </cell>
          <cell r="E111">
            <v>-0.27348278069972698</v>
          </cell>
          <cell r="F111">
            <v>-0.200812695100789</v>
          </cell>
          <cell r="G111">
            <v>1.17908967192653</v>
          </cell>
          <cell r="H111">
            <v>-0.12586326298172801</v>
          </cell>
          <cell r="I111">
            <v>-0.247799369711769</v>
          </cell>
          <cell r="J111">
            <v>0.60685865554646601</v>
          </cell>
          <cell r="K111">
            <v>0.54860651369357205</v>
          </cell>
          <cell r="L111">
            <v>-0.28529283265170402</v>
          </cell>
          <cell r="M111">
            <v>-0.177012915821189</v>
          </cell>
          <cell r="N111">
            <v>1.1247311680995</v>
          </cell>
        </row>
        <row r="112">
          <cell r="B112" t="str">
            <v>78-59-1</v>
          </cell>
          <cell r="C112">
            <v>4.0971232450448998</v>
          </cell>
          <cell r="D112">
            <v>0.79361582073834502</v>
          </cell>
          <cell r="E112">
            <v>-1.5526740887925301</v>
          </cell>
          <cell r="F112">
            <v>-0.24783244129043899</v>
          </cell>
          <cell r="G112">
            <v>0.22242289843830201</v>
          </cell>
          <cell r="H112">
            <v>2.1339582825679299E-2</v>
          </cell>
          <cell r="I112">
            <v>-0.24671647265036001</v>
          </cell>
          <cell r="J112">
            <v>-3.89046777325186E-2</v>
          </cell>
          <cell r="K112">
            <v>0.53461160093670002</v>
          </cell>
          <cell r="L112">
            <v>-0.28529283265170402</v>
          </cell>
          <cell r="M112">
            <v>-0.62870785717764099</v>
          </cell>
          <cell r="N112">
            <v>1.12638116379648</v>
          </cell>
        </row>
        <row r="113">
          <cell r="B113" t="str">
            <v>78-70-6</v>
          </cell>
          <cell r="C113">
            <v>4.4392898654229</v>
          </cell>
          <cell r="D113">
            <v>0.60708233046719695</v>
          </cell>
          <cell r="E113">
            <v>-1.2143548529580599</v>
          </cell>
          <cell r="F113">
            <v>-0.35688646818948</v>
          </cell>
          <cell r="G113">
            <v>0.53284815132011198</v>
          </cell>
          <cell r="H113">
            <v>2.1339582825679299E-2</v>
          </cell>
          <cell r="I113">
            <v>0.48849110906735699</v>
          </cell>
          <cell r="J113">
            <v>-3.89046777325186E-2</v>
          </cell>
          <cell r="K113">
            <v>0.57370064365600304</v>
          </cell>
          <cell r="L113">
            <v>-0.28529283265170402</v>
          </cell>
          <cell r="M113">
            <v>-1.20362517853613</v>
          </cell>
          <cell r="N113">
            <v>1.23989098172158</v>
          </cell>
        </row>
        <row r="114">
          <cell r="B114" t="str">
            <v>99-87-6</v>
          </cell>
          <cell r="C114">
            <v>3.5551226465950791</v>
          </cell>
          <cell r="D114">
            <v>1.156261162700863</v>
          </cell>
          <cell r="E114">
            <v>-5.3651472219791899E-2</v>
          </cell>
          <cell r="F114">
            <v>-1.0237560348637582</v>
          </cell>
          <cell r="G114">
            <v>0.35875094521237699</v>
          </cell>
          <cell r="H114">
            <v>-0.12586326298172801</v>
          </cell>
          <cell r="I114">
            <v>0.37472261954377201</v>
          </cell>
          <cell r="J114">
            <v>-3.89046777325186E-2</v>
          </cell>
          <cell r="K114">
            <v>0.29547674123909901</v>
          </cell>
          <cell r="L114">
            <v>-0.23033661606733968</v>
          </cell>
          <cell r="M114">
            <v>-0.92983781808194099</v>
          </cell>
          <cell r="N114">
            <v>1.2540926509310979</v>
          </cell>
        </row>
        <row r="115">
          <cell r="B115" t="str">
            <v>106-24-1</v>
          </cell>
          <cell r="C115">
            <v>4.4392898654229</v>
          </cell>
          <cell r="D115">
            <v>0.62781899626416404</v>
          </cell>
          <cell r="E115">
            <v>-1.2143548529580599</v>
          </cell>
          <cell r="F115">
            <v>-0.40737977492504901</v>
          </cell>
          <cell r="G115">
            <v>0.644588974134921</v>
          </cell>
          <cell r="H115">
            <v>9.4941005729383202E-2</v>
          </cell>
          <cell r="I115">
            <v>0.42003125664326002</v>
          </cell>
          <cell r="J115">
            <v>-3.89046777325186E-2</v>
          </cell>
          <cell r="K115">
            <v>0.53974840517882505</v>
          </cell>
          <cell r="L115">
            <v>-0.28529283265170402</v>
          </cell>
          <cell r="M115">
            <v>-1.20362517853613</v>
          </cell>
          <cell r="N115">
            <v>1.30761649863923</v>
          </cell>
        </row>
        <row r="116">
          <cell r="B116" t="str">
            <v>111-30-8</v>
          </cell>
          <cell r="C116">
            <v>5.253402809292818</v>
          </cell>
          <cell r="D116">
            <v>0.22152904977192453</v>
          </cell>
          <cell r="E116">
            <v>-1.8909933246270001</v>
          </cell>
          <cell r="F116">
            <v>0.12789985651914293</v>
          </cell>
          <cell r="G116">
            <v>1.3457351175866501</v>
          </cell>
          <cell r="H116">
            <v>9.4941005729383202E-2</v>
          </cell>
          <cell r="I116">
            <v>0.38606910156962798</v>
          </cell>
          <cell r="J116">
            <v>0.12789985651914293</v>
          </cell>
          <cell r="K116">
            <v>6.83527808132742E-2</v>
          </cell>
          <cell r="L116">
            <v>-0.25579971303828497</v>
          </cell>
          <cell r="M116">
            <v>-0.92983781808194099</v>
          </cell>
          <cell r="N116">
            <v>1.3262716311978999</v>
          </cell>
        </row>
        <row r="117">
          <cell r="B117" t="str">
            <v>149-91-7</v>
          </cell>
          <cell r="C117">
            <v>3.5403363531697201</v>
          </cell>
          <cell r="D117">
            <v>0.74724915063171304</v>
          </cell>
          <cell r="E117">
            <v>0.171740856171053</v>
          </cell>
          <cell r="F117">
            <v>-0.28558395703637302</v>
          </cell>
          <cell r="G117">
            <v>0.93143368841190199</v>
          </cell>
          <cell r="H117">
            <v>-0.12586326298172801</v>
          </cell>
          <cell r="I117">
            <v>-8.8747215264666807E-2</v>
          </cell>
          <cell r="J117">
            <v>-0.42772635997307601</v>
          </cell>
          <cell r="K117">
            <v>4.2218350879956498E-2</v>
          </cell>
          <cell r="L117">
            <v>-0.28529283265170402</v>
          </cell>
          <cell r="M117">
            <v>0.32491050301409702</v>
          </cell>
          <cell r="N117">
            <v>1.3544202127363301</v>
          </cell>
        </row>
        <row r="118">
          <cell r="B118" t="str">
            <v>117-81-7</v>
          </cell>
          <cell r="C118">
            <v>6.2893757220475468</v>
          </cell>
          <cell r="D118">
            <v>1.5564196942776301</v>
          </cell>
          <cell r="E118">
            <v>-0.16657837966342001</v>
          </cell>
          <cell r="F118">
            <v>-1.8252574989159953</v>
          </cell>
          <cell r="G118">
            <v>0.17474250108400469</v>
          </cell>
          <cell r="H118">
            <v>1.9528937514676485</v>
          </cell>
          <cell r="I118">
            <v>0.329085248430665</v>
          </cell>
          <cell r="J118">
            <v>-5.3816408928247003E-2</v>
          </cell>
          <cell r="K118">
            <v>0.82406354936927195</v>
          </cell>
          <cell r="L118">
            <v>-0.30237875363565792</v>
          </cell>
          <cell r="M118">
            <v>-0.28457653785620601</v>
          </cell>
          <cell r="N118">
            <v>1.4085722763220601</v>
          </cell>
        </row>
        <row r="119">
          <cell r="B119" t="str">
            <v>122-03-2</v>
          </cell>
          <cell r="C119">
            <v>4.0406363156742398</v>
          </cell>
          <cell r="D119">
            <v>0.72458127699634201</v>
          </cell>
          <cell r="E119">
            <v>-1.5526740887925301</v>
          </cell>
          <cell r="F119">
            <v>-0.617661190183729</v>
          </cell>
          <cell r="G119">
            <v>0.27919167116427301</v>
          </cell>
          <cell r="H119">
            <v>-0.12586326298172801</v>
          </cell>
          <cell r="I119">
            <v>0.759707813962201</v>
          </cell>
          <cell r="J119">
            <v>-3.89046777325186E-2</v>
          </cell>
          <cell r="K119">
            <v>0.19591496548984899</v>
          </cell>
          <cell r="L119">
            <v>-0.28529283265170402</v>
          </cell>
          <cell r="M119">
            <v>-0.65605045762775105</v>
          </cell>
          <cell r="N119">
            <v>1.4155729049782899</v>
          </cell>
        </row>
        <row r="120">
          <cell r="B120" t="str">
            <v>525-79-1</v>
          </cell>
          <cell r="C120">
            <v>4.9376902554846698</v>
          </cell>
          <cell r="D120">
            <v>0.56145524856270901</v>
          </cell>
          <cell r="E120">
            <v>-2.5572306037560502</v>
          </cell>
          <cell r="F120">
            <v>1.14069116099824</v>
          </cell>
          <cell r="G120">
            <v>0.92968577228632199</v>
          </cell>
          <cell r="H120">
            <v>-1.1203697556700301</v>
          </cell>
          <cell r="I120">
            <v>1.6415930322026899</v>
          </cell>
          <cell r="J120">
            <v>-4.6360543330382802E-2</v>
          </cell>
          <cell r="K120">
            <v>-3.9105445877825802</v>
          </cell>
          <cell r="L120">
            <v>-1.04649874293485</v>
          </cell>
          <cell r="M120">
            <v>8.3002441071793706E-2</v>
          </cell>
          <cell r="N120">
            <v>1.42275976826387</v>
          </cell>
        </row>
        <row r="121">
          <cell r="B121" t="str">
            <v>27554-26-3</v>
          </cell>
          <cell r="C121">
            <v>6.5746243366512198</v>
          </cell>
          <cell r="D121">
            <v>0.73636921880158002</v>
          </cell>
          <cell r="E121">
            <v>-0.16657837966342001</v>
          </cell>
          <cell r="F121">
            <v>-0.95760921251509301</v>
          </cell>
          <cell r="G121">
            <v>-0.75472823554690405</v>
          </cell>
          <cell r="H121">
            <v>0.34819437720460999</v>
          </cell>
          <cell r="I121">
            <v>0.16387558085221399</v>
          </cell>
          <cell r="J121">
            <v>-5.3816408928247003E-2</v>
          </cell>
          <cell r="K121">
            <v>0.78075996788764002</v>
          </cell>
          <cell r="L121">
            <v>-0.28529283265170402</v>
          </cell>
          <cell r="M121">
            <v>-0.28457653785620601</v>
          </cell>
          <cell r="N121">
            <v>1.4377979106821099</v>
          </cell>
        </row>
        <row r="122">
          <cell r="B122" t="str">
            <v>100-97-0</v>
          </cell>
          <cell r="C122">
            <v>3.7593244214087198</v>
          </cell>
          <cell r="D122">
            <v>0.84352686667835897</v>
          </cell>
          <cell r="E122">
            <v>-5.3651472219791899E-2</v>
          </cell>
          <cell r="F122">
            <v>1.46819374811063</v>
          </cell>
          <cell r="G122">
            <v>3.1465498729627801</v>
          </cell>
          <cell r="H122">
            <v>0.31574527444049399</v>
          </cell>
          <cell r="I122">
            <v>-0.89805055549310797</v>
          </cell>
          <cell r="J122">
            <v>-3.89046777325186E-2</v>
          </cell>
          <cell r="K122">
            <v>0.26222156388037199</v>
          </cell>
          <cell r="L122">
            <v>-0.28529283265170402</v>
          </cell>
          <cell r="M122">
            <v>3.88824155638686</v>
          </cell>
          <cell r="N122">
            <v>1.4758518817061399</v>
          </cell>
        </row>
        <row r="123">
          <cell r="B123" t="str">
            <v>123-31-9</v>
          </cell>
          <cell r="C123">
            <v>4.1316492860241212</v>
          </cell>
          <cell r="D123">
            <v>1.6594947937457494</v>
          </cell>
          <cell r="E123">
            <v>-1.2143548529580599</v>
          </cell>
          <cell r="F123">
            <v>-1.7962735643903347</v>
          </cell>
          <cell r="G123">
            <v>1.2788583541940699</v>
          </cell>
          <cell r="H123">
            <v>-0.12586326298172801</v>
          </cell>
          <cell r="I123">
            <v>-0.34516744149182099</v>
          </cell>
          <cell r="J123">
            <v>-3.89046777325186E-2</v>
          </cell>
          <cell r="K123">
            <v>0.53893345017291105</v>
          </cell>
          <cell r="L123">
            <v>0.32023200468110247</v>
          </cell>
          <cell r="M123">
            <v>-0.177012915821189</v>
          </cell>
          <cell r="N123">
            <v>1.4760415597092318</v>
          </cell>
        </row>
        <row r="124">
          <cell r="B124" t="str">
            <v>928-96-1</v>
          </cell>
          <cell r="C124">
            <v>3.21214731074721</v>
          </cell>
          <cell r="D124">
            <v>0.498339017563596</v>
          </cell>
          <cell r="E124">
            <v>-1.2143548529580599</v>
          </cell>
          <cell r="F124">
            <v>-0.65208280875236002</v>
          </cell>
          <cell r="G124">
            <v>1.47298499303543</v>
          </cell>
          <cell r="H124">
            <v>9.4941005729383202E-2</v>
          </cell>
          <cell r="I124">
            <v>0.583594997373165</v>
          </cell>
          <cell r="J124">
            <v>-3.89046777325186E-2</v>
          </cell>
          <cell r="K124">
            <v>0.27897247875761499</v>
          </cell>
          <cell r="L124">
            <v>-0.28529283265170402</v>
          </cell>
          <cell r="M124">
            <v>-1.35997185423764</v>
          </cell>
          <cell r="N124">
            <v>1.4985467798404799</v>
          </cell>
        </row>
        <row r="125">
          <cell r="B125" t="str">
            <v>64-17-5</v>
          </cell>
          <cell r="C125">
            <v>2.4605090031859445</v>
          </cell>
          <cell r="D125">
            <v>1.9848215615377212</v>
          </cell>
          <cell r="E125">
            <v>-2.417673632218444</v>
          </cell>
          <cell r="F125">
            <v>-1.9019734715652299</v>
          </cell>
          <cell r="G125">
            <v>1.8652390347018959</v>
          </cell>
          <cell r="H125">
            <v>-5.22618400780245E-2</v>
          </cell>
          <cell r="I125">
            <v>1.875378666052776</v>
          </cell>
          <cell r="J125">
            <v>0.47395329322454299</v>
          </cell>
          <cell r="K125">
            <v>0.66257064455174497</v>
          </cell>
          <cell r="L125">
            <v>-0.94966546190310464</v>
          </cell>
          <cell r="M125">
            <v>-1.93356420376815</v>
          </cell>
          <cell r="N125">
            <v>1.5286948649321062</v>
          </cell>
        </row>
        <row r="126">
          <cell r="B126" t="str">
            <v>1222-05-5</v>
          </cell>
          <cell r="C126">
            <v>6.0852922362342881</v>
          </cell>
          <cell r="D126">
            <v>1.0378771941151084</v>
          </cell>
          <cell r="E126">
            <v>-1.2143548529580599</v>
          </cell>
          <cell r="F126">
            <v>1.1017150153631112</v>
          </cell>
          <cell r="G126">
            <v>-0.95933895004686676</v>
          </cell>
          <cell r="H126">
            <v>-0.10963871159966999</v>
          </cell>
          <cell r="I126">
            <v>1.2308953122209301</v>
          </cell>
          <cell r="J126">
            <v>-0.14237606531624447</v>
          </cell>
          <cell r="K126">
            <v>0.94703585468127605</v>
          </cell>
          <cell r="L126">
            <v>-0.28529283265170402</v>
          </cell>
          <cell r="M126">
            <v>-0.81632933749078296</v>
          </cell>
          <cell r="N126">
            <v>1.6316684128471699</v>
          </cell>
        </row>
        <row r="127">
          <cell r="B127" t="str">
            <v>75-07-0</v>
          </cell>
          <cell r="C127">
            <v>3.4279771712025195</v>
          </cell>
          <cell r="D127">
            <v>2.1483954149719726</v>
          </cell>
          <cell r="E127">
            <v>-3.6975533817343416</v>
          </cell>
          <cell r="F127">
            <v>0.46742999606758229</v>
          </cell>
          <cell r="G127">
            <v>0.29980652209944969</v>
          </cell>
          <cell r="H127">
            <v>-0.12586326298172801</v>
          </cell>
          <cell r="I127">
            <v>0.12191211621838199</v>
          </cell>
          <cell r="J127">
            <v>0.47395329322454299</v>
          </cell>
          <cell r="K127">
            <v>0.44650314586627698</v>
          </cell>
          <cell r="L127">
            <v>1.1579474186796821</v>
          </cell>
          <cell r="M127">
            <v>-1.93356420376815</v>
          </cell>
          <cell r="N127">
            <v>1.7723694448876304</v>
          </cell>
        </row>
        <row r="128">
          <cell r="B128" t="str">
            <v>99-85-4</v>
          </cell>
          <cell r="C128">
            <v>4.11787418844174</v>
          </cell>
          <cell r="D128">
            <v>0.72126030582725897</v>
          </cell>
          <cell r="E128">
            <v>-5.3651472219791899E-2</v>
          </cell>
          <cell r="F128">
            <v>-0.63297349832871497</v>
          </cell>
          <cell r="G128">
            <v>0.29372991421135902</v>
          </cell>
          <cell r="H128">
            <v>2.1339582825679299E-2</v>
          </cell>
          <cell r="I128">
            <v>-0.101112877158474</v>
          </cell>
          <cell r="J128">
            <v>-3.89046777325186E-2</v>
          </cell>
          <cell r="K128">
            <v>0.57589906718342598</v>
          </cell>
          <cell r="L128">
            <v>-0.28529283265170402</v>
          </cell>
          <cell r="M128">
            <v>-0.92983781808194099</v>
          </cell>
          <cell r="N128">
            <v>1.8458022911673599</v>
          </cell>
        </row>
        <row r="129">
          <cell r="B129" t="str">
            <v>28553-12-0</v>
          </cell>
          <cell r="C129">
            <v>6.9077094679451498</v>
          </cell>
          <cell r="D129">
            <v>0.73094625738067198</v>
          </cell>
          <cell r="E129">
            <v>-0.16657837966342001</v>
          </cell>
          <cell r="F129">
            <v>-0.96284250898281298</v>
          </cell>
          <cell r="G129">
            <v>-0.85373906599926896</v>
          </cell>
          <cell r="H129">
            <v>0.495397223012018</v>
          </cell>
          <cell r="I129">
            <v>-1.7848937372274901E-2</v>
          </cell>
          <cell r="J129">
            <v>-5.3816408928247003E-2</v>
          </cell>
          <cell r="K129">
            <v>0.83427281375028095</v>
          </cell>
          <cell r="L129">
            <v>-0.28529283265170402</v>
          </cell>
          <cell r="M129">
            <v>-0.327577896273339</v>
          </cell>
          <cell r="N129">
            <v>1.86075993162207</v>
          </cell>
        </row>
        <row r="130">
          <cell r="B130" t="str">
            <v>121-33-5</v>
          </cell>
          <cell r="C130">
            <v>3.7402468495739001</v>
          </cell>
          <cell r="D130">
            <v>0.87252819353419397</v>
          </cell>
          <cell r="E130">
            <v>-1.5526740887925301</v>
          </cell>
          <cell r="F130">
            <v>-0.31628432445926902</v>
          </cell>
          <cell r="G130">
            <v>1.0348496356711001</v>
          </cell>
          <cell r="H130">
            <v>-0.25684155740707798</v>
          </cell>
          <cell r="I130">
            <v>0.40653403449386499</v>
          </cell>
          <cell r="J130">
            <v>-0.43518222557094</v>
          </cell>
          <cell r="K130">
            <v>1.8142932250371599E-2</v>
          </cell>
          <cell r="L130">
            <v>-0.28529283265170402</v>
          </cell>
          <cell r="M130">
            <v>0.165191171750457</v>
          </cell>
          <cell r="N130">
            <v>1.99848425387871</v>
          </cell>
        </row>
        <row r="131">
          <cell r="B131" t="str">
            <v>470-82-6</v>
          </cell>
          <cell r="C131">
            <v>4.2421513700961304</v>
          </cell>
          <cell r="D131">
            <v>0.82433672242672196</v>
          </cell>
          <cell r="E131">
            <v>-1.2143548529580599</v>
          </cell>
          <cell r="F131">
            <v>-0.53951448474865704</v>
          </cell>
          <cell r="G131">
            <v>0.20884695949833401</v>
          </cell>
          <cell r="H131">
            <v>3.7564134207737299E-2</v>
          </cell>
          <cell r="I131">
            <v>-0.36156752360038202</v>
          </cell>
          <cell r="J131">
            <v>-3.89046777325186E-2</v>
          </cell>
          <cell r="K131">
            <v>0.84916847365072301</v>
          </cell>
          <cell r="L131">
            <v>-0.28529283265170402</v>
          </cell>
          <cell r="M131">
            <v>0.165191171750457</v>
          </cell>
          <cell r="N131">
            <v>2.0349126041621801</v>
          </cell>
        </row>
        <row r="132">
          <cell r="B132" t="str">
            <v>4602-84-0</v>
          </cell>
          <cell r="C132">
            <v>5.3769489111121498</v>
          </cell>
          <cell r="D132">
            <v>0.64702044889068799</v>
          </cell>
          <cell r="E132">
            <v>-1.2143548529580599</v>
          </cell>
          <cell r="F132">
            <v>-0.38248197992246702</v>
          </cell>
          <cell r="G132">
            <v>0.27417981515678003</v>
          </cell>
          <cell r="H132">
            <v>0.24214385153678999</v>
          </cell>
          <cell r="I132">
            <v>0.21094480534906401</v>
          </cell>
          <cell r="J132">
            <v>-3.89046777325186E-2</v>
          </cell>
          <cell r="K132">
            <v>0.723204167537982</v>
          </cell>
          <cell r="L132">
            <v>-0.28529283265170402</v>
          </cell>
          <cell r="M132">
            <v>-1.1179838176549399</v>
          </cell>
          <cell r="N132">
            <v>2.0505309661306002</v>
          </cell>
        </row>
        <row r="133">
          <cell r="B133" t="str">
            <v>121-32-4</v>
          </cell>
          <cell r="C133">
            <v>3.8045680056261499</v>
          </cell>
          <cell r="D133">
            <v>0.74305062323173798</v>
          </cell>
          <cell r="E133">
            <v>-1.5526740887925301</v>
          </cell>
          <cell r="F133">
            <v>-0.320921726373392</v>
          </cell>
          <cell r="G133">
            <v>0.70318067912694404</v>
          </cell>
          <cell r="H133">
            <v>-0.18324013450337401</v>
          </cell>
          <cell r="I133">
            <v>0.48516815311492101</v>
          </cell>
          <cell r="J133">
            <v>-0.43518222557094</v>
          </cell>
          <cell r="K133">
            <v>9.9227226352060299E-2</v>
          </cell>
          <cell r="L133">
            <v>-0.28529283265170402</v>
          </cell>
          <cell r="M133">
            <v>7.3888567604272995E-2</v>
          </cell>
          <cell r="N133">
            <v>2.1812412729034301</v>
          </cell>
        </row>
        <row r="134">
          <cell r="B134" t="str">
            <v>101-84-8</v>
          </cell>
          <cell r="C134">
            <v>4.6390100027332002</v>
          </cell>
          <cell r="D134">
            <v>0.74352651266240399</v>
          </cell>
          <cell r="E134">
            <v>-1.2143548529580599</v>
          </cell>
          <cell r="F134">
            <v>-0.33016811710494798</v>
          </cell>
          <cell r="G134">
            <v>0.55604630150274503</v>
          </cell>
          <cell r="H134">
            <v>-0.25684155740707798</v>
          </cell>
          <cell r="I134">
            <v>-7.5800837190381498E-2</v>
          </cell>
          <cell r="J134">
            <v>-4.6360543330382802E-2</v>
          </cell>
          <cell r="K134">
            <v>-8.5813186293278703E-3</v>
          </cell>
          <cell r="L134">
            <v>-0.28529283265170402</v>
          </cell>
          <cell r="M134">
            <v>-3.3211543715898598E-3</v>
          </cell>
          <cell r="N134">
            <v>2.2448537119590699</v>
          </cell>
        </row>
        <row r="135">
          <cell r="B135" t="str">
            <v>26761-40-0</v>
          </cell>
          <cell r="C135">
            <v>7.2407945992390799</v>
          </cell>
          <cell r="D135">
            <v>0.72605236536668205</v>
          </cell>
          <cell r="E135">
            <v>-0.16657837966342001</v>
          </cell>
          <cell r="F135">
            <v>-0.96765714173311401</v>
          </cell>
          <cell r="G135">
            <v>-0.94961635278467504</v>
          </cell>
          <cell r="H135">
            <v>0.642600068819426</v>
          </cell>
          <cell r="I135">
            <v>-0.203714609841459</v>
          </cell>
          <cell r="J135">
            <v>-5.3816408928247003E-2</v>
          </cell>
          <cell r="K135">
            <v>0.88369980905707601</v>
          </cell>
          <cell r="L135">
            <v>-0.28529283265170402</v>
          </cell>
          <cell r="M135">
            <v>-0.36515891539419698</v>
          </cell>
          <cell r="N135">
            <v>2.28665228622814</v>
          </cell>
        </row>
        <row r="136">
          <cell r="B136" t="str">
            <v>83-66-9</v>
          </cell>
          <cell r="C136">
            <v>5.3525995102830999</v>
          </cell>
          <cell r="D136">
            <v>0.98155539077362897</v>
          </cell>
          <cell r="E136">
            <v>-0.176122201012504</v>
          </cell>
          <cell r="F136">
            <v>5.5173146380676802E-2</v>
          </cell>
          <cell r="G136">
            <v>0.49408574293287899</v>
          </cell>
          <cell r="H136">
            <v>-1.32494947299909</v>
          </cell>
          <cell r="I136">
            <v>1.1047146082795301</v>
          </cell>
          <cell r="J136">
            <v>-4.6360543330382802E-2</v>
          </cell>
          <cell r="K136">
            <v>0.45263721340683499</v>
          </cell>
          <cell r="L136">
            <v>-0.28529283265170402</v>
          </cell>
          <cell r="M136">
            <v>0.33803976930952501</v>
          </cell>
          <cell r="N136">
            <v>2.4272590313432398</v>
          </cell>
        </row>
        <row r="137">
          <cell r="B137" t="str">
            <v>90-43-7</v>
          </cell>
          <cell r="C137">
            <v>4.4149362505276404</v>
          </cell>
          <cell r="D137">
            <v>0.77689814387543499</v>
          </cell>
          <cell r="E137">
            <v>-1.2143548529580599</v>
          </cell>
          <cell r="F137">
            <v>-0.30392659470997002</v>
          </cell>
          <cell r="G137">
            <v>0.56507159853928002</v>
          </cell>
          <cell r="H137">
            <v>-0.12586326298172801</v>
          </cell>
          <cell r="I137">
            <v>0.67952402862998396</v>
          </cell>
          <cell r="J137">
            <v>-3.89046777325186E-2</v>
          </cell>
          <cell r="K137">
            <v>1.8539720887028498E-2</v>
          </cell>
          <cell r="L137">
            <v>-0.28529283265170402</v>
          </cell>
          <cell r="M137">
            <v>-0.23495032029917701</v>
          </cell>
          <cell r="N137">
            <v>2.4685362248257299</v>
          </cell>
        </row>
        <row r="138">
          <cell r="B138" t="str">
            <v>79-77-6</v>
          </cell>
          <cell r="C138">
            <v>5.0095894737539099</v>
          </cell>
          <cell r="D138">
            <v>0.77854135513951905</v>
          </cell>
          <cell r="E138">
            <v>-1.5526740887925301</v>
          </cell>
          <cell r="F138">
            <v>-0.27084899722967798</v>
          </cell>
          <cell r="G138">
            <v>1.76770325911874E-2</v>
          </cell>
          <cell r="H138">
            <v>9.4941005729383202E-2</v>
          </cell>
          <cell r="I138">
            <v>0.38114063984676</v>
          </cell>
          <cell r="J138">
            <v>-3.89046777325186E-2</v>
          </cell>
          <cell r="K138">
            <v>0.67594342370698901</v>
          </cell>
          <cell r="L138">
            <v>-0.28529283265170402</v>
          </cell>
          <cell r="M138">
            <v>-0.71471057401190896</v>
          </cell>
          <cell r="N138">
            <v>2.6622446537884201</v>
          </cell>
        </row>
        <row r="139">
          <cell r="B139" t="str">
            <v>119-61-9</v>
          </cell>
          <cell r="C139">
            <v>4.6226241897864604</v>
          </cell>
          <cell r="D139">
            <v>0.75976989213986001</v>
          </cell>
          <cell r="E139">
            <v>-1.5526740887925301</v>
          </cell>
          <cell r="F139">
            <v>-0.31033133524579798</v>
          </cell>
          <cell r="G139">
            <v>0.180787844563332</v>
          </cell>
          <cell r="H139">
            <v>-0.12586326298172801</v>
          </cell>
          <cell r="I139">
            <v>0.57650915115590795</v>
          </cell>
          <cell r="J139">
            <v>-3.89046777325186E-2</v>
          </cell>
          <cell r="K139">
            <v>1.7306458908230099E-2</v>
          </cell>
          <cell r="L139">
            <v>-0.28529283265170402</v>
          </cell>
          <cell r="M139">
            <v>-0.28457653785620601</v>
          </cell>
          <cell r="N139">
            <v>2.6658267305986998</v>
          </cell>
        </row>
        <row r="140">
          <cell r="B140" t="str">
            <v>3648-20-2</v>
          </cell>
          <cell r="C140">
            <v>7.4070161768156098</v>
          </cell>
          <cell r="D140">
            <v>0.71304850818087695</v>
          </cell>
          <cell r="E140">
            <v>-0.16657837966342001</v>
          </cell>
          <cell r="F140">
            <v>-0.344925358350684</v>
          </cell>
          <cell r="G140">
            <v>-1.2591222655933101</v>
          </cell>
          <cell r="H140">
            <v>1.0842086062416401</v>
          </cell>
          <cell r="I140">
            <v>-0.78506769368618101</v>
          </cell>
          <cell r="J140">
            <v>-5.3816408928247003E-2</v>
          </cell>
          <cell r="K140">
            <v>0.88746393909671295</v>
          </cell>
          <cell r="L140">
            <v>-0.28529283265170402</v>
          </cell>
          <cell r="M140">
            <v>-0.39840366307803099</v>
          </cell>
          <cell r="N140">
            <v>2.7492063449219502</v>
          </cell>
        </row>
        <row r="141">
          <cell r="B141" t="str">
            <v>9036-19-5</v>
          </cell>
          <cell r="C141">
            <v>5.8106169717916796</v>
          </cell>
          <cell r="D141">
            <v>0.77124506521323899</v>
          </cell>
          <cell r="E141">
            <v>-1.2143548529580599</v>
          </cell>
          <cell r="F141">
            <v>-0.28305164217124101</v>
          </cell>
          <cell r="G141">
            <v>0.27638333603485998</v>
          </cell>
          <cell r="H141">
            <v>-1.98127373139085E-2</v>
          </cell>
          <cell r="I141">
            <v>0.61630184689518497</v>
          </cell>
          <cell r="J141">
            <v>-0.43518222557094</v>
          </cell>
          <cell r="K141">
            <v>0.77017536290438804</v>
          </cell>
          <cell r="L141">
            <v>-0.28529283265170402</v>
          </cell>
          <cell r="M141">
            <v>-0.212907607160983</v>
          </cell>
          <cell r="N141">
            <v>2.90950408431824</v>
          </cell>
        </row>
        <row r="142">
          <cell r="B142" t="str">
            <v>104-55-2</v>
          </cell>
          <cell r="C142">
            <v>3.5729197674737998</v>
          </cell>
          <cell r="D142">
            <v>0.69647934857003602</v>
          </cell>
          <cell r="E142">
            <v>-1.5526740887925301</v>
          </cell>
          <cell r="F142">
            <v>-0.38489342265799498</v>
          </cell>
          <cell r="G142">
            <v>0.70436224491972999</v>
          </cell>
          <cell r="H142">
            <v>-0.12586326298172801</v>
          </cell>
          <cell r="I142">
            <v>0.55441262476602104</v>
          </cell>
          <cell r="J142">
            <v>-3.89046777325186E-2</v>
          </cell>
          <cell r="K142">
            <v>-5.8705375054574897E-2</v>
          </cell>
          <cell r="L142">
            <v>-0.28529283265170402</v>
          </cell>
          <cell r="M142">
            <v>-0.62870785717764099</v>
          </cell>
          <cell r="N142">
            <v>2.9266681849915499</v>
          </cell>
        </row>
        <row r="143">
          <cell r="B143" t="str">
            <v>5466-77-3</v>
          </cell>
          <cell r="C143">
            <v>5.3461455436606302</v>
          </cell>
          <cell r="D143">
            <v>0.84170910941056298</v>
          </cell>
          <cell r="E143">
            <v>0.171740856171053</v>
          </cell>
          <cell r="F143">
            <v>-0.65554903494031502</v>
          </cell>
          <cell r="G143">
            <v>0.24714627636858999</v>
          </cell>
          <cell r="H143">
            <v>-1.98127373139085E-2</v>
          </cell>
          <cell r="I143">
            <v>0.77073194051355198</v>
          </cell>
          <cell r="J143">
            <v>-5.3816408928247003E-2</v>
          </cell>
          <cell r="K143">
            <v>0.50499186541112595</v>
          </cell>
          <cell r="L143">
            <v>-0.28529283265170402</v>
          </cell>
          <cell r="M143">
            <v>-0.212907607160983</v>
          </cell>
          <cell r="N143">
            <v>2.96167441208372</v>
          </cell>
        </row>
        <row r="144">
          <cell r="B144" t="str">
            <v>120-32-1</v>
          </cell>
          <cell r="C144">
            <v>5.0999190458984396</v>
          </cell>
          <cell r="D144">
            <v>0.75984738904804405</v>
          </cell>
          <cell r="E144">
            <v>-0.56700651745578201</v>
          </cell>
          <cell r="F144">
            <v>-0.30623790112459398</v>
          </cell>
          <cell r="G144">
            <v>0.33609463253272898</v>
          </cell>
          <cell r="H144">
            <v>-0.24503763039049201</v>
          </cell>
          <cell r="I144">
            <v>0.75750010171638704</v>
          </cell>
          <cell r="J144">
            <v>-3.89046777325186E-2</v>
          </cell>
          <cell r="K144">
            <v>0.13642884204294201</v>
          </cell>
          <cell r="L144">
            <v>-0.74683159660070397</v>
          </cell>
          <cell r="M144">
            <v>-0.12678443834235301</v>
          </cell>
          <cell r="N144">
            <v>3.2292640530998802</v>
          </cell>
        </row>
        <row r="145">
          <cell r="B145" t="str">
            <v>9016-45-9</v>
          </cell>
          <cell r="C145">
            <v>4.6183695430698224</v>
          </cell>
          <cell r="D145">
            <v>0.36698860478988232</v>
          </cell>
          <cell r="E145">
            <v>-0.42374167134597851</v>
          </cell>
          <cell r="F145">
            <v>0.21546012798655045</v>
          </cell>
          <cell r="G145">
            <v>0.14263593622701401</v>
          </cell>
          <cell r="H145">
            <v>0.495397223012018</v>
          </cell>
          <cell r="I145">
            <v>1.7197388028742999E-2</v>
          </cell>
          <cell r="J145">
            <v>-0.43518222557094</v>
          </cell>
          <cell r="K145">
            <v>0.60908990043891198</v>
          </cell>
          <cell r="L145">
            <v>0.20828154335942717</v>
          </cell>
          <cell r="M145">
            <v>-0.245429642938647</v>
          </cell>
          <cell r="N145">
            <v>3.3033076526969798</v>
          </cell>
        </row>
        <row r="146">
          <cell r="B146" t="str">
            <v>85-68-7</v>
          </cell>
          <cell r="C146">
            <v>5.4972687504676001</v>
          </cell>
          <cell r="D146">
            <v>0.76149387990438</v>
          </cell>
          <cell r="E146">
            <v>-0.16657837966342001</v>
          </cell>
          <cell r="F146">
            <v>-0.30587514659521498</v>
          </cell>
          <cell r="G146">
            <v>-0.34799143290014001</v>
          </cell>
          <cell r="H146">
            <v>-9.3414160217612396E-2</v>
          </cell>
          <cell r="I146">
            <v>0.63489889790666698</v>
          </cell>
          <cell r="J146">
            <v>-5.3816408928247003E-2</v>
          </cell>
          <cell r="K146">
            <v>0.32171841134448598</v>
          </cell>
          <cell r="L146">
            <v>-0.28529283265170402</v>
          </cell>
          <cell r="M146">
            <v>0.11761263792757699</v>
          </cell>
          <cell r="N146">
            <v>3.40948375222702</v>
          </cell>
        </row>
        <row r="147">
          <cell r="B147" t="str">
            <v>3380-34-5</v>
          </cell>
          <cell r="C147">
            <v>7.0134489825661719</v>
          </cell>
          <cell r="D147">
            <v>1.4012030915272926</v>
          </cell>
          <cell r="E147">
            <v>8.0341818046499203E-2</v>
          </cell>
          <cell r="F147">
            <v>0.61243825285541753</v>
          </cell>
          <cell r="G147">
            <v>0.28312404474939001</v>
          </cell>
          <cell r="H147">
            <v>0.51362878170751003</v>
          </cell>
          <cell r="I147">
            <v>0.99072329462851805</v>
          </cell>
          <cell r="J147">
            <v>-0.43518222557094</v>
          </cell>
          <cell r="K147">
            <v>0.17583960527845399</v>
          </cell>
          <cell r="L147">
            <v>-1.6031615474839365</v>
          </cell>
          <cell r="M147">
            <v>0.48727977793369698</v>
          </cell>
          <cell r="N147">
            <v>3.9441380823565901</v>
          </cell>
        </row>
        <row r="148">
          <cell r="B148" t="str">
            <v>131-57-7</v>
          </cell>
          <cell r="C148">
            <v>4.7088634754788004</v>
          </cell>
          <cell r="D148">
            <v>0.91577547610908805</v>
          </cell>
          <cell r="E148">
            <v>-1.5526740887925301</v>
          </cell>
          <cell r="F148">
            <v>-0.27776909704271902</v>
          </cell>
          <cell r="G148">
            <v>0.41184097468508901</v>
          </cell>
          <cell r="H148">
            <v>-0.25684155740707798</v>
          </cell>
          <cell r="I148">
            <v>0.77603618388080997</v>
          </cell>
          <cell r="J148">
            <v>-4.6360543330382802E-2</v>
          </cell>
          <cell r="K148">
            <v>0.11058396057421201</v>
          </cell>
          <cell r="L148">
            <v>-0.28529283265170402</v>
          </cell>
          <cell r="M148">
            <v>0.13303049192587699</v>
          </cell>
          <cell r="N148">
            <v>4.2261115546826797</v>
          </cell>
        </row>
        <row r="149">
          <cell r="B149" t="str">
            <v>36861-47-9</v>
          </cell>
          <cell r="C149">
            <v>5.8747566045345199</v>
          </cell>
          <cell r="D149">
            <v>0.83769131199636304</v>
          </cell>
          <cell r="E149">
            <v>-1.5526740887925301</v>
          </cell>
          <cell r="F149">
            <v>-0.52896141313829603</v>
          </cell>
          <cell r="G149">
            <v>-0.32696630157071399</v>
          </cell>
          <cell r="H149">
            <v>2.1339582825679299E-2</v>
          </cell>
          <cell r="I149">
            <v>0.66165889054312199</v>
          </cell>
          <cell r="J149">
            <v>-3.89046777325186E-2</v>
          </cell>
          <cell r="K149">
            <v>0.68649585663862001</v>
          </cell>
          <cell r="L149">
            <v>-0.28529283265170402</v>
          </cell>
          <cell r="M149">
            <v>-2.6413203872531201</v>
          </cell>
          <cell r="N149">
            <v>4.2316119441892797</v>
          </cell>
        </row>
        <row r="150">
          <cell r="B150" t="str">
            <v>4065-45-6</v>
          </cell>
          <cell r="C150">
            <v>3.3311324376481601</v>
          </cell>
          <cell r="D150">
            <v>0.94920816855725898</v>
          </cell>
          <cell r="E150">
            <v>-0.50489761549789303</v>
          </cell>
          <cell r="F150">
            <v>-0.252908374458851</v>
          </cell>
          <cell r="G150">
            <v>9.5252706367103798E-2</v>
          </cell>
          <cell r="H150">
            <v>-0.87130538761127396</v>
          </cell>
          <cell r="I150">
            <v>1.24351208797826</v>
          </cell>
          <cell r="J150">
            <v>0.73157542635399297</v>
          </cell>
          <cell r="K150">
            <v>0.209073334602767</v>
          </cell>
          <cell r="L150">
            <v>-0.28529283265170402</v>
          </cell>
          <cell r="M150">
            <v>1.12412559321511</v>
          </cell>
          <cell r="N150">
            <v>6.2571967439910203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4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N11"/>
  <sheetViews>
    <sheetView workbookViewId="0">
      <selection activeCell="I10" sqref="I10"/>
    </sheetView>
  </sheetViews>
  <sheetFormatPr defaultRowHeight="14.5" x14ac:dyDescent="0.35"/>
  <sheetData>
    <row r="1" spans="3:14" ht="22.5" x14ac:dyDescent="0.45">
      <c r="C1" s="1" t="s">
        <v>0</v>
      </c>
    </row>
    <row r="3" spans="3:14" ht="18.5" x14ac:dyDescent="0.45">
      <c r="F3" s="14" t="s">
        <v>2781</v>
      </c>
    </row>
    <row r="6" spans="3:14" ht="17.5" x14ac:dyDescent="0.35">
      <c r="N6" s="13" t="s">
        <v>2780</v>
      </c>
    </row>
    <row r="11" spans="3:14" ht="18.5" x14ac:dyDescent="0.35">
      <c r="F11" s="7" t="s">
        <v>2682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Y2088"/>
  <sheetViews>
    <sheetView tabSelected="1" workbookViewId="0">
      <selection activeCell="F11" sqref="F11"/>
    </sheetView>
  </sheetViews>
  <sheetFormatPr defaultRowHeight="14.5" x14ac:dyDescent="0.35"/>
  <cols>
    <col min="4" max="4" width="10.7265625" bestFit="1" customWidth="1"/>
    <col min="8" max="8" width="12.54296875" bestFit="1" customWidth="1"/>
    <col min="17" max="17" width="12" bestFit="1" customWidth="1"/>
  </cols>
  <sheetData>
    <row r="1" spans="1:155" s="3" customFormat="1" ht="15.5" x14ac:dyDescent="0.35">
      <c r="B1" s="8" t="s">
        <v>4803</v>
      </c>
      <c r="C1"/>
      <c r="D1"/>
      <c r="L1" s="3" t="s">
        <v>329</v>
      </c>
      <c r="Z1" s="3" t="s">
        <v>376</v>
      </c>
      <c r="AO1" s="3" t="s">
        <v>412</v>
      </c>
      <c r="BE1" s="3" t="s">
        <v>440</v>
      </c>
      <c r="BR1" s="3" t="s">
        <v>455</v>
      </c>
      <c r="CH1" s="3" t="s">
        <v>477</v>
      </c>
      <c r="CW1" s="3" t="s">
        <v>488</v>
      </c>
      <c r="DL1" s="3" t="s">
        <v>525</v>
      </c>
      <c r="EA1" s="3" t="s">
        <v>552</v>
      </c>
      <c r="ER1" s="3" t="s">
        <v>576</v>
      </c>
    </row>
    <row r="3" spans="1:155" s="3" customFormat="1" ht="15.5" x14ac:dyDescent="0.35">
      <c r="A3" t="s">
        <v>1</v>
      </c>
      <c r="B3" t="s">
        <v>4801</v>
      </c>
      <c r="C3" t="s">
        <v>2674</v>
      </c>
      <c r="D3" t="s">
        <v>4802</v>
      </c>
      <c r="G3" s="3" t="s">
        <v>1</v>
      </c>
      <c r="H3" s="3" t="s">
        <v>299</v>
      </c>
      <c r="I3" s="3" t="s">
        <v>300</v>
      </c>
      <c r="J3" s="3" t="s">
        <v>301</v>
      </c>
      <c r="K3" s="3" t="s">
        <v>302</v>
      </c>
      <c r="L3" s="3" t="s">
        <v>303</v>
      </c>
      <c r="M3" s="3" t="s">
        <v>304</v>
      </c>
      <c r="N3" s="3" t="s">
        <v>305</v>
      </c>
      <c r="O3" s="3" t="s">
        <v>147</v>
      </c>
      <c r="P3" s="3" t="s">
        <v>306</v>
      </c>
      <c r="Q3" s="3" t="s">
        <v>307</v>
      </c>
      <c r="R3" s="3" t="s">
        <v>34</v>
      </c>
      <c r="U3" s="3" t="s">
        <v>1</v>
      </c>
      <c r="V3" s="3" t="s">
        <v>299</v>
      </c>
      <c r="W3" s="3" t="s">
        <v>300</v>
      </c>
      <c r="X3" s="3" t="s">
        <v>301</v>
      </c>
      <c r="Y3" s="3" t="s">
        <v>302</v>
      </c>
      <c r="Z3" s="3" t="s">
        <v>303</v>
      </c>
      <c r="AA3" s="3" t="s">
        <v>304</v>
      </c>
      <c r="AB3" s="3" t="s">
        <v>305</v>
      </c>
      <c r="AC3" s="3" t="s">
        <v>147</v>
      </c>
      <c r="AD3" s="3" t="s">
        <v>306</v>
      </c>
      <c r="AE3" s="3" t="s">
        <v>307</v>
      </c>
      <c r="AF3" s="3" t="s">
        <v>330</v>
      </c>
      <c r="AI3" s="3" t="s">
        <v>1</v>
      </c>
      <c r="AJ3" s="3" t="s">
        <v>299</v>
      </c>
      <c r="AK3" s="3" t="s">
        <v>300</v>
      </c>
      <c r="AL3" s="3" t="s">
        <v>301</v>
      </c>
      <c r="AM3" s="3" t="s">
        <v>302</v>
      </c>
      <c r="AN3" s="3" t="s">
        <v>377</v>
      </c>
      <c r="AO3" s="3" t="s">
        <v>302</v>
      </c>
      <c r="AP3" s="3" t="s">
        <v>304</v>
      </c>
      <c r="AQ3" s="3" t="s">
        <v>305</v>
      </c>
      <c r="AR3" s="3" t="s">
        <v>147</v>
      </c>
      <c r="AS3" s="3" t="s">
        <v>306</v>
      </c>
      <c r="AT3" s="3" t="s">
        <v>307</v>
      </c>
      <c r="AU3" s="3" t="s">
        <v>28</v>
      </c>
      <c r="AV3" s="3" t="s">
        <v>28</v>
      </c>
      <c r="AY3" s="3" t="s">
        <v>1</v>
      </c>
      <c r="AZ3" s="3" t="s">
        <v>299</v>
      </c>
      <c r="BA3" s="3" t="s">
        <v>300</v>
      </c>
      <c r="BB3" s="3" t="s">
        <v>301</v>
      </c>
      <c r="BC3" s="3" t="s">
        <v>302</v>
      </c>
      <c r="BD3" s="3" t="s">
        <v>303</v>
      </c>
      <c r="BE3" s="3" t="s">
        <v>304</v>
      </c>
      <c r="BF3" s="3" t="s">
        <v>305</v>
      </c>
      <c r="BG3" s="3" t="s">
        <v>147</v>
      </c>
      <c r="BH3" s="3" t="s">
        <v>306</v>
      </c>
      <c r="BI3" s="3" t="s">
        <v>307</v>
      </c>
      <c r="BJ3" s="3" t="s">
        <v>37</v>
      </c>
      <c r="BM3" s="3" t="s">
        <v>1</v>
      </c>
      <c r="BN3" s="3" t="s">
        <v>299</v>
      </c>
      <c r="BO3" s="3" t="s">
        <v>300</v>
      </c>
      <c r="BP3" s="3" t="s">
        <v>301</v>
      </c>
      <c r="BQ3" s="3" t="s">
        <v>302</v>
      </c>
      <c r="BR3" s="3" t="s">
        <v>303</v>
      </c>
      <c r="BS3" s="3" t="s">
        <v>304</v>
      </c>
      <c r="BT3" s="3" t="s">
        <v>305</v>
      </c>
      <c r="BU3" s="3" t="s">
        <v>147</v>
      </c>
      <c r="BV3" s="3" t="s">
        <v>306</v>
      </c>
      <c r="BW3" s="3" t="s">
        <v>307</v>
      </c>
      <c r="BX3" s="3" t="s">
        <v>185</v>
      </c>
      <c r="BY3" s="3" t="s">
        <v>185</v>
      </c>
      <c r="CB3" s="3" t="s">
        <v>1</v>
      </c>
      <c r="CC3" s="3" t="s">
        <v>299</v>
      </c>
      <c r="CD3" s="3" t="s">
        <v>300</v>
      </c>
      <c r="CE3" s="3" t="s">
        <v>301</v>
      </c>
      <c r="CF3" s="3" t="s">
        <v>302</v>
      </c>
      <c r="CG3" s="3" t="s">
        <v>303</v>
      </c>
      <c r="CH3" s="3" t="s">
        <v>304</v>
      </c>
      <c r="CI3" s="3" t="s">
        <v>305</v>
      </c>
      <c r="CJ3" s="3" t="s">
        <v>147</v>
      </c>
      <c r="CK3" s="3" t="s">
        <v>306</v>
      </c>
      <c r="CL3" s="3" t="s">
        <v>307</v>
      </c>
      <c r="CM3" s="3" t="s">
        <v>228</v>
      </c>
      <c r="CN3" s="3" t="s">
        <v>228</v>
      </c>
      <c r="CQ3" s="3" t="s">
        <v>1</v>
      </c>
      <c r="CR3" s="3" t="s">
        <v>299</v>
      </c>
      <c r="CS3" s="3" t="s">
        <v>300</v>
      </c>
      <c r="CT3" s="3" t="s">
        <v>301</v>
      </c>
      <c r="CU3" s="3" t="s">
        <v>302</v>
      </c>
      <c r="CV3" s="3" t="s">
        <v>303</v>
      </c>
      <c r="CW3" s="3" t="s">
        <v>304</v>
      </c>
      <c r="CX3" s="3" t="s">
        <v>305</v>
      </c>
      <c r="CY3" s="3" t="s">
        <v>147</v>
      </c>
      <c r="CZ3" s="3" t="s">
        <v>306</v>
      </c>
      <c r="DA3" s="3" t="s">
        <v>307</v>
      </c>
      <c r="DB3" s="3" t="s">
        <v>170</v>
      </c>
      <c r="DC3" s="3" t="s">
        <v>170</v>
      </c>
      <c r="DF3" s="3" t="s">
        <v>1</v>
      </c>
      <c r="DG3" s="3" t="s">
        <v>299</v>
      </c>
      <c r="DH3" s="3" t="s">
        <v>300</v>
      </c>
      <c r="DI3" s="3" t="s">
        <v>301</v>
      </c>
      <c r="DJ3" s="3" t="s">
        <v>302</v>
      </c>
      <c r="DK3" s="3" t="s">
        <v>303</v>
      </c>
      <c r="DL3" s="3" t="s">
        <v>304</v>
      </c>
      <c r="DM3" s="3" t="s">
        <v>305</v>
      </c>
      <c r="DN3" s="3" t="s">
        <v>147</v>
      </c>
      <c r="DO3" s="3" t="s">
        <v>306</v>
      </c>
      <c r="DP3" s="3" t="s">
        <v>307</v>
      </c>
      <c r="DQ3" s="3" t="s">
        <v>62</v>
      </c>
      <c r="DR3" s="3" t="s">
        <v>62</v>
      </c>
      <c r="DU3" s="3" t="s">
        <v>1</v>
      </c>
      <c r="DV3" s="3" t="s">
        <v>299</v>
      </c>
      <c r="DW3" s="3" t="s">
        <v>300</v>
      </c>
      <c r="DX3" s="3" t="s">
        <v>544</v>
      </c>
      <c r="DY3" s="3" t="s">
        <v>545</v>
      </c>
      <c r="DZ3" s="3" t="s">
        <v>303</v>
      </c>
      <c r="EA3" s="3" t="s">
        <v>546</v>
      </c>
      <c r="EB3" s="3" t="s">
        <v>305</v>
      </c>
      <c r="EC3" s="3" t="s">
        <v>147</v>
      </c>
      <c r="ED3" s="3" t="s">
        <v>306</v>
      </c>
      <c r="EE3" s="3" t="s">
        <v>307</v>
      </c>
      <c r="EF3" s="3" t="s">
        <v>131</v>
      </c>
      <c r="EG3" s="3" t="s">
        <v>131</v>
      </c>
      <c r="EJ3" s="3" t="s">
        <v>1</v>
      </c>
      <c r="EK3" s="3" t="s">
        <v>299</v>
      </c>
      <c r="EL3" s="3" t="s">
        <v>300</v>
      </c>
      <c r="EM3" s="3" t="s">
        <v>544</v>
      </c>
      <c r="EN3" s="3" t="s">
        <v>553</v>
      </c>
      <c r="EO3" s="3" t="s">
        <v>545</v>
      </c>
      <c r="EP3" s="3" t="s">
        <v>303</v>
      </c>
      <c r="EQ3" s="3" t="s">
        <v>554</v>
      </c>
      <c r="ER3" s="3" t="s">
        <v>545</v>
      </c>
      <c r="ES3" s="3" t="s">
        <v>546</v>
      </c>
      <c r="ET3" s="3" t="s">
        <v>305</v>
      </c>
      <c r="EU3" s="3" t="s">
        <v>147</v>
      </c>
      <c r="EV3" s="3" t="s">
        <v>555</v>
      </c>
      <c r="EW3" s="3" t="s">
        <v>307</v>
      </c>
      <c r="EX3" s="3" t="s">
        <v>140</v>
      </c>
      <c r="EY3" s="3" t="s">
        <v>140</v>
      </c>
    </row>
    <row r="4" spans="1:155" x14ac:dyDescent="0.35">
      <c r="A4">
        <v>1</v>
      </c>
      <c r="B4" t="s">
        <v>3145</v>
      </c>
      <c r="C4" t="s">
        <v>589</v>
      </c>
      <c r="D4">
        <v>100005</v>
      </c>
      <c r="G4">
        <v>22</v>
      </c>
      <c r="H4">
        <v>1007289</v>
      </c>
      <c r="I4" t="s">
        <v>308</v>
      </c>
      <c r="J4">
        <v>11.8</v>
      </c>
      <c r="K4" t="s">
        <v>309</v>
      </c>
      <c r="L4" t="s">
        <v>310</v>
      </c>
      <c r="M4">
        <v>4</v>
      </c>
      <c r="N4" t="s">
        <v>311</v>
      </c>
      <c r="O4">
        <v>173.63</v>
      </c>
      <c r="P4">
        <f t="shared" ref="P4:P67" si="0">J4/O4</f>
        <v>6.7960605886079606E-2</v>
      </c>
      <c r="Q4">
        <f t="shared" ref="Q4:Q67" si="1">P4/1000</f>
        <v>6.7960605886079609E-5</v>
      </c>
      <c r="R4">
        <f t="shared" ref="R4:R67" si="2">-LOG10(Q4)</f>
        <v>4.1677427579400126</v>
      </c>
      <c r="U4">
        <v>1</v>
      </c>
      <c r="V4">
        <v>100005</v>
      </c>
      <c r="W4" t="s">
        <v>331</v>
      </c>
      <c r="X4">
        <v>2.7</v>
      </c>
      <c r="Y4" t="s">
        <v>309</v>
      </c>
      <c r="Z4" t="s">
        <v>310</v>
      </c>
      <c r="AA4">
        <v>2</v>
      </c>
      <c r="AB4" t="s">
        <v>311</v>
      </c>
      <c r="AC4">
        <v>157.56</v>
      </c>
      <c r="AD4">
        <f t="shared" ref="AD4:AD67" si="3">X4/AC4</f>
        <v>1.7136329017517136E-2</v>
      </c>
      <c r="AE4">
        <f t="shared" ref="AE4:AE67" si="4">AD4/1000</f>
        <v>1.7136329017517136E-5</v>
      </c>
      <c r="AF4">
        <f t="shared" ref="AF4:AF67" si="5">-LOG10(AE4)</f>
        <v>4.7660822079781164</v>
      </c>
      <c r="AI4">
        <v>2</v>
      </c>
      <c r="AJ4">
        <v>100016</v>
      </c>
      <c r="AK4" t="s">
        <v>378</v>
      </c>
      <c r="AL4">
        <v>252.77021400000001</v>
      </c>
      <c r="AM4" t="s">
        <v>309</v>
      </c>
      <c r="AN4">
        <v>252.77021400000001</v>
      </c>
      <c r="AO4" t="s">
        <v>379</v>
      </c>
      <c r="AP4">
        <v>1</v>
      </c>
      <c r="AQ4" t="s">
        <v>311</v>
      </c>
      <c r="AR4">
        <v>138.13999999999999</v>
      </c>
      <c r="AS4">
        <f t="shared" ref="AS4:AS67" si="6">AN4/AR4</f>
        <v>1.829811886491965</v>
      </c>
      <c r="AT4">
        <f t="shared" ref="AT4:AT67" si="7">AS4/1000</f>
        <v>1.8298118864919651E-3</v>
      </c>
      <c r="AU4">
        <f t="shared" ref="AU4:AU67" si="8">-LOG10(AT4)</f>
        <v>2.7375935555470421</v>
      </c>
      <c r="AV4">
        <v>2.7375935555470421</v>
      </c>
      <c r="AY4">
        <v>15</v>
      </c>
      <c r="AZ4">
        <v>100473083</v>
      </c>
      <c r="BA4" t="s">
        <v>413</v>
      </c>
      <c r="BB4">
        <v>2.8</v>
      </c>
      <c r="BC4" t="s">
        <v>309</v>
      </c>
      <c r="BD4" t="s">
        <v>310</v>
      </c>
      <c r="BE4">
        <v>2</v>
      </c>
      <c r="BF4" t="s">
        <v>311</v>
      </c>
      <c r="BG4">
        <v>438.54</v>
      </c>
      <c r="BH4">
        <f t="shared" ref="BH4:BH67" si="9">BB4/BG4</f>
        <v>6.3848223651206265E-3</v>
      </c>
      <c r="BI4">
        <f t="shared" ref="BI4:BI67" si="10">BH4/1000</f>
        <v>6.3848223651206268E-6</v>
      </c>
      <c r="BJ4">
        <f t="shared" ref="BJ4:BJ67" si="11">-LOG10(BI4)</f>
        <v>5.1948511809253972</v>
      </c>
      <c r="BM4">
        <v>2</v>
      </c>
      <c r="BN4">
        <v>100016</v>
      </c>
      <c r="BO4" t="s">
        <v>441</v>
      </c>
      <c r="BP4">
        <v>5.3999999999999999E-2</v>
      </c>
      <c r="BQ4" t="s">
        <v>309</v>
      </c>
      <c r="BR4" t="s">
        <v>310</v>
      </c>
      <c r="BS4">
        <v>2</v>
      </c>
      <c r="BT4" t="s">
        <v>311</v>
      </c>
      <c r="BU4">
        <v>138.13999999999999</v>
      </c>
      <c r="BV4">
        <f t="shared" ref="BV4:BV67" si="12">BP4/BU4</f>
        <v>3.9090777472129728E-4</v>
      </c>
      <c r="BW4">
        <f t="shared" ref="BW4:BW67" si="13">BV4/1000</f>
        <v>3.9090777472129728E-7</v>
      </c>
      <c r="BX4">
        <f t="shared" ref="BX4:BX67" si="14">-LOG10(BW4)</f>
        <v>6.4079256918471597</v>
      </c>
      <c r="BY4">
        <v>6.4079256918471597</v>
      </c>
      <c r="CB4">
        <v>23</v>
      </c>
      <c r="CC4">
        <v>100784201</v>
      </c>
      <c r="CD4" t="s">
        <v>456</v>
      </c>
      <c r="CE4">
        <v>94</v>
      </c>
      <c r="CF4" t="s">
        <v>309</v>
      </c>
      <c r="CG4" t="s">
        <v>310</v>
      </c>
      <c r="CH4">
        <v>4</v>
      </c>
      <c r="CI4" t="s">
        <v>311</v>
      </c>
      <c r="CJ4">
        <v>434.86</v>
      </c>
      <c r="CK4">
        <f t="shared" ref="CK4:CK67" si="15">CE4/CJ4</f>
        <v>0.2161615232488617</v>
      </c>
      <c r="CL4">
        <f t="shared" ref="CL4:CL67" si="16">CK4/1000</f>
        <v>2.161615232488617E-4</v>
      </c>
      <c r="CM4">
        <f t="shared" ref="CM4:CM67" si="17">-LOG10(CL4)</f>
        <v>3.6652216079212105</v>
      </c>
      <c r="CN4">
        <v>3.6652216079212105</v>
      </c>
      <c r="CQ4">
        <v>64</v>
      </c>
      <c r="CR4">
        <v>104405</v>
      </c>
      <c r="CS4" t="s">
        <v>478</v>
      </c>
      <c r="CT4">
        <v>0.26800000000000002</v>
      </c>
      <c r="CU4" t="s">
        <v>309</v>
      </c>
      <c r="CV4" t="s">
        <v>310</v>
      </c>
      <c r="CW4">
        <v>4</v>
      </c>
      <c r="CX4" t="s">
        <v>311</v>
      </c>
      <c r="CY4">
        <v>220.39</v>
      </c>
      <c r="CZ4">
        <f t="shared" ref="CZ4:CZ29" si="18">CT4/CY4</f>
        <v>1.2160261354870912E-3</v>
      </c>
      <c r="DA4">
        <f t="shared" ref="DA4:DA29" si="19">CZ4/1000</f>
        <v>1.2160261354870913E-6</v>
      </c>
      <c r="DB4">
        <f t="shared" ref="DB4:DB29" si="20">-LOG10(DA4)</f>
        <v>5.9150570908726188</v>
      </c>
      <c r="DC4">
        <v>5.9150570908726188</v>
      </c>
      <c r="DF4">
        <v>1</v>
      </c>
      <c r="DG4">
        <v>100005</v>
      </c>
      <c r="DH4" t="s">
        <v>489</v>
      </c>
      <c r="DI4">
        <v>4.9000000000000004</v>
      </c>
      <c r="DJ4" t="s">
        <v>309</v>
      </c>
      <c r="DK4" t="s">
        <v>310</v>
      </c>
      <c r="DL4">
        <v>4</v>
      </c>
      <c r="DM4" t="s">
        <v>311</v>
      </c>
      <c r="DN4">
        <v>157.56</v>
      </c>
      <c r="DO4">
        <f t="shared" ref="DO4:DO67" si="21">DI4/DN4</f>
        <v>3.10992637725311E-2</v>
      </c>
      <c r="DP4">
        <f t="shared" ref="DP4:DP67" si="22">DO4/1000</f>
        <v>3.1099263772531102E-5</v>
      </c>
      <c r="DQ4">
        <f t="shared" ref="DQ4:DQ67" si="23">-LOG10(DP4)</f>
        <v>4.5072498921085904</v>
      </c>
      <c r="DR4">
        <v>4.5072498921085904</v>
      </c>
      <c r="DU4">
        <v>35</v>
      </c>
      <c r="DV4">
        <v>101213</v>
      </c>
      <c r="DW4" t="s">
        <v>547</v>
      </c>
      <c r="DX4">
        <v>1.5</v>
      </c>
      <c r="DY4" t="s">
        <v>379</v>
      </c>
      <c r="DZ4" t="s">
        <v>310</v>
      </c>
      <c r="EA4">
        <v>1</v>
      </c>
      <c r="EB4" t="s">
        <v>311</v>
      </c>
      <c r="EC4">
        <v>213.68</v>
      </c>
      <c r="ED4">
        <f t="shared" ref="ED4:ED40" si="24">DX4/EC4</f>
        <v>7.0198427555222759E-3</v>
      </c>
      <c r="EE4">
        <f t="shared" ref="EE4:EE40" si="25">ED4/1000</f>
        <v>7.0198427555222757E-6</v>
      </c>
      <c r="EF4">
        <f t="shared" ref="EF4:EF40" si="26">-LOG10(EE4)</f>
        <v>5.1536726159576354</v>
      </c>
      <c r="EG4">
        <v>5.1536726159576354</v>
      </c>
      <c r="EJ4">
        <v>13</v>
      </c>
      <c r="EK4">
        <v>100436</v>
      </c>
      <c r="EL4" t="s">
        <v>556</v>
      </c>
      <c r="EM4">
        <v>5.3999999999999999E-2</v>
      </c>
      <c r="EN4" t="s">
        <v>382</v>
      </c>
      <c r="EO4" t="s">
        <v>557</v>
      </c>
      <c r="EP4" t="s">
        <v>310</v>
      </c>
      <c r="EQ4">
        <f>EM4/1000</f>
        <v>5.3999999999999998E-5</v>
      </c>
      <c r="ER4" t="s">
        <v>558</v>
      </c>
      <c r="ES4">
        <v>3</v>
      </c>
      <c r="ET4" t="s">
        <v>311</v>
      </c>
      <c r="EU4">
        <v>105.15</v>
      </c>
      <c r="EV4">
        <f>EQ4*1000</f>
        <v>5.3999999999999999E-2</v>
      </c>
      <c r="EW4">
        <f t="shared" ref="EW4:EW67" si="27">EV4/1000</f>
        <v>5.3999999999999998E-5</v>
      </c>
      <c r="EX4">
        <f t="shared" ref="EX4:EX67" si="28">-LOG10(EW4)</f>
        <v>4.2676062401770318</v>
      </c>
      <c r="EY4">
        <v>4.2676062401770318</v>
      </c>
    </row>
    <row r="5" spans="1:155" x14ac:dyDescent="0.35">
      <c r="A5">
        <v>2</v>
      </c>
      <c r="B5" t="s">
        <v>3146</v>
      </c>
      <c r="C5" t="s">
        <v>590</v>
      </c>
      <c r="D5">
        <v>100016</v>
      </c>
      <c r="G5">
        <v>27</v>
      </c>
      <c r="H5">
        <v>100986854</v>
      </c>
      <c r="I5" t="s">
        <v>308</v>
      </c>
      <c r="J5">
        <v>100</v>
      </c>
      <c r="K5" t="s">
        <v>309</v>
      </c>
      <c r="L5" t="s">
        <v>310</v>
      </c>
      <c r="M5">
        <v>4</v>
      </c>
      <c r="N5" t="s">
        <v>311</v>
      </c>
      <c r="O5">
        <v>361.41</v>
      </c>
      <c r="P5">
        <f t="shared" si="0"/>
        <v>0.27669405937854513</v>
      </c>
      <c r="Q5">
        <f t="shared" si="1"/>
        <v>2.7669405937854512E-4</v>
      </c>
      <c r="R5">
        <f t="shared" si="2"/>
        <v>3.5580001650614794</v>
      </c>
      <c r="U5">
        <v>2</v>
      </c>
      <c r="V5">
        <v>100016</v>
      </c>
      <c r="W5" t="s">
        <v>331</v>
      </c>
      <c r="X5">
        <v>17</v>
      </c>
      <c r="Y5" t="s">
        <v>309</v>
      </c>
      <c r="Z5" t="s">
        <v>310</v>
      </c>
      <c r="AA5">
        <v>2</v>
      </c>
      <c r="AB5" t="s">
        <v>311</v>
      </c>
      <c r="AC5">
        <v>138.13999999999999</v>
      </c>
      <c r="AD5">
        <f t="shared" si="3"/>
        <v>0.12306355870855655</v>
      </c>
      <c r="AE5">
        <f t="shared" si="4"/>
        <v>1.2306355870855655E-4</v>
      </c>
      <c r="AF5">
        <f t="shared" si="5"/>
        <v>3.9098705302918542</v>
      </c>
      <c r="AI5">
        <v>3</v>
      </c>
      <c r="AJ5">
        <v>100027</v>
      </c>
      <c r="AK5" t="s">
        <v>380</v>
      </c>
      <c r="AL5">
        <v>347.7765</v>
      </c>
      <c r="AM5" t="s">
        <v>309</v>
      </c>
      <c r="AN5">
        <v>347.7765</v>
      </c>
      <c r="AO5" t="s">
        <v>379</v>
      </c>
      <c r="AP5">
        <v>1</v>
      </c>
      <c r="AQ5" t="s">
        <v>311</v>
      </c>
      <c r="AR5">
        <v>139.12</v>
      </c>
      <c r="AS5">
        <f t="shared" si="6"/>
        <v>2.4998310810810809</v>
      </c>
      <c r="AT5">
        <f t="shared" si="7"/>
        <v>2.4998310810810808E-3</v>
      </c>
      <c r="AU5">
        <f t="shared" si="8"/>
        <v>2.6020893365411162</v>
      </c>
      <c r="AV5">
        <v>2.6020893365411162</v>
      </c>
      <c r="AY5">
        <v>36</v>
      </c>
      <c r="AZ5">
        <v>101279</v>
      </c>
      <c r="BA5" t="s">
        <v>413</v>
      </c>
      <c r="BB5">
        <v>0.32</v>
      </c>
      <c r="BC5" t="s">
        <v>309</v>
      </c>
      <c r="BD5" t="s">
        <v>310</v>
      </c>
      <c r="BE5">
        <v>2</v>
      </c>
      <c r="BF5" t="s">
        <v>311</v>
      </c>
      <c r="BG5">
        <v>258.11</v>
      </c>
      <c r="BH5">
        <f t="shared" si="9"/>
        <v>1.2397814885126495E-3</v>
      </c>
      <c r="BI5">
        <f t="shared" si="10"/>
        <v>1.2397814885126495E-6</v>
      </c>
      <c r="BJ5">
        <f t="shared" si="11"/>
        <v>5.9066548524955174</v>
      </c>
      <c r="BM5">
        <v>3</v>
      </c>
      <c r="BN5">
        <v>100027</v>
      </c>
      <c r="BO5" t="s">
        <v>441</v>
      </c>
      <c r="BP5">
        <v>1.391106</v>
      </c>
      <c r="BQ5" t="s">
        <v>309</v>
      </c>
      <c r="BR5" t="s">
        <v>310</v>
      </c>
      <c r="BS5">
        <v>2</v>
      </c>
      <c r="BT5" t="s">
        <v>311</v>
      </c>
      <c r="BU5">
        <v>139.12</v>
      </c>
      <c r="BV5">
        <f t="shared" si="12"/>
        <v>9.999324324324323E-3</v>
      </c>
      <c r="BW5">
        <f t="shared" si="13"/>
        <v>9.9993243243243228E-6</v>
      </c>
      <c r="BX5">
        <f t="shared" si="14"/>
        <v>5.0000293452131537</v>
      </c>
      <c r="BY5">
        <v>5.0000293452131537</v>
      </c>
      <c r="CB5">
        <v>30</v>
      </c>
      <c r="CC5">
        <v>101053</v>
      </c>
      <c r="CD5" t="s">
        <v>456</v>
      </c>
      <c r="CE5">
        <v>4.5999999999999999E-2</v>
      </c>
      <c r="CF5" t="s">
        <v>309</v>
      </c>
      <c r="CG5" t="s">
        <v>310</v>
      </c>
      <c r="CH5">
        <v>4</v>
      </c>
      <c r="CI5" t="s">
        <v>311</v>
      </c>
      <c r="CJ5">
        <v>275.52999999999997</v>
      </c>
      <c r="CK5">
        <f t="shared" si="15"/>
        <v>1.6695096722679927E-4</v>
      </c>
      <c r="CL5">
        <f t="shared" si="16"/>
        <v>1.6695096722679928E-7</v>
      </c>
      <c r="CM5">
        <f t="shared" si="17"/>
        <v>6.7774110605266822</v>
      </c>
      <c r="CN5">
        <v>6.7774110605266822</v>
      </c>
      <c r="CQ5">
        <v>89</v>
      </c>
      <c r="CR5">
        <v>10605217</v>
      </c>
      <c r="CS5" t="s">
        <v>479</v>
      </c>
      <c r="CT5">
        <v>2.5000000000000001E-2</v>
      </c>
      <c r="CU5" t="s">
        <v>309</v>
      </c>
      <c r="CV5" t="s">
        <v>310</v>
      </c>
      <c r="CW5">
        <v>4</v>
      </c>
      <c r="CX5" t="s">
        <v>311</v>
      </c>
      <c r="CY5">
        <v>191.21</v>
      </c>
      <c r="CZ5">
        <f t="shared" si="18"/>
        <v>1.307462998797134E-4</v>
      </c>
      <c r="DA5">
        <f t="shared" si="19"/>
        <v>1.3074629987971341E-7</v>
      </c>
      <c r="DB5">
        <f t="shared" si="20"/>
        <v>6.8835705928206181</v>
      </c>
      <c r="DC5">
        <v>6.8835705928206181</v>
      </c>
      <c r="DF5">
        <v>3</v>
      </c>
      <c r="DG5">
        <v>100027</v>
      </c>
      <c r="DH5" t="s">
        <v>490</v>
      </c>
      <c r="DI5">
        <v>4.1900000000000004</v>
      </c>
      <c r="DJ5" t="s">
        <v>309</v>
      </c>
      <c r="DK5" t="s">
        <v>310</v>
      </c>
      <c r="DL5">
        <v>4</v>
      </c>
      <c r="DM5" t="s">
        <v>311</v>
      </c>
      <c r="DN5">
        <v>139.12</v>
      </c>
      <c r="DO5">
        <f t="shared" si="21"/>
        <v>3.01178838412881E-2</v>
      </c>
      <c r="DP5">
        <f t="shared" si="22"/>
        <v>3.0117883841288101E-5</v>
      </c>
      <c r="DQ5">
        <f t="shared" si="23"/>
        <v>4.5211755460283607</v>
      </c>
      <c r="DR5">
        <v>4.5211755460283607</v>
      </c>
      <c r="DU5">
        <v>36</v>
      </c>
      <c r="DV5">
        <v>101279</v>
      </c>
      <c r="DW5" t="s">
        <v>547</v>
      </c>
      <c r="DX5">
        <v>0.2</v>
      </c>
      <c r="DY5" t="s">
        <v>379</v>
      </c>
      <c r="DZ5" t="s">
        <v>310</v>
      </c>
      <c r="EA5">
        <v>1</v>
      </c>
      <c r="EB5" t="s">
        <v>311</v>
      </c>
      <c r="EC5">
        <v>258.11</v>
      </c>
      <c r="ED5">
        <f t="shared" si="24"/>
        <v>7.7486343032040603E-4</v>
      </c>
      <c r="EE5">
        <f t="shared" si="25"/>
        <v>7.7486343032040598E-7</v>
      </c>
      <c r="EF5">
        <f t="shared" si="26"/>
        <v>6.1107748351514424</v>
      </c>
      <c r="EG5">
        <v>6.1107748351514424</v>
      </c>
      <c r="EJ5">
        <v>16</v>
      </c>
      <c r="EK5">
        <v>100516</v>
      </c>
      <c r="EL5" t="s">
        <v>556</v>
      </c>
      <c r="EM5">
        <v>1</v>
      </c>
      <c r="EN5" t="s">
        <v>382</v>
      </c>
      <c r="EO5" t="s">
        <v>397</v>
      </c>
      <c r="EP5" t="s">
        <v>310</v>
      </c>
      <c r="EQ5">
        <v>1</v>
      </c>
      <c r="ER5" t="s">
        <v>397</v>
      </c>
      <c r="ES5">
        <v>3</v>
      </c>
      <c r="ET5" t="s">
        <v>311</v>
      </c>
      <c r="EU5">
        <v>108.15</v>
      </c>
      <c r="EV5">
        <v>1</v>
      </c>
      <c r="EW5">
        <f t="shared" si="27"/>
        <v>1E-3</v>
      </c>
      <c r="EX5">
        <f t="shared" si="28"/>
        <v>3</v>
      </c>
      <c r="EY5">
        <v>3</v>
      </c>
    </row>
    <row r="6" spans="1:155" x14ac:dyDescent="0.35">
      <c r="A6">
        <v>3</v>
      </c>
      <c r="B6" t="s">
        <v>3147</v>
      </c>
      <c r="C6" t="s">
        <v>591</v>
      </c>
      <c r="D6">
        <v>100027</v>
      </c>
      <c r="G6">
        <v>57</v>
      </c>
      <c r="H6">
        <v>103822</v>
      </c>
      <c r="I6" t="s">
        <v>308</v>
      </c>
      <c r="J6">
        <v>801.9</v>
      </c>
      <c r="K6" t="s">
        <v>309</v>
      </c>
      <c r="L6" t="s">
        <v>310</v>
      </c>
      <c r="M6">
        <v>4</v>
      </c>
      <c r="N6" t="s">
        <v>311</v>
      </c>
      <c r="O6">
        <v>136.16</v>
      </c>
      <c r="P6">
        <f t="shared" si="0"/>
        <v>5.8893948296122209</v>
      </c>
      <c r="Q6">
        <f t="shared" si="1"/>
        <v>5.889394829612221E-3</v>
      </c>
      <c r="R6">
        <f t="shared" si="2"/>
        <v>2.229929329264313</v>
      </c>
      <c r="U6">
        <v>3</v>
      </c>
      <c r="V6">
        <v>100027</v>
      </c>
      <c r="W6" t="s">
        <v>331</v>
      </c>
      <c r="X6">
        <v>4.7</v>
      </c>
      <c r="Y6" t="s">
        <v>309</v>
      </c>
      <c r="Z6" t="s">
        <v>310</v>
      </c>
      <c r="AA6">
        <v>2</v>
      </c>
      <c r="AB6" t="s">
        <v>311</v>
      </c>
      <c r="AC6">
        <v>139.12</v>
      </c>
      <c r="AD6">
        <f t="shared" si="3"/>
        <v>3.3783783783783786E-2</v>
      </c>
      <c r="AE6">
        <f t="shared" si="4"/>
        <v>3.3783783783783784E-5</v>
      </c>
      <c r="AF6">
        <f t="shared" si="5"/>
        <v>4.4712917110589387</v>
      </c>
      <c r="AI6">
        <v>7</v>
      </c>
      <c r="AJ6">
        <v>100107</v>
      </c>
      <c r="AK6" t="s">
        <v>381</v>
      </c>
      <c r="AL6" t="s">
        <v>382</v>
      </c>
      <c r="AM6" t="s">
        <v>309</v>
      </c>
      <c r="AN6">
        <v>45</v>
      </c>
      <c r="AO6" t="s">
        <v>379</v>
      </c>
      <c r="AP6">
        <v>1</v>
      </c>
      <c r="AQ6" t="s">
        <v>311</v>
      </c>
      <c r="AR6">
        <v>149.21</v>
      </c>
      <c r="AS6">
        <f t="shared" si="6"/>
        <v>0.30158836539105954</v>
      </c>
      <c r="AT6">
        <f t="shared" si="7"/>
        <v>3.0158836539105952E-4</v>
      </c>
      <c r="AU6">
        <f t="shared" si="8"/>
        <v>3.5205854165951167</v>
      </c>
      <c r="AV6">
        <v>3.5205854165951167</v>
      </c>
      <c r="AY6">
        <v>71</v>
      </c>
      <c r="AZ6">
        <v>104767</v>
      </c>
      <c r="BA6" t="s">
        <v>413</v>
      </c>
      <c r="BB6">
        <v>34</v>
      </c>
      <c r="BC6" t="s">
        <v>309</v>
      </c>
      <c r="BD6" t="s">
        <v>310</v>
      </c>
      <c r="BE6">
        <v>2</v>
      </c>
      <c r="BF6" t="s">
        <v>311</v>
      </c>
      <c r="BG6">
        <v>130.26</v>
      </c>
      <c r="BH6">
        <f t="shared" si="9"/>
        <v>0.26101642868109937</v>
      </c>
      <c r="BI6">
        <f t="shared" si="10"/>
        <v>2.6101642868109939E-4</v>
      </c>
      <c r="BJ6">
        <f t="shared" si="11"/>
        <v>3.5833321567958083</v>
      </c>
      <c r="BM6">
        <v>4</v>
      </c>
      <c r="BN6">
        <v>10004441</v>
      </c>
      <c r="BO6" t="s">
        <v>441</v>
      </c>
      <c r="BP6">
        <v>440</v>
      </c>
      <c r="BQ6" t="s">
        <v>309</v>
      </c>
      <c r="BR6" t="s">
        <v>310</v>
      </c>
      <c r="BS6">
        <v>2</v>
      </c>
      <c r="BT6" t="s">
        <v>311</v>
      </c>
      <c r="BU6">
        <v>99.1</v>
      </c>
      <c r="BV6">
        <f t="shared" si="12"/>
        <v>4.4399596367305758</v>
      </c>
      <c r="BW6">
        <f t="shared" si="13"/>
        <v>4.4399596367305756E-3</v>
      </c>
      <c r="BX6">
        <f t="shared" si="14"/>
        <v>2.3526209779990879</v>
      </c>
      <c r="BY6">
        <v>2.3526209779990879</v>
      </c>
      <c r="CB6">
        <v>33</v>
      </c>
      <c r="CC6">
        <v>101200480</v>
      </c>
      <c r="CD6" t="s">
        <v>456</v>
      </c>
      <c r="CE6">
        <v>135</v>
      </c>
      <c r="CF6" t="s">
        <v>309</v>
      </c>
      <c r="CG6" t="s">
        <v>310</v>
      </c>
      <c r="CH6">
        <v>4</v>
      </c>
      <c r="CI6" t="s">
        <v>311</v>
      </c>
      <c r="CJ6">
        <v>395.44</v>
      </c>
      <c r="CK6">
        <f t="shared" si="15"/>
        <v>0.3413918672870726</v>
      </c>
      <c r="CL6">
        <f t="shared" si="16"/>
        <v>3.4139186728707259E-4</v>
      </c>
      <c r="CM6">
        <f t="shared" si="17"/>
        <v>3.4667468289577141</v>
      </c>
      <c r="CN6">
        <v>3.4667468289577141</v>
      </c>
      <c r="CQ6">
        <v>112</v>
      </c>
      <c r="CR6">
        <v>107131</v>
      </c>
      <c r="CS6" t="s">
        <v>480</v>
      </c>
      <c r="CT6">
        <v>15.87</v>
      </c>
      <c r="CU6" t="s">
        <v>309</v>
      </c>
      <c r="CV6" t="s">
        <v>310</v>
      </c>
      <c r="CW6">
        <v>4</v>
      </c>
      <c r="CX6" t="s">
        <v>311</v>
      </c>
      <c r="CY6">
        <v>53.07</v>
      </c>
      <c r="CZ6">
        <f t="shared" si="18"/>
        <v>0.2990390050876201</v>
      </c>
      <c r="DA6">
        <f t="shared" si="19"/>
        <v>2.9903900508762013E-4</v>
      </c>
      <c r="DB6">
        <f t="shared" si="20"/>
        <v>3.5242721608745375</v>
      </c>
      <c r="DC6">
        <v>3.5242721608745375</v>
      </c>
      <c r="DF6">
        <v>8</v>
      </c>
      <c r="DG6">
        <v>100174</v>
      </c>
      <c r="DH6" t="s">
        <v>491</v>
      </c>
      <c r="DI6">
        <v>31</v>
      </c>
      <c r="DJ6" t="s">
        <v>309</v>
      </c>
      <c r="DK6" t="s">
        <v>310</v>
      </c>
      <c r="DL6">
        <v>4</v>
      </c>
      <c r="DM6" t="s">
        <v>311</v>
      </c>
      <c r="DN6">
        <v>153.15</v>
      </c>
      <c r="DO6">
        <f t="shared" si="21"/>
        <v>0.20241593209271955</v>
      </c>
      <c r="DP6">
        <f t="shared" si="22"/>
        <v>2.0241593209271956E-4</v>
      </c>
      <c r="DQ6">
        <f t="shared" si="23"/>
        <v>3.6937553073083187</v>
      </c>
      <c r="DR6">
        <v>3.6937553073083187</v>
      </c>
      <c r="DU6">
        <v>41</v>
      </c>
      <c r="DV6">
        <v>101848</v>
      </c>
      <c r="DW6" t="s">
        <v>547</v>
      </c>
      <c r="DX6">
        <v>20</v>
      </c>
      <c r="DY6" t="s">
        <v>379</v>
      </c>
      <c r="DZ6" t="s">
        <v>310</v>
      </c>
      <c r="EA6">
        <v>1</v>
      </c>
      <c r="EB6" t="s">
        <v>311</v>
      </c>
      <c r="EC6">
        <v>170.22</v>
      </c>
      <c r="ED6">
        <f t="shared" si="24"/>
        <v>0.11749500646222535</v>
      </c>
      <c r="EE6">
        <f t="shared" si="25"/>
        <v>1.1749500646222535E-4</v>
      </c>
      <c r="EF6">
        <f t="shared" si="26"/>
        <v>3.9299805905155147</v>
      </c>
      <c r="EG6">
        <v>3.9299805905155147</v>
      </c>
      <c r="EJ6">
        <v>17</v>
      </c>
      <c r="EK6">
        <v>100527</v>
      </c>
      <c r="EL6" t="s">
        <v>556</v>
      </c>
      <c r="EM6">
        <v>0.63</v>
      </c>
      <c r="EN6" t="s">
        <v>382</v>
      </c>
      <c r="EO6" t="s">
        <v>397</v>
      </c>
      <c r="EP6" t="s">
        <v>310</v>
      </c>
      <c r="EQ6">
        <v>0.63</v>
      </c>
      <c r="ER6" t="s">
        <v>397</v>
      </c>
      <c r="ES6">
        <v>3</v>
      </c>
      <c r="ET6" t="s">
        <v>311</v>
      </c>
      <c r="EU6">
        <v>106.13</v>
      </c>
      <c r="EV6">
        <v>0.63</v>
      </c>
      <c r="EW6">
        <f t="shared" si="27"/>
        <v>6.3000000000000003E-4</v>
      </c>
      <c r="EX6">
        <f t="shared" si="28"/>
        <v>3.2006594505464183</v>
      </c>
      <c r="EY6">
        <v>3.2006594505464183</v>
      </c>
    </row>
    <row r="7" spans="1:155" x14ac:dyDescent="0.35">
      <c r="A7">
        <v>4</v>
      </c>
      <c r="B7" t="s">
        <v>4146</v>
      </c>
      <c r="C7" t="s">
        <v>592</v>
      </c>
      <c r="D7">
        <v>10004441</v>
      </c>
      <c r="G7">
        <v>59</v>
      </c>
      <c r="H7">
        <v>103902</v>
      </c>
      <c r="I7" t="s">
        <v>308</v>
      </c>
      <c r="J7">
        <v>20.100000000000001</v>
      </c>
      <c r="K7" t="s">
        <v>309</v>
      </c>
      <c r="L7" t="s">
        <v>310</v>
      </c>
      <c r="M7">
        <v>4</v>
      </c>
      <c r="N7" t="s">
        <v>311</v>
      </c>
      <c r="O7">
        <v>151.18</v>
      </c>
      <c r="P7">
        <f t="shared" si="0"/>
        <v>0.13295409445693876</v>
      </c>
      <c r="Q7">
        <f t="shared" si="1"/>
        <v>1.3295409445693876E-4</v>
      </c>
      <c r="R7">
        <f t="shared" si="2"/>
        <v>3.8762982835849611</v>
      </c>
      <c r="U7">
        <v>4</v>
      </c>
      <c r="V7">
        <v>10004441</v>
      </c>
      <c r="W7" t="s">
        <v>331</v>
      </c>
      <c r="X7">
        <v>30.8</v>
      </c>
      <c r="Y7" t="s">
        <v>309</v>
      </c>
      <c r="Z7" t="s">
        <v>310</v>
      </c>
      <c r="AA7">
        <v>2</v>
      </c>
      <c r="AB7" t="s">
        <v>311</v>
      </c>
      <c r="AC7">
        <v>99.1</v>
      </c>
      <c r="AD7">
        <f t="shared" si="3"/>
        <v>0.31079717457114031</v>
      </c>
      <c r="AE7">
        <f t="shared" si="4"/>
        <v>3.1079717457114028E-4</v>
      </c>
      <c r="AF7">
        <f t="shared" si="5"/>
        <v>3.5075229379848309</v>
      </c>
      <c r="AI7">
        <v>10</v>
      </c>
      <c r="AJ7">
        <v>10031820</v>
      </c>
      <c r="AK7" t="s">
        <v>381</v>
      </c>
      <c r="AL7" t="s">
        <v>382</v>
      </c>
      <c r="AM7" t="s">
        <v>309</v>
      </c>
      <c r="AN7">
        <v>35</v>
      </c>
      <c r="AO7" t="s">
        <v>379</v>
      </c>
      <c r="AP7">
        <v>1</v>
      </c>
      <c r="AQ7" t="s">
        <v>311</v>
      </c>
      <c r="AR7">
        <v>150.19</v>
      </c>
      <c r="AS7">
        <f t="shared" si="6"/>
        <v>0.23303815167454558</v>
      </c>
      <c r="AT7">
        <f t="shared" si="7"/>
        <v>2.3303815167454559E-4</v>
      </c>
      <c r="AU7">
        <f t="shared" si="8"/>
        <v>3.6325729729423912</v>
      </c>
      <c r="AV7">
        <v>3.6325729729423912</v>
      </c>
      <c r="AY7">
        <v>97</v>
      </c>
      <c r="AZ7">
        <v>106478</v>
      </c>
      <c r="BA7" t="s">
        <v>413</v>
      </c>
      <c r="BB7">
        <v>43</v>
      </c>
      <c r="BC7" t="s">
        <v>309</v>
      </c>
      <c r="BD7" t="s">
        <v>310</v>
      </c>
      <c r="BE7">
        <v>2</v>
      </c>
      <c r="BF7" t="s">
        <v>311</v>
      </c>
      <c r="BG7">
        <v>127.58</v>
      </c>
      <c r="BH7">
        <f t="shared" si="9"/>
        <v>0.3370434237341276</v>
      </c>
      <c r="BI7">
        <f t="shared" si="10"/>
        <v>3.3704342373412762E-4</v>
      </c>
      <c r="BJ7">
        <f t="shared" si="11"/>
        <v>3.4723141422348549</v>
      </c>
      <c r="BM7">
        <v>14</v>
      </c>
      <c r="BN7">
        <v>100470</v>
      </c>
      <c r="BO7" t="s">
        <v>442</v>
      </c>
      <c r="BP7">
        <v>402.18126000000001</v>
      </c>
      <c r="BQ7" t="s">
        <v>309</v>
      </c>
      <c r="BR7" t="s">
        <v>310</v>
      </c>
      <c r="BS7">
        <v>2</v>
      </c>
      <c r="BT7" t="s">
        <v>311</v>
      </c>
      <c r="BU7">
        <v>103.13</v>
      </c>
      <c r="BV7">
        <f t="shared" si="12"/>
        <v>3.8997504121012319</v>
      </c>
      <c r="BW7">
        <f t="shared" si="13"/>
        <v>3.899750412101232E-3</v>
      </c>
      <c r="BX7">
        <f t="shared" si="14"/>
        <v>2.4089631873621657</v>
      </c>
      <c r="BY7">
        <v>2.4089631873621657</v>
      </c>
      <c r="CB7">
        <v>43</v>
      </c>
      <c r="CC7">
        <v>10222012</v>
      </c>
      <c r="CD7" t="s">
        <v>456</v>
      </c>
      <c r="CE7">
        <v>7.0000000000000007E-2</v>
      </c>
      <c r="CF7" t="s">
        <v>309</v>
      </c>
      <c r="CG7" t="s">
        <v>310</v>
      </c>
      <c r="CH7">
        <v>4</v>
      </c>
      <c r="CI7" t="s">
        <v>311</v>
      </c>
      <c r="CJ7">
        <v>241.87</v>
      </c>
      <c r="CK7">
        <f t="shared" si="15"/>
        <v>2.8941166742464962E-4</v>
      </c>
      <c r="CL7">
        <f t="shared" si="16"/>
        <v>2.894116674246496E-7</v>
      </c>
      <c r="CM7">
        <f t="shared" si="17"/>
        <v>6.5384839645922277</v>
      </c>
      <c r="CN7">
        <v>6.5384839645922277</v>
      </c>
      <c r="CQ7">
        <v>122</v>
      </c>
      <c r="CR7">
        <v>107642</v>
      </c>
      <c r="CS7" t="s">
        <v>478</v>
      </c>
      <c r="CT7">
        <v>11.9</v>
      </c>
      <c r="CU7" t="s">
        <v>309</v>
      </c>
      <c r="CV7" t="s">
        <v>310</v>
      </c>
      <c r="CW7">
        <v>4</v>
      </c>
      <c r="CX7" t="s">
        <v>311</v>
      </c>
      <c r="CY7">
        <v>551.18999999999903</v>
      </c>
      <c r="CZ7">
        <f t="shared" si="18"/>
        <v>2.158965148134041E-2</v>
      </c>
      <c r="DA7">
        <f t="shared" si="19"/>
        <v>2.1589651481340411E-5</v>
      </c>
      <c r="DB7">
        <f t="shared" si="20"/>
        <v>4.6657543683629612</v>
      </c>
      <c r="DC7">
        <v>4.6657543683629612</v>
      </c>
      <c r="DF7">
        <v>11</v>
      </c>
      <c r="DG7">
        <v>100414</v>
      </c>
      <c r="DH7" t="s">
        <v>490</v>
      </c>
      <c r="DI7">
        <v>3.6</v>
      </c>
      <c r="DJ7" t="s">
        <v>309</v>
      </c>
      <c r="DK7" t="s">
        <v>310</v>
      </c>
      <c r="DL7">
        <v>4</v>
      </c>
      <c r="DM7" t="s">
        <v>311</v>
      </c>
      <c r="DN7">
        <v>106.18</v>
      </c>
      <c r="DO7">
        <f t="shared" si="21"/>
        <v>3.3904690148803915E-2</v>
      </c>
      <c r="DP7">
        <f t="shared" si="22"/>
        <v>3.3904690148803916E-5</v>
      </c>
      <c r="DQ7">
        <f t="shared" si="23"/>
        <v>4.4697402202378509</v>
      </c>
      <c r="DR7">
        <v>4.4697402202378509</v>
      </c>
      <c r="DU7">
        <v>89</v>
      </c>
      <c r="DV7">
        <v>10605217</v>
      </c>
      <c r="DW7" t="s">
        <v>547</v>
      </c>
      <c r="DX7">
        <v>5</v>
      </c>
      <c r="DY7" t="s">
        <v>379</v>
      </c>
      <c r="DZ7" t="s">
        <v>310</v>
      </c>
      <c r="EA7">
        <v>1</v>
      </c>
      <c r="EB7" t="s">
        <v>311</v>
      </c>
      <c r="EC7">
        <v>191.21</v>
      </c>
      <c r="ED7">
        <f t="shared" si="24"/>
        <v>2.6149259975942678E-2</v>
      </c>
      <c r="EE7">
        <f t="shared" si="25"/>
        <v>2.614925997594268E-5</v>
      </c>
      <c r="EF7">
        <f t="shared" si="26"/>
        <v>4.5825405971566369</v>
      </c>
      <c r="EG7">
        <v>4.5825405971566369</v>
      </c>
      <c r="EJ7">
        <v>20</v>
      </c>
      <c r="EK7">
        <v>100663</v>
      </c>
      <c r="EL7" t="s">
        <v>556</v>
      </c>
      <c r="EM7">
        <v>3.6</v>
      </c>
      <c r="EN7" t="s">
        <v>382</v>
      </c>
      <c r="EO7" t="s">
        <v>397</v>
      </c>
      <c r="EP7" t="s">
        <v>310</v>
      </c>
      <c r="EQ7">
        <v>3.6</v>
      </c>
      <c r="ER7" t="s">
        <v>397</v>
      </c>
      <c r="ES7">
        <v>3</v>
      </c>
      <c r="ET7" t="s">
        <v>311</v>
      </c>
      <c r="EU7">
        <v>108.15</v>
      </c>
      <c r="EV7">
        <v>3.6</v>
      </c>
      <c r="EW7">
        <f t="shared" si="27"/>
        <v>3.5999999999999999E-3</v>
      </c>
      <c r="EX7">
        <f t="shared" si="28"/>
        <v>2.4436974992327127</v>
      </c>
      <c r="EY7">
        <v>2.4436974992327127</v>
      </c>
    </row>
    <row r="8" spans="1:155" x14ac:dyDescent="0.35">
      <c r="A8">
        <v>5</v>
      </c>
      <c r="B8" t="s">
        <v>4147</v>
      </c>
      <c r="C8" t="s">
        <v>593</v>
      </c>
      <c r="D8">
        <v>10007859</v>
      </c>
      <c r="G8">
        <v>78</v>
      </c>
      <c r="H8">
        <v>105431</v>
      </c>
      <c r="I8" t="s">
        <v>308</v>
      </c>
      <c r="J8">
        <v>345.7</v>
      </c>
      <c r="K8" t="s">
        <v>309</v>
      </c>
      <c r="L8" t="s">
        <v>310</v>
      </c>
      <c r="M8">
        <v>4</v>
      </c>
      <c r="N8" t="s">
        <v>311</v>
      </c>
      <c r="O8">
        <v>116.18</v>
      </c>
      <c r="P8">
        <f t="shared" si="0"/>
        <v>2.9755551730074021</v>
      </c>
      <c r="Q8">
        <f t="shared" si="1"/>
        <v>2.9755551730074022E-3</v>
      </c>
      <c r="R8">
        <f t="shared" si="2"/>
        <v>2.5264319925978032</v>
      </c>
      <c r="U8">
        <v>5</v>
      </c>
      <c r="V8">
        <v>10007859</v>
      </c>
      <c r="W8" t="s">
        <v>331</v>
      </c>
      <c r="X8">
        <v>750</v>
      </c>
      <c r="Y8" t="s">
        <v>309</v>
      </c>
      <c r="Z8" t="s">
        <v>310</v>
      </c>
      <c r="AA8">
        <v>2</v>
      </c>
      <c r="AB8" t="s">
        <v>311</v>
      </c>
      <c r="AC8">
        <v>221.04</v>
      </c>
      <c r="AD8">
        <f t="shared" si="3"/>
        <v>3.3930510314875137</v>
      </c>
      <c r="AE8">
        <f t="shared" si="4"/>
        <v>3.3930510314875138E-3</v>
      </c>
      <c r="AF8">
        <f t="shared" si="5"/>
        <v>2.469409608516755</v>
      </c>
      <c r="AI8">
        <v>18</v>
      </c>
      <c r="AJ8">
        <v>100618</v>
      </c>
      <c r="AK8" t="s">
        <v>378</v>
      </c>
      <c r="AL8">
        <v>161.80000000000001</v>
      </c>
      <c r="AM8" t="s">
        <v>379</v>
      </c>
      <c r="AN8">
        <v>161.80000000000001</v>
      </c>
      <c r="AO8" t="s">
        <v>379</v>
      </c>
      <c r="AP8">
        <v>1</v>
      </c>
      <c r="AQ8" t="s">
        <v>311</v>
      </c>
      <c r="AR8">
        <v>107.17</v>
      </c>
      <c r="AS8">
        <f t="shared" si="6"/>
        <v>1.5097508631146777</v>
      </c>
      <c r="AT8">
        <f t="shared" si="7"/>
        <v>1.5097508631146776E-3</v>
      </c>
      <c r="AU8">
        <f t="shared" si="8"/>
        <v>2.8210947134362643</v>
      </c>
      <c r="AV8">
        <v>2.8210947134362643</v>
      </c>
      <c r="AY8">
        <v>112</v>
      </c>
      <c r="AZ8">
        <v>107131</v>
      </c>
      <c r="BA8" t="s">
        <v>414</v>
      </c>
      <c r="BB8">
        <v>9.4499999999999993</v>
      </c>
      <c r="BC8" t="s">
        <v>309</v>
      </c>
      <c r="BD8" t="s">
        <v>310</v>
      </c>
      <c r="BE8">
        <v>2</v>
      </c>
      <c r="BF8" t="s">
        <v>311</v>
      </c>
      <c r="BG8">
        <v>53.07</v>
      </c>
      <c r="BH8">
        <f t="shared" si="9"/>
        <v>0.17806670435274163</v>
      </c>
      <c r="BI8">
        <f t="shared" si="10"/>
        <v>1.7806670435274163E-4</v>
      </c>
      <c r="BJ8">
        <f t="shared" si="11"/>
        <v>3.7494172791201228</v>
      </c>
      <c r="BM8">
        <v>17</v>
      </c>
      <c r="BN8">
        <v>100527</v>
      </c>
      <c r="BO8" t="s">
        <v>441</v>
      </c>
      <c r="BP8">
        <v>113</v>
      </c>
      <c r="BQ8" t="s">
        <v>309</v>
      </c>
      <c r="BR8" t="s">
        <v>310</v>
      </c>
      <c r="BS8">
        <v>2</v>
      </c>
      <c r="BT8" t="s">
        <v>311</v>
      </c>
      <c r="BU8">
        <v>106.13</v>
      </c>
      <c r="BV8">
        <f t="shared" si="12"/>
        <v>1.0647319325355695</v>
      </c>
      <c r="BW8">
        <f t="shared" si="13"/>
        <v>1.0647319325355696E-3</v>
      </c>
      <c r="BX8">
        <f t="shared" si="14"/>
        <v>2.9727597207462804</v>
      </c>
      <c r="BY8">
        <v>2.9727597207462804</v>
      </c>
      <c r="CB8">
        <v>44</v>
      </c>
      <c r="CC8">
        <v>10265926</v>
      </c>
      <c r="CD8" t="s">
        <v>456</v>
      </c>
      <c r="CE8">
        <v>2.6</v>
      </c>
      <c r="CF8" t="s">
        <v>309</v>
      </c>
      <c r="CG8" t="s">
        <v>310</v>
      </c>
      <c r="CH8">
        <v>4</v>
      </c>
      <c r="CI8" t="s">
        <v>311</v>
      </c>
      <c r="CJ8">
        <v>141.15</v>
      </c>
      <c r="CK8">
        <f t="shared" si="15"/>
        <v>1.8420120439249024E-2</v>
      </c>
      <c r="CL8">
        <f t="shared" si="16"/>
        <v>1.8420120439249024E-5</v>
      </c>
      <c r="CM8">
        <f t="shared" si="17"/>
        <v>4.7347075345121201</v>
      </c>
      <c r="CN8">
        <v>4.7347075345121201</v>
      </c>
      <c r="CQ8">
        <v>149</v>
      </c>
      <c r="CR8">
        <v>108883</v>
      </c>
      <c r="CS8" t="s">
        <v>478</v>
      </c>
      <c r="CT8">
        <v>3.14</v>
      </c>
      <c r="CU8" t="s">
        <v>309</v>
      </c>
      <c r="CV8" t="s">
        <v>310</v>
      </c>
      <c r="CW8">
        <v>4</v>
      </c>
      <c r="CX8" t="s">
        <v>311</v>
      </c>
      <c r="CY8">
        <v>92.15</v>
      </c>
      <c r="CZ8">
        <f t="shared" si="18"/>
        <v>3.4074877916440587E-2</v>
      </c>
      <c r="DA8">
        <f t="shared" si="19"/>
        <v>3.4074877916440587E-5</v>
      </c>
      <c r="DB8">
        <f t="shared" si="20"/>
        <v>4.4675656914818775</v>
      </c>
      <c r="DC8">
        <v>4.4675656914818775</v>
      </c>
      <c r="DF8">
        <v>12</v>
      </c>
      <c r="DG8">
        <v>100425</v>
      </c>
      <c r="DH8" t="s">
        <v>490</v>
      </c>
      <c r="DI8">
        <v>0.72</v>
      </c>
      <c r="DJ8" t="s">
        <v>309</v>
      </c>
      <c r="DK8" t="s">
        <v>310</v>
      </c>
      <c r="DL8">
        <v>4</v>
      </c>
      <c r="DM8" t="s">
        <v>311</v>
      </c>
      <c r="DN8">
        <v>104.16</v>
      </c>
      <c r="DO8">
        <f t="shared" si="21"/>
        <v>6.9124423963133636E-3</v>
      </c>
      <c r="DP8">
        <f t="shared" si="22"/>
        <v>6.9124423963133634E-6</v>
      </c>
      <c r="DQ8">
        <f t="shared" si="23"/>
        <v>5.1603684747928487</v>
      </c>
      <c r="DR8">
        <v>5.1603684747928487</v>
      </c>
      <c r="DU8">
        <v>120</v>
      </c>
      <c r="DV8">
        <v>107534963</v>
      </c>
      <c r="DW8" t="s">
        <v>548</v>
      </c>
      <c r="DX8">
        <v>1.8599999999999998E-2</v>
      </c>
      <c r="DY8" t="s">
        <v>379</v>
      </c>
      <c r="DZ8" t="s">
        <v>310</v>
      </c>
      <c r="EA8">
        <v>1</v>
      </c>
      <c r="EB8" t="s">
        <v>311</v>
      </c>
      <c r="EC8">
        <v>307.86</v>
      </c>
      <c r="ED8">
        <f t="shared" si="24"/>
        <v>6.0417072695381007E-5</v>
      </c>
      <c r="EE8">
        <f t="shared" si="25"/>
        <v>6.0417072695381003E-8</v>
      </c>
      <c r="EF8">
        <f t="shared" si="26"/>
        <v>7.218840320821112</v>
      </c>
      <c r="EG8">
        <v>7.218840320821112</v>
      </c>
      <c r="EJ8">
        <v>24</v>
      </c>
      <c r="EK8">
        <v>100834</v>
      </c>
      <c r="EL8" t="s">
        <v>556</v>
      </c>
      <c r="EM8">
        <v>0.35</v>
      </c>
      <c r="EN8" t="s">
        <v>382</v>
      </c>
      <c r="EO8" t="s">
        <v>397</v>
      </c>
      <c r="EP8" t="s">
        <v>310</v>
      </c>
      <c r="EQ8">
        <v>0.35</v>
      </c>
      <c r="ER8" t="s">
        <v>397</v>
      </c>
      <c r="ES8">
        <v>3</v>
      </c>
      <c r="ET8" t="s">
        <v>311</v>
      </c>
      <c r="EU8">
        <v>122.13</v>
      </c>
      <c r="EV8">
        <v>0.35</v>
      </c>
      <c r="EW8">
        <f t="shared" si="27"/>
        <v>3.5E-4</v>
      </c>
      <c r="EX8">
        <f t="shared" si="28"/>
        <v>3.4559319556497243</v>
      </c>
      <c r="EY8">
        <v>3.4559319556497243</v>
      </c>
    </row>
    <row r="9" spans="1:155" x14ac:dyDescent="0.35">
      <c r="A9">
        <v>6</v>
      </c>
      <c r="B9" t="s">
        <v>3148</v>
      </c>
      <c r="C9" t="s">
        <v>594</v>
      </c>
      <c r="D9">
        <v>100094</v>
      </c>
      <c r="G9">
        <v>103</v>
      </c>
      <c r="H9">
        <v>1069665</v>
      </c>
      <c r="I9" t="s">
        <v>308</v>
      </c>
      <c r="J9">
        <v>49.7</v>
      </c>
      <c r="K9" t="s">
        <v>309</v>
      </c>
      <c r="L9" t="s">
        <v>310</v>
      </c>
      <c r="M9">
        <v>4</v>
      </c>
      <c r="N9" t="s">
        <v>311</v>
      </c>
      <c r="O9">
        <v>144.24</v>
      </c>
      <c r="P9">
        <f t="shared" si="0"/>
        <v>0.34456461453133663</v>
      </c>
      <c r="Q9">
        <f t="shared" si="1"/>
        <v>3.4456461453133663E-4</v>
      </c>
      <c r="R9">
        <f t="shared" si="2"/>
        <v>3.4627293249810136</v>
      </c>
      <c r="U9">
        <v>6</v>
      </c>
      <c r="V9">
        <v>100094</v>
      </c>
      <c r="W9" t="s">
        <v>331</v>
      </c>
      <c r="X9">
        <v>943</v>
      </c>
      <c r="Y9" t="s">
        <v>309</v>
      </c>
      <c r="Z9" t="s">
        <v>310</v>
      </c>
      <c r="AA9">
        <v>2</v>
      </c>
      <c r="AB9" t="s">
        <v>311</v>
      </c>
      <c r="AC9">
        <v>152.16</v>
      </c>
      <c r="AD9">
        <f t="shared" si="3"/>
        <v>6.1974237644584651</v>
      </c>
      <c r="AE9">
        <f t="shared" si="4"/>
        <v>6.1974237644584649E-3</v>
      </c>
      <c r="AF9">
        <f t="shared" si="5"/>
        <v>2.2077888068560103</v>
      </c>
      <c r="AI9">
        <v>20</v>
      </c>
      <c r="AJ9">
        <v>100663</v>
      </c>
      <c r="AK9" t="s">
        <v>381</v>
      </c>
      <c r="AL9">
        <v>36.4</v>
      </c>
      <c r="AM9" t="s">
        <v>383</v>
      </c>
      <c r="AN9">
        <f>AL9*1000</f>
        <v>36400</v>
      </c>
      <c r="AO9" t="s">
        <v>379</v>
      </c>
      <c r="AP9">
        <v>1</v>
      </c>
      <c r="AQ9" t="s">
        <v>311</v>
      </c>
      <c r="AR9">
        <v>108.15</v>
      </c>
      <c r="AS9">
        <f t="shared" si="6"/>
        <v>336.56957928802586</v>
      </c>
      <c r="AT9">
        <f t="shared" si="7"/>
        <v>0.33656957928802589</v>
      </c>
      <c r="AU9">
        <f t="shared" si="8"/>
        <v>0.4729251401260543</v>
      </c>
      <c r="AV9">
        <v>0.4729251401260543</v>
      </c>
      <c r="AY9">
        <v>114</v>
      </c>
      <c r="AZ9">
        <v>1071836</v>
      </c>
      <c r="BA9" t="s">
        <v>413</v>
      </c>
      <c r="BB9">
        <v>10</v>
      </c>
      <c r="BC9" t="s">
        <v>309</v>
      </c>
      <c r="BD9" t="s">
        <v>310</v>
      </c>
      <c r="BE9">
        <v>2</v>
      </c>
      <c r="BF9" t="s">
        <v>311</v>
      </c>
      <c r="BG9">
        <v>169.09</v>
      </c>
      <c r="BH9">
        <f t="shared" si="9"/>
        <v>5.9140102903779052E-2</v>
      </c>
      <c r="BI9">
        <f t="shared" si="10"/>
        <v>5.9140102903779051E-5</v>
      </c>
      <c r="BJ9">
        <f t="shared" si="11"/>
        <v>4.2281179241368454</v>
      </c>
      <c r="BM9">
        <v>21</v>
      </c>
      <c r="BN9">
        <v>100685</v>
      </c>
      <c r="BO9" t="s">
        <v>441</v>
      </c>
      <c r="BP9">
        <v>18.630075000000001</v>
      </c>
      <c r="BQ9" t="s">
        <v>309</v>
      </c>
      <c r="BR9" t="s">
        <v>310</v>
      </c>
      <c r="BS9">
        <v>2</v>
      </c>
      <c r="BT9" t="s">
        <v>311</v>
      </c>
      <c r="BU9">
        <v>124.22</v>
      </c>
      <c r="BV9">
        <f t="shared" si="12"/>
        <v>0.14997645306713897</v>
      </c>
      <c r="BW9">
        <f t="shared" si="13"/>
        <v>1.4997645306713897E-4</v>
      </c>
      <c r="BX9">
        <f t="shared" si="14"/>
        <v>3.8239769216493289</v>
      </c>
      <c r="BY9">
        <v>3.8239769216493289</v>
      </c>
      <c r="CB9">
        <v>53</v>
      </c>
      <c r="CC9">
        <v>103361097</v>
      </c>
      <c r="CD9" t="s">
        <v>456</v>
      </c>
      <c r="CE9">
        <v>2.4</v>
      </c>
      <c r="CF9" t="s">
        <v>309</v>
      </c>
      <c r="CG9" t="s">
        <v>310</v>
      </c>
      <c r="CH9">
        <v>4</v>
      </c>
      <c r="CI9" t="s">
        <v>311</v>
      </c>
      <c r="CJ9">
        <v>354.36</v>
      </c>
      <c r="CK9">
        <f t="shared" si="15"/>
        <v>6.7727734507280722E-3</v>
      </c>
      <c r="CL9">
        <f t="shared" si="16"/>
        <v>6.7727734507280721E-6</v>
      </c>
      <c r="CM9">
        <f t="shared" si="17"/>
        <v>5.1692334513010971</v>
      </c>
      <c r="CN9">
        <v>5.1692334513010971</v>
      </c>
      <c r="CQ9">
        <v>155</v>
      </c>
      <c r="CR9">
        <v>108952</v>
      </c>
      <c r="CS9" t="s">
        <v>478</v>
      </c>
      <c r="CT9">
        <v>35.6</v>
      </c>
      <c r="CU9" t="s">
        <v>309</v>
      </c>
      <c r="CV9" t="s">
        <v>310</v>
      </c>
      <c r="CW9">
        <v>4</v>
      </c>
      <c r="CX9" t="s">
        <v>311</v>
      </c>
      <c r="CY9">
        <v>94.12</v>
      </c>
      <c r="CZ9">
        <f t="shared" si="18"/>
        <v>0.37824054398640033</v>
      </c>
      <c r="DA9">
        <f t="shared" si="19"/>
        <v>3.7824054398640032E-4</v>
      </c>
      <c r="DB9">
        <f t="shared" si="20"/>
        <v>3.4222319205311087</v>
      </c>
      <c r="DC9">
        <v>3.4222319205311087</v>
      </c>
      <c r="DF9">
        <v>18</v>
      </c>
      <c r="DG9">
        <v>100618</v>
      </c>
      <c r="DH9" t="s">
        <v>489</v>
      </c>
      <c r="DI9">
        <v>44</v>
      </c>
      <c r="DJ9" t="s">
        <v>309</v>
      </c>
      <c r="DK9" t="s">
        <v>310</v>
      </c>
      <c r="DL9">
        <v>4</v>
      </c>
      <c r="DM9" t="s">
        <v>311</v>
      </c>
      <c r="DN9">
        <v>107.17</v>
      </c>
      <c r="DO9">
        <f t="shared" si="21"/>
        <v>0.41056265746011011</v>
      </c>
      <c r="DP9">
        <f t="shared" si="22"/>
        <v>4.1056265746011012E-4</v>
      </c>
      <c r="DQ9">
        <f t="shared" si="23"/>
        <v>3.3866205542263303</v>
      </c>
      <c r="DR9">
        <v>3.3866205542263303</v>
      </c>
      <c r="DU9">
        <v>236</v>
      </c>
      <c r="DV9">
        <v>112281773</v>
      </c>
      <c r="DW9" t="s">
        <v>549</v>
      </c>
      <c r="DX9">
        <v>0.13</v>
      </c>
      <c r="DY9" t="s">
        <v>379</v>
      </c>
      <c r="DZ9" t="s">
        <v>310</v>
      </c>
      <c r="EA9">
        <v>1</v>
      </c>
      <c r="EB9" t="s">
        <v>311</v>
      </c>
      <c r="EC9">
        <v>372.17</v>
      </c>
      <c r="ED9">
        <f t="shared" si="24"/>
        <v>3.4930273799607707E-4</v>
      </c>
      <c r="EE9">
        <f t="shared" si="25"/>
        <v>3.4930273799607709E-7</v>
      </c>
      <c r="EF9">
        <f t="shared" si="26"/>
        <v>6.4567980101484181</v>
      </c>
      <c r="EG9">
        <v>6.4567980101484181</v>
      </c>
      <c r="EJ9">
        <v>29</v>
      </c>
      <c r="EK9">
        <v>10102064</v>
      </c>
      <c r="EL9" t="s">
        <v>556</v>
      </c>
      <c r="EM9">
        <v>0.1</v>
      </c>
      <c r="EN9">
        <v>0.08</v>
      </c>
      <c r="EO9" t="s">
        <v>397</v>
      </c>
      <c r="EP9" t="s">
        <v>310</v>
      </c>
      <c r="EQ9">
        <v>0.1</v>
      </c>
      <c r="ER9" t="s">
        <v>397</v>
      </c>
      <c r="ES9">
        <v>3</v>
      </c>
      <c r="ET9" t="s">
        <v>311</v>
      </c>
      <c r="EU9">
        <v>63.02</v>
      </c>
      <c r="EV9">
        <v>0.1</v>
      </c>
      <c r="EW9">
        <f t="shared" si="27"/>
        <v>1E-4</v>
      </c>
      <c r="EX9">
        <f t="shared" si="28"/>
        <v>4</v>
      </c>
      <c r="EY9">
        <v>4</v>
      </c>
    </row>
    <row r="10" spans="1:155" x14ac:dyDescent="0.35">
      <c r="A10">
        <v>7</v>
      </c>
      <c r="B10" t="s">
        <v>3149</v>
      </c>
      <c r="C10" t="s">
        <v>595</v>
      </c>
      <c r="D10">
        <v>100107</v>
      </c>
      <c r="G10">
        <v>109</v>
      </c>
      <c r="H10">
        <v>1070833</v>
      </c>
      <c r="I10" t="s">
        <v>308</v>
      </c>
      <c r="J10">
        <v>1620.8</v>
      </c>
      <c r="K10" t="s">
        <v>309</v>
      </c>
      <c r="L10" t="s">
        <v>310</v>
      </c>
      <c r="M10">
        <v>4</v>
      </c>
      <c r="N10" t="s">
        <v>311</v>
      </c>
      <c r="O10">
        <v>116.18</v>
      </c>
      <c r="P10">
        <f t="shared" si="0"/>
        <v>13.95076605267688</v>
      </c>
      <c r="Q10">
        <f t="shared" si="1"/>
        <v>1.395076605267688E-2</v>
      </c>
      <c r="R10">
        <f t="shared" si="2"/>
        <v>1.8554019441240048</v>
      </c>
      <c r="U10">
        <v>9</v>
      </c>
      <c r="V10">
        <v>100210</v>
      </c>
      <c r="W10" t="s">
        <v>331</v>
      </c>
      <c r="X10">
        <v>10</v>
      </c>
      <c r="Y10" t="s">
        <v>309</v>
      </c>
      <c r="Z10" t="s">
        <v>310</v>
      </c>
      <c r="AA10">
        <v>2</v>
      </c>
      <c r="AB10" t="s">
        <v>311</v>
      </c>
      <c r="AC10">
        <v>166.14</v>
      </c>
      <c r="AD10">
        <f t="shared" si="3"/>
        <v>6.0190201035271465E-2</v>
      </c>
      <c r="AE10">
        <f t="shared" si="4"/>
        <v>6.0190201035271463E-5</v>
      </c>
      <c r="AF10">
        <f t="shared" si="5"/>
        <v>4.220474206129218</v>
      </c>
      <c r="AI10">
        <v>26</v>
      </c>
      <c r="AJ10">
        <v>100970</v>
      </c>
      <c r="AK10" t="s">
        <v>378</v>
      </c>
      <c r="AL10">
        <v>13850</v>
      </c>
      <c r="AM10" t="s">
        <v>379</v>
      </c>
      <c r="AN10">
        <v>13850</v>
      </c>
      <c r="AO10" t="s">
        <v>379</v>
      </c>
      <c r="AP10">
        <v>1</v>
      </c>
      <c r="AQ10" t="s">
        <v>311</v>
      </c>
      <c r="AR10">
        <v>140.22</v>
      </c>
      <c r="AS10">
        <f t="shared" si="6"/>
        <v>98.773356154614177</v>
      </c>
      <c r="AT10">
        <f t="shared" si="7"/>
        <v>9.8773356154614175E-2</v>
      </c>
      <c r="AU10">
        <f t="shared" si="8"/>
        <v>1.0053601893754032</v>
      </c>
      <c r="AV10">
        <v>1.0053601893754032</v>
      </c>
      <c r="AY10">
        <v>201</v>
      </c>
      <c r="AZ10">
        <v>1113026</v>
      </c>
      <c r="BA10" t="s">
        <v>415</v>
      </c>
      <c r="BB10">
        <v>0.48380000000000001</v>
      </c>
      <c r="BC10" t="s">
        <v>309</v>
      </c>
      <c r="BD10" t="s">
        <v>310</v>
      </c>
      <c r="BE10">
        <v>2</v>
      </c>
      <c r="BF10" t="s">
        <v>311</v>
      </c>
      <c r="BG10">
        <v>213.22</v>
      </c>
      <c r="BH10">
        <f t="shared" si="9"/>
        <v>2.2690179157677515E-3</v>
      </c>
      <c r="BI10">
        <f t="shared" si="10"/>
        <v>2.2690179157677516E-6</v>
      </c>
      <c r="BJ10">
        <f t="shared" si="11"/>
        <v>5.6441620749884196</v>
      </c>
      <c r="BM10">
        <v>28</v>
      </c>
      <c r="BN10">
        <v>101012811</v>
      </c>
      <c r="BO10" t="s">
        <v>441</v>
      </c>
      <c r="BP10">
        <v>39</v>
      </c>
      <c r="BQ10" t="s">
        <v>309</v>
      </c>
      <c r="BR10" t="s">
        <v>310</v>
      </c>
      <c r="BS10">
        <v>2</v>
      </c>
      <c r="BT10" t="s">
        <v>311</v>
      </c>
      <c r="BU10">
        <v>165.26</v>
      </c>
      <c r="BV10">
        <f t="shared" si="12"/>
        <v>0.23599177054338619</v>
      </c>
      <c r="BW10">
        <f t="shared" si="13"/>
        <v>2.3599177054338619E-4</v>
      </c>
      <c r="BX10">
        <f t="shared" si="14"/>
        <v>3.6271031413939263</v>
      </c>
      <c r="BY10">
        <v>3.6271031413939263</v>
      </c>
      <c r="CB10">
        <v>60</v>
      </c>
      <c r="CC10">
        <v>104040780</v>
      </c>
      <c r="CD10" t="s">
        <v>456</v>
      </c>
      <c r="CE10">
        <v>116</v>
      </c>
      <c r="CF10" t="s">
        <v>309</v>
      </c>
      <c r="CG10" t="s">
        <v>310</v>
      </c>
      <c r="CH10">
        <v>4</v>
      </c>
      <c r="CI10" t="s">
        <v>311</v>
      </c>
      <c r="CJ10">
        <v>407.37</v>
      </c>
      <c r="CK10">
        <f t="shared" si="15"/>
        <v>0.28475341826840467</v>
      </c>
      <c r="CL10">
        <f t="shared" si="16"/>
        <v>2.8475341826840467E-4</v>
      </c>
      <c r="CM10">
        <f t="shared" si="17"/>
        <v>3.5455310538118283</v>
      </c>
      <c r="CN10">
        <v>3.5455310538118283</v>
      </c>
      <c r="CQ10">
        <v>264</v>
      </c>
      <c r="CR10">
        <v>115297</v>
      </c>
      <c r="CS10" t="s">
        <v>481</v>
      </c>
      <c r="CT10">
        <v>0.15</v>
      </c>
      <c r="CU10" t="s">
        <v>309</v>
      </c>
      <c r="CV10" t="s">
        <v>310</v>
      </c>
      <c r="CW10">
        <v>4</v>
      </c>
      <c r="CX10" t="s">
        <v>311</v>
      </c>
      <c r="CY10">
        <v>406.92</v>
      </c>
      <c r="CZ10">
        <f t="shared" si="18"/>
        <v>3.6862282512533176E-4</v>
      </c>
      <c r="DA10">
        <f t="shared" si="19"/>
        <v>3.6862282512533176E-7</v>
      </c>
      <c r="DB10">
        <f t="shared" si="20"/>
        <v>6.43341777677003</v>
      </c>
      <c r="DC10">
        <v>6.43341777677003</v>
      </c>
      <c r="DF10">
        <v>19</v>
      </c>
      <c r="DG10">
        <v>100646513</v>
      </c>
      <c r="DH10" t="s">
        <v>492</v>
      </c>
      <c r="DI10">
        <v>1.1000000000000001</v>
      </c>
      <c r="DJ10" t="s">
        <v>309</v>
      </c>
      <c r="DK10" t="s">
        <v>310</v>
      </c>
      <c r="DL10">
        <v>4</v>
      </c>
      <c r="DM10" t="s">
        <v>311</v>
      </c>
      <c r="DN10">
        <v>372.83</v>
      </c>
      <c r="DO10">
        <f t="shared" si="21"/>
        <v>2.9504063514202185E-3</v>
      </c>
      <c r="DP10">
        <f t="shared" si="22"/>
        <v>2.9504063514202186E-6</v>
      </c>
      <c r="DQ10">
        <f t="shared" si="23"/>
        <v>5.5301181657078828</v>
      </c>
      <c r="DR10">
        <v>5.5301181657078828</v>
      </c>
      <c r="DU10">
        <v>257</v>
      </c>
      <c r="DV10">
        <v>114261</v>
      </c>
      <c r="DW10" t="s">
        <v>547</v>
      </c>
      <c r="DX10">
        <v>50</v>
      </c>
      <c r="DY10" t="s">
        <v>379</v>
      </c>
      <c r="DZ10" t="s">
        <v>310</v>
      </c>
      <c r="EA10">
        <v>1</v>
      </c>
      <c r="EB10" t="s">
        <v>311</v>
      </c>
      <c r="EC10">
        <v>209.27</v>
      </c>
      <c r="ED10">
        <f t="shared" si="24"/>
        <v>0.23892578964973479</v>
      </c>
      <c r="EE10">
        <f t="shared" si="25"/>
        <v>2.3892578964973478E-4</v>
      </c>
      <c r="EF10">
        <f t="shared" si="26"/>
        <v>3.6217369699735715</v>
      </c>
      <c r="EG10">
        <v>3.6217369699735715</v>
      </c>
      <c r="EJ10">
        <v>55</v>
      </c>
      <c r="EK10">
        <v>103731</v>
      </c>
      <c r="EL10" t="s">
        <v>556</v>
      </c>
      <c r="EM10">
        <v>4.4000000000000004</v>
      </c>
      <c r="EN10" t="s">
        <v>382</v>
      </c>
      <c r="EO10" t="s">
        <v>557</v>
      </c>
      <c r="EP10" t="s">
        <v>310</v>
      </c>
      <c r="EQ10">
        <f>EM10/1000</f>
        <v>4.4000000000000003E-3</v>
      </c>
      <c r="ER10" t="s">
        <v>558</v>
      </c>
      <c r="ES10">
        <v>3</v>
      </c>
      <c r="ET10" t="s">
        <v>311</v>
      </c>
      <c r="EU10">
        <v>122.18</v>
      </c>
      <c r="EV10">
        <f>EQ10*1000</f>
        <v>4.4000000000000004</v>
      </c>
      <c r="EW10">
        <f t="shared" si="27"/>
        <v>4.4000000000000003E-3</v>
      </c>
      <c r="EX10">
        <f t="shared" si="28"/>
        <v>2.3565473235138126</v>
      </c>
      <c r="EY10">
        <v>2.3565473235138126</v>
      </c>
    </row>
    <row r="11" spans="1:155" x14ac:dyDescent="0.35">
      <c r="A11">
        <v>8</v>
      </c>
      <c r="B11" t="s">
        <v>3150</v>
      </c>
      <c r="C11" t="s">
        <v>596</v>
      </c>
      <c r="D11">
        <v>100174</v>
      </c>
      <c r="G11">
        <v>116</v>
      </c>
      <c r="H11">
        <v>107197</v>
      </c>
      <c r="I11" t="s">
        <v>308</v>
      </c>
      <c r="J11">
        <v>56.0642</v>
      </c>
      <c r="K11" t="s">
        <v>309</v>
      </c>
      <c r="L11" t="s">
        <v>310</v>
      </c>
      <c r="M11">
        <v>4</v>
      </c>
      <c r="N11" t="s">
        <v>311</v>
      </c>
      <c r="O11">
        <v>56.07</v>
      </c>
      <c r="P11">
        <f t="shared" si="0"/>
        <v>0.99989655787408593</v>
      </c>
      <c r="Q11">
        <f t="shared" si="1"/>
        <v>9.9989655787408602E-4</v>
      </c>
      <c r="R11">
        <f t="shared" si="2"/>
        <v>3.0000449266681759</v>
      </c>
      <c r="U11">
        <v>11</v>
      </c>
      <c r="V11">
        <v>100414</v>
      </c>
      <c r="W11" t="s">
        <v>331</v>
      </c>
      <c r="X11">
        <v>2.123348</v>
      </c>
      <c r="Y11" t="s">
        <v>309</v>
      </c>
      <c r="Z11" t="s">
        <v>310</v>
      </c>
      <c r="AA11">
        <v>2</v>
      </c>
      <c r="AB11" t="s">
        <v>311</v>
      </c>
      <c r="AC11">
        <v>106.18</v>
      </c>
      <c r="AD11">
        <f t="shared" si="3"/>
        <v>1.9997626671689583E-2</v>
      </c>
      <c r="AE11">
        <f t="shared" si="4"/>
        <v>1.9997626671689583E-5</v>
      </c>
      <c r="AF11">
        <f t="shared" si="5"/>
        <v>4.6990215435635152</v>
      </c>
      <c r="AI11">
        <v>64</v>
      </c>
      <c r="AJ11">
        <v>104405</v>
      </c>
      <c r="AK11" t="s">
        <v>381</v>
      </c>
      <c r="AL11">
        <v>0.20599999999999999</v>
      </c>
      <c r="AM11" t="s">
        <v>309</v>
      </c>
      <c r="AN11">
        <v>0.20599999999999999</v>
      </c>
      <c r="AO11" t="s">
        <v>379</v>
      </c>
      <c r="AP11">
        <v>1</v>
      </c>
      <c r="AQ11" t="s">
        <v>311</v>
      </c>
      <c r="AR11">
        <v>220.39</v>
      </c>
      <c r="AS11">
        <f t="shared" si="6"/>
        <v>9.3470665638186855E-4</v>
      </c>
      <c r="AT11">
        <f t="shared" si="7"/>
        <v>9.3470665638186853E-7</v>
      </c>
      <c r="AU11">
        <f t="shared" si="8"/>
        <v>6.029324664532254</v>
      </c>
      <c r="AV11">
        <v>6.029324664532254</v>
      </c>
      <c r="AY11">
        <v>222</v>
      </c>
      <c r="AZ11">
        <v>111988499</v>
      </c>
      <c r="BA11" t="s">
        <v>416</v>
      </c>
      <c r="BB11">
        <v>5.2700000000000004E-3</v>
      </c>
      <c r="BC11" t="s">
        <v>309</v>
      </c>
      <c r="BD11" t="s">
        <v>310</v>
      </c>
      <c r="BE11">
        <v>2</v>
      </c>
      <c r="BF11" t="s">
        <v>311</v>
      </c>
      <c r="BG11">
        <v>252.75</v>
      </c>
      <c r="BH11">
        <f t="shared" si="9"/>
        <v>2.0850642927794264E-5</v>
      </c>
      <c r="BI11">
        <f t="shared" si="10"/>
        <v>2.0850642927794264E-8</v>
      </c>
      <c r="BJ11">
        <f t="shared" si="11"/>
        <v>7.6808805490504923</v>
      </c>
      <c r="BM11">
        <v>31</v>
      </c>
      <c r="BN11">
        <v>10108868</v>
      </c>
      <c r="BO11" t="s">
        <v>443</v>
      </c>
      <c r="BP11">
        <v>39</v>
      </c>
      <c r="BQ11" t="s">
        <v>309</v>
      </c>
      <c r="BR11" t="s">
        <v>310</v>
      </c>
      <c r="BS11">
        <v>2</v>
      </c>
      <c r="BT11" t="s">
        <v>311</v>
      </c>
      <c r="BU11">
        <v>172.38</v>
      </c>
      <c r="BV11">
        <f t="shared" si="12"/>
        <v>0.22624434389140272</v>
      </c>
      <c r="BW11">
        <f t="shared" si="13"/>
        <v>2.2624434389140272E-4</v>
      </c>
      <c r="BX11">
        <f t="shared" si="14"/>
        <v>3.6454222693490919</v>
      </c>
      <c r="BY11">
        <v>3.6454222693490919</v>
      </c>
      <c r="CB11">
        <v>62</v>
      </c>
      <c r="CC11">
        <v>104098488</v>
      </c>
      <c r="CD11" t="s">
        <v>456</v>
      </c>
      <c r="CE11">
        <v>99.2</v>
      </c>
      <c r="CF11" t="s">
        <v>309</v>
      </c>
      <c r="CG11" t="s">
        <v>310</v>
      </c>
      <c r="CH11">
        <v>4</v>
      </c>
      <c r="CI11" t="s">
        <v>311</v>
      </c>
      <c r="CJ11">
        <v>275.33999999999997</v>
      </c>
      <c r="CK11">
        <f t="shared" si="15"/>
        <v>0.36028183336965208</v>
      </c>
      <c r="CL11">
        <f t="shared" si="16"/>
        <v>3.602818333696521E-4</v>
      </c>
      <c r="CM11">
        <f t="shared" si="17"/>
        <v>3.4433576359241242</v>
      </c>
      <c r="CN11">
        <v>3.4433576359241242</v>
      </c>
      <c r="CQ11">
        <v>337</v>
      </c>
      <c r="CR11">
        <v>121755</v>
      </c>
      <c r="CS11" t="s">
        <v>480</v>
      </c>
      <c r="CT11">
        <v>16</v>
      </c>
      <c r="CU11" t="s">
        <v>309</v>
      </c>
      <c r="CV11" t="s">
        <v>310</v>
      </c>
      <c r="CW11">
        <v>4</v>
      </c>
      <c r="CX11" t="s">
        <v>311</v>
      </c>
      <c r="CY11">
        <v>330.4</v>
      </c>
      <c r="CZ11">
        <f t="shared" si="18"/>
        <v>4.8426150121065381E-2</v>
      </c>
      <c r="DA11">
        <f t="shared" si="19"/>
        <v>4.842615012106538E-5</v>
      </c>
      <c r="DB11">
        <f t="shared" si="20"/>
        <v>4.3149200559924195</v>
      </c>
      <c r="DC11">
        <v>4.3149200559924195</v>
      </c>
      <c r="DF11">
        <v>20</v>
      </c>
      <c r="DG11">
        <v>100663</v>
      </c>
      <c r="DH11" t="s">
        <v>490</v>
      </c>
      <c r="DI11">
        <v>162</v>
      </c>
      <c r="DJ11" t="s">
        <v>309</v>
      </c>
      <c r="DK11" t="s">
        <v>310</v>
      </c>
      <c r="DL11">
        <v>4</v>
      </c>
      <c r="DM11" t="s">
        <v>311</v>
      </c>
      <c r="DN11">
        <v>108.15</v>
      </c>
      <c r="DO11">
        <f t="shared" si="21"/>
        <v>1.4979195561719834</v>
      </c>
      <c r="DP11">
        <f t="shared" si="22"/>
        <v>1.4979195561719834E-3</v>
      </c>
      <c r="DQ11">
        <f t="shared" si="23"/>
        <v>2.8245115092324795</v>
      </c>
      <c r="DR11">
        <v>2.8245115092324795</v>
      </c>
      <c r="DU11">
        <v>318</v>
      </c>
      <c r="DV11">
        <v>12071839</v>
      </c>
      <c r="DW11" t="s">
        <v>548</v>
      </c>
      <c r="DX11">
        <v>0.68400000000000005</v>
      </c>
      <c r="DY11" t="s">
        <v>379</v>
      </c>
      <c r="DZ11" t="s">
        <v>310</v>
      </c>
      <c r="EA11">
        <v>1</v>
      </c>
      <c r="EB11" t="s">
        <v>311</v>
      </c>
      <c r="EC11">
        <v>226.45</v>
      </c>
      <c r="ED11">
        <f t="shared" si="24"/>
        <v>3.0205343342901308E-3</v>
      </c>
      <c r="EE11">
        <f t="shared" si="25"/>
        <v>3.0205343342901308E-6</v>
      </c>
      <c r="EF11">
        <f t="shared" si="26"/>
        <v>5.5199162232988597</v>
      </c>
      <c r="EG11">
        <v>5.5199162232988597</v>
      </c>
      <c r="EJ11">
        <v>57</v>
      </c>
      <c r="EK11">
        <v>103822</v>
      </c>
      <c r="EL11" t="s">
        <v>556</v>
      </c>
      <c r="EM11">
        <v>0.46</v>
      </c>
      <c r="EN11" t="s">
        <v>382</v>
      </c>
      <c r="EO11" t="s">
        <v>557</v>
      </c>
      <c r="EP11" t="s">
        <v>310</v>
      </c>
      <c r="EQ11">
        <f>EM11/1000</f>
        <v>4.6000000000000001E-4</v>
      </c>
      <c r="ER11" t="s">
        <v>558</v>
      </c>
      <c r="ES11">
        <v>3</v>
      </c>
      <c r="ET11" t="s">
        <v>311</v>
      </c>
      <c r="EU11">
        <v>136.16</v>
      </c>
      <c r="EV11">
        <f>EQ11*1000</f>
        <v>0.46</v>
      </c>
      <c r="EW11">
        <f t="shared" si="27"/>
        <v>4.6000000000000001E-4</v>
      </c>
      <c r="EX11">
        <f t="shared" si="28"/>
        <v>3.3372421683184261</v>
      </c>
      <c r="EY11">
        <v>3.3372421683184261</v>
      </c>
    </row>
    <row r="12" spans="1:155" x14ac:dyDescent="0.35">
      <c r="A12">
        <v>9</v>
      </c>
      <c r="B12" t="s">
        <v>3151</v>
      </c>
      <c r="C12" t="s">
        <v>597</v>
      </c>
      <c r="D12">
        <v>100210</v>
      </c>
      <c r="G12">
        <v>117</v>
      </c>
      <c r="H12">
        <v>107211</v>
      </c>
      <c r="I12" t="s">
        <v>308</v>
      </c>
      <c r="J12">
        <v>10240</v>
      </c>
      <c r="K12" t="s">
        <v>309</v>
      </c>
      <c r="L12" t="s">
        <v>310</v>
      </c>
      <c r="M12">
        <v>4</v>
      </c>
      <c r="N12" t="s">
        <v>311</v>
      </c>
      <c r="O12">
        <v>62.08</v>
      </c>
      <c r="P12">
        <f t="shared" si="0"/>
        <v>164.94845360824743</v>
      </c>
      <c r="Q12">
        <f t="shared" si="1"/>
        <v>0.16494845360824745</v>
      </c>
      <c r="R12">
        <f t="shared" si="2"/>
        <v>0.78265175161031997</v>
      </c>
      <c r="U12">
        <v>12</v>
      </c>
      <c r="V12">
        <v>100425</v>
      </c>
      <c r="W12" t="s">
        <v>331</v>
      </c>
      <c r="X12">
        <v>4.7</v>
      </c>
      <c r="Y12" t="s">
        <v>309</v>
      </c>
      <c r="Z12" t="s">
        <v>310</v>
      </c>
      <c r="AA12">
        <v>2</v>
      </c>
      <c r="AB12" t="s">
        <v>311</v>
      </c>
      <c r="AC12">
        <v>104.16</v>
      </c>
      <c r="AD12">
        <f t="shared" si="3"/>
        <v>4.5122887864823352E-2</v>
      </c>
      <c r="AE12">
        <f t="shared" si="4"/>
        <v>4.5122887864823355E-5</v>
      </c>
      <c r="AF12">
        <f t="shared" si="5"/>
        <v>4.3456031132883988</v>
      </c>
      <c r="AI12">
        <v>73</v>
      </c>
      <c r="AJ12">
        <v>104881</v>
      </c>
      <c r="AK12" t="s">
        <v>381</v>
      </c>
      <c r="AL12">
        <v>4</v>
      </c>
      <c r="AM12" t="s">
        <v>309</v>
      </c>
      <c r="AN12">
        <v>4</v>
      </c>
      <c r="AO12" t="s">
        <v>379</v>
      </c>
      <c r="AP12">
        <v>1</v>
      </c>
      <c r="AQ12" t="s">
        <v>311</v>
      </c>
      <c r="AR12">
        <v>140.57</v>
      </c>
      <c r="AS12">
        <f t="shared" si="6"/>
        <v>2.8455573735505443E-2</v>
      </c>
      <c r="AT12">
        <f t="shared" si="7"/>
        <v>2.8455573735505442E-5</v>
      </c>
      <c r="AU12">
        <f t="shared" si="8"/>
        <v>4.5458326535048874</v>
      </c>
      <c r="AV12">
        <v>4.5458326535048874</v>
      </c>
      <c r="AY12">
        <v>242</v>
      </c>
      <c r="AZ12">
        <v>112410238</v>
      </c>
      <c r="BA12" t="s">
        <v>416</v>
      </c>
      <c r="BB12">
        <v>0.83</v>
      </c>
      <c r="BC12" t="s">
        <v>309</v>
      </c>
      <c r="BD12" t="s">
        <v>310</v>
      </c>
      <c r="BE12">
        <v>2</v>
      </c>
      <c r="BF12" t="s">
        <v>311</v>
      </c>
      <c r="BG12">
        <v>352.52</v>
      </c>
      <c r="BH12">
        <f t="shared" si="9"/>
        <v>2.3544763417678431E-3</v>
      </c>
      <c r="BI12">
        <f t="shared" si="10"/>
        <v>2.3544763417678431E-6</v>
      </c>
      <c r="BJ12">
        <f t="shared" si="11"/>
        <v>5.6281056690740074</v>
      </c>
      <c r="BM12">
        <v>35</v>
      </c>
      <c r="BN12">
        <v>101213</v>
      </c>
      <c r="BO12" t="s">
        <v>443</v>
      </c>
      <c r="BP12">
        <v>2.34</v>
      </c>
      <c r="BQ12" t="s">
        <v>309</v>
      </c>
      <c r="BR12" t="s">
        <v>310</v>
      </c>
      <c r="BS12">
        <v>2</v>
      </c>
      <c r="BT12" t="s">
        <v>311</v>
      </c>
      <c r="BU12">
        <v>213.68</v>
      </c>
      <c r="BV12">
        <f t="shared" si="12"/>
        <v>1.095095469861475E-2</v>
      </c>
      <c r="BW12">
        <f t="shared" si="13"/>
        <v>1.095095469861475E-5</v>
      </c>
      <c r="BX12">
        <f t="shared" si="14"/>
        <v>4.9605480176031733</v>
      </c>
      <c r="BY12">
        <v>4.9605480176031733</v>
      </c>
      <c r="CB12">
        <v>64</v>
      </c>
      <c r="CC12">
        <v>104405</v>
      </c>
      <c r="CD12" t="s">
        <v>457</v>
      </c>
      <c r="CE12">
        <v>0.378</v>
      </c>
      <c r="CF12" t="s">
        <v>309</v>
      </c>
      <c r="CG12" t="s">
        <v>310</v>
      </c>
      <c r="CH12">
        <v>4</v>
      </c>
      <c r="CI12" t="s">
        <v>311</v>
      </c>
      <c r="CJ12">
        <v>220.39</v>
      </c>
      <c r="CK12">
        <f t="shared" si="15"/>
        <v>1.7151413403511957E-3</v>
      </c>
      <c r="CL12">
        <f t="shared" si="16"/>
        <v>1.7151413403511957E-6</v>
      </c>
      <c r="CM12">
        <f t="shared" si="17"/>
        <v>5.7657000850641822</v>
      </c>
      <c r="CN12">
        <v>5.7657000850641822</v>
      </c>
      <c r="CQ12">
        <v>486</v>
      </c>
      <c r="CR12">
        <v>138261413</v>
      </c>
      <c r="CS12" t="s">
        <v>478</v>
      </c>
      <c r="CT12">
        <v>6.1999999999999998E-3</v>
      </c>
      <c r="CU12" t="s">
        <v>309</v>
      </c>
      <c r="CV12" t="s">
        <v>310</v>
      </c>
      <c r="CW12">
        <v>4</v>
      </c>
      <c r="CX12" t="s">
        <v>311</v>
      </c>
      <c r="CY12">
        <v>255.69</v>
      </c>
      <c r="CZ12">
        <f t="shared" si="18"/>
        <v>2.4248112949274512E-5</v>
      </c>
      <c r="DA12">
        <f t="shared" si="19"/>
        <v>2.4248112949274512E-8</v>
      </c>
      <c r="DB12">
        <f t="shared" si="20"/>
        <v>7.6153220536640065</v>
      </c>
      <c r="DC12">
        <v>7.6153220536640065</v>
      </c>
      <c r="DF12">
        <v>22</v>
      </c>
      <c r="DG12">
        <v>1007289</v>
      </c>
      <c r="DH12" t="s">
        <v>493</v>
      </c>
      <c r="DI12">
        <v>3.8239999999999998</v>
      </c>
      <c r="DJ12" t="s">
        <v>309</v>
      </c>
      <c r="DK12" t="s">
        <v>310</v>
      </c>
      <c r="DL12">
        <v>4</v>
      </c>
      <c r="DM12" t="s">
        <v>311</v>
      </c>
      <c r="DN12">
        <v>173.63</v>
      </c>
      <c r="DO12">
        <f t="shared" si="21"/>
        <v>2.2023843805793929E-2</v>
      </c>
      <c r="DP12">
        <f t="shared" si="22"/>
        <v>2.202384380579393E-5</v>
      </c>
      <c r="DQ12">
        <f t="shared" si="23"/>
        <v>4.6571068816420755</v>
      </c>
      <c r="DR12">
        <v>4.6571068816420755</v>
      </c>
      <c r="DU12">
        <v>346</v>
      </c>
      <c r="DV12">
        <v>122394</v>
      </c>
      <c r="DW12" t="s">
        <v>547</v>
      </c>
      <c r="DX12">
        <v>1</v>
      </c>
      <c r="DY12" t="s">
        <v>379</v>
      </c>
      <c r="DZ12" t="s">
        <v>310</v>
      </c>
      <c r="EA12">
        <v>1</v>
      </c>
      <c r="EB12" t="s">
        <v>311</v>
      </c>
      <c r="EC12">
        <v>169.24</v>
      </c>
      <c r="ED12">
        <f t="shared" si="24"/>
        <v>5.9087686126211292E-3</v>
      </c>
      <c r="EE12">
        <f t="shared" si="25"/>
        <v>5.9087686126211294E-6</v>
      </c>
      <c r="EF12">
        <f t="shared" si="26"/>
        <v>5.228503016659257</v>
      </c>
      <c r="EG12">
        <v>5.228503016659257</v>
      </c>
      <c r="EJ12">
        <v>58</v>
      </c>
      <c r="EK12">
        <v>103844</v>
      </c>
      <c r="EL12" t="s">
        <v>556</v>
      </c>
      <c r="EM12">
        <v>3</v>
      </c>
      <c r="EN12" t="s">
        <v>382</v>
      </c>
      <c r="EO12" t="s">
        <v>557</v>
      </c>
      <c r="EP12" t="s">
        <v>310</v>
      </c>
      <c r="EQ12">
        <f>EM12/1000</f>
        <v>3.0000000000000001E-3</v>
      </c>
      <c r="ER12" t="s">
        <v>558</v>
      </c>
      <c r="ES12">
        <v>3</v>
      </c>
      <c r="ET12" t="s">
        <v>311</v>
      </c>
      <c r="EU12">
        <v>135.18</v>
      </c>
      <c r="EV12">
        <f>EQ12*1000</f>
        <v>3</v>
      </c>
      <c r="EW12">
        <f t="shared" si="27"/>
        <v>3.0000000000000001E-3</v>
      </c>
      <c r="EX12">
        <f t="shared" si="28"/>
        <v>2.5228787452803374</v>
      </c>
      <c r="EY12">
        <v>2.5228787452803374</v>
      </c>
    </row>
    <row r="13" spans="1:155" x14ac:dyDescent="0.35">
      <c r="A13">
        <v>10</v>
      </c>
      <c r="B13" t="s">
        <v>4148</v>
      </c>
      <c r="C13" t="s">
        <v>598</v>
      </c>
      <c r="D13">
        <v>10031820</v>
      </c>
      <c r="G13">
        <v>126</v>
      </c>
      <c r="H13">
        <v>107926</v>
      </c>
      <c r="I13" t="s">
        <v>308</v>
      </c>
      <c r="J13">
        <v>421.6</v>
      </c>
      <c r="K13" t="s">
        <v>309</v>
      </c>
      <c r="L13" t="s">
        <v>310</v>
      </c>
      <c r="M13">
        <v>4</v>
      </c>
      <c r="N13" t="s">
        <v>311</v>
      </c>
      <c r="O13">
        <v>88.12</v>
      </c>
      <c r="P13">
        <f t="shared" si="0"/>
        <v>4.7843849296413978</v>
      </c>
      <c r="Q13">
        <f t="shared" si="1"/>
        <v>4.7843849296413977E-3</v>
      </c>
      <c r="R13">
        <f t="shared" si="2"/>
        <v>2.3201738862742398</v>
      </c>
      <c r="U13">
        <v>15</v>
      </c>
      <c r="V13">
        <v>100473083</v>
      </c>
      <c r="W13" t="s">
        <v>331</v>
      </c>
      <c r="X13">
        <v>0.25</v>
      </c>
      <c r="Y13" t="s">
        <v>309</v>
      </c>
      <c r="Z13" t="s">
        <v>310</v>
      </c>
      <c r="AA13">
        <v>2</v>
      </c>
      <c r="AB13" t="s">
        <v>311</v>
      </c>
      <c r="AC13">
        <v>438.54</v>
      </c>
      <c r="AD13">
        <f t="shared" si="3"/>
        <v>5.7007342545719881E-4</v>
      </c>
      <c r="AE13">
        <f t="shared" si="4"/>
        <v>5.7007342545719885E-7</v>
      </c>
      <c r="AF13">
        <f t="shared" si="5"/>
        <v>6.2440692035955792</v>
      </c>
      <c r="AI13">
        <v>83</v>
      </c>
      <c r="AJ13">
        <v>105533</v>
      </c>
      <c r="AK13" t="s">
        <v>381</v>
      </c>
      <c r="AL13">
        <v>20.9</v>
      </c>
      <c r="AM13" t="s">
        <v>309</v>
      </c>
      <c r="AN13">
        <v>20.9</v>
      </c>
      <c r="AO13" t="s">
        <v>379</v>
      </c>
      <c r="AP13">
        <v>1</v>
      </c>
      <c r="AQ13" t="s">
        <v>311</v>
      </c>
      <c r="AR13">
        <v>160.19</v>
      </c>
      <c r="AS13">
        <f t="shared" si="6"/>
        <v>0.13047006679568013</v>
      </c>
      <c r="AT13">
        <f t="shared" si="7"/>
        <v>1.3047006679568014E-4</v>
      </c>
      <c r="AU13">
        <f t="shared" si="8"/>
        <v>3.8844891152727938</v>
      </c>
      <c r="AV13">
        <v>3.8844891152727938</v>
      </c>
      <c r="AY13">
        <v>264</v>
      </c>
      <c r="AZ13">
        <v>115297</v>
      </c>
      <c r="BA13" t="s">
        <v>417</v>
      </c>
      <c r="BB13">
        <v>4.0000000000000002E-4</v>
      </c>
      <c r="BC13" t="s">
        <v>309</v>
      </c>
      <c r="BD13" t="s">
        <v>310</v>
      </c>
      <c r="BE13">
        <v>2</v>
      </c>
      <c r="BF13" t="s">
        <v>311</v>
      </c>
      <c r="BG13">
        <v>406.92</v>
      </c>
      <c r="BH13">
        <f t="shared" si="9"/>
        <v>9.8299420033421811E-7</v>
      </c>
      <c r="BI13">
        <f t="shared" si="10"/>
        <v>9.8299420033421801E-10</v>
      </c>
      <c r="BJ13">
        <f t="shared" si="11"/>
        <v>9.0074490444977489</v>
      </c>
      <c r="BM13">
        <v>54</v>
      </c>
      <c r="BN13">
        <v>103695</v>
      </c>
      <c r="BO13" t="s">
        <v>443</v>
      </c>
      <c r="BP13">
        <v>7.19</v>
      </c>
      <c r="BQ13" t="s">
        <v>309</v>
      </c>
      <c r="BR13" t="s">
        <v>310</v>
      </c>
      <c r="BS13">
        <v>2</v>
      </c>
      <c r="BT13" t="s">
        <v>311</v>
      </c>
      <c r="BU13">
        <v>121.2</v>
      </c>
      <c r="BV13">
        <f t="shared" si="12"/>
        <v>5.9323432343234325E-2</v>
      </c>
      <c r="BW13">
        <f t="shared" si="13"/>
        <v>5.9323432343234328E-5</v>
      </c>
      <c r="BX13">
        <f t="shared" si="14"/>
        <v>4.2267737294473848</v>
      </c>
      <c r="BY13">
        <v>4.2267737294473848</v>
      </c>
      <c r="CB13">
        <v>67</v>
      </c>
      <c r="CC13">
        <v>10453868</v>
      </c>
      <c r="CD13" t="s">
        <v>456</v>
      </c>
      <c r="CE13">
        <v>3.1600000000000003E-2</v>
      </c>
      <c r="CF13" t="s">
        <v>309</v>
      </c>
      <c r="CG13" t="s">
        <v>310</v>
      </c>
      <c r="CH13">
        <v>4</v>
      </c>
      <c r="CI13" t="s">
        <v>311</v>
      </c>
      <c r="CJ13">
        <v>338.48</v>
      </c>
      <c r="CK13">
        <f t="shared" si="15"/>
        <v>9.3358544079413856E-5</v>
      </c>
      <c r="CL13">
        <f t="shared" si="16"/>
        <v>9.3358544079413861E-8</v>
      </c>
      <c r="CM13">
        <f t="shared" si="17"/>
        <v>7.0298459297048348</v>
      </c>
      <c r="CN13">
        <v>7.0298459297048348</v>
      </c>
      <c r="CQ13">
        <v>595</v>
      </c>
      <c r="CR13">
        <v>1563662</v>
      </c>
      <c r="CS13" t="s">
        <v>480</v>
      </c>
      <c r="CT13">
        <v>11</v>
      </c>
      <c r="CU13" t="s">
        <v>309</v>
      </c>
      <c r="CV13" t="s">
        <v>310</v>
      </c>
      <c r="CW13">
        <v>4</v>
      </c>
      <c r="CX13" t="s">
        <v>311</v>
      </c>
      <c r="CY13">
        <v>221.28</v>
      </c>
      <c r="CZ13">
        <f t="shared" si="18"/>
        <v>4.971077368040492E-2</v>
      </c>
      <c r="DA13">
        <f t="shared" si="19"/>
        <v>4.9710773680404922E-5</v>
      </c>
      <c r="DB13">
        <f t="shared" si="20"/>
        <v>4.3035494776070102</v>
      </c>
      <c r="DC13">
        <v>4.3035494776070102</v>
      </c>
      <c r="DF13">
        <v>29</v>
      </c>
      <c r="DG13">
        <v>10102064</v>
      </c>
      <c r="DH13" t="s">
        <v>494</v>
      </c>
      <c r="DI13">
        <v>7.0926750000000003E-4</v>
      </c>
      <c r="DJ13" t="s">
        <v>309</v>
      </c>
      <c r="DK13" t="s">
        <v>310</v>
      </c>
      <c r="DL13">
        <v>4</v>
      </c>
      <c r="DM13" t="s">
        <v>311</v>
      </c>
      <c r="DN13">
        <v>63.02</v>
      </c>
      <c r="DO13">
        <f t="shared" si="21"/>
        <v>1.1254641383687718E-5</v>
      </c>
      <c r="DP13">
        <f t="shared" si="22"/>
        <v>1.1254641383687719E-8</v>
      </c>
      <c r="DQ13">
        <f t="shared" si="23"/>
        <v>7.9486683387413679</v>
      </c>
      <c r="DR13">
        <v>7.9486683387413679</v>
      </c>
      <c r="DU13">
        <v>416</v>
      </c>
      <c r="DV13">
        <v>128041</v>
      </c>
      <c r="DW13" t="s">
        <v>550</v>
      </c>
      <c r="DX13">
        <v>7</v>
      </c>
      <c r="DY13" t="s">
        <v>379</v>
      </c>
      <c r="DZ13" t="s">
        <v>310</v>
      </c>
      <c r="EA13">
        <v>1</v>
      </c>
      <c r="EB13" t="s">
        <v>311</v>
      </c>
      <c r="EC13">
        <v>121.25</v>
      </c>
      <c r="ED13">
        <f t="shared" si="24"/>
        <v>5.7731958762886601E-2</v>
      </c>
      <c r="EE13">
        <f t="shared" si="25"/>
        <v>5.7731958762886601E-5</v>
      </c>
      <c r="EF13">
        <f t="shared" si="26"/>
        <v>4.2385837072600445</v>
      </c>
      <c r="EG13">
        <v>4.2385837072600445</v>
      </c>
      <c r="EJ13">
        <v>68</v>
      </c>
      <c r="EK13">
        <v>104541</v>
      </c>
      <c r="EL13" t="s">
        <v>556</v>
      </c>
      <c r="EM13">
        <v>0.68</v>
      </c>
      <c r="EN13" t="s">
        <v>382</v>
      </c>
      <c r="EO13" t="s">
        <v>397</v>
      </c>
      <c r="EP13" t="s">
        <v>310</v>
      </c>
      <c r="EQ13">
        <v>0.68</v>
      </c>
      <c r="ER13" t="s">
        <v>397</v>
      </c>
      <c r="ES13">
        <v>3</v>
      </c>
      <c r="ET13" t="s">
        <v>311</v>
      </c>
      <c r="EU13">
        <v>134.19</v>
      </c>
      <c r="EV13">
        <v>0.68</v>
      </c>
      <c r="EW13">
        <f t="shared" si="27"/>
        <v>6.8000000000000005E-4</v>
      </c>
      <c r="EX13">
        <f t="shared" si="28"/>
        <v>3.1674910872937638</v>
      </c>
      <c r="EY13">
        <v>3.1674910872937638</v>
      </c>
    </row>
    <row r="14" spans="1:155" x14ac:dyDescent="0.35">
      <c r="A14">
        <v>11</v>
      </c>
      <c r="B14" t="s">
        <v>3152</v>
      </c>
      <c r="C14" t="s">
        <v>599</v>
      </c>
      <c r="D14">
        <v>100414</v>
      </c>
      <c r="G14">
        <v>127</v>
      </c>
      <c r="H14">
        <v>107937</v>
      </c>
      <c r="I14" t="s">
        <v>308</v>
      </c>
      <c r="J14">
        <v>1189.8</v>
      </c>
      <c r="K14" t="s">
        <v>309</v>
      </c>
      <c r="L14" t="s">
        <v>310</v>
      </c>
      <c r="M14">
        <v>4</v>
      </c>
      <c r="N14" t="s">
        <v>311</v>
      </c>
      <c r="O14">
        <v>86.1</v>
      </c>
      <c r="P14">
        <f t="shared" si="0"/>
        <v>13.818815331010454</v>
      </c>
      <c r="Q14">
        <f t="shared" si="1"/>
        <v>1.3818815331010453E-2</v>
      </c>
      <c r="R14">
        <f t="shared" si="2"/>
        <v>1.8595291868647084</v>
      </c>
      <c r="U14">
        <v>19</v>
      </c>
      <c r="V14">
        <v>100646513</v>
      </c>
      <c r="W14" t="s">
        <v>331</v>
      </c>
      <c r="X14">
        <v>0.35</v>
      </c>
      <c r="Y14" t="s">
        <v>309</v>
      </c>
      <c r="Z14" t="s">
        <v>310</v>
      </c>
      <c r="AA14">
        <v>2</v>
      </c>
      <c r="AB14" t="s">
        <v>311</v>
      </c>
      <c r="AC14">
        <v>372.83</v>
      </c>
      <c r="AD14">
        <f t="shared" si="3"/>
        <v>9.3876565727006947E-4</v>
      </c>
      <c r="AE14">
        <f t="shared" si="4"/>
        <v>9.3876565727006942E-7</v>
      </c>
      <c r="AF14">
        <f t="shared" si="5"/>
        <v>6.0274428065158325</v>
      </c>
      <c r="AI14">
        <v>89</v>
      </c>
      <c r="AJ14">
        <v>10605217</v>
      </c>
      <c r="AK14" t="s">
        <v>384</v>
      </c>
      <c r="AL14">
        <v>1.48</v>
      </c>
      <c r="AM14" t="s">
        <v>309</v>
      </c>
      <c r="AN14">
        <v>1.48</v>
      </c>
      <c r="AO14" t="s">
        <v>379</v>
      </c>
      <c r="AP14">
        <v>1</v>
      </c>
      <c r="AQ14" t="s">
        <v>311</v>
      </c>
      <c r="AR14">
        <v>191.21</v>
      </c>
      <c r="AS14">
        <f t="shared" si="6"/>
        <v>7.7401809528790328E-3</v>
      </c>
      <c r="AT14">
        <f t="shared" si="7"/>
        <v>7.7401809528790325E-6</v>
      </c>
      <c r="AU14">
        <f t="shared" si="8"/>
        <v>5.1112488860976981</v>
      </c>
      <c r="AV14">
        <v>5.1112488860976981</v>
      </c>
      <c r="AY14">
        <v>268</v>
      </c>
      <c r="AZ14">
        <v>115866</v>
      </c>
      <c r="BA14" t="s">
        <v>418</v>
      </c>
      <c r="BB14">
        <v>0.36</v>
      </c>
      <c r="BC14" t="s">
        <v>309</v>
      </c>
      <c r="BD14" t="s">
        <v>310</v>
      </c>
      <c r="BE14">
        <v>2</v>
      </c>
      <c r="BF14" t="s">
        <v>311</v>
      </c>
      <c r="BG14">
        <v>326.3</v>
      </c>
      <c r="BH14">
        <f t="shared" si="9"/>
        <v>1.1032791909285932E-3</v>
      </c>
      <c r="BI14">
        <f t="shared" si="10"/>
        <v>1.1032791909285933E-6</v>
      </c>
      <c r="BJ14">
        <f t="shared" si="11"/>
        <v>5.9573145730205876</v>
      </c>
      <c r="BM14">
        <v>80</v>
      </c>
      <c r="BN14">
        <v>105464</v>
      </c>
      <c r="BO14" t="s">
        <v>441</v>
      </c>
      <c r="BP14">
        <v>234</v>
      </c>
      <c r="BQ14" t="s">
        <v>309</v>
      </c>
      <c r="BR14" t="s">
        <v>310</v>
      </c>
      <c r="BS14">
        <v>2</v>
      </c>
      <c r="BT14" t="s">
        <v>311</v>
      </c>
      <c r="BU14">
        <v>116.18</v>
      </c>
      <c r="BV14">
        <f t="shared" si="12"/>
        <v>2.0141160268548801</v>
      </c>
      <c r="BW14">
        <f t="shared" si="13"/>
        <v>2.0141160268548801E-3</v>
      </c>
      <c r="BX14">
        <f t="shared" si="14"/>
        <v>2.6959155147300673</v>
      </c>
      <c r="BY14">
        <v>2.6959155147300673</v>
      </c>
      <c r="CB14">
        <v>89</v>
      </c>
      <c r="CC14">
        <v>10605217</v>
      </c>
      <c r="CD14" t="s">
        <v>456</v>
      </c>
      <c r="CE14">
        <v>1.1599999999999999</v>
      </c>
      <c r="CF14" t="s">
        <v>309</v>
      </c>
      <c r="CG14" t="s">
        <v>310</v>
      </c>
      <c r="CH14">
        <v>4</v>
      </c>
      <c r="CI14" t="s">
        <v>311</v>
      </c>
      <c r="CJ14">
        <v>191.21</v>
      </c>
      <c r="CK14">
        <f t="shared" si="15"/>
        <v>6.0666283144187013E-3</v>
      </c>
      <c r="CL14">
        <f t="shared" si="16"/>
        <v>6.0666283144187016E-6</v>
      </c>
      <c r="CM14">
        <f t="shared" si="17"/>
        <v>5.2170526122657375</v>
      </c>
      <c r="CN14">
        <v>5.2170526122657375</v>
      </c>
      <c r="CQ14">
        <v>804</v>
      </c>
      <c r="CR14">
        <v>25154523</v>
      </c>
      <c r="CS14" t="s">
        <v>478</v>
      </c>
      <c r="CT14">
        <v>0.26800000000000002</v>
      </c>
      <c r="CU14" t="s">
        <v>309</v>
      </c>
      <c r="CV14" t="s">
        <v>310</v>
      </c>
      <c r="CW14">
        <v>4</v>
      </c>
      <c r="CX14" t="s">
        <v>311</v>
      </c>
      <c r="CY14">
        <v>220.39</v>
      </c>
      <c r="CZ14">
        <f t="shared" si="18"/>
        <v>1.2160261354870912E-3</v>
      </c>
      <c r="DA14">
        <f t="shared" si="19"/>
        <v>1.2160261354870913E-6</v>
      </c>
      <c r="DB14">
        <f t="shared" si="20"/>
        <v>5.9150570908726188</v>
      </c>
      <c r="DC14">
        <v>5.9150570908726188</v>
      </c>
      <c r="DF14">
        <v>35</v>
      </c>
      <c r="DG14">
        <v>101213</v>
      </c>
      <c r="DH14" t="s">
        <v>495</v>
      </c>
      <c r="DI14">
        <v>1.1000000000000001</v>
      </c>
      <c r="DJ14" t="s">
        <v>309</v>
      </c>
      <c r="DK14" t="s">
        <v>310</v>
      </c>
      <c r="DL14">
        <v>4</v>
      </c>
      <c r="DM14" t="s">
        <v>311</v>
      </c>
      <c r="DN14">
        <v>213.68</v>
      </c>
      <c r="DO14">
        <f t="shared" si="21"/>
        <v>5.1478846873830031E-3</v>
      </c>
      <c r="DP14">
        <f t="shared" si="22"/>
        <v>5.1478846873830032E-6</v>
      </c>
      <c r="DQ14">
        <f t="shared" si="23"/>
        <v>5.2883711898550914</v>
      </c>
      <c r="DR14">
        <v>5.2883711898550914</v>
      </c>
      <c r="DU14">
        <v>439</v>
      </c>
      <c r="DV14">
        <v>131860338</v>
      </c>
      <c r="DW14" t="s">
        <v>548</v>
      </c>
      <c r="DX14">
        <v>15.31</v>
      </c>
      <c r="DY14" t="s">
        <v>379</v>
      </c>
      <c r="DZ14" t="s">
        <v>310</v>
      </c>
      <c r="EA14">
        <v>1</v>
      </c>
      <c r="EB14" t="s">
        <v>311</v>
      </c>
      <c r="EC14">
        <v>403.42</v>
      </c>
      <c r="ED14">
        <f t="shared" si="24"/>
        <v>3.795052302810966E-2</v>
      </c>
      <c r="EE14">
        <f t="shared" si="25"/>
        <v>3.7950523028109661E-5</v>
      </c>
      <c r="EF14">
        <f t="shared" si="26"/>
        <v>4.4207822343493532</v>
      </c>
      <c r="EG14">
        <v>4.4207822343493532</v>
      </c>
      <c r="EJ14">
        <v>72</v>
      </c>
      <c r="EK14">
        <v>10482561</v>
      </c>
      <c r="EL14" t="s">
        <v>556</v>
      </c>
      <c r="EM14">
        <v>0.44</v>
      </c>
      <c r="EN14" t="s">
        <v>382</v>
      </c>
      <c r="EO14" t="s">
        <v>397</v>
      </c>
      <c r="EP14" t="s">
        <v>310</v>
      </c>
      <c r="EQ14">
        <v>0.44</v>
      </c>
      <c r="ER14" t="s">
        <v>397</v>
      </c>
      <c r="ES14">
        <v>3</v>
      </c>
      <c r="ET14" t="s">
        <v>311</v>
      </c>
      <c r="EU14">
        <v>154.28</v>
      </c>
      <c r="EV14">
        <v>0.44</v>
      </c>
      <c r="EW14">
        <f t="shared" si="27"/>
        <v>4.4000000000000002E-4</v>
      </c>
      <c r="EX14">
        <f t="shared" si="28"/>
        <v>3.3565473235138126</v>
      </c>
      <c r="EY14">
        <v>3.3565473235138126</v>
      </c>
    </row>
    <row r="15" spans="1:155" x14ac:dyDescent="0.35">
      <c r="A15">
        <v>12</v>
      </c>
      <c r="B15" t="s">
        <v>3153</v>
      </c>
      <c r="C15" t="s">
        <v>600</v>
      </c>
      <c r="D15">
        <v>100425</v>
      </c>
      <c r="G15">
        <v>149</v>
      </c>
      <c r="H15">
        <v>108883</v>
      </c>
      <c r="I15" t="s">
        <v>312</v>
      </c>
      <c r="J15">
        <v>173</v>
      </c>
      <c r="K15" t="s">
        <v>309</v>
      </c>
      <c r="L15" t="s">
        <v>310</v>
      </c>
      <c r="M15">
        <v>4</v>
      </c>
      <c r="N15" t="s">
        <v>311</v>
      </c>
      <c r="O15">
        <v>92.15</v>
      </c>
      <c r="P15">
        <f t="shared" si="0"/>
        <v>1.8773738469886054</v>
      </c>
      <c r="Q15">
        <f t="shared" si="1"/>
        <v>1.8773738469886054E-3</v>
      </c>
      <c r="R15">
        <f t="shared" si="2"/>
        <v>2.7264492364262973</v>
      </c>
      <c r="U15">
        <v>22</v>
      </c>
      <c r="V15">
        <v>1007289</v>
      </c>
      <c r="W15" t="s">
        <v>331</v>
      </c>
      <c r="X15">
        <v>34.5</v>
      </c>
      <c r="Y15" t="s">
        <v>309</v>
      </c>
      <c r="Z15" t="s">
        <v>310</v>
      </c>
      <c r="AA15">
        <v>2</v>
      </c>
      <c r="AB15" t="s">
        <v>311</v>
      </c>
      <c r="AC15">
        <v>173.63</v>
      </c>
      <c r="AD15">
        <f t="shared" si="3"/>
        <v>0.19869838161608017</v>
      </c>
      <c r="AE15">
        <f t="shared" si="4"/>
        <v>1.9869838161608015E-4</v>
      </c>
      <c r="AF15">
        <f t="shared" si="5"/>
        <v>3.7018056701728641</v>
      </c>
      <c r="AI15">
        <v>95</v>
      </c>
      <c r="AJ15">
        <v>106445</v>
      </c>
      <c r="AK15" t="s">
        <v>378</v>
      </c>
      <c r="AL15">
        <v>2854.89336</v>
      </c>
      <c r="AM15" t="s">
        <v>309</v>
      </c>
      <c r="AN15">
        <v>2854.89336</v>
      </c>
      <c r="AO15" t="s">
        <v>379</v>
      </c>
      <c r="AP15">
        <v>1</v>
      </c>
      <c r="AQ15" t="s">
        <v>311</v>
      </c>
      <c r="AR15">
        <v>108.15</v>
      </c>
      <c r="AS15">
        <f t="shared" si="6"/>
        <v>26.397534535367544</v>
      </c>
      <c r="AT15">
        <f t="shared" si="7"/>
        <v>2.6397534535367546E-2</v>
      </c>
      <c r="AU15">
        <f t="shared" si="8"/>
        <v>1.5784366332697817</v>
      </c>
      <c r="AV15">
        <v>1.5784366332697817</v>
      </c>
      <c r="AY15">
        <v>283</v>
      </c>
      <c r="AZ15">
        <v>117817</v>
      </c>
      <c r="BA15" t="s">
        <v>413</v>
      </c>
      <c r="BB15">
        <v>18</v>
      </c>
      <c r="BC15" t="s">
        <v>309</v>
      </c>
      <c r="BD15" t="s">
        <v>310</v>
      </c>
      <c r="BE15">
        <v>2</v>
      </c>
      <c r="BF15" t="s">
        <v>311</v>
      </c>
      <c r="BG15">
        <v>390.62</v>
      </c>
      <c r="BH15">
        <f t="shared" si="9"/>
        <v>4.6080589831549841E-2</v>
      </c>
      <c r="BI15">
        <f t="shared" si="10"/>
        <v>4.6080589831549839E-5</v>
      </c>
      <c r="BJ15">
        <f t="shared" si="11"/>
        <v>4.3364819705798983</v>
      </c>
      <c r="BM15">
        <v>85</v>
      </c>
      <c r="BN15">
        <v>105679</v>
      </c>
      <c r="BO15" t="s">
        <v>443</v>
      </c>
      <c r="BP15">
        <v>8.6</v>
      </c>
      <c r="BQ15" t="s">
        <v>309</v>
      </c>
      <c r="BR15" t="s">
        <v>310</v>
      </c>
      <c r="BS15">
        <v>2</v>
      </c>
      <c r="BT15" t="s">
        <v>311</v>
      </c>
      <c r="BU15">
        <v>122.18</v>
      </c>
      <c r="BV15">
        <f t="shared" si="12"/>
        <v>7.0387952201669657E-2</v>
      </c>
      <c r="BW15">
        <f t="shared" si="13"/>
        <v>7.0387952201669661E-5</v>
      </c>
      <c r="BX15">
        <f t="shared" si="14"/>
        <v>4.1525016695524233</v>
      </c>
      <c r="BY15">
        <v>4.1525016695524233</v>
      </c>
      <c r="CB15">
        <v>105</v>
      </c>
      <c r="CC15">
        <v>107028</v>
      </c>
      <c r="CD15" t="s">
        <v>456</v>
      </c>
      <c r="CE15">
        <v>5.5E-2</v>
      </c>
      <c r="CF15" t="s">
        <v>309</v>
      </c>
      <c r="CG15" t="s">
        <v>310</v>
      </c>
      <c r="CH15">
        <v>4</v>
      </c>
      <c r="CI15" t="s">
        <v>311</v>
      </c>
      <c r="CJ15">
        <v>56.07</v>
      </c>
      <c r="CK15">
        <f t="shared" si="15"/>
        <v>9.8091671125378989E-4</v>
      </c>
      <c r="CL15">
        <f t="shared" si="16"/>
        <v>9.8091671125378987E-7</v>
      </c>
      <c r="CM15">
        <f t="shared" si="17"/>
        <v>6.0083678666042504</v>
      </c>
      <c r="CN15">
        <v>6.0083678666042504</v>
      </c>
      <c r="CQ15">
        <v>942</v>
      </c>
      <c r="CR15">
        <v>31430156</v>
      </c>
      <c r="CS15" t="s">
        <v>482</v>
      </c>
      <c r="CT15">
        <v>2.1899999999999999E-2</v>
      </c>
      <c r="CU15" t="s">
        <v>309</v>
      </c>
      <c r="CV15" t="s">
        <v>310</v>
      </c>
      <c r="CW15">
        <v>4</v>
      </c>
      <c r="CX15" t="s">
        <v>311</v>
      </c>
      <c r="CY15">
        <v>313.31</v>
      </c>
      <c r="CZ15">
        <f t="shared" si="18"/>
        <v>6.9898822252720949E-5</v>
      </c>
      <c r="DA15">
        <f t="shared" si="19"/>
        <v>6.9898822252720948E-8</v>
      </c>
      <c r="DB15">
        <f t="shared" si="20"/>
        <v>7.1555301417572297</v>
      </c>
      <c r="DC15">
        <v>7.1555301417572297</v>
      </c>
      <c r="DF15">
        <v>38</v>
      </c>
      <c r="DG15">
        <v>1014706</v>
      </c>
      <c r="DH15" t="s">
        <v>496</v>
      </c>
      <c r="DI15">
        <v>6.1999999999999998E-3</v>
      </c>
      <c r="DJ15" t="s">
        <v>309</v>
      </c>
      <c r="DK15" t="s">
        <v>310</v>
      </c>
      <c r="DL15">
        <v>4</v>
      </c>
      <c r="DM15" t="s">
        <v>311</v>
      </c>
      <c r="DN15">
        <v>213.35</v>
      </c>
      <c r="DO15">
        <f t="shared" si="21"/>
        <v>2.9060229669557067E-5</v>
      </c>
      <c r="DP15">
        <f t="shared" si="22"/>
        <v>2.9060229669557066E-8</v>
      </c>
      <c r="DQ15">
        <f t="shared" si="23"/>
        <v>7.5367009576970769</v>
      </c>
      <c r="DR15">
        <v>7.5367009576970769</v>
      </c>
      <c r="DU15">
        <v>450</v>
      </c>
      <c r="DV15">
        <v>133062</v>
      </c>
      <c r="DW15" t="s">
        <v>548</v>
      </c>
      <c r="DX15">
        <v>0.58199999999999996</v>
      </c>
      <c r="DY15" t="s">
        <v>379</v>
      </c>
      <c r="DZ15" t="s">
        <v>310</v>
      </c>
      <c r="EA15">
        <v>1</v>
      </c>
      <c r="EB15" t="s">
        <v>311</v>
      </c>
      <c r="EC15">
        <v>300.60000000000002</v>
      </c>
      <c r="ED15">
        <f t="shared" si="24"/>
        <v>1.9361277445109778E-3</v>
      </c>
      <c r="EE15">
        <f t="shared" si="25"/>
        <v>1.936127744510978E-6</v>
      </c>
      <c r="EF15">
        <f t="shared" si="26"/>
        <v>5.7130659916010007</v>
      </c>
      <c r="EG15">
        <v>5.7130659916010007</v>
      </c>
      <c r="EJ15">
        <v>76</v>
      </c>
      <c r="EK15">
        <v>105373</v>
      </c>
      <c r="EL15" t="s">
        <v>556</v>
      </c>
      <c r="EM15">
        <v>8.1</v>
      </c>
      <c r="EN15" t="s">
        <v>382</v>
      </c>
      <c r="EO15" t="s">
        <v>557</v>
      </c>
      <c r="EP15" t="s">
        <v>310</v>
      </c>
      <c r="EQ15">
        <f>EM15/1000</f>
        <v>8.0999999999999996E-3</v>
      </c>
      <c r="ER15" t="s">
        <v>558</v>
      </c>
      <c r="ES15">
        <v>3</v>
      </c>
      <c r="ET15" t="s">
        <v>311</v>
      </c>
      <c r="EU15">
        <v>102.15</v>
      </c>
      <c r="EV15">
        <f>EQ15*1000</f>
        <v>8.1</v>
      </c>
      <c r="EW15">
        <f t="shared" si="27"/>
        <v>8.0999999999999996E-3</v>
      </c>
      <c r="EX15">
        <f t="shared" si="28"/>
        <v>2.0915149811213505</v>
      </c>
      <c r="EY15">
        <v>2.0915149811213505</v>
      </c>
    </row>
    <row r="16" spans="1:155" x14ac:dyDescent="0.35">
      <c r="A16">
        <v>13</v>
      </c>
      <c r="B16" t="s">
        <v>3154</v>
      </c>
      <c r="C16" t="s">
        <v>601</v>
      </c>
      <c r="D16">
        <v>100436</v>
      </c>
      <c r="G16">
        <v>155</v>
      </c>
      <c r="H16">
        <v>108952</v>
      </c>
      <c r="I16" t="s">
        <v>313</v>
      </c>
      <c r="J16">
        <v>0.6</v>
      </c>
      <c r="K16" t="s">
        <v>309</v>
      </c>
      <c r="L16" t="s">
        <v>310</v>
      </c>
      <c r="M16">
        <v>4</v>
      </c>
      <c r="N16" t="s">
        <v>311</v>
      </c>
      <c r="O16">
        <v>94.12</v>
      </c>
      <c r="P16">
        <f t="shared" si="0"/>
        <v>6.3748406289842749E-3</v>
      </c>
      <c r="Q16">
        <f t="shared" si="1"/>
        <v>6.3748406289842751E-6</v>
      </c>
      <c r="R16">
        <f t="shared" si="2"/>
        <v>5.1955306681203401</v>
      </c>
      <c r="U16">
        <v>23</v>
      </c>
      <c r="V16">
        <v>100784201</v>
      </c>
      <c r="W16" t="s">
        <v>331</v>
      </c>
      <c r="X16">
        <v>107</v>
      </c>
      <c r="Y16" t="s">
        <v>309</v>
      </c>
      <c r="Z16" t="s">
        <v>310</v>
      </c>
      <c r="AA16">
        <v>2</v>
      </c>
      <c r="AB16" t="s">
        <v>311</v>
      </c>
      <c r="AC16">
        <v>434.86</v>
      </c>
      <c r="AD16">
        <f t="shared" si="3"/>
        <v>0.24605620199604469</v>
      </c>
      <c r="AE16">
        <f t="shared" si="4"/>
        <v>2.460562019960447E-4</v>
      </c>
      <c r="AF16">
        <f t="shared" si="5"/>
        <v>3.6089656838356996</v>
      </c>
      <c r="AI16">
        <v>97</v>
      </c>
      <c r="AJ16">
        <v>106478</v>
      </c>
      <c r="AK16" t="s">
        <v>385</v>
      </c>
      <c r="AL16">
        <v>242.38927000000001</v>
      </c>
      <c r="AM16" t="s">
        <v>309</v>
      </c>
      <c r="AN16">
        <v>242.38927000000001</v>
      </c>
      <c r="AO16" t="s">
        <v>379</v>
      </c>
      <c r="AP16">
        <v>1</v>
      </c>
      <c r="AQ16" t="s">
        <v>311</v>
      </c>
      <c r="AR16">
        <v>127.58</v>
      </c>
      <c r="AS16">
        <f t="shared" si="6"/>
        <v>1.8999002194701364</v>
      </c>
      <c r="AT16">
        <f t="shared" si="7"/>
        <v>1.8999002194701364E-3</v>
      </c>
      <c r="AU16">
        <f t="shared" si="8"/>
        <v>2.7212692070847657</v>
      </c>
      <c r="AV16">
        <v>2.7212692070847657</v>
      </c>
      <c r="AY16">
        <v>302</v>
      </c>
      <c r="AZ16">
        <v>1194656</v>
      </c>
      <c r="BA16" t="s">
        <v>419</v>
      </c>
      <c r="BB16">
        <v>8.4</v>
      </c>
      <c r="BC16" t="s">
        <v>309</v>
      </c>
      <c r="BD16" t="s">
        <v>310</v>
      </c>
      <c r="BE16">
        <v>2</v>
      </c>
      <c r="BF16" t="s">
        <v>311</v>
      </c>
      <c r="BG16">
        <v>172.01</v>
      </c>
      <c r="BH16">
        <f t="shared" si="9"/>
        <v>4.8834370094761936E-2</v>
      </c>
      <c r="BI16">
        <f t="shared" si="10"/>
        <v>4.8834370094761939E-5</v>
      </c>
      <c r="BJ16">
        <f t="shared" si="11"/>
        <v>4.3112744097908742</v>
      </c>
      <c r="BM16">
        <v>96</v>
      </c>
      <c r="BN16">
        <v>106467</v>
      </c>
      <c r="BO16" t="s">
        <v>443</v>
      </c>
      <c r="BP16">
        <v>16.5</v>
      </c>
      <c r="BQ16" t="s">
        <v>309</v>
      </c>
      <c r="BR16" t="s">
        <v>310</v>
      </c>
      <c r="BS16">
        <v>2</v>
      </c>
      <c r="BT16" t="s">
        <v>311</v>
      </c>
      <c r="BU16">
        <v>147</v>
      </c>
      <c r="BV16">
        <f t="shared" si="12"/>
        <v>0.11224489795918367</v>
      </c>
      <c r="BW16">
        <f t="shared" si="13"/>
        <v>1.1224489795918367E-4</v>
      </c>
      <c r="BX16">
        <f t="shared" si="14"/>
        <v>3.9498333905342697</v>
      </c>
      <c r="BY16">
        <v>3.9498333905342697</v>
      </c>
      <c r="CB16">
        <v>112</v>
      </c>
      <c r="CC16">
        <v>107131</v>
      </c>
      <c r="CD16" t="s">
        <v>458</v>
      </c>
      <c r="CE16">
        <v>17.940000000000001</v>
      </c>
      <c r="CF16" t="s">
        <v>309</v>
      </c>
      <c r="CG16" t="s">
        <v>310</v>
      </c>
      <c r="CH16">
        <v>4</v>
      </c>
      <c r="CI16" t="s">
        <v>311</v>
      </c>
      <c r="CJ16">
        <v>53.07</v>
      </c>
      <c r="CK16">
        <f t="shared" si="15"/>
        <v>0.33804409270774449</v>
      </c>
      <c r="CL16">
        <f t="shared" si="16"/>
        <v>3.3804409270774449E-4</v>
      </c>
      <c r="CM16">
        <f t="shared" si="17"/>
        <v>3.4710266489213124</v>
      </c>
      <c r="CN16">
        <v>3.4710266489213124</v>
      </c>
      <c r="CQ16">
        <v>992</v>
      </c>
      <c r="CR16">
        <v>34123596</v>
      </c>
      <c r="CS16" t="s">
        <v>483</v>
      </c>
      <c r="CT16">
        <v>0.81</v>
      </c>
      <c r="CU16" t="s">
        <v>309</v>
      </c>
      <c r="CV16" t="s">
        <v>310</v>
      </c>
      <c r="CW16">
        <v>4</v>
      </c>
      <c r="CX16" t="s">
        <v>311</v>
      </c>
      <c r="CY16">
        <v>206.32</v>
      </c>
      <c r="CZ16">
        <f t="shared" si="18"/>
        <v>3.9259402869329203E-3</v>
      </c>
      <c r="DA16">
        <f t="shared" si="19"/>
        <v>3.9259402869329202E-6</v>
      </c>
      <c r="DB16">
        <f t="shared" si="20"/>
        <v>5.4060563102512313</v>
      </c>
      <c r="DC16">
        <v>5.4060563102512313</v>
      </c>
      <c r="DF16">
        <v>41</v>
      </c>
      <c r="DG16">
        <v>101848</v>
      </c>
      <c r="DH16" t="s">
        <v>497</v>
      </c>
      <c r="DI16">
        <v>0.8</v>
      </c>
      <c r="DJ16" t="s">
        <v>309</v>
      </c>
      <c r="DK16" t="s">
        <v>310</v>
      </c>
      <c r="DL16">
        <v>4</v>
      </c>
      <c r="DM16" t="s">
        <v>311</v>
      </c>
      <c r="DN16">
        <v>170.22</v>
      </c>
      <c r="DO16">
        <f t="shared" si="21"/>
        <v>4.6998002584890146E-3</v>
      </c>
      <c r="DP16">
        <f t="shared" si="22"/>
        <v>4.6998002584890143E-6</v>
      </c>
      <c r="DQ16">
        <f t="shared" si="23"/>
        <v>5.3279205991875527</v>
      </c>
      <c r="DR16">
        <v>5.3279205991875527</v>
      </c>
      <c r="DU16">
        <v>555</v>
      </c>
      <c r="DV16">
        <v>14816183</v>
      </c>
      <c r="DW16" t="s">
        <v>547</v>
      </c>
      <c r="DX16">
        <v>10</v>
      </c>
      <c r="DY16" t="s">
        <v>379</v>
      </c>
      <c r="DZ16" t="s">
        <v>310</v>
      </c>
      <c r="EA16">
        <v>1</v>
      </c>
      <c r="EB16" t="s">
        <v>311</v>
      </c>
      <c r="EC16">
        <v>298.33</v>
      </c>
      <c r="ED16">
        <f t="shared" si="24"/>
        <v>3.3519927596956392E-2</v>
      </c>
      <c r="EE16">
        <f t="shared" si="25"/>
        <v>3.3519927596956395E-5</v>
      </c>
      <c r="EF16">
        <f t="shared" si="26"/>
        <v>4.4746969281168285</v>
      </c>
      <c r="EG16">
        <v>4.4746969281168285</v>
      </c>
      <c r="EJ16">
        <v>90</v>
      </c>
      <c r="EK16">
        <v>106229</v>
      </c>
      <c r="EL16" t="s">
        <v>556</v>
      </c>
      <c r="EM16">
        <v>0.16</v>
      </c>
      <c r="EN16" t="s">
        <v>382</v>
      </c>
      <c r="EO16" t="s">
        <v>397</v>
      </c>
      <c r="EP16" t="s">
        <v>310</v>
      </c>
      <c r="EQ16">
        <v>0.16</v>
      </c>
      <c r="ER16" t="s">
        <v>397</v>
      </c>
      <c r="ES16">
        <v>3</v>
      </c>
      <c r="ET16" t="s">
        <v>311</v>
      </c>
      <c r="EU16">
        <v>156.30000000000001</v>
      </c>
      <c r="EV16">
        <v>0.16</v>
      </c>
      <c r="EW16">
        <f t="shared" si="27"/>
        <v>1.6000000000000001E-4</v>
      </c>
      <c r="EX16">
        <f t="shared" si="28"/>
        <v>3.795880017344075</v>
      </c>
      <c r="EY16">
        <v>3.795880017344075</v>
      </c>
    </row>
    <row r="17" spans="1:155" x14ac:dyDescent="0.35">
      <c r="A17">
        <v>14</v>
      </c>
      <c r="B17" t="s">
        <v>3155</v>
      </c>
      <c r="C17" t="s">
        <v>602</v>
      </c>
      <c r="D17">
        <v>100470</v>
      </c>
      <c r="G17">
        <v>158</v>
      </c>
      <c r="H17">
        <v>109524</v>
      </c>
      <c r="I17" t="s">
        <v>308</v>
      </c>
      <c r="J17">
        <v>183.6</v>
      </c>
      <c r="K17" t="s">
        <v>309</v>
      </c>
      <c r="L17" t="s">
        <v>310</v>
      </c>
      <c r="M17">
        <v>4</v>
      </c>
      <c r="N17" t="s">
        <v>311</v>
      </c>
      <c r="O17">
        <v>102.15</v>
      </c>
      <c r="P17">
        <f t="shared" si="0"/>
        <v>1.7973568281938324</v>
      </c>
      <c r="Q17">
        <f t="shared" si="1"/>
        <v>1.7973568281938323E-3</v>
      </c>
      <c r="R17">
        <f t="shared" si="2"/>
        <v>2.7453656941032429</v>
      </c>
      <c r="U17">
        <v>25</v>
      </c>
      <c r="V17">
        <v>1008806</v>
      </c>
      <c r="W17" t="s">
        <v>332</v>
      </c>
      <c r="X17">
        <v>0.04</v>
      </c>
      <c r="Y17" t="s">
        <v>309</v>
      </c>
      <c r="Z17" t="s">
        <v>310</v>
      </c>
      <c r="AA17">
        <v>2</v>
      </c>
      <c r="AB17" t="s">
        <v>311</v>
      </c>
      <c r="AC17">
        <v>166.34</v>
      </c>
      <c r="AD17">
        <f t="shared" si="3"/>
        <v>2.404713237946375E-4</v>
      </c>
      <c r="AE17">
        <f t="shared" si="4"/>
        <v>2.4047132379463752E-7</v>
      </c>
      <c r="AF17">
        <f t="shared" si="5"/>
        <v>6.6189367058194062</v>
      </c>
      <c r="AI17">
        <v>98</v>
      </c>
      <c r="AJ17">
        <v>106489</v>
      </c>
      <c r="AK17" t="s">
        <v>378</v>
      </c>
      <c r="AL17">
        <v>12</v>
      </c>
      <c r="AM17" t="s">
        <v>379</v>
      </c>
      <c r="AN17">
        <v>12</v>
      </c>
      <c r="AO17" t="s">
        <v>379</v>
      </c>
      <c r="AP17">
        <v>1</v>
      </c>
      <c r="AQ17" t="s">
        <v>311</v>
      </c>
      <c r="AR17">
        <v>128.56</v>
      </c>
      <c r="AS17">
        <f t="shared" si="6"/>
        <v>9.3341630367143741E-2</v>
      </c>
      <c r="AT17">
        <f t="shared" si="7"/>
        <v>9.3341630367143737E-5</v>
      </c>
      <c r="AU17">
        <f t="shared" si="8"/>
        <v>4.0299246177076631</v>
      </c>
      <c r="AV17">
        <v>4.0299246177076631</v>
      </c>
      <c r="AY17">
        <v>308</v>
      </c>
      <c r="AZ17">
        <v>120067836</v>
      </c>
      <c r="BA17" t="s">
        <v>420</v>
      </c>
      <c r="BB17">
        <v>3.4199999999999998E-5</v>
      </c>
      <c r="BC17" t="s">
        <v>309</v>
      </c>
      <c r="BD17" t="s">
        <v>310</v>
      </c>
      <c r="BE17">
        <v>2</v>
      </c>
      <c r="BF17" t="s">
        <v>311</v>
      </c>
      <c r="BG17">
        <v>421.17</v>
      </c>
      <c r="BH17">
        <f t="shared" si="9"/>
        <v>8.1202364840800623E-8</v>
      </c>
      <c r="BI17">
        <f t="shared" si="10"/>
        <v>8.1202364840800628E-11</v>
      </c>
      <c r="BJ17">
        <f t="shared" si="11"/>
        <v>10.090431322700265</v>
      </c>
      <c r="BM17">
        <v>97</v>
      </c>
      <c r="BN17">
        <v>106478</v>
      </c>
      <c r="BO17" t="s">
        <v>441</v>
      </c>
      <c r="BP17">
        <v>2.551466</v>
      </c>
      <c r="BQ17" t="s">
        <v>309</v>
      </c>
      <c r="BR17" t="s">
        <v>310</v>
      </c>
      <c r="BS17">
        <v>2</v>
      </c>
      <c r="BT17" t="s">
        <v>311</v>
      </c>
      <c r="BU17">
        <v>127.58</v>
      </c>
      <c r="BV17">
        <f t="shared" si="12"/>
        <v>1.9998949678633016E-2</v>
      </c>
      <c r="BW17">
        <f t="shared" si="13"/>
        <v>1.9998949678633016E-5</v>
      </c>
      <c r="BX17">
        <f t="shared" si="14"/>
        <v>4.6989928123736133</v>
      </c>
      <c r="BY17">
        <v>4.6989928123736133</v>
      </c>
      <c r="CB17">
        <v>114</v>
      </c>
      <c r="CC17">
        <v>1071836</v>
      </c>
      <c r="CD17" t="s">
        <v>459</v>
      </c>
      <c r="CE17">
        <v>200</v>
      </c>
      <c r="CF17" t="s">
        <v>324</v>
      </c>
      <c r="CG17" t="s">
        <v>310</v>
      </c>
      <c r="CH17">
        <v>4</v>
      </c>
      <c r="CI17" t="s">
        <v>311</v>
      </c>
      <c r="CJ17">
        <v>169.09</v>
      </c>
      <c r="CK17">
        <f t="shared" si="15"/>
        <v>1.1828020580755809</v>
      </c>
      <c r="CL17">
        <f t="shared" si="16"/>
        <v>1.182802058075581E-3</v>
      </c>
      <c r="CM17">
        <f t="shared" si="17"/>
        <v>2.9270879284728641</v>
      </c>
      <c r="CN17">
        <v>2.9270879284728641</v>
      </c>
      <c r="CQ17">
        <v>1045</v>
      </c>
      <c r="CR17">
        <v>38641940</v>
      </c>
      <c r="CS17" t="s">
        <v>478</v>
      </c>
      <c r="CT17">
        <v>153000</v>
      </c>
      <c r="CU17" t="s">
        <v>484</v>
      </c>
      <c r="CV17" t="s">
        <v>310</v>
      </c>
      <c r="CW17">
        <v>4</v>
      </c>
      <c r="CX17" t="s">
        <v>311</v>
      </c>
      <c r="CY17">
        <v>169.09</v>
      </c>
      <c r="CZ17">
        <f t="shared" si="18"/>
        <v>904.84357442781948</v>
      </c>
      <c r="DA17">
        <f t="shared" si="19"/>
        <v>0.90484357442781949</v>
      </c>
      <c r="DB17">
        <f t="shared" si="20"/>
        <v>4.3426493319246424E-2</v>
      </c>
      <c r="DC17">
        <v>4.3426493319246424E-2</v>
      </c>
      <c r="DF17">
        <v>44</v>
      </c>
      <c r="DG17">
        <v>10265926</v>
      </c>
      <c r="DH17" t="s">
        <v>498</v>
      </c>
      <c r="DI17">
        <v>0.3</v>
      </c>
      <c r="DJ17" t="s">
        <v>309</v>
      </c>
      <c r="DK17" t="s">
        <v>310</v>
      </c>
      <c r="DL17">
        <v>4</v>
      </c>
      <c r="DM17" t="s">
        <v>311</v>
      </c>
      <c r="DN17">
        <v>141.15</v>
      </c>
      <c r="DO17">
        <f t="shared" si="21"/>
        <v>2.1253985122210413E-3</v>
      </c>
      <c r="DP17">
        <f t="shared" si="22"/>
        <v>2.1253985122210414E-6</v>
      </c>
      <c r="DQ17">
        <f t="shared" si="23"/>
        <v>5.6725596277632757</v>
      </c>
      <c r="DR17">
        <v>5.6725596277632757</v>
      </c>
      <c r="DU17">
        <v>562</v>
      </c>
      <c r="DV17">
        <v>148798</v>
      </c>
      <c r="DW17" t="s">
        <v>547</v>
      </c>
      <c r="DX17">
        <v>0.3</v>
      </c>
      <c r="DY17" t="s">
        <v>379</v>
      </c>
      <c r="DZ17" t="s">
        <v>310</v>
      </c>
      <c r="EA17">
        <v>1</v>
      </c>
      <c r="EB17" t="s">
        <v>311</v>
      </c>
      <c r="EC17">
        <v>201.27</v>
      </c>
      <c r="ED17">
        <f t="shared" si="24"/>
        <v>1.4905351021016545E-3</v>
      </c>
      <c r="EE17">
        <f t="shared" si="25"/>
        <v>1.4905351021016546E-6</v>
      </c>
      <c r="EF17">
        <f t="shared" si="26"/>
        <v>5.8266577918758689</v>
      </c>
      <c r="EG17">
        <v>5.8266577918758689</v>
      </c>
      <c r="EJ17">
        <v>91</v>
      </c>
      <c r="EK17">
        <v>106241</v>
      </c>
      <c r="EL17" t="s">
        <v>556</v>
      </c>
      <c r="EM17">
        <v>8.5000000000000006E-2</v>
      </c>
      <c r="EN17" t="s">
        <v>382</v>
      </c>
      <c r="EO17" t="s">
        <v>397</v>
      </c>
      <c r="EP17" t="s">
        <v>310</v>
      </c>
      <c r="EQ17">
        <v>8.5000000000000006E-2</v>
      </c>
      <c r="ER17" t="s">
        <v>397</v>
      </c>
      <c r="ES17">
        <v>3</v>
      </c>
      <c r="ET17" t="s">
        <v>311</v>
      </c>
      <c r="EU17">
        <v>154.28</v>
      </c>
      <c r="EV17">
        <v>8.5000000000000006E-2</v>
      </c>
      <c r="EW17">
        <f t="shared" si="27"/>
        <v>8.5000000000000006E-5</v>
      </c>
      <c r="EX17">
        <f t="shared" si="28"/>
        <v>4.0705810742857071</v>
      </c>
      <c r="EY17">
        <v>4.0705810742857071</v>
      </c>
    </row>
    <row r="18" spans="1:155" x14ac:dyDescent="0.35">
      <c r="A18">
        <v>15</v>
      </c>
      <c r="B18" t="s">
        <v>4647</v>
      </c>
      <c r="C18" t="s">
        <v>603</v>
      </c>
      <c r="D18">
        <v>100473083</v>
      </c>
      <c r="G18">
        <v>181</v>
      </c>
      <c r="H18">
        <v>110656</v>
      </c>
      <c r="I18" t="s">
        <v>308</v>
      </c>
      <c r="J18">
        <v>495.01979999999998</v>
      </c>
      <c r="K18" t="s">
        <v>309</v>
      </c>
      <c r="L18" t="s">
        <v>310</v>
      </c>
      <c r="M18">
        <v>4</v>
      </c>
      <c r="N18" t="s">
        <v>311</v>
      </c>
      <c r="O18">
        <v>86.1</v>
      </c>
      <c r="P18">
        <f t="shared" si="0"/>
        <v>5.749358885017422</v>
      </c>
      <c r="Q18">
        <f t="shared" si="1"/>
        <v>5.7493588850174217E-3</v>
      </c>
      <c r="R18">
        <f t="shared" si="2"/>
        <v>2.2403805810882362</v>
      </c>
      <c r="U18">
        <v>26</v>
      </c>
      <c r="V18">
        <v>100970</v>
      </c>
      <c r="W18" t="s">
        <v>331</v>
      </c>
      <c r="X18">
        <v>36000</v>
      </c>
      <c r="Y18" t="s">
        <v>309</v>
      </c>
      <c r="Z18" t="s">
        <v>328</v>
      </c>
      <c r="AA18">
        <v>2</v>
      </c>
      <c r="AB18" t="s">
        <v>311</v>
      </c>
      <c r="AC18">
        <v>140.22</v>
      </c>
      <c r="AD18">
        <f t="shared" si="3"/>
        <v>256.73940949935815</v>
      </c>
      <c r="AE18">
        <f t="shared" si="4"/>
        <v>0.25673940949935814</v>
      </c>
      <c r="AF18">
        <f t="shared" si="5"/>
        <v>0.59050746200858328</v>
      </c>
      <c r="AI18">
        <v>105</v>
      </c>
      <c r="AJ18">
        <v>107028</v>
      </c>
      <c r="AK18" t="s">
        <v>378</v>
      </c>
      <c r="AL18">
        <v>0.22</v>
      </c>
      <c r="AM18" t="s">
        <v>379</v>
      </c>
      <c r="AN18">
        <v>0.22</v>
      </c>
      <c r="AO18" t="s">
        <v>379</v>
      </c>
      <c r="AP18">
        <v>1</v>
      </c>
      <c r="AQ18" t="s">
        <v>311</v>
      </c>
      <c r="AR18">
        <v>56.07</v>
      </c>
      <c r="AS18">
        <f t="shared" si="6"/>
        <v>3.9236668450151595E-3</v>
      </c>
      <c r="AT18">
        <f t="shared" si="7"/>
        <v>3.9236668450151595E-6</v>
      </c>
      <c r="AU18">
        <f t="shared" si="8"/>
        <v>5.4063078752762879</v>
      </c>
      <c r="AV18">
        <v>5.4063078752762879</v>
      </c>
      <c r="AY18">
        <v>309</v>
      </c>
      <c r="AZ18">
        <v>120068362</v>
      </c>
      <c r="BA18" t="s">
        <v>420</v>
      </c>
      <c r="BB18">
        <v>7.1699999999999995E-5</v>
      </c>
      <c r="BC18" t="s">
        <v>309</v>
      </c>
      <c r="BD18" t="s">
        <v>310</v>
      </c>
      <c r="BE18">
        <v>2</v>
      </c>
      <c r="BF18" t="s">
        <v>311</v>
      </c>
      <c r="BG18">
        <v>453.17</v>
      </c>
      <c r="BH18">
        <f t="shared" si="9"/>
        <v>1.5821876999801398E-7</v>
      </c>
      <c r="BI18">
        <f t="shared" si="10"/>
        <v>1.5821876999801399E-10</v>
      </c>
      <c r="BJ18">
        <f t="shared" si="11"/>
        <v>9.8007419960405411</v>
      </c>
      <c r="BM18">
        <v>98</v>
      </c>
      <c r="BN18">
        <v>106489</v>
      </c>
      <c r="BO18" t="s">
        <v>441</v>
      </c>
      <c r="BP18">
        <v>1.5426972000000001</v>
      </c>
      <c r="BQ18" t="s">
        <v>309</v>
      </c>
      <c r="BR18" t="s">
        <v>310</v>
      </c>
      <c r="BS18">
        <v>2</v>
      </c>
      <c r="BT18" t="s">
        <v>311</v>
      </c>
      <c r="BU18">
        <v>128.56</v>
      </c>
      <c r="BV18">
        <f t="shared" si="12"/>
        <v>1.1999822650902303E-2</v>
      </c>
      <c r="BW18">
        <f t="shared" si="13"/>
        <v>1.1999822650902302E-5</v>
      </c>
      <c r="BX18">
        <f t="shared" si="14"/>
        <v>4.9208251724776799</v>
      </c>
      <c r="BY18">
        <v>4.9208251724776799</v>
      </c>
      <c r="CB18">
        <v>120</v>
      </c>
      <c r="CC18">
        <v>107534963</v>
      </c>
      <c r="CD18" t="s">
        <v>456</v>
      </c>
      <c r="CE18">
        <v>2.7</v>
      </c>
      <c r="CF18" t="s">
        <v>309</v>
      </c>
      <c r="CG18" t="s">
        <v>310</v>
      </c>
      <c r="CH18">
        <v>4</v>
      </c>
      <c r="CI18" t="s">
        <v>311</v>
      </c>
      <c r="CJ18">
        <v>307.86</v>
      </c>
      <c r="CK18">
        <f t="shared" si="15"/>
        <v>8.7702202299746648E-3</v>
      </c>
      <c r="CL18">
        <f t="shared" si="16"/>
        <v>8.7702202299746655E-6</v>
      </c>
      <c r="CM18">
        <f t="shared" si="17"/>
        <v>5.0569895008800412</v>
      </c>
      <c r="CN18">
        <v>5.0569895008800412</v>
      </c>
      <c r="CQ18">
        <v>1091</v>
      </c>
      <c r="CR18">
        <v>43210679</v>
      </c>
      <c r="CS18" t="s">
        <v>485</v>
      </c>
      <c r="CT18">
        <v>3.2000000000000001E-2</v>
      </c>
      <c r="CU18" t="s">
        <v>309</v>
      </c>
      <c r="CV18" t="s">
        <v>310</v>
      </c>
      <c r="CW18">
        <v>4</v>
      </c>
      <c r="CX18" t="s">
        <v>311</v>
      </c>
      <c r="CY18">
        <v>299.38</v>
      </c>
      <c r="CZ18">
        <f t="shared" si="18"/>
        <v>1.068875676397889E-4</v>
      </c>
      <c r="DA18">
        <f t="shared" si="19"/>
        <v>1.0688756763978889E-7</v>
      </c>
      <c r="DB18">
        <f t="shared" si="20"/>
        <v>6.9710728057306781</v>
      </c>
      <c r="DC18">
        <v>6.9710728057306781</v>
      </c>
      <c r="DF18">
        <v>54</v>
      </c>
      <c r="DG18">
        <v>103695</v>
      </c>
      <c r="DH18" t="s">
        <v>489</v>
      </c>
      <c r="DI18">
        <v>22</v>
      </c>
      <c r="DJ18" t="s">
        <v>309</v>
      </c>
      <c r="DK18" t="s">
        <v>310</v>
      </c>
      <c r="DL18">
        <v>4</v>
      </c>
      <c r="DM18" t="s">
        <v>311</v>
      </c>
      <c r="DN18">
        <v>121.2</v>
      </c>
      <c r="DO18">
        <f t="shared" si="21"/>
        <v>0.18151815181518152</v>
      </c>
      <c r="DP18">
        <f t="shared" si="22"/>
        <v>1.8151815181518153E-4</v>
      </c>
      <c r="DQ18">
        <f t="shared" si="23"/>
        <v>3.7410799390080611</v>
      </c>
      <c r="DR18">
        <v>3.7410799390080611</v>
      </c>
      <c r="DU18">
        <v>653</v>
      </c>
      <c r="DV18">
        <v>1836755</v>
      </c>
      <c r="DW18" t="s">
        <v>547</v>
      </c>
      <c r="DX18">
        <v>5</v>
      </c>
      <c r="DY18" t="s">
        <v>379</v>
      </c>
      <c r="DZ18" t="s">
        <v>310</v>
      </c>
      <c r="EA18">
        <v>1</v>
      </c>
      <c r="EB18" t="s">
        <v>311</v>
      </c>
      <c r="EC18">
        <v>284.10000000000002</v>
      </c>
      <c r="ED18">
        <f t="shared" si="24"/>
        <v>1.7599436818021823E-2</v>
      </c>
      <c r="EE18">
        <f t="shared" si="25"/>
        <v>1.7599436818021823E-5</v>
      </c>
      <c r="EF18">
        <f t="shared" si="26"/>
        <v>4.7545012293869169</v>
      </c>
      <c r="EG18">
        <v>4.7545012293869169</v>
      </c>
      <c r="EJ18">
        <v>92</v>
      </c>
      <c r="EK18">
        <v>106252</v>
      </c>
      <c r="EL18" t="s">
        <v>556</v>
      </c>
      <c r="EM18">
        <v>0.34</v>
      </c>
      <c r="EN18" t="s">
        <v>382</v>
      </c>
      <c r="EO18" t="s">
        <v>397</v>
      </c>
      <c r="EP18" t="s">
        <v>310</v>
      </c>
      <c r="EQ18">
        <v>0.34</v>
      </c>
      <c r="ER18" t="s">
        <v>397</v>
      </c>
      <c r="ES18">
        <v>3</v>
      </c>
      <c r="ET18" t="s">
        <v>311</v>
      </c>
      <c r="EU18">
        <v>154.28</v>
      </c>
      <c r="EV18">
        <v>0.34</v>
      </c>
      <c r="EW18">
        <f t="shared" si="27"/>
        <v>3.4000000000000002E-4</v>
      </c>
      <c r="EX18">
        <f t="shared" si="28"/>
        <v>3.4685210829577446</v>
      </c>
      <c r="EY18">
        <v>3.4685210829577446</v>
      </c>
    </row>
    <row r="19" spans="1:155" x14ac:dyDescent="0.35">
      <c r="A19">
        <v>16</v>
      </c>
      <c r="B19" t="s">
        <v>3156</v>
      </c>
      <c r="C19" t="s">
        <v>604</v>
      </c>
      <c r="D19">
        <v>100516</v>
      </c>
      <c r="G19">
        <v>187</v>
      </c>
      <c r="H19">
        <v>110861</v>
      </c>
      <c r="I19" t="s">
        <v>308</v>
      </c>
      <c r="J19">
        <v>1200</v>
      </c>
      <c r="K19" t="s">
        <v>309</v>
      </c>
      <c r="L19" t="s">
        <v>310</v>
      </c>
      <c r="M19">
        <v>4</v>
      </c>
      <c r="N19" t="s">
        <v>311</v>
      </c>
      <c r="O19">
        <v>79.11</v>
      </c>
      <c r="P19">
        <f t="shared" si="0"/>
        <v>15.168752370117558</v>
      </c>
      <c r="Q19">
        <f t="shared" si="1"/>
        <v>1.5168752370117557E-2</v>
      </c>
      <c r="R19">
        <f t="shared" si="2"/>
        <v>1.819050138465472</v>
      </c>
      <c r="U19">
        <v>29</v>
      </c>
      <c r="V19">
        <v>10102064</v>
      </c>
      <c r="W19" t="s">
        <v>331</v>
      </c>
      <c r="X19">
        <v>5.34</v>
      </c>
      <c r="Y19" t="s">
        <v>309</v>
      </c>
      <c r="Z19" t="s">
        <v>310</v>
      </c>
      <c r="AA19">
        <v>2</v>
      </c>
      <c r="AB19" t="s">
        <v>311</v>
      </c>
      <c r="AC19">
        <v>63.02</v>
      </c>
      <c r="AD19">
        <f t="shared" si="3"/>
        <v>8.4735004760393515E-2</v>
      </c>
      <c r="AE19">
        <f t="shared" si="4"/>
        <v>8.4735004760393517E-5</v>
      </c>
      <c r="AF19">
        <f t="shared" si="5"/>
        <v>4.0719371418094248</v>
      </c>
      <c r="AI19">
        <v>106</v>
      </c>
      <c r="AJ19">
        <v>107051</v>
      </c>
      <c r="AK19" t="s">
        <v>381</v>
      </c>
      <c r="AL19">
        <v>1.6</v>
      </c>
      <c r="AM19" t="s">
        <v>383</v>
      </c>
      <c r="AN19">
        <f>AL19*1000</f>
        <v>1600</v>
      </c>
      <c r="AO19" t="s">
        <v>379</v>
      </c>
      <c r="AP19">
        <v>1</v>
      </c>
      <c r="AQ19" t="s">
        <v>311</v>
      </c>
      <c r="AR19">
        <v>76.53</v>
      </c>
      <c r="AS19">
        <f t="shared" si="6"/>
        <v>20.906833921338038</v>
      </c>
      <c r="AT19">
        <f t="shared" si="7"/>
        <v>2.0906833921338037E-2</v>
      </c>
      <c r="AU19">
        <f t="shared" si="8"/>
        <v>1.6797117306735276</v>
      </c>
      <c r="AV19">
        <v>1.6797117306735276</v>
      </c>
      <c r="AY19">
        <v>310</v>
      </c>
      <c r="AZ19">
        <v>120068373</v>
      </c>
      <c r="BA19" t="s">
        <v>421</v>
      </c>
      <c r="BB19">
        <v>5.1900000000000001E-5</v>
      </c>
      <c r="BC19" t="s">
        <v>309</v>
      </c>
      <c r="BD19" t="s">
        <v>310</v>
      </c>
      <c r="BE19">
        <v>2</v>
      </c>
      <c r="BF19" t="s">
        <v>311</v>
      </c>
      <c r="BG19">
        <v>437.17</v>
      </c>
      <c r="BH19">
        <f t="shared" si="9"/>
        <v>1.187181188096164E-7</v>
      </c>
      <c r="BI19">
        <f t="shared" si="10"/>
        <v>1.1871811880961641E-10</v>
      </c>
      <c r="BJ19">
        <f t="shared" si="11"/>
        <v>9.9254829937789619</v>
      </c>
      <c r="BM19">
        <v>99</v>
      </c>
      <c r="BN19">
        <v>106490</v>
      </c>
      <c r="BO19" t="s">
        <v>442</v>
      </c>
      <c r="BP19">
        <v>99.654336000000001</v>
      </c>
      <c r="BQ19" t="s">
        <v>309</v>
      </c>
      <c r="BR19" t="s">
        <v>310</v>
      </c>
      <c r="BS19">
        <v>2</v>
      </c>
      <c r="BT19" t="s">
        <v>311</v>
      </c>
      <c r="BU19">
        <v>107.17</v>
      </c>
      <c r="BV19">
        <f t="shared" si="12"/>
        <v>0.92987156853597086</v>
      </c>
      <c r="BW19">
        <f t="shared" si="13"/>
        <v>9.2987156853597088E-4</v>
      </c>
      <c r="BX19">
        <f t="shared" si="14"/>
        <v>3.0315770309383727</v>
      </c>
      <c r="BY19">
        <v>3.0315770309383727</v>
      </c>
      <c r="CB19">
        <v>139</v>
      </c>
      <c r="CC19">
        <v>1085989</v>
      </c>
      <c r="CD19" t="s">
        <v>456</v>
      </c>
      <c r="CE19">
        <v>5.8999999999999997E-2</v>
      </c>
      <c r="CF19" t="s">
        <v>309</v>
      </c>
      <c r="CG19" t="s">
        <v>322</v>
      </c>
      <c r="CH19">
        <v>4</v>
      </c>
      <c r="CI19" t="s">
        <v>311</v>
      </c>
      <c r="CJ19">
        <v>333.26</v>
      </c>
      <c r="CK19">
        <f t="shared" si="15"/>
        <v>1.770389485686851E-4</v>
      </c>
      <c r="CL19">
        <f t="shared" si="16"/>
        <v>1.7703894856868511E-7</v>
      </c>
      <c r="CM19">
        <f t="shared" si="17"/>
        <v>6.7519311783407066</v>
      </c>
      <c r="CN19">
        <v>6.7519311783407066</v>
      </c>
      <c r="CQ19">
        <v>1350</v>
      </c>
      <c r="CR19">
        <v>58899</v>
      </c>
      <c r="CS19" t="s">
        <v>486</v>
      </c>
      <c r="CT19">
        <v>1.6</v>
      </c>
      <c r="CU19" t="s">
        <v>309</v>
      </c>
      <c r="CV19" t="s">
        <v>310</v>
      </c>
      <c r="CW19">
        <v>4</v>
      </c>
      <c r="CX19" t="s">
        <v>311</v>
      </c>
      <c r="CY19">
        <v>290.82</v>
      </c>
      <c r="CZ19">
        <f t="shared" si="18"/>
        <v>5.5016848909978681E-3</v>
      </c>
      <c r="DA19">
        <f t="shared" si="19"/>
        <v>5.5016848909978677E-6</v>
      </c>
      <c r="DB19">
        <f t="shared" si="20"/>
        <v>5.2595042874504783</v>
      </c>
      <c r="DC19">
        <v>5.2595042874504783</v>
      </c>
      <c r="DF19">
        <v>60</v>
      </c>
      <c r="DG19">
        <v>104040780</v>
      </c>
      <c r="DH19" t="s">
        <v>490</v>
      </c>
      <c r="DI19">
        <v>4.1000000000000003E-3</v>
      </c>
      <c r="DJ19" t="s">
        <v>309</v>
      </c>
      <c r="DK19" t="s">
        <v>310</v>
      </c>
      <c r="DL19">
        <v>4</v>
      </c>
      <c r="DM19" t="s">
        <v>311</v>
      </c>
      <c r="DN19">
        <v>407.37</v>
      </c>
      <c r="DO19">
        <f t="shared" si="21"/>
        <v>1.0064560473279819E-5</v>
      </c>
      <c r="DP19">
        <f t="shared" si="22"/>
        <v>1.006456047327982E-8</v>
      </c>
      <c r="DQ19">
        <f t="shared" si="23"/>
        <v>7.997205186319011</v>
      </c>
      <c r="DR19">
        <v>7.997205186319011</v>
      </c>
      <c r="DU19">
        <v>670</v>
      </c>
      <c r="DV19">
        <v>1897456</v>
      </c>
      <c r="DW19" t="s">
        <v>548</v>
      </c>
      <c r="DX19">
        <v>0.17599999999999999</v>
      </c>
      <c r="DY19" t="s">
        <v>379</v>
      </c>
      <c r="DZ19" t="s">
        <v>310</v>
      </c>
      <c r="EA19">
        <v>1</v>
      </c>
      <c r="EB19" t="s">
        <v>311</v>
      </c>
      <c r="EC19">
        <v>265.89999999999998</v>
      </c>
      <c r="ED19">
        <f t="shared" si="24"/>
        <v>6.6190297104174508E-4</v>
      </c>
      <c r="EE19">
        <f t="shared" si="25"/>
        <v>6.6190297104174511E-7</v>
      </c>
      <c r="EF19">
        <f t="shared" si="26"/>
        <v>6.1792056695174171</v>
      </c>
      <c r="EG19">
        <v>6.1792056695174171</v>
      </c>
      <c r="EJ19">
        <v>95</v>
      </c>
      <c r="EK19">
        <v>106445</v>
      </c>
      <c r="EL19" t="s">
        <v>556</v>
      </c>
      <c r="EM19">
        <v>1.1299999999999999</v>
      </c>
      <c r="EN19" t="s">
        <v>382</v>
      </c>
      <c r="EO19" t="s">
        <v>397</v>
      </c>
      <c r="EP19" t="s">
        <v>310</v>
      </c>
      <c r="EQ19">
        <v>1.1299999999999999</v>
      </c>
      <c r="ER19" t="s">
        <v>397</v>
      </c>
      <c r="ES19">
        <v>3</v>
      </c>
      <c r="ET19" t="s">
        <v>311</v>
      </c>
      <c r="EU19">
        <v>108.15</v>
      </c>
      <c r="EV19">
        <v>1.1299999999999999</v>
      </c>
      <c r="EW19">
        <f t="shared" si="27"/>
        <v>1.1299999999999999E-3</v>
      </c>
      <c r="EX19">
        <f t="shared" si="28"/>
        <v>2.9469215565165805</v>
      </c>
      <c r="EY19">
        <v>2.9469215565165805</v>
      </c>
    </row>
    <row r="20" spans="1:155" x14ac:dyDescent="0.35">
      <c r="A20">
        <v>17</v>
      </c>
      <c r="B20" t="s">
        <v>3157</v>
      </c>
      <c r="C20" t="s">
        <v>605</v>
      </c>
      <c r="D20">
        <v>100527</v>
      </c>
      <c r="G20">
        <v>196</v>
      </c>
      <c r="H20">
        <v>111148</v>
      </c>
      <c r="I20" t="s">
        <v>308</v>
      </c>
      <c r="J20">
        <v>51.3</v>
      </c>
      <c r="K20" t="s">
        <v>309</v>
      </c>
      <c r="L20" t="s">
        <v>310</v>
      </c>
      <c r="M20">
        <v>4</v>
      </c>
      <c r="N20" t="s">
        <v>311</v>
      </c>
      <c r="O20">
        <v>130.21</v>
      </c>
      <c r="P20">
        <f t="shared" si="0"/>
        <v>0.39397895706934949</v>
      </c>
      <c r="Q20">
        <f t="shared" si="1"/>
        <v>3.9397895706934951E-4</v>
      </c>
      <c r="R20">
        <f t="shared" si="2"/>
        <v>3.4045269737904631</v>
      </c>
      <c r="U20">
        <v>30</v>
      </c>
      <c r="V20">
        <v>101053</v>
      </c>
      <c r="W20" t="s">
        <v>331</v>
      </c>
      <c r="X20">
        <v>0.94899999999999995</v>
      </c>
      <c r="Y20" t="s">
        <v>309</v>
      </c>
      <c r="Z20" t="s">
        <v>310</v>
      </c>
      <c r="AA20">
        <v>2</v>
      </c>
      <c r="AB20" t="s">
        <v>311</v>
      </c>
      <c r="AC20">
        <v>275.52999999999997</v>
      </c>
      <c r="AD20">
        <f t="shared" si="3"/>
        <v>3.4442710412659239E-3</v>
      </c>
      <c r="AE20">
        <f t="shared" si="4"/>
        <v>3.444271041265924E-6</v>
      </c>
      <c r="AF20">
        <f t="shared" si="5"/>
        <v>5.4629026797809637</v>
      </c>
      <c r="AI20">
        <v>114</v>
      </c>
      <c r="AJ20">
        <v>1071836</v>
      </c>
      <c r="AK20" t="s">
        <v>378</v>
      </c>
      <c r="AL20">
        <v>240</v>
      </c>
      <c r="AM20" t="s">
        <v>309</v>
      </c>
      <c r="AN20">
        <v>240</v>
      </c>
      <c r="AO20" t="s">
        <v>379</v>
      </c>
      <c r="AP20">
        <v>1</v>
      </c>
      <c r="AQ20" t="s">
        <v>311</v>
      </c>
      <c r="AR20">
        <v>169.09</v>
      </c>
      <c r="AS20">
        <f t="shared" si="6"/>
        <v>1.4193624696906972</v>
      </c>
      <c r="AT20">
        <f t="shared" si="7"/>
        <v>1.4193624696906973E-3</v>
      </c>
      <c r="AU20">
        <f t="shared" si="8"/>
        <v>2.847906682425239</v>
      </c>
      <c r="AV20">
        <v>2.847906682425239</v>
      </c>
      <c r="AY20">
        <v>337</v>
      </c>
      <c r="AZ20">
        <v>121755</v>
      </c>
      <c r="BA20" t="s">
        <v>416</v>
      </c>
      <c r="BB20">
        <v>1.81E-3</v>
      </c>
      <c r="BC20" t="s">
        <v>309</v>
      </c>
      <c r="BD20" t="s">
        <v>310</v>
      </c>
      <c r="BE20">
        <v>2</v>
      </c>
      <c r="BF20" t="s">
        <v>311</v>
      </c>
      <c r="BG20">
        <v>330.4</v>
      </c>
      <c r="BH20">
        <f t="shared" si="9"/>
        <v>5.4782082324455212E-6</v>
      </c>
      <c r="BI20">
        <f t="shared" si="10"/>
        <v>5.4782082324455215E-9</v>
      </c>
      <c r="BJ20">
        <f t="shared" si="11"/>
        <v>8.2613614637791599</v>
      </c>
      <c r="BM20">
        <v>101</v>
      </c>
      <c r="BN20">
        <v>106547</v>
      </c>
      <c r="BO20" t="s">
        <v>441</v>
      </c>
      <c r="BP20">
        <v>1.0123309</v>
      </c>
      <c r="BQ20" t="s">
        <v>309</v>
      </c>
      <c r="BR20" t="s">
        <v>310</v>
      </c>
      <c r="BS20">
        <v>2</v>
      </c>
      <c r="BT20" t="s">
        <v>311</v>
      </c>
      <c r="BU20">
        <v>144.63</v>
      </c>
      <c r="BV20">
        <f t="shared" si="12"/>
        <v>6.9994530871879974E-3</v>
      </c>
      <c r="BW20">
        <f t="shared" si="13"/>
        <v>6.9994530871879975E-6</v>
      </c>
      <c r="BX20">
        <f t="shared" si="14"/>
        <v>5.1549358929136906</v>
      </c>
      <c r="BY20">
        <v>5.1549358929136906</v>
      </c>
      <c r="CB20">
        <v>175</v>
      </c>
      <c r="CC20">
        <v>110488705</v>
      </c>
      <c r="CD20" t="s">
        <v>456</v>
      </c>
      <c r="CE20">
        <v>5.13</v>
      </c>
      <c r="CF20" t="s">
        <v>309</v>
      </c>
      <c r="CG20" t="s">
        <v>310</v>
      </c>
      <c r="CH20">
        <v>4</v>
      </c>
      <c r="CI20" t="s">
        <v>311</v>
      </c>
      <c r="CJ20">
        <v>387.89</v>
      </c>
      <c r="CK20">
        <f t="shared" si="15"/>
        <v>1.3225398953311505E-2</v>
      </c>
      <c r="CL20">
        <f t="shared" si="16"/>
        <v>1.3225398953311506E-5</v>
      </c>
      <c r="CM20">
        <f t="shared" si="17"/>
        <v>4.8785912183015938</v>
      </c>
      <c r="CN20">
        <v>4.8785912183015938</v>
      </c>
      <c r="CQ20">
        <v>1397</v>
      </c>
      <c r="CR20">
        <v>60571</v>
      </c>
      <c r="CS20" t="s">
        <v>478</v>
      </c>
      <c r="CT20">
        <v>2.18E-2</v>
      </c>
      <c r="CU20" t="s">
        <v>309</v>
      </c>
      <c r="CV20" t="s">
        <v>310</v>
      </c>
      <c r="CW20">
        <v>4</v>
      </c>
      <c r="CX20" t="s">
        <v>311</v>
      </c>
      <c r="CY20">
        <v>380.9</v>
      </c>
      <c r="CZ20">
        <f t="shared" si="18"/>
        <v>5.7232869519558945E-5</v>
      </c>
      <c r="DA20">
        <f t="shared" si="19"/>
        <v>5.7232869519558947E-8</v>
      </c>
      <c r="DB20">
        <f t="shared" si="20"/>
        <v>7.242354479056341</v>
      </c>
      <c r="DC20">
        <v>7.242354479056341</v>
      </c>
      <c r="DF20">
        <v>63</v>
      </c>
      <c r="DG20">
        <v>104206828</v>
      </c>
      <c r="DH20" t="s">
        <v>499</v>
      </c>
      <c r="DI20">
        <v>4.41</v>
      </c>
      <c r="DJ20" t="s">
        <v>309</v>
      </c>
      <c r="DK20" t="s">
        <v>310</v>
      </c>
      <c r="DL20">
        <v>4</v>
      </c>
      <c r="DM20" t="s">
        <v>311</v>
      </c>
      <c r="DN20">
        <v>339.35</v>
      </c>
      <c r="DO20">
        <f t="shared" si="21"/>
        <v>1.299543244437896E-2</v>
      </c>
      <c r="DP20">
        <f t="shared" si="22"/>
        <v>1.299543244437896E-5</v>
      </c>
      <c r="DQ20">
        <f t="shared" si="23"/>
        <v>4.8862092640596471</v>
      </c>
      <c r="DR20">
        <v>4.8862092640596471</v>
      </c>
      <c r="DU20">
        <v>674</v>
      </c>
      <c r="DV20">
        <v>1912249</v>
      </c>
      <c r="DW20" t="s">
        <v>547</v>
      </c>
      <c r="DX20">
        <v>50</v>
      </c>
      <c r="DY20" t="s">
        <v>379</v>
      </c>
      <c r="DZ20" t="s">
        <v>310</v>
      </c>
      <c r="EA20">
        <v>1</v>
      </c>
      <c r="EB20" t="s">
        <v>311</v>
      </c>
      <c r="EC20">
        <v>215.72</v>
      </c>
      <c r="ED20">
        <f t="shared" si="24"/>
        <v>0.23178193955127016</v>
      </c>
      <c r="EE20">
        <f t="shared" si="25"/>
        <v>2.3178193955127017E-4</v>
      </c>
      <c r="EF20">
        <f t="shared" si="26"/>
        <v>3.6349204072801058</v>
      </c>
      <c r="EG20">
        <v>3.6349204072801058</v>
      </c>
      <c r="EJ20">
        <v>100</v>
      </c>
      <c r="EK20">
        <v>106514</v>
      </c>
      <c r="EL20" t="s">
        <v>556</v>
      </c>
      <c r="EM20">
        <v>0.77</v>
      </c>
      <c r="EN20" t="s">
        <v>382</v>
      </c>
      <c r="EO20" t="s">
        <v>397</v>
      </c>
      <c r="EP20" t="s">
        <v>310</v>
      </c>
      <c r="EQ20">
        <v>0.77</v>
      </c>
      <c r="ER20" t="s">
        <v>397</v>
      </c>
      <c r="ES20">
        <v>3</v>
      </c>
      <c r="ET20" t="s">
        <v>311</v>
      </c>
      <c r="EU20">
        <v>108.1</v>
      </c>
      <c r="EV20">
        <v>0.77</v>
      </c>
      <c r="EW20">
        <f t="shared" si="27"/>
        <v>7.7000000000000007E-4</v>
      </c>
      <c r="EX20">
        <f t="shared" si="28"/>
        <v>3.1135092748275182</v>
      </c>
      <c r="EY20">
        <v>3.1135092748275182</v>
      </c>
    </row>
    <row r="21" spans="1:155" x14ac:dyDescent="0.35">
      <c r="A21">
        <v>18</v>
      </c>
      <c r="B21" t="s">
        <v>3158</v>
      </c>
      <c r="C21" t="s">
        <v>606</v>
      </c>
      <c r="D21">
        <v>100618</v>
      </c>
      <c r="G21">
        <v>209</v>
      </c>
      <c r="H21">
        <v>111466</v>
      </c>
      <c r="I21" t="s">
        <v>308</v>
      </c>
      <c r="J21">
        <v>6840</v>
      </c>
      <c r="K21" t="s">
        <v>309</v>
      </c>
      <c r="L21" t="s">
        <v>310</v>
      </c>
      <c r="M21">
        <v>4</v>
      </c>
      <c r="N21" t="s">
        <v>311</v>
      </c>
      <c r="O21">
        <v>106.14</v>
      </c>
      <c r="P21">
        <f t="shared" si="0"/>
        <v>64.443188241944597</v>
      </c>
      <c r="Q21">
        <f t="shared" si="1"/>
        <v>6.4443188241944602E-2</v>
      </c>
      <c r="R21">
        <f t="shared" si="2"/>
        <v>1.1908229815732505</v>
      </c>
      <c r="U21">
        <v>32</v>
      </c>
      <c r="V21">
        <v>1011730</v>
      </c>
      <c r="W21" t="s">
        <v>331</v>
      </c>
      <c r="X21">
        <v>3</v>
      </c>
      <c r="Y21" t="s">
        <v>309</v>
      </c>
      <c r="Z21" t="s">
        <v>310</v>
      </c>
      <c r="AA21">
        <v>2</v>
      </c>
      <c r="AB21" t="s">
        <v>311</v>
      </c>
      <c r="AC21">
        <v>184.12</v>
      </c>
      <c r="AD21">
        <f t="shared" si="3"/>
        <v>1.62937214859874E-2</v>
      </c>
      <c r="AE21">
        <f t="shared" si="4"/>
        <v>1.62937214859874E-5</v>
      </c>
      <c r="AF21">
        <f t="shared" si="5"/>
        <v>4.787979711502274</v>
      </c>
      <c r="AI21">
        <v>115</v>
      </c>
      <c r="AJ21">
        <v>107186</v>
      </c>
      <c r="AK21" t="s">
        <v>378</v>
      </c>
      <c r="AL21">
        <v>834.3</v>
      </c>
      <c r="AM21" t="s">
        <v>379</v>
      </c>
      <c r="AN21">
        <v>834.3</v>
      </c>
      <c r="AO21" t="s">
        <v>379</v>
      </c>
      <c r="AP21">
        <v>1</v>
      </c>
      <c r="AQ21" t="s">
        <v>311</v>
      </c>
      <c r="AR21">
        <v>58.09</v>
      </c>
      <c r="AS21">
        <f t="shared" si="6"/>
        <v>14.362196591495954</v>
      </c>
      <c r="AT21">
        <f t="shared" si="7"/>
        <v>1.4362196591495954E-2</v>
      </c>
      <c r="AU21">
        <f t="shared" si="8"/>
        <v>1.8427791328924068</v>
      </c>
      <c r="AV21">
        <v>1.8427791328924068</v>
      </c>
      <c r="AY21">
        <v>338</v>
      </c>
      <c r="AZ21">
        <v>121824</v>
      </c>
      <c r="BA21" t="s">
        <v>415</v>
      </c>
      <c r="BB21">
        <v>100</v>
      </c>
      <c r="BC21" t="s">
        <v>309</v>
      </c>
      <c r="BD21" t="s">
        <v>310</v>
      </c>
      <c r="BE21">
        <v>2</v>
      </c>
      <c r="BF21" t="s">
        <v>311</v>
      </c>
      <c r="BG21">
        <v>222.15</v>
      </c>
      <c r="BH21">
        <f t="shared" si="9"/>
        <v>0.45014629754670266</v>
      </c>
      <c r="BI21">
        <f t="shared" si="10"/>
        <v>4.5014629754670267E-4</v>
      </c>
      <c r="BJ21">
        <f t="shared" si="11"/>
        <v>3.3466463175768899</v>
      </c>
      <c r="BM21">
        <v>108</v>
      </c>
      <c r="BN21">
        <v>107073</v>
      </c>
      <c r="BO21" t="s">
        <v>444</v>
      </c>
      <c r="BP21">
        <v>1412</v>
      </c>
      <c r="BQ21" t="s">
        <v>309</v>
      </c>
      <c r="BR21" t="s">
        <v>322</v>
      </c>
      <c r="BS21">
        <v>2</v>
      </c>
      <c r="BT21" t="s">
        <v>311</v>
      </c>
      <c r="BU21">
        <v>80.52</v>
      </c>
      <c r="BV21">
        <f t="shared" si="12"/>
        <v>17.536015896671636</v>
      </c>
      <c r="BW21">
        <f t="shared" si="13"/>
        <v>1.7536015896671635E-2</v>
      </c>
      <c r="BX21">
        <f t="shared" si="14"/>
        <v>1.7560690695008319</v>
      </c>
      <c r="BY21">
        <v>1.7560690695008319</v>
      </c>
      <c r="CB21">
        <v>184</v>
      </c>
      <c r="CC21">
        <v>110827</v>
      </c>
      <c r="CD21" t="s">
        <v>460</v>
      </c>
      <c r="CE21">
        <v>256</v>
      </c>
      <c r="CF21" t="s">
        <v>309</v>
      </c>
      <c r="CG21" t="s">
        <v>328</v>
      </c>
      <c r="CH21">
        <v>4</v>
      </c>
      <c r="CI21" t="s">
        <v>311</v>
      </c>
      <c r="CJ21">
        <v>84.180000000000106</v>
      </c>
      <c r="CK21">
        <f t="shared" si="15"/>
        <v>3.0411023996198585</v>
      </c>
      <c r="CL21">
        <f t="shared" si="16"/>
        <v>3.0411023996198584E-3</v>
      </c>
      <c r="CM21">
        <f t="shared" si="17"/>
        <v>2.5169689561001545</v>
      </c>
      <c r="CN21">
        <v>2.5169689561001545</v>
      </c>
      <c r="CQ21">
        <v>1597</v>
      </c>
      <c r="CR21">
        <v>70288867</v>
      </c>
      <c r="CS21" t="s">
        <v>482</v>
      </c>
      <c r="CT21">
        <v>0.67500000000000004</v>
      </c>
      <c r="CU21" t="s">
        <v>309</v>
      </c>
      <c r="CV21" t="s">
        <v>310</v>
      </c>
      <c r="CW21">
        <v>4</v>
      </c>
      <c r="CX21" t="s">
        <v>311</v>
      </c>
      <c r="CY21">
        <v>875.219999999999</v>
      </c>
      <c r="CZ21">
        <f t="shared" si="18"/>
        <v>7.7123466099952105E-4</v>
      </c>
      <c r="DA21">
        <f t="shared" si="19"/>
        <v>7.7123466099952108E-7</v>
      </c>
      <c r="DB21">
        <f t="shared" si="20"/>
        <v>6.1128134605075015</v>
      </c>
      <c r="DC21">
        <v>6.1128134605075015</v>
      </c>
      <c r="DF21">
        <v>76</v>
      </c>
      <c r="DG21">
        <v>105373</v>
      </c>
      <c r="DH21" t="s">
        <v>500</v>
      </c>
      <c r="DI21">
        <v>200</v>
      </c>
      <c r="DJ21" t="s">
        <v>309</v>
      </c>
      <c r="DK21" t="s">
        <v>310</v>
      </c>
      <c r="DL21">
        <v>4</v>
      </c>
      <c r="DM21" t="s">
        <v>311</v>
      </c>
      <c r="DN21">
        <v>102.15</v>
      </c>
      <c r="DO21">
        <f t="shared" si="21"/>
        <v>1.957905041605482</v>
      </c>
      <c r="DP21">
        <f t="shared" si="22"/>
        <v>1.9579050416054819E-3</v>
      </c>
      <c r="DQ21">
        <f t="shared" si="23"/>
        <v>2.7082083753044852</v>
      </c>
      <c r="DR21">
        <v>2.7082083753044852</v>
      </c>
      <c r="DU21">
        <v>680</v>
      </c>
      <c r="DV21">
        <v>1918189</v>
      </c>
      <c r="DW21" t="s">
        <v>547</v>
      </c>
      <c r="DX21">
        <v>3</v>
      </c>
      <c r="DY21" t="s">
        <v>379</v>
      </c>
      <c r="DZ21" t="s">
        <v>310</v>
      </c>
      <c r="EA21">
        <v>1</v>
      </c>
      <c r="EB21" t="s">
        <v>311</v>
      </c>
      <c r="EC21">
        <v>220.06</v>
      </c>
      <c r="ED21">
        <f t="shared" si="24"/>
        <v>1.363264564209761E-2</v>
      </c>
      <c r="EE21">
        <f t="shared" si="25"/>
        <v>1.363264564209761E-5</v>
      </c>
      <c r="EF21">
        <f t="shared" si="26"/>
        <v>4.8654198539036422</v>
      </c>
      <c r="EG21">
        <v>4.8654198539036422</v>
      </c>
      <c r="EJ21">
        <v>104</v>
      </c>
      <c r="EK21">
        <v>106967</v>
      </c>
      <c r="EL21" t="s">
        <v>559</v>
      </c>
      <c r="EM21">
        <v>3.7</v>
      </c>
      <c r="EN21" t="s">
        <v>382</v>
      </c>
      <c r="EO21" t="s">
        <v>560</v>
      </c>
      <c r="EP21" t="s">
        <v>310</v>
      </c>
      <c r="EQ21">
        <f>EM21/1000</f>
        <v>3.7000000000000002E-3</v>
      </c>
      <c r="ER21" t="s">
        <v>561</v>
      </c>
      <c r="ES21">
        <v>3</v>
      </c>
      <c r="ET21" t="s">
        <v>311</v>
      </c>
      <c r="EU21">
        <v>118.96</v>
      </c>
      <c r="EV21">
        <v>3.7000000000000002E-3</v>
      </c>
      <c r="EW21">
        <f t="shared" si="27"/>
        <v>3.7000000000000002E-6</v>
      </c>
      <c r="EX21">
        <f t="shared" si="28"/>
        <v>5.431798275933005</v>
      </c>
      <c r="EY21">
        <v>5.431798275933005</v>
      </c>
    </row>
    <row r="22" spans="1:155" x14ac:dyDescent="0.35">
      <c r="A22">
        <v>19</v>
      </c>
      <c r="B22" t="s">
        <v>4648</v>
      </c>
      <c r="C22" t="s">
        <v>607</v>
      </c>
      <c r="D22">
        <v>100646513</v>
      </c>
      <c r="G22">
        <v>227</v>
      </c>
      <c r="H22">
        <v>112050</v>
      </c>
      <c r="I22" t="s">
        <v>308</v>
      </c>
      <c r="J22">
        <v>6.5</v>
      </c>
      <c r="K22" t="s">
        <v>309</v>
      </c>
      <c r="L22" t="s">
        <v>310</v>
      </c>
      <c r="M22">
        <v>4</v>
      </c>
      <c r="N22" t="s">
        <v>311</v>
      </c>
      <c r="O22">
        <v>158.27000000000001</v>
      </c>
      <c r="P22">
        <f t="shared" si="0"/>
        <v>4.1069059202628419E-2</v>
      </c>
      <c r="Q22">
        <f t="shared" si="1"/>
        <v>4.1069059202628418E-5</v>
      </c>
      <c r="R22">
        <f t="shared" si="2"/>
        <v>4.3864852457167611</v>
      </c>
      <c r="U22">
        <v>34</v>
      </c>
      <c r="V22">
        <v>101202</v>
      </c>
      <c r="W22" t="s">
        <v>333</v>
      </c>
      <c r="X22">
        <v>3.0999999999999999E-3</v>
      </c>
      <c r="Y22" t="s">
        <v>309</v>
      </c>
      <c r="Z22" t="s">
        <v>310</v>
      </c>
      <c r="AA22">
        <v>2</v>
      </c>
      <c r="AB22" t="s">
        <v>311</v>
      </c>
      <c r="AC22">
        <v>315.58999999999997</v>
      </c>
      <c r="AD22">
        <f t="shared" si="3"/>
        <v>9.8228714471307708E-6</v>
      </c>
      <c r="AE22">
        <f t="shared" si="4"/>
        <v>9.8228714471307711E-9</v>
      </c>
      <c r="AF22">
        <f t="shared" si="5"/>
        <v>8.00776153956995</v>
      </c>
      <c r="AI22">
        <v>116</v>
      </c>
      <c r="AJ22">
        <v>107197</v>
      </c>
      <c r="AK22" t="s">
        <v>381</v>
      </c>
      <c r="AL22" t="s">
        <v>382</v>
      </c>
      <c r="AM22" t="s">
        <v>309</v>
      </c>
      <c r="AN22">
        <v>3</v>
      </c>
      <c r="AO22" t="s">
        <v>379</v>
      </c>
      <c r="AP22">
        <v>1</v>
      </c>
      <c r="AQ22" t="s">
        <v>311</v>
      </c>
      <c r="AR22">
        <v>56.07</v>
      </c>
      <c r="AS22">
        <f t="shared" si="6"/>
        <v>5.3504547886570358E-2</v>
      </c>
      <c r="AT22">
        <f t="shared" si="7"/>
        <v>5.3504547886570356E-5</v>
      </c>
      <c r="AU22">
        <f t="shared" si="8"/>
        <v>4.2716093013788319</v>
      </c>
      <c r="AV22">
        <v>4.2716093013788319</v>
      </c>
      <c r="AY22">
        <v>343</v>
      </c>
      <c r="AZ22">
        <v>122145</v>
      </c>
      <c r="BA22" t="s">
        <v>413</v>
      </c>
      <c r="BB22">
        <v>3.0000000000000001E-3</v>
      </c>
      <c r="BC22" t="s">
        <v>309</v>
      </c>
      <c r="BD22" t="s">
        <v>310</v>
      </c>
      <c r="BE22">
        <v>2</v>
      </c>
      <c r="BF22" t="s">
        <v>311</v>
      </c>
      <c r="BG22">
        <v>277.26</v>
      </c>
      <c r="BH22">
        <f t="shared" si="9"/>
        <v>1.0820168794633196E-5</v>
      </c>
      <c r="BI22">
        <f t="shared" si="10"/>
        <v>1.0820168794633197E-8</v>
      </c>
      <c r="BJ22">
        <f t="shared" si="11"/>
        <v>7.9657659641826859</v>
      </c>
      <c r="BM22">
        <v>119</v>
      </c>
      <c r="BN22">
        <v>107415</v>
      </c>
      <c r="BO22" t="s">
        <v>444</v>
      </c>
      <c r="BP22">
        <v>9486</v>
      </c>
      <c r="BQ22" t="s">
        <v>309</v>
      </c>
      <c r="BR22" t="s">
        <v>322</v>
      </c>
      <c r="BS22">
        <v>2</v>
      </c>
      <c r="BT22" t="s">
        <v>311</v>
      </c>
      <c r="BU22">
        <v>118.2</v>
      </c>
      <c r="BV22">
        <f t="shared" si="12"/>
        <v>80.253807106598984</v>
      </c>
      <c r="BW22">
        <f t="shared" si="13"/>
        <v>8.025380710659899E-2</v>
      </c>
      <c r="BX22">
        <f t="shared" si="14"/>
        <v>1.0955343562293838</v>
      </c>
      <c r="BY22">
        <v>1.0955343562293838</v>
      </c>
      <c r="CB22">
        <v>202</v>
      </c>
      <c r="CC22">
        <v>111308</v>
      </c>
      <c r="CD22" t="s">
        <v>456</v>
      </c>
      <c r="CE22">
        <v>0.75</v>
      </c>
      <c r="CF22" t="s">
        <v>309</v>
      </c>
      <c r="CG22" t="s">
        <v>310</v>
      </c>
      <c r="CH22">
        <v>4</v>
      </c>
      <c r="CI22" t="s">
        <v>311</v>
      </c>
      <c r="CJ22">
        <v>100.13</v>
      </c>
      <c r="CK22">
        <f t="shared" si="15"/>
        <v>7.4902626585438932E-3</v>
      </c>
      <c r="CL22">
        <f t="shared" si="16"/>
        <v>7.4902626585438934E-6</v>
      </c>
      <c r="CM22">
        <f t="shared" si="17"/>
        <v>5.1255029527736751</v>
      </c>
      <c r="CN22">
        <v>5.1255029527736751</v>
      </c>
      <c r="CQ22">
        <v>1627</v>
      </c>
      <c r="CR22">
        <v>72208</v>
      </c>
      <c r="CS22" t="s">
        <v>478</v>
      </c>
      <c r="CT22">
        <v>4.2599999999999999E-2</v>
      </c>
      <c r="CU22" t="s">
        <v>309</v>
      </c>
      <c r="CV22" t="s">
        <v>310</v>
      </c>
      <c r="CW22">
        <v>4</v>
      </c>
      <c r="CX22" t="s">
        <v>311</v>
      </c>
      <c r="CY22">
        <v>380.9</v>
      </c>
      <c r="CZ22">
        <f t="shared" si="18"/>
        <v>1.1184037805198215E-4</v>
      </c>
      <c r="DA22">
        <f t="shared" si="19"/>
        <v>1.1184037805198214E-7</v>
      </c>
      <c r="DB22">
        <f t="shared" si="20"/>
        <v>6.9514013735582276</v>
      </c>
      <c r="DC22">
        <v>6.9514013735582276</v>
      </c>
      <c r="DF22">
        <v>82</v>
      </c>
      <c r="DG22">
        <v>105512069</v>
      </c>
      <c r="DH22" t="s">
        <v>501</v>
      </c>
      <c r="DI22">
        <v>3</v>
      </c>
      <c r="DJ22" t="s">
        <v>309</v>
      </c>
      <c r="DK22" t="s">
        <v>310</v>
      </c>
      <c r="DL22">
        <v>4</v>
      </c>
      <c r="DM22" t="s">
        <v>311</v>
      </c>
      <c r="DN22">
        <v>349.76</v>
      </c>
      <c r="DO22">
        <f t="shared" si="21"/>
        <v>8.5773101555352248E-3</v>
      </c>
      <c r="DP22">
        <f t="shared" si="22"/>
        <v>8.5773101555352246E-6</v>
      </c>
      <c r="DQ22">
        <f t="shared" si="23"/>
        <v>5.0666488855499461</v>
      </c>
      <c r="DR22">
        <v>5.0666488855499461</v>
      </c>
      <c r="DU22">
        <v>809</v>
      </c>
      <c r="DV22">
        <v>25217430</v>
      </c>
      <c r="DW22" t="s">
        <v>547</v>
      </c>
      <c r="DX22">
        <v>0.08</v>
      </c>
      <c r="DY22" t="s">
        <v>379</v>
      </c>
      <c r="DZ22" t="s">
        <v>310</v>
      </c>
      <c r="EA22">
        <v>1</v>
      </c>
      <c r="EB22" t="s">
        <v>311</v>
      </c>
      <c r="EC22">
        <v>220.06</v>
      </c>
      <c r="ED22">
        <f t="shared" si="24"/>
        <v>3.6353721712260292E-4</v>
      </c>
      <c r="EE22">
        <f t="shared" si="25"/>
        <v>3.6353721712260294E-7</v>
      </c>
      <c r="EF22">
        <f t="shared" si="26"/>
        <v>6.439451121631361</v>
      </c>
      <c r="EG22">
        <v>6.439451121631361</v>
      </c>
      <c r="EJ22">
        <v>105</v>
      </c>
      <c r="EK22">
        <v>107028</v>
      </c>
      <c r="EL22" t="s">
        <v>556</v>
      </c>
      <c r="EM22">
        <v>4.2999999999999997E-2</v>
      </c>
      <c r="EN22" t="s">
        <v>382</v>
      </c>
      <c r="EO22" t="s">
        <v>397</v>
      </c>
      <c r="EP22" t="s">
        <v>310</v>
      </c>
      <c r="EQ22">
        <v>4.2999999999999997E-2</v>
      </c>
      <c r="ER22" t="s">
        <v>397</v>
      </c>
      <c r="ES22">
        <v>3</v>
      </c>
      <c r="ET22" t="s">
        <v>311</v>
      </c>
      <c r="EU22">
        <v>56.07</v>
      </c>
      <c r="EV22">
        <v>4.2999999999999997E-2</v>
      </c>
      <c r="EW22">
        <f t="shared" si="27"/>
        <v>4.2999999999999995E-5</v>
      </c>
      <c r="EX22">
        <f t="shared" si="28"/>
        <v>4.3665315444204138</v>
      </c>
      <c r="EY22">
        <v>4.3665315444204138</v>
      </c>
    </row>
    <row r="23" spans="1:155" x14ac:dyDescent="0.35">
      <c r="A23">
        <v>20</v>
      </c>
      <c r="B23" t="s">
        <v>3159</v>
      </c>
      <c r="C23" t="s">
        <v>608</v>
      </c>
      <c r="D23">
        <v>100663</v>
      </c>
      <c r="G23">
        <v>241</v>
      </c>
      <c r="H23">
        <v>112378</v>
      </c>
      <c r="I23" t="s">
        <v>308</v>
      </c>
      <c r="J23">
        <v>12.6</v>
      </c>
      <c r="K23" t="s">
        <v>309</v>
      </c>
      <c r="L23" t="s">
        <v>310</v>
      </c>
      <c r="M23">
        <v>4</v>
      </c>
      <c r="N23" t="s">
        <v>311</v>
      </c>
      <c r="O23">
        <v>186.33</v>
      </c>
      <c r="P23">
        <f t="shared" si="0"/>
        <v>6.7621961036870057E-2</v>
      </c>
      <c r="Q23">
        <f t="shared" si="1"/>
        <v>6.7621961036870061E-5</v>
      </c>
      <c r="R23">
        <f t="shared" si="2"/>
        <v>4.1699122388476502</v>
      </c>
      <c r="U23">
        <v>35</v>
      </c>
      <c r="V23">
        <v>101213</v>
      </c>
      <c r="W23" t="s">
        <v>331</v>
      </c>
      <c r="X23">
        <v>3.7</v>
      </c>
      <c r="Y23" t="s">
        <v>309</v>
      </c>
      <c r="Z23" t="s">
        <v>310</v>
      </c>
      <c r="AA23">
        <v>2</v>
      </c>
      <c r="AB23" t="s">
        <v>311</v>
      </c>
      <c r="AC23">
        <v>213.68</v>
      </c>
      <c r="AD23">
        <f t="shared" si="3"/>
        <v>1.7315612130288281E-2</v>
      </c>
      <c r="AE23">
        <f t="shared" si="4"/>
        <v>1.731561213028828E-5</v>
      </c>
      <c r="AF23">
        <f t="shared" si="5"/>
        <v>4.7615621509463217</v>
      </c>
      <c r="AI23">
        <v>128</v>
      </c>
      <c r="AJ23">
        <v>108101</v>
      </c>
      <c r="AK23" t="s">
        <v>381</v>
      </c>
      <c r="AL23">
        <v>57.8</v>
      </c>
      <c r="AM23" t="s">
        <v>383</v>
      </c>
      <c r="AN23">
        <f>AL23*1000</f>
        <v>57800</v>
      </c>
      <c r="AO23" t="s">
        <v>379</v>
      </c>
      <c r="AP23">
        <v>1</v>
      </c>
      <c r="AQ23" t="s">
        <v>311</v>
      </c>
      <c r="AR23">
        <v>100.18</v>
      </c>
      <c r="AS23">
        <f t="shared" si="6"/>
        <v>576.96146935516072</v>
      </c>
      <c r="AT23">
        <f t="shared" si="7"/>
        <v>0.57696146935516068</v>
      </c>
      <c r="AU23">
        <f t="shared" si="8"/>
        <v>0.23885318893296648</v>
      </c>
      <c r="AV23">
        <v>0.23885318893296648</v>
      </c>
      <c r="AY23">
        <v>364</v>
      </c>
      <c r="AZ23">
        <v>123312890</v>
      </c>
      <c r="BA23" t="s">
        <v>416</v>
      </c>
      <c r="BB23">
        <v>112</v>
      </c>
      <c r="BC23" t="s">
        <v>309</v>
      </c>
      <c r="BD23" t="s">
        <v>310</v>
      </c>
      <c r="BE23">
        <v>2</v>
      </c>
      <c r="BF23" t="s">
        <v>311</v>
      </c>
      <c r="BG23">
        <v>217.26</v>
      </c>
      <c r="BH23">
        <f t="shared" si="9"/>
        <v>0.51551136886679561</v>
      </c>
      <c r="BI23">
        <f t="shared" si="10"/>
        <v>5.1551136886679558E-4</v>
      </c>
      <c r="BJ23">
        <f t="shared" si="11"/>
        <v>3.2877617525304736</v>
      </c>
      <c r="BM23">
        <v>124</v>
      </c>
      <c r="BN23">
        <v>107802</v>
      </c>
      <c r="BO23" t="s">
        <v>441</v>
      </c>
      <c r="BP23">
        <v>600</v>
      </c>
      <c r="BQ23" t="s">
        <v>309</v>
      </c>
      <c r="BR23" t="s">
        <v>310</v>
      </c>
      <c r="BS23">
        <v>2</v>
      </c>
      <c r="BT23" t="s">
        <v>311</v>
      </c>
      <c r="BU23">
        <v>215.92</v>
      </c>
      <c r="BV23">
        <f t="shared" si="12"/>
        <v>2.7788069655427936</v>
      </c>
      <c r="BW23">
        <f t="shared" si="13"/>
        <v>2.7788069655427937E-3</v>
      </c>
      <c r="BX23">
        <f t="shared" si="14"/>
        <v>2.5561416211648167</v>
      </c>
      <c r="BY23">
        <v>2.5561416211648167</v>
      </c>
      <c r="CB23">
        <v>222</v>
      </c>
      <c r="CC23">
        <v>111988499</v>
      </c>
      <c r="CD23" t="s">
        <v>461</v>
      </c>
      <c r="CE23">
        <v>1.5</v>
      </c>
      <c r="CF23" t="s">
        <v>309</v>
      </c>
      <c r="CG23" t="s">
        <v>310</v>
      </c>
      <c r="CH23">
        <v>4</v>
      </c>
      <c r="CI23" t="s">
        <v>311</v>
      </c>
      <c r="CJ23">
        <v>252.75</v>
      </c>
      <c r="CK23">
        <f t="shared" si="15"/>
        <v>5.9347181008902079E-3</v>
      </c>
      <c r="CL23">
        <f t="shared" si="16"/>
        <v>5.934718100890208E-6</v>
      </c>
      <c r="CM23">
        <f t="shared" si="17"/>
        <v>5.2265999052073573</v>
      </c>
      <c r="CN23">
        <v>5.2265999052073573</v>
      </c>
      <c r="CQ23">
        <v>1628</v>
      </c>
      <c r="CR23">
        <v>723466</v>
      </c>
      <c r="CS23" t="s">
        <v>483</v>
      </c>
      <c r="CT23">
        <v>3.95E-2</v>
      </c>
      <c r="CU23" t="s">
        <v>309</v>
      </c>
      <c r="CV23" t="s">
        <v>310</v>
      </c>
      <c r="CW23">
        <v>4</v>
      </c>
      <c r="CX23" t="s">
        <v>311</v>
      </c>
      <c r="CY23">
        <v>253.31</v>
      </c>
      <c r="CZ23">
        <f t="shared" si="18"/>
        <v>1.5593541510402275E-4</v>
      </c>
      <c r="DA23">
        <f t="shared" si="19"/>
        <v>1.5593541510402274E-7</v>
      </c>
      <c r="DB23">
        <f t="shared" si="20"/>
        <v>6.8070552392848693</v>
      </c>
      <c r="DC23">
        <v>6.8070552392848693</v>
      </c>
      <c r="DF23">
        <v>88</v>
      </c>
      <c r="DG23">
        <v>106040486</v>
      </c>
      <c r="DH23" t="s">
        <v>499</v>
      </c>
      <c r="DI23">
        <v>10</v>
      </c>
      <c r="DJ23" t="s">
        <v>309</v>
      </c>
      <c r="DK23" t="s">
        <v>310</v>
      </c>
      <c r="DL23">
        <v>4</v>
      </c>
      <c r="DM23" t="s">
        <v>311</v>
      </c>
      <c r="DN23">
        <v>381.41</v>
      </c>
      <c r="DO23">
        <f t="shared" si="21"/>
        <v>2.6218505020843708E-2</v>
      </c>
      <c r="DP23">
        <f t="shared" si="22"/>
        <v>2.6218505020843709E-5</v>
      </c>
      <c r="DQ23">
        <f t="shared" si="23"/>
        <v>4.5813920754113129</v>
      </c>
      <c r="DR23">
        <v>4.5813920754113129</v>
      </c>
      <c r="DU23">
        <v>829</v>
      </c>
      <c r="DV23">
        <v>2597037</v>
      </c>
      <c r="DW23" t="s">
        <v>547</v>
      </c>
      <c r="DX23">
        <v>50</v>
      </c>
      <c r="DY23" t="s">
        <v>379</v>
      </c>
      <c r="DZ23" t="s">
        <v>310</v>
      </c>
      <c r="EA23">
        <v>1</v>
      </c>
      <c r="EB23" t="s">
        <v>311</v>
      </c>
      <c r="EC23">
        <v>320.39999999999998</v>
      </c>
      <c r="ED23">
        <f t="shared" si="24"/>
        <v>0.15605493133583023</v>
      </c>
      <c r="EE23">
        <f t="shared" si="25"/>
        <v>1.5605493133583024E-4</v>
      </c>
      <c r="EF23">
        <f t="shared" si="26"/>
        <v>3.8067225030761813</v>
      </c>
      <c r="EG23">
        <v>3.8067225030761813</v>
      </c>
      <c r="EJ23">
        <v>108</v>
      </c>
      <c r="EK23">
        <v>107073</v>
      </c>
      <c r="EL23" t="s">
        <v>556</v>
      </c>
      <c r="EM23">
        <v>0.54</v>
      </c>
      <c r="EN23" t="s">
        <v>382</v>
      </c>
      <c r="EO23" t="s">
        <v>397</v>
      </c>
      <c r="EP23" t="s">
        <v>310</v>
      </c>
      <c r="EQ23">
        <v>0.54</v>
      </c>
      <c r="ER23" t="s">
        <v>397</v>
      </c>
      <c r="ES23">
        <v>3</v>
      </c>
      <c r="ET23" t="s">
        <v>311</v>
      </c>
      <c r="EU23">
        <v>80.52</v>
      </c>
      <c r="EV23">
        <v>0.54</v>
      </c>
      <c r="EW23">
        <f t="shared" si="27"/>
        <v>5.4000000000000001E-4</v>
      </c>
      <c r="EX23">
        <f t="shared" si="28"/>
        <v>3.2676062401770314</v>
      </c>
      <c r="EY23">
        <v>3.2676062401770314</v>
      </c>
    </row>
    <row r="24" spans="1:155" x14ac:dyDescent="0.35">
      <c r="A24">
        <v>21</v>
      </c>
      <c r="B24" t="s">
        <v>3160</v>
      </c>
      <c r="C24" t="s">
        <v>609</v>
      </c>
      <c r="D24">
        <v>100685</v>
      </c>
      <c r="G24">
        <v>243</v>
      </c>
      <c r="H24">
        <v>112492</v>
      </c>
      <c r="I24" t="s">
        <v>308</v>
      </c>
      <c r="J24">
        <v>5150</v>
      </c>
      <c r="K24" t="s">
        <v>309</v>
      </c>
      <c r="L24" t="s">
        <v>310</v>
      </c>
      <c r="M24">
        <v>4</v>
      </c>
      <c r="N24" t="s">
        <v>311</v>
      </c>
      <c r="O24">
        <v>178.26</v>
      </c>
      <c r="P24">
        <f t="shared" si="0"/>
        <v>28.890384831145518</v>
      </c>
      <c r="Q24">
        <f t="shared" si="1"/>
        <v>2.8890384831145519E-2</v>
      </c>
      <c r="R24">
        <f t="shared" si="2"/>
        <v>1.5392466731461167</v>
      </c>
      <c r="U24">
        <v>36</v>
      </c>
      <c r="V24">
        <v>101279</v>
      </c>
      <c r="W24" t="s">
        <v>331</v>
      </c>
      <c r="X24">
        <v>0.43</v>
      </c>
      <c r="Y24" t="s">
        <v>309</v>
      </c>
      <c r="Z24" t="s">
        <v>310</v>
      </c>
      <c r="AA24">
        <v>2</v>
      </c>
      <c r="AB24" t="s">
        <v>311</v>
      </c>
      <c r="AC24">
        <v>258.11</v>
      </c>
      <c r="AD24">
        <f t="shared" si="3"/>
        <v>1.6659563751888729E-3</v>
      </c>
      <c r="AE24">
        <f t="shared" si="4"/>
        <v>1.6659563751888729E-6</v>
      </c>
      <c r="AF24">
        <f t="shared" si="5"/>
        <v>5.7783363752358365</v>
      </c>
      <c r="AI24">
        <v>130</v>
      </c>
      <c r="AJ24">
        <v>108189</v>
      </c>
      <c r="AK24" t="s">
        <v>386</v>
      </c>
      <c r="AL24">
        <v>399</v>
      </c>
      <c r="AM24" t="s">
        <v>309</v>
      </c>
      <c r="AN24">
        <v>399</v>
      </c>
      <c r="AO24" t="s">
        <v>379</v>
      </c>
      <c r="AP24">
        <v>1</v>
      </c>
      <c r="AQ24" t="s">
        <v>311</v>
      </c>
      <c r="AR24">
        <v>101.22</v>
      </c>
      <c r="AS24">
        <f t="shared" si="6"/>
        <v>3.9419087136929463</v>
      </c>
      <c r="AT24">
        <f t="shared" si="7"/>
        <v>3.9419087136929459E-3</v>
      </c>
      <c r="AU24">
        <f t="shared" si="8"/>
        <v>2.4042934372860207</v>
      </c>
      <c r="AV24">
        <v>2.4042934372860207</v>
      </c>
      <c r="AY24">
        <v>407</v>
      </c>
      <c r="AZ24">
        <v>127184</v>
      </c>
      <c r="BA24" t="s">
        <v>422</v>
      </c>
      <c r="BB24">
        <v>7</v>
      </c>
      <c r="BC24" t="s">
        <v>309</v>
      </c>
      <c r="BD24" t="s">
        <v>310</v>
      </c>
      <c r="BE24">
        <v>2</v>
      </c>
      <c r="BF24" t="s">
        <v>311</v>
      </c>
      <c r="BG24">
        <v>165.82</v>
      </c>
      <c r="BH24">
        <f t="shared" si="9"/>
        <v>4.2214449402967077E-2</v>
      </c>
      <c r="BI24">
        <f t="shared" si="10"/>
        <v>4.2214449402967076E-5</v>
      </c>
      <c r="BJ24">
        <f t="shared" si="11"/>
        <v>4.3745388707947059</v>
      </c>
      <c r="BM24">
        <v>128</v>
      </c>
      <c r="BN24">
        <v>108101</v>
      </c>
      <c r="BO24" t="s">
        <v>442</v>
      </c>
      <c r="BP24">
        <v>1732.7801099999999</v>
      </c>
      <c r="BQ24" t="s">
        <v>309</v>
      </c>
      <c r="BR24" t="s">
        <v>310</v>
      </c>
      <c r="BS24">
        <v>2</v>
      </c>
      <c r="BT24" t="s">
        <v>311</v>
      </c>
      <c r="BU24">
        <v>100.18</v>
      </c>
      <c r="BV24">
        <f t="shared" si="12"/>
        <v>17.296667099221398</v>
      </c>
      <c r="BW24">
        <f t="shared" si="13"/>
        <v>1.72966670992214E-2</v>
      </c>
      <c r="BX24">
        <f t="shared" si="14"/>
        <v>1.7620375731639066</v>
      </c>
      <c r="BY24">
        <v>1.7620375731639066</v>
      </c>
      <c r="CB24">
        <v>229</v>
      </c>
      <c r="CC24">
        <v>112143825</v>
      </c>
      <c r="CD24" t="s">
        <v>456</v>
      </c>
      <c r="CE24">
        <v>12</v>
      </c>
      <c r="CF24" t="s">
        <v>309</v>
      </c>
      <c r="CG24" t="s">
        <v>310</v>
      </c>
      <c r="CH24">
        <v>4</v>
      </c>
      <c r="CI24" t="s">
        <v>311</v>
      </c>
      <c r="CJ24">
        <v>314.45999999999998</v>
      </c>
      <c r="CK24">
        <f t="shared" si="15"/>
        <v>3.8160656363289448E-2</v>
      </c>
      <c r="CL24">
        <f t="shared" si="16"/>
        <v>3.8160656363289451E-5</v>
      </c>
      <c r="CM24">
        <f t="shared" si="17"/>
        <v>4.4183841640386126</v>
      </c>
      <c r="CN24">
        <v>4.4183841640386126</v>
      </c>
      <c r="CQ24">
        <v>1761</v>
      </c>
      <c r="CR24">
        <v>79622596</v>
      </c>
      <c r="CS24" t="s">
        <v>487</v>
      </c>
      <c r="CT24">
        <v>8.9099999999999999E-2</v>
      </c>
      <c r="CU24" t="s">
        <v>309</v>
      </c>
      <c r="CV24" t="s">
        <v>310</v>
      </c>
      <c r="CW24">
        <v>4</v>
      </c>
      <c r="CX24" t="s">
        <v>311</v>
      </c>
      <c r="CY24">
        <v>465.11</v>
      </c>
      <c r="CZ24">
        <f t="shared" si="18"/>
        <v>1.9156758616241319E-4</v>
      </c>
      <c r="DA24">
        <f t="shared" si="19"/>
        <v>1.9156758616241319E-7</v>
      </c>
      <c r="DB24">
        <f t="shared" si="20"/>
        <v>6.7176779730324387</v>
      </c>
      <c r="DC24">
        <v>6.7176779730324387</v>
      </c>
      <c r="DF24">
        <v>89</v>
      </c>
      <c r="DG24">
        <v>10605217</v>
      </c>
      <c r="DH24" t="s">
        <v>502</v>
      </c>
      <c r="DI24">
        <v>19.0562</v>
      </c>
      <c r="DJ24" t="s">
        <v>309</v>
      </c>
      <c r="DK24" t="s">
        <v>310</v>
      </c>
      <c r="DL24">
        <v>4</v>
      </c>
      <c r="DM24" t="s">
        <v>311</v>
      </c>
      <c r="DN24">
        <v>191.21</v>
      </c>
      <c r="DO24">
        <f t="shared" si="21"/>
        <v>9.9661105590711785E-2</v>
      </c>
      <c r="DP24">
        <f t="shared" si="22"/>
        <v>9.9661105590711786E-5</v>
      </c>
      <c r="DQ24">
        <f t="shared" si="23"/>
        <v>4.0014742992913712</v>
      </c>
      <c r="DR24">
        <v>4.0014742992913712</v>
      </c>
      <c r="DU24">
        <v>838</v>
      </c>
      <c r="DV24">
        <v>26259450</v>
      </c>
      <c r="DW24" t="s">
        <v>547</v>
      </c>
      <c r="DX24">
        <v>50</v>
      </c>
      <c r="DY24" t="s">
        <v>379</v>
      </c>
      <c r="DZ24" t="s">
        <v>310</v>
      </c>
      <c r="EA24">
        <v>1</v>
      </c>
      <c r="EB24" t="s">
        <v>311</v>
      </c>
      <c r="EC24">
        <v>225.34</v>
      </c>
      <c r="ED24">
        <f t="shared" si="24"/>
        <v>0.22188692642229518</v>
      </c>
      <c r="EE24">
        <f t="shared" si="25"/>
        <v>2.2188692642229518E-4</v>
      </c>
      <c r="EF24">
        <f t="shared" si="26"/>
        <v>3.6538682856450539</v>
      </c>
      <c r="EG24">
        <v>3.6538682856450539</v>
      </c>
      <c r="EJ24">
        <v>115</v>
      </c>
      <c r="EK24">
        <v>107186</v>
      </c>
      <c r="EL24" t="s">
        <v>556</v>
      </c>
      <c r="EM24">
        <v>5.6000000000000001E-2</v>
      </c>
      <c r="EN24" t="s">
        <v>382</v>
      </c>
      <c r="EO24" t="s">
        <v>397</v>
      </c>
      <c r="EP24" t="s">
        <v>310</v>
      </c>
      <c r="EQ24">
        <v>5.6000000000000001E-2</v>
      </c>
      <c r="ER24" t="s">
        <v>397</v>
      </c>
      <c r="ES24">
        <v>3</v>
      </c>
      <c r="ET24" t="s">
        <v>311</v>
      </c>
      <c r="EU24">
        <v>58.09</v>
      </c>
      <c r="EV24">
        <v>5.6000000000000001E-2</v>
      </c>
      <c r="EW24">
        <f t="shared" si="27"/>
        <v>5.5999999999999999E-5</v>
      </c>
      <c r="EX24">
        <f t="shared" si="28"/>
        <v>4.2518119729937993</v>
      </c>
      <c r="EY24">
        <v>4.2518119729937993</v>
      </c>
    </row>
    <row r="25" spans="1:155" x14ac:dyDescent="0.35">
      <c r="A25">
        <v>22</v>
      </c>
      <c r="B25" t="s">
        <v>3816</v>
      </c>
      <c r="C25" t="s">
        <v>610</v>
      </c>
      <c r="D25">
        <v>1007289</v>
      </c>
      <c r="G25">
        <v>262</v>
      </c>
      <c r="H25">
        <v>115195</v>
      </c>
      <c r="I25" t="s">
        <v>308</v>
      </c>
      <c r="J25">
        <v>3136.7564910000001</v>
      </c>
      <c r="K25" t="s">
        <v>309</v>
      </c>
      <c r="L25" t="s">
        <v>310</v>
      </c>
      <c r="M25">
        <v>4</v>
      </c>
      <c r="N25" t="s">
        <v>311</v>
      </c>
      <c r="O25">
        <v>84.13</v>
      </c>
      <c r="P25">
        <f t="shared" si="0"/>
        <v>37.284636764531086</v>
      </c>
      <c r="Q25">
        <f t="shared" si="1"/>
        <v>3.7284636764531087E-2</v>
      </c>
      <c r="R25">
        <f t="shared" si="2"/>
        <v>1.428470083549009</v>
      </c>
      <c r="U25">
        <v>37</v>
      </c>
      <c r="V25">
        <v>1014693</v>
      </c>
      <c r="W25" t="s">
        <v>331</v>
      </c>
      <c r="X25">
        <v>26</v>
      </c>
      <c r="Y25" t="s">
        <v>309</v>
      </c>
      <c r="Z25" t="s">
        <v>310</v>
      </c>
      <c r="AA25">
        <v>2</v>
      </c>
      <c r="AB25" t="s">
        <v>311</v>
      </c>
      <c r="AC25">
        <v>213.35</v>
      </c>
      <c r="AD25">
        <f t="shared" si="3"/>
        <v>0.12186547925943286</v>
      </c>
      <c r="AE25">
        <f t="shared" si="4"/>
        <v>1.2186547925943287E-4</v>
      </c>
      <c r="AF25">
        <f t="shared" si="5"/>
        <v>3.9141192992245131</v>
      </c>
      <c r="AI25">
        <v>136</v>
      </c>
      <c r="AJ25">
        <v>108430</v>
      </c>
      <c r="AK25" t="s">
        <v>378</v>
      </c>
      <c r="AL25">
        <v>349.67803199999997</v>
      </c>
      <c r="AM25" t="s">
        <v>309</v>
      </c>
      <c r="AN25">
        <v>349.67803199999997</v>
      </c>
      <c r="AO25" t="s">
        <v>379</v>
      </c>
      <c r="AP25">
        <v>1</v>
      </c>
      <c r="AQ25" t="s">
        <v>311</v>
      </c>
      <c r="AR25">
        <v>128.56</v>
      </c>
      <c r="AS25">
        <f t="shared" si="6"/>
        <v>2.7199598008711883</v>
      </c>
      <c r="AT25">
        <f t="shared" si="7"/>
        <v>2.7199598008711885E-3</v>
      </c>
      <c r="AU25">
        <f t="shared" si="8"/>
        <v>2.5654375144911064</v>
      </c>
      <c r="AV25">
        <v>2.5654375144911064</v>
      </c>
      <c r="AY25">
        <v>427</v>
      </c>
      <c r="AZ25">
        <v>13071799</v>
      </c>
      <c r="BA25" t="s">
        <v>413</v>
      </c>
      <c r="BB25">
        <v>1.4E-3</v>
      </c>
      <c r="BC25" t="s">
        <v>309</v>
      </c>
      <c r="BD25" t="s">
        <v>310</v>
      </c>
      <c r="BE25">
        <v>2</v>
      </c>
      <c r="BF25" t="s">
        <v>311</v>
      </c>
      <c r="BG25">
        <v>288.48</v>
      </c>
      <c r="BH25">
        <f t="shared" si="9"/>
        <v>4.8530227398779805E-6</v>
      </c>
      <c r="BI25">
        <f t="shared" si="10"/>
        <v>4.8530227398779806E-9</v>
      </c>
      <c r="BJ25">
        <f t="shared" si="11"/>
        <v>8.3139876737000886</v>
      </c>
      <c r="BM25">
        <v>137</v>
      </c>
      <c r="BN25">
        <v>108441</v>
      </c>
      <c r="BO25" t="s">
        <v>442</v>
      </c>
      <c r="BP25">
        <v>462.91046399999999</v>
      </c>
      <c r="BQ25" t="s">
        <v>309</v>
      </c>
      <c r="BR25" t="s">
        <v>310</v>
      </c>
      <c r="BS25">
        <v>2</v>
      </c>
      <c r="BT25" t="s">
        <v>311</v>
      </c>
      <c r="BU25">
        <v>107.17</v>
      </c>
      <c r="BV25">
        <f t="shared" si="12"/>
        <v>4.3194034151348326</v>
      </c>
      <c r="BW25">
        <f t="shared" si="13"/>
        <v>4.3194034151348322E-3</v>
      </c>
      <c r="BX25">
        <f t="shared" si="14"/>
        <v>2.3645762326773956</v>
      </c>
      <c r="BY25">
        <v>2.3645762326773956</v>
      </c>
      <c r="CB25">
        <v>233</v>
      </c>
      <c r="CC25">
        <v>112226616</v>
      </c>
      <c r="CD25" t="s">
        <v>456</v>
      </c>
      <c r="CE25">
        <v>1.19</v>
      </c>
      <c r="CF25" t="s">
        <v>309</v>
      </c>
      <c r="CG25" t="s">
        <v>310</v>
      </c>
      <c r="CH25">
        <v>4</v>
      </c>
      <c r="CI25" t="s">
        <v>311</v>
      </c>
      <c r="CJ25">
        <v>330.84</v>
      </c>
      <c r="CK25">
        <f t="shared" si="15"/>
        <v>3.5969048482650226E-3</v>
      </c>
      <c r="CL25">
        <f t="shared" si="16"/>
        <v>3.5969048482650227E-6</v>
      </c>
      <c r="CM25">
        <f t="shared" si="17"/>
        <v>5.4440710507608676</v>
      </c>
      <c r="CN25">
        <v>5.4440710507608676</v>
      </c>
      <c r="CQ25">
        <v>1778</v>
      </c>
      <c r="CR25">
        <v>80057</v>
      </c>
      <c r="CS25" t="s">
        <v>478</v>
      </c>
      <c r="CT25">
        <v>2.6</v>
      </c>
      <c r="CU25" t="s">
        <v>309</v>
      </c>
      <c r="CV25" t="s">
        <v>310</v>
      </c>
      <c r="CW25">
        <v>4</v>
      </c>
      <c r="CX25" t="s">
        <v>311</v>
      </c>
      <c r="CY25">
        <v>228.31</v>
      </c>
      <c r="CZ25">
        <f t="shared" si="18"/>
        <v>1.1388025053655118E-2</v>
      </c>
      <c r="DA25">
        <f t="shared" si="19"/>
        <v>1.1388025053655118E-5</v>
      </c>
      <c r="DB25">
        <f t="shared" si="20"/>
        <v>4.943551586076171</v>
      </c>
      <c r="DC25">
        <v>4.943551586076171</v>
      </c>
      <c r="DF25">
        <v>96</v>
      </c>
      <c r="DG25">
        <v>106467</v>
      </c>
      <c r="DH25" t="s">
        <v>490</v>
      </c>
      <c r="DI25">
        <v>1.6</v>
      </c>
      <c r="DJ25" t="s">
        <v>309</v>
      </c>
      <c r="DK25" t="s">
        <v>310</v>
      </c>
      <c r="DL25">
        <v>4</v>
      </c>
      <c r="DM25" t="s">
        <v>311</v>
      </c>
      <c r="DN25">
        <v>147</v>
      </c>
      <c r="DO25">
        <f t="shared" si="21"/>
        <v>1.08843537414966E-2</v>
      </c>
      <c r="DP25">
        <f t="shared" si="22"/>
        <v>1.0884353741496599E-5</v>
      </c>
      <c r="DQ25">
        <f t="shared" si="23"/>
        <v>4.9631973520922514</v>
      </c>
      <c r="DR25">
        <v>4.9631973520922514</v>
      </c>
      <c r="DU25">
        <v>840</v>
      </c>
      <c r="DV25">
        <v>2631370</v>
      </c>
      <c r="DW25" t="s">
        <v>547</v>
      </c>
      <c r="DX25">
        <v>15</v>
      </c>
      <c r="DY25" t="s">
        <v>379</v>
      </c>
      <c r="DZ25" t="s">
        <v>310</v>
      </c>
      <c r="EA25">
        <v>1</v>
      </c>
      <c r="EB25" t="s">
        <v>311</v>
      </c>
      <c r="EC25">
        <v>207.3</v>
      </c>
      <c r="ED25">
        <f t="shared" si="24"/>
        <v>7.2358900144717797E-2</v>
      </c>
      <c r="EE25">
        <f t="shared" si="25"/>
        <v>7.2358900144717798E-5</v>
      </c>
      <c r="EF25">
        <f t="shared" si="26"/>
        <v>4.1405080430381798</v>
      </c>
      <c r="EG25">
        <v>4.1405080430381798</v>
      </c>
      <c r="EJ25">
        <v>117</v>
      </c>
      <c r="EK25">
        <v>107211</v>
      </c>
      <c r="EL25" t="s">
        <v>556</v>
      </c>
      <c r="EM25">
        <v>880</v>
      </c>
      <c r="EN25" t="s">
        <v>382</v>
      </c>
      <c r="EO25" t="s">
        <v>397</v>
      </c>
      <c r="EP25" t="s">
        <v>310</v>
      </c>
      <c r="EQ25">
        <v>880</v>
      </c>
      <c r="ER25" t="s">
        <v>397</v>
      </c>
      <c r="ES25">
        <v>3</v>
      </c>
      <c r="ET25" t="s">
        <v>311</v>
      </c>
      <c r="EU25">
        <v>62.08</v>
      </c>
      <c r="EV25">
        <v>880</v>
      </c>
      <c r="EW25">
        <f t="shared" si="27"/>
        <v>0.88</v>
      </c>
      <c r="EX25">
        <f t="shared" si="28"/>
        <v>5.551732784983137E-2</v>
      </c>
      <c r="EY25">
        <v>5.551732784983137E-2</v>
      </c>
    </row>
    <row r="26" spans="1:155" x14ac:dyDescent="0.35">
      <c r="A26">
        <v>23</v>
      </c>
      <c r="B26" t="s">
        <v>4649</v>
      </c>
      <c r="C26" t="s">
        <v>611</v>
      </c>
      <c r="D26">
        <v>100784201</v>
      </c>
      <c r="G26">
        <v>263</v>
      </c>
      <c r="H26">
        <v>115208</v>
      </c>
      <c r="I26" t="s">
        <v>308</v>
      </c>
      <c r="J26">
        <v>190</v>
      </c>
      <c r="K26" t="s">
        <v>309</v>
      </c>
      <c r="L26" t="s">
        <v>310</v>
      </c>
      <c r="M26">
        <v>4</v>
      </c>
      <c r="N26" t="s">
        <v>311</v>
      </c>
      <c r="O26">
        <v>149.4</v>
      </c>
      <c r="P26">
        <f t="shared" si="0"/>
        <v>1.2717536813922357</v>
      </c>
      <c r="Q26">
        <f t="shared" si="1"/>
        <v>1.2717536813922356E-3</v>
      </c>
      <c r="R26">
        <f t="shared" si="2"/>
        <v>2.8955969965265509</v>
      </c>
      <c r="U26">
        <v>39</v>
      </c>
      <c r="V26">
        <v>101542</v>
      </c>
      <c r="W26" t="s">
        <v>331</v>
      </c>
      <c r="X26">
        <v>0.37</v>
      </c>
      <c r="Y26" t="s">
        <v>309</v>
      </c>
      <c r="Z26" t="s">
        <v>310</v>
      </c>
      <c r="AA26">
        <v>2</v>
      </c>
      <c r="AB26" t="s">
        <v>311</v>
      </c>
      <c r="AC26">
        <v>184.26</v>
      </c>
      <c r="AD26">
        <f t="shared" si="3"/>
        <v>2.0080321285140565E-3</v>
      </c>
      <c r="AE26">
        <f t="shared" si="4"/>
        <v>2.0080321285140564E-6</v>
      </c>
      <c r="AF26">
        <f t="shared" si="5"/>
        <v>5.6972293427597176</v>
      </c>
      <c r="AI26">
        <v>139</v>
      </c>
      <c r="AJ26">
        <v>1085989</v>
      </c>
      <c r="AK26" t="s">
        <v>387</v>
      </c>
      <c r="AL26">
        <v>3.2000000000000001E-2</v>
      </c>
      <c r="AM26" t="s">
        <v>309</v>
      </c>
      <c r="AN26">
        <v>3.2000000000000001E-2</v>
      </c>
      <c r="AO26" t="s">
        <v>379</v>
      </c>
      <c r="AP26">
        <v>1</v>
      </c>
      <c r="AQ26" t="s">
        <v>311</v>
      </c>
      <c r="AR26">
        <v>333.26</v>
      </c>
      <c r="AS26">
        <f t="shared" si="6"/>
        <v>9.6021124647422437E-5</v>
      </c>
      <c r="AT26">
        <f t="shared" si="7"/>
        <v>9.6021124647422443E-8</v>
      </c>
      <c r="AU26">
        <f t="shared" si="8"/>
        <v>7.017633211662945</v>
      </c>
      <c r="AV26">
        <v>7.017633211662945</v>
      </c>
      <c r="AY26">
        <v>444</v>
      </c>
      <c r="AZ26">
        <v>1320189</v>
      </c>
      <c r="BA26" t="s">
        <v>419</v>
      </c>
      <c r="BB26">
        <v>1.8</v>
      </c>
      <c r="BC26" t="s">
        <v>309</v>
      </c>
      <c r="BD26" t="s">
        <v>310</v>
      </c>
      <c r="BE26">
        <v>2</v>
      </c>
      <c r="BF26" t="s">
        <v>311</v>
      </c>
      <c r="BG26">
        <v>335.25</v>
      </c>
      <c r="BH26">
        <f t="shared" si="9"/>
        <v>5.3691275167785232E-3</v>
      </c>
      <c r="BI26">
        <f t="shared" si="10"/>
        <v>5.3691275167785235E-6</v>
      </c>
      <c r="BJ26">
        <f t="shared" si="11"/>
        <v>5.2700962814203303</v>
      </c>
      <c r="BM26">
        <v>154</v>
      </c>
      <c r="BN26">
        <v>108941</v>
      </c>
      <c r="BO26" t="s">
        <v>442</v>
      </c>
      <c r="BP26">
        <v>441.65159999999997</v>
      </c>
      <c r="BQ26" t="s">
        <v>309</v>
      </c>
      <c r="BR26" t="s">
        <v>310</v>
      </c>
      <c r="BS26">
        <v>2</v>
      </c>
      <c r="BT26" t="s">
        <v>311</v>
      </c>
      <c r="BU26">
        <v>98.160000000000096</v>
      </c>
      <c r="BV26">
        <f t="shared" si="12"/>
        <v>4.4993031784841033</v>
      </c>
      <c r="BW26">
        <f t="shared" si="13"/>
        <v>4.499303178484103E-3</v>
      </c>
      <c r="BX26">
        <f t="shared" si="14"/>
        <v>2.3468547415962844</v>
      </c>
      <c r="BY26">
        <v>2.3468547415962844</v>
      </c>
      <c r="CB26">
        <v>236</v>
      </c>
      <c r="CC26">
        <v>112281773</v>
      </c>
      <c r="CD26" t="s">
        <v>456</v>
      </c>
      <c r="CE26">
        <v>0.99</v>
      </c>
      <c r="CF26" t="s">
        <v>309</v>
      </c>
      <c r="CG26" t="s">
        <v>310</v>
      </c>
      <c r="CH26">
        <v>4</v>
      </c>
      <c r="CI26" t="s">
        <v>311</v>
      </c>
      <c r="CJ26">
        <v>372.17</v>
      </c>
      <c r="CK26">
        <f t="shared" si="15"/>
        <v>2.6600746970470482E-3</v>
      </c>
      <c r="CL26">
        <f t="shared" si="16"/>
        <v>2.6600746970470482E-6</v>
      </c>
      <c r="CM26">
        <f t="shared" si="17"/>
        <v>5.5751061678577054</v>
      </c>
      <c r="CN26">
        <v>5.5751061678577054</v>
      </c>
      <c r="CQ26">
        <v>1856</v>
      </c>
      <c r="CR26">
        <v>85018</v>
      </c>
      <c r="CS26" t="s">
        <v>478</v>
      </c>
      <c r="CT26">
        <v>0.41899999999999998</v>
      </c>
      <c r="CU26" t="s">
        <v>309</v>
      </c>
      <c r="CV26" t="s">
        <v>310</v>
      </c>
      <c r="CW26">
        <v>4</v>
      </c>
      <c r="CX26" t="s">
        <v>311</v>
      </c>
      <c r="CY26">
        <v>178.24</v>
      </c>
      <c r="CZ26">
        <f t="shared" si="18"/>
        <v>2.3507630161579891E-3</v>
      </c>
      <c r="DA26">
        <f t="shared" si="19"/>
        <v>2.3507630161579891E-6</v>
      </c>
      <c r="DB26">
        <f t="shared" si="20"/>
        <v>5.6287911505273396</v>
      </c>
      <c r="DC26">
        <v>5.6287911505273396</v>
      </c>
      <c r="DF26">
        <v>97</v>
      </c>
      <c r="DG26">
        <v>106478</v>
      </c>
      <c r="DH26" t="s">
        <v>491</v>
      </c>
      <c r="DI26">
        <v>2.2000000000000002</v>
      </c>
      <c r="DJ26" t="s">
        <v>309</v>
      </c>
      <c r="DK26" t="s">
        <v>310</v>
      </c>
      <c r="DL26">
        <v>4</v>
      </c>
      <c r="DM26" t="s">
        <v>311</v>
      </c>
      <c r="DN26">
        <v>127.58</v>
      </c>
      <c r="DO26">
        <f t="shared" si="21"/>
        <v>1.7244082144536762E-2</v>
      </c>
      <c r="DP26">
        <f t="shared" si="22"/>
        <v>1.7244082144536761E-5</v>
      </c>
      <c r="DQ26">
        <f t="shared" si="23"/>
        <v>4.7633599169922354</v>
      </c>
      <c r="DR26">
        <v>4.7633599169922354</v>
      </c>
      <c r="DU26">
        <v>981</v>
      </c>
      <c r="DV26">
        <v>33693048</v>
      </c>
      <c r="DW26" t="s">
        <v>547</v>
      </c>
      <c r="DX26">
        <v>50</v>
      </c>
      <c r="DY26" t="s">
        <v>379</v>
      </c>
      <c r="DZ26" t="s">
        <v>310</v>
      </c>
      <c r="EA26">
        <v>1</v>
      </c>
      <c r="EB26" t="s">
        <v>311</v>
      </c>
      <c r="EC26">
        <v>225.34</v>
      </c>
      <c r="ED26">
        <f t="shared" si="24"/>
        <v>0.22188692642229518</v>
      </c>
      <c r="EE26">
        <f t="shared" si="25"/>
        <v>2.2188692642229518E-4</v>
      </c>
      <c r="EF26">
        <f t="shared" si="26"/>
        <v>3.6538682856450539</v>
      </c>
      <c r="EG26">
        <v>3.6538682856450539</v>
      </c>
      <c r="EJ26">
        <v>121</v>
      </c>
      <c r="EK26">
        <v>1076386</v>
      </c>
      <c r="EL26" t="s">
        <v>556</v>
      </c>
      <c r="EM26">
        <v>0.5</v>
      </c>
      <c r="EN26" t="s">
        <v>382</v>
      </c>
      <c r="EO26" t="s">
        <v>557</v>
      </c>
      <c r="EP26" t="s">
        <v>310</v>
      </c>
      <c r="EQ26">
        <f>EM26/1000</f>
        <v>5.0000000000000001E-4</v>
      </c>
      <c r="ER26" t="s">
        <v>558</v>
      </c>
      <c r="ES26">
        <v>3</v>
      </c>
      <c r="ET26" t="s">
        <v>311</v>
      </c>
      <c r="EU26">
        <v>162.15</v>
      </c>
      <c r="EV26">
        <f>EQ26*1000</f>
        <v>0.5</v>
      </c>
      <c r="EW26">
        <f t="shared" si="27"/>
        <v>5.0000000000000001E-4</v>
      </c>
      <c r="EX26">
        <f t="shared" si="28"/>
        <v>3.3010299956639813</v>
      </c>
      <c r="EY26">
        <v>3.3010299956639813</v>
      </c>
    </row>
    <row r="27" spans="1:155" x14ac:dyDescent="0.35">
      <c r="A27">
        <v>24</v>
      </c>
      <c r="B27" t="s">
        <v>3161</v>
      </c>
      <c r="C27" t="s">
        <v>612</v>
      </c>
      <c r="D27">
        <v>100834</v>
      </c>
      <c r="G27">
        <v>273</v>
      </c>
      <c r="H27">
        <v>116530</v>
      </c>
      <c r="I27" t="s">
        <v>308</v>
      </c>
      <c r="J27">
        <v>1742.4</v>
      </c>
      <c r="K27" t="s">
        <v>309</v>
      </c>
      <c r="L27" t="s">
        <v>310</v>
      </c>
      <c r="M27">
        <v>4</v>
      </c>
      <c r="N27" t="s">
        <v>311</v>
      </c>
      <c r="O27">
        <v>102.15</v>
      </c>
      <c r="P27">
        <f t="shared" si="0"/>
        <v>17.057268722466961</v>
      </c>
      <c r="Q27">
        <f t="shared" si="1"/>
        <v>1.7057268722466962E-2</v>
      </c>
      <c r="R27">
        <f t="shared" si="2"/>
        <v>1.7680905085567666</v>
      </c>
      <c r="U27">
        <v>40</v>
      </c>
      <c r="V27">
        <v>101837</v>
      </c>
      <c r="W27" t="s">
        <v>331</v>
      </c>
      <c r="X27">
        <v>70.099999999999994</v>
      </c>
      <c r="Y27" t="s">
        <v>309</v>
      </c>
      <c r="Z27" t="s">
        <v>310</v>
      </c>
      <c r="AA27">
        <v>2</v>
      </c>
      <c r="AB27" t="s">
        <v>311</v>
      </c>
      <c r="AC27">
        <v>181.36</v>
      </c>
      <c r="AD27">
        <f t="shared" si="3"/>
        <v>0.38652404058226725</v>
      </c>
      <c r="AE27">
        <f t="shared" si="4"/>
        <v>3.8652404058226727E-4</v>
      </c>
      <c r="AF27">
        <f t="shared" si="5"/>
        <v>3.4128234891518026</v>
      </c>
      <c r="AI27">
        <v>142</v>
      </c>
      <c r="AJ27">
        <v>108703</v>
      </c>
      <c r="AK27" t="s">
        <v>385</v>
      </c>
      <c r="AL27">
        <v>114.312744</v>
      </c>
      <c r="AM27" t="s">
        <v>309</v>
      </c>
      <c r="AN27">
        <v>114.312744</v>
      </c>
      <c r="AO27" t="s">
        <v>379</v>
      </c>
      <c r="AP27">
        <v>1</v>
      </c>
      <c r="AQ27" t="s">
        <v>311</v>
      </c>
      <c r="AR27">
        <v>181.44</v>
      </c>
      <c r="AS27">
        <f t="shared" si="6"/>
        <v>0.63003055555555554</v>
      </c>
      <c r="AT27">
        <f t="shared" si="7"/>
        <v>6.3003055555555551E-4</v>
      </c>
      <c r="AU27">
        <f t="shared" si="8"/>
        <v>3.2006383873918569</v>
      </c>
      <c r="AV27">
        <v>3.2006383873918569</v>
      </c>
      <c r="AY27">
        <v>453</v>
      </c>
      <c r="AZ27">
        <v>1330785</v>
      </c>
      <c r="BA27" t="s">
        <v>413</v>
      </c>
      <c r="BB27">
        <v>2.4</v>
      </c>
      <c r="BC27" t="s">
        <v>309</v>
      </c>
      <c r="BD27" t="s">
        <v>310</v>
      </c>
      <c r="BE27">
        <v>2</v>
      </c>
      <c r="BF27" t="s">
        <v>311</v>
      </c>
      <c r="BG27">
        <v>368.39</v>
      </c>
      <c r="BH27">
        <f t="shared" si="9"/>
        <v>6.5148348217921228E-3</v>
      </c>
      <c r="BI27">
        <f t="shared" si="10"/>
        <v>6.5148348217921231E-6</v>
      </c>
      <c r="BJ27">
        <f t="shared" si="11"/>
        <v>5.1860965909864856</v>
      </c>
      <c r="BM27">
        <v>155</v>
      </c>
      <c r="BN27">
        <v>108952</v>
      </c>
      <c r="BO27" t="s">
        <v>443</v>
      </c>
      <c r="BP27">
        <v>59</v>
      </c>
      <c r="BQ27" t="s">
        <v>309</v>
      </c>
      <c r="BR27" t="s">
        <v>310</v>
      </c>
      <c r="BS27">
        <v>2</v>
      </c>
      <c r="BT27" t="s">
        <v>311</v>
      </c>
      <c r="BU27">
        <v>94.12</v>
      </c>
      <c r="BV27">
        <f t="shared" si="12"/>
        <v>0.62685932851678705</v>
      </c>
      <c r="BW27">
        <f t="shared" si="13"/>
        <v>6.2685932851678703E-4</v>
      </c>
      <c r="BX27">
        <f t="shared" si="14"/>
        <v>3.2028299068618393</v>
      </c>
      <c r="BY27">
        <v>3.2028299068618393</v>
      </c>
      <c r="CB27">
        <v>242</v>
      </c>
      <c r="CC27">
        <v>112410238</v>
      </c>
      <c r="CD27" t="s">
        <v>456</v>
      </c>
      <c r="CE27">
        <v>0.5</v>
      </c>
      <c r="CF27" t="s">
        <v>309</v>
      </c>
      <c r="CG27" t="s">
        <v>310</v>
      </c>
      <c r="CH27">
        <v>4</v>
      </c>
      <c r="CI27" t="s">
        <v>311</v>
      </c>
      <c r="CJ27">
        <v>352.52</v>
      </c>
      <c r="CK27">
        <f t="shared" si="15"/>
        <v>1.4183592420288211E-3</v>
      </c>
      <c r="CL27">
        <f t="shared" si="16"/>
        <v>1.4183592420288211E-6</v>
      </c>
      <c r="CM27">
        <f t="shared" si="17"/>
        <v>5.8482137571140633</v>
      </c>
      <c r="CN27">
        <v>5.8482137571140633</v>
      </c>
      <c r="CQ27">
        <v>1889</v>
      </c>
      <c r="CR27">
        <v>87865</v>
      </c>
      <c r="CS27" t="s">
        <v>478</v>
      </c>
      <c r="CT27">
        <v>0.69</v>
      </c>
      <c r="CU27" t="s">
        <v>309</v>
      </c>
      <c r="CV27" t="s">
        <v>310</v>
      </c>
      <c r="CW27">
        <v>4</v>
      </c>
      <c r="CX27" t="s">
        <v>311</v>
      </c>
      <c r="CY27">
        <v>266.32</v>
      </c>
      <c r="CZ27">
        <f t="shared" si="18"/>
        <v>2.590868128567137E-3</v>
      </c>
      <c r="DA27">
        <f t="shared" si="19"/>
        <v>2.5908681285671369E-6</v>
      </c>
      <c r="DB27">
        <f t="shared" si="20"/>
        <v>5.5865546914113553</v>
      </c>
      <c r="DC27">
        <v>5.5865546914113553</v>
      </c>
      <c r="DF27">
        <v>98</v>
      </c>
      <c r="DG27">
        <v>106489</v>
      </c>
      <c r="DH27" t="s">
        <v>497</v>
      </c>
      <c r="DI27">
        <v>3.27</v>
      </c>
      <c r="DJ27" t="s">
        <v>309</v>
      </c>
      <c r="DK27" t="s">
        <v>310</v>
      </c>
      <c r="DL27">
        <v>4</v>
      </c>
      <c r="DM27" t="s">
        <v>311</v>
      </c>
      <c r="DN27">
        <v>128.56</v>
      </c>
      <c r="DO27">
        <f t="shared" si="21"/>
        <v>2.5435594275046672E-2</v>
      </c>
      <c r="DP27">
        <f t="shared" si="22"/>
        <v>2.5435594275046673E-5</v>
      </c>
      <c r="DQ27">
        <f t="shared" si="23"/>
        <v>4.5945581110950018</v>
      </c>
      <c r="DR27">
        <v>4.5945581110950018</v>
      </c>
      <c r="DU27">
        <v>1001</v>
      </c>
      <c r="DV27">
        <v>3478942</v>
      </c>
      <c r="DW27" t="s">
        <v>551</v>
      </c>
      <c r="DX27">
        <v>0.35</v>
      </c>
      <c r="DY27" t="s">
        <v>379</v>
      </c>
      <c r="DZ27" t="s">
        <v>310</v>
      </c>
      <c r="EA27">
        <v>1</v>
      </c>
      <c r="EB27" t="s">
        <v>311</v>
      </c>
      <c r="EC27">
        <v>330.28</v>
      </c>
      <c r="ED27">
        <f t="shared" si="24"/>
        <v>1.0597069153445561E-3</v>
      </c>
      <c r="EE27">
        <f t="shared" si="25"/>
        <v>1.059706915344556E-6</v>
      </c>
      <c r="EF27">
        <f t="shared" si="26"/>
        <v>5.9748142315735988</v>
      </c>
      <c r="EG27">
        <v>5.9748142315735988</v>
      </c>
      <c r="EJ27">
        <v>125</v>
      </c>
      <c r="EK27">
        <v>107879</v>
      </c>
      <c r="EL27" t="s">
        <v>556</v>
      </c>
      <c r="EM27">
        <v>2.6</v>
      </c>
      <c r="EN27" t="s">
        <v>382</v>
      </c>
      <c r="EO27" t="s">
        <v>397</v>
      </c>
      <c r="EP27" t="s">
        <v>310</v>
      </c>
      <c r="EQ27">
        <v>2.6</v>
      </c>
      <c r="ER27" t="s">
        <v>397</v>
      </c>
      <c r="ES27">
        <v>3</v>
      </c>
      <c r="ET27" t="s">
        <v>311</v>
      </c>
      <c r="EU27">
        <v>86.15</v>
      </c>
      <c r="EV27">
        <v>2.6</v>
      </c>
      <c r="EW27">
        <f t="shared" si="27"/>
        <v>2.5999999999999999E-3</v>
      </c>
      <c r="EX27">
        <f t="shared" si="28"/>
        <v>2.5850266520291822</v>
      </c>
      <c r="EY27">
        <v>2.5850266520291822</v>
      </c>
    </row>
    <row r="28" spans="1:155" x14ac:dyDescent="0.35">
      <c r="A28">
        <v>25</v>
      </c>
      <c r="B28" t="s">
        <v>3817</v>
      </c>
      <c r="C28" t="s">
        <v>613</v>
      </c>
      <c r="D28">
        <v>1008806</v>
      </c>
      <c r="G28">
        <v>292</v>
      </c>
      <c r="H28">
        <v>118967</v>
      </c>
      <c r="I28" t="s">
        <v>308</v>
      </c>
      <c r="J28">
        <v>2.2213626959999999</v>
      </c>
      <c r="K28" t="s">
        <v>309</v>
      </c>
      <c r="L28" t="s">
        <v>310</v>
      </c>
      <c r="M28">
        <v>4</v>
      </c>
      <c r="N28" t="s">
        <v>311</v>
      </c>
      <c r="O28">
        <v>227.15</v>
      </c>
      <c r="P28">
        <f t="shared" si="0"/>
        <v>9.7792766718027731E-3</v>
      </c>
      <c r="Q28">
        <f t="shared" si="1"/>
        <v>9.7792766718027732E-6</v>
      </c>
      <c r="R28">
        <f t="shared" si="2"/>
        <v>5.0096932667933824</v>
      </c>
      <c r="U28">
        <v>42</v>
      </c>
      <c r="V28">
        <v>10202923</v>
      </c>
      <c r="W28" t="s">
        <v>331</v>
      </c>
      <c r="X28">
        <v>4.7</v>
      </c>
      <c r="Y28" t="s">
        <v>309</v>
      </c>
      <c r="Z28" t="s">
        <v>310</v>
      </c>
      <c r="AA28">
        <v>2</v>
      </c>
      <c r="AB28" t="s">
        <v>311</v>
      </c>
      <c r="AC28">
        <v>197.17</v>
      </c>
      <c r="AD28">
        <f t="shared" si="3"/>
        <v>2.3837297763351424E-2</v>
      </c>
      <c r="AE28">
        <f t="shared" si="4"/>
        <v>2.3837297763351423E-5</v>
      </c>
      <c r="AF28">
        <f t="shared" si="5"/>
        <v>4.6227429785031733</v>
      </c>
      <c r="AI28">
        <v>147</v>
      </c>
      <c r="AJ28">
        <v>108850</v>
      </c>
      <c r="AK28" t="s">
        <v>388</v>
      </c>
      <c r="AL28">
        <v>2.2000000000000002</v>
      </c>
      <c r="AM28" t="s">
        <v>309</v>
      </c>
      <c r="AN28">
        <v>2.2000000000000002</v>
      </c>
      <c r="AO28" t="s">
        <v>379</v>
      </c>
      <c r="AP28">
        <v>1</v>
      </c>
      <c r="AQ28" t="s">
        <v>311</v>
      </c>
      <c r="AR28">
        <v>163.07</v>
      </c>
      <c r="AS28">
        <f t="shared" si="6"/>
        <v>1.3491138774759307E-2</v>
      </c>
      <c r="AT28">
        <f t="shared" si="7"/>
        <v>1.3491138774759306E-5</v>
      </c>
      <c r="AU28">
        <f t="shared" si="8"/>
        <v>4.8699513903784535</v>
      </c>
      <c r="AV28">
        <v>4.8699513903784535</v>
      </c>
      <c r="AY28">
        <v>474</v>
      </c>
      <c r="AZ28">
        <v>135410207</v>
      </c>
      <c r="BA28" t="s">
        <v>416</v>
      </c>
      <c r="BB28">
        <v>3.3500000000000001E-3</v>
      </c>
      <c r="BC28" t="s">
        <v>309</v>
      </c>
      <c r="BD28" t="s">
        <v>310</v>
      </c>
      <c r="BE28">
        <v>2</v>
      </c>
      <c r="BF28" t="s">
        <v>311</v>
      </c>
      <c r="BG28">
        <v>222.7</v>
      </c>
      <c r="BH28">
        <f t="shared" si="9"/>
        <v>1.5042658284687922E-5</v>
      </c>
      <c r="BI28">
        <f t="shared" si="10"/>
        <v>1.504265828468792E-8</v>
      </c>
      <c r="BJ28">
        <f t="shared" si="11"/>
        <v>7.8226754099971929</v>
      </c>
      <c r="BM28">
        <v>156</v>
      </c>
      <c r="BN28">
        <v>108985</v>
      </c>
      <c r="BO28" t="s">
        <v>441</v>
      </c>
      <c r="BP28">
        <v>1.101736</v>
      </c>
      <c r="BQ28" t="s">
        <v>309</v>
      </c>
      <c r="BR28" t="s">
        <v>310</v>
      </c>
      <c r="BS28">
        <v>2</v>
      </c>
      <c r="BT28" t="s">
        <v>311</v>
      </c>
      <c r="BU28">
        <v>110.19</v>
      </c>
      <c r="BV28">
        <f t="shared" si="12"/>
        <v>9.9985116616752891E-3</v>
      </c>
      <c r="BW28">
        <f t="shared" si="13"/>
        <v>9.9985116616752885E-6</v>
      </c>
      <c r="BX28">
        <f t="shared" si="14"/>
        <v>5.000064642522779</v>
      </c>
      <c r="BY28">
        <v>5.000064642522779</v>
      </c>
      <c r="CB28">
        <v>248</v>
      </c>
      <c r="CC28">
        <v>113136779</v>
      </c>
      <c r="CD28" t="s">
        <v>456</v>
      </c>
      <c r="CE28">
        <v>19</v>
      </c>
      <c r="CF28" t="s">
        <v>309</v>
      </c>
      <c r="CG28" t="s">
        <v>310</v>
      </c>
      <c r="CH28">
        <v>4</v>
      </c>
      <c r="CI28" t="s">
        <v>311</v>
      </c>
      <c r="CJ28">
        <v>274.11</v>
      </c>
      <c r="CK28">
        <f t="shared" si="15"/>
        <v>6.931523840793842E-2</v>
      </c>
      <c r="CL28">
        <f t="shared" si="16"/>
        <v>6.931523840793842E-5</v>
      </c>
      <c r="CM28">
        <f t="shared" si="17"/>
        <v>4.1591712786786035</v>
      </c>
      <c r="CN28">
        <v>4.1591712786786035</v>
      </c>
      <c r="CQ28">
        <v>1896</v>
      </c>
      <c r="CR28">
        <v>88302</v>
      </c>
      <c r="CS28" t="s">
        <v>485</v>
      </c>
      <c r="CT28">
        <v>2.5</v>
      </c>
      <c r="CU28" t="s">
        <v>309</v>
      </c>
      <c r="CV28" t="s">
        <v>328</v>
      </c>
      <c r="CW28">
        <v>4</v>
      </c>
      <c r="CX28" t="s">
        <v>311</v>
      </c>
      <c r="CY28">
        <v>207.12</v>
      </c>
      <c r="CZ28">
        <f t="shared" si="18"/>
        <v>1.2070297412128235E-2</v>
      </c>
      <c r="DA28">
        <f t="shared" si="19"/>
        <v>1.2070297412128235E-5</v>
      </c>
      <c r="DB28">
        <f t="shared" si="20"/>
        <v>4.9182820287547777</v>
      </c>
      <c r="DC28">
        <v>4.9182820287547777</v>
      </c>
      <c r="DF28">
        <v>102</v>
      </c>
      <c r="DG28">
        <v>106898</v>
      </c>
      <c r="DH28" t="s">
        <v>490</v>
      </c>
      <c r="DI28">
        <v>13</v>
      </c>
      <c r="DJ28" t="s">
        <v>309</v>
      </c>
      <c r="DK28" t="s">
        <v>310</v>
      </c>
      <c r="DL28">
        <v>4</v>
      </c>
      <c r="DM28" t="s">
        <v>311</v>
      </c>
      <c r="DN28">
        <v>92.53</v>
      </c>
      <c r="DO28">
        <f t="shared" si="21"/>
        <v>0.1404949746028315</v>
      </c>
      <c r="DP28">
        <f t="shared" si="22"/>
        <v>1.404949746028315E-4</v>
      </c>
      <c r="DQ28">
        <f t="shared" si="23"/>
        <v>3.8523392098606264</v>
      </c>
      <c r="DR28">
        <v>3.8523392098606264</v>
      </c>
      <c r="DU28">
        <v>1083</v>
      </c>
      <c r="DV28">
        <v>42576023</v>
      </c>
      <c r="DW28" t="s">
        <v>547</v>
      </c>
      <c r="DX28">
        <v>50</v>
      </c>
      <c r="DY28" t="s">
        <v>379</v>
      </c>
      <c r="DZ28" t="s">
        <v>310</v>
      </c>
      <c r="EA28">
        <v>1</v>
      </c>
      <c r="EB28" t="s">
        <v>311</v>
      </c>
      <c r="EC28">
        <v>342.14</v>
      </c>
      <c r="ED28">
        <f t="shared" si="24"/>
        <v>0.14613900742386157</v>
      </c>
      <c r="EE28">
        <f t="shared" si="25"/>
        <v>1.4613900742386157E-4</v>
      </c>
      <c r="EF28">
        <f t="shared" si="26"/>
        <v>3.8352338467089058</v>
      </c>
      <c r="EG28">
        <v>3.8352338467089058</v>
      </c>
      <c r="EJ28">
        <v>126</v>
      </c>
      <c r="EK28">
        <v>107926</v>
      </c>
      <c r="EL28" t="s">
        <v>556</v>
      </c>
      <c r="EM28">
        <v>2.1</v>
      </c>
      <c r="EN28" t="s">
        <v>382</v>
      </c>
      <c r="EO28" t="s">
        <v>557</v>
      </c>
      <c r="EP28" t="s">
        <v>310</v>
      </c>
      <c r="EQ28">
        <f>EM28/1000</f>
        <v>2.1000000000000003E-3</v>
      </c>
      <c r="ER28" t="s">
        <v>558</v>
      </c>
      <c r="ES28">
        <v>3</v>
      </c>
      <c r="ET28" t="s">
        <v>311</v>
      </c>
      <c r="EU28">
        <v>88.12</v>
      </c>
      <c r="EV28">
        <f>EQ28*1000</f>
        <v>2.1</v>
      </c>
      <c r="EW28">
        <f t="shared" si="27"/>
        <v>2.1000000000000003E-3</v>
      </c>
      <c r="EX28">
        <f t="shared" si="28"/>
        <v>2.6777807052660805</v>
      </c>
      <c r="EY28">
        <v>2.6777807052660805</v>
      </c>
    </row>
    <row r="29" spans="1:155" x14ac:dyDescent="0.35">
      <c r="A29">
        <v>26</v>
      </c>
      <c r="B29" t="s">
        <v>3162</v>
      </c>
      <c r="C29" t="s">
        <v>614</v>
      </c>
      <c r="D29">
        <v>100970</v>
      </c>
      <c r="G29">
        <v>337</v>
      </c>
      <c r="H29">
        <v>121755</v>
      </c>
      <c r="I29" t="s">
        <v>308</v>
      </c>
      <c r="J29">
        <v>0.33</v>
      </c>
      <c r="K29" t="s">
        <v>309</v>
      </c>
      <c r="L29" t="s">
        <v>310</v>
      </c>
      <c r="M29">
        <v>4</v>
      </c>
      <c r="N29" t="s">
        <v>311</v>
      </c>
      <c r="O29">
        <v>330.4</v>
      </c>
      <c r="P29">
        <f t="shared" si="0"/>
        <v>9.9878934624697351E-4</v>
      </c>
      <c r="Q29">
        <f t="shared" si="1"/>
        <v>9.987893462469736E-7</v>
      </c>
      <c r="R29">
        <f t="shared" si="2"/>
        <v>6.0005260987704574</v>
      </c>
      <c r="U29">
        <v>43</v>
      </c>
      <c r="V29">
        <v>10222012</v>
      </c>
      <c r="W29" t="s">
        <v>331</v>
      </c>
      <c r="X29">
        <v>0.86</v>
      </c>
      <c r="Y29" t="s">
        <v>309</v>
      </c>
      <c r="Z29" t="s">
        <v>310</v>
      </c>
      <c r="AA29">
        <v>2</v>
      </c>
      <c r="AB29" t="s">
        <v>311</v>
      </c>
      <c r="AC29">
        <v>241.87</v>
      </c>
      <c r="AD29">
        <f t="shared" si="3"/>
        <v>3.5556290569314095E-3</v>
      </c>
      <c r="AE29">
        <f t="shared" si="4"/>
        <v>3.5556290569314095E-6</v>
      </c>
      <c r="AF29">
        <f t="shared" si="5"/>
        <v>5.4490835533629163</v>
      </c>
      <c r="AI29">
        <v>149</v>
      </c>
      <c r="AJ29">
        <v>108883</v>
      </c>
      <c r="AK29" t="s">
        <v>378</v>
      </c>
      <c r="AL29">
        <v>7.25</v>
      </c>
      <c r="AM29" t="s">
        <v>309</v>
      </c>
      <c r="AN29">
        <v>7.25</v>
      </c>
      <c r="AO29" t="s">
        <v>379</v>
      </c>
      <c r="AP29">
        <v>1</v>
      </c>
      <c r="AQ29" t="s">
        <v>311</v>
      </c>
      <c r="AR29">
        <v>92.15</v>
      </c>
      <c r="AS29">
        <f t="shared" si="6"/>
        <v>7.8676071622354848E-2</v>
      </c>
      <c r="AT29">
        <f t="shared" si="7"/>
        <v>7.8676071622354847E-5</v>
      </c>
      <c r="AU29">
        <f t="shared" si="8"/>
        <v>4.1041573329840988</v>
      </c>
      <c r="AV29">
        <v>4.1041573329840988</v>
      </c>
      <c r="AY29">
        <v>486</v>
      </c>
      <c r="AZ29">
        <v>138261413</v>
      </c>
      <c r="BA29" t="s">
        <v>416</v>
      </c>
      <c r="BB29">
        <v>4.2199999999999998E-3</v>
      </c>
      <c r="BC29" t="s">
        <v>309</v>
      </c>
      <c r="BD29" t="s">
        <v>310</v>
      </c>
      <c r="BE29">
        <v>2</v>
      </c>
      <c r="BF29" t="s">
        <v>311</v>
      </c>
      <c r="BG29">
        <v>255.69</v>
      </c>
      <c r="BH29">
        <f t="shared" si="9"/>
        <v>1.650436074934491E-5</v>
      </c>
      <c r="BI29">
        <f t="shared" si="10"/>
        <v>1.6504360749344911E-8</v>
      </c>
      <c r="BJ29">
        <f t="shared" si="11"/>
        <v>7.7824012922005865</v>
      </c>
      <c r="BM29">
        <v>187</v>
      </c>
      <c r="BN29">
        <v>110861</v>
      </c>
      <c r="BO29" t="s">
        <v>442</v>
      </c>
      <c r="BP29">
        <v>988.76750000000004</v>
      </c>
      <c r="BQ29" t="s">
        <v>309</v>
      </c>
      <c r="BR29" t="s">
        <v>310</v>
      </c>
      <c r="BS29">
        <v>2</v>
      </c>
      <c r="BT29" t="s">
        <v>311</v>
      </c>
      <c r="BU29">
        <v>79.11</v>
      </c>
      <c r="BV29">
        <f t="shared" si="12"/>
        <v>12.498641132600177</v>
      </c>
      <c r="BW29">
        <f t="shared" si="13"/>
        <v>1.2498641132600177E-2</v>
      </c>
      <c r="BX29">
        <f t="shared" si="14"/>
        <v>1.903137201447388</v>
      </c>
      <c r="BY29">
        <v>1.903137201447388</v>
      </c>
      <c r="CB29">
        <v>257</v>
      </c>
      <c r="CC29">
        <v>114261</v>
      </c>
      <c r="CD29" t="s">
        <v>456</v>
      </c>
      <c r="CE29">
        <v>1</v>
      </c>
      <c r="CF29" t="s">
        <v>309</v>
      </c>
      <c r="CG29" t="s">
        <v>310</v>
      </c>
      <c r="CH29">
        <v>4</v>
      </c>
      <c r="CI29" t="s">
        <v>311</v>
      </c>
      <c r="CJ29">
        <v>209.27</v>
      </c>
      <c r="CK29">
        <f t="shared" si="15"/>
        <v>4.7785157929946956E-3</v>
      </c>
      <c r="CL29">
        <f t="shared" si="16"/>
        <v>4.778515792994696E-6</v>
      </c>
      <c r="CM29">
        <f t="shared" si="17"/>
        <v>5.3207069743095898</v>
      </c>
      <c r="CN29">
        <v>5.3207069743095898</v>
      </c>
      <c r="CQ29">
        <v>2009</v>
      </c>
      <c r="CR29">
        <v>95761</v>
      </c>
      <c r="CS29" t="s">
        <v>478</v>
      </c>
      <c r="CT29">
        <v>6.4</v>
      </c>
      <c r="CU29" t="s">
        <v>309</v>
      </c>
      <c r="CV29" t="s">
        <v>310</v>
      </c>
      <c r="CW29">
        <v>4</v>
      </c>
      <c r="CX29" t="s">
        <v>311</v>
      </c>
      <c r="CY29">
        <v>162.02000000000001</v>
      </c>
      <c r="CZ29">
        <f t="shared" si="18"/>
        <v>3.9501296136279472E-2</v>
      </c>
      <c r="DA29">
        <f t="shared" si="19"/>
        <v>3.9501296136279473E-5</v>
      </c>
      <c r="DB29">
        <f t="shared" si="20"/>
        <v>4.403388653852053</v>
      </c>
      <c r="DC29">
        <v>4.403388653852053</v>
      </c>
      <c r="DF29">
        <v>107</v>
      </c>
      <c r="DG29">
        <v>107062</v>
      </c>
      <c r="DH29" t="s">
        <v>491</v>
      </c>
      <c r="DI29">
        <v>166</v>
      </c>
      <c r="DJ29" t="s">
        <v>309</v>
      </c>
      <c r="DK29" t="s">
        <v>310</v>
      </c>
      <c r="DL29">
        <v>4</v>
      </c>
      <c r="DM29" t="s">
        <v>311</v>
      </c>
      <c r="DN29">
        <v>98.96</v>
      </c>
      <c r="DO29">
        <f t="shared" si="21"/>
        <v>1.6774454324979791</v>
      </c>
      <c r="DP29">
        <f t="shared" si="22"/>
        <v>1.6774454324979791E-3</v>
      </c>
      <c r="DQ29">
        <f t="shared" si="23"/>
        <v>2.7753515985810093</v>
      </c>
      <c r="DR29">
        <v>2.7753515985810093</v>
      </c>
      <c r="DU29">
        <v>1360</v>
      </c>
      <c r="DV29">
        <v>5915413</v>
      </c>
      <c r="DW29" t="s">
        <v>547</v>
      </c>
      <c r="DX29">
        <v>50</v>
      </c>
      <c r="DY29" t="s">
        <v>379</v>
      </c>
      <c r="DZ29" t="s">
        <v>310</v>
      </c>
      <c r="EA29">
        <v>1</v>
      </c>
      <c r="EB29" t="s">
        <v>311</v>
      </c>
      <c r="EC29">
        <v>229.75</v>
      </c>
      <c r="ED29">
        <f t="shared" si="24"/>
        <v>0.2176278563656148</v>
      </c>
      <c r="EE29">
        <f t="shared" si="25"/>
        <v>2.1762785636561481E-4</v>
      </c>
      <c r="EF29">
        <f t="shared" si="26"/>
        <v>3.6622855157221301</v>
      </c>
      <c r="EG29">
        <v>3.6622855157221301</v>
      </c>
      <c r="EJ29">
        <v>128</v>
      </c>
      <c r="EK29">
        <v>108101</v>
      </c>
      <c r="EL29" t="s">
        <v>556</v>
      </c>
      <c r="EM29">
        <v>0.41</v>
      </c>
      <c r="EN29" t="s">
        <v>382</v>
      </c>
      <c r="EO29" t="s">
        <v>397</v>
      </c>
      <c r="EP29" t="s">
        <v>310</v>
      </c>
      <c r="EQ29">
        <v>0.41</v>
      </c>
      <c r="ER29" t="s">
        <v>397</v>
      </c>
      <c r="ES29">
        <v>3</v>
      </c>
      <c r="ET29" t="s">
        <v>311</v>
      </c>
      <c r="EU29">
        <v>100.18</v>
      </c>
      <c r="EV29">
        <v>0.41</v>
      </c>
      <c r="EW29">
        <f t="shared" si="27"/>
        <v>4.0999999999999999E-4</v>
      </c>
      <c r="EX29">
        <f t="shared" si="28"/>
        <v>3.3872161432802645</v>
      </c>
      <c r="EY29">
        <v>3.3872161432802645</v>
      </c>
    </row>
    <row r="30" spans="1:155" x14ac:dyDescent="0.35">
      <c r="A30">
        <v>27</v>
      </c>
      <c r="B30" t="s">
        <v>4650</v>
      </c>
      <c r="C30" t="s">
        <v>615</v>
      </c>
      <c r="D30">
        <v>100986854</v>
      </c>
      <c r="G30">
        <v>379</v>
      </c>
      <c r="H30">
        <v>124072</v>
      </c>
      <c r="I30" t="s">
        <v>308</v>
      </c>
      <c r="J30">
        <v>27.9</v>
      </c>
      <c r="K30" t="s">
        <v>309</v>
      </c>
      <c r="L30" t="s">
        <v>310</v>
      </c>
      <c r="M30">
        <v>4</v>
      </c>
      <c r="N30" t="s">
        <v>311</v>
      </c>
      <c r="O30">
        <v>144.24</v>
      </c>
      <c r="P30">
        <f t="shared" si="0"/>
        <v>0.1934276206322795</v>
      </c>
      <c r="Q30">
        <f t="shared" si="1"/>
        <v>1.9342762063227951E-4</v>
      </c>
      <c r="R30">
        <f t="shared" si="2"/>
        <v>3.7134815104407481</v>
      </c>
      <c r="U30">
        <v>44</v>
      </c>
      <c r="V30">
        <v>10265926</v>
      </c>
      <c r="W30" t="s">
        <v>331</v>
      </c>
      <c r="X30">
        <v>2.5999999999999999E-2</v>
      </c>
      <c r="Y30" t="s">
        <v>309</v>
      </c>
      <c r="Z30" t="s">
        <v>310</v>
      </c>
      <c r="AA30">
        <v>2</v>
      </c>
      <c r="AB30" t="s">
        <v>311</v>
      </c>
      <c r="AC30">
        <v>141.15</v>
      </c>
      <c r="AD30">
        <f t="shared" si="3"/>
        <v>1.8420120439249023E-4</v>
      </c>
      <c r="AE30">
        <f t="shared" si="4"/>
        <v>1.8420120439249023E-7</v>
      </c>
      <c r="AF30">
        <f t="shared" si="5"/>
        <v>6.7347075345121201</v>
      </c>
      <c r="AI30">
        <v>151</v>
      </c>
      <c r="AJ30">
        <v>108907</v>
      </c>
      <c r="AK30" t="s">
        <v>385</v>
      </c>
      <c r="AL30">
        <v>640.45900300000005</v>
      </c>
      <c r="AM30" t="s">
        <v>309</v>
      </c>
      <c r="AN30">
        <v>640.45900300000005</v>
      </c>
      <c r="AO30" t="s">
        <v>379</v>
      </c>
      <c r="AP30">
        <v>1</v>
      </c>
      <c r="AQ30" t="s">
        <v>311</v>
      </c>
      <c r="AR30">
        <v>112.56</v>
      </c>
      <c r="AS30">
        <f t="shared" si="6"/>
        <v>5.6899342839374558</v>
      </c>
      <c r="AT30">
        <f t="shared" si="7"/>
        <v>5.6899342839374558E-3</v>
      </c>
      <c r="AU30">
        <f t="shared" si="8"/>
        <v>2.2448927494727928</v>
      </c>
      <c r="AV30">
        <v>2.2448927494727928</v>
      </c>
      <c r="AY30">
        <v>495</v>
      </c>
      <c r="AZ30">
        <v>1397940</v>
      </c>
      <c r="BA30" t="s">
        <v>423</v>
      </c>
      <c r="BB30">
        <v>3.7499999999999999E-2</v>
      </c>
      <c r="BC30" t="s">
        <v>309</v>
      </c>
      <c r="BD30" t="s">
        <v>310</v>
      </c>
      <c r="BE30">
        <v>2</v>
      </c>
      <c r="BF30" t="s">
        <v>311</v>
      </c>
      <c r="BG30">
        <v>548.69999999999902</v>
      </c>
      <c r="BH30">
        <f t="shared" si="9"/>
        <v>6.834335702569722E-5</v>
      </c>
      <c r="BI30">
        <f t="shared" si="10"/>
        <v>6.8343357025697223E-8</v>
      </c>
      <c r="BJ30">
        <f t="shared" si="11"/>
        <v>7.1653036924683597</v>
      </c>
      <c r="BM30">
        <v>219</v>
      </c>
      <c r="BN30">
        <v>111875</v>
      </c>
      <c r="BO30" t="s">
        <v>442</v>
      </c>
      <c r="BP30">
        <v>42.324847499999997</v>
      </c>
      <c r="BQ30" t="s">
        <v>309</v>
      </c>
      <c r="BR30" t="s">
        <v>310</v>
      </c>
      <c r="BS30">
        <v>2</v>
      </c>
      <c r="BT30" t="s">
        <v>311</v>
      </c>
      <c r="BU30">
        <v>130.26</v>
      </c>
      <c r="BV30">
        <f t="shared" si="12"/>
        <v>0.3249258982035928</v>
      </c>
      <c r="BW30">
        <f t="shared" si="13"/>
        <v>3.2492589820359283E-4</v>
      </c>
      <c r="BX30">
        <f t="shared" si="14"/>
        <v>3.4882156718539674</v>
      </c>
      <c r="BY30">
        <v>3.4882156718539674</v>
      </c>
      <c r="CB30">
        <v>259</v>
      </c>
      <c r="CC30">
        <v>114369436</v>
      </c>
      <c r="CD30" t="s">
        <v>456</v>
      </c>
      <c r="CE30">
        <v>1.2</v>
      </c>
      <c r="CF30" t="s">
        <v>309</v>
      </c>
      <c r="CG30" t="s">
        <v>310</v>
      </c>
      <c r="CH30">
        <v>4</v>
      </c>
      <c r="CI30" t="s">
        <v>311</v>
      </c>
      <c r="CJ30">
        <v>336.85</v>
      </c>
      <c r="CK30">
        <f t="shared" si="15"/>
        <v>3.5624165058631436E-3</v>
      </c>
      <c r="CL30">
        <f t="shared" si="16"/>
        <v>3.5624165058631435E-6</v>
      </c>
      <c r="CM30">
        <f t="shared" si="17"/>
        <v>5.4482553056410721</v>
      </c>
      <c r="CN30">
        <v>5.4482553056410721</v>
      </c>
      <c r="DF30">
        <v>111</v>
      </c>
      <c r="DG30">
        <v>107119</v>
      </c>
      <c r="DH30" t="s">
        <v>500</v>
      </c>
      <c r="DI30">
        <v>23</v>
      </c>
      <c r="DJ30" t="s">
        <v>309</v>
      </c>
      <c r="DK30" t="s">
        <v>310</v>
      </c>
      <c r="DL30">
        <v>4</v>
      </c>
      <c r="DM30" t="s">
        <v>311</v>
      </c>
      <c r="DN30">
        <v>57.11</v>
      </c>
      <c r="DO30">
        <f t="shared" si="21"/>
        <v>0.40273157065312554</v>
      </c>
      <c r="DP30">
        <f t="shared" si="22"/>
        <v>4.0273157065312553E-4</v>
      </c>
      <c r="DQ30">
        <f t="shared" si="23"/>
        <v>3.3949843241471789</v>
      </c>
      <c r="DR30">
        <v>3.3949843241471789</v>
      </c>
      <c r="DU30">
        <v>1442</v>
      </c>
      <c r="DV30">
        <v>620882</v>
      </c>
      <c r="DW30" t="s">
        <v>547</v>
      </c>
      <c r="DX30">
        <v>2.5</v>
      </c>
      <c r="DY30" t="s">
        <v>379</v>
      </c>
      <c r="DZ30" t="s">
        <v>310</v>
      </c>
      <c r="EA30">
        <v>1</v>
      </c>
      <c r="EB30" t="s">
        <v>311</v>
      </c>
      <c r="EC30">
        <v>215.22</v>
      </c>
      <c r="ED30">
        <f t="shared" si="24"/>
        <v>1.1616020815909301E-2</v>
      </c>
      <c r="EE30">
        <f t="shared" si="25"/>
        <v>1.1616020815909301E-5</v>
      </c>
      <c r="EF30">
        <f t="shared" si="26"/>
        <v>4.9349426183875726</v>
      </c>
      <c r="EG30">
        <v>4.9349426183875726</v>
      </c>
      <c r="EJ30">
        <v>131</v>
      </c>
      <c r="EK30">
        <v>108292</v>
      </c>
      <c r="EL30" t="s">
        <v>556</v>
      </c>
      <c r="EM30">
        <v>2.06</v>
      </c>
      <c r="EN30" t="s">
        <v>382</v>
      </c>
      <c r="EO30" t="s">
        <v>557</v>
      </c>
      <c r="EP30" t="s">
        <v>310</v>
      </c>
      <c r="EQ30">
        <f>EM30/1000</f>
        <v>2.0600000000000002E-3</v>
      </c>
      <c r="ER30" t="s">
        <v>558</v>
      </c>
      <c r="ES30">
        <v>3</v>
      </c>
      <c r="ET30" t="s">
        <v>311</v>
      </c>
      <c r="EU30">
        <v>100.13</v>
      </c>
      <c r="EV30">
        <f>EQ30*1000</f>
        <v>2.06</v>
      </c>
      <c r="EW30">
        <f t="shared" si="27"/>
        <v>2.0600000000000002E-3</v>
      </c>
      <c r="EX30">
        <f t="shared" si="28"/>
        <v>2.6861327796308467</v>
      </c>
      <c r="EY30">
        <v>2.6861327796308467</v>
      </c>
    </row>
    <row r="31" spans="1:155" x14ac:dyDescent="0.35">
      <c r="A31">
        <v>28</v>
      </c>
      <c r="B31" t="s">
        <v>4651</v>
      </c>
      <c r="C31" t="s">
        <v>616</v>
      </c>
      <c r="D31">
        <v>101012811</v>
      </c>
      <c r="G31">
        <v>405</v>
      </c>
      <c r="H31">
        <v>127071</v>
      </c>
      <c r="I31" t="s">
        <v>308</v>
      </c>
      <c r="J31">
        <v>187.2</v>
      </c>
      <c r="K31" t="s">
        <v>309</v>
      </c>
      <c r="L31" t="s">
        <v>310</v>
      </c>
      <c r="M31">
        <v>4</v>
      </c>
      <c r="N31" t="s">
        <v>311</v>
      </c>
      <c r="O31">
        <v>76.069999999999993</v>
      </c>
      <c r="P31">
        <f t="shared" si="0"/>
        <v>2.4608912843433681</v>
      </c>
      <c r="Q31">
        <f t="shared" si="1"/>
        <v>2.4608912843433681E-3</v>
      </c>
      <c r="R31">
        <f t="shared" si="2"/>
        <v>2.6089075718529329</v>
      </c>
      <c r="U31">
        <v>45</v>
      </c>
      <c r="V31">
        <v>102716</v>
      </c>
      <c r="W31" t="s">
        <v>333</v>
      </c>
      <c r="X31">
        <v>609.98</v>
      </c>
      <c r="Y31" t="s">
        <v>309</v>
      </c>
      <c r="Z31" t="s">
        <v>310</v>
      </c>
      <c r="AA31">
        <v>2</v>
      </c>
      <c r="AB31" t="s">
        <v>311</v>
      </c>
      <c r="AC31">
        <v>149.22</v>
      </c>
      <c r="AD31">
        <f t="shared" si="3"/>
        <v>4.0877898405039543</v>
      </c>
      <c r="AE31">
        <f t="shared" si="4"/>
        <v>4.0877898405039543E-3</v>
      </c>
      <c r="AF31">
        <f t="shared" si="5"/>
        <v>2.3885114400395877</v>
      </c>
      <c r="AI31">
        <v>152</v>
      </c>
      <c r="AJ31">
        <v>108918</v>
      </c>
      <c r="AK31" t="s">
        <v>381</v>
      </c>
      <c r="AL31">
        <v>3.2</v>
      </c>
      <c r="AM31" t="s">
        <v>383</v>
      </c>
      <c r="AN31">
        <f>AL31*1000</f>
        <v>3200</v>
      </c>
      <c r="AO31" t="s">
        <v>379</v>
      </c>
      <c r="AP31">
        <v>1</v>
      </c>
      <c r="AQ31" t="s">
        <v>311</v>
      </c>
      <c r="AR31">
        <v>99.200000000000102</v>
      </c>
      <c r="AS31">
        <f t="shared" si="6"/>
        <v>32.258064516128997</v>
      </c>
      <c r="AT31">
        <f t="shared" si="7"/>
        <v>3.2258064516128997E-2</v>
      </c>
      <c r="AU31">
        <f t="shared" si="8"/>
        <v>1.4913616938342731</v>
      </c>
      <c r="AV31">
        <v>1.4913616938342731</v>
      </c>
      <c r="AY31">
        <v>500</v>
      </c>
      <c r="AZ31">
        <v>140385</v>
      </c>
      <c r="BA31" t="s">
        <v>413</v>
      </c>
      <c r="BB31">
        <v>100</v>
      </c>
      <c r="BC31" t="s">
        <v>309</v>
      </c>
      <c r="BD31" t="s">
        <v>310</v>
      </c>
      <c r="BE31">
        <v>2</v>
      </c>
      <c r="BF31" t="s">
        <v>311</v>
      </c>
      <c r="BG31">
        <v>170.61</v>
      </c>
      <c r="BH31">
        <f t="shared" si="9"/>
        <v>0.58613211417853583</v>
      </c>
      <c r="BI31">
        <f t="shared" si="10"/>
        <v>5.8613211417853583E-4</v>
      </c>
      <c r="BJ31">
        <f t="shared" si="11"/>
        <v>3.23200448297183</v>
      </c>
      <c r="BM31">
        <v>220</v>
      </c>
      <c r="BN31">
        <v>111900</v>
      </c>
      <c r="BO31" t="s">
        <v>444</v>
      </c>
      <c r="BP31">
        <v>10868</v>
      </c>
      <c r="BQ31" t="s">
        <v>309</v>
      </c>
      <c r="BR31" t="s">
        <v>322</v>
      </c>
      <c r="BS31">
        <v>2</v>
      </c>
      <c r="BT31" t="s">
        <v>311</v>
      </c>
      <c r="BU31">
        <v>134.19999999999999</v>
      </c>
      <c r="BV31">
        <f t="shared" si="12"/>
        <v>80.983606557377058</v>
      </c>
      <c r="BW31">
        <f t="shared" si="13"/>
        <v>8.0983606557377061E-2</v>
      </c>
      <c r="BX31">
        <f t="shared" si="14"/>
        <v>1.0916028860871201</v>
      </c>
      <c r="BY31">
        <v>1.0916028860871201</v>
      </c>
      <c r="CB31">
        <v>264</v>
      </c>
      <c r="CC31">
        <v>115297</v>
      </c>
      <c r="CD31" t="s">
        <v>456</v>
      </c>
      <c r="CE31">
        <v>4.2000000000000003E-2</v>
      </c>
      <c r="CF31" t="s">
        <v>309</v>
      </c>
      <c r="CG31" t="s">
        <v>310</v>
      </c>
      <c r="CH31">
        <v>4</v>
      </c>
      <c r="CI31" t="s">
        <v>311</v>
      </c>
      <c r="CJ31">
        <v>406.92</v>
      </c>
      <c r="CK31">
        <f t="shared" si="15"/>
        <v>1.032143910350929E-4</v>
      </c>
      <c r="CL31">
        <f t="shared" si="16"/>
        <v>1.032143910350929E-7</v>
      </c>
      <c r="CM31">
        <f t="shared" si="17"/>
        <v>6.9862597454278106</v>
      </c>
      <c r="CN31">
        <v>6.9862597454278106</v>
      </c>
      <c r="DF31">
        <v>113</v>
      </c>
      <c r="DG31">
        <v>107153</v>
      </c>
      <c r="DH31" t="s">
        <v>489</v>
      </c>
      <c r="DI31">
        <v>100</v>
      </c>
      <c r="DJ31" t="s">
        <v>309</v>
      </c>
      <c r="DK31" t="s">
        <v>310</v>
      </c>
      <c r="DL31">
        <v>4</v>
      </c>
      <c r="DM31" t="s">
        <v>311</v>
      </c>
      <c r="DN31">
        <v>60.12</v>
      </c>
      <c r="DO31">
        <f t="shared" si="21"/>
        <v>1.6633399866932801</v>
      </c>
      <c r="DP31">
        <f t="shared" si="22"/>
        <v>1.66333998669328E-3</v>
      </c>
      <c r="DQ31">
        <f t="shared" si="23"/>
        <v>2.7790189719148706</v>
      </c>
      <c r="DR31">
        <v>2.7790189719148706</v>
      </c>
      <c r="DU31">
        <v>1478</v>
      </c>
      <c r="DV31">
        <v>63284719</v>
      </c>
      <c r="DW31" t="s">
        <v>548</v>
      </c>
      <c r="DX31">
        <v>5.1289999999999996</v>
      </c>
      <c r="DY31" t="s">
        <v>379</v>
      </c>
      <c r="DZ31" t="s">
        <v>310</v>
      </c>
      <c r="EA31">
        <v>1</v>
      </c>
      <c r="EB31" t="s">
        <v>311</v>
      </c>
      <c r="EC31">
        <v>314.76</v>
      </c>
      <c r="ED31">
        <f t="shared" si="24"/>
        <v>1.629495488626255E-2</v>
      </c>
      <c r="EE31">
        <f t="shared" si="25"/>
        <v>1.629495488626255E-5</v>
      </c>
      <c r="EF31">
        <f t="shared" si="26"/>
        <v>4.7879468375722247</v>
      </c>
      <c r="EG31">
        <v>4.7879468375722247</v>
      </c>
      <c r="EJ31">
        <v>133</v>
      </c>
      <c r="EK31">
        <v>108394</v>
      </c>
      <c r="EL31" t="s">
        <v>556</v>
      </c>
      <c r="EM31">
        <v>0.49</v>
      </c>
      <c r="EN31" t="s">
        <v>382</v>
      </c>
      <c r="EO31" t="s">
        <v>397</v>
      </c>
      <c r="EP31" t="s">
        <v>310</v>
      </c>
      <c r="EQ31">
        <v>0.49</v>
      </c>
      <c r="ER31" t="s">
        <v>397</v>
      </c>
      <c r="ES31">
        <v>3</v>
      </c>
      <c r="ET31" t="s">
        <v>311</v>
      </c>
      <c r="EU31">
        <v>108.15</v>
      </c>
      <c r="EV31">
        <v>0.49</v>
      </c>
      <c r="EW31">
        <f t="shared" si="27"/>
        <v>4.8999999999999998E-4</v>
      </c>
      <c r="EX31">
        <f t="shared" si="28"/>
        <v>3.3098039199714862</v>
      </c>
      <c r="EY31">
        <v>3.3098039199714862</v>
      </c>
    </row>
    <row r="32" spans="1:155" x14ac:dyDescent="0.35">
      <c r="A32">
        <v>29</v>
      </c>
      <c r="B32" t="s">
        <v>4149</v>
      </c>
      <c r="C32" t="s">
        <v>617</v>
      </c>
      <c r="D32">
        <v>10102064</v>
      </c>
      <c r="G32">
        <v>407</v>
      </c>
      <c r="H32">
        <v>127184</v>
      </c>
      <c r="I32" t="s">
        <v>314</v>
      </c>
      <c r="J32">
        <v>7.8</v>
      </c>
      <c r="K32" t="s">
        <v>309</v>
      </c>
      <c r="L32" t="s">
        <v>310</v>
      </c>
      <c r="M32">
        <v>4</v>
      </c>
      <c r="N32" t="s">
        <v>311</v>
      </c>
      <c r="O32">
        <v>165.82</v>
      </c>
      <c r="P32">
        <f t="shared" si="0"/>
        <v>4.703895790616331E-2</v>
      </c>
      <c r="Q32">
        <f t="shared" si="1"/>
        <v>4.7038957906163311E-5</v>
      </c>
      <c r="R32">
        <f t="shared" si="2"/>
        <v>4.3275423081184829</v>
      </c>
      <c r="U32">
        <v>46</v>
      </c>
      <c r="V32">
        <v>102818</v>
      </c>
      <c r="W32" t="s">
        <v>331</v>
      </c>
      <c r="X32">
        <v>73.7</v>
      </c>
      <c r="Y32" t="s">
        <v>309</v>
      </c>
      <c r="Z32" t="s">
        <v>310</v>
      </c>
      <c r="AA32">
        <v>2</v>
      </c>
      <c r="AB32" t="s">
        <v>311</v>
      </c>
      <c r="AC32">
        <v>173.34</v>
      </c>
      <c r="AD32">
        <f t="shared" si="3"/>
        <v>0.42517595477097037</v>
      </c>
      <c r="AE32">
        <f t="shared" si="4"/>
        <v>4.2517595477097037E-4</v>
      </c>
      <c r="AF32">
        <f t="shared" si="5"/>
        <v>3.3714313043687891</v>
      </c>
      <c r="AI32">
        <v>154</v>
      </c>
      <c r="AJ32">
        <v>108941</v>
      </c>
      <c r="AK32" t="s">
        <v>381</v>
      </c>
      <c r="AL32">
        <v>15.8</v>
      </c>
      <c r="AM32" t="s">
        <v>383</v>
      </c>
      <c r="AN32">
        <f>AL32*1000</f>
        <v>15800</v>
      </c>
      <c r="AO32" t="s">
        <v>379</v>
      </c>
      <c r="AP32">
        <v>1</v>
      </c>
      <c r="AQ32" t="s">
        <v>311</v>
      </c>
      <c r="AR32">
        <v>98.160000000000096</v>
      </c>
      <c r="AS32">
        <f t="shared" si="6"/>
        <v>160.96169519152389</v>
      </c>
      <c r="AT32">
        <f t="shared" si="7"/>
        <v>0.1609616951915239</v>
      </c>
      <c r="AU32">
        <f t="shared" si="8"/>
        <v>0.7932774627645256</v>
      </c>
      <c r="AV32">
        <v>0.7932774627645256</v>
      </c>
      <c r="AY32">
        <v>520</v>
      </c>
      <c r="AZ32">
        <v>1420048</v>
      </c>
      <c r="BA32" t="s">
        <v>415</v>
      </c>
      <c r="BB32">
        <v>0.36699999999999999</v>
      </c>
      <c r="BC32" t="s">
        <v>309</v>
      </c>
      <c r="BD32" t="s">
        <v>310</v>
      </c>
      <c r="BE32">
        <v>2</v>
      </c>
      <c r="BF32" t="s">
        <v>311</v>
      </c>
      <c r="BG32">
        <v>327.13</v>
      </c>
      <c r="BH32">
        <f t="shared" si="9"/>
        <v>1.1218781524164705E-3</v>
      </c>
      <c r="BI32">
        <f t="shared" si="10"/>
        <v>1.1218781524164704E-6</v>
      </c>
      <c r="BJ32">
        <f t="shared" si="11"/>
        <v>5.9500543093960454</v>
      </c>
      <c r="BM32">
        <v>224</v>
      </c>
      <c r="BN32">
        <v>112005</v>
      </c>
      <c r="BO32" t="s">
        <v>443</v>
      </c>
      <c r="BP32">
        <v>0.23</v>
      </c>
      <c r="BQ32" t="s">
        <v>309</v>
      </c>
      <c r="BR32" t="s">
        <v>310</v>
      </c>
      <c r="BS32">
        <v>2</v>
      </c>
      <c r="BT32" t="s">
        <v>311</v>
      </c>
      <c r="BU32">
        <v>228.5</v>
      </c>
      <c r="BV32">
        <f t="shared" si="12"/>
        <v>1.0065645514223194E-3</v>
      </c>
      <c r="BW32">
        <f t="shared" si="13"/>
        <v>1.0065645514223195E-6</v>
      </c>
      <c r="BX32">
        <f t="shared" si="14"/>
        <v>5.9971583683882761</v>
      </c>
      <c r="BY32">
        <v>5.9971583683882761</v>
      </c>
      <c r="CB32">
        <v>266</v>
      </c>
      <c r="CC32">
        <v>115322</v>
      </c>
      <c r="CD32" t="s">
        <v>456</v>
      </c>
      <c r="CE32">
        <v>1.5100000000000001E-2</v>
      </c>
      <c r="CF32" t="s">
        <v>309</v>
      </c>
      <c r="CG32" t="s">
        <v>310</v>
      </c>
      <c r="CH32">
        <v>4</v>
      </c>
      <c r="CI32" t="s">
        <v>311</v>
      </c>
      <c r="CJ32">
        <v>370.48</v>
      </c>
      <c r="CK32">
        <f t="shared" si="15"/>
        <v>4.0757935651047291E-5</v>
      </c>
      <c r="CL32">
        <f t="shared" si="16"/>
        <v>4.0757935651047294E-8</v>
      </c>
      <c r="CM32">
        <f t="shared" si="17"/>
        <v>7.3897878206926677</v>
      </c>
      <c r="CN32">
        <v>7.3897878206926677</v>
      </c>
      <c r="DF32">
        <v>114</v>
      </c>
      <c r="DG32">
        <v>1071836</v>
      </c>
      <c r="DH32" t="s">
        <v>489</v>
      </c>
      <c r="DI32">
        <v>3.5139999999999998</v>
      </c>
      <c r="DJ32" t="s">
        <v>309</v>
      </c>
      <c r="DK32" t="s">
        <v>310</v>
      </c>
      <c r="DL32">
        <v>4</v>
      </c>
      <c r="DM32" t="s">
        <v>311</v>
      </c>
      <c r="DN32">
        <v>169.09</v>
      </c>
      <c r="DO32">
        <f t="shared" si="21"/>
        <v>2.0781832160387956E-2</v>
      </c>
      <c r="DP32">
        <f t="shared" si="22"/>
        <v>2.0781832160387958E-5</v>
      </c>
      <c r="DQ32">
        <f t="shared" si="23"/>
        <v>4.6823161669775688</v>
      </c>
      <c r="DR32">
        <v>4.6823161669775688</v>
      </c>
      <c r="DU32">
        <v>1529</v>
      </c>
      <c r="DV32">
        <v>66246886</v>
      </c>
      <c r="DW32" t="s">
        <v>548</v>
      </c>
      <c r="DX32">
        <v>0.49</v>
      </c>
      <c r="DY32" t="s">
        <v>379</v>
      </c>
      <c r="DZ32" t="s">
        <v>310</v>
      </c>
      <c r="EA32">
        <v>1</v>
      </c>
      <c r="EB32" t="s">
        <v>311</v>
      </c>
      <c r="EC32">
        <v>284.20999999999998</v>
      </c>
      <c r="ED32">
        <f t="shared" si="24"/>
        <v>1.7240772668097534E-3</v>
      </c>
      <c r="EE32">
        <f t="shared" si="25"/>
        <v>1.7240772668097534E-6</v>
      </c>
      <c r="EF32">
        <f t="shared" si="26"/>
        <v>5.7634432745918405</v>
      </c>
      <c r="EG32">
        <v>5.7634432745918405</v>
      </c>
      <c r="EJ32">
        <v>138</v>
      </c>
      <c r="EK32">
        <v>108463</v>
      </c>
      <c r="EL32" t="s">
        <v>556</v>
      </c>
      <c r="EM32">
        <v>1.1000000000000001</v>
      </c>
      <c r="EN32" t="s">
        <v>382</v>
      </c>
      <c r="EO32" t="s">
        <v>397</v>
      </c>
      <c r="EP32" t="s">
        <v>310</v>
      </c>
      <c r="EQ32">
        <v>1.1000000000000001</v>
      </c>
      <c r="ER32" t="s">
        <v>397</v>
      </c>
      <c r="ES32">
        <v>3</v>
      </c>
      <c r="ET32" t="s">
        <v>311</v>
      </c>
      <c r="EU32">
        <v>110.12</v>
      </c>
      <c r="EV32">
        <v>1.1000000000000001</v>
      </c>
      <c r="EW32">
        <f t="shared" si="27"/>
        <v>1.1000000000000001E-3</v>
      </c>
      <c r="EX32">
        <f t="shared" si="28"/>
        <v>2.9586073148417751</v>
      </c>
      <c r="EY32">
        <v>2.9586073148417751</v>
      </c>
    </row>
    <row r="33" spans="1:155" x14ac:dyDescent="0.35">
      <c r="A33">
        <v>30</v>
      </c>
      <c r="B33" t="s">
        <v>3163</v>
      </c>
      <c r="C33" t="s">
        <v>618</v>
      </c>
      <c r="D33">
        <v>101053</v>
      </c>
      <c r="G33">
        <v>410</v>
      </c>
      <c r="H33">
        <v>127662</v>
      </c>
      <c r="I33" t="s">
        <v>308</v>
      </c>
      <c r="J33">
        <v>99.408383999999998</v>
      </c>
      <c r="K33" t="s">
        <v>309</v>
      </c>
      <c r="L33" t="s">
        <v>310</v>
      </c>
      <c r="M33">
        <v>4</v>
      </c>
      <c r="N33" t="s">
        <v>311</v>
      </c>
      <c r="O33">
        <v>146.19999999999999</v>
      </c>
      <c r="P33">
        <f t="shared" si="0"/>
        <v>0.67994790697674423</v>
      </c>
      <c r="Q33">
        <f t="shared" si="1"/>
        <v>6.7994790697674422E-4</v>
      </c>
      <c r="R33">
        <f t="shared" si="2"/>
        <v>3.1675243587337074</v>
      </c>
      <c r="U33">
        <v>47</v>
      </c>
      <c r="V33">
        <v>102829</v>
      </c>
      <c r="W33" t="s">
        <v>331</v>
      </c>
      <c r="X33">
        <v>8</v>
      </c>
      <c r="Y33" t="s">
        <v>309</v>
      </c>
      <c r="Z33" t="s">
        <v>310</v>
      </c>
      <c r="AA33">
        <v>2</v>
      </c>
      <c r="AB33" t="s">
        <v>311</v>
      </c>
      <c r="AC33">
        <v>185.4</v>
      </c>
      <c r="AD33">
        <f t="shared" si="3"/>
        <v>4.3149946062567418E-2</v>
      </c>
      <c r="AE33">
        <f t="shared" si="4"/>
        <v>4.3149946062567421E-5</v>
      </c>
      <c r="AF33">
        <f t="shared" si="5"/>
        <v>4.3650197428165347</v>
      </c>
      <c r="AI33">
        <v>155</v>
      </c>
      <c r="AJ33">
        <v>108952</v>
      </c>
      <c r="AK33" t="s">
        <v>389</v>
      </c>
      <c r="AL33">
        <v>45</v>
      </c>
      <c r="AM33" t="s">
        <v>309</v>
      </c>
      <c r="AN33">
        <v>45</v>
      </c>
      <c r="AO33" t="s">
        <v>379</v>
      </c>
      <c r="AP33">
        <v>1</v>
      </c>
      <c r="AQ33" t="s">
        <v>311</v>
      </c>
      <c r="AR33">
        <v>94.12</v>
      </c>
      <c r="AS33">
        <f t="shared" si="6"/>
        <v>0.47811304717382064</v>
      </c>
      <c r="AT33">
        <f t="shared" si="7"/>
        <v>4.7811304717382063E-4</v>
      </c>
      <c r="AU33">
        <f t="shared" si="8"/>
        <v>3.3204694047286401</v>
      </c>
      <c r="AV33">
        <v>3.3204694047286401</v>
      </c>
      <c r="AY33">
        <v>538</v>
      </c>
      <c r="AZ33">
        <v>143500</v>
      </c>
      <c r="BA33" t="s">
        <v>413</v>
      </c>
      <c r="BB33">
        <v>0.32</v>
      </c>
      <c r="BC33" t="s">
        <v>309</v>
      </c>
      <c r="BD33" t="s">
        <v>310</v>
      </c>
      <c r="BE33">
        <v>2</v>
      </c>
      <c r="BF33" t="s">
        <v>311</v>
      </c>
      <c r="BG33">
        <v>490.6</v>
      </c>
      <c r="BH33">
        <f t="shared" si="9"/>
        <v>6.522625356706074E-4</v>
      </c>
      <c r="BI33">
        <f t="shared" si="10"/>
        <v>6.5226253567060745E-7</v>
      </c>
      <c r="BJ33">
        <f t="shared" si="11"/>
        <v>6.185577565550461</v>
      </c>
      <c r="BM33">
        <v>226</v>
      </c>
      <c r="BN33">
        <v>112027</v>
      </c>
      <c r="BO33" t="s">
        <v>443</v>
      </c>
      <c r="BP33">
        <v>6.7000000000000004E-2</v>
      </c>
      <c r="BQ33" t="s">
        <v>309</v>
      </c>
      <c r="BR33" t="s">
        <v>310</v>
      </c>
      <c r="BS33">
        <v>2</v>
      </c>
      <c r="BT33" t="s">
        <v>311</v>
      </c>
      <c r="BU33">
        <v>284.62</v>
      </c>
      <c r="BV33">
        <f t="shared" si="12"/>
        <v>2.3540158808235543E-4</v>
      </c>
      <c r="BW33">
        <f t="shared" si="13"/>
        <v>2.3540158808235542E-7</v>
      </c>
      <c r="BX33">
        <f t="shared" si="14"/>
        <v>6.6281906116154499</v>
      </c>
      <c r="BY33">
        <v>6.6281906116154499</v>
      </c>
      <c r="CB33">
        <v>271</v>
      </c>
      <c r="CC33">
        <v>116255482</v>
      </c>
      <c r="CD33" t="s">
        <v>456</v>
      </c>
      <c r="CE33">
        <v>1.49</v>
      </c>
      <c r="CF33" t="s">
        <v>309</v>
      </c>
      <c r="CG33" t="s">
        <v>310</v>
      </c>
      <c r="CH33">
        <v>4</v>
      </c>
      <c r="CI33" t="s">
        <v>311</v>
      </c>
      <c r="CJ33">
        <v>377.08</v>
      </c>
      <c r="CK33">
        <f t="shared" si="15"/>
        <v>3.9514161451150954E-3</v>
      </c>
      <c r="CL33">
        <f t="shared" si="16"/>
        <v>3.9514161451150953E-6</v>
      </c>
      <c r="CM33">
        <f t="shared" si="17"/>
        <v>5.4032472299971115</v>
      </c>
      <c r="CN33">
        <v>5.4032472299971115</v>
      </c>
      <c r="DF33">
        <v>118</v>
      </c>
      <c r="DG33">
        <v>107222</v>
      </c>
      <c r="DH33" t="s">
        <v>490</v>
      </c>
      <c r="DI33">
        <v>66.48</v>
      </c>
      <c r="DJ33" t="s">
        <v>309</v>
      </c>
      <c r="DK33" t="s">
        <v>310</v>
      </c>
      <c r="DL33">
        <v>4</v>
      </c>
      <c r="DM33" t="s">
        <v>311</v>
      </c>
      <c r="DN33">
        <v>58.04</v>
      </c>
      <c r="DO33">
        <f t="shared" si="21"/>
        <v>1.1454169538249483</v>
      </c>
      <c r="DP33">
        <f t="shared" si="22"/>
        <v>1.1454169538249483E-3</v>
      </c>
      <c r="DQ33">
        <f t="shared" si="23"/>
        <v>2.9410363929896435</v>
      </c>
      <c r="DR33">
        <v>2.9410363929896435</v>
      </c>
      <c r="DU33">
        <v>1543</v>
      </c>
      <c r="DV33">
        <v>67306007</v>
      </c>
      <c r="DW33" t="s">
        <v>551</v>
      </c>
      <c r="DX33">
        <v>0.05</v>
      </c>
      <c r="DY33" t="s">
        <v>379</v>
      </c>
      <c r="DZ33" t="s">
        <v>310</v>
      </c>
      <c r="EA33">
        <v>1</v>
      </c>
      <c r="EB33" t="s">
        <v>311</v>
      </c>
      <c r="EC33">
        <v>273.51</v>
      </c>
      <c r="ED33">
        <f t="shared" si="24"/>
        <v>1.8280867244342073E-4</v>
      </c>
      <c r="EE33">
        <f t="shared" si="25"/>
        <v>1.8280867244342072E-7</v>
      </c>
      <c r="EF33">
        <f t="shared" si="26"/>
        <v>6.738003205183249</v>
      </c>
      <c r="EG33">
        <v>6.738003205183249</v>
      </c>
      <c r="EJ33">
        <v>144</v>
      </c>
      <c r="EK33">
        <v>108736</v>
      </c>
      <c r="EL33" t="s">
        <v>556</v>
      </c>
      <c r="EM33">
        <v>2.7</v>
      </c>
      <c r="EN33" t="s">
        <v>382</v>
      </c>
      <c r="EO33" t="s">
        <v>397</v>
      </c>
      <c r="EP33" t="s">
        <v>310</v>
      </c>
      <c r="EQ33">
        <v>2.7</v>
      </c>
      <c r="ER33" t="s">
        <v>397</v>
      </c>
      <c r="ES33">
        <v>3</v>
      </c>
      <c r="ET33" t="s">
        <v>311</v>
      </c>
      <c r="EU33">
        <v>126.12</v>
      </c>
      <c r="EV33">
        <v>2.7</v>
      </c>
      <c r="EW33">
        <f t="shared" si="27"/>
        <v>2.7000000000000001E-3</v>
      </c>
      <c r="EX33">
        <f t="shared" si="28"/>
        <v>2.5686362358410126</v>
      </c>
      <c r="EY33">
        <v>2.5686362358410126</v>
      </c>
    </row>
    <row r="34" spans="1:155" x14ac:dyDescent="0.35">
      <c r="A34">
        <v>31</v>
      </c>
      <c r="B34" t="s">
        <v>4150</v>
      </c>
      <c r="C34" t="s">
        <v>619</v>
      </c>
      <c r="D34">
        <v>10108868</v>
      </c>
      <c r="G34">
        <v>429</v>
      </c>
      <c r="H34">
        <v>131168</v>
      </c>
      <c r="I34" t="s">
        <v>308</v>
      </c>
      <c r="J34">
        <v>13.28</v>
      </c>
      <c r="K34" t="s">
        <v>309</v>
      </c>
      <c r="L34" t="s">
        <v>310</v>
      </c>
      <c r="M34">
        <v>4</v>
      </c>
      <c r="N34" t="s">
        <v>311</v>
      </c>
      <c r="O34">
        <v>250.32</v>
      </c>
      <c r="P34">
        <f t="shared" si="0"/>
        <v>5.3052093320549693E-2</v>
      </c>
      <c r="Q34">
        <f t="shared" si="1"/>
        <v>5.3052093320549692E-5</v>
      </c>
      <c r="R34">
        <f t="shared" si="2"/>
        <v>4.2752974751061386</v>
      </c>
      <c r="U34">
        <v>48</v>
      </c>
      <c r="V34">
        <v>102851069</v>
      </c>
      <c r="W34" t="s">
        <v>331</v>
      </c>
      <c r="X34">
        <v>9.3999999999999997E-4</v>
      </c>
      <c r="Y34" t="s">
        <v>309</v>
      </c>
      <c r="Z34" t="s">
        <v>310</v>
      </c>
      <c r="AA34">
        <v>2</v>
      </c>
      <c r="AB34" t="s">
        <v>311</v>
      </c>
      <c r="AC34">
        <v>502.95</v>
      </c>
      <c r="AD34">
        <f t="shared" si="3"/>
        <v>1.868973058952182E-6</v>
      </c>
      <c r="AE34">
        <f t="shared" si="4"/>
        <v>1.8689730589521822E-9</v>
      </c>
      <c r="AF34">
        <f t="shared" si="5"/>
        <v>8.7283969588848027</v>
      </c>
      <c r="AI34">
        <v>159</v>
      </c>
      <c r="AJ34">
        <v>109604</v>
      </c>
      <c r="AK34" t="s">
        <v>381</v>
      </c>
      <c r="AL34">
        <v>68</v>
      </c>
      <c r="AM34" t="s">
        <v>309</v>
      </c>
      <c r="AN34">
        <v>68</v>
      </c>
      <c r="AO34" t="s">
        <v>379</v>
      </c>
      <c r="AP34">
        <v>1</v>
      </c>
      <c r="AQ34" t="s">
        <v>311</v>
      </c>
      <c r="AR34">
        <v>102.15</v>
      </c>
      <c r="AS34">
        <f t="shared" si="6"/>
        <v>0.66568771414586392</v>
      </c>
      <c r="AT34">
        <f t="shared" si="7"/>
        <v>6.6568771414586396E-4</v>
      </c>
      <c r="AU34">
        <f t="shared" si="8"/>
        <v>3.1767294582622299</v>
      </c>
      <c r="AV34">
        <v>3.1767294582622299</v>
      </c>
      <c r="AY34">
        <v>570</v>
      </c>
      <c r="AZ34">
        <v>15067524</v>
      </c>
      <c r="BA34" t="s">
        <v>419</v>
      </c>
      <c r="BB34">
        <v>0.76</v>
      </c>
      <c r="BC34" t="s">
        <v>309</v>
      </c>
      <c r="BD34" t="s">
        <v>310</v>
      </c>
      <c r="BE34">
        <v>2</v>
      </c>
      <c r="BF34" t="s">
        <v>311</v>
      </c>
      <c r="BG34">
        <v>383.72</v>
      </c>
      <c r="BH34">
        <f t="shared" si="9"/>
        <v>1.9806108620869381E-3</v>
      </c>
      <c r="BI34">
        <f t="shared" si="10"/>
        <v>1.9806108620869381E-6</v>
      </c>
      <c r="BJ34">
        <f t="shared" si="11"/>
        <v>5.7032008435171448</v>
      </c>
      <c r="BM34">
        <v>230</v>
      </c>
      <c r="BN34">
        <v>112185</v>
      </c>
      <c r="BO34" t="s">
        <v>443</v>
      </c>
      <c r="BP34">
        <v>0.1</v>
      </c>
      <c r="BQ34" t="s">
        <v>309</v>
      </c>
      <c r="BR34" t="s">
        <v>310</v>
      </c>
      <c r="BS34">
        <v>2</v>
      </c>
      <c r="BT34" t="s">
        <v>311</v>
      </c>
      <c r="BU34">
        <v>213.46</v>
      </c>
      <c r="BV34">
        <f t="shared" si="12"/>
        <v>4.68471844842125E-4</v>
      </c>
      <c r="BW34">
        <f t="shared" si="13"/>
        <v>4.68471844842125E-7</v>
      </c>
      <c r="BX34">
        <f t="shared" si="14"/>
        <v>6.3293165050902589</v>
      </c>
      <c r="BY34">
        <v>6.3293165050902589</v>
      </c>
      <c r="CB34">
        <v>272</v>
      </c>
      <c r="CC34">
        <v>116290</v>
      </c>
      <c r="CD34" t="s">
        <v>456</v>
      </c>
      <c r="CE34">
        <v>0.39</v>
      </c>
      <c r="CF34" t="s">
        <v>309</v>
      </c>
      <c r="CG34" t="s">
        <v>322</v>
      </c>
      <c r="CH34">
        <v>4</v>
      </c>
      <c r="CI34" t="s">
        <v>311</v>
      </c>
      <c r="CJ34">
        <v>356.05</v>
      </c>
      <c r="CK34">
        <f t="shared" si="15"/>
        <v>1.0953517764358939E-3</v>
      </c>
      <c r="CL34">
        <f t="shared" si="16"/>
        <v>1.0953517764358939E-6</v>
      </c>
      <c r="CM34">
        <f t="shared" si="17"/>
        <v>5.9604463830793186</v>
      </c>
      <c r="CN34">
        <v>5.9604463830793186</v>
      </c>
      <c r="DF34">
        <v>120</v>
      </c>
      <c r="DG34">
        <v>107534963</v>
      </c>
      <c r="DH34" t="s">
        <v>491</v>
      </c>
      <c r="DI34">
        <v>1.45</v>
      </c>
      <c r="DJ34" t="s">
        <v>309</v>
      </c>
      <c r="DK34" t="s">
        <v>310</v>
      </c>
      <c r="DL34">
        <v>4</v>
      </c>
      <c r="DM34" t="s">
        <v>311</v>
      </c>
      <c r="DN34">
        <v>307.86</v>
      </c>
      <c r="DO34">
        <f t="shared" si="21"/>
        <v>4.7099330864678749E-3</v>
      </c>
      <c r="DP34">
        <f t="shared" si="22"/>
        <v>4.7099330864678751E-6</v>
      </c>
      <c r="DQ34">
        <f t="shared" si="23"/>
        <v>5.3269852628040537</v>
      </c>
      <c r="DR34">
        <v>5.3269852628040537</v>
      </c>
      <c r="DU34">
        <v>1631</v>
      </c>
      <c r="DV34">
        <v>72490018</v>
      </c>
      <c r="DW34" t="s">
        <v>547</v>
      </c>
      <c r="DX34">
        <v>2</v>
      </c>
      <c r="DY34" t="s">
        <v>379</v>
      </c>
      <c r="DZ34" t="s">
        <v>310</v>
      </c>
      <c r="EA34">
        <v>1</v>
      </c>
      <c r="EB34" t="s">
        <v>311</v>
      </c>
      <c r="EC34">
        <v>301.37</v>
      </c>
      <c r="ED34">
        <f t="shared" si="24"/>
        <v>6.6363606198360818E-3</v>
      </c>
      <c r="EE34">
        <f t="shared" si="25"/>
        <v>6.6363606198360817E-6</v>
      </c>
      <c r="EF34">
        <f t="shared" si="26"/>
        <v>5.1780700224443068</v>
      </c>
      <c r="EG34">
        <v>5.1780700224443068</v>
      </c>
      <c r="EJ34">
        <v>146</v>
      </c>
      <c r="EK34">
        <v>108838</v>
      </c>
      <c r="EL34" t="s">
        <v>556</v>
      </c>
      <c r="EM34">
        <v>1.1299999999999999</v>
      </c>
      <c r="EN34" t="s">
        <v>382</v>
      </c>
      <c r="EO34" t="s">
        <v>397</v>
      </c>
      <c r="EP34" t="s">
        <v>310</v>
      </c>
      <c r="EQ34">
        <v>1.1299999999999999</v>
      </c>
      <c r="ER34" t="s">
        <v>397</v>
      </c>
      <c r="ES34">
        <v>3</v>
      </c>
      <c r="ET34" t="s">
        <v>311</v>
      </c>
      <c r="EU34">
        <v>142.27000000000001</v>
      </c>
      <c r="EV34">
        <v>1.1299999999999999</v>
      </c>
      <c r="EW34">
        <f t="shared" si="27"/>
        <v>1.1299999999999999E-3</v>
      </c>
      <c r="EX34">
        <f t="shared" si="28"/>
        <v>2.9469215565165805</v>
      </c>
      <c r="EY34">
        <v>2.9469215565165805</v>
      </c>
    </row>
    <row r="35" spans="1:155" x14ac:dyDescent="0.35">
      <c r="A35">
        <v>32</v>
      </c>
      <c r="B35" t="s">
        <v>2796</v>
      </c>
      <c r="C35" t="s">
        <v>620</v>
      </c>
      <c r="D35">
        <v>1011730</v>
      </c>
      <c r="G35">
        <v>448</v>
      </c>
      <c r="H35">
        <v>13292461</v>
      </c>
      <c r="I35" t="s">
        <v>308</v>
      </c>
      <c r="J35">
        <v>2</v>
      </c>
      <c r="K35" t="s">
        <v>309</v>
      </c>
      <c r="L35" t="s">
        <v>310</v>
      </c>
      <c r="M35">
        <v>4</v>
      </c>
      <c r="N35" t="s">
        <v>311</v>
      </c>
      <c r="O35">
        <v>823.04999999999905</v>
      </c>
      <c r="P35">
        <f t="shared" si="0"/>
        <v>2.4299860275803441E-3</v>
      </c>
      <c r="Q35">
        <f t="shared" si="1"/>
        <v>2.429986027580344E-6</v>
      </c>
      <c r="R35">
        <f t="shared" si="2"/>
        <v>5.6143962235877787</v>
      </c>
      <c r="U35">
        <v>49</v>
      </c>
      <c r="V35">
        <v>102976</v>
      </c>
      <c r="W35" t="s">
        <v>331</v>
      </c>
      <c r="X35">
        <v>38.5</v>
      </c>
      <c r="Y35" t="s">
        <v>309</v>
      </c>
      <c r="Z35" t="s">
        <v>310</v>
      </c>
      <c r="AA35">
        <v>2</v>
      </c>
      <c r="AB35" t="s">
        <v>311</v>
      </c>
      <c r="AC35">
        <v>149.26</v>
      </c>
      <c r="AD35">
        <f t="shared" si="3"/>
        <v>0.25793916655500471</v>
      </c>
      <c r="AE35">
        <f t="shared" si="4"/>
        <v>2.579391665550047E-4</v>
      </c>
      <c r="AF35">
        <f t="shared" si="5"/>
        <v>3.5884827077758756</v>
      </c>
      <c r="AI35">
        <v>168</v>
      </c>
      <c r="AJ35">
        <v>110009</v>
      </c>
      <c r="AK35" t="s">
        <v>381</v>
      </c>
      <c r="AL35">
        <v>99</v>
      </c>
      <c r="AM35" t="s">
        <v>309</v>
      </c>
      <c r="AN35">
        <v>99</v>
      </c>
      <c r="AO35" t="s">
        <v>379</v>
      </c>
      <c r="AP35">
        <v>1</v>
      </c>
      <c r="AQ35" t="s">
        <v>311</v>
      </c>
      <c r="AR35">
        <v>68.08</v>
      </c>
      <c r="AS35">
        <f t="shared" si="6"/>
        <v>1.4541715628672152</v>
      </c>
      <c r="AT35">
        <f t="shared" si="7"/>
        <v>1.4541715628672151E-3</v>
      </c>
      <c r="AU35">
        <f t="shared" si="8"/>
        <v>2.8373843524789817</v>
      </c>
      <c r="AV35">
        <v>2.8373843524789817</v>
      </c>
      <c r="AY35">
        <v>574</v>
      </c>
      <c r="AZ35">
        <v>150824478</v>
      </c>
      <c r="BA35" t="s">
        <v>416</v>
      </c>
      <c r="BB35">
        <v>4.4999999999999998E-2</v>
      </c>
      <c r="BC35" t="s">
        <v>309</v>
      </c>
      <c r="BD35" t="s">
        <v>310</v>
      </c>
      <c r="BE35">
        <v>2</v>
      </c>
      <c r="BF35" t="s">
        <v>311</v>
      </c>
      <c r="BG35">
        <v>270.75</v>
      </c>
      <c r="BH35">
        <f t="shared" si="9"/>
        <v>1.6620498614958447E-4</v>
      </c>
      <c r="BI35">
        <f t="shared" si="10"/>
        <v>1.6620498614958448E-7</v>
      </c>
      <c r="BJ35">
        <f t="shared" si="11"/>
        <v>6.7793559515220139</v>
      </c>
      <c r="BM35">
        <v>240</v>
      </c>
      <c r="BN35">
        <v>112345</v>
      </c>
      <c r="BO35" t="s">
        <v>441</v>
      </c>
      <c r="BP35">
        <v>5243</v>
      </c>
      <c r="BQ35" t="s">
        <v>309</v>
      </c>
      <c r="BR35" t="s">
        <v>310</v>
      </c>
      <c r="BS35">
        <v>2</v>
      </c>
      <c r="BT35" t="s">
        <v>311</v>
      </c>
      <c r="BU35">
        <v>162.26</v>
      </c>
      <c r="BV35">
        <f t="shared" si="12"/>
        <v>32.312338222605696</v>
      </c>
      <c r="BW35">
        <f t="shared" si="13"/>
        <v>3.2312338222605694E-2</v>
      </c>
      <c r="BX35">
        <f t="shared" si="14"/>
        <v>1.4906316139281108</v>
      </c>
      <c r="BY35">
        <v>1.4906316139281108</v>
      </c>
      <c r="CB35">
        <v>274</v>
      </c>
      <c r="CC35">
        <v>116714466</v>
      </c>
      <c r="CD35" t="s">
        <v>456</v>
      </c>
      <c r="CE35">
        <v>1.5E-3</v>
      </c>
      <c r="CF35" t="s">
        <v>309</v>
      </c>
      <c r="CG35" t="s">
        <v>310</v>
      </c>
      <c r="CH35">
        <v>4</v>
      </c>
      <c r="CI35" t="s">
        <v>311</v>
      </c>
      <c r="CJ35">
        <v>492.73</v>
      </c>
      <c r="CK35">
        <f t="shared" si="15"/>
        <v>3.0442635926369411E-6</v>
      </c>
      <c r="CL35">
        <f t="shared" si="16"/>
        <v>3.044263592636941E-9</v>
      </c>
      <c r="CM35">
        <f t="shared" si="17"/>
        <v>8.5165177461618242</v>
      </c>
      <c r="CN35">
        <v>8.5165177461618242</v>
      </c>
      <c r="DF35">
        <v>130</v>
      </c>
      <c r="DG35">
        <v>108189</v>
      </c>
      <c r="DH35" t="s">
        <v>503</v>
      </c>
      <c r="DI35">
        <v>0.21</v>
      </c>
      <c r="DJ35" t="s">
        <v>309</v>
      </c>
      <c r="DK35" t="s">
        <v>310</v>
      </c>
      <c r="DL35">
        <v>4</v>
      </c>
      <c r="DM35" t="s">
        <v>311</v>
      </c>
      <c r="DN35">
        <v>101.22</v>
      </c>
      <c r="DO35">
        <f t="shared" si="21"/>
        <v>2.0746887966804979E-3</v>
      </c>
      <c r="DP35">
        <f t="shared" si="22"/>
        <v>2.074688796680498E-6</v>
      </c>
      <c r="DQ35">
        <f t="shared" si="23"/>
        <v>5.6830470382388496</v>
      </c>
      <c r="DR35">
        <v>5.6830470382388496</v>
      </c>
      <c r="DU35">
        <v>1634</v>
      </c>
      <c r="DV35">
        <v>7287196</v>
      </c>
      <c r="DW35" t="s">
        <v>547</v>
      </c>
      <c r="DX35">
        <v>20</v>
      </c>
      <c r="DY35" t="s">
        <v>379</v>
      </c>
      <c r="DZ35" t="s">
        <v>310</v>
      </c>
      <c r="EA35">
        <v>1</v>
      </c>
      <c r="EB35" t="s">
        <v>311</v>
      </c>
      <c r="EC35">
        <v>241.41</v>
      </c>
      <c r="ED35">
        <f t="shared" si="24"/>
        <v>8.2846609502506108E-2</v>
      </c>
      <c r="EE35">
        <f t="shared" si="25"/>
        <v>8.284660950250611E-5</v>
      </c>
      <c r="EF35">
        <f t="shared" si="26"/>
        <v>4.0817252603826359</v>
      </c>
      <c r="EG35">
        <v>4.0817252603826359</v>
      </c>
      <c r="EJ35">
        <v>150</v>
      </c>
      <c r="EK35">
        <v>108894</v>
      </c>
      <c r="EL35" t="s">
        <v>556</v>
      </c>
      <c r="EM35">
        <v>0.67</v>
      </c>
      <c r="EN35" t="s">
        <v>382</v>
      </c>
      <c r="EO35" t="s">
        <v>557</v>
      </c>
      <c r="EP35" t="s">
        <v>310</v>
      </c>
      <c r="EQ35">
        <f>EM35/1000</f>
        <v>6.7000000000000002E-4</v>
      </c>
      <c r="ER35" t="s">
        <v>558</v>
      </c>
      <c r="ES35">
        <v>3</v>
      </c>
      <c r="ET35" t="s">
        <v>311</v>
      </c>
      <c r="EU35">
        <v>93.14</v>
      </c>
      <c r="EV35">
        <f>EQ35*1000</f>
        <v>0.67</v>
      </c>
      <c r="EW35">
        <f t="shared" si="27"/>
        <v>6.7000000000000002E-4</v>
      </c>
      <c r="EX35">
        <f t="shared" si="28"/>
        <v>3.1739251972991736</v>
      </c>
      <c r="EY35">
        <v>3.1739251972991736</v>
      </c>
    </row>
    <row r="36" spans="1:155" x14ac:dyDescent="0.35">
      <c r="A36">
        <v>33</v>
      </c>
      <c r="B36" t="s">
        <v>4652</v>
      </c>
      <c r="C36" t="s">
        <v>621</v>
      </c>
      <c r="D36">
        <v>101200480</v>
      </c>
      <c r="G36">
        <v>449</v>
      </c>
      <c r="H36">
        <v>1330207</v>
      </c>
      <c r="I36" t="s">
        <v>312</v>
      </c>
      <c r="J36">
        <v>58</v>
      </c>
      <c r="K36" t="s">
        <v>309</v>
      </c>
      <c r="L36" t="s">
        <v>310</v>
      </c>
      <c r="M36">
        <v>4</v>
      </c>
      <c r="N36" t="s">
        <v>311</v>
      </c>
      <c r="O36">
        <v>106.18</v>
      </c>
      <c r="P36">
        <f t="shared" si="0"/>
        <v>0.54624223017517415</v>
      </c>
      <c r="Q36">
        <f t="shared" si="1"/>
        <v>5.4624223017517412E-4</v>
      </c>
      <c r="R36">
        <f t="shared" si="2"/>
        <v>3.2626147274422008</v>
      </c>
      <c r="U36">
        <v>50</v>
      </c>
      <c r="V36">
        <v>103065196</v>
      </c>
      <c r="W36" t="s">
        <v>334</v>
      </c>
      <c r="X36">
        <v>1.38</v>
      </c>
      <c r="Y36" t="s">
        <v>309</v>
      </c>
      <c r="Z36" t="s">
        <v>310</v>
      </c>
      <c r="AA36">
        <v>2</v>
      </c>
      <c r="AB36" t="s">
        <v>311</v>
      </c>
      <c r="AC36">
        <v>300.43</v>
      </c>
      <c r="AD36">
        <f t="shared" si="3"/>
        <v>4.5934161035848615E-3</v>
      </c>
      <c r="AE36">
        <f t="shared" si="4"/>
        <v>4.5934161035848614E-6</v>
      </c>
      <c r="AF36">
        <f t="shared" si="5"/>
        <v>5.3378642113847095</v>
      </c>
      <c r="AI36">
        <v>169</v>
      </c>
      <c r="AJ36">
        <v>110123</v>
      </c>
      <c r="AK36" t="s">
        <v>381</v>
      </c>
      <c r="AL36">
        <v>30.1</v>
      </c>
      <c r="AM36" t="s">
        <v>383</v>
      </c>
      <c r="AN36">
        <f>AL36*1000</f>
        <v>30100</v>
      </c>
      <c r="AO36" t="s">
        <v>379</v>
      </c>
      <c r="AP36">
        <v>1</v>
      </c>
      <c r="AQ36" t="s">
        <v>311</v>
      </c>
      <c r="AR36">
        <v>114.21</v>
      </c>
      <c r="AS36">
        <f t="shared" si="6"/>
        <v>263.54960161106737</v>
      </c>
      <c r="AT36">
        <f t="shared" si="7"/>
        <v>0.26354960161106739</v>
      </c>
      <c r="AU36">
        <f t="shared" si="8"/>
        <v>0.57913763594018619</v>
      </c>
      <c r="AV36">
        <v>0.57913763594018619</v>
      </c>
      <c r="AY36">
        <v>579</v>
      </c>
      <c r="AZ36">
        <v>15263522</v>
      </c>
      <c r="BA36" t="s">
        <v>416</v>
      </c>
      <c r="BB36">
        <v>3.7000000000000002E-3</v>
      </c>
      <c r="BC36" t="s">
        <v>309</v>
      </c>
      <c r="BD36" t="s">
        <v>310</v>
      </c>
      <c r="BE36">
        <v>2</v>
      </c>
      <c r="BF36" t="s">
        <v>311</v>
      </c>
      <c r="BG36">
        <v>237.39</v>
      </c>
      <c r="BH36">
        <f t="shared" si="9"/>
        <v>1.5586166224356544E-5</v>
      </c>
      <c r="BI36">
        <f t="shared" si="10"/>
        <v>1.5586166224356543E-8</v>
      </c>
      <c r="BJ36">
        <f t="shared" si="11"/>
        <v>7.8072606963801769</v>
      </c>
      <c r="BM36">
        <v>246</v>
      </c>
      <c r="BN36">
        <v>112538</v>
      </c>
      <c r="BO36" t="s">
        <v>443</v>
      </c>
      <c r="BP36">
        <v>0.81</v>
      </c>
      <c r="BQ36" t="s">
        <v>309</v>
      </c>
      <c r="BR36" t="s">
        <v>310</v>
      </c>
      <c r="BS36">
        <v>2</v>
      </c>
      <c r="BT36" t="s">
        <v>311</v>
      </c>
      <c r="BU36">
        <v>186.38</v>
      </c>
      <c r="BV36">
        <f t="shared" si="12"/>
        <v>4.3459598669385131E-3</v>
      </c>
      <c r="BW36">
        <f t="shared" si="13"/>
        <v>4.3459598669385128E-6</v>
      </c>
      <c r="BX36">
        <f t="shared" si="14"/>
        <v>5.3619142885188591</v>
      </c>
      <c r="BY36">
        <v>5.3619142885188591</v>
      </c>
      <c r="CB36">
        <v>276</v>
      </c>
      <c r="CC36">
        <v>117337196</v>
      </c>
      <c r="CD36" t="s">
        <v>456</v>
      </c>
      <c r="CE36">
        <v>0.7</v>
      </c>
      <c r="CF36" t="s">
        <v>309</v>
      </c>
      <c r="CG36" t="s">
        <v>310</v>
      </c>
      <c r="CH36">
        <v>4</v>
      </c>
      <c r="CI36" t="s">
        <v>311</v>
      </c>
      <c r="CJ36">
        <v>403.92</v>
      </c>
      <c r="CK36">
        <f t="shared" si="15"/>
        <v>1.7330164388987916E-3</v>
      </c>
      <c r="CL36">
        <f t="shared" si="16"/>
        <v>1.7330164388987916E-6</v>
      </c>
      <c r="CM36">
        <f t="shared" si="17"/>
        <v>5.7611973176731732</v>
      </c>
      <c r="CN36">
        <v>5.7611973176731732</v>
      </c>
      <c r="DF36">
        <v>135</v>
      </c>
      <c r="DG36">
        <v>108429</v>
      </c>
      <c r="DH36" t="s">
        <v>489</v>
      </c>
      <c r="DI36">
        <v>21</v>
      </c>
      <c r="DJ36" t="s">
        <v>309</v>
      </c>
      <c r="DK36" t="s">
        <v>310</v>
      </c>
      <c r="DL36">
        <v>4</v>
      </c>
      <c r="DM36" t="s">
        <v>311</v>
      </c>
      <c r="DN36">
        <v>127.58</v>
      </c>
      <c r="DO36">
        <f t="shared" si="21"/>
        <v>0.16460260228876</v>
      </c>
      <c r="DP36">
        <f t="shared" si="22"/>
        <v>1.6460260228876001E-4</v>
      </c>
      <c r="DQ36">
        <f t="shared" si="23"/>
        <v>3.7835633030805225</v>
      </c>
      <c r="DR36">
        <v>3.7835633030805225</v>
      </c>
      <c r="DU36">
        <v>1650</v>
      </c>
      <c r="DV36">
        <v>74070465</v>
      </c>
      <c r="DW36" t="s">
        <v>547</v>
      </c>
      <c r="DX36">
        <v>1.5</v>
      </c>
      <c r="DY36" t="s">
        <v>379</v>
      </c>
      <c r="DZ36" t="s">
        <v>310</v>
      </c>
      <c r="EA36">
        <v>1</v>
      </c>
      <c r="EB36" t="s">
        <v>311</v>
      </c>
      <c r="EC36">
        <v>264.68</v>
      </c>
      <c r="ED36">
        <f t="shared" si="24"/>
        <v>5.6672207949221703E-3</v>
      </c>
      <c r="EE36">
        <f t="shared" si="25"/>
        <v>5.6672207949221702E-6</v>
      </c>
      <c r="EF36">
        <f t="shared" si="26"/>
        <v>5.2466298669158764</v>
      </c>
      <c r="EG36">
        <v>5.2466298669158764</v>
      </c>
      <c r="EJ36">
        <v>153</v>
      </c>
      <c r="EK36">
        <v>108930</v>
      </c>
      <c r="EL36" t="s">
        <v>556</v>
      </c>
      <c r="EM36">
        <v>0.9</v>
      </c>
      <c r="EN36" t="s">
        <v>382</v>
      </c>
      <c r="EO36" t="s">
        <v>397</v>
      </c>
      <c r="EP36" t="s">
        <v>310</v>
      </c>
      <c r="EQ36">
        <v>0.9</v>
      </c>
      <c r="ER36" t="s">
        <v>397</v>
      </c>
      <c r="ES36">
        <v>3</v>
      </c>
      <c r="ET36" t="s">
        <v>311</v>
      </c>
      <c r="EU36">
        <v>100.18</v>
      </c>
      <c r="EV36">
        <v>0.9</v>
      </c>
      <c r="EW36">
        <f t="shared" si="27"/>
        <v>8.9999999999999998E-4</v>
      </c>
      <c r="EX36">
        <f t="shared" si="28"/>
        <v>3.0457574905606752</v>
      </c>
      <c r="EY36">
        <v>3.0457574905606752</v>
      </c>
    </row>
    <row r="37" spans="1:155" x14ac:dyDescent="0.35">
      <c r="A37">
        <v>34</v>
      </c>
      <c r="B37" t="s">
        <v>3164</v>
      </c>
      <c r="C37" t="s">
        <v>622</v>
      </c>
      <c r="D37">
        <v>101202</v>
      </c>
      <c r="G37">
        <v>465</v>
      </c>
      <c r="H37">
        <v>13419697</v>
      </c>
      <c r="I37" t="s">
        <v>308</v>
      </c>
      <c r="J37">
        <v>165.7</v>
      </c>
      <c r="K37" t="s">
        <v>309</v>
      </c>
      <c r="L37" t="s">
        <v>310</v>
      </c>
      <c r="M37">
        <v>4</v>
      </c>
      <c r="N37" t="s">
        <v>311</v>
      </c>
      <c r="O37">
        <v>114.16</v>
      </c>
      <c r="P37">
        <f t="shared" si="0"/>
        <v>1.4514716187806587</v>
      </c>
      <c r="Q37">
        <f t="shared" si="1"/>
        <v>1.4514716187806586E-3</v>
      </c>
      <c r="R37">
        <f t="shared" si="2"/>
        <v>2.838191451687254</v>
      </c>
      <c r="U37">
        <v>51</v>
      </c>
      <c r="V37">
        <v>103065209</v>
      </c>
      <c r="W37" t="s">
        <v>335</v>
      </c>
      <c r="X37">
        <v>2.9</v>
      </c>
      <c r="Y37" t="s">
        <v>309</v>
      </c>
      <c r="Z37" t="s">
        <v>310</v>
      </c>
      <c r="AA37">
        <v>2</v>
      </c>
      <c r="AB37" t="s">
        <v>311</v>
      </c>
      <c r="AC37">
        <v>689.01999999999896</v>
      </c>
      <c r="AD37">
        <f t="shared" si="3"/>
        <v>4.2088763751415119E-3</v>
      </c>
      <c r="AE37">
        <f t="shared" si="4"/>
        <v>4.2088763751415121E-6</v>
      </c>
      <c r="AF37">
        <f t="shared" si="5"/>
        <v>5.37583383034187</v>
      </c>
      <c r="AI37">
        <v>177</v>
      </c>
      <c r="AJ37">
        <v>110565</v>
      </c>
      <c r="AK37" t="s">
        <v>381</v>
      </c>
      <c r="AL37">
        <v>52.1</v>
      </c>
      <c r="AM37" t="s">
        <v>309</v>
      </c>
      <c r="AN37">
        <v>52.1</v>
      </c>
      <c r="AO37" t="s">
        <v>379</v>
      </c>
      <c r="AP37">
        <v>1</v>
      </c>
      <c r="AQ37" t="s">
        <v>311</v>
      </c>
      <c r="AR37">
        <v>127.02</v>
      </c>
      <c r="AS37">
        <f t="shared" si="6"/>
        <v>0.41017162651550937</v>
      </c>
      <c r="AT37">
        <f t="shared" si="7"/>
        <v>4.1017162651550937E-4</v>
      </c>
      <c r="AU37">
        <f t="shared" si="8"/>
        <v>3.3870343851035312</v>
      </c>
      <c r="AV37">
        <v>3.3870343851035312</v>
      </c>
      <c r="AY37">
        <v>585</v>
      </c>
      <c r="AZ37">
        <v>153719234</v>
      </c>
      <c r="BA37" t="s">
        <v>424</v>
      </c>
      <c r="BB37">
        <v>4.9000000000000002E-2</v>
      </c>
      <c r="BC37" t="s">
        <v>309</v>
      </c>
      <c r="BD37" t="s">
        <v>310</v>
      </c>
      <c r="BE37">
        <v>2</v>
      </c>
      <c r="BF37" t="s">
        <v>311</v>
      </c>
      <c r="BG37">
        <v>291.75</v>
      </c>
      <c r="BH37">
        <f t="shared" si="9"/>
        <v>1.6795201371036847E-4</v>
      </c>
      <c r="BI37">
        <f t="shared" si="10"/>
        <v>1.6795201371036848E-7</v>
      </c>
      <c r="BJ37">
        <f t="shared" si="11"/>
        <v>6.7748147846888944</v>
      </c>
      <c r="BM37">
        <v>256</v>
      </c>
      <c r="BN37">
        <v>114078</v>
      </c>
      <c r="BO37" t="s">
        <v>443</v>
      </c>
      <c r="BP37">
        <v>0.94</v>
      </c>
      <c r="BQ37" t="s">
        <v>309</v>
      </c>
      <c r="BR37" t="s">
        <v>310</v>
      </c>
      <c r="BS37">
        <v>2</v>
      </c>
      <c r="BT37" t="s">
        <v>311</v>
      </c>
      <c r="BU37">
        <v>734.04999999999905</v>
      </c>
      <c r="BV37">
        <f t="shared" si="12"/>
        <v>1.2805667188883606E-3</v>
      </c>
      <c r="BW37">
        <f t="shared" si="13"/>
        <v>1.2805667188883606E-6</v>
      </c>
      <c r="BX37">
        <f t="shared" si="14"/>
        <v>5.8925977894015569</v>
      </c>
      <c r="BY37">
        <v>5.8925977894015569</v>
      </c>
      <c r="CB37">
        <v>278</v>
      </c>
      <c r="CC37">
        <v>1174830</v>
      </c>
      <c r="CD37" t="s">
        <v>456</v>
      </c>
      <c r="CE37">
        <v>0.2</v>
      </c>
      <c r="CF37" t="s">
        <v>309</v>
      </c>
      <c r="CG37" t="s">
        <v>310</v>
      </c>
      <c r="CH37">
        <v>4</v>
      </c>
      <c r="CI37" t="s">
        <v>311</v>
      </c>
      <c r="CJ37">
        <v>498.51</v>
      </c>
      <c r="CK37">
        <f t="shared" si="15"/>
        <v>4.0119556277707572E-4</v>
      </c>
      <c r="CL37">
        <f t="shared" si="16"/>
        <v>4.0119556277707572E-7</v>
      </c>
      <c r="CM37">
        <f t="shared" si="17"/>
        <v>6.3966438789220277</v>
      </c>
      <c r="CN37">
        <v>6.3966438789220277</v>
      </c>
      <c r="DF37">
        <v>136</v>
      </c>
      <c r="DG37">
        <v>108430</v>
      </c>
      <c r="DH37" t="s">
        <v>490</v>
      </c>
      <c r="DI37">
        <v>29</v>
      </c>
      <c r="DJ37" t="s">
        <v>309</v>
      </c>
      <c r="DK37" t="s">
        <v>310</v>
      </c>
      <c r="DL37">
        <v>4</v>
      </c>
      <c r="DM37" t="s">
        <v>311</v>
      </c>
      <c r="DN37">
        <v>128.56</v>
      </c>
      <c r="DO37">
        <f t="shared" si="21"/>
        <v>0.22557560672059737</v>
      </c>
      <c r="DP37">
        <f t="shared" si="22"/>
        <v>2.2557560672059737E-4</v>
      </c>
      <c r="DQ37">
        <f t="shared" si="23"/>
        <v>3.6467078658563321</v>
      </c>
      <c r="DR37">
        <v>3.6467078658563321</v>
      </c>
      <c r="DU37">
        <v>1783</v>
      </c>
      <c r="DV37">
        <v>8018017</v>
      </c>
      <c r="DW37" t="s">
        <v>548</v>
      </c>
      <c r="DX37">
        <v>0.63</v>
      </c>
      <c r="DY37" t="s">
        <v>379</v>
      </c>
      <c r="DZ37" t="s">
        <v>310</v>
      </c>
      <c r="EA37">
        <v>1</v>
      </c>
      <c r="EB37" t="s">
        <v>311</v>
      </c>
      <c r="EC37">
        <v>212.42</v>
      </c>
      <c r="ED37">
        <f t="shared" si="24"/>
        <v>2.9658224272667358E-3</v>
      </c>
      <c r="EE37">
        <f t="shared" si="25"/>
        <v>2.9658224272667359E-6</v>
      </c>
      <c r="EF37">
        <f t="shared" si="26"/>
        <v>5.527854855049652</v>
      </c>
      <c r="EG37">
        <v>5.527854855049652</v>
      </c>
      <c r="EJ37">
        <v>154</v>
      </c>
      <c r="EK37">
        <v>108941</v>
      </c>
      <c r="EL37" t="s">
        <v>556</v>
      </c>
      <c r="EM37">
        <v>0.36</v>
      </c>
      <c r="EN37" t="s">
        <v>382</v>
      </c>
      <c r="EO37" t="s">
        <v>557</v>
      </c>
      <c r="EP37" t="s">
        <v>310</v>
      </c>
      <c r="EQ37">
        <f>EM37/1000</f>
        <v>3.5999999999999997E-4</v>
      </c>
      <c r="ER37" t="s">
        <v>558</v>
      </c>
      <c r="ES37">
        <v>3</v>
      </c>
      <c r="ET37" t="s">
        <v>311</v>
      </c>
      <c r="EU37">
        <v>98.160000000000096</v>
      </c>
      <c r="EV37">
        <f>EQ37*1000</f>
        <v>0.36</v>
      </c>
      <c r="EW37">
        <f t="shared" si="27"/>
        <v>3.5999999999999997E-4</v>
      </c>
      <c r="EX37">
        <f t="shared" si="28"/>
        <v>3.4436974992327127</v>
      </c>
      <c r="EY37">
        <v>3.4436974992327127</v>
      </c>
    </row>
    <row r="38" spans="1:155" x14ac:dyDescent="0.35">
      <c r="A38">
        <v>35</v>
      </c>
      <c r="B38" t="s">
        <v>3165</v>
      </c>
      <c r="C38" t="s">
        <v>623</v>
      </c>
      <c r="D38">
        <v>101213</v>
      </c>
      <c r="G38">
        <v>467</v>
      </c>
      <c r="H38">
        <v>134523005</v>
      </c>
      <c r="I38" t="s">
        <v>308</v>
      </c>
      <c r="J38">
        <v>23.1</v>
      </c>
      <c r="K38" t="s">
        <v>309</v>
      </c>
      <c r="L38" t="s">
        <v>310</v>
      </c>
      <c r="M38">
        <v>4</v>
      </c>
      <c r="N38" t="s">
        <v>311</v>
      </c>
      <c r="O38">
        <v>558.69999999999902</v>
      </c>
      <c r="P38">
        <f t="shared" si="0"/>
        <v>4.1345981743332809E-2</v>
      </c>
      <c r="Q38">
        <f t="shared" si="1"/>
        <v>4.1345981743332806E-5</v>
      </c>
      <c r="R38">
        <f t="shared" si="2"/>
        <v>4.3835666914680198</v>
      </c>
      <c r="U38">
        <v>52</v>
      </c>
      <c r="V38">
        <v>1031078</v>
      </c>
      <c r="W38" t="s">
        <v>331</v>
      </c>
      <c r="X38">
        <v>0.92</v>
      </c>
      <c r="Y38" t="s">
        <v>309</v>
      </c>
      <c r="Z38" t="s">
        <v>310</v>
      </c>
      <c r="AA38">
        <v>2</v>
      </c>
      <c r="AB38" t="s">
        <v>311</v>
      </c>
      <c r="AC38">
        <v>422.92</v>
      </c>
      <c r="AD38">
        <f t="shared" si="3"/>
        <v>2.1753523124940885E-3</v>
      </c>
      <c r="AE38">
        <f t="shared" si="4"/>
        <v>2.1753523124940885E-6</v>
      </c>
      <c r="AF38">
        <f t="shared" si="5"/>
        <v>5.6624703961892759</v>
      </c>
      <c r="AI38">
        <v>182</v>
      </c>
      <c r="AJ38">
        <v>11067815</v>
      </c>
      <c r="AK38" t="s">
        <v>386</v>
      </c>
      <c r="AL38">
        <v>11</v>
      </c>
      <c r="AM38" t="s">
        <v>309</v>
      </c>
      <c r="AN38">
        <v>11</v>
      </c>
      <c r="AO38" t="s">
        <v>379</v>
      </c>
      <c r="AP38">
        <v>1</v>
      </c>
      <c r="AQ38" t="s">
        <v>311</v>
      </c>
      <c r="AR38">
        <v>318.47000000000003</v>
      </c>
      <c r="AS38">
        <f t="shared" si="6"/>
        <v>3.4540145068609286E-2</v>
      </c>
      <c r="AT38">
        <f t="shared" si="7"/>
        <v>3.4540145068609284E-5</v>
      </c>
      <c r="AU38">
        <f t="shared" si="8"/>
        <v>4.4616758427279057</v>
      </c>
      <c r="AV38">
        <v>4.4616758427279057</v>
      </c>
      <c r="AY38">
        <v>595</v>
      </c>
      <c r="AZ38">
        <v>1563662</v>
      </c>
      <c r="BA38" t="s">
        <v>418</v>
      </c>
      <c r="BB38">
        <v>5.6000000000000001E-2</v>
      </c>
      <c r="BC38" t="s">
        <v>309</v>
      </c>
      <c r="BD38" t="s">
        <v>310</v>
      </c>
      <c r="BE38">
        <v>2</v>
      </c>
      <c r="BF38" t="s">
        <v>311</v>
      </c>
      <c r="BG38">
        <v>221.28</v>
      </c>
      <c r="BH38">
        <f t="shared" si="9"/>
        <v>2.5307302964569777E-4</v>
      </c>
      <c r="BI38">
        <f t="shared" si="10"/>
        <v>2.5307302964569777E-7</v>
      </c>
      <c r="BJ38">
        <f t="shared" si="11"/>
        <v>6.5967541357590349</v>
      </c>
      <c r="BM38">
        <v>263</v>
      </c>
      <c r="BN38">
        <v>115208</v>
      </c>
      <c r="BO38" t="s">
        <v>444</v>
      </c>
      <c r="BP38">
        <v>496</v>
      </c>
      <c r="BQ38" t="s">
        <v>309</v>
      </c>
      <c r="BR38" t="s">
        <v>322</v>
      </c>
      <c r="BS38">
        <v>2</v>
      </c>
      <c r="BT38" t="s">
        <v>311</v>
      </c>
      <c r="BU38">
        <v>149.4</v>
      </c>
      <c r="BV38">
        <f t="shared" si="12"/>
        <v>3.3199464524765729</v>
      </c>
      <c r="BW38">
        <f t="shared" si="13"/>
        <v>3.319946452476573E-3</v>
      </c>
      <c r="BX38">
        <f t="shared" si="14"/>
        <v>2.4788689209891825</v>
      </c>
      <c r="BY38">
        <v>2.4788689209891825</v>
      </c>
      <c r="CB38">
        <v>280</v>
      </c>
      <c r="CC38">
        <v>117718602</v>
      </c>
      <c r="CD38" t="s">
        <v>456</v>
      </c>
      <c r="CE38">
        <v>0.82</v>
      </c>
      <c r="CF38" t="s">
        <v>309</v>
      </c>
      <c r="CG38" t="s">
        <v>310</v>
      </c>
      <c r="CH38">
        <v>4</v>
      </c>
      <c r="CI38" t="s">
        <v>311</v>
      </c>
      <c r="CJ38">
        <v>396.42</v>
      </c>
      <c r="CK38">
        <f t="shared" si="15"/>
        <v>2.0685131930780485E-3</v>
      </c>
      <c r="CL38">
        <f t="shared" si="16"/>
        <v>2.0685131930780487E-6</v>
      </c>
      <c r="CM38">
        <f t="shared" si="17"/>
        <v>5.6843417048082445</v>
      </c>
      <c r="CN38">
        <v>5.6843417048082445</v>
      </c>
      <c r="DF38">
        <v>139</v>
      </c>
      <c r="DG38">
        <v>1085989</v>
      </c>
      <c r="DH38" t="s">
        <v>504</v>
      </c>
      <c r="DI38">
        <v>0.37701000000000001</v>
      </c>
      <c r="DJ38" t="s">
        <v>309</v>
      </c>
      <c r="DK38" t="s">
        <v>310</v>
      </c>
      <c r="DL38">
        <v>4</v>
      </c>
      <c r="DM38" t="s">
        <v>311</v>
      </c>
      <c r="DN38">
        <v>333.26</v>
      </c>
      <c r="DO38">
        <f t="shared" si="21"/>
        <v>1.131278881353898E-3</v>
      </c>
      <c r="DP38">
        <f t="shared" si="22"/>
        <v>1.131278881353898E-6</v>
      </c>
      <c r="DQ38">
        <f t="shared" si="23"/>
        <v>5.9464303201823059</v>
      </c>
      <c r="DR38">
        <v>5.9464303201823059</v>
      </c>
      <c r="DU38">
        <v>1846</v>
      </c>
      <c r="DV38">
        <v>841065</v>
      </c>
      <c r="DW38" t="s">
        <v>547</v>
      </c>
      <c r="DX38">
        <v>15</v>
      </c>
      <c r="DY38" t="s">
        <v>379</v>
      </c>
      <c r="DZ38" t="s">
        <v>310</v>
      </c>
      <c r="EA38">
        <v>1</v>
      </c>
      <c r="EB38" t="s">
        <v>311</v>
      </c>
      <c r="EC38">
        <v>271.44</v>
      </c>
      <c r="ED38">
        <f t="shared" si="24"/>
        <v>5.5260831122900089E-2</v>
      </c>
      <c r="EE38">
        <f t="shared" si="25"/>
        <v>5.5260831122900092E-5</v>
      </c>
      <c r="EF38">
        <f t="shared" si="26"/>
        <v>4.2575825875813802</v>
      </c>
      <c r="EG38">
        <v>4.2575825875813802</v>
      </c>
      <c r="EJ38">
        <v>155</v>
      </c>
      <c r="EK38">
        <v>108952</v>
      </c>
      <c r="EL38" t="s">
        <v>556</v>
      </c>
      <c r="EM38">
        <v>1.4</v>
      </c>
      <c r="EN38" t="s">
        <v>382</v>
      </c>
      <c r="EO38" t="s">
        <v>397</v>
      </c>
      <c r="EP38" t="s">
        <v>310</v>
      </c>
      <c r="EQ38">
        <v>1.4</v>
      </c>
      <c r="ER38" t="s">
        <v>397</v>
      </c>
      <c r="ES38">
        <v>3</v>
      </c>
      <c r="ET38" t="s">
        <v>311</v>
      </c>
      <c r="EU38">
        <v>94.12</v>
      </c>
      <c r="EV38">
        <v>1.4</v>
      </c>
      <c r="EW38">
        <f t="shared" si="27"/>
        <v>1.4E-3</v>
      </c>
      <c r="EX38">
        <f t="shared" si="28"/>
        <v>2.8538719643217618</v>
      </c>
      <c r="EY38">
        <v>2.8538719643217618</v>
      </c>
    </row>
    <row r="39" spans="1:155" x14ac:dyDescent="0.35">
      <c r="A39">
        <v>36</v>
      </c>
      <c r="B39" t="s">
        <v>3166</v>
      </c>
      <c r="C39" t="s">
        <v>624</v>
      </c>
      <c r="D39">
        <v>101279</v>
      </c>
      <c r="G39">
        <v>491</v>
      </c>
      <c r="H39">
        <v>139059</v>
      </c>
      <c r="I39" t="s">
        <v>308</v>
      </c>
      <c r="J39">
        <v>1.1730000000000001E-2</v>
      </c>
      <c r="K39" t="s">
        <v>309</v>
      </c>
      <c r="L39" t="s">
        <v>310</v>
      </c>
      <c r="M39">
        <v>4</v>
      </c>
      <c r="N39" t="s">
        <v>311</v>
      </c>
      <c r="O39">
        <v>179.27</v>
      </c>
      <c r="P39">
        <f t="shared" si="0"/>
        <v>6.5432029899034982E-5</v>
      </c>
      <c r="Q39">
        <f t="shared" si="1"/>
        <v>6.5432029899034986E-8</v>
      </c>
      <c r="R39">
        <f t="shared" si="2"/>
        <v>7.1842096063671574</v>
      </c>
      <c r="U39">
        <v>53</v>
      </c>
      <c r="V39">
        <v>103361097</v>
      </c>
      <c r="W39" t="s">
        <v>331</v>
      </c>
      <c r="X39">
        <v>5.5</v>
      </c>
      <c r="Y39" t="s">
        <v>309</v>
      </c>
      <c r="Z39" t="s">
        <v>310</v>
      </c>
      <c r="AA39">
        <v>2</v>
      </c>
      <c r="AB39" t="s">
        <v>311</v>
      </c>
      <c r="AC39">
        <v>354.36</v>
      </c>
      <c r="AD39">
        <f t="shared" si="3"/>
        <v>1.55209391579185E-2</v>
      </c>
      <c r="AE39">
        <f t="shared" si="4"/>
        <v>1.5520939157918501E-5</v>
      </c>
      <c r="AF39">
        <f t="shared" si="5"/>
        <v>4.8090820035184594</v>
      </c>
      <c r="AI39">
        <v>185</v>
      </c>
      <c r="AJ39">
        <v>110838</v>
      </c>
      <c r="AK39" t="s">
        <v>388</v>
      </c>
      <c r="AL39">
        <v>4.5</v>
      </c>
      <c r="AM39" t="s">
        <v>309</v>
      </c>
      <c r="AN39">
        <v>4.5</v>
      </c>
      <c r="AO39" t="s">
        <v>379</v>
      </c>
      <c r="AP39">
        <v>1</v>
      </c>
      <c r="AQ39" t="s">
        <v>311</v>
      </c>
      <c r="AR39">
        <v>82.160000000000096</v>
      </c>
      <c r="AS39">
        <f t="shared" si="6"/>
        <v>5.4771178188899643E-2</v>
      </c>
      <c r="AT39">
        <f t="shared" si="7"/>
        <v>5.4771178188899645E-5</v>
      </c>
      <c r="AU39">
        <f t="shared" si="8"/>
        <v>4.2614479168138786</v>
      </c>
      <c r="AV39">
        <v>4.2614479168138786</v>
      </c>
      <c r="AY39">
        <v>602</v>
      </c>
      <c r="AZ39">
        <v>15773350</v>
      </c>
      <c r="BA39" t="s">
        <v>413</v>
      </c>
      <c r="BB39">
        <v>0.72</v>
      </c>
      <c r="BC39" t="s">
        <v>309</v>
      </c>
      <c r="BD39" t="s">
        <v>310</v>
      </c>
      <c r="BE39">
        <v>2</v>
      </c>
      <c r="BF39" t="s">
        <v>311</v>
      </c>
      <c r="BG39">
        <v>266.32</v>
      </c>
      <c r="BH39">
        <f t="shared" si="9"/>
        <v>2.7035145689396213E-3</v>
      </c>
      <c r="BI39">
        <f t="shared" si="10"/>
        <v>2.7035145689396212E-6</v>
      </c>
      <c r="BJ39">
        <f t="shared" si="11"/>
        <v>5.5680712857173429</v>
      </c>
      <c r="BM39">
        <v>292</v>
      </c>
      <c r="BN39">
        <v>118967</v>
      </c>
      <c r="BO39" t="s">
        <v>443</v>
      </c>
      <c r="BP39">
        <v>4</v>
      </c>
      <c r="BQ39" t="s">
        <v>309</v>
      </c>
      <c r="BR39" t="s">
        <v>310</v>
      </c>
      <c r="BS39">
        <v>2</v>
      </c>
      <c r="BT39" t="s">
        <v>311</v>
      </c>
      <c r="BU39">
        <v>227.15</v>
      </c>
      <c r="BV39">
        <f t="shared" si="12"/>
        <v>1.7609509134932862E-2</v>
      </c>
      <c r="BW39">
        <f t="shared" si="13"/>
        <v>1.7609509134932863E-5</v>
      </c>
      <c r="BX39">
        <f t="shared" si="14"/>
        <v>4.7542527498226823</v>
      </c>
      <c r="BY39">
        <v>4.7542527498226823</v>
      </c>
      <c r="CB39">
        <v>301</v>
      </c>
      <c r="CC39">
        <v>119446683</v>
      </c>
      <c r="CD39" t="s">
        <v>456</v>
      </c>
      <c r="CE39">
        <v>0.3</v>
      </c>
      <c r="CF39" t="s">
        <v>309</v>
      </c>
      <c r="CG39" t="s">
        <v>310</v>
      </c>
      <c r="CH39">
        <v>4</v>
      </c>
      <c r="CI39" t="s">
        <v>311</v>
      </c>
      <c r="CJ39">
        <v>406.29</v>
      </c>
      <c r="CK39">
        <f t="shared" si="15"/>
        <v>7.3838883556080629E-4</v>
      </c>
      <c r="CL39">
        <f t="shared" si="16"/>
        <v>7.3838883556080627E-7</v>
      </c>
      <c r="CM39">
        <f t="shared" si="17"/>
        <v>6.1317148784650684</v>
      </c>
      <c r="CN39">
        <v>6.1317148784650684</v>
      </c>
      <c r="DF39">
        <v>143</v>
      </c>
      <c r="DG39">
        <v>108731700</v>
      </c>
      <c r="DH39" t="s">
        <v>497</v>
      </c>
      <c r="DI39">
        <v>0.49</v>
      </c>
      <c r="DJ39" t="s">
        <v>309</v>
      </c>
      <c r="DK39" t="s">
        <v>310</v>
      </c>
      <c r="DL39">
        <v>4</v>
      </c>
      <c r="DM39" t="s">
        <v>311</v>
      </c>
      <c r="DN39">
        <v>438.79</v>
      </c>
      <c r="DO39">
        <f t="shared" si="21"/>
        <v>1.1167073087353858E-3</v>
      </c>
      <c r="DP39">
        <f t="shared" si="22"/>
        <v>1.1167073087353858E-6</v>
      </c>
      <c r="DQ39">
        <f t="shared" si="23"/>
        <v>5.9520606414395507</v>
      </c>
      <c r="DR39">
        <v>5.9520606414395507</v>
      </c>
      <c r="DU39">
        <v>1876</v>
      </c>
      <c r="DV39">
        <v>87130209</v>
      </c>
      <c r="DW39" t="s">
        <v>547</v>
      </c>
      <c r="DX39">
        <v>0.08</v>
      </c>
      <c r="DY39" t="s">
        <v>379</v>
      </c>
      <c r="DZ39" t="s">
        <v>310</v>
      </c>
      <c r="EA39">
        <v>1</v>
      </c>
      <c r="EB39" t="s">
        <v>311</v>
      </c>
      <c r="EC39">
        <v>267.36</v>
      </c>
      <c r="ED39">
        <f t="shared" si="24"/>
        <v>2.9922202274087372E-4</v>
      </c>
      <c r="EE39">
        <f t="shared" si="25"/>
        <v>2.992220227408737E-7</v>
      </c>
      <c r="EF39">
        <f t="shared" si="26"/>
        <v>6.5240064455573723</v>
      </c>
      <c r="EG39">
        <v>6.5240064455573723</v>
      </c>
      <c r="EJ39">
        <v>158</v>
      </c>
      <c r="EK39">
        <v>109524</v>
      </c>
      <c r="EL39" t="s">
        <v>556</v>
      </c>
      <c r="EM39">
        <v>1.3</v>
      </c>
      <c r="EN39" t="s">
        <v>382</v>
      </c>
      <c r="EO39" t="s">
        <v>557</v>
      </c>
      <c r="EP39" t="s">
        <v>310</v>
      </c>
      <c r="EQ39">
        <f>EM39/1000</f>
        <v>1.2999999999999999E-3</v>
      </c>
      <c r="ER39" t="s">
        <v>558</v>
      </c>
      <c r="ES39">
        <v>3</v>
      </c>
      <c r="ET39" t="s">
        <v>311</v>
      </c>
      <c r="EU39">
        <v>102.15</v>
      </c>
      <c r="EV39">
        <f>EQ39*1000</f>
        <v>1.3</v>
      </c>
      <c r="EW39">
        <f t="shared" si="27"/>
        <v>1.2999999999999999E-3</v>
      </c>
      <c r="EX39">
        <f t="shared" si="28"/>
        <v>2.8860566476931631</v>
      </c>
      <c r="EY39">
        <v>2.8860566476931631</v>
      </c>
    </row>
    <row r="40" spans="1:155" x14ac:dyDescent="0.35">
      <c r="A40">
        <v>37</v>
      </c>
      <c r="B40" t="s">
        <v>3818</v>
      </c>
      <c r="C40" t="s">
        <v>625</v>
      </c>
      <c r="D40">
        <v>1014693</v>
      </c>
      <c r="G40">
        <v>493</v>
      </c>
      <c r="H40">
        <v>139139</v>
      </c>
      <c r="I40" t="s">
        <v>315</v>
      </c>
      <c r="J40">
        <v>181.2</v>
      </c>
      <c r="K40" t="s">
        <v>309</v>
      </c>
      <c r="L40" t="s">
        <v>310</v>
      </c>
      <c r="M40">
        <v>4</v>
      </c>
      <c r="N40" t="s">
        <v>311</v>
      </c>
      <c r="O40">
        <v>191.16</v>
      </c>
      <c r="P40">
        <f t="shared" si="0"/>
        <v>0.94789704959196486</v>
      </c>
      <c r="Q40">
        <f t="shared" si="1"/>
        <v>9.4789704959196482E-4</v>
      </c>
      <c r="R40">
        <f t="shared" si="2"/>
        <v>3.0232388285079619</v>
      </c>
      <c r="U40">
        <v>56</v>
      </c>
      <c r="V40">
        <v>103742</v>
      </c>
      <c r="W40" t="s">
        <v>332</v>
      </c>
      <c r="X40">
        <v>13.82</v>
      </c>
      <c r="Y40" t="s">
        <v>309</v>
      </c>
      <c r="Z40" t="s">
        <v>310</v>
      </c>
      <c r="AA40">
        <v>2</v>
      </c>
      <c r="AB40" t="s">
        <v>311</v>
      </c>
      <c r="AC40">
        <v>123.17</v>
      </c>
      <c r="AD40">
        <f t="shared" si="3"/>
        <v>0.11220264674839653</v>
      </c>
      <c r="AE40">
        <f t="shared" si="4"/>
        <v>1.1220264674839653E-4</v>
      </c>
      <c r="AF40">
        <f t="shared" si="5"/>
        <v>3.9499968983858635</v>
      </c>
      <c r="AI40">
        <v>201</v>
      </c>
      <c r="AJ40">
        <v>1113026</v>
      </c>
      <c r="AK40" t="s">
        <v>390</v>
      </c>
      <c r="AL40">
        <v>50</v>
      </c>
      <c r="AM40" t="s">
        <v>309</v>
      </c>
      <c r="AN40">
        <v>50</v>
      </c>
      <c r="AO40" t="s">
        <v>379</v>
      </c>
      <c r="AP40">
        <v>1</v>
      </c>
      <c r="AQ40" t="s">
        <v>311</v>
      </c>
      <c r="AR40">
        <v>213.22</v>
      </c>
      <c r="AS40">
        <f t="shared" si="6"/>
        <v>0.23449957790075979</v>
      </c>
      <c r="AT40">
        <f t="shared" si="7"/>
        <v>2.3449957790075979E-4</v>
      </c>
      <c r="AU40">
        <f t="shared" si="8"/>
        <v>3.6298579346782618</v>
      </c>
      <c r="AV40">
        <v>3.6298579346782618</v>
      </c>
      <c r="AY40">
        <v>604</v>
      </c>
      <c r="AZ40">
        <v>1582098</v>
      </c>
      <c r="BA40" t="s">
        <v>418</v>
      </c>
      <c r="BB40">
        <v>1</v>
      </c>
      <c r="BC40" t="s">
        <v>309</v>
      </c>
      <c r="BD40" t="s">
        <v>310</v>
      </c>
      <c r="BE40">
        <v>2</v>
      </c>
      <c r="BF40" t="s">
        <v>311</v>
      </c>
      <c r="BG40">
        <v>335.32</v>
      </c>
      <c r="BH40">
        <f t="shared" si="9"/>
        <v>2.9822259334367171E-3</v>
      </c>
      <c r="BI40">
        <f t="shared" si="10"/>
        <v>2.982225933436717E-6</v>
      </c>
      <c r="BJ40">
        <f t="shared" si="11"/>
        <v>5.5254594574866793</v>
      </c>
      <c r="BM40">
        <v>295</v>
      </c>
      <c r="BN40">
        <v>1191500</v>
      </c>
      <c r="BO40" t="s">
        <v>443</v>
      </c>
      <c r="BP40">
        <v>0.42</v>
      </c>
      <c r="BQ40" t="s">
        <v>309</v>
      </c>
      <c r="BR40" t="s">
        <v>310</v>
      </c>
      <c r="BS40">
        <v>2</v>
      </c>
      <c r="BT40" t="s">
        <v>311</v>
      </c>
      <c r="BU40">
        <v>294.51</v>
      </c>
      <c r="BV40">
        <f t="shared" si="12"/>
        <v>1.4260975858205154E-3</v>
      </c>
      <c r="BW40">
        <f t="shared" si="13"/>
        <v>1.4260975858205155E-6</v>
      </c>
      <c r="BX40">
        <f t="shared" si="14"/>
        <v>5.8458507553163459</v>
      </c>
      <c r="BY40">
        <v>5.8458507553163459</v>
      </c>
      <c r="CB40">
        <v>302</v>
      </c>
      <c r="CC40">
        <v>1194656</v>
      </c>
      <c r="CD40" t="s">
        <v>456</v>
      </c>
      <c r="CE40">
        <v>1.63</v>
      </c>
      <c r="CF40" t="s">
        <v>309</v>
      </c>
      <c r="CG40" t="s">
        <v>310</v>
      </c>
      <c r="CH40">
        <v>4</v>
      </c>
      <c r="CI40" t="s">
        <v>311</v>
      </c>
      <c r="CJ40">
        <v>172.01</v>
      </c>
      <c r="CK40">
        <f t="shared" si="15"/>
        <v>9.4761932445788042E-3</v>
      </c>
      <c r="CL40">
        <f t="shared" si="16"/>
        <v>9.4761932445788035E-6</v>
      </c>
      <c r="CM40">
        <f t="shared" si="17"/>
        <v>5.0233660914487981</v>
      </c>
      <c r="CN40">
        <v>5.0233660914487981</v>
      </c>
      <c r="DF40">
        <v>149</v>
      </c>
      <c r="DG40">
        <v>108883</v>
      </c>
      <c r="DH40" t="s">
        <v>492</v>
      </c>
      <c r="DI40">
        <v>245.09372999999999</v>
      </c>
      <c r="DJ40" t="s">
        <v>309</v>
      </c>
      <c r="DK40" t="s">
        <v>310</v>
      </c>
      <c r="DL40">
        <v>4</v>
      </c>
      <c r="DM40" t="s">
        <v>311</v>
      </c>
      <c r="DN40">
        <v>92.15</v>
      </c>
      <c r="DO40">
        <f t="shared" si="21"/>
        <v>2.6597257731958761</v>
      </c>
      <c r="DP40">
        <f t="shared" si="22"/>
        <v>2.6597257731958762E-3</v>
      </c>
      <c r="DQ40">
        <f t="shared" si="23"/>
        <v>2.5751631383039593</v>
      </c>
      <c r="DR40">
        <v>2.5751631383039593</v>
      </c>
      <c r="DU40">
        <v>1897</v>
      </c>
      <c r="DV40">
        <v>886500</v>
      </c>
      <c r="DW40" t="s">
        <v>547</v>
      </c>
      <c r="DX40">
        <v>12</v>
      </c>
      <c r="DY40" t="s">
        <v>379</v>
      </c>
      <c r="DZ40" t="s">
        <v>310</v>
      </c>
      <c r="EA40">
        <v>1</v>
      </c>
      <c r="EB40" t="s">
        <v>311</v>
      </c>
      <c r="EC40">
        <v>241.41</v>
      </c>
      <c r="ED40">
        <f t="shared" si="24"/>
        <v>4.9707965701503667E-2</v>
      </c>
      <c r="EE40">
        <f t="shared" si="25"/>
        <v>4.9707965701503664E-5</v>
      </c>
      <c r="EF40">
        <f t="shared" si="26"/>
        <v>4.3035740099989921</v>
      </c>
      <c r="EG40">
        <v>4.3035740099989921</v>
      </c>
      <c r="EJ40">
        <v>159</v>
      </c>
      <c r="EK40">
        <v>109604</v>
      </c>
      <c r="EL40" t="s">
        <v>556</v>
      </c>
      <c r="EM40">
        <v>14.5</v>
      </c>
      <c r="EN40" t="s">
        <v>382</v>
      </c>
      <c r="EO40" t="s">
        <v>557</v>
      </c>
      <c r="EP40" t="s">
        <v>310</v>
      </c>
      <c r="EQ40">
        <f>EM40/1000</f>
        <v>1.4500000000000001E-2</v>
      </c>
      <c r="ER40" t="s">
        <v>558</v>
      </c>
      <c r="ES40">
        <v>3</v>
      </c>
      <c r="ET40" t="s">
        <v>311</v>
      </c>
      <c r="EU40">
        <v>102.15</v>
      </c>
      <c r="EV40">
        <f>EQ40*1000</f>
        <v>14.5</v>
      </c>
      <c r="EW40">
        <f t="shared" si="27"/>
        <v>1.4500000000000001E-2</v>
      </c>
      <c r="EX40">
        <f t="shared" si="28"/>
        <v>1.8386319977650252</v>
      </c>
      <c r="EY40">
        <v>1.8386319977650252</v>
      </c>
    </row>
    <row r="41" spans="1:155" x14ac:dyDescent="0.35">
      <c r="A41">
        <v>38</v>
      </c>
      <c r="B41" t="s">
        <v>3819</v>
      </c>
      <c r="C41" t="s">
        <v>626</v>
      </c>
      <c r="D41">
        <v>1014706</v>
      </c>
      <c r="G41">
        <v>497</v>
      </c>
      <c r="H41">
        <v>13991372</v>
      </c>
      <c r="I41" t="s">
        <v>308</v>
      </c>
      <c r="J41">
        <v>471.7</v>
      </c>
      <c r="K41" t="s">
        <v>309</v>
      </c>
      <c r="L41" t="s">
        <v>310</v>
      </c>
      <c r="M41">
        <v>4</v>
      </c>
      <c r="N41" t="s">
        <v>311</v>
      </c>
      <c r="O41">
        <v>100.13</v>
      </c>
      <c r="P41">
        <f t="shared" si="0"/>
        <v>4.710875861380206</v>
      </c>
      <c r="Q41">
        <f t="shared" si="1"/>
        <v>4.7108758613802057E-3</v>
      </c>
      <c r="R41">
        <f t="shared" si="2"/>
        <v>2.3268983399196737</v>
      </c>
      <c r="U41">
        <v>59</v>
      </c>
      <c r="V41">
        <v>103902</v>
      </c>
      <c r="W41" t="s">
        <v>331</v>
      </c>
      <c r="X41">
        <v>4.8</v>
      </c>
      <c r="Y41" t="s">
        <v>309</v>
      </c>
      <c r="Z41" t="s">
        <v>310</v>
      </c>
      <c r="AA41">
        <v>2</v>
      </c>
      <c r="AB41" t="s">
        <v>311</v>
      </c>
      <c r="AC41">
        <v>151.18</v>
      </c>
      <c r="AD41">
        <f t="shared" si="3"/>
        <v>3.1750231512104772E-2</v>
      </c>
      <c r="AE41">
        <f t="shared" si="4"/>
        <v>3.1750231512104774E-5</v>
      </c>
      <c r="AF41">
        <f t="shared" si="5"/>
        <v>4.498253103629863</v>
      </c>
      <c r="AI41">
        <v>203</v>
      </c>
      <c r="AJ41">
        <v>111319</v>
      </c>
      <c r="AK41" t="s">
        <v>381</v>
      </c>
      <c r="AL41">
        <v>0.4</v>
      </c>
      <c r="AM41" t="s">
        <v>309</v>
      </c>
      <c r="AN41">
        <v>0.4</v>
      </c>
      <c r="AO41" t="s">
        <v>379</v>
      </c>
      <c r="AP41">
        <v>1</v>
      </c>
      <c r="AQ41" t="s">
        <v>311</v>
      </c>
      <c r="AR41">
        <v>118.27</v>
      </c>
      <c r="AS41">
        <f t="shared" si="6"/>
        <v>3.3820918237930163E-3</v>
      </c>
      <c r="AT41">
        <f t="shared" si="7"/>
        <v>3.3820918237930162E-6</v>
      </c>
      <c r="AU41">
        <f t="shared" si="8"/>
        <v>5.4708146054830262</v>
      </c>
      <c r="AV41">
        <v>5.4708146054830262</v>
      </c>
      <c r="AY41">
        <v>608</v>
      </c>
      <c r="AZ41">
        <v>15972608</v>
      </c>
      <c r="BA41" t="s">
        <v>413</v>
      </c>
      <c r="BB41">
        <v>2.5</v>
      </c>
      <c r="BC41" t="s">
        <v>309</v>
      </c>
      <c r="BD41" t="s">
        <v>310</v>
      </c>
      <c r="BE41">
        <v>2</v>
      </c>
      <c r="BF41" t="s">
        <v>311</v>
      </c>
      <c r="BG41">
        <v>269.8</v>
      </c>
      <c r="BH41">
        <f t="shared" si="9"/>
        <v>9.2661230541141587E-3</v>
      </c>
      <c r="BI41">
        <f t="shared" si="10"/>
        <v>9.266123054114159E-6</v>
      </c>
      <c r="BJ41">
        <f t="shared" si="11"/>
        <v>5.0331019366638481</v>
      </c>
      <c r="BM41">
        <v>327</v>
      </c>
      <c r="BN41">
        <v>121142</v>
      </c>
      <c r="BO41" t="s">
        <v>444</v>
      </c>
      <c r="BP41">
        <v>51</v>
      </c>
      <c r="BQ41" t="s">
        <v>309</v>
      </c>
      <c r="BR41" t="s">
        <v>310</v>
      </c>
      <c r="BS41">
        <v>2</v>
      </c>
      <c r="BT41" t="s">
        <v>311</v>
      </c>
      <c r="BU41">
        <v>182.15</v>
      </c>
      <c r="BV41">
        <f t="shared" si="12"/>
        <v>0.27998902003842985</v>
      </c>
      <c r="BW41">
        <f t="shared" si="13"/>
        <v>2.7998902003842986E-4</v>
      </c>
      <c r="BX41">
        <f t="shared" si="14"/>
        <v>3.5528589994799984</v>
      </c>
      <c r="BY41">
        <v>3.5528589994799984</v>
      </c>
      <c r="CB41">
        <v>310</v>
      </c>
      <c r="CC41">
        <v>120068373</v>
      </c>
      <c r="CD41" t="s">
        <v>456</v>
      </c>
      <c r="CE41">
        <v>0.77</v>
      </c>
      <c r="CF41" t="s">
        <v>309</v>
      </c>
      <c r="CG41" t="s">
        <v>310</v>
      </c>
      <c r="CH41">
        <v>4</v>
      </c>
      <c r="CI41" t="s">
        <v>311</v>
      </c>
      <c r="CJ41">
        <v>437.17</v>
      </c>
      <c r="CK41">
        <f t="shared" si="15"/>
        <v>1.7613285449596266E-3</v>
      </c>
      <c r="CL41">
        <f t="shared" si="16"/>
        <v>1.7613285449596267E-6</v>
      </c>
      <c r="CM41">
        <f t="shared" si="17"/>
        <v>5.7541596264549391</v>
      </c>
      <c r="CN41">
        <v>5.7541596264549391</v>
      </c>
      <c r="DF41">
        <v>151</v>
      </c>
      <c r="DG41">
        <v>108907</v>
      </c>
      <c r="DH41" t="s">
        <v>490</v>
      </c>
      <c r="DI41">
        <v>12.5</v>
      </c>
      <c r="DJ41" t="s">
        <v>309</v>
      </c>
      <c r="DK41" t="s">
        <v>310</v>
      </c>
      <c r="DL41">
        <v>4</v>
      </c>
      <c r="DM41" t="s">
        <v>311</v>
      </c>
      <c r="DN41">
        <v>112.56</v>
      </c>
      <c r="DO41">
        <f t="shared" si="21"/>
        <v>0.11105188343994314</v>
      </c>
      <c r="DP41">
        <f t="shared" si="22"/>
        <v>1.1105188343994314E-4</v>
      </c>
      <c r="DQ41">
        <f t="shared" si="23"/>
        <v>3.9544740714186331</v>
      </c>
      <c r="DR41">
        <v>3.9544740714186331</v>
      </c>
      <c r="EJ41">
        <v>162</v>
      </c>
      <c r="EK41">
        <v>109739</v>
      </c>
      <c r="EL41" t="s">
        <v>556</v>
      </c>
      <c r="EM41">
        <v>7.9</v>
      </c>
      <c r="EN41" t="s">
        <v>382</v>
      </c>
      <c r="EO41" t="s">
        <v>557</v>
      </c>
      <c r="EP41" t="s">
        <v>310</v>
      </c>
      <c r="EQ41">
        <f>EM41/1000</f>
        <v>7.9000000000000008E-3</v>
      </c>
      <c r="ER41" t="s">
        <v>558</v>
      </c>
      <c r="ES41">
        <v>3</v>
      </c>
      <c r="ET41" t="s">
        <v>311</v>
      </c>
      <c r="EU41">
        <v>73.16</v>
      </c>
      <c r="EV41">
        <f>EQ41*1000</f>
        <v>7.9</v>
      </c>
      <c r="EW41">
        <f t="shared" si="27"/>
        <v>7.9000000000000008E-3</v>
      </c>
      <c r="EX41">
        <f t="shared" si="28"/>
        <v>2.1023729087095586</v>
      </c>
      <c r="EY41">
        <v>2.1023729087095586</v>
      </c>
    </row>
    <row r="42" spans="1:155" x14ac:dyDescent="0.35">
      <c r="A42">
        <v>39</v>
      </c>
      <c r="B42" t="s">
        <v>3167</v>
      </c>
      <c r="C42" t="s">
        <v>627</v>
      </c>
      <c r="D42">
        <v>101542</v>
      </c>
      <c r="G42">
        <v>514</v>
      </c>
      <c r="H42">
        <v>141662</v>
      </c>
      <c r="I42" t="s">
        <v>308</v>
      </c>
      <c r="J42">
        <v>3</v>
      </c>
      <c r="K42" t="s">
        <v>309</v>
      </c>
      <c r="L42" t="s">
        <v>310</v>
      </c>
      <c r="M42">
        <v>4</v>
      </c>
      <c r="N42" t="s">
        <v>311</v>
      </c>
      <c r="O42">
        <v>237.22</v>
      </c>
      <c r="P42">
        <f t="shared" si="0"/>
        <v>1.2646488491695473E-2</v>
      </c>
      <c r="Q42">
        <f t="shared" si="1"/>
        <v>1.2646488491695474E-5</v>
      </c>
      <c r="R42">
        <f t="shared" si="2"/>
        <v>4.8980300468506162</v>
      </c>
      <c r="U42">
        <v>60</v>
      </c>
      <c r="V42">
        <v>104040780</v>
      </c>
      <c r="W42" t="s">
        <v>331</v>
      </c>
      <c r="X42">
        <v>106</v>
      </c>
      <c r="Y42" t="s">
        <v>309</v>
      </c>
      <c r="Z42" t="s">
        <v>310</v>
      </c>
      <c r="AA42">
        <v>2</v>
      </c>
      <c r="AB42" t="s">
        <v>311</v>
      </c>
      <c r="AC42">
        <v>407.37</v>
      </c>
      <c r="AD42">
        <f t="shared" si="3"/>
        <v>0.26020570979699043</v>
      </c>
      <c r="AE42">
        <f t="shared" si="4"/>
        <v>2.6020570979699045E-4</v>
      </c>
      <c r="AF42">
        <f t="shared" si="5"/>
        <v>3.5846831777739765</v>
      </c>
      <c r="AI42">
        <v>213</v>
      </c>
      <c r="AJ42">
        <v>111682</v>
      </c>
      <c r="AK42" t="s">
        <v>381</v>
      </c>
      <c r="AL42" t="s">
        <v>382</v>
      </c>
      <c r="AM42" t="s">
        <v>309</v>
      </c>
      <c r="AN42">
        <v>20</v>
      </c>
      <c r="AO42" t="s">
        <v>379</v>
      </c>
      <c r="AP42">
        <v>1</v>
      </c>
      <c r="AQ42" t="s">
        <v>311</v>
      </c>
      <c r="AR42">
        <v>115.25</v>
      </c>
      <c r="AS42">
        <f t="shared" si="6"/>
        <v>0.17353579175704989</v>
      </c>
      <c r="AT42">
        <f t="shared" si="7"/>
        <v>1.7353579175704989E-4</v>
      </c>
      <c r="AU42">
        <f t="shared" si="8"/>
        <v>3.7606109383977047</v>
      </c>
      <c r="AV42">
        <v>3.7606109383977047</v>
      </c>
      <c r="AY42">
        <v>623</v>
      </c>
      <c r="AZ42">
        <v>165252700</v>
      </c>
      <c r="BA42" t="s">
        <v>416</v>
      </c>
      <c r="BB42">
        <v>1.04E-2</v>
      </c>
      <c r="BC42" t="s">
        <v>309</v>
      </c>
      <c r="BD42" t="s">
        <v>310</v>
      </c>
      <c r="BE42">
        <v>2</v>
      </c>
      <c r="BF42" t="s">
        <v>311</v>
      </c>
      <c r="BG42">
        <v>202.25</v>
      </c>
      <c r="BH42">
        <f t="shared" si="9"/>
        <v>5.1421508034610631E-5</v>
      </c>
      <c r="BI42">
        <f t="shared" si="10"/>
        <v>5.1421508034610631E-8</v>
      </c>
      <c r="BJ42">
        <f t="shared" si="11"/>
        <v>7.2888551909855295</v>
      </c>
      <c r="BM42">
        <v>337</v>
      </c>
      <c r="BN42">
        <v>121755</v>
      </c>
      <c r="BO42" t="s">
        <v>443</v>
      </c>
      <c r="BP42">
        <v>1.95</v>
      </c>
      <c r="BQ42" t="s">
        <v>309</v>
      </c>
      <c r="BR42" t="s">
        <v>310</v>
      </c>
      <c r="BS42">
        <v>2</v>
      </c>
      <c r="BT42" t="s">
        <v>311</v>
      </c>
      <c r="BU42">
        <v>330.4</v>
      </c>
      <c r="BV42">
        <f t="shared" si="12"/>
        <v>5.9019370460048426E-3</v>
      </c>
      <c r="BW42">
        <f t="shared" si="13"/>
        <v>5.9019370460048426E-6</v>
      </c>
      <c r="BX42">
        <f t="shared" si="14"/>
        <v>5.2290054272858262</v>
      </c>
      <c r="BY42">
        <v>5.2290054272858262</v>
      </c>
      <c r="CB42">
        <v>311</v>
      </c>
      <c r="CC42">
        <v>120116883</v>
      </c>
      <c r="CD42" t="s">
        <v>456</v>
      </c>
      <c r="CE42">
        <v>1.47E-2</v>
      </c>
      <c r="CF42" t="s">
        <v>309</v>
      </c>
      <c r="CG42" t="s">
        <v>310</v>
      </c>
      <c r="CH42">
        <v>4</v>
      </c>
      <c r="CI42" t="s">
        <v>311</v>
      </c>
      <c r="CJ42">
        <v>324.82</v>
      </c>
      <c r="CK42">
        <f t="shared" si="15"/>
        <v>4.5255834000369436E-5</v>
      </c>
      <c r="CL42">
        <f t="shared" si="16"/>
        <v>4.5255834000369437E-8</v>
      </c>
      <c r="CM42">
        <f t="shared" si="17"/>
        <v>7.3443254272687026</v>
      </c>
      <c r="CN42">
        <v>7.3443254272687026</v>
      </c>
      <c r="DF42">
        <v>152</v>
      </c>
      <c r="DG42">
        <v>108918</v>
      </c>
      <c r="DH42" t="s">
        <v>490</v>
      </c>
      <c r="DI42">
        <v>20</v>
      </c>
      <c r="DJ42" t="s">
        <v>309</v>
      </c>
      <c r="DK42" t="s">
        <v>310</v>
      </c>
      <c r="DL42">
        <v>4</v>
      </c>
      <c r="DM42" t="s">
        <v>311</v>
      </c>
      <c r="DN42">
        <v>99.200000000000102</v>
      </c>
      <c r="DO42">
        <f t="shared" si="21"/>
        <v>0.20161290322580624</v>
      </c>
      <c r="DP42">
        <f t="shared" si="22"/>
        <v>2.0161290322580623E-4</v>
      </c>
      <c r="DQ42">
        <f t="shared" si="23"/>
        <v>3.6954816764901981</v>
      </c>
      <c r="DR42">
        <v>3.6954816764901981</v>
      </c>
      <c r="EJ42">
        <v>164</v>
      </c>
      <c r="EK42">
        <v>109864</v>
      </c>
      <c r="EL42" t="s">
        <v>556</v>
      </c>
      <c r="EM42">
        <v>16.7</v>
      </c>
      <c r="EN42" t="s">
        <v>382</v>
      </c>
      <c r="EO42" t="s">
        <v>397</v>
      </c>
      <c r="EP42" t="s">
        <v>310</v>
      </c>
      <c r="EQ42">
        <v>16.7</v>
      </c>
      <c r="ER42" t="s">
        <v>397</v>
      </c>
      <c r="ES42">
        <v>3</v>
      </c>
      <c r="ET42" t="s">
        <v>311</v>
      </c>
      <c r="EU42">
        <v>76.11</v>
      </c>
      <c r="EV42">
        <v>16.7</v>
      </c>
      <c r="EW42">
        <f t="shared" si="27"/>
        <v>1.67E-2</v>
      </c>
      <c r="EX42">
        <f t="shared" si="28"/>
        <v>1.7772835288524167</v>
      </c>
      <c r="EY42">
        <v>1.7772835288524167</v>
      </c>
    </row>
    <row r="43" spans="1:155" x14ac:dyDescent="0.35">
      <c r="A43">
        <v>40</v>
      </c>
      <c r="B43" t="s">
        <v>3168</v>
      </c>
      <c r="C43" t="s">
        <v>628</v>
      </c>
      <c r="D43">
        <v>101837</v>
      </c>
      <c r="G43">
        <v>526</v>
      </c>
      <c r="H43">
        <v>142621</v>
      </c>
      <c r="I43" t="s">
        <v>308</v>
      </c>
      <c r="J43">
        <v>89.1</v>
      </c>
      <c r="K43" t="s">
        <v>309</v>
      </c>
      <c r="L43" t="s">
        <v>310</v>
      </c>
      <c r="M43">
        <v>4</v>
      </c>
      <c r="N43" t="s">
        <v>311</v>
      </c>
      <c r="O43">
        <v>116.18</v>
      </c>
      <c r="P43">
        <f t="shared" si="0"/>
        <v>0.76691341022551207</v>
      </c>
      <c r="Q43">
        <f t="shared" si="1"/>
        <v>7.6691341022551212E-4</v>
      </c>
      <c r="R43">
        <f t="shared" si="2"/>
        <v>3.1152536681033349</v>
      </c>
      <c r="U43">
        <v>61</v>
      </c>
      <c r="V43">
        <v>104040791</v>
      </c>
      <c r="W43" t="s">
        <v>331</v>
      </c>
      <c r="X43">
        <v>400</v>
      </c>
      <c r="Y43" t="s">
        <v>309</v>
      </c>
      <c r="Z43" t="s">
        <v>310</v>
      </c>
      <c r="AA43">
        <v>2</v>
      </c>
      <c r="AB43" t="s">
        <v>311</v>
      </c>
      <c r="AC43">
        <v>221.04</v>
      </c>
      <c r="AD43">
        <f t="shared" si="3"/>
        <v>1.8096272167933407</v>
      </c>
      <c r="AE43">
        <f t="shared" si="4"/>
        <v>1.8096272167933407E-3</v>
      </c>
      <c r="AF43">
        <f t="shared" si="5"/>
        <v>2.7424108805804925</v>
      </c>
      <c r="AI43">
        <v>219</v>
      </c>
      <c r="AJ43">
        <v>111875</v>
      </c>
      <c r="AK43" t="s">
        <v>389</v>
      </c>
      <c r="AL43">
        <v>12</v>
      </c>
      <c r="AM43" t="s">
        <v>309</v>
      </c>
      <c r="AN43">
        <v>12</v>
      </c>
      <c r="AO43" t="s">
        <v>379</v>
      </c>
      <c r="AP43">
        <v>1</v>
      </c>
      <c r="AQ43" t="s">
        <v>311</v>
      </c>
      <c r="AR43">
        <v>130.26</v>
      </c>
      <c r="AS43">
        <f t="shared" si="6"/>
        <v>9.2123445416858601E-2</v>
      </c>
      <c r="AT43">
        <f t="shared" si="7"/>
        <v>9.2123445416858601E-5</v>
      </c>
      <c r="AU43">
        <f t="shared" si="8"/>
        <v>4.035629827790439</v>
      </c>
      <c r="AV43">
        <v>4.035629827790439</v>
      </c>
      <c r="AY43">
        <v>625</v>
      </c>
      <c r="AZ43">
        <v>16752775</v>
      </c>
      <c r="BA43" t="s">
        <v>413</v>
      </c>
      <c r="BB43">
        <v>3.2000000000000001E-2</v>
      </c>
      <c r="BC43" t="s">
        <v>309</v>
      </c>
      <c r="BD43" t="s">
        <v>310</v>
      </c>
      <c r="BE43">
        <v>2</v>
      </c>
      <c r="BF43" t="s">
        <v>311</v>
      </c>
      <c r="BG43">
        <v>162.24</v>
      </c>
      <c r="BH43">
        <f t="shared" si="9"/>
        <v>1.9723865877712031E-4</v>
      </c>
      <c r="BI43">
        <f t="shared" si="10"/>
        <v>1.9723865877712032E-7</v>
      </c>
      <c r="BJ43">
        <f t="shared" si="11"/>
        <v>6.7050079593333356</v>
      </c>
      <c r="BM43">
        <v>338</v>
      </c>
      <c r="BN43">
        <v>121824</v>
      </c>
      <c r="BO43" t="s">
        <v>444</v>
      </c>
      <c r="BP43">
        <v>75</v>
      </c>
      <c r="BQ43" t="s">
        <v>309</v>
      </c>
      <c r="BR43" t="s">
        <v>310</v>
      </c>
      <c r="BS43">
        <v>2</v>
      </c>
      <c r="BT43" t="s">
        <v>311</v>
      </c>
      <c r="BU43">
        <v>222.15</v>
      </c>
      <c r="BV43">
        <f t="shared" si="12"/>
        <v>0.33760972316002702</v>
      </c>
      <c r="BW43">
        <f t="shared" si="13"/>
        <v>3.3760972316002703E-4</v>
      </c>
      <c r="BX43">
        <f t="shared" si="14"/>
        <v>3.4715850541851898</v>
      </c>
      <c r="BY43">
        <v>3.4715850541851898</v>
      </c>
      <c r="CB43">
        <v>312</v>
      </c>
      <c r="CC43">
        <v>120127</v>
      </c>
      <c r="CD43" t="s">
        <v>462</v>
      </c>
      <c r="CE43">
        <v>6.4700000000000001E-3</v>
      </c>
      <c r="CF43" t="s">
        <v>309</v>
      </c>
      <c r="CG43" t="s">
        <v>310</v>
      </c>
      <c r="CH43">
        <v>4</v>
      </c>
      <c r="CI43" t="s">
        <v>311</v>
      </c>
      <c r="CJ43">
        <v>178.24</v>
      </c>
      <c r="CK43">
        <f t="shared" si="15"/>
        <v>3.6299371633752241E-5</v>
      </c>
      <c r="CL43">
        <f t="shared" si="16"/>
        <v>3.6299371633752244E-8</v>
      </c>
      <c r="CM43">
        <f t="shared" si="17"/>
        <v>7.4401008928249341</v>
      </c>
      <c r="CN43">
        <v>7.4401008928249341</v>
      </c>
      <c r="DF43">
        <v>155</v>
      </c>
      <c r="DG43">
        <v>108952</v>
      </c>
      <c r="DH43" t="s">
        <v>490</v>
      </c>
      <c r="DI43">
        <v>6.1100000000000002E-2</v>
      </c>
      <c r="DJ43" t="s">
        <v>309</v>
      </c>
      <c r="DK43" t="s">
        <v>310</v>
      </c>
      <c r="DL43">
        <v>4</v>
      </c>
      <c r="DM43" t="s">
        <v>311</v>
      </c>
      <c r="DN43">
        <v>94.12</v>
      </c>
      <c r="DO43">
        <f t="shared" si="21"/>
        <v>6.4917127071823205E-4</v>
      </c>
      <c r="DP43">
        <f t="shared" si="22"/>
        <v>6.4917127071823209E-7</v>
      </c>
      <c r="DQ43">
        <f t="shared" si="23"/>
        <v>6.1876407082614291</v>
      </c>
      <c r="DR43">
        <v>6.1876407082614291</v>
      </c>
      <c r="EJ43">
        <v>165</v>
      </c>
      <c r="EK43">
        <v>109897</v>
      </c>
      <c r="EL43" t="s">
        <v>556</v>
      </c>
      <c r="EM43">
        <v>21.3</v>
      </c>
      <c r="EN43" t="s">
        <v>382</v>
      </c>
      <c r="EO43" t="s">
        <v>557</v>
      </c>
      <c r="EP43" t="s">
        <v>310</v>
      </c>
      <c r="EQ43">
        <f>EM43/1000</f>
        <v>2.1299999999999999E-2</v>
      </c>
      <c r="ER43" t="s">
        <v>558</v>
      </c>
      <c r="ES43">
        <v>3</v>
      </c>
      <c r="ET43" t="s">
        <v>311</v>
      </c>
      <c r="EU43">
        <v>73.16</v>
      </c>
      <c r="EV43">
        <f>EQ43*1000</f>
        <v>21.3</v>
      </c>
      <c r="EW43">
        <f t="shared" si="27"/>
        <v>2.1299999999999999E-2</v>
      </c>
      <c r="EX43">
        <f t="shared" si="28"/>
        <v>1.6716203965612624</v>
      </c>
      <c r="EY43">
        <v>1.6716203965612624</v>
      </c>
    </row>
    <row r="44" spans="1:155" x14ac:dyDescent="0.35">
      <c r="A44">
        <v>41</v>
      </c>
      <c r="B44" t="s">
        <v>3169</v>
      </c>
      <c r="C44" t="s">
        <v>629</v>
      </c>
      <c r="D44">
        <v>101848</v>
      </c>
      <c r="G44">
        <v>531</v>
      </c>
      <c r="H44">
        <v>143077</v>
      </c>
      <c r="I44" t="s">
        <v>308</v>
      </c>
      <c r="J44">
        <v>21.3</v>
      </c>
      <c r="K44" t="s">
        <v>309</v>
      </c>
      <c r="L44" t="s">
        <v>310</v>
      </c>
      <c r="M44">
        <v>4</v>
      </c>
      <c r="N44" t="s">
        <v>311</v>
      </c>
      <c r="O44">
        <v>200.36</v>
      </c>
      <c r="P44">
        <f t="shared" si="0"/>
        <v>0.10630864444000798</v>
      </c>
      <c r="Q44">
        <f t="shared" si="1"/>
        <v>1.0630864444000798E-4</v>
      </c>
      <c r="R44">
        <f t="shared" si="2"/>
        <v>3.973431419578739</v>
      </c>
      <c r="U44">
        <v>63</v>
      </c>
      <c r="V44">
        <v>104206828</v>
      </c>
      <c r="W44" t="s">
        <v>331</v>
      </c>
      <c r="X44">
        <v>840</v>
      </c>
      <c r="Y44" t="s">
        <v>309</v>
      </c>
      <c r="Z44" t="s">
        <v>310</v>
      </c>
      <c r="AA44">
        <v>2</v>
      </c>
      <c r="AB44" t="s">
        <v>311</v>
      </c>
      <c r="AC44">
        <v>339.35</v>
      </c>
      <c r="AD44">
        <f t="shared" si="3"/>
        <v>2.4753204655959924</v>
      </c>
      <c r="AE44">
        <f t="shared" si="4"/>
        <v>2.4753204655959924E-3</v>
      </c>
      <c r="AF44">
        <f t="shared" si="5"/>
        <v>2.6063685674656041</v>
      </c>
      <c r="AI44">
        <v>257</v>
      </c>
      <c r="AJ44">
        <v>114261</v>
      </c>
      <c r="AK44" t="s">
        <v>391</v>
      </c>
      <c r="AL44">
        <v>3</v>
      </c>
      <c r="AM44" t="s">
        <v>309</v>
      </c>
      <c r="AN44">
        <v>3</v>
      </c>
      <c r="AO44" t="s">
        <v>379</v>
      </c>
      <c r="AP44">
        <v>1</v>
      </c>
      <c r="AQ44" t="s">
        <v>311</v>
      </c>
      <c r="AR44">
        <v>209.27</v>
      </c>
      <c r="AS44">
        <f t="shared" si="6"/>
        <v>1.4335547378984086E-2</v>
      </c>
      <c r="AT44">
        <f t="shared" si="7"/>
        <v>1.4335547378984086E-5</v>
      </c>
      <c r="AU44">
        <f t="shared" si="8"/>
        <v>4.8435857195899281</v>
      </c>
      <c r="AV44">
        <v>4.8435857195899281</v>
      </c>
      <c r="AY44">
        <v>626</v>
      </c>
      <c r="AZ44">
        <v>1689845</v>
      </c>
      <c r="BA44" t="s">
        <v>418</v>
      </c>
      <c r="BB44">
        <v>1.9</v>
      </c>
      <c r="BC44" t="s">
        <v>309</v>
      </c>
      <c r="BD44" t="s">
        <v>310</v>
      </c>
      <c r="BE44">
        <v>2</v>
      </c>
      <c r="BF44" t="s">
        <v>311</v>
      </c>
      <c r="BG44">
        <v>276.91000000000003</v>
      </c>
      <c r="BH44">
        <f t="shared" si="9"/>
        <v>6.8614351233252675E-3</v>
      </c>
      <c r="BI44">
        <f t="shared" si="10"/>
        <v>6.8614351233252671E-6</v>
      </c>
      <c r="BJ44">
        <f t="shared" si="11"/>
        <v>5.1635850386728475</v>
      </c>
      <c r="BM44">
        <v>363</v>
      </c>
      <c r="BN44">
        <v>123308</v>
      </c>
      <c r="BO44" t="s">
        <v>441</v>
      </c>
      <c r="BP44">
        <v>0.31</v>
      </c>
      <c r="BQ44" t="s">
        <v>309</v>
      </c>
      <c r="BR44" t="s">
        <v>310</v>
      </c>
      <c r="BS44">
        <v>2</v>
      </c>
      <c r="BT44" t="s">
        <v>311</v>
      </c>
      <c r="BU44">
        <v>109.14</v>
      </c>
      <c r="BV44">
        <f t="shared" si="12"/>
        <v>2.8403884918453363E-3</v>
      </c>
      <c r="BW44">
        <f t="shared" si="13"/>
        <v>2.8403884918453361E-6</v>
      </c>
      <c r="BX44">
        <f t="shared" si="14"/>
        <v>5.5466222556128546</v>
      </c>
      <c r="BY44">
        <v>5.5466222556128546</v>
      </c>
      <c r="CB44">
        <v>324</v>
      </c>
      <c r="CC44">
        <v>120928098</v>
      </c>
      <c r="CD44" t="s">
        <v>456</v>
      </c>
      <c r="CE44">
        <v>3.8999999999999998E-3</v>
      </c>
      <c r="CF44" t="s">
        <v>309</v>
      </c>
      <c r="CG44" t="s">
        <v>310</v>
      </c>
      <c r="CH44">
        <v>4</v>
      </c>
      <c r="CI44" t="s">
        <v>311</v>
      </c>
      <c r="CJ44">
        <v>306.44</v>
      </c>
      <c r="CK44">
        <f t="shared" si="15"/>
        <v>1.2726798068137318E-5</v>
      </c>
      <c r="CL44">
        <f t="shared" si="16"/>
        <v>1.2726798068137318E-8</v>
      </c>
      <c r="CM44">
        <f t="shared" si="17"/>
        <v>7.8952808466411382</v>
      </c>
      <c r="CN44">
        <v>7.8952808466411382</v>
      </c>
      <c r="DF44">
        <v>163</v>
      </c>
      <c r="DG44">
        <v>109795</v>
      </c>
      <c r="DH44" t="s">
        <v>490</v>
      </c>
      <c r="DI44">
        <v>1068.3</v>
      </c>
      <c r="DJ44" t="s">
        <v>309</v>
      </c>
      <c r="DK44" t="s">
        <v>310</v>
      </c>
      <c r="DL44">
        <v>4</v>
      </c>
      <c r="DM44" t="s">
        <v>311</v>
      </c>
      <c r="DN44">
        <v>90.210000000000093</v>
      </c>
      <c r="DO44">
        <f t="shared" si="21"/>
        <v>11.842367808446944</v>
      </c>
      <c r="DP44">
        <f t="shared" si="22"/>
        <v>1.1842367808446944E-2</v>
      </c>
      <c r="DQ44">
        <f t="shared" si="23"/>
        <v>1.9265614544262644</v>
      </c>
      <c r="DR44">
        <v>1.9265614544262644</v>
      </c>
      <c r="EJ44">
        <v>166</v>
      </c>
      <c r="EK44">
        <v>109966</v>
      </c>
      <c r="EL44" t="s">
        <v>556</v>
      </c>
      <c r="EM44">
        <v>10</v>
      </c>
      <c r="EN44" t="s">
        <v>382</v>
      </c>
      <c r="EO44" t="s">
        <v>557</v>
      </c>
      <c r="EP44" t="s">
        <v>310</v>
      </c>
      <c r="EQ44">
        <f>EM44/1000</f>
        <v>0.01</v>
      </c>
      <c r="ER44" t="s">
        <v>558</v>
      </c>
      <c r="ES44">
        <v>3</v>
      </c>
      <c r="ET44" t="s">
        <v>311</v>
      </c>
      <c r="EU44">
        <v>69.12</v>
      </c>
      <c r="EV44">
        <f>EQ44*1000</f>
        <v>10</v>
      </c>
      <c r="EW44">
        <f t="shared" si="27"/>
        <v>0.01</v>
      </c>
      <c r="EX44">
        <f t="shared" si="28"/>
        <v>2</v>
      </c>
      <c r="EY44">
        <v>2</v>
      </c>
    </row>
    <row r="45" spans="1:155" x14ac:dyDescent="0.35">
      <c r="A45">
        <v>42</v>
      </c>
      <c r="B45" t="s">
        <v>4143</v>
      </c>
      <c r="C45" t="s">
        <v>630</v>
      </c>
      <c r="D45">
        <v>10202923</v>
      </c>
      <c r="G45">
        <v>542</v>
      </c>
      <c r="H45">
        <v>144627</v>
      </c>
      <c r="I45" t="s">
        <v>308</v>
      </c>
      <c r="J45">
        <v>4020</v>
      </c>
      <c r="K45" t="s">
        <v>309</v>
      </c>
      <c r="L45" t="s">
        <v>310</v>
      </c>
      <c r="M45">
        <v>4</v>
      </c>
      <c r="N45" t="s">
        <v>311</v>
      </c>
      <c r="O45">
        <v>90.04</v>
      </c>
      <c r="P45">
        <f t="shared" si="0"/>
        <v>44.646823633940471</v>
      </c>
      <c r="Q45">
        <f t="shared" si="1"/>
        <v>4.4646823633940472E-2</v>
      </c>
      <c r="R45">
        <f t="shared" si="2"/>
        <v>1.3502094332440122</v>
      </c>
      <c r="U45">
        <v>64</v>
      </c>
      <c r="V45">
        <v>104405</v>
      </c>
      <c r="W45" t="s">
        <v>331</v>
      </c>
      <c r="X45">
        <v>2.7300000000000001E-2</v>
      </c>
      <c r="Y45" t="s">
        <v>309</v>
      </c>
      <c r="Z45" t="s">
        <v>310</v>
      </c>
      <c r="AA45">
        <v>2</v>
      </c>
      <c r="AB45" t="s">
        <v>311</v>
      </c>
      <c r="AC45">
        <v>220.39</v>
      </c>
      <c r="AD45">
        <f t="shared" si="3"/>
        <v>1.2387131902536413E-4</v>
      </c>
      <c r="AE45">
        <f t="shared" si="4"/>
        <v>1.2387131902536414E-7</v>
      </c>
      <c r="AF45">
        <f t="shared" si="5"/>
        <v>6.9070292378606508</v>
      </c>
      <c r="AI45">
        <v>263</v>
      </c>
      <c r="AJ45">
        <v>115208</v>
      </c>
      <c r="AK45" t="s">
        <v>378</v>
      </c>
      <c r="AL45">
        <v>106.5</v>
      </c>
      <c r="AM45" t="s">
        <v>379</v>
      </c>
      <c r="AN45">
        <v>106.5</v>
      </c>
      <c r="AO45" t="s">
        <v>379</v>
      </c>
      <c r="AP45">
        <v>1</v>
      </c>
      <c r="AQ45" t="s">
        <v>311</v>
      </c>
      <c r="AR45">
        <v>149.4</v>
      </c>
      <c r="AS45">
        <f t="shared" si="6"/>
        <v>0.71285140562248994</v>
      </c>
      <c r="AT45">
        <f t="shared" si="7"/>
        <v>7.1285140562248994E-4</v>
      </c>
      <c r="AU45">
        <f t="shared" si="8"/>
        <v>3.1470009897046234</v>
      </c>
      <c r="AV45">
        <v>3.1470009897046234</v>
      </c>
      <c r="AY45">
        <v>636</v>
      </c>
      <c r="AZ45">
        <v>17606314</v>
      </c>
      <c r="BA45" t="s">
        <v>416</v>
      </c>
      <c r="BB45">
        <v>0.14799999999999999</v>
      </c>
      <c r="BC45" t="s">
        <v>309</v>
      </c>
      <c r="BD45" t="s">
        <v>310</v>
      </c>
      <c r="BE45">
        <v>2</v>
      </c>
      <c r="BF45" t="s">
        <v>311</v>
      </c>
      <c r="BG45">
        <v>431.67</v>
      </c>
      <c r="BH45">
        <f t="shared" si="9"/>
        <v>3.4285449533208234E-4</v>
      </c>
      <c r="BI45">
        <f t="shared" si="10"/>
        <v>3.4285449533208231E-7</v>
      </c>
      <c r="BJ45">
        <f t="shared" si="11"/>
        <v>6.4648901519150455</v>
      </c>
      <c r="BM45">
        <v>372</v>
      </c>
      <c r="BN45">
        <v>123546</v>
      </c>
      <c r="BO45" t="s">
        <v>444</v>
      </c>
      <c r="BP45">
        <v>169</v>
      </c>
      <c r="BQ45" t="s">
        <v>309</v>
      </c>
      <c r="BR45" t="s">
        <v>322</v>
      </c>
      <c r="BS45">
        <v>2</v>
      </c>
      <c r="BT45" t="s">
        <v>311</v>
      </c>
      <c r="BU45">
        <v>100.13</v>
      </c>
      <c r="BV45">
        <f t="shared" si="12"/>
        <v>1.6878058523918906</v>
      </c>
      <c r="BW45">
        <f t="shared" si="13"/>
        <v>1.6878058523918907E-3</v>
      </c>
      <c r="BX45">
        <f t="shared" si="14"/>
        <v>2.7726775115517022</v>
      </c>
      <c r="BY45">
        <v>2.7726775115517022</v>
      </c>
      <c r="CB45">
        <v>328</v>
      </c>
      <c r="CC45">
        <v>12122677</v>
      </c>
      <c r="CD45" t="s">
        <v>456</v>
      </c>
      <c r="CE45">
        <v>1</v>
      </c>
      <c r="CF45" t="s">
        <v>309</v>
      </c>
      <c r="CG45" t="s">
        <v>310</v>
      </c>
      <c r="CH45">
        <v>4</v>
      </c>
      <c r="CI45" t="s">
        <v>311</v>
      </c>
      <c r="CJ45">
        <v>212.42</v>
      </c>
      <c r="CK45">
        <f t="shared" si="15"/>
        <v>4.7076546464551363E-3</v>
      </c>
      <c r="CL45">
        <f t="shared" si="16"/>
        <v>4.7076546464551361E-6</v>
      </c>
      <c r="CM45">
        <f t="shared" si="17"/>
        <v>5.3271954045032333</v>
      </c>
      <c r="CN45">
        <v>5.3271954045032333</v>
      </c>
      <c r="DF45">
        <v>165</v>
      </c>
      <c r="DG45">
        <v>109897</v>
      </c>
      <c r="DH45" t="s">
        <v>490</v>
      </c>
      <c r="DI45">
        <v>20</v>
      </c>
      <c r="DJ45" t="s">
        <v>309</v>
      </c>
      <c r="DK45" t="s">
        <v>310</v>
      </c>
      <c r="DL45">
        <v>4</v>
      </c>
      <c r="DM45" t="s">
        <v>311</v>
      </c>
      <c r="DN45">
        <v>73.16</v>
      </c>
      <c r="DO45">
        <f t="shared" si="21"/>
        <v>0.27337342810278842</v>
      </c>
      <c r="DP45">
        <f t="shared" si="22"/>
        <v>2.7337342810278839E-4</v>
      </c>
      <c r="DQ45">
        <f t="shared" si="23"/>
        <v>3.5632437011403981</v>
      </c>
      <c r="DR45">
        <v>3.5632437011403981</v>
      </c>
      <c r="EJ45">
        <v>167</v>
      </c>
      <c r="EK45">
        <v>109977</v>
      </c>
      <c r="EL45" t="s">
        <v>556</v>
      </c>
      <c r="EM45">
        <v>0.56000000000000005</v>
      </c>
      <c r="EN45" t="s">
        <v>382</v>
      </c>
      <c r="EO45" t="s">
        <v>557</v>
      </c>
      <c r="EP45" t="s">
        <v>310</v>
      </c>
      <c r="EQ45">
        <f>EM45/1000</f>
        <v>5.6000000000000006E-4</v>
      </c>
      <c r="ER45" t="s">
        <v>558</v>
      </c>
      <c r="ES45">
        <v>3</v>
      </c>
      <c r="ET45" t="s">
        <v>311</v>
      </c>
      <c r="EU45">
        <v>67.099999999999994</v>
      </c>
      <c r="EV45">
        <f>EQ45*1000</f>
        <v>0.56000000000000005</v>
      </c>
      <c r="EW45">
        <f t="shared" si="27"/>
        <v>5.6000000000000006E-4</v>
      </c>
      <c r="EX45">
        <f t="shared" si="28"/>
        <v>3.2518119729937993</v>
      </c>
      <c r="EY45">
        <v>3.2518119729937993</v>
      </c>
    </row>
    <row r="46" spans="1:155" x14ac:dyDescent="0.35">
      <c r="A46">
        <v>43</v>
      </c>
      <c r="B46" t="s">
        <v>4151</v>
      </c>
      <c r="C46" t="s">
        <v>631</v>
      </c>
      <c r="D46">
        <v>10222012</v>
      </c>
      <c r="G46">
        <v>565</v>
      </c>
      <c r="H46">
        <v>149575</v>
      </c>
      <c r="I46" t="s">
        <v>308</v>
      </c>
      <c r="J46">
        <v>47.3</v>
      </c>
      <c r="K46" t="s">
        <v>309</v>
      </c>
      <c r="L46" t="s">
        <v>310</v>
      </c>
      <c r="M46">
        <v>4</v>
      </c>
      <c r="N46" t="s">
        <v>311</v>
      </c>
      <c r="O46">
        <v>144.24</v>
      </c>
      <c r="P46">
        <f t="shared" si="0"/>
        <v>0.32792567942318357</v>
      </c>
      <c r="Q46">
        <f t="shared" si="1"/>
        <v>3.2792567942318358E-4</v>
      </c>
      <c r="R46">
        <f t="shared" si="2"/>
        <v>3.484224572976534</v>
      </c>
      <c r="U46">
        <v>65</v>
      </c>
      <c r="V46">
        <v>104427</v>
      </c>
      <c r="W46" t="s">
        <v>331</v>
      </c>
      <c r="X46">
        <v>7.1000000000000002E-4</v>
      </c>
      <c r="Y46" t="s">
        <v>309</v>
      </c>
      <c r="Z46" t="s">
        <v>310</v>
      </c>
      <c r="AA46">
        <v>2</v>
      </c>
      <c r="AB46" t="s">
        <v>311</v>
      </c>
      <c r="AC46">
        <v>261.5</v>
      </c>
      <c r="AD46">
        <f t="shared" si="3"/>
        <v>2.7151051625239008E-6</v>
      </c>
      <c r="AE46">
        <f t="shared" si="4"/>
        <v>2.715105162523901E-9</v>
      </c>
      <c r="AF46">
        <f t="shared" si="5"/>
        <v>8.5662133444842183</v>
      </c>
      <c r="AI46">
        <v>264</v>
      </c>
      <c r="AJ46">
        <v>115297</v>
      </c>
      <c r="AK46" t="s">
        <v>387</v>
      </c>
      <c r="AL46">
        <v>6.8000000000000005E-4</v>
      </c>
      <c r="AM46" t="s">
        <v>309</v>
      </c>
      <c r="AN46">
        <v>6.8000000000000005E-4</v>
      </c>
      <c r="AO46" t="s">
        <v>379</v>
      </c>
      <c r="AP46">
        <v>1</v>
      </c>
      <c r="AQ46" t="s">
        <v>311</v>
      </c>
      <c r="AR46">
        <v>406.92</v>
      </c>
      <c r="AS46">
        <f t="shared" si="6"/>
        <v>1.6710901405681706E-6</v>
      </c>
      <c r="AT46">
        <f t="shared" si="7"/>
        <v>1.6710901405681706E-9</v>
      </c>
      <c r="AU46">
        <f t="shared" si="8"/>
        <v>8.7770001231194748</v>
      </c>
      <c r="AV46">
        <v>8.7770001231194748</v>
      </c>
      <c r="AY46">
        <v>639</v>
      </c>
      <c r="AZ46">
        <v>17804352</v>
      </c>
      <c r="BA46" t="s">
        <v>413</v>
      </c>
      <c r="BB46">
        <v>7</v>
      </c>
      <c r="BC46" t="s">
        <v>309</v>
      </c>
      <c r="BD46" t="s">
        <v>310</v>
      </c>
      <c r="BE46">
        <v>2</v>
      </c>
      <c r="BF46" t="s">
        <v>311</v>
      </c>
      <c r="BG46">
        <v>290.36</v>
      </c>
      <c r="BH46">
        <f t="shared" si="9"/>
        <v>2.4108003857280617E-2</v>
      </c>
      <c r="BI46">
        <f t="shared" si="10"/>
        <v>2.4108003857280618E-5</v>
      </c>
      <c r="BJ46">
        <f t="shared" si="11"/>
        <v>4.6178387477170038</v>
      </c>
      <c r="BM46">
        <v>400</v>
      </c>
      <c r="BN46">
        <v>126738</v>
      </c>
      <c r="BO46" t="s">
        <v>443</v>
      </c>
      <c r="BP46">
        <v>12.5</v>
      </c>
      <c r="BQ46" t="s">
        <v>309</v>
      </c>
      <c r="BR46" t="s">
        <v>310</v>
      </c>
      <c r="BS46">
        <v>2</v>
      </c>
      <c r="BT46" t="s">
        <v>311</v>
      </c>
      <c r="BU46">
        <v>266.36</v>
      </c>
      <c r="BV46">
        <f t="shared" si="12"/>
        <v>4.6928968313560596E-2</v>
      </c>
      <c r="BW46">
        <f t="shared" si="13"/>
        <v>4.6928968313560596E-5</v>
      </c>
      <c r="BX46">
        <f t="shared" si="14"/>
        <v>4.3285589932124502</v>
      </c>
      <c r="BY46">
        <v>4.3285589932124502</v>
      </c>
      <c r="CB46">
        <v>334</v>
      </c>
      <c r="CC46">
        <v>121552612</v>
      </c>
      <c r="CD46" t="s">
        <v>456</v>
      </c>
      <c r="CE46">
        <v>0.433</v>
      </c>
      <c r="CF46" t="s">
        <v>309</v>
      </c>
      <c r="CG46" t="s">
        <v>310</v>
      </c>
      <c r="CH46">
        <v>4</v>
      </c>
      <c r="CI46" t="s">
        <v>311</v>
      </c>
      <c r="CJ46">
        <v>225.32</v>
      </c>
      <c r="CK46">
        <f t="shared" si="15"/>
        <v>1.921711343866501E-3</v>
      </c>
      <c r="CL46">
        <f t="shared" si="16"/>
        <v>1.9217113438665011E-6</v>
      </c>
      <c r="CM46">
        <f t="shared" si="17"/>
        <v>5.7163118462099476</v>
      </c>
      <c r="CN46">
        <v>5.7163118462099476</v>
      </c>
      <c r="DF46">
        <v>175</v>
      </c>
      <c r="DG46">
        <v>110488705</v>
      </c>
      <c r="DH46" t="s">
        <v>491</v>
      </c>
      <c r="DI46">
        <v>23.8</v>
      </c>
      <c r="DJ46" t="s">
        <v>309</v>
      </c>
      <c r="DK46" t="s">
        <v>310</v>
      </c>
      <c r="DL46">
        <v>4</v>
      </c>
      <c r="DM46" t="s">
        <v>311</v>
      </c>
      <c r="DN46">
        <v>387.89</v>
      </c>
      <c r="DO46">
        <f t="shared" si="21"/>
        <v>6.1357601381835061E-2</v>
      </c>
      <c r="DP46">
        <f t="shared" si="22"/>
        <v>6.1357601381835066E-5</v>
      </c>
      <c r="DQ46">
        <f t="shared" si="23"/>
        <v>4.2121316263568982</v>
      </c>
      <c r="DR46">
        <v>4.2121316263568982</v>
      </c>
      <c r="EJ46">
        <v>168</v>
      </c>
      <c r="EK46">
        <v>110009</v>
      </c>
      <c r="EL46" t="s">
        <v>556</v>
      </c>
      <c r="EM46">
        <v>8.1999999999999993</v>
      </c>
      <c r="EN46" t="s">
        <v>382</v>
      </c>
      <c r="EO46" t="s">
        <v>557</v>
      </c>
      <c r="EP46" t="s">
        <v>310</v>
      </c>
      <c r="EQ46">
        <f>EM46/1000</f>
        <v>8.199999999999999E-3</v>
      </c>
      <c r="ER46" t="s">
        <v>558</v>
      </c>
      <c r="ES46">
        <v>3</v>
      </c>
      <c r="ET46" t="s">
        <v>311</v>
      </c>
      <c r="EU46">
        <v>68.08</v>
      </c>
      <c r="EV46">
        <f>EQ46*1000</f>
        <v>8.1999999999999993</v>
      </c>
      <c r="EW46">
        <f t="shared" si="27"/>
        <v>8.199999999999999E-3</v>
      </c>
      <c r="EX46">
        <f t="shared" si="28"/>
        <v>2.0861861476162833</v>
      </c>
      <c r="EY46">
        <v>2.0861861476162833</v>
      </c>
    </row>
    <row r="47" spans="1:155" x14ac:dyDescent="0.35">
      <c r="A47">
        <v>44</v>
      </c>
      <c r="B47" t="s">
        <v>4152</v>
      </c>
      <c r="C47" t="s">
        <v>632</v>
      </c>
      <c r="D47">
        <v>10265926</v>
      </c>
      <c r="G47">
        <v>576</v>
      </c>
      <c r="H47">
        <v>151633</v>
      </c>
      <c r="I47" t="s">
        <v>308</v>
      </c>
      <c r="J47">
        <v>0.97</v>
      </c>
      <c r="K47" t="s">
        <v>309</v>
      </c>
      <c r="L47" t="s">
        <v>310</v>
      </c>
      <c r="M47">
        <v>4</v>
      </c>
      <c r="N47" t="s">
        <v>311</v>
      </c>
      <c r="O47">
        <v>98.09</v>
      </c>
      <c r="P47">
        <f t="shared" si="0"/>
        <v>9.888877561423183E-3</v>
      </c>
      <c r="Q47">
        <f t="shared" si="1"/>
        <v>9.8888775614231833E-6</v>
      </c>
      <c r="R47">
        <f t="shared" si="2"/>
        <v>5.0048530002677607</v>
      </c>
      <c r="U47">
        <v>66</v>
      </c>
      <c r="V47">
        <v>104518</v>
      </c>
      <c r="W47" t="s">
        <v>331</v>
      </c>
      <c r="X47">
        <v>0.34</v>
      </c>
      <c r="Y47" t="s">
        <v>309</v>
      </c>
      <c r="Z47" t="s">
        <v>322</v>
      </c>
      <c r="AA47">
        <v>2</v>
      </c>
      <c r="AB47" t="s">
        <v>311</v>
      </c>
      <c r="AC47">
        <v>134.24</v>
      </c>
      <c r="AD47">
        <f t="shared" si="3"/>
        <v>2.5327771156138262E-3</v>
      </c>
      <c r="AE47">
        <f t="shared" si="4"/>
        <v>2.5327771156138264E-6</v>
      </c>
      <c r="AF47">
        <f t="shared" si="5"/>
        <v>5.5964030264423696</v>
      </c>
      <c r="AI47">
        <v>268</v>
      </c>
      <c r="AJ47">
        <v>115866</v>
      </c>
      <c r="AK47" t="s">
        <v>378</v>
      </c>
      <c r="AL47">
        <v>0.27600000000000002</v>
      </c>
      <c r="AM47" t="s">
        <v>309</v>
      </c>
      <c r="AN47">
        <v>0.27600000000000002</v>
      </c>
      <c r="AO47" t="s">
        <v>379</v>
      </c>
      <c r="AP47">
        <v>1</v>
      </c>
      <c r="AQ47" t="s">
        <v>311</v>
      </c>
      <c r="AR47">
        <v>326.3</v>
      </c>
      <c r="AS47">
        <f t="shared" si="6"/>
        <v>8.4584737971192157E-4</v>
      </c>
      <c r="AT47">
        <f t="shared" si="7"/>
        <v>8.458473797119216E-7</v>
      </c>
      <c r="AU47">
        <f t="shared" si="8"/>
        <v>6.0727079917226572</v>
      </c>
      <c r="AV47">
        <v>6.0727079917226572</v>
      </c>
      <c r="AY47">
        <v>658</v>
      </c>
      <c r="AZ47">
        <v>1861321</v>
      </c>
      <c r="BA47" t="s">
        <v>413</v>
      </c>
      <c r="BB47">
        <v>100</v>
      </c>
      <c r="BC47" t="s">
        <v>309</v>
      </c>
      <c r="BD47" t="s">
        <v>310</v>
      </c>
      <c r="BE47">
        <v>2</v>
      </c>
      <c r="BF47" t="s">
        <v>311</v>
      </c>
      <c r="BG47">
        <v>331.96</v>
      </c>
      <c r="BH47">
        <f t="shared" si="9"/>
        <v>0.30124111338715509</v>
      </c>
      <c r="BI47">
        <f t="shared" si="10"/>
        <v>3.0124111338715508E-4</v>
      </c>
      <c r="BJ47">
        <f t="shared" si="11"/>
        <v>3.5210857559153226</v>
      </c>
      <c r="BM47">
        <v>425</v>
      </c>
      <c r="BN47">
        <v>130610</v>
      </c>
      <c r="BO47" t="s">
        <v>442</v>
      </c>
      <c r="BP47">
        <v>0.36</v>
      </c>
      <c r="BQ47" t="s">
        <v>309</v>
      </c>
      <c r="BR47" t="s">
        <v>310</v>
      </c>
      <c r="BS47">
        <v>2</v>
      </c>
      <c r="BT47" t="s">
        <v>311</v>
      </c>
      <c r="BU47">
        <v>370.63</v>
      </c>
      <c r="BV47">
        <f t="shared" si="12"/>
        <v>9.7131910530717964E-4</v>
      </c>
      <c r="BW47">
        <f t="shared" si="13"/>
        <v>9.7131910530717954E-7</v>
      </c>
      <c r="BX47">
        <f t="shared" si="14"/>
        <v>6.01263806884901</v>
      </c>
      <c r="BY47">
        <v>6.01263806884901</v>
      </c>
      <c r="CB47">
        <v>337</v>
      </c>
      <c r="CC47">
        <v>121755</v>
      </c>
      <c r="CD47" t="s">
        <v>456</v>
      </c>
      <c r="CE47">
        <v>2.9</v>
      </c>
      <c r="CF47" t="s">
        <v>309</v>
      </c>
      <c r="CG47" t="s">
        <v>310</v>
      </c>
      <c r="CH47">
        <v>4</v>
      </c>
      <c r="CI47" t="s">
        <v>311</v>
      </c>
      <c r="CJ47">
        <v>330.4</v>
      </c>
      <c r="CK47">
        <f t="shared" si="15"/>
        <v>8.7772397094430989E-3</v>
      </c>
      <c r="CL47">
        <f t="shared" si="16"/>
        <v>8.7772397094430986E-6</v>
      </c>
      <c r="CM47">
        <f t="shared" si="17"/>
        <v>5.0566420407493888</v>
      </c>
      <c r="CN47">
        <v>5.0566420407493888</v>
      </c>
      <c r="DF47">
        <v>182</v>
      </c>
      <c r="DG47">
        <v>11067815</v>
      </c>
      <c r="DH47" t="s">
        <v>489</v>
      </c>
      <c r="DI47">
        <v>19</v>
      </c>
      <c r="DJ47" t="s">
        <v>309</v>
      </c>
      <c r="DK47" t="s">
        <v>310</v>
      </c>
      <c r="DL47">
        <v>4</v>
      </c>
      <c r="DM47" t="s">
        <v>311</v>
      </c>
      <c r="DN47">
        <v>318.47000000000003</v>
      </c>
      <c r="DO47">
        <f t="shared" si="21"/>
        <v>5.9660250573052402E-2</v>
      </c>
      <c r="DP47">
        <f t="shared" si="22"/>
        <v>5.9660250573052401E-5</v>
      </c>
      <c r="DQ47">
        <f t="shared" si="23"/>
        <v>4.2243149269333014</v>
      </c>
      <c r="DR47">
        <v>4.2243149269333014</v>
      </c>
      <c r="EJ47">
        <v>170</v>
      </c>
      <c r="EK47">
        <v>110134</v>
      </c>
      <c r="EL47" t="s">
        <v>556</v>
      </c>
      <c r="EM47">
        <v>0.67</v>
      </c>
      <c r="EN47" t="s">
        <v>382</v>
      </c>
      <c r="EO47" t="s">
        <v>397</v>
      </c>
      <c r="EP47" t="s">
        <v>310</v>
      </c>
      <c r="EQ47">
        <v>0.67</v>
      </c>
      <c r="ER47" t="s">
        <v>397</v>
      </c>
      <c r="ES47">
        <v>3</v>
      </c>
      <c r="ET47" t="s">
        <v>311</v>
      </c>
      <c r="EU47">
        <v>114.16</v>
      </c>
      <c r="EV47">
        <v>0.67</v>
      </c>
      <c r="EW47">
        <f t="shared" si="27"/>
        <v>6.7000000000000002E-4</v>
      </c>
      <c r="EX47">
        <f t="shared" si="28"/>
        <v>3.1739251972991736</v>
      </c>
      <c r="EY47">
        <v>3.1739251972991736</v>
      </c>
    </row>
    <row r="48" spans="1:155" x14ac:dyDescent="0.35">
      <c r="A48">
        <v>45</v>
      </c>
      <c r="B48" t="s">
        <v>3170</v>
      </c>
      <c r="C48" t="s">
        <v>633</v>
      </c>
      <c r="D48">
        <v>102716</v>
      </c>
      <c r="G48">
        <v>586</v>
      </c>
      <c r="H48">
        <v>153980</v>
      </c>
      <c r="I48" t="s">
        <v>308</v>
      </c>
      <c r="J48">
        <v>350</v>
      </c>
      <c r="K48" t="s">
        <v>309</v>
      </c>
      <c r="L48" t="s">
        <v>310</v>
      </c>
      <c r="M48">
        <v>4</v>
      </c>
      <c r="N48" t="s">
        <v>311</v>
      </c>
      <c r="O48">
        <v>176.24</v>
      </c>
      <c r="P48">
        <f t="shared" si="0"/>
        <v>1.9859282796187017</v>
      </c>
      <c r="Q48">
        <f t="shared" si="1"/>
        <v>1.9859282796187015E-3</v>
      </c>
      <c r="R48">
        <f t="shared" si="2"/>
        <v>2.7020364397924355</v>
      </c>
      <c r="U48">
        <v>67</v>
      </c>
      <c r="V48">
        <v>10453868</v>
      </c>
      <c r="W48" t="s">
        <v>331</v>
      </c>
      <c r="X48">
        <v>2.2000000000000001E-4</v>
      </c>
      <c r="Y48" t="s">
        <v>309</v>
      </c>
      <c r="Z48" t="s">
        <v>310</v>
      </c>
      <c r="AA48">
        <v>2</v>
      </c>
      <c r="AB48" t="s">
        <v>311</v>
      </c>
      <c r="AC48">
        <v>338.48</v>
      </c>
      <c r="AD48">
        <f t="shared" si="3"/>
        <v>6.4996454738832422E-7</v>
      </c>
      <c r="AE48">
        <f t="shared" si="4"/>
        <v>6.4996454738832425E-10</v>
      </c>
      <c r="AF48">
        <f t="shared" si="5"/>
        <v>9.1871103315010316</v>
      </c>
      <c r="AI48">
        <v>283</v>
      </c>
      <c r="AJ48">
        <v>117817</v>
      </c>
      <c r="AK48" t="s">
        <v>386</v>
      </c>
      <c r="AL48">
        <v>0.3</v>
      </c>
      <c r="AM48" t="s">
        <v>309</v>
      </c>
      <c r="AN48">
        <v>0.3</v>
      </c>
      <c r="AO48" t="s">
        <v>379</v>
      </c>
      <c r="AP48">
        <v>1</v>
      </c>
      <c r="AQ48" t="s">
        <v>311</v>
      </c>
      <c r="AR48">
        <v>390.62</v>
      </c>
      <c r="AS48">
        <f t="shared" si="6"/>
        <v>7.6800983052583067E-4</v>
      </c>
      <c r="AT48">
        <f t="shared" si="7"/>
        <v>7.6800983052583072E-7</v>
      </c>
      <c r="AU48">
        <f t="shared" si="8"/>
        <v>6.1146332209635421</v>
      </c>
      <c r="AV48">
        <v>6.1146332209635421</v>
      </c>
      <c r="AY48">
        <v>668</v>
      </c>
      <c r="AZ48">
        <v>1886813</v>
      </c>
      <c r="BA48" t="s">
        <v>425</v>
      </c>
      <c r="BB48">
        <v>10.4</v>
      </c>
      <c r="BC48" t="s">
        <v>309</v>
      </c>
      <c r="BD48" t="s">
        <v>310</v>
      </c>
      <c r="BE48">
        <v>2</v>
      </c>
      <c r="BF48" t="s">
        <v>311</v>
      </c>
      <c r="BG48">
        <v>326.55</v>
      </c>
      <c r="BH48">
        <f t="shared" si="9"/>
        <v>3.1848109018527027E-2</v>
      </c>
      <c r="BI48">
        <f t="shared" si="10"/>
        <v>3.1848109018527025E-5</v>
      </c>
      <c r="BJ48">
        <f t="shared" si="11"/>
        <v>4.4969163487979955</v>
      </c>
      <c r="BM48">
        <v>433</v>
      </c>
      <c r="BN48">
        <v>13150000</v>
      </c>
      <c r="BO48" t="s">
        <v>443</v>
      </c>
      <c r="BP48">
        <v>3.7</v>
      </c>
      <c r="BQ48" t="s">
        <v>309</v>
      </c>
      <c r="BR48" t="s">
        <v>310</v>
      </c>
      <c r="BS48">
        <v>2</v>
      </c>
      <c r="BT48" t="s">
        <v>311</v>
      </c>
      <c r="BU48">
        <v>398.63</v>
      </c>
      <c r="BV48">
        <f t="shared" si="12"/>
        <v>9.2817901311993585E-3</v>
      </c>
      <c r="BW48">
        <f t="shared" si="13"/>
        <v>9.2817901311993582E-6</v>
      </c>
      <c r="BX48">
        <f t="shared" si="14"/>
        <v>5.0323682555563405</v>
      </c>
      <c r="BY48">
        <v>5.0323682555563405</v>
      </c>
      <c r="CB48">
        <v>340</v>
      </c>
      <c r="CC48">
        <v>122008859</v>
      </c>
      <c r="CD48" t="s">
        <v>456</v>
      </c>
      <c r="CE48">
        <v>0.52</v>
      </c>
      <c r="CF48" t="s">
        <v>309</v>
      </c>
      <c r="CG48" t="s">
        <v>310</v>
      </c>
      <c r="CH48">
        <v>4</v>
      </c>
      <c r="CI48" t="s">
        <v>311</v>
      </c>
      <c r="CJ48">
        <v>357.41</v>
      </c>
      <c r="CK48">
        <f t="shared" si="15"/>
        <v>1.4549117260289303E-3</v>
      </c>
      <c r="CL48">
        <f t="shared" si="16"/>
        <v>1.4549117260289302E-6</v>
      </c>
      <c r="CM48">
        <f t="shared" si="17"/>
        <v>5.8371633558612466</v>
      </c>
      <c r="CN48">
        <v>5.8371633558612466</v>
      </c>
      <c r="DF48">
        <v>187</v>
      </c>
      <c r="DG48">
        <v>110861</v>
      </c>
      <c r="DH48" t="s">
        <v>500</v>
      </c>
      <c r="DI48">
        <v>110</v>
      </c>
      <c r="DJ48" t="s">
        <v>309</v>
      </c>
      <c r="DK48" t="s">
        <v>310</v>
      </c>
      <c r="DL48">
        <v>4</v>
      </c>
      <c r="DM48" t="s">
        <v>311</v>
      </c>
      <c r="DN48">
        <v>79.11</v>
      </c>
      <c r="DO48">
        <f t="shared" si="21"/>
        <v>1.3904689672607762</v>
      </c>
      <c r="DP48">
        <f t="shared" si="22"/>
        <v>1.3904689672607762E-3</v>
      </c>
      <c r="DQ48">
        <f t="shared" si="23"/>
        <v>2.8568386993548716</v>
      </c>
      <c r="DR48">
        <v>2.8568386993548716</v>
      </c>
      <c r="EJ48">
        <v>171</v>
      </c>
      <c r="EK48">
        <v>110156</v>
      </c>
      <c r="EL48" t="s">
        <v>556</v>
      </c>
      <c r="EM48">
        <v>76</v>
      </c>
      <c r="EN48" t="s">
        <v>382</v>
      </c>
      <c r="EO48" t="s">
        <v>557</v>
      </c>
      <c r="EP48" t="s">
        <v>310</v>
      </c>
      <c r="EQ48">
        <f>EM48/1000</f>
        <v>7.5999999999999998E-2</v>
      </c>
      <c r="ER48" t="s">
        <v>558</v>
      </c>
      <c r="ES48">
        <v>3</v>
      </c>
      <c r="ET48" t="s">
        <v>311</v>
      </c>
      <c r="EU48">
        <v>118.1</v>
      </c>
      <c r="EV48">
        <f>EQ48*1000</f>
        <v>76</v>
      </c>
      <c r="EW48">
        <f t="shared" si="27"/>
        <v>7.5999999999999998E-2</v>
      </c>
      <c r="EX48">
        <f t="shared" si="28"/>
        <v>1.1191864077192086</v>
      </c>
      <c r="EY48">
        <v>1.1191864077192086</v>
      </c>
    </row>
    <row r="49" spans="1:155" x14ac:dyDescent="0.35">
      <c r="A49">
        <v>46</v>
      </c>
      <c r="B49" t="s">
        <v>3171</v>
      </c>
      <c r="C49" t="s">
        <v>634</v>
      </c>
      <c r="D49">
        <v>102818</v>
      </c>
      <c r="G49">
        <v>596</v>
      </c>
      <c r="H49">
        <v>156547</v>
      </c>
      <c r="I49" t="s">
        <v>308</v>
      </c>
      <c r="J49">
        <v>379.2</v>
      </c>
      <c r="K49" t="s">
        <v>309</v>
      </c>
      <c r="L49" t="s">
        <v>310</v>
      </c>
      <c r="M49">
        <v>4</v>
      </c>
      <c r="N49" t="s">
        <v>311</v>
      </c>
      <c r="O49">
        <v>88.12</v>
      </c>
      <c r="P49">
        <f t="shared" si="0"/>
        <v>4.3032228778937807</v>
      </c>
      <c r="Q49">
        <f t="shared" si="1"/>
        <v>4.3032228778937809E-3</v>
      </c>
      <c r="R49">
        <f t="shared" si="2"/>
        <v>2.3662061598127013</v>
      </c>
      <c r="U49">
        <v>69</v>
      </c>
      <c r="V49">
        <v>104552</v>
      </c>
      <c r="W49" t="s">
        <v>331</v>
      </c>
      <c r="X49">
        <v>7.05</v>
      </c>
      <c r="Y49" t="s">
        <v>309</v>
      </c>
      <c r="Z49" t="s">
        <v>310</v>
      </c>
      <c r="AA49">
        <v>2</v>
      </c>
      <c r="AB49" t="s">
        <v>311</v>
      </c>
      <c r="AC49">
        <v>132.16999999999999</v>
      </c>
      <c r="AD49">
        <f t="shared" si="3"/>
        <v>5.3340394945903008E-2</v>
      </c>
      <c r="AE49">
        <f t="shared" si="4"/>
        <v>5.3340394945903009E-5</v>
      </c>
      <c r="AF49">
        <f t="shared" si="5"/>
        <v>4.2729437730070101</v>
      </c>
      <c r="AI49">
        <v>292</v>
      </c>
      <c r="AJ49">
        <v>118967</v>
      </c>
      <c r="AK49" t="s">
        <v>389</v>
      </c>
      <c r="AL49">
        <v>3.4</v>
      </c>
      <c r="AM49" t="s">
        <v>309</v>
      </c>
      <c r="AN49">
        <v>3.4</v>
      </c>
      <c r="AO49" t="s">
        <v>379</v>
      </c>
      <c r="AP49">
        <v>1</v>
      </c>
      <c r="AQ49" t="s">
        <v>311</v>
      </c>
      <c r="AR49">
        <v>227.15</v>
      </c>
      <c r="AS49">
        <f t="shared" si="6"/>
        <v>1.4968082764692933E-2</v>
      </c>
      <c r="AT49">
        <f t="shared" si="7"/>
        <v>1.4968082764692933E-5</v>
      </c>
      <c r="AU49">
        <f t="shared" si="8"/>
        <v>4.8248338241083895</v>
      </c>
      <c r="AV49">
        <v>4.8248338241083895</v>
      </c>
      <c r="AY49">
        <v>674</v>
      </c>
      <c r="AZ49">
        <v>1912249</v>
      </c>
      <c r="BA49" t="s">
        <v>418</v>
      </c>
      <c r="BB49">
        <v>1</v>
      </c>
      <c r="BC49" t="s">
        <v>309</v>
      </c>
      <c r="BD49" t="s">
        <v>310</v>
      </c>
      <c r="BE49">
        <v>2</v>
      </c>
      <c r="BF49" t="s">
        <v>311</v>
      </c>
      <c r="BG49">
        <v>215.72</v>
      </c>
      <c r="BH49">
        <f t="shared" si="9"/>
        <v>4.6356387910254033E-3</v>
      </c>
      <c r="BI49">
        <f t="shared" si="10"/>
        <v>4.6356387910254033E-6</v>
      </c>
      <c r="BJ49">
        <f t="shared" si="11"/>
        <v>5.3338904116161245</v>
      </c>
      <c r="BM49">
        <v>434</v>
      </c>
      <c r="BN49">
        <v>131522</v>
      </c>
      <c r="BO49" t="s">
        <v>443</v>
      </c>
      <c r="BP49">
        <v>0.13600000000000001</v>
      </c>
      <c r="BQ49" t="s">
        <v>309</v>
      </c>
      <c r="BR49" t="s">
        <v>310</v>
      </c>
      <c r="BS49">
        <v>2</v>
      </c>
      <c r="BT49" t="s">
        <v>311</v>
      </c>
      <c r="BU49">
        <v>266.32</v>
      </c>
      <c r="BV49">
        <f t="shared" si="12"/>
        <v>5.1066386302192851E-4</v>
      </c>
      <c r="BW49">
        <f t="shared" si="13"/>
        <v>5.1066386302192855E-7</v>
      </c>
      <c r="BX49">
        <f t="shared" si="14"/>
        <v>6.2918648737783931</v>
      </c>
      <c r="BY49">
        <v>6.2918648737783931</v>
      </c>
      <c r="CB49">
        <v>343</v>
      </c>
      <c r="CC49">
        <v>122145</v>
      </c>
      <c r="CD49" t="s">
        <v>456</v>
      </c>
      <c r="CE49">
        <v>0.69</v>
      </c>
      <c r="CF49" t="s">
        <v>309</v>
      </c>
      <c r="CG49" t="s">
        <v>322</v>
      </c>
      <c r="CH49">
        <v>4</v>
      </c>
      <c r="CI49" t="s">
        <v>311</v>
      </c>
      <c r="CJ49">
        <v>277.26</v>
      </c>
      <c r="CK49">
        <f t="shared" si="15"/>
        <v>2.4886388227656352E-3</v>
      </c>
      <c r="CL49">
        <f t="shared" si="16"/>
        <v>2.488638822765635E-6</v>
      </c>
      <c r="CM49">
        <f t="shared" si="17"/>
        <v>5.6040381281650937</v>
      </c>
      <c r="CN49">
        <v>5.6040381281650937</v>
      </c>
      <c r="DF49">
        <v>191</v>
      </c>
      <c r="DG49">
        <v>110918</v>
      </c>
      <c r="DH49" t="s">
        <v>490</v>
      </c>
      <c r="DI49">
        <v>28</v>
      </c>
      <c r="DJ49" t="s">
        <v>309</v>
      </c>
      <c r="DK49" t="s">
        <v>310</v>
      </c>
      <c r="DL49">
        <v>4</v>
      </c>
      <c r="DM49" t="s">
        <v>311</v>
      </c>
      <c r="DN49">
        <v>87.14</v>
      </c>
      <c r="DO49">
        <f t="shared" si="21"/>
        <v>0.32132201055772319</v>
      </c>
      <c r="DP49">
        <f t="shared" si="22"/>
        <v>3.2132201055772318E-4</v>
      </c>
      <c r="DQ49">
        <f t="shared" si="23"/>
        <v>3.4930595242575158</v>
      </c>
      <c r="DR49">
        <v>3.4930595242575158</v>
      </c>
      <c r="EJ49">
        <v>172</v>
      </c>
      <c r="EK49">
        <v>110167</v>
      </c>
      <c r="EL49" t="s">
        <v>556</v>
      </c>
      <c r="EM49">
        <v>110</v>
      </c>
      <c r="EN49" t="s">
        <v>382</v>
      </c>
      <c r="EO49" t="s">
        <v>557</v>
      </c>
      <c r="EP49" t="s">
        <v>310</v>
      </c>
      <c r="EQ49">
        <f>EM49/1000</f>
        <v>0.11</v>
      </c>
      <c r="ER49" t="s">
        <v>558</v>
      </c>
      <c r="ES49">
        <v>3</v>
      </c>
      <c r="ET49" t="s">
        <v>311</v>
      </c>
      <c r="EU49">
        <v>116.08</v>
      </c>
      <c r="EV49">
        <f>EQ49*1000</f>
        <v>110</v>
      </c>
      <c r="EW49">
        <f t="shared" si="27"/>
        <v>0.11</v>
      </c>
      <c r="EX49">
        <f t="shared" si="28"/>
        <v>0.95860731484177497</v>
      </c>
      <c r="EY49">
        <v>0.95860731484177497</v>
      </c>
    </row>
    <row r="50" spans="1:155" x14ac:dyDescent="0.35">
      <c r="A50">
        <v>47</v>
      </c>
      <c r="B50" t="s">
        <v>3172</v>
      </c>
      <c r="C50" t="s">
        <v>635</v>
      </c>
      <c r="D50">
        <v>102829</v>
      </c>
      <c r="G50">
        <v>597</v>
      </c>
      <c r="H50">
        <v>156592</v>
      </c>
      <c r="I50" t="s">
        <v>316</v>
      </c>
      <c r="J50">
        <v>100</v>
      </c>
      <c r="K50" t="s">
        <v>309</v>
      </c>
      <c r="L50" t="s">
        <v>310</v>
      </c>
      <c r="M50">
        <v>4</v>
      </c>
      <c r="N50" t="s">
        <v>311</v>
      </c>
      <c r="O50">
        <v>96.94</v>
      </c>
      <c r="P50">
        <f t="shared" si="0"/>
        <v>1.0315659170621003</v>
      </c>
      <c r="Q50">
        <f t="shared" si="1"/>
        <v>1.0315659170621002E-3</v>
      </c>
      <c r="R50">
        <f t="shared" si="2"/>
        <v>2.9865030153867407</v>
      </c>
      <c r="U50">
        <v>70</v>
      </c>
      <c r="V50">
        <v>104653341</v>
      </c>
      <c r="W50" t="s">
        <v>331</v>
      </c>
      <c r="X50">
        <v>4.4000000000000003E-3</v>
      </c>
      <c r="Y50" t="s">
        <v>309</v>
      </c>
      <c r="Z50" t="s">
        <v>310</v>
      </c>
      <c r="AA50">
        <v>2</v>
      </c>
      <c r="AB50" t="s">
        <v>311</v>
      </c>
      <c r="AC50">
        <v>539.51</v>
      </c>
      <c r="AD50">
        <f t="shared" si="3"/>
        <v>8.1555485533168999E-6</v>
      </c>
      <c r="AE50">
        <f t="shared" si="4"/>
        <v>8.1555485533168995E-9</v>
      </c>
      <c r="AF50">
        <f t="shared" si="5"/>
        <v>8.0885468224021952</v>
      </c>
      <c r="AI50">
        <v>303</v>
      </c>
      <c r="AJ50">
        <v>119619</v>
      </c>
      <c r="AK50" t="s">
        <v>381</v>
      </c>
      <c r="AL50">
        <v>13.7</v>
      </c>
      <c r="AM50" t="s">
        <v>309</v>
      </c>
      <c r="AN50">
        <v>13.7</v>
      </c>
      <c r="AO50" t="s">
        <v>379</v>
      </c>
      <c r="AP50">
        <v>1</v>
      </c>
      <c r="AQ50" t="s">
        <v>311</v>
      </c>
      <c r="AR50">
        <v>182.23</v>
      </c>
      <c r="AS50">
        <f t="shared" si="6"/>
        <v>7.5179717938868462E-2</v>
      </c>
      <c r="AT50">
        <f t="shared" si="7"/>
        <v>7.5179717938868464E-5</v>
      </c>
      <c r="AU50">
        <f t="shared" si="8"/>
        <v>4.1238993080159654</v>
      </c>
      <c r="AV50">
        <v>4.1238993080159654</v>
      </c>
      <c r="AY50">
        <v>679</v>
      </c>
      <c r="AZ50">
        <v>1918167</v>
      </c>
      <c r="BA50" t="s">
        <v>413</v>
      </c>
      <c r="BB50">
        <v>0.79</v>
      </c>
      <c r="BC50" t="s">
        <v>309</v>
      </c>
      <c r="BD50" t="s">
        <v>310</v>
      </c>
      <c r="BE50">
        <v>2</v>
      </c>
      <c r="BF50" t="s">
        <v>311</v>
      </c>
      <c r="BG50">
        <v>211.71</v>
      </c>
      <c r="BH50">
        <f t="shared" si="9"/>
        <v>3.7315195314345097E-3</v>
      </c>
      <c r="BI50">
        <f t="shared" si="10"/>
        <v>3.7315195314345097E-6</v>
      </c>
      <c r="BJ50">
        <f t="shared" si="11"/>
        <v>5.4281142808633547</v>
      </c>
      <c r="BM50">
        <v>435</v>
      </c>
      <c r="BN50">
        <v>131577</v>
      </c>
      <c r="BO50" t="s">
        <v>445</v>
      </c>
      <c r="BP50">
        <v>3.28</v>
      </c>
      <c r="BQ50" t="s">
        <v>309</v>
      </c>
      <c r="BR50" t="s">
        <v>310</v>
      </c>
      <c r="BS50">
        <v>2</v>
      </c>
      <c r="BT50" t="s">
        <v>311</v>
      </c>
      <c r="BU50">
        <v>228.26</v>
      </c>
      <c r="BV50">
        <f t="shared" si="12"/>
        <v>1.4369578550775431E-2</v>
      </c>
      <c r="BW50">
        <f t="shared" si="13"/>
        <v>1.4369578550775431E-5</v>
      </c>
      <c r="BX50">
        <f t="shared" si="14"/>
        <v>4.8425559692183642</v>
      </c>
      <c r="BY50">
        <v>4.8425559692183642</v>
      </c>
      <c r="CB50">
        <v>344</v>
      </c>
      <c r="CC50">
        <v>1222055</v>
      </c>
      <c r="CD50" t="s">
        <v>463</v>
      </c>
      <c r="CE50">
        <v>0.153</v>
      </c>
      <c r="CF50" t="s">
        <v>309</v>
      </c>
      <c r="CG50" t="s">
        <v>310</v>
      </c>
      <c r="CH50">
        <v>4</v>
      </c>
      <c r="CI50" t="s">
        <v>311</v>
      </c>
      <c r="CJ50">
        <v>258.44</v>
      </c>
      <c r="CK50">
        <f t="shared" si="15"/>
        <v>5.9201362018263426E-4</v>
      </c>
      <c r="CL50">
        <f t="shared" si="16"/>
        <v>5.9201362018263425E-7</v>
      </c>
      <c r="CM50">
        <f t="shared" si="17"/>
        <v>6.2276683015505325</v>
      </c>
      <c r="CN50">
        <v>6.2276683015505325</v>
      </c>
      <c r="DF50">
        <v>202</v>
      </c>
      <c r="DG50">
        <v>111308</v>
      </c>
      <c r="DH50" t="s">
        <v>490</v>
      </c>
      <c r="DI50">
        <v>0.31</v>
      </c>
      <c r="DJ50" t="s">
        <v>309</v>
      </c>
      <c r="DK50" t="s">
        <v>310</v>
      </c>
      <c r="DL50">
        <v>4</v>
      </c>
      <c r="DM50" t="s">
        <v>311</v>
      </c>
      <c r="DN50">
        <v>100.13</v>
      </c>
      <c r="DO50">
        <f t="shared" si="21"/>
        <v>3.0959752321981426E-3</v>
      </c>
      <c r="DP50">
        <f t="shared" si="22"/>
        <v>3.0959752321981426E-6</v>
      </c>
      <c r="DQ50">
        <f t="shared" si="23"/>
        <v>5.509202522331103</v>
      </c>
      <c r="DR50">
        <v>5.509202522331103</v>
      </c>
      <c r="EJ50">
        <v>174</v>
      </c>
      <c r="EK50">
        <v>110430</v>
      </c>
      <c r="EL50" t="s">
        <v>556</v>
      </c>
      <c r="EM50">
        <v>1.1000000000000001</v>
      </c>
      <c r="EN50" t="s">
        <v>382</v>
      </c>
      <c r="EO50" t="s">
        <v>397</v>
      </c>
      <c r="EP50" t="s">
        <v>310</v>
      </c>
      <c r="EQ50">
        <v>1.1000000000000001</v>
      </c>
      <c r="ER50" t="s">
        <v>397</v>
      </c>
      <c r="ES50">
        <v>3</v>
      </c>
      <c r="ET50" t="s">
        <v>311</v>
      </c>
      <c r="EU50">
        <v>114.21</v>
      </c>
      <c r="EV50">
        <v>1.1000000000000001</v>
      </c>
      <c r="EW50">
        <f t="shared" si="27"/>
        <v>1.1000000000000001E-3</v>
      </c>
      <c r="EX50">
        <f t="shared" si="28"/>
        <v>2.9586073148417751</v>
      </c>
      <c r="EY50">
        <v>2.9586073148417751</v>
      </c>
    </row>
    <row r="51" spans="1:155" x14ac:dyDescent="0.35">
      <c r="A51">
        <v>48</v>
      </c>
      <c r="B51" t="s">
        <v>4653</v>
      </c>
      <c r="C51" t="s">
        <v>636</v>
      </c>
      <c r="D51">
        <v>102851069</v>
      </c>
      <c r="G51">
        <v>598</v>
      </c>
      <c r="H51">
        <v>156605</v>
      </c>
      <c r="I51" t="s">
        <v>317</v>
      </c>
      <c r="J51">
        <v>52.7</v>
      </c>
      <c r="K51" t="s">
        <v>309</v>
      </c>
      <c r="L51" t="s">
        <v>310</v>
      </c>
      <c r="M51">
        <v>4</v>
      </c>
      <c r="N51" t="s">
        <v>311</v>
      </c>
      <c r="O51">
        <v>96.94</v>
      </c>
      <c r="P51">
        <f t="shared" si="0"/>
        <v>0.54363523829172689</v>
      </c>
      <c r="Q51">
        <f t="shared" si="1"/>
        <v>5.4363523829172684E-4</v>
      </c>
      <c r="R51">
        <f t="shared" si="2"/>
        <v>3.2646924001741939</v>
      </c>
      <c r="U51">
        <v>74</v>
      </c>
      <c r="V51">
        <v>104949</v>
      </c>
      <c r="W51" t="s">
        <v>331</v>
      </c>
      <c r="X51">
        <v>0.18</v>
      </c>
      <c r="Y51" t="s">
        <v>309</v>
      </c>
      <c r="Z51" t="s">
        <v>310</v>
      </c>
      <c r="AA51">
        <v>2</v>
      </c>
      <c r="AB51" t="s">
        <v>311</v>
      </c>
      <c r="AC51">
        <v>123.17</v>
      </c>
      <c r="AD51">
        <f t="shared" si="3"/>
        <v>1.4613948201672485E-3</v>
      </c>
      <c r="AE51">
        <f t="shared" si="4"/>
        <v>1.4613948201672485E-6</v>
      </c>
      <c r="AF51">
        <f t="shared" si="5"/>
        <v>5.8352324363207373</v>
      </c>
      <c r="AI51">
        <v>316</v>
      </c>
      <c r="AJ51">
        <v>1204213</v>
      </c>
      <c r="AK51" t="s">
        <v>381</v>
      </c>
      <c r="AL51">
        <v>8.6999999999999994E-2</v>
      </c>
      <c r="AM51" t="s">
        <v>309</v>
      </c>
      <c r="AN51">
        <v>8.6999999999999994E-2</v>
      </c>
      <c r="AO51" t="s">
        <v>379</v>
      </c>
      <c r="AP51">
        <v>1</v>
      </c>
      <c r="AQ51" t="s">
        <v>311</v>
      </c>
      <c r="AR51">
        <v>259.11</v>
      </c>
      <c r="AS51">
        <f t="shared" si="6"/>
        <v>3.3576473312492758E-4</v>
      </c>
      <c r="AT51">
        <f t="shared" si="7"/>
        <v>3.3576473312492757E-7</v>
      </c>
      <c r="AU51">
        <f t="shared" si="8"/>
        <v>6.473964921698788</v>
      </c>
      <c r="AV51">
        <v>6.473964921698788</v>
      </c>
      <c r="AY51">
        <v>683</v>
      </c>
      <c r="AZ51">
        <v>1929733</v>
      </c>
      <c r="BA51" t="s">
        <v>413</v>
      </c>
      <c r="BB51">
        <v>0.39</v>
      </c>
      <c r="BC51" t="s">
        <v>309</v>
      </c>
      <c r="BD51" t="s">
        <v>310</v>
      </c>
      <c r="BE51">
        <v>2</v>
      </c>
      <c r="BF51" t="s">
        <v>311</v>
      </c>
      <c r="BG51">
        <v>321.22000000000003</v>
      </c>
      <c r="BH51">
        <f t="shared" si="9"/>
        <v>1.2141211630658116E-3</v>
      </c>
      <c r="BI51">
        <f t="shared" si="10"/>
        <v>1.2141211630658117E-6</v>
      </c>
      <c r="BJ51">
        <f t="shared" si="11"/>
        <v>5.9157379707359015</v>
      </c>
      <c r="BM51">
        <v>449</v>
      </c>
      <c r="BN51">
        <v>1330207</v>
      </c>
      <c r="BO51" t="s">
        <v>443</v>
      </c>
      <c r="BP51">
        <v>99</v>
      </c>
      <c r="BQ51" t="s">
        <v>309</v>
      </c>
      <c r="BR51" t="s">
        <v>310</v>
      </c>
      <c r="BS51">
        <v>2</v>
      </c>
      <c r="BT51" t="s">
        <v>311</v>
      </c>
      <c r="BU51">
        <v>106.18</v>
      </c>
      <c r="BV51">
        <f t="shared" si="12"/>
        <v>0.93237897909210765</v>
      </c>
      <c r="BW51">
        <f t="shared" si="13"/>
        <v>9.3237897909210761E-4</v>
      </c>
      <c r="BX51">
        <f t="shared" si="14"/>
        <v>3.0304075264075885</v>
      </c>
      <c r="BY51">
        <v>3.0304075264075885</v>
      </c>
      <c r="CB51">
        <v>345</v>
      </c>
      <c r="CC51">
        <v>122349</v>
      </c>
      <c r="CD51" t="s">
        <v>456</v>
      </c>
      <c r="CE51">
        <v>3.7</v>
      </c>
      <c r="CF51" t="s">
        <v>309</v>
      </c>
      <c r="CG51" t="s">
        <v>310</v>
      </c>
      <c r="CH51">
        <v>4</v>
      </c>
      <c r="CI51" t="s">
        <v>311</v>
      </c>
      <c r="CJ51">
        <v>201.69</v>
      </c>
      <c r="CK51">
        <f t="shared" si="15"/>
        <v>1.8344984877782737E-2</v>
      </c>
      <c r="CL51">
        <f t="shared" si="16"/>
        <v>1.8344984877782738E-5</v>
      </c>
      <c r="CM51">
        <f t="shared" si="17"/>
        <v>4.7364826419073909</v>
      </c>
      <c r="CN51">
        <v>4.7364826419073909</v>
      </c>
      <c r="DF51">
        <v>204</v>
      </c>
      <c r="DG51">
        <v>111353845</v>
      </c>
      <c r="DH51" t="s">
        <v>489</v>
      </c>
      <c r="DI51">
        <v>1.819</v>
      </c>
      <c r="DJ51" t="s">
        <v>309</v>
      </c>
      <c r="DK51" t="s">
        <v>310</v>
      </c>
      <c r="DL51">
        <v>4</v>
      </c>
      <c r="DM51" t="s">
        <v>311</v>
      </c>
      <c r="DN51">
        <v>396.43</v>
      </c>
      <c r="DO51">
        <f t="shared" si="21"/>
        <v>4.5884519335065458E-3</v>
      </c>
      <c r="DP51">
        <f t="shared" si="22"/>
        <v>4.5884519335065462E-6</v>
      </c>
      <c r="DQ51">
        <f t="shared" si="23"/>
        <v>5.3383338134032945</v>
      </c>
      <c r="DR51">
        <v>5.3383338134032945</v>
      </c>
      <c r="EJ51">
        <v>178</v>
      </c>
      <c r="EK51">
        <v>110587</v>
      </c>
      <c r="EL51" t="s">
        <v>556</v>
      </c>
      <c r="EM51">
        <v>5.8</v>
      </c>
      <c r="EN51" t="s">
        <v>382</v>
      </c>
      <c r="EO51" t="s">
        <v>557</v>
      </c>
      <c r="EP51" t="s">
        <v>310</v>
      </c>
      <c r="EQ51">
        <f>EM51/1000</f>
        <v>5.7999999999999996E-3</v>
      </c>
      <c r="ER51" t="s">
        <v>558</v>
      </c>
      <c r="ES51">
        <v>3</v>
      </c>
      <c r="ET51" t="s">
        <v>311</v>
      </c>
      <c r="EU51">
        <v>87.190000000000097</v>
      </c>
      <c r="EV51">
        <f>EQ51*1000</f>
        <v>5.8</v>
      </c>
      <c r="EW51">
        <f t="shared" si="27"/>
        <v>5.7999999999999996E-3</v>
      </c>
      <c r="EX51">
        <f t="shared" si="28"/>
        <v>2.2365720064370627</v>
      </c>
      <c r="EY51">
        <v>2.2365720064370627</v>
      </c>
    </row>
    <row r="52" spans="1:155" x14ac:dyDescent="0.35">
      <c r="A52">
        <v>49</v>
      </c>
      <c r="B52" t="s">
        <v>3173</v>
      </c>
      <c r="C52" t="s">
        <v>637</v>
      </c>
      <c r="D52">
        <v>102976</v>
      </c>
      <c r="G52">
        <v>599</v>
      </c>
      <c r="H52">
        <v>15687271</v>
      </c>
      <c r="I52" t="s">
        <v>308</v>
      </c>
      <c r="J52">
        <v>39.9</v>
      </c>
      <c r="K52" t="s">
        <v>309</v>
      </c>
      <c r="L52" t="s">
        <v>310</v>
      </c>
      <c r="M52">
        <v>4</v>
      </c>
      <c r="N52" t="s">
        <v>311</v>
      </c>
      <c r="O52">
        <v>206.31</v>
      </c>
      <c r="P52">
        <f t="shared" si="0"/>
        <v>0.19339828413552421</v>
      </c>
      <c r="Q52">
        <f t="shared" si="1"/>
        <v>1.933982841355242E-4</v>
      </c>
      <c r="R52">
        <f t="shared" si="2"/>
        <v>3.7135473833749368</v>
      </c>
      <c r="U52">
        <v>75</v>
      </c>
      <c r="V52">
        <v>105088</v>
      </c>
      <c r="W52" t="s">
        <v>331</v>
      </c>
      <c r="X52">
        <v>100</v>
      </c>
      <c r="Y52" t="s">
        <v>309</v>
      </c>
      <c r="Z52" t="s">
        <v>310</v>
      </c>
      <c r="AA52">
        <v>2</v>
      </c>
      <c r="AB52" t="s">
        <v>311</v>
      </c>
      <c r="AC52">
        <v>144.24</v>
      </c>
      <c r="AD52">
        <f t="shared" si="3"/>
        <v>0.69328896283971153</v>
      </c>
      <c r="AE52">
        <f t="shared" si="4"/>
        <v>6.9328896283971152E-4</v>
      </c>
      <c r="AF52">
        <f t="shared" si="5"/>
        <v>3.1590857137143455</v>
      </c>
      <c r="AI52">
        <v>321</v>
      </c>
      <c r="AJ52">
        <v>120821</v>
      </c>
      <c r="AK52" t="s">
        <v>378</v>
      </c>
      <c r="AL52">
        <v>14.2</v>
      </c>
      <c r="AM52" t="s">
        <v>379</v>
      </c>
      <c r="AN52">
        <v>14.2</v>
      </c>
      <c r="AO52" t="s">
        <v>379</v>
      </c>
      <c r="AP52">
        <v>1</v>
      </c>
      <c r="AQ52" t="s">
        <v>311</v>
      </c>
      <c r="AR52">
        <v>181.44</v>
      </c>
      <c r="AS52">
        <f t="shared" si="6"/>
        <v>7.8262786596119932E-2</v>
      </c>
      <c r="AT52">
        <f t="shared" si="7"/>
        <v>7.8262786596119935E-5</v>
      </c>
      <c r="AU52">
        <f t="shared" si="8"/>
        <v>4.106444692829756</v>
      </c>
      <c r="AV52">
        <v>4.106444692829756</v>
      </c>
      <c r="AY52">
        <v>699</v>
      </c>
      <c r="AZ52">
        <v>2008391</v>
      </c>
      <c r="BA52" t="s">
        <v>413</v>
      </c>
      <c r="BB52">
        <v>100</v>
      </c>
      <c r="BC52" t="s">
        <v>309</v>
      </c>
      <c r="BD52" t="s">
        <v>310</v>
      </c>
      <c r="BE52">
        <v>2</v>
      </c>
      <c r="BF52" t="s">
        <v>311</v>
      </c>
      <c r="BG52">
        <v>221.04</v>
      </c>
      <c r="BH52">
        <f t="shared" si="9"/>
        <v>0.45240680419833518</v>
      </c>
      <c r="BI52">
        <f t="shared" si="10"/>
        <v>4.5240680419833518E-4</v>
      </c>
      <c r="BJ52">
        <f t="shared" si="11"/>
        <v>3.344470871908455</v>
      </c>
      <c r="BM52">
        <v>458</v>
      </c>
      <c r="BN52">
        <v>133493</v>
      </c>
      <c r="BO52" t="s">
        <v>441</v>
      </c>
      <c r="BP52">
        <v>4.8007812999999997</v>
      </c>
      <c r="BQ52" t="s">
        <v>309</v>
      </c>
      <c r="BR52" t="s">
        <v>310</v>
      </c>
      <c r="BS52">
        <v>2</v>
      </c>
      <c r="BT52" t="s">
        <v>311</v>
      </c>
      <c r="BU52">
        <v>282.39</v>
      </c>
      <c r="BV52">
        <f t="shared" si="12"/>
        <v>1.7000535783845038E-2</v>
      </c>
      <c r="BW52">
        <f t="shared" si="13"/>
        <v>1.7000535783845038E-5</v>
      </c>
      <c r="BX52">
        <f t="shared" si="14"/>
        <v>4.769537391309921</v>
      </c>
      <c r="BY52">
        <v>4.769537391309921</v>
      </c>
      <c r="CB52">
        <v>348</v>
      </c>
      <c r="CC52">
        <v>122453730</v>
      </c>
      <c r="CD52" t="s">
        <v>456</v>
      </c>
      <c r="CE52">
        <v>9.2899999999999996E-3</v>
      </c>
      <c r="CF52" t="s">
        <v>309</v>
      </c>
      <c r="CG52" t="s">
        <v>310</v>
      </c>
      <c r="CH52">
        <v>4</v>
      </c>
      <c r="CI52" t="s">
        <v>311</v>
      </c>
      <c r="CJ52">
        <v>407.63</v>
      </c>
      <c r="CK52">
        <f t="shared" si="15"/>
        <v>2.279027549493413E-5</v>
      </c>
      <c r="CL52">
        <f t="shared" si="16"/>
        <v>2.2790275494934132E-8</v>
      </c>
      <c r="CM52">
        <f t="shared" si="17"/>
        <v>7.6422504249202596</v>
      </c>
      <c r="CN52">
        <v>7.6422504249202596</v>
      </c>
      <c r="DF52">
        <v>207</v>
      </c>
      <c r="DG52">
        <v>111400</v>
      </c>
      <c r="DH52" t="s">
        <v>490</v>
      </c>
      <c r="DI52">
        <v>345.6</v>
      </c>
      <c r="DJ52" t="s">
        <v>309</v>
      </c>
      <c r="DK52" t="s">
        <v>310</v>
      </c>
      <c r="DL52">
        <v>4</v>
      </c>
      <c r="DM52" t="s">
        <v>311</v>
      </c>
      <c r="DN52">
        <v>103.2</v>
      </c>
      <c r="DO52">
        <f t="shared" si="21"/>
        <v>3.3488372093023258</v>
      </c>
      <c r="DP52">
        <f t="shared" si="22"/>
        <v>3.3488372093023258E-3</v>
      </c>
      <c r="DQ52">
        <f t="shared" si="23"/>
        <v>2.4751059634843369</v>
      </c>
      <c r="DR52">
        <v>2.4751059634843369</v>
      </c>
      <c r="EJ52">
        <v>179</v>
      </c>
      <c r="EK52">
        <v>110623</v>
      </c>
      <c r="EL52" t="s">
        <v>556</v>
      </c>
      <c r="EM52">
        <v>4.0999999999999996</v>
      </c>
      <c r="EN52" t="s">
        <v>382</v>
      </c>
      <c r="EO52" t="s">
        <v>397</v>
      </c>
      <c r="EP52" t="s">
        <v>310</v>
      </c>
      <c r="EQ52">
        <v>4.0999999999999996</v>
      </c>
      <c r="ER52" t="s">
        <v>397</v>
      </c>
      <c r="ES52">
        <v>3</v>
      </c>
      <c r="ET52" t="s">
        <v>311</v>
      </c>
      <c r="EU52">
        <v>86.150000000000105</v>
      </c>
      <c r="EV52">
        <v>4.0999999999999996</v>
      </c>
      <c r="EW52">
        <f t="shared" si="27"/>
        <v>4.0999999999999995E-3</v>
      </c>
      <c r="EX52">
        <f t="shared" si="28"/>
        <v>2.3872161432802645</v>
      </c>
      <c r="EY52">
        <v>2.3872161432802645</v>
      </c>
    </row>
    <row r="53" spans="1:155" x14ac:dyDescent="0.35">
      <c r="A53">
        <v>50</v>
      </c>
      <c r="B53" t="s">
        <v>4249</v>
      </c>
      <c r="C53" t="s">
        <v>638</v>
      </c>
      <c r="D53">
        <v>103065196</v>
      </c>
      <c r="G53">
        <v>601</v>
      </c>
      <c r="H53">
        <v>1577180</v>
      </c>
      <c r="I53" t="s">
        <v>308</v>
      </c>
      <c r="J53">
        <v>305.89999999999998</v>
      </c>
      <c r="K53" t="s">
        <v>309</v>
      </c>
      <c r="L53" t="s">
        <v>310</v>
      </c>
      <c r="M53">
        <v>4</v>
      </c>
      <c r="N53" t="s">
        <v>311</v>
      </c>
      <c r="O53">
        <v>114.16</v>
      </c>
      <c r="P53">
        <f t="shared" si="0"/>
        <v>2.6795725297827611</v>
      </c>
      <c r="Q53">
        <f t="shared" si="1"/>
        <v>2.6795725297827609E-3</v>
      </c>
      <c r="R53">
        <f t="shared" si="2"/>
        <v>2.571934483121912</v>
      </c>
      <c r="U53">
        <v>77</v>
      </c>
      <c r="V53">
        <v>105395</v>
      </c>
      <c r="W53" t="s">
        <v>331</v>
      </c>
      <c r="X53">
        <v>1.6</v>
      </c>
      <c r="Y53" t="s">
        <v>309</v>
      </c>
      <c r="Z53" t="s">
        <v>310</v>
      </c>
      <c r="AA53">
        <v>2</v>
      </c>
      <c r="AB53" t="s">
        <v>311</v>
      </c>
      <c r="AC53">
        <v>122.56</v>
      </c>
      <c r="AD53">
        <f t="shared" si="3"/>
        <v>1.3054830287206267E-2</v>
      </c>
      <c r="AE53">
        <f t="shared" si="4"/>
        <v>1.3054830287206268E-5</v>
      </c>
      <c r="AF53">
        <f t="shared" si="5"/>
        <v>4.8842287696326041</v>
      </c>
      <c r="AI53">
        <v>322</v>
      </c>
      <c r="AJ53">
        <v>120832</v>
      </c>
      <c r="AK53" t="s">
        <v>380</v>
      </c>
      <c r="AL53">
        <v>44.010863999999998</v>
      </c>
      <c r="AM53" t="s">
        <v>309</v>
      </c>
      <c r="AN53">
        <v>44.010863999999998</v>
      </c>
      <c r="AO53" t="s">
        <v>379</v>
      </c>
      <c r="AP53">
        <v>1</v>
      </c>
      <c r="AQ53" t="s">
        <v>311</v>
      </c>
      <c r="AR53">
        <v>163</v>
      </c>
      <c r="AS53">
        <f t="shared" si="6"/>
        <v>0.27000530061349692</v>
      </c>
      <c r="AT53">
        <f t="shared" si="7"/>
        <v>2.7000530061349691E-4</v>
      </c>
      <c r="AU53">
        <f t="shared" si="8"/>
        <v>3.5686277098980641</v>
      </c>
      <c r="AV53">
        <v>3.5686277098980641</v>
      </c>
      <c r="AY53">
        <v>700</v>
      </c>
      <c r="AZ53">
        <v>2008415</v>
      </c>
      <c r="BA53" t="s">
        <v>418</v>
      </c>
      <c r="BB53">
        <v>37</v>
      </c>
      <c r="BC53" t="s">
        <v>309</v>
      </c>
      <c r="BD53" t="s">
        <v>310</v>
      </c>
      <c r="BE53">
        <v>2</v>
      </c>
      <c r="BF53" t="s">
        <v>311</v>
      </c>
      <c r="BG53">
        <v>217.42</v>
      </c>
      <c r="BH53">
        <f t="shared" si="9"/>
        <v>0.1701775365651734</v>
      </c>
      <c r="BI53">
        <f t="shared" si="10"/>
        <v>1.701775365651734E-4</v>
      </c>
      <c r="BJ53">
        <f t="shared" si="11"/>
        <v>3.7690977673398014</v>
      </c>
      <c r="BM53">
        <v>516</v>
      </c>
      <c r="BN53">
        <v>141786</v>
      </c>
      <c r="BO53" t="s">
        <v>441</v>
      </c>
      <c r="BP53">
        <v>100</v>
      </c>
      <c r="BQ53" t="s">
        <v>309</v>
      </c>
      <c r="BR53" t="s">
        <v>310</v>
      </c>
      <c r="BS53">
        <v>2</v>
      </c>
      <c r="BT53" t="s">
        <v>311</v>
      </c>
      <c r="BU53">
        <v>88.12</v>
      </c>
      <c r="BV53">
        <f t="shared" si="12"/>
        <v>1.1348161597821151</v>
      </c>
      <c r="BW53">
        <f t="shared" si="13"/>
        <v>1.1348161597821151E-3</v>
      </c>
      <c r="BX53">
        <f t="shared" si="14"/>
        <v>2.9450744884787299</v>
      </c>
      <c r="BY53">
        <v>2.9450744884787299</v>
      </c>
      <c r="CB53">
        <v>349</v>
      </c>
      <c r="CC53">
        <v>122454299</v>
      </c>
      <c r="CD53" t="s">
        <v>456</v>
      </c>
      <c r="CE53">
        <v>5.5999999999999995E-4</v>
      </c>
      <c r="CF53" t="s">
        <v>309</v>
      </c>
      <c r="CG53" t="s">
        <v>310</v>
      </c>
      <c r="CH53">
        <v>4</v>
      </c>
      <c r="CI53" t="s">
        <v>311</v>
      </c>
      <c r="CJ53">
        <v>349.54</v>
      </c>
      <c r="CK53">
        <f t="shared" si="15"/>
        <v>1.6021056245351031E-6</v>
      </c>
      <c r="CL53">
        <f t="shared" si="16"/>
        <v>1.602105624535103E-9</v>
      </c>
      <c r="CM53">
        <f t="shared" si="17"/>
        <v>8.795308854893122</v>
      </c>
      <c r="CN53">
        <v>8.795308854893122</v>
      </c>
      <c r="DF53">
        <v>208</v>
      </c>
      <c r="DG53">
        <v>111422</v>
      </c>
      <c r="DH53" t="s">
        <v>490</v>
      </c>
      <c r="DI53">
        <v>2.1</v>
      </c>
      <c r="DJ53" t="s">
        <v>309</v>
      </c>
      <c r="DK53" t="s">
        <v>310</v>
      </c>
      <c r="DL53">
        <v>4</v>
      </c>
      <c r="DM53" t="s">
        <v>311</v>
      </c>
      <c r="DN53">
        <v>105.16</v>
      </c>
      <c r="DO53">
        <f t="shared" si="21"/>
        <v>1.9969570178775202E-2</v>
      </c>
      <c r="DP53">
        <f t="shared" si="22"/>
        <v>1.9969570178775201E-5</v>
      </c>
      <c r="DQ53">
        <f t="shared" si="23"/>
        <v>4.6996312827004054</v>
      </c>
      <c r="DR53">
        <v>4.6996312827004054</v>
      </c>
      <c r="EJ53">
        <v>180</v>
      </c>
      <c r="EK53">
        <v>110634</v>
      </c>
      <c r="EL53" t="s">
        <v>556</v>
      </c>
      <c r="EM53">
        <v>49</v>
      </c>
      <c r="EN53" t="s">
        <v>382</v>
      </c>
      <c r="EO53" t="s">
        <v>397</v>
      </c>
      <c r="EP53" t="s">
        <v>310</v>
      </c>
      <c r="EQ53">
        <v>49</v>
      </c>
      <c r="ER53" t="s">
        <v>397</v>
      </c>
      <c r="ES53">
        <v>3</v>
      </c>
      <c r="ET53" t="s">
        <v>311</v>
      </c>
      <c r="EU53">
        <v>90.1400000000001</v>
      </c>
      <c r="EV53">
        <v>49</v>
      </c>
      <c r="EW53">
        <f t="shared" si="27"/>
        <v>4.9000000000000002E-2</v>
      </c>
      <c r="EX53">
        <f t="shared" si="28"/>
        <v>1.3098039199714864</v>
      </c>
      <c r="EY53">
        <v>1.3098039199714864</v>
      </c>
    </row>
    <row r="54" spans="1:155" x14ac:dyDescent="0.35">
      <c r="A54">
        <v>51</v>
      </c>
      <c r="B54" t="s">
        <v>4654</v>
      </c>
      <c r="C54" t="s">
        <v>639</v>
      </c>
      <c r="D54">
        <v>103065209</v>
      </c>
      <c r="G54">
        <v>608</v>
      </c>
      <c r="H54">
        <v>15972608</v>
      </c>
      <c r="I54" t="s">
        <v>308</v>
      </c>
      <c r="J54">
        <v>3.58795829</v>
      </c>
      <c r="K54" t="s">
        <v>309</v>
      </c>
      <c r="L54" t="s">
        <v>310</v>
      </c>
      <c r="M54">
        <v>4</v>
      </c>
      <c r="N54" t="s">
        <v>311</v>
      </c>
      <c r="O54">
        <v>269.8</v>
      </c>
      <c r="P54">
        <f t="shared" si="0"/>
        <v>1.3298585211267606E-2</v>
      </c>
      <c r="Q54">
        <f t="shared" si="1"/>
        <v>1.3298585211267606E-5</v>
      </c>
      <c r="R54">
        <f t="shared" si="2"/>
        <v>4.8761945596060077</v>
      </c>
      <c r="U54">
        <v>79</v>
      </c>
      <c r="V54">
        <v>10543574</v>
      </c>
      <c r="W54" t="s">
        <v>331</v>
      </c>
      <c r="X54">
        <v>1000</v>
      </c>
      <c r="Y54" t="s">
        <v>309</v>
      </c>
      <c r="Z54" t="s">
        <v>310</v>
      </c>
      <c r="AA54">
        <v>2</v>
      </c>
      <c r="AB54" t="s">
        <v>311</v>
      </c>
      <c r="AC54">
        <v>228.28</v>
      </c>
      <c r="AD54">
        <f t="shared" si="3"/>
        <v>4.3805852461888906</v>
      </c>
      <c r="AE54">
        <f t="shared" si="4"/>
        <v>4.3805852461888907E-3</v>
      </c>
      <c r="AF54">
        <f t="shared" si="5"/>
        <v>2.3584678638769208</v>
      </c>
      <c r="AI54">
        <v>323</v>
      </c>
      <c r="AJ54">
        <v>120923</v>
      </c>
      <c r="AK54" t="s">
        <v>381</v>
      </c>
      <c r="AL54">
        <v>32.299999999999997</v>
      </c>
      <c r="AM54" t="s">
        <v>383</v>
      </c>
      <c r="AN54">
        <f>AL54*1000</f>
        <v>32299.999999999996</v>
      </c>
      <c r="AO54" t="s">
        <v>379</v>
      </c>
      <c r="AP54">
        <v>1</v>
      </c>
      <c r="AQ54" t="s">
        <v>311</v>
      </c>
      <c r="AR54">
        <v>84.13</v>
      </c>
      <c r="AS54">
        <f t="shared" si="6"/>
        <v>383.92963271128014</v>
      </c>
      <c r="AT54">
        <f t="shared" si="7"/>
        <v>0.38392963271128011</v>
      </c>
      <c r="AU54">
        <f t="shared" si="8"/>
        <v>0.41574836658450781</v>
      </c>
      <c r="AV54">
        <v>0.41574836658450781</v>
      </c>
      <c r="AY54">
        <v>704</v>
      </c>
      <c r="AZ54">
        <v>2032599</v>
      </c>
      <c r="BA54" t="s">
        <v>413</v>
      </c>
      <c r="BB54">
        <v>0.03</v>
      </c>
      <c r="BC54" t="s">
        <v>309</v>
      </c>
      <c r="BD54" t="s">
        <v>310</v>
      </c>
      <c r="BE54">
        <v>2</v>
      </c>
      <c r="BF54" t="s">
        <v>311</v>
      </c>
      <c r="BG54">
        <v>208.29</v>
      </c>
      <c r="BH54">
        <f t="shared" si="9"/>
        <v>1.4402995823131211E-4</v>
      </c>
      <c r="BI54">
        <f t="shared" si="10"/>
        <v>1.440299582313121E-7</v>
      </c>
      <c r="BJ54">
        <f t="shared" si="11"/>
        <v>6.8415471652565536</v>
      </c>
      <c r="BM54">
        <v>521</v>
      </c>
      <c r="BN54">
        <v>1420071</v>
      </c>
      <c r="BO54" t="s">
        <v>445</v>
      </c>
      <c r="BP54">
        <v>0.2009</v>
      </c>
      <c r="BQ54" t="s">
        <v>309</v>
      </c>
      <c r="BR54" t="s">
        <v>310</v>
      </c>
      <c r="BS54">
        <v>2</v>
      </c>
      <c r="BT54" t="s">
        <v>311</v>
      </c>
      <c r="BU54">
        <v>240.24</v>
      </c>
      <c r="BV54">
        <f t="shared" si="12"/>
        <v>8.3624708624708622E-4</v>
      </c>
      <c r="BW54">
        <f t="shared" si="13"/>
        <v>8.3624708624708624E-7</v>
      </c>
      <c r="BX54">
        <f t="shared" si="14"/>
        <v>6.0776653824426754</v>
      </c>
      <c r="BY54">
        <v>6.0776653824426754</v>
      </c>
      <c r="CB54">
        <v>350</v>
      </c>
      <c r="CC54">
        <v>122548338</v>
      </c>
      <c r="CD54" t="s">
        <v>456</v>
      </c>
      <c r="CE54">
        <v>63</v>
      </c>
      <c r="CF54" t="s">
        <v>309</v>
      </c>
      <c r="CG54" t="s">
        <v>310</v>
      </c>
      <c r="CH54">
        <v>4</v>
      </c>
      <c r="CI54" t="s">
        <v>311</v>
      </c>
      <c r="CJ54">
        <v>412.85</v>
      </c>
      <c r="CK54">
        <f t="shared" si="15"/>
        <v>0.15259779580961608</v>
      </c>
      <c r="CL54">
        <f t="shared" si="16"/>
        <v>1.5259779580961607E-4</v>
      </c>
      <c r="CM54">
        <f t="shared" si="17"/>
        <v>3.816451739478349</v>
      </c>
      <c r="CN54">
        <v>3.816451739478349</v>
      </c>
      <c r="DF54">
        <v>210</v>
      </c>
      <c r="DG54">
        <v>1114712</v>
      </c>
      <c r="DH54" t="s">
        <v>490</v>
      </c>
      <c r="DI54">
        <v>0.23</v>
      </c>
      <c r="DJ54" t="s">
        <v>309</v>
      </c>
      <c r="DK54" t="s">
        <v>310</v>
      </c>
      <c r="DL54">
        <v>4</v>
      </c>
      <c r="DM54" t="s">
        <v>311</v>
      </c>
      <c r="DN54">
        <v>203.39</v>
      </c>
      <c r="DO54">
        <f t="shared" si="21"/>
        <v>1.1308323909730077E-3</v>
      </c>
      <c r="DP54">
        <f t="shared" si="22"/>
        <v>1.1308323909730077E-6</v>
      </c>
      <c r="DQ54">
        <f t="shared" si="23"/>
        <v>5.9466017602998047</v>
      </c>
      <c r="DR54">
        <v>5.9466017602998047</v>
      </c>
      <c r="EJ54">
        <v>183</v>
      </c>
      <c r="EK54">
        <v>110805</v>
      </c>
      <c r="EL54" t="s">
        <v>556</v>
      </c>
      <c r="EM54">
        <v>7.7</v>
      </c>
      <c r="EN54" t="s">
        <v>382</v>
      </c>
      <c r="EO54" t="s">
        <v>397</v>
      </c>
      <c r="EP54" t="s">
        <v>310</v>
      </c>
      <c r="EQ54">
        <v>7.7</v>
      </c>
      <c r="ER54" t="s">
        <v>397</v>
      </c>
      <c r="ES54">
        <v>3</v>
      </c>
      <c r="ET54" t="s">
        <v>311</v>
      </c>
      <c r="EU54">
        <v>90.14</v>
      </c>
      <c r="EV54">
        <v>7.7</v>
      </c>
      <c r="EW54">
        <f t="shared" si="27"/>
        <v>7.7000000000000002E-3</v>
      </c>
      <c r="EX54">
        <f t="shared" si="28"/>
        <v>2.1135092748275182</v>
      </c>
      <c r="EY54">
        <v>2.1135092748275182</v>
      </c>
    </row>
    <row r="55" spans="1:155" x14ac:dyDescent="0.35">
      <c r="A55">
        <v>52</v>
      </c>
      <c r="B55" t="s">
        <v>3820</v>
      </c>
      <c r="C55" t="s">
        <v>640</v>
      </c>
      <c r="D55">
        <v>1031078</v>
      </c>
      <c r="G55">
        <v>617</v>
      </c>
      <c r="H55">
        <v>1634782</v>
      </c>
      <c r="I55" t="s">
        <v>308</v>
      </c>
      <c r="J55">
        <v>0.18</v>
      </c>
      <c r="K55" t="s">
        <v>309</v>
      </c>
      <c r="L55" t="s">
        <v>310</v>
      </c>
      <c r="M55">
        <v>4</v>
      </c>
      <c r="N55" t="s">
        <v>311</v>
      </c>
      <c r="O55">
        <v>314.33</v>
      </c>
      <c r="P55">
        <f t="shared" si="0"/>
        <v>5.7264658161804475E-4</v>
      </c>
      <c r="Q55">
        <f t="shared" si="1"/>
        <v>5.726465816180447E-7</v>
      </c>
      <c r="R55">
        <f t="shared" si="2"/>
        <v>6.2421133274341409</v>
      </c>
      <c r="U55">
        <v>81</v>
      </c>
      <c r="V55">
        <v>10548104</v>
      </c>
      <c r="W55" t="s">
        <v>333</v>
      </c>
      <c r="X55">
        <v>4.8899999999999996E-4</v>
      </c>
      <c r="Y55" t="s">
        <v>309</v>
      </c>
      <c r="Z55" t="s">
        <v>310</v>
      </c>
      <c r="AA55">
        <v>2</v>
      </c>
      <c r="AB55" t="s">
        <v>311</v>
      </c>
      <c r="AC55">
        <v>304.48</v>
      </c>
      <c r="AD55">
        <f t="shared" si="3"/>
        <v>1.6060168155543876E-6</v>
      </c>
      <c r="AE55">
        <f t="shared" si="4"/>
        <v>1.6060168155543876E-9</v>
      </c>
      <c r="AF55">
        <f t="shared" si="5"/>
        <v>8.7942499118193247</v>
      </c>
      <c r="AI55">
        <v>327</v>
      </c>
      <c r="AJ55">
        <v>121142</v>
      </c>
      <c r="AK55" t="s">
        <v>386</v>
      </c>
      <c r="AL55">
        <v>2.4</v>
      </c>
      <c r="AM55" t="s">
        <v>309</v>
      </c>
      <c r="AN55">
        <v>2.4</v>
      </c>
      <c r="AO55" t="s">
        <v>379</v>
      </c>
      <c r="AP55">
        <v>1</v>
      </c>
      <c r="AQ55" t="s">
        <v>311</v>
      </c>
      <c r="AR55">
        <v>182.15</v>
      </c>
      <c r="AS55">
        <f t="shared" si="6"/>
        <v>1.3175953884161404E-2</v>
      </c>
      <c r="AT55">
        <f t="shared" si="7"/>
        <v>1.3175953884161405E-5</v>
      </c>
      <c r="AU55">
        <f t="shared" si="8"/>
        <v>4.8802179338663283</v>
      </c>
      <c r="AV55">
        <v>4.8802179338663283</v>
      </c>
      <c r="AY55">
        <v>715</v>
      </c>
      <c r="AZ55">
        <v>206440</v>
      </c>
      <c r="BA55" t="s">
        <v>415</v>
      </c>
      <c r="BB55">
        <v>2E-3</v>
      </c>
      <c r="BC55" t="s">
        <v>309</v>
      </c>
      <c r="BD55" t="s">
        <v>310</v>
      </c>
      <c r="BE55">
        <v>2</v>
      </c>
      <c r="BF55" t="s">
        <v>311</v>
      </c>
      <c r="BG55">
        <v>202.26</v>
      </c>
      <c r="BH55">
        <f t="shared" si="9"/>
        <v>9.8882626322555132E-6</v>
      </c>
      <c r="BI55">
        <f t="shared" si="10"/>
        <v>9.8882626322555125E-9</v>
      </c>
      <c r="BJ55">
        <f t="shared" si="11"/>
        <v>8.0048800072406348</v>
      </c>
      <c r="BM55">
        <v>548</v>
      </c>
      <c r="BN55">
        <v>14678058</v>
      </c>
      <c r="BO55" t="s">
        <v>441</v>
      </c>
      <c r="BP55">
        <v>30</v>
      </c>
      <c r="BQ55" t="s">
        <v>309</v>
      </c>
      <c r="BR55" t="s">
        <v>310</v>
      </c>
      <c r="BS55">
        <v>2</v>
      </c>
      <c r="BT55" t="s">
        <v>311</v>
      </c>
      <c r="BU55">
        <v>84.09</v>
      </c>
      <c r="BV55">
        <f t="shared" si="12"/>
        <v>0.35676061362825545</v>
      </c>
      <c r="BW55">
        <f t="shared" si="13"/>
        <v>3.5676061362825543E-4</v>
      </c>
      <c r="BX55">
        <f t="shared" si="14"/>
        <v>3.4476230977602862</v>
      </c>
      <c r="BY55">
        <v>3.4476230977602862</v>
      </c>
      <c r="CB55">
        <v>354</v>
      </c>
      <c r="CC55">
        <v>122836355</v>
      </c>
      <c r="CD55" t="s">
        <v>456</v>
      </c>
      <c r="CE55">
        <v>10.5</v>
      </c>
      <c r="CF55" t="s">
        <v>309</v>
      </c>
      <c r="CG55" t="s">
        <v>310</v>
      </c>
      <c r="CH55">
        <v>4</v>
      </c>
      <c r="CI55" t="s">
        <v>311</v>
      </c>
      <c r="CJ55">
        <v>387.22</v>
      </c>
      <c r="CK55">
        <f t="shared" si="15"/>
        <v>2.7116367956200607E-2</v>
      </c>
      <c r="CL55">
        <f t="shared" si="16"/>
        <v>2.7116367956200607E-5</v>
      </c>
      <c r="CM55">
        <f t="shared" si="17"/>
        <v>4.5667684815532983</v>
      </c>
      <c r="CN55">
        <v>4.5667684815532983</v>
      </c>
      <c r="DF55">
        <v>214</v>
      </c>
      <c r="DG55">
        <v>111706</v>
      </c>
      <c r="DH55" t="s">
        <v>500</v>
      </c>
      <c r="DI55">
        <v>49</v>
      </c>
      <c r="DJ55" t="s">
        <v>309</v>
      </c>
      <c r="DK55" t="s">
        <v>310</v>
      </c>
      <c r="DL55">
        <v>4</v>
      </c>
      <c r="DM55" t="s">
        <v>311</v>
      </c>
      <c r="DN55">
        <v>116.23</v>
      </c>
      <c r="DO55">
        <f t="shared" si="21"/>
        <v>0.4215779058762798</v>
      </c>
      <c r="DP55">
        <f t="shared" si="22"/>
        <v>4.2157790587627982E-4</v>
      </c>
      <c r="DQ55">
        <f t="shared" si="23"/>
        <v>3.3751221577752233</v>
      </c>
      <c r="DR55">
        <v>3.3751221577752233</v>
      </c>
      <c r="EJ55">
        <v>185</v>
      </c>
      <c r="EK55">
        <v>110838</v>
      </c>
      <c r="EL55" t="s">
        <v>556</v>
      </c>
      <c r="EM55">
        <v>5</v>
      </c>
      <c r="EN55" t="s">
        <v>382</v>
      </c>
      <c r="EO55" t="s">
        <v>557</v>
      </c>
      <c r="EP55" t="s">
        <v>310</v>
      </c>
      <c r="EQ55">
        <f t="shared" ref="EQ55:EQ60" si="29">EM55/1000</f>
        <v>5.0000000000000001E-3</v>
      </c>
      <c r="ER55" t="s">
        <v>558</v>
      </c>
      <c r="ES55">
        <v>3</v>
      </c>
      <c r="ET55" t="s">
        <v>311</v>
      </c>
      <c r="EU55">
        <v>82.160000000000096</v>
      </c>
      <c r="EV55">
        <f t="shared" ref="EV55:EV60" si="30">EQ55*1000</f>
        <v>5</v>
      </c>
      <c r="EW55">
        <f t="shared" si="27"/>
        <v>5.0000000000000001E-3</v>
      </c>
      <c r="EX55">
        <f t="shared" si="28"/>
        <v>2.3010299956639813</v>
      </c>
      <c r="EY55">
        <v>2.3010299956639813</v>
      </c>
    </row>
    <row r="56" spans="1:155" x14ac:dyDescent="0.35">
      <c r="A56">
        <v>53</v>
      </c>
      <c r="B56" t="s">
        <v>4655</v>
      </c>
      <c r="C56" t="s">
        <v>641</v>
      </c>
      <c r="D56">
        <v>103361097</v>
      </c>
      <c r="G56">
        <v>621</v>
      </c>
      <c r="H56">
        <v>1646884</v>
      </c>
      <c r="I56" t="s">
        <v>308</v>
      </c>
      <c r="J56">
        <v>41.5</v>
      </c>
      <c r="K56" t="s">
        <v>309</v>
      </c>
      <c r="L56" t="s">
        <v>310</v>
      </c>
      <c r="M56">
        <v>4</v>
      </c>
      <c r="N56" t="s">
        <v>311</v>
      </c>
      <c r="O56">
        <v>222.3</v>
      </c>
      <c r="P56">
        <f t="shared" si="0"/>
        <v>0.18668466036887088</v>
      </c>
      <c r="Q56">
        <f t="shared" si="1"/>
        <v>1.8668466036887089E-4</v>
      </c>
      <c r="R56">
        <f t="shared" si="2"/>
        <v>3.7288913659868981</v>
      </c>
      <c r="U56">
        <v>82</v>
      </c>
      <c r="V56">
        <v>105512069</v>
      </c>
      <c r="W56" t="s">
        <v>331</v>
      </c>
      <c r="X56">
        <v>2</v>
      </c>
      <c r="Y56" t="s">
        <v>309</v>
      </c>
      <c r="Z56" t="s">
        <v>310</v>
      </c>
      <c r="AA56">
        <v>2</v>
      </c>
      <c r="AB56" t="s">
        <v>311</v>
      </c>
      <c r="AC56">
        <v>349.76</v>
      </c>
      <c r="AD56">
        <f t="shared" si="3"/>
        <v>5.7182067703568165E-3</v>
      </c>
      <c r="AE56">
        <f t="shared" si="4"/>
        <v>5.7182067703568164E-6</v>
      </c>
      <c r="AF56">
        <f t="shared" si="5"/>
        <v>5.2427401446056274</v>
      </c>
      <c r="AI56">
        <v>329</v>
      </c>
      <c r="AJ56">
        <v>121324</v>
      </c>
      <c r="AK56" t="s">
        <v>381</v>
      </c>
      <c r="AL56">
        <v>90.6</v>
      </c>
      <c r="AM56" t="s">
        <v>309</v>
      </c>
      <c r="AN56">
        <v>90.6</v>
      </c>
      <c r="AO56" t="s">
        <v>379</v>
      </c>
      <c r="AP56">
        <v>1</v>
      </c>
      <c r="AQ56" t="s">
        <v>311</v>
      </c>
      <c r="AR56">
        <v>166.19</v>
      </c>
      <c r="AS56">
        <f t="shared" si="6"/>
        <v>0.54515915518382574</v>
      </c>
      <c r="AT56">
        <f t="shared" si="7"/>
        <v>5.4515915518382578E-4</v>
      </c>
      <c r="AU56">
        <f t="shared" si="8"/>
        <v>3.2634766901498686</v>
      </c>
      <c r="AV56">
        <v>3.2634766901498686</v>
      </c>
      <c r="AY56">
        <v>721</v>
      </c>
      <c r="AZ56">
        <v>21087649</v>
      </c>
      <c r="BA56" t="s">
        <v>418</v>
      </c>
      <c r="BB56">
        <v>43.5</v>
      </c>
      <c r="BC56" t="s">
        <v>309</v>
      </c>
      <c r="BD56" t="s">
        <v>310</v>
      </c>
      <c r="BE56">
        <v>2</v>
      </c>
      <c r="BF56" t="s">
        <v>311</v>
      </c>
      <c r="BG56">
        <v>214.33</v>
      </c>
      <c r="BH56">
        <f t="shared" si="9"/>
        <v>0.2029580553352307</v>
      </c>
      <c r="BI56">
        <f t="shared" si="10"/>
        <v>2.0295805533523069E-4</v>
      </c>
      <c r="BJ56">
        <f t="shared" si="11"/>
        <v>3.6925937070063917</v>
      </c>
      <c r="BM56">
        <v>575</v>
      </c>
      <c r="BN56">
        <v>151213</v>
      </c>
      <c r="BO56" t="s">
        <v>443</v>
      </c>
      <c r="BP56">
        <v>1.2</v>
      </c>
      <c r="BQ56" t="s">
        <v>309</v>
      </c>
      <c r="BR56" t="s">
        <v>310</v>
      </c>
      <c r="BS56">
        <v>2</v>
      </c>
      <c r="BT56" t="s">
        <v>311</v>
      </c>
      <c r="BU56">
        <v>266.45</v>
      </c>
      <c r="BV56">
        <f t="shared" si="12"/>
        <v>4.503659223118784E-3</v>
      </c>
      <c r="BW56">
        <f t="shared" si="13"/>
        <v>4.5036592231187843E-6</v>
      </c>
      <c r="BX56">
        <f t="shared" si="14"/>
        <v>5.3464344785293054</v>
      </c>
      <c r="BY56">
        <v>5.3464344785293054</v>
      </c>
      <c r="CB56">
        <v>355</v>
      </c>
      <c r="CC56">
        <v>122931480</v>
      </c>
      <c r="CD56" t="s">
        <v>456</v>
      </c>
      <c r="CE56">
        <v>120</v>
      </c>
      <c r="CF56" t="s">
        <v>309</v>
      </c>
      <c r="CG56" t="s">
        <v>310</v>
      </c>
      <c r="CH56">
        <v>4</v>
      </c>
      <c r="CI56" t="s">
        <v>311</v>
      </c>
      <c r="CJ56">
        <v>431.5</v>
      </c>
      <c r="CK56">
        <f t="shared" si="15"/>
        <v>0.27809965237543455</v>
      </c>
      <c r="CL56">
        <f t="shared" si="16"/>
        <v>2.7809965237543457E-4</v>
      </c>
      <c r="CM56">
        <f t="shared" si="17"/>
        <v>3.5557995540036034</v>
      </c>
      <c r="CN56">
        <v>3.5557995540036034</v>
      </c>
      <c r="DF56">
        <v>218</v>
      </c>
      <c r="DG56">
        <v>111864</v>
      </c>
      <c r="DH56" t="s">
        <v>490</v>
      </c>
      <c r="DI56">
        <v>7.0000000000000007E-2</v>
      </c>
      <c r="DJ56" t="s">
        <v>309</v>
      </c>
      <c r="DK56" t="s">
        <v>310</v>
      </c>
      <c r="DL56">
        <v>4</v>
      </c>
      <c r="DM56" t="s">
        <v>311</v>
      </c>
      <c r="DN56">
        <v>129.28</v>
      </c>
      <c r="DO56">
        <f t="shared" si="21"/>
        <v>5.4146039603960401E-4</v>
      </c>
      <c r="DP56">
        <f t="shared" si="22"/>
        <v>5.4146039603960402E-7</v>
      </c>
      <c r="DQ56">
        <f t="shared" si="23"/>
        <v>6.266433303416254</v>
      </c>
      <c r="DR56">
        <v>6.266433303416254</v>
      </c>
      <c r="EJ56">
        <v>186</v>
      </c>
      <c r="EK56">
        <v>110850</v>
      </c>
      <c r="EL56" t="s">
        <v>556</v>
      </c>
      <c r="EM56">
        <v>37</v>
      </c>
      <c r="EN56" t="s">
        <v>382</v>
      </c>
      <c r="EO56" t="s">
        <v>557</v>
      </c>
      <c r="EP56" t="s">
        <v>310</v>
      </c>
      <c r="EQ56">
        <f t="shared" si="29"/>
        <v>3.6999999999999998E-2</v>
      </c>
      <c r="ER56" t="s">
        <v>558</v>
      </c>
      <c r="ES56">
        <v>3</v>
      </c>
      <c r="ET56" t="s">
        <v>311</v>
      </c>
      <c r="EU56">
        <v>86.160000000000096</v>
      </c>
      <c r="EV56">
        <f t="shared" si="30"/>
        <v>37</v>
      </c>
      <c r="EW56">
        <f t="shared" si="27"/>
        <v>3.6999999999999998E-2</v>
      </c>
      <c r="EX56">
        <f t="shared" si="28"/>
        <v>1.431798275933005</v>
      </c>
      <c r="EY56">
        <v>1.431798275933005</v>
      </c>
    </row>
    <row r="57" spans="1:155" x14ac:dyDescent="0.35">
      <c r="A57">
        <v>54</v>
      </c>
      <c r="B57" t="s">
        <v>3174</v>
      </c>
      <c r="C57" t="s">
        <v>642</v>
      </c>
      <c r="D57">
        <v>103695</v>
      </c>
      <c r="G57">
        <v>625</v>
      </c>
      <c r="H57">
        <v>16752775</v>
      </c>
      <c r="I57" t="s">
        <v>318</v>
      </c>
      <c r="J57">
        <v>5.343</v>
      </c>
      <c r="K57" t="s">
        <v>309</v>
      </c>
      <c r="L57" t="s">
        <v>310</v>
      </c>
      <c r="M57">
        <v>4</v>
      </c>
      <c r="N57" t="s">
        <v>311</v>
      </c>
      <c r="O57">
        <v>162.24</v>
      </c>
      <c r="P57">
        <f t="shared" si="0"/>
        <v>3.2932692307692309E-2</v>
      </c>
      <c r="Q57">
        <f t="shared" si="1"/>
        <v>3.293269230769231E-5</v>
      </c>
      <c r="R57">
        <f t="shared" si="2"/>
        <v>4.4823727634703356</v>
      </c>
      <c r="U57">
        <v>84</v>
      </c>
      <c r="V57">
        <v>105602</v>
      </c>
      <c r="W57" t="s">
        <v>331</v>
      </c>
      <c r="X57">
        <v>2430</v>
      </c>
      <c r="Y57" t="s">
        <v>309</v>
      </c>
      <c r="Z57" t="s">
        <v>310</v>
      </c>
      <c r="AA57">
        <v>2</v>
      </c>
      <c r="AB57" t="s">
        <v>311</v>
      </c>
      <c r="AC57">
        <v>113.18</v>
      </c>
      <c r="AD57">
        <f t="shared" si="3"/>
        <v>21.470224421275841</v>
      </c>
      <c r="AE57">
        <f t="shared" si="4"/>
        <v>2.147022442127584E-2</v>
      </c>
      <c r="AF57">
        <f t="shared" si="5"/>
        <v>1.668163416000997</v>
      </c>
      <c r="AI57">
        <v>330</v>
      </c>
      <c r="AJ57">
        <v>121335</v>
      </c>
      <c r="AK57" t="s">
        <v>381</v>
      </c>
      <c r="AL57">
        <v>109</v>
      </c>
      <c r="AM57" t="s">
        <v>309</v>
      </c>
      <c r="AN57">
        <v>109</v>
      </c>
      <c r="AO57" t="s">
        <v>379</v>
      </c>
      <c r="AP57">
        <v>1</v>
      </c>
      <c r="AQ57" t="s">
        <v>311</v>
      </c>
      <c r="AR57">
        <v>152.16</v>
      </c>
      <c r="AS57">
        <f t="shared" si="6"/>
        <v>0.71635120925341744</v>
      </c>
      <c r="AT57">
        <f t="shared" si="7"/>
        <v>7.1635120925341749E-4</v>
      </c>
      <c r="AU57">
        <f t="shared" si="8"/>
        <v>3.144874001652715</v>
      </c>
      <c r="AV57">
        <v>3.144874001652715</v>
      </c>
      <c r="AY57">
        <v>722</v>
      </c>
      <c r="AZ57">
        <v>210880925</v>
      </c>
      <c r="BA57" t="s">
        <v>416</v>
      </c>
      <c r="BB57">
        <v>4.4400000000000004E-3</v>
      </c>
      <c r="BC57" t="s">
        <v>309</v>
      </c>
      <c r="BD57" t="s">
        <v>310</v>
      </c>
      <c r="BE57">
        <v>2</v>
      </c>
      <c r="BF57" t="s">
        <v>311</v>
      </c>
      <c r="BG57">
        <v>249.71</v>
      </c>
      <c r="BH57">
        <f t="shared" si="9"/>
        <v>1.7780625525609709E-5</v>
      </c>
      <c r="BI57">
        <f t="shared" si="10"/>
        <v>1.7780625525609711E-8</v>
      </c>
      <c r="BJ57">
        <f t="shared" si="11"/>
        <v>7.7500529645389227</v>
      </c>
      <c r="BM57">
        <v>578</v>
      </c>
      <c r="BN57">
        <v>152114</v>
      </c>
      <c r="BO57" t="s">
        <v>442</v>
      </c>
      <c r="BP57">
        <v>5.15</v>
      </c>
      <c r="BQ57" t="s">
        <v>309</v>
      </c>
      <c r="BR57" t="s">
        <v>310</v>
      </c>
      <c r="BS57">
        <v>2</v>
      </c>
      <c r="BT57" t="s">
        <v>311</v>
      </c>
      <c r="BU57">
        <v>454.67</v>
      </c>
      <c r="BV57">
        <f t="shared" si="12"/>
        <v>1.1326896430378076E-2</v>
      </c>
      <c r="BW57">
        <f t="shared" si="13"/>
        <v>1.1326896430378076E-5</v>
      </c>
      <c r="BX57">
        <f t="shared" si="14"/>
        <v>4.9458890705250749</v>
      </c>
      <c r="BY57">
        <v>4.9458890705250749</v>
      </c>
      <c r="CB57">
        <v>364</v>
      </c>
      <c r="CC57">
        <v>123312890</v>
      </c>
      <c r="CD57" t="s">
        <v>456</v>
      </c>
      <c r="CE57">
        <v>3.05</v>
      </c>
      <c r="CF57" t="s">
        <v>309</v>
      </c>
      <c r="CG57" t="s">
        <v>310</v>
      </c>
      <c r="CH57">
        <v>4</v>
      </c>
      <c r="CI57" t="s">
        <v>311</v>
      </c>
      <c r="CJ57">
        <v>217.26</v>
      </c>
      <c r="CK57">
        <f t="shared" si="15"/>
        <v>1.4038479241461843E-2</v>
      </c>
      <c r="CL57">
        <f t="shared" si="16"/>
        <v>1.4038479241461843E-5</v>
      </c>
      <c r="CM57">
        <f t="shared" si="17"/>
        <v>4.8526799358538693</v>
      </c>
      <c r="CN57">
        <v>4.8526799358538693</v>
      </c>
      <c r="DF57">
        <v>221</v>
      </c>
      <c r="DG57">
        <v>111922</v>
      </c>
      <c r="DH57" t="s">
        <v>490</v>
      </c>
      <c r="DI57">
        <v>19</v>
      </c>
      <c r="DJ57" t="s">
        <v>309</v>
      </c>
      <c r="DK57" t="s">
        <v>310</v>
      </c>
      <c r="DL57">
        <v>4</v>
      </c>
      <c r="DM57" t="s">
        <v>311</v>
      </c>
      <c r="DN57">
        <v>129.28</v>
      </c>
      <c r="DO57">
        <f t="shared" si="21"/>
        <v>0.14696782178217821</v>
      </c>
      <c r="DP57">
        <f t="shared" si="22"/>
        <v>1.4696782178217821E-4</v>
      </c>
      <c r="DQ57">
        <f t="shared" si="23"/>
        <v>3.8327777424776821</v>
      </c>
      <c r="DR57">
        <v>3.8327777424776821</v>
      </c>
      <c r="EJ57">
        <v>187</v>
      </c>
      <c r="EK57">
        <v>110861</v>
      </c>
      <c r="EL57" t="s">
        <v>556</v>
      </c>
      <c r="EM57">
        <v>2</v>
      </c>
      <c r="EN57" t="s">
        <v>382</v>
      </c>
      <c r="EO57" t="s">
        <v>557</v>
      </c>
      <c r="EP57" t="s">
        <v>310</v>
      </c>
      <c r="EQ57">
        <f t="shared" si="29"/>
        <v>2E-3</v>
      </c>
      <c r="ER57" t="s">
        <v>558</v>
      </c>
      <c r="ES57">
        <v>3</v>
      </c>
      <c r="ET57" t="s">
        <v>311</v>
      </c>
      <c r="EU57">
        <v>79.11</v>
      </c>
      <c r="EV57">
        <f t="shared" si="30"/>
        <v>2</v>
      </c>
      <c r="EW57">
        <f t="shared" si="27"/>
        <v>2E-3</v>
      </c>
      <c r="EX57">
        <f t="shared" si="28"/>
        <v>2.6989700043360187</v>
      </c>
      <c r="EY57">
        <v>2.6989700043360187</v>
      </c>
    </row>
    <row r="58" spans="1:155" x14ac:dyDescent="0.35">
      <c r="A58">
        <v>55</v>
      </c>
      <c r="B58" t="s">
        <v>3175</v>
      </c>
      <c r="C58" t="s">
        <v>643</v>
      </c>
      <c r="D58">
        <v>103731</v>
      </c>
      <c r="G58">
        <v>649</v>
      </c>
      <c r="H58">
        <v>1821121</v>
      </c>
      <c r="I58" t="s">
        <v>308</v>
      </c>
      <c r="J58">
        <v>58.2</v>
      </c>
      <c r="K58" t="s">
        <v>309</v>
      </c>
      <c r="L58" t="s">
        <v>310</v>
      </c>
      <c r="M58">
        <v>4</v>
      </c>
      <c r="N58" t="s">
        <v>311</v>
      </c>
      <c r="O58">
        <v>164.22</v>
      </c>
      <c r="P58">
        <f t="shared" si="0"/>
        <v>0.35440263061746441</v>
      </c>
      <c r="Q58">
        <f t="shared" si="1"/>
        <v>3.5440263061746442E-4</v>
      </c>
      <c r="R58">
        <f t="shared" si="2"/>
        <v>3.4505030631438789</v>
      </c>
      <c r="U58">
        <v>85</v>
      </c>
      <c r="V58">
        <v>105679</v>
      </c>
      <c r="W58" t="s">
        <v>331</v>
      </c>
      <c r="X58">
        <v>2.37</v>
      </c>
      <c r="Y58" t="s">
        <v>309</v>
      </c>
      <c r="Z58" t="s">
        <v>310</v>
      </c>
      <c r="AA58">
        <v>2</v>
      </c>
      <c r="AB58" t="s">
        <v>311</v>
      </c>
      <c r="AC58">
        <v>122.18</v>
      </c>
      <c r="AD58">
        <f t="shared" si="3"/>
        <v>1.9397610083483386E-2</v>
      </c>
      <c r="AE58">
        <f t="shared" si="4"/>
        <v>1.9397610083483387E-5</v>
      </c>
      <c r="AF58">
        <f t="shared" si="5"/>
        <v>4.7122517747858872</v>
      </c>
      <c r="AI58">
        <v>337</v>
      </c>
      <c r="AJ58">
        <v>121755</v>
      </c>
      <c r="AK58" t="s">
        <v>392</v>
      </c>
      <c r="AL58">
        <v>0.15</v>
      </c>
      <c r="AM58" t="s">
        <v>309</v>
      </c>
      <c r="AN58">
        <v>0.15</v>
      </c>
      <c r="AO58" t="s">
        <v>379</v>
      </c>
      <c r="AP58">
        <v>1</v>
      </c>
      <c r="AQ58" t="s">
        <v>311</v>
      </c>
      <c r="AR58">
        <v>330.4</v>
      </c>
      <c r="AS58">
        <f t="shared" si="6"/>
        <v>4.5399515738498792E-4</v>
      </c>
      <c r="AT58">
        <f t="shared" si="7"/>
        <v>4.5399515738498793E-7</v>
      </c>
      <c r="AU58">
        <f t="shared" si="8"/>
        <v>6.3429487795926631</v>
      </c>
      <c r="AV58">
        <v>6.3429487795926631</v>
      </c>
      <c r="AY58">
        <v>733</v>
      </c>
      <c r="AZ58">
        <v>2164172</v>
      </c>
      <c r="BA58" t="s">
        <v>413</v>
      </c>
      <c r="BB58">
        <v>0.22</v>
      </c>
      <c r="BC58" t="s">
        <v>309</v>
      </c>
      <c r="BD58" t="s">
        <v>310</v>
      </c>
      <c r="BE58">
        <v>2</v>
      </c>
      <c r="BF58" t="s">
        <v>311</v>
      </c>
      <c r="BG58">
        <v>232.23</v>
      </c>
      <c r="BH58">
        <f t="shared" si="9"/>
        <v>9.4733669207251433E-4</v>
      </c>
      <c r="BI58">
        <f t="shared" si="10"/>
        <v>9.4733669207251431E-7</v>
      </c>
      <c r="BJ58">
        <f t="shared" si="11"/>
        <v>6.0234956413541374</v>
      </c>
      <c r="BM58">
        <v>587</v>
      </c>
      <c r="BN58">
        <v>154212</v>
      </c>
      <c r="BO58" t="s">
        <v>443</v>
      </c>
      <c r="BP58">
        <v>0.68</v>
      </c>
      <c r="BQ58" t="s">
        <v>309</v>
      </c>
      <c r="BR58" t="s">
        <v>310</v>
      </c>
      <c r="BS58">
        <v>2</v>
      </c>
      <c r="BT58" t="s">
        <v>311</v>
      </c>
      <c r="BU58">
        <v>406.61</v>
      </c>
      <c r="BV58">
        <f t="shared" si="12"/>
        <v>1.6723641818941985E-3</v>
      </c>
      <c r="BW58">
        <f t="shared" si="13"/>
        <v>1.6723641818941985E-6</v>
      </c>
      <c r="BX58">
        <f t="shared" si="14"/>
        <v>5.7766691425879486</v>
      </c>
      <c r="BY58">
        <v>5.7766691425879486</v>
      </c>
      <c r="CB58">
        <v>367</v>
      </c>
      <c r="CC58">
        <v>123343168</v>
      </c>
      <c r="CD58" t="s">
        <v>456</v>
      </c>
      <c r="CE58">
        <v>130</v>
      </c>
      <c r="CF58" t="s">
        <v>309</v>
      </c>
      <c r="CG58" t="s">
        <v>310</v>
      </c>
      <c r="CH58">
        <v>4</v>
      </c>
      <c r="CI58" t="s">
        <v>311</v>
      </c>
      <c r="CJ58">
        <v>326.77999999999997</v>
      </c>
      <c r="CK58">
        <f t="shared" si="15"/>
        <v>0.39782116408592938</v>
      </c>
      <c r="CL58">
        <f t="shared" si="16"/>
        <v>3.9782116408592939E-4</v>
      </c>
      <c r="CM58">
        <f t="shared" si="17"/>
        <v>3.4003121161305452</v>
      </c>
      <c r="CN58">
        <v>3.4003121161305452</v>
      </c>
      <c r="DF58">
        <v>223</v>
      </c>
      <c r="DG58">
        <v>111991094</v>
      </c>
      <c r="DH58" t="s">
        <v>490</v>
      </c>
      <c r="DI58">
        <v>1.4315</v>
      </c>
      <c r="DJ58" t="s">
        <v>309</v>
      </c>
      <c r="DK58" t="s">
        <v>310</v>
      </c>
      <c r="DL58">
        <v>4</v>
      </c>
      <c r="DM58" t="s">
        <v>311</v>
      </c>
      <c r="DN58">
        <v>410.46</v>
      </c>
      <c r="DO58">
        <f t="shared" si="21"/>
        <v>3.4875505530380549E-3</v>
      </c>
      <c r="DP58">
        <f t="shared" si="22"/>
        <v>3.487550553038055E-6</v>
      </c>
      <c r="DQ58">
        <f t="shared" si="23"/>
        <v>5.4574794884505762</v>
      </c>
      <c r="DR58">
        <v>5.4574794884505762</v>
      </c>
      <c r="EJ58">
        <v>188</v>
      </c>
      <c r="EK58">
        <v>110872</v>
      </c>
      <c r="EL58" t="s">
        <v>556</v>
      </c>
      <c r="EM58">
        <v>5.5</v>
      </c>
      <c r="EN58" t="s">
        <v>382</v>
      </c>
      <c r="EO58" t="s">
        <v>557</v>
      </c>
      <c r="EP58" t="s">
        <v>310</v>
      </c>
      <c r="EQ58">
        <f t="shared" si="29"/>
        <v>5.4999999999999997E-3</v>
      </c>
      <c r="ER58" t="s">
        <v>558</v>
      </c>
      <c r="ES58">
        <v>3</v>
      </c>
      <c r="ET58" t="s">
        <v>311</v>
      </c>
      <c r="EU58">
        <v>84.130000000000095</v>
      </c>
      <c r="EV58">
        <f t="shared" si="30"/>
        <v>5.5</v>
      </c>
      <c r="EW58">
        <f t="shared" si="27"/>
        <v>5.4999999999999997E-3</v>
      </c>
      <c r="EX58">
        <f t="shared" si="28"/>
        <v>2.2596373105057563</v>
      </c>
      <c r="EY58">
        <v>2.2596373105057563</v>
      </c>
    </row>
    <row r="59" spans="1:155" x14ac:dyDescent="0.35">
      <c r="A59">
        <v>56</v>
      </c>
      <c r="B59" t="s">
        <v>3176</v>
      </c>
      <c r="C59" t="s">
        <v>644</v>
      </c>
      <c r="D59">
        <v>103742</v>
      </c>
      <c r="G59">
        <v>655</v>
      </c>
      <c r="H59">
        <v>1846704</v>
      </c>
      <c r="I59" t="s">
        <v>308</v>
      </c>
      <c r="J59">
        <v>19</v>
      </c>
      <c r="K59" t="s">
        <v>309</v>
      </c>
      <c r="L59" t="s">
        <v>310</v>
      </c>
      <c r="M59">
        <v>4</v>
      </c>
      <c r="N59" t="s">
        <v>311</v>
      </c>
      <c r="O59">
        <v>154.22999999999999</v>
      </c>
      <c r="P59">
        <f t="shared" si="0"/>
        <v>0.12319263437722883</v>
      </c>
      <c r="Q59">
        <f t="shared" si="1"/>
        <v>1.2319263437722883E-4</v>
      </c>
      <c r="R59">
        <f t="shared" si="2"/>
        <v>3.9094152576338672</v>
      </c>
      <c r="U59">
        <v>86</v>
      </c>
      <c r="V59">
        <v>105726678</v>
      </c>
      <c r="W59" t="s">
        <v>331</v>
      </c>
      <c r="X59">
        <v>130</v>
      </c>
      <c r="Y59" t="s">
        <v>309</v>
      </c>
      <c r="Z59" t="s">
        <v>310</v>
      </c>
      <c r="AA59">
        <v>2</v>
      </c>
      <c r="AB59" t="s">
        <v>311</v>
      </c>
      <c r="AC59">
        <v>185.35</v>
      </c>
      <c r="AD59">
        <f t="shared" si="3"/>
        <v>0.70137577555975184</v>
      </c>
      <c r="AE59">
        <f t="shared" si="4"/>
        <v>7.013757755597518E-4</v>
      </c>
      <c r="AF59">
        <f t="shared" si="5"/>
        <v>3.1540492380587457</v>
      </c>
      <c r="AI59">
        <v>341</v>
      </c>
      <c r="AJ59">
        <v>122032</v>
      </c>
      <c r="AK59" t="s">
        <v>381</v>
      </c>
      <c r="AL59">
        <v>8</v>
      </c>
      <c r="AM59" t="s">
        <v>309</v>
      </c>
      <c r="AN59">
        <v>8</v>
      </c>
      <c r="AO59" t="s">
        <v>379</v>
      </c>
      <c r="AP59">
        <v>1</v>
      </c>
      <c r="AQ59" t="s">
        <v>311</v>
      </c>
      <c r="AR59">
        <v>148.22</v>
      </c>
      <c r="AS59">
        <f t="shared" si="6"/>
        <v>5.3973822695992442E-2</v>
      </c>
      <c r="AT59">
        <f t="shared" si="7"/>
        <v>5.3973822695992439E-5</v>
      </c>
      <c r="AU59">
        <f t="shared" si="8"/>
        <v>4.267816821938804</v>
      </c>
      <c r="AV59">
        <v>4.267816821938804</v>
      </c>
      <c r="AY59">
        <v>739</v>
      </c>
      <c r="AZ59">
        <v>2212671</v>
      </c>
      <c r="BA59" t="s">
        <v>419</v>
      </c>
      <c r="BB59">
        <v>0.7</v>
      </c>
      <c r="BC59" t="s">
        <v>309</v>
      </c>
      <c r="BD59" t="s">
        <v>310</v>
      </c>
      <c r="BE59">
        <v>2</v>
      </c>
      <c r="BF59" t="s">
        <v>311</v>
      </c>
      <c r="BG59">
        <v>187.34</v>
      </c>
      <c r="BH59">
        <f t="shared" si="9"/>
        <v>3.7365218319632752E-3</v>
      </c>
      <c r="BI59">
        <f t="shared" si="10"/>
        <v>3.7365218319632753E-6</v>
      </c>
      <c r="BJ59">
        <f t="shared" si="11"/>
        <v>5.4275324758797829</v>
      </c>
      <c r="BM59">
        <v>588</v>
      </c>
      <c r="BN59">
        <v>1544689</v>
      </c>
      <c r="BO59" t="s">
        <v>441</v>
      </c>
      <c r="BP59">
        <v>10.5</v>
      </c>
      <c r="BQ59" t="s">
        <v>309</v>
      </c>
      <c r="BR59" t="s">
        <v>310</v>
      </c>
      <c r="BS59">
        <v>2</v>
      </c>
      <c r="BT59" t="s">
        <v>311</v>
      </c>
      <c r="BU59">
        <v>153.19</v>
      </c>
      <c r="BV59">
        <f t="shared" si="12"/>
        <v>6.8542333050460216E-2</v>
      </c>
      <c r="BW59">
        <f t="shared" si="13"/>
        <v>6.8542333050460212E-5</v>
      </c>
      <c r="BX59">
        <f t="shared" si="14"/>
        <v>4.164041117097625</v>
      </c>
      <c r="BY59">
        <v>4.164041117097625</v>
      </c>
      <c r="CB59">
        <v>388</v>
      </c>
      <c r="CC59">
        <v>124495187</v>
      </c>
      <c r="CD59" t="s">
        <v>456</v>
      </c>
      <c r="CE59">
        <v>7.1999999999999995E-2</v>
      </c>
      <c r="CF59" t="s">
        <v>309</v>
      </c>
      <c r="CG59" t="s">
        <v>310</v>
      </c>
      <c r="CH59">
        <v>4</v>
      </c>
      <c r="CI59" t="s">
        <v>311</v>
      </c>
      <c r="CJ59">
        <v>308.14</v>
      </c>
      <c r="CK59">
        <f t="shared" si="15"/>
        <v>2.336600246641137E-4</v>
      </c>
      <c r="CL59">
        <f t="shared" si="16"/>
        <v>2.3366002466411369E-7</v>
      </c>
      <c r="CM59">
        <f t="shared" si="17"/>
        <v>6.6314155818003178</v>
      </c>
      <c r="CN59">
        <v>6.6314155818003178</v>
      </c>
      <c r="DF59">
        <v>224</v>
      </c>
      <c r="DG59">
        <v>112005</v>
      </c>
      <c r="DH59" t="s">
        <v>505</v>
      </c>
      <c r="DI59">
        <v>0.12</v>
      </c>
      <c r="DJ59" t="s">
        <v>309</v>
      </c>
      <c r="DK59" t="s">
        <v>310</v>
      </c>
      <c r="DL59">
        <v>4</v>
      </c>
      <c r="DM59" t="s">
        <v>311</v>
      </c>
      <c r="DN59">
        <v>228.5</v>
      </c>
      <c r="DO59">
        <f t="shared" si="21"/>
        <v>5.2516411378555796E-4</v>
      </c>
      <c r="DP59">
        <f t="shared" si="22"/>
        <v>5.2516411378555796E-7</v>
      </c>
      <c r="DQ59">
        <f t="shared" si="23"/>
        <v>6.279704958358244</v>
      </c>
      <c r="DR59">
        <v>6.279704958358244</v>
      </c>
      <c r="EJ59">
        <v>190</v>
      </c>
      <c r="EK59">
        <v>110894</v>
      </c>
      <c r="EL59" t="s">
        <v>556</v>
      </c>
      <c r="EM59">
        <v>33.4</v>
      </c>
      <c r="EN59" t="s">
        <v>382</v>
      </c>
      <c r="EO59" t="s">
        <v>557</v>
      </c>
      <c r="EP59" t="s">
        <v>310</v>
      </c>
      <c r="EQ59">
        <f t="shared" si="29"/>
        <v>3.3399999999999999E-2</v>
      </c>
      <c r="ER59" t="s">
        <v>558</v>
      </c>
      <c r="ES59">
        <v>3</v>
      </c>
      <c r="ET59" t="s">
        <v>311</v>
      </c>
      <c r="EU59">
        <v>85.170000000000101</v>
      </c>
      <c r="EV59">
        <f t="shared" si="30"/>
        <v>33.4</v>
      </c>
      <c r="EW59">
        <f t="shared" si="27"/>
        <v>3.3399999999999999E-2</v>
      </c>
      <c r="EX59">
        <f t="shared" si="28"/>
        <v>1.4762535331884354</v>
      </c>
      <c r="EY59">
        <v>1.4762535331884354</v>
      </c>
    </row>
    <row r="60" spans="1:155" x14ac:dyDescent="0.35">
      <c r="A60">
        <v>57</v>
      </c>
      <c r="B60" t="s">
        <v>3177</v>
      </c>
      <c r="C60" t="s">
        <v>645</v>
      </c>
      <c r="D60">
        <v>103822</v>
      </c>
      <c r="G60">
        <v>664</v>
      </c>
      <c r="H60">
        <v>1871676</v>
      </c>
      <c r="I60" t="s">
        <v>308</v>
      </c>
      <c r="J60">
        <v>47.6</v>
      </c>
      <c r="K60" t="s">
        <v>309</v>
      </c>
      <c r="L60" t="s">
        <v>310</v>
      </c>
      <c r="M60">
        <v>4</v>
      </c>
      <c r="N60" t="s">
        <v>311</v>
      </c>
      <c r="O60">
        <v>142.22</v>
      </c>
      <c r="P60">
        <f t="shared" si="0"/>
        <v>0.33469272957389962</v>
      </c>
      <c r="Q60">
        <f t="shared" si="1"/>
        <v>3.346927295738996E-4</v>
      </c>
      <c r="R60">
        <f t="shared" si="2"/>
        <v>3.4753537215837556</v>
      </c>
      <c r="U60">
        <v>87</v>
      </c>
      <c r="V60">
        <v>105956976</v>
      </c>
      <c r="W60" t="s">
        <v>336</v>
      </c>
      <c r="X60">
        <v>50</v>
      </c>
      <c r="Y60" t="s">
        <v>309</v>
      </c>
      <c r="Z60" t="s">
        <v>310</v>
      </c>
      <c r="AA60">
        <v>2</v>
      </c>
      <c r="AB60" t="s">
        <v>311</v>
      </c>
      <c r="AC60">
        <v>365.82</v>
      </c>
      <c r="AD60">
        <f t="shared" si="3"/>
        <v>0.13667924115685309</v>
      </c>
      <c r="AE60">
        <f t="shared" si="4"/>
        <v>1.366792411568531E-4</v>
      </c>
      <c r="AF60">
        <f t="shared" si="5"/>
        <v>3.864297441069545</v>
      </c>
      <c r="AI60">
        <v>343</v>
      </c>
      <c r="AJ60">
        <v>122145</v>
      </c>
      <c r="AK60" t="s">
        <v>388</v>
      </c>
      <c r="AL60">
        <v>0.34</v>
      </c>
      <c r="AM60" t="s">
        <v>309</v>
      </c>
      <c r="AN60">
        <v>0.34</v>
      </c>
      <c r="AO60" t="s">
        <v>379</v>
      </c>
      <c r="AP60">
        <v>1</v>
      </c>
      <c r="AQ60" t="s">
        <v>311</v>
      </c>
      <c r="AR60">
        <v>277.26</v>
      </c>
      <c r="AS60">
        <f t="shared" si="6"/>
        <v>1.2262857967250958E-3</v>
      </c>
      <c r="AT60">
        <f t="shared" si="7"/>
        <v>1.2262857967250957E-6</v>
      </c>
      <c r="AU60">
        <f t="shared" si="8"/>
        <v>5.9114083018600931</v>
      </c>
      <c r="AV60">
        <v>5.9114083018600931</v>
      </c>
      <c r="AY60">
        <v>760</v>
      </c>
      <c r="AZ60">
        <v>2303175</v>
      </c>
      <c r="BA60" t="s">
        <v>418</v>
      </c>
      <c r="BB60">
        <v>1</v>
      </c>
      <c r="BC60" t="s">
        <v>309</v>
      </c>
      <c r="BD60" t="s">
        <v>310</v>
      </c>
      <c r="BE60">
        <v>2</v>
      </c>
      <c r="BF60" t="s">
        <v>311</v>
      </c>
      <c r="BG60">
        <v>304.69</v>
      </c>
      <c r="BH60">
        <f t="shared" si="9"/>
        <v>3.2820243526206967E-3</v>
      </c>
      <c r="BI60">
        <f t="shared" si="10"/>
        <v>3.2820243526206968E-6</v>
      </c>
      <c r="BJ60">
        <f t="shared" si="11"/>
        <v>5.4838582008059147</v>
      </c>
      <c r="BM60">
        <v>591</v>
      </c>
      <c r="BN60">
        <v>15547894</v>
      </c>
      <c r="BO60" t="s">
        <v>441</v>
      </c>
      <c r="BP60">
        <v>90</v>
      </c>
      <c r="BQ60" t="s">
        <v>309</v>
      </c>
      <c r="BR60" t="s">
        <v>310</v>
      </c>
      <c r="BS60">
        <v>2</v>
      </c>
      <c r="BT60" t="s">
        <v>311</v>
      </c>
      <c r="BU60">
        <v>204.29</v>
      </c>
      <c r="BV60">
        <f t="shared" si="12"/>
        <v>0.44055019824758923</v>
      </c>
      <c r="BW60">
        <f t="shared" si="13"/>
        <v>4.4055019824758925E-4</v>
      </c>
      <c r="BX60">
        <f t="shared" si="14"/>
        <v>3.3560045989889575</v>
      </c>
      <c r="BY60">
        <v>3.3560045989889575</v>
      </c>
      <c r="CB60">
        <v>391</v>
      </c>
      <c r="CC60">
        <v>125401925</v>
      </c>
      <c r="CD60" t="s">
        <v>456</v>
      </c>
      <c r="CE60">
        <v>110</v>
      </c>
      <c r="CF60" t="s">
        <v>309</v>
      </c>
      <c r="CG60" t="s">
        <v>310</v>
      </c>
      <c r="CH60">
        <v>4</v>
      </c>
      <c r="CI60" t="s">
        <v>311</v>
      </c>
      <c r="CJ60">
        <v>430.41</v>
      </c>
      <c r="CK60">
        <f t="shared" si="15"/>
        <v>0.25557027020747658</v>
      </c>
      <c r="CL60">
        <f t="shared" si="16"/>
        <v>2.5557027020747656E-4</v>
      </c>
      <c r="CM60">
        <f t="shared" si="17"/>
        <v>3.5924896678680618</v>
      </c>
      <c r="CN60">
        <v>3.5924896678680618</v>
      </c>
      <c r="DF60">
        <v>234</v>
      </c>
      <c r="DG60">
        <v>112243</v>
      </c>
      <c r="DH60" t="s">
        <v>490</v>
      </c>
      <c r="DI60">
        <v>3.7</v>
      </c>
      <c r="DJ60" t="s">
        <v>309</v>
      </c>
      <c r="DK60" t="s">
        <v>310</v>
      </c>
      <c r="DL60">
        <v>4</v>
      </c>
      <c r="DM60" t="s">
        <v>311</v>
      </c>
      <c r="DN60">
        <v>146.28</v>
      </c>
      <c r="DO60">
        <f t="shared" si="21"/>
        <v>2.5293956795187315E-2</v>
      </c>
      <c r="DP60">
        <f t="shared" si="22"/>
        <v>2.5293956795187316E-5</v>
      </c>
      <c r="DQ60">
        <f t="shared" si="23"/>
        <v>4.5969832275990115</v>
      </c>
      <c r="DR60">
        <v>4.5969832275990115</v>
      </c>
      <c r="EJ60">
        <v>191</v>
      </c>
      <c r="EK60">
        <v>110918</v>
      </c>
      <c r="EL60" t="s">
        <v>556</v>
      </c>
      <c r="EM60">
        <v>4.4000000000000004</v>
      </c>
      <c r="EN60" t="s">
        <v>382</v>
      </c>
      <c r="EO60" t="s">
        <v>557</v>
      </c>
      <c r="EP60" t="s">
        <v>310</v>
      </c>
      <c r="EQ60">
        <f t="shared" si="29"/>
        <v>4.4000000000000003E-3</v>
      </c>
      <c r="ER60" t="s">
        <v>558</v>
      </c>
      <c r="ES60">
        <v>3</v>
      </c>
      <c r="ET60" t="s">
        <v>311</v>
      </c>
      <c r="EU60">
        <v>87.14</v>
      </c>
      <c r="EV60">
        <f t="shared" si="30"/>
        <v>4.4000000000000004</v>
      </c>
      <c r="EW60">
        <f t="shared" si="27"/>
        <v>4.4000000000000003E-3</v>
      </c>
      <c r="EX60">
        <f t="shared" si="28"/>
        <v>2.3565473235138126</v>
      </c>
      <c r="EY60">
        <v>2.3565473235138126</v>
      </c>
    </row>
    <row r="61" spans="1:155" x14ac:dyDescent="0.35">
      <c r="A61">
        <v>58</v>
      </c>
      <c r="B61" t="s">
        <v>3178</v>
      </c>
      <c r="C61" t="s">
        <v>646</v>
      </c>
      <c r="D61">
        <v>103844</v>
      </c>
      <c r="G61">
        <v>674</v>
      </c>
      <c r="H61">
        <v>1912249</v>
      </c>
      <c r="I61" t="s">
        <v>308</v>
      </c>
      <c r="J61">
        <v>0.55000000000000004</v>
      </c>
      <c r="K61" t="s">
        <v>309</v>
      </c>
      <c r="L61" t="s">
        <v>310</v>
      </c>
      <c r="M61">
        <v>4</v>
      </c>
      <c r="N61" t="s">
        <v>311</v>
      </c>
      <c r="O61">
        <v>215.72</v>
      </c>
      <c r="P61">
        <f t="shared" si="0"/>
        <v>2.5496013350639721E-3</v>
      </c>
      <c r="Q61">
        <f t="shared" si="1"/>
        <v>2.5496013350639721E-6</v>
      </c>
      <c r="R61">
        <f t="shared" si="2"/>
        <v>5.5935277221218813</v>
      </c>
      <c r="U61">
        <v>89</v>
      </c>
      <c r="V61">
        <v>10605217</v>
      </c>
      <c r="W61" t="s">
        <v>331</v>
      </c>
      <c r="X61">
        <v>0.02</v>
      </c>
      <c r="Y61" t="s">
        <v>309</v>
      </c>
      <c r="Z61" t="s">
        <v>310</v>
      </c>
      <c r="AA61">
        <v>2</v>
      </c>
      <c r="AB61" t="s">
        <v>311</v>
      </c>
      <c r="AC61">
        <v>191.21</v>
      </c>
      <c r="AD61">
        <f t="shared" si="3"/>
        <v>1.0459703990377072E-4</v>
      </c>
      <c r="AE61">
        <f t="shared" si="4"/>
        <v>1.0459703990377072E-7</v>
      </c>
      <c r="AF61">
        <f t="shared" si="5"/>
        <v>6.9804806058286744</v>
      </c>
      <c r="AI61">
        <v>344</v>
      </c>
      <c r="AJ61">
        <v>1222055</v>
      </c>
      <c r="AK61" t="s">
        <v>378</v>
      </c>
      <c r="AL61">
        <v>23.32</v>
      </c>
      <c r="AM61" t="s">
        <v>393</v>
      </c>
      <c r="AN61">
        <f>AL61/1000</f>
        <v>2.332E-2</v>
      </c>
      <c r="AO61" t="s">
        <v>379</v>
      </c>
      <c r="AP61">
        <v>1</v>
      </c>
      <c r="AQ61" t="s">
        <v>311</v>
      </c>
      <c r="AR61">
        <v>258.44</v>
      </c>
      <c r="AS61">
        <f t="shared" si="6"/>
        <v>9.0233709952019809E-5</v>
      </c>
      <c r="AT61">
        <f t="shared" si="7"/>
        <v>9.0233709952019811E-8</v>
      </c>
      <c r="AU61">
        <f t="shared" si="8"/>
        <v>7.0446311862811548</v>
      </c>
      <c r="AV61">
        <v>7.0446311862811548</v>
      </c>
      <c r="AY61">
        <v>765</v>
      </c>
      <c r="AZ61">
        <v>23135220</v>
      </c>
      <c r="BA61" t="s">
        <v>413</v>
      </c>
      <c r="BB61">
        <v>0.17</v>
      </c>
      <c r="BC61" t="s">
        <v>309</v>
      </c>
      <c r="BD61" t="s">
        <v>310</v>
      </c>
      <c r="BE61">
        <v>2</v>
      </c>
      <c r="BF61" t="s">
        <v>311</v>
      </c>
      <c r="BG61">
        <v>219.3</v>
      </c>
      <c r="BH61">
        <f t="shared" si="9"/>
        <v>7.7519379844961239E-4</v>
      </c>
      <c r="BI61">
        <f t="shared" si="10"/>
        <v>7.7519379844961235E-7</v>
      </c>
      <c r="BJ61">
        <f t="shared" si="11"/>
        <v>6.1105897102992488</v>
      </c>
      <c r="BM61">
        <v>595</v>
      </c>
      <c r="BN61">
        <v>1563662</v>
      </c>
      <c r="BO61" t="s">
        <v>443</v>
      </c>
      <c r="BP61">
        <v>1.67</v>
      </c>
      <c r="BQ61" t="s">
        <v>309</v>
      </c>
      <c r="BR61" t="s">
        <v>310</v>
      </c>
      <c r="BS61">
        <v>2</v>
      </c>
      <c r="BT61" t="s">
        <v>311</v>
      </c>
      <c r="BU61">
        <v>221.28</v>
      </c>
      <c r="BV61">
        <f t="shared" si="12"/>
        <v>7.5469992769342008E-3</v>
      </c>
      <c r="BW61">
        <f t="shared" si="13"/>
        <v>7.5469992769342005E-6</v>
      </c>
      <c r="BX61">
        <f t="shared" si="14"/>
        <v>5.1222256916176523</v>
      </c>
      <c r="BY61">
        <v>5.1222256916176523</v>
      </c>
      <c r="CB61">
        <v>393</v>
      </c>
      <c r="CC61">
        <v>126067</v>
      </c>
      <c r="CD61" t="s">
        <v>456</v>
      </c>
      <c r="CE61">
        <v>125</v>
      </c>
      <c r="CF61" t="s">
        <v>309</v>
      </c>
      <c r="CG61" t="s">
        <v>310</v>
      </c>
      <c r="CH61">
        <v>4</v>
      </c>
      <c r="CI61" t="s">
        <v>311</v>
      </c>
      <c r="CJ61">
        <v>241.48</v>
      </c>
      <c r="CK61">
        <f t="shared" si="15"/>
        <v>0.51764121252277628</v>
      </c>
      <c r="CL61">
        <f t="shared" si="16"/>
        <v>5.1764121252277629E-4</v>
      </c>
      <c r="CM61">
        <f t="shared" si="17"/>
        <v>3.2859711541733789</v>
      </c>
      <c r="CN61">
        <v>3.2859711541733789</v>
      </c>
      <c r="DF61">
        <v>242</v>
      </c>
      <c r="DG61">
        <v>112410238</v>
      </c>
      <c r="DH61" t="s">
        <v>491</v>
      </c>
      <c r="DI61">
        <v>0.19</v>
      </c>
      <c r="DJ61" t="s">
        <v>309</v>
      </c>
      <c r="DK61" t="s">
        <v>310</v>
      </c>
      <c r="DL61">
        <v>4</v>
      </c>
      <c r="DM61" t="s">
        <v>311</v>
      </c>
      <c r="DN61">
        <v>352.52</v>
      </c>
      <c r="DO61">
        <f t="shared" si="21"/>
        <v>5.38976511970952E-4</v>
      </c>
      <c r="DP61">
        <f t="shared" si="22"/>
        <v>5.3897651197095204E-7</v>
      </c>
      <c r="DQ61">
        <f t="shared" si="23"/>
        <v>6.2684301604972532</v>
      </c>
      <c r="DR61">
        <v>6.2684301604972532</v>
      </c>
      <c r="EJ61">
        <v>192</v>
      </c>
      <c r="EK61">
        <v>110930</v>
      </c>
      <c r="EL61" t="s">
        <v>556</v>
      </c>
      <c r="EM61">
        <v>0.21</v>
      </c>
      <c r="EN61" t="s">
        <v>382</v>
      </c>
      <c r="EO61" t="s">
        <v>397</v>
      </c>
      <c r="EP61" t="s">
        <v>310</v>
      </c>
      <c r="EQ61">
        <v>0.21</v>
      </c>
      <c r="ER61" t="s">
        <v>397</v>
      </c>
      <c r="ES61">
        <v>3</v>
      </c>
      <c r="ET61" t="s">
        <v>311</v>
      </c>
      <c r="EU61">
        <v>126.22</v>
      </c>
      <c r="EV61">
        <v>0.21</v>
      </c>
      <c r="EW61">
        <f t="shared" si="27"/>
        <v>2.0999999999999998E-4</v>
      </c>
      <c r="EX61">
        <f t="shared" si="28"/>
        <v>3.6777807052660809</v>
      </c>
      <c r="EY61">
        <v>3.6777807052660809</v>
      </c>
    </row>
    <row r="62" spans="1:155" x14ac:dyDescent="0.35">
      <c r="A62">
        <v>59</v>
      </c>
      <c r="B62" t="s">
        <v>3179</v>
      </c>
      <c r="C62" t="s">
        <v>647</v>
      </c>
      <c r="D62">
        <v>103902</v>
      </c>
      <c r="G62">
        <v>689</v>
      </c>
      <c r="H62">
        <v>19406510</v>
      </c>
      <c r="I62" t="s">
        <v>308</v>
      </c>
      <c r="J62">
        <v>16.915495740000001</v>
      </c>
      <c r="K62" t="s">
        <v>309</v>
      </c>
      <c r="L62" t="s">
        <v>310</v>
      </c>
      <c r="M62">
        <v>4</v>
      </c>
      <c r="N62" t="s">
        <v>311</v>
      </c>
      <c r="O62">
        <v>197.17</v>
      </c>
      <c r="P62">
        <f t="shared" si="0"/>
        <v>8.5791427397677145E-2</v>
      </c>
      <c r="Q62">
        <f t="shared" si="1"/>
        <v>8.5791427397677151E-5</v>
      </c>
      <c r="R62">
        <f t="shared" si="2"/>
        <v>4.0665561063224827</v>
      </c>
      <c r="U62">
        <v>93</v>
      </c>
      <c r="V62">
        <v>106423</v>
      </c>
      <c r="W62" t="s">
        <v>331</v>
      </c>
      <c r="X62">
        <v>4.7300000000000004</v>
      </c>
      <c r="Y62" t="s">
        <v>309</v>
      </c>
      <c r="Z62" t="s">
        <v>310</v>
      </c>
      <c r="AA62">
        <v>2</v>
      </c>
      <c r="AB62" t="s">
        <v>311</v>
      </c>
      <c r="AC62">
        <v>106.18</v>
      </c>
      <c r="AD62">
        <f t="shared" si="3"/>
        <v>4.4546995667734041E-2</v>
      </c>
      <c r="AE62">
        <f t="shared" si="4"/>
        <v>4.4546995667734041E-5</v>
      </c>
      <c r="AF62">
        <f t="shared" si="5"/>
        <v>4.3511815802673262</v>
      </c>
      <c r="AI62">
        <v>376</v>
      </c>
      <c r="AJ62">
        <v>123864</v>
      </c>
      <c r="AK62" t="s">
        <v>381</v>
      </c>
      <c r="AL62">
        <v>22</v>
      </c>
      <c r="AM62" t="s">
        <v>309</v>
      </c>
      <c r="AN62">
        <v>22</v>
      </c>
      <c r="AO62" t="s">
        <v>379</v>
      </c>
      <c r="AP62">
        <v>1</v>
      </c>
      <c r="AQ62" t="s">
        <v>311</v>
      </c>
      <c r="AR62">
        <v>116.18</v>
      </c>
      <c r="AS62">
        <f t="shared" si="6"/>
        <v>0.18936133585815113</v>
      </c>
      <c r="AT62">
        <f t="shared" si="7"/>
        <v>1.8936133585815114E-4</v>
      </c>
      <c r="AU62">
        <f t="shared" si="8"/>
        <v>3.7227086913180036</v>
      </c>
      <c r="AV62">
        <v>3.7227086913180036</v>
      </c>
      <c r="AY62">
        <v>772</v>
      </c>
      <c r="AZ62">
        <v>2385855</v>
      </c>
      <c r="BA62" t="s">
        <v>426</v>
      </c>
      <c r="BB62">
        <v>0.11</v>
      </c>
      <c r="BC62" t="s">
        <v>309</v>
      </c>
      <c r="BD62" t="s">
        <v>310</v>
      </c>
      <c r="BE62">
        <v>2</v>
      </c>
      <c r="BF62" t="s">
        <v>311</v>
      </c>
      <c r="BG62">
        <v>545.5</v>
      </c>
      <c r="BH62">
        <f t="shared" si="9"/>
        <v>2.0164986251145739E-4</v>
      </c>
      <c r="BI62">
        <f t="shared" si="10"/>
        <v>2.0164986251145738E-7</v>
      </c>
      <c r="BJ62">
        <f t="shared" si="11"/>
        <v>6.6954020697661356</v>
      </c>
      <c r="BM62">
        <v>632</v>
      </c>
      <c r="BN62">
        <v>173584446</v>
      </c>
      <c r="BO62" t="s">
        <v>446</v>
      </c>
      <c r="BP62">
        <v>9.6999999999999993</v>
      </c>
      <c r="BQ62" t="s">
        <v>309</v>
      </c>
      <c r="BR62" t="s">
        <v>310</v>
      </c>
      <c r="BS62">
        <v>2</v>
      </c>
      <c r="BT62" t="s">
        <v>447</v>
      </c>
      <c r="BU62">
        <v>527.87</v>
      </c>
      <c r="BV62">
        <f t="shared" si="12"/>
        <v>1.8375736450262373E-2</v>
      </c>
      <c r="BW62">
        <f t="shared" si="13"/>
        <v>1.8375736450262372E-5</v>
      </c>
      <c r="BX62">
        <f t="shared" si="14"/>
        <v>4.7357552465362316</v>
      </c>
      <c r="BY62">
        <v>4.7357552465362316</v>
      </c>
      <c r="CB62">
        <v>395</v>
      </c>
      <c r="CC62">
        <v>126114</v>
      </c>
      <c r="CD62" t="s">
        <v>456</v>
      </c>
      <c r="CE62">
        <v>22.8</v>
      </c>
      <c r="CF62" t="s">
        <v>309</v>
      </c>
      <c r="CG62" t="s">
        <v>310</v>
      </c>
      <c r="CH62">
        <v>4</v>
      </c>
      <c r="CI62" t="s">
        <v>311</v>
      </c>
      <c r="CJ62">
        <v>151.13999999999999</v>
      </c>
      <c r="CK62">
        <f t="shared" si="15"/>
        <v>0.15085351329892815</v>
      </c>
      <c r="CL62">
        <f t="shared" si="16"/>
        <v>1.5085351329892816E-4</v>
      </c>
      <c r="CM62">
        <f t="shared" si="17"/>
        <v>3.8214445708813027</v>
      </c>
      <c r="CN62">
        <v>3.8214445708813027</v>
      </c>
      <c r="DF62">
        <v>249</v>
      </c>
      <c r="DG62">
        <v>113158400</v>
      </c>
      <c r="DH62" t="s">
        <v>502</v>
      </c>
      <c r="DI62">
        <v>9.75</v>
      </c>
      <c r="DJ62" t="s">
        <v>309</v>
      </c>
      <c r="DK62" t="s">
        <v>310</v>
      </c>
      <c r="DL62">
        <v>4</v>
      </c>
      <c r="DM62" t="s">
        <v>311</v>
      </c>
      <c r="DN62">
        <v>333.74</v>
      </c>
      <c r="DO62">
        <f t="shared" si="21"/>
        <v>2.9214358482651165E-2</v>
      </c>
      <c r="DP62">
        <f t="shared" si="22"/>
        <v>2.9214358482651165E-5</v>
      </c>
      <c r="DQ62">
        <f t="shared" si="23"/>
        <v>4.5344036459104</v>
      </c>
      <c r="DR62">
        <v>4.5344036459104</v>
      </c>
      <c r="EJ62">
        <v>195</v>
      </c>
      <c r="EK62">
        <v>111137</v>
      </c>
      <c r="EL62" t="s">
        <v>556</v>
      </c>
      <c r="EM62">
        <v>1.25</v>
      </c>
      <c r="EN62" t="s">
        <v>382</v>
      </c>
      <c r="EO62" t="s">
        <v>397</v>
      </c>
      <c r="EP62" t="s">
        <v>310</v>
      </c>
      <c r="EQ62">
        <v>1.25</v>
      </c>
      <c r="ER62" t="s">
        <v>397</v>
      </c>
      <c r="ES62">
        <v>3</v>
      </c>
      <c r="ET62" t="s">
        <v>311</v>
      </c>
      <c r="EU62">
        <v>128.24</v>
      </c>
      <c r="EV62">
        <v>1.25</v>
      </c>
      <c r="EW62">
        <f t="shared" si="27"/>
        <v>1.25E-3</v>
      </c>
      <c r="EX62">
        <f t="shared" si="28"/>
        <v>2.9030899869919438</v>
      </c>
      <c r="EY62">
        <v>2.9030899869919438</v>
      </c>
    </row>
    <row r="63" spans="1:155" x14ac:dyDescent="0.35">
      <c r="A63">
        <v>60</v>
      </c>
      <c r="B63" t="s">
        <v>4656</v>
      </c>
      <c r="C63" t="s">
        <v>648</v>
      </c>
      <c r="D63">
        <v>104040780</v>
      </c>
      <c r="G63">
        <v>714</v>
      </c>
      <c r="H63">
        <v>2058948</v>
      </c>
      <c r="I63" t="s">
        <v>312</v>
      </c>
      <c r="J63">
        <v>40.50196356</v>
      </c>
      <c r="K63" t="s">
        <v>309</v>
      </c>
      <c r="L63" t="s">
        <v>310</v>
      </c>
      <c r="M63">
        <v>4</v>
      </c>
      <c r="N63" t="s">
        <v>311</v>
      </c>
      <c r="O63">
        <v>564.12</v>
      </c>
      <c r="P63">
        <f t="shared" si="0"/>
        <v>7.1796716230589239E-2</v>
      </c>
      <c r="Q63">
        <f t="shared" si="1"/>
        <v>7.1796716230589243E-5</v>
      </c>
      <c r="R63">
        <f t="shared" si="2"/>
        <v>4.143895418648337</v>
      </c>
      <c r="U63">
        <v>94</v>
      </c>
      <c r="V63">
        <v>106434</v>
      </c>
      <c r="W63" t="s">
        <v>333</v>
      </c>
      <c r="X63">
        <v>1.6456128000000001</v>
      </c>
      <c r="Y63" t="s">
        <v>309</v>
      </c>
      <c r="Z63" t="s">
        <v>310</v>
      </c>
      <c r="AA63">
        <v>2</v>
      </c>
      <c r="AB63" t="s">
        <v>311</v>
      </c>
      <c r="AC63">
        <v>126.59</v>
      </c>
      <c r="AD63">
        <f t="shared" si="3"/>
        <v>1.2999548147563E-2</v>
      </c>
      <c r="AE63">
        <f t="shared" si="4"/>
        <v>1.2999548147563E-5</v>
      </c>
      <c r="AF63">
        <f t="shared" si="5"/>
        <v>4.886071743110894</v>
      </c>
      <c r="AI63">
        <v>380</v>
      </c>
      <c r="AJ63">
        <v>12407862</v>
      </c>
      <c r="AK63" t="s">
        <v>394</v>
      </c>
      <c r="AL63">
        <v>1.8</v>
      </c>
      <c r="AM63" t="s">
        <v>309</v>
      </c>
      <c r="AN63">
        <v>1.8</v>
      </c>
      <c r="AO63" t="s">
        <v>379</v>
      </c>
      <c r="AP63">
        <v>1</v>
      </c>
      <c r="AQ63" t="s">
        <v>311</v>
      </c>
      <c r="AR63">
        <v>193.27</v>
      </c>
      <c r="AS63">
        <f t="shared" si="6"/>
        <v>9.3133957675790337E-3</v>
      </c>
      <c r="AT63">
        <f t="shared" si="7"/>
        <v>9.3133957675790335E-6</v>
      </c>
      <c r="AU63">
        <f t="shared" si="8"/>
        <v>5.0308919415502142</v>
      </c>
      <c r="AV63">
        <v>5.0308919415502142</v>
      </c>
      <c r="AY63">
        <v>786</v>
      </c>
      <c r="AZ63">
        <v>2439001</v>
      </c>
      <c r="BA63" t="s">
        <v>419</v>
      </c>
      <c r="BB63">
        <v>80</v>
      </c>
      <c r="BC63" t="s">
        <v>309</v>
      </c>
      <c r="BD63" t="s">
        <v>310</v>
      </c>
      <c r="BE63">
        <v>2</v>
      </c>
      <c r="BF63" t="s">
        <v>311</v>
      </c>
      <c r="BG63">
        <v>239.48</v>
      </c>
      <c r="BH63">
        <f t="shared" si="9"/>
        <v>0.33405712376816438</v>
      </c>
      <c r="BI63">
        <f t="shared" si="10"/>
        <v>3.3405712376816435E-4</v>
      </c>
      <c r="BJ63">
        <f t="shared" si="11"/>
        <v>3.4761792624817036</v>
      </c>
      <c r="BM63">
        <v>635</v>
      </c>
      <c r="BN63">
        <v>1759280</v>
      </c>
      <c r="BO63" t="s">
        <v>441</v>
      </c>
      <c r="BP63">
        <v>158</v>
      </c>
      <c r="BQ63" t="s">
        <v>309</v>
      </c>
      <c r="BR63" t="s">
        <v>310</v>
      </c>
      <c r="BS63">
        <v>2</v>
      </c>
      <c r="BT63" t="s">
        <v>311</v>
      </c>
      <c r="BU63">
        <v>125.21</v>
      </c>
      <c r="BV63">
        <f t="shared" si="12"/>
        <v>1.2618800415302294</v>
      </c>
      <c r="BW63">
        <f t="shared" si="13"/>
        <v>1.2618800415302293E-3</v>
      </c>
      <c r="BX63">
        <f t="shared" si="14"/>
        <v>2.8989819285924163</v>
      </c>
      <c r="BY63">
        <v>2.8989819285924163</v>
      </c>
      <c r="CB63">
        <v>401</v>
      </c>
      <c r="CC63">
        <v>12674112</v>
      </c>
      <c r="CD63" t="s">
        <v>456</v>
      </c>
      <c r="CE63">
        <v>1.0200000000000001E-2</v>
      </c>
      <c r="CF63" t="s">
        <v>309</v>
      </c>
      <c r="CG63" t="s">
        <v>310</v>
      </c>
      <c r="CH63">
        <v>4</v>
      </c>
      <c r="CI63" t="s">
        <v>311</v>
      </c>
      <c r="CJ63">
        <v>257.54000000000002</v>
      </c>
      <c r="CK63">
        <f t="shared" si="15"/>
        <v>3.9605498175040768E-5</v>
      </c>
      <c r="CL63">
        <f t="shared" si="16"/>
        <v>3.9605498175040771E-8</v>
      </c>
      <c r="CM63">
        <f t="shared" si="17"/>
        <v>7.4022445195964632</v>
      </c>
      <c r="CN63">
        <v>7.4022445195964632</v>
      </c>
      <c r="DF63">
        <v>257</v>
      </c>
      <c r="DG63">
        <v>114261</v>
      </c>
      <c r="DH63" t="s">
        <v>499</v>
      </c>
      <c r="DI63">
        <v>1.9244000000000001</v>
      </c>
      <c r="DJ63" t="s">
        <v>309</v>
      </c>
      <c r="DK63" t="s">
        <v>310</v>
      </c>
      <c r="DL63">
        <v>4</v>
      </c>
      <c r="DM63" t="s">
        <v>311</v>
      </c>
      <c r="DN63">
        <v>209.27</v>
      </c>
      <c r="DO63">
        <f t="shared" si="21"/>
        <v>9.1957757920389932E-3</v>
      </c>
      <c r="DP63">
        <f t="shared" si="22"/>
        <v>9.1957757920389936E-6</v>
      </c>
      <c r="DQ63">
        <f t="shared" si="23"/>
        <v>5.0364116260790635</v>
      </c>
      <c r="DR63">
        <v>5.0364116260790635</v>
      </c>
      <c r="EJ63">
        <v>199</v>
      </c>
      <c r="EK63">
        <v>111273</v>
      </c>
      <c r="EL63" t="s">
        <v>556</v>
      </c>
      <c r="EM63">
        <v>0.86</v>
      </c>
      <c r="EN63" t="s">
        <v>382</v>
      </c>
      <c r="EO63" t="s">
        <v>397</v>
      </c>
      <c r="EP63" t="s">
        <v>310</v>
      </c>
      <c r="EQ63">
        <v>0.86</v>
      </c>
      <c r="ER63" t="s">
        <v>397</v>
      </c>
      <c r="ES63">
        <v>3</v>
      </c>
      <c r="ET63" t="s">
        <v>311</v>
      </c>
      <c r="EU63">
        <v>102.2</v>
      </c>
      <c r="EV63">
        <v>0.86</v>
      </c>
      <c r="EW63">
        <f t="shared" si="27"/>
        <v>8.5999999999999998E-4</v>
      </c>
      <c r="EX63">
        <f t="shared" si="28"/>
        <v>3.0655015487564321</v>
      </c>
      <c r="EY63">
        <v>3.0655015487564321</v>
      </c>
    </row>
    <row r="64" spans="1:155" x14ac:dyDescent="0.35">
      <c r="A64">
        <v>61</v>
      </c>
      <c r="B64" t="s">
        <v>4657</v>
      </c>
      <c r="C64" t="s">
        <v>649</v>
      </c>
      <c r="D64">
        <v>104040791</v>
      </c>
      <c r="G64">
        <v>715</v>
      </c>
      <c r="H64">
        <v>206440</v>
      </c>
      <c r="I64" t="s">
        <v>308</v>
      </c>
      <c r="J64">
        <v>5.1999999999999998E-2</v>
      </c>
      <c r="K64" t="s">
        <v>309</v>
      </c>
      <c r="L64" t="s">
        <v>310</v>
      </c>
      <c r="M64">
        <v>4</v>
      </c>
      <c r="N64" t="s">
        <v>311</v>
      </c>
      <c r="O64">
        <v>202.26</v>
      </c>
      <c r="P64">
        <f t="shared" si="0"/>
        <v>2.5709482843864334E-4</v>
      </c>
      <c r="Q64">
        <f t="shared" si="1"/>
        <v>2.5709482843864334E-7</v>
      </c>
      <c r="R64">
        <f t="shared" si="2"/>
        <v>6.5899066592698166</v>
      </c>
      <c r="U64">
        <v>95</v>
      </c>
      <c r="V64">
        <v>106445</v>
      </c>
      <c r="W64" t="s">
        <v>331</v>
      </c>
      <c r="X64">
        <v>7.7</v>
      </c>
      <c r="Y64" t="s">
        <v>309</v>
      </c>
      <c r="Z64" t="s">
        <v>310</v>
      </c>
      <c r="AA64">
        <v>2</v>
      </c>
      <c r="AB64" t="s">
        <v>311</v>
      </c>
      <c r="AC64">
        <v>108.15</v>
      </c>
      <c r="AD64">
        <f t="shared" si="3"/>
        <v>7.1197411003236247E-2</v>
      </c>
      <c r="AE64">
        <f t="shared" si="4"/>
        <v>7.1197411003236249E-5</v>
      </c>
      <c r="AF64">
        <f t="shared" si="5"/>
        <v>4.147535798602628</v>
      </c>
      <c r="AI64">
        <v>399</v>
      </c>
      <c r="AJ64">
        <v>126727</v>
      </c>
      <c r="AK64" t="s">
        <v>378</v>
      </c>
      <c r="AL64">
        <v>0.33400000000000002</v>
      </c>
      <c r="AM64" t="s">
        <v>309</v>
      </c>
      <c r="AN64">
        <v>0.33400000000000002</v>
      </c>
      <c r="AO64" t="s">
        <v>379</v>
      </c>
      <c r="AP64">
        <v>1</v>
      </c>
      <c r="AQ64" t="s">
        <v>311</v>
      </c>
      <c r="AR64">
        <v>697.61</v>
      </c>
      <c r="AS64">
        <f t="shared" si="6"/>
        <v>4.7877754045956913E-4</v>
      </c>
      <c r="AT64">
        <f t="shared" si="7"/>
        <v>4.7877754045956919E-7</v>
      </c>
      <c r="AU64">
        <f t="shared" si="8"/>
        <v>6.319866230619958</v>
      </c>
      <c r="AV64">
        <v>6.319866230619958</v>
      </c>
      <c r="AY64">
        <v>819</v>
      </c>
      <c r="AZ64">
        <v>25474617</v>
      </c>
      <c r="BA64" t="s">
        <v>425</v>
      </c>
      <c r="BB64">
        <v>2.4700000000000002</v>
      </c>
      <c r="BC64" t="s">
        <v>309</v>
      </c>
      <c r="BD64" t="s">
        <v>310</v>
      </c>
      <c r="BE64">
        <v>2</v>
      </c>
      <c r="BF64" t="s">
        <v>311</v>
      </c>
      <c r="BG64">
        <v>340.58</v>
      </c>
      <c r="BH64">
        <f t="shared" si="9"/>
        <v>7.2523342533325512E-3</v>
      </c>
      <c r="BI64">
        <f t="shared" si="10"/>
        <v>7.2523342533325515E-6</v>
      </c>
      <c r="BJ64">
        <f t="shared" si="11"/>
        <v>5.1395221878869828</v>
      </c>
      <c r="BM64">
        <v>638</v>
      </c>
      <c r="BN64">
        <v>1763231</v>
      </c>
      <c r="BO64" t="s">
        <v>445</v>
      </c>
      <c r="BP64">
        <v>20</v>
      </c>
      <c r="BQ64" t="s">
        <v>309</v>
      </c>
      <c r="BR64" t="s">
        <v>310</v>
      </c>
      <c r="BS64">
        <v>2</v>
      </c>
      <c r="BT64" t="s">
        <v>311</v>
      </c>
      <c r="BU64">
        <v>500.16</v>
      </c>
      <c r="BV64">
        <f t="shared" si="12"/>
        <v>3.9987204094689699E-2</v>
      </c>
      <c r="BW64">
        <f t="shared" si="13"/>
        <v>3.9987204094689698E-5</v>
      </c>
      <c r="BX64">
        <f t="shared" si="14"/>
        <v>4.3980789606751118</v>
      </c>
      <c r="BY64">
        <v>4.3980789606751118</v>
      </c>
      <c r="CB64">
        <v>413</v>
      </c>
      <c r="CC64">
        <v>12789036</v>
      </c>
      <c r="CD64" t="s">
        <v>456</v>
      </c>
      <c r="CE64">
        <v>4.7000000000000002E-3</v>
      </c>
      <c r="CF64" t="s">
        <v>309</v>
      </c>
      <c r="CG64" t="s">
        <v>310</v>
      </c>
      <c r="CH64">
        <v>4</v>
      </c>
      <c r="CI64" t="s">
        <v>311</v>
      </c>
      <c r="CJ64">
        <v>409.76</v>
      </c>
      <c r="CK64">
        <f t="shared" si="15"/>
        <v>1.1470128855915659E-5</v>
      </c>
      <c r="CL64">
        <f t="shared" si="16"/>
        <v>1.1470128855915658E-8</v>
      </c>
      <c r="CM64">
        <f t="shared" si="17"/>
        <v>7.9404317031886373</v>
      </c>
      <c r="CN64">
        <v>7.9404317031886373</v>
      </c>
      <c r="DF64">
        <v>264</v>
      </c>
      <c r="DG64">
        <v>115297</v>
      </c>
      <c r="DH64" t="s">
        <v>490</v>
      </c>
      <c r="DI64">
        <v>0.42780000000000001</v>
      </c>
      <c r="DJ64" t="s">
        <v>309</v>
      </c>
      <c r="DK64" t="s">
        <v>310</v>
      </c>
      <c r="DL64">
        <v>4</v>
      </c>
      <c r="DM64" t="s">
        <v>311</v>
      </c>
      <c r="DN64">
        <v>406.92</v>
      </c>
      <c r="DO64">
        <f t="shared" si="21"/>
        <v>1.0513122972574461E-3</v>
      </c>
      <c r="DP64">
        <f t="shared" si="22"/>
        <v>1.0513122972574462E-6</v>
      </c>
      <c r="DQ64">
        <f t="shared" si="23"/>
        <v>5.9782682555902023</v>
      </c>
      <c r="DR64">
        <v>5.9782682555902023</v>
      </c>
      <c r="EJ64">
        <v>200</v>
      </c>
      <c r="EK64">
        <v>111295</v>
      </c>
      <c r="EL64" t="s">
        <v>556</v>
      </c>
      <c r="EM64">
        <v>6.9</v>
      </c>
      <c r="EN64" t="s">
        <v>382</v>
      </c>
      <c r="EO64" t="s">
        <v>397</v>
      </c>
      <c r="EP64" t="s">
        <v>310</v>
      </c>
      <c r="EQ64">
        <v>6.9</v>
      </c>
      <c r="ER64" t="s">
        <v>397</v>
      </c>
      <c r="ES64">
        <v>3</v>
      </c>
      <c r="ET64" t="s">
        <v>311</v>
      </c>
      <c r="EU64">
        <v>104.17</v>
      </c>
      <c r="EV64">
        <v>6.9</v>
      </c>
      <c r="EW64">
        <f t="shared" si="27"/>
        <v>6.9000000000000008E-3</v>
      </c>
      <c r="EX64">
        <f t="shared" si="28"/>
        <v>2.1611509092627448</v>
      </c>
      <c r="EY64">
        <v>2.1611509092627448</v>
      </c>
    </row>
    <row r="65" spans="1:155" x14ac:dyDescent="0.35">
      <c r="A65">
        <v>62</v>
      </c>
      <c r="B65" t="s">
        <v>4658</v>
      </c>
      <c r="C65" t="s">
        <v>650</v>
      </c>
      <c r="D65">
        <v>104098488</v>
      </c>
      <c r="G65">
        <v>717</v>
      </c>
      <c r="H65">
        <v>2079892</v>
      </c>
      <c r="I65" t="s">
        <v>308</v>
      </c>
      <c r="J65">
        <v>9.2999999999999999E-2</v>
      </c>
      <c r="K65" t="s">
        <v>309</v>
      </c>
      <c r="L65" t="s">
        <v>310</v>
      </c>
      <c r="M65">
        <v>4</v>
      </c>
      <c r="N65" t="s">
        <v>311</v>
      </c>
      <c r="O65">
        <v>116.08</v>
      </c>
      <c r="P65">
        <f t="shared" si="0"/>
        <v>8.0117160578911098E-4</v>
      </c>
      <c r="Q65">
        <f t="shared" si="1"/>
        <v>8.01171605789111E-7</v>
      </c>
      <c r="R65">
        <f t="shared" si="2"/>
        <v>6.096274450875744</v>
      </c>
      <c r="U65">
        <v>96</v>
      </c>
      <c r="V65">
        <v>106467</v>
      </c>
      <c r="W65" t="s">
        <v>331</v>
      </c>
      <c r="X65">
        <v>0.7</v>
      </c>
      <c r="Y65" t="s">
        <v>309</v>
      </c>
      <c r="Z65" t="s">
        <v>310</v>
      </c>
      <c r="AA65">
        <v>2</v>
      </c>
      <c r="AB65" t="s">
        <v>311</v>
      </c>
      <c r="AC65">
        <v>147</v>
      </c>
      <c r="AD65">
        <f t="shared" si="3"/>
        <v>4.7619047619047615E-3</v>
      </c>
      <c r="AE65">
        <f t="shared" si="4"/>
        <v>4.7619047619047615E-6</v>
      </c>
      <c r="AF65">
        <f t="shared" si="5"/>
        <v>5.3222192947339195</v>
      </c>
      <c r="AI65">
        <v>407</v>
      </c>
      <c r="AJ65">
        <v>127184</v>
      </c>
      <c r="AK65" t="s">
        <v>381</v>
      </c>
      <c r="AL65">
        <v>14.4</v>
      </c>
      <c r="AM65" t="s">
        <v>309</v>
      </c>
      <c r="AN65">
        <v>14.4</v>
      </c>
      <c r="AO65" t="s">
        <v>379</v>
      </c>
      <c r="AP65">
        <v>1</v>
      </c>
      <c r="AQ65" t="s">
        <v>311</v>
      </c>
      <c r="AR65">
        <v>165.82</v>
      </c>
      <c r="AS65">
        <f t="shared" si="6"/>
        <v>8.6841153057532275E-2</v>
      </c>
      <c r="AT65">
        <f t="shared" si="7"/>
        <v>8.6841153057532269E-5</v>
      </c>
      <c r="AU65">
        <f t="shared" si="8"/>
        <v>4.0612744187137135</v>
      </c>
      <c r="AV65">
        <v>4.0612744187137135</v>
      </c>
      <c r="AY65">
        <v>828</v>
      </c>
      <c r="AZ65">
        <v>25954136</v>
      </c>
      <c r="BA65" t="s">
        <v>413</v>
      </c>
      <c r="BB65">
        <v>100</v>
      </c>
      <c r="BC65" t="s">
        <v>309</v>
      </c>
      <c r="BD65" t="s">
        <v>310</v>
      </c>
      <c r="BE65">
        <v>2</v>
      </c>
      <c r="BF65" t="s">
        <v>311</v>
      </c>
      <c r="BG65">
        <v>153.09</v>
      </c>
      <c r="BH65">
        <f t="shared" si="9"/>
        <v>0.65321052975373961</v>
      </c>
      <c r="BI65">
        <f t="shared" si="10"/>
        <v>6.5321052975373956E-4</v>
      </c>
      <c r="BJ65">
        <f t="shared" si="11"/>
        <v>3.1849468230518938</v>
      </c>
      <c r="BM65">
        <v>640</v>
      </c>
      <c r="BN65">
        <v>17849386</v>
      </c>
      <c r="BO65" t="s">
        <v>441</v>
      </c>
      <c r="BP65">
        <v>300</v>
      </c>
      <c r="BQ65" t="s">
        <v>309</v>
      </c>
      <c r="BR65" t="s">
        <v>310</v>
      </c>
      <c r="BS65">
        <v>2</v>
      </c>
      <c r="BT65" t="s">
        <v>311</v>
      </c>
      <c r="BU65">
        <v>142.59</v>
      </c>
      <c r="BV65">
        <f t="shared" si="12"/>
        <v>2.103934357248054</v>
      </c>
      <c r="BW65">
        <f t="shared" si="13"/>
        <v>2.1039343572480541E-3</v>
      </c>
      <c r="BX65">
        <f t="shared" si="14"/>
        <v>2.6769678142947586</v>
      </c>
      <c r="BY65">
        <v>2.6769678142947586</v>
      </c>
      <c r="CB65">
        <v>416</v>
      </c>
      <c r="CC65">
        <v>128041</v>
      </c>
      <c r="CD65" t="s">
        <v>456</v>
      </c>
      <c r="CE65">
        <v>0.76</v>
      </c>
      <c r="CF65" t="s">
        <v>309</v>
      </c>
      <c r="CG65" t="s">
        <v>310</v>
      </c>
      <c r="CH65">
        <v>4</v>
      </c>
      <c r="CI65" t="s">
        <v>311</v>
      </c>
      <c r="CJ65">
        <v>121.25</v>
      </c>
      <c r="CK65">
        <f t="shared" si="15"/>
        <v>6.2680412371134021E-3</v>
      </c>
      <c r="CL65">
        <f t="shared" si="16"/>
        <v>6.268041237113402E-6</v>
      </c>
      <c r="CM65">
        <f t="shared" si="17"/>
        <v>5.2028681549935101</v>
      </c>
      <c r="CN65">
        <v>5.2028681549935101</v>
      </c>
      <c r="DF65">
        <v>268</v>
      </c>
      <c r="DG65">
        <v>115866</v>
      </c>
      <c r="DH65" t="s">
        <v>490</v>
      </c>
      <c r="DI65">
        <v>2</v>
      </c>
      <c r="DJ65" t="s">
        <v>309</v>
      </c>
      <c r="DK65" t="s">
        <v>310</v>
      </c>
      <c r="DL65">
        <v>4</v>
      </c>
      <c r="DM65" t="s">
        <v>311</v>
      </c>
      <c r="DN65">
        <v>326.3</v>
      </c>
      <c r="DO65">
        <f t="shared" si="21"/>
        <v>6.1293288384921853E-3</v>
      </c>
      <c r="DP65">
        <f t="shared" si="22"/>
        <v>6.1293288384921851E-6</v>
      </c>
      <c r="DQ65">
        <f t="shared" si="23"/>
        <v>5.2125870781238941</v>
      </c>
      <c r="DR65">
        <v>5.2125870781238941</v>
      </c>
      <c r="EJ65">
        <v>214</v>
      </c>
      <c r="EK65">
        <v>111706</v>
      </c>
      <c r="EL65" t="s">
        <v>556</v>
      </c>
      <c r="EM65">
        <v>0.74</v>
      </c>
      <c r="EN65" t="s">
        <v>382</v>
      </c>
      <c r="EO65" t="s">
        <v>397</v>
      </c>
      <c r="EP65" t="s">
        <v>310</v>
      </c>
      <c r="EQ65">
        <v>0.74</v>
      </c>
      <c r="ER65" t="s">
        <v>397</v>
      </c>
      <c r="ES65">
        <v>3</v>
      </c>
      <c r="ET65" t="s">
        <v>311</v>
      </c>
      <c r="EU65">
        <v>116.23</v>
      </c>
      <c r="EV65">
        <v>0.74</v>
      </c>
      <c r="EW65">
        <f t="shared" si="27"/>
        <v>7.3999999999999999E-4</v>
      </c>
      <c r="EX65">
        <f t="shared" si="28"/>
        <v>3.1307682802690238</v>
      </c>
      <c r="EY65">
        <v>3.1307682802690238</v>
      </c>
    </row>
    <row r="66" spans="1:155" x14ac:dyDescent="0.35">
      <c r="A66">
        <v>63</v>
      </c>
      <c r="B66" t="s">
        <v>4659</v>
      </c>
      <c r="C66" t="s">
        <v>651</v>
      </c>
      <c r="D66">
        <v>104206828</v>
      </c>
      <c r="G66">
        <v>725</v>
      </c>
      <c r="H66">
        <v>2117115</v>
      </c>
      <c r="I66" t="s">
        <v>308</v>
      </c>
      <c r="J66">
        <v>79.070825999999997</v>
      </c>
      <c r="K66" t="s">
        <v>309</v>
      </c>
      <c r="L66" t="s">
        <v>310</v>
      </c>
      <c r="M66">
        <v>4</v>
      </c>
      <c r="N66" t="s">
        <v>311</v>
      </c>
      <c r="O66">
        <v>84.13</v>
      </c>
      <c r="P66">
        <f t="shared" si="0"/>
        <v>0.93986480446927378</v>
      </c>
      <c r="Q66">
        <f t="shared" si="1"/>
        <v>9.3986480446927375E-4</v>
      </c>
      <c r="R66">
        <f t="shared" si="2"/>
        <v>3.0269346133106176</v>
      </c>
      <c r="U66">
        <v>97</v>
      </c>
      <c r="V66">
        <v>106478</v>
      </c>
      <c r="W66" t="s">
        <v>331</v>
      </c>
      <c r="X66">
        <v>0.15</v>
      </c>
      <c r="Y66" t="s">
        <v>309</v>
      </c>
      <c r="Z66" t="s">
        <v>310</v>
      </c>
      <c r="AA66">
        <v>2</v>
      </c>
      <c r="AB66" t="s">
        <v>311</v>
      </c>
      <c r="AC66">
        <v>127.58</v>
      </c>
      <c r="AD66">
        <f t="shared" si="3"/>
        <v>1.1757328734911428E-3</v>
      </c>
      <c r="AE66">
        <f t="shared" si="4"/>
        <v>1.1757328734911427E-6</v>
      </c>
      <c r="AF66">
        <f t="shared" si="5"/>
        <v>5.9296913387587606</v>
      </c>
      <c r="AI66">
        <v>413</v>
      </c>
      <c r="AJ66">
        <v>12789036</v>
      </c>
      <c r="AK66" t="s">
        <v>395</v>
      </c>
      <c r="AL66">
        <v>1.4999999999999999E-2</v>
      </c>
      <c r="AM66" t="s">
        <v>309</v>
      </c>
      <c r="AN66">
        <v>1.4999999999999999E-2</v>
      </c>
      <c r="AO66" t="s">
        <v>379</v>
      </c>
      <c r="AP66">
        <v>1</v>
      </c>
      <c r="AQ66" t="s">
        <v>311</v>
      </c>
      <c r="AR66">
        <v>409.76</v>
      </c>
      <c r="AS66">
        <f t="shared" si="6"/>
        <v>3.6606794221007417E-5</v>
      </c>
      <c r="AT66">
        <f t="shared" si="7"/>
        <v>3.6606794221007418E-8</v>
      </c>
      <c r="AU66">
        <f t="shared" si="8"/>
        <v>7.4364383020686731</v>
      </c>
      <c r="AV66">
        <v>7.4364383020686731</v>
      </c>
      <c r="AY66">
        <v>829</v>
      </c>
      <c r="AZ66">
        <v>2597037</v>
      </c>
      <c r="BA66" t="s">
        <v>416</v>
      </c>
      <c r="BB66">
        <v>8.8000000000000003E-4</v>
      </c>
      <c r="BC66" t="s">
        <v>309</v>
      </c>
      <c r="BD66" t="s">
        <v>310</v>
      </c>
      <c r="BE66">
        <v>2</v>
      </c>
      <c r="BF66" t="s">
        <v>311</v>
      </c>
      <c r="BG66">
        <v>320.39999999999998</v>
      </c>
      <c r="BH66">
        <f t="shared" si="9"/>
        <v>2.7465667915106122E-6</v>
      </c>
      <c r="BI66">
        <f t="shared" si="10"/>
        <v>2.746566791510612E-9</v>
      </c>
      <c r="BJ66">
        <f t="shared" si="11"/>
        <v>8.5612098352620318</v>
      </c>
      <c r="BM66">
        <v>650</v>
      </c>
      <c r="BN66">
        <v>1825190</v>
      </c>
      <c r="BO66" t="s">
        <v>441</v>
      </c>
      <c r="BP66">
        <v>44.46387</v>
      </c>
      <c r="BQ66" t="s">
        <v>309</v>
      </c>
      <c r="BR66" t="s">
        <v>310</v>
      </c>
      <c r="BS66">
        <v>2</v>
      </c>
      <c r="BT66" t="s">
        <v>311</v>
      </c>
      <c r="BU66">
        <v>296.42</v>
      </c>
      <c r="BV66">
        <f t="shared" si="12"/>
        <v>0.15000293502462722</v>
      </c>
      <c r="BW66">
        <f t="shared" si="13"/>
        <v>1.5000293502462721E-4</v>
      </c>
      <c r="BX66">
        <f t="shared" si="14"/>
        <v>3.8239002432607894</v>
      </c>
      <c r="BY66">
        <v>3.8239002432607894</v>
      </c>
      <c r="CB66">
        <v>419</v>
      </c>
      <c r="CC66">
        <v>128639021</v>
      </c>
      <c r="CD66" t="s">
        <v>456</v>
      </c>
      <c r="CE66">
        <v>2.0499999999999998</v>
      </c>
      <c r="CF66" t="s">
        <v>309</v>
      </c>
      <c r="CG66" t="s">
        <v>310</v>
      </c>
      <c r="CH66">
        <v>4</v>
      </c>
      <c r="CI66" t="s">
        <v>311</v>
      </c>
      <c r="CJ66">
        <v>412.22</v>
      </c>
      <c r="CK66">
        <f t="shared" si="15"/>
        <v>4.9730726311193046E-3</v>
      </c>
      <c r="CL66">
        <f t="shared" si="16"/>
        <v>4.9730726311193048E-6</v>
      </c>
      <c r="CM66">
        <f t="shared" si="17"/>
        <v>5.3033751979035113</v>
      </c>
      <c r="CN66">
        <v>5.3033751979035113</v>
      </c>
      <c r="DF66">
        <v>270</v>
      </c>
      <c r="DG66">
        <v>116063</v>
      </c>
      <c r="DH66" t="s">
        <v>497</v>
      </c>
      <c r="DI66">
        <v>50</v>
      </c>
      <c r="DJ66" t="s">
        <v>309</v>
      </c>
      <c r="DK66" t="s">
        <v>310</v>
      </c>
      <c r="DL66">
        <v>4</v>
      </c>
      <c r="DM66" t="s">
        <v>311</v>
      </c>
      <c r="DN66">
        <v>190.3</v>
      </c>
      <c r="DO66">
        <f t="shared" si="21"/>
        <v>0.26274303730951126</v>
      </c>
      <c r="DP66">
        <f t="shared" si="22"/>
        <v>2.6274303730951124E-4</v>
      </c>
      <c r="DQ66">
        <f t="shared" si="23"/>
        <v>3.5804687839510017</v>
      </c>
      <c r="DR66">
        <v>3.5804687839510017</v>
      </c>
      <c r="EJ66">
        <v>215</v>
      </c>
      <c r="EK66">
        <v>111717</v>
      </c>
      <c r="EL66" t="s">
        <v>556</v>
      </c>
      <c r="EM66">
        <v>1.3</v>
      </c>
      <c r="EN66" t="s">
        <v>382</v>
      </c>
      <c r="EO66" t="s">
        <v>397</v>
      </c>
      <c r="EP66" t="s">
        <v>310</v>
      </c>
      <c r="EQ66">
        <v>1.3</v>
      </c>
      <c r="ER66" t="s">
        <v>397</v>
      </c>
      <c r="ES66">
        <v>3</v>
      </c>
      <c r="ET66" t="s">
        <v>311</v>
      </c>
      <c r="EU66">
        <v>114.21</v>
      </c>
      <c r="EV66">
        <v>1.3</v>
      </c>
      <c r="EW66">
        <f t="shared" si="27"/>
        <v>1.2999999999999999E-3</v>
      </c>
      <c r="EX66">
        <f t="shared" si="28"/>
        <v>2.8860566476931631</v>
      </c>
      <c r="EY66">
        <v>2.8860566476931631</v>
      </c>
    </row>
    <row r="67" spans="1:155" x14ac:dyDescent="0.35">
      <c r="A67">
        <v>64</v>
      </c>
      <c r="B67" t="s">
        <v>3180</v>
      </c>
      <c r="C67" t="s">
        <v>652</v>
      </c>
      <c r="D67">
        <v>104405</v>
      </c>
      <c r="G67">
        <v>740</v>
      </c>
      <c r="H67">
        <v>22144770</v>
      </c>
      <c r="I67" t="s">
        <v>308</v>
      </c>
      <c r="J67">
        <v>121</v>
      </c>
      <c r="K67" t="s">
        <v>309</v>
      </c>
      <c r="L67" t="s">
        <v>310</v>
      </c>
      <c r="M67">
        <v>4</v>
      </c>
      <c r="N67" t="s">
        <v>311</v>
      </c>
      <c r="O67">
        <v>507.68</v>
      </c>
      <c r="P67">
        <f t="shared" si="0"/>
        <v>0.23833911125118185</v>
      </c>
      <c r="Q67">
        <f t="shared" si="1"/>
        <v>2.3833911125118183E-4</v>
      </c>
      <c r="R67">
        <f t="shared" si="2"/>
        <v>3.6228046844398869</v>
      </c>
      <c r="U67">
        <v>98</v>
      </c>
      <c r="V67">
        <v>106489</v>
      </c>
      <c r="W67" t="s">
        <v>331</v>
      </c>
      <c r="X67">
        <v>2.5</v>
      </c>
      <c r="Y67" t="s">
        <v>309</v>
      </c>
      <c r="Z67" t="s">
        <v>310</v>
      </c>
      <c r="AA67">
        <v>2</v>
      </c>
      <c r="AB67" t="s">
        <v>311</v>
      </c>
      <c r="AC67">
        <v>128.56</v>
      </c>
      <c r="AD67">
        <f t="shared" si="3"/>
        <v>1.9446172993154948E-2</v>
      </c>
      <c r="AE67">
        <f t="shared" si="4"/>
        <v>1.9446172993154947E-5</v>
      </c>
      <c r="AF67">
        <f t="shared" si="5"/>
        <v>4.7111658550832507</v>
      </c>
      <c r="AI67">
        <v>449</v>
      </c>
      <c r="AJ67">
        <v>1330207</v>
      </c>
      <c r="AK67" t="s">
        <v>381</v>
      </c>
      <c r="AL67">
        <v>40.700000000000003</v>
      </c>
      <c r="AM67" t="s">
        <v>383</v>
      </c>
      <c r="AN67">
        <f>AL67*1000</f>
        <v>40700</v>
      </c>
      <c r="AO67" t="s">
        <v>379</v>
      </c>
      <c r="AP67">
        <v>1</v>
      </c>
      <c r="AQ67" t="s">
        <v>311</v>
      </c>
      <c r="AR67">
        <v>106.18</v>
      </c>
      <c r="AS67">
        <f t="shared" si="6"/>
        <v>383.31135807119983</v>
      </c>
      <c r="AT67">
        <f t="shared" si="7"/>
        <v>0.38331135807119981</v>
      </c>
      <c r="AU67">
        <f t="shared" si="8"/>
        <v>0.41644831177991815</v>
      </c>
      <c r="AV67">
        <v>0.41644831177991815</v>
      </c>
      <c r="AY67">
        <v>843</v>
      </c>
      <c r="AZ67">
        <v>2642719</v>
      </c>
      <c r="BA67" t="s">
        <v>419</v>
      </c>
      <c r="BB67">
        <v>8.0000000000000002E-3</v>
      </c>
      <c r="BC67" t="s">
        <v>309</v>
      </c>
      <c r="BD67" t="s">
        <v>310</v>
      </c>
      <c r="BE67">
        <v>2</v>
      </c>
      <c r="BF67" t="s">
        <v>311</v>
      </c>
      <c r="BG67">
        <v>345.42</v>
      </c>
      <c r="BH67">
        <f t="shared" si="9"/>
        <v>2.3160210757917898E-5</v>
      </c>
      <c r="BI67">
        <f t="shared" si="10"/>
        <v>2.3160210757917899E-8</v>
      </c>
      <c r="BJ67">
        <f t="shared" si="11"/>
        <v>7.6352574928468337</v>
      </c>
      <c r="BM67">
        <v>656</v>
      </c>
      <c r="BN67">
        <v>1849361</v>
      </c>
      <c r="BO67" t="s">
        <v>441</v>
      </c>
      <c r="BP67">
        <v>1.551712</v>
      </c>
      <c r="BQ67" t="s">
        <v>309</v>
      </c>
      <c r="BR67" t="s">
        <v>310</v>
      </c>
      <c r="BS67">
        <v>2</v>
      </c>
      <c r="BT67" t="s">
        <v>311</v>
      </c>
      <c r="BU67">
        <v>155.19</v>
      </c>
      <c r="BV67">
        <f t="shared" si="12"/>
        <v>9.9987885817385148E-3</v>
      </c>
      <c r="BW67">
        <f t="shared" si="13"/>
        <v>9.9987885817385152E-6</v>
      </c>
      <c r="BX67">
        <f t="shared" si="14"/>
        <v>5.0000526144135913</v>
      </c>
      <c r="BY67">
        <v>5.0000526144135913</v>
      </c>
      <c r="CB67">
        <v>420</v>
      </c>
      <c r="CC67">
        <v>129000</v>
      </c>
      <c r="CD67" t="s">
        <v>462</v>
      </c>
      <c r="CE67">
        <v>2.3000000000000001E-4</v>
      </c>
      <c r="CF67" t="s">
        <v>309</v>
      </c>
      <c r="CG67" t="s">
        <v>310</v>
      </c>
      <c r="CH67">
        <v>4</v>
      </c>
      <c r="CI67" t="s">
        <v>311</v>
      </c>
      <c r="CJ67">
        <v>202.26</v>
      </c>
      <c r="CK67">
        <f t="shared" si="15"/>
        <v>1.137150202709384E-6</v>
      </c>
      <c r="CL67">
        <f t="shared" si="16"/>
        <v>1.137150202709384E-9</v>
      </c>
      <c r="CM67">
        <f t="shared" si="17"/>
        <v>8.9441821668870229</v>
      </c>
      <c r="CN67">
        <v>8.9441821668870229</v>
      </c>
      <c r="DF67">
        <v>274</v>
      </c>
      <c r="DG67">
        <v>116714466</v>
      </c>
      <c r="DH67" t="s">
        <v>490</v>
      </c>
      <c r="DI67">
        <v>9.68</v>
      </c>
      <c r="DJ67" t="s">
        <v>309</v>
      </c>
      <c r="DK67" t="s">
        <v>310</v>
      </c>
      <c r="DL67">
        <v>4</v>
      </c>
      <c r="DM67" t="s">
        <v>311</v>
      </c>
      <c r="DN67">
        <v>492.73</v>
      </c>
      <c r="DO67">
        <f t="shared" si="21"/>
        <v>1.9645647717817058E-2</v>
      </c>
      <c r="DP67">
        <f t="shared" si="22"/>
        <v>1.9645647717817057E-5</v>
      </c>
      <c r="DQ67">
        <f t="shared" si="23"/>
        <v>4.7067336479091111</v>
      </c>
      <c r="DR67">
        <v>4.7067336479091111</v>
      </c>
      <c r="EJ67">
        <v>219</v>
      </c>
      <c r="EK67">
        <v>111875</v>
      </c>
      <c r="EL67" t="s">
        <v>556</v>
      </c>
      <c r="EM67">
        <v>0.3</v>
      </c>
      <c r="EN67" t="s">
        <v>382</v>
      </c>
      <c r="EO67" t="s">
        <v>397</v>
      </c>
      <c r="EP67" t="s">
        <v>310</v>
      </c>
      <c r="EQ67">
        <v>0.3</v>
      </c>
      <c r="ER67" t="s">
        <v>397</v>
      </c>
      <c r="ES67">
        <v>3</v>
      </c>
      <c r="ET67" t="s">
        <v>311</v>
      </c>
      <c r="EU67">
        <v>130.26</v>
      </c>
      <c r="EV67">
        <v>0.3</v>
      </c>
      <c r="EW67">
        <f t="shared" si="27"/>
        <v>2.9999999999999997E-4</v>
      </c>
      <c r="EX67">
        <f t="shared" si="28"/>
        <v>3.5228787452803374</v>
      </c>
      <c r="EY67">
        <v>3.5228787452803374</v>
      </c>
    </row>
    <row r="68" spans="1:155" x14ac:dyDescent="0.35">
      <c r="A68">
        <v>65</v>
      </c>
      <c r="B68" t="s">
        <v>3181</v>
      </c>
      <c r="C68" t="s">
        <v>653</v>
      </c>
      <c r="D68">
        <v>104427</v>
      </c>
      <c r="G68">
        <v>741</v>
      </c>
      <c r="H68">
        <v>22204531</v>
      </c>
      <c r="I68" t="s">
        <v>319</v>
      </c>
      <c r="J68">
        <v>33.4</v>
      </c>
      <c r="K68" t="s">
        <v>309</v>
      </c>
      <c r="L68" t="s">
        <v>310</v>
      </c>
      <c r="M68">
        <v>4</v>
      </c>
      <c r="N68" t="s">
        <v>311</v>
      </c>
      <c r="O68">
        <v>230.28</v>
      </c>
      <c r="P68">
        <f t="shared" ref="P68:P131" si="31">J68/O68</f>
        <v>0.14504081987146084</v>
      </c>
      <c r="Q68">
        <f t="shared" ref="Q68:Q131" si="32">P68/1000</f>
        <v>1.4504081987146082E-4</v>
      </c>
      <c r="R68">
        <f t="shared" ref="R68:R131" si="33">-LOG10(Q68)</f>
        <v>3.838509753971532</v>
      </c>
      <c r="U68">
        <v>99</v>
      </c>
      <c r="V68">
        <v>106490</v>
      </c>
      <c r="W68" t="s">
        <v>331</v>
      </c>
      <c r="X68">
        <v>0.12</v>
      </c>
      <c r="Y68" t="s">
        <v>309</v>
      </c>
      <c r="Z68" t="s">
        <v>310</v>
      </c>
      <c r="AA68">
        <v>2</v>
      </c>
      <c r="AB68" t="s">
        <v>311</v>
      </c>
      <c r="AC68">
        <v>107.17</v>
      </c>
      <c r="AD68">
        <f t="shared" ref="AD68:AD131" si="34">X68/AC68</f>
        <v>1.1197163385275729E-3</v>
      </c>
      <c r="AE68">
        <f t="shared" ref="AE68:AE131" si="35">AD68/1000</f>
        <v>1.119716338527573E-6</v>
      </c>
      <c r="AF68">
        <f t="shared" ref="AF68:AF131" si="36">-LOG10(AE68)</f>
        <v>5.9508919846648931</v>
      </c>
      <c r="AI68">
        <v>453</v>
      </c>
      <c r="AJ68">
        <v>1330785</v>
      </c>
      <c r="AK68" t="s">
        <v>386</v>
      </c>
      <c r="AL68">
        <v>0.56999999999999995</v>
      </c>
      <c r="AM68" t="s">
        <v>309</v>
      </c>
      <c r="AN68">
        <v>0.56999999999999995</v>
      </c>
      <c r="AO68" t="s">
        <v>379</v>
      </c>
      <c r="AP68">
        <v>1</v>
      </c>
      <c r="AQ68" t="s">
        <v>311</v>
      </c>
      <c r="AR68">
        <v>368.39</v>
      </c>
      <c r="AS68">
        <f t="shared" ref="AS68:AS91" si="37">AN68/AR68</f>
        <v>1.5472732701756291E-3</v>
      </c>
      <c r="AT68">
        <f t="shared" ref="AT68:AT131" si="38">AS68/1000</f>
        <v>1.5472732701756291E-6</v>
      </c>
      <c r="AU68">
        <f t="shared" ref="AU68:AU131" si="39">-LOG10(AT68)</f>
        <v>5.8104329770256005</v>
      </c>
      <c r="AV68">
        <v>5.8104329770256005</v>
      </c>
      <c r="AY68">
        <v>846</v>
      </c>
      <c r="AZ68">
        <v>2655143</v>
      </c>
      <c r="BA68" t="s">
        <v>416</v>
      </c>
      <c r="BB68">
        <v>5.8900000000000001E-2</v>
      </c>
      <c r="BC68" t="s">
        <v>309</v>
      </c>
      <c r="BD68" t="s">
        <v>310</v>
      </c>
      <c r="BE68">
        <v>2</v>
      </c>
      <c r="BF68" t="s">
        <v>311</v>
      </c>
      <c r="BG68">
        <v>179.24</v>
      </c>
      <c r="BH68">
        <f t="shared" ref="BH68:BH131" si="40">BB68/BG68</f>
        <v>3.2860968533809416E-4</v>
      </c>
      <c r="BI68">
        <f t="shared" ref="BI68:BI131" si="41">BH68/1000</f>
        <v>3.2860968533809415E-7</v>
      </c>
      <c r="BJ68">
        <f t="shared" ref="BJ68:BJ131" si="42">-LOG10(BI68)</f>
        <v>6.483319640453904</v>
      </c>
      <c r="BM68">
        <v>670</v>
      </c>
      <c r="BN68">
        <v>1897456</v>
      </c>
      <c r="BO68" t="s">
        <v>445</v>
      </c>
      <c r="BP68">
        <v>6.5919931860000001E-3</v>
      </c>
      <c r="BQ68" t="s">
        <v>309</v>
      </c>
      <c r="BR68" t="s">
        <v>310</v>
      </c>
      <c r="BS68">
        <v>2</v>
      </c>
      <c r="BT68" t="s">
        <v>311</v>
      </c>
      <c r="BU68">
        <v>265.89999999999998</v>
      </c>
      <c r="BV68">
        <f t="shared" ref="BV68:BV131" si="43">BP68/BU68</f>
        <v>2.4791249289206472E-5</v>
      </c>
      <c r="BW68">
        <f t="shared" ref="BW68:BW131" si="44">BV68/1000</f>
        <v>2.4791249289206473E-8</v>
      </c>
      <c r="BX68">
        <f t="shared" ref="BX68:BX131" si="45">-LOG10(BW68)</f>
        <v>7.6057015875630372</v>
      </c>
      <c r="BY68">
        <v>7.6057015875630372</v>
      </c>
      <c r="CB68">
        <v>422</v>
      </c>
      <c r="CC68">
        <v>129909906</v>
      </c>
      <c r="CD68" t="s">
        <v>456</v>
      </c>
      <c r="CE68">
        <v>63</v>
      </c>
      <c r="CF68" t="s">
        <v>309</v>
      </c>
      <c r="CG68" t="s">
        <v>310</v>
      </c>
      <c r="CH68">
        <v>4</v>
      </c>
      <c r="CI68" t="s">
        <v>311</v>
      </c>
      <c r="CJ68">
        <v>241.34</v>
      </c>
      <c r="CK68">
        <f t="shared" ref="CK68:CK131" si="46">CE68/CJ68</f>
        <v>0.26104251263777245</v>
      </c>
      <c r="CL68">
        <f t="shared" ref="CL68:CL131" si="47">CK68/1000</f>
        <v>2.6104251263777247E-4</v>
      </c>
      <c r="CM68">
        <f t="shared" ref="CM68:CM131" si="48">-LOG10(CL68)</f>
        <v>3.5832887589433358</v>
      </c>
      <c r="CN68">
        <v>3.5832887589433358</v>
      </c>
      <c r="DF68">
        <v>277</v>
      </c>
      <c r="DG68">
        <v>117428225</v>
      </c>
      <c r="DH68" t="s">
        <v>492</v>
      </c>
      <c r="DI68">
        <v>6.8000000000000005E-2</v>
      </c>
      <c r="DJ68" t="s">
        <v>309</v>
      </c>
      <c r="DK68" t="s">
        <v>310</v>
      </c>
      <c r="DL68">
        <v>4</v>
      </c>
      <c r="DM68" t="s">
        <v>311</v>
      </c>
      <c r="DN68">
        <v>367.35</v>
      </c>
      <c r="DO68">
        <f t="shared" ref="DO68:DO131" si="49">DI68/DN68</f>
        <v>1.8510956853137335E-4</v>
      </c>
      <c r="DP68">
        <f t="shared" ref="DP68:DP131" si="50">DO68/1000</f>
        <v>1.8510956853137335E-7</v>
      </c>
      <c r="DQ68">
        <f t="shared" ref="DQ68:DQ131" si="51">-LOG10(DP68)</f>
        <v>6.7325711314741588</v>
      </c>
      <c r="DR68">
        <v>6.7325711314741588</v>
      </c>
      <c r="EJ68">
        <v>231</v>
      </c>
      <c r="EK68">
        <v>1121897</v>
      </c>
      <c r="EL68" t="s">
        <v>556</v>
      </c>
      <c r="EM68">
        <v>8.1</v>
      </c>
      <c r="EN68" t="s">
        <v>382</v>
      </c>
      <c r="EO68" t="s">
        <v>557</v>
      </c>
      <c r="EP68" t="s">
        <v>310</v>
      </c>
      <c r="EQ68">
        <f>EM68/1000</f>
        <v>8.0999999999999996E-3</v>
      </c>
      <c r="ER68" t="s">
        <v>558</v>
      </c>
      <c r="ES68">
        <v>3</v>
      </c>
      <c r="ET68" t="s">
        <v>311</v>
      </c>
      <c r="EU68">
        <v>113.13</v>
      </c>
      <c r="EV68">
        <f>EQ68*1000</f>
        <v>8.1</v>
      </c>
      <c r="EW68">
        <f t="shared" ref="EW68:EW131" si="52">EV68/1000</f>
        <v>8.0999999999999996E-3</v>
      </c>
      <c r="EX68">
        <f t="shared" ref="EX68:EX131" si="53">-LOG10(EW68)</f>
        <v>2.0915149811213505</v>
      </c>
      <c r="EY68">
        <v>2.0915149811213505</v>
      </c>
    </row>
    <row r="69" spans="1:155" x14ac:dyDescent="0.35">
      <c r="A69">
        <v>66</v>
      </c>
      <c r="B69" t="s">
        <v>3182</v>
      </c>
      <c r="C69" t="s">
        <v>654</v>
      </c>
      <c r="D69">
        <v>104518</v>
      </c>
      <c r="G69">
        <v>751</v>
      </c>
      <c r="H69">
        <v>2270204</v>
      </c>
      <c r="I69" t="s">
        <v>308</v>
      </c>
      <c r="J69">
        <v>67</v>
      </c>
      <c r="K69" t="s">
        <v>309</v>
      </c>
      <c r="L69" t="s">
        <v>310</v>
      </c>
      <c r="M69">
        <v>4</v>
      </c>
      <c r="N69" t="s">
        <v>311</v>
      </c>
      <c r="O69">
        <v>178.25</v>
      </c>
      <c r="P69">
        <f t="shared" si="31"/>
        <v>0.37587657784011219</v>
      </c>
      <c r="Q69">
        <f t="shared" si="32"/>
        <v>3.7587657784011222E-4</v>
      </c>
      <c r="R69">
        <f t="shared" si="33"/>
        <v>3.4249547358230767</v>
      </c>
      <c r="U69">
        <v>105</v>
      </c>
      <c r="V69">
        <v>107028</v>
      </c>
      <c r="W69" t="s">
        <v>331</v>
      </c>
      <c r="X69">
        <v>0.03</v>
      </c>
      <c r="Y69" t="s">
        <v>309</v>
      </c>
      <c r="Z69" t="s">
        <v>310</v>
      </c>
      <c r="AA69">
        <v>2</v>
      </c>
      <c r="AB69" t="s">
        <v>311</v>
      </c>
      <c r="AC69">
        <v>56.07</v>
      </c>
      <c r="AD69">
        <f t="shared" si="34"/>
        <v>5.3504547886570354E-4</v>
      </c>
      <c r="AE69">
        <f t="shared" si="35"/>
        <v>5.3504547886570354E-7</v>
      </c>
      <c r="AF69">
        <f t="shared" si="36"/>
        <v>6.2716093013788319</v>
      </c>
      <c r="AI69">
        <v>489</v>
      </c>
      <c r="AJ69">
        <v>138863</v>
      </c>
      <c r="AK69" t="s">
        <v>381</v>
      </c>
      <c r="AL69">
        <v>20</v>
      </c>
      <c r="AM69" t="s">
        <v>309</v>
      </c>
      <c r="AN69">
        <v>20</v>
      </c>
      <c r="AO69" t="s">
        <v>379</v>
      </c>
      <c r="AP69">
        <v>1</v>
      </c>
      <c r="AQ69" t="s">
        <v>311</v>
      </c>
      <c r="AR69">
        <v>136.26</v>
      </c>
      <c r="AS69">
        <f t="shared" si="37"/>
        <v>0.14677821811243214</v>
      </c>
      <c r="AT69">
        <f t="shared" si="38"/>
        <v>1.4677821811243214E-4</v>
      </c>
      <c r="AU69">
        <f t="shared" si="39"/>
        <v>3.8333383889393975</v>
      </c>
      <c r="AV69">
        <v>3.8333383889393975</v>
      </c>
      <c r="AY69">
        <v>856</v>
      </c>
      <c r="AZ69">
        <v>2691410</v>
      </c>
      <c r="BA69" t="s">
        <v>415</v>
      </c>
      <c r="BB69">
        <v>32</v>
      </c>
      <c r="BC69" t="s">
        <v>309</v>
      </c>
      <c r="BD69" t="s">
        <v>310</v>
      </c>
      <c r="BE69">
        <v>2</v>
      </c>
      <c r="BF69" t="s">
        <v>311</v>
      </c>
      <c r="BG69">
        <v>296.2</v>
      </c>
      <c r="BH69">
        <f t="shared" si="40"/>
        <v>0.10803511141120865</v>
      </c>
      <c r="BI69">
        <f t="shared" si="41"/>
        <v>1.0803511141120866E-4</v>
      </c>
      <c r="BJ69">
        <f t="shared" si="42"/>
        <v>3.9664350758652835</v>
      </c>
      <c r="BM69">
        <v>674</v>
      </c>
      <c r="BN69">
        <v>1912249</v>
      </c>
      <c r="BO69" t="s">
        <v>448</v>
      </c>
      <c r="BP69">
        <v>96</v>
      </c>
      <c r="BQ69" t="s">
        <v>309</v>
      </c>
      <c r="BR69" t="s">
        <v>310</v>
      </c>
      <c r="BS69">
        <v>2</v>
      </c>
      <c r="BT69" t="s">
        <v>311</v>
      </c>
      <c r="BU69">
        <v>215.72</v>
      </c>
      <c r="BV69">
        <f t="shared" si="43"/>
        <v>0.44502132393843874</v>
      </c>
      <c r="BW69">
        <f t="shared" si="44"/>
        <v>4.4502132393843872E-4</v>
      </c>
      <c r="BX69">
        <f t="shared" si="45"/>
        <v>3.3516191785765566</v>
      </c>
      <c r="BY69">
        <v>3.3516191785765566</v>
      </c>
      <c r="CB69">
        <v>427</v>
      </c>
      <c r="CC69">
        <v>13071799</v>
      </c>
      <c r="CD69" t="s">
        <v>456</v>
      </c>
      <c r="CE69">
        <v>0.2</v>
      </c>
      <c r="CF69" t="s">
        <v>309</v>
      </c>
      <c r="CG69" t="s">
        <v>310</v>
      </c>
      <c r="CH69">
        <v>4</v>
      </c>
      <c r="CI69" t="s">
        <v>311</v>
      </c>
      <c r="CJ69">
        <v>288.48</v>
      </c>
      <c r="CK69">
        <f t="shared" si="46"/>
        <v>6.9328896283971163E-4</v>
      </c>
      <c r="CL69">
        <f t="shared" si="47"/>
        <v>6.9328896283971159E-7</v>
      </c>
      <c r="CM69">
        <f t="shared" si="48"/>
        <v>6.1590857137143455</v>
      </c>
      <c r="CN69">
        <v>6.1590857137143455</v>
      </c>
      <c r="DF69">
        <v>283</v>
      </c>
      <c r="DG69">
        <v>117817</v>
      </c>
      <c r="DH69" t="s">
        <v>490</v>
      </c>
      <c r="DI69">
        <v>0.1</v>
      </c>
      <c r="DJ69" t="s">
        <v>309</v>
      </c>
      <c r="DK69" t="s">
        <v>310</v>
      </c>
      <c r="DL69">
        <v>4</v>
      </c>
      <c r="DM69" t="s">
        <v>311</v>
      </c>
      <c r="DN69">
        <v>390.62</v>
      </c>
      <c r="DO69">
        <f t="shared" si="49"/>
        <v>2.5600327684194361E-4</v>
      </c>
      <c r="DP69">
        <f t="shared" si="50"/>
        <v>2.5600327684194359E-7</v>
      </c>
      <c r="DQ69">
        <f t="shared" si="51"/>
        <v>6.5917544756832047</v>
      </c>
      <c r="DR69">
        <v>6.5917544756832047</v>
      </c>
      <c r="EJ69">
        <v>238</v>
      </c>
      <c r="EK69">
        <v>112301</v>
      </c>
      <c r="EL69" t="s">
        <v>556</v>
      </c>
      <c r="EM69">
        <v>0.49</v>
      </c>
      <c r="EN69" t="s">
        <v>382</v>
      </c>
      <c r="EO69" t="s">
        <v>397</v>
      </c>
      <c r="EP69" t="s">
        <v>310</v>
      </c>
      <c r="EQ69">
        <v>0.49</v>
      </c>
      <c r="ER69" t="s">
        <v>397</v>
      </c>
      <c r="ES69">
        <v>3</v>
      </c>
      <c r="ET69" t="s">
        <v>311</v>
      </c>
      <c r="EU69">
        <v>158.32</v>
      </c>
      <c r="EV69">
        <v>0.49</v>
      </c>
      <c r="EW69">
        <f t="shared" si="52"/>
        <v>4.8999999999999998E-4</v>
      </c>
      <c r="EX69">
        <f t="shared" si="53"/>
        <v>3.3098039199714862</v>
      </c>
      <c r="EY69">
        <v>3.3098039199714862</v>
      </c>
    </row>
    <row r="70" spans="1:155" x14ac:dyDescent="0.35">
      <c r="A70">
        <v>67</v>
      </c>
      <c r="B70" t="s">
        <v>4153</v>
      </c>
      <c r="C70" t="s">
        <v>655</v>
      </c>
      <c r="D70">
        <v>10453868</v>
      </c>
      <c r="G70">
        <v>832</v>
      </c>
      <c r="H70">
        <v>260946</v>
      </c>
      <c r="I70" t="s">
        <v>308</v>
      </c>
      <c r="J70">
        <v>2.4</v>
      </c>
      <c r="K70" t="s">
        <v>309</v>
      </c>
      <c r="L70" t="s">
        <v>310</v>
      </c>
      <c r="M70">
        <v>4</v>
      </c>
      <c r="N70" t="s">
        <v>311</v>
      </c>
      <c r="O70">
        <v>179.23</v>
      </c>
      <c r="P70">
        <f t="shared" si="31"/>
        <v>1.3390615410366569E-2</v>
      </c>
      <c r="Q70">
        <f t="shared" si="32"/>
        <v>1.3390615410366568E-5</v>
      </c>
      <c r="R70">
        <f t="shared" si="33"/>
        <v>4.8731994630787616</v>
      </c>
      <c r="U70">
        <v>107</v>
      </c>
      <c r="V70">
        <v>107062</v>
      </c>
      <c r="W70" t="s">
        <v>331</v>
      </c>
      <c r="X70">
        <v>155</v>
      </c>
      <c r="Y70" t="s">
        <v>309</v>
      </c>
      <c r="Z70" t="s">
        <v>310</v>
      </c>
      <c r="AA70">
        <v>2</v>
      </c>
      <c r="AB70" t="s">
        <v>311</v>
      </c>
      <c r="AC70">
        <v>98.96</v>
      </c>
      <c r="AD70">
        <f t="shared" si="34"/>
        <v>1.5662894098625708</v>
      </c>
      <c r="AE70">
        <f t="shared" si="35"/>
        <v>1.5662894098625708E-3</v>
      </c>
      <c r="AF70">
        <f t="shared" si="36"/>
        <v>2.8051279884507729</v>
      </c>
      <c r="AI70">
        <v>492</v>
      </c>
      <c r="AJ70">
        <v>13909734</v>
      </c>
      <c r="AK70" t="s">
        <v>381</v>
      </c>
      <c r="AL70">
        <v>172</v>
      </c>
      <c r="AM70" t="s">
        <v>309</v>
      </c>
      <c r="AN70">
        <v>172</v>
      </c>
      <c r="AO70" t="s">
        <v>379</v>
      </c>
      <c r="AP70">
        <v>1</v>
      </c>
      <c r="AQ70" t="s">
        <v>311</v>
      </c>
      <c r="AR70">
        <v>210.25</v>
      </c>
      <c r="AS70">
        <f t="shared" si="37"/>
        <v>0.81807372175980975</v>
      </c>
      <c r="AT70">
        <f t="shared" si="38"/>
        <v>8.180737217598098E-4</v>
      </c>
      <c r="AU70">
        <f t="shared" si="39"/>
        <v>3.087207557562401</v>
      </c>
      <c r="AV70">
        <v>3.087207557562401</v>
      </c>
      <c r="AY70">
        <v>861</v>
      </c>
      <c r="AZ70">
        <v>272451657</v>
      </c>
      <c r="BA70" t="s">
        <v>427</v>
      </c>
      <c r="BB70">
        <v>0.03</v>
      </c>
      <c r="BC70" t="s">
        <v>309</v>
      </c>
      <c r="BD70" t="s">
        <v>310</v>
      </c>
      <c r="BE70">
        <v>2</v>
      </c>
      <c r="BF70" t="s">
        <v>311</v>
      </c>
      <c r="BG70">
        <v>682.44</v>
      </c>
      <c r="BH70">
        <f t="shared" si="40"/>
        <v>4.3959908563390183E-5</v>
      </c>
      <c r="BI70">
        <f t="shared" si="41"/>
        <v>4.3959908563390182E-8</v>
      </c>
      <c r="BJ70">
        <f t="shared" si="42"/>
        <v>7.3569432195801303</v>
      </c>
      <c r="BM70">
        <v>773</v>
      </c>
      <c r="BN70">
        <v>2386530</v>
      </c>
      <c r="BO70" t="s">
        <v>443</v>
      </c>
      <c r="BP70">
        <v>6.5</v>
      </c>
      <c r="BQ70" t="s">
        <v>309</v>
      </c>
      <c r="BR70" t="s">
        <v>310</v>
      </c>
      <c r="BS70">
        <v>2</v>
      </c>
      <c r="BT70" t="s">
        <v>311</v>
      </c>
      <c r="BU70">
        <v>250.45</v>
      </c>
      <c r="BV70">
        <f t="shared" si="43"/>
        <v>2.5953284088640449E-2</v>
      </c>
      <c r="BW70">
        <f t="shared" si="44"/>
        <v>2.595328408864045E-5</v>
      </c>
      <c r="BX70">
        <f t="shared" si="45"/>
        <v>4.5858076793826772</v>
      </c>
      <c r="BY70">
        <v>4.5858076793826772</v>
      </c>
      <c r="CB70">
        <v>431</v>
      </c>
      <c r="CC70">
        <v>131341861</v>
      </c>
      <c r="CD70" t="s">
        <v>456</v>
      </c>
      <c r="CE70">
        <v>0.32900000000000001</v>
      </c>
      <c r="CF70" t="s">
        <v>309</v>
      </c>
      <c r="CG70" t="s">
        <v>310</v>
      </c>
      <c r="CH70">
        <v>4</v>
      </c>
      <c r="CI70" t="s">
        <v>311</v>
      </c>
      <c r="CJ70">
        <v>248.2</v>
      </c>
      <c r="CK70">
        <f t="shared" si="46"/>
        <v>1.3255439161966157E-3</v>
      </c>
      <c r="CL70">
        <f t="shared" si="47"/>
        <v>1.3255439161966157E-6</v>
      </c>
      <c r="CM70">
        <f t="shared" si="48"/>
        <v>5.8776058792127364</v>
      </c>
      <c r="CN70">
        <v>5.8776058792127364</v>
      </c>
      <c r="DF70">
        <v>285</v>
      </c>
      <c r="DG70">
        <v>118134308</v>
      </c>
      <c r="DH70" t="s">
        <v>497</v>
      </c>
      <c r="DI70">
        <v>1.1800000000000001E-3</v>
      </c>
      <c r="DJ70" t="s">
        <v>309</v>
      </c>
      <c r="DK70" t="s">
        <v>310</v>
      </c>
      <c r="DL70">
        <v>4</v>
      </c>
      <c r="DM70" t="s">
        <v>311</v>
      </c>
      <c r="DN70">
        <v>297.54000000000002</v>
      </c>
      <c r="DO70">
        <f t="shared" si="49"/>
        <v>3.9658533306446195E-6</v>
      </c>
      <c r="DP70">
        <f t="shared" si="50"/>
        <v>3.9658533306446198E-9</v>
      </c>
      <c r="DQ70">
        <f t="shared" si="51"/>
        <v>8.4016633513686276</v>
      </c>
      <c r="DR70">
        <v>8.4016633513686276</v>
      </c>
      <c r="EJ70">
        <v>239</v>
      </c>
      <c r="EK70">
        <v>1123406</v>
      </c>
      <c r="EL70" t="s">
        <v>556</v>
      </c>
      <c r="EM70">
        <v>0.3</v>
      </c>
      <c r="EN70" t="s">
        <v>382</v>
      </c>
      <c r="EO70" t="s">
        <v>557</v>
      </c>
      <c r="EP70" t="s">
        <v>310</v>
      </c>
      <c r="EQ70">
        <f>EM70/1000</f>
        <v>2.9999999999999997E-4</v>
      </c>
      <c r="ER70" t="s">
        <v>558</v>
      </c>
      <c r="ES70">
        <v>3</v>
      </c>
      <c r="ET70" t="s">
        <v>311</v>
      </c>
      <c r="EU70">
        <v>141.19</v>
      </c>
      <c r="EV70">
        <f>EQ70*1000</f>
        <v>0.3</v>
      </c>
      <c r="EW70">
        <f t="shared" si="52"/>
        <v>2.9999999999999997E-4</v>
      </c>
      <c r="EX70">
        <f t="shared" si="53"/>
        <v>3.5228787452803374</v>
      </c>
      <c r="EY70">
        <v>3.5228787452803374</v>
      </c>
    </row>
    <row r="71" spans="1:155" x14ac:dyDescent="0.35">
      <c r="A71">
        <v>68</v>
      </c>
      <c r="B71" t="s">
        <v>3183</v>
      </c>
      <c r="C71" t="s">
        <v>656</v>
      </c>
      <c r="D71">
        <v>104541</v>
      </c>
      <c r="G71">
        <v>873</v>
      </c>
      <c r="H71">
        <v>2784272</v>
      </c>
      <c r="I71" t="s">
        <v>312</v>
      </c>
      <c r="J71">
        <v>150</v>
      </c>
      <c r="K71" t="s">
        <v>309</v>
      </c>
      <c r="L71" t="s">
        <v>310</v>
      </c>
      <c r="M71">
        <v>4</v>
      </c>
      <c r="N71" t="s">
        <v>311</v>
      </c>
      <c r="O71">
        <v>268.29000000000002</v>
      </c>
      <c r="P71">
        <f t="shared" si="31"/>
        <v>0.55909650005590961</v>
      </c>
      <c r="Q71">
        <f t="shared" si="32"/>
        <v>5.5909650005590958E-4</v>
      </c>
      <c r="R71">
        <f t="shared" si="33"/>
        <v>3.2525132264162746</v>
      </c>
      <c r="U71">
        <v>108</v>
      </c>
      <c r="V71">
        <v>107073</v>
      </c>
      <c r="W71" t="s">
        <v>331</v>
      </c>
      <c r="X71">
        <v>212.55722399999999</v>
      </c>
      <c r="Y71" t="s">
        <v>309</v>
      </c>
      <c r="Z71" t="s">
        <v>310</v>
      </c>
      <c r="AA71">
        <v>2</v>
      </c>
      <c r="AB71" t="s">
        <v>311</v>
      </c>
      <c r="AC71">
        <v>80.52</v>
      </c>
      <c r="AD71">
        <f t="shared" si="34"/>
        <v>2.6398065573770491</v>
      </c>
      <c r="AE71">
        <f t="shared" si="35"/>
        <v>2.6398065573770492E-3</v>
      </c>
      <c r="AF71">
        <f t="shared" si="36"/>
        <v>2.5784278966687162</v>
      </c>
      <c r="AI71">
        <v>495</v>
      </c>
      <c r="AJ71">
        <v>1397940</v>
      </c>
      <c r="AK71" t="s">
        <v>378</v>
      </c>
      <c r="AL71">
        <v>1.2E-4</v>
      </c>
      <c r="AM71" t="s">
        <v>309</v>
      </c>
      <c r="AN71">
        <v>1.2E-4</v>
      </c>
      <c r="AO71" t="s">
        <v>379</v>
      </c>
      <c r="AP71">
        <v>1</v>
      </c>
      <c r="AQ71" t="s">
        <v>311</v>
      </c>
      <c r="AR71">
        <v>548.69999999999902</v>
      </c>
      <c r="AS71">
        <f t="shared" si="37"/>
        <v>2.1869874248223111E-7</v>
      </c>
      <c r="AT71">
        <f t="shared" si="38"/>
        <v>2.1869874248223111E-10</v>
      </c>
      <c r="AU71">
        <f t="shared" si="39"/>
        <v>9.6601537141484535</v>
      </c>
      <c r="AV71">
        <v>9.6601537141484535</v>
      </c>
      <c r="AY71">
        <v>898</v>
      </c>
      <c r="AZ71">
        <v>2921882</v>
      </c>
      <c r="BA71" t="s">
        <v>418</v>
      </c>
      <c r="BB71">
        <v>1E-4</v>
      </c>
      <c r="BC71" t="s">
        <v>309</v>
      </c>
      <c r="BD71" t="s">
        <v>310</v>
      </c>
      <c r="BE71">
        <v>2</v>
      </c>
      <c r="BF71" t="s">
        <v>311</v>
      </c>
      <c r="BG71">
        <v>350.6</v>
      </c>
      <c r="BH71">
        <f t="shared" si="40"/>
        <v>2.8522532800912722E-7</v>
      </c>
      <c r="BI71">
        <f t="shared" si="41"/>
        <v>2.8522532800912721E-10</v>
      </c>
      <c r="BJ71">
        <f t="shared" si="42"/>
        <v>9.5448119117577761</v>
      </c>
      <c r="BM71">
        <v>805</v>
      </c>
      <c r="BN71">
        <v>25155300</v>
      </c>
      <c r="BO71" t="s">
        <v>443</v>
      </c>
      <c r="BP71">
        <v>4</v>
      </c>
      <c r="BQ71" t="s">
        <v>309</v>
      </c>
      <c r="BR71" t="s">
        <v>310</v>
      </c>
      <c r="BS71">
        <v>2</v>
      </c>
      <c r="BT71" t="s">
        <v>311</v>
      </c>
      <c r="BU71">
        <v>326.55</v>
      </c>
      <c r="BV71">
        <f t="shared" si="43"/>
        <v>1.2249272699433471E-2</v>
      </c>
      <c r="BW71">
        <f t="shared" si="44"/>
        <v>1.2249272699433472E-5</v>
      </c>
      <c r="BX71">
        <f t="shared" si="45"/>
        <v>4.9118896967688128</v>
      </c>
      <c r="BY71">
        <v>4.9118896967688128</v>
      </c>
      <c r="CB71">
        <v>434</v>
      </c>
      <c r="CC71">
        <v>131522</v>
      </c>
      <c r="CD71" t="s">
        <v>456</v>
      </c>
      <c r="CE71">
        <v>0.04</v>
      </c>
      <c r="CF71" t="s">
        <v>309</v>
      </c>
      <c r="CG71" t="s">
        <v>310</v>
      </c>
      <c r="CH71">
        <v>4</v>
      </c>
      <c r="CI71" t="s">
        <v>311</v>
      </c>
      <c r="CJ71">
        <v>266.32</v>
      </c>
      <c r="CK71">
        <f t="shared" si="46"/>
        <v>1.5019525382997898E-4</v>
      </c>
      <c r="CL71">
        <f t="shared" si="47"/>
        <v>1.5019525382997897E-7</v>
      </c>
      <c r="CM71">
        <f t="shared" si="48"/>
        <v>6.8233437908206485</v>
      </c>
      <c r="CN71">
        <v>6.8233437908206485</v>
      </c>
      <c r="DF71">
        <v>289</v>
      </c>
      <c r="DG71">
        <v>118741</v>
      </c>
      <c r="DH71" t="s">
        <v>506</v>
      </c>
      <c r="DI71">
        <v>0.01</v>
      </c>
      <c r="DJ71" t="s">
        <v>309</v>
      </c>
      <c r="DK71" t="s">
        <v>310</v>
      </c>
      <c r="DL71">
        <v>4</v>
      </c>
      <c r="DM71" t="s">
        <v>311</v>
      </c>
      <c r="DN71">
        <v>284.76</v>
      </c>
      <c r="DO71">
        <f t="shared" si="49"/>
        <v>3.5117291754459895E-5</v>
      </c>
      <c r="DP71">
        <f t="shared" si="50"/>
        <v>3.5117291754459895E-8</v>
      </c>
      <c r="DQ71">
        <f t="shared" si="51"/>
        <v>7.4544789842649637</v>
      </c>
      <c r="DR71">
        <v>7.4544789842649637</v>
      </c>
      <c r="EJ71">
        <v>244</v>
      </c>
      <c r="EK71">
        <v>1125128</v>
      </c>
      <c r="EL71" t="s">
        <v>556</v>
      </c>
      <c r="EM71">
        <v>2.1999999999999999E-2</v>
      </c>
      <c r="EN71" t="s">
        <v>382</v>
      </c>
      <c r="EO71" t="s">
        <v>397</v>
      </c>
      <c r="EP71" t="s">
        <v>310</v>
      </c>
      <c r="EQ71">
        <v>2.1999999999999999E-2</v>
      </c>
      <c r="ER71" t="s">
        <v>397</v>
      </c>
      <c r="ES71">
        <v>3</v>
      </c>
      <c r="ET71" t="s">
        <v>311</v>
      </c>
      <c r="EU71">
        <v>152.26</v>
      </c>
      <c r="EV71">
        <v>2.1999999999999999E-2</v>
      </c>
      <c r="EW71">
        <f t="shared" si="52"/>
        <v>2.1999999999999999E-5</v>
      </c>
      <c r="EX71">
        <f t="shared" si="53"/>
        <v>4.6575773191777934</v>
      </c>
      <c r="EY71">
        <v>4.6575773191777934</v>
      </c>
    </row>
    <row r="72" spans="1:155" x14ac:dyDescent="0.35">
      <c r="A72">
        <v>69</v>
      </c>
      <c r="B72" t="s">
        <v>3184</v>
      </c>
      <c r="C72" t="s">
        <v>657</v>
      </c>
      <c r="D72">
        <v>104552</v>
      </c>
      <c r="G72">
        <v>876</v>
      </c>
      <c r="H72">
        <v>2795393</v>
      </c>
      <c r="I72" t="s">
        <v>308</v>
      </c>
      <c r="J72">
        <v>12.1</v>
      </c>
      <c r="K72" t="s">
        <v>309</v>
      </c>
      <c r="L72" t="s">
        <v>310</v>
      </c>
      <c r="M72">
        <v>4</v>
      </c>
      <c r="N72" t="s">
        <v>311</v>
      </c>
      <c r="O72">
        <v>500.16</v>
      </c>
      <c r="P72">
        <f t="shared" si="31"/>
        <v>2.4192258477287266E-2</v>
      </c>
      <c r="Q72">
        <f t="shared" si="32"/>
        <v>2.4192258477287267E-5</v>
      </c>
      <c r="R72">
        <f t="shared" si="33"/>
        <v>4.6163235860226433</v>
      </c>
      <c r="U72">
        <v>110</v>
      </c>
      <c r="V72">
        <v>107108</v>
      </c>
      <c r="W72" t="s">
        <v>331</v>
      </c>
      <c r="X72">
        <v>100</v>
      </c>
      <c r="Y72" t="s">
        <v>309</v>
      </c>
      <c r="Z72" t="s">
        <v>310</v>
      </c>
      <c r="AA72">
        <v>2</v>
      </c>
      <c r="AB72" t="s">
        <v>311</v>
      </c>
      <c r="AC72">
        <v>59.13</v>
      </c>
      <c r="AD72">
        <f t="shared" si="34"/>
        <v>1.6911889058007779</v>
      </c>
      <c r="AE72">
        <f t="shared" si="35"/>
        <v>1.6911889058007779E-3</v>
      </c>
      <c r="AF72">
        <f t="shared" si="36"/>
        <v>2.7718078789991059</v>
      </c>
      <c r="AI72">
        <v>506</v>
      </c>
      <c r="AJ72">
        <v>14064109</v>
      </c>
      <c r="AK72" t="s">
        <v>381</v>
      </c>
      <c r="AL72">
        <v>1.63</v>
      </c>
      <c r="AM72" t="s">
        <v>309</v>
      </c>
      <c r="AN72">
        <v>1.63</v>
      </c>
      <c r="AO72" t="s">
        <v>379</v>
      </c>
      <c r="AP72">
        <v>1</v>
      </c>
      <c r="AQ72" t="s">
        <v>311</v>
      </c>
      <c r="AR72">
        <v>194.63</v>
      </c>
      <c r="AS72">
        <f t="shared" si="37"/>
        <v>8.3748651287057496E-3</v>
      </c>
      <c r="AT72">
        <f t="shared" si="38"/>
        <v>8.3748651287057493E-6</v>
      </c>
      <c r="AU72">
        <f t="shared" si="39"/>
        <v>5.0770221782410276</v>
      </c>
      <c r="AV72">
        <v>5.0770221782410276</v>
      </c>
      <c r="AY72">
        <v>908</v>
      </c>
      <c r="AZ72">
        <v>298000</v>
      </c>
      <c r="BA72" t="s">
        <v>422</v>
      </c>
      <c r="BB72">
        <v>6.8999999999999999E-3</v>
      </c>
      <c r="BC72" t="s">
        <v>309</v>
      </c>
      <c r="BD72" t="s">
        <v>310</v>
      </c>
      <c r="BE72">
        <v>2</v>
      </c>
      <c r="BF72" t="s">
        <v>311</v>
      </c>
      <c r="BG72">
        <v>263.23</v>
      </c>
      <c r="BH72">
        <f t="shared" si="40"/>
        <v>2.6212817687953499E-5</v>
      </c>
      <c r="BI72">
        <f t="shared" si="41"/>
        <v>2.6212817687953498E-8</v>
      </c>
      <c r="BJ72">
        <f t="shared" si="42"/>
        <v>7.5814862930344074</v>
      </c>
      <c r="BM72">
        <v>825</v>
      </c>
      <c r="BN72">
        <v>25812300</v>
      </c>
      <c r="BO72" t="s">
        <v>443</v>
      </c>
      <c r="BP72">
        <v>0.44</v>
      </c>
      <c r="BQ72" t="s">
        <v>309</v>
      </c>
      <c r="BR72" t="s">
        <v>310</v>
      </c>
      <c r="BS72">
        <v>2</v>
      </c>
      <c r="BT72" t="s">
        <v>311</v>
      </c>
      <c r="BU72">
        <v>250.37</v>
      </c>
      <c r="BV72">
        <f t="shared" si="43"/>
        <v>1.7573990494068779E-3</v>
      </c>
      <c r="BW72">
        <f t="shared" si="44"/>
        <v>1.7573990494068779E-6</v>
      </c>
      <c r="BX72">
        <f t="shared" si="45"/>
        <v>5.7551296128485276</v>
      </c>
      <c r="BY72">
        <v>5.7551296128485276</v>
      </c>
      <c r="CB72">
        <v>437</v>
      </c>
      <c r="CC72">
        <v>13171216</v>
      </c>
      <c r="CD72" t="s">
        <v>456</v>
      </c>
      <c r="CE72">
        <v>79</v>
      </c>
      <c r="CF72" t="s">
        <v>309</v>
      </c>
      <c r="CG72" t="s">
        <v>310</v>
      </c>
      <c r="CH72">
        <v>4</v>
      </c>
      <c r="CI72" t="s">
        <v>311</v>
      </c>
      <c r="CJ72">
        <v>299.72000000000003</v>
      </c>
      <c r="CK72">
        <f t="shared" si="46"/>
        <v>0.26357934071800343</v>
      </c>
      <c r="CL72">
        <f t="shared" si="47"/>
        <v>2.635793407180034E-4</v>
      </c>
      <c r="CM72">
        <f t="shared" si="48"/>
        <v>3.5790886326356222</v>
      </c>
      <c r="CN72">
        <v>3.5790886326356222</v>
      </c>
      <c r="DF72">
        <v>292</v>
      </c>
      <c r="DG72">
        <v>118967</v>
      </c>
      <c r="DH72" t="s">
        <v>490</v>
      </c>
      <c r="DI72">
        <v>0.56783300000000003</v>
      </c>
      <c r="DJ72" t="s">
        <v>309</v>
      </c>
      <c r="DK72" t="s">
        <v>310</v>
      </c>
      <c r="DL72">
        <v>4</v>
      </c>
      <c r="DM72" t="s">
        <v>311</v>
      </c>
      <c r="DN72">
        <v>227.15</v>
      </c>
      <c r="DO72">
        <f t="shared" si="49"/>
        <v>2.4998151001540832E-3</v>
      </c>
      <c r="DP72">
        <f t="shared" si="50"/>
        <v>2.4998151001540832E-6</v>
      </c>
      <c r="DQ72">
        <f t="shared" si="51"/>
        <v>5.6020921129089469</v>
      </c>
      <c r="DR72">
        <v>5.6020921129089469</v>
      </c>
      <c r="EJ72">
        <v>252</v>
      </c>
      <c r="EK72">
        <v>1135246</v>
      </c>
      <c r="EL72" t="s">
        <v>556</v>
      </c>
      <c r="EM72">
        <v>1.43</v>
      </c>
      <c r="EN72" t="s">
        <v>382</v>
      </c>
      <c r="EO72" t="s">
        <v>397</v>
      </c>
      <c r="EP72" t="s">
        <v>310</v>
      </c>
      <c r="EQ72">
        <v>1.43</v>
      </c>
      <c r="ER72" t="s">
        <v>397</v>
      </c>
      <c r="ES72">
        <v>3</v>
      </c>
      <c r="ET72" t="s">
        <v>311</v>
      </c>
      <c r="EU72">
        <v>194.2</v>
      </c>
      <c r="EV72">
        <v>1.43</v>
      </c>
      <c r="EW72">
        <f t="shared" si="52"/>
        <v>1.4299999999999998E-3</v>
      </c>
      <c r="EX72">
        <f t="shared" si="53"/>
        <v>2.8446639625349381</v>
      </c>
      <c r="EY72">
        <v>2.8446639625349381</v>
      </c>
    </row>
    <row r="73" spans="1:155" x14ac:dyDescent="0.35">
      <c r="A73">
        <v>70</v>
      </c>
      <c r="B73" t="s">
        <v>4660</v>
      </c>
      <c r="C73" t="s">
        <v>658</v>
      </c>
      <c r="D73">
        <v>104653341</v>
      </c>
      <c r="G73">
        <v>898</v>
      </c>
      <c r="H73">
        <v>2921882</v>
      </c>
      <c r="I73" t="s">
        <v>320</v>
      </c>
      <c r="J73">
        <v>0.16800000000000001</v>
      </c>
      <c r="K73" t="s">
        <v>309</v>
      </c>
      <c r="L73" t="s">
        <v>310</v>
      </c>
      <c r="M73">
        <v>4</v>
      </c>
      <c r="N73" t="s">
        <v>311</v>
      </c>
      <c r="O73">
        <v>350.6</v>
      </c>
      <c r="P73">
        <f t="shared" si="31"/>
        <v>4.7917855105533371E-4</v>
      </c>
      <c r="Q73">
        <f t="shared" si="32"/>
        <v>4.7917855105533372E-7</v>
      </c>
      <c r="R73">
        <f t="shared" si="33"/>
        <v>6.3195026300319137</v>
      </c>
      <c r="U73">
        <v>112</v>
      </c>
      <c r="V73">
        <v>107131</v>
      </c>
      <c r="W73" t="s">
        <v>331</v>
      </c>
      <c r="X73">
        <v>7.38</v>
      </c>
      <c r="Y73" t="s">
        <v>309</v>
      </c>
      <c r="Z73" t="s">
        <v>310</v>
      </c>
      <c r="AA73">
        <v>2</v>
      </c>
      <c r="AB73" t="s">
        <v>311</v>
      </c>
      <c r="AC73">
        <v>53.07</v>
      </c>
      <c r="AD73">
        <f t="shared" si="34"/>
        <v>0.1390616167326173</v>
      </c>
      <c r="AE73">
        <f t="shared" si="35"/>
        <v>1.3906161673261729E-4</v>
      </c>
      <c r="AF73">
        <f t="shared" si="36"/>
        <v>3.8567927258063439</v>
      </c>
      <c r="AI73">
        <v>509</v>
      </c>
      <c r="AJ73">
        <v>141037</v>
      </c>
      <c r="AK73" t="s">
        <v>381</v>
      </c>
      <c r="AL73">
        <v>4.08</v>
      </c>
      <c r="AM73" t="s">
        <v>309</v>
      </c>
      <c r="AN73">
        <v>4.08</v>
      </c>
      <c r="AO73" t="s">
        <v>379</v>
      </c>
      <c r="AP73">
        <v>1</v>
      </c>
      <c r="AQ73" t="s">
        <v>311</v>
      </c>
      <c r="AR73">
        <v>230.34</v>
      </c>
      <c r="AS73">
        <f t="shared" si="37"/>
        <v>1.7712946079708258E-2</v>
      </c>
      <c r="AT73">
        <f t="shared" si="38"/>
        <v>1.7712946079708257E-5</v>
      </c>
      <c r="AU73">
        <f t="shared" si="39"/>
        <v>4.7517091994111684</v>
      </c>
      <c r="AV73">
        <v>4.7517091994111684</v>
      </c>
      <c r="AY73">
        <v>909</v>
      </c>
      <c r="AZ73">
        <v>298022</v>
      </c>
      <c r="BA73" t="s">
        <v>418</v>
      </c>
      <c r="BB73">
        <v>0.108</v>
      </c>
      <c r="BC73" t="s">
        <v>309</v>
      </c>
      <c r="BD73" t="s">
        <v>310</v>
      </c>
      <c r="BE73">
        <v>2</v>
      </c>
      <c r="BF73" t="s">
        <v>311</v>
      </c>
      <c r="BG73">
        <v>260.42</v>
      </c>
      <c r="BH73">
        <f t="shared" si="40"/>
        <v>4.1471469165194682E-4</v>
      </c>
      <c r="BI73">
        <f t="shared" si="41"/>
        <v>4.1471469165194682E-7</v>
      </c>
      <c r="BJ73">
        <f t="shared" si="42"/>
        <v>6.3822505790793107</v>
      </c>
      <c r="BM73">
        <v>833</v>
      </c>
      <c r="BN73">
        <v>2610619</v>
      </c>
      <c r="BO73" t="s">
        <v>443</v>
      </c>
      <c r="BP73">
        <v>1.0900000000000001</v>
      </c>
      <c r="BQ73" t="s">
        <v>309</v>
      </c>
      <c r="BR73" t="s">
        <v>310</v>
      </c>
      <c r="BS73">
        <v>2</v>
      </c>
      <c r="BT73" t="s">
        <v>311</v>
      </c>
      <c r="BU73">
        <v>195.24</v>
      </c>
      <c r="BV73">
        <f t="shared" si="43"/>
        <v>5.5828723622208566E-3</v>
      </c>
      <c r="BW73">
        <f t="shared" si="44"/>
        <v>5.5828723622208569E-6</v>
      </c>
      <c r="BX73">
        <f t="shared" si="45"/>
        <v>5.2531423010438596</v>
      </c>
      <c r="BY73">
        <v>5.2531423010438596</v>
      </c>
      <c r="CB73">
        <v>438</v>
      </c>
      <c r="CC73">
        <v>131807573</v>
      </c>
      <c r="CD73" t="s">
        <v>456</v>
      </c>
      <c r="CE73">
        <v>1.6000000000000001E-3</v>
      </c>
      <c r="CF73" t="s">
        <v>309</v>
      </c>
      <c r="CG73" t="s">
        <v>310</v>
      </c>
      <c r="CH73">
        <v>4</v>
      </c>
      <c r="CI73" t="s">
        <v>311</v>
      </c>
      <c r="CJ73">
        <v>374.42</v>
      </c>
      <c r="CK73">
        <f t="shared" si="46"/>
        <v>4.2732760002136636E-6</v>
      </c>
      <c r="CL73">
        <f t="shared" si="47"/>
        <v>4.273276000213664E-9</v>
      </c>
      <c r="CM73">
        <f t="shared" si="48"/>
        <v>8.3692390562820744</v>
      </c>
      <c r="CN73">
        <v>8.3692390562820744</v>
      </c>
      <c r="DF73">
        <v>293</v>
      </c>
      <c r="DG73">
        <v>119062</v>
      </c>
      <c r="DH73" t="s">
        <v>490</v>
      </c>
      <c r="DI73">
        <v>0.6</v>
      </c>
      <c r="DJ73" t="s">
        <v>309</v>
      </c>
      <c r="DK73" t="s">
        <v>310</v>
      </c>
      <c r="DL73">
        <v>4</v>
      </c>
      <c r="DM73" t="s">
        <v>311</v>
      </c>
      <c r="DN73">
        <v>530.91999999999905</v>
      </c>
      <c r="DO73">
        <f t="shared" si="49"/>
        <v>1.130113764785657E-3</v>
      </c>
      <c r="DP73">
        <f t="shared" si="50"/>
        <v>1.1301137647856569E-6</v>
      </c>
      <c r="DQ73">
        <f t="shared" si="51"/>
        <v>5.9468778353380651</v>
      </c>
      <c r="DR73">
        <v>5.9468778353380651</v>
      </c>
      <c r="EJ73">
        <v>261</v>
      </c>
      <c r="EK73">
        <v>115184</v>
      </c>
      <c r="EL73" t="s">
        <v>556</v>
      </c>
      <c r="EM73">
        <v>3.28</v>
      </c>
      <c r="EN73" t="s">
        <v>382</v>
      </c>
      <c r="EO73" t="s">
        <v>397</v>
      </c>
      <c r="EP73" t="s">
        <v>310</v>
      </c>
      <c r="EQ73">
        <v>3.28</v>
      </c>
      <c r="ER73" t="s">
        <v>397</v>
      </c>
      <c r="ES73">
        <v>3</v>
      </c>
      <c r="ET73" t="s">
        <v>311</v>
      </c>
      <c r="EU73">
        <v>86.15</v>
      </c>
      <c r="EV73">
        <v>3.28</v>
      </c>
      <c r="EW73">
        <f t="shared" si="52"/>
        <v>3.2799999999999999E-3</v>
      </c>
      <c r="EX73">
        <f t="shared" si="53"/>
        <v>2.4841261562883208</v>
      </c>
      <c r="EY73">
        <v>2.4841261562883208</v>
      </c>
    </row>
    <row r="74" spans="1:155" x14ac:dyDescent="0.35">
      <c r="A74">
        <v>71</v>
      </c>
      <c r="B74" t="s">
        <v>3185</v>
      </c>
      <c r="C74" t="s">
        <v>659</v>
      </c>
      <c r="D74">
        <v>104767</v>
      </c>
      <c r="G74">
        <v>913</v>
      </c>
      <c r="H74">
        <v>298464</v>
      </c>
      <c r="I74" t="s">
        <v>319</v>
      </c>
      <c r="J74">
        <v>65.7</v>
      </c>
      <c r="K74" t="s">
        <v>309</v>
      </c>
      <c r="L74" t="s">
        <v>310</v>
      </c>
      <c r="M74">
        <v>4</v>
      </c>
      <c r="N74" t="s">
        <v>311</v>
      </c>
      <c r="O74">
        <v>236.29</v>
      </c>
      <c r="P74">
        <f t="shared" si="31"/>
        <v>0.27804816115789921</v>
      </c>
      <c r="Q74">
        <f t="shared" si="32"/>
        <v>2.7804816115789923E-4</v>
      </c>
      <c r="R74">
        <f t="shared" si="33"/>
        <v>3.555879972738198</v>
      </c>
      <c r="U74">
        <v>114</v>
      </c>
      <c r="V74">
        <v>1071836</v>
      </c>
      <c r="W74" t="s">
        <v>331</v>
      </c>
      <c r="X74">
        <v>2.95</v>
      </c>
      <c r="Y74" t="s">
        <v>309</v>
      </c>
      <c r="Z74" t="s">
        <v>310</v>
      </c>
      <c r="AA74">
        <v>2</v>
      </c>
      <c r="AB74" t="s">
        <v>311</v>
      </c>
      <c r="AC74">
        <v>169.09</v>
      </c>
      <c r="AD74">
        <f t="shared" si="34"/>
        <v>1.744633035661482E-2</v>
      </c>
      <c r="AE74">
        <f t="shared" si="35"/>
        <v>1.7446330356614821E-5</v>
      </c>
      <c r="AF74">
        <f t="shared" si="36"/>
        <v>4.758295908158682</v>
      </c>
      <c r="AI74">
        <v>511</v>
      </c>
      <c r="AJ74">
        <v>141286</v>
      </c>
      <c r="AK74" t="s">
        <v>381</v>
      </c>
      <c r="AL74">
        <v>15.7</v>
      </c>
      <c r="AM74" t="s">
        <v>309</v>
      </c>
      <c r="AN74">
        <v>15.7</v>
      </c>
      <c r="AO74" t="s">
        <v>379</v>
      </c>
      <c r="AP74">
        <v>1</v>
      </c>
      <c r="AQ74" t="s">
        <v>311</v>
      </c>
      <c r="AR74">
        <v>202.28</v>
      </c>
      <c r="AS74">
        <f t="shared" si="37"/>
        <v>7.7615186869685576E-2</v>
      </c>
      <c r="AT74">
        <f t="shared" si="38"/>
        <v>7.7615186869685573E-5</v>
      </c>
      <c r="AU74">
        <f t="shared" si="39"/>
        <v>4.1100532925512736</v>
      </c>
      <c r="AV74">
        <v>4.1100532925512736</v>
      </c>
      <c r="AY74">
        <v>910</v>
      </c>
      <c r="AZ74">
        <v>298044</v>
      </c>
      <c r="BA74" t="s">
        <v>415</v>
      </c>
      <c r="BB74">
        <v>0.1099</v>
      </c>
      <c r="BC74" t="s">
        <v>309</v>
      </c>
      <c r="BD74" t="s">
        <v>310</v>
      </c>
      <c r="BE74">
        <v>2</v>
      </c>
      <c r="BF74" t="s">
        <v>311</v>
      </c>
      <c r="BG74">
        <v>274.45</v>
      </c>
      <c r="BH74">
        <f t="shared" si="40"/>
        <v>4.004372381125888E-4</v>
      </c>
      <c r="BI74">
        <f t="shared" si="41"/>
        <v>4.0043723811258877E-7</v>
      </c>
      <c r="BJ74">
        <f t="shared" si="42"/>
        <v>6.3974655426941434</v>
      </c>
      <c r="BM74">
        <v>877</v>
      </c>
      <c r="BN74">
        <v>28159980</v>
      </c>
      <c r="BO74" t="s">
        <v>445</v>
      </c>
      <c r="BP74">
        <v>0.99</v>
      </c>
      <c r="BQ74" t="s">
        <v>309</v>
      </c>
      <c r="BR74" t="s">
        <v>310</v>
      </c>
      <c r="BS74">
        <v>2</v>
      </c>
      <c r="BT74" t="s">
        <v>311</v>
      </c>
      <c r="BU74">
        <v>253.42</v>
      </c>
      <c r="BV74">
        <f t="shared" si="43"/>
        <v>3.9065582826927634E-3</v>
      </c>
      <c r="BW74">
        <f t="shared" si="44"/>
        <v>3.9065582826927638E-6</v>
      </c>
      <c r="BX74">
        <f t="shared" si="45"/>
        <v>5.4082056919833459</v>
      </c>
      <c r="BY74">
        <v>5.4082056919833459</v>
      </c>
      <c r="CB74">
        <v>441</v>
      </c>
      <c r="CC74">
        <v>13194484</v>
      </c>
      <c r="CD74" t="s">
        <v>456</v>
      </c>
      <c r="CE74">
        <v>3.7</v>
      </c>
      <c r="CF74" t="s">
        <v>309</v>
      </c>
      <c r="CG74" t="s">
        <v>310</v>
      </c>
      <c r="CH74">
        <v>4</v>
      </c>
      <c r="CI74" t="s">
        <v>311</v>
      </c>
      <c r="CJ74">
        <v>242.38</v>
      </c>
      <c r="CK74">
        <f t="shared" si="46"/>
        <v>1.5265285914679429E-2</v>
      </c>
      <c r="CL74">
        <f t="shared" si="47"/>
        <v>1.5265285914679428E-5</v>
      </c>
      <c r="CM74">
        <f t="shared" si="48"/>
        <v>4.8162950570708736</v>
      </c>
      <c r="CN74">
        <v>4.8162950570708736</v>
      </c>
      <c r="DF74">
        <v>299</v>
      </c>
      <c r="DG74">
        <v>119324</v>
      </c>
      <c r="DH74" t="s">
        <v>490</v>
      </c>
      <c r="DI74">
        <v>14.86531879</v>
      </c>
      <c r="DJ74" t="s">
        <v>309</v>
      </c>
      <c r="DK74" t="s">
        <v>310</v>
      </c>
      <c r="DL74">
        <v>4</v>
      </c>
      <c r="DM74" t="s">
        <v>311</v>
      </c>
      <c r="DN74">
        <v>152.16999999999999</v>
      </c>
      <c r="DO74">
        <f t="shared" si="49"/>
        <v>9.7688892620095946E-2</v>
      </c>
      <c r="DP74">
        <f t="shared" si="50"/>
        <v>9.7688892620095952E-5</v>
      </c>
      <c r="DQ74">
        <f t="shared" si="51"/>
        <v>4.0101548134361025</v>
      </c>
      <c r="DR74">
        <v>4.0101548134361025</v>
      </c>
      <c r="EJ74">
        <v>284</v>
      </c>
      <c r="EK74">
        <v>1180718</v>
      </c>
      <c r="EL74" t="s">
        <v>556</v>
      </c>
      <c r="EM74">
        <v>2</v>
      </c>
      <c r="EN74" t="s">
        <v>382</v>
      </c>
      <c r="EO74" t="s">
        <v>397</v>
      </c>
      <c r="EP74" t="s">
        <v>310</v>
      </c>
      <c r="EQ74">
        <v>2</v>
      </c>
      <c r="ER74" t="s">
        <v>397</v>
      </c>
      <c r="ES74">
        <v>3</v>
      </c>
      <c r="ET74" t="s">
        <v>311</v>
      </c>
      <c r="EU74">
        <v>470.56</v>
      </c>
      <c r="EV74">
        <v>2</v>
      </c>
      <c r="EW74">
        <f t="shared" si="52"/>
        <v>2E-3</v>
      </c>
      <c r="EX74">
        <f t="shared" si="53"/>
        <v>2.6989700043360187</v>
      </c>
      <c r="EY74">
        <v>2.6989700043360187</v>
      </c>
    </row>
    <row r="75" spans="1:155" x14ac:dyDescent="0.35">
      <c r="A75">
        <v>72</v>
      </c>
      <c r="B75" t="s">
        <v>4154</v>
      </c>
      <c r="C75" t="s">
        <v>660</v>
      </c>
      <c r="D75">
        <v>10482561</v>
      </c>
      <c r="G75">
        <v>917</v>
      </c>
      <c r="H75">
        <v>30074034</v>
      </c>
      <c r="I75" t="s">
        <v>312</v>
      </c>
      <c r="J75">
        <v>150</v>
      </c>
      <c r="K75" t="s">
        <v>309</v>
      </c>
      <c r="L75" t="s">
        <v>310</v>
      </c>
      <c r="M75">
        <v>4</v>
      </c>
      <c r="N75" t="s">
        <v>311</v>
      </c>
      <c r="O75">
        <v>268.29000000000002</v>
      </c>
      <c r="P75">
        <f t="shared" si="31"/>
        <v>0.55909650005590961</v>
      </c>
      <c r="Q75">
        <f t="shared" si="32"/>
        <v>5.5909650005590958E-4</v>
      </c>
      <c r="R75">
        <f t="shared" si="33"/>
        <v>3.2525132264162746</v>
      </c>
      <c r="U75">
        <v>119</v>
      </c>
      <c r="V75">
        <v>107415</v>
      </c>
      <c r="W75" t="s">
        <v>337</v>
      </c>
      <c r="X75">
        <v>2800</v>
      </c>
      <c r="Y75" t="s">
        <v>309</v>
      </c>
      <c r="Z75" t="s">
        <v>310</v>
      </c>
      <c r="AA75">
        <v>2</v>
      </c>
      <c r="AB75" t="s">
        <v>311</v>
      </c>
      <c r="AC75">
        <v>118.2</v>
      </c>
      <c r="AD75">
        <f t="shared" si="34"/>
        <v>23.688663282571913</v>
      </c>
      <c r="AE75">
        <f t="shared" si="35"/>
        <v>2.3688663282571912E-2</v>
      </c>
      <c r="AF75">
        <f t="shared" si="36"/>
        <v>1.6254594452030173</v>
      </c>
      <c r="AI75">
        <v>512</v>
      </c>
      <c r="AJ75">
        <v>141435</v>
      </c>
      <c r="AK75" t="s">
        <v>378</v>
      </c>
      <c r="AL75">
        <v>94.4</v>
      </c>
      <c r="AM75" t="s">
        <v>379</v>
      </c>
      <c r="AN75">
        <v>94.4</v>
      </c>
      <c r="AO75" t="s">
        <v>379</v>
      </c>
      <c r="AP75">
        <v>1</v>
      </c>
      <c r="AQ75" t="s">
        <v>311</v>
      </c>
      <c r="AR75">
        <v>61.1</v>
      </c>
      <c r="AS75">
        <f t="shared" si="37"/>
        <v>1.5450081833060556</v>
      </c>
      <c r="AT75">
        <f t="shared" si="38"/>
        <v>1.5450081833060555E-3</v>
      </c>
      <c r="AU75">
        <f t="shared" si="39"/>
        <v>2.8110692159444852</v>
      </c>
      <c r="AV75">
        <v>2.8110692159444852</v>
      </c>
      <c r="AY75">
        <v>928</v>
      </c>
      <c r="AZ75">
        <v>30560191</v>
      </c>
      <c r="BA75" t="s">
        <v>413</v>
      </c>
      <c r="BB75">
        <v>50</v>
      </c>
      <c r="BC75" t="s">
        <v>309</v>
      </c>
      <c r="BD75" t="s">
        <v>310</v>
      </c>
      <c r="BE75">
        <v>2</v>
      </c>
      <c r="BF75" t="s">
        <v>311</v>
      </c>
      <c r="BG75">
        <v>183.19</v>
      </c>
      <c r="BH75">
        <f t="shared" si="40"/>
        <v>0.27294066269992906</v>
      </c>
      <c r="BI75">
        <f t="shared" si="41"/>
        <v>2.7294066269992906E-4</v>
      </c>
      <c r="BJ75">
        <f t="shared" si="42"/>
        <v>3.5639317583181191</v>
      </c>
      <c r="BM75">
        <v>898</v>
      </c>
      <c r="BN75">
        <v>2921882</v>
      </c>
      <c r="BO75" t="s">
        <v>445</v>
      </c>
      <c r="BP75">
        <v>0.3</v>
      </c>
      <c r="BQ75" t="s">
        <v>309</v>
      </c>
      <c r="BR75" t="s">
        <v>310</v>
      </c>
      <c r="BS75">
        <v>2</v>
      </c>
      <c r="BT75" t="s">
        <v>311</v>
      </c>
      <c r="BU75">
        <v>350.6</v>
      </c>
      <c r="BV75">
        <f t="shared" si="43"/>
        <v>8.5567598402738157E-4</v>
      </c>
      <c r="BW75">
        <f t="shared" si="44"/>
        <v>8.5567598402738154E-7</v>
      </c>
      <c r="BX75">
        <f t="shared" si="45"/>
        <v>6.0676906570381135</v>
      </c>
      <c r="BY75">
        <v>6.0676906570381135</v>
      </c>
      <c r="CB75">
        <v>443</v>
      </c>
      <c r="CC75">
        <v>131983727</v>
      </c>
      <c r="CD75" t="s">
        <v>456</v>
      </c>
      <c r="CE75">
        <v>3.3</v>
      </c>
      <c r="CF75" t="s">
        <v>309</v>
      </c>
      <c r="CG75" t="s">
        <v>310</v>
      </c>
      <c r="CH75">
        <v>4</v>
      </c>
      <c r="CI75" t="s">
        <v>311</v>
      </c>
      <c r="CJ75">
        <v>317.85000000000002</v>
      </c>
      <c r="CK75">
        <f t="shared" si="46"/>
        <v>1.0382255781028785E-2</v>
      </c>
      <c r="CL75">
        <f t="shared" si="47"/>
        <v>1.0382255781028785E-5</v>
      </c>
      <c r="CM75">
        <f t="shared" si="48"/>
        <v>4.9837082758885884</v>
      </c>
      <c r="CN75">
        <v>4.9837082758885884</v>
      </c>
      <c r="DF75">
        <v>300</v>
      </c>
      <c r="DG75">
        <v>119335</v>
      </c>
      <c r="DH75" t="s">
        <v>491</v>
      </c>
      <c r="DI75">
        <v>12</v>
      </c>
      <c r="DJ75" t="s">
        <v>309</v>
      </c>
      <c r="DK75" t="s">
        <v>310</v>
      </c>
      <c r="DL75">
        <v>4</v>
      </c>
      <c r="DM75" t="s">
        <v>311</v>
      </c>
      <c r="DN75">
        <v>153.15</v>
      </c>
      <c r="DO75">
        <f t="shared" si="49"/>
        <v>7.8354554358472078E-2</v>
      </c>
      <c r="DP75">
        <f t="shared" si="50"/>
        <v>7.8354554358472079E-5</v>
      </c>
      <c r="DQ75">
        <f t="shared" si="51"/>
        <v>4.1059357550949667</v>
      </c>
      <c r="DR75">
        <v>4.1059357550949667</v>
      </c>
      <c r="EJ75">
        <v>290</v>
      </c>
      <c r="EK75">
        <v>118901</v>
      </c>
      <c r="EL75" t="s">
        <v>556</v>
      </c>
      <c r="EM75">
        <v>0.46</v>
      </c>
      <c r="EN75" t="s">
        <v>382</v>
      </c>
      <c r="EO75" t="s">
        <v>397</v>
      </c>
      <c r="EP75" t="s">
        <v>310</v>
      </c>
      <c r="EQ75">
        <v>0.46</v>
      </c>
      <c r="ER75" t="s">
        <v>397</v>
      </c>
      <c r="ES75">
        <v>3</v>
      </c>
      <c r="ET75" t="s">
        <v>311</v>
      </c>
      <c r="EU75">
        <v>136.16</v>
      </c>
      <c r="EV75">
        <v>0.46</v>
      </c>
      <c r="EW75">
        <f t="shared" si="52"/>
        <v>4.6000000000000001E-4</v>
      </c>
      <c r="EX75">
        <f t="shared" si="53"/>
        <v>3.3372421683184261</v>
      </c>
      <c r="EY75">
        <v>3.3372421683184261</v>
      </c>
    </row>
    <row r="76" spans="1:155" x14ac:dyDescent="0.35">
      <c r="A76">
        <v>73</v>
      </c>
      <c r="B76" t="s">
        <v>3186</v>
      </c>
      <c r="C76" t="s">
        <v>661</v>
      </c>
      <c r="D76">
        <v>104881</v>
      </c>
      <c r="G76">
        <v>922</v>
      </c>
      <c r="H76">
        <v>302794</v>
      </c>
      <c r="I76" t="s">
        <v>308</v>
      </c>
      <c r="J76">
        <v>5.5999999999999999E-3</v>
      </c>
      <c r="K76" t="s">
        <v>309</v>
      </c>
      <c r="L76" t="s">
        <v>310</v>
      </c>
      <c r="M76">
        <v>4</v>
      </c>
      <c r="N76" t="s">
        <v>311</v>
      </c>
      <c r="O76">
        <v>300.48</v>
      </c>
      <c r="P76">
        <f t="shared" si="31"/>
        <v>1.8636847710330137E-5</v>
      </c>
      <c r="Q76">
        <f t="shared" si="32"/>
        <v>1.8636847710330135E-8</v>
      </c>
      <c r="R76">
        <f t="shared" si="33"/>
        <v>7.7296275435798165</v>
      </c>
      <c r="U76">
        <v>120</v>
      </c>
      <c r="V76">
        <v>107534963</v>
      </c>
      <c r="W76" t="s">
        <v>331</v>
      </c>
      <c r="X76">
        <v>2.88</v>
      </c>
      <c r="Y76" t="s">
        <v>309</v>
      </c>
      <c r="Z76" t="s">
        <v>310</v>
      </c>
      <c r="AA76">
        <v>2</v>
      </c>
      <c r="AB76" t="s">
        <v>311</v>
      </c>
      <c r="AC76">
        <v>307.86</v>
      </c>
      <c r="AD76">
        <f t="shared" si="34"/>
        <v>9.3549015786396402E-3</v>
      </c>
      <c r="AE76">
        <f t="shared" si="35"/>
        <v>9.3549015786396399E-6</v>
      </c>
      <c r="AF76">
        <f t="shared" si="36"/>
        <v>5.0289607772797975</v>
      </c>
      <c r="AI76">
        <v>516</v>
      </c>
      <c r="AJ76">
        <v>141786</v>
      </c>
      <c r="AK76" t="s">
        <v>381</v>
      </c>
      <c r="AL76">
        <v>320</v>
      </c>
      <c r="AM76" t="s">
        <v>309</v>
      </c>
      <c r="AN76">
        <v>320</v>
      </c>
      <c r="AO76" t="s">
        <v>379</v>
      </c>
      <c r="AP76">
        <v>1</v>
      </c>
      <c r="AQ76" t="s">
        <v>311</v>
      </c>
      <c r="AR76">
        <v>88.12</v>
      </c>
      <c r="AS76">
        <f t="shared" si="37"/>
        <v>3.6314117113027686</v>
      </c>
      <c r="AT76">
        <f t="shared" si="38"/>
        <v>3.6314117113027686E-3</v>
      </c>
      <c r="AU76">
        <f t="shared" si="39"/>
        <v>2.4399245101588241</v>
      </c>
      <c r="AV76">
        <v>2.4399245101588241</v>
      </c>
      <c r="AY76">
        <v>937</v>
      </c>
      <c r="AZ76">
        <v>3096706</v>
      </c>
      <c r="BA76" t="s">
        <v>413</v>
      </c>
      <c r="BB76">
        <v>0.1</v>
      </c>
      <c r="BC76" t="s">
        <v>309</v>
      </c>
      <c r="BD76" t="s">
        <v>310</v>
      </c>
      <c r="BE76">
        <v>2</v>
      </c>
      <c r="BF76" t="s">
        <v>311</v>
      </c>
      <c r="BG76">
        <v>137.19999999999999</v>
      </c>
      <c r="BH76">
        <f t="shared" si="40"/>
        <v>7.2886297376093304E-4</v>
      </c>
      <c r="BI76">
        <f t="shared" si="41"/>
        <v>7.2886297376093307E-7</v>
      </c>
      <c r="BJ76">
        <f t="shared" si="42"/>
        <v>6.1373541113707324</v>
      </c>
      <c r="BM76">
        <v>908</v>
      </c>
      <c r="BN76">
        <v>298000</v>
      </c>
      <c r="BO76" t="s">
        <v>448</v>
      </c>
      <c r="BP76">
        <v>4.6500000000000004</v>
      </c>
      <c r="BQ76" t="s">
        <v>309</v>
      </c>
      <c r="BR76" t="s">
        <v>310</v>
      </c>
      <c r="BS76">
        <v>2</v>
      </c>
      <c r="BT76" t="s">
        <v>311</v>
      </c>
      <c r="BU76">
        <v>263.23</v>
      </c>
      <c r="BV76">
        <f t="shared" si="43"/>
        <v>1.7665159746229533E-2</v>
      </c>
      <c r="BW76">
        <f t="shared" si="44"/>
        <v>1.7665159746229534E-5</v>
      </c>
      <c r="BX76">
        <f t="shared" si="45"/>
        <v>4.7528824308817086</v>
      </c>
      <c r="BY76">
        <v>4.7528824308817086</v>
      </c>
      <c r="CB76">
        <v>444</v>
      </c>
      <c r="CC76">
        <v>1320189</v>
      </c>
      <c r="CD76" t="s">
        <v>456</v>
      </c>
      <c r="CE76">
        <v>5.5E-2</v>
      </c>
      <c r="CF76" t="s">
        <v>309</v>
      </c>
      <c r="CG76" t="s">
        <v>310</v>
      </c>
      <c r="CH76">
        <v>4</v>
      </c>
      <c r="CI76" t="s">
        <v>311</v>
      </c>
      <c r="CJ76">
        <v>335.25</v>
      </c>
      <c r="CK76">
        <f t="shared" si="46"/>
        <v>1.6405667412378822E-4</v>
      </c>
      <c r="CL76">
        <f t="shared" si="47"/>
        <v>1.6405667412378821E-7</v>
      </c>
      <c r="CM76">
        <f t="shared" si="48"/>
        <v>6.7850060970293926</v>
      </c>
      <c r="CN76">
        <v>6.7850060970293926</v>
      </c>
      <c r="DF76">
        <v>301</v>
      </c>
      <c r="DG76">
        <v>119446683</v>
      </c>
      <c r="DH76" t="s">
        <v>502</v>
      </c>
      <c r="DI76">
        <v>1.338E-3</v>
      </c>
      <c r="DJ76" t="s">
        <v>309</v>
      </c>
      <c r="DK76" t="s">
        <v>310</v>
      </c>
      <c r="DL76">
        <v>4</v>
      </c>
      <c r="DM76" t="s">
        <v>311</v>
      </c>
      <c r="DN76">
        <v>406.29</v>
      </c>
      <c r="DO76">
        <f t="shared" si="49"/>
        <v>3.2932142066011962E-6</v>
      </c>
      <c r="DP76">
        <f t="shared" si="50"/>
        <v>3.2932142066011963E-9</v>
      </c>
      <c r="DQ76">
        <f t="shared" si="51"/>
        <v>8.4823800197529255</v>
      </c>
      <c r="DR76">
        <v>8.4823800197529255</v>
      </c>
      <c r="EJ76">
        <v>298</v>
      </c>
      <c r="EK76">
        <v>1193186</v>
      </c>
      <c r="EL76" t="s">
        <v>556</v>
      </c>
      <c r="EM76">
        <v>5.3999999999999999E-2</v>
      </c>
      <c r="EN76" t="s">
        <v>382</v>
      </c>
      <c r="EO76" t="s">
        <v>397</v>
      </c>
      <c r="EP76" t="s">
        <v>310</v>
      </c>
      <c r="EQ76">
        <v>5.3999999999999999E-2</v>
      </c>
      <c r="ER76" t="s">
        <v>397</v>
      </c>
      <c r="ES76">
        <v>3</v>
      </c>
      <c r="ET76" t="s">
        <v>311</v>
      </c>
      <c r="EU76">
        <v>110.17</v>
      </c>
      <c r="EV76">
        <v>5.3999999999999999E-2</v>
      </c>
      <c r="EW76">
        <f t="shared" si="52"/>
        <v>5.3999999999999998E-5</v>
      </c>
      <c r="EX76">
        <f t="shared" si="53"/>
        <v>4.2676062401770318</v>
      </c>
      <c r="EY76">
        <v>4.2676062401770318</v>
      </c>
    </row>
    <row r="77" spans="1:155" x14ac:dyDescent="0.35">
      <c r="A77">
        <v>74</v>
      </c>
      <c r="B77" t="s">
        <v>3187</v>
      </c>
      <c r="C77" t="s">
        <v>662</v>
      </c>
      <c r="D77">
        <v>104949</v>
      </c>
      <c r="G77">
        <v>927</v>
      </c>
      <c r="H77">
        <v>305533</v>
      </c>
      <c r="I77" t="s">
        <v>308</v>
      </c>
      <c r="J77">
        <v>152</v>
      </c>
      <c r="K77" t="s">
        <v>309</v>
      </c>
      <c r="L77" t="s">
        <v>310</v>
      </c>
      <c r="M77">
        <v>4</v>
      </c>
      <c r="N77" t="s">
        <v>311</v>
      </c>
      <c r="O77">
        <v>185.95</v>
      </c>
      <c r="P77">
        <f t="shared" si="31"/>
        <v>0.81742403872008607</v>
      </c>
      <c r="Q77">
        <f t="shared" si="32"/>
        <v>8.1742403872008603E-4</v>
      </c>
      <c r="R77">
        <f t="shared" si="33"/>
        <v>3.0875525947502189</v>
      </c>
      <c r="U77">
        <v>123</v>
      </c>
      <c r="V77">
        <v>1076466</v>
      </c>
      <c r="W77" t="s">
        <v>331</v>
      </c>
      <c r="X77">
        <v>1000</v>
      </c>
      <c r="Y77" t="s">
        <v>309</v>
      </c>
      <c r="Z77" t="s">
        <v>310</v>
      </c>
      <c r="AA77">
        <v>2</v>
      </c>
      <c r="AB77" t="s">
        <v>311</v>
      </c>
      <c r="AC77">
        <v>206.03</v>
      </c>
      <c r="AD77">
        <f t="shared" si="34"/>
        <v>4.8536620880454304</v>
      </c>
      <c r="AE77">
        <f t="shared" si="35"/>
        <v>4.8536620880454302E-3</v>
      </c>
      <c r="AF77">
        <f t="shared" si="36"/>
        <v>2.3139304625334622</v>
      </c>
      <c r="AI77">
        <v>521</v>
      </c>
      <c r="AJ77">
        <v>1420071</v>
      </c>
      <c r="AK77" t="s">
        <v>380</v>
      </c>
      <c r="AL77">
        <v>36.032355000000003</v>
      </c>
      <c r="AM77" t="s">
        <v>309</v>
      </c>
      <c r="AN77">
        <v>36.032355000000003</v>
      </c>
      <c r="AO77" t="s">
        <v>379</v>
      </c>
      <c r="AP77">
        <v>1</v>
      </c>
      <c r="AQ77" t="s">
        <v>311</v>
      </c>
      <c r="AR77">
        <v>240.24</v>
      </c>
      <c r="AS77">
        <f t="shared" si="37"/>
        <v>0.14998482767232768</v>
      </c>
      <c r="AT77">
        <f t="shared" si="38"/>
        <v>1.4998482767232768E-4</v>
      </c>
      <c r="AU77">
        <f t="shared" si="39"/>
        <v>3.8239526715540264</v>
      </c>
      <c r="AV77">
        <v>3.8239526715540264</v>
      </c>
      <c r="AY77">
        <v>939</v>
      </c>
      <c r="AZ77">
        <v>311455</v>
      </c>
      <c r="BA77" t="s">
        <v>418</v>
      </c>
      <c r="BB77">
        <v>2E-3</v>
      </c>
      <c r="BC77" t="s">
        <v>309</v>
      </c>
      <c r="BD77" t="s">
        <v>310</v>
      </c>
      <c r="BE77">
        <v>2</v>
      </c>
      <c r="BF77" t="s">
        <v>311</v>
      </c>
      <c r="BG77">
        <v>275.22000000000003</v>
      </c>
      <c r="BH77">
        <f t="shared" si="40"/>
        <v>7.266913741733885E-6</v>
      </c>
      <c r="BI77">
        <f t="shared" si="41"/>
        <v>7.2669137417338853E-9</v>
      </c>
      <c r="BJ77">
        <f t="shared" si="42"/>
        <v>8.1386499948516455</v>
      </c>
      <c r="BM77">
        <v>948</v>
      </c>
      <c r="BN77">
        <v>31822294</v>
      </c>
      <c r="BO77" t="s">
        <v>441</v>
      </c>
      <c r="BP77">
        <v>120</v>
      </c>
      <c r="BQ77" t="s">
        <v>309</v>
      </c>
      <c r="BR77" t="s">
        <v>310</v>
      </c>
      <c r="BS77">
        <v>2</v>
      </c>
      <c r="BT77" t="s">
        <v>311</v>
      </c>
      <c r="BU77">
        <v>200.17</v>
      </c>
      <c r="BV77">
        <f t="shared" si="43"/>
        <v>0.59949043313183803</v>
      </c>
      <c r="BW77">
        <f t="shared" si="44"/>
        <v>5.9949043313183806E-4</v>
      </c>
      <c r="BX77">
        <f t="shared" si="45"/>
        <v>3.2222177431259396</v>
      </c>
      <c r="BY77">
        <v>3.2222177431259396</v>
      </c>
      <c r="CB77">
        <v>450</v>
      </c>
      <c r="CC77">
        <v>133062</v>
      </c>
      <c r="CD77" t="s">
        <v>456</v>
      </c>
      <c r="CE77">
        <v>3.3E-3</v>
      </c>
      <c r="CF77" t="s">
        <v>309</v>
      </c>
      <c r="CG77" t="s">
        <v>310</v>
      </c>
      <c r="CH77">
        <v>4</v>
      </c>
      <c r="CI77" t="s">
        <v>311</v>
      </c>
      <c r="CJ77">
        <v>300.60000000000002</v>
      </c>
      <c r="CK77">
        <f t="shared" si="46"/>
        <v>1.0978043912175647E-5</v>
      </c>
      <c r="CL77">
        <f t="shared" si="47"/>
        <v>1.0978043912175647E-8</v>
      </c>
      <c r="CM77">
        <f t="shared" si="48"/>
        <v>7.9594750363730018</v>
      </c>
      <c r="CN77">
        <v>7.9594750363730018</v>
      </c>
      <c r="DF77">
        <v>302</v>
      </c>
      <c r="DG77">
        <v>1194656</v>
      </c>
      <c r="DH77" t="s">
        <v>506</v>
      </c>
      <c r="DI77">
        <v>2.7</v>
      </c>
      <c r="DJ77" t="s">
        <v>309</v>
      </c>
      <c r="DK77" t="s">
        <v>310</v>
      </c>
      <c r="DL77">
        <v>4</v>
      </c>
      <c r="DM77" t="s">
        <v>311</v>
      </c>
      <c r="DN77">
        <v>172.01</v>
      </c>
      <c r="DO77">
        <f t="shared" si="49"/>
        <v>1.569676181617348E-2</v>
      </c>
      <c r="DP77">
        <f t="shared" si="50"/>
        <v>1.5696761816173479E-5</v>
      </c>
      <c r="DQ77">
        <f t="shared" si="51"/>
        <v>4.8041899316937684</v>
      </c>
      <c r="DR77">
        <v>4.8041899316937684</v>
      </c>
      <c r="EJ77">
        <v>302</v>
      </c>
      <c r="EK77">
        <v>1194656</v>
      </c>
      <c r="EL77" t="s">
        <v>562</v>
      </c>
      <c r="EM77" t="s">
        <v>382</v>
      </c>
      <c r="EN77">
        <v>0.1</v>
      </c>
      <c r="EO77" t="s">
        <v>379</v>
      </c>
      <c r="EP77" t="s">
        <v>310</v>
      </c>
      <c r="EQ77">
        <v>0.1</v>
      </c>
      <c r="ER77" t="s">
        <v>379</v>
      </c>
      <c r="ES77">
        <v>3</v>
      </c>
      <c r="ET77" t="s">
        <v>311</v>
      </c>
      <c r="EU77">
        <v>172.01</v>
      </c>
      <c r="EV77">
        <f>EQ77/EU77</f>
        <v>5.8136154874716595E-4</v>
      </c>
      <c r="EW77">
        <f t="shared" si="52"/>
        <v>5.8136154874716598E-7</v>
      </c>
      <c r="EX77">
        <f t="shared" si="53"/>
        <v>6.2355536958527553</v>
      </c>
      <c r="EY77">
        <v>6.2355536958527553</v>
      </c>
    </row>
    <row r="78" spans="1:155" x14ac:dyDescent="0.35">
      <c r="A78">
        <v>75</v>
      </c>
      <c r="B78" t="s">
        <v>3188</v>
      </c>
      <c r="C78" t="s">
        <v>663</v>
      </c>
      <c r="D78">
        <v>105088</v>
      </c>
      <c r="G78">
        <v>964</v>
      </c>
      <c r="H78">
        <v>329895</v>
      </c>
      <c r="I78" t="s">
        <v>308</v>
      </c>
      <c r="J78">
        <v>4.5999999999999996</v>
      </c>
      <c r="K78" t="s">
        <v>309</v>
      </c>
      <c r="L78" t="s">
        <v>310</v>
      </c>
      <c r="M78">
        <v>4</v>
      </c>
      <c r="N78" t="s">
        <v>311</v>
      </c>
      <c r="O78">
        <v>137.16</v>
      </c>
      <c r="P78">
        <f t="shared" si="31"/>
        <v>3.3537474482356368E-2</v>
      </c>
      <c r="Q78">
        <f t="shared" si="32"/>
        <v>3.3537474482356367E-5</v>
      </c>
      <c r="R78">
        <f t="shared" si="33"/>
        <v>4.4744696447613324</v>
      </c>
      <c r="U78">
        <v>129</v>
      </c>
      <c r="V78">
        <v>108168769</v>
      </c>
      <c r="W78" t="s">
        <v>331</v>
      </c>
      <c r="X78">
        <v>13.68</v>
      </c>
      <c r="Y78" t="s">
        <v>309</v>
      </c>
      <c r="Z78" t="s">
        <v>310</v>
      </c>
      <c r="AA78">
        <v>2</v>
      </c>
      <c r="AB78" t="s">
        <v>311</v>
      </c>
      <c r="AC78">
        <v>724.82999999999902</v>
      </c>
      <c r="AD78">
        <f t="shared" si="34"/>
        <v>1.8873391002028086E-2</v>
      </c>
      <c r="AE78">
        <f t="shared" si="35"/>
        <v>1.8873391002028085E-5</v>
      </c>
      <c r="AF78">
        <f t="shared" si="36"/>
        <v>4.7241500626776336</v>
      </c>
      <c r="AI78">
        <v>529</v>
      </c>
      <c r="AJ78">
        <v>142927</v>
      </c>
      <c r="AK78" t="s">
        <v>381</v>
      </c>
      <c r="AL78">
        <v>5.9</v>
      </c>
      <c r="AM78" t="s">
        <v>309</v>
      </c>
      <c r="AN78">
        <v>5.9</v>
      </c>
      <c r="AO78" t="s">
        <v>379</v>
      </c>
      <c r="AP78">
        <v>1</v>
      </c>
      <c r="AQ78" t="s">
        <v>311</v>
      </c>
      <c r="AR78">
        <v>144.24</v>
      </c>
      <c r="AS78">
        <f t="shared" si="37"/>
        <v>4.0904048807542982E-2</v>
      </c>
      <c r="AT78">
        <f t="shared" si="38"/>
        <v>4.0904048807542982E-5</v>
      </c>
      <c r="AU78">
        <f t="shared" si="39"/>
        <v>4.3882337020722018</v>
      </c>
      <c r="AV78">
        <v>4.3882337020722018</v>
      </c>
      <c r="AY78">
        <v>940</v>
      </c>
      <c r="AZ78">
        <v>31218834</v>
      </c>
      <c r="BA78" t="s">
        <v>428</v>
      </c>
      <c r="BB78">
        <v>1.7000000000000001E-2</v>
      </c>
      <c r="BC78" t="s">
        <v>309</v>
      </c>
      <c r="BD78" t="s">
        <v>310</v>
      </c>
      <c r="BE78">
        <v>2</v>
      </c>
      <c r="BF78" t="s">
        <v>311</v>
      </c>
      <c r="BG78">
        <v>281.35000000000002</v>
      </c>
      <c r="BH78">
        <f t="shared" si="40"/>
        <v>6.0422960725075529E-5</v>
      </c>
      <c r="BI78">
        <f t="shared" si="41"/>
        <v>6.0422960725075527E-8</v>
      </c>
      <c r="BJ78">
        <f t="shared" si="42"/>
        <v>7.2187979981117376</v>
      </c>
      <c r="BM78">
        <v>951</v>
      </c>
      <c r="BN78">
        <v>318989</v>
      </c>
      <c r="BO78" t="s">
        <v>442</v>
      </c>
      <c r="BP78">
        <v>1.6</v>
      </c>
      <c r="BQ78" t="s">
        <v>309</v>
      </c>
      <c r="BR78" t="s">
        <v>310</v>
      </c>
      <c r="BS78">
        <v>2</v>
      </c>
      <c r="BT78" t="s">
        <v>311</v>
      </c>
      <c r="BU78">
        <v>259.38</v>
      </c>
      <c r="BV78">
        <f t="shared" si="43"/>
        <v>6.1685557868763983E-3</v>
      </c>
      <c r="BW78">
        <f t="shared" si="44"/>
        <v>6.1685557868763979E-6</v>
      </c>
      <c r="BX78">
        <f t="shared" si="45"/>
        <v>5.2098165032613704</v>
      </c>
      <c r="BY78">
        <v>5.2098165032613704</v>
      </c>
      <c r="CB78">
        <v>452</v>
      </c>
      <c r="CC78">
        <v>133073</v>
      </c>
      <c r="CD78" t="s">
        <v>456</v>
      </c>
      <c r="CE78">
        <v>0.06</v>
      </c>
      <c r="CF78" t="s">
        <v>309</v>
      </c>
      <c r="CG78" t="s">
        <v>310</v>
      </c>
      <c r="CH78">
        <v>4</v>
      </c>
      <c r="CI78" t="s">
        <v>311</v>
      </c>
      <c r="CJ78">
        <v>296.56</v>
      </c>
      <c r="CK78">
        <f t="shared" si="46"/>
        <v>2.0231993525762071E-4</v>
      </c>
      <c r="CL78">
        <f t="shared" si="47"/>
        <v>2.0231993525762071E-7</v>
      </c>
      <c r="CM78">
        <f t="shared" si="48"/>
        <v>6.6939613226378638</v>
      </c>
      <c r="CN78">
        <v>6.6939613226378638</v>
      </c>
      <c r="DF78">
        <v>305</v>
      </c>
      <c r="DG78">
        <v>119653</v>
      </c>
      <c r="DH78" t="s">
        <v>507</v>
      </c>
      <c r="DI78">
        <v>8.77</v>
      </c>
      <c r="DJ78" t="s">
        <v>309</v>
      </c>
      <c r="DK78" t="s">
        <v>310</v>
      </c>
      <c r="DL78">
        <v>4</v>
      </c>
      <c r="DM78" t="s">
        <v>311</v>
      </c>
      <c r="DN78">
        <v>129.16999999999999</v>
      </c>
      <c r="DO78">
        <f t="shared" si="49"/>
        <v>6.7895022063946736E-2</v>
      </c>
      <c r="DP78">
        <f t="shared" si="50"/>
        <v>6.7895022063946739E-5</v>
      </c>
      <c r="DQ78">
        <f t="shared" si="51"/>
        <v>4.1681620662115471</v>
      </c>
      <c r="DR78">
        <v>4.1681620662115471</v>
      </c>
      <c r="EJ78">
        <v>303</v>
      </c>
      <c r="EK78">
        <v>119619</v>
      </c>
      <c r="EL78" t="s">
        <v>556</v>
      </c>
      <c r="EM78">
        <v>0.24</v>
      </c>
      <c r="EN78" t="s">
        <v>382</v>
      </c>
      <c r="EO78" t="s">
        <v>397</v>
      </c>
      <c r="EP78" t="s">
        <v>310</v>
      </c>
      <c r="EQ78">
        <v>0.24</v>
      </c>
      <c r="ER78" t="s">
        <v>397</v>
      </c>
      <c r="ES78">
        <v>3</v>
      </c>
      <c r="ET78" t="s">
        <v>311</v>
      </c>
      <c r="EU78">
        <v>182.23</v>
      </c>
      <c r="EV78">
        <v>0.24</v>
      </c>
      <c r="EW78">
        <f t="shared" si="52"/>
        <v>2.3999999999999998E-4</v>
      </c>
      <c r="EX78">
        <f t="shared" si="53"/>
        <v>3.6197887582883941</v>
      </c>
      <c r="EY78">
        <v>3.6197887582883941</v>
      </c>
    </row>
    <row r="79" spans="1:155" x14ac:dyDescent="0.35">
      <c r="A79">
        <v>76</v>
      </c>
      <c r="B79" t="s">
        <v>3189</v>
      </c>
      <c r="C79" t="s">
        <v>664</v>
      </c>
      <c r="D79">
        <v>105373</v>
      </c>
      <c r="G79">
        <v>967</v>
      </c>
      <c r="H79">
        <v>33089611</v>
      </c>
      <c r="I79" t="s">
        <v>308</v>
      </c>
      <c r="J79">
        <v>1.21</v>
      </c>
      <c r="K79" t="s">
        <v>309</v>
      </c>
      <c r="L79" t="s">
        <v>310</v>
      </c>
      <c r="M79">
        <v>4</v>
      </c>
      <c r="N79" t="s">
        <v>311</v>
      </c>
      <c r="O79">
        <v>293.45</v>
      </c>
      <c r="P79">
        <f t="shared" si="31"/>
        <v>4.1233600272618841E-3</v>
      </c>
      <c r="Q79">
        <f t="shared" si="32"/>
        <v>4.1233600272618841E-6</v>
      </c>
      <c r="R79">
        <f t="shared" si="33"/>
        <v>5.3847487435331418</v>
      </c>
      <c r="U79">
        <v>132</v>
      </c>
      <c r="V79">
        <v>108383</v>
      </c>
      <c r="W79" t="s">
        <v>333</v>
      </c>
      <c r="X79">
        <v>2.4418502000000002</v>
      </c>
      <c r="Y79" t="s">
        <v>309</v>
      </c>
      <c r="Z79" t="s">
        <v>310</v>
      </c>
      <c r="AA79">
        <v>2</v>
      </c>
      <c r="AB79" t="s">
        <v>311</v>
      </c>
      <c r="AC79">
        <v>106.18</v>
      </c>
      <c r="AD79">
        <f t="shared" si="34"/>
        <v>2.2997270672443022E-2</v>
      </c>
      <c r="AE79">
        <f t="shared" si="35"/>
        <v>2.2997270672443023E-5</v>
      </c>
      <c r="AF79">
        <f t="shared" si="36"/>
        <v>4.6383237032099034</v>
      </c>
      <c r="AI79">
        <v>532</v>
      </c>
      <c r="AJ79">
        <v>143088</v>
      </c>
      <c r="AK79" t="s">
        <v>381</v>
      </c>
      <c r="AL79">
        <v>6</v>
      </c>
      <c r="AM79" t="s">
        <v>309</v>
      </c>
      <c r="AN79">
        <v>6</v>
      </c>
      <c r="AO79" t="s">
        <v>379</v>
      </c>
      <c r="AP79">
        <v>1</v>
      </c>
      <c r="AQ79" t="s">
        <v>311</v>
      </c>
      <c r="AR79">
        <v>144.29</v>
      </c>
      <c r="AS79">
        <f t="shared" si="37"/>
        <v>4.1582923279506551E-2</v>
      </c>
      <c r="AT79">
        <f t="shared" si="38"/>
        <v>4.1582923279506548E-5</v>
      </c>
      <c r="AU79">
        <f t="shared" si="39"/>
        <v>4.3810849830292602</v>
      </c>
      <c r="AV79">
        <v>4.3810849830292602</v>
      </c>
      <c r="AY79">
        <v>950</v>
      </c>
      <c r="AZ79">
        <v>31895224</v>
      </c>
      <c r="BA79" t="s">
        <v>416</v>
      </c>
      <c r="BB79">
        <v>5.7600000000000004E-3</v>
      </c>
      <c r="BC79" t="s">
        <v>309</v>
      </c>
      <c r="BD79" t="s">
        <v>310</v>
      </c>
      <c r="BE79">
        <v>2</v>
      </c>
      <c r="BF79" t="s">
        <v>311</v>
      </c>
      <c r="BG79">
        <v>181.38</v>
      </c>
      <c r="BH79">
        <f t="shared" si="40"/>
        <v>3.175653324512074E-5</v>
      </c>
      <c r="BI79">
        <f t="shared" si="41"/>
        <v>3.1756533245120738E-8</v>
      </c>
      <c r="BJ79">
        <f t="shared" si="42"/>
        <v>7.498166914138249</v>
      </c>
      <c r="BM79">
        <v>965</v>
      </c>
      <c r="BN79">
        <v>330541</v>
      </c>
      <c r="BO79" t="s">
        <v>445</v>
      </c>
      <c r="BP79">
        <v>2.39</v>
      </c>
      <c r="BQ79" t="s">
        <v>309</v>
      </c>
      <c r="BR79" t="s">
        <v>310</v>
      </c>
      <c r="BS79">
        <v>2</v>
      </c>
      <c r="BT79" t="s">
        <v>311</v>
      </c>
      <c r="BU79">
        <v>233.11</v>
      </c>
      <c r="BV79">
        <f t="shared" si="43"/>
        <v>1.0252670413109691E-2</v>
      </c>
      <c r="BW79">
        <f t="shared" si="44"/>
        <v>1.025267041310969E-5</v>
      </c>
      <c r="BX79">
        <f t="shared" si="45"/>
        <v>4.9891630034247143</v>
      </c>
      <c r="BY79">
        <v>4.9891630034247143</v>
      </c>
      <c r="CB79">
        <v>468</v>
      </c>
      <c r="CC79">
        <v>134605644</v>
      </c>
      <c r="CD79" t="s">
        <v>456</v>
      </c>
      <c r="CE79">
        <v>2.7</v>
      </c>
      <c r="CF79" t="s">
        <v>309</v>
      </c>
      <c r="CG79" t="s">
        <v>310</v>
      </c>
      <c r="CH79">
        <v>4</v>
      </c>
      <c r="CI79" t="s">
        <v>311</v>
      </c>
      <c r="CJ79">
        <v>474.85</v>
      </c>
      <c r="CK79">
        <f t="shared" si="46"/>
        <v>5.6860061071917446E-3</v>
      </c>
      <c r="CL79">
        <f t="shared" si="47"/>
        <v>5.6860061071917442E-6</v>
      </c>
      <c r="CM79">
        <f t="shared" si="48"/>
        <v>5.2451926781808824</v>
      </c>
      <c r="CN79">
        <v>5.2451926781808824</v>
      </c>
      <c r="DF79">
        <v>307</v>
      </c>
      <c r="DG79">
        <v>1198556</v>
      </c>
      <c r="DH79" t="s">
        <v>490</v>
      </c>
      <c r="DI79">
        <v>7.9325664000000004E-2</v>
      </c>
      <c r="DJ79" t="s">
        <v>309</v>
      </c>
      <c r="DK79" t="s">
        <v>310</v>
      </c>
      <c r="DL79">
        <v>4</v>
      </c>
      <c r="DM79" t="s">
        <v>311</v>
      </c>
      <c r="DN79">
        <v>247.88</v>
      </c>
      <c r="DO79">
        <f t="shared" si="49"/>
        <v>3.2001639502985318E-4</v>
      </c>
      <c r="DP79">
        <f t="shared" si="50"/>
        <v>3.2001639502985318E-7</v>
      </c>
      <c r="DQ79">
        <f t="shared" si="51"/>
        <v>6.4948277714032177</v>
      </c>
      <c r="DR79">
        <v>6.4948277714032177</v>
      </c>
      <c r="EJ79">
        <v>304</v>
      </c>
      <c r="EK79">
        <v>119642</v>
      </c>
      <c r="EL79" t="s">
        <v>556</v>
      </c>
      <c r="EM79">
        <v>1</v>
      </c>
      <c r="EN79" t="s">
        <v>382</v>
      </c>
      <c r="EO79" t="s">
        <v>557</v>
      </c>
      <c r="EP79" t="s">
        <v>310</v>
      </c>
      <c r="EQ79">
        <f>EM79/1000</f>
        <v>1E-3</v>
      </c>
      <c r="ER79" t="s">
        <v>558</v>
      </c>
      <c r="ES79">
        <v>3</v>
      </c>
      <c r="ET79" t="s">
        <v>311</v>
      </c>
      <c r="EU79">
        <v>132.22</v>
      </c>
      <c r="EV79">
        <f>EQ79*1000</f>
        <v>1</v>
      </c>
      <c r="EW79">
        <f t="shared" si="52"/>
        <v>1E-3</v>
      </c>
      <c r="EX79">
        <f t="shared" si="53"/>
        <v>3</v>
      </c>
      <c r="EY79">
        <v>3</v>
      </c>
    </row>
    <row r="80" spans="1:155" x14ac:dyDescent="0.35">
      <c r="A80">
        <v>77</v>
      </c>
      <c r="B80" t="s">
        <v>3190</v>
      </c>
      <c r="C80" t="s">
        <v>665</v>
      </c>
      <c r="D80">
        <v>105395</v>
      </c>
      <c r="G80">
        <v>972</v>
      </c>
      <c r="H80">
        <v>333415</v>
      </c>
      <c r="I80" t="s">
        <v>308</v>
      </c>
      <c r="J80">
        <v>5.36</v>
      </c>
      <c r="K80" t="s">
        <v>309</v>
      </c>
      <c r="L80" t="s">
        <v>310</v>
      </c>
      <c r="M80">
        <v>4</v>
      </c>
      <c r="N80" t="s">
        <v>311</v>
      </c>
      <c r="O80">
        <v>304.39</v>
      </c>
      <c r="P80">
        <f t="shared" si="31"/>
        <v>1.7608988468740761E-2</v>
      </c>
      <c r="Q80">
        <f t="shared" si="32"/>
        <v>1.760898846874076E-5</v>
      </c>
      <c r="R80">
        <f t="shared" si="33"/>
        <v>4.7542655909413867</v>
      </c>
      <c r="U80">
        <v>133</v>
      </c>
      <c r="V80">
        <v>108394</v>
      </c>
      <c r="W80" t="s">
        <v>331</v>
      </c>
      <c r="X80">
        <v>14.86</v>
      </c>
      <c r="Y80" t="s">
        <v>309</v>
      </c>
      <c r="Z80" t="s">
        <v>310</v>
      </c>
      <c r="AA80">
        <v>2</v>
      </c>
      <c r="AB80" t="s">
        <v>311</v>
      </c>
      <c r="AC80">
        <v>108.15</v>
      </c>
      <c r="AD80">
        <f t="shared" si="34"/>
        <v>0.13740175681923253</v>
      </c>
      <c r="AE80">
        <f t="shared" si="35"/>
        <v>1.3740175681923252E-4</v>
      </c>
      <c r="AF80">
        <f t="shared" si="36"/>
        <v>3.862007714350554</v>
      </c>
      <c r="AI80">
        <v>533</v>
      </c>
      <c r="AJ80">
        <v>143168</v>
      </c>
      <c r="AK80" t="s">
        <v>381</v>
      </c>
      <c r="AL80">
        <v>0.75</v>
      </c>
      <c r="AM80" t="s">
        <v>309</v>
      </c>
      <c r="AN80">
        <v>0.75</v>
      </c>
      <c r="AO80" t="s">
        <v>379</v>
      </c>
      <c r="AP80">
        <v>1</v>
      </c>
      <c r="AQ80" t="s">
        <v>311</v>
      </c>
      <c r="AR80">
        <v>185.4</v>
      </c>
      <c r="AS80">
        <f t="shared" si="37"/>
        <v>4.0453074433656954E-3</v>
      </c>
      <c r="AT80">
        <f t="shared" si="38"/>
        <v>4.0453074433656955E-6</v>
      </c>
      <c r="AU80">
        <f t="shared" si="39"/>
        <v>5.3930484664167784</v>
      </c>
      <c r="AV80">
        <v>5.3930484664167784</v>
      </c>
      <c r="AY80">
        <v>965</v>
      </c>
      <c r="AZ80">
        <v>330541</v>
      </c>
      <c r="BA80" t="s">
        <v>429</v>
      </c>
      <c r="BB80">
        <v>16</v>
      </c>
      <c r="BC80" t="s">
        <v>309</v>
      </c>
      <c r="BD80" t="s">
        <v>310</v>
      </c>
      <c r="BE80">
        <v>2</v>
      </c>
      <c r="BF80" t="s">
        <v>311</v>
      </c>
      <c r="BG80">
        <v>233.11</v>
      </c>
      <c r="BH80">
        <f t="shared" si="40"/>
        <v>6.8637124104500014E-2</v>
      </c>
      <c r="BI80">
        <f t="shared" si="41"/>
        <v>6.863712410450002E-5</v>
      </c>
      <c r="BJ80">
        <f t="shared" si="42"/>
        <v>4.1634409217169273</v>
      </c>
      <c r="BM80">
        <v>972</v>
      </c>
      <c r="BN80">
        <v>333415</v>
      </c>
      <c r="BO80" t="s">
        <v>444</v>
      </c>
      <c r="BP80">
        <v>9.6</v>
      </c>
      <c r="BQ80" t="s">
        <v>309</v>
      </c>
      <c r="BR80" t="s">
        <v>310</v>
      </c>
      <c r="BS80">
        <v>2</v>
      </c>
      <c r="BT80" t="s">
        <v>311</v>
      </c>
      <c r="BU80">
        <v>304.39</v>
      </c>
      <c r="BV80">
        <f t="shared" si="43"/>
        <v>3.1538486809684942E-2</v>
      </c>
      <c r="BW80">
        <f t="shared" si="44"/>
        <v>3.1538486809684938E-5</v>
      </c>
      <c r="BX80">
        <f t="shared" si="45"/>
        <v>4.5011591475945885</v>
      </c>
      <c r="BY80">
        <v>4.5011591475945885</v>
      </c>
      <c r="CB80">
        <v>471</v>
      </c>
      <c r="CC80">
        <v>135158542</v>
      </c>
      <c r="CD80" t="s">
        <v>456</v>
      </c>
      <c r="CE80">
        <v>0.59</v>
      </c>
      <c r="CF80" t="s">
        <v>309</v>
      </c>
      <c r="CG80" t="s">
        <v>310</v>
      </c>
      <c r="CH80">
        <v>4</v>
      </c>
      <c r="CI80" t="s">
        <v>311</v>
      </c>
      <c r="CJ80">
        <v>226.37</v>
      </c>
      <c r="CK80">
        <f t="shared" si="46"/>
        <v>2.6063524318593453E-3</v>
      </c>
      <c r="CL80">
        <f t="shared" si="47"/>
        <v>2.6063524318593455E-6</v>
      </c>
      <c r="CM80">
        <f t="shared" si="48"/>
        <v>5.5839668592055771</v>
      </c>
      <c r="CN80">
        <v>5.5839668592055771</v>
      </c>
      <c r="DF80">
        <v>310</v>
      </c>
      <c r="DG80">
        <v>120068373</v>
      </c>
      <c r="DH80" t="s">
        <v>508</v>
      </c>
      <c r="DI80">
        <v>0.63119999999999998</v>
      </c>
      <c r="DJ80" t="s">
        <v>309</v>
      </c>
      <c r="DK80" t="s">
        <v>310</v>
      </c>
      <c r="DL80">
        <v>4</v>
      </c>
      <c r="DM80" t="s">
        <v>311</v>
      </c>
      <c r="DN80">
        <v>437.17</v>
      </c>
      <c r="DO80">
        <f t="shared" si="49"/>
        <v>1.4438319189331382E-3</v>
      </c>
      <c r="DP80">
        <f t="shared" si="50"/>
        <v>1.4438319189331381E-6</v>
      </c>
      <c r="DQ80">
        <f t="shared" si="51"/>
        <v>5.840483361426057</v>
      </c>
      <c r="DR80">
        <v>5.840483361426057</v>
      </c>
      <c r="EJ80">
        <v>306</v>
      </c>
      <c r="EK80">
        <v>119846</v>
      </c>
      <c r="EL80" t="s">
        <v>556</v>
      </c>
      <c r="EM80">
        <v>0.125</v>
      </c>
      <c r="EN80" t="s">
        <v>382</v>
      </c>
      <c r="EO80" t="s">
        <v>557</v>
      </c>
      <c r="EP80" t="s">
        <v>310</v>
      </c>
      <c r="EQ80">
        <f>EM80/1000</f>
        <v>1.25E-4</v>
      </c>
      <c r="ER80" t="s">
        <v>558</v>
      </c>
      <c r="ES80">
        <v>3</v>
      </c>
      <c r="ET80" t="s">
        <v>311</v>
      </c>
      <c r="EU80">
        <v>148.16999999999999</v>
      </c>
      <c r="EV80">
        <f>EQ80*1000</f>
        <v>0.125</v>
      </c>
      <c r="EW80">
        <f t="shared" si="52"/>
        <v>1.25E-4</v>
      </c>
      <c r="EX80">
        <f t="shared" si="53"/>
        <v>3.9030899869919438</v>
      </c>
      <c r="EY80">
        <v>3.9030899869919438</v>
      </c>
    </row>
    <row r="81" spans="1:155" x14ac:dyDescent="0.35">
      <c r="A81">
        <v>78</v>
      </c>
      <c r="B81" t="s">
        <v>3191</v>
      </c>
      <c r="C81" t="s">
        <v>666</v>
      </c>
      <c r="D81">
        <v>105431</v>
      </c>
      <c r="G81">
        <v>975</v>
      </c>
      <c r="H81">
        <v>334485</v>
      </c>
      <c r="I81" t="s">
        <v>308</v>
      </c>
      <c r="J81">
        <v>7.5</v>
      </c>
      <c r="K81" t="s">
        <v>309</v>
      </c>
      <c r="L81" t="s">
        <v>310</v>
      </c>
      <c r="M81">
        <v>4</v>
      </c>
      <c r="N81" t="s">
        <v>311</v>
      </c>
      <c r="O81">
        <v>172.3</v>
      </c>
      <c r="P81">
        <f t="shared" si="31"/>
        <v>4.352872896111433E-2</v>
      </c>
      <c r="Q81">
        <f t="shared" si="32"/>
        <v>4.3528728961114332E-5</v>
      </c>
      <c r="R81">
        <f t="shared" si="33"/>
        <v>4.3612240140563285</v>
      </c>
      <c r="U81">
        <v>134</v>
      </c>
      <c r="V81">
        <v>108407</v>
      </c>
      <c r="W81" t="s">
        <v>332</v>
      </c>
      <c r="X81">
        <v>7.0000000000000001E-3</v>
      </c>
      <c r="Y81" t="s">
        <v>309</v>
      </c>
      <c r="Z81" t="s">
        <v>310</v>
      </c>
      <c r="AA81">
        <v>2</v>
      </c>
      <c r="AB81" t="s">
        <v>311</v>
      </c>
      <c r="AC81">
        <v>124.22</v>
      </c>
      <c r="AD81">
        <f t="shared" si="34"/>
        <v>5.6351634197391729E-5</v>
      </c>
      <c r="AE81">
        <f t="shared" si="35"/>
        <v>5.6351634197391727E-8</v>
      </c>
      <c r="AF81">
        <f t="shared" si="36"/>
        <v>7.2490934848952753</v>
      </c>
      <c r="AI81">
        <v>538</v>
      </c>
      <c r="AJ81">
        <v>143500</v>
      </c>
      <c r="AK81" t="s">
        <v>392</v>
      </c>
      <c r="AL81">
        <v>0.23</v>
      </c>
      <c r="AM81" t="s">
        <v>309</v>
      </c>
      <c r="AN81">
        <v>0.23</v>
      </c>
      <c r="AO81" t="s">
        <v>379</v>
      </c>
      <c r="AP81">
        <v>1</v>
      </c>
      <c r="AQ81" t="s">
        <v>311</v>
      </c>
      <c r="AR81">
        <v>490.6</v>
      </c>
      <c r="AS81">
        <f t="shared" si="37"/>
        <v>4.6881369751324909E-4</v>
      </c>
      <c r="AT81">
        <f t="shared" si="38"/>
        <v>4.6881369751324907E-7</v>
      </c>
      <c r="AU81">
        <f t="shared" si="39"/>
        <v>6.3289997078527742</v>
      </c>
      <c r="AV81">
        <v>6.3289997078527742</v>
      </c>
      <c r="AY81">
        <v>966</v>
      </c>
      <c r="AZ81">
        <v>330552</v>
      </c>
      <c r="BA81" t="s">
        <v>413</v>
      </c>
      <c r="BB81">
        <v>2.9</v>
      </c>
      <c r="BC81" t="s">
        <v>309</v>
      </c>
      <c r="BD81" t="s">
        <v>310</v>
      </c>
      <c r="BE81">
        <v>2</v>
      </c>
      <c r="BF81" t="s">
        <v>311</v>
      </c>
      <c r="BG81">
        <v>249.11</v>
      </c>
      <c r="BH81">
        <f t="shared" si="40"/>
        <v>1.1641443538998835E-2</v>
      </c>
      <c r="BI81">
        <f t="shared" si="41"/>
        <v>1.1641443538998834E-5</v>
      </c>
      <c r="BJ81">
        <f t="shared" si="42"/>
        <v>4.933993163831242</v>
      </c>
      <c r="BM81">
        <v>978</v>
      </c>
      <c r="BN81">
        <v>335671</v>
      </c>
      <c r="BO81" t="s">
        <v>445</v>
      </c>
      <c r="BP81">
        <v>110</v>
      </c>
      <c r="BQ81" t="s">
        <v>309</v>
      </c>
      <c r="BR81" t="s">
        <v>310</v>
      </c>
      <c r="BS81">
        <v>2</v>
      </c>
      <c r="BT81" t="s">
        <v>311</v>
      </c>
      <c r="BU81">
        <v>414.09</v>
      </c>
      <c r="BV81">
        <f t="shared" si="43"/>
        <v>0.26564273467120675</v>
      </c>
      <c r="BW81">
        <f t="shared" si="44"/>
        <v>2.6564273467120675E-4</v>
      </c>
      <c r="BX81">
        <f t="shared" si="45"/>
        <v>3.5757020575458962</v>
      </c>
      <c r="BY81">
        <v>3.5757020575458962</v>
      </c>
      <c r="CB81">
        <v>474</v>
      </c>
      <c r="CC81">
        <v>135410207</v>
      </c>
      <c r="CD81" t="s">
        <v>456</v>
      </c>
      <c r="CE81">
        <v>41</v>
      </c>
      <c r="CF81" t="s">
        <v>309</v>
      </c>
      <c r="CG81" t="s">
        <v>310</v>
      </c>
      <c r="CH81">
        <v>4</v>
      </c>
      <c r="CI81" t="s">
        <v>311</v>
      </c>
      <c r="CJ81">
        <v>222.7</v>
      </c>
      <c r="CK81">
        <f t="shared" si="46"/>
        <v>0.18410417602155366</v>
      </c>
      <c r="CL81">
        <f t="shared" si="47"/>
        <v>1.8410417602155365E-4</v>
      </c>
      <c r="CM81">
        <f t="shared" si="48"/>
        <v>3.7349363603143027</v>
      </c>
      <c r="CN81">
        <v>3.7349363603143027</v>
      </c>
      <c r="DF81">
        <v>311</v>
      </c>
      <c r="DG81">
        <v>120116883</v>
      </c>
      <c r="DH81" t="s">
        <v>497</v>
      </c>
      <c r="DI81">
        <v>4.2999999999999997E-2</v>
      </c>
      <c r="DJ81" t="s">
        <v>309</v>
      </c>
      <c r="DK81" t="s">
        <v>310</v>
      </c>
      <c r="DL81">
        <v>4</v>
      </c>
      <c r="DM81" t="s">
        <v>311</v>
      </c>
      <c r="DN81">
        <v>324.82</v>
      </c>
      <c r="DO81">
        <f t="shared" si="49"/>
        <v>1.3238101102148881E-4</v>
      </c>
      <c r="DP81">
        <f t="shared" si="50"/>
        <v>1.3238101102148882E-7</v>
      </c>
      <c r="DQ81">
        <f t="shared" si="51"/>
        <v>6.878174306437292</v>
      </c>
      <c r="DR81">
        <v>6.878174306437292</v>
      </c>
      <c r="EJ81">
        <v>315</v>
      </c>
      <c r="EK81">
        <v>1204064</v>
      </c>
      <c r="EL81" t="s">
        <v>556</v>
      </c>
      <c r="EM81">
        <v>4.5999999999999999E-2</v>
      </c>
      <c r="EN81" t="s">
        <v>382</v>
      </c>
      <c r="EO81" t="s">
        <v>557</v>
      </c>
      <c r="EP81" t="s">
        <v>310</v>
      </c>
      <c r="EQ81">
        <f>EM81/1000</f>
        <v>4.6E-5</v>
      </c>
      <c r="ER81" t="s">
        <v>558</v>
      </c>
      <c r="ES81">
        <v>3</v>
      </c>
      <c r="ET81" t="s">
        <v>311</v>
      </c>
      <c r="EU81">
        <v>187.21</v>
      </c>
      <c r="EV81">
        <f>EQ81*1000</f>
        <v>4.5999999999999999E-2</v>
      </c>
      <c r="EW81">
        <f t="shared" si="52"/>
        <v>4.6E-5</v>
      </c>
      <c r="EX81">
        <f t="shared" si="53"/>
        <v>4.3372421683184257</v>
      </c>
      <c r="EY81">
        <v>4.3372421683184257</v>
      </c>
    </row>
    <row r="82" spans="1:155" x14ac:dyDescent="0.35">
      <c r="A82">
        <v>79</v>
      </c>
      <c r="B82" t="s">
        <v>4155</v>
      </c>
      <c r="C82" t="s">
        <v>667</v>
      </c>
      <c r="D82">
        <v>10543574</v>
      </c>
      <c r="G82">
        <v>978</v>
      </c>
      <c r="H82">
        <v>335671</v>
      </c>
      <c r="I82" t="s">
        <v>312</v>
      </c>
      <c r="J82">
        <v>257.63485176</v>
      </c>
      <c r="K82" t="s">
        <v>309</v>
      </c>
      <c r="L82" t="s">
        <v>310</v>
      </c>
      <c r="M82">
        <v>4</v>
      </c>
      <c r="N82" t="s">
        <v>311</v>
      </c>
      <c r="O82">
        <v>414.09</v>
      </c>
      <c r="P82">
        <f t="shared" si="31"/>
        <v>0.62217115061943062</v>
      </c>
      <c r="Q82">
        <f t="shared" si="32"/>
        <v>6.2217115061943059E-4</v>
      </c>
      <c r="R82">
        <f t="shared" si="33"/>
        <v>3.2060901305099638</v>
      </c>
      <c r="U82">
        <v>135</v>
      </c>
      <c r="V82">
        <v>108429</v>
      </c>
      <c r="W82" t="s">
        <v>331</v>
      </c>
      <c r="X82">
        <v>0.35</v>
      </c>
      <c r="Y82" t="s">
        <v>309</v>
      </c>
      <c r="Z82" t="s">
        <v>310</v>
      </c>
      <c r="AA82">
        <v>2</v>
      </c>
      <c r="AB82" t="s">
        <v>311</v>
      </c>
      <c r="AC82">
        <v>127.58</v>
      </c>
      <c r="AD82">
        <f t="shared" si="34"/>
        <v>2.7433767048126666E-3</v>
      </c>
      <c r="AE82">
        <f t="shared" si="35"/>
        <v>2.7433767048126668E-6</v>
      </c>
      <c r="AF82">
        <f t="shared" si="36"/>
        <v>5.5617145534641663</v>
      </c>
      <c r="AI82">
        <v>542</v>
      </c>
      <c r="AJ82">
        <v>144627</v>
      </c>
      <c r="AK82" t="s">
        <v>378</v>
      </c>
      <c r="AL82">
        <v>1275.8030349999999</v>
      </c>
      <c r="AM82" t="s">
        <v>309</v>
      </c>
      <c r="AN82">
        <v>1275.8030349999999</v>
      </c>
      <c r="AO82" t="s">
        <v>379</v>
      </c>
      <c r="AP82">
        <v>1</v>
      </c>
      <c r="AQ82" t="s">
        <v>311</v>
      </c>
      <c r="AR82">
        <v>90.04</v>
      </c>
      <c r="AS82">
        <f t="shared" si="37"/>
        <v>14.169291814748998</v>
      </c>
      <c r="AT82">
        <f t="shared" si="38"/>
        <v>1.4169291814748998E-2</v>
      </c>
      <c r="AU82">
        <f t="shared" si="39"/>
        <v>1.8486518553723377</v>
      </c>
      <c r="AV82">
        <v>1.8486518553723377</v>
      </c>
      <c r="AY82">
        <v>972</v>
      </c>
      <c r="AZ82">
        <v>333415</v>
      </c>
      <c r="BA82" t="s">
        <v>416</v>
      </c>
      <c r="BB82">
        <v>1.7700000000000001E-3</v>
      </c>
      <c r="BC82" t="s">
        <v>309</v>
      </c>
      <c r="BD82" t="s">
        <v>310</v>
      </c>
      <c r="BE82">
        <v>2</v>
      </c>
      <c r="BF82" t="s">
        <v>311</v>
      </c>
      <c r="BG82">
        <v>304.39</v>
      </c>
      <c r="BH82">
        <f t="shared" si="40"/>
        <v>5.8149085055356618E-6</v>
      </c>
      <c r="BI82">
        <f t="shared" si="41"/>
        <v>5.8149085055356615E-9</v>
      </c>
      <c r="BJ82">
        <f t="shared" si="42"/>
        <v>8.2354571142723501</v>
      </c>
      <c r="BM82">
        <v>983</v>
      </c>
      <c r="BN82">
        <v>3380345</v>
      </c>
      <c r="BO82" t="s">
        <v>449</v>
      </c>
      <c r="BP82">
        <v>0.27477858459999999</v>
      </c>
      <c r="BQ82" t="s">
        <v>309</v>
      </c>
      <c r="BR82" t="s">
        <v>310</v>
      </c>
      <c r="BS82">
        <v>2</v>
      </c>
      <c r="BT82" t="s">
        <v>311</v>
      </c>
      <c r="BU82">
        <v>289.54000000000002</v>
      </c>
      <c r="BV82">
        <f t="shared" si="43"/>
        <v>9.4901769910893125E-4</v>
      </c>
      <c r="BW82">
        <f t="shared" si="44"/>
        <v>9.4901769910893127E-7</v>
      </c>
      <c r="BX82">
        <f t="shared" si="45"/>
        <v>6.0227256879376538</v>
      </c>
      <c r="BY82">
        <v>6.0227256879376538</v>
      </c>
      <c r="CB82">
        <v>483</v>
      </c>
      <c r="CC82">
        <v>137417</v>
      </c>
      <c r="CD82" t="s">
        <v>456</v>
      </c>
      <c r="CE82">
        <v>6.45</v>
      </c>
      <c r="CF82" t="s">
        <v>309</v>
      </c>
      <c r="CG82" t="s">
        <v>310</v>
      </c>
      <c r="CH82">
        <v>4</v>
      </c>
      <c r="CI82" t="s">
        <v>311</v>
      </c>
      <c r="CJ82">
        <v>107.22</v>
      </c>
      <c r="CK82">
        <f t="shared" si="46"/>
        <v>6.015668718522664E-2</v>
      </c>
      <c r="CL82">
        <f t="shared" si="47"/>
        <v>6.0156687185226641E-5</v>
      </c>
      <c r="CM82">
        <f t="shared" si="48"/>
        <v>4.2207160882540204</v>
      </c>
      <c r="CN82">
        <v>4.2207160882540204</v>
      </c>
      <c r="DF82">
        <v>314</v>
      </c>
      <c r="DG82">
        <v>120365</v>
      </c>
      <c r="DH82" t="s">
        <v>490</v>
      </c>
      <c r="DI82">
        <v>190</v>
      </c>
      <c r="DJ82" t="s">
        <v>309</v>
      </c>
      <c r="DK82" t="s">
        <v>310</v>
      </c>
      <c r="DL82">
        <v>4</v>
      </c>
      <c r="DM82" t="s">
        <v>311</v>
      </c>
      <c r="DN82">
        <v>235.07</v>
      </c>
      <c r="DO82">
        <f t="shared" si="49"/>
        <v>0.80826987705789766</v>
      </c>
      <c r="DP82">
        <f t="shared" si="50"/>
        <v>8.0826987705789769E-4</v>
      </c>
      <c r="DQ82">
        <f t="shared" si="51"/>
        <v>3.0924436063694656</v>
      </c>
      <c r="DR82">
        <v>3.0924436063694656</v>
      </c>
      <c r="EJ82">
        <v>319</v>
      </c>
      <c r="EK82">
        <v>120729</v>
      </c>
      <c r="EL82" t="s">
        <v>556</v>
      </c>
      <c r="EM82">
        <v>0.3</v>
      </c>
      <c r="EN82" t="s">
        <v>382</v>
      </c>
      <c r="EO82" t="s">
        <v>557</v>
      </c>
      <c r="EP82" t="s">
        <v>310</v>
      </c>
      <c r="EQ82">
        <f>EM82/1000</f>
        <v>2.9999999999999997E-4</v>
      </c>
      <c r="ER82" t="s">
        <v>558</v>
      </c>
      <c r="ES82">
        <v>3</v>
      </c>
      <c r="ET82" t="s">
        <v>311</v>
      </c>
      <c r="EU82">
        <v>117.16</v>
      </c>
      <c r="EV82">
        <f>EQ82*1000</f>
        <v>0.3</v>
      </c>
      <c r="EW82">
        <f t="shared" si="52"/>
        <v>2.9999999999999997E-4</v>
      </c>
      <c r="EX82">
        <f t="shared" si="53"/>
        <v>3.5228787452803374</v>
      </c>
      <c r="EY82">
        <v>3.5228787452803374</v>
      </c>
    </row>
    <row r="83" spans="1:155" x14ac:dyDescent="0.35">
      <c r="A83">
        <v>80</v>
      </c>
      <c r="B83" t="s">
        <v>3192</v>
      </c>
      <c r="C83" t="s">
        <v>668</v>
      </c>
      <c r="D83">
        <v>105464</v>
      </c>
      <c r="G83">
        <v>979</v>
      </c>
      <c r="H83">
        <v>335762</v>
      </c>
      <c r="I83" t="s">
        <v>312</v>
      </c>
      <c r="J83">
        <v>59.325570560000003</v>
      </c>
      <c r="K83" t="s">
        <v>309</v>
      </c>
      <c r="L83" t="s">
        <v>310</v>
      </c>
      <c r="M83">
        <v>4</v>
      </c>
      <c r="N83" t="s">
        <v>311</v>
      </c>
      <c r="O83">
        <v>514.11</v>
      </c>
      <c r="P83">
        <f t="shared" si="31"/>
        <v>0.11539470261228142</v>
      </c>
      <c r="Q83">
        <f t="shared" si="32"/>
        <v>1.1539470261228143E-4</v>
      </c>
      <c r="R83">
        <f t="shared" si="33"/>
        <v>3.9378141277406074</v>
      </c>
      <c r="U83">
        <v>139</v>
      </c>
      <c r="V83">
        <v>1085989</v>
      </c>
      <c r="W83" t="s">
        <v>338</v>
      </c>
      <c r="X83">
        <v>1</v>
      </c>
      <c r="Y83" t="s">
        <v>309</v>
      </c>
      <c r="Z83" t="s">
        <v>339</v>
      </c>
      <c r="AA83">
        <v>2</v>
      </c>
      <c r="AB83" t="s">
        <v>311</v>
      </c>
      <c r="AC83">
        <v>333.26</v>
      </c>
      <c r="AD83">
        <f t="shared" si="34"/>
        <v>3.0006601452319511E-3</v>
      </c>
      <c r="AE83">
        <f t="shared" si="35"/>
        <v>3.0006601452319512E-6</v>
      </c>
      <c r="AF83">
        <f t="shared" si="36"/>
        <v>5.5227831899828503</v>
      </c>
      <c r="AI83">
        <v>553</v>
      </c>
      <c r="AJ83">
        <v>14788977</v>
      </c>
      <c r="AK83" t="s">
        <v>387</v>
      </c>
      <c r="AL83">
        <v>3.2000000000000001E-2</v>
      </c>
      <c r="AM83" t="s">
        <v>309</v>
      </c>
      <c r="AN83">
        <v>3.2000000000000001E-2</v>
      </c>
      <c r="AO83" t="s">
        <v>379</v>
      </c>
      <c r="AP83">
        <v>1</v>
      </c>
      <c r="AQ83" t="s">
        <v>311</v>
      </c>
      <c r="AR83">
        <v>312.85000000000002</v>
      </c>
      <c r="AS83">
        <f t="shared" si="37"/>
        <v>1.0228544030685631E-4</v>
      </c>
      <c r="AT83">
        <f t="shared" si="38"/>
        <v>1.0228544030685631E-7</v>
      </c>
      <c r="AU83">
        <f t="shared" si="39"/>
        <v>6.9901861809936339</v>
      </c>
      <c r="AV83">
        <v>6.9901861809936339</v>
      </c>
      <c r="AY83">
        <v>1005</v>
      </c>
      <c r="AZ83">
        <v>35367385</v>
      </c>
      <c r="BA83" t="s">
        <v>413</v>
      </c>
      <c r="BB83">
        <v>560</v>
      </c>
      <c r="BC83" t="s">
        <v>309</v>
      </c>
      <c r="BD83" t="s">
        <v>310</v>
      </c>
      <c r="BE83">
        <v>2</v>
      </c>
      <c r="BF83" t="s">
        <v>311</v>
      </c>
      <c r="BG83">
        <v>310.7</v>
      </c>
      <c r="BH83">
        <f t="shared" si="40"/>
        <v>1.8023817186997104</v>
      </c>
      <c r="BI83">
        <f t="shared" si="41"/>
        <v>1.8023817186997105E-3</v>
      </c>
      <c r="BJ83">
        <f t="shared" si="42"/>
        <v>2.7441532262487742</v>
      </c>
      <c r="BM83">
        <v>987</v>
      </c>
      <c r="BN83">
        <v>33855479</v>
      </c>
      <c r="BO83" t="s">
        <v>441</v>
      </c>
      <c r="BP83">
        <v>9.3000000000000007</v>
      </c>
      <c r="BQ83" t="s">
        <v>309</v>
      </c>
      <c r="BR83" t="s">
        <v>310</v>
      </c>
      <c r="BS83">
        <v>2</v>
      </c>
      <c r="BT83" t="s">
        <v>311</v>
      </c>
      <c r="BU83">
        <v>348.32</v>
      </c>
      <c r="BV83">
        <f t="shared" si="43"/>
        <v>2.6699586587046395E-2</v>
      </c>
      <c r="BW83">
        <f t="shared" si="44"/>
        <v>2.6699586587046395E-5</v>
      </c>
      <c r="BX83">
        <f t="shared" si="45"/>
        <v>4.5734954631430842</v>
      </c>
      <c r="BY83">
        <v>4.5734954631430842</v>
      </c>
      <c r="CB83">
        <v>484</v>
      </c>
      <c r="CC83">
        <v>137428</v>
      </c>
      <c r="CD83" t="s">
        <v>456</v>
      </c>
      <c r="CE83">
        <v>1</v>
      </c>
      <c r="CF83" t="s">
        <v>309</v>
      </c>
      <c r="CG83" t="s">
        <v>310</v>
      </c>
      <c r="CH83">
        <v>4</v>
      </c>
      <c r="CI83" t="s">
        <v>311</v>
      </c>
      <c r="CJ83">
        <v>107.22</v>
      </c>
      <c r="CK83">
        <f t="shared" si="46"/>
        <v>9.3266181682521918E-3</v>
      </c>
      <c r="CL83">
        <f t="shared" si="47"/>
        <v>9.326618168252191E-6</v>
      </c>
      <c r="CM83">
        <f t="shared" si="48"/>
        <v>5.030275802889288</v>
      </c>
      <c r="CN83">
        <v>5.030275802889288</v>
      </c>
      <c r="DF83">
        <v>318</v>
      </c>
      <c r="DG83">
        <v>12071839</v>
      </c>
      <c r="DH83" t="s">
        <v>490</v>
      </c>
      <c r="DI83">
        <v>0.16</v>
      </c>
      <c r="DJ83" t="s">
        <v>309</v>
      </c>
      <c r="DK83" t="s">
        <v>310</v>
      </c>
      <c r="DL83">
        <v>4</v>
      </c>
      <c r="DM83" t="s">
        <v>311</v>
      </c>
      <c r="DN83">
        <v>226.45</v>
      </c>
      <c r="DO83">
        <f t="shared" si="49"/>
        <v>7.065577390152352E-4</v>
      </c>
      <c r="DP83">
        <f t="shared" si="50"/>
        <v>7.0655773901523521E-7</v>
      </c>
      <c r="DQ83">
        <f t="shared" si="51"/>
        <v>6.1508523423630512</v>
      </c>
      <c r="DR83">
        <v>6.1508523423630512</v>
      </c>
      <c r="EJ83">
        <v>320</v>
      </c>
      <c r="EK83">
        <v>120809</v>
      </c>
      <c r="EL83" t="s">
        <v>556</v>
      </c>
      <c r="EM83">
        <v>0.65</v>
      </c>
      <c r="EN83" t="s">
        <v>382</v>
      </c>
      <c r="EO83" t="s">
        <v>397</v>
      </c>
      <c r="EP83" t="s">
        <v>310</v>
      </c>
      <c r="EQ83">
        <v>0.65</v>
      </c>
      <c r="ER83" t="s">
        <v>397</v>
      </c>
      <c r="ES83">
        <v>3</v>
      </c>
      <c r="ET83" t="s">
        <v>311</v>
      </c>
      <c r="EU83">
        <v>110.12</v>
      </c>
      <c r="EV83">
        <v>0.65</v>
      </c>
      <c r="EW83">
        <f t="shared" si="52"/>
        <v>6.4999999999999997E-4</v>
      </c>
      <c r="EX83">
        <f t="shared" si="53"/>
        <v>3.1870866433571443</v>
      </c>
      <c r="EY83">
        <v>3.1870866433571443</v>
      </c>
    </row>
    <row r="84" spans="1:155" x14ac:dyDescent="0.35">
      <c r="A84">
        <v>81</v>
      </c>
      <c r="B84" t="s">
        <v>4156</v>
      </c>
      <c r="C84" t="s">
        <v>669</v>
      </c>
      <c r="D84">
        <v>10548104</v>
      </c>
      <c r="G84">
        <v>1009</v>
      </c>
      <c r="H84">
        <v>35572782</v>
      </c>
      <c r="I84" t="s">
        <v>308</v>
      </c>
      <c r="J84">
        <v>3.3318400700000002</v>
      </c>
      <c r="K84" t="s">
        <v>309</v>
      </c>
      <c r="L84" t="s">
        <v>310</v>
      </c>
      <c r="M84">
        <v>4</v>
      </c>
      <c r="N84" t="s">
        <v>311</v>
      </c>
      <c r="O84">
        <v>197.17</v>
      </c>
      <c r="P84">
        <f t="shared" si="31"/>
        <v>1.6898311457118224E-2</v>
      </c>
      <c r="Q84">
        <f t="shared" si="32"/>
        <v>1.6898311457118224E-5</v>
      </c>
      <c r="R84">
        <f t="shared" si="33"/>
        <v>4.7721566895575149</v>
      </c>
      <c r="U84">
        <v>140</v>
      </c>
      <c r="V84">
        <v>108623</v>
      </c>
      <c r="W84" t="s">
        <v>331</v>
      </c>
      <c r="X84">
        <v>77.66</v>
      </c>
      <c r="Y84" t="s">
        <v>309</v>
      </c>
      <c r="Z84" t="s">
        <v>310</v>
      </c>
      <c r="AA84">
        <v>2</v>
      </c>
      <c r="AB84" t="s">
        <v>311</v>
      </c>
      <c r="AC84">
        <v>176.24</v>
      </c>
      <c r="AD84">
        <f t="shared" si="34"/>
        <v>0.44064911484339531</v>
      </c>
      <c r="AE84">
        <f t="shared" si="35"/>
        <v>4.4064911484339531E-4</v>
      </c>
      <c r="AF84">
        <f t="shared" si="36"/>
        <v>3.3559070979326826</v>
      </c>
      <c r="AI84">
        <v>557</v>
      </c>
      <c r="AJ84">
        <v>1482151</v>
      </c>
      <c r="AK84" t="s">
        <v>381</v>
      </c>
      <c r="AL84" t="s">
        <v>382</v>
      </c>
      <c r="AM84" t="s">
        <v>309</v>
      </c>
      <c r="AN84">
        <v>175</v>
      </c>
      <c r="AO84" t="s">
        <v>379</v>
      </c>
      <c r="AP84">
        <v>1</v>
      </c>
      <c r="AQ84" t="s">
        <v>311</v>
      </c>
      <c r="AR84">
        <v>112.19</v>
      </c>
      <c r="AS84">
        <f t="shared" si="37"/>
        <v>1.559853819413495</v>
      </c>
      <c r="AT84">
        <f t="shared" si="38"/>
        <v>1.5598538194134949E-3</v>
      </c>
      <c r="AU84">
        <f t="shared" si="39"/>
        <v>2.8069160993357518</v>
      </c>
      <c r="AV84">
        <v>2.8069160993357518</v>
      </c>
      <c r="AY84">
        <v>1035</v>
      </c>
      <c r="AZ84">
        <v>3766812</v>
      </c>
      <c r="BA84" t="s">
        <v>416</v>
      </c>
      <c r="BB84">
        <v>9.4800000000000006E-3</v>
      </c>
      <c r="BC84" t="s">
        <v>309</v>
      </c>
      <c r="BD84" t="s">
        <v>310</v>
      </c>
      <c r="BE84">
        <v>2</v>
      </c>
      <c r="BF84" t="s">
        <v>311</v>
      </c>
      <c r="BG84">
        <v>207.3</v>
      </c>
      <c r="BH84">
        <f t="shared" si="40"/>
        <v>4.5730824891461653E-5</v>
      </c>
      <c r="BI84">
        <f t="shared" si="41"/>
        <v>4.5730824891461656E-8</v>
      </c>
      <c r="BJ84">
        <f t="shared" si="42"/>
        <v>7.3397909647557942</v>
      </c>
      <c r="BM84">
        <v>1021</v>
      </c>
      <c r="BN84">
        <v>36861479</v>
      </c>
      <c r="BO84" t="s">
        <v>445</v>
      </c>
      <c r="BP84">
        <v>0.85374000000000005</v>
      </c>
      <c r="BQ84" t="s">
        <v>309</v>
      </c>
      <c r="BR84" t="s">
        <v>310</v>
      </c>
      <c r="BS84">
        <v>2</v>
      </c>
      <c r="BT84" t="s">
        <v>311</v>
      </c>
      <c r="BU84">
        <v>254.4</v>
      </c>
      <c r="BV84">
        <f t="shared" si="43"/>
        <v>3.3558962264150943E-3</v>
      </c>
      <c r="BW84">
        <f t="shared" si="44"/>
        <v>3.3558962264150944E-6</v>
      </c>
      <c r="BX84">
        <f t="shared" si="45"/>
        <v>5.4741914772211988</v>
      </c>
      <c r="BY84">
        <v>5.4741914772211988</v>
      </c>
      <c r="CB84">
        <v>486</v>
      </c>
      <c r="CC84">
        <v>138261413</v>
      </c>
      <c r="CD84" t="s">
        <v>461</v>
      </c>
      <c r="CE84">
        <v>1.8</v>
      </c>
      <c r="CF84" t="s">
        <v>309</v>
      </c>
      <c r="CG84" t="s">
        <v>310</v>
      </c>
      <c r="CH84">
        <v>4</v>
      </c>
      <c r="CI84" t="s">
        <v>311</v>
      </c>
      <c r="CJ84">
        <v>255.69</v>
      </c>
      <c r="CK84">
        <f t="shared" si="46"/>
        <v>7.0397747272087294E-3</v>
      </c>
      <c r="CL84">
        <f t="shared" si="47"/>
        <v>7.0397747272087295E-6</v>
      </c>
      <c r="CM84">
        <f t="shared" si="48"/>
        <v>5.1524412380589544</v>
      </c>
      <c r="CN84">
        <v>5.1524412380589544</v>
      </c>
      <c r="DF84">
        <v>319</v>
      </c>
      <c r="DG84">
        <v>120729</v>
      </c>
      <c r="DH84" t="s">
        <v>507</v>
      </c>
      <c r="DI84">
        <v>9.42</v>
      </c>
      <c r="DJ84" t="s">
        <v>309</v>
      </c>
      <c r="DK84" t="s">
        <v>310</v>
      </c>
      <c r="DL84">
        <v>4</v>
      </c>
      <c r="DM84" t="s">
        <v>311</v>
      </c>
      <c r="DN84">
        <v>117.16</v>
      </c>
      <c r="DO84">
        <f t="shared" si="49"/>
        <v>8.0402867872994194E-2</v>
      </c>
      <c r="DP84">
        <f t="shared" si="50"/>
        <v>8.0402867872994194E-5</v>
      </c>
      <c r="DQ84">
        <f t="shared" si="51"/>
        <v>4.0947284602166834</v>
      </c>
      <c r="DR84">
        <v>4.0947284602166834</v>
      </c>
      <c r="EJ84">
        <v>323</v>
      </c>
      <c r="EK84">
        <v>120923</v>
      </c>
      <c r="EL84" t="s">
        <v>556</v>
      </c>
      <c r="EM84">
        <v>0.71</v>
      </c>
      <c r="EN84" t="s">
        <v>382</v>
      </c>
      <c r="EO84" t="s">
        <v>397</v>
      </c>
      <c r="EP84" t="s">
        <v>310</v>
      </c>
      <c r="EQ84">
        <v>0.71</v>
      </c>
      <c r="ER84" t="s">
        <v>397</v>
      </c>
      <c r="ES84">
        <v>3</v>
      </c>
      <c r="ET84" t="s">
        <v>311</v>
      </c>
      <c r="EU84">
        <v>84.13</v>
      </c>
      <c r="EV84">
        <v>0.71</v>
      </c>
      <c r="EW84">
        <f t="shared" si="52"/>
        <v>7.0999999999999991E-4</v>
      </c>
      <c r="EX84">
        <f t="shared" si="53"/>
        <v>3.148741651280925</v>
      </c>
      <c r="EY84">
        <v>3.148741651280925</v>
      </c>
    </row>
    <row r="85" spans="1:155" x14ac:dyDescent="0.35">
      <c r="A85">
        <v>82</v>
      </c>
      <c r="B85" t="s">
        <v>4661</v>
      </c>
      <c r="C85" t="s">
        <v>670</v>
      </c>
      <c r="D85">
        <v>105512069</v>
      </c>
      <c r="G85">
        <v>1032</v>
      </c>
      <c r="H85">
        <v>375951</v>
      </c>
      <c r="I85" t="s">
        <v>312</v>
      </c>
      <c r="J85">
        <v>234.87017946</v>
      </c>
      <c r="K85" t="s">
        <v>309</v>
      </c>
      <c r="L85" t="s">
        <v>310</v>
      </c>
      <c r="M85">
        <v>4</v>
      </c>
      <c r="N85" t="s">
        <v>311</v>
      </c>
      <c r="O85">
        <v>464.1</v>
      </c>
      <c r="P85">
        <f t="shared" si="31"/>
        <v>0.50607666334841628</v>
      </c>
      <c r="Q85">
        <f t="shared" si="32"/>
        <v>5.0607666334841629E-4</v>
      </c>
      <c r="R85">
        <f t="shared" si="33"/>
        <v>3.2957836887980725</v>
      </c>
      <c r="U85">
        <v>141</v>
      </c>
      <c r="V85">
        <v>108678</v>
      </c>
      <c r="W85" t="s">
        <v>331</v>
      </c>
      <c r="X85">
        <v>6.0097149999999999</v>
      </c>
      <c r="Y85" t="s">
        <v>309</v>
      </c>
      <c r="Z85" t="s">
        <v>310</v>
      </c>
      <c r="AA85">
        <v>2</v>
      </c>
      <c r="AB85" t="s">
        <v>311</v>
      </c>
      <c r="AC85">
        <v>120.21</v>
      </c>
      <c r="AD85">
        <f t="shared" si="34"/>
        <v>4.9993469761251144E-2</v>
      </c>
      <c r="AE85">
        <f t="shared" si="35"/>
        <v>4.9993469761251146E-5</v>
      </c>
      <c r="AF85">
        <f t="shared" si="36"/>
        <v>4.3010867203013987</v>
      </c>
      <c r="AI85">
        <v>560</v>
      </c>
      <c r="AJ85">
        <v>148538</v>
      </c>
      <c r="AK85" t="s">
        <v>381</v>
      </c>
      <c r="AL85">
        <v>4.2</v>
      </c>
      <c r="AM85" t="s">
        <v>309</v>
      </c>
      <c r="AN85">
        <v>4.2</v>
      </c>
      <c r="AO85" t="s">
        <v>379</v>
      </c>
      <c r="AP85">
        <v>1</v>
      </c>
      <c r="AQ85" t="s">
        <v>311</v>
      </c>
      <c r="AR85">
        <v>152.16</v>
      </c>
      <c r="AS85">
        <f t="shared" si="37"/>
        <v>2.7602523659305996E-2</v>
      </c>
      <c r="AT85">
        <f t="shared" si="38"/>
        <v>2.7602523659305996E-5</v>
      </c>
      <c r="AU85">
        <f t="shared" si="39"/>
        <v>4.559051209195438</v>
      </c>
      <c r="AV85">
        <v>4.559051209195438</v>
      </c>
      <c r="AY85">
        <v>1041</v>
      </c>
      <c r="AZ85">
        <v>38260547</v>
      </c>
      <c r="BA85" t="s">
        <v>428</v>
      </c>
      <c r="BB85">
        <v>1.6000000000000001E-3</v>
      </c>
      <c r="BC85" t="s">
        <v>309</v>
      </c>
      <c r="BD85" t="s">
        <v>310</v>
      </c>
      <c r="BE85">
        <v>2</v>
      </c>
      <c r="BF85" t="s">
        <v>311</v>
      </c>
      <c r="BG85">
        <v>292.33</v>
      </c>
      <c r="BH85">
        <f t="shared" si="40"/>
        <v>5.4732665138713103E-6</v>
      </c>
      <c r="BI85">
        <f t="shared" si="41"/>
        <v>5.4732665138713103E-9</v>
      </c>
      <c r="BJ85">
        <f t="shared" si="42"/>
        <v>8.2617534039156766</v>
      </c>
      <c r="BM85">
        <v>1037</v>
      </c>
      <c r="BN85">
        <v>3773146</v>
      </c>
      <c r="BO85" t="s">
        <v>441</v>
      </c>
      <c r="BP85">
        <v>4.2701760000000002</v>
      </c>
      <c r="BQ85" t="s">
        <v>309</v>
      </c>
      <c r="BR85" t="s">
        <v>310</v>
      </c>
      <c r="BS85">
        <v>2</v>
      </c>
      <c r="BT85" t="s">
        <v>311</v>
      </c>
      <c r="BU85">
        <v>213.51</v>
      </c>
      <c r="BV85">
        <f t="shared" si="43"/>
        <v>1.9999887593086976E-2</v>
      </c>
      <c r="BW85">
        <f t="shared" si="44"/>
        <v>1.9999887593086977E-5</v>
      </c>
      <c r="BX85">
        <f t="shared" si="45"/>
        <v>4.6989724452279811</v>
      </c>
      <c r="BY85">
        <v>4.6989724452279811</v>
      </c>
      <c r="CB85">
        <v>490</v>
      </c>
      <c r="CC85">
        <v>138932</v>
      </c>
      <c r="CD85" t="s">
        <v>456</v>
      </c>
      <c r="CE85">
        <v>1.6</v>
      </c>
      <c r="CF85" t="s">
        <v>309</v>
      </c>
      <c r="CG85" t="s">
        <v>310</v>
      </c>
      <c r="CH85">
        <v>4</v>
      </c>
      <c r="CI85" t="s">
        <v>311</v>
      </c>
      <c r="CJ85">
        <v>118.2</v>
      </c>
      <c r="CK85">
        <f t="shared" si="46"/>
        <v>1.3536379018612522E-2</v>
      </c>
      <c r="CL85">
        <f t="shared" si="47"/>
        <v>1.3536379018612523E-5</v>
      </c>
      <c r="CM85">
        <f t="shared" si="48"/>
        <v>4.8684974938893113</v>
      </c>
      <c r="CN85">
        <v>4.8684974938893113</v>
      </c>
      <c r="DF85">
        <v>321</v>
      </c>
      <c r="DG85">
        <v>120821</v>
      </c>
      <c r="DH85" t="s">
        <v>490</v>
      </c>
      <c r="DI85">
        <v>1.4</v>
      </c>
      <c r="DJ85" t="s">
        <v>309</v>
      </c>
      <c r="DK85" t="s">
        <v>310</v>
      </c>
      <c r="DL85">
        <v>4</v>
      </c>
      <c r="DM85" t="s">
        <v>311</v>
      </c>
      <c r="DN85">
        <v>181.44</v>
      </c>
      <c r="DO85">
        <f t="shared" si="49"/>
        <v>7.716049382716049E-3</v>
      </c>
      <c r="DP85">
        <f t="shared" si="50"/>
        <v>7.7160493827160496E-6</v>
      </c>
      <c r="DQ85">
        <f t="shared" si="51"/>
        <v>5.1126050015345745</v>
      </c>
      <c r="DR85">
        <v>5.1126050015345745</v>
      </c>
      <c r="EJ85">
        <v>325</v>
      </c>
      <c r="EK85">
        <v>120934</v>
      </c>
      <c r="EL85" t="s">
        <v>556</v>
      </c>
      <c r="EM85">
        <v>57</v>
      </c>
      <c r="EN85" t="s">
        <v>382</v>
      </c>
      <c r="EO85" t="s">
        <v>557</v>
      </c>
      <c r="EP85" t="s">
        <v>310</v>
      </c>
      <c r="EQ85">
        <f>EM85/1000</f>
        <v>5.7000000000000002E-2</v>
      </c>
      <c r="ER85" t="s">
        <v>558</v>
      </c>
      <c r="ES85">
        <v>3</v>
      </c>
      <c r="ET85" t="s">
        <v>311</v>
      </c>
      <c r="EU85">
        <v>86.11</v>
      </c>
      <c r="EV85">
        <f>EQ85*1000</f>
        <v>57</v>
      </c>
      <c r="EW85">
        <f t="shared" si="52"/>
        <v>5.7000000000000002E-2</v>
      </c>
      <c r="EX85">
        <f t="shared" si="53"/>
        <v>1.2441251443275085</v>
      </c>
      <c r="EY85">
        <v>1.2441251443275085</v>
      </c>
    </row>
    <row r="86" spans="1:155" x14ac:dyDescent="0.35">
      <c r="A86">
        <v>83</v>
      </c>
      <c r="B86" t="s">
        <v>3193</v>
      </c>
      <c r="C86" t="s">
        <v>671</v>
      </c>
      <c r="D86">
        <v>105533</v>
      </c>
      <c r="G86">
        <v>1034</v>
      </c>
      <c r="H86">
        <v>3760110</v>
      </c>
      <c r="I86" t="s">
        <v>308</v>
      </c>
      <c r="J86">
        <v>11.9</v>
      </c>
      <c r="K86" t="s">
        <v>309</v>
      </c>
      <c r="L86" t="s">
        <v>310</v>
      </c>
      <c r="M86">
        <v>4</v>
      </c>
      <c r="N86" t="s">
        <v>311</v>
      </c>
      <c r="O86">
        <v>156.25</v>
      </c>
      <c r="P86">
        <f t="shared" si="31"/>
        <v>7.6160000000000005E-2</v>
      </c>
      <c r="Q86">
        <f t="shared" si="32"/>
        <v>7.6160000000000003E-5</v>
      </c>
      <c r="R86">
        <f t="shared" si="33"/>
        <v>4.1182730646235823</v>
      </c>
      <c r="U86">
        <v>143</v>
      </c>
      <c r="V86">
        <v>108731700</v>
      </c>
      <c r="W86" t="s">
        <v>331</v>
      </c>
      <c r="X86">
        <v>294</v>
      </c>
      <c r="Y86" t="s">
        <v>309</v>
      </c>
      <c r="Z86" t="s">
        <v>310</v>
      </c>
      <c r="AA86">
        <v>2</v>
      </c>
      <c r="AB86" t="s">
        <v>311</v>
      </c>
      <c r="AC86">
        <v>438.79</v>
      </c>
      <c r="AD86">
        <f t="shared" si="34"/>
        <v>0.67002438524123153</v>
      </c>
      <c r="AE86">
        <f t="shared" si="35"/>
        <v>6.7002438524123157E-4</v>
      </c>
      <c r="AF86">
        <f t="shared" si="36"/>
        <v>3.1739093910559073</v>
      </c>
      <c r="AI86">
        <v>570</v>
      </c>
      <c r="AJ86">
        <v>15067524</v>
      </c>
      <c r="AK86" t="s">
        <v>387</v>
      </c>
      <c r="AL86">
        <v>0.41</v>
      </c>
      <c r="AM86" t="s">
        <v>309</v>
      </c>
      <c r="AN86">
        <v>0.41</v>
      </c>
      <c r="AO86" t="s">
        <v>379</v>
      </c>
      <c r="AP86">
        <v>1</v>
      </c>
      <c r="AQ86" t="s">
        <v>311</v>
      </c>
      <c r="AR86">
        <v>383.72</v>
      </c>
      <c r="AS86">
        <f t="shared" si="37"/>
        <v>1.0684874387574272E-3</v>
      </c>
      <c r="AT86">
        <f t="shared" si="38"/>
        <v>1.0684874387574272E-6</v>
      </c>
      <c r="AU86">
        <f t="shared" si="39"/>
        <v>5.9712305790782008</v>
      </c>
      <c r="AV86">
        <v>5.9712305790782008</v>
      </c>
      <c r="AY86">
        <v>1042</v>
      </c>
      <c r="AZ86">
        <v>385002</v>
      </c>
      <c r="BA86" t="s">
        <v>413</v>
      </c>
      <c r="BB86">
        <v>100</v>
      </c>
      <c r="BC86" t="s">
        <v>309</v>
      </c>
      <c r="BD86" t="s">
        <v>310</v>
      </c>
      <c r="BE86">
        <v>2</v>
      </c>
      <c r="BF86" t="s">
        <v>311</v>
      </c>
      <c r="BG86">
        <v>158.11000000000001</v>
      </c>
      <c r="BH86">
        <f t="shared" si="40"/>
        <v>0.63247106444880141</v>
      </c>
      <c r="BI86">
        <f t="shared" si="41"/>
        <v>6.3247106444880145E-4</v>
      </c>
      <c r="BJ86">
        <f t="shared" si="42"/>
        <v>3.1989593386702029</v>
      </c>
      <c r="BM86">
        <v>1060</v>
      </c>
      <c r="BN86">
        <v>4053081</v>
      </c>
      <c r="BO86" t="s">
        <v>441</v>
      </c>
      <c r="BP86">
        <v>10</v>
      </c>
      <c r="BQ86" t="s">
        <v>309</v>
      </c>
      <c r="BR86" t="s">
        <v>310</v>
      </c>
      <c r="BS86">
        <v>2</v>
      </c>
      <c r="BT86" t="s">
        <v>311</v>
      </c>
      <c r="BU86">
        <v>232.62</v>
      </c>
      <c r="BV86">
        <f t="shared" si="43"/>
        <v>4.2988565041698908E-2</v>
      </c>
      <c r="BW86">
        <f t="shared" si="44"/>
        <v>4.2988565041698905E-5</v>
      </c>
      <c r="BX86">
        <f t="shared" si="45"/>
        <v>4.3666470513908537</v>
      </c>
      <c r="BY86">
        <v>4.3666470513908537</v>
      </c>
      <c r="CB86">
        <v>494</v>
      </c>
      <c r="CC86">
        <v>139402</v>
      </c>
      <c r="CD86" t="s">
        <v>456</v>
      </c>
      <c r="CE86">
        <v>3.72</v>
      </c>
      <c r="CF86" t="s">
        <v>309</v>
      </c>
      <c r="CG86" t="s">
        <v>310</v>
      </c>
      <c r="CH86">
        <v>4</v>
      </c>
      <c r="CI86" t="s">
        <v>311</v>
      </c>
      <c r="CJ86">
        <v>229.75</v>
      </c>
      <c r="CK86">
        <f t="shared" si="46"/>
        <v>1.6191512513601743E-2</v>
      </c>
      <c r="CL86">
        <f t="shared" si="47"/>
        <v>1.6191512513601743E-5</v>
      </c>
      <c r="CM86">
        <f t="shared" si="48"/>
        <v>4.7907125801762511</v>
      </c>
      <c r="CN86">
        <v>4.7907125801762511</v>
      </c>
      <c r="DF86">
        <v>322</v>
      </c>
      <c r="DG86">
        <v>120832</v>
      </c>
      <c r="DH86" t="s">
        <v>497</v>
      </c>
      <c r="DI86">
        <v>4.63</v>
      </c>
      <c r="DJ86" t="s">
        <v>309</v>
      </c>
      <c r="DK86" t="s">
        <v>310</v>
      </c>
      <c r="DL86">
        <v>4</v>
      </c>
      <c r="DM86" t="s">
        <v>311</v>
      </c>
      <c r="DN86">
        <v>163</v>
      </c>
      <c r="DO86">
        <f t="shared" si="49"/>
        <v>2.8404907975460122E-2</v>
      </c>
      <c r="DP86">
        <f t="shared" si="50"/>
        <v>2.8404907975460122E-5</v>
      </c>
      <c r="DQ86">
        <f t="shared" si="51"/>
        <v>4.5466066133860048</v>
      </c>
      <c r="DR86">
        <v>4.5466066133860048</v>
      </c>
      <c r="EJ86">
        <v>330</v>
      </c>
      <c r="EK86">
        <v>121335</v>
      </c>
      <c r="EL86" t="s">
        <v>556</v>
      </c>
      <c r="EM86">
        <v>4.26</v>
      </c>
      <c r="EN86" t="s">
        <v>382</v>
      </c>
      <c r="EO86" t="s">
        <v>397</v>
      </c>
      <c r="EP86" t="s">
        <v>310</v>
      </c>
      <c r="EQ86">
        <v>4.26</v>
      </c>
      <c r="ER86" t="s">
        <v>397</v>
      </c>
      <c r="ES86">
        <v>3</v>
      </c>
      <c r="ET86" t="s">
        <v>311</v>
      </c>
      <c r="EU86">
        <v>152.16</v>
      </c>
      <c r="EV86">
        <v>4.26</v>
      </c>
      <c r="EW86">
        <f t="shared" si="52"/>
        <v>4.2599999999999999E-3</v>
      </c>
      <c r="EX86">
        <f t="shared" si="53"/>
        <v>2.3705904008972811</v>
      </c>
      <c r="EY86">
        <v>2.3705904008972811</v>
      </c>
    </row>
    <row r="87" spans="1:155" x14ac:dyDescent="0.35">
      <c r="A87">
        <v>84</v>
      </c>
      <c r="B87" t="s">
        <v>3194</v>
      </c>
      <c r="C87" t="s">
        <v>672</v>
      </c>
      <c r="D87">
        <v>105602</v>
      </c>
      <c r="G87">
        <v>1045</v>
      </c>
      <c r="H87">
        <v>38641940</v>
      </c>
      <c r="I87" t="s">
        <v>321</v>
      </c>
      <c r="J87">
        <v>12.4</v>
      </c>
      <c r="K87" t="s">
        <v>309</v>
      </c>
      <c r="L87" t="s">
        <v>322</v>
      </c>
      <c r="M87">
        <v>4</v>
      </c>
      <c r="N87" t="s">
        <v>311</v>
      </c>
      <c r="O87">
        <v>169.09</v>
      </c>
      <c r="P87">
        <f t="shared" si="31"/>
        <v>7.333372760068603E-2</v>
      </c>
      <c r="Q87">
        <f t="shared" si="32"/>
        <v>7.3333727600686025E-5</v>
      </c>
      <c r="R87">
        <f t="shared" si="33"/>
        <v>4.1346962389746098</v>
      </c>
      <c r="U87">
        <v>145</v>
      </c>
      <c r="V87">
        <v>108805</v>
      </c>
      <c r="W87" t="s">
        <v>331</v>
      </c>
      <c r="X87">
        <v>1000</v>
      </c>
      <c r="Y87" t="s">
        <v>309</v>
      </c>
      <c r="Z87" t="s">
        <v>310</v>
      </c>
      <c r="AA87">
        <v>2</v>
      </c>
      <c r="AB87" t="s">
        <v>311</v>
      </c>
      <c r="AC87">
        <v>129.09</v>
      </c>
      <c r="AD87">
        <f t="shared" si="34"/>
        <v>7.7465334262917338</v>
      </c>
      <c r="AE87">
        <f t="shared" si="35"/>
        <v>7.7465334262917336E-3</v>
      </c>
      <c r="AF87">
        <f t="shared" si="36"/>
        <v>2.110892600802218</v>
      </c>
      <c r="AI87">
        <v>571</v>
      </c>
      <c r="AJ87">
        <v>150754</v>
      </c>
      <c r="AK87" t="s">
        <v>378</v>
      </c>
      <c r="AL87">
        <v>246.3092</v>
      </c>
      <c r="AM87" t="s">
        <v>309</v>
      </c>
      <c r="AN87">
        <v>246.3092</v>
      </c>
      <c r="AO87" t="s">
        <v>379</v>
      </c>
      <c r="AP87">
        <v>1</v>
      </c>
      <c r="AQ87" t="s">
        <v>311</v>
      </c>
      <c r="AR87">
        <v>123.17</v>
      </c>
      <c r="AS87">
        <f t="shared" si="37"/>
        <v>1.9997499391085491</v>
      </c>
      <c r="AT87">
        <f t="shared" si="38"/>
        <v>1.9997499391085491E-3</v>
      </c>
      <c r="AU87">
        <f t="shared" si="39"/>
        <v>2.699024307763529</v>
      </c>
      <c r="AV87">
        <v>2.699024307763529</v>
      </c>
      <c r="AY87">
        <v>1045</v>
      </c>
      <c r="AZ87">
        <v>38641940</v>
      </c>
      <c r="BA87" t="s">
        <v>413</v>
      </c>
      <c r="BB87">
        <v>18</v>
      </c>
      <c r="BC87" t="s">
        <v>309</v>
      </c>
      <c r="BD87" t="s">
        <v>310</v>
      </c>
      <c r="BE87">
        <v>2</v>
      </c>
      <c r="BF87" t="s">
        <v>311</v>
      </c>
      <c r="BG87">
        <v>169.09</v>
      </c>
      <c r="BH87">
        <f t="shared" si="40"/>
        <v>0.10645218522680229</v>
      </c>
      <c r="BI87">
        <f t="shared" si="41"/>
        <v>1.0645218522680228E-4</v>
      </c>
      <c r="BJ87">
        <f t="shared" si="42"/>
        <v>3.9728454190335394</v>
      </c>
      <c r="BM87">
        <v>1062</v>
      </c>
      <c r="BN87">
        <v>4065456</v>
      </c>
      <c r="BO87" t="s">
        <v>445</v>
      </c>
      <c r="BP87">
        <v>10</v>
      </c>
      <c r="BQ87" t="s">
        <v>309</v>
      </c>
      <c r="BR87" t="s">
        <v>310</v>
      </c>
      <c r="BS87">
        <v>2</v>
      </c>
      <c r="BT87" t="s">
        <v>311</v>
      </c>
      <c r="BU87">
        <v>308.33</v>
      </c>
      <c r="BV87">
        <f t="shared" si="43"/>
        <v>3.2432783057114133E-2</v>
      </c>
      <c r="BW87">
        <f t="shared" si="44"/>
        <v>3.243278305711413E-5</v>
      </c>
      <c r="BX87">
        <f t="shared" si="45"/>
        <v>4.4890157829185116</v>
      </c>
      <c r="BY87">
        <v>4.4890157829185116</v>
      </c>
      <c r="CB87">
        <v>495</v>
      </c>
      <c r="CC87">
        <v>1397940</v>
      </c>
      <c r="CD87" t="s">
        <v>456</v>
      </c>
      <c r="CE87">
        <v>6.2E-2</v>
      </c>
      <c r="CF87" t="s">
        <v>309</v>
      </c>
      <c r="CG87" t="s">
        <v>310</v>
      </c>
      <c r="CH87">
        <v>4</v>
      </c>
      <c r="CI87" t="s">
        <v>311</v>
      </c>
      <c r="CJ87">
        <v>548.69999999999902</v>
      </c>
      <c r="CK87">
        <f t="shared" si="46"/>
        <v>1.1299435028248608E-4</v>
      </c>
      <c r="CL87">
        <f t="shared" si="47"/>
        <v>1.1299435028248608E-7</v>
      </c>
      <c r="CM87">
        <f t="shared" si="48"/>
        <v>6.9469432706978242</v>
      </c>
      <c r="CN87">
        <v>6.9469432706978242</v>
      </c>
      <c r="DF87">
        <v>324</v>
      </c>
      <c r="DG87">
        <v>120928098</v>
      </c>
      <c r="DH87" t="s">
        <v>501</v>
      </c>
      <c r="DI87">
        <v>4.5400000000000003E-2</v>
      </c>
      <c r="DJ87" t="s">
        <v>309</v>
      </c>
      <c r="DK87" t="s">
        <v>310</v>
      </c>
      <c r="DL87">
        <v>4</v>
      </c>
      <c r="DM87" t="s">
        <v>311</v>
      </c>
      <c r="DN87">
        <v>306.44</v>
      </c>
      <c r="DO87">
        <f t="shared" si="49"/>
        <v>1.4815298263934213E-4</v>
      </c>
      <c r="DP87">
        <f t="shared" si="50"/>
        <v>1.4815298263934214E-7</v>
      </c>
      <c r="DQ87">
        <f t="shared" si="51"/>
        <v>6.8292896008105339</v>
      </c>
      <c r="DR87">
        <v>6.8292896008105339</v>
      </c>
      <c r="EJ87">
        <v>331</v>
      </c>
      <c r="EK87">
        <v>121346</v>
      </c>
      <c r="EL87" t="s">
        <v>556</v>
      </c>
      <c r="EM87">
        <v>2.17</v>
      </c>
      <c r="EN87" t="s">
        <v>382</v>
      </c>
      <c r="EO87" t="s">
        <v>397</v>
      </c>
      <c r="EP87" t="s">
        <v>310</v>
      </c>
      <c r="EQ87">
        <v>2.17</v>
      </c>
      <c r="ER87" t="s">
        <v>397</v>
      </c>
      <c r="ES87">
        <v>3</v>
      </c>
      <c r="ET87" t="s">
        <v>311</v>
      </c>
      <c r="EU87">
        <v>168.16</v>
      </c>
      <c r="EV87">
        <v>2.17</v>
      </c>
      <c r="EW87">
        <f t="shared" si="52"/>
        <v>2.1700000000000001E-3</v>
      </c>
      <c r="EX87">
        <f t="shared" si="53"/>
        <v>2.6635402661514704</v>
      </c>
      <c r="EY87">
        <v>2.6635402661514704</v>
      </c>
    </row>
    <row r="88" spans="1:155" x14ac:dyDescent="0.35">
      <c r="A88">
        <v>85</v>
      </c>
      <c r="B88" t="s">
        <v>3195</v>
      </c>
      <c r="C88" t="s">
        <v>673</v>
      </c>
      <c r="D88">
        <v>105679</v>
      </c>
      <c r="G88">
        <v>1104</v>
      </c>
      <c r="H88">
        <v>4593902</v>
      </c>
      <c r="I88" t="s">
        <v>308</v>
      </c>
      <c r="J88">
        <v>241.4</v>
      </c>
      <c r="K88" t="s">
        <v>309</v>
      </c>
      <c r="L88" t="s">
        <v>310</v>
      </c>
      <c r="M88">
        <v>4</v>
      </c>
      <c r="N88" t="s">
        <v>311</v>
      </c>
      <c r="O88">
        <v>164.22</v>
      </c>
      <c r="P88">
        <f t="shared" si="31"/>
        <v>1.4699792960662525</v>
      </c>
      <c r="Q88">
        <f t="shared" si="32"/>
        <v>1.4699792960662526E-3</v>
      </c>
      <c r="R88">
        <f t="shared" si="33"/>
        <v>2.8326887820324367</v>
      </c>
      <c r="U88">
        <v>147</v>
      </c>
      <c r="V88">
        <v>108850</v>
      </c>
      <c r="W88" t="s">
        <v>331</v>
      </c>
      <c r="X88">
        <v>2.2999999999999998</v>
      </c>
      <c r="Y88" t="s">
        <v>309</v>
      </c>
      <c r="Z88" t="s">
        <v>310</v>
      </c>
      <c r="AA88">
        <v>2</v>
      </c>
      <c r="AB88" t="s">
        <v>311</v>
      </c>
      <c r="AC88">
        <v>163.07</v>
      </c>
      <c r="AD88">
        <f t="shared" si="34"/>
        <v>1.4104372355430182E-2</v>
      </c>
      <c r="AE88">
        <f t="shared" si="35"/>
        <v>1.4104372355430182E-5</v>
      </c>
      <c r="AF88">
        <f t="shared" si="36"/>
        <v>4.850646235183067</v>
      </c>
      <c r="AI88">
        <v>572</v>
      </c>
      <c r="AJ88">
        <v>150765</v>
      </c>
      <c r="AK88" t="s">
        <v>378</v>
      </c>
      <c r="AL88">
        <v>6566.9689699999999</v>
      </c>
      <c r="AM88" t="s">
        <v>309</v>
      </c>
      <c r="AN88">
        <v>6566.9689699999999</v>
      </c>
      <c r="AO88" t="s">
        <v>379</v>
      </c>
      <c r="AP88">
        <v>1</v>
      </c>
      <c r="AQ88" t="s">
        <v>311</v>
      </c>
      <c r="AR88">
        <v>124.15</v>
      </c>
      <c r="AS88">
        <f t="shared" si="37"/>
        <v>52.895440757148606</v>
      </c>
      <c r="AT88">
        <f t="shared" si="38"/>
        <v>5.2895440757148603E-2</v>
      </c>
      <c r="AU88">
        <f t="shared" si="39"/>
        <v>1.2765817597104372</v>
      </c>
      <c r="AV88">
        <v>1.2765817597104372</v>
      </c>
      <c r="AY88">
        <v>1066</v>
      </c>
      <c r="AZ88">
        <v>41198087</v>
      </c>
      <c r="BA88" t="s">
        <v>413</v>
      </c>
      <c r="BB88">
        <v>1E-3</v>
      </c>
      <c r="BC88" t="s">
        <v>309</v>
      </c>
      <c r="BD88" t="s">
        <v>310</v>
      </c>
      <c r="BE88">
        <v>2</v>
      </c>
      <c r="BF88" t="s">
        <v>311</v>
      </c>
      <c r="BG88">
        <v>373.65</v>
      </c>
      <c r="BH88">
        <f t="shared" si="40"/>
        <v>2.6763013515321828E-6</v>
      </c>
      <c r="BI88">
        <f t="shared" si="41"/>
        <v>2.6763013515321829E-9</v>
      </c>
      <c r="BJ88">
        <f t="shared" si="42"/>
        <v>8.5724649865921876</v>
      </c>
      <c r="BM88">
        <v>1071</v>
      </c>
      <c r="BN88">
        <v>41859670</v>
      </c>
      <c r="BO88" t="s">
        <v>443</v>
      </c>
      <c r="BP88">
        <v>0.44</v>
      </c>
      <c r="BQ88" t="s">
        <v>309</v>
      </c>
      <c r="BR88" t="s">
        <v>310</v>
      </c>
      <c r="BS88">
        <v>2</v>
      </c>
      <c r="BT88" t="s">
        <v>311</v>
      </c>
      <c r="BU88">
        <v>361.85</v>
      </c>
      <c r="BV88">
        <f t="shared" si="43"/>
        <v>1.2159734696697525E-3</v>
      </c>
      <c r="BW88">
        <f t="shared" si="44"/>
        <v>1.2159734696697524E-6</v>
      </c>
      <c r="BX88">
        <f t="shared" si="45"/>
        <v>5.9150759004758848</v>
      </c>
      <c r="BY88">
        <v>5.9150759004758848</v>
      </c>
      <c r="CB88">
        <v>498</v>
      </c>
      <c r="CC88">
        <v>139968493</v>
      </c>
      <c r="CD88" t="s">
        <v>456</v>
      </c>
      <c r="CE88">
        <v>0.13600000000000001</v>
      </c>
      <c r="CF88" t="s">
        <v>309</v>
      </c>
      <c r="CG88" t="s">
        <v>310</v>
      </c>
      <c r="CH88">
        <v>4</v>
      </c>
      <c r="CI88" t="s">
        <v>311</v>
      </c>
      <c r="CJ88">
        <v>506.44</v>
      </c>
      <c r="CK88">
        <f t="shared" si="46"/>
        <v>2.6854118947950399E-4</v>
      </c>
      <c r="CL88">
        <f t="shared" si="47"/>
        <v>2.6854118947950399E-7</v>
      </c>
      <c r="CM88">
        <f t="shared" si="48"/>
        <v>6.5709890917457621</v>
      </c>
      <c r="CN88">
        <v>6.5709890917457621</v>
      </c>
      <c r="DF88">
        <v>325</v>
      </c>
      <c r="DG88">
        <v>120934</v>
      </c>
      <c r="DH88" t="s">
        <v>489</v>
      </c>
      <c r="DI88">
        <v>16</v>
      </c>
      <c r="DJ88" t="s">
        <v>309</v>
      </c>
      <c r="DK88" t="s">
        <v>310</v>
      </c>
      <c r="DL88">
        <v>4</v>
      </c>
      <c r="DM88" t="s">
        <v>311</v>
      </c>
      <c r="DN88">
        <v>86.11</v>
      </c>
      <c r="DO88">
        <f t="shared" si="49"/>
        <v>0.18580884914644061</v>
      </c>
      <c r="DP88">
        <f t="shared" si="50"/>
        <v>1.8580884914644062E-4</v>
      </c>
      <c r="DQ88">
        <f t="shared" si="51"/>
        <v>3.7309336065751402</v>
      </c>
      <c r="DR88">
        <v>3.7309336065751402</v>
      </c>
      <c r="EJ88">
        <v>351</v>
      </c>
      <c r="EK88">
        <v>122576</v>
      </c>
      <c r="EL88" t="s">
        <v>556</v>
      </c>
      <c r="EM88">
        <v>0.25</v>
      </c>
      <c r="EN88" t="s">
        <v>382</v>
      </c>
      <c r="EO88" t="s">
        <v>557</v>
      </c>
      <c r="EP88" t="s">
        <v>310</v>
      </c>
      <c r="EQ88">
        <f>EM88/1000</f>
        <v>2.5000000000000001E-4</v>
      </c>
      <c r="ER88" t="s">
        <v>558</v>
      </c>
      <c r="ES88">
        <v>3</v>
      </c>
      <c r="ET88" t="s">
        <v>311</v>
      </c>
      <c r="EU88">
        <v>146.19999999999999</v>
      </c>
      <c r="EV88">
        <f>EQ88*1000</f>
        <v>0.25</v>
      </c>
      <c r="EW88">
        <f t="shared" si="52"/>
        <v>2.5000000000000001E-4</v>
      </c>
      <c r="EX88">
        <f t="shared" si="53"/>
        <v>3.6020599913279625</v>
      </c>
      <c r="EY88">
        <v>3.6020599913279625</v>
      </c>
    </row>
    <row r="89" spans="1:155" x14ac:dyDescent="0.35">
      <c r="A89">
        <v>86</v>
      </c>
      <c r="B89" t="s">
        <v>4662</v>
      </c>
      <c r="C89" t="s">
        <v>674</v>
      </c>
      <c r="D89">
        <v>105726678</v>
      </c>
      <c r="G89">
        <v>1112</v>
      </c>
      <c r="H89">
        <v>4685147</v>
      </c>
      <c r="I89" t="s">
        <v>308</v>
      </c>
      <c r="J89">
        <v>0.18</v>
      </c>
      <c r="K89" t="s">
        <v>309</v>
      </c>
      <c r="L89" t="s">
        <v>310</v>
      </c>
      <c r="M89">
        <v>4</v>
      </c>
      <c r="N89" t="s">
        <v>311</v>
      </c>
      <c r="O89">
        <v>186.28</v>
      </c>
      <c r="P89">
        <f t="shared" si="31"/>
        <v>9.6628730942666954E-4</v>
      </c>
      <c r="Q89">
        <f t="shared" si="32"/>
        <v>9.6628730942666954E-7</v>
      </c>
      <c r="R89">
        <f t="shared" si="33"/>
        <v>6.0148937241573872</v>
      </c>
      <c r="U89">
        <v>148</v>
      </c>
      <c r="V89">
        <v>108872</v>
      </c>
      <c r="W89" t="s">
        <v>331</v>
      </c>
      <c r="X89">
        <v>1.472823</v>
      </c>
      <c r="Y89" t="s">
        <v>309</v>
      </c>
      <c r="Z89" t="s">
        <v>310</v>
      </c>
      <c r="AA89">
        <v>2</v>
      </c>
      <c r="AB89" t="s">
        <v>311</v>
      </c>
      <c r="AC89">
        <v>98.210000000000093</v>
      </c>
      <c r="AD89">
        <f t="shared" si="34"/>
        <v>1.4996670400162901E-2</v>
      </c>
      <c r="AE89">
        <f t="shared" si="35"/>
        <v>1.4996670400162901E-5</v>
      </c>
      <c r="AF89">
        <f t="shared" si="36"/>
        <v>4.8240051534342951</v>
      </c>
      <c r="AI89">
        <v>573</v>
      </c>
      <c r="AJ89">
        <v>150787</v>
      </c>
      <c r="AK89" t="s">
        <v>381</v>
      </c>
      <c r="AL89">
        <v>140</v>
      </c>
      <c r="AM89" t="s">
        <v>309</v>
      </c>
      <c r="AN89">
        <v>140</v>
      </c>
      <c r="AO89" t="s">
        <v>379</v>
      </c>
      <c r="AP89">
        <v>1</v>
      </c>
      <c r="AQ89" t="s">
        <v>311</v>
      </c>
      <c r="AR89">
        <v>138.18</v>
      </c>
      <c r="AS89">
        <f t="shared" si="37"/>
        <v>1.0131712259371832</v>
      </c>
      <c r="AT89">
        <f t="shared" si="38"/>
        <v>1.0131712259371832E-3</v>
      </c>
      <c r="AU89">
        <f t="shared" si="39"/>
        <v>2.9943171526696366</v>
      </c>
      <c r="AV89">
        <v>2.9943171526696366</v>
      </c>
      <c r="AY89">
        <v>1094</v>
      </c>
      <c r="AZ89">
        <v>4376209</v>
      </c>
      <c r="BA89" t="s">
        <v>413</v>
      </c>
      <c r="BB89">
        <v>72</v>
      </c>
      <c r="BC89" t="s">
        <v>309</v>
      </c>
      <c r="BD89" t="s">
        <v>310</v>
      </c>
      <c r="BE89">
        <v>2</v>
      </c>
      <c r="BF89" t="s">
        <v>311</v>
      </c>
      <c r="BG89">
        <v>278.38</v>
      </c>
      <c r="BH89">
        <f t="shared" si="40"/>
        <v>0.25863927006250448</v>
      </c>
      <c r="BI89">
        <f t="shared" si="41"/>
        <v>2.5863927006250449E-4</v>
      </c>
      <c r="BJ89">
        <f t="shared" si="42"/>
        <v>3.5873055340703086</v>
      </c>
      <c r="BM89">
        <v>1079</v>
      </c>
      <c r="BN89">
        <v>4238715</v>
      </c>
      <c r="BO89" t="s">
        <v>441</v>
      </c>
      <c r="BP89">
        <v>140</v>
      </c>
      <c r="BQ89" t="s">
        <v>309</v>
      </c>
      <c r="BR89" t="s">
        <v>310</v>
      </c>
      <c r="BS89">
        <v>2</v>
      </c>
      <c r="BT89" t="s">
        <v>311</v>
      </c>
      <c r="BU89">
        <v>158.22</v>
      </c>
      <c r="BV89">
        <f t="shared" si="43"/>
        <v>0.88484388825685756</v>
      </c>
      <c r="BW89">
        <f t="shared" si="44"/>
        <v>8.8484388825685757E-4</v>
      </c>
      <c r="BX89">
        <f t="shared" si="45"/>
        <v>3.05313334449884</v>
      </c>
      <c r="BY89">
        <v>3.05313334449884</v>
      </c>
      <c r="CB89">
        <v>510</v>
      </c>
      <c r="CC89">
        <v>141112290</v>
      </c>
      <c r="CD89" t="s">
        <v>456</v>
      </c>
      <c r="CE89">
        <v>3.3</v>
      </c>
      <c r="CF89" t="s">
        <v>309</v>
      </c>
      <c r="CG89" t="s">
        <v>310</v>
      </c>
      <c r="CH89">
        <v>4</v>
      </c>
      <c r="CI89" t="s">
        <v>311</v>
      </c>
      <c r="CJ89">
        <v>359.35</v>
      </c>
      <c r="CK89">
        <f t="shared" si="46"/>
        <v>9.1832475302629744E-3</v>
      </c>
      <c r="CL89">
        <f t="shared" si="47"/>
        <v>9.1832475302629748E-6</v>
      </c>
      <c r="CM89">
        <f t="shared" si="48"/>
        <v>5.0370037093148792</v>
      </c>
      <c r="CN89">
        <v>5.0370037093148792</v>
      </c>
      <c r="DF89">
        <v>327</v>
      </c>
      <c r="DG89">
        <v>121142</v>
      </c>
      <c r="DH89" t="s">
        <v>509</v>
      </c>
      <c r="DI89">
        <v>0.08</v>
      </c>
      <c r="DJ89" t="s">
        <v>309</v>
      </c>
      <c r="DK89" t="s">
        <v>310</v>
      </c>
      <c r="DL89">
        <v>4</v>
      </c>
      <c r="DM89" t="s">
        <v>311</v>
      </c>
      <c r="DN89">
        <v>182.15</v>
      </c>
      <c r="DO89">
        <f t="shared" si="49"/>
        <v>4.3919846280538019E-4</v>
      </c>
      <c r="DP89">
        <f t="shared" si="50"/>
        <v>4.391984628053802E-7</v>
      </c>
      <c r="DQ89">
        <f t="shared" si="51"/>
        <v>6.3573391885859909</v>
      </c>
      <c r="DR89">
        <v>6.3573391885859909</v>
      </c>
      <c r="EJ89">
        <v>353</v>
      </c>
      <c r="EK89">
        <v>122792</v>
      </c>
      <c r="EL89" t="s">
        <v>556</v>
      </c>
      <c r="EM89">
        <v>1.27</v>
      </c>
      <c r="EN89" t="s">
        <v>382</v>
      </c>
      <c r="EO89" t="s">
        <v>557</v>
      </c>
      <c r="EP89" t="s">
        <v>310</v>
      </c>
      <c r="EQ89">
        <f>EM89/1000</f>
        <v>1.2700000000000001E-3</v>
      </c>
      <c r="ER89" t="s">
        <v>558</v>
      </c>
      <c r="ES89">
        <v>3</v>
      </c>
      <c r="ET89" t="s">
        <v>311</v>
      </c>
      <c r="EU89">
        <v>136.16</v>
      </c>
      <c r="EV89">
        <f>EQ89*1000</f>
        <v>1.27</v>
      </c>
      <c r="EW89">
        <f t="shared" si="52"/>
        <v>1.2700000000000001E-3</v>
      </c>
      <c r="EX89">
        <f t="shared" si="53"/>
        <v>2.8961962790440432</v>
      </c>
      <c r="EY89">
        <v>2.8961962790440432</v>
      </c>
    </row>
    <row r="90" spans="1:155" x14ac:dyDescent="0.35">
      <c r="A90">
        <v>87</v>
      </c>
      <c r="B90" t="s">
        <v>4663</v>
      </c>
      <c r="C90" t="s">
        <v>675</v>
      </c>
      <c r="D90">
        <v>105956976</v>
      </c>
      <c r="G90">
        <v>1116</v>
      </c>
      <c r="H90">
        <v>471250</v>
      </c>
      <c r="I90" t="s">
        <v>308</v>
      </c>
      <c r="J90">
        <v>4468.5</v>
      </c>
      <c r="K90" t="s">
        <v>309</v>
      </c>
      <c r="L90" t="s">
        <v>310</v>
      </c>
      <c r="M90">
        <v>4</v>
      </c>
      <c r="N90" t="s">
        <v>311</v>
      </c>
      <c r="O90">
        <v>70.05</v>
      </c>
      <c r="P90">
        <f t="shared" si="31"/>
        <v>63.79014989293362</v>
      </c>
      <c r="Q90">
        <f t="shared" si="32"/>
        <v>6.379014989293362E-2</v>
      </c>
      <c r="R90">
        <f t="shared" si="33"/>
        <v>1.1952463773510686</v>
      </c>
      <c r="U90">
        <v>149</v>
      </c>
      <c r="V90">
        <v>108883</v>
      </c>
      <c r="W90" t="s">
        <v>331</v>
      </c>
      <c r="X90">
        <v>6</v>
      </c>
      <c r="Y90" t="s">
        <v>309</v>
      </c>
      <c r="Z90" t="s">
        <v>310</v>
      </c>
      <c r="AA90">
        <v>2</v>
      </c>
      <c r="AB90" t="s">
        <v>311</v>
      </c>
      <c r="AC90">
        <v>92.15</v>
      </c>
      <c r="AD90">
        <f t="shared" si="34"/>
        <v>6.511123168746609E-2</v>
      </c>
      <c r="AE90">
        <f t="shared" si="35"/>
        <v>6.5111231687466095E-5</v>
      </c>
      <c r="AF90">
        <f t="shared" si="36"/>
        <v>4.186344089171449</v>
      </c>
      <c r="AI90">
        <v>575</v>
      </c>
      <c r="AJ90">
        <v>151213</v>
      </c>
      <c r="AK90" t="s">
        <v>396</v>
      </c>
      <c r="AL90">
        <v>1.4</v>
      </c>
      <c r="AM90" t="s">
        <v>309</v>
      </c>
      <c r="AN90">
        <v>1.4</v>
      </c>
      <c r="AO90" t="s">
        <v>379</v>
      </c>
      <c r="AP90">
        <v>1</v>
      </c>
      <c r="AQ90" t="s">
        <v>311</v>
      </c>
      <c r="AR90">
        <v>266.45</v>
      </c>
      <c r="AS90">
        <f t="shared" si="37"/>
        <v>5.254269093638581E-3</v>
      </c>
      <c r="AT90">
        <f t="shared" si="38"/>
        <v>5.2542690936385809E-6</v>
      </c>
      <c r="AU90">
        <f t="shared" si="39"/>
        <v>5.2794876888986924</v>
      </c>
      <c r="AV90">
        <v>5.2794876888986924</v>
      </c>
      <c r="AY90">
        <v>1148</v>
      </c>
      <c r="AZ90">
        <v>50293</v>
      </c>
      <c r="BA90" t="s">
        <v>430</v>
      </c>
      <c r="BB90">
        <v>1.2E-2</v>
      </c>
      <c r="BC90" t="s">
        <v>309</v>
      </c>
      <c r="BD90" t="s">
        <v>310</v>
      </c>
      <c r="BE90">
        <v>2</v>
      </c>
      <c r="BF90" t="s">
        <v>311</v>
      </c>
      <c r="BG90">
        <v>354.48</v>
      </c>
      <c r="BH90">
        <f t="shared" si="40"/>
        <v>3.3852403520649966E-5</v>
      </c>
      <c r="BI90">
        <f t="shared" si="41"/>
        <v>3.3852403520649967E-8</v>
      </c>
      <c r="BJ90">
        <f t="shared" si="42"/>
        <v>7.4704104909759304</v>
      </c>
      <c r="BM90">
        <v>1086</v>
      </c>
      <c r="BN90">
        <v>42835256</v>
      </c>
      <c r="BO90" t="s">
        <v>445</v>
      </c>
      <c r="BP90">
        <v>31.01</v>
      </c>
      <c r="BQ90" t="s">
        <v>309</v>
      </c>
      <c r="BR90" t="s">
        <v>310</v>
      </c>
      <c r="BS90">
        <v>2</v>
      </c>
      <c r="BT90" t="s">
        <v>311</v>
      </c>
      <c r="BU90">
        <v>261.27</v>
      </c>
      <c r="BV90">
        <f t="shared" si="43"/>
        <v>0.1186894783174494</v>
      </c>
      <c r="BW90">
        <f t="shared" si="44"/>
        <v>1.186894783174494E-4</v>
      </c>
      <c r="BX90">
        <f t="shared" si="45"/>
        <v>3.925587779033672</v>
      </c>
      <c r="BY90">
        <v>3.925587779033672</v>
      </c>
      <c r="CB90">
        <v>513</v>
      </c>
      <c r="CC90">
        <v>141517217</v>
      </c>
      <c r="CD90" t="s">
        <v>456</v>
      </c>
      <c r="CE90">
        <v>2.929E-2</v>
      </c>
      <c r="CF90" t="s">
        <v>309</v>
      </c>
      <c r="CG90" t="s">
        <v>310</v>
      </c>
      <c r="CH90">
        <v>4</v>
      </c>
      <c r="CI90" t="s">
        <v>311</v>
      </c>
      <c r="CJ90">
        <v>408.41</v>
      </c>
      <c r="CK90">
        <f t="shared" si="46"/>
        <v>7.1717146984647779E-5</v>
      </c>
      <c r="CL90">
        <f t="shared" si="47"/>
        <v>7.1717146984647776E-8</v>
      </c>
      <c r="CM90">
        <f t="shared" si="48"/>
        <v>7.1443769956501439</v>
      </c>
      <c r="CN90">
        <v>7.1443769956501439</v>
      </c>
      <c r="DF90">
        <v>328</v>
      </c>
      <c r="DG90">
        <v>12122677</v>
      </c>
      <c r="DH90" t="s">
        <v>504</v>
      </c>
      <c r="DI90">
        <v>0.23224900000000001</v>
      </c>
      <c r="DJ90" t="s">
        <v>309</v>
      </c>
      <c r="DK90" t="s">
        <v>310</v>
      </c>
      <c r="DL90">
        <v>4</v>
      </c>
      <c r="DM90" t="s">
        <v>311</v>
      </c>
      <c r="DN90">
        <v>212.42</v>
      </c>
      <c r="DO90">
        <f t="shared" si="49"/>
        <v>1.093348083984559E-3</v>
      </c>
      <c r="DP90">
        <f t="shared" si="50"/>
        <v>1.0933480839845589E-6</v>
      </c>
      <c r="DQ90">
        <f t="shared" si="51"/>
        <v>5.9612415517855277</v>
      </c>
      <c r="DR90">
        <v>5.9612415517855277</v>
      </c>
      <c r="EJ90">
        <v>356</v>
      </c>
      <c r="EK90">
        <v>122974</v>
      </c>
      <c r="EL90" t="s">
        <v>556</v>
      </c>
      <c r="EM90">
        <v>0.54</v>
      </c>
      <c r="EN90" t="s">
        <v>382</v>
      </c>
      <c r="EO90" t="s">
        <v>397</v>
      </c>
      <c r="EP90" t="s">
        <v>310</v>
      </c>
      <c r="EQ90">
        <v>0.54</v>
      </c>
      <c r="ER90" t="s">
        <v>397</v>
      </c>
      <c r="ES90">
        <v>3</v>
      </c>
      <c r="ET90" t="s">
        <v>311</v>
      </c>
      <c r="EU90">
        <v>136.21</v>
      </c>
      <c r="EV90">
        <v>0.54</v>
      </c>
      <c r="EW90">
        <f t="shared" si="52"/>
        <v>5.4000000000000001E-4</v>
      </c>
      <c r="EX90">
        <f t="shared" si="53"/>
        <v>3.2676062401770314</v>
      </c>
      <c r="EY90">
        <v>3.2676062401770314</v>
      </c>
    </row>
    <row r="91" spans="1:155" x14ac:dyDescent="0.35">
      <c r="A91">
        <v>88</v>
      </c>
      <c r="B91" t="s">
        <v>4664</v>
      </c>
      <c r="C91" t="s">
        <v>676</v>
      </c>
      <c r="D91">
        <v>106040486</v>
      </c>
      <c r="G91">
        <v>1121</v>
      </c>
      <c r="H91">
        <v>4759482</v>
      </c>
      <c r="I91" t="s">
        <v>308</v>
      </c>
      <c r="J91">
        <v>2E-3</v>
      </c>
      <c r="K91" t="s">
        <v>309</v>
      </c>
      <c r="L91" t="s">
        <v>310</v>
      </c>
      <c r="M91">
        <v>4</v>
      </c>
      <c r="N91" t="s">
        <v>311</v>
      </c>
      <c r="O91">
        <v>300.48</v>
      </c>
      <c r="P91">
        <f t="shared" si="31"/>
        <v>6.6560170394036205E-6</v>
      </c>
      <c r="Q91">
        <f t="shared" si="32"/>
        <v>6.6560170394036201E-9</v>
      </c>
      <c r="R91">
        <f t="shared" si="33"/>
        <v>8.1767855749220359</v>
      </c>
      <c r="U91">
        <v>151</v>
      </c>
      <c r="V91">
        <v>108907</v>
      </c>
      <c r="W91" t="s">
        <v>331</v>
      </c>
      <c r="X91">
        <v>0.58530523999999995</v>
      </c>
      <c r="Y91" t="s">
        <v>309</v>
      </c>
      <c r="Z91" t="s">
        <v>310</v>
      </c>
      <c r="AA91">
        <v>2</v>
      </c>
      <c r="AB91" t="s">
        <v>311</v>
      </c>
      <c r="AC91">
        <v>112.56</v>
      </c>
      <c r="AD91">
        <f t="shared" si="34"/>
        <v>5.1999399431414354E-3</v>
      </c>
      <c r="AE91">
        <f t="shared" si="35"/>
        <v>5.1999399431414356E-6</v>
      </c>
      <c r="AF91">
        <f t="shared" si="36"/>
        <v>5.2840016722330647</v>
      </c>
      <c r="AI91">
        <v>582</v>
      </c>
      <c r="AJ91">
        <v>15307865</v>
      </c>
      <c r="AK91" t="s">
        <v>380</v>
      </c>
      <c r="AL91">
        <v>5.6269032000000001</v>
      </c>
      <c r="AM91" t="s">
        <v>309</v>
      </c>
      <c r="AN91">
        <v>5.6269032000000001</v>
      </c>
      <c r="AO91" t="s">
        <v>379</v>
      </c>
      <c r="AP91">
        <v>1</v>
      </c>
      <c r="AQ91" t="s">
        <v>311</v>
      </c>
      <c r="AR91">
        <v>278.14</v>
      </c>
      <c r="AS91">
        <f t="shared" si="37"/>
        <v>2.0230470985834473E-2</v>
      </c>
      <c r="AT91">
        <f t="shared" si="38"/>
        <v>2.0230470985834475E-5</v>
      </c>
      <c r="AU91">
        <f t="shared" si="39"/>
        <v>4.6939940062965251</v>
      </c>
      <c r="AV91">
        <v>4.6939940062965251</v>
      </c>
      <c r="AY91">
        <v>1169</v>
      </c>
      <c r="AZ91">
        <v>51218452</v>
      </c>
      <c r="BA91" t="s">
        <v>413</v>
      </c>
      <c r="BB91">
        <v>3.8</v>
      </c>
      <c r="BC91" t="s">
        <v>309</v>
      </c>
      <c r="BD91" t="s">
        <v>310</v>
      </c>
      <c r="BE91">
        <v>2</v>
      </c>
      <c r="BF91" t="s">
        <v>311</v>
      </c>
      <c r="BG91">
        <v>283.83</v>
      </c>
      <c r="BH91">
        <f t="shared" si="40"/>
        <v>1.3388295810872705E-2</v>
      </c>
      <c r="BI91">
        <f t="shared" si="41"/>
        <v>1.3388295810872706E-5</v>
      </c>
      <c r="BJ91">
        <f t="shared" si="42"/>
        <v>4.8732747005859629</v>
      </c>
      <c r="BM91">
        <v>1122</v>
      </c>
      <c r="BN91">
        <v>479458</v>
      </c>
      <c r="BO91" t="s">
        <v>444</v>
      </c>
      <c r="BP91">
        <v>0.05</v>
      </c>
      <c r="BQ91" t="s">
        <v>309</v>
      </c>
      <c r="BR91" t="s">
        <v>310</v>
      </c>
      <c r="BS91">
        <v>2</v>
      </c>
      <c r="BT91" t="s">
        <v>311</v>
      </c>
      <c r="BU91">
        <v>287.17</v>
      </c>
      <c r="BV91">
        <f t="shared" si="43"/>
        <v>1.7411289480098895E-4</v>
      </c>
      <c r="BW91">
        <f t="shared" si="44"/>
        <v>1.7411289480098896E-7</v>
      </c>
      <c r="BX91">
        <f t="shared" si="45"/>
        <v>6.7591690638422532</v>
      </c>
      <c r="BY91">
        <v>6.7591690638422532</v>
      </c>
      <c r="CB91">
        <v>514</v>
      </c>
      <c r="CC91">
        <v>141662</v>
      </c>
      <c r="CD91" t="s">
        <v>456</v>
      </c>
      <c r="CE91">
        <v>1</v>
      </c>
      <c r="CF91" t="s">
        <v>309</v>
      </c>
      <c r="CG91" t="s">
        <v>310</v>
      </c>
      <c r="CH91">
        <v>4</v>
      </c>
      <c r="CI91" t="s">
        <v>311</v>
      </c>
      <c r="CJ91">
        <v>237.22</v>
      </c>
      <c r="CK91">
        <f t="shared" si="46"/>
        <v>4.2154961638984911E-3</v>
      </c>
      <c r="CL91">
        <f t="shared" si="47"/>
        <v>4.2154961638984913E-6</v>
      </c>
      <c r="CM91">
        <f t="shared" si="48"/>
        <v>5.3751513015702788</v>
      </c>
      <c r="CN91">
        <v>5.3751513015702788</v>
      </c>
      <c r="DF91">
        <v>331</v>
      </c>
      <c r="DG91">
        <v>121346</v>
      </c>
      <c r="DH91" t="s">
        <v>489</v>
      </c>
      <c r="DI91">
        <v>50.4</v>
      </c>
      <c r="DJ91" t="s">
        <v>309</v>
      </c>
      <c r="DK91" t="s">
        <v>310</v>
      </c>
      <c r="DL91">
        <v>4</v>
      </c>
      <c r="DM91" t="s">
        <v>311</v>
      </c>
      <c r="DN91">
        <v>168.16</v>
      </c>
      <c r="DO91">
        <f t="shared" si="49"/>
        <v>0.29971455756422455</v>
      </c>
      <c r="DP91">
        <f t="shared" si="50"/>
        <v>2.9971455756422452E-4</v>
      </c>
      <c r="DQ91">
        <f t="shared" si="51"/>
        <v>3.5232921622386417</v>
      </c>
      <c r="DR91">
        <v>3.5232921622386417</v>
      </c>
      <c r="EJ91">
        <v>359</v>
      </c>
      <c r="EK91">
        <v>123079</v>
      </c>
      <c r="EL91" t="s">
        <v>556</v>
      </c>
      <c r="EM91">
        <v>0.42</v>
      </c>
      <c r="EN91" t="s">
        <v>382</v>
      </c>
      <c r="EO91" t="s">
        <v>397</v>
      </c>
      <c r="EP91" t="s">
        <v>310</v>
      </c>
      <c r="EQ91">
        <v>0.42</v>
      </c>
      <c r="ER91" t="s">
        <v>397</v>
      </c>
      <c r="ES91">
        <v>3</v>
      </c>
      <c r="ET91" t="s">
        <v>311</v>
      </c>
      <c r="EU91">
        <v>122.18</v>
      </c>
      <c r="EV91">
        <v>0.42</v>
      </c>
      <c r="EW91">
        <f t="shared" si="52"/>
        <v>4.1999999999999996E-4</v>
      </c>
      <c r="EX91">
        <f t="shared" si="53"/>
        <v>3.3767507096020997</v>
      </c>
      <c r="EY91">
        <v>3.3767507096020997</v>
      </c>
    </row>
    <row r="92" spans="1:155" x14ac:dyDescent="0.35">
      <c r="A92">
        <v>89</v>
      </c>
      <c r="B92" t="s">
        <v>4157</v>
      </c>
      <c r="C92" t="s">
        <v>677</v>
      </c>
      <c r="D92">
        <v>10605217</v>
      </c>
      <c r="G92">
        <v>1132</v>
      </c>
      <c r="H92">
        <v>492375</v>
      </c>
      <c r="I92" t="s">
        <v>308</v>
      </c>
      <c r="J92">
        <v>351.8</v>
      </c>
      <c r="K92" t="s">
        <v>309</v>
      </c>
      <c r="L92" t="s">
        <v>310</v>
      </c>
      <c r="M92">
        <v>4</v>
      </c>
      <c r="N92" t="s">
        <v>311</v>
      </c>
      <c r="O92">
        <v>150.19</v>
      </c>
      <c r="P92">
        <f t="shared" si="31"/>
        <v>2.3423663359744324</v>
      </c>
      <c r="Q92">
        <f t="shared" si="32"/>
        <v>2.3423663359744325E-3</v>
      </c>
      <c r="R92">
        <f t="shared" si="33"/>
        <v>2.6303451821712245</v>
      </c>
      <c r="U92">
        <v>155</v>
      </c>
      <c r="V92">
        <v>108952</v>
      </c>
      <c r="W92" t="s">
        <v>331</v>
      </c>
      <c r="X92">
        <v>4.2</v>
      </c>
      <c r="Y92" t="s">
        <v>309</v>
      </c>
      <c r="Z92" t="s">
        <v>310</v>
      </c>
      <c r="AA92">
        <v>2</v>
      </c>
      <c r="AB92" t="s">
        <v>311</v>
      </c>
      <c r="AC92">
        <v>94.12</v>
      </c>
      <c r="AD92">
        <f t="shared" si="34"/>
        <v>4.4623884402889925E-2</v>
      </c>
      <c r="AE92">
        <f t="shared" si="35"/>
        <v>4.4623884402889928E-5</v>
      </c>
      <c r="AF92">
        <f t="shared" si="36"/>
        <v>4.3504326281060832</v>
      </c>
      <c r="AI92">
        <v>584</v>
      </c>
      <c r="AJ92">
        <v>15347576</v>
      </c>
      <c r="AK92" t="s">
        <v>378</v>
      </c>
      <c r="AL92">
        <v>1.77</v>
      </c>
      <c r="AM92" t="s">
        <v>397</v>
      </c>
      <c r="AN92">
        <v>1.77</v>
      </c>
      <c r="AO92" t="s">
        <v>397</v>
      </c>
      <c r="AP92">
        <v>1</v>
      </c>
      <c r="AQ92" t="s">
        <v>311</v>
      </c>
      <c r="AR92">
        <v>60.06</v>
      </c>
      <c r="AS92">
        <v>1.77</v>
      </c>
      <c r="AT92">
        <f t="shared" si="38"/>
        <v>1.7700000000000001E-3</v>
      </c>
      <c r="AU92">
        <f t="shared" si="39"/>
        <v>2.7520267336381932</v>
      </c>
      <c r="AV92">
        <v>2.7520267336381932</v>
      </c>
      <c r="AY92">
        <v>1185</v>
      </c>
      <c r="AZ92">
        <v>51630581</v>
      </c>
      <c r="BA92" t="s">
        <v>431</v>
      </c>
      <c r="BB92">
        <v>6.9999999999999994E-5</v>
      </c>
      <c r="BC92" t="s">
        <v>309</v>
      </c>
      <c r="BD92" t="s">
        <v>310</v>
      </c>
      <c r="BE92">
        <v>2</v>
      </c>
      <c r="BF92" t="s">
        <v>311</v>
      </c>
      <c r="BG92">
        <v>419.93</v>
      </c>
      <c r="BH92">
        <f t="shared" si="40"/>
        <v>1.666944490748458E-7</v>
      </c>
      <c r="BI92">
        <f t="shared" si="41"/>
        <v>1.6669444907484581E-10</v>
      </c>
      <c r="BJ92">
        <f t="shared" si="42"/>
        <v>9.7780788619374555</v>
      </c>
      <c r="BM92">
        <v>1126</v>
      </c>
      <c r="BN92">
        <v>4875109</v>
      </c>
      <c r="BO92" t="s">
        <v>441</v>
      </c>
      <c r="BP92">
        <v>0.46551360000000003</v>
      </c>
      <c r="BQ92" t="s">
        <v>309</v>
      </c>
      <c r="BR92" t="s">
        <v>310</v>
      </c>
      <c r="BS92">
        <v>2</v>
      </c>
      <c r="BT92" t="s">
        <v>311</v>
      </c>
      <c r="BU92">
        <v>155.19</v>
      </c>
      <c r="BV92">
        <f t="shared" si="43"/>
        <v>2.9996365745215544E-3</v>
      </c>
      <c r="BW92">
        <f t="shared" si="44"/>
        <v>2.9996365745215546E-6</v>
      </c>
      <c r="BX92">
        <f t="shared" si="45"/>
        <v>5.5229313596939287</v>
      </c>
      <c r="BY92">
        <v>5.5229313596939287</v>
      </c>
      <c r="CB92">
        <v>520</v>
      </c>
      <c r="CC92">
        <v>1420048</v>
      </c>
      <c r="CD92" t="s">
        <v>464</v>
      </c>
      <c r="CE92">
        <v>3.3000000000000002E-2</v>
      </c>
      <c r="CF92" t="s">
        <v>309</v>
      </c>
      <c r="CG92" t="s">
        <v>328</v>
      </c>
      <c r="CH92">
        <v>4</v>
      </c>
      <c r="CI92" t="s">
        <v>311</v>
      </c>
      <c r="CJ92">
        <v>327.13</v>
      </c>
      <c r="CK92">
        <f t="shared" si="46"/>
        <v>1.0087732705652188E-4</v>
      </c>
      <c r="CL92">
        <f t="shared" si="47"/>
        <v>1.0087732705652188E-7</v>
      </c>
      <c r="CM92">
        <f t="shared" si="48"/>
        <v>6.9962064337702472</v>
      </c>
      <c r="CN92">
        <v>6.9962064337702472</v>
      </c>
      <c r="DF92">
        <v>336</v>
      </c>
      <c r="DG92">
        <v>121733</v>
      </c>
      <c r="DH92" t="s">
        <v>489</v>
      </c>
      <c r="DI92">
        <v>1.9</v>
      </c>
      <c r="DJ92" t="s">
        <v>309</v>
      </c>
      <c r="DK92" t="s">
        <v>310</v>
      </c>
      <c r="DL92">
        <v>4</v>
      </c>
      <c r="DM92" t="s">
        <v>311</v>
      </c>
      <c r="DN92">
        <v>157.56</v>
      </c>
      <c r="DO92">
        <f t="shared" si="49"/>
        <v>1.2058898197512059E-2</v>
      </c>
      <c r="DP92">
        <f t="shared" si="50"/>
        <v>1.2058898197512059E-5</v>
      </c>
      <c r="DQ92">
        <f t="shared" si="51"/>
        <v>4.9186923711842754</v>
      </c>
      <c r="DR92">
        <v>4.9186923711842754</v>
      </c>
      <c r="EJ92">
        <v>360</v>
      </c>
      <c r="EK92">
        <v>123080</v>
      </c>
      <c r="EL92" t="s">
        <v>556</v>
      </c>
      <c r="EM92">
        <v>0.38</v>
      </c>
      <c r="EN92" t="s">
        <v>382</v>
      </c>
      <c r="EO92" t="s">
        <v>397</v>
      </c>
      <c r="EP92" t="s">
        <v>310</v>
      </c>
      <c r="EQ92">
        <v>0.38</v>
      </c>
      <c r="ER92" t="s">
        <v>397</v>
      </c>
      <c r="ES92">
        <v>3</v>
      </c>
      <c r="ET92" t="s">
        <v>311</v>
      </c>
      <c r="EU92">
        <v>122.13</v>
      </c>
      <c r="EV92">
        <v>0.38</v>
      </c>
      <c r="EW92">
        <f t="shared" si="52"/>
        <v>3.8000000000000002E-4</v>
      </c>
      <c r="EX92">
        <f t="shared" si="53"/>
        <v>3.4202164033831899</v>
      </c>
      <c r="EY92">
        <v>3.4202164033831899</v>
      </c>
    </row>
    <row r="93" spans="1:155" x14ac:dyDescent="0.35">
      <c r="A93">
        <v>90</v>
      </c>
      <c r="B93" t="s">
        <v>3196</v>
      </c>
      <c r="C93" t="s">
        <v>678</v>
      </c>
      <c r="D93">
        <v>106229</v>
      </c>
      <c r="G93">
        <v>1143</v>
      </c>
      <c r="H93">
        <v>501520</v>
      </c>
      <c r="I93" t="s">
        <v>308</v>
      </c>
      <c r="J93">
        <v>123.3</v>
      </c>
      <c r="K93" t="s">
        <v>309</v>
      </c>
      <c r="L93" t="s">
        <v>310</v>
      </c>
      <c r="M93">
        <v>4</v>
      </c>
      <c r="N93" t="s">
        <v>311</v>
      </c>
      <c r="O93">
        <v>150.19</v>
      </c>
      <c r="P93">
        <f t="shared" si="31"/>
        <v>0.82096011718489914</v>
      </c>
      <c r="Q93">
        <f t="shared" si="32"/>
        <v>8.2096011718489918E-4</v>
      </c>
      <c r="R93">
        <f t="shared" si="33"/>
        <v>3.085677940696935</v>
      </c>
      <c r="U93">
        <v>157</v>
      </c>
      <c r="V93">
        <v>109028151</v>
      </c>
      <c r="W93" t="s">
        <v>335</v>
      </c>
      <c r="X93">
        <v>2.8</v>
      </c>
      <c r="Y93" t="s">
        <v>309</v>
      </c>
      <c r="Z93" t="s">
        <v>310</v>
      </c>
      <c r="AA93">
        <v>2</v>
      </c>
      <c r="AB93" t="s">
        <v>311</v>
      </c>
      <c r="AC93">
        <v>236.39</v>
      </c>
      <c r="AD93">
        <f t="shared" si="34"/>
        <v>1.1844832691738229E-2</v>
      </c>
      <c r="AE93">
        <f t="shared" si="35"/>
        <v>1.1844832691738228E-5</v>
      </c>
      <c r="AF93">
        <f t="shared" si="36"/>
        <v>4.9264710693074489</v>
      </c>
      <c r="AI93">
        <v>595</v>
      </c>
      <c r="AJ93">
        <v>1563662</v>
      </c>
      <c r="AK93" t="s">
        <v>398</v>
      </c>
      <c r="AL93">
        <v>0.22</v>
      </c>
      <c r="AM93" t="s">
        <v>309</v>
      </c>
      <c r="AN93">
        <v>0.22</v>
      </c>
      <c r="AO93" t="s">
        <v>379</v>
      </c>
      <c r="AP93">
        <v>1</v>
      </c>
      <c r="AQ93" t="s">
        <v>311</v>
      </c>
      <c r="AR93">
        <v>221.28</v>
      </c>
      <c r="AS93">
        <f t="shared" ref="AS93:AS156" si="54">AN93/AR93</f>
        <v>9.9421547360809838E-4</v>
      </c>
      <c r="AT93">
        <f t="shared" si="38"/>
        <v>9.9421547360809835E-7</v>
      </c>
      <c r="AU93">
        <f t="shared" si="39"/>
        <v>6.002519481943029</v>
      </c>
      <c r="AV93">
        <v>6.002519481943029</v>
      </c>
      <c r="AY93">
        <v>1196</v>
      </c>
      <c r="AZ93">
        <v>52645531</v>
      </c>
      <c r="BA93" t="s">
        <v>416</v>
      </c>
      <c r="BB93">
        <v>2.05E-4</v>
      </c>
      <c r="BC93" t="s">
        <v>309</v>
      </c>
      <c r="BD93" t="s">
        <v>310</v>
      </c>
      <c r="BE93">
        <v>2</v>
      </c>
      <c r="BF93" t="s">
        <v>311</v>
      </c>
      <c r="BG93">
        <v>391.31</v>
      </c>
      <c r="BH93">
        <f t="shared" si="40"/>
        <v>5.2388132171424188E-7</v>
      </c>
      <c r="BI93">
        <f t="shared" si="41"/>
        <v>5.2388132171424191E-10</v>
      </c>
      <c r="BJ93">
        <f t="shared" si="42"/>
        <v>9.2807670854631876</v>
      </c>
      <c r="BM93">
        <v>1131</v>
      </c>
      <c r="BN93">
        <v>4921497</v>
      </c>
      <c r="BO93" t="s">
        <v>443</v>
      </c>
      <c r="BP93">
        <v>3.5</v>
      </c>
      <c r="BQ93" t="s">
        <v>309</v>
      </c>
      <c r="BR93" t="s">
        <v>310</v>
      </c>
      <c r="BS93">
        <v>2</v>
      </c>
      <c r="BT93" t="s">
        <v>311</v>
      </c>
      <c r="BU93">
        <v>228.66</v>
      </c>
      <c r="BV93">
        <f t="shared" si="43"/>
        <v>1.5306568704626957E-2</v>
      </c>
      <c r="BW93">
        <f t="shared" si="44"/>
        <v>1.5306568704626959E-5</v>
      </c>
      <c r="BX93">
        <f t="shared" si="45"/>
        <v>4.8151221548055352</v>
      </c>
      <c r="BY93">
        <v>4.8151221548055352</v>
      </c>
      <c r="CB93">
        <v>524</v>
      </c>
      <c r="CC93">
        <v>142459583</v>
      </c>
      <c r="CD93" t="s">
        <v>456</v>
      </c>
      <c r="CE93">
        <v>12.6</v>
      </c>
      <c r="CF93" t="s">
        <v>309</v>
      </c>
      <c r="CG93" t="s">
        <v>310</v>
      </c>
      <c r="CH93">
        <v>4</v>
      </c>
      <c r="CI93" t="s">
        <v>311</v>
      </c>
      <c r="CJ93">
        <v>363.37</v>
      </c>
      <c r="CK93">
        <f t="shared" si="46"/>
        <v>3.4675399730302446E-2</v>
      </c>
      <c r="CL93">
        <f t="shared" si="47"/>
        <v>3.4675399730302443E-5</v>
      </c>
      <c r="CM93">
        <f t="shared" si="48"/>
        <v>4.4599785237755434</v>
      </c>
      <c r="CN93">
        <v>4.4599785237755434</v>
      </c>
      <c r="DF93">
        <v>338</v>
      </c>
      <c r="DG93">
        <v>121824</v>
      </c>
      <c r="DH93" t="s">
        <v>510</v>
      </c>
      <c r="DI93">
        <v>8.1</v>
      </c>
      <c r="DJ93" t="s">
        <v>309</v>
      </c>
      <c r="DK93" t="s">
        <v>310</v>
      </c>
      <c r="DL93">
        <v>4</v>
      </c>
      <c r="DM93" t="s">
        <v>311</v>
      </c>
      <c r="DN93">
        <v>222.15</v>
      </c>
      <c r="DO93">
        <f t="shared" si="49"/>
        <v>3.6461850101282917E-2</v>
      </c>
      <c r="DP93">
        <f t="shared" si="50"/>
        <v>3.6461850101282915E-5</v>
      </c>
      <c r="DQ93">
        <f t="shared" si="51"/>
        <v>4.4381612986982404</v>
      </c>
      <c r="DR93">
        <v>4.4381612986982404</v>
      </c>
      <c r="EJ93">
        <v>361</v>
      </c>
      <c r="EK93">
        <v>123115</v>
      </c>
      <c r="EL93" t="s">
        <v>556</v>
      </c>
      <c r="EM93">
        <v>1.34</v>
      </c>
      <c r="EN93" t="s">
        <v>382</v>
      </c>
      <c r="EO93" t="s">
        <v>397</v>
      </c>
      <c r="EP93" t="s">
        <v>310</v>
      </c>
      <c r="EQ93">
        <v>1.34</v>
      </c>
      <c r="ER93" t="s">
        <v>397</v>
      </c>
      <c r="ES93">
        <v>3</v>
      </c>
      <c r="ET93" t="s">
        <v>311</v>
      </c>
      <c r="EU93">
        <v>136.16</v>
      </c>
      <c r="EV93">
        <v>1.34</v>
      </c>
      <c r="EW93">
        <f t="shared" si="52"/>
        <v>1.34E-3</v>
      </c>
      <c r="EX93">
        <f t="shared" si="53"/>
        <v>2.8728952016351923</v>
      </c>
      <c r="EY93">
        <v>2.8728952016351923</v>
      </c>
    </row>
    <row r="94" spans="1:155" x14ac:dyDescent="0.35">
      <c r="A94">
        <v>91</v>
      </c>
      <c r="B94" t="s">
        <v>3197</v>
      </c>
      <c r="C94" t="s">
        <v>679</v>
      </c>
      <c r="D94">
        <v>106241</v>
      </c>
      <c r="G94">
        <v>1144</v>
      </c>
      <c r="H94">
        <v>50180</v>
      </c>
      <c r="I94" t="s">
        <v>308</v>
      </c>
      <c r="J94">
        <v>4000</v>
      </c>
      <c r="K94" t="s">
        <v>309</v>
      </c>
      <c r="L94" t="s">
        <v>310</v>
      </c>
      <c r="M94">
        <v>4</v>
      </c>
      <c r="N94" t="s">
        <v>311</v>
      </c>
      <c r="O94">
        <v>261.11</v>
      </c>
      <c r="P94">
        <f t="shared" si="31"/>
        <v>15.319214124315423</v>
      </c>
      <c r="Q94">
        <f t="shared" si="32"/>
        <v>1.5319214124315422E-2</v>
      </c>
      <c r="R94">
        <f t="shared" si="33"/>
        <v>1.8147635134388918</v>
      </c>
      <c r="U94">
        <v>160</v>
      </c>
      <c r="V94">
        <v>109660</v>
      </c>
      <c r="W94" t="s">
        <v>331</v>
      </c>
      <c r="X94">
        <v>9.7402905000000004</v>
      </c>
      <c r="Y94" t="s">
        <v>309</v>
      </c>
      <c r="Z94" t="s">
        <v>310</v>
      </c>
      <c r="AA94">
        <v>2</v>
      </c>
      <c r="AB94" t="s">
        <v>311</v>
      </c>
      <c r="AC94">
        <v>72.17</v>
      </c>
      <c r="AD94">
        <f t="shared" si="34"/>
        <v>0.13496314950810587</v>
      </c>
      <c r="AE94">
        <f t="shared" si="35"/>
        <v>1.3496314950810586E-4</v>
      </c>
      <c r="AF94">
        <f t="shared" si="36"/>
        <v>3.869784795578747</v>
      </c>
      <c r="AI94">
        <v>600</v>
      </c>
      <c r="AJ94">
        <v>1570645</v>
      </c>
      <c r="AK94" t="s">
        <v>380</v>
      </c>
      <c r="AL94">
        <v>142.58500000000001</v>
      </c>
      <c r="AM94" t="s">
        <v>309</v>
      </c>
      <c r="AN94">
        <v>142.58500000000001</v>
      </c>
      <c r="AO94" t="s">
        <v>379</v>
      </c>
      <c r="AP94">
        <v>1</v>
      </c>
      <c r="AQ94" t="s">
        <v>311</v>
      </c>
      <c r="AR94">
        <v>142.59</v>
      </c>
      <c r="AS94">
        <f t="shared" si="54"/>
        <v>0.99996493442737922</v>
      </c>
      <c r="AT94">
        <f t="shared" si="38"/>
        <v>9.9996493442737911E-4</v>
      </c>
      <c r="AU94">
        <f t="shared" si="39"/>
        <v>3.0000152290517033</v>
      </c>
      <c r="AV94">
        <v>3.0000152290517033</v>
      </c>
      <c r="AY94">
        <v>1199</v>
      </c>
      <c r="AZ94">
        <v>52686</v>
      </c>
      <c r="BA94" t="s">
        <v>413</v>
      </c>
      <c r="BB94">
        <v>1E-4</v>
      </c>
      <c r="BC94" t="s">
        <v>309</v>
      </c>
      <c r="BD94" t="s">
        <v>310</v>
      </c>
      <c r="BE94">
        <v>2</v>
      </c>
      <c r="BF94" t="s">
        <v>311</v>
      </c>
      <c r="BG94">
        <v>257.44</v>
      </c>
      <c r="BH94">
        <f t="shared" si="40"/>
        <v>3.8844002486016162E-7</v>
      </c>
      <c r="BI94">
        <f t="shared" si="41"/>
        <v>3.8844002486016161E-10</v>
      </c>
      <c r="BJ94">
        <f t="shared" si="42"/>
        <v>9.4106760267549543</v>
      </c>
      <c r="BM94">
        <v>1134</v>
      </c>
      <c r="BN94">
        <v>49562289</v>
      </c>
      <c r="BO94" t="s">
        <v>443</v>
      </c>
      <c r="BP94">
        <v>1.44</v>
      </c>
      <c r="BQ94" t="s">
        <v>309</v>
      </c>
      <c r="BR94" t="s">
        <v>310</v>
      </c>
      <c r="BS94">
        <v>2</v>
      </c>
      <c r="BT94" t="s">
        <v>311</v>
      </c>
      <c r="BU94">
        <v>360.86</v>
      </c>
      <c r="BV94">
        <f t="shared" si="43"/>
        <v>3.9904672172033475E-3</v>
      </c>
      <c r="BW94">
        <f t="shared" si="44"/>
        <v>3.9904672172033473E-6</v>
      </c>
      <c r="BX94">
        <f t="shared" si="45"/>
        <v>5.3989762526906651</v>
      </c>
      <c r="BY94">
        <v>5.3989762526906651</v>
      </c>
      <c r="CB94">
        <v>525</v>
      </c>
      <c r="CC94">
        <v>142596</v>
      </c>
      <c r="CD94" t="s">
        <v>456</v>
      </c>
      <c r="CE94">
        <v>0.96</v>
      </c>
      <c r="CF94" t="s">
        <v>309</v>
      </c>
      <c r="CG94" t="s">
        <v>310</v>
      </c>
      <c r="CH94">
        <v>4</v>
      </c>
      <c r="CI94" t="s">
        <v>311</v>
      </c>
      <c r="CJ94">
        <v>212.42</v>
      </c>
      <c r="CK94">
        <f t="shared" si="46"/>
        <v>4.5193484605969307E-3</v>
      </c>
      <c r="CL94">
        <f t="shared" si="47"/>
        <v>4.5193484605969305E-6</v>
      </c>
      <c r="CM94">
        <f t="shared" si="48"/>
        <v>5.3449241714636653</v>
      </c>
      <c r="CN94">
        <v>5.3449241714636653</v>
      </c>
      <c r="DF94">
        <v>340</v>
      </c>
      <c r="DG94">
        <v>122008859</v>
      </c>
      <c r="DH94" t="s">
        <v>511</v>
      </c>
      <c r="DI94">
        <v>10</v>
      </c>
      <c r="DJ94" t="s">
        <v>309</v>
      </c>
      <c r="DK94" t="s">
        <v>310</v>
      </c>
      <c r="DL94">
        <v>4</v>
      </c>
      <c r="DM94" t="s">
        <v>311</v>
      </c>
      <c r="DN94">
        <v>357.41</v>
      </c>
      <c r="DO94">
        <f t="shared" si="49"/>
        <v>2.7979071654402506E-2</v>
      </c>
      <c r="DP94">
        <f t="shared" si="50"/>
        <v>2.7979071654402505E-5</v>
      </c>
      <c r="DQ94">
        <f t="shared" si="51"/>
        <v>4.553166699496046</v>
      </c>
      <c r="DR94">
        <v>4.553166699496046</v>
      </c>
      <c r="EJ94">
        <v>362</v>
      </c>
      <c r="EK94">
        <v>123193</v>
      </c>
      <c r="EL94" t="s">
        <v>556</v>
      </c>
      <c r="EM94">
        <v>0.95</v>
      </c>
      <c r="EN94" t="s">
        <v>382</v>
      </c>
      <c r="EO94" t="s">
        <v>397</v>
      </c>
      <c r="EP94" t="s">
        <v>310</v>
      </c>
      <c r="EQ94">
        <v>0.95</v>
      </c>
      <c r="ER94" t="s">
        <v>397</v>
      </c>
      <c r="ES94">
        <v>3</v>
      </c>
      <c r="ET94" t="s">
        <v>311</v>
      </c>
      <c r="EU94">
        <v>114.21</v>
      </c>
      <c r="EV94">
        <v>0.95</v>
      </c>
      <c r="EW94">
        <f t="shared" si="52"/>
        <v>9.5E-4</v>
      </c>
      <c r="EX94">
        <f t="shared" si="53"/>
        <v>3.0222763947111524</v>
      </c>
      <c r="EY94">
        <v>3.0222763947111524</v>
      </c>
    </row>
    <row r="95" spans="1:155" x14ac:dyDescent="0.35">
      <c r="A95">
        <v>92</v>
      </c>
      <c r="B95" t="s">
        <v>3197</v>
      </c>
      <c r="C95" t="s">
        <v>680</v>
      </c>
      <c r="D95">
        <v>106252</v>
      </c>
      <c r="G95">
        <v>1148</v>
      </c>
      <c r="H95">
        <v>50293</v>
      </c>
      <c r="I95" t="s">
        <v>308</v>
      </c>
      <c r="J95">
        <v>14.711355749999999</v>
      </c>
      <c r="K95" t="s">
        <v>309</v>
      </c>
      <c r="L95" t="s">
        <v>310</v>
      </c>
      <c r="M95">
        <v>4</v>
      </c>
      <c r="N95" t="s">
        <v>311</v>
      </c>
      <c r="O95">
        <v>354.48</v>
      </c>
      <c r="P95">
        <f t="shared" si="31"/>
        <v>4.1501229265402839E-2</v>
      </c>
      <c r="Q95">
        <f t="shared" si="32"/>
        <v>4.150122926540284E-5</v>
      </c>
      <c r="R95">
        <f t="shared" si="33"/>
        <v>4.3819390393053856</v>
      </c>
      <c r="U95">
        <v>161</v>
      </c>
      <c r="V95">
        <v>109693</v>
      </c>
      <c r="W95" t="s">
        <v>331</v>
      </c>
      <c r="X95">
        <v>3020</v>
      </c>
      <c r="Y95" t="s">
        <v>309</v>
      </c>
      <c r="Z95" t="s">
        <v>310</v>
      </c>
      <c r="AA95">
        <v>2</v>
      </c>
      <c r="AB95" t="s">
        <v>311</v>
      </c>
      <c r="AC95">
        <v>92.580000000000098</v>
      </c>
      <c r="AD95">
        <f t="shared" si="34"/>
        <v>32.620436379347559</v>
      </c>
      <c r="AE95">
        <f t="shared" si="35"/>
        <v>3.2620436379347556E-2</v>
      </c>
      <c r="AF95">
        <f t="shared" si="36"/>
        <v>1.4865102334896418</v>
      </c>
      <c r="AI95">
        <v>637</v>
      </c>
      <c r="AJ95">
        <v>1761611</v>
      </c>
      <c r="AK95" t="s">
        <v>381</v>
      </c>
      <c r="AL95">
        <v>2</v>
      </c>
      <c r="AM95" t="s">
        <v>309</v>
      </c>
      <c r="AN95">
        <v>2</v>
      </c>
      <c r="AO95" t="s">
        <v>379</v>
      </c>
      <c r="AP95">
        <v>1</v>
      </c>
      <c r="AQ95" t="s">
        <v>311</v>
      </c>
      <c r="AR95">
        <v>201.02</v>
      </c>
      <c r="AS95">
        <f t="shared" si="54"/>
        <v>9.949258780220873E-3</v>
      </c>
      <c r="AT95">
        <f t="shared" si="38"/>
        <v>9.9492587802208737E-6</v>
      </c>
      <c r="AU95">
        <f t="shared" si="39"/>
        <v>5.002209272988015</v>
      </c>
      <c r="AV95">
        <v>5.002209272988015</v>
      </c>
      <c r="AY95">
        <v>1217</v>
      </c>
      <c r="AZ95">
        <v>534521</v>
      </c>
      <c r="BA95" t="s">
        <v>428</v>
      </c>
      <c r="BB95">
        <v>5.0999999999999996</v>
      </c>
      <c r="BC95" t="s">
        <v>309</v>
      </c>
      <c r="BD95" t="s">
        <v>310</v>
      </c>
      <c r="BE95">
        <v>2</v>
      </c>
      <c r="BF95" t="s">
        <v>311</v>
      </c>
      <c r="BG95">
        <v>198.15</v>
      </c>
      <c r="BH95">
        <f t="shared" si="40"/>
        <v>2.5738077214231641E-2</v>
      </c>
      <c r="BI95">
        <f t="shared" si="41"/>
        <v>2.5738077214231641E-5</v>
      </c>
      <c r="BJ95">
        <f t="shared" si="42"/>
        <v>4.5894239005722719</v>
      </c>
      <c r="BM95">
        <v>1140</v>
      </c>
      <c r="BN95">
        <v>50000</v>
      </c>
      <c r="BO95" t="s">
        <v>445</v>
      </c>
      <c r="BP95">
        <v>1.78</v>
      </c>
      <c r="BQ95" t="s">
        <v>309</v>
      </c>
      <c r="BR95" t="s">
        <v>310</v>
      </c>
      <c r="BS95">
        <v>2</v>
      </c>
      <c r="BT95" t="s">
        <v>311</v>
      </c>
      <c r="BU95">
        <v>30.03</v>
      </c>
      <c r="BV95">
        <f t="shared" si="43"/>
        <v>5.9274059274059272E-2</v>
      </c>
      <c r="BW95">
        <f t="shared" si="44"/>
        <v>5.9274059274059275E-5</v>
      </c>
      <c r="BX95">
        <f t="shared" si="45"/>
        <v>4.2271353298900873</v>
      </c>
      <c r="BY95">
        <v>4.2271353298900873</v>
      </c>
      <c r="CB95">
        <v>528</v>
      </c>
      <c r="CC95">
        <v>142825</v>
      </c>
      <c r="CD95" t="s">
        <v>460</v>
      </c>
      <c r="CE95">
        <v>472</v>
      </c>
      <c r="CF95" t="s">
        <v>309</v>
      </c>
      <c r="CG95" t="s">
        <v>328</v>
      </c>
      <c r="CH95">
        <v>4</v>
      </c>
      <c r="CI95" t="s">
        <v>311</v>
      </c>
      <c r="CJ95">
        <v>100.23</v>
      </c>
      <c r="CK95">
        <f t="shared" si="46"/>
        <v>4.709168911503542</v>
      </c>
      <c r="CL95">
        <f t="shared" si="47"/>
        <v>4.7091689115035416E-3</v>
      </c>
      <c r="CM95">
        <f t="shared" si="48"/>
        <v>2.3270557317237062</v>
      </c>
      <c r="CN95">
        <v>2.3270557317237062</v>
      </c>
      <c r="DF95">
        <v>343</v>
      </c>
      <c r="DG95">
        <v>122145</v>
      </c>
      <c r="DH95" t="s">
        <v>512</v>
      </c>
      <c r="DI95">
        <v>0.8</v>
      </c>
      <c r="DJ95" t="s">
        <v>309</v>
      </c>
      <c r="DK95" t="s">
        <v>310</v>
      </c>
      <c r="DL95">
        <v>4</v>
      </c>
      <c r="DM95" t="s">
        <v>311</v>
      </c>
      <c r="DN95">
        <v>277.26</v>
      </c>
      <c r="DO95">
        <f t="shared" si="49"/>
        <v>2.8853783452355191E-3</v>
      </c>
      <c r="DP95">
        <f t="shared" si="50"/>
        <v>2.8853783452355193E-6</v>
      </c>
      <c r="DQ95">
        <f t="shared" si="51"/>
        <v>5.5397972319104047</v>
      </c>
      <c r="DR95">
        <v>5.5397972319104047</v>
      </c>
      <c r="EJ95">
        <v>365</v>
      </c>
      <c r="EK95">
        <v>123319</v>
      </c>
      <c r="EL95" t="s">
        <v>556</v>
      </c>
      <c r="EM95">
        <v>2.21</v>
      </c>
      <c r="EN95" t="s">
        <v>382</v>
      </c>
      <c r="EO95" t="s">
        <v>397</v>
      </c>
      <c r="EP95" t="s">
        <v>310</v>
      </c>
      <c r="EQ95">
        <v>2.21</v>
      </c>
      <c r="ER95" t="s">
        <v>397</v>
      </c>
      <c r="ES95">
        <v>3</v>
      </c>
      <c r="ET95" t="s">
        <v>311</v>
      </c>
      <c r="EU95">
        <v>110.12</v>
      </c>
      <c r="EV95">
        <v>2.21</v>
      </c>
      <c r="EW95">
        <f t="shared" si="52"/>
        <v>2.2100000000000002E-3</v>
      </c>
      <c r="EX95">
        <f t="shared" si="53"/>
        <v>2.6556077263148894</v>
      </c>
      <c r="EY95">
        <v>2.6556077263148894</v>
      </c>
    </row>
    <row r="96" spans="1:155" x14ac:dyDescent="0.35">
      <c r="A96">
        <v>93</v>
      </c>
      <c r="B96" t="s">
        <v>3198</v>
      </c>
      <c r="C96" t="s">
        <v>681</v>
      </c>
      <c r="D96">
        <v>106423</v>
      </c>
      <c r="G96">
        <v>1149</v>
      </c>
      <c r="H96">
        <v>50328</v>
      </c>
      <c r="I96" t="s">
        <v>308</v>
      </c>
      <c r="J96">
        <v>3.3305619599999998</v>
      </c>
      <c r="K96" t="s">
        <v>309</v>
      </c>
      <c r="L96" t="s">
        <v>310</v>
      </c>
      <c r="M96">
        <v>4</v>
      </c>
      <c r="N96" t="s">
        <v>311</v>
      </c>
      <c r="O96">
        <v>252.32</v>
      </c>
      <c r="P96">
        <f t="shared" si="31"/>
        <v>1.3199754121750158E-2</v>
      </c>
      <c r="Q96">
        <f t="shared" si="32"/>
        <v>1.3199754121750157E-5</v>
      </c>
      <c r="R96">
        <f t="shared" si="33"/>
        <v>4.8794341585336714</v>
      </c>
      <c r="U96">
        <v>162</v>
      </c>
      <c r="V96">
        <v>109739</v>
      </c>
      <c r="W96" t="s">
        <v>331</v>
      </c>
      <c r="X96">
        <v>100</v>
      </c>
      <c r="Y96" t="s">
        <v>309</v>
      </c>
      <c r="Z96" t="s">
        <v>310</v>
      </c>
      <c r="AA96">
        <v>2</v>
      </c>
      <c r="AB96" t="s">
        <v>311</v>
      </c>
      <c r="AC96">
        <v>73.16</v>
      </c>
      <c r="AD96">
        <f t="shared" si="34"/>
        <v>1.3668671405139421</v>
      </c>
      <c r="AE96">
        <f t="shared" si="35"/>
        <v>1.3668671405139422E-3</v>
      </c>
      <c r="AF96">
        <f t="shared" si="36"/>
        <v>2.8642736968043794</v>
      </c>
      <c r="AI96">
        <v>643</v>
      </c>
      <c r="AJ96">
        <v>1806264</v>
      </c>
      <c r="AK96" t="s">
        <v>380</v>
      </c>
      <c r="AL96">
        <v>127.923422</v>
      </c>
      <c r="AM96" t="s">
        <v>309</v>
      </c>
      <c r="AN96">
        <v>127.923422</v>
      </c>
      <c r="AO96" t="s">
        <v>379</v>
      </c>
      <c r="AP96">
        <v>1</v>
      </c>
      <c r="AQ96" t="s">
        <v>311</v>
      </c>
      <c r="AR96">
        <v>206.36</v>
      </c>
      <c r="AS96">
        <f t="shared" si="54"/>
        <v>0.61990415778251595</v>
      </c>
      <c r="AT96">
        <f t="shared" si="38"/>
        <v>6.199041577825159E-4</v>
      </c>
      <c r="AU96">
        <f t="shared" si="39"/>
        <v>3.2076754507657874</v>
      </c>
      <c r="AV96">
        <v>3.2076754507657874</v>
      </c>
      <c r="AY96">
        <v>1257</v>
      </c>
      <c r="AZ96">
        <v>55285148</v>
      </c>
      <c r="BA96" t="s">
        <v>416</v>
      </c>
      <c r="BB96">
        <v>1.49E-3</v>
      </c>
      <c r="BC96" t="s">
        <v>309</v>
      </c>
      <c r="BD96" t="s">
        <v>310</v>
      </c>
      <c r="BE96">
        <v>2</v>
      </c>
      <c r="BF96" t="s">
        <v>311</v>
      </c>
      <c r="BG96">
        <v>380.61</v>
      </c>
      <c r="BH96">
        <f t="shared" si="40"/>
        <v>3.9147683980977901E-6</v>
      </c>
      <c r="BI96">
        <f t="shared" si="41"/>
        <v>3.9147683980977903E-9</v>
      </c>
      <c r="BJ96">
        <f t="shared" si="42"/>
        <v>8.407293926173951</v>
      </c>
      <c r="BM96">
        <v>1148</v>
      </c>
      <c r="BN96">
        <v>50293</v>
      </c>
      <c r="BO96" t="s">
        <v>443</v>
      </c>
      <c r="BP96">
        <v>4.2000000000000003E-2</v>
      </c>
      <c r="BQ96" t="s">
        <v>309</v>
      </c>
      <c r="BR96" t="s">
        <v>310</v>
      </c>
      <c r="BS96">
        <v>2</v>
      </c>
      <c r="BT96" t="s">
        <v>311</v>
      </c>
      <c r="BU96">
        <v>354.48</v>
      </c>
      <c r="BV96">
        <f t="shared" si="43"/>
        <v>1.1848341232227489E-4</v>
      </c>
      <c r="BW96">
        <f t="shared" si="44"/>
        <v>1.1848341232227489E-7</v>
      </c>
      <c r="BX96">
        <f t="shared" si="45"/>
        <v>6.9263424466256547</v>
      </c>
      <c r="BY96">
        <v>6.9263424466256547</v>
      </c>
      <c r="CB96">
        <v>538</v>
      </c>
      <c r="CC96">
        <v>143500</v>
      </c>
      <c r="CD96" t="s">
        <v>456</v>
      </c>
      <c r="CE96">
        <v>1.0999999999999999E-2</v>
      </c>
      <c r="CF96" t="s">
        <v>309</v>
      </c>
      <c r="CG96" t="s">
        <v>310</v>
      </c>
      <c r="CH96">
        <v>4</v>
      </c>
      <c r="CI96" t="s">
        <v>311</v>
      </c>
      <c r="CJ96">
        <v>490.6</v>
      </c>
      <c r="CK96">
        <f t="shared" si="46"/>
        <v>2.2421524663677129E-5</v>
      </c>
      <c r="CL96">
        <f t="shared" si="47"/>
        <v>2.2421524663677129E-8</v>
      </c>
      <c r="CM96">
        <f t="shared" si="48"/>
        <v>7.6493348587121419</v>
      </c>
      <c r="CN96">
        <v>7.6493348587121419</v>
      </c>
      <c r="DF96">
        <v>345</v>
      </c>
      <c r="DG96">
        <v>122349</v>
      </c>
      <c r="DH96" t="s">
        <v>489</v>
      </c>
      <c r="DI96">
        <v>8.2000000000000003E-2</v>
      </c>
      <c r="DJ96" t="s">
        <v>309</v>
      </c>
      <c r="DK96" t="s">
        <v>310</v>
      </c>
      <c r="DL96">
        <v>4</v>
      </c>
      <c r="DM96" t="s">
        <v>311</v>
      </c>
      <c r="DN96">
        <v>201.69</v>
      </c>
      <c r="DO96">
        <f t="shared" si="49"/>
        <v>4.0656452972383364E-4</v>
      </c>
      <c r="DP96">
        <f t="shared" si="50"/>
        <v>4.0656452972383362E-7</v>
      </c>
      <c r="DQ96">
        <f t="shared" si="51"/>
        <v>6.3908705135906692</v>
      </c>
      <c r="DR96">
        <v>6.3908705135906692</v>
      </c>
      <c r="EJ96">
        <v>366</v>
      </c>
      <c r="EK96">
        <v>123331</v>
      </c>
      <c r="EL96" t="s">
        <v>556</v>
      </c>
      <c r="EM96">
        <v>8.6999999999999993</v>
      </c>
      <c r="EN96" t="s">
        <v>382</v>
      </c>
      <c r="EO96" t="s">
        <v>557</v>
      </c>
      <c r="EP96" t="s">
        <v>310</v>
      </c>
      <c r="EQ96">
        <f>EM96/1000</f>
        <v>8.6999999999999994E-3</v>
      </c>
      <c r="ER96" t="s">
        <v>558</v>
      </c>
      <c r="ES96">
        <v>3</v>
      </c>
      <c r="ET96" t="s">
        <v>311</v>
      </c>
      <c r="EU96">
        <v>112.1</v>
      </c>
      <c r="EV96">
        <f>EQ96*1000</f>
        <v>8.6999999999999993</v>
      </c>
      <c r="EW96">
        <f t="shared" si="52"/>
        <v>8.6999999999999994E-3</v>
      </c>
      <c r="EX96">
        <f t="shared" si="53"/>
        <v>2.0604807473813813</v>
      </c>
      <c r="EY96">
        <v>2.0604807473813813</v>
      </c>
    </row>
    <row r="97" spans="1:155" x14ac:dyDescent="0.35">
      <c r="A97">
        <v>94</v>
      </c>
      <c r="B97" t="s">
        <v>3199</v>
      </c>
      <c r="C97" t="s">
        <v>682</v>
      </c>
      <c r="D97">
        <v>106434</v>
      </c>
      <c r="G97">
        <v>1150</v>
      </c>
      <c r="H97">
        <v>503742</v>
      </c>
      <c r="I97" t="s">
        <v>308</v>
      </c>
      <c r="J97">
        <v>531.20000000000005</v>
      </c>
      <c r="K97" t="s">
        <v>309</v>
      </c>
      <c r="L97" t="s">
        <v>310</v>
      </c>
      <c r="M97">
        <v>4</v>
      </c>
      <c r="N97" t="s">
        <v>311</v>
      </c>
      <c r="O97">
        <v>102.15</v>
      </c>
      <c r="P97">
        <f t="shared" si="31"/>
        <v>5.2001957905041607</v>
      </c>
      <c r="Q97">
        <f t="shared" si="32"/>
        <v>5.2001957905041607E-3</v>
      </c>
      <c r="R97">
        <f t="shared" si="33"/>
        <v>2.2839803046085052</v>
      </c>
      <c r="U97">
        <v>171</v>
      </c>
      <c r="V97">
        <v>110156</v>
      </c>
      <c r="W97" t="s">
        <v>331</v>
      </c>
      <c r="X97">
        <v>374.2</v>
      </c>
      <c r="Y97" t="s">
        <v>309</v>
      </c>
      <c r="Z97" t="s">
        <v>310</v>
      </c>
      <c r="AA97">
        <v>2</v>
      </c>
      <c r="AB97" t="s">
        <v>311</v>
      </c>
      <c r="AC97">
        <v>118.1</v>
      </c>
      <c r="AD97">
        <f t="shared" si="34"/>
        <v>3.1685012701100761</v>
      </c>
      <c r="AE97">
        <f t="shared" si="35"/>
        <v>3.168501270110076E-3</v>
      </c>
      <c r="AF97">
        <f t="shared" si="36"/>
        <v>2.4991461144495237</v>
      </c>
      <c r="AI97">
        <v>647</v>
      </c>
      <c r="AJ97">
        <v>18172673</v>
      </c>
      <c r="AK97" t="s">
        <v>381</v>
      </c>
      <c r="AL97" t="s">
        <v>382</v>
      </c>
      <c r="AM97" t="s">
        <v>309</v>
      </c>
      <c r="AN97">
        <v>0.3</v>
      </c>
      <c r="AO97" t="s">
        <v>379</v>
      </c>
      <c r="AP97">
        <v>1</v>
      </c>
      <c r="AQ97" t="s">
        <v>311</v>
      </c>
      <c r="AR97">
        <v>136.26</v>
      </c>
      <c r="AS97">
        <f t="shared" si="54"/>
        <v>2.2016732716864818E-3</v>
      </c>
      <c r="AT97">
        <f t="shared" si="38"/>
        <v>2.2016732716864818E-6</v>
      </c>
      <c r="AU97">
        <f t="shared" si="39"/>
        <v>5.6572471298837161</v>
      </c>
      <c r="AV97">
        <v>5.6572471298837161</v>
      </c>
      <c r="AY97">
        <v>1263</v>
      </c>
      <c r="AZ97">
        <v>55389</v>
      </c>
      <c r="BA97" t="s">
        <v>416</v>
      </c>
      <c r="BB97">
        <v>2.14E-3</v>
      </c>
      <c r="BC97" t="s">
        <v>309</v>
      </c>
      <c r="BD97" t="s">
        <v>310</v>
      </c>
      <c r="BE97">
        <v>2</v>
      </c>
      <c r="BF97" t="s">
        <v>311</v>
      </c>
      <c r="BG97">
        <v>278.36</v>
      </c>
      <c r="BH97">
        <f t="shared" si="40"/>
        <v>7.6878861905446183E-6</v>
      </c>
      <c r="BI97">
        <f t="shared" si="41"/>
        <v>7.6878861905446184E-9</v>
      </c>
      <c r="BJ97">
        <f t="shared" si="42"/>
        <v>8.1141930544737857</v>
      </c>
      <c r="BM97">
        <v>1169</v>
      </c>
      <c r="BN97">
        <v>51218452</v>
      </c>
      <c r="BO97" t="s">
        <v>450</v>
      </c>
      <c r="BP97">
        <v>83</v>
      </c>
      <c r="BQ97" t="s">
        <v>309</v>
      </c>
      <c r="BR97" t="s">
        <v>310</v>
      </c>
      <c r="BS97">
        <v>2</v>
      </c>
      <c r="BT97" t="s">
        <v>311</v>
      </c>
      <c r="BU97">
        <v>283.83</v>
      </c>
      <c r="BV97">
        <f t="shared" si="43"/>
        <v>0.29242856639537751</v>
      </c>
      <c r="BW97">
        <f t="shared" si="44"/>
        <v>2.924285663953775E-4</v>
      </c>
      <c r="BX97">
        <f t="shared" si="45"/>
        <v>3.5339802048266993</v>
      </c>
      <c r="BY97">
        <v>3.5339802048266993</v>
      </c>
      <c r="CB97">
        <v>540</v>
      </c>
      <c r="CC97">
        <v>144550367</v>
      </c>
      <c r="CD97" t="s">
        <v>456</v>
      </c>
      <c r="CE97">
        <v>120</v>
      </c>
      <c r="CF97" t="s">
        <v>309</v>
      </c>
      <c r="CG97" t="s">
        <v>310</v>
      </c>
      <c r="CH97">
        <v>4</v>
      </c>
      <c r="CI97" t="s">
        <v>311</v>
      </c>
      <c r="CJ97">
        <v>507.3</v>
      </c>
      <c r="CK97">
        <f t="shared" si="46"/>
        <v>0.23654642223536368</v>
      </c>
      <c r="CL97">
        <f t="shared" si="47"/>
        <v>2.3654642223536369E-4</v>
      </c>
      <c r="CM97">
        <f t="shared" si="48"/>
        <v>3.6260836162697792</v>
      </c>
      <c r="CN97">
        <v>3.6260836162697792</v>
      </c>
      <c r="DF97">
        <v>349</v>
      </c>
      <c r="DG97">
        <v>122454299</v>
      </c>
      <c r="DH97" t="s">
        <v>497</v>
      </c>
      <c r="DI97">
        <v>2.7000000000000001E-3</v>
      </c>
      <c r="DJ97" t="s">
        <v>309</v>
      </c>
      <c r="DK97" t="s">
        <v>310</v>
      </c>
      <c r="DL97">
        <v>4</v>
      </c>
      <c r="DM97" t="s">
        <v>311</v>
      </c>
      <c r="DN97">
        <v>349.54</v>
      </c>
      <c r="DO97">
        <f t="shared" si="49"/>
        <v>7.7244378325799627E-6</v>
      </c>
      <c r="DP97">
        <f t="shared" si="50"/>
        <v>7.7244378325799634E-9</v>
      </c>
      <c r="DQ97">
        <f t="shared" si="51"/>
        <v>8.1121331177403349</v>
      </c>
      <c r="DR97">
        <v>8.1121331177403349</v>
      </c>
      <c r="EJ97">
        <v>368</v>
      </c>
      <c r="EK97">
        <v>123353</v>
      </c>
      <c r="EL97" t="s">
        <v>556</v>
      </c>
      <c r="EM97">
        <v>10</v>
      </c>
      <c r="EN97" t="s">
        <v>382</v>
      </c>
      <c r="EO97" t="s">
        <v>397</v>
      </c>
      <c r="EP97" t="s">
        <v>310</v>
      </c>
      <c r="EQ97">
        <v>10</v>
      </c>
      <c r="ER97" t="s">
        <v>397</v>
      </c>
      <c r="ES97">
        <v>3</v>
      </c>
      <c r="ET97" t="s">
        <v>311</v>
      </c>
      <c r="EU97">
        <v>136.26</v>
      </c>
      <c r="EV97">
        <v>10</v>
      </c>
      <c r="EW97">
        <f t="shared" si="52"/>
        <v>0.01</v>
      </c>
      <c r="EX97">
        <f t="shared" si="53"/>
        <v>2</v>
      </c>
      <c r="EY97">
        <v>2</v>
      </c>
    </row>
    <row r="98" spans="1:155" x14ac:dyDescent="0.35">
      <c r="A98">
        <v>95</v>
      </c>
      <c r="B98" t="s">
        <v>3200</v>
      </c>
      <c r="C98" t="s">
        <v>683</v>
      </c>
      <c r="D98">
        <v>106445</v>
      </c>
      <c r="G98">
        <v>1160</v>
      </c>
      <c r="H98">
        <v>50817</v>
      </c>
      <c r="I98" t="s">
        <v>308</v>
      </c>
      <c r="J98">
        <v>11600</v>
      </c>
      <c r="K98" t="s">
        <v>309</v>
      </c>
      <c r="L98" t="s">
        <v>310</v>
      </c>
      <c r="M98">
        <v>4</v>
      </c>
      <c r="N98" t="s">
        <v>311</v>
      </c>
      <c r="O98">
        <v>176.14</v>
      </c>
      <c r="P98">
        <f t="shared" si="31"/>
        <v>65.856704893834461</v>
      </c>
      <c r="Q98">
        <f t="shared" si="32"/>
        <v>6.5856704893834467E-2</v>
      </c>
      <c r="R98">
        <f t="shared" si="33"/>
        <v>1.1814000027802789</v>
      </c>
      <c r="U98">
        <v>172</v>
      </c>
      <c r="V98">
        <v>110167</v>
      </c>
      <c r="W98" t="s">
        <v>331</v>
      </c>
      <c r="X98">
        <v>316.2</v>
      </c>
      <c r="Y98" t="s">
        <v>309</v>
      </c>
      <c r="Z98" t="s">
        <v>310</v>
      </c>
      <c r="AA98">
        <v>2</v>
      </c>
      <c r="AB98" t="s">
        <v>311</v>
      </c>
      <c r="AC98">
        <v>116.08</v>
      </c>
      <c r="AD98">
        <f t="shared" si="34"/>
        <v>2.7239834596829771</v>
      </c>
      <c r="AE98">
        <f t="shared" si="35"/>
        <v>2.7239834596829771E-3</v>
      </c>
      <c r="AF98">
        <f t="shared" si="36"/>
        <v>2.5647955338334891</v>
      </c>
      <c r="AI98">
        <v>648</v>
      </c>
      <c r="AJ98">
        <v>18181709</v>
      </c>
      <c r="AK98" t="s">
        <v>388</v>
      </c>
      <c r="AL98">
        <v>0.6</v>
      </c>
      <c r="AM98" t="s">
        <v>309</v>
      </c>
      <c r="AN98">
        <v>0.6</v>
      </c>
      <c r="AO98" t="s">
        <v>379</v>
      </c>
      <c r="AP98">
        <v>1</v>
      </c>
      <c r="AQ98" t="s">
        <v>311</v>
      </c>
      <c r="AR98">
        <v>413</v>
      </c>
      <c r="AS98">
        <f t="shared" si="54"/>
        <v>1.4527845036319612E-3</v>
      </c>
      <c r="AT98">
        <f t="shared" si="38"/>
        <v>1.4527845036319612E-6</v>
      </c>
      <c r="AU98">
        <f t="shared" si="39"/>
        <v>5.8377988012727577</v>
      </c>
      <c r="AV98">
        <v>5.8377988012727577</v>
      </c>
      <c r="AY98">
        <v>1271</v>
      </c>
      <c r="AZ98">
        <v>55630</v>
      </c>
      <c r="BA98" t="s">
        <v>415</v>
      </c>
      <c r="BB98">
        <v>55</v>
      </c>
      <c r="BC98" t="s">
        <v>309</v>
      </c>
      <c r="BD98" t="s">
        <v>310</v>
      </c>
      <c r="BE98">
        <v>2</v>
      </c>
      <c r="BF98" t="s">
        <v>311</v>
      </c>
      <c r="BG98">
        <v>227.11</v>
      </c>
      <c r="BH98">
        <f t="shared" si="40"/>
        <v>0.24217339615164457</v>
      </c>
      <c r="BI98">
        <f t="shared" si="41"/>
        <v>2.4217339615164457E-4</v>
      </c>
      <c r="BJ98">
        <f t="shared" si="42"/>
        <v>3.615873567795524</v>
      </c>
      <c r="BM98">
        <v>1180</v>
      </c>
      <c r="BN98">
        <v>51436998</v>
      </c>
      <c r="BO98" t="s">
        <v>441</v>
      </c>
      <c r="BP98">
        <v>90</v>
      </c>
      <c r="BQ98" t="s">
        <v>309</v>
      </c>
      <c r="BR98" t="s">
        <v>310</v>
      </c>
      <c r="BS98">
        <v>2</v>
      </c>
      <c r="BT98" t="s">
        <v>311</v>
      </c>
      <c r="BU98">
        <v>189.03</v>
      </c>
      <c r="BV98">
        <f t="shared" si="43"/>
        <v>0.47611490239644499</v>
      </c>
      <c r="BW98">
        <f t="shared" si="44"/>
        <v>4.7611490239644498E-4</v>
      </c>
      <c r="BX98">
        <f t="shared" si="45"/>
        <v>3.3222882248954644</v>
      </c>
      <c r="BY98">
        <v>3.3222882248954644</v>
      </c>
      <c r="CB98">
        <v>545</v>
      </c>
      <c r="CC98">
        <v>145701219</v>
      </c>
      <c r="CD98" t="s">
        <v>456</v>
      </c>
      <c r="CE98">
        <v>117</v>
      </c>
      <c r="CF98" t="s">
        <v>309</v>
      </c>
      <c r="CG98" t="s">
        <v>310</v>
      </c>
      <c r="CH98">
        <v>4</v>
      </c>
      <c r="CI98" t="s">
        <v>311</v>
      </c>
      <c r="CJ98">
        <v>406.25</v>
      </c>
      <c r="CK98">
        <f t="shared" si="46"/>
        <v>0.28799999999999998</v>
      </c>
      <c r="CL98">
        <f t="shared" si="47"/>
        <v>2.8799999999999995E-4</v>
      </c>
      <c r="CM98">
        <f t="shared" si="48"/>
        <v>3.5406075122407694</v>
      </c>
      <c r="CN98">
        <v>3.5406075122407694</v>
      </c>
      <c r="DF98">
        <v>350</v>
      </c>
      <c r="DG98">
        <v>122548338</v>
      </c>
      <c r="DH98" t="s">
        <v>490</v>
      </c>
      <c r="DI98">
        <v>5.0999999999999996</v>
      </c>
      <c r="DJ98" t="s">
        <v>309</v>
      </c>
      <c r="DK98" t="s">
        <v>310</v>
      </c>
      <c r="DL98">
        <v>4</v>
      </c>
      <c r="DM98" t="s">
        <v>311</v>
      </c>
      <c r="DN98">
        <v>412.85</v>
      </c>
      <c r="DO98">
        <f t="shared" si="49"/>
        <v>1.2353154898873682E-2</v>
      </c>
      <c r="DP98">
        <f t="shared" si="50"/>
        <v>1.2353154898873683E-5</v>
      </c>
      <c r="DQ98">
        <f t="shared" si="51"/>
        <v>4.9082221128339949</v>
      </c>
      <c r="DR98">
        <v>4.9082221128339949</v>
      </c>
      <c r="EJ98">
        <v>369</v>
      </c>
      <c r="EK98">
        <v>123386</v>
      </c>
      <c r="EL98" t="s">
        <v>556</v>
      </c>
      <c r="EM98">
        <v>13.7</v>
      </c>
      <c r="EN98" t="s">
        <v>382</v>
      </c>
      <c r="EO98" t="s">
        <v>397</v>
      </c>
      <c r="EP98" t="s">
        <v>310</v>
      </c>
      <c r="EQ98">
        <v>13.7</v>
      </c>
      <c r="ER98" t="s">
        <v>397</v>
      </c>
      <c r="ES98">
        <v>3</v>
      </c>
      <c r="ET98" t="s">
        <v>311</v>
      </c>
      <c r="EU98">
        <v>58.09</v>
      </c>
      <c r="EV98">
        <v>13.7</v>
      </c>
      <c r="EW98">
        <f t="shared" si="52"/>
        <v>1.3699999999999999E-2</v>
      </c>
      <c r="EX98">
        <f t="shared" si="53"/>
        <v>1.8632794328435933</v>
      </c>
      <c r="EY98">
        <v>1.8632794328435933</v>
      </c>
    </row>
    <row r="99" spans="1:155" x14ac:dyDescent="0.35">
      <c r="A99">
        <v>96</v>
      </c>
      <c r="B99" t="s">
        <v>3201</v>
      </c>
      <c r="C99" t="s">
        <v>684</v>
      </c>
      <c r="D99">
        <v>106467</v>
      </c>
      <c r="G99">
        <v>1165</v>
      </c>
      <c r="H99">
        <v>51036</v>
      </c>
      <c r="I99" t="s">
        <v>308</v>
      </c>
      <c r="J99">
        <v>24</v>
      </c>
      <c r="K99" t="s">
        <v>309</v>
      </c>
      <c r="L99" t="s">
        <v>310</v>
      </c>
      <c r="M99">
        <v>4</v>
      </c>
      <c r="N99" t="s">
        <v>311</v>
      </c>
      <c r="O99">
        <v>338.49</v>
      </c>
      <c r="P99">
        <f t="shared" si="31"/>
        <v>7.0903128600549495E-2</v>
      </c>
      <c r="Q99">
        <f t="shared" si="32"/>
        <v>7.0903128600549489E-5</v>
      </c>
      <c r="R99">
        <f t="shared" si="33"/>
        <v>4.1493346011501178</v>
      </c>
      <c r="U99">
        <v>173</v>
      </c>
      <c r="V99">
        <v>110178</v>
      </c>
      <c r="W99" t="s">
        <v>331</v>
      </c>
      <c r="X99">
        <v>212</v>
      </c>
      <c r="Y99" t="s">
        <v>309</v>
      </c>
      <c r="Z99" t="s">
        <v>310</v>
      </c>
      <c r="AA99">
        <v>2</v>
      </c>
      <c r="AB99" t="s">
        <v>311</v>
      </c>
      <c r="AC99">
        <v>116.08</v>
      </c>
      <c r="AD99">
        <f t="shared" si="34"/>
        <v>1.8263266712611992</v>
      </c>
      <c r="AE99">
        <f t="shared" si="35"/>
        <v>1.8263266712611993E-3</v>
      </c>
      <c r="AF99">
        <f t="shared" si="36"/>
        <v>2.7384215385009281</v>
      </c>
      <c r="AI99">
        <v>665</v>
      </c>
      <c r="AJ99">
        <v>188023861</v>
      </c>
      <c r="AK99" t="s">
        <v>399</v>
      </c>
      <c r="AL99">
        <v>9.1800000000000007E-3</v>
      </c>
      <c r="AM99" t="s">
        <v>309</v>
      </c>
      <c r="AN99">
        <v>9.1800000000000007E-3</v>
      </c>
      <c r="AO99" t="s">
        <v>379</v>
      </c>
      <c r="AP99">
        <v>1</v>
      </c>
      <c r="AQ99" t="s">
        <v>311</v>
      </c>
      <c r="AR99">
        <v>350.49</v>
      </c>
      <c r="AS99">
        <f t="shared" si="54"/>
        <v>2.6191902764700848E-5</v>
      </c>
      <c r="AT99">
        <f t="shared" si="38"/>
        <v>2.6191902764700848E-8</v>
      </c>
      <c r="AU99">
        <f t="shared" si="39"/>
        <v>7.5818329502119237</v>
      </c>
      <c r="AV99">
        <v>7.5818329502119237</v>
      </c>
      <c r="AY99">
        <v>1292</v>
      </c>
      <c r="AZ99">
        <v>56382</v>
      </c>
      <c r="BA99" t="s">
        <v>432</v>
      </c>
      <c r="BB99">
        <v>8.0000000000000004E-4</v>
      </c>
      <c r="BC99" t="s">
        <v>309</v>
      </c>
      <c r="BD99" t="s">
        <v>310</v>
      </c>
      <c r="BE99">
        <v>2</v>
      </c>
      <c r="BF99" t="s">
        <v>311</v>
      </c>
      <c r="BG99">
        <v>291.29000000000002</v>
      </c>
      <c r="BH99">
        <f t="shared" si="40"/>
        <v>2.7464039273576161E-6</v>
      </c>
      <c r="BI99">
        <f t="shared" si="41"/>
        <v>2.7464039273576161E-9</v>
      </c>
      <c r="BJ99">
        <f t="shared" si="42"/>
        <v>8.5612355885407538</v>
      </c>
      <c r="BM99">
        <v>1188</v>
      </c>
      <c r="BN99">
        <v>52315078</v>
      </c>
      <c r="BO99" t="s">
        <v>443</v>
      </c>
      <c r="BP99">
        <v>3.8279999999999998</v>
      </c>
      <c r="BQ99" t="s">
        <v>309</v>
      </c>
      <c r="BR99" t="s">
        <v>310</v>
      </c>
      <c r="BS99">
        <v>2</v>
      </c>
      <c r="BT99" t="s">
        <v>311</v>
      </c>
      <c r="BU99">
        <v>416.32</v>
      </c>
      <c r="BV99">
        <f t="shared" si="43"/>
        <v>9.1948501152959265E-3</v>
      </c>
      <c r="BW99">
        <f t="shared" si="44"/>
        <v>9.1948501152959265E-6</v>
      </c>
      <c r="BX99">
        <f t="shared" si="45"/>
        <v>5.0364553457766865</v>
      </c>
      <c r="BY99">
        <v>5.0364553457766865</v>
      </c>
      <c r="CB99">
        <v>546</v>
      </c>
      <c r="CC99">
        <v>145701231</v>
      </c>
      <c r="CD99" t="s">
        <v>456</v>
      </c>
      <c r="CE99">
        <v>125</v>
      </c>
      <c r="CF99" t="s">
        <v>309</v>
      </c>
      <c r="CG99" t="s">
        <v>310</v>
      </c>
      <c r="CH99">
        <v>4</v>
      </c>
      <c r="CI99" t="s">
        <v>311</v>
      </c>
      <c r="CJ99">
        <v>359.32</v>
      </c>
      <c r="CK99">
        <f t="shared" si="46"/>
        <v>0.34787932761883561</v>
      </c>
      <c r="CL99">
        <f t="shared" si="47"/>
        <v>3.4787932761883559E-4</v>
      </c>
      <c r="CM99">
        <f t="shared" si="48"/>
        <v>3.4585713780009413</v>
      </c>
      <c r="CN99">
        <v>3.4585713780009413</v>
      </c>
      <c r="DF99">
        <v>354</v>
      </c>
      <c r="DG99">
        <v>122836355</v>
      </c>
      <c r="DH99" t="s">
        <v>490</v>
      </c>
      <c r="DI99">
        <v>8.9599999999999999E-2</v>
      </c>
      <c r="DJ99" t="s">
        <v>309</v>
      </c>
      <c r="DK99" t="s">
        <v>310</v>
      </c>
      <c r="DL99">
        <v>4</v>
      </c>
      <c r="DM99" t="s">
        <v>311</v>
      </c>
      <c r="DN99">
        <v>387.22</v>
      </c>
      <c r="DO99">
        <f t="shared" si="49"/>
        <v>2.3139300655957852E-4</v>
      </c>
      <c r="DP99">
        <f t="shared" si="50"/>
        <v>2.3139300655957853E-7</v>
      </c>
      <c r="DQ99">
        <f t="shared" si="51"/>
        <v>6.6356497709611117</v>
      </c>
      <c r="DR99">
        <v>6.6356497709611117</v>
      </c>
      <c r="EJ99">
        <v>370</v>
      </c>
      <c r="EK99">
        <v>123422</v>
      </c>
      <c r="EL99" t="s">
        <v>556</v>
      </c>
      <c r="EM99">
        <v>2.4500000000000002</v>
      </c>
      <c r="EN99" t="s">
        <v>382</v>
      </c>
      <c r="EO99" t="s">
        <v>397</v>
      </c>
      <c r="EP99" t="s">
        <v>310</v>
      </c>
      <c r="EQ99">
        <v>2.4500000000000002</v>
      </c>
      <c r="ER99" t="s">
        <v>397</v>
      </c>
      <c r="ES99">
        <v>3</v>
      </c>
      <c r="ET99" t="s">
        <v>311</v>
      </c>
      <c r="EU99">
        <v>116.18</v>
      </c>
      <c r="EV99">
        <v>2.4500000000000002</v>
      </c>
      <c r="EW99">
        <f t="shared" si="52"/>
        <v>2.4500000000000004E-3</v>
      </c>
      <c r="EX99">
        <f t="shared" si="53"/>
        <v>2.6108339156354674</v>
      </c>
      <c r="EY99">
        <v>2.6108339156354674</v>
      </c>
    </row>
    <row r="100" spans="1:155" x14ac:dyDescent="0.35">
      <c r="A100">
        <v>97</v>
      </c>
      <c r="B100" t="s">
        <v>3202</v>
      </c>
      <c r="C100" t="s">
        <v>685</v>
      </c>
      <c r="D100">
        <v>106478</v>
      </c>
      <c r="G100">
        <v>1168</v>
      </c>
      <c r="H100">
        <v>51218</v>
      </c>
      <c r="I100" t="s">
        <v>308</v>
      </c>
      <c r="J100">
        <v>1.5E-5</v>
      </c>
      <c r="K100" t="s">
        <v>309</v>
      </c>
      <c r="L100" t="s">
        <v>310</v>
      </c>
      <c r="M100">
        <v>4</v>
      </c>
      <c r="N100" t="s">
        <v>311</v>
      </c>
      <c r="O100">
        <v>130.09</v>
      </c>
      <c r="P100">
        <f t="shared" si="31"/>
        <v>1.1530478899223615E-7</v>
      </c>
      <c r="Q100">
        <f t="shared" si="32"/>
        <v>1.1530478899223614E-10</v>
      </c>
      <c r="R100">
        <f t="shared" si="33"/>
        <v>9.9381526546332264</v>
      </c>
      <c r="U100">
        <v>175</v>
      </c>
      <c r="V100">
        <v>110488705</v>
      </c>
      <c r="W100" t="s">
        <v>331</v>
      </c>
      <c r="X100">
        <v>10.6</v>
      </c>
      <c r="Y100" t="s">
        <v>309</v>
      </c>
      <c r="Z100" t="s">
        <v>310</v>
      </c>
      <c r="AA100">
        <v>2</v>
      </c>
      <c r="AB100" t="s">
        <v>311</v>
      </c>
      <c r="AC100">
        <v>387.89</v>
      </c>
      <c r="AD100">
        <f t="shared" si="34"/>
        <v>2.7327335069220655E-2</v>
      </c>
      <c r="AE100">
        <f t="shared" si="35"/>
        <v>2.7327335069220655E-5</v>
      </c>
      <c r="AF100">
        <f t="shared" si="36"/>
        <v>4.5634027181486401</v>
      </c>
      <c r="AI100">
        <v>670</v>
      </c>
      <c r="AJ100">
        <v>1897456</v>
      </c>
      <c r="AK100" t="s">
        <v>395</v>
      </c>
      <c r="AL100">
        <v>3.2000000000000001E-2</v>
      </c>
      <c r="AM100" t="s">
        <v>309</v>
      </c>
      <c r="AN100">
        <v>3.2000000000000001E-2</v>
      </c>
      <c r="AO100" t="s">
        <v>379</v>
      </c>
      <c r="AP100">
        <v>1</v>
      </c>
      <c r="AQ100" t="s">
        <v>311</v>
      </c>
      <c r="AR100">
        <v>265.89999999999998</v>
      </c>
      <c r="AS100">
        <f t="shared" si="54"/>
        <v>1.2034599473486275E-4</v>
      </c>
      <c r="AT100">
        <f t="shared" si="38"/>
        <v>1.2034599473486275E-7</v>
      </c>
      <c r="AU100">
        <f t="shared" si="39"/>
        <v>6.9195683590116612</v>
      </c>
      <c r="AV100">
        <v>6.9195683590116612</v>
      </c>
      <c r="AY100">
        <v>1305</v>
      </c>
      <c r="AZ100">
        <v>57036290</v>
      </c>
      <c r="BA100" t="s">
        <v>415</v>
      </c>
      <c r="BB100">
        <v>0.4</v>
      </c>
      <c r="BC100" t="s">
        <v>309</v>
      </c>
      <c r="BD100" t="s">
        <v>310</v>
      </c>
      <c r="BE100">
        <v>2</v>
      </c>
      <c r="BF100" t="s">
        <v>311</v>
      </c>
      <c r="BG100">
        <v>207.12</v>
      </c>
      <c r="BH100">
        <f t="shared" si="40"/>
        <v>1.9312475859405175E-3</v>
      </c>
      <c r="BI100">
        <f t="shared" si="41"/>
        <v>1.9312475859405174E-6</v>
      </c>
      <c r="BJ100">
        <f t="shared" si="42"/>
        <v>5.7141620460988536</v>
      </c>
      <c r="BM100">
        <v>1200</v>
      </c>
      <c r="BN100">
        <v>527208</v>
      </c>
      <c r="BO100" t="s">
        <v>441</v>
      </c>
      <c r="BP100">
        <v>185.74752000000001</v>
      </c>
      <c r="BQ100" t="s">
        <v>309</v>
      </c>
      <c r="BR100" t="s">
        <v>310</v>
      </c>
      <c r="BS100">
        <v>2</v>
      </c>
      <c r="BT100" t="s">
        <v>311</v>
      </c>
      <c r="BU100">
        <v>265.33999999999997</v>
      </c>
      <c r="BV100">
        <f t="shared" si="43"/>
        <v>0.7000358784955153</v>
      </c>
      <c r="BW100">
        <f t="shared" si="44"/>
        <v>7.0003587849551527E-4</v>
      </c>
      <c r="BX100">
        <f t="shared" si="45"/>
        <v>3.154879700795298</v>
      </c>
      <c r="BY100">
        <v>3.154879700795298</v>
      </c>
      <c r="CB100">
        <v>547</v>
      </c>
      <c r="CC100">
        <v>145733</v>
      </c>
      <c r="CD100" t="s">
        <v>456</v>
      </c>
      <c r="CE100">
        <v>43</v>
      </c>
      <c r="CF100" t="s">
        <v>309</v>
      </c>
      <c r="CG100" t="s">
        <v>310</v>
      </c>
      <c r="CH100">
        <v>4</v>
      </c>
      <c r="CI100" t="s">
        <v>311</v>
      </c>
      <c r="CJ100">
        <v>186.18</v>
      </c>
      <c r="CK100">
        <f t="shared" si="46"/>
        <v>0.23095928671178428</v>
      </c>
      <c r="CL100">
        <f t="shared" si="47"/>
        <v>2.3095928671178429E-4</v>
      </c>
      <c r="CM100">
        <f t="shared" si="48"/>
        <v>3.636464570388223</v>
      </c>
      <c r="CN100">
        <v>3.636464570388223</v>
      </c>
      <c r="DF100">
        <v>365</v>
      </c>
      <c r="DG100">
        <v>123319</v>
      </c>
      <c r="DH100" t="s">
        <v>513</v>
      </c>
      <c r="DI100">
        <v>17</v>
      </c>
      <c r="DJ100" t="s">
        <v>514</v>
      </c>
      <c r="DK100" t="s">
        <v>310</v>
      </c>
      <c r="DL100">
        <v>4</v>
      </c>
      <c r="DM100" t="s">
        <v>311</v>
      </c>
      <c r="DN100">
        <v>110.12</v>
      </c>
      <c r="DO100">
        <f t="shared" si="49"/>
        <v>0.15437704322557211</v>
      </c>
      <c r="DP100">
        <f t="shared" si="50"/>
        <v>1.543770432255721E-4</v>
      </c>
      <c r="DQ100">
        <f t="shared" si="51"/>
        <v>3.8114172813430187</v>
      </c>
      <c r="DR100">
        <v>3.8114172813430187</v>
      </c>
      <c r="EJ100">
        <v>371</v>
      </c>
      <c r="EK100">
        <v>123513</v>
      </c>
      <c r="EL100" t="s">
        <v>556</v>
      </c>
      <c r="EM100">
        <v>2.6</v>
      </c>
      <c r="EN100" t="s">
        <v>382</v>
      </c>
      <c r="EO100" t="s">
        <v>397</v>
      </c>
      <c r="EP100" t="s">
        <v>310</v>
      </c>
      <c r="EQ100">
        <v>2.6</v>
      </c>
      <c r="ER100" t="s">
        <v>397</v>
      </c>
      <c r="ES100">
        <v>3</v>
      </c>
      <c r="ET100" t="s">
        <v>311</v>
      </c>
      <c r="EU100">
        <v>88.170000000000101</v>
      </c>
      <c r="EV100">
        <v>2.6</v>
      </c>
      <c r="EW100">
        <f t="shared" si="52"/>
        <v>2.5999999999999999E-3</v>
      </c>
      <c r="EX100">
        <f t="shared" si="53"/>
        <v>2.5850266520291822</v>
      </c>
      <c r="EY100">
        <v>2.5850266520291822</v>
      </c>
    </row>
    <row r="101" spans="1:155" x14ac:dyDescent="0.35">
      <c r="A101">
        <v>98</v>
      </c>
      <c r="B101" t="s">
        <v>3203</v>
      </c>
      <c r="C101" t="s">
        <v>686</v>
      </c>
      <c r="D101">
        <v>106489</v>
      </c>
      <c r="G101">
        <v>1169</v>
      </c>
      <c r="H101">
        <v>51218452</v>
      </c>
      <c r="I101" t="s">
        <v>308</v>
      </c>
      <c r="J101">
        <v>12.43</v>
      </c>
      <c r="K101" t="s">
        <v>309</v>
      </c>
      <c r="L101" t="s">
        <v>310</v>
      </c>
      <c r="M101">
        <v>4</v>
      </c>
      <c r="N101" t="s">
        <v>311</v>
      </c>
      <c r="O101">
        <v>283.83</v>
      </c>
      <c r="P101">
        <f t="shared" si="31"/>
        <v>4.379382024451256E-2</v>
      </c>
      <c r="Q101">
        <f t="shared" si="32"/>
        <v>4.3793820244512563E-5</v>
      </c>
      <c r="R101">
        <f t="shared" si="33"/>
        <v>4.3585871685611286</v>
      </c>
      <c r="U101">
        <v>176</v>
      </c>
      <c r="V101">
        <v>110543</v>
      </c>
      <c r="W101" t="s">
        <v>331</v>
      </c>
      <c r="X101">
        <v>3.877974</v>
      </c>
      <c r="Y101" t="s">
        <v>309</v>
      </c>
      <c r="Z101" t="s">
        <v>310</v>
      </c>
      <c r="AA101">
        <v>2</v>
      </c>
      <c r="AB101" t="s">
        <v>311</v>
      </c>
      <c r="AC101">
        <v>86.200000000000102</v>
      </c>
      <c r="AD101">
        <f t="shared" si="34"/>
        <v>4.498809744779577E-2</v>
      </c>
      <c r="AE101">
        <f t="shared" si="35"/>
        <v>4.4988097447795767E-5</v>
      </c>
      <c r="AF101">
        <f t="shared" si="36"/>
        <v>4.3469023728134299</v>
      </c>
      <c r="AI101">
        <v>674</v>
      </c>
      <c r="AJ101">
        <v>1912249</v>
      </c>
      <c r="AK101" t="s">
        <v>400</v>
      </c>
      <c r="AL101">
        <v>27.5</v>
      </c>
      <c r="AM101" t="s">
        <v>309</v>
      </c>
      <c r="AN101">
        <v>27.5</v>
      </c>
      <c r="AO101" t="s">
        <v>379</v>
      </c>
      <c r="AP101">
        <v>1</v>
      </c>
      <c r="AQ101" t="s">
        <v>311</v>
      </c>
      <c r="AR101">
        <v>215.72</v>
      </c>
      <c r="AS101">
        <f t="shared" si="54"/>
        <v>0.12748006675319859</v>
      </c>
      <c r="AT101">
        <f t="shared" si="38"/>
        <v>1.2748006675319858E-4</v>
      </c>
      <c r="AU101">
        <f t="shared" si="39"/>
        <v>3.8945577177858621</v>
      </c>
      <c r="AV101">
        <v>3.8945577177858621</v>
      </c>
      <c r="AY101">
        <v>1350</v>
      </c>
      <c r="AZ101">
        <v>58899</v>
      </c>
      <c r="BA101" t="s">
        <v>419</v>
      </c>
      <c r="BB101">
        <v>2E-3</v>
      </c>
      <c r="BC101" t="s">
        <v>309</v>
      </c>
      <c r="BD101" t="s">
        <v>310</v>
      </c>
      <c r="BE101">
        <v>2</v>
      </c>
      <c r="BF101" t="s">
        <v>311</v>
      </c>
      <c r="BG101">
        <v>290.82</v>
      </c>
      <c r="BH101">
        <f t="shared" si="40"/>
        <v>6.8771061137473357E-6</v>
      </c>
      <c r="BI101">
        <f t="shared" si="41"/>
        <v>6.8771061137473357E-9</v>
      </c>
      <c r="BJ101">
        <f t="shared" si="42"/>
        <v>8.1625942744424211</v>
      </c>
      <c r="BM101">
        <v>1203</v>
      </c>
      <c r="BN101">
        <v>52918635</v>
      </c>
      <c r="BO101" t="s">
        <v>443</v>
      </c>
      <c r="BP101">
        <v>8.4250000000000007</v>
      </c>
      <c r="BQ101" t="s">
        <v>309</v>
      </c>
      <c r="BR101" t="s">
        <v>310</v>
      </c>
      <c r="BS101">
        <v>2</v>
      </c>
      <c r="BT101" t="s">
        <v>311</v>
      </c>
      <c r="BU101">
        <v>505.22</v>
      </c>
      <c r="BV101">
        <f t="shared" si="43"/>
        <v>1.6675903566762997E-2</v>
      </c>
      <c r="BW101">
        <f t="shared" si="44"/>
        <v>1.6675903566762995E-5</v>
      </c>
      <c r="BX101">
        <f t="shared" si="45"/>
        <v>4.7779106249719696</v>
      </c>
      <c r="BY101">
        <v>4.7779106249719696</v>
      </c>
      <c r="CB101">
        <v>551</v>
      </c>
      <c r="CC101">
        <v>147150354</v>
      </c>
      <c r="CD101" t="s">
        <v>456</v>
      </c>
      <c r="CE101">
        <v>111</v>
      </c>
      <c r="CF101" t="s">
        <v>309</v>
      </c>
      <c r="CG101" t="s">
        <v>310</v>
      </c>
      <c r="CH101">
        <v>4</v>
      </c>
      <c r="CI101" t="s">
        <v>311</v>
      </c>
      <c r="CJ101">
        <v>429.85</v>
      </c>
      <c r="CK101">
        <f t="shared" si="46"/>
        <v>0.25822961498197045</v>
      </c>
      <c r="CL101">
        <f t="shared" si="47"/>
        <v>2.5822961498197047E-4</v>
      </c>
      <c r="CM101">
        <f t="shared" si="48"/>
        <v>3.5879939522876168</v>
      </c>
      <c r="CN101">
        <v>3.5879939522876168</v>
      </c>
      <c r="DF101">
        <v>369</v>
      </c>
      <c r="DG101">
        <v>123386</v>
      </c>
      <c r="DH101" t="s">
        <v>490</v>
      </c>
      <c r="DI101">
        <v>6.7000000000000004E-2</v>
      </c>
      <c r="DJ101" t="s">
        <v>309</v>
      </c>
      <c r="DK101" t="s">
        <v>310</v>
      </c>
      <c r="DL101">
        <v>4</v>
      </c>
      <c r="DM101" t="s">
        <v>311</v>
      </c>
      <c r="DN101">
        <v>58.09</v>
      </c>
      <c r="DO101">
        <f t="shared" si="49"/>
        <v>1.1533826820451024E-3</v>
      </c>
      <c r="DP101">
        <f t="shared" si="50"/>
        <v>1.1533826820451023E-6</v>
      </c>
      <c r="DQ101">
        <f t="shared" si="51"/>
        <v>5.9380265737754021</v>
      </c>
      <c r="DR101">
        <v>5.9380265737754021</v>
      </c>
      <c r="EJ101">
        <v>372</v>
      </c>
      <c r="EK101">
        <v>123546</v>
      </c>
      <c r="EL101" t="s">
        <v>556</v>
      </c>
      <c r="EM101">
        <v>0.67</v>
      </c>
      <c r="EN101" t="s">
        <v>382</v>
      </c>
      <c r="EO101" t="s">
        <v>397</v>
      </c>
      <c r="EP101" t="s">
        <v>310</v>
      </c>
      <c r="EQ101">
        <v>0.67</v>
      </c>
      <c r="ER101" t="s">
        <v>397</v>
      </c>
      <c r="ES101">
        <v>3</v>
      </c>
      <c r="ET101" t="s">
        <v>311</v>
      </c>
      <c r="EU101">
        <v>100.13</v>
      </c>
      <c r="EV101">
        <v>0.67</v>
      </c>
      <c r="EW101">
        <f t="shared" si="52"/>
        <v>6.7000000000000002E-4</v>
      </c>
      <c r="EX101">
        <f t="shared" si="53"/>
        <v>3.1739251972991736</v>
      </c>
      <c r="EY101">
        <v>3.1739251972991736</v>
      </c>
    </row>
    <row r="102" spans="1:155" x14ac:dyDescent="0.35">
      <c r="A102">
        <v>99</v>
      </c>
      <c r="B102" t="s">
        <v>3204</v>
      </c>
      <c r="C102" t="s">
        <v>687</v>
      </c>
      <c r="D102">
        <v>106490</v>
      </c>
      <c r="G102">
        <v>1196</v>
      </c>
      <c r="H102">
        <v>52645531</v>
      </c>
      <c r="I102" t="s">
        <v>308</v>
      </c>
      <c r="J102">
        <v>0.02</v>
      </c>
      <c r="K102" t="s">
        <v>309</v>
      </c>
      <c r="L102" t="s">
        <v>310</v>
      </c>
      <c r="M102">
        <v>4</v>
      </c>
      <c r="N102" t="s">
        <v>311</v>
      </c>
      <c r="O102">
        <v>391.31</v>
      </c>
      <c r="P102">
        <f t="shared" si="31"/>
        <v>5.1110372850169945E-5</v>
      </c>
      <c r="Q102">
        <f t="shared" si="32"/>
        <v>5.1110372850169946E-8</v>
      </c>
      <c r="R102">
        <f t="shared" si="33"/>
        <v>7.2914909508549615</v>
      </c>
      <c r="U102">
        <v>178</v>
      </c>
      <c r="V102">
        <v>110587</v>
      </c>
      <c r="W102" t="s">
        <v>331</v>
      </c>
      <c r="X102">
        <v>56</v>
      </c>
      <c r="Y102" t="s">
        <v>309</v>
      </c>
      <c r="Z102" t="s">
        <v>310</v>
      </c>
      <c r="AA102">
        <v>2</v>
      </c>
      <c r="AB102" t="s">
        <v>311</v>
      </c>
      <c r="AC102">
        <v>87.190000000000097</v>
      </c>
      <c r="AD102">
        <f t="shared" si="34"/>
        <v>0.64227549030852094</v>
      </c>
      <c r="AE102">
        <f t="shared" si="35"/>
        <v>6.4227549030852098E-4</v>
      </c>
      <c r="AF102">
        <f t="shared" si="36"/>
        <v>3.1922786506573289</v>
      </c>
      <c r="AI102">
        <v>691</v>
      </c>
      <c r="AJ102">
        <v>19549985</v>
      </c>
      <c r="AK102" t="s">
        <v>381</v>
      </c>
      <c r="AL102">
        <v>47.5</v>
      </c>
      <c r="AM102" t="s">
        <v>309</v>
      </c>
      <c r="AN102">
        <v>47.5</v>
      </c>
      <c r="AO102" t="s">
        <v>379</v>
      </c>
      <c r="AP102">
        <v>1</v>
      </c>
      <c r="AQ102" t="s">
        <v>311</v>
      </c>
      <c r="AR102">
        <v>140.25</v>
      </c>
      <c r="AS102">
        <f t="shared" si="54"/>
        <v>0.33868092691622104</v>
      </c>
      <c r="AT102">
        <f t="shared" si="38"/>
        <v>3.3868092691622103E-4</v>
      </c>
      <c r="AU102">
        <f t="shared" si="39"/>
        <v>3.4702092603033323</v>
      </c>
      <c r="AV102">
        <v>3.4702092603033323</v>
      </c>
      <c r="AY102">
        <v>1373</v>
      </c>
      <c r="AZ102">
        <v>59669260</v>
      </c>
      <c r="BA102" t="s">
        <v>416</v>
      </c>
      <c r="BB102">
        <v>0.14499999999999999</v>
      </c>
      <c r="BC102" t="s">
        <v>309</v>
      </c>
      <c r="BD102" t="s">
        <v>310</v>
      </c>
      <c r="BE102">
        <v>2</v>
      </c>
      <c r="BF102" t="s">
        <v>311</v>
      </c>
      <c r="BG102">
        <v>354.53</v>
      </c>
      <c r="BH102">
        <f t="shared" si="40"/>
        <v>4.0899218683891348E-4</v>
      </c>
      <c r="BI102">
        <f t="shared" si="41"/>
        <v>4.089921868389135E-7</v>
      </c>
      <c r="BJ102">
        <f t="shared" si="42"/>
        <v>6.3882849884355846</v>
      </c>
      <c r="BM102">
        <v>1217</v>
      </c>
      <c r="BN102">
        <v>534521</v>
      </c>
      <c r="BO102" t="s">
        <v>443</v>
      </c>
      <c r="BP102">
        <v>5.23</v>
      </c>
      <c r="BQ102" t="s">
        <v>309</v>
      </c>
      <c r="BR102" t="s">
        <v>310</v>
      </c>
      <c r="BS102">
        <v>2</v>
      </c>
      <c r="BT102" t="s">
        <v>311</v>
      </c>
      <c r="BU102">
        <v>198.15</v>
      </c>
      <c r="BV102">
        <f t="shared" si="43"/>
        <v>2.6394145849104215E-2</v>
      </c>
      <c r="BW102">
        <f t="shared" si="44"/>
        <v>2.6394145849104216E-5</v>
      </c>
      <c r="BX102">
        <f t="shared" si="45"/>
        <v>4.5784923878029344</v>
      </c>
      <c r="BY102">
        <v>4.5784923878029344</v>
      </c>
      <c r="CB102">
        <v>553</v>
      </c>
      <c r="CC102">
        <v>14788977</v>
      </c>
      <c r="CD102" t="s">
        <v>456</v>
      </c>
      <c r="CE102">
        <v>0.24</v>
      </c>
      <c r="CF102" t="s">
        <v>309</v>
      </c>
      <c r="CG102" t="s">
        <v>322</v>
      </c>
      <c r="CH102">
        <v>4</v>
      </c>
      <c r="CI102" t="s">
        <v>311</v>
      </c>
      <c r="CJ102">
        <v>312.85000000000002</v>
      </c>
      <c r="CK102">
        <f t="shared" si="46"/>
        <v>7.6714080230142227E-4</v>
      </c>
      <c r="CL102">
        <f t="shared" si="47"/>
        <v>7.6714080230142231E-7</v>
      </c>
      <c r="CM102">
        <f t="shared" si="48"/>
        <v>6.1151249176019338</v>
      </c>
      <c r="CN102">
        <v>6.1151249176019338</v>
      </c>
      <c r="DF102">
        <v>383</v>
      </c>
      <c r="DG102">
        <v>124185</v>
      </c>
      <c r="DH102" t="s">
        <v>490</v>
      </c>
      <c r="DI102">
        <v>89</v>
      </c>
      <c r="DJ102" t="s">
        <v>309</v>
      </c>
      <c r="DK102" t="s">
        <v>310</v>
      </c>
      <c r="DL102">
        <v>4</v>
      </c>
      <c r="DM102" t="s">
        <v>311</v>
      </c>
      <c r="DN102">
        <v>142.32</v>
      </c>
      <c r="DO102">
        <f t="shared" si="49"/>
        <v>0.62535132096683532</v>
      </c>
      <c r="DP102">
        <f t="shared" si="50"/>
        <v>6.2535132096683537E-4</v>
      </c>
      <c r="DQ102">
        <f t="shared" si="51"/>
        <v>3.2038759284309557</v>
      </c>
      <c r="DR102">
        <v>3.2038759284309557</v>
      </c>
      <c r="EJ102">
        <v>373</v>
      </c>
      <c r="EK102">
        <v>123568</v>
      </c>
      <c r="EL102" t="s">
        <v>556</v>
      </c>
      <c r="EM102">
        <v>74</v>
      </c>
      <c r="EN102" t="s">
        <v>382</v>
      </c>
      <c r="EO102" t="s">
        <v>557</v>
      </c>
      <c r="EP102" t="s">
        <v>310</v>
      </c>
      <c r="EQ102">
        <f>EM102/1000</f>
        <v>7.3999999999999996E-2</v>
      </c>
      <c r="ER102" t="s">
        <v>558</v>
      </c>
      <c r="ES102">
        <v>3</v>
      </c>
      <c r="ET102" t="s">
        <v>311</v>
      </c>
      <c r="EU102">
        <v>99.1</v>
      </c>
      <c r="EV102">
        <f>EQ102*1000</f>
        <v>74</v>
      </c>
      <c r="EW102">
        <f t="shared" si="52"/>
        <v>7.3999999999999996E-2</v>
      </c>
      <c r="EX102">
        <f t="shared" si="53"/>
        <v>1.1307682802690238</v>
      </c>
      <c r="EY102">
        <v>1.1307682802690238</v>
      </c>
    </row>
    <row r="103" spans="1:155" x14ac:dyDescent="0.35">
      <c r="A103">
        <v>100</v>
      </c>
      <c r="B103" t="s">
        <v>3205</v>
      </c>
      <c r="C103" t="s">
        <v>688</v>
      </c>
      <c r="D103">
        <v>106514</v>
      </c>
      <c r="G103">
        <v>1227</v>
      </c>
      <c r="H103">
        <v>53963</v>
      </c>
      <c r="I103" t="s">
        <v>308</v>
      </c>
      <c r="J103">
        <v>2.5</v>
      </c>
      <c r="K103" t="s">
        <v>309</v>
      </c>
      <c r="L103" t="s">
        <v>310</v>
      </c>
      <c r="M103">
        <v>4</v>
      </c>
      <c r="N103" t="s">
        <v>311</v>
      </c>
      <c r="O103">
        <v>223.29</v>
      </c>
      <c r="P103">
        <f t="shared" si="31"/>
        <v>1.1196202248197411E-2</v>
      </c>
      <c r="Q103">
        <f t="shared" si="32"/>
        <v>1.1196202248197411E-5</v>
      </c>
      <c r="R103">
        <f t="shared" si="33"/>
        <v>4.9509292650394965</v>
      </c>
      <c r="U103">
        <v>179</v>
      </c>
      <c r="V103">
        <v>110623</v>
      </c>
      <c r="W103" t="s">
        <v>331</v>
      </c>
      <c r="X103">
        <v>100</v>
      </c>
      <c r="Y103" t="s">
        <v>309</v>
      </c>
      <c r="Z103" t="s">
        <v>310</v>
      </c>
      <c r="AA103">
        <v>2</v>
      </c>
      <c r="AB103" t="s">
        <v>311</v>
      </c>
      <c r="AC103">
        <v>86.150000000000105</v>
      </c>
      <c r="AD103">
        <f t="shared" si="34"/>
        <v>1.1607661056297143</v>
      </c>
      <c r="AE103">
        <f t="shared" si="35"/>
        <v>1.1607661056297143E-3</v>
      </c>
      <c r="AF103">
        <f t="shared" si="36"/>
        <v>2.9352552817840478</v>
      </c>
      <c r="AI103">
        <v>703</v>
      </c>
      <c r="AJ103">
        <v>2016571</v>
      </c>
      <c r="AK103" t="s">
        <v>381</v>
      </c>
      <c r="AL103" t="s">
        <v>382</v>
      </c>
      <c r="AM103" t="s">
        <v>309</v>
      </c>
      <c r="AN103">
        <v>0.75</v>
      </c>
      <c r="AO103" t="s">
        <v>379</v>
      </c>
      <c r="AP103">
        <v>1</v>
      </c>
      <c r="AQ103" t="s">
        <v>311</v>
      </c>
      <c r="AR103">
        <v>157.34</v>
      </c>
      <c r="AS103">
        <f t="shared" si="54"/>
        <v>4.7667471717300113E-3</v>
      </c>
      <c r="AT103">
        <f t="shared" si="38"/>
        <v>4.7667471717300117E-6</v>
      </c>
      <c r="AU103">
        <f t="shared" si="39"/>
        <v>5.3217778824414124</v>
      </c>
      <c r="AV103">
        <v>5.3217778824414124</v>
      </c>
      <c r="AY103">
        <v>1377</v>
      </c>
      <c r="AZ103">
        <v>59756604</v>
      </c>
      <c r="BA103" t="s">
        <v>429</v>
      </c>
      <c r="BB103">
        <v>0.89100000000000001</v>
      </c>
      <c r="BC103" t="s">
        <v>309</v>
      </c>
      <c r="BD103" t="s">
        <v>310</v>
      </c>
      <c r="BE103">
        <v>2</v>
      </c>
      <c r="BF103" t="s">
        <v>311</v>
      </c>
      <c r="BG103">
        <v>329.34</v>
      </c>
      <c r="BH103">
        <f t="shared" si="40"/>
        <v>2.7054108216432869E-3</v>
      </c>
      <c r="BI103">
        <f t="shared" si="41"/>
        <v>2.7054108216432869E-6</v>
      </c>
      <c r="BJ103">
        <f t="shared" si="42"/>
        <v>5.5677667771283836</v>
      </c>
      <c r="BM103">
        <v>1245</v>
      </c>
      <c r="BN103">
        <v>5466773</v>
      </c>
      <c r="BO103" t="s">
        <v>445</v>
      </c>
      <c r="BP103">
        <v>0.28369</v>
      </c>
      <c r="BQ103" t="s">
        <v>309</v>
      </c>
      <c r="BR103" t="s">
        <v>310</v>
      </c>
      <c r="BS103">
        <v>2</v>
      </c>
      <c r="BT103" t="s">
        <v>311</v>
      </c>
      <c r="BU103">
        <v>290.44</v>
      </c>
      <c r="BV103">
        <f t="shared" si="43"/>
        <v>9.7675939953174493E-4</v>
      </c>
      <c r="BW103">
        <f t="shared" si="44"/>
        <v>9.7675939953174495E-7</v>
      </c>
      <c r="BX103">
        <f t="shared" si="45"/>
        <v>6.0102124007889959</v>
      </c>
      <c r="BY103">
        <v>6.0102124007889959</v>
      </c>
      <c r="CB103">
        <v>559</v>
      </c>
      <c r="CC103">
        <v>148477718</v>
      </c>
      <c r="CD103" t="s">
        <v>456</v>
      </c>
      <c r="CE103">
        <v>4.2999999999999997E-2</v>
      </c>
      <c r="CF103" t="s">
        <v>309</v>
      </c>
      <c r="CG103" t="s">
        <v>310</v>
      </c>
      <c r="CH103">
        <v>4</v>
      </c>
      <c r="CI103" t="s">
        <v>311</v>
      </c>
      <c r="CJ103">
        <v>411.35</v>
      </c>
      <c r="CK103">
        <f t="shared" si="46"/>
        <v>1.0453385195089339E-4</v>
      </c>
      <c r="CL103">
        <f t="shared" si="47"/>
        <v>1.0453385195089339E-7</v>
      </c>
      <c r="CM103">
        <f t="shared" si="48"/>
        <v>6.980743046062627</v>
      </c>
      <c r="CN103">
        <v>6.980743046062627</v>
      </c>
      <c r="DF103">
        <v>387</v>
      </c>
      <c r="DG103">
        <v>124403</v>
      </c>
      <c r="DH103" t="s">
        <v>490</v>
      </c>
      <c r="DI103">
        <v>6.2</v>
      </c>
      <c r="DJ103" t="s">
        <v>309</v>
      </c>
      <c r="DK103" t="s">
        <v>328</v>
      </c>
      <c r="DL103">
        <v>4</v>
      </c>
      <c r="DM103" t="s">
        <v>311</v>
      </c>
      <c r="DN103">
        <v>45.1</v>
      </c>
      <c r="DO103">
        <f t="shared" si="49"/>
        <v>0.13747228381374724</v>
      </c>
      <c r="DP103">
        <f t="shared" si="50"/>
        <v>1.3747228381374724E-4</v>
      </c>
      <c r="DQ103">
        <f t="shared" si="51"/>
        <v>3.8617848523797065</v>
      </c>
      <c r="DR103">
        <v>3.8617848523797065</v>
      </c>
      <c r="EJ103">
        <v>374</v>
      </c>
      <c r="EK103">
        <v>123728</v>
      </c>
      <c r="EL103" t="s">
        <v>556</v>
      </c>
      <c r="EM103">
        <v>9.5</v>
      </c>
      <c r="EN103" t="s">
        <v>382</v>
      </c>
      <c r="EO103" t="s">
        <v>397</v>
      </c>
      <c r="EP103" t="s">
        <v>310</v>
      </c>
      <c r="EQ103">
        <v>9.5</v>
      </c>
      <c r="ER103" t="s">
        <v>397</v>
      </c>
      <c r="ES103">
        <v>3</v>
      </c>
      <c r="ET103" t="s">
        <v>311</v>
      </c>
      <c r="EU103">
        <v>72.12</v>
      </c>
      <c r="EV103">
        <v>9.5</v>
      </c>
      <c r="EW103">
        <f t="shared" si="52"/>
        <v>9.4999999999999998E-3</v>
      </c>
      <c r="EX103">
        <f t="shared" si="53"/>
        <v>2.0222763947111524</v>
      </c>
      <c r="EY103">
        <v>2.0222763947111524</v>
      </c>
    </row>
    <row r="104" spans="1:155" x14ac:dyDescent="0.35">
      <c r="A104">
        <v>101</v>
      </c>
      <c r="B104" t="s">
        <v>3206</v>
      </c>
      <c r="C104" t="s">
        <v>689</v>
      </c>
      <c r="D104">
        <v>106547</v>
      </c>
      <c r="G104">
        <v>1229</v>
      </c>
      <c r="H104">
        <v>54115</v>
      </c>
      <c r="I104" t="s">
        <v>308</v>
      </c>
      <c r="J104">
        <v>0.34</v>
      </c>
      <c r="K104" t="s">
        <v>309</v>
      </c>
      <c r="L104" t="s">
        <v>310</v>
      </c>
      <c r="M104">
        <v>4</v>
      </c>
      <c r="N104" t="s">
        <v>311</v>
      </c>
      <c r="O104">
        <v>162.26</v>
      </c>
      <c r="P104">
        <f t="shared" si="31"/>
        <v>2.0954024405275486E-3</v>
      </c>
      <c r="Q104">
        <f t="shared" si="32"/>
        <v>2.0954024405275485E-6</v>
      </c>
      <c r="R104">
        <f t="shared" si="33"/>
        <v>5.6787325545995788</v>
      </c>
      <c r="U104">
        <v>181</v>
      </c>
      <c r="V104">
        <v>110656</v>
      </c>
      <c r="W104" t="s">
        <v>331</v>
      </c>
      <c r="X104">
        <v>30.2</v>
      </c>
      <c r="Y104" t="s">
        <v>309</v>
      </c>
      <c r="Z104" t="s">
        <v>310</v>
      </c>
      <c r="AA104">
        <v>2</v>
      </c>
      <c r="AB104" t="s">
        <v>311</v>
      </c>
      <c r="AC104">
        <v>86.1</v>
      </c>
      <c r="AD104">
        <f t="shared" si="34"/>
        <v>0.35075493612078978</v>
      </c>
      <c r="AE104">
        <f t="shared" si="35"/>
        <v>3.5075493612078977E-4</v>
      </c>
      <c r="AF104">
        <f t="shared" si="36"/>
        <v>3.454996208496504</v>
      </c>
      <c r="AI104">
        <v>737</v>
      </c>
      <c r="AJ104">
        <v>22071154</v>
      </c>
      <c r="AK104" t="s">
        <v>378</v>
      </c>
      <c r="AL104">
        <v>500</v>
      </c>
      <c r="AM104" t="s">
        <v>393</v>
      </c>
      <c r="AN104">
        <f>AL104/1000</f>
        <v>0.5</v>
      </c>
      <c r="AO104" t="s">
        <v>379</v>
      </c>
      <c r="AP104">
        <v>1</v>
      </c>
      <c r="AQ104" t="s">
        <v>311</v>
      </c>
      <c r="AR104">
        <v>254.3</v>
      </c>
      <c r="AS104">
        <f t="shared" si="54"/>
        <v>1.9661816751867871E-3</v>
      </c>
      <c r="AT104">
        <f t="shared" si="38"/>
        <v>1.9661816751867873E-6</v>
      </c>
      <c r="AU104">
        <f t="shared" si="39"/>
        <v>5.7063763558396898</v>
      </c>
      <c r="AV104">
        <v>5.7063763558396898</v>
      </c>
      <c r="AY104">
        <v>1395</v>
      </c>
      <c r="AZ104">
        <v>60515</v>
      </c>
      <c r="BA104" t="s">
        <v>418</v>
      </c>
      <c r="BB104">
        <v>6.3E-2</v>
      </c>
      <c r="BC104" t="s">
        <v>309</v>
      </c>
      <c r="BD104" t="s">
        <v>310</v>
      </c>
      <c r="BE104">
        <v>2</v>
      </c>
      <c r="BF104" t="s">
        <v>311</v>
      </c>
      <c r="BG104">
        <v>229.29</v>
      </c>
      <c r="BH104">
        <f t="shared" si="40"/>
        <v>2.747612194164595E-4</v>
      </c>
      <c r="BI104">
        <f t="shared" si="41"/>
        <v>2.7476121941645951E-7</v>
      </c>
      <c r="BJ104">
        <f t="shared" si="42"/>
        <v>6.5610445648510547</v>
      </c>
      <c r="BM104">
        <v>1249</v>
      </c>
      <c r="BN104">
        <v>549188</v>
      </c>
      <c r="BO104" t="s">
        <v>442</v>
      </c>
      <c r="BP104">
        <v>0.41</v>
      </c>
      <c r="BQ104" t="s">
        <v>309</v>
      </c>
      <c r="BR104" t="s">
        <v>310</v>
      </c>
      <c r="BS104">
        <v>2</v>
      </c>
      <c r="BT104" t="s">
        <v>311</v>
      </c>
      <c r="BU104">
        <v>277.44</v>
      </c>
      <c r="BV104">
        <f t="shared" si="43"/>
        <v>1.4777970011534026E-3</v>
      </c>
      <c r="BW104">
        <f t="shared" si="44"/>
        <v>1.4777970011534026E-6</v>
      </c>
      <c r="BX104">
        <f t="shared" si="45"/>
        <v>5.8303852190763807</v>
      </c>
      <c r="BY104">
        <v>5.8303852190763807</v>
      </c>
      <c r="CB104">
        <v>561</v>
      </c>
      <c r="CC104">
        <v>148788550</v>
      </c>
      <c r="CD104" t="s">
        <v>456</v>
      </c>
      <c r="CE104">
        <v>8.2000000000000003E-2</v>
      </c>
      <c r="CF104" t="s">
        <v>309</v>
      </c>
      <c r="CG104" t="s">
        <v>310</v>
      </c>
      <c r="CH104">
        <v>4</v>
      </c>
      <c r="CI104" t="s">
        <v>311</v>
      </c>
      <c r="CJ104">
        <v>326.70999999999901</v>
      </c>
      <c r="CK104">
        <f t="shared" si="46"/>
        <v>2.5098711395427217E-4</v>
      </c>
      <c r="CL104">
        <f t="shared" si="47"/>
        <v>2.5098711395427214E-7</v>
      </c>
      <c r="CM104">
        <f t="shared" si="48"/>
        <v>6.6003485752608455</v>
      </c>
      <c r="CN104">
        <v>6.6003485752608455</v>
      </c>
      <c r="DF104">
        <v>390</v>
      </c>
      <c r="DG104">
        <v>125401754</v>
      </c>
      <c r="DH104" t="s">
        <v>489</v>
      </c>
      <c r="DI104">
        <v>2.76</v>
      </c>
      <c r="DJ104" t="s">
        <v>309</v>
      </c>
      <c r="DK104" t="s">
        <v>310</v>
      </c>
      <c r="DL104">
        <v>4</v>
      </c>
      <c r="DM104" t="s">
        <v>311</v>
      </c>
      <c r="DN104">
        <v>430.41</v>
      </c>
      <c r="DO104">
        <f t="shared" si="49"/>
        <v>6.4124904161148664E-3</v>
      </c>
      <c r="DP104">
        <f t="shared" si="50"/>
        <v>6.4124904161148661E-6</v>
      </c>
      <c r="DQ104">
        <f t="shared" si="51"/>
        <v>5.192973270961069</v>
      </c>
      <c r="DR104">
        <v>5.192973270961069</v>
      </c>
      <c r="EJ104">
        <v>375</v>
      </c>
      <c r="EK104">
        <v>123739</v>
      </c>
      <c r="EL104" t="s">
        <v>556</v>
      </c>
      <c r="EM104">
        <v>0.34399999999999997</v>
      </c>
      <c r="EN104" t="s">
        <v>382</v>
      </c>
      <c r="EO104" t="s">
        <v>397</v>
      </c>
      <c r="EP104" t="s">
        <v>310</v>
      </c>
      <c r="EQ104">
        <v>0.34399999999999997</v>
      </c>
      <c r="ER104" t="s">
        <v>397</v>
      </c>
      <c r="ES104">
        <v>3</v>
      </c>
      <c r="ET104" t="s">
        <v>311</v>
      </c>
      <c r="EU104">
        <v>70.099999999999994</v>
      </c>
      <c r="EV104">
        <v>0.34399999999999997</v>
      </c>
      <c r="EW104">
        <f t="shared" si="52"/>
        <v>3.4399999999999996E-4</v>
      </c>
      <c r="EX104">
        <f t="shared" si="53"/>
        <v>3.46344155742847</v>
      </c>
      <c r="EY104">
        <v>3.46344155742847</v>
      </c>
    </row>
    <row r="105" spans="1:155" x14ac:dyDescent="0.35">
      <c r="A105">
        <v>102</v>
      </c>
      <c r="B105" t="s">
        <v>3207</v>
      </c>
      <c r="C105" t="s">
        <v>690</v>
      </c>
      <c r="D105">
        <v>106898</v>
      </c>
      <c r="G105">
        <v>1247</v>
      </c>
      <c r="H105">
        <v>54853</v>
      </c>
      <c r="I105" t="s">
        <v>308</v>
      </c>
      <c r="J105">
        <v>251</v>
      </c>
      <c r="K105" t="s">
        <v>309</v>
      </c>
      <c r="L105" t="s">
        <v>310</v>
      </c>
      <c r="M105">
        <v>4</v>
      </c>
      <c r="N105" t="s">
        <v>311</v>
      </c>
      <c r="O105">
        <v>137.16</v>
      </c>
      <c r="P105">
        <f t="shared" si="31"/>
        <v>1.8299795858850978</v>
      </c>
      <c r="Q105">
        <f t="shared" si="32"/>
        <v>1.8299795858850978E-3</v>
      </c>
      <c r="R105">
        <f t="shared" si="33"/>
        <v>2.7375537549618683</v>
      </c>
      <c r="U105">
        <v>182</v>
      </c>
      <c r="V105">
        <v>11067815</v>
      </c>
      <c r="W105" t="s">
        <v>331</v>
      </c>
      <c r="X105">
        <v>4</v>
      </c>
      <c r="Y105" t="s">
        <v>309</v>
      </c>
      <c r="Z105" t="s">
        <v>310</v>
      </c>
      <c r="AA105">
        <v>2</v>
      </c>
      <c r="AB105" t="s">
        <v>311</v>
      </c>
      <c r="AC105">
        <v>318.47000000000003</v>
      </c>
      <c r="AD105">
        <f t="shared" si="34"/>
        <v>1.2560052752221558E-2</v>
      </c>
      <c r="AE105">
        <f t="shared" si="35"/>
        <v>1.2560052752221558E-5</v>
      </c>
      <c r="AF105">
        <f t="shared" si="36"/>
        <v>4.9010085365581686</v>
      </c>
      <c r="AI105">
        <v>741</v>
      </c>
      <c r="AJ105">
        <v>22204531</v>
      </c>
      <c r="AK105" t="s">
        <v>378</v>
      </c>
      <c r="AL105">
        <v>500</v>
      </c>
      <c r="AM105" t="s">
        <v>393</v>
      </c>
      <c r="AN105">
        <f>AL105/1000</f>
        <v>0.5</v>
      </c>
      <c r="AO105" t="s">
        <v>379</v>
      </c>
      <c r="AP105">
        <v>1</v>
      </c>
      <c r="AQ105" t="s">
        <v>311</v>
      </c>
      <c r="AR105">
        <v>230.28</v>
      </c>
      <c r="AS105">
        <f t="shared" si="54"/>
        <v>2.1712697585548027E-3</v>
      </c>
      <c r="AT105">
        <f t="shared" si="38"/>
        <v>2.1712697585548028E-6</v>
      </c>
      <c r="AU105">
        <f t="shared" si="39"/>
        <v>5.6632862164470774</v>
      </c>
      <c r="AV105">
        <v>5.6632862164470774</v>
      </c>
      <c r="AY105">
        <v>1397</v>
      </c>
      <c r="AZ105">
        <v>60571</v>
      </c>
      <c r="BA105" t="s">
        <v>419</v>
      </c>
      <c r="BB105">
        <v>1E-3</v>
      </c>
      <c r="BC105" t="s">
        <v>309</v>
      </c>
      <c r="BD105" t="s">
        <v>310</v>
      </c>
      <c r="BE105">
        <v>2</v>
      </c>
      <c r="BF105" t="s">
        <v>311</v>
      </c>
      <c r="BG105">
        <v>380.9</v>
      </c>
      <c r="BH105">
        <f t="shared" si="40"/>
        <v>2.6253609871357314E-6</v>
      </c>
      <c r="BI105">
        <f t="shared" si="41"/>
        <v>2.6253609871357314E-9</v>
      </c>
      <c r="BJ105">
        <f t="shared" si="42"/>
        <v>8.5808109726609469</v>
      </c>
      <c r="BM105">
        <v>1250</v>
      </c>
      <c r="BN105">
        <v>54944568</v>
      </c>
      <c r="BO105" t="s">
        <v>441</v>
      </c>
      <c r="BP105">
        <v>10.715</v>
      </c>
      <c r="BQ105" t="s">
        <v>309</v>
      </c>
      <c r="BR105" t="s">
        <v>310</v>
      </c>
      <c r="BS105">
        <v>2</v>
      </c>
      <c r="BT105" t="s">
        <v>311</v>
      </c>
      <c r="BU105">
        <v>473.56</v>
      </c>
      <c r="BV105">
        <f t="shared" si="43"/>
        <v>2.2626488723709773E-2</v>
      </c>
      <c r="BW105">
        <f t="shared" si="44"/>
        <v>2.2626488723709773E-5</v>
      </c>
      <c r="BX105">
        <f t="shared" si="45"/>
        <v>4.645382836510743</v>
      </c>
      <c r="BY105">
        <v>4.645382836510743</v>
      </c>
      <c r="CB105">
        <v>562</v>
      </c>
      <c r="CC105">
        <v>148798</v>
      </c>
      <c r="CD105" t="s">
        <v>456</v>
      </c>
      <c r="CE105">
        <v>0.1</v>
      </c>
      <c r="CF105" t="s">
        <v>309</v>
      </c>
      <c r="CG105" t="s">
        <v>310</v>
      </c>
      <c r="CH105">
        <v>4</v>
      </c>
      <c r="CI105" t="s">
        <v>311</v>
      </c>
      <c r="CJ105">
        <v>201.27</v>
      </c>
      <c r="CK105">
        <f t="shared" si="46"/>
        <v>4.9684503403388486E-4</v>
      </c>
      <c r="CL105">
        <f t="shared" si="47"/>
        <v>4.9684503403388486E-7</v>
      </c>
      <c r="CM105">
        <f t="shared" si="48"/>
        <v>6.3037790465955315</v>
      </c>
      <c r="CN105">
        <v>6.3037790465955315</v>
      </c>
      <c r="DF105">
        <v>391</v>
      </c>
      <c r="DG105">
        <v>125401925</v>
      </c>
      <c r="DH105" t="s">
        <v>490</v>
      </c>
      <c r="DI105">
        <v>0.25</v>
      </c>
      <c r="DJ105" t="s">
        <v>309</v>
      </c>
      <c r="DK105" t="s">
        <v>310</v>
      </c>
      <c r="DL105">
        <v>4</v>
      </c>
      <c r="DM105" t="s">
        <v>311</v>
      </c>
      <c r="DN105">
        <v>430.41</v>
      </c>
      <c r="DO105">
        <f t="shared" si="49"/>
        <v>5.8084152319881036E-4</v>
      </c>
      <c r="DP105">
        <f t="shared" si="50"/>
        <v>5.8084152319881036E-7</v>
      </c>
      <c r="DQ105">
        <f t="shared" si="51"/>
        <v>6.2359423443542488</v>
      </c>
      <c r="DR105">
        <v>6.2359423443542488</v>
      </c>
      <c r="EJ105">
        <v>377</v>
      </c>
      <c r="EK105">
        <v>123911</v>
      </c>
      <c r="EL105" t="s">
        <v>556</v>
      </c>
      <c r="EM105">
        <v>16.5</v>
      </c>
      <c r="EN105" t="s">
        <v>382</v>
      </c>
      <c r="EO105" t="s">
        <v>557</v>
      </c>
      <c r="EP105" t="s">
        <v>310</v>
      </c>
      <c r="EQ105">
        <f>EM105/1000</f>
        <v>1.6500000000000001E-2</v>
      </c>
      <c r="ER105" t="s">
        <v>558</v>
      </c>
      <c r="ES105">
        <v>3</v>
      </c>
      <c r="ET105" t="s">
        <v>311</v>
      </c>
      <c r="EU105">
        <v>88.12</v>
      </c>
      <c r="EV105">
        <f>EQ105*1000</f>
        <v>16.5</v>
      </c>
      <c r="EW105">
        <f t="shared" si="52"/>
        <v>1.6500000000000001E-2</v>
      </c>
      <c r="EX105">
        <f t="shared" si="53"/>
        <v>1.7825160557860937</v>
      </c>
      <c r="EY105">
        <v>1.7825160557860937</v>
      </c>
    </row>
    <row r="106" spans="1:155" x14ac:dyDescent="0.35">
      <c r="A106">
        <v>103</v>
      </c>
      <c r="B106" t="s">
        <v>3136</v>
      </c>
      <c r="C106" t="s">
        <v>691</v>
      </c>
      <c r="D106">
        <v>1069665</v>
      </c>
      <c r="G106">
        <v>1248</v>
      </c>
      <c r="H106">
        <v>54910893</v>
      </c>
      <c r="I106" t="s">
        <v>308</v>
      </c>
      <c r="J106">
        <v>6.4</v>
      </c>
      <c r="K106" t="s">
        <v>309</v>
      </c>
      <c r="L106" t="s">
        <v>310</v>
      </c>
      <c r="M106">
        <v>4</v>
      </c>
      <c r="N106" t="s">
        <v>311</v>
      </c>
      <c r="O106">
        <v>309.36</v>
      </c>
      <c r="P106">
        <f t="shared" si="31"/>
        <v>2.0687871735195242E-2</v>
      </c>
      <c r="Q106">
        <f t="shared" si="32"/>
        <v>2.0687871735195243E-5</v>
      </c>
      <c r="R106">
        <f t="shared" si="33"/>
        <v>4.6842841850811219</v>
      </c>
      <c r="U106">
        <v>183</v>
      </c>
      <c r="V106">
        <v>110805</v>
      </c>
      <c r="W106" t="s">
        <v>333</v>
      </c>
      <c r="X106">
        <v>1892.5662</v>
      </c>
      <c r="Y106" t="s">
        <v>309</v>
      </c>
      <c r="Z106" t="s">
        <v>310</v>
      </c>
      <c r="AA106">
        <v>2</v>
      </c>
      <c r="AB106" t="s">
        <v>311</v>
      </c>
      <c r="AC106">
        <v>90.14</v>
      </c>
      <c r="AD106">
        <f t="shared" si="34"/>
        <v>20.995853117372974</v>
      </c>
      <c r="AE106">
        <f t="shared" si="35"/>
        <v>2.0995853117372974E-2</v>
      </c>
      <c r="AF106">
        <f t="shared" si="36"/>
        <v>1.6778664741272509</v>
      </c>
      <c r="AI106">
        <v>748</v>
      </c>
      <c r="AJ106">
        <v>2243278</v>
      </c>
      <c r="AK106" t="s">
        <v>381</v>
      </c>
      <c r="AL106" t="s">
        <v>382</v>
      </c>
      <c r="AM106" t="s">
        <v>309</v>
      </c>
      <c r="AN106">
        <v>5.75</v>
      </c>
      <c r="AO106" t="s">
        <v>379</v>
      </c>
      <c r="AP106">
        <v>1</v>
      </c>
      <c r="AQ106" t="s">
        <v>311</v>
      </c>
      <c r="AR106">
        <v>139.27000000000001</v>
      </c>
      <c r="AS106">
        <f t="shared" si="54"/>
        <v>4.1286709269763765E-2</v>
      </c>
      <c r="AT106">
        <f t="shared" si="38"/>
        <v>4.1286709269763761E-5</v>
      </c>
      <c r="AU106">
        <f t="shared" si="39"/>
        <v>4.3841897309043265</v>
      </c>
      <c r="AV106">
        <v>4.3841897309043265</v>
      </c>
      <c r="AY106">
        <v>1429</v>
      </c>
      <c r="AZ106">
        <v>61791262</v>
      </c>
      <c r="BA106" t="s">
        <v>413</v>
      </c>
      <c r="BB106">
        <v>13</v>
      </c>
      <c r="BC106" t="s">
        <v>309</v>
      </c>
      <c r="BD106" t="s">
        <v>310</v>
      </c>
      <c r="BE106">
        <v>2</v>
      </c>
      <c r="BF106" t="s">
        <v>311</v>
      </c>
      <c r="BG106">
        <v>487.85999999999899</v>
      </c>
      <c r="BH106">
        <f t="shared" si="40"/>
        <v>2.6646988890255456E-2</v>
      </c>
      <c r="BI106">
        <f t="shared" si="41"/>
        <v>2.6646988890255458E-5</v>
      </c>
      <c r="BJ106">
        <f t="shared" si="42"/>
        <v>4.574351859141319</v>
      </c>
      <c r="BM106">
        <v>1265</v>
      </c>
      <c r="BN106">
        <v>554007</v>
      </c>
      <c r="BO106" t="s">
        <v>443</v>
      </c>
      <c r="BP106">
        <v>16.8</v>
      </c>
      <c r="BQ106" t="s">
        <v>309</v>
      </c>
      <c r="BR106" t="s">
        <v>310</v>
      </c>
      <c r="BS106">
        <v>2</v>
      </c>
      <c r="BT106" t="s">
        <v>311</v>
      </c>
      <c r="BU106">
        <v>162.02000000000001</v>
      </c>
      <c r="BV106">
        <f t="shared" si="43"/>
        <v>0.10369090235773361</v>
      </c>
      <c r="BW106">
        <f t="shared" si="44"/>
        <v>1.0369090235773361E-4</v>
      </c>
      <c r="BX106">
        <f t="shared" si="45"/>
        <v>3.9842593461100777</v>
      </c>
      <c r="BY106">
        <v>3.9842593461100777</v>
      </c>
      <c r="CB106">
        <v>566</v>
      </c>
      <c r="CC106">
        <v>149877418</v>
      </c>
      <c r="CD106" t="s">
        <v>456</v>
      </c>
      <c r="CE106">
        <v>0.28000000000000003</v>
      </c>
      <c r="CF106" t="s">
        <v>309</v>
      </c>
      <c r="CG106" t="s">
        <v>310</v>
      </c>
      <c r="CH106">
        <v>4</v>
      </c>
      <c r="CI106" t="s">
        <v>311</v>
      </c>
      <c r="CJ106">
        <v>300.39</v>
      </c>
      <c r="CK106">
        <f t="shared" si="46"/>
        <v>9.3212157528546234E-4</v>
      </c>
      <c r="CL106">
        <f t="shared" si="47"/>
        <v>9.3212157528546234E-7</v>
      </c>
      <c r="CM106">
        <f t="shared" si="48"/>
        <v>6.0305274395428183</v>
      </c>
      <c r="CN106">
        <v>6.0305274395428183</v>
      </c>
      <c r="DF106">
        <v>399</v>
      </c>
      <c r="DG106">
        <v>126727</v>
      </c>
      <c r="DH106" t="s">
        <v>506</v>
      </c>
      <c r="DI106">
        <v>3.1</v>
      </c>
      <c r="DJ106" t="s">
        <v>309</v>
      </c>
      <c r="DK106" t="s">
        <v>310</v>
      </c>
      <c r="DL106">
        <v>4</v>
      </c>
      <c r="DM106" t="s">
        <v>311</v>
      </c>
      <c r="DN106">
        <v>697.61</v>
      </c>
      <c r="DO106">
        <f t="shared" si="49"/>
        <v>4.4437436389960011E-3</v>
      </c>
      <c r="DP106">
        <f t="shared" si="50"/>
        <v>4.4437436389960011E-6</v>
      </c>
      <c r="DQ106">
        <f t="shared" si="51"/>
        <v>5.3522510035972504</v>
      </c>
      <c r="DR106">
        <v>5.3522510035972504</v>
      </c>
      <c r="EJ106">
        <v>378</v>
      </c>
      <c r="EK106">
        <v>123966</v>
      </c>
      <c r="EL106" t="s">
        <v>556</v>
      </c>
      <c r="EM106">
        <v>0.75</v>
      </c>
      <c r="EN106" t="s">
        <v>382</v>
      </c>
      <c r="EO106" t="s">
        <v>397</v>
      </c>
      <c r="EP106" t="s">
        <v>310</v>
      </c>
      <c r="EQ106">
        <v>0.75</v>
      </c>
      <c r="ER106" t="s">
        <v>397</v>
      </c>
      <c r="ES106">
        <v>3</v>
      </c>
      <c r="ET106" t="s">
        <v>311</v>
      </c>
      <c r="EU106">
        <v>130.26</v>
      </c>
      <c r="EV106">
        <v>0.75</v>
      </c>
      <c r="EW106">
        <f t="shared" si="52"/>
        <v>7.5000000000000002E-4</v>
      </c>
      <c r="EX106">
        <f t="shared" si="53"/>
        <v>3.1249387366082999</v>
      </c>
      <c r="EY106">
        <v>3.1249387366082999</v>
      </c>
    </row>
    <row r="107" spans="1:155" x14ac:dyDescent="0.35">
      <c r="A107">
        <v>104</v>
      </c>
      <c r="B107" t="s">
        <v>3208</v>
      </c>
      <c r="C107" t="s">
        <v>692</v>
      </c>
      <c r="D107">
        <v>106967</v>
      </c>
      <c r="G107">
        <v>1277</v>
      </c>
      <c r="H107">
        <v>5581759</v>
      </c>
      <c r="I107" t="s">
        <v>308</v>
      </c>
      <c r="J107">
        <v>31.6</v>
      </c>
      <c r="K107" t="s">
        <v>309</v>
      </c>
      <c r="L107" t="s">
        <v>310</v>
      </c>
      <c r="M107">
        <v>4</v>
      </c>
      <c r="N107" t="s">
        <v>311</v>
      </c>
      <c r="O107">
        <v>192.28</v>
      </c>
      <c r="P107">
        <f t="shared" si="31"/>
        <v>0.16434366548783025</v>
      </c>
      <c r="Q107">
        <f t="shared" si="32"/>
        <v>1.6434366548783024E-4</v>
      </c>
      <c r="R107">
        <f t="shared" si="33"/>
        <v>3.7842470308382055</v>
      </c>
      <c r="U107">
        <v>184</v>
      </c>
      <c r="V107">
        <v>110827</v>
      </c>
      <c r="W107" t="s">
        <v>331</v>
      </c>
      <c r="X107">
        <v>3.7872585000000001</v>
      </c>
      <c r="Y107" t="s">
        <v>309</v>
      </c>
      <c r="Z107" t="s">
        <v>310</v>
      </c>
      <c r="AA107">
        <v>2</v>
      </c>
      <c r="AB107" t="s">
        <v>311</v>
      </c>
      <c r="AC107">
        <v>84.180000000000106</v>
      </c>
      <c r="AD107">
        <f t="shared" si="34"/>
        <v>4.4990003563791819E-2</v>
      </c>
      <c r="AE107">
        <f t="shared" si="35"/>
        <v>4.4990003563791821E-5</v>
      </c>
      <c r="AF107">
        <f t="shared" si="36"/>
        <v>4.3468839724326758</v>
      </c>
      <c r="AI107">
        <v>752</v>
      </c>
      <c r="AJ107">
        <v>22726007</v>
      </c>
      <c r="AK107" t="s">
        <v>381</v>
      </c>
      <c r="AL107" t="s">
        <v>382</v>
      </c>
      <c r="AM107" t="s">
        <v>309</v>
      </c>
      <c r="AN107">
        <v>77.5</v>
      </c>
      <c r="AO107" t="s">
        <v>379</v>
      </c>
      <c r="AP107">
        <v>1</v>
      </c>
      <c r="AQ107" t="s">
        <v>311</v>
      </c>
      <c r="AR107">
        <v>200.04</v>
      </c>
      <c r="AS107">
        <f t="shared" si="54"/>
        <v>0.38742251549690065</v>
      </c>
      <c r="AT107">
        <f t="shared" si="38"/>
        <v>3.8742251549690065E-4</v>
      </c>
      <c r="AU107">
        <f t="shared" si="39"/>
        <v>3.4118151433693198</v>
      </c>
      <c r="AV107">
        <v>3.4118151433693198</v>
      </c>
      <c r="AY107">
        <v>1462</v>
      </c>
      <c r="AZ107">
        <v>62737</v>
      </c>
      <c r="BA107" t="s">
        <v>416</v>
      </c>
      <c r="BB107">
        <v>1.17E-3</v>
      </c>
      <c r="BC107" t="s">
        <v>309</v>
      </c>
      <c r="BD107" t="s">
        <v>310</v>
      </c>
      <c r="BE107">
        <v>2</v>
      </c>
      <c r="BF107" t="s">
        <v>311</v>
      </c>
      <c r="BG107">
        <v>220.98</v>
      </c>
      <c r="BH107">
        <f t="shared" si="40"/>
        <v>5.2945967960901445E-6</v>
      </c>
      <c r="BI107">
        <f t="shared" si="41"/>
        <v>5.2945967960901448E-9</v>
      </c>
      <c r="BJ107">
        <f t="shared" si="42"/>
        <v>8.2761671074923946</v>
      </c>
      <c r="BM107">
        <v>1292</v>
      </c>
      <c r="BN107">
        <v>56382</v>
      </c>
      <c r="BO107" t="s">
        <v>451</v>
      </c>
      <c r="BP107">
        <v>2.8E-3</v>
      </c>
      <c r="BQ107" t="s">
        <v>309</v>
      </c>
      <c r="BR107" t="s">
        <v>310</v>
      </c>
      <c r="BS107">
        <v>2</v>
      </c>
      <c r="BT107" t="s">
        <v>311</v>
      </c>
      <c r="BU107">
        <v>291.29000000000002</v>
      </c>
      <c r="BV107">
        <f t="shared" si="43"/>
        <v>9.612413745751656E-6</v>
      </c>
      <c r="BW107">
        <f t="shared" si="44"/>
        <v>9.6124137457516556E-9</v>
      </c>
      <c r="BX107">
        <f t="shared" si="45"/>
        <v>8.0171675441904782</v>
      </c>
      <c r="BY107">
        <v>8.0171675441904782</v>
      </c>
      <c r="CB107">
        <v>569</v>
      </c>
      <c r="CC107">
        <v>150114719</v>
      </c>
      <c r="CD107" t="s">
        <v>456</v>
      </c>
      <c r="CE107">
        <v>89</v>
      </c>
      <c r="CF107" t="s">
        <v>309</v>
      </c>
      <c r="CG107" t="s">
        <v>310</v>
      </c>
      <c r="CH107">
        <v>4</v>
      </c>
      <c r="CI107" t="s">
        <v>311</v>
      </c>
      <c r="CJ107">
        <v>207.02</v>
      </c>
      <c r="CK107">
        <f t="shared" si="46"/>
        <v>0.429910153608347</v>
      </c>
      <c r="CL107">
        <f t="shared" si="47"/>
        <v>4.29910153608347E-4</v>
      </c>
      <c r="CM107">
        <f t="shared" si="48"/>
        <v>3.3666222976045503</v>
      </c>
      <c r="CN107">
        <v>3.3666222976045503</v>
      </c>
      <c r="DF107">
        <v>400</v>
      </c>
      <c r="DG107">
        <v>126738</v>
      </c>
      <c r="DH107" t="s">
        <v>491</v>
      </c>
      <c r="DI107">
        <v>1.3</v>
      </c>
      <c r="DJ107" t="s">
        <v>309</v>
      </c>
      <c r="DK107" t="s">
        <v>310</v>
      </c>
      <c r="DL107">
        <v>4</v>
      </c>
      <c r="DM107" t="s">
        <v>311</v>
      </c>
      <c r="DN107">
        <v>266.36</v>
      </c>
      <c r="DO107">
        <f t="shared" si="49"/>
        <v>4.8806127046103018E-3</v>
      </c>
      <c r="DP107">
        <f t="shared" si="50"/>
        <v>4.8806127046103015E-6</v>
      </c>
      <c r="DQ107">
        <f t="shared" si="51"/>
        <v>5.3115256539136704</v>
      </c>
      <c r="DR107">
        <v>5.3115256539136704</v>
      </c>
      <c r="EJ107">
        <v>382</v>
      </c>
      <c r="EK107">
        <v>124130</v>
      </c>
      <c r="EL107" t="s">
        <v>556</v>
      </c>
      <c r="EM107">
        <v>0.75</v>
      </c>
      <c r="EN107" t="s">
        <v>382</v>
      </c>
      <c r="EO107" t="s">
        <v>397</v>
      </c>
      <c r="EP107" t="s">
        <v>310</v>
      </c>
      <c r="EQ107">
        <v>0.75</v>
      </c>
      <c r="ER107" t="s">
        <v>397</v>
      </c>
      <c r="ES107">
        <v>3</v>
      </c>
      <c r="ET107" t="s">
        <v>311</v>
      </c>
      <c r="EU107">
        <v>128.24</v>
      </c>
      <c r="EV107">
        <v>0.75</v>
      </c>
      <c r="EW107">
        <f t="shared" si="52"/>
        <v>7.5000000000000002E-4</v>
      </c>
      <c r="EX107">
        <f t="shared" si="53"/>
        <v>3.1249387366082999</v>
      </c>
      <c r="EY107">
        <v>3.1249387366082999</v>
      </c>
    </row>
    <row r="108" spans="1:155" x14ac:dyDescent="0.35">
      <c r="A108">
        <v>105</v>
      </c>
      <c r="B108" t="s">
        <v>3209</v>
      </c>
      <c r="C108" t="s">
        <v>693</v>
      </c>
      <c r="D108">
        <v>107028</v>
      </c>
      <c r="G108">
        <v>1284</v>
      </c>
      <c r="H108">
        <v>56235</v>
      </c>
      <c r="I108" t="s">
        <v>313</v>
      </c>
      <c r="J108">
        <v>1.5</v>
      </c>
      <c r="K108" t="s">
        <v>309</v>
      </c>
      <c r="L108" t="s">
        <v>310</v>
      </c>
      <c r="M108">
        <v>4</v>
      </c>
      <c r="N108" t="s">
        <v>311</v>
      </c>
      <c r="O108">
        <v>153.81</v>
      </c>
      <c r="P108">
        <f t="shared" si="31"/>
        <v>9.7522917885703147E-3</v>
      </c>
      <c r="Q108">
        <f t="shared" si="32"/>
        <v>9.752291788570315E-6</v>
      </c>
      <c r="R108">
        <f t="shared" si="33"/>
        <v>5.01089331310438</v>
      </c>
      <c r="U108">
        <v>185</v>
      </c>
      <c r="V108">
        <v>110838</v>
      </c>
      <c r="W108" t="s">
        <v>331</v>
      </c>
      <c r="X108">
        <v>5.3</v>
      </c>
      <c r="Y108" t="s">
        <v>309</v>
      </c>
      <c r="Z108" t="s">
        <v>322</v>
      </c>
      <c r="AA108">
        <v>2</v>
      </c>
      <c r="AB108" t="s">
        <v>311</v>
      </c>
      <c r="AC108">
        <v>82.160000000000096</v>
      </c>
      <c r="AD108">
        <f t="shared" si="34"/>
        <v>6.4508276533592909E-2</v>
      </c>
      <c r="AE108">
        <f t="shared" si="35"/>
        <v>6.4508276533592913E-5</v>
      </c>
      <c r="AF108">
        <f t="shared" si="36"/>
        <v>4.1903845609884334</v>
      </c>
      <c r="AI108">
        <v>753</v>
      </c>
      <c r="AJ108">
        <v>2274999</v>
      </c>
      <c r="AK108" t="s">
        <v>387</v>
      </c>
      <c r="AL108">
        <v>0.32</v>
      </c>
      <c r="AM108" t="s">
        <v>309</v>
      </c>
      <c r="AN108">
        <v>0.32</v>
      </c>
      <c r="AO108" t="s">
        <v>379</v>
      </c>
      <c r="AP108">
        <v>1</v>
      </c>
      <c r="AQ108" t="s">
        <v>311</v>
      </c>
      <c r="AR108">
        <v>372.37</v>
      </c>
      <c r="AS108">
        <f t="shared" si="54"/>
        <v>8.5936031366651451E-4</v>
      </c>
      <c r="AT108">
        <f t="shared" si="38"/>
        <v>8.5936031366651446E-7</v>
      </c>
      <c r="AU108">
        <f t="shared" si="39"/>
        <v>6.0658247064510604</v>
      </c>
      <c r="AV108">
        <v>6.0658247064510604</v>
      </c>
      <c r="AY108">
        <v>1477</v>
      </c>
      <c r="AZ108">
        <v>63252</v>
      </c>
      <c r="BA108" t="s">
        <v>413</v>
      </c>
      <c r="BB108">
        <v>0.01</v>
      </c>
      <c r="BC108" t="s">
        <v>309</v>
      </c>
      <c r="BD108" t="s">
        <v>310</v>
      </c>
      <c r="BE108">
        <v>2</v>
      </c>
      <c r="BF108" t="s">
        <v>311</v>
      </c>
      <c r="BG108">
        <v>201.24</v>
      </c>
      <c r="BH108">
        <f t="shared" si="40"/>
        <v>4.9691910157026436E-5</v>
      </c>
      <c r="BI108">
        <f t="shared" si="41"/>
        <v>4.9691910157026432E-8</v>
      </c>
      <c r="BJ108">
        <f t="shared" si="42"/>
        <v>7.3037143086537109</v>
      </c>
      <c r="BM108">
        <v>1313</v>
      </c>
      <c r="BN108">
        <v>57375630</v>
      </c>
      <c r="BO108" t="s">
        <v>443</v>
      </c>
      <c r="BP108">
        <v>0.11</v>
      </c>
      <c r="BQ108" t="s">
        <v>309</v>
      </c>
      <c r="BR108" t="s">
        <v>310</v>
      </c>
      <c r="BS108">
        <v>2</v>
      </c>
      <c r="BT108" t="s">
        <v>311</v>
      </c>
      <c r="BU108">
        <v>342.43</v>
      </c>
      <c r="BV108">
        <f t="shared" si="43"/>
        <v>3.2123353678123993E-4</v>
      </c>
      <c r="BW108">
        <f t="shared" si="44"/>
        <v>3.2123353678123992E-7</v>
      </c>
      <c r="BX108">
        <f t="shared" si="45"/>
        <v>6.4931791206825151</v>
      </c>
      <c r="BY108">
        <v>6.4931791206825151</v>
      </c>
      <c r="CB108">
        <v>580</v>
      </c>
      <c r="CC108">
        <v>15299997</v>
      </c>
      <c r="CD108" t="s">
        <v>456</v>
      </c>
      <c r="CE108">
        <v>1.4</v>
      </c>
      <c r="CF108" t="s">
        <v>309</v>
      </c>
      <c r="CG108" t="s">
        <v>310</v>
      </c>
      <c r="CH108">
        <v>4</v>
      </c>
      <c r="CI108" t="s">
        <v>311</v>
      </c>
      <c r="CJ108">
        <v>271.39</v>
      </c>
      <c r="CK108">
        <f t="shared" si="46"/>
        <v>5.158627805003869E-3</v>
      </c>
      <c r="CL108">
        <f t="shared" si="47"/>
        <v>5.1586278050038692E-6</v>
      </c>
      <c r="CM108">
        <f t="shared" si="48"/>
        <v>5.2874658053432286</v>
      </c>
      <c r="CN108">
        <v>5.2874658053432286</v>
      </c>
      <c r="DF108">
        <v>402</v>
      </c>
      <c r="DG108">
        <v>126801589</v>
      </c>
      <c r="DH108" t="s">
        <v>502</v>
      </c>
      <c r="DI108">
        <v>1.1000000000000001</v>
      </c>
      <c r="DJ108" t="s">
        <v>309</v>
      </c>
      <c r="DK108" t="s">
        <v>310</v>
      </c>
      <c r="DL108">
        <v>4</v>
      </c>
      <c r="DM108" t="s">
        <v>311</v>
      </c>
      <c r="DN108">
        <v>398.44</v>
      </c>
      <c r="DO108">
        <f t="shared" si="49"/>
        <v>2.7607669912659374E-3</v>
      </c>
      <c r="DP108">
        <f t="shared" si="50"/>
        <v>2.7607669912659375E-6</v>
      </c>
      <c r="DQ108">
        <f t="shared" si="51"/>
        <v>5.5589702462682782</v>
      </c>
      <c r="DR108">
        <v>5.5589702462682782</v>
      </c>
      <c r="EJ108">
        <v>403</v>
      </c>
      <c r="EK108">
        <v>126818</v>
      </c>
      <c r="EL108" t="s">
        <v>556</v>
      </c>
      <c r="EM108">
        <v>2</v>
      </c>
      <c r="EN108" t="s">
        <v>382</v>
      </c>
      <c r="EO108" t="s">
        <v>397</v>
      </c>
      <c r="EP108" t="s">
        <v>310</v>
      </c>
      <c r="EQ108">
        <v>2</v>
      </c>
      <c r="ER108" t="s">
        <v>397</v>
      </c>
      <c r="ES108">
        <v>3</v>
      </c>
      <c r="ET108" t="s">
        <v>311</v>
      </c>
      <c r="EU108">
        <v>140.19999999999999</v>
      </c>
      <c r="EV108">
        <v>2</v>
      </c>
      <c r="EW108">
        <f t="shared" si="52"/>
        <v>2E-3</v>
      </c>
      <c r="EX108">
        <f t="shared" si="53"/>
        <v>2.6989700043360187</v>
      </c>
      <c r="EY108">
        <v>2.6989700043360187</v>
      </c>
    </row>
    <row r="109" spans="1:155" x14ac:dyDescent="0.35">
      <c r="A109">
        <v>106</v>
      </c>
      <c r="B109" t="s">
        <v>3210</v>
      </c>
      <c r="C109" t="s">
        <v>694</v>
      </c>
      <c r="D109">
        <v>107051</v>
      </c>
      <c r="G109">
        <v>1288</v>
      </c>
      <c r="H109">
        <v>563417</v>
      </c>
      <c r="I109" t="s">
        <v>308</v>
      </c>
      <c r="J109">
        <v>10.8</v>
      </c>
      <c r="K109" t="s">
        <v>309</v>
      </c>
      <c r="L109" t="s">
        <v>310</v>
      </c>
      <c r="M109">
        <v>4</v>
      </c>
      <c r="N109" t="s">
        <v>311</v>
      </c>
      <c r="O109">
        <v>75.09</v>
      </c>
      <c r="P109">
        <f t="shared" si="31"/>
        <v>0.14382740711146624</v>
      </c>
      <c r="Q109">
        <f t="shared" si="32"/>
        <v>1.4382740711146625E-4</v>
      </c>
      <c r="R109">
        <f t="shared" si="33"/>
        <v>3.8421583488409361</v>
      </c>
      <c r="U109">
        <v>189</v>
      </c>
      <c r="V109">
        <v>110883</v>
      </c>
      <c r="W109" t="s">
        <v>331</v>
      </c>
      <c r="X109">
        <v>15200</v>
      </c>
      <c r="Y109" t="s">
        <v>309</v>
      </c>
      <c r="Z109" t="s">
        <v>328</v>
      </c>
      <c r="AA109">
        <v>2</v>
      </c>
      <c r="AB109" t="s">
        <v>311</v>
      </c>
      <c r="AC109">
        <v>90.09</v>
      </c>
      <c r="AD109">
        <f t="shared" si="34"/>
        <v>168.72016872016872</v>
      </c>
      <c r="AE109">
        <f t="shared" si="35"/>
        <v>0.16872016872016871</v>
      </c>
      <c r="AF109">
        <f t="shared" si="36"/>
        <v>0.77283299897387103</v>
      </c>
      <c r="AI109">
        <v>780</v>
      </c>
      <c r="AJ109">
        <v>2425061</v>
      </c>
      <c r="AK109" t="s">
        <v>392</v>
      </c>
      <c r="AL109">
        <v>0.28000000000000003</v>
      </c>
      <c r="AM109" t="s">
        <v>309</v>
      </c>
      <c r="AN109">
        <v>0.28000000000000003</v>
      </c>
      <c r="AO109" t="s">
        <v>379</v>
      </c>
      <c r="AP109">
        <v>1</v>
      </c>
      <c r="AQ109" t="s">
        <v>311</v>
      </c>
      <c r="AR109">
        <v>349.07</v>
      </c>
      <c r="AS109">
        <f t="shared" si="54"/>
        <v>8.0213137766064124E-4</v>
      </c>
      <c r="AT109">
        <f t="shared" si="38"/>
        <v>8.0213137766064125E-7</v>
      </c>
      <c r="AU109">
        <f t="shared" si="39"/>
        <v>6.0957544946581317</v>
      </c>
      <c r="AV109">
        <v>6.0957544946581317</v>
      </c>
      <c r="AY109">
        <v>1492</v>
      </c>
      <c r="AZ109">
        <v>640153</v>
      </c>
      <c r="BA109" t="s">
        <v>428</v>
      </c>
      <c r="BB109">
        <v>0.11799999999999999</v>
      </c>
      <c r="BC109" t="s">
        <v>309</v>
      </c>
      <c r="BD109" t="s">
        <v>310</v>
      </c>
      <c r="BE109">
        <v>2</v>
      </c>
      <c r="BF109" t="s">
        <v>311</v>
      </c>
      <c r="BG109">
        <v>246.39</v>
      </c>
      <c r="BH109">
        <f t="shared" si="40"/>
        <v>4.7891554040342546E-4</v>
      </c>
      <c r="BI109">
        <f t="shared" si="41"/>
        <v>4.7891554040342551E-7</v>
      </c>
      <c r="BJ109">
        <f t="shared" si="42"/>
        <v>6.319741070240851</v>
      </c>
      <c r="BM109">
        <v>1337</v>
      </c>
      <c r="BN109">
        <v>58082</v>
      </c>
      <c r="BO109" t="s">
        <v>443</v>
      </c>
      <c r="BP109">
        <v>150</v>
      </c>
      <c r="BQ109" t="s">
        <v>309</v>
      </c>
      <c r="BR109" t="s">
        <v>310</v>
      </c>
      <c r="BS109">
        <v>2</v>
      </c>
      <c r="BT109" t="s">
        <v>311</v>
      </c>
      <c r="BU109">
        <v>194.22</v>
      </c>
      <c r="BV109">
        <f t="shared" si="43"/>
        <v>0.7723200494284832</v>
      </c>
      <c r="BW109">
        <f t="shared" si="44"/>
        <v>7.7232004942848318E-4</v>
      </c>
      <c r="BX109">
        <f t="shared" si="45"/>
        <v>3.1122026907305353</v>
      </c>
      <c r="BY109">
        <v>3.1122026907305353</v>
      </c>
      <c r="CB109">
        <v>583</v>
      </c>
      <c r="CC109">
        <v>153233911</v>
      </c>
      <c r="CD109" t="s">
        <v>456</v>
      </c>
      <c r="CE109">
        <v>1.1000000000000001E-3</v>
      </c>
      <c r="CF109" t="s">
        <v>309</v>
      </c>
      <c r="CG109" t="s">
        <v>310</v>
      </c>
      <c r="CH109">
        <v>4</v>
      </c>
      <c r="CI109" t="s">
        <v>311</v>
      </c>
      <c r="CJ109">
        <v>359.45</v>
      </c>
      <c r="CK109">
        <f t="shared" si="46"/>
        <v>3.0602309083321744E-6</v>
      </c>
      <c r="CL109">
        <f t="shared" si="47"/>
        <v>3.0602309083321744E-9</v>
      </c>
      <c r="CM109">
        <f t="shared" si="48"/>
        <v>8.5142458027893291</v>
      </c>
      <c r="CN109">
        <v>8.5142458027893291</v>
      </c>
      <c r="DF109">
        <v>407</v>
      </c>
      <c r="DG109">
        <v>127184</v>
      </c>
      <c r="DH109" t="s">
        <v>490</v>
      </c>
      <c r="DI109">
        <v>500</v>
      </c>
      <c r="DJ109" t="s">
        <v>309</v>
      </c>
      <c r="DK109" t="s">
        <v>310</v>
      </c>
      <c r="DL109">
        <v>4</v>
      </c>
      <c r="DM109" t="s">
        <v>311</v>
      </c>
      <c r="DN109">
        <v>165.82</v>
      </c>
      <c r="DO109">
        <f t="shared" si="49"/>
        <v>3.015317814497648</v>
      </c>
      <c r="DP109">
        <f t="shared" si="50"/>
        <v>3.0153178144976481E-3</v>
      </c>
      <c r="DQ109">
        <f t="shared" si="51"/>
        <v>2.5206669064729441</v>
      </c>
      <c r="DR109">
        <v>2.5206669064729441</v>
      </c>
      <c r="EJ109">
        <v>418</v>
      </c>
      <c r="EK109">
        <v>128530</v>
      </c>
      <c r="EL109" t="s">
        <v>556</v>
      </c>
      <c r="EM109">
        <v>0.39</v>
      </c>
      <c r="EN109" t="s">
        <v>382</v>
      </c>
      <c r="EO109" t="s">
        <v>557</v>
      </c>
      <c r="EP109" t="s">
        <v>310</v>
      </c>
      <c r="EQ109">
        <f>EM109/1000</f>
        <v>3.8999999999999999E-4</v>
      </c>
      <c r="ER109" t="s">
        <v>558</v>
      </c>
      <c r="ES109">
        <v>3</v>
      </c>
      <c r="ET109" t="s">
        <v>311</v>
      </c>
      <c r="EU109">
        <v>125.14</v>
      </c>
      <c r="EV109">
        <f>EQ109*1000</f>
        <v>0.39</v>
      </c>
      <c r="EW109">
        <f t="shared" si="52"/>
        <v>3.8999999999999999E-4</v>
      </c>
      <c r="EX109">
        <f t="shared" si="53"/>
        <v>3.4089353929735009</v>
      </c>
      <c r="EY109">
        <v>3.4089353929735009</v>
      </c>
    </row>
    <row r="110" spans="1:155" x14ac:dyDescent="0.35">
      <c r="A110">
        <v>107</v>
      </c>
      <c r="B110" t="s">
        <v>3211</v>
      </c>
      <c r="C110" t="s">
        <v>695</v>
      </c>
      <c r="D110">
        <v>107062</v>
      </c>
      <c r="G110">
        <v>1298</v>
      </c>
      <c r="H110">
        <v>5663967</v>
      </c>
      <c r="I110" t="s">
        <v>308</v>
      </c>
      <c r="J110">
        <v>113.5</v>
      </c>
      <c r="K110" t="s">
        <v>309</v>
      </c>
      <c r="L110" t="s">
        <v>310</v>
      </c>
      <c r="M110">
        <v>4</v>
      </c>
      <c r="N110" t="s">
        <v>311</v>
      </c>
      <c r="O110">
        <v>140.19999999999999</v>
      </c>
      <c r="P110">
        <f t="shared" si="31"/>
        <v>0.8095577746077034</v>
      </c>
      <c r="Q110">
        <f t="shared" si="32"/>
        <v>8.0955777460770342E-4</v>
      </c>
      <c r="R110">
        <f t="shared" si="33"/>
        <v>3.0917521521014981</v>
      </c>
      <c r="U110">
        <v>193</v>
      </c>
      <c r="V110">
        <v>110952</v>
      </c>
      <c r="W110" t="s">
        <v>331</v>
      </c>
      <c r="X110">
        <v>52.8</v>
      </c>
      <c r="Y110" t="s">
        <v>309</v>
      </c>
      <c r="Z110" t="s">
        <v>310</v>
      </c>
      <c r="AA110">
        <v>2</v>
      </c>
      <c r="AB110" t="s">
        <v>311</v>
      </c>
      <c r="AC110">
        <v>130.27000000000001</v>
      </c>
      <c r="AD110">
        <f t="shared" si="34"/>
        <v>0.40531204421585931</v>
      </c>
      <c r="AE110">
        <f t="shared" si="35"/>
        <v>4.0531204421585934E-4</v>
      </c>
      <c r="AF110">
        <f t="shared" si="36"/>
        <v>3.3922104906112116</v>
      </c>
      <c r="AI110">
        <v>783</v>
      </c>
      <c r="AJ110">
        <v>2437254</v>
      </c>
      <c r="AK110" t="s">
        <v>381</v>
      </c>
      <c r="AL110" t="s">
        <v>382</v>
      </c>
      <c r="AM110" t="s">
        <v>309</v>
      </c>
      <c r="AN110">
        <v>1.5</v>
      </c>
      <c r="AO110" t="s">
        <v>379</v>
      </c>
      <c r="AP110">
        <v>1</v>
      </c>
      <c r="AQ110" t="s">
        <v>311</v>
      </c>
      <c r="AR110">
        <v>181.36</v>
      </c>
      <c r="AS110">
        <f t="shared" si="54"/>
        <v>8.2708425231583591E-3</v>
      </c>
      <c r="AT110">
        <f t="shared" si="38"/>
        <v>8.2708425231583586E-6</v>
      </c>
      <c r="AU110">
        <f t="shared" si="39"/>
        <v>5.0824502480627798</v>
      </c>
      <c r="AV110">
        <v>5.0824502480627798</v>
      </c>
      <c r="AY110">
        <v>1493</v>
      </c>
      <c r="AZ110">
        <v>64036437</v>
      </c>
      <c r="BA110" t="s">
        <v>413</v>
      </c>
      <c r="BB110">
        <v>1.3</v>
      </c>
      <c r="BC110" t="s">
        <v>309</v>
      </c>
      <c r="BD110" t="s">
        <v>310</v>
      </c>
      <c r="BE110">
        <v>2</v>
      </c>
      <c r="BF110" t="s">
        <v>311</v>
      </c>
      <c r="BG110">
        <v>181.3</v>
      </c>
      <c r="BH110">
        <f t="shared" si="40"/>
        <v>7.1704357418643132E-3</v>
      </c>
      <c r="BI110">
        <f t="shared" si="41"/>
        <v>7.1704357418643132E-6</v>
      </c>
      <c r="BJ110">
        <f t="shared" si="42"/>
        <v>5.1444544517886719</v>
      </c>
      <c r="BM110">
        <v>1350</v>
      </c>
      <c r="BN110">
        <v>58899</v>
      </c>
      <c r="BO110" t="s">
        <v>448</v>
      </c>
      <c r="BP110">
        <v>1.85</v>
      </c>
      <c r="BQ110" t="s">
        <v>309</v>
      </c>
      <c r="BR110" t="s">
        <v>310</v>
      </c>
      <c r="BS110">
        <v>2</v>
      </c>
      <c r="BT110" t="s">
        <v>311</v>
      </c>
      <c r="BU110">
        <v>290.82</v>
      </c>
      <c r="BV110">
        <f t="shared" si="43"/>
        <v>6.3613231552162855E-3</v>
      </c>
      <c r="BW110">
        <f t="shared" si="44"/>
        <v>6.3613231552162854E-6</v>
      </c>
      <c r="BX110">
        <f t="shared" si="45"/>
        <v>5.1964525417033887</v>
      </c>
      <c r="BY110">
        <v>5.1964525417033887</v>
      </c>
      <c r="CB110">
        <v>585</v>
      </c>
      <c r="CC110">
        <v>153719234</v>
      </c>
      <c r="CD110" t="s">
        <v>456</v>
      </c>
      <c r="CE110">
        <v>119</v>
      </c>
      <c r="CF110" t="s">
        <v>309</v>
      </c>
      <c r="CG110" t="s">
        <v>310</v>
      </c>
      <c r="CH110">
        <v>4</v>
      </c>
      <c r="CI110" t="s">
        <v>311</v>
      </c>
      <c r="CJ110">
        <v>291.75</v>
      </c>
      <c r="CK110">
        <f t="shared" si="46"/>
        <v>0.4078834618680377</v>
      </c>
      <c r="CL110">
        <f t="shared" si="47"/>
        <v>4.0788346186803768E-4</v>
      </c>
      <c r="CM110">
        <f t="shared" si="48"/>
        <v>3.3894639033248772</v>
      </c>
      <c r="CN110">
        <v>3.3894639033248772</v>
      </c>
      <c r="DF110">
        <v>413</v>
      </c>
      <c r="DG110">
        <v>12789036</v>
      </c>
      <c r="DH110" t="s">
        <v>490</v>
      </c>
      <c r="DI110">
        <v>0.36</v>
      </c>
      <c r="DJ110" t="s">
        <v>309</v>
      </c>
      <c r="DK110" t="s">
        <v>310</v>
      </c>
      <c r="DL110">
        <v>4</v>
      </c>
      <c r="DM110" t="s">
        <v>311</v>
      </c>
      <c r="DN110">
        <v>409.76</v>
      </c>
      <c r="DO110">
        <f t="shared" si="49"/>
        <v>8.7856306130417805E-4</v>
      </c>
      <c r="DP110">
        <f t="shared" si="50"/>
        <v>8.7856306130417809E-7</v>
      </c>
      <c r="DQ110">
        <f t="shared" si="51"/>
        <v>6.0562270603570676</v>
      </c>
      <c r="DR110">
        <v>6.0562270603570676</v>
      </c>
      <c r="EJ110">
        <v>424</v>
      </c>
      <c r="EK110">
        <v>130154</v>
      </c>
      <c r="EL110" t="s">
        <v>556</v>
      </c>
      <c r="EM110">
        <v>0.14899999999999999</v>
      </c>
      <c r="EN110" t="s">
        <v>382</v>
      </c>
      <c r="EO110" t="s">
        <v>397</v>
      </c>
      <c r="EP110" t="s">
        <v>310</v>
      </c>
      <c r="EQ110">
        <v>0.14899999999999999</v>
      </c>
      <c r="ER110" t="s">
        <v>397</v>
      </c>
      <c r="ES110">
        <v>3</v>
      </c>
      <c r="ET110" t="s">
        <v>311</v>
      </c>
      <c r="EU110">
        <v>158.16</v>
      </c>
      <c r="EV110">
        <v>0.14899999999999999</v>
      </c>
      <c r="EW110">
        <f t="shared" si="52"/>
        <v>1.4899999999999999E-4</v>
      </c>
      <c r="EX110">
        <f t="shared" si="53"/>
        <v>3.826813731587726</v>
      </c>
      <c r="EY110">
        <v>3.826813731587726</v>
      </c>
    </row>
    <row r="111" spans="1:155" x14ac:dyDescent="0.35">
      <c r="A111">
        <v>108</v>
      </c>
      <c r="B111" t="s">
        <v>3212</v>
      </c>
      <c r="C111" t="s">
        <v>696</v>
      </c>
      <c r="D111">
        <v>107073</v>
      </c>
      <c r="G111">
        <v>1301</v>
      </c>
      <c r="H111">
        <v>56815</v>
      </c>
      <c r="I111" t="s">
        <v>308</v>
      </c>
      <c r="J111">
        <v>5750</v>
      </c>
      <c r="K111" t="s">
        <v>309</v>
      </c>
      <c r="L111" t="s">
        <v>310</v>
      </c>
      <c r="M111">
        <v>4</v>
      </c>
      <c r="N111" t="s">
        <v>311</v>
      </c>
      <c r="O111">
        <v>92.11</v>
      </c>
      <c r="P111">
        <f t="shared" si="31"/>
        <v>62.42536098143524</v>
      </c>
      <c r="Q111">
        <f t="shared" si="32"/>
        <v>6.2425360981435238E-2</v>
      </c>
      <c r="R111">
        <f t="shared" si="33"/>
        <v>1.2046389376143061</v>
      </c>
      <c r="U111">
        <v>194</v>
      </c>
      <c r="V111">
        <v>110963</v>
      </c>
      <c r="W111" t="s">
        <v>331</v>
      </c>
      <c r="X111">
        <v>35</v>
      </c>
      <c r="Y111" t="s">
        <v>309</v>
      </c>
      <c r="Z111" t="s">
        <v>310</v>
      </c>
      <c r="AA111">
        <v>2</v>
      </c>
      <c r="AB111" t="s">
        <v>311</v>
      </c>
      <c r="AC111">
        <v>129.28</v>
      </c>
      <c r="AD111">
        <f t="shared" si="34"/>
        <v>0.27073019801980197</v>
      </c>
      <c r="AE111">
        <f t="shared" si="35"/>
        <v>2.7073019801980195E-4</v>
      </c>
      <c r="AF111">
        <f t="shared" si="36"/>
        <v>3.5674632990802353</v>
      </c>
      <c r="AI111">
        <v>839</v>
      </c>
      <c r="AJ111">
        <v>2626837</v>
      </c>
      <c r="AK111" t="s">
        <v>381</v>
      </c>
      <c r="AL111" t="s">
        <v>382</v>
      </c>
      <c r="AM111" t="s">
        <v>309</v>
      </c>
      <c r="AN111">
        <v>10.5</v>
      </c>
      <c r="AO111" t="s">
        <v>379</v>
      </c>
      <c r="AP111">
        <v>1</v>
      </c>
      <c r="AQ111" t="s">
        <v>311</v>
      </c>
      <c r="AR111">
        <v>207.3</v>
      </c>
      <c r="AS111">
        <f t="shared" si="54"/>
        <v>5.0651230101302458E-2</v>
      </c>
      <c r="AT111">
        <f t="shared" si="38"/>
        <v>5.065123010130246E-5</v>
      </c>
      <c r="AU111">
        <f t="shared" si="39"/>
        <v>4.2954100030239228</v>
      </c>
      <c r="AV111">
        <v>4.2954100030239228</v>
      </c>
      <c r="AY111">
        <v>1528</v>
      </c>
      <c r="AZ111">
        <v>66230044</v>
      </c>
      <c r="BA111" t="s">
        <v>433</v>
      </c>
      <c r="BB111">
        <v>6.9999999999999994E-5</v>
      </c>
      <c r="BC111" t="s">
        <v>309</v>
      </c>
      <c r="BD111" t="s">
        <v>310</v>
      </c>
      <c r="BE111">
        <v>2</v>
      </c>
      <c r="BF111" t="s">
        <v>311</v>
      </c>
      <c r="BG111">
        <v>419.93</v>
      </c>
      <c r="BH111">
        <f t="shared" si="40"/>
        <v>1.666944490748458E-7</v>
      </c>
      <c r="BI111">
        <f t="shared" si="41"/>
        <v>1.6669444907484581E-10</v>
      </c>
      <c r="BJ111">
        <f t="shared" si="42"/>
        <v>9.7780788619374555</v>
      </c>
      <c r="BM111">
        <v>1351</v>
      </c>
      <c r="BN111">
        <v>58902</v>
      </c>
      <c r="BO111" t="s">
        <v>452</v>
      </c>
      <c r="BP111">
        <v>0.64</v>
      </c>
      <c r="BQ111" t="s">
        <v>309</v>
      </c>
      <c r="BR111" t="s">
        <v>310</v>
      </c>
      <c r="BS111">
        <v>2</v>
      </c>
      <c r="BT111" t="s">
        <v>311</v>
      </c>
      <c r="BU111">
        <v>231.88</v>
      </c>
      <c r="BV111">
        <f t="shared" si="43"/>
        <v>2.7600483008452647E-3</v>
      </c>
      <c r="BW111">
        <f t="shared" si="44"/>
        <v>2.7600483008452649E-6</v>
      </c>
      <c r="BX111">
        <f t="shared" si="45"/>
        <v>5.5590833177148467</v>
      </c>
      <c r="BY111">
        <v>5.5590833177148467</v>
      </c>
      <c r="CB111">
        <v>592</v>
      </c>
      <c r="CC111">
        <v>155569918</v>
      </c>
      <c r="CD111" t="s">
        <v>456</v>
      </c>
      <c r="CE111">
        <v>0.49</v>
      </c>
      <c r="CF111" t="s">
        <v>309</v>
      </c>
      <c r="CG111" t="s">
        <v>310</v>
      </c>
      <c r="CH111">
        <v>4</v>
      </c>
      <c r="CI111" t="s">
        <v>311</v>
      </c>
      <c r="CJ111">
        <v>886.24999999999898</v>
      </c>
      <c r="CK111">
        <f t="shared" si="46"/>
        <v>5.5289139633286379E-4</v>
      </c>
      <c r="CL111">
        <f t="shared" si="47"/>
        <v>5.5289139633286378E-7</v>
      </c>
      <c r="CM111">
        <f t="shared" si="48"/>
        <v>6.2573601681626085</v>
      </c>
      <c r="CN111">
        <v>6.2573601681626085</v>
      </c>
      <c r="DF111">
        <v>416</v>
      </c>
      <c r="DG111">
        <v>128041</v>
      </c>
      <c r="DH111" t="s">
        <v>489</v>
      </c>
      <c r="DI111">
        <v>0.8</v>
      </c>
      <c r="DJ111" t="s">
        <v>309</v>
      </c>
      <c r="DK111" t="s">
        <v>310</v>
      </c>
      <c r="DL111">
        <v>4</v>
      </c>
      <c r="DM111" t="s">
        <v>311</v>
      </c>
      <c r="DN111">
        <v>121.25</v>
      </c>
      <c r="DO111">
        <f t="shared" si="49"/>
        <v>6.5979381443298972E-3</v>
      </c>
      <c r="DP111">
        <f t="shared" si="50"/>
        <v>6.5979381443298976E-6</v>
      </c>
      <c r="DQ111">
        <f t="shared" si="51"/>
        <v>5.1805917602823577</v>
      </c>
      <c r="DR111">
        <v>5.1805917602823577</v>
      </c>
      <c r="EJ111">
        <v>434</v>
      </c>
      <c r="EK111">
        <v>131522</v>
      </c>
      <c r="EL111" t="s">
        <v>562</v>
      </c>
      <c r="EM111" t="s">
        <v>382</v>
      </c>
      <c r="EN111">
        <v>10</v>
      </c>
      <c r="EO111" t="s">
        <v>379</v>
      </c>
      <c r="EP111" t="s">
        <v>310</v>
      </c>
      <c r="EQ111">
        <v>10</v>
      </c>
      <c r="ER111" t="s">
        <v>379</v>
      </c>
      <c r="ES111">
        <v>3</v>
      </c>
      <c r="ET111" t="s">
        <v>311</v>
      </c>
      <c r="EU111">
        <v>266.32</v>
      </c>
      <c r="EV111">
        <f>EQ111/EU111</f>
        <v>3.7548813457494744E-2</v>
      </c>
      <c r="EW111">
        <f t="shared" si="52"/>
        <v>3.7548813457494744E-5</v>
      </c>
      <c r="EX111">
        <f t="shared" si="53"/>
        <v>4.425403782148611</v>
      </c>
      <c r="EY111">
        <v>4.425403782148611</v>
      </c>
    </row>
    <row r="112" spans="1:155" x14ac:dyDescent="0.35">
      <c r="A112">
        <v>109</v>
      </c>
      <c r="B112" t="s">
        <v>3821</v>
      </c>
      <c r="C112" t="s">
        <v>697</v>
      </c>
      <c r="D112">
        <v>1070833</v>
      </c>
      <c r="G112">
        <v>1314</v>
      </c>
      <c r="H112">
        <v>57410</v>
      </c>
      <c r="I112" t="s">
        <v>312</v>
      </c>
      <c r="J112">
        <v>31.8</v>
      </c>
      <c r="K112" t="s">
        <v>309</v>
      </c>
      <c r="L112" t="s">
        <v>310</v>
      </c>
      <c r="M112">
        <v>4</v>
      </c>
      <c r="N112" t="s">
        <v>311</v>
      </c>
      <c r="O112">
        <v>252.29</v>
      </c>
      <c r="P112">
        <f t="shared" si="31"/>
        <v>0.126045423916921</v>
      </c>
      <c r="Q112">
        <f t="shared" si="32"/>
        <v>1.2604542391692099E-4</v>
      </c>
      <c r="R112">
        <f t="shared" si="33"/>
        <v>3.8994729167761526</v>
      </c>
      <c r="U112">
        <v>197</v>
      </c>
      <c r="V112">
        <v>111182</v>
      </c>
      <c r="W112" t="s">
        <v>331</v>
      </c>
      <c r="X112">
        <v>6.94</v>
      </c>
      <c r="Y112" t="s">
        <v>309</v>
      </c>
      <c r="Z112" t="s">
        <v>310</v>
      </c>
      <c r="AA112">
        <v>2</v>
      </c>
      <c r="AB112" t="s">
        <v>311</v>
      </c>
      <c r="AC112">
        <v>172.36</v>
      </c>
      <c r="AD112">
        <f t="shared" si="34"/>
        <v>4.0264562543513578E-2</v>
      </c>
      <c r="AE112">
        <f t="shared" si="35"/>
        <v>4.0264562543513582E-5</v>
      </c>
      <c r="AF112">
        <f t="shared" si="36"/>
        <v>4.3950770149614753</v>
      </c>
      <c r="AI112">
        <v>897</v>
      </c>
      <c r="AJ112">
        <v>29122687</v>
      </c>
      <c r="AK112" t="s">
        <v>378</v>
      </c>
      <c r="AL112">
        <v>500</v>
      </c>
      <c r="AM112" t="s">
        <v>393</v>
      </c>
      <c r="AN112">
        <f>AL112/1000</f>
        <v>0.5</v>
      </c>
      <c r="AO112" t="s">
        <v>379</v>
      </c>
      <c r="AP112">
        <v>1</v>
      </c>
      <c r="AQ112" t="s">
        <v>311</v>
      </c>
      <c r="AR112">
        <v>266.38</v>
      </c>
      <c r="AS112">
        <f t="shared" si="54"/>
        <v>1.8770177941286883E-3</v>
      </c>
      <c r="AT112">
        <f t="shared" si="38"/>
        <v>1.8770177941286884E-6</v>
      </c>
      <c r="AU112">
        <f t="shared" si="39"/>
        <v>5.7265316102474504</v>
      </c>
      <c r="AV112">
        <v>5.7265316102474504</v>
      </c>
      <c r="AY112">
        <v>1546</v>
      </c>
      <c r="AZ112">
        <v>67485294</v>
      </c>
      <c r="BA112" t="s">
        <v>413</v>
      </c>
      <c r="BB112">
        <v>0.14000000000000001</v>
      </c>
      <c r="BC112" t="s">
        <v>309</v>
      </c>
      <c r="BD112" t="s">
        <v>310</v>
      </c>
      <c r="BE112">
        <v>2</v>
      </c>
      <c r="BF112" t="s">
        <v>311</v>
      </c>
      <c r="BG112">
        <v>494.53</v>
      </c>
      <c r="BH112">
        <f t="shared" si="40"/>
        <v>2.8309708207793262E-4</v>
      </c>
      <c r="BI112">
        <f t="shared" si="41"/>
        <v>2.8309708207793263E-7</v>
      </c>
      <c r="BJ112">
        <f t="shared" si="42"/>
        <v>6.5480646069470954</v>
      </c>
      <c r="BM112">
        <v>1358</v>
      </c>
      <c r="BN112">
        <v>591275</v>
      </c>
      <c r="BO112" t="s">
        <v>441</v>
      </c>
      <c r="BP112">
        <v>2.5499999999999998</v>
      </c>
      <c r="BQ112" t="s">
        <v>309</v>
      </c>
      <c r="BR112" t="s">
        <v>310</v>
      </c>
      <c r="BS112">
        <v>2</v>
      </c>
      <c r="BT112" t="s">
        <v>311</v>
      </c>
      <c r="BU112">
        <v>109.14</v>
      </c>
      <c r="BV112">
        <f t="shared" si="43"/>
        <v>2.336448598130841E-2</v>
      </c>
      <c r="BW112">
        <f t="shared" si="44"/>
        <v>2.336448598130841E-5</v>
      </c>
      <c r="BX112">
        <f t="shared" si="45"/>
        <v>4.6314437690131722</v>
      </c>
      <c r="BY112">
        <v>4.6314437690131722</v>
      </c>
      <c r="CB112">
        <v>593</v>
      </c>
      <c r="CC112">
        <v>156052685</v>
      </c>
      <c r="CD112" t="s">
        <v>456</v>
      </c>
      <c r="CE112">
        <v>0.71499999999999997</v>
      </c>
      <c r="CF112" t="s">
        <v>309</v>
      </c>
      <c r="CG112" t="s">
        <v>310</v>
      </c>
      <c r="CH112">
        <v>4</v>
      </c>
      <c r="CI112" t="s">
        <v>311</v>
      </c>
      <c r="CJ112">
        <v>336.66</v>
      </c>
      <c r="CK112">
        <f t="shared" si="46"/>
        <v>2.1238044317709258E-3</v>
      </c>
      <c r="CL112">
        <f t="shared" si="47"/>
        <v>2.1238044317709257E-6</v>
      </c>
      <c r="CM112">
        <f t="shared" si="48"/>
        <v>5.6728854772860204</v>
      </c>
      <c r="CN112">
        <v>5.6728854772860204</v>
      </c>
      <c r="DF112">
        <v>422</v>
      </c>
      <c r="DG112">
        <v>129909906</v>
      </c>
      <c r="DH112" t="s">
        <v>497</v>
      </c>
      <c r="DI112">
        <v>1.7000000000000001E-2</v>
      </c>
      <c r="DJ112" t="s">
        <v>309</v>
      </c>
      <c r="DK112" t="s">
        <v>310</v>
      </c>
      <c r="DL112">
        <v>4</v>
      </c>
      <c r="DM112" t="s">
        <v>311</v>
      </c>
      <c r="DN112">
        <v>241.34</v>
      </c>
      <c r="DO112">
        <f t="shared" si="49"/>
        <v>7.0440043092732246E-5</v>
      </c>
      <c r="DP112">
        <f t="shared" si="50"/>
        <v>7.0440043092732252E-8</v>
      </c>
      <c r="DQ112">
        <f t="shared" si="51"/>
        <v>7.1521803870186433</v>
      </c>
      <c r="DR112">
        <v>7.1521803870186433</v>
      </c>
      <c r="EJ112">
        <v>455</v>
      </c>
      <c r="EK112">
        <v>133324</v>
      </c>
      <c r="EL112" t="s">
        <v>556</v>
      </c>
      <c r="EM112">
        <v>0.06</v>
      </c>
      <c r="EN112" t="s">
        <v>382</v>
      </c>
      <c r="EO112" t="s">
        <v>557</v>
      </c>
      <c r="EP112" t="s">
        <v>310</v>
      </c>
      <c r="EQ112">
        <f>EM112/1000</f>
        <v>5.9999999999999995E-5</v>
      </c>
      <c r="ER112" t="s">
        <v>558</v>
      </c>
      <c r="ES112">
        <v>3</v>
      </c>
      <c r="ET112" t="s">
        <v>311</v>
      </c>
      <c r="EU112">
        <v>203.26</v>
      </c>
      <c r="EV112">
        <f>EQ112*1000</f>
        <v>0.06</v>
      </c>
      <c r="EW112">
        <f t="shared" si="52"/>
        <v>5.9999999999999995E-5</v>
      </c>
      <c r="EX112">
        <f t="shared" si="53"/>
        <v>4.2218487496163561</v>
      </c>
      <c r="EY112">
        <v>4.2218487496163561</v>
      </c>
    </row>
    <row r="113" spans="1:155" x14ac:dyDescent="0.35">
      <c r="A113">
        <v>110</v>
      </c>
      <c r="B113" t="s">
        <v>3213</v>
      </c>
      <c r="C113" t="s">
        <v>698</v>
      </c>
      <c r="D113">
        <v>107108</v>
      </c>
      <c r="G113">
        <v>1320</v>
      </c>
      <c r="H113">
        <v>57625</v>
      </c>
      <c r="I113" t="s">
        <v>308</v>
      </c>
      <c r="J113">
        <v>100</v>
      </c>
      <c r="K113" t="s">
        <v>309</v>
      </c>
      <c r="L113" t="s">
        <v>310</v>
      </c>
      <c r="M113">
        <v>4</v>
      </c>
      <c r="N113" t="s">
        <v>311</v>
      </c>
      <c r="O113">
        <v>478.92</v>
      </c>
      <c r="P113">
        <f t="shared" si="31"/>
        <v>0.20880314039923159</v>
      </c>
      <c r="Q113">
        <f t="shared" si="32"/>
        <v>2.088031403992316E-4</v>
      </c>
      <c r="R113">
        <f t="shared" si="33"/>
        <v>3.6802629738316481</v>
      </c>
      <c r="U113">
        <v>198</v>
      </c>
      <c r="V113">
        <v>111262</v>
      </c>
      <c r="W113" t="s">
        <v>331</v>
      </c>
      <c r="X113">
        <v>8.6</v>
      </c>
      <c r="Y113" t="s">
        <v>309</v>
      </c>
      <c r="Z113" t="s">
        <v>310</v>
      </c>
      <c r="AA113">
        <v>2</v>
      </c>
      <c r="AB113" t="s">
        <v>311</v>
      </c>
      <c r="AC113">
        <v>101.22</v>
      </c>
      <c r="AD113">
        <f t="shared" si="34"/>
        <v>8.4963445959296585E-2</v>
      </c>
      <c r="AE113">
        <f t="shared" si="35"/>
        <v>8.4963445959296583E-5</v>
      </c>
      <c r="AF113">
        <f t="shared" si="36"/>
        <v>4.0707678817292008</v>
      </c>
      <c r="AI113">
        <v>898</v>
      </c>
      <c r="AJ113">
        <v>2921882</v>
      </c>
      <c r="AK113" t="s">
        <v>392</v>
      </c>
      <c r="AL113">
        <v>6.7999999999999996E-3</v>
      </c>
      <c r="AM113" t="s">
        <v>309</v>
      </c>
      <c r="AN113">
        <v>6.7999999999999996E-3</v>
      </c>
      <c r="AO113" t="s">
        <v>379</v>
      </c>
      <c r="AP113">
        <v>1</v>
      </c>
      <c r="AQ113" t="s">
        <v>311</v>
      </c>
      <c r="AR113">
        <v>350.6</v>
      </c>
      <c r="AS113">
        <f t="shared" si="54"/>
        <v>1.9395322304620648E-5</v>
      </c>
      <c r="AT113">
        <f t="shared" si="38"/>
        <v>1.9395322304620649E-8</v>
      </c>
      <c r="AU113">
        <f t="shared" si="39"/>
        <v>7.7123029990515395</v>
      </c>
      <c r="AV113">
        <v>7.7123029990515395</v>
      </c>
      <c r="AY113">
        <v>1556</v>
      </c>
      <c r="AZ113">
        <v>67721</v>
      </c>
      <c r="BA113" t="s">
        <v>422</v>
      </c>
      <c r="BB113">
        <v>1.74</v>
      </c>
      <c r="BC113" t="s">
        <v>309</v>
      </c>
      <c r="BD113" t="s">
        <v>310</v>
      </c>
      <c r="BE113">
        <v>2</v>
      </c>
      <c r="BF113" t="s">
        <v>311</v>
      </c>
      <c r="BG113">
        <v>236.72</v>
      </c>
      <c r="BH113">
        <f t="shared" si="40"/>
        <v>7.3504562352145995E-3</v>
      </c>
      <c r="BI113">
        <f t="shared" si="41"/>
        <v>7.3504562352146E-6</v>
      </c>
      <c r="BJ113">
        <f t="shared" si="42"/>
        <v>5.1336857038699772</v>
      </c>
      <c r="BM113">
        <v>1376</v>
      </c>
      <c r="BN113">
        <v>597433</v>
      </c>
      <c r="BO113" t="s">
        <v>441</v>
      </c>
      <c r="BP113">
        <v>1100</v>
      </c>
      <c r="BQ113" t="s">
        <v>309</v>
      </c>
      <c r="BR113" t="s">
        <v>310</v>
      </c>
      <c r="BS113">
        <v>2</v>
      </c>
      <c r="BT113" t="s">
        <v>311</v>
      </c>
      <c r="BU113">
        <v>146.16</v>
      </c>
      <c r="BV113">
        <f t="shared" si="43"/>
        <v>7.5259989053092502</v>
      </c>
      <c r="BW113">
        <f t="shared" si="44"/>
        <v>7.5259989053092502E-3</v>
      </c>
      <c r="BX113">
        <f t="shared" si="45"/>
        <v>2.1234358491862562</v>
      </c>
      <c r="BY113">
        <v>2.1234358491862562</v>
      </c>
      <c r="CB113">
        <v>594</v>
      </c>
      <c r="CC113">
        <v>15627095</v>
      </c>
      <c r="CD113" t="s">
        <v>456</v>
      </c>
      <c r="CE113">
        <v>0.10290000000000001</v>
      </c>
      <c r="CF113" t="s">
        <v>309</v>
      </c>
      <c r="CG113" t="s">
        <v>310</v>
      </c>
      <c r="CH113">
        <v>4</v>
      </c>
      <c r="CI113" t="s">
        <v>311</v>
      </c>
      <c r="CJ113">
        <v>144.19999999999999</v>
      </c>
      <c r="CK113">
        <f t="shared" si="46"/>
        <v>7.1359223300970884E-4</v>
      </c>
      <c r="CL113">
        <f t="shared" si="47"/>
        <v>7.1359223300970882E-7</v>
      </c>
      <c r="CM113">
        <f t="shared" si="48"/>
        <v>6.1465498856209768</v>
      </c>
      <c r="CN113">
        <v>6.1465498856209768</v>
      </c>
      <c r="DF113">
        <v>423</v>
      </c>
      <c r="DG113">
        <v>1300216</v>
      </c>
      <c r="DH113" t="s">
        <v>492</v>
      </c>
      <c r="DI113">
        <v>0.38</v>
      </c>
      <c r="DJ113" t="s">
        <v>309</v>
      </c>
      <c r="DK113" t="s">
        <v>310</v>
      </c>
      <c r="DL113">
        <v>4</v>
      </c>
      <c r="DM113" t="s">
        <v>311</v>
      </c>
      <c r="DN113">
        <v>98.96</v>
      </c>
      <c r="DO113">
        <f t="shared" si="49"/>
        <v>3.8399353274050124E-3</v>
      </c>
      <c r="DP113">
        <f t="shared" si="50"/>
        <v>3.8399353274050124E-6</v>
      </c>
      <c r="DQ113">
        <f t="shared" si="51"/>
        <v>5.4156760900042542</v>
      </c>
      <c r="DR113">
        <v>5.4156760900042542</v>
      </c>
      <c r="EJ113">
        <v>459</v>
      </c>
      <c r="EK113">
        <v>1335086</v>
      </c>
      <c r="EL113" t="s">
        <v>556</v>
      </c>
      <c r="EM113">
        <v>2.6</v>
      </c>
      <c r="EN113" t="s">
        <v>382</v>
      </c>
      <c r="EO113" t="s">
        <v>397</v>
      </c>
      <c r="EP113" t="s">
        <v>310</v>
      </c>
      <c r="EQ113">
        <v>2.6</v>
      </c>
      <c r="ER113" t="s">
        <v>397</v>
      </c>
      <c r="ES113">
        <v>3</v>
      </c>
      <c r="ET113" t="s">
        <v>311</v>
      </c>
      <c r="EU113">
        <v>152.16</v>
      </c>
      <c r="EV113">
        <v>2.6</v>
      </c>
      <c r="EW113">
        <f t="shared" si="52"/>
        <v>2.5999999999999999E-3</v>
      </c>
      <c r="EX113">
        <f t="shared" si="53"/>
        <v>2.5850266520291822</v>
      </c>
      <c r="EY113">
        <v>2.5850266520291822</v>
      </c>
    </row>
    <row r="114" spans="1:155" x14ac:dyDescent="0.35">
      <c r="A114">
        <v>111</v>
      </c>
      <c r="B114" t="s">
        <v>3214</v>
      </c>
      <c r="C114" t="s">
        <v>699</v>
      </c>
      <c r="D114">
        <v>107119</v>
      </c>
      <c r="G114">
        <v>1334</v>
      </c>
      <c r="H114">
        <v>579668</v>
      </c>
      <c r="I114" t="s">
        <v>308</v>
      </c>
      <c r="J114">
        <v>9.2391883779999997</v>
      </c>
      <c r="K114" t="s">
        <v>309</v>
      </c>
      <c r="L114" t="s">
        <v>310</v>
      </c>
      <c r="M114">
        <v>4</v>
      </c>
      <c r="N114" t="s">
        <v>311</v>
      </c>
      <c r="O114">
        <v>149.26</v>
      </c>
      <c r="P114">
        <f t="shared" si="31"/>
        <v>6.1899962334181963E-2</v>
      </c>
      <c r="Q114">
        <f t="shared" si="32"/>
        <v>6.1899962334181958E-5</v>
      </c>
      <c r="R114">
        <f t="shared" si="33"/>
        <v>4.2083096152458257</v>
      </c>
      <c r="U114">
        <v>201</v>
      </c>
      <c r="V114">
        <v>1113026</v>
      </c>
      <c r="W114" t="s">
        <v>331</v>
      </c>
      <c r="X114">
        <v>2.1000000000000001E-2</v>
      </c>
      <c r="Y114" t="s">
        <v>309</v>
      </c>
      <c r="Z114" t="s">
        <v>310</v>
      </c>
      <c r="AA114">
        <v>2</v>
      </c>
      <c r="AB114" t="s">
        <v>311</v>
      </c>
      <c r="AC114">
        <v>213.22</v>
      </c>
      <c r="AD114">
        <f t="shared" si="34"/>
        <v>9.8489822718319115E-5</v>
      </c>
      <c r="AE114">
        <f t="shared" si="35"/>
        <v>9.8489822718319111E-8</v>
      </c>
      <c r="AF114">
        <f t="shared" si="36"/>
        <v>7.0066086442803615</v>
      </c>
      <c r="AI114">
        <v>906</v>
      </c>
      <c r="AJ114">
        <v>297789</v>
      </c>
      <c r="AK114" t="s">
        <v>387</v>
      </c>
      <c r="AL114">
        <v>2.3999999999999998E-3</v>
      </c>
      <c r="AM114" t="s">
        <v>309</v>
      </c>
      <c r="AN114">
        <v>2.3999999999999998E-3</v>
      </c>
      <c r="AO114" t="s">
        <v>379</v>
      </c>
      <c r="AP114">
        <v>1</v>
      </c>
      <c r="AQ114" t="s">
        <v>311</v>
      </c>
      <c r="AR114">
        <v>411.73</v>
      </c>
      <c r="AS114">
        <f t="shared" si="54"/>
        <v>5.8290627352876878E-6</v>
      </c>
      <c r="AT114">
        <f t="shared" si="38"/>
        <v>5.8290627352876876E-9</v>
      </c>
      <c r="AU114">
        <f t="shared" si="39"/>
        <v>8.2344012705610403</v>
      </c>
      <c r="AV114">
        <v>8.2344012705610403</v>
      </c>
      <c r="AY114">
        <v>1562</v>
      </c>
      <c r="AZ114">
        <v>68122</v>
      </c>
      <c r="BA114" t="s">
        <v>434</v>
      </c>
      <c r="BB114">
        <v>36200</v>
      </c>
      <c r="BC114" t="s">
        <v>309</v>
      </c>
      <c r="BD114" t="s">
        <v>310</v>
      </c>
      <c r="BE114">
        <v>2</v>
      </c>
      <c r="BF114" t="s">
        <v>311</v>
      </c>
      <c r="BG114">
        <v>73.11</v>
      </c>
      <c r="BH114">
        <f t="shared" si="40"/>
        <v>495.14430310491042</v>
      </c>
      <c r="BI114">
        <f t="shared" si="41"/>
        <v>0.49514430310491042</v>
      </c>
      <c r="BJ114">
        <f t="shared" si="42"/>
        <v>0.30526821337122101</v>
      </c>
      <c r="BM114">
        <v>1379</v>
      </c>
      <c r="BN114">
        <v>598505</v>
      </c>
      <c r="BO114" t="s">
        <v>443</v>
      </c>
      <c r="BP114">
        <v>14.3</v>
      </c>
      <c r="BQ114" t="s">
        <v>309</v>
      </c>
      <c r="BR114" t="s">
        <v>310</v>
      </c>
      <c r="BS114">
        <v>2</v>
      </c>
      <c r="BT114" t="s">
        <v>311</v>
      </c>
      <c r="BU114">
        <v>74.099999999999994</v>
      </c>
      <c r="BV114">
        <f t="shared" si="43"/>
        <v>0.19298245614035089</v>
      </c>
      <c r="BW114">
        <f t="shared" si="44"/>
        <v>1.929824561403509E-4</v>
      </c>
      <c r="BX114">
        <f t="shared" si="45"/>
        <v>3.7144821705142661</v>
      </c>
      <c r="BY114">
        <v>3.7144821705142661</v>
      </c>
      <c r="CB114">
        <v>603</v>
      </c>
      <c r="CC114">
        <v>158062670</v>
      </c>
      <c r="CD114" t="s">
        <v>456</v>
      </c>
      <c r="CE114">
        <v>128</v>
      </c>
      <c r="CF114" t="s">
        <v>309</v>
      </c>
      <c r="CG114" t="s">
        <v>310</v>
      </c>
      <c r="CH114">
        <v>4</v>
      </c>
      <c r="CI114" t="s">
        <v>311</v>
      </c>
      <c r="CJ114">
        <v>229.18</v>
      </c>
      <c r="CK114">
        <f t="shared" si="46"/>
        <v>0.55851295924600752</v>
      </c>
      <c r="CL114">
        <f t="shared" si="47"/>
        <v>5.5851295924600754E-4</v>
      </c>
      <c r="CM114">
        <f t="shared" si="48"/>
        <v>3.2529667454423112</v>
      </c>
      <c r="CN114">
        <v>3.2529667454423112</v>
      </c>
      <c r="DF114">
        <v>427</v>
      </c>
      <c r="DG114">
        <v>13071799</v>
      </c>
      <c r="DH114" t="s">
        <v>498</v>
      </c>
      <c r="DI114">
        <v>0.59</v>
      </c>
      <c r="DJ114" t="s">
        <v>309</v>
      </c>
      <c r="DK114" t="s">
        <v>310</v>
      </c>
      <c r="DL114">
        <v>4</v>
      </c>
      <c r="DM114" t="s">
        <v>311</v>
      </c>
      <c r="DN114">
        <v>288.48</v>
      </c>
      <c r="DO114">
        <f t="shared" si="49"/>
        <v>2.0452024403771491E-3</v>
      </c>
      <c r="DP114">
        <f t="shared" si="50"/>
        <v>2.0452024403771489E-6</v>
      </c>
      <c r="DQ114">
        <f t="shared" si="51"/>
        <v>5.689263697736183</v>
      </c>
      <c r="DR114">
        <v>5.689263697736183</v>
      </c>
      <c r="EJ114">
        <v>470</v>
      </c>
      <c r="EK114">
        <v>13466789</v>
      </c>
      <c r="EL114" t="s">
        <v>556</v>
      </c>
      <c r="EM114">
        <v>1.2</v>
      </c>
      <c r="EN114" t="s">
        <v>382</v>
      </c>
      <c r="EO114" t="s">
        <v>397</v>
      </c>
      <c r="EP114" t="s">
        <v>310</v>
      </c>
      <c r="EQ114">
        <v>1.2</v>
      </c>
      <c r="ER114" t="s">
        <v>397</v>
      </c>
      <c r="ES114">
        <v>3</v>
      </c>
      <c r="ET114" t="s">
        <v>311</v>
      </c>
      <c r="EU114">
        <v>136.26</v>
      </c>
      <c r="EV114">
        <v>1.2</v>
      </c>
      <c r="EW114">
        <f t="shared" si="52"/>
        <v>1.1999999999999999E-3</v>
      </c>
      <c r="EX114">
        <f t="shared" si="53"/>
        <v>2.9208187539523753</v>
      </c>
      <c r="EY114">
        <v>2.9208187539523753</v>
      </c>
    </row>
    <row r="115" spans="1:155" x14ac:dyDescent="0.35">
      <c r="A115">
        <v>112</v>
      </c>
      <c r="B115" t="s">
        <v>3215</v>
      </c>
      <c r="C115" t="s">
        <v>700</v>
      </c>
      <c r="D115">
        <v>107131</v>
      </c>
      <c r="G115">
        <v>1337</v>
      </c>
      <c r="H115">
        <v>58082</v>
      </c>
      <c r="I115" t="s">
        <v>308</v>
      </c>
      <c r="J115">
        <v>6.7999999999999999E-5</v>
      </c>
      <c r="K115" t="s">
        <v>309</v>
      </c>
      <c r="L115" t="s">
        <v>310</v>
      </c>
      <c r="M115">
        <v>4</v>
      </c>
      <c r="N115" t="s">
        <v>311</v>
      </c>
      <c r="O115">
        <v>194.22</v>
      </c>
      <c r="P115">
        <f t="shared" si="31"/>
        <v>3.5011842240757903E-7</v>
      </c>
      <c r="Q115">
        <f t="shared" si="32"/>
        <v>3.5011842240757904E-10</v>
      </c>
      <c r="R115">
        <f t="shared" si="33"/>
        <v>9.4557850370799805</v>
      </c>
      <c r="U115">
        <v>202</v>
      </c>
      <c r="V115">
        <v>111308</v>
      </c>
      <c r="W115" t="s">
        <v>331</v>
      </c>
      <c r="X115">
        <v>0.75</v>
      </c>
      <c r="Y115" t="s">
        <v>309</v>
      </c>
      <c r="Z115" t="s">
        <v>310</v>
      </c>
      <c r="AA115">
        <v>2</v>
      </c>
      <c r="AB115" t="s">
        <v>311</v>
      </c>
      <c r="AC115">
        <v>100.13</v>
      </c>
      <c r="AD115">
        <f t="shared" si="34"/>
        <v>7.4902626585438932E-3</v>
      </c>
      <c r="AE115">
        <f t="shared" si="35"/>
        <v>7.4902626585438934E-6</v>
      </c>
      <c r="AF115">
        <f t="shared" si="36"/>
        <v>5.1255029527736751</v>
      </c>
      <c r="AI115">
        <v>909</v>
      </c>
      <c r="AJ115">
        <v>298022</v>
      </c>
      <c r="AK115" t="s">
        <v>392</v>
      </c>
      <c r="AL115">
        <v>3.6000000000000002E-4</v>
      </c>
      <c r="AM115" t="s">
        <v>309</v>
      </c>
      <c r="AN115">
        <v>3.6000000000000002E-4</v>
      </c>
      <c r="AO115" t="s">
        <v>379</v>
      </c>
      <c r="AP115">
        <v>1</v>
      </c>
      <c r="AQ115" t="s">
        <v>311</v>
      </c>
      <c r="AR115">
        <v>260.42</v>
      </c>
      <c r="AS115">
        <f t="shared" si="54"/>
        <v>1.3823823055064895E-6</v>
      </c>
      <c r="AT115">
        <f t="shared" si="38"/>
        <v>1.3823823055064895E-9</v>
      </c>
      <c r="AU115">
        <f t="shared" si="39"/>
        <v>8.8593718337989724</v>
      </c>
      <c r="AV115">
        <v>8.8593718337989724</v>
      </c>
      <c r="AY115">
        <v>1579</v>
      </c>
      <c r="AZ115">
        <v>68783788</v>
      </c>
      <c r="BA115" t="s">
        <v>418</v>
      </c>
      <c r="BB115">
        <v>5.6</v>
      </c>
      <c r="BC115" t="s">
        <v>309</v>
      </c>
      <c r="BD115" t="s">
        <v>310</v>
      </c>
      <c r="BE115">
        <v>2</v>
      </c>
      <c r="BF115" t="s">
        <v>311</v>
      </c>
      <c r="BG115">
        <v>533.11999999999898</v>
      </c>
      <c r="BH115">
        <f t="shared" si="40"/>
        <v>1.0504201680672289E-2</v>
      </c>
      <c r="BI115">
        <f t="shared" si="41"/>
        <v>1.050420168067229E-5</v>
      </c>
      <c r="BJ115">
        <f t="shared" si="42"/>
        <v>4.9786369483844739</v>
      </c>
      <c r="BM115">
        <v>1395</v>
      </c>
      <c r="BN115">
        <v>60515</v>
      </c>
      <c r="BO115" t="s">
        <v>443</v>
      </c>
      <c r="BP115">
        <v>1.22</v>
      </c>
      <c r="BQ115" t="s">
        <v>309</v>
      </c>
      <c r="BR115" t="s">
        <v>310</v>
      </c>
      <c r="BS115">
        <v>2</v>
      </c>
      <c r="BT115" t="s">
        <v>311</v>
      </c>
      <c r="BU115">
        <v>229.29</v>
      </c>
      <c r="BV115">
        <f t="shared" si="43"/>
        <v>5.320772820445724E-3</v>
      </c>
      <c r="BW115">
        <f t="shared" si="44"/>
        <v>5.320772820445724E-6</v>
      </c>
      <c r="BX115">
        <f t="shared" si="45"/>
        <v>5.2740252836298884</v>
      </c>
      <c r="BY115">
        <v>5.2740252836298884</v>
      </c>
      <c r="CB115">
        <v>604</v>
      </c>
      <c r="CC115">
        <v>1582098</v>
      </c>
      <c r="CD115" t="s">
        <v>465</v>
      </c>
      <c r="CE115">
        <v>0.35</v>
      </c>
      <c r="CF115" t="s">
        <v>309</v>
      </c>
      <c r="CG115" t="s">
        <v>310</v>
      </c>
      <c r="CH115">
        <v>4</v>
      </c>
      <c r="CI115" t="s">
        <v>311</v>
      </c>
      <c r="CJ115">
        <v>335.32</v>
      </c>
      <c r="CK115">
        <f t="shared" si="46"/>
        <v>1.043779076702851E-3</v>
      </c>
      <c r="CL115">
        <f t="shared" si="47"/>
        <v>1.043779076702851E-6</v>
      </c>
      <c r="CM115">
        <f t="shared" si="48"/>
        <v>5.9813914131364037</v>
      </c>
      <c r="CN115">
        <v>5.9813914131364037</v>
      </c>
      <c r="DF115">
        <v>428</v>
      </c>
      <c r="DG115">
        <v>131113</v>
      </c>
      <c r="DH115" t="s">
        <v>497</v>
      </c>
      <c r="DI115">
        <v>26.1</v>
      </c>
      <c r="DJ115" t="s">
        <v>309</v>
      </c>
      <c r="DK115" t="s">
        <v>310</v>
      </c>
      <c r="DL115">
        <v>4</v>
      </c>
      <c r="DM115" t="s">
        <v>311</v>
      </c>
      <c r="DN115">
        <v>194.2</v>
      </c>
      <c r="DO115">
        <f t="shared" si="49"/>
        <v>0.13439752832131824</v>
      </c>
      <c r="DP115">
        <f t="shared" si="50"/>
        <v>1.3439752832131825E-4</v>
      </c>
      <c r="DQ115">
        <f t="shared" si="51"/>
        <v>3.8716087182337051</v>
      </c>
      <c r="DR115">
        <v>3.8716087182337051</v>
      </c>
      <c r="EJ115">
        <v>472</v>
      </c>
      <c r="EK115">
        <v>135193</v>
      </c>
      <c r="EL115" t="s">
        <v>556</v>
      </c>
      <c r="EM115">
        <v>0.2</v>
      </c>
      <c r="EN115" t="s">
        <v>382</v>
      </c>
      <c r="EO115" t="s">
        <v>397</v>
      </c>
      <c r="EP115" t="s">
        <v>310</v>
      </c>
      <c r="EQ115">
        <v>0.2</v>
      </c>
      <c r="ER115" t="s">
        <v>397</v>
      </c>
      <c r="ES115">
        <v>3</v>
      </c>
      <c r="ET115" t="s">
        <v>311</v>
      </c>
      <c r="EU115">
        <v>144.18</v>
      </c>
      <c r="EV115">
        <v>0.2</v>
      </c>
      <c r="EW115">
        <f t="shared" si="52"/>
        <v>2.0000000000000001E-4</v>
      </c>
      <c r="EX115">
        <f t="shared" si="53"/>
        <v>3.6989700043360187</v>
      </c>
      <c r="EY115">
        <v>3.6989700043360187</v>
      </c>
    </row>
    <row r="116" spans="1:155" x14ac:dyDescent="0.35">
      <c r="A116">
        <v>113</v>
      </c>
      <c r="B116" t="s">
        <v>3216</v>
      </c>
      <c r="C116" t="s">
        <v>701</v>
      </c>
      <c r="D116">
        <v>107153</v>
      </c>
      <c r="G116">
        <v>1362</v>
      </c>
      <c r="H116">
        <v>591800</v>
      </c>
      <c r="I116" t="s">
        <v>308</v>
      </c>
      <c r="J116">
        <v>437</v>
      </c>
      <c r="K116" t="s">
        <v>309</v>
      </c>
      <c r="L116" t="s">
        <v>310</v>
      </c>
      <c r="M116">
        <v>4</v>
      </c>
      <c r="N116" t="s">
        <v>311</v>
      </c>
      <c r="O116">
        <v>100.13</v>
      </c>
      <c r="P116">
        <f t="shared" si="31"/>
        <v>4.3643263757115749</v>
      </c>
      <c r="Q116">
        <f t="shared" si="32"/>
        <v>4.3643263757115747E-3</v>
      </c>
      <c r="R116">
        <f t="shared" si="33"/>
        <v>2.3600827791949537</v>
      </c>
      <c r="U116">
        <v>205</v>
      </c>
      <c r="V116">
        <v>111376591</v>
      </c>
      <c r="W116" t="s">
        <v>340</v>
      </c>
      <c r="X116">
        <v>2.3000000000000001E-4</v>
      </c>
      <c r="Y116" t="s">
        <v>309</v>
      </c>
      <c r="Z116" t="s">
        <v>310</v>
      </c>
      <c r="AA116">
        <v>2</v>
      </c>
      <c r="AB116" t="s">
        <v>311</v>
      </c>
      <c r="AC116">
        <v>338.49</v>
      </c>
      <c r="AD116">
        <f t="shared" si="34"/>
        <v>6.7948831575526601E-7</v>
      </c>
      <c r="AE116">
        <f t="shared" si="35"/>
        <v>6.7948831575526598E-10</v>
      </c>
      <c r="AF116">
        <f t="shared" si="36"/>
        <v>9.1678180068441311</v>
      </c>
      <c r="AI116">
        <v>910</v>
      </c>
      <c r="AJ116">
        <v>298044</v>
      </c>
      <c r="AK116" t="s">
        <v>378</v>
      </c>
      <c r="AL116">
        <v>2.5</v>
      </c>
      <c r="AM116" t="s">
        <v>379</v>
      </c>
      <c r="AN116">
        <v>2.5</v>
      </c>
      <c r="AO116" t="s">
        <v>379</v>
      </c>
      <c r="AP116">
        <v>1</v>
      </c>
      <c r="AQ116" t="s">
        <v>311</v>
      </c>
      <c r="AR116">
        <v>274.45</v>
      </c>
      <c r="AS116">
        <f t="shared" si="54"/>
        <v>9.1091273456002913E-3</v>
      </c>
      <c r="AT116">
        <f t="shared" si="38"/>
        <v>9.1091273456002907E-6</v>
      </c>
      <c r="AU116">
        <f t="shared" si="39"/>
        <v>5.0405232264455959</v>
      </c>
      <c r="AV116">
        <v>5.0405232264455959</v>
      </c>
      <c r="AY116">
        <v>1584</v>
      </c>
      <c r="AZ116">
        <v>69327760</v>
      </c>
      <c r="BA116" t="s">
        <v>416</v>
      </c>
      <c r="BB116">
        <v>0.18099999999999999</v>
      </c>
      <c r="BC116" t="s">
        <v>309</v>
      </c>
      <c r="BD116" t="s">
        <v>310</v>
      </c>
      <c r="BE116">
        <v>2</v>
      </c>
      <c r="BF116" t="s">
        <v>311</v>
      </c>
      <c r="BG116">
        <v>305.49</v>
      </c>
      <c r="BH116">
        <f t="shared" si="40"/>
        <v>5.9249075256145856E-4</v>
      </c>
      <c r="BI116">
        <f t="shared" si="41"/>
        <v>5.924907525614586E-7</v>
      </c>
      <c r="BJ116">
        <f t="shared" si="42"/>
        <v>6.2273184236180636</v>
      </c>
      <c r="BM116">
        <v>1398</v>
      </c>
      <c r="BN116">
        <v>606202</v>
      </c>
      <c r="BO116" t="s">
        <v>444</v>
      </c>
      <c r="BP116">
        <v>6.7</v>
      </c>
      <c r="BQ116" t="s">
        <v>309</v>
      </c>
      <c r="BR116" t="s">
        <v>310</v>
      </c>
      <c r="BS116">
        <v>2</v>
      </c>
      <c r="BT116" t="s">
        <v>311</v>
      </c>
      <c r="BU116">
        <v>182.15</v>
      </c>
      <c r="BV116">
        <f t="shared" si="43"/>
        <v>3.6782871259950591E-2</v>
      </c>
      <c r="BW116">
        <f t="shared" si="44"/>
        <v>3.6782871259950594E-5</v>
      </c>
      <c r="BX116">
        <f t="shared" si="45"/>
        <v>4.4343543728771087</v>
      </c>
      <c r="BY116">
        <v>4.4343543728771087</v>
      </c>
      <c r="CB116">
        <v>609</v>
      </c>
      <c r="CC116">
        <v>16079882</v>
      </c>
      <c r="CD116" t="s">
        <v>456</v>
      </c>
      <c r="CE116">
        <v>1.08</v>
      </c>
      <c r="CF116" t="s">
        <v>309</v>
      </c>
      <c r="CG116" t="s">
        <v>310</v>
      </c>
      <c r="CH116">
        <v>4</v>
      </c>
      <c r="CI116" t="s">
        <v>311</v>
      </c>
      <c r="CJ116">
        <v>241.48</v>
      </c>
      <c r="CK116">
        <f t="shared" si="46"/>
        <v>4.4724200761967871E-3</v>
      </c>
      <c r="CL116">
        <f t="shared" si="47"/>
        <v>4.4724200761967871E-6</v>
      </c>
      <c r="CM116">
        <f t="shared" si="48"/>
        <v>5.3494574116944857</v>
      </c>
      <c r="CN116">
        <v>5.3494574116944857</v>
      </c>
      <c r="DF116">
        <v>429</v>
      </c>
      <c r="DG116">
        <v>131168</v>
      </c>
      <c r="DH116" t="s">
        <v>515</v>
      </c>
      <c r="DI116">
        <v>0.9</v>
      </c>
      <c r="DJ116" t="s">
        <v>309</v>
      </c>
      <c r="DK116" t="s">
        <v>310</v>
      </c>
      <c r="DL116">
        <v>4</v>
      </c>
      <c r="DM116" t="s">
        <v>311</v>
      </c>
      <c r="DN116">
        <v>250.32</v>
      </c>
      <c r="DO116">
        <f t="shared" si="49"/>
        <v>3.5953978906999042E-3</v>
      </c>
      <c r="DP116">
        <f t="shared" si="50"/>
        <v>3.5953978906999043E-6</v>
      </c>
      <c r="DQ116">
        <f t="shared" si="51"/>
        <v>5.4442530406988121</v>
      </c>
      <c r="DR116">
        <v>5.4442530406988121</v>
      </c>
      <c r="EJ116">
        <v>482</v>
      </c>
      <c r="EK116">
        <v>137268</v>
      </c>
      <c r="EL116" t="s">
        <v>563</v>
      </c>
      <c r="EM116">
        <v>0.08</v>
      </c>
      <c r="EN116" t="s">
        <v>382</v>
      </c>
      <c r="EO116" t="s">
        <v>564</v>
      </c>
      <c r="EP116" t="s">
        <v>310</v>
      </c>
      <c r="EQ116">
        <f>EM116*1000</f>
        <v>80</v>
      </c>
      <c r="ER116" t="s">
        <v>561</v>
      </c>
      <c r="ES116">
        <v>3</v>
      </c>
      <c r="ET116" t="s">
        <v>311</v>
      </c>
      <c r="EU116">
        <v>240.48</v>
      </c>
      <c r="EV116">
        <v>80</v>
      </c>
      <c r="EW116">
        <f t="shared" si="52"/>
        <v>0.08</v>
      </c>
      <c r="EX116">
        <f t="shared" si="53"/>
        <v>1.0969100130080565</v>
      </c>
      <c r="EY116">
        <v>1.0969100130080565</v>
      </c>
    </row>
    <row r="117" spans="1:155" x14ac:dyDescent="0.35">
      <c r="A117">
        <v>114</v>
      </c>
      <c r="B117" t="s">
        <v>3822</v>
      </c>
      <c r="C117" t="s">
        <v>702</v>
      </c>
      <c r="D117">
        <v>1071836</v>
      </c>
      <c r="G117">
        <v>1372</v>
      </c>
      <c r="H117">
        <v>595379</v>
      </c>
      <c r="I117" t="s">
        <v>308</v>
      </c>
      <c r="J117">
        <v>1484.6</v>
      </c>
      <c r="K117" t="s">
        <v>309</v>
      </c>
      <c r="L117" t="s">
        <v>310</v>
      </c>
      <c r="M117">
        <v>4</v>
      </c>
      <c r="N117" t="s">
        <v>311</v>
      </c>
      <c r="O117">
        <v>116.18</v>
      </c>
      <c r="P117">
        <f t="shared" si="31"/>
        <v>12.778447237045961</v>
      </c>
      <c r="Q117">
        <f t="shared" si="32"/>
        <v>1.2778447237045961E-2</v>
      </c>
      <c r="R117">
        <f t="shared" si="33"/>
        <v>1.8935219159235439</v>
      </c>
      <c r="U117">
        <v>206</v>
      </c>
      <c r="V117">
        <v>111381896</v>
      </c>
      <c r="W117" t="s">
        <v>331</v>
      </c>
      <c r="X117">
        <v>0.12</v>
      </c>
      <c r="Y117" t="s">
        <v>309</v>
      </c>
      <c r="Z117" t="s">
        <v>310</v>
      </c>
      <c r="AA117">
        <v>2</v>
      </c>
      <c r="AB117" t="s">
        <v>311</v>
      </c>
      <c r="AC117">
        <v>390.62</v>
      </c>
      <c r="AD117">
        <f t="shared" si="34"/>
        <v>3.0720393221033229E-4</v>
      </c>
      <c r="AE117">
        <f t="shared" si="35"/>
        <v>3.0720393221033228E-7</v>
      </c>
      <c r="AF117">
        <f t="shared" si="36"/>
        <v>6.5125732296355796</v>
      </c>
      <c r="AI117">
        <v>913</v>
      </c>
      <c r="AJ117">
        <v>298464</v>
      </c>
      <c r="AK117" t="s">
        <v>378</v>
      </c>
      <c r="AL117">
        <v>75.134845799999994</v>
      </c>
      <c r="AM117" t="s">
        <v>309</v>
      </c>
      <c r="AN117">
        <v>75.134845799999994</v>
      </c>
      <c r="AO117" t="s">
        <v>379</v>
      </c>
      <c r="AP117">
        <v>1</v>
      </c>
      <c r="AQ117" t="s">
        <v>311</v>
      </c>
      <c r="AR117">
        <v>236.29</v>
      </c>
      <c r="AS117">
        <f t="shared" si="54"/>
        <v>0.3179772559143425</v>
      </c>
      <c r="AT117">
        <f t="shared" si="38"/>
        <v>3.179772559143425E-4</v>
      </c>
      <c r="AU117">
        <f t="shared" si="39"/>
        <v>3.4976039428588037</v>
      </c>
      <c r="AV117">
        <v>3.4976039428588037</v>
      </c>
      <c r="AY117">
        <v>1627</v>
      </c>
      <c r="AZ117">
        <v>72208</v>
      </c>
      <c r="BA117" t="s">
        <v>419</v>
      </c>
      <c r="BB117">
        <v>1E-3</v>
      </c>
      <c r="BC117" t="s">
        <v>309</v>
      </c>
      <c r="BD117" t="s">
        <v>310</v>
      </c>
      <c r="BE117">
        <v>2</v>
      </c>
      <c r="BF117" t="s">
        <v>311</v>
      </c>
      <c r="BG117">
        <v>380.9</v>
      </c>
      <c r="BH117">
        <f t="shared" si="40"/>
        <v>2.6253609871357314E-6</v>
      </c>
      <c r="BI117">
        <f t="shared" si="41"/>
        <v>2.6253609871357314E-9</v>
      </c>
      <c r="BJ117">
        <f t="shared" si="42"/>
        <v>8.5808109726609469</v>
      </c>
      <c r="BM117">
        <v>1417</v>
      </c>
      <c r="BN117">
        <v>615350</v>
      </c>
      <c r="BO117" t="s">
        <v>443</v>
      </c>
      <c r="BP117">
        <v>23.8</v>
      </c>
      <c r="BQ117" t="s">
        <v>309</v>
      </c>
      <c r="BR117" t="s">
        <v>310</v>
      </c>
      <c r="BS117">
        <v>2</v>
      </c>
      <c r="BT117" t="s">
        <v>311</v>
      </c>
      <c r="BU117">
        <v>116.14</v>
      </c>
      <c r="BV117">
        <f t="shared" si="43"/>
        <v>0.20492509040812812</v>
      </c>
      <c r="BW117">
        <f t="shared" si="44"/>
        <v>2.0492509040812812E-4</v>
      </c>
      <c r="BX117">
        <f t="shared" si="45"/>
        <v>3.6884048646407934</v>
      </c>
      <c r="BY117">
        <v>3.6884048646407934</v>
      </c>
      <c r="CB117">
        <v>611</v>
      </c>
      <c r="CC117">
        <v>1610180</v>
      </c>
      <c r="CD117" t="s">
        <v>456</v>
      </c>
      <c r="CE117">
        <v>27.5</v>
      </c>
      <c r="CF117" t="s">
        <v>309</v>
      </c>
      <c r="CG117" t="s">
        <v>310</v>
      </c>
      <c r="CH117">
        <v>4</v>
      </c>
      <c r="CI117" t="s">
        <v>311</v>
      </c>
      <c r="CJ117">
        <v>225.34</v>
      </c>
      <c r="CK117">
        <f t="shared" si="46"/>
        <v>0.12203780953226236</v>
      </c>
      <c r="CL117">
        <f t="shared" si="47"/>
        <v>1.2203780953226236E-4</v>
      </c>
      <c r="CM117">
        <f t="shared" si="48"/>
        <v>3.9135055961508103</v>
      </c>
      <c r="CN117">
        <v>3.9135055961508103</v>
      </c>
      <c r="DF117">
        <v>430</v>
      </c>
      <c r="DG117">
        <v>131179</v>
      </c>
      <c r="DH117" t="s">
        <v>491</v>
      </c>
      <c r="DI117">
        <v>4.5</v>
      </c>
      <c r="DJ117" t="s">
        <v>309</v>
      </c>
      <c r="DK117" t="s">
        <v>310</v>
      </c>
      <c r="DL117">
        <v>4</v>
      </c>
      <c r="DM117" t="s">
        <v>311</v>
      </c>
      <c r="DN117">
        <v>246.28</v>
      </c>
      <c r="DO117">
        <f t="shared" si="49"/>
        <v>1.8271885658599968E-2</v>
      </c>
      <c r="DP117">
        <f t="shared" si="50"/>
        <v>1.8271885658599968E-5</v>
      </c>
      <c r="DQ117">
        <f t="shared" si="51"/>
        <v>4.7382166311441001</v>
      </c>
      <c r="DR117">
        <v>4.7382166311441001</v>
      </c>
      <c r="EJ117">
        <v>484</v>
      </c>
      <c r="EK117">
        <v>137428</v>
      </c>
      <c r="EL117" t="s">
        <v>559</v>
      </c>
      <c r="EM117">
        <v>6.5</v>
      </c>
      <c r="EN117" t="s">
        <v>382</v>
      </c>
      <c r="EO117" t="s">
        <v>560</v>
      </c>
      <c r="EP117" t="s">
        <v>310</v>
      </c>
      <c r="EQ117">
        <f>EM117/1000</f>
        <v>6.4999999999999997E-3</v>
      </c>
      <c r="ER117" t="s">
        <v>561</v>
      </c>
      <c r="ES117">
        <v>3</v>
      </c>
      <c r="ET117" t="s">
        <v>311</v>
      </c>
      <c r="EU117">
        <v>107.22</v>
      </c>
      <c r="EV117">
        <v>6.4999999999999997E-3</v>
      </c>
      <c r="EW117">
        <f t="shared" si="52"/>
        <v>6.4999999999999996E-6</v>
      </c>
      <c r="EX117">
        <f t="shared" si="53"/>
        <v>5.1870866433571443</v>
      </c>
      <c r="EY117">
        <v>5.1870866433571443</v>
      </c>
    </row>
    <row r="118" spans="1:155" x14ac:dyDescent="0.35">
      <c r="A118">
        <v>115</v>
      </c>
      <c r="B118" t="s">
        <v>3217</v>
      </c>
      <c r="C118" t="s">
        <v>703</v>
      </c>
      <c r="D118">
        <v>107186</v>
      </c>
      <c r="G118">
        <v>1403</v>
      </c>
      <c r="H118">
        <v>6089094</v>
      </c>
      <c r="I118" t="s">
        <v>308</v>
      </c>
      <c r="J118">
        <v>971.5</v>
      </c>
      <c r="K118" t="s">
        <v>309</v>
      </c>
      <c r="L118" t="s">
        <v>310</v>
      </c>
      <c r="M118">
        <v>4</v>
      </c>
      <c r="N118" t="s">
        <v>311</v>
      </c>
      <c r="O118">
        <v>98.11</v>
      </c>
      <c r="P118">
        <f t="shared" si="31"/>
        <v>9.9021506472326983</v>
      </c>
      <c r="Q118">
        <f t="shared" si="32"/>
        <v>9.9021506472326982E-3</v>
      </c>
      <c r="R118">
        <f t="shared" si="33"/>
        <v>2.0042704707772883</v>
      </c>
      <c r="U118">
        <v>208</v>
      </c>
      <c r="V118">
        <v>111422</v>
      </c>
      <c r="W118" t="s">
        <v>333</v>
      </c>
      <c r="X118">
        <v>72.92</v>
      </c>
      <c r="Y118" t="s">
        <v>309</v>
      </c>
      <c r="Z118" t="s">
        <v>310</v>
      </c>
      <c r="AA118">
        <v>2</v>
      </c>
      <c r="AB118" t="s">
        <v>311</v>
      </c>
      <c r="AC118">
        <v>105.16</v>
      </c>
      <c r="AD118">
        <f t="shared" si="34"/>
        <v>0.69341955116013698</v>
      </c>
      <c r="AE118">
        <f t="shared" si="35"/>
        <v>6.9341955116013698E-4</v>
      </c>
      <c r="AF118">
        <f t="shared" si="36"/>
        <v>3.1590039174513862</v>
      </c>
      <c r="AI118">
        <v>915</v>
      </c>
      <c r="AJ118">
        <v>299843</v>
      </c>
      <c r="AK118" t="s">
        <v>387</v>
      </c>
      <c r="AL118">
        <v>0.42</v>
      </c>
      <c r="AM118" t="s">
        <v>309</v>
      </c>
      <c r="AN118">
        <v>0.42</v>
      </c>
      <c r="AO118" t="s">
        <v>379</v>
      </c>
      <c r="AP118">
        <v>1</v>
      </c>
      <c r="AQ118" t="s">
        <v>311</v>
      </c>
      <c r="AR118">
        <v>321.55</v>
      </c>
      <c r="AS118">
        <f t="shared" si="54"/>
        <v>1.3061732234489192E-3</v>
      </c>
      <c r="AT118">
        <f t="shared" si="38"/>
        <v>1.3061732234489193E-6</v>
      </c>
      <c r="AU118">
        <f t="shared" si="39"/>
        <v>5.8839992235208864</v>
      </c>
      <c r="AV118">
        <v>5.8839992235208864</v>
      </c>
      <c r="AY118">
        <v>1687</v>
      </c>
      <c r="AZ118">
        <v>76448</v>
      </c>
      <c r="BA118" t="s">
        <v>419</v>
      </c>
      <c r="BB118">
        <v>6.0000000000000001E-3</v>
      </c>
      <c r="BC118" t="s">
        <v>309</v>
      </c>
      <c r="BD118" t="s">
        <v>310</v>
      </c>
      <c r="BE118">
        <v>2</v>
      </c>
      <c r="BF118" t="s">
        <v>311</v>
      </c>
      <c r="BG118">
        <v>373.3</v>
      </c>
      <c r="BH118">
        <f t="shared" si="40"/>
        <v>1.6072863648540048E-5</v>
      </c>
      <c r="BI118">
        <f t="shared" si="41"/>
        <v>1.6072863648540048E-8</v>
      </c>
      <c r="BJ118">
        <f t="shared" si="42"/>
        <v>7.7939067395426607</v>
      </c>
      <c r="BM118">
        <v>1452</v>
      </c>
      <c r="BN118">
        <v>62533</v>
      </c>
      <c r="BO118" t="s">
        <v>441</v>
      </c>
      <c r="BP118">
        <v>0.38</v>
      </c>
      <c r="BQ118" t="s">
        <v>309</v>
      </c>
      <c r="BR118" t="s">
        <v>310</v>
      </c>
      <c r="BS118">
        <v>2</v>
      </c>
      <c r="BT118" t="s">
        <v>311</v>
      </c>
      <c r="BU118">
        <v>93.14</v>
      </c>
      <c r="BV118">
        <f t="shared" si="43"/>
        <v>4.0798797509126045E-3</v>
      </c>
      <c r="BW118">
        <f t="shared" si="44"/>
        <v>4.0798797509126044E-6</v>
      </c>
      <c r="BX118">
        <f t="shared" si="45"/>
        <v>5.3893526369799023</v>
      </c>
      <c r="BY118">
        <v>5.3893526369799023</v>
      </c>
      <c r="CB118">
        <v>612</v>
      </c>
      <c r="CC118">
        <v>161050584</v>
      </c>
      <c r="CD118" t="s">
        <v>456</v>
      </c>
      <c r="CE118">
        <v>1.2</v>
      </c>
      <c r="CF118" t="s">
        <v>309</v>
      </c>
      <c r="CG118" t="s">
        <v>310</v>
      </c>
      <c r="CH118">
        <v>4</v>
      </c>
      <c r="CI118" t="s">
        <v>311</v>
      </c>
      <c r="CJ118">
        <v>368.52</v>
      </c>
      <c r="CK118">
        <f t="shared" si="46"/>
        <v>3.2562683165092803E-3</v>
      </c>
      <c r="CL118">
        <f t="shared" si="47"/>
        <v>3.2562683165092802E-6</v>
      </c>
      <c r="CM118">
        <f t="shared" si="48"/>
        <v>5.4872798164430687</v>
      </c>
      <c r="CN118">
        <v>5.4872798164430687</v>
      </c>
      <c r="DF118">
        <v>431</v>
      </c>
      <c r="DG118">
        <v>131341861</v>
      </c>
      <c r="DH118" t="s">
        <v>490</v>
      </c>
      <c r="DI118">
        <v>0.28000000000000003</v>
      </c>
      <c r="DJ118" t="s">
        <v>309</v>
      </c>
      <c r="DK118" t="s">
        <v>310</v>
      </c>
      <c r="DL118">
        <v>4</v>
      </c>
      <c r="DM118" t="s">
        <v>311</v>
      </c>
      <c r="DN118">
        <v>248.2</v>
      </c>
      <c r="DO118">
        <f t="shared" si="49"/>
        <v>1.1281224818694602E-3</v>
      </c>
      <c r="DP118">
        <f t="shared" si="50"/>
        <v>1.1281224818694602E-6</v>
      </c>
      <c r="DQ118">
        <f t="shared" si="51"/>
        <v>5.9476437458204918</v>
      </c>
      <c r="DR118">
        <v>5.9476437458204918</v>
      </c>
      <c r="EJ118">
        <v>496</v>
      </c>
      <c r="EK118">
        <v>139855</v>
      </c>
      <c r="EL118" t="s">
        <v>556</v>
      </c>
      <c r="EM118">
        <v>4.0999999999999996</v>
      </c>
      <c r="EN118" t="s">
        <v>382</v>
      </c>
      <c r="EO118" t="s">
        <v>397</v>
      </c>
      <c r="EP118" t="s">
        <v>310</v>
      </c>
      <c r="EQ118">
        <v>4.0999999999999996</v>
      </c>
      <c r="ER118" t="s">
        <v>397</v>
      </c>
      <c r="ES118">
        <v>3</v>
      </c>
      <c r="ET118" t="s">
        <v>311</v>
      </c>
      <c r="EU118">
        <v>138.13</v>
      </c>
      <c r="EV118">
        <v>4.0999999999999996</v>
      </c>
      <c r="EW118">
        <f t="shared" si="52"/>
        <v>4.0999999999999995E-3</v>
      </c>
      <c r="EX118">
        <f t="shared" si="53"/>
        <v>2.3872161432802645</v>
      </c>
      <c r="EY118">
        <v>2.3872161432802645</v>
      </c>
    </row>
    <row r="119" spans="1:155" x14ac:dyDescent="0.35">
      <c r="A119">
        <v>116</v>
      </c>
      <c r="B119" t="s">
        <v>3218</v>
      </c>
      <c r="C119" t="s">
        <v>704</v>
      </c>
      <c r="D119">
        <v>107197</v>
      </c>
      <c r="G119">
        <v>1434</v>
      </c>
      <c r="H119">
        <v>61869087</v>
      </c>
      <c r="I119" t="s">
        <v>308</v>
      </c>
      <c r="J119">
        <v>4.5999999999999996</v>
      </c>
      <c r="K119" t="s">
        <v>309</v>
      </c>
      <c r="L119" t="s">
        <v>310</v>
      </c>
      <c r="M119">
        <v>4</v>
      </c>
      <c r="N119" t="s">
        <v>311</v>
      </c>
      <c r="O119">
        <v>329.4</v>
      </c>
      <c r="P119">
        <f t="shared" si="31"/>
        <v>1.3964784456587736E-2</v>
      </c>
      <c r="Q119">
        <f t="shared" si="32"/>
        <v>1.3964784456587735E-5</v>
      </c>
      <c r="R119">
        <f t="shared" si="33"/>
        <v>4.8549657631521619</v>
      </c>
      <c r="U119">
        <v>210</v>
      </c>
      <c r="V119">
        <v>1114712</v>
      </c>
      <c r="W119" t="s">
        <v>331</v>
      </c>
      <c r="X119">
        <v>6.83</v>
      </c>
      <c r="Y119" t="s">
        <v>309</v>
      </c>
      <c r="Z119" t="s">
        <v>310</v>
      </c>
      <c r="AA119">
        <v>2</v>
      </c>
      <c r="AB119" t="s">
        <v>311</v>
      </c>
      <c r="AC119">
        <v>203.39</v>
      </c>
      <c r="AD119">
        <f t="shared" si="34"/>
        <v>3.3580805349328877E-2</v>
      </c>
      <c r="AE119">
        <f t="shared" si="35"/>
        <v>3.3580805349328879E-5</v>
      </c>
      <c r="AF119">
        <f t="shared" si="36"/>
        <v>4.4739088926358654</v>
      </c>
      <c r="AI119">
        <v>916</v>
      </c>
      <c r="AJ119">
        <v>299854</v>
      </c>
      <c r="AK119" t="s">
        <v>387</v>
      </c>
      <c r="AL119">
        <v>0.32</v>
      </c>
      <c r="AM119" t="s">
        <v>309</v>
      </c>
      <c r="AN119">
        <v>0.32</v>
      </c>
      <c r="AO119" t="s">
        <v>379</v>
      </c>
      <c r="AP119">
        <v>1</v>
      </c>
      <c r="AQ119" t="s">
        <v>311</v>
      </c>
      <c r="AR119">
        <v>314.19</v>
      </c>
      <c r="AS119">
        <f t="shared" si="54"/>
        <v>1.0184919952894746E-3</v>
      </c>
      <c r="AT119">
        <f t="shared" si="38"/>
        <v>1.0184919952894745E-6</v>
      </c>
      <c r="AU119">
        <f t="shared" si="39"/>
        <v>5.992042379933598</v>
      </c>
      <c r="AV119">
        <v>5.992042379933598</v>
      </c>
      <c r="AY119">
        <v>1693</v>
      </c>
      <c r="AZ119">
        <v>76703623</v>
      </c>
      <c r="BA119" t="s">
        <v>435</v>
      </c>
      <c r="BB119">
        <v>5.5999999999999997E-6</v>
      </c>
      <c r="BC119" t="s">
        <v>309</v>
      </c>
      <c r="BD119" t="s">
        <v>310</v>
      </c>
      <c r="BE119">
        <v>2</v>
      </c>
      <c r="BF119" t="s">
        <v>311</v>
      </c>
      <c r="BG119">
        <v>449.88</v>
      </c>
      <c r="BH119">
        <f t="shared" si="40"/>
        <v>1.244776384813728E-8</v>
      </c>
      <c r="BI119">
        <f t="shared" si="41"/>
        <v>1.2447763848137281E-11</v>
      </c>
      <c r="BJ119">
        <f t="shared" si="42"/>
        <v>10.904908659462976</v>
      </c>
      <c r="BM119">
        <v>1472</v>
      </c>
      <c r="BN119">
        <v>629254</v>
      </c>
      <c r="BO119" t="s">
        <v>443</v>
      </c>
      <c r="BP119">
        <v>29.1</v>
      </c>
      <c r="BQ119" t="s">
        <v>309</v>
      </c>
      <c r="BR119" t="s">
        <v>310</v>
      </c>
      <c r="BS119">
        <v>2</v>
      </c>
      <c r="BT119" t="s">
        <v>311</v>
      </c>
      <c r="BU119">
        <v>200.36</v>
      </c>
      <c r="BV119">
        <f t="shared" si="43"/>
        <v>0.14523857057296866</v>
      </c>
      <c r="BW119">
        <f t="shared" si="44"/>
        <v>1.4523857057296865E-4</v>
      </c>
      <c r="BX119">
        <f t="shared" si="45"/>
        <v>3.8379180340315693</v>
      </c>
      <c r="BY119">
        <v>3.8379180340315693</v>
      </c>
      <c r="CB119">
        <v>613</v>
      </c>
      <c r="CC119">
        <v>161326347</v>
      </c>
      <c r="CD119" t="s">
        <v>456</v>
      </c>
      <c r="CE119">
        <v>0.12</v>
      </c>
      <c r="CF119" t="s">
        <v>309</v>
      </c>
      <c r="CG119" t="s">
        <v>310</v>
      </c>
      <c r="CH119">
        <v>4</v>
      </c>
      <c r="CI119" t="s">
        <v>311</v>
      </c>
      <c r="CJ119">
        <v>311.44</v>
      </c>
      <c r="CK119">
        <f t="shared" si="46"/>
        <v>3.8530696121243254E-4</v>
      </c>
      <c r="CL119">
        <f t="shared" si="47"/>
        <v>3.8530696121243252E-7</v>
      </c>
      <c r="CM119">
        <f t="shared" si="48"/>
        <v>6.4141931446624811</v>
      </c>
      <c r="CN119">
        <v>6.4141931446624811</v>
      </c>
      <c r="DF119">
        <v>441</v>
      </c>
      <c r="DG119">
        <v>13194484</v>
      </c>
      <c r="DH119" t="s">
        <v>497</v>
      </c>
      <c r="DI119">
        <v>3.8</v>
      </c>
      <c r="DJ119" t="s">
        <v>309</v>
      </c>
      <c r="DK119" t="s">
        <v>310</v>
      </c>
      <c r="DL119">
        <v>4</v>
      </c>
      <c r="DM119" t="s">
        <v>311</v>
      </c>
      <c r="DN119">
        <v>242.38</v>
      </c>
      <c r="DO119">
        <f t="shared" si="49"/>
        <v>1.5677861209670765E-2</v>
      </c>
      <c r="DP119">
        <f t="shared" si="50"/>
        <v>1.5677861209670766E-5</v>
      </c>
      <c r="DQ119">
        <f t="shared" si="51"/>
        <v>4.8047131845210584</v>
      </c>
      <c r="DR119">
        <v>4.8047131845210584</v>
      </c>
      <c r="EJ119">
        <v>499</v>
      </c>
      <c r="EK119">
        <v>140103</v>
      </c>
      <c r="EL119" t="s">
        <v>556</v>
      </c>
      <c r="EM119">
        <v>6.3E-2</v>
      </c>
      <c r="EN119" t="s">
        <v>382</v>
      </c>
      <c r="EO119" t="s">
        <v>397</v>
      </c>
      <c r="EP119" t="s">
        <v>310</v>
      </c>
      <c r="EQ119">
        <v>6.3E-2</v>
      </c>
      <c r="ER119" t="s">
        <v>397</v>
      </c>
      <c r="ES119">
        <v>3</v>
      </c>
      <c r="ET119" t="s">
        <v>311</v>
      </c>
      <c r="EU119">
        <v>148.16999999999999</v>
      </c>
      <c r="EV119">
        <v>6.3E-2</v>
      </c>
      <c r="EW119">
        <f t="shared" si="52"/>
        <v>6.3E-5</v>
      </c>
      <c r="EX119">
        <f t="shared" si="53"/>
        <v>4.2006594505464179</v>
      </c>
      <c r="EY119">
        <v>4.2006594505464179</v>
      </c>
    </row>
    <row r="120" spans="1:155" x14ac:dyDescent="0.35">
      <c r="A120">
        <v>117</v>
      </c>
      <c r="B120" t="s">
        <v>3219</v>
      </c>
      <c r="C120" t="s">
        <v>705</v>
      </c>
      <c r="D120">
        <v>107211</v>
      </c>
      <c r="G120">
        <v>1452</v>
      </c>
      <c r="H120">
        <v>62533</v>
      </c>
      <c r="I120" t="s">
        <v>308</v>
      </c>
      <c r="J120">
        <v>370</v>
      </c>
      <c r="K120" t="s">
        <v>309</v>
      </c>
      <c r="L120" t="s">
        <v>310</v>
      </c>
      <c r="M120">
        <v>4</v>
      </c>
      <c r="N120" t="s">
        <v>311</v>
      </c>
      <c r="O120">
        <v>93.14</v>
      </c>
      <c r="P120">
        <f t="shared" si="31"/>
        <v>3.9725144943096415</v>
      </c>
      <c r="Q120">
        <f t="shared" si="32"/>
        <v>3.9725144943096417E-3</v>
      </c>
      <c r="R120">
        <f t="shared" si="33"/>
        <v>2.4009345095297174</v>
      </c>
      <c r="U120">
        <v>211</v>
      </c>
      <c r="V120">
        <v>111659</v>
      </c>
      <c r="W120" t="s">
        <v>331</v>
      </c>
      <c r="X120">
        <v>0.37696196999999998</v>
      </c>
      <c r="Y120" t="s">
        <v>309</v>
      </c>
      <c r="Z120" t="s">
        <v>310</v>
      </c>
      <c r="AA120">
        <v>2</v>
      </c>
      <c r="AB120" t="s">
        <v>311</v>
      </c>
      <c r="AC120">
        <v>114.26</v>
      </c>
      <c r="AD120">
        <f t="shared" si="34"/>
        <v>3.2991595483983895E-3</v>
      </c>
      <c r="AE120">
        <f t="shared" si="35"/>
        <v>3.2991595483983896E-6</v>
      </c>
      <c r="AF120">
        <f t="shared" si="36"/>
        <v>5.4815966813283987</v>
      </c>
      <c r="AI120">
        <v>918</v>
      </c>
      <c r="AJ120">
        <v>300765</v>
      </c>
      <c r="AK120" t="s">
        <v>401</v>
      </c>
      <c r="AL120">
        <v>0.13</v>
      </c>
      <c r="AM120" t="s">
        <v>309</v>
      </c>
      <c r="AN120">
        <v>0.13</v>
      </c>
      <c r="AO120" t="s">
        <v>379</v>
      </c>
      <c r="AP120">
        <v>1</v>
      </c>
      <c r="AQ120" t="s">
        <v>311</v>
      </c>
      <c r="AR120">
        <v>380.78</v>
      </c>
      <c r="AS120">
        <f t="shared" si="54"/>
        <v>3.4140448552970223E-4</v>
      </c>
      <c r="AT120">
        <f t="shared" si="38"/>
        <v>3.4140448552970221E-7</v>
      </c>
      <c r="AU120">
        <f t="shared" si="39"/>
        <v>6.4667307772224545</v>
      </c>
      <c r="AV120">
        <v>6.4667307772224545</v>
      </c>
      <c r="AY120">
        <v>1726</v>
      </c>
      <c r="AZ120">
        <v>78488</v>
      </c>
      <c r="BA120" t="s">
        <v>413</v>
      </c>
      <c r="BB120">
        <v>0.04</v>
      </c>
      <c r="BC120" t="s">
        <v>309</v>
      </c>
      <c r="BD120" t="s">
        <v>310</v>
      </c>
      <c r="BE120">
        <v>2</v>
      </c>
      <c r="BF120" t="s">
        <v>311</v>
      </c>
      <c r="BG120">
        <v>314.57</v>
      </c>
      <c r="BH120">
        <f t="shared" si="40"/>
        <v>1.2715770734653654E-4</v>
      </c>
      <c r="BI120">
        <f t="shared" si="41"/>
        <v>1.2715770734653653E-7</v>
      </c>
      <c r="BJ120">
        <f t="shared" si="42"/>
        <v>6.8956573110161843</v>
      </c>
      <c r="BM120">
        <v>1477</v>
      </c>
      <c r="BN120">
        <v>63252</v>
      </c>
      <c r="BO120" t="s">
        <v>451</v>
      </c>
      <c r="BP120">
        <v>0.15740000000000001</v>
      </c>
      <c r="BQ120" t="s">
        <v>309</v>
      </c>
      <c r="BR120" t="s">
        <v>310</v>
      </c>
      <c r="BS120">
        <v>2</v>
      </c>
      <c r="BT120" t="s">
        <v>311</v>
      </c>
      <c r="BU120">
        <v>201.24</v>
      </c>
      <c r="BV120">
        <f t="shared" si="43"/>
        <v>7.8215066587159615E-4</v>
      </c>
      <c r="BW120">
        <f t="shared" si="44"/>
        <v>7.8215066587159614E-7</v>
      </c>
      <c r="BX120">
        <f t="shared" si="45"/>
        <v>6.1067095806306648</v>
      </c>
      <c r="BY120">
        <v>6.1067095806306648</v>
      </c>
      <c r="CB120">
        <v>623</v>
      </c>
      <c r="CC120">
        <v>165252700</v>
      </c>
      <c r="CD120" t="s">
        <v>456</v>
      </c>
      <c r="CE120">
        <v>141</v>
      </c>
      <c r="CF120" t="s">
        <v>309</v>
      </c>
      <c r="CG120" t="s">
        <v>310</v>
      </c>
      <c r="CH120">
        <v>4</v>
      </c>
      <c r="CI120" t="s">
        <v>311</v>
      </c>
      <c r="CJ120">
        <v>202.25</v>
      </c>
      <c r="CK120">
        <f t="shared" si="46"/>
        <v>0.69715698393077874</v>
      </c>
      <c r="CL120">
        <f t="shared" si="47"/>
        <v>6.9715698393077875E-4</v>
      </c>
      <c r="CM120">
        <f t="shared" si="48"/>
        <v>3.1566694176289301</v>
      </c>
      <c r="CN120">
        <v>3.1566694176289301</v>
      </c>
      <c r="DF120">
        <v>442</v>
      </c>
      <c r="DG120">
        <v>1319773</v>
      </c>
      <c r="DH120" t="s">
        <v>516</v>
      </c>
      <c r="DI120">
        <v>5</v>
      </c>
      <c r="DJ120" t="s">
        <v>309</v>
      </c>
      <c r="DK120" t="s">
        <v>310</v>
      </c>
      <c r="DL120">
        <v>4</v>
      </c>
      <c r="DM120" t="s">
        <v>311</v>
      </c>
      <c r="DN120">
        <v>108.15</v>
      </c>
      <c r="DO120">
        <f t="shared" si="49"/>
        <v>4.6232085067036521E-2</v>
      </c>
      <c r="DP120">
        <f t="shared" si="50"/>
        <v>4.6232085067036518E-5</v>
      </c>
      <c r="DQ120">
        <f t="shared" si="51"/>
        <v>4.3350565194390915</v>
      </c>
      <c r="DR120">
        <v>4.3350565194390915</v>
      </c>
      <c r="EJ120">
        <v>507</v>
      </c>
      <c r="EK120">
        <v>14073973</v>
      </c>
      <c r="EL120" t="s">
        <v>556</v>
      </c>
      <c r="EM120">
        <v>0.2</v>
      </c>
      <c r="EN120" t="s">
        <v>382</v>
      </c>
      <c r="EO120" t="s">
        <v>397</v>
      </c>
      <c r="EP120" t="s">
        <v>310</v>
      </c>
      <c r="EQ120">
        <v>0.2</v>
      </c>
      <c r="ER120" t="s">
        <v>397</v>
      </c>
      <c r="ES120">
        <v>3</v>
      </c>
      <c r="ET120" t="s">
        <v>311</v>
      </c>
      <c r="EU120">
        <v>154.28</v>
      </c>
      <c r="EV120">
        <v>0.2</v>
      </c>
      <c r="EW120">
        <f t="shared" si="52"/>
        <v>2.0000000000000001E-4</v>
      </c>
      <c r="EX120">
        <f t="shared" si="53"/>
        <v>3.6989700043360187</v>
      </c>
      <c r="EY120">
        <v>3.6989700043360187</v>
      </c>
    </row>
    <row r="121" spans="1:155" x14ac:dyDescent="0.35">
      <c r="A121">
        <v>118</v>
      </c>
      <c r="B121" t="s">
        <v>3220</v>
      </c>
      <c r="C121" t="s">
        <v>706</v>
      </c>
      <c r="D121">
        <v>107222</v>
      </c>
      <c r="G121">
        <v>1454</v>
      </c>
      <c r="H121">
        <v>62555</v>
      </c>
      <c r="I121" t="s">
        <v>308</v>
      </c>
      <c r="J121">
        <v>0.15</v>
      </c>
      <c r="K121" t="s">
        <v>309</v>
      </c>
      <c r="L121" t="s">
        <v>310</v>
      </c>
      <c r="M121">
        <v>4</v>
      </c>
      <c r="N121" t="s">
        <v>311</v>
      </c>
      <c r="O121">
        <v>75.150000000000006</v>
      </c>
      <c r="P121">
        <f t="shared" si="31"/>
        <v>1.996007984031936E-3</v>
      </c>
      <c r="Q121">
        <f t="shared" si="32"/>
        <v>1.9960079840319359E-6</v>
      </c>
      <c r="R121">
        <f t="shared" si="33"/>
        <v>5.6998377258672459</v>
      </c>
      <c r="U121">
        <v>212</v>
      </c>
      <c r="V121">
        <v>111660</v>
      </c>
      <c r="W121" t="s">
        <v>331</v>
      </c>
      <c r="X121">
        <v>6</v>
      </c>
      <c r="Y121" t="s">
        <v>309</v>
      </c>
      <c r="Z121" t="s">
        <v>310</v>
      </c>
      <c r="AA121">
        <v>2</v>
      </c>
      <c r="AB121" t="s">
        <v>311</v>
      </c>
      <c r="AC121">
        <v>112.24</v>
      </c>
      <c r="AD121">
        <f t="shared" si="34"/>
        <v>5.345687811831789E-2</v>
      </c>
      <c r="AE121">
        <f t="shared" si="35"/>
        <v>5.3456878118317892E-5</v>
      </c>
      <c r="AF121">
        <f t="shared" si="36"/>
        <v>4.2719964076366601</v>
      </c>
      <c r="AI121">
        <v>935</v>
      </c>
      <c r="AJ121">
        <v>3084626</v>
      </c>
      <c r="AK121" t="s">
        <v>387</v>
      </c>
      <c r="AL121">
        <v>0.32</v>
      </c>
      <c r="AM121" t="s">
        <v>309</v>
      </c>
      <c r="AN121">
        <v>0.32</v>
      </c>
      <c r="AO121" t="s">
        <v>379</v>
      </c>
      <c r="AP121">
        <v>1</v>
      </c>
      <c r="AQ121" t="s">
        <v>311</v>
      </c>
      <c r="AR121">
        <v>369.69</v>
      </c>
      <c r="AS121">
        <f t="shared" si="54"/>
        <v>8.6559008899348105E-4</v>
      </c>
      <c r="AT121">
        <f t="shared" si="38"/>
        <v>8.6559008899348109E-7</v>
      </c>
      <c r="AU121">
        <f t="shared" si="39"/>
        <v>6.0626877248808553</v>
      </c>
      <c r="AV121">
        <v>6.0626877248808553</v>
      </c>
      <c r="AY121">
        <v>1744</v>
      </c>
      <c r="AZ121">
        <v>79061</v>
      </c>
      <c r="BA121" t="s">
        <v>434</v>
      </c>
      <c r="BB121">
        <v>230</v>
      </c>
      <c r="BC121" t="s">
        <v>309</v>
      </c>
      <c r="BD121" t="s">
        <v>310</v>
      </c>
      <c r="BE121">
        <v>2</v>
      </c>
      <c r="BF121" t="s">
        <v>311</v>
      </c>
      <c r="BG121">
        <v>71.09</v>
      </c>
      <c r="BH121">
        <f t="shared" si="40"/>
        <v>3.23533549022366</v>
      </c>
      <c r="BI121">
        <f t="shared" si="41"/>
        <v>3.2353354902236601E-3</v>
      </c>
      <c r="BJ121">
        <f t="shared" si="42"/>
        <v>2.4900806782106444</v>
      </c>
      <c r="BM121">
        <v>1496</v>
      </c>
      <c r="BN121">
        <v>64175</v>
      </c>
      <c r="BO121" t="s">
        <v>442</v>
      </c>
      <c r="BP121">
        <v>11977.94</v>
      </c>
      <c r="BQ121" t="s">
        <v>309</v>
      </c>
      <c r="BR121" t="s">
        <v>310</v>
      </c>
      <c r="BS121">
        <v>2</v>
      </c>
      <c r="BT121" t="s">
        <v>311</v>
      </c>
      <c r="BU121">
        <v>46.08</v>
      </c>
      <c r="BV121">
        <f t="shared" si="43"/>
        <v>259.93793402777777</v>
      </c>
      <c r="BW121">
        <f t="shared" si="44"/>
        <v>0.25993793402777776</v>
      </c>
      <c r="BX121">
        <f t="shared" si="45"/>
        <v>0.58513033713316853</v>
      </c>
      <c r="BY121">
        <v>0.58513033713316853</v>
      </c>
      <c r="CB121">
        <v>624</v>
      </c>
      <c r="CC121">
        <v>16672870</v>
      </c>
      <c r="CD121" t="s">
        <v>456</v>
      </c>
      <c r="CE121">
        <v>60</v>
      </c>
      <c r="CF121" t="s">
        <v>309</v>
      </c>
      <c r="CG121" t="s">
        <v>310</v>
      </c>
      <c r="CH121">
        <v>4</v>
      </c>
      <c r="CI121" t="s">
        <v>311</v>
      </c>
      <c r="CJ121">
        <v>144.5</v>
      </c>
      <c r="CK121">
        <f t="shared" si="46"/>
        <v>0.41522491349480967</v>
      </c>
      <c r="CL121">
        <f t="shared" si="47"/>
        <v>4.1522491349480964E-4</v>
      </c>
      <c r="CM121">
        <f t="shared" si="48"/>
        <v>3.3817165967089231</v>
      </c>
      <c r="CN121">
        <v>3.3817165967089231</v>
      </c>
      <c r="DF121">
        <v>445</v>
      </c>
      <c r="DG121">
        <v>132274</v>
      </c>
      <c r="DH121" t="s">
        <v>490</v>
      </c>
      <c r="DI121">
        <v>3.6</v>
      </c>
      <c r="DJ121" t="s">
        <v>309</v>
      </c>
      <c r="DK121" t="s">
        <v>310</v>
      </c>
      <c r="DL121">
        <v>4</v>
      </c>
      <c r="DM121" t="s">
        <v>311</v>
      </c>
      <c r="DN121">
        <v>170.22</v>
      </c>
      <c r="DO121">
        <f t="shared" si="49"/>
        <v>2.1149101163200564E-2</v>
      </c>
      <c r="DP121">
        <f t="shared" si="50"/>
        <v>2.1149101163200565E-5</v>
      </c>
      <c r="DQ121">
        <f t="shared" si="51"/>
        <v>4.6747080854122087</v>
      </c>
      <c r="DR121">
        <v>4.6747080854122087</v>
      </c>
      <c r="EJ121">
        <v>508</v>
      </c>
      <c r="EK121">
        <v>140885</v>
      </c>
      <c r="EL121" t="s">
        <v>556</v>
      </c>
      <c r="EM121">
        <v>0.7</v>
      </c>
      <c r="EN121" t="s">
        <v>382</v>
      </c>
      <c r="EO121" t="s">
        <v>557</v>
      </c>
      <c r="EP121" t="s">
        <v>310</v>
      </c>
      <c r="EQ121">
        <f>EM121/1000</f>
        <v>6.9999999999999999E-4</v>
      </c>
      <c r="ER121" t="s">
        <v>558</v>
      </c>
      <c r="ES121">
        <v>3</v>
      </c>
      <c r="ET121" t="s">
        <v>311</v>
      </c>
      <c r="EU121">
        <v>100.13</v>
      </c>
      <c r="EV121">
        <f>EQ121*1000</f>
        <v>0.7</v>
      </c>
      <c r="EW121">
        <f t="shared" si="52"/>
        <v>6.9999999999999999E-4</v>
      </c>
      <c r="EX121">
        <f t="shared" si="53"/>
        <v>3.1549019599857431</v>
      </c>
      <c r="EY121">
        <v>3.1549019599857431</v>
      </c>
    </row>
    <row r="122" spans="1:155" x14ac:dyDescent="0.35">
      <c r="A122">
        <v>119</v>
      </c>
      <c r="B122" t="s">
        <v>3221</v>
      </c>
      <c r="C122" t="s">
        <v>707</v>
      </c>
      <c r="D122">
        <v>107415</v>
      </c>
      <c r="G122">
        <v>1464</v>
      </c>
      <c r="H122">
        <v>62759</v>
      </c>
      <c r="I122" t="s">
        <v>308</v>
      </c>
      <c r="J122">
        <v>2300</v>
      </c>
      <c r="K122" t="s">
        <v>309</v>
      </c>
      <c r="L122" t="s">
        <v>310</v>
      </c>
      <c r="M122">
        <v>4</v>
      </c>
      <c r="N122" t="s">
        <v>311</v>
      </c>
      <c r="O122">
        <v>74.099999999999994</v>
      </c>
      <c r="P122">
        <f t="shared" si="31"/>
        <v>31.0391363022942</v>
      </c>
      <c r="Q122">
        <f t="shared" si="32"/>
        <v>3.1039136302294199E-2</v>
      </c>
      <c r="R122">
        <f t="shared" si="33"/>
        <v>1.5080903719617353</v>
      </c>
      <c r="U122">
        <v>213</v>
      </c>
      <c r="V122">
        <v>111682</v>
      </c>
      <c r="W122" t="s">
        <v>331</v>
      </c>
      <c r="X122">
        <v>9.4</v>
      </c>
      <c r="Y122" t="s">
        <v>309</v>
      </c>
      <c r="Z122" t="s">
        <v>310</v>
      </c>
      <c r="AA122">
        <v>2</v>
      </c>
      <c r="AB122" t="s">
        <v>311</v>
      </c>
      <c r="AC122">
        <v>115.25</v>
      </c>
      <c r="AD122">
        <f t="shared" si="34"/>
        <v>8.1561822125813449E-2</v>
      </c>
      <c r="AE122">
        <f t="shared" si="35"/>
        <v>8.1561822125813445E-5</v>
      </c>
      <c r="AF122">
        <f t="shared" si="36"/>
        <v>4.0885130804619871</v>
      </c>
      <c r="AI122">
        <v>936</v>
      </c>
      <c r="AJ122">
        <v>309002</v>
      </c>
      <c r="AK122" t="s">
        <v>395</v>
      </c>
      <c r="AL122">
        <v>2.3999999999999998E-3</v>
      </c>
      <c r="AM122" t="s">
        <v>309</v>
      </c>
      <c r="AN122">
        <v>2.3999999999999998E-3</v>
      </c>
      <c r="AO122" t="s">
        <v>379</v>
      </c>
      <c r="AP122">
        <v>1</v>
      </c>
      <c r="AQ122" t="s">
        <v>311</v>
      </c>
      <c r="AR122">
        <v>364.9</v>
      </c>
      <c r="AS122">
        <f t="shared" si="54"/>
        <v>6.577144423129624E-6</v>
      </c>
      <c r="AT122">
        <f t="shared" si="38"/>
        <v>6.5771444231296239E-9</v>
      </c>
      <c r="AU122">
        <f t="shared" si="39"/>
        <v>8.1819626216530423</v>
      </c>
      <c r="AV122">
        <v>8.1819626216530423</v>
      </c>
      <c r="AY122">
        <v>1757</v>
      </c>
      <c r="AZ122">
        <v>79538322</v>
      </c>
      <c r="BA122" t="s">
        <v>418</v>
      </c>
      <c r="BB122">
        <v>6.9800000000000001E-3</v>
      </c>
      <c r="BC122" t="s">
        <v>309</v>
      </c>
      <c r="BD122" t="s">
        <v>310</v>
      </c>
      <c r="BE122">
        <v>2</v>
      </c>
      <c r="BF122" t="s">
        <v>311</v>
      </c>
      <c r="BG122">
        <v>418.76</v>
      </c>
      <c r="BH122">
        <f t="shared" si="40"/>
        <v>1.6668258668449711E-5</v>
      </c>
      <c r="BI122">
        <f t="shared" si="41"/>
        <v>1.6668258668449712E-8</v>
      </c>
      <c r="BJ122">
        <f t="shared" si="42"/>
        <v>7.7781097685094149</v>
      </c>
      <c r="BM122">
        <v>1500</v>
      </c>
      <c r="BN122">
        <v>64359815</v>
      </c>
      <c r="BO122" t="s">
        <v>445</v>
      </c>
      <c r="BP122">
        <v>1.9792656653E-2</v>
      </c>
      <c r="BQ122" t="s">
        <v>309</v>
      </c>
      <c r="BR122" t="s">
        <v>310</v>
      </c>
      <c r="BS122">
        <v>2</v>
      </c>
      <c r="BT122" t="s">
        <v>311</v>
      </c>
      <c r="BU122">
        <v>282.26</v>
      </c>
      <c r="BV122">
        <f t="shared" si="43"/>
        <v>7.0122074162120039E-5</v>
      </c>
      <c r="BW122">
        <f t="shared" si="44"/>
        <v>7.0122074162120043E-8</v>
      </c>
      <c r="BX122">
        <f t="shared" si="45"/>
        <v>7.1541452462599215</v>
      </c>
      <c r="BY122">
        <v>7.1541452462599215</v>
      </c>
      <c r="CB122">
        <v>625</v>
      </c>
      <c r="CC122">
        <v>16752775</v>
      </c>
      <c r="CD122" t="s">
        <v>466</v>
      </c>
      <c r="CE122">
        <v>1.1000000000000001</v>
      </c>
      <c r="CF122" t="s">
        <v>309</v>
      </c>
      <c r="CG122" t="s">
        <v>310</v>
      </c>
      <c r="CH122">
        <v>4</v>
      </c>
      <c r="CI122" t="s">
        <v>311</v>
      </c>
      <c r="CJ122">
        <v>162.24</v>
      </c>
      <c r="CK122">
        <f t="shared" si="46"/>
        <v>6.7800788954635108E-3</v>
      </c>
      <c r="CL122">
        <f t="shared" si="47"/>
        <v>6.7800788954635107E-6</v>
      </c>
      <c r="CM122">
        <f t="shared" si="48"/>
        <v>5.1687652524950165</v>
      </c>
      <c r="CN122">
        <v>5.1687652524950165</v>
      </c>
      <c r="DF122">
        <v>446</v>
      </c>
      <c r="DG122">
        <v>132649</v>
      </c>
      <c r="DH122" t="s">
        <v>497</v>
      </c>
      <c r="DI122">
        <v>1.5</v>
      </c>
      <c r="DJ122" t="s">
        <v>309</v>
      </c>
      <c r="DK122" t="s">
        <v>310</v>
      </c>
      <c r="DL122">
        <v>4</v>
      </c>
      <c r="DM122" t="s">
        <v>311</v>
      </c>
      <c r="DN122">
        <v>168.2</v>
      </c>
      <c r="DO122">
        <f t="shared" si="49"/>
        <v>8.9179548156956018E-3</v>
      </c>
      <c r="DP122">
        <f t="shared" si="50"/>
        <v>8.9179548156956022E-6</v>
      </c>
      <c r="DQ122">
        <f t="shared" si="51"/>
        <v>5.0497347324062121</v>
      </c>
      <c r="DR122">
        <v>5.0497347324062121</v>
      </c>
      <c r="EJ122">
        <v>512</v>
      </c>
      <c r="EK122">
        <v>141435</v>
      </c>
      <c r="EL122" t="s">
        <v>556</v>
      </c>
      <c r="EM122">
        <v>105</v>
      </c>
      <c r="EN122" t="s">
        <v>382</v>
      </c>
      <c r="EO122" t="s">
        <v>397</v>
      </c>
      <c r="EP122" t="s">
        <v>310</v>
      </c>
      <c r="EQ122">
        <v>105</v>
      </c>
      <c r="ER122" t="s">
        <v>397</v>
      </c>
      <c r="ES122">
        <v>3</v>
      </c>
      <c r="ET122" t="s">
        <v>311</v>
      </c>
      <c r="EU122">
        <v>61.1</v>
      </c>
      <c r="EV122">
        <v>105</v>
      </c>
      <c r="EW122">
        <f t="shared" si="52"/>
        <v>0.105</v>
      </c>
      <c r="EX122">
        <f t="shared" si="53"/>
        <v>0.97881070093006195</v>
      </c>
      <c r="EY122">
        <v>0.97881070093006195</v>
      </c>
    </row>
    <row r="123" spans="1:155" x14ac:dyDescent="0.35">
      <c r="A123">
        <v>120</v>
      </c>
      <c r="B123" t="s">
        <v>4665</v>
      </c>
      <c r="C123" t="s">
        <v>708</v>
      </c>
      <c r="D123">
        <v>107534963</v>
      </c>
      <c r="G123">
        <v>1496</v>
      </c>
      <c r="H123">
        <v>64175</v>
      </c>
      <c r="I123" t="s">
        <v>308</v>
      </c>
      <c r="J123">
        <v>0.61</v>
      </c>
      <c r="K123" t="s">
        <v>309</v>
      </c>
      <c r="L123" t="s">
        <v>310</v>
      </c>
      <c r="M123">
        <v>4</v>
      </c>
      <c r="N123" t="s">
        <v>311</v>
      </c>
      <c r="O123">
        <v>46.08</v>
      </c>
      <c r="P123">
        <f t="shared" si="31"/>
        <v>1.3237847222222222E-2</v>
      </c>
      <c r="Q123">
        <f t="shared" si="32"/>
        <v>1.3237847222222222E-5</v>
      </c>
      <c r="R123">
        <f t="shared" si="33"/>
        <v>4.8781826354043885</v>
      </c>
      <c r="U123">
        <v>214</v>
      </c>
      <c r="V123">
        <v>111706</v>
      </c>
      <c r="W123" t="s">
        <v>333</v>
      </c>
      <c r="X123">
        <v>6.1587801999999998</v>
      </c>
      <c r="Y123" t="s">
        <v>309</v>
      </c>
      <c r="Z123" t="s">
        <v>310</v>
      </c>
      <c r="AA123">
        <v>2</v>
      </c>
      <c r="AB123" t="s">
        <v>311</v>
      </c>
      <c r="AC123">
        <v>116.23</v>
      </c>
      <c r="AD123">
        <f t="shared" si="34"/>
        <v>5.2987870601393781E-2</v>
      </c>
      <c r="AE123">
        <f t="shared" si="35"/>
        <v>5.2987870601393778E-5</v>
      </c>
      <c r="AF123">
        <f t="shared" si="36"/>
        <v>4.2758235329228507</v>
      </c>
      <c r="AI123">
        <v>940</v>
      </c>
      <c r="AJ123">
        <v>31218834</v>
      </c>
      <c r="AK123" t="s">
        <v>402</v>
      </c>
      <c r="AL123">
        <v>17</v>
      </c>
      <c r="AM123" t="s">
        <v>309</v>
      </c>
      <c r="AN123">
        <v>17</v>
      </c>
      <c r="AO123" t="s">
        <v>379</v>
      </c>
      <c r="AP123">
        <v>1</v>
      </c>
      <c r="AQ123" t="s">
        <v>311</v>
      </c>
      <c r="AR123">
        <v>281.35000000000002</v>
      </c>
      <c r="AS123">
        <f t="shared" si="54"/>
        <v>6.0422960725075525E-2</v>
      </c>
      <c r="AT123">
        <f t="shared" si="38"/>
        <v>6.0422960725075522E-5</v>
      </c>
      <c r="AU123">
        <f t="shared" si="39"/>
        <v>4.2187979981117376</v>
      </c>
      <c r="AV123">
        <v>4.2187979981117376</v>
      </c>
      <c r="AY123">
        <v>1770</v>
      </c>
      <c r="AZ123">
        <v>8001352</v>
      </c>
      <c r="BA123" t="s">
        <v>419</v>
      </c>
      <c r="BB123">
        <v>7.0000000000000001E-3</v>
      </c>
      <c r="BC123" t="s">
        <v>309</v>
      </c>
      <c r="BD123" t="s">
        <v>310</v>
      </c>
      <c r="BE123">
        <v>2</v>
      </c>
      <c r="BF123" t="s">
        <v>311</v>
      </c>
      <c r="BG123">
        <v>411.78</v>
      </c>
      <c r="BH123">
        <f t="shared" si="40"/>
        <v>1.6999368594880764E-5</v>
      </c>
      <c r="BI123">
        <f t="shared" si="41"/>
        <v>1.6999368594880765E-8</v>
      </c>
      <c r="BJ123">
        <f t="shared" si="42"/>
        <v>7.7695672092600585</v>
      </c>
      <c r="BM123">
        <v>1534</v>
      </c>
      <c r="BN123">
        <v>66357071</v>
      </c>
      <c r="BO123" t="s">
        <v>443</v>
      </c>
      <c r="BP123">
        <v>0.25</v>
      </c>
      <c r="BQ123" t="s">
        <v>309</v>
      </c>
      <c r="BR123" t="s">
        <v>310</v>
      </c>
      <c r="BS123">
        <v>2</v>
      </c>
      <c r="BT123" t="s">
        <v>311</v>
      </c>
      <c r="BU123">
        <v>271.43</v>
      </c>
      <c r="BV123">
        <f t="shared" si="43"/>
        <v>9.2104778395903173E-4</v>
      </c>
      <c r="BW123">
        <f t="shared" si="44"/>
        <v>9.2104778395903173E-7</v>
      </c>
      <c r="BX123">
        <f t="shared" si="45"/>
        <v>6.0357178380209504</v>
      </c>
      <c r="BY123">
        <v>6.0357178380209504</v>
      </c>
      <c r="CB123">
        <v>627</v>
      </c>
      <c r="CC123">
        <v>1689992</v>
      </c>
      <c r="CD123" t="s">
        <v>456</v>
      </c>
      <c r="CE123">
        <v>0.155</v>
      </c>
      <c r="CF123" t="s">
        <v>309</v>
      </c>
      <c r="CG123" t="s">
        <v>310</v>
      </c>
      <c r="CH123">
        <v>4</v>
      </c>
      <c r="CI123" t="s">
        <v>311</v>
      </c>
      <c r="CJ123">
        <v>403.13</v>
      </c>
      <c r="CK123">
        <f t="shared" si="46"/>
        <v>3.8449135514598271E-4</v>
      </c>
      <c r="CL123">
        <f t="shared" si="47"/>
        <v>3.844913551459827E-7</v>
      </c>
      <c r="CM123">
        <f t="shared" si="48"/>
        <v>6.4151134203738716</v>
      </c>
      <c r="CN123">
        <v>6.4151134203738716</v>
      </c>
      <c r="DF123">
        <v>450</v>
      </c>
      <c r="DG123">
        <v>133062</v>
      </c>
      <c r="DH123" t="s">
        <v>497</v>
      </c>
      <c r="DI123">
        <v>0.18</v>
      </c>
      <c r="DJ123" t="s">
        <v>309</v>
      </c>
      <c r="DK123" t="s">
        <v>310</v>
      </c>
      <c r="DL123">
        <v>4</v>
      </c>
      <c r="DM123" t="s">
        <v>311</v>
      </c>
      <c r="DN123">
        <v>300.60000000000002</v>
      </c>
      <c r="DO123">
        <f t="shared" si="49"/>
        <v>5.9880239520958072E-4</v>
      </c>
      <c r="DP123">
        <f t="shared" si="50"/>
        <v>5.9880239520958072E-7</v>
      </c>
      <c r="DQ123">
        <f t="shared" si="51"/>
        <v>6.2227164711475833</v>
      </c>
      <c r="DR123">
        <v>6.2227164711475833</v>
      </c>
      <c r="EJ123">
        <v>517</v>
      </c>
      <c r="EK123">
        <v>141797</v>
      </c>
      <c r="EL123" t="s">
        <v>556</v>
      </c>
      <c r="EM123">
        <v>0.59</v>
      </c>
      <c r="EN123" t="s">
        <v>382</v>
      </c>
      <c r="EO123" t="s">
        <v>397</v>
      </c>
      <c r="EP123" t="s">
        <v>310</v>
      </c>
      <c r="EQ123">
        <v>0.59</v>
      </c>
      <c r="ER123" t="s">
        <v>397</v>
      </c>
      <c r="ES123">
        <v>3</v>
      </c>
      <c r="ET123" t="s">
        <v>311</v>
      </c>
      <c r="EU123">
        <v>98.160000000000096</v>
      </c>
      <c r="EV123">
        <v>0.59</v>
      </c>
      <c r="EW123">
        <f t="shared" si="52"/>
        <v>5.8999999999999992E-4</v>
      </c>
      <c r="EX123">
        <f t="shared" si="53"/>
        <v>3.2291479883578558</v>
      </c>
      <c r="EY123">
        <v>3.2291479883578558</v>
      </c>
    </row>
    <row r="124" spans="1:155" x14ac:dyDescent="0.35">
      <c r="A124">
        <v>121</v>
      </c>
      <c r="B124" t="s">
        <v>3823</v>
      </c>
      <c r="C124" t="s">
        <v>709</v>
      </c>
      <c r="D124">
        <v>1076386</v>
      </c>
      <c r="G124">
        <v>1497</v>
      </c>
      <c r="H124">
        <v>64186</v>
      </c>
      <c r="I124" t="s">
        <v>308</v>
      </c>
      <c r="J124">
        <v>3581.2</v>
      </c>
      <c r="K124" t="s">
        <v>309</v>
      </c>
      <c r="L124" t="s">
        <v>310</v>
      </c>
      <c r="M124">
        <v>4</v>
      </c>
      <c r="N124" t="s">
        <v>311</v>
      </c>
      <c r="O124">
        <v>46.03</v>
      </c>
      <c r="P124">
        <f t="shared" si="31"/>
        <v>77.801433847490756</v>
      </c>
      <c r="Q124">
        <f t="shared" si="32"/>
        <v>7.7801433847490761E-2</v>
      </c>
      <c r="R124">
        <f t="shared" si="33"/>
        <v>1.1090123990731011</v>
      </c>
      <c r="U124">
        <v>216</v>
      </c>
      <c r="V124">
        <v>111762</v>
      </c>
      <c r="W124" t="s">
        <v>331</v>
      </c>
      <c r="X124">
        <v>1000</v>
      </c>
      <c r="Y124" t="s">
        <v>309</v>
      </c>
      <c r="Z124" t="s">
        <v>310</v>
      </c>
      <c r="AA124">
        <v>2</v>
      </c>
      <c r="AB124" t="s">
        <v>311</v>
      </c>
      <c r="AC124">
        <v>118.2</v>
      </c>
      <c r="AD124">
        <f t="shared" si="34"/>
        <v>8.4602368866328259</v>
      </c>
      <c r="AE124">
        <f t="shared" si="35"/>
        <v>8.4602368866328256E-3</v>
      </c>
      <c r="AF124">
        <f t="shared" si="36"/>
        <v>2.0726174765452368</v>
      </c>
      <c r="AI124">
        <v>944</v>
      </c>
      <c r="AJ124">
        <v>31502575</v>
      </c>
      <c r="AK124" t="s">
        <v>381</v>
      </c>
      <c r="AL124" t="s">
        <v>382</v>
      </c>
      <c r="AM124" t="s">
        <v>309</v>
      </c>
      <c r="AN124">
        <v>40</v>
      </c>
      <c r="AO124" t="s">
        <v>379</v>
      </c>
      <c r="AP124">
        <v>1</v>
      </c>
      <c r="AQ124" t="s">
        <v>311</v>
      </c>
      <c r="AR124">
        <v>205.71</v>
      </c>
      <c r="AS124">
        <f t="shared" si="54"/>
        <v>0.19444849545476642</v>
      </c>
      <c r="AT124">
        <f t="shared" si="38"/>
        <v>1.9444849545476641E-4</v>
      </c>
      <c r="AU124">
        <f t="shared" si="39"/>
        <v>3.7111954128570748</v>
      </c>
      <c r="AV124">
        <v>3.7111954128570748</v>
      </c>
      <c r="AY124">
        <v>1775</v>
      </c>
      <c r="AZ124">
        <v>8003347</v>
      </c>
      <c r="BA124" t="s">
        <v>419</v>
      </c>
      <c r="BB124">
        <v>6.0000000000000001E-3</v>
      </c>
      <c r="BC124" t="s">
        <v>309</v>
      </c>
      <c r="BD124" t="s">
        <v>310</v>
      </c>
      <c r="BE124">
        <v>2</v>
      </c>
      <c r="BF124" t="s">
        <v>311</v>
      </c>
      <c r="BG124">
        <v>372.5</v>
      </c>
      <c r="BH124">
        <f t="shared" si="40"/>
        <v>1.610738255033557E-5</v>
      </c>
      <c r="BI124">
        <f t="shared" si="41"/>
        <v>1.6107382550335569E-8</v>
      </c>
      <c r="BJ124">
        <f t="shared" si="42"/>
        <v>7.7929750267006677</v>
      </c>
      <c r="BM124">
        <v>1535</v>
      </c>
      <c r="BN124">
        <v>66357355</v>
      </c>
      <c r="BO124" t="s">
        <v>443</v>
      </c>
      <c r="BP124">
        <v>2.5</v>
      </c>
      <c r="BQ124" t="s">
        <v>309</v>
      </c>
      <c r="BR124" t="s">
        <v>310</v>
      </c>
      <c r="BS124">
        <v>2</v>
      </c>
      <c r="BT124" t="s">
        <v>311</v>
      </c>
      <c r="BU124">
        <v>314.45999999999998</v>
      </c>
      <c r="BV124">
        <f t="shared" si="43"/>
        <v>7.9501367423519698E-3</v>
      </c>
      <c r="BW124">
        <f t="shared" si="44"/>
        <v>7.9501367423519693E-6</v>
      </c>
      <c r="BX124">
        <f t="shared" si="45"/>
        <v>5.0996254014141993</v>
      </c>
      <c r="BY124">
        <v>5.0996254014141993</v>
      </c>
      <c r="CB124">
        <v>630</v>
      </c>
      <c r="CC124">
        <v>173159574</v>
      </c>
      <c r="CD124" t="s">
        <v>456</v>
      </c>
      <c r="CE124">
        <v>120</v>
      </c>
      <c r="CF124" t="s">
        <v>309</v>
      </c>
      <c r="CG124" t="s">
        <v>310</v>
      </c>
      <c r="CH124">
        <v>4</v>
      </c>
      <c r="CI124" t="s">
        <v>311</v>
      </c>
      <c r="CJ124">
        <v>452.5</v>
      </c>
      <c r="CK124">
        <f t="shared" si="46"/>
        <v>0.26519337016574585</v>
      </c>
      <c r="CL124">
        <f t="shared" si="47"/>
        <v>2.6519337016574587E-4</v>
      </c>
      <c r="CM124">
        <f t="shared" si="48"/>
        <v>3.5764373374935974</v>
      </c>
      <c r="CN124">
        <v>3.5764373374935974</v>
      </c>
      <c r="DF124">
        <v>452</v>
      </c>
      <c r="DG124">
        <v>133073</v>
      </c>
      <c r="DH124" t="s">
        <v>501</v>
      </c>
      <c r="DI124">
        <v>5.7000000000000002E-2</v>
      </c>
      <c r="DJ124" t="s">
        <v>309</v>
      </c>
      <c r="DK124" t="s">
        <v>310</v>
      </c>
      <c r="DL124">
        <v>4</v>
      </c>
      <c r="DM124" t="s">
        <v>311</v>
      </c>
      <c r="DN124">
        <v>296.56</v>
      </c>
      <c r="DO124">
        <f t="shared" si="49"/>
        <v>1.9220393849473969E-4</v>
      </c>
      <c r="DP124">
        <f t="shared" si="50"/>
        <v>1.9220393849473969E-7</v>
      </c>
      <c r="DQ124">
        <f t="shared" si="51"/>
        <v>6.7162377173490162</v>
      </c>
      <c r="DR124">
        <v>6.7162377173490162</v>
      </c>
      <c r="EJ124">
        <v>519</v>
      </c>
      <c r="EK124">
        <v>141902</v>
      </c>
      <c r="EL124" t="s">
        <v>556</v>
      </c>
      <c r="EM124">
        <v>5</v>
      </c>
      <c r="EN124" t="s">
        <v>382</v>
      </c>
      <c r="EO124" t="s">
        <v>557</v>
      </c>
      <c r="EP124" t="s">
        <v>310</v>
      </c>
      <c r="EQ124">
        <f>EM124/1000</f>
        <v>5.0000000000000001E-3</v>
      </c>
      <c r="ER124" t="s">
        <v>558</v>
      </c>
      <c r="ES124">
        <v>3</v>
      </c>
      <c r="ET124" t="s">
        <v>311</v>
      </c>
      <c r="EU124">
        <v>128.16999999999999</v>
      </c>
      <c r="EV124">
        <f>EQ124*1000</f>
        <v>5</v>
      </c>
      <c r="EW124">
        <f t="shared" si="52"/>
        <v>5.0000000000000001E-3</v>
      </c>
      <c r="EX124">
        <f t="shared" si="53"/>
        <v>2.3010299956639813</v>
      </c>
      <c r="EY124">
        <v>2.3010299956639813</v>
      </c>
    </row>
    <row r="125" spans="1:155" x14ac:dyDescent="0.35">
      <c r="A125">
        <v>122</v>
      </c>
      <c r="B125" t="s">
        <v>3222</v>
      </c>
      <c r="C125" t="s">
        <v>710</v>
      </c>
      <c r="D125">
        <v>107642</v>
      </c>
      <c r="G125">
        <v>1498</v>
      </c>
      <c r="H125">
        <v>64197</v>
      </c>
      <c r="I125" t="s">
        <v>308</v>
      </c>
      <c r="J125">
        <v>0.17</v>
      </c>
      <c r="K125" t="s">
        <v>309</v>
      </c>
      <c r="L125" t="s">
        <v>310</v>
      </c>
      <c r="M125">
        <v>4</v>
      </c>
      <c r="N125" t="s">
        <v>311</v>
      </c>
      <c r="O125">
        <v>60.06</v>
      </c>
      <c r="P125">
        <f t="shared" si="31"/>
        <v>2.8305028305028305E-3</v>
      </c>
      <c r="Q125">
        <f t="shared" si="32"/>
        <v>2.8305028305028307E-6</v>
      </c>
      <c r="R125">
        <f t="shared" si="33"/>
        <v>5.5481364064846881</v>
      </c>
      <c r="U125">
        <v>217</v>
      </c>
      <c r="V125">
        <v>111773</v>
      </c>
      <c r="W125" t="s">
        <v>331</v>
      </c>
      <c r="X125">
        <v>930</v>
      </c>
      <c r="Y125" t="s">
        <v>309</v>
      </c>
      <c r="Z125" t="s">
        <v>310</v>
      </c>
      <c r="AA125">
        <v>2</v>
      </c>
      <c r="AB125" t="s">
        <v>311</v>
      </c>
      <c r="AC125">
        <v>120.17</v>
      </c>
      <c r="AD125">
        <f t="shared" si="34"/>
        <v>7.7390363651493717</v>
      </c>
      <c r="AE125">
        <f t="shared" si="35"/>
        <v>7.739036365149372E-3</v>
      </c>
      <c r="AF125">
        <f t="shared" si="36"/>
        <v>2.1113131126184248</v>
      </c>
      <c r="AI125">
        <v>953</v>
      </c>
      <c r="AJ125">
        <v>319846</v>
      </c>
      <c r="AK125" t="s">
        <v>390</v>
      </c>
      <c r="AL125">
        <v>0.32</v>
      </c>
      <c r="AM125" t="s">
        <v>309</v>
      </c>
      <c r="AN125">
        <v>0.32</v>
      </c>
      <c r="AO125" t="s">
        <v>379</v>
      </c>
      <c r="AP125">
        <v>1</v>
      </c>
      <c r="AQ125" t="s">
        <v>311</v>
      </c>
      <c r="AR125">
        <v>290.82</v>
      </c>
      <c r="AS125">
        <f t="shared" si="54"/>
        <v>1.1003369781995736E-3</v>
      </c>
      <c r="AT125">
        <f t="shared" si="38"/>
        <v>1.1003369781995736E-6</v>
      </c>
      <c r="AU125">
        <f t="shared" si="39"/>
        <v>5.958474291786497</v>
      </c>
      <c r="AV125">
        <v>5.958474291786497</v>
      </c>
      <c r="AY125">
        <v>1780</v>
      </c>
      <c r="AZ125">
        <v>8011607</v>
      </c>
      <c r="BA125" t="s">
        <v>418</v>
      </c>
      <c r="BB125">
        <v>56</v>
      </c>
      <c r="BC125" t="s">
        <v>309</v>
      </c>
      <c r="BD125" t="s">
        <v>310</v>
      </c>
      <c r="BE125">
        <v>2</v>
      </c>
      <c r="BF125" t="s">
        <v>311</v>
      </c>
      <c r="BG125">
        <v>333.28</v>
      </c>
      <c r="BH125">
        <f t="shared" si="40"/>
        <v>0.16802688430148824</v>
      </c>
      <c r="BI125">
        <f t="shared" si="41"/>
        <v>1.6802688430148823E-4</v>
      </c>
      <c r="BJ125">
        <f t="shared" si="42"/>
        <v>3.7746212255974703</v>
      </c>
      <c r="BM125">
        <v>1550</v>
      </c>
      <c r="BN125">
        <v>67561</v>
      </c>
      <c r="BO125" t="s">
        <v>442</v>
      </c>
      <c r="BP125">
        <v>17591.167799999999</v>
      </c>
      <c r="BQ125" t="s">
        <v>309</v>
      </c>
      <c r="BR125" t="s">
        <v>310</v>
      </c>
      <c r="BS125">
        <v>2</v>
      </c>
      <c r="BT125" t="s">
        <v>311</v>
      </c>
      <c r="BU125">
        <v>32.049999999999997</v>
      </c>
      <c r="BV125">
        <f t="shared" si="43"/>
        <v>548.8663900156007</v>
      </c>
      <c r="BW125">
        <f t="shared" si="44"/>
        <v>0.54886639001560067</v>
      </c>
      <c r="BX125">
        <f t="shared" si="45"/>
        <v>0.26053336254625298</v>
      </c>
      <c r="BY125">
        <v>0.26053336254625298</v>
      </c>
      <c r="CB125">
        <v>632</v>
      </c>
      <c r="CC125">
        <v>173584446</v>
      </c>
      <c r="CD125" t="s">
        <v>456</v>
      </c>
      <c r="CE125">
        <v>0.20300000000000001</v>
      </c>
      <c r="CF125" t="s">
        <v>309</v>
      </c>
      <c r="CG125" t="s">
        <v>310</v>
      </c>
      <c r="CH125">
        <v>4</v>
      </c>
      <c r="CI125" t="s">
        <v>311</v>
      </c>
      <c r="CJ125">
        <v>527.87</v>
      </c>
      <c r="CK125">
        <f t="shared" si="46"/>
        <v>3.8456438138177962E-4</v>
      </c>
      <c r="CL125">
        <f t="shared" si="47"/>
        <v>3.8456438138177962E-7</v>
      </c>
      <c r="CM125">
        <f t="shared" si="48"/>
        <v>6.4150309428892633</v>
      </c>
      <c r="CN125">
        <v>6.4150309428892633</v>
      </c>
      <c r="DF125">
        <v>453</v>
      </c>
      <c r="DG125">
        <v>1330785</v>
      </c>
      <c r="DH125" t="s">
        <v>517</v>
      </c>
      <c r="DI125">
        <v>0.28999999999999998</v>
      </c>
      <c r="DJ125" t="s">
        <v>309</v>
      </c>
      <c r="DK125" t="s">
        <v>310</v>
      </c>
      <c r="DL125">
        <v>4</v>
      </c>
      <c r="DM125" t="s">
        <v>311</v>
      </c>
      <c r="DN125">
        <v>368.39</v>
      </c>
      <c r="DO125">
        <f t="shared" si="49"/>
        <v>7.8720920763321474E-4</v>
      </c>
      <c r="DP125">
        <f t="shared" si="50"/>
        <v>7.8720920763321473E-7</v>
      </c>
      <c r="DQ125">
        <f t="shared" si="51"/>
        <v>6.1039098347991363</v>
      </c>
      <c r="DR125">
        <v>6.1039098347991363</v>
      </c>
      <c r="EJ125">
        <v>523</v>
      </c>
      <c r="EK125">
        <v>142290</v>
      </c>
      <c r="EL125" t="s">
        <v>556</v>
      </c>
      <c r="EM125">
        <v>1.85</v>
      </c>
      <c r="EN125" t="s">
        <v>382</v>
      </c>
      <c r="EO125" t="s">
        <v>557</v>
      </c>
      <c r="EP125" t="s">
        <v>310</v>
      </c>
      <c r="EQ125">
        <f>EM125/1000</f>
        <v>1.8500000000000001E-3</v>
      </c>
      <c r="ER125" t="s">
        <v>558</v>
      </c>
      <c r="ES125">
        <v>3</v>
      </c>
      <c r="ET125" t="s">
        <v>311</v>
      </c>
      <c r="EU125">
        <v>68.13</v>
      </c>
      <c r="EV125">
        <f>EQ125*1000</f>
        <v>1.85</v>
      </c>
      <c r="EW125">
        <f t="shared" si="52"/>
        <v>1.8500000000000001E-3</v>
      </c>
      <c r="EX125">
        <f t="shared" si="53"/>
        <v>2.7328282715969863</v>
      </c>
      <c r="EY125">
        <v>2.7328282715969863</v>
      </c>
    </row>
    <row r="126" spans="1:155" x14ac:dyDescent="0.35">
      <c r="A126">
        <v>123</v>
      </c>
      <c r="B126" t="s">
        <v>3824</v>
      </c>
      <c r="C126" t="s">
        <v>711</v>
      </c>
      <c r="D126">
        <v>1076466</v>
      </c>
      <c r="G126">
        <v>1508</v>
      </c>
      <c r="H126">
        <v>646071</v>
      </c>
      <c r="I126" t="s">
        <v>308</v>
      </c>
      <c r="J126">
        <v>236</v>
      </c>
      <c r="K126" t="s">
        <v>309</v>
      </c>
      <c r="L126" t="s">
        <v>310</v>
      </c>
      <c r="M126">
        <v>4</v>
      </c>
      <c r="N126" t="s">
        <v>311</v>
      </c>
      <c r="O126">
        <v>116.18</v>
      </c>
      <c r="P126">
        <f t="shared" si="31"/>
        <v>2.0313306937510758</v>
      </c>
      <c r="Q126">
        <f t="shared" si="32"/>
        <v>2.0313306937510757E-3</v>
      </c>
      <c r="R126">
        <f t="shared" si="33"/>
        <v>2.6922193691701035</v>
      </c>
      <c r="U126">
        <v>218</v>
      </c>
      <c r="V126">
        <v>111864</v>
      </c>
      <c r="W126" t="s">
        <v>331</v>
      </c>
      <c r="X126">
        <v>1.9</v>
      </c>
      <c r="Y126" t="s">
        <v>309</v>
      </c>
      <c r="Z126" t="s">
        <v>310</v>
      </c>
      <c r="AA126">
        <v>2</v>
      </c>
      <c r="AB126" t="s">
        <v>311</v>
      </c>
      <c r="AC126">
        <v>129.28</v>
      </c>
      <c r="AD126">
        <f t="shared" si="34"/>
        <v>1.4696782178217821E-2</v>
      </c>
      <c r="AE126">
        <f t="shared" si="35"/>
        <v>1.4696782178217821E-5</v>
      </c>
      <c r="AF126">
        <f t="shared" si="36"/>
        <v>4.8327777424776821</v>
      </c>
      <c r="AI126">
        <v>963</v>
      </c>
      <c r="AJ126">
        <v>329715</v>
      </c>
      <c r="AK126" t="s">
        <v>380</v>
      </c>
      <c r="AL126">
        <v>97.577346000000006</v>
      </c>
      <c r="AM126" t="s">
        <v>309</v>
      </c>
      <c r="AN126">
        <v>97.577346000000006</v>
      </c>
      <c r="AO126" t="s">
        <v>379</v>
      </c>
      <c r="AP126">
        <v>1</v>
      </c>
      <c r="AQ126" t="s">
        <v>311</v>
      </c>
      <c r="AR126">
        <v>184.12</v>
      </c>
      <c r="AS126">
        <f t="shared" si="54"/>
        <v>0.52996603302194223</v>
      </c>
      <c r="AT126">
        <f t="shared" si="38"/>
        <v>5.2996603302194226E-4</v>
      </c>
      <c r="AU126">
        <f t="shared" si="39"/>
        <v>3.2757519646329181</v>
      </c>
      <c r="AV126">
        <v>3.2757519646329181</v>
      </c>
      <c r="AY126">
        <v>1792</v>
      </c>
      <c r="AZ126">
        <v>80844071</v>
      </c>
      <c r="BA126" t="s">
        <v>416</v>
      </c>
      <c r="BB126">
        <v>1.16E-4</v>
      </c>
      <c r="BC126" t="s">
        <v>309</v>
      </c>
      <c r="BD126" t="s">
        <v>310</v>
      </c>
      <c r="BE126">
        <v>2</v>
      </c>
      <c r="BF126" t="s">
        <v>311</v>
      </c>
      <c r="BG126">
        <v>376.53</v>
      </c>
      <c r="BH126">
        <f t="shared" si="40"/>
        <v>3.0807638169601363E-7</v>
      </c>
      <c r="BI126">
        <f t="shared" si="41"/>
        <v>3.0807638169601364E-10</v>
      </c>
      <c r="BJ126">
        <f t="shared" si="42"/>
        <v>9.5113415950691831</v>
      </c>
      <c r="BM126">
        <v>1552</v>
      </c>
      <c r="BN126">
        <v>67630</v>
      </c>
      <c r="BO126" t="s">
        <v>442</v>
      </c>
      <c r="BP126">
        <v>7151.4120999999996</v>
      </c>
      <c r="BQ126" t="s">
        <v>309</v>
      </c>
      <c r="BR126" t="s">
        <v>310</v>
      </c>
      <c r="BS126">
        <v>2</v>
      </c>
      <c r="BT126" t="s">
        <v>311</v>
      </c>
      <c r="BU126">
        <v>60.11</v>
      </c>
      <c r="BV126">
        <f t="shared" si="43"/>
        <v>118.9720861753452</v>
      </c>
      <c r="BW126">
        <f t="shared" si="44"/>
        <v>0.1189720861753452</v>
      </c>
      <c r="BX126">
        <f t="shared" si="45"/>
        <v>0.9245549229945571</v>
      </c>
      <c r="BY126">
        <v>0.9245549229945571</v>
      </c>
      <c r="CB126">
        <v>634</v>
      </c>
      <c r="CC126">
        <v>175013180</v>
      </c>
      <c r="CD126" t="s">
        <v>456</v>
      </c>
      <c r="CE126">
        <v>1.2500000000000001E-2</v>
      </c>
      <c r="CF126" t="s">
        <v>309</v>
      </c>
      <c r="CG126" t="s">
        <v>310</v>
      </c>
      <c r="CH126">
        <v>4</v>
      </c>
      <c r="CI126" t="s">
        <v>311</v>
      </c>
      <c r="CJ126">
        <v>387.85</v>
      </c>
      <c r="CK126">
        <f t="shared" si="46"/>
        <v>3.2228954492716253E-5</v>
      </c>
      <c r="CL126">
        <f t="shared" si="47"/>
        <v>3.2228954492716255E-8</v>
      </c>
      <c r="CM126">
        <f t="shared" si="48"/>
        <v>7.4917537827721477</v>
      </c>
      <c r="CN126">
        <v>7.4917537827721477</v>
      </c>
      <c r="DF126">
        <v>460</v>
      </c>
      <c r="DG126">
        <v>133608</v>
      </c>
      <c r="DH126" t="s">
        <v>490</v>
      </c>
      <c r="DI126">
        <v>28.93</v>
      </c>
      <c r="DJ126" t="s">
        <v>309</v>
      </c>
      <c r="DK126" t="s">
        <v>310</v>
      </c>
      <c r="DL126">
        <v>4</v>
      </c>
      <c r="DM126" t="s">
        <v>311</v>
      </c>
      <c r="DN126">
        <v>544.59</v>
      </c>
      <c r="DO126">
        <f t="shared" si="49"/>
        <v>5.3122532547420991E-2</v>
      </c>
      <c r="DP126">
        <f t="shared" si="50"/>
        <v>5.3122532547420988E-5</v>
      </c>
      <c r="DQ126">
        <f t="shared" si="51"/>
        <v>4.2747212287237701</v>
      </c>
      <c r="DR126">
        <v>4.2747212287237701</v>
      </c>
      <c r="EJ126">
        <v>527</v>
      </c>
      <c r="EK126">
        <v>142687</v>
      </c>
      <c r="EL126" t="s">
        <v>556</v>
      </c>
      <c r="EM126">
        <v>2</v>
      </c>
      <c r="EN126" t="s">
        <v>382</v>
      </c>
      <c r="EO126" t="s">
        <v>557</v>
      </c>
      <c r="EP126" t="s">
        <v>310</v>
      </c>
      <c r="EQ126">
        <f>EM126/1000</f>
        <v>2E-3</v>
      </c>
      <c r="ER126" t="s">
        <v>558</v>
      </c>
      <c r="ES126">
        <v>3</v>
      </c>
      <c r="ET126" t="s">
        <v>311</v>
      </c>
      <c r="EU126">
        <v>86.150000000000105</v>
      </c>
      <c r="EV126">
        <f>EQ126*1000</f>
        <v>2</v>
      </c>
      <c r="EW126">
        <f t="shared" si="52"/>
        <v>2E-3</v>
      </c>
      <c r="EX126">
        <f t="shared" si="53"/>
        <v>2.6989700043360187</v>
      </c>
      <c r="EY126">
        <v>2.6989700043360187</v>
      </c>
    </row>
    <row r="127" spans="1:155" x14ac:dyDescent="0.35">
      <c r="A127">
        <v>124</v>
      </c>
      <c r="B127" t="s">
        <v>3223</v>
      </c>
      <c r="C127" t="s">
        <v>712</v>
      </c>
      <c r="D127">
        <v>107802</v>
      </c>
      <c r="G127">
        <v>1510</v>
      </c>
      <c r="H127">
        <v>64700567</v>
      </c>
      <c r="I127" t="s">
        <v>323</v>
      </c>
      <c r="J127">
        <v>1.67</v>
      </c>
      <c r="K127" t="s">
        <v>324</v>
      </c>
      <c r="L127" t="s">
        <v>310</v>
      </c>
      <c r="M127">
        <v>4</v>
      </c>
      <c r="N127" t="s">
        <v>311</v>
      </c>
      <c r="O127">
        <v>356.65</v>
      </c>
      <c r="P127">
        <f t="shared" si="31"/>
        <v>4.6824617972802468E-3</v>
      </c>
      <c r="Q127">
        <f t="shared" si="32"/>
        <v>4.6824617972802466E-6</v>
      </c>
      <c r="R127">
        <f t="shared" si="33"/>
        <v>5.3295257572091188</v>
      </c>
      <c r="U127">
        <v>219</v>
      </c>
      <c r="V127">
        <v>111875</v>
      </c>
      <c r="W127" t="s">
        <v>333</v>
      </c>
      <c r="X127">
        <v>4.1673695999999998</v>
      </c>
      <c r="Y127" t="s">
        <v>309</v>
      </c>
      <c r="Z127" t="s">
        <v>310</v>
      </c>
      <c r="AA127">
        <v>2</v>
      </c>
      <c r="AB127" t="s">
        <v>311</v>
      </c>
      <c r="AC127">
        <v>130.26</v>
      </c>
      <c r="AD127">
        <f t="shared" si="34"/>
        <v>3.1992703823122984E-2</v>
      </c>
      <c r="AE127">
        <f t="shared" si="35"/>
        <v>3.1992703823122987E-5</v>
      </c>
      <c r="AF127">
        <f t="shared" si="36"/>
        <v>4.4949490545129356</v>
      </c>
      <c r="AI127">
        <v>971</v>
      </c>
      <c r="AJ127">
        <v>333368</v>
      </c>
      <c r="AK127" t="s">
        <v>403</v>
      </c>
      <c r="AL127">
        <v>52</v>
      </c>
      <c r="AM127" t="s">
        <v>309</v>
      </c>
      <c r="AN127">
        <v>52</v>
      </c>
      <c r="AO127" t="s">
        <v>379</v>
      </c>
      <c r="AP127">
        <v>1</v>
      </c>
      <c r="AQ127" t="s">
        <v>311</v>
      </c>
      <c r="AR127">
        <v>182.08</v>
      </c>
      <c r="AS127">
        <f t="shared" si="54"/>
        <v>0.28558875219683655</v>
      </c>
      <c r="AT127">
        <f t="shared" si="38"/>
        <v>2.8558875219683653E-4</v>
      </c>
      <c r="AU127">
        <f t="shared" si="39"/>
        <v>3.5442589010801782</v>
      </c>
      <c r="AV127">
        <v>3.5442589010801782</v>
      </c>
      <c r="AY127">
        <v>1819</v>
      </c>
      <c r="AZ127">
        <v>82560541</v>
      </c>
      <c r="BA127" t="s">
        <v>416</v>
      </c>
      <c r="BB127">
        <v>6.6600000000000001E-3</v>
      </c>
      <c r="BC127" t="s">
        <v>309</v>
      </c>
      <c r="BD127" t="s">
        <v>310</v>
      </c>
      <c r="BE127">
        <v>2</v>
      </c>
      <c r="BF127" t="s">
        <v>311</v>
      </c>
      <c r="BG127">
        <v>410.59</v>
      </c>
      <c r="BH127">
        <f t="shared" si="40"/>
        <v>1.6220560656616091E-5</v>
      </c>
      <c r="BI127">
        <f t="shared" si="41"/>
        <v>1.6220560656616092E-8</v>
      </c>
      <c r="BJ127">
        <f t="shared" si="42"/>
        <v>7.7899341386657692</v>
      </c>
      <c r="BM127">
        <v>1553</v>
      </c>
      <c r="BN127">
        <v>67641</v>
      </c>
      <c r="BO127" t="s">
        <v>442</v>
      </c>
      <c r="BP127">
        <v>9699.36</v>
      </c>
      <c r="BQ127" t="s">
        <v>309</v>
      </c>
      <c r="BR127" t="s">
        <v>310</v>
      </c>
      <c r="BS127">
        <v>2</v>
      </c>
      <c r="BT127" t="s">
        <v>311</v>
      </c>
      <c r="BU127">
        <v>58.09</v>
      </c>
      <c r="BV127">
        <f t="shared" si="43"/>
        <v>166.97125150628335</v>
      </c>
      <c r="BW127">
        <f t="shared" si="44"/>
        <v>0.16697125150628336</v>
      </c>
      <c r="BX127">
        <f t="shared" si="45"/>
        <v>0.77735829763660813</v>
      </c>
      <c r="BY127">
        <v>0.77735829763660813</v>
      </c>
      <c r="CB127">
        <v>638</v>
      </c>
      <c r="CC127">
        <v>1763231</v>
      </c>
      <c r="CD127" t="s">
        <v>467</v>
      </c>
      <c r="CE127">
        <v>141.69999999999999</v>
      </c>
      <c r="CF127" t="s">
        <v>309</v>
      </c>
      <c r="CG127" t="s">
        <v>310</v>
      </c>
      <c r="CH127">
        <v>4</v>
      </c>
      <c r="CI127" t="s">
        <v>311</v>
      </c>
      <c r="CJ127">
        <v>500.16</v>
      </c>
      <c r="CK127">
        <f t="shared" si="46"/>
        <v>0.28330934101087646</v>
      </c>
      <c r="CL127">
        <f t="shared" si="47"/>
        <v>2.8330934101087647E-4</v>
      </c>
      <c r="CM127">
        <f t="shared" si="48"/>
        <v>3.5477391060916323</v>
      </c>
      <c r="CN127">
        <v>3.5477391060916323</v>
      </c>
      <c r="DF127">
        <v>462</v>
      </c>
      <c r="DG127">
        <v>1338245</v>
      </c>
      <c r="DH127" t="s">
        <v>518</v>
      </c>
      <c r="DI127">
        <v>26</v>
      </c>
      <c r="DJ127" t="s">
        <v>309</v>
      </c>
      <c r="DK127" t="s">
        <v>310</v>
      </c>
      <c r="DL127">
        <v>4</v>
      </c>
      <c r="DM127" t="s">
        <v>311</v>
      </c>
      <c r="DN127">
        <v>126.17</v>
      </c>
      <c r="DO127">
        <f t="shared" si="49"/>
        <v>0.2060711738131093</v>
      </c>
      <c r="DP127">
        <f t="shared" si="50"/>
        <v>2.060711738131093E-4</v>
      </c>
      <c r="DQ127">
        <f t="shared" si="51"/>
        <v>3.6859827550886748</v>
      </c>
      <c r="DR127">
        <v>3.6859827550886748</v>
      </c>
      <c r="EJ127">
        <v>532</v>
      </c>
      <c r="EK127">
        <v>143088</v>
      </c>
      <c r="EL127" t="s">
        <v>556</v>
      </c>
      <c r="EM127">
        <v>0.18</v>
      </c>
      <c r="EN127" t="s">
        <v>382</v>
      </c>
      <c r="EO127" t="s">
        <v>397</v>
      </c>
      <c r="EP127" t="s">
        <v>310</v>
      </c>
      <c r="EQ127">
        <v>0.18</v>
      </c>
      <c r="ER127" t="s">
        <v>397</v>
      </c>
      <c r="ES127">
        <v>3</v>
      </c>
      <c r="ET127" t="s">
        <v>311</v>
      </c>
      <c r="EU127">
        <v>144.29</v>
      </c>
      <c r="EV127">
        <v>0.18</v>
      </c>
      <c r="EW127">
        <f t="shared" si="52"/>
        <v>1.7999999999999998E-4</v>
      </c>
      <c r="EX127">
        <f t="shared" si="53"/>
        <v>3.744727494896694</v>
      </c>
      <c r="EY127">
        <v>3.744727494896694</v>
      </c>
    </row>
    <row r="128" spans="1:155" x14ac:dyDescent="0.35">
      <c r="A128">
        <v>125</v>
      </c>
      <c r="B128" t="s">
        <v>3224</v>
      </c>
      <c r="C128" t="s">
        <v>713</v>
      </c>
      <c r="D128">
        <v>107879</v>
      </c>
      <c r="G128">
        <v>1517</v>
      </c>
      <c r="H128">
        <v>65337135</v>
      </c>
      <c r="I128" t="s">
        <v>308</v>
      </c>
      <c r="J128">
        <v>49.764609999999998</v>
      </c>
      <c r="K128" t="s">
        <v>309</v>
      </c>
      <c r="L128" t="s">
        <v>310</v>
      </c>
      <c r="M128">
        <v>4</v>
      </c>
      <c r="N128" t="s">
        <v>311</v>
      </c>
      <c r="O128">
        <v>70.099999999999994</v>
      </c>
      <c r="P128">
        <f t="shared" si="31"/>
        <v>0.70990884450784597</v>
      </c>
      <c r="Q128">
        <f t="shared" si="32"/>
        <v>7.0990884450784601E-4</v>
      </c>
      <c r="R128">
        <f t="shared" si="33"/>
        <v>3.148797413067951</v>
      </c>
      <c r="U128">
        <v>220</v>
      </c>
      <c r="V128">
        <v>111900</v>
      </c>
      <c r="W128" t="s">
        <v>331</v>
      </c>
      <c r="X128">
        <v>3996.4142889999998</v>
      </c>
      <c r="Y128" t="s">
        <v>309</v>
      </c>
      <c r="Z128" t="s">
        <v>310</v>
      </c>
      <c r="AA128">
        <v>2</v>
      </c>
      <c r="AB128" t="s">
        <v>311</v>
      </c>
      <c r="AC128">
        <v>134.19999999999999</v>
      </c>
      <c r="AD128">
        <f t="shared" si="34"/>
        <v>29.779540156482863</v>
      </c>
      <c r="AE128">
        <f t="shared" si="35"/>
        <v>2.9779540156482862E-2</v>
      </c>
      <c r="AF128">
        <f t="shared" si="36"/>
        <v>1.5260820127303814</v>
      </c>
      <c r="AI128">
        <v>972</v>
      </c>
      <c r="AJ128">
        <v>333415</v>
      </c>
      <c r="AK128" t="s">
        <v>404</v>
      </c>
      <c r="AL128">
        <v>0.06</v>
      </c>
      <c r="AM128" t="s">
        <v>309</v>
      </c>
      <c r="AN128">
        <v>0.06</v>
      </c>
      <c r="AO128" t="s">
        <v>379</v>
      </c>
      <c r="AP128">
        <v>1</v>
      </c>
      <c r="AQ128" t="s">
        <v>311</v>
      </c>
      <c r="AR128">
        <v>304.39</v>
      </c>
      <c r="AS128">
        <f t="shared" si="54"/>
        <v>1.9711554256053091E-4</v>
      </c>
      <c r="AT128">
        <f t="shared" si="38"/>
        <v>1.9711554256053092E-7</v>
      </c>
      <c r="AU128">
        <f t="shared" si="39"/>
        <v>6.7052791302505135</v>
      </c>
      <c r="AV128">
        <v>6.7052791302505135</v>
      </c>
      <c r="AY128">
        <v>1821</v>
      </c>
      <c r="AZ128">
        <v>82657043</v>
      </c>
      <c r="BA128" t="s">
        <v>436</v>
      </c>
      <c r="BB128">
        <v>1.8700000000000001E-5</v>
      </c>
      <c r="BC128" t="s">
        <v>309</v>
      </c>
      <c r="BD128" t="s">
        <v>310</v>
      </c>
      <c r="BE128">
        <v>2</v>
      </c>
      <c r="BF128" t="s">
        <v>311</v>
      </c>
      <c r="BG128">
        <v>422.9</v>
      </c>
      <c r="BH128">
        <f t="shared" si="40"/>
        <v>4.4218491369118E-8</v>
      </c>
      <c r="BI128">
        <f t="shared" si="41"/>
        <v>4.4218491369117999E-11</v>
      </c>
      <c r="BJ128">
        <f t="shared" si="42"/>
        <v>10.354396078610401</v>
      </c>
      <c r="BM128">
        <v>1556</v>
      </c>
      <c r="BN128">
        <v>67721</v>
      </c>
      <c r="BO128" t="s">
        <v>444</v>
      </c>
      <c r="BP128">
        <v>8.51</v>
      </c>
      <c r="BQ128" t="s">
        <v>309</v>
      </c>
      <c r="BR128" t="s">
        <v>322</v>
      </c>
      <c r="BS128">
        <v>2</v>
      </c>
      <c r="BT128" t="s">
        <v>311</v>
      </c>
      <c r="BU128">
        <v>236.72</v>
      </c>
      <c r="BV128">
        <f t="shared" si="43"/>
        <v>3.5949645150388641E-2</v>
      </c>
      <c r="BW128">
        <f t="shared" si="44"/>
        <v>3.5949645150388642E-5</v>
      </c>
      <c r="BX128">
        <f t="shared" si="45"/>
        <v>4.4443053920679887</v>
      </c>
      <c r="BY128">
        <v>4.4443053920679887</v>
      </c>
      <c r="CB128">
        <v>639</v>
      </c>
      <c r="CC128">
        <v>17804352</v>
      </c>
      <c r="CD128" t="s">
        <v>456</v>
      </c>
      <c r="CE128">
        <v>7.8E-2</v>
      </c>
      <c r="CF128" t="s">
        <v>309</v>
      </c>
      <c r="CG128" t="s">
        <v>310</v>
      </c>
      <c r="CH128">
        <v>4</v>
      </c>
      <c r="CI128" t="s">
        <v>311</v>
      </c>
      <c r="CJ128">
        <v>290.36</v>
      </c>
      <c r="CK128">
        <f t="shared" si="46"/>
        <v>2.6863204298112689E-4</v>
      </c>
      <c r="CL128">
        <f t="shared" si="47"/>
        <v>2.6863204298112688E-7</v>
      </c>
      <c r="CM128">
        <f t="shared" si="48"/>
        <v>6.5708421850407799</v>
      </c>
      <c r="CN128">
        <v>6.5708421850407799</v>
      </c>
      <c r="DF128">
        <v>464</v>
      </c>
      <c r="DG128">
        <v>134098616</v>
      </c>
      <c r="DH128" t="s">
        <v>497</v>
      </c>
      <c r="DI128">
        <v>1.9E-3</v>
      </c>
      <c r="DJ128" t="s">
        <v>309</v>
      </c>
      <c r="DK128" t="s">
        <v>310</v>
      </c>
      <c r="DL128">
        <v>4</v>
      </c>
      <c r="DM128" t="s">
        <v>311</v>
      </c>
      <c r="DN128">
        <v>421.54</v>
      </c>
      <c r="DO128">
        <f t="shared" si="49"/>
        <v>4.5072828201356929E-6</v>
      </c>
      <c r="DP128">
        <f t="shared" si="50"/>
        <v>4.5072828201356931E-9</v>
      </c>
      <c r="DQ128">
        <f t="shared" si="51"/>
        <v>8.3460851902381687</v>
      </c>
      <c r="DR128">
        <v>8.3460851902381687</v>
      </c>
      <c r="EJ128">
        <v>539</v>
      </c>
      <c r="EK128">
        <v>14371109</v>
      </c>
      <c r="EL128" t="s">
        <v>556</v>
      </c>
      <c r="EM128">
        <v>0.38</v>
      </c>
      <c r="EN128" t="s">
        <v>382</v>
      </c>
      <c r="EO128" t="s">
        <v>397</v>
      </c>
      <c r="EP128" t="s">
        <v>310</v>
      </c>
      <c r="EQ128">
        <v>0.38</v>
      </c>
      <c r="ER128" t="s">
        <v>397</v>
      </c>
      <c r="ES128">
        <v>3</v>
      </c>
      <c r="ET128" t="s">
        <v>311</v>
      </c>
      <c r="EU128">
        <v>132.16999999999999</v>
      </c>
      <c r="EV128">
        <v>0.38</v>
      </c>
      <c r="EW128">
        <f t="shared" si="52"/>
        <v>3.8000000000000002E-4</v>
      </c>
      <c r="EX128">
        <f t="shared" si="53"/>
        <v>3.4202164033831899</v>
      </c>
      <c r="EY128">
        <v>3.4202164033831899</v>
      </c>
    </row>
    <row r="129" spans="1:155" x14ac:dyDescent="0.35">
      <c r="A129">
        <v>126</v>
      </c>
      <c r="B129" t="s">
        <v>3225</v>
      </c>
      <c r="C129" t="s">
        <v>714</v>
      </c>
      <c r="D129">
        <v>107926</v>
      </c>
      <c r="G129">
        <v>1522</v>
      </c>
      <c r="H129">
        <v>65733166</v>
      </c>
      <c r="I129" t="s">
        <v>308</v>
      </c>
      <c r="J129">
        <v>13.2</v>
      </c>
      <c r="K129" t="s">
        <v>325</v>
      </c>
      <c r="L129" t="s">
        <v>310</v>
      </c>
      <c r="M129">
        <v>4</v>
      </c>
      <c r="N129" t="s">
        <v>311</v>
      </c>
      <c r="O129">
        <v>310.52999999999997</v>
      </c>
      <c r="P129">
        <f t="shared" si="31"/>
        <v>4.250797024442083E-2</v>
      </c>
      <c r="Q129">
        <f t="shared" si="32"/>
        <v>4.2507970244420828E-5</v>
      </c>
      <c r="R129">
        <f t="shared" si="33"/>
        <v>4.3715296320992945</v>
      </c>
      <c r="U129">
        <v>222</v>
      </c>
      <c r="V129">
        <v>111988499</v>
      </c>
      <c r="W129" t="s">
        <v>331</v>
      </c>
      <c r="X129">
        <v>22.52</v>
      </c>
      <c r="Y129" t="s">
        <v>309</v>
      </c>
      <c r="Z129" t="s">
        <v>310</v>
      </c>
      <c r="AA129">
        <v>2</v>
      </c>
      <c r="AB129" t="s">
        <v>311</v>
      </c>
      <c r="AC129">
        <v>252.75</v>
      </c>
      <c r="AD129">
        <f t="shared" si="34"/>
        <v>8.9099901088031647E-2</v>
      </c>
      <c r="AE129">
        <f t="shared" si="35"/>
        <v>8.9099901088031646E-5</v>
      </c>
      <c r="AF129">
        <f t="shared" si="36"/>
        <v>4.0501227780837299</v>
      </c>
      <c r="AI129">
        <v>976</v>
      </c>
      <c r="AJ129">
        <v>3347226</v>
      </c>
      <c r="AK129" t="s">
        <v>405</v>
      </c>
      <c r="AL129">
        <v>2.2000000000000001E-3</v>
      </c>
      <c r="AM129" t="s">
        <v>309</v>
      </c>
      <c r="AN129">
        <v>2.2000000000000001E-3</v>
      </c>
      <c r="AO129" t="s">
        <v>379</v>
      </c>
      <c r="AP129">
        <v>1</v>
      </c>
      <c r="AQ129" t="s">
        <v>311</v>
      </c>
      <c r="AR129">
        <v>296.33999999999997</v>
      </c>
      <c r="AS129">
        <f t="shared" si="54"/>
        <v>7.423904974016334E-6</v>
      </c>
      <c r="AT129">
        <f t="shared" si="38"/>
        <v>7.4239049740163341E-9</v>
      </c>
      <c r="AU129">
        <f t="shared" si="39"/>
        <v>8.1293675957229858</v>
      </c>
      <c r="AV129">
        <v>8.1293675957229858</v>
      </c>
      <c r="AY129">
        <v>1851</v>
      </c>
      <c r="AZ129">
        <v>84742</v>
      </c>
      <c r="BA129" t="s">
        <v>413</v>
      </c>
      <c r="BB129">
        <v>0.76</v>
      </c>
      <c r="BC129" t="s">
        <v>309</v>
      </c>
      <c r="BD129" t="s">
        <v>310</v>
      </c>
      <c r="BE129">
        <v>2</v>
      </c>
      <c r="BF129" t="s">
        <v>311</v>
      </c>
      <c r="BG129">
        <v>278.38</v>
      </c>
      <c r="BH129">
        <f t="shared" si="40"/>
        <v>2.730081183993103E-3</v>
      </c>
      <c r="BI129">
        <f t="shared" si="41"/>
        <v>2.7300811839931029E-6</v>
      </c>
      <c r="BJ129">
        <f t="shared" si="42"/>
        <v>5.5638244382207853</v>
      </c>
      <c r="BM129">
        <v>1562</v>
      </c>
      <c r="BN129">
        <v>68122</v>
      </c>
      <c r="BO129" t="s">
        <v>442</v>
      </c>
      <c r="BP129">
        <v>8186.6063999999997</v>
      </c>
      <c r="BQ129" t="s">
        <v>309</v>
      </c>
      <c r="BR129" t="s">
        <v>310</v>
      </c>
      <c r="BS129">
        <v>2</v>
      </c>
      <c r="BT129" t="s">
        <v>311</v>
      </c>
      <c r="BU129">
        <v>73.11</v>
      </c>
      <c r="BV129">
        <f t="shared" si="43"/>
        <v>111.9765613459171</v>
      </c>
      <c r="BW129">
        <f t="shared" si="44"/>
        <v>0.1119765613459171</v>
      </c>
      <c r="BX129">
        <f t="shared" si="45"/>
        <v>0.95087287325310099</v>
      </c>
      <c r="BY129">
        <v>0.95087287325310099</v>
      </c>
      <c r="CB129">
        <v>641</v>
      </c>
      <c r="CC129">
        <v>178928706</v>
      </c>
      <c r="CD129" t="s">
        <v>456</v>
      </c>
      <c r="CE129">
        <v>3</v>
      </c>
      <c r="CF129" t="s">
        <v>309</v>
      </c>
      <c r="CG129" t="s">
        <v>310</v>
      </c>
      <c r="CH129">
        <v>4</v>
      </c>
      <c r="CI129" t="s">
        <v>311</v>
      </c>
      <c r="CJ129">
        <v>344.29</v>
      </c>
      <c r="CK129">
        <f t="shared" si="46"/>
        <v>8.7135844782015165E-3</v>
      </c>
      <c r="CL129">
        <f t="shared" si="47"/>
        <v>8.7135844782015173E-6</v>
      </c>
      <c r="CM129">
        <f t="shared" si="48"/>
        <v>5.0598031539626778</v>
      </c>
      <c r="CN129">
        <v>5.0598031539626778</v>
      </c>
      <c r="DF129">
        <v>471</v>
      </c>
      <c r="DG129">
        <v>135158542</v>
      </c>
      <c r="DH129" t="s">
        <v>490</v>
      </c>
      <c r="DI129">
        <v>3.3</v>
      </c>
      <c r="DJ129" t="s">
        <v>309</v>
      </c>
      <c r="DK129" t="s">
        <v>310</v>
      </c>
      <c r="DL129">
        <v>4</v>
      </c>
      <c r="DM129" t="s">
        <v>311</v>
      </c>
      <c r="DN129">
        <v>226.37</v>
      </c>
      <c r="DO129">
        <f t="shared" si="49"/>
        <v>1.4577903432433625E-2</v>
      </c>
      <c r="DP129">
        <f t="shared" si="50"/>
        <v>1.4577903432433625E-5</v>
      </c>
      <c r="DQ129">
        <f t="shared" si="51"/>
        <v>4.8363049309698338</v>
      </c>
      <c r="DR129">
        <v>4.8363049309698338</v>
      </c>
      <c r="EJ129">
        <v>550</v>
      </c>
      <c r="EK129">
        <v>1470946</v>
      </c>
      <c r="EL129" t="s">
        <v>556</v>
      </c>
      <c r="EM129">
        <v>0.11</v>
      </c>
      <c r="EN129" t="s">
        <v>382</v>
      </c>
      <c r="EO129" t="s">
        <v>557</v>
      </c>
      <c r="EP129" t="s">
        <v>310</v>
      </c>
      <c r="EQ129">
        <f>EM129/1000</f>
        <v>1.1E-4</v>
      </c>
      <c r="ER129" t="s">
        <v>558</v>
      </c>
      <c r="ES129">
        <v>3</v>
      </c>
      <c r="ET129" t="s">
        <v>311</v>
      </c>
      <c r="EU129">
        <v>134.19</v>
      </c>
      <c r="EV129">
        <f>EQ129*1000</f>
        <v>0.11</v>
      </c>
      <c r="EW129">
        <f t="shared" si="52"/>
        <v>1.1E-4</v>
      </c>
      <c r="EX129">
        <f t="shared" si="53"/>
        <v>3.9586073148417751</v>
      </c>
      <c r="EY129">
        <v>3.9586073148417751</v>
      </c>
    </row>
    <row r="130" spans="1:155" x14ac:dyDescent="0.35">
      <c r="A130">
        <v>127</v>
      </c>
      <c r="B130" t="s">
        <v>3226</v>
      </c>
      <c r="C130" t="s">
        <v>715</v>
      </c>
      <c r="D130">
        <v>107937</v>
      </c>
      <c r="G130">
        <v>1524</v>
      </c>
      <c r="H130">
        <v>65850</v>
      </c>
      <c r="I130" t="s">
        <v>308</v>
      </c>
      <c r="J130">
        <v>433</v>
      </c>
      <c r="K130" t="s">
        <v>309</v>
      </c>
      <c r="L130" t="s">
        <v>310</v>
      </c>
      <c r="M130">
        <v>4</v>
      </c>
      <c r="N130" t="s">
        <v>311</v>
      </c>
      <c r="O130">
        <v>122.13</v>
      </c>
      <c r="P130">
        <f t="shared" si="31"/>
        <v>3.5454024400229267</v>
      </c>
      <c r="Q130">
        <f t="shared" si="32"/>
        <v>3.5454024400229265E-3</v>
      </c>
      <c r="R130">
        <f t="shared" si="33"/>
        <v>2.4503344607456965</v>
      </c>
      <c r="U130">
        <v>223</v>
      </c>
      <c r="V130">
        <v>111991094</v>
      </c>
      <c r="W130" t="s">
        <v>331</v>
      </c>
      <c r="X130">
        <v>1000</v>
      </c>
      <c r="Y130" t="s">
        <v>309</v>
      </c>
      <c r="Z130" t="s">
        <v>310</v>
      </c>
      <c r="AA130">
        <v>2</v>
      </c>
      <c r="AB130" t="s">
        <v>311</v>
      </c>
      <c r="AC130">
        <v>410.46</v>
      </c>
      <c r="AD130">
        <f t="shared" si="34"/>
        <v>2.4362909905959169</v>
      </c>
      <c r="AE130">
        <f t="shared" si="35"/>
        <v>2.4362909905959167E-3</v>
      </c>
      <c r="AF130">
        <f t="shared" si="36"/>
        <v>2.6132708408081933</v>
      </c>
      <c r="AI130">
        <v>982</v>
      </c>
      <c r="AJ130">
        <v>33704619</v>
      </c>
      <c r="AK130" t="s">
        <v>378</v>
      </c>
      <c r="AL130">
        <v>16.690000000000001</v>
      </c>
      <c r="AM130" t="s">
        <v>393</v>
      </c>
      <c r="AN130">
        <f>AL130/1000</f>
        <v>1.669E-2</v>
      </c>
      <c r="AO130" t="s">
        <v>379</v>
      </c>
      <c r="AP130">
        <v>1</v>
      </c>
      <c r="AQ130" t="s">
        <v>311</v>
      </c>
      <c r="AR130">
        <v>206.36</v>
      </c>
      <c r="AS130">
        <f t="shared" si="54"/>
        <v>8.087807714673386E-5</v>
      </c>
      <c r="AT130">
        <f t="shared" si="38"/>
        <v>8.0878077146733866E-8</v>
      </c>
      <c r="AU130">
        <f t="shared" si="39"/>
        <v>7.0921691825220243</v>
      </c>
      <c r="AV130">
        <v>7.0921691825220243</v>
      </c>
      <c r="AY130">
        <v>1855</v>
      </c>
      <c r="AZ130">
        <v>85007</v>
      </c>
      <c r="BA130" t="s">
        <v>437</v>
      </c>
      <c r="BB130">
        <v>37</v>
      </c>
      <c r="BC130" t="s">
        <v>309</v>
      </c>
      <c r="BD130" t="s">
        <v>310</v>
      </c>
      <c r="BE130">
        <v>2</v>
      </c>
      <c r="BF130" t="s">
        <v>311</v>
      </c>
      <c r="BG130">
        <v>184.26</v>
      </c>
      <c r="BH130">
        <f t="shared" si="40"/>
        <v>0.20080321285140562</v>
      </c>
      <c r="BI130">
        <f t="shared" si="41"/>
        <v>2.0080321285140563E-4</v>
      </c>
      <c r="BJ130">
        <f t="shared" si="42"/>
        <v>3.6972293427597176</v>
      </c>
      <c r="BM130">
        <v>1568</v>
      </c>
      <c r="BN130">
        <v>68359</v>
      </c>
      <c r="BO130" t="s">
        <v>445</v>
      </c>
      <c r="BP130">
        <v>59.76</v>
      </c>
      <c r="BQ130" t="s">
        <v>309</v>
      </c>
      <c r="BR130" t="s">
        <v>310</v>
      </c>
      <c r="BS130">
        <v>2</v>
      </c>
      <c r="BT130" t="s">
        <v>311</v>
      </c>
      <c r="BU130">
        <v>250.31</v>
      </c>
      <c r="BV130">
        <f t="shared" si="43"/>
        <v>0.23874395749270902</v>
      </c>
      <c r="BW130">
        <f t="shared" si="44"/>
        <v>2.3874395749270901E-4</v>
      </c>
      <c r="BX130">
        <f t="shared" si="45"/>
        <v>3.6220676114124135</v>
      </c>
      <c r="BY130">
        <v>3.6220676114124135</v>
      </c>
      <c r="CB130">
        <v>642</v>
      </c>
      <c r="CC130">
        <v>179101816</v>
      </c>
      <c r="CD130" t="s">
        <v>456</v>
      </c>
      <c r="CE130">
        <v>0.8</v>
      </c>
      <c r="CF130" t="s">
        <v>309</v>
      </c>
      <c r="CG130" t="s">
        <v>310</v>
      </c>
      <c r="CH130">
        <v>4</v>
      </c>
      <c r="CI130" t="s">
        <v>311</v>
      </c>
      <c r="CJ130">
        <v>491.13</v>
      </c>
      <c r="CK130">
        <f t="shared" si="46"/>
        <v>1.6288966261478633E-3</v>
      </c>
      <c r="CL130">
        <f t="shared" si="47"/>
        <v>1.6288966261478632E-6</v>
      </c>
      <c r="CM130">
        <f t="shared" si="48"/>
        <v>5.788106476230527</v>
      </c>
      <c r="CN130">
        <v>5.788106476230527</v>
      </c>
      <c r="DF130">
        <v>479</v>
      </c>
      <c r="DG130">
        <v>13684634</v>
      </c>
      <c r="DH130" t="s">
        <v>491</v>
      </c>
      <c r="DI130">
        <v>13</v>
      </c>
      <c r="DJ130" t="s">
        <v>309</v>
      </c>
      <c r="DK130" t="s">
        <v>310</v>
      </c>
      <c r="DL130">
        <v>4</v>
      </c>
      <c r="DM130" t="s">
        <v>311</v>
      </c>
      <c r="DN130">
        <v>300.33999999999997</v>
      </c>
      <c r="DO130">
        <f t="shared" si="49"/>
        <v>4.3284277818472404E-2</v>
      </c>
      <c r="DP130">
        <f t="shared" si="50"/>
        <v>4.3284277818472404E-5</v>
      </c>
      <c r="DQ130">
        <f t="shared" si="51"/>
        <v>4.3636698241226375</v>
      </c>
      <c r="DR130">
        <v>4.3636698241226375</v>
      </c>
      <c r="EJ130">
        <v>552</v>
      </c>
      <c r="EK130">
        <v>1477492</v>
      </c>
      <c r="EL130" t="s">
        <v>556</v>
      </c>
      <c r="EM130">
        <v>0.98</v>
      </c>
      <c r="EN130" t="s">
        <v>382</v>
      </c>
      <c r="EO130" t="s">
        <v>557</v>
      </c>
      <c r="EP130" t="s">
        <v>310</v>
      </c>
      <c r="EQ130">
        <f>EM130/1000</f>
        <v>9.7999999999999997E-4</v>
      </c>
      <c r="ER130" t="s">
        <v>558</v>
      </c>
      <c r="ES130">
        <v>3</v>
      </c>
      <c r="ET130" t="s">
        <v>311</v>
      </c>
      <c r="EU130">
        <v>189.18</v>
      </c>
      <c r="EV130">
        <f>EQ130*1000</f>
        <v>0.98</v>
      </c>
      <c r="EW130">
        <f t="shared" si="52"/>
        <v>9.7999999999999997E-4</v>
      </c>
      <c r="EX130">
        <f t="shared" si="53"/>
        <v>3.0087739243075053</v>
      </c>
      <c r="EY130">
        <v>3.0087739243075053</v>
      </c>
    </row>
    <row r="131" spans="1:155" x14ac:dyDescent="0.35">
      <c r="A131">
        <v>128</v>
      </c>
      <c r="B131" t="s">
        <v>3227</v>
      </c>
      <c r="C131" t="s">
        <v>716</v>
      </c>
      <c r="D131">
        <v>108101</v>
      </c>
      <c r="G131">
        <v>1528</v>
      </c>
      <c r="H131">
        <v>66230044</v>
      </c>
      <c r="I131" t="s">
        <v>323</v>
      </c>
      <c r="J131">
        <v>3.3999999999999998E-3</v>
      </c>
      <c r="K131" t="s">
        <v>309</v>
      </c>
      <c r="L131" t="s">
        <v>310</v>
      </c>
      <c r="M131">
        <v>4</v>
      </c>
      <c r="N131" t="s">
        <v>311</v>
      </c>
      <c r="O131">
        <v>419.93</v>
      </c>
      <c r="P131">
        <f t="shared" si="31"/>
        <v>8.0965875264925094E-6</v>
      </c>
      <c r="Q131">
        <f t="shared" si="32"/>
        <v>8.0965875264925094E-9</v>
      </c>
      <c r="R131">
        <f t="shared" si="33"/>
        <v>8.091697984909457</v>
      </c>
      <c r="U131">
        <v>225</v>
      </c>
      <c r="V131">
        <v>112025602</v>
      </c>
      <c r="W131" t="s">
        <v>331</v>
      </c>
      <c r="X131">
        <v>0.02</v>
      </c>
      <c r="Y131" t="s">
        <v>309</v>
      </c>
      <c r="Z131" t="s">
        <v>310</v>
      </c>
      <c r="AA131">
        <v>2</v>
      </c>
      <c r="AB131" t="s">
        <v>311</v>
      </c>
      <c r="AC131">
        <v>332.35</v>
      </c>
      <c r="AD131">
        <f t="shared" si="34"/>
        <v>6.0177523694899949E-5</v>
      </c>
      <c r="AE131">
        <f t="shared" si="35"/>
        <v>6.0177523694899955E-8</v>
      </c>
      <c r="AF131">
        <f t="shared" si="36"/>
        <v>7.2205656874461788</v>
      </c>
      <c r="AI131">
        <v>986</v>
      </c>
      <c r="AJ131">
        <v>3383968</v>
      </c>
      <c r="AK131" t="s">
        <v>388</v>
      </c>
      <c r="AL131">
        <v>2.5</v>
      </c>
      <c r="AM131" t="s">
        <v>309</v>
      </c>
      <c r="AN131">
        <v>2.5</v>
      </c>
      <c r="AO131" t="s">
        <v>379</v>
      </c>
      <c r="AP131">
        <v>1</v>
      </c>
      <c r="AQ131" t="s">
        <v>311</v>
      </c>
      <c r="AR131">
        <v>466.51</v>
      </c>
      <c r="AS131">
        <f t="shared" si="54"/>
        <v>5.3589419305052413E-3</v>
      </c>
      <c r="AT131">
        <f t="shared" si="38"/>
        <v>5.3589419305052415E-6</v>
      </c>
      <c r="AU131">
        <f t="shared" si="39"/>
        <v>5.2709209489458972</v>
      </c>
      <c r="AV131">
        <v>5.2709209489458972</v>
      </c>
      <c r="AY131">
        <v>1871</v>
      </c>
      <c r="AZ131">
        <v>86500</v>
      </c>
      <c r="BA131" t="s">
        <v>438</v>
      </c>
      <c r="BB131">
        <v>3.3000000000000002E-2</v>
      </c>
      <c r="BC131" t="s">
        <v>309</v>
      </c>
      <c r="BD131" t="s">
        <v>310</v>
      </c>
      <c r="BE131">
        <v>2</v>
      </c>
      <c r="BF131" t="s">
        <v>311</v>
      </c>
      <c r="BG131">
        <v>317.36</v>
      </c>
      <c r="BH131">
        <f t="shared" si="40"/>
        <v>1.0398285858331232E-4</v>
      </c>
      <c r="BI131">
        <f t="shared" si="41"/>
        <v>1.0398285858331232E-7</v>
      </c>
      <c r="BJ131">
        <f t="shared" si="42"/>
        <v>6.9830382475882065</v>
      </c>
      <c r="BM131">
        <v>1570</v>
      </c>
      <c r="BN131">
        <v>68411303</v>
      </c>
      <c r="BO131" t="s">
        <v>443</v>
      </c>
      <c r="BP131">
        <v>2</v>
      </c>
      <c r="BQ131" t="s">
        <v>309</v>
      </c>
      <c r="BR131" t="s">
        <v>310</v>
      </c>
      <c r="BS131">
        <v>2</v>
      </c>
      <c r="BT131" t="s">
        <v>311</v>
      </c>
      <c r="BU131">
        <v>298.49</v>
      </c>
      <c r="BV131">
        <f t="shared" si="43"/>
        <v>6.7003919729304159E-3</v>
      </c>
      <c r="BW131">
        <f t="shared" si="44"/>
        <v>6.7003919729304161E-6</v>
      </c>
      <c r="BX131">
        <f t="shared" si="45"/>
        <v>5.1738997903288215</v>
      </c>
      <c r="BY131">
        <v>5.1738997903288215</v>
      </c>
      <c r="CB131">
        <v>645</v>
      </c>
      <c r="CC131">
        <v>181274157</v>
      </c>
      <c r="CD131" t="s">
        <v>456</v>
      </c>
      <c r="CE131">
        <v>130</v>
      </c>
      <c r="CF131" t="s">
        <v>309</v>
      </c>
      <c r="CG131" t="s">
        <v>310</v>
      </c>
      <c r="CH131">
        <v>4</v>
      </c>
      <c r="CI131" t="s">
        <v>311</v>
      </c>
      <c r="CJ131">
        <v>398.44</v>
      </c>
      <c r="CK131">
        <f t="shared" si="46"/>
        <v>0.32627246260415621</v>
      </c>
      <c r="CL131">
        <f t="shared" si="47"/>
        <v>3.2627246260415622E-4</v>
      </c>
      <c r="CM131">
        <f t="shared" si="48"/>
        <v>3.4864195791196666</v>
      </c>
      <c r="CN131">
        <v>3.4864195791196666</v>
      </c>
      <c r="DF131">
        <v>480</v>
      </c>
      <c r="DG131">
        <v>136849155</v>
      </c>
      <c r="DH131" t="s">
        <v>499</v>
      </c>
      <c r="DI131">
        <v>0.1</v>
      </c>
      <c r="DJ131" t="s">
        <v>309</v>
      </c>
      <c r="DK131" t="s">
        <v>310</v>
      </c>
      <c r="DL131">
        <v>4</v>
      </c>
      <c r="DM131" t="s">
        <v>311</v>
      </c>
      <c r="DN131">
        <v>421.48</v>
      </c>
      <c r="DO131">
        <f t="shared" si="49"/>
        <v>2.3725918193034072E-4</v>
      </c>
      <c r="DP131">
        <f t="shared" si="50"/>
        <v>2.3725918193034072E-7</v>
      </c>
      <c r="DQ131">
        <f t="shared" si="51"/>
        <v>6.6247769713789921</v>
      </c>
      <c r="DR131">
        <v>6.6247769713789921</v>
      </c>
      <c r="EJ131">
        <v>558</v>
      </c>
      <c r="EK131">
        <v>148243</v>
      </c>
      <c r="EL131" t="s">
        <v>556</v>
      </c>
      <c r="EM131">
        <v>0.2</v>
      </c>
      <c r="EN131" t="s">
        <v>382</v>
      </c>
      <c r="EO131" t="s">
        <v>557</v>
      </c>
      <c r="EP131" t="s">
        <v>310</v>
      </c>
      <c r="EQ131">
        <f>EM131/1000</f>
        <v>2.0000000000000001E-4</v>
      </c>
      <c r="ER131" t="s">
        <v>558</v>
      </c>
      <c r="ES131">
        <v>3</v>
      </c>
      <c r="ET131" t="s">
        <v>311</v>
      </c>
      <c r="EU131">
        <v>145.16999999999999</v>
      </c>
      <c r="EV131">
        <f>EQ131*1000</f>
        <v>0.2</v>
      </c>
      <c r="EW131">
        <f t="shared" si="52"/>
        <v>2.0000000000000001E-4</v>
      </c>
      <c r="EX131">
        <f t="shared" si="53"/>
        <v>3.6989700043360187</v>
      </c>
      <c r="EY131">
        <v>3.6989700043360187</v>
      </c>
    </row>
    <row r="132" spans="1:155" x14ac:dyDescent="0.35">
      <c r="A132">
        <v>129</v>
      </c>
      <c r="B132" t="s">
        <v>4666</v>
      </c>
      <c r="C132" t="s">
        <v>717</v>
      </c>
      <c r="D132">
        <v>108168769</v>
      </c>
      <c r="G132">
        <v>1554</v>
      </c>
      <c r="H132">
        <v>67663</v>
      </c>
      <c r="I132" t="s">
        <v>315</v>
      </c>
      <c r="J132">
        <v>28.17</v>
      </c>
      <c r="K132" t="s">
        <v>309</v>
      </c>
      <c r="L132" t="s">
        <v>310</v>
      </c>
      <c r="M132">
        <v>4</v>
      </c>
      <c r="N132" t="s">
        <v>311</v>
      </c>
      <c r="O132">
        <v>119.37</v>
      </c>
      <c r="P132">
        <f t="shared" ref="P132:P179" si="55">J132/O132</f>
        <v>0.23598894194521236</v>
      </c>
      <c r="Q132">
        <f t="shared" ref="Q132:Q179" si="56">P132/1000</f>
        <v>2.3598894194521236E-4</v>
      </c>
      <c r="R132">
        <f t="shared" ref="R132:R179" si="57">-LOG10(Q132)</f>
        <v>3.6271083468802772</v>
      </c>
      <c r="U132">
        <v>227</v>
      </c>
      <c r="V132">
        <v>112050</v>
      </c>
      <c r="W132" t="s">
        <v>331</v>
      </c>
      <c r="X132">
        <v>96</v>
      </c>
      <c r="Y132" t="s">
        <v>309</v>
      </c>
      <c r="Z132" t="s">
        <v>310</v>
      </c>
      <c r="AA132">
        <v>2</v>
      </c>
      <c r="AB132" t="s">
        <v>311</v>
      </c>
      <c r="AC132">
        <v>158.27000000000001</v>
      </c>
      <c r="AD132">
        <f t="shared" ref="AD132:AD195" si="58">X132/AC132</f>
        <v>0.60655841283881973</v>
      </c>
      <c r="AE132">
        <f t="shared" ref="AE132:AE195" si="59">AD132/1000</f>
        <v>6.0655841283881976E-4</v>
      </c>
      <c r="AF132">
        <f t="shared" ref="AF132:AF195" si="60">-LOG10(AE132)</f>
        <v>3.2171273693200479</v>
      </c>
      <c r="AI132">
        <v>996</v>
      </c>
      <c r="AJ132">
        <v>34364426</v>
      </c>
      <c r="AK132" t="s">
        <v>378</v>
      </c>
      <c r="AL132">
        <v>75</v>
      </c>
      <c r="AM132" t="s">
        <v>309</v>
      </c>
      <c r="AN132">
        <v>75</v>
      </c>
      <c r="AO132" t="s">
        <v>379</v>
      </c>
      <c r="AP132">
        <v>1</v>
      </c>
      <c r="AQ132" t="s">
        <v>311</v>
      </c>
      <c r="AR132">
        <v>444.49</v>
      </c>
      <c r="AS132">
        <f t="shared" si="54"/>
        <v>0.16873270489774797</v>
      </c>
      <c r="AT132">
        <f t="shared" ref="AT132:AT195" si="61">AS132/1000</f>
        <v>1.6873270489774797E-4</v>
      </c>
      <c r="AU132">
        <f t="shared" ref="AU132:AU195" si="62">-LOG10(AT132)</f>
        <v>3.7728007314000851</v>
      </c>
      <c r="AV132">
        <v>3.7728007314000851</v>
      </c>
      <c r="AY132">
        <v>1873</v>
      </c>
      <c r="AZ132">
        <v>86737</v>
      </c>
      <c r="BA132" t="s">
        <v>413</v>
      </c>
      <c r="BB132">
        <v>2.35</v>
      </c>
      <c r="BC132" t="s">
        <v>309</v>
      </c>
      <c r="BD132" t="s">
        <v>310</v>
      </c>
      <c r="BE132">
        <v>2</v>
      </c>
      <c r="BF132" t="s">
        <v>311</v>
      </c>
      <c r="BG132">
        <v>166.23</v>
      </c>
      <c r="BH132">
        <f t="shared" ref="BH132:BH142" si="63">BB132/BG132</f>
        <v>1.4137039042290803E-2</v>
      </c>
      <c r="BI132">
        <f t="shared" ref="BI132:BI142" si="64">BH132/1000</f>
        <v>1.4137039042290804E-5</v>
      </c>
      <c r="BJ132">
        <f t="shared" ref="BJ132:BJ142" si="65">-LOG10(BI132)</f>
        <v>4.8496415426078299</v>
      </c>
      <c r="BM132">
        <v>1589</v>
      </c>
      <c r="BN132">
        <v>69534</v>
      </c>
      <c r="BO132" t="s">
        <v>445</v>
      </c>
      <c r="BP132">
        <v>168</v>
      </c>
      <c r="BQ132" t="s">
        <v>309</v>
      </c>
      <c r="BR132" t="s">
        <v>310</v>
      </c>
      <c r="BS132">
        <v>2</v>
      </c>
      <c r="BT132" t="s">
        <v>311</v>
      </c>
      <c r="BU132">
        <v>349.45</v>
      </c>
      <c r="BV132">
        <f t="shared" ref="BV132:BV181" si="66">BP132/BU132</f>
        <v>0.48075547288596365</v>
      </c>
      <c r="BW132">
        <f t="shared" ref="BW132:BW181" si="67">BV132/1000</f>
        <v>4.8075547288596365E-4</v>
      </c>
      <c r="BX132">
        <f t="shared" ref="BX132:BX181" si="68">-LOG10(BW132)</f>
        <v>3.3180757630839803</v>
      </c>
      <c r="BY132">
        <v>3.3180757630839803</v>
      </c>
      <c r="CB132">
        <v>654</v>
      </c>
      <c r="CC132">
        <v>183675823</v>
      </c>
      <c r="CD132" t="s">
        <v>456</v>
      </c>
      <c r="CE132">
        <v>1.2</v>
      </c>
      <c r="CF132" t="s">
        <v>309</v>
      </c>
      <c r="CG132" t="s">
        <v>310</v>
      </c>
      <c r="CH132">
        <v>4</v>
      </c>
      <c r="CI132" t="s">
        <v>311</v>
      </c>
      <c r="CJ132">
        <v>359.46</v>
      </c>
      <c r="CK132">
        <f t="shared" ref="CK132:CK195" si="69">CE132/CJ132</f>
        <v>3.3383408446002339E-3</v>
      </c>
      <c r="CL132">
        <f t="shared" ref="CL132:CL195" si="70">CK132/1000</f>
        <v>3.338340844600234E-6</v>
      </c>
      <c r="CM132">
        <f t="shared" ref="CM132:CM195" si="71">-LOG10(CL132)</f>
        <v>5.4764693239263842</v>
      </c>
      <c r="CN132">
        <v>5.4764693239263842</v>
      </c>
      <c r="DF132">
        <v>482</v>
      </c>
      <c r="DG132">
        <v>137268</v>
      </c>
      <c r="DH132" t="s">
        <v>489</v>
      </c>
      <c r="DI132">
        <v>1</v>
      </c>
      <c r="DJ132" t="s">
        <v>309</v>
      </c>
      <c r="DK132" t="s">
        <v>310</v>
      </c>
      <c r="DL132">
        <v>4</v>
      </c>
      <c r="DM132" t="s">
        <v>311</v>
      </c>
      <c r="DN132">
        <v>240.48</v>
      </c>
      <c r="DO132">
        <f t="shared" ref="DO132:DO195" si="72">DI132/DN132</f>
        <v>4.1583499667332009E-3</v>
      </c>
      <c r="DP132">
        <f t="shared" ref="DP132:DP195" si="73">DO132/1000</f>
        <v>4.1583499667332009E-6</v>
      </c>
      <c r="DQ132">
        <f t="shared" ref="DQ132:DQ195" si="74">-LOG10(DP132)</f>
        <v>5.3810789632428326</v>
      </c>
      <c r="DR132">
        <v>5.3810789632428326</v>
      </c>
      <c r="EJ132">
        <v>567</v>
      </c>
      <c r="EK132">
        <v>149917</v>
      </c>
      <c r="EL132" t="s">
        <v>556</v>
      </c>
      <c r="EM132">
        <v>9.9</v>
      </c>
      <c r="EN132" t="s">
        <v>382</v>
      </c>
      <c r="EO132" t="s">
        <v>397</v>
      </c>
      <c r="EP132" t="s">
        <v>310</v>
      </c>
      <c r="EQ132">
        <v>9.9</v>
      </c>
      <c r="ER132" t="s">
        <v>397</v>
      </c>
      <c r="ES132">
        <v>3</v>
      </c>
      <c r="ET132" t="s">
        <v>311</v>
      </c>
      <c r="EU132">
        <v>170.13</v>
      </c>
      <c r="EV132">
        <v>9.9</v>
      </c>
      <c r="EW132">
        <f t="shared" ref="EW132:EW195" si="75">EV132/1000</f>
        <v>9.9000000000000008E-3</v>
      </c>
      <c r="EX132">
        <f t="shared" ref="EX132:EX195" si="76">-LOG10(EW132)</f>
        <v>2.0043648054024499</v>
      </c>
      <c r="EY132">
        <v>2.0043648054024499</v>
      </c>
    </row>
    <row r="133" spans="1:155" x14ac:dyDescent="0.35">
      <c r="A133">
        <v>130</v>
      </c>
      <c r="B133" t="s">
        <v>3228</v>
      </c>
      <c r="C133" t="s">
        <v>718</v>
      </c>
      <c r="D133">
        <v>108189</v>
      </c>
      <c r="G133">
        <v>1597</v>
      </c>
      <c r="H133">
        <v>70288867</v>
      </c>
      <c r="I133" t="s">
        <v>308</v>
      </c>
      <c r="J133">
        <v>1.1000000000000001E-3</v>
      </c>
      <c r="K133" t="s">
        <v>309</v>
      </c>
      <c r="L133" t="s">
        <v>310</v>
      </c>
      <c r="M133">
        <v>4</v>
      </c>
      <c r="N133" t="s">
        <v>311</v>
      </c>
      <c r="O133">
        <v>875.219999999999</v>
      </c>
      <c r="P133">
        <f t="shared" si="55"/>
        <v>1.2568268549621824E-6</v>
      </c>
      <c r="Q133">
        <f t="shared" si="56"/>
        <v>1.2568268549621824E-9</v>
      </c>
      <c r="R133">
        <f t="shared" si="57"/>
        <v>8.9007245481803015</v>
      </c>
      <c r="U133">
        <v>228</v>
      </c>
      <c r="V133">
        <v>112129</v>
      </c>
      <c r="W133" t="s">
        <v>331</v>
      </c>
      <c r="X133">
        <v>0.54</v>
      </c>
      <c r="Y133" t="s">
        <v>309</v>
      </c>
      <c r="Z133" t="s">
        <v>310</v>
      </c>
      <c r="AA133">
        <v>2</v>
      </c>
      <c r="AB133" t="s">
        <v>311</v>
      </c>
      <c r="AC133">
        <v>170.33</v>
      </c>
      <c r="AD133">
        <f t="shared" si="58"/>
        <v>3.1703164445488169E-3</v>
      </c>
      <c r="AE133">
        <f t="shared" si="59"/>
        <v>3.1703164445488167E-6</v>
      </c>
      <c r="AF133">
        <f t="shared" si="60"/>
        <v>5.498897386595381</v>
      </c>
      <c r="AI133">
        <v>1004</v>
      </c>
      <c r="AJ133">
        <v>350469</v>
      </c>
      <c r="AK133" t="s">
        <v>381</v>
      </c>
      <c r="AL133">
        <v>29.7</v>
      </c>
      <c r="AM133" t="s">
        <v>309</v>
      </c>
      <c r="AN133">
        <v>29.7</v>
      </c>
      <c r="AO133" t="s">
        <v>379</v>
      </c>
      <c r="AP133">
        <v>1</v>
      </c>
      <c r="AQ133" t="s">
        <v>311</v>
      </c>
      <c r="AR133">
        <v>141.11000000000001</v>
      </c>
      <c r="AS133">
        <f t="shared" si="54"/>
        <v>0.2104740982212458</v>
      </c>
      <c r="AT133">
        <f t="shared" si="61"/>
        <v>2.104740982212458E-4</v>
      </c>
      <c r="AU133">
        <f t="shared" si="62"/>
        <v>3.6768013425443669</v>
      </c>
      <c r="AV133">
        <v>3.6768013425443669</v>
      </c>
      <c r="AY133">
        <v>1889</v>
      </c>
      <c r="AZ133">
        <v>87865</v>
      </c>
      <c r="BA133" t="s">
        <v>428</v>
      </c>
      <c r="BB133">
        <v>7.2</v>
      </c>
      <c r="BC133" t="s">
        <v>309</v>
      </c>
      <c r="BD133" t="s">
        <v>310</v>
      </c>
      <c r="BE133">
        <v>2</v>
      </c>
      <c r="BF133" t="s">
        <v>311</v>
      </c>
      <c r="BG133">
        <v>266.32</v>
      </c>
      <c r="BH133">
        <f t="shared" si="63"/>
        <v>2.7035145689396217E-2</v>
      </c>
      <c r="BI133">
        <f t="shared" si="64"/>
        <v>2.7035145689396217E-5</v>
      </c>
      <c r="BJ133">
        <f t="shared" si="65"/>
        <v>4.5680712857173429</v>
      </c>
      <c r="BM133">
        <v>1610</v>
      </c>
      <c r="BN133">
        <v>71238</v>
      </c>
      <c r="BO133" t="s">
        <v>442</v>
      </c>
      <c r="BP133">
        <v>5949.4940999999999</v>
      </c>
      <c r="BQ133" t="s">
        <v>309</v>
      </c>
      <c r="BR133" t="s">
        <v>310</v>
      </c>
      <c r="BS133">
        <v>2</v>
      </c>
      <c r="BT133" t="s">
        <v>311</v>
      </c>
      <c r="BU133">
        <v>60.11</v>
      </c>
      <c r="BV133">
        <f t="shared" si="66"/>
        <v>98.976777574446842</v>
      </c>
      <c r="BW133">
        <f t="shared" si="67"/>
        <v>9.8976777574446839E-2</v>
      </c>
      <c r="BX133">
        <f t="shared" si="68"/>
        <v>1.004466689789538</v>
      </c>
      <c r="BY133">
        <v>1.004466689789538</v>
      </c>
      <c r="CB133">
        <v>657</v>
      </c>
      <c r="CC133">
        <v>18584797</v>
      </c>
      <c r="CD133" t="s">
        <v>456</v>
      </c>
      <c r="CE133">
        <v>234</v>
      </c>
      <c r="CF133" t="s">
        <v>309</v>
      </c>
      <c r="CG133" t="s">
        <v>310</v>
      </c>
      <c r="CH133">
        <v>4</v>
      </c>
      <c r="CI133" t="s">
        <v>311</v>
      </c>
      <c r="CJ133">
        <v>191.31</v>
      </c>
      <c r="CK133">
        <f t="shared" si="69"/>
        <v>1.2231456797867335</v>
      </c>
      <c r="CL133">
        <f t="shared" si="70"/>
        <v>1.2231456797867335E-3</v>
      </c>
      <c r="CM133">
        <f t="shared" si="71"/>
        <v>2.9125218142967748</v>
      </c>
      <c r="CN133">
        <v>2.9125218142967748</v>
      </c>
      <c r="DF133">
        <v>512</v>
      </c>
      <c r="DG133">
        <v>141435</v>
      </c>
      <c r="DH133" t="s">
        <v>519</v>
      </c>
      <c r="DI133">
        <v>80</v>
      </c>
      <c r="DJ133" t="s">
        <v>309</v>
      </c>
      <c r="DK133" t="s">
        <v>310</v>
      </c>
      <c r="DL133">
        <v>4</v>
      </c>
      <c r="DM133" t="s">
        <v>311</v>
      </c>
      <c r="DN133">
        <v>61.1</v>
      </c>
      <c r="DO133">
        <f t="shared" si="72"/>
        <v>1.3093289689034369</v>
      </c>
      <c r="DP133">
        <f t="shared" si="73"/>
        <v>1.3093289689034369E-3</v>
      </c>
      <c r="DQ133">
        <f t="shared" si="74"/>
        <v>2.8829512232506107</v>
      </c>
      <c r="DR133">
        <v>2.8829512232506107</v>
      </c>
      <c r="EJ133">
        <v>572</v>
      </c>
      <c r="EK133">
        <v>150765</v>
      </c>
      <c r="EL133" t="s">
        <v>556</v>
      </c>
      <c r="EM133">
        <v>0.28000000000000003</v>
      </c>
      <c r="EN133" t="s">
        <v>382</v>
      </c>
      <c r="EO133" t="s">
        <v>397</v>
      </c>
      <c r="EP133" t="s">
        <v>310</v>
      </c>
      <c r="EQ133">
        <v>0.28000000000000003</v>
      </c>
      <c r="ER133" t="s">
        <v>397</v>
      </c>
      <c r="ES133">
        <v>3</v>
      </c>
      <c r="ET133" t="s">
        <v>311</v>
      </c>
      <c r="EU133">
        <v>124.15</v>
      </c>
      <c r="EV133">
        <v>0.28000000000000003</v>
      </c>
      <c r="EW133">
        <f t="shared" si="75"/>
        <v>2.8000000000000003E-4</v>
      </c>
      <c r="EX133">
        <f t="shared" si="76"/>
        <v>3.5528419686577806</v>
      </c>
      <c r="EY133">
        <v>3.5528419686577806</v>
      </c>
    </row>
    <row r="134" spans="1:155" x14ac:dyDescent="0.35">
      <c r="A134">
        <v>131</v>
      </c>
      <c r="B134" t="s">
        <v>3229</v>
      </c>
      <c r="C134" t="s">
        <v>719</v>
      </c>
      <c r="D134">
        <v>108292</v>
      </c>
      <c r="G134">
        <v>1608</v>
      </c>
      <c r="H134">
        <v>70901121</v>
      </c>
      <c r="I134" t="s">
        <v>308</v>
      </c>
      <c r="J134">
        <v>7.8</v>
      </c>
      <c r="K134" t="s">
        <v>324</v>
      </c>
      <c r="L134" t="s">
        <v>310</v>
      </c>
      <c r="M134">
        <v>4</v>
      </c>
      <c r="N134" t="s">
        <v>311</v>
      </c>
      <c r="O134">
        <v>169.09</v>
      </c>
      <c r="P134">
        <f t="shared" si="55"/>
        <v>4.6129280264947656E-2</v>
      </c>
      <c r="Q134">
        <f t="shared" si="56"/>
        <v>4.6129280264947655E-5</v>
      </c>
      <c r="R134">
        <f t="shared" si="57"/>
        <v>4.3360233214463646</v>
      </c>
      <c r="U134">
        <v>229</v>
      </c>
      <c r="V134">
        <v>112143825</v>
      </c>
      <c r="W134" t="s">
        <v>331</v>
      </c>
      <c r="X134">
        <v>1.4E-2</v>
      </c>
      <c r="Y134" t="s">
        <v>309</v>
      </c>
      <c r="Z134" t="s">
        <v>310</v>
      </c>
      <c r="AA134">
        <v>2</v>
      </c>
      <c r="AB134" t="s">
        <v>311</v>
      </c>
      <c r="AC134">
        <v>314.45999999999998</v>
      </c>
      <c r="AD134">
        <f t="shared" si="58"/>
        <v>4.4520765757171025E-5</v>
      </c>
      <c r="AE134">
        <f t="shared" si="59"/>
        <v>4.4520765757171023E-8</v>
      </c>
      <c r="AF134">
        <f t="shared" si="60"/>
        <v>7.3514373744079986</v>
      </c>
      <c r="AI134">
        <v>1024</v>
      </c>
      <c r="AJ134">
        <v>3698837</v>
      </c>
      <c r="AK134" t="s">
        <v>381</v>
      </c>
      <c r="AL134">
        <v>0.09</v>
      </c>
      <c r="AM134" t="s">
        <v>309</v>
      </c>
      <c r="AN134">
        <v>0.09</v>
      </c>
      <c r="AO134" t="s">
        <v>379</v>
      </c>
      <c r="AP134">
        <v>1</v>
      </c>
      <c r="AQ134" t="s">
        <v>311</v>
      </c>
      <c r="AR134">
        <v>237</v>
      </c>
      <c r="AS134">
        <f t="shared" si="54"/>
        <v>3.7974683544303797E-4</v>
      </c>
      <c r="AT134">
        <f t="shared" si="61"/>
        <v>3.7974683544303799E-7</v>
      </c>
      <c r="AU134">
        <f t="shared" si="62"/>
        <v>6.4205058365707792</v>
      </c>
      <c r="AV134">
        <v>6.4205058365707792</v>
      </c>
      <c r="AY134">
        <v>1896</v>
      </c>
      <c r="AZ134">
        <v>88302</v>
      </c>
      <c r="BA134" t="s">
        <v>415</v>
      </c>
      <c r="BB134">
        <v>0.96799999999999997</v>
      </c>
      <c r="BC134" t="s">
        <v>309</v>
      </c>
      <c r="BD134" t="s">
        <v>310</v>
      </c>
      <c r="BE134">
        <v>2</v>
      </c>
      <c r="BF134" t="s">
        <v>311</v>
      </c>
      <c r="BG134">
        <v>207.12</v>
      </c>
      <c r="BH134">
        <f t="shared" si="63"/>
        <v>4.6736191579760519E-3</v>
      </c>
      <c r="BI134">
        <f t="shared" si="64"/>
        <v>4.6736191579760517E-6</v>
      </c>
      <c r="BJ134">
        <f t="shared" si="65"/>
        <v>5.3303466801184216</v>
      </c>
      <c r="BM134">
        <v>1613</v>
      </c>
      <c r="BN134">
        <v>71363</v>
      </c>
      <c r="BO134" t="s">
        <v>442</v>
      </c>
      <c r="BP134">
        <v>874.64904000000001</v>
      </c>
      <c r="BQ134" t="s">
        <v>309</v>
      </c>
      <c r="BR134" t="s">
        <v>310</v>
      </c>
      <c r="BS134">
        <v>2</v>
      </c>
      <c r="BT134" t="s">
        <v>311</v>
      </c>
      <c r="BU134">
        <v>74.14</v>
      </c>
      <c r="BV134">
        <f t="shared" si="66"/>
        <v>11.797262476396007</v>
      </c>
      <c r="BW134">
        <f t="shared" si="67"/>
        <v>1.1797262476396007E-2</v>
      </c>
      <c r="BX134">
        <f t="shared" si="68"/>
        <v>1.928218757890839</v>
      </c>
      <c r="BY134">
        <v>1.928218757890839</v>
      </c>
      <c r="CB134">
        <v>658</v>
      </c>
      <c r="CC134">
        <v>1861321</v>
      </c>
      <c r="CD134" t="s">
        <v>456</v>
      </c>
      <c r="CE134">
        <v>0.25</v>
      </c>
      <c r="CF134" t="s">
        <v>309</v>
      </c>
      <c r="CG134" t="s">
        <v>310</v>
      </c>
      <c r="CH134">
        <v>4</v>
      </c>
      <c r="CI134" t="s">
        <v>311</v>
      </c>
      <c r="CJ134">
        <v>331.96</v>
      </c>
      <c r="CK134">
        <f t="shared" si="69"/>
        <v>7.5310278346788775E-4</v>
      </c>
      <c r="CL134">
        <f t="shared" si="70"/>
        <v>7.5310278346788774E-7</v>
      </c>
      <c r="CM134">
        <f t="shared" si="71"/>
        <v>6.1231457472432851</v>
      </c>
      <c r="CN134">
        <v>6.1231457472432851</v>
      </c>
      <c r="DF134">
        <v>513</v>
      </c>
      <c r="DG134">
        <v>141517217</v>
      </c>
      <c r="DH134" t="s">
        <v>501</v>
      </c>
      <c r="DI134">
        <v>8.8999999999999999E-3</v>
      </c>
      <c r="DJ134" t="s">
        <v>309</v>
      </c>
      <c r="DK134" t="s">
        <v>310</v>
      </c>
      <c r="DL134">
        <v>4</v>
      </c>
      <c r="DM134" t="s">
        <v>311</v>
      </c>
      <c r="DN134">
        <v>408.41</v>
      </c>
      <c r="DO134">
        <f t="shared" si="72"/>
        <v>2.1791826840674811E-5</v>
      </c>
      <c r="DP134">
        <f t="shared" si="73"/>
        <v>2.1791826840674812E-8</v>
      </c>
      <c r="DQ134">
        <f t="shared" si="74"/>
        <v>7.6617063606868294</v>
      </c>
      <c r="DR134">
        <v>7.6617063606868294</v>
      </c>
      <c r="EJ134">
        <v>626</v>
      </c>
      <c r="EK134">
        <v>1689845</v>
      </c>
      <c r="EL134" t="s">
        <v>562</v>
      </c>
      <c r="EM134">
        <v>2.41</v>
      </c>
      <c r="EN134">
        <v>2.2400000000000002</v>
      </c>
      <c r="EO134" t="s">
        <v>379</v>
      </c>
      <c r="EP134" t="s">
        <v>310</v>
      </c>
      <c r="EQ134">
        <v>2.41</v>
      </c>
      <c r="ER134" t="s">
        <v>379</v>
      </c>
      <c r="ES134">
        <v>3</v>
      </c>
      <c r="ET134" t="s">
        <v>311</v>
      </c>
      <c r="EU134">
        <v>276.91000000000003</v>
      </c>
      <c r="EV134">
        <f>EQ134/EU134</f>
        <v>8.7031887616915247E-3</v>
      </c>
      <c r="EW134">
        <f t="shared" si="75"/>
        <v>8.7031887616915255E-6</v>
      </c>
      <c r="EX134">
        <f t="shared" si="76"/>
        <v>5.060321597050808</v>
      </c>
      <c r="EY134">
        <v>5.060321597050808</v>
      </c>
    </row>
    <row r="135" spans="1:155" x14ac:dyDescent="0.35">
      <c r="A135">
        <v>132</v>
      </c>
      <c r="B135" t="s">
        <v>3230</v>
      </c>
      <c r="C135" t="s">
        <v>720</v>
      </c>
      <c r="D135">
        <v>108383</v>
      </c>
      <c r="G135">
        <v>1628</v>
      </c>
      <c r="H135">
        <v>723466</v>
      </c>
      <c r="I135" t="s">
        <v>308</v>
      </c>
      <c r="J135">
        <v>100</v>
      </c>
      <c r="K135" t="s">
        <v>309</v>
      </c>
      <c r="L135" t="s">
        <v>310</v>
      </c>
      <c r="M135">
        <v>4</v>
      </c>
      <c r="N135" t="s">
        <v>311</v>
      </c>
      <c r="O135">
        <v>253.31</v>
      </c>
      <c r="P135">
        <f t="shared" si="55"/>
        <v>0.39477320279499428</v>
      </c>
      <c r="Q135">
        <f t="shared" si="56"/>
        <v>3.9477320279499429E-4</v>
      </c>
      <c r="R135">
        <f t="shared" si="57"/>
        <v>3.4036523349113295</v>
      </c>
      <c r="U135">
        <v>232</v>
      </c>
      <c r="V135">
        <v>112209</v>
      </c>
      <c r="W135" t="s">
        <v>331</v>
      </c>
      <c r="X135">
        <v>1.6</v>
      </c>
      <c r="Y135" t="s">
        <v>309</v>
      </c>
      <c r="Z135" t="s">
        <v>310</v>
      </c>
      <c r="AA135">
        <v>2</v>
      </c>
      <c r="AB135" t="s">
        <v>311</v>
      </c>
      <c r="AC135">
        <v>143.31</v>
      </c>
      <c r="AD135">
        <f t="shared" si="58"/>
        <v>1.1164608192031262E-2</v>
      </c>
      <c r="AE135">
        <f t="shared" si="59"/>
        <v>1.1164608192031261E-5</v>
      </c>
      <c r="AF135">
        <f t="shared" si="60"/>
        <v>4.9521565133470915</v>
      </c>
      <c r="AI135">
        <v>1025</v>
      </c>
      <c r="AJ135">
        <v>371404</v>
      </c>
      <c r="AK135" t="s">
        <v>378</v>
      </c>
      <c r="AL135">
        <v>212.6</v>
      </c>
      <c r="AM135" t="s">
        <v>379</v>
      </c>
      <c r="AN135">
        <v>212.6</v>
      </c>
      <c r="AO135" t="s">
        <v>379</v>
      </c>
      <c r="AP135">
        <v>1</v>
      </c>
      <c r="AQ135" t="s">
        <v>311</v>
      </c>
      <c r="AR135">
        <v>111.13</v>
      </c>
      <c r="AS135">
        <f t="shared" si="54"/>
        <v>1.9130747772878611</v>
      </c>
      <c r="AT135">
        <f t="shared" si="61"/>
        <v>1.9130747772878611E-3</v>
      </c>
      <c r="AU135">
        <f t="shared" si="62"/>
        <v>2.7182680541604767</v>
      </c>
      <c r="AV135">
        <v>2.7182680541604767</v>
      </c>
      <c r="AY135">
        <v>1905</v>
      </c>
      <c r="AZ135">
        <v>88993</v>
      </c>
      <c r="BA135" t="s">
        <v>413</v>
      </c>
      <c r="BB135">
        <v>72</v>
      </c>
      <c r="BC135" t="s">
        <v>309</v>
      </c>
      <c r="BD135" t="s">
        <v>310</v>
      </c>
      <c r="BE135">
        <v>2</v>
      </c>
      <c r="BF135" t="s">
        <v>311</v>
      </c>
      <c r="BG135">
        <v>166.14</v>
      </c>
      <c r="BH135">
        <f t="shared" si="63"/>
        <v>0.43336944745395456</v>
      </c>
      <c r="BI135">
        <f t="shared" si="64"/>
        <v>4.3336944745395455E-4</v>
      </c>
      <c r="BJ135">
        <f t="shared" si="65"/>
        <v>3.3631417096979495</v>
      </c>
      <c r="BM135">
        <v>1614</v>
      </c>
      <c r="BN135">
        <v>71410</v>
      </c>
      <c r="BO135" t="s">
        <v>442</v>
      </c>
      <c r="BP135">
        <v>1128.3161600000001</v>
      </c>
      <c r="BQ135" t="s">
        <v>309</v>
      </c>
      <c r="BR135" t="s">
        <v>310</v>
      </c>
      <c r="BS135">
        <v>2</v>
      </c>
      <c r="BT135" t="s">
        <v>311</v>
      </c>
      <c r="BU135">
        <v>88.170000000000101</v>
      </c>
      <c r="BV135">
        <f t="shared" si="66"/>
        <v>12.79705296586139</v>
      </c>
      <c r="BW135">
        <f t="shared" si="67"/>
        <v>1.2797052965861391E-2</v>
      </c>
      <c r="BX135">
        <f t="shared" si="68"/>
        <v>1.8928900325415821</v>
      </c>
      <c r="BY135">
        <v>1.8928900325415821</v>
      </c>
      <c r="CB135">
        <v>659</v>
      </c>
      <c r="CC135">
        <v>1861401</v>
      </c>
      <c r="CD135" t="s">
        <v>456</v>
      </c>
      <c r="CE135">
        <v>0.10299999999999999</v>
      </c>
      <c r="CF135" t="s">
        <v>309</v>
      </c>
      <c r="CG135" t="s">
        <v>310</v>
      </c>
      <c r="CH135">
        <v>4</v>
      </c>
      <c r="CI135" t="s">
        <v>311</v>
      </c>
      <c r="CJ135">
        <v>335.32</v>
      </c>
      <c r="CK135">
        <f t="shared" si="69"/>
        <v>3.0716927114398187E-4</v>
      </c>
      <c r="CL135">
        <f t="shared" si="70"/>
        <v>3.0716927114398186E-7</v>
      </c>
      <c r="CM135">
        <f t="shared" si="71"/>
        <v>6.5126222327815064</v>
      </c>
      <c r="CN135">
        <v>6.5126222327815064</v>
      </c>
      <c r="DF135">
        <v>516</v>
      </c>
      <c r="DG135">
        <v>141786</v>
      </c>
      <c r="DH135" t="s">
        <v>500</v>
      </c>
      <c r="DI135">
        <v>2500</v>
      </c>
      <c r="DJ135" t="s">
        <v>309</v>
      </c>
      <c r="DK135" t="s">
        <v>310</v>
      </c>
      <c r="DL135">
        <v>4</v>
      </c>
      <c r="DM135" t="s">
        <v>311</v>
      </c>
      <c r="DN135">
        <v>88.12</v>
      </c>
      <c r="DO135">
        <f t="shared" si="72"/>
        <v>28.370403994552881</v>
      </c>
      <c r="DP135">
        <f t="shared" si="73"/>
        <v>2.837040399455288E-2</v>
      </c>
      <c r="DQ135">
        <f t="shared" si="74"/>
        <v>1.5471344798066924</v>
      </c>
      <c r="DR135">
        <v>1.5471344798066924</v>
      </c>
      <c r="EJ135">
        <v>629</v>
      </c>
      <c r="EK135">
        <v>1708298</v>
      </c>
      <c r="EL135" t="s">
        <v>556</v>
      </c>
      <c r="EM135">
        <v>14.7</v>
      </c>
      <c r="EN135" t="s">
        <v>382</v>
      </c>
      <c r="EO135" t="s">
        <v>557</v>
      </c>
      <c r="EP135" t="s">
        <v>310</v>
      </c>
      <c r="EQ135">
        <f>EM135/1000</f>
        <v>1.47E-2</v>
      </c>
      <c r="ER135" t="s">
        <v>558</v>
      </c>
      <c r="ES135">
        <v>3</v>
      </c>
      <c r="ET135" t="s">
        <v>311</v>
      </c>
      <c r="EU135">
        <v>70.099999999999994</v>
      </c>
      <c r="EV135">
        <f>EQ135*1000</f>
        <v>14.7</v>
      </c>
      <c r="EW135">
        <f t="shared" si="75"/>
        <v>1.47E-2</v>
      </c>
      <c r="EX135">
        <f t="shared" si="76"/>
        <v>1.832682665251824</v>
      </c>
      <c r="EY135">
        <v>1.832682665251824</v>
      </c>
    </row>
    <row r="136" spans="1:155" x14ac:dyDescent="0.35">
      <c r="A136">
        <v>133</v>
      </c>
      <c r="B136" t="s">
        <v>3231</v>
      </c>
      <c r="C136" t="s">
        <v>721</v>
      </c>
      <c r="D136">
        <v>108394</v>
      </c>
      <c r="G136">
        <v>1632</v>
      </c>
      <c r="H136">
        <v>72548</v>
      </c>
      <c r="I136" t="s">
        <v>308</v>
      </c>
      <c r="J136">
        <v>4.76867646</v>
      </c>
      <c r="K136" t="s">
        <v>309</v>
      </c>
      <c r="L136" t="s">
        <v>310</v>
      </c>
      <c r="M136">
        <v>4</v>
      </c>
      <c r="N136" t="s">
        <v>311</v>
      </c>
      <c r="O136">
        <v>320.04000000000002</v>
      </c>
      <c r="P136">
        <f t="shared" si="55"/>
        <v>1.490025140607424E-2</v>
      </c>
      <c r="Q136">
        <f t="shared" si="56"/>
        <v>1.490025140607424E-5</v>
      </c>
      <c r="R136">
        <f t="shared" si="57"/>
        <v>4.8268064038461391</v>
      </c>
      <c r="U136">
        <v>233</v>
      </c>
      <c r="V136">
        <v>112226616</v>
      </c>
      <c r="W136" t="s">
        <v>331</v>
      </c>
      <c r="X136">
        <v>3.6</v>
      </c>
      <c r="Y136" t="s">
        <v>309</v>
      </c>
      <c r="Z136" t="s">
        <v>310</v>
      </c>
      <c r="AA136">
        <v>2</v>
      </c>
      <c r="AB136" t="s">
        <v>311</v>
      </c>
      <c r="AC136">
        <v>330.84</v>
      </c>
      <c r="AD136">
        <f t="shared" si="58"/>
        <v>1.088139281828074E-2</v>
      </c>
      <c r="AE136">
        <f t="shared" si="59"/>
        <v>1.0881392818280739E-5</v>
      </c>
      <c r="AF136">
        <f t="shared" si="60"/>
        <v>4.9633155113861109</v>
      </c>
      <c r="AI136">
        <v>1030</v>
      </c>
      <c r="AJ136">
        <v>37529309</v>
      </c>
      <c r="AK136" t="s">
        <v>378</v>
      </c>
      <c r="AL136">
        <v>0.35</v>
      </c>
      <c r="AM136" t="s">
        <v>379</v>
      </c>
      <c r="AN136">
        <v>0.35</v>
      </c>
      <c r="AO136" t="s">
        <v>379</v>
      </c>
      <c r="AP136">
        <v>1</v>
      </c>
      <c r="AQ136" t="s">
        <v>311</v>
      </c>
      <c r="AR136">
        <v>233.44</v>
      </c>
      <c r="AS136">
        <f t="shared" si="54"/>
        <v>1.4993145990404386E-3</v>
      </c>
      <c r="AT136">
        <f t="shared" si="61"/>
        <v>1.4993145990404387E-6</v>
      </c>
      <c r="AU136">
        <f t="shared" si="62"/>
        <v>5.8241072301991004</v>
      </c>
      <c r="AV136">
        <v>5.8241072301991004</v>
      </c>
      <c r="AY136">
        <v>1941</v>
      </c>
      <c r="AZ136">
        <v>91465086</v>
      </c>
      <c r="BA136" t="s">
        <v>439</v>
      </c>
      <c r="BB136">
        <v>2.7999999999999999E-6</v>
      </c>
      <c r="BC136" t="s">
        <v>309</v>
      </c>
      <c r="BD136" t="s">
        <v>310</v>
      </c>
      <c r="BE136">
        <v>2</v>
      </c>
      <c r="BF136" t="s">
        <v>311</v>
      </c>
      <c r="BG136">
        <v>449.88</v>
      </c>
      <c r="BH136">
        <f t="shared" si="63"/>
        <v>6.2238819240686401E-9</v>
      </c>
      <c r="BI136">
        <f t="shared" si="64"/>
        <v>6.2238819240686405E-12</v>
      </c>
      <c r="BJ136">
        <f t="shared" si="65"/>
        <v>11.205938655126957</v>
      </c>
      <c r="BM136">
        <v>1623</v>
      </c>
      <c r="BN136">
        <v>7205949</v>
      </c>
      <c r="BO136" t="s">
        <v>441</v>
      </c>
      <c r="BP136">
        <v>550</v>
      </c>
      <c r="BQ136" t="s">
        <v>309</v>
      </c>
      <c r="BR136" t="s">
        <v>310</v>
      </c>
      <c r="BS136">
        <v>2</v>
      </c>
      <c r="BT136" t="s">
        <v>311</v>
      </c>
      <c r="BU136">
        <v>174.66</v>
      </c>
      <c r="BV136">
        <f t="shared" si="66"/>
        <v>3.1489751517233482</v>
      </c>
      <c r="BW136">
        <f t="shared" si="67"/>
        <v>3.1489751517233483E-3</v>
      </c>
      <c r="BX136">
        <f t="shared" si="68"/>
        <v>2.5018307663282107</v>
      </c>
      <c r="BY136">
        <v>2.5018307663282107</v>
      </c>
      <c r="CB136">
        <v>666</v>
      </c>
      <c r="CC136">
        <v>188425856</v>
      </c>
      <c r="CD136" t="s">
        <v>456</v>
      </c>
      <c r="CE136">
        <v>1.02</v>
      </c>
      <c r="CF136" t="s">
        <v>309</v>
      </c>
      <c r="CG136" t="s">
        <v>310</v>
      </c>
      <c r="CH136">
        <v>4</v>
      </c>
      <c r="CI136" t="s">
        <v>311</v>
      </c>
      <c r="CJ136">
        <v>343.22</v>
      </c>
      <c r="CK136">
        <f t="shared" si="69"/>
        <v>2.9718547870170734E-3</v>
      </c>
      <c r="CL136">
        <f t="shared" si="70"/>
        <v>2.9718547870170735E-6</v>
      </c>
      <c r="CM136">
        <f t="shared" si="71"/>
        <v>5.5269724152135922</v>
      </c>
      <c r="CN136">
        <v>5.5269724152135922</v>
      </c>
      <c r="DF136">
        <v>520</v>
      </c>
      <c r="DG136">
        <v>1420048</v>
      </c>
      <c r="DH136" t="s">
        <v>520</v>
      </c>
      <c r="DI136">
        <v>3.4000000000000002E-2</v>
      </c>
      <c r="DJ136" t="s">
        <v>309</v>
      </c>
      <c r="DK136" t="s">
        <v>310</v>
      </c>
      <c r="DL136">
        <v>4</v>
      </c>
      <c r="DM136" t="s">
        <v>311</v>
      </c>
      <c r="DN136">
        <v>327.13</v>
      </c>
      <c r="DO136">
        <f t="shared" si="72"/>
        <v>1.0393421575520436E-4</v>
      </c>
      <c r="DP136">
        <f t="shared" si="73"/>
        <v>1.0393421575520437E-7</v>
      </c>
      <c r="DQ136">
        <f t="shared" si="74"/>
        <v>6.9832414566058798</v>
      </c>
      <c r="DR136">
        <v>6.9832414566058798</v>
      </c>
      <c r="EJ136">
        <v>644</v>
      </c>
      <c r="EK136">
        <v>1811285</v>
      </c>
      <c r="EL136" t="s">
        <v>556</v>
      </c>
      <c r="EM136">
        <v>1.87</v>
      </c>
      <c r="EN136" t="s">
        <v>382</v>
      </c>
      <c r="EO136" t="s">
        <v>557</v>
      </c>
      <c r="EP136" t="s">
        <v>310</v>
      </c>
      <c r="EQ136">
        <f>EM136/1000</f>
        <v>1.8700000000000001E-3</v>
      </c>
      <c r="ER136" t="s">
        <v>558</v>
      </c>
      <c r="ES136">
        <v>3</v>
      </c>
      <c r="ET136" t="s">
        <v>311</v>
      </c>
      <c r="EU136">
        <v>209.27</v>
      </c>
      <c r="EV136">
        <f>EQ136*1000</f>
        <v>1.87</v>
      </c>
      <c r="EW136">
        <f t="shared" si="75"/>
        <v>1.8700000000000001E-3</v>
      </c>
      <c r="EX136">
        <f t="shared" si="76"/>
        <v>2.728158393463501</v>
      </c>
      <c r="EY136">
        <v>2.728158393463501</v>
      </c>
    </row>
    <row r="137" spans="1:155" x14ac:dyDescent="0.35">
      <c r="A137">
        <v>134</v>
      </c>
      <c r="B137" t="s">
        <v>3232</v>
      </c>
      <c r="C137" t="s">
        <v>722</v>
      </c>
      <c r="D137">
        <v>108407</v>
      </c>
      <c r="G137">
        <v>1633</v>
      </c>
      <c r="H137">
        <v>72559</v>
      </c>
      <c r="I137" t="s">
        <v>308</v>
      </c>
      <c r="J137">
        <v>124.98559349999999</v>
      </c>
      <c r="K137" t="s">
        <v>309</v>
      </c>
      <c r="L137" t="s">
        <v>310</v>
      </c>
      <c r="M137">
        <v>4</v>
      </c>
      <c r="N137" t="s">
        <v>311</v>
      </c>
      <c r="O137">
        <v>318.02</v>
      </c>
      <c r="P137">
        <f t="shared" si="55"/>
        <v>0.39301173982768378</v>
      </c>
      <c r="Q137">
        <f t="shared" si="56"/>
        <v>3.9301173982768378E-4</v>
      </c>
      <c r="R137">
        <f t="shared" si="57"/>
        <v>3.4055944764280581</v>
      </c>
      <c r="U137">
        <v>235</v>
      </c>
      <c r="V137">
        <v>112276</v>
      </c>
      <c r="W137" t="s">
        <v>331</v>
      </c>
      <c r="X137">
        <v>42426</v>
      </c>
      <c r="Y137" t="s">
        <v>309</v>
      </c>
      <c r="Z137" t="s">
        <v>310</v>
      </c>
      <c r="AA137">
        <v>2</v>
      </c>
      <c r="AB137" t="s">
        <v>311</v>
      </c>
      <c r="AC137">
        <v>150.19999999999999</v>
      </c>
      <c r="AD137">
        <f t="shared" si="58"/>
        <v>282.46338215712387</v>
      </c>
      <c r="AE137">
        <f t="shared" si="59"/>
        <v>0.28246338215712385</v>
      </c>
      <c r="AF137">
        <f t="shared" si="60"/>
        <v>0.54903784504051967</v>
      </c>
      <c r="AI137">
        <v>1041</v>
      </c>
      <c r="AJ137">
        <v>38260547</v>
      </c>
      <c r="AK137" t="s">
        <v>402</v>
      </c>
      <c r="AL137">
        <v>13</v>
      </c>
      <c r="AM137" t="s">
        <v>309</v>
      </c>
      <c r="AN137">
        <v>13</v>
      </c>
      <c r="AO137" t="s">
        <v>379</v>
      </c>
      <c r="AP137">
        <v>1</v>
      </c>
      <c r="AQ137" t="s">
        <v>311</v>
      </c>
      <c r="AR137">
        <v>292.33</v>
      </c>
      <c r="AS137">
        <f t="shared" si="54"/>
        <v>4.4470290425204395E-2</v>
      </c>
      <c r="AT137">
        <f t="shared" si="61"/>
        <v>4.4470290425204393E-5</v>
      </c>
      <c r="AU137">
        <f t="shared" si="62"/>
        <v>4.3519300342647647</v>
      </c>
      <c r="AV137">
        <v>4.3519300342647647</v>
      </c>
      <c r="AY137">
        <v>1981</v>
      </c>
      <c r="AZ137">
        <v>944229</v>
      </c>
      <c r="BA137" t="s">
        <v>418</v>
      </c>
      <c r="BB137">
        <v>0.1</v>
      </c>
      <c r="BC137" t="s">
        <v>309</v>
      </c>
      <c r="BD137" t="s">
        <v>310</v>
      </c>
      <c r="BE137">
        <v>2</v>
      </c>
      <c r="BF137" t="s">
        <v>311</v>
      </c>
      <c r="BG137">
        <v>246.36</v>
      </c>
      <c r="BH137">
        <f t="shared" si="63"/>
        <v>4.0591005033284623E-4</v>
      </c>
      <c r="BI137">
        <f t="shared" si="64"/>
        <v>4.0591005033284624E-7</v>
      </c>
      <c r="BJ137">
        <f t="shared" si="65"/>
        <v>6.3915701954182165</v>
      </c>
      <c r="BM137">
        <v>1628</v>
      </c>
      <c r="BN137">
        <v>723466</v>
      </c>
      <c r="BO137" t="s">
        <v>443</v>
      </c>
      <c r="BP137">
        <v>9.6300000000000008</v>
      </c>
      <c r="BQ137" t="s">
        <v>309</v>
      </c>
      <c r="BR137" t="s">
        <v>310</v>
      </c>
      <c r="BS137">
        <v>2</v>
      </c>
      <c r="BT137" t="s">
        <v>311</v>
      </c>
      <c r="BU137">
        <v>253.31</v>
      </c>
      <c r="BV137">
        <f t="shared" si="66"/>
        <v>3.8016659429157953E-2</v>
      </c>
      <c r="BW137">
        <f t="shared" si="67"/>
        <v>3.8016659429157956E-5</v>
      </c>
      <c r="BX137">
        <f t="shared" si="68"/>
        <v>4.420026047786795</v>
      </c>
      <c r="BY137">
        <v>4.420026047786795</v>
      </c>
      <c r="CB137">
        <v>667</v>
      </c>
      <c r="CC137">
        <v>188489078</v>
      </c>
      <c r="CD137" t="s">
        <v>456</v>
      </c>
      <c r="CE137">
        <v>2</v>
      </c>
      <c r="CF137" t="s">
        <v>309</v>
      </c>
      <c r="CG137" t="s">
        <v>310</v>
      </c>
      <c r="CH137">
        <v>4</v>
      </c>
      <c r="CI137" t="s">
        <v>311</v>
      </c>
      <c r="CJ137">
        <v>408.76</v>
      </c>
      <c r="CK137">
        <f t="shared" si="69"/>
        <v>4.8928466581857327E-3</v>
      </c>
      <c r="CL137">
        <f t="shared" si="70"/>
        <v>4.8928466581857328E-6</v>
      </c>
      <c r="CM137">
        <f t="shared" si="71"/>
        <v>5.310438394815848</v>
      </c>
      <c r="CN137">
        <v>5.310438394815848</v>
      </c>
      <c r="DF137">
        <v>522</v>
      </c>
      <c r="DG137">
        <v>142289</v>
      </c>
      <c r="DH137" t="s">
        <v>490</v>
      </c>
      <c r="DI137">
        <v>40</v>
      </c>
      <c r="DJ137" t="s">
        <v>309</v>
      </c>
      <c r="DK137" t="s">
        <v>310</v>
      </c>
      <c r="DL137">
        <v>4</v>
      </c>
      <c r="DM137" t="s">
        <v>311</v>
      </c>
      <c r="DN137">
        <v>112.99</v>
      </c>
      <c r="DO137">
        <f t="shared" si="72"/>
        <v>0.35401362952473669</v>
      </c>
      <c r="DP137">
        <f t="shared" si="73"/>
        <v>3.5401362952473667E-4</v>
      </c>
      <c r="DQ137">
        <f t="shared" si="74"/>
        <v>3.4509800173147842</v>
      </c>
      <c r="DR137">
        <v>3.4509800173147842</v>
      </c>
      <c r="EJ137">
        <v>647</v>
      </c>
      <c r="EK137">
        <v>18172673</v>
      </c>
      <c r="EL137" t="s">
        <v>556</v>
      </c>
      <c r="EM137">
        <v>2.5</v>
      </c>
      <c r="EN137" t="s">
        <v>382</v>
      </c>
      <c r="EO137" t="s">
        <v>397</v>
      </c>
      <c r="EP137" t="s">
        <v>310</v>
      </c>
      <c r="EQ137">
        <v>2.5</v>
      </c>
      <c r="ER137" t="s">
        <v>397</v>
      </c>
      <c r="ES137">
        <v>3</v>
      </c>
      <c r="ET137" t="s">
        <v>311</v>
      </c>
      <c r="EU137">
        <v>136.26</v>
      </c>
      <c r="EV137">
        <v>2.5</v>
      </c>
      <c r="EW137">
        <f t="shared" si="75"/>
        <v>2.5000000000000001E-3</v>
      </c>
      <c r="EX137">
        <f t="shared" si="76"/>
        <v>2.6020599913279625</v>
      </c>
      <c r="EY137">
        <v>2.6020599913279625</v>
      </c>
    </row>
    <row r="138" spans="1:155" x14ac:dyDescent="0.35">
      <c r="A138">
        <v>135</v>
      </c>
      <c r="B138" t="s">
        <v>3233</v>
      </c>
      <c r="C138" t="s">
        <v>723</v>
      </c>
      <c r="D138">
        <v>108429</v>
      </c>
      <c r="G138">
        <v>1645</v>
      </c>
      <c r="H138">
        <v>7383199</v>
      </c>
      <c r="I138" t="s">
        <v>308</v>
      </c>
      <c r="J138">
        <v>94.224227999999997</v>
      </c>
      <c r="K138" t="s">
        <v>309</v>
      </c>
      <c r="L138" t="s">
        <v>310</v>
      </c>
      <c r="M138">
        <v>4</v>
      </c>
      <c r="N138" t="s">
        <v>311</v>
      </c>
      <c r="O138">
        <v>112.19</v>
      </c>
      <c r="P138">
        <f t="shared" si="55"/>
        <v>0.83986298244050273</v>
      </c>
      <c r="Q138">
        <f t="shared" si="56"/>
        <v>8.3986298244050268E-4</v>
      </c>
      <c r="R138">
        <f t="shared" si="57"/>
        <v>3.0757915601568486</v>
      </c>
      <c r="U138">
        <v>236</v>
      </c>
      <c r="V138">
        <v>112281773</v>
      </c>
      <c r="W138" t="s">
        <v>331</v>
      </c>
      <c r="X138">
        <v>2.63</v>
      </c>
      <c r="Y138" t="s">
        <v>309</v>
      </c>
      <c r="Z138" t="s">
        <v>310</v>
      </c>
      <c r="AA138">
        <v>2</v>
      </c>
      <c r="AB138" t="s">
        <v>311</v>
      </c>
      <c r="AC138">
        <v>372.17</v>
      </c>
      <c r="AD138">
        <f t="shared" si="58"/>
        <v>7.0666630840744817E-3</v>
      </c>
      <c r="AE138">
        <f t="shared" si="59"/>
        <v>7.0666630840744821E-6</v>
      </c>
      <c r="AF138">
        <f t="shared" si="60"/>
        <v>5.1507856139654971</v>
      </c>
      <c r="AI138">
        <v>1044</v>
      </c>
      <c r="AJ138">
        <v>38638050</v>
      </c>
      <c r="AK138" t="s">
        <v>378</v>
      </c>
      <c r="AL138">
        <v>56</v>
      </c>
      <c r="AM138" t="s">
        <v>309</v>
      </c>
      <c r="AN138">
        <v>56</v>
      </c>
      <c r="AO138" t="s">
        <v>379</v>
      </c>
      <c r="AP138">
        <v>1</v>
      </c>
      <c r="AQ138" t="s">
        <v>311</v>
      </c>
      <c r="AR138">
        <v>452.57</v>
      </c>
      <c r="AS138">
        <f t="shared" si="54"/>
        <v>0.12373776432375103</v>
      </c>
      <c r="AT138">
        <f t="shared" si="61"/>
        <v>1.2373776432375103E-4</v>
      </c>
      <c r="AU138">
        <f t="shared" si="62"/>
        <v>3.9074977350157885</v>
      </c>
      <c r="AV138">
        <v>3.9074977350157885</v>
      </c>
      <c r="AY138">
        <v>1996</v>
      </c>
      <c r="AZ138">
        <v>95501</v>
      </c>
      <c r="BA138" t="s">
        <v>422</v>
      </c>
      <c r="BB138">
        <v>2.2999999999999998</v>
      </c>
      <c r="BC138" t="s">
        <v>309</v>
      </c>
      <c r="BD138" t="s">
        <v>310</v>
      </c>
      <c r="BE138">
        <v>2</v>
      </c>
      <c r="BF138" t="s">
        <v>311</v>
      </c>
      <c r="BG138">
        <v>147</v>
      </c>
      <c r="BH138">
        <f t="shared" si="63"/>
        <v>1.5646258503401358E-2</v>
      </c>
      <c r="BI138">
        <f t="shared" si="64"/>
        <v>1.5646258503401358E-5</v>
      </c>
      <c r="BJ138">
        <f t="shared" si="65"/>
        <v>4.8055894987305834</v>
      </c>
      <c r="BM138">
        <v>1635</v>
      </c>
      <c r="BN138">
        <v>72906388</v>
      </c>
      <c r="BO138" t="s">
        <v>441</v>
      </c>
      <c r="BP138">
        <v>20.2</v>
      </c>
      <c r="BQ138" t="s">
        <v>309</v>
      </c>
      <c r="BR138" t="s">
        <v>310</v>
      </c>
      <c r="BS138">
        <v>2</v>
      </c>
      <c r="BT138" t="s">
        <v>311</v>
      </c>
      <c r="BU138">
        <v>395.61</v>
      </c>
      <c r="BV138">
        <f t="shared" si="66"/>
        <v>5.10603877556179E-2</v>
      </c>
      <c r="BW138">
        <f t="shared" si="67"/>
        <v>5.10603877556179E-5</v>
      </c>
      <c r="BX138">
        <f t="shared" si="68"/>
        <v>4.2919158914611506</v>
      </c>
      <c r="BY138">
        <v>4.2919158914611506</v>
      </c>
      <c r="CB138">
        <v>670</v>
      </c>
      <c r="CC138">
        <v>1897456</v>
      </c>
      <c r="CD138" t="s">
        <v>456</v>
      </c>
      <c r="CE138">
        <v>2.5000000000000001E-2</v>
      </c>
      <c r="CF138" t="s">
        <v>309</v>
      </c>
      <c r="CG138" t="s">
        <v>310</v>
      </c>
      <c r="CH138">
        <v>4</v>
      </c>
      <c r="CI138" t="s">
        <v>311</v>
      </c>
      <c r="CJ138">
        <v>265.89999999999998</v>
      </c>
      <c r="CK138">
        <f t="shared" si="69"/>
        <v>9.4020308386611519E-5</v>
      </c>
      <c r="CL138">
        <f t="shared" si="70"/>
        <v>9.4020308386611522E-8</v>
      </c>
      <c r="CM138">
        <f t="shared" si="71"/>
        <v>7.0267783286595291</v>
      </c>
      <c r="CN138">
        <v>7.0267783286595291</v>
      </c>
      <c r="DF138">
        <v>525</v>
      </c>
      <c r="DG138">
        <v>142596</v>
      </c>
      <c r="DH138" t="s">
        <v>489</v>
      </c>
      <c r="DI138">
        <v>2.4</v>
      </c>
      <c r="DJ138" t="s">
        <v>309</v>
      </c>
      <c r="DK138" t="s">
        <v>310</v>
      </c>
      <c r="DL138">
        <v>4</v>
      </c>
      <c r="DM138" t="s">
        <v>311</v>
      </c>
      <c r="DN138">
        <v>212.42</v>
      </c>
      <c r="DO138">
        <f t="shared" si="72"/>
        <v>1.1298371151492327E-2</v>
      </c>
      <c r="DP138">
        <f t="shared" si="73"/>
        <v>1.1298371151492328E-5</v>
      </c>
      <c r="DQ138">
        <f t="shared" si="74"/>
        <v>4.9469841627916278</v>
      </c>
      <c r="DR138">
        <v>4.9469841627916278</v>
      </c>
      <c r="EJ138">
        <v>673</v>
      </c>
      <c r="EK138">
        <v>1910425</v>
      </c>
      <c r="EL138" t="s">
        <v>556</v>
      </c>
      <c r="EM138">
        <v>0.81499999999999995</v>
      </c>
      <c r="EN138" t="s">
        <v>382</v>
      </c>
      <c r="EO138" t="s">
        <v>557</v>
      </c>
      <c r="EP138" t="s">
        <v>310</v>
      </c>
      <c r="EQ138">
        <f>EM138/1000</f>
        <v>8.1499999999999997E-4</v>
      </c>
      <c r="ER138" t="s">
        <v>558</v>
      </c>
      <c r="ES138">
        <v>3</v>
      </c>
      <c r="ET138" t="s">
        <v>311</v>
      </c>
      <c r="EU138">
        <v>186.28</v>
      </c>
      <c r="EV138">
        <f>EQ138*1000</f>
        <v>0.81499999999999995</v>
      </c>
      <c r="EW138">
        <f t="shared" si="75"/>
        <v>8.1499999999999997E-4</v>
      </c>
      <c r="EX138">
        <f t="shared" si="76"/>
        <v>3.0888423912600236</v>
      </c>
      <c r="EY138">
        <v>3.0888423912600236</v>
      </c>
    </row>
    <row r="139" spans="1:155" x14ac:dyDescent="0.35">
      <c r="A139">
        <v>136</v>
      </c>
      <c r="B139" t="s">
        <v>3234</v>
      </c>
      <c r="C139" t="s">
        <v>724</v>
      </c>
      <c r="D139">
        <v>108430</v>
      </c>
      <c r="G139">
        <v>1647</v>
      </c>
      <c r="H139">
        <v>738705</v>
      </c>
      <c r="I139" t="s">
        <v>308</v>
      </c>
      <c r="J139">
        <v>100</v>
      </c>
      <c r="K139" t="s">
        <v>309</v>
      </c>
      <c r="L139" t="s">
        <v>310</v>
      </c>
      <c r="M139">
        <v>4</v>
      </c>
      <c r="N139" t="s">
        <v>311</v>
      </c>
      <c r="O139">
        <v>290.36</v>
      </c>
      <c r="P139">
        <f t="shared" si="55"/>
        <v>0.34440005510400878</v>
      </c>
      <c r="Q139">
        <f t="shared" si="56"/>
        <v>3.4440005510400878E-4</v>
      </c>
      <c r="R139">
        <f t="shared" si="57"/>
        <v>3.4629367877312602</v>
      </c>
      <c r="U139">
        <v>237</v>
      </c>
      <c r="V139">
        <v>112298</v>
      </c>
      <c r="W139" t="s">
        <v>332</v>
      </c>
      <c r="X139">
        <v>7.3999999999999996E-2</v>
      </c>
      <c r="Y139" t="s">
        <v>309</v>
      </c>
      <c r="Z139" t="s">
        <v>310</v>
      </c>
      <c r="AA139">
        <v>2</v>
      </c>
      <c r="AB139" t="s">
        <v>311</v>
      </c>
      <c r="AC139">
        <v>221.21</v>
      </c>
      <c r="AD139">
        <f t="shared" si="58"/>
        <v>3.3452375570724649E-4</v>
      </c>
      <c r="AE139">
        <f t="shared" si="59"/>
        <v>3.3452375570724649E-7</v>
      </c>
      <c r="AF139">
        <f t="shared" si="60"/>
        <v>6.4755730360239907</v>
      </c>
      <c r="AI139">
        <v>1046</v>
      </c>
      <c r="AJ139">
        <v>39145476</v>
      </c>
      <c r="AK139" t="s">
        <v>381</v>
      </c>
      <c r="AL139" t="s">
        <v>382</v>
      </c>
      <c r="AM139" t="s">
        <v>309</v>
      </c>
      <c r="AN139">
        <v>2</v>
      </c>
      <c r="AO139" t="s">
        <v>379</v>
      </c>
      <c r="AP139">
        <v>1</v>
      </c>
      <c r="AQ139" t="s">
        <v>311</v>
      </c>
      <c r="AR139">
        <v>249.66</v>
      </c>
      <c r="AS139">
        <f t="shared" si="54"/>
        <v>8.010894816951053E-3</v>
      </c>
      <c r="AT139">
        <f t="shared" si="61"/>
        <v>8.0108948169510533E-6</v>
      </c>
      <c r="AU139">
        <f t="shared" si="62"/>
        <v>5.09631897051261</v>
      </c>
      <c r="AV139">
        <v>5.09631897051261</v>
      </c>
      <c r="AY139">
        <v>2004</v>
      </c>
      <c r="AZ139">
        <v>95737681</v>
      </c>
      <c r="BA139" t="s">
        <v>418</v>
      </c>
      <c r="BB139">
        <v>1.1999999999999999E-3</v>
      </c>
      <c r="BC139" t="s">
        <v>309</v>
      </c>
      <c r="BD139" t="s">
        <v>310</v>
      </c>
      <c r="BE139">
        <v>2</v>
      </c>
      <c r="BF139" t="s">
        <v>311</v>
      </c>
      <c r="BG139">
        <v>321.39999999999998</v>
      </c>
      <c r="BH139">
        <f t="shared" si="63"/>
        <v>3.73366521468575E-6</v>
      </c>
      <c r="BI139">
        <f t="shared" si="64"/>
        <v>3.7336652146857502E-9</v>
      </c>
      <c r="BJ139">
        <f t="shared" si="65"/>
        <v>8.4278646263797015</v>
      </c>
      <c r="BM139">
        <v>1643</v>
      </c>
      <c r="BN139">
        <v>7325464</v>
      </c>
      <c r="BO139" t="s">
        <v>441</v>
      </c>
      <c r="BP139">
        <v>75</v>
      </c>
      <c r="BQ139" t="s">
        <v>309</v>
      </c>
      <c r="BR139" t="s">
        <v>310</v>
      </c>
      <c r="BS139">
        <v>2</v>
      </c>
      <c r="BT139" t="s">
        <v>311</v>
      </c>
      <c r="BU139">
        <v>194.2</v>
      </c>
      <c r="BV139">
        <f t="shared" si="66"/>
        <v>0.38619979402677657</v>
      </c>
      <c r="BW139">
        <f t="shared" si="67"/>
        <v>3.8619979402677656E-4</v>
      </c>
      <c r="BX139">
        <f t="shared" si="68"/>
        <v>3.4131879621802859</v>
      </c>
      <c r="BY139">
        <v>3.4131879621802859</v>
      </c>
      <c r="CB139">
        <v>671</v>
      </c>
      <c r="CC139">
        <v>19044883</v>
      </c>
      <c r="CD139" t="s">
        <v>456</v>
      </c>
      <c r="CE139">
        <v>0.28499999999999998</v>
      </c>
      <c r="CF139" t="s">
        <v>309</v>
      </c>
      <c r="CG139" t="s">
        <v>310</v>
      </c>
      <c r="CH139">
        <v>4</v>
      </c>
      <c r="CI139" t="s">
        <v>311</v>
      </c>
      <c r="CJ139">
        <v>346.41</v>
      </c>
      <c r="CK139">
        <f t="shared" si="69"/>
        <v>8.2272451719061211E-4</v>
      </c>
      <c r="CL139">
        <f t="shared" si="70"/>
        <v>8.2272451719061214E-7</v>
      </c>
      <c r="CM139">
        <f t="shared" si="71"/>
        <v>6.0847455605254055</v>
      </c>
      <c r="CN139">
        <v>6.0847455605254055</v>
      </c>
      <c r="DF139">
        <v>530</v>
      </c>
      <c r="DG139">
        <v>142961</v>
      </c>
      <c r="DH139" t="s">
        <v>490</v>
      </c>
      <c r="DI139">
        <v>293</v>
      </c>
      <c r="DJ139" t="s">
        <v>309</v>
      </c>
      <c r="DK139" t="s">
        <v>310</v>
      </c>
      <c r="DL139">
        <v>4</v>
      </c>
      <c r="DM139" t="s">
        <v>311</v>
      </c>
      <c r="DN139">
        <v>130.26</v>
      </c>
      <c r="DO139">
        <f t="shared" si="72"/>
        <v>2.2493474589282973</v>
      </c>
      <c r="DP139">
        <f t="shared" si="73"/>
        <v>2.2493474589282973E-3</v>
      </c>
      <c r="DQ139">
        <f t="shared" si="74"/>
        <v>2.6479434534839541</v>
      </c>
      <c r="DR139">
        <v>2.6479434534839541</v>
      </c>
      <c r="EJ139">
        <v>674</v>
      </c>
      <c r="EK139">
        <v>1912249</v>
      </c>
      <c r="EL139" t="s">
        <v>562</v>
      </c>
      <c r="EM139" t="s">
        <v>382</v>
      </c>
      <c r="EN139">
        <v>1000</v>
      </c>
      <c r="EO139" t="s">
        <v>379</v>
      </c>
      <c r="EP139" t="s">
        <v>310</v>
      </c>
      <c r="EQ139">
        <v>1000</v>
      </c>
      <c r="ER139" t="s">
        <v>379</v>
      </c>
      <c r="ES139">
        <v>3</v>
      </c>
      <c r="ET139" t="s">
        <v>311</v>
      </c>
      <c r="EU139">
        <v>215.72</v>
      </c>
      <c r="EV139">
        <f>EQ139/EU139</f>
        <v>4.6356387910254035</v>
      </c>
      <c r="EW139">
        <f t="shared" si="75"/>
        <v>4.6356387910254033E-3</v>
      </c>
      <c r="EX139">
        <f t="shared" si="76"/>
        <v>2.333890411616125</v>
      </c>
      <c r="EY139">
        <v>2.333890411616125</v>
      </c>
    </row>
    <row r="140" spans="1:155" x14ac:dyDescent="0.35">
      <c r="A140">
        <v>137</v>
      </c>
      <c r="B140" t="s">
        <v>3235</v>
      </c>
      <c r="C140" t="s">
        <v>725</v>
      </c>
      <c r="D140">
        <v>108441</v>
      </c>
      <c r="G140">
        <v>1653</v>
      </c>
      <c r="H140">
        <v>74222972</v>
      </c>
      <c r="I140" t="s">
        <v>308</v>
      </c>
      <c r="J140">
        <v>4.2</v>
      </c>
      <c r="K140" t="s">
        <v>309</v>
      </c>
      <c r="L140" t="s">
        <v>310</v>
      </c>
      <c r="M140">
        <v>4</v>
      </c>
      <c r="N140" t="s">
        <v>311</v>
      </c>
      <c r="O140">
        <v>364.42</v>
      </c>
      <c r="P140">
        <f t="shared" si="55"/>
        <v>1.152516327314637E-2</v>
      </c>
      <c r="Q140">
        <f t="shared" si="56"/>
        <v>1.152516327314637E-5</v>
      </c>
      <c r="R140">
        <f t="shared" si="57"/>
        <v>4.9383529133895729</v>
      </c>
      <c r="U140">
        <v>238</v>
      </c>
      <c r="V140">
        <v>112301</v>
      </c>
      <c r="W140" t="s">
        <v>331</v>
      </c>
      <c r="X140">
        <v>6.51</v>
      </c>
      <c r="Y140" t="s">
        <v>309</v>
      </c>
      <c r="Z140" t="s">
        <v>310</v>
      </c>
      <c r="AA140">
        <v>2</v>
      </c>
      <c r="AB140" t="s">
        <v>311</v>
      </c>
      <c r="AC140">
        <v>158.32</v>
      </c>
      <c r="AD140">
        <f t="shared" si="58"/>
        <v>4.1119252147549266E-2</v>
      </c>
      <c r="AE140">
        <f t="shared" si="59"/>
        <v>4.1119252147549263E-5</v>
      </c>
      <c r="AF140">
        <f t="shared" si="60"/>
        <v>4.3859547926301481</v>
      </c>
      <c r="AI140">
        <v>1047</v>
      </c>
      <c r="AJ140">
        <v>3923522</v>
      </c>
      <c r="AK140" t="s">
        <v>381</v>
      </c>
      <c r="AL140" t="s">
        <v>382</v>
      </c>
      <c r="AM140" t="s">
        <v>309</v>
      </c>
      <c r="AN140">
        <v>10</v>
      </c>
      <c r="AO140" t="s">
        <v>379</v>
      </c>
      <c r="AP140">
        <v>1</v>
      </c>
      <c r="AQ140" t="s">
        <v>311</v>
      </c>
      <c r="AR140">
        <v>208.27</v>
      </c>
      <c r="AS140">
        <f t="shared" si="54"/>
        <v>4.8014596437316939E-2</v>
      </c>
      <c r="AT140">
        <f t="shared" si="61"/>
        <v>4.8014596437316939E-5</v>
      </c>
      <c r="AU140">
        <f t="shared" si="62"/>
        <v>4.318626717029967</v>
      </c>
      <c r="AV140">
        <v>4.318626717029967</v>
      </c>
      <c r="AY140">
        <v>2015</v>
      </c>
      <c r="AZ140">
        <v>95943</v>
      </c>
      <c r="BA140" t="s">
        <v>418</v>
      </c>
      <c r="BB140">
        <v>0.34300000000000003</v>
      </c>
      <c r="BC140" t="s">
        <v>309</v>
      </c>
      <c r="BD140" t="s">
        <v>310</v>
      </c>
      <c r="BE140">
        <v>2</v>
      </c>
      <c r="BF140" t="s">
        <v>311</v>
      </c>
      <c r="BG140">
        <v>215.88</v>
      </c>
      <c r="BH140">
        <f t="shared" si="63"/>
        <v>1.5888456549935151E-3</v>
      </c>
      <c r="BI140">
        <f t="shared" si="64"/>
        <v>1.5888456549935152E-6</v>
      </c>
      <c r="BJ140">
        <f t="shared" si="65"/>
        <v>5.7989182893504054</v>
      </c>
      <c r="BM140">
        <v>1644</v>
      </c>
      <c r="BN140">
        <v>7378996</v>
      </c>
      <c r="BO140" t="s">
        <v>443</v>
      </c>
      <c r="BP140">
        <v>12</v>
      </c>
      <c r="BQ140" t="s">
        <v>309</v>
      </c>
      <c r="BR140" t="s">
        <v>310</v>
      </c>
      <c r="BS140">
        <v>2</v>
      </c>
      <c r="BT140" t="s">
        <v>311</v>
      </c>
      <c r="BU140">
        <v>157.34</v>
      </c>
      <c r="BV140">
        <f t="shared" si="66"/>
        <v>7.6267954747680181E-2</v>
      </c>
      <c r="BW140">
        <f t="shared" si="67"/>
        <v>7.6267954747680187E-5</v>
      </c>
      <c r="BX140">
        <f t="shared" si="68"/>
        <v>4.1176578997854874</v>
      </c>
      <c r="BY140">
        <v>4.1176578997854874</v>
      </c>
      <c r="CB140">
        <v>673</v>
      </c>
      <c r="CC140">
        <v>1910425</v>
      </c>
      <c r="CD140" t="s">
        <v>456</v>
      </c>
      <c r="CE140">
        <v>1</v>
      </c>
      <c r="CF140" t="s">
        <v>309</v>
      </c>
      <c r="CG140" t="s">
        <v>310</v>
      </c>
      <c r="CH140">
        <v>4</v>
      </c>
      <c r="CI140" t="s">
        <v>311</v>
      </c>
      <c r="CJ140">
        <v>186.28</v>
      </c>
      <c r="CK140">
        <f t="shared" si="69"/>
        <v>5.3682628301481641E-3</v>
      </c>
      <c r="CL140">
        <f t="shared" si="70"/>
        <v>5.3682628301481638E-6</v>
      </c>
      <c r="CM140">
        <f t="shared" si="71"/>
        <v>5.2701662292606937</v>
      </c>
      <c r="CN140">
        <v>5.2701662292606937</v>
      </c>
      <c r="DF140">
        <v>535</v>
      </c>
      <c r="DG140">
        <v>14324551</v>
      </c>
      <c r="DH140" t="s">
        <v>489</v>
      </c>
      <c r="DI140">
        <v>1.1000000000000001</v>
      </c>
      <c r="DJ140" t="s">
        <v>309</v>
      </c>
      <c r="DK140" t="s">
        <v>310</v>
      </c>
      <c r="DL140">
        <v>4</v>
      </c>
      <c r="DM140" t="s">
        <v>311</v>
      </c>
      <c r="DN140">
        <v>149.31</v>
      </c>
      <c r="DO140">
        <f t="shared" si="72"/>
        <v>7.3672225570959749E-3</v>
      </c>
      <c r="DP140">
        <f t="shared" si="73"/>
        <v>7.3672225570959747E-6</v>
      </c>
      <c r="DQ140">
        <f t="shared" si="74"/>
        <v>5.1326962103054603</v>
      </c>
      <c r="DR140">
        <v>5.1326962103054603</v>
      </c>
      <c r="EJ140">
        <v>720</v>
      </c>
      <c r="EK140">
        <v>210631688</v>
      </c>
      <c r="EL140" t="s">
        <v>565</v>
      </c>
      <c r="EM140">
        <v>24</v>
      </c>
      <c r="EN140">
        <v>18</v>
      </c>
      <c r="EO140" t="s">
        <v>566</v>
      </c>
      <c r="EP140" t="s">
        <v>310</v>
      </c>
      <c r="EQ140">
        <f>EM140/1000</f>
        <v>2.4E-2</v>
      </c>
      <c r="ER140" t="s">
        <v>379</v>
      </c>
      <c r="ES140">
        <v>3</v>
      </c>
      <c r="ET140" t="s">
        <v>311</v>
      </c>
      <c r="EU140">
        <v>363.43</v>
      </c>
      <c r="EV140">
        <f>EQ140/EU140</f>
        <v>6.6037476267781972E-5</v>
      </c>
      <c r="EW140">
        <f t="shared" si="75"/>
        <v>6.6037476267781966E-8</v>
      </c>
      <c r="EX140">
        <f t="shared" si="76"/>
        <v>7.1802095323795561</v>
      </c>
      <c r="EY140">
        <v>7.1802095323795561</v>
      </c>
    </row>
    <row r="141" spans="1:155" x14ac:dyDescent="0.35">
      <c r="A141">
        <v>138</v>
      </c>
      <c r="B141" t="s">
        <v>3236</v>
      </c>
      <c r="C141" t="s">
        <v>726</v>
      </c>
      <c r="D141">
        <v>108463</v>
      </c>
      <c r="G141">
        <v>1661</v>
      </c>
      <c r="H141">
        <v>75070</v>
      </c>
      <c r="I141" t="s">
        <v>308</v>
      </c>
      <c r="J141">
        <v>3.3E-3</v>
      </c>
      <c r="K141" t="s">
        <v>309</v>
      </c>
      <c r="L141" t="s">
        <v>310</v>
      </c>
      <c r="M141">
        <v>4</v>
      </c>
      <c r="N141" t="s">
        <v>311</v>
      </c>
      <c r="O141">
        <v>44.06</v>
      </c>
      <c r="P141">
        <f t="shared" si="55"/>
        <v>7.48978665456196E-5</v>
      </c>
      <c r="Q141">
        <f t="shared" si="56"/>
        <v>7.4897866545619599E-8</v>
      </c>
      <c r="R141">
        <f t="shared" si="57"/>
        <v>7.1255305529368611</v>
      </c>
      <c r="U141">
        <v>242</v>
      </c>
      <c r="V141">
        <v>112410238</v>
      </c>
      <c r="W141" t="s">
        <v>331</v>
      </c>
      <c r="X141">
        <v>3.8</v>
      </c>
      <c r="Y141" t="s">
        <v>309</v>
      </c>
      <c r="Z141" t="s">
        <v>310</v>
      </c>
      <c r="AA141">
        <v>2</v>
      </c>
      <c r="AB141" t="s">
        <v>311</v>
      </c>
      <c r="AC141">
        <v>352.52</v>
      </c>
      <c r="AD141">
        <f t="shared" si="58"/>
        <v>1.0779530239419041E-2</v>
      </c>
      <c r="AE141">
        <f t="shared" si="59"/>
        <v>1.0779530239419041E-5</v>
      </c>
      <c r="AF141">
        <f t="shared" si="60"/>
        <v>4.967400164833272</v>
      </c>
      <c r="AI141">
        <v>1070</v>
      </c>
      <c r="AJ141">
        <v>4180238</v>
      </c>
      <c r="AK141" t="s">
        <v>381</v>
      </c>
      <c r="AL141" t="s">
        <v>382</v>
      </c>
      <c r="AM141" t="s">
        <v>309</v>
      </c>
      <c r="AN141">
        <v>6</v>
      </c>
      <c r="AO141" t="s">
        <v>379</v>
      </c>
      <c r="AP141">
        <v>1</v>
      </c>
      <c r="AQ141" t="s">
        <v>311</v>
      </c>
      <c r="AR141">
        <v>148.22</v>
      </c>
      <c r="AS141">
        <f t="shared" si="54"/>
        <v>4.0480367021994333E-2</v>
      </c>
      <c r="AT141">
        <f t="shared" si="61"/>
        <v>4.0480367021994331E-5</v>
      </c>
      <c r="AU141">
        <f t="shared" si="62"/>
        <v>4.3927555585471039</v>
      </c>
      <c r="AV141">
        <v>4.3927555585471039</v>
      </c>
      <c r="AY141">
        <v>2025</v>
      </c>
      <c r="AZ141">
        <v>96300957</v>
      </c>
      <c r="BA141" t="s">
        <v>413</v>
      </c>
      <c r="BB141">
        <v>1.25</v>
      </c>
      <c r="BC141" t="s">
        <v>309</v>
      </c>
      <c r="BD141" t="s">
        <v>310</v>
      </c>
      <c r="BE141">
        <v>2</v>
      </c>
      <c r="BF141" t="s">
        <v>311</v>
      </c>
      <c r="BG141">
        <v>390.5</v>
      </c>
      <c r="BH141">
        <f t="shared" si="63"/>
        <v>3.201024327784891E-3</v>
      </c>
      <c r="BI141">
        <f t="shared" si="64"/>
        <v>3.201024327784891E-6</v>
      </c>
      <c r="BJ141">
        <f t="shared" si="65"/>
        <v>5.4947110252052624</v>
      </c>
      <c r="BM141">
        <v>1646</v>
      </c>
      <c r="BN141">
        <v>73851704</v>
      </c>
      <c r="BO141" t="s">
        <v>443</v>
      </c>
      <c r="BP141">
        <v>0.83</v>
      </c>
      <c r="BQ141" t="s">
        <v>309</v>
      </c>
      <c r="BR141" t="s">
        <v>310</v>
      </c>
      <c r="BS141">
        <v>2</v>
      </c>
      <c r="BT141" t="s">
        <v>311</v>
      </c>
      <c r="BU141">
        <v>330.46</v>
      </c>
      <c r="BV141">
        <f t="shared" si="66"/>
        <v>2.511650426677964E-3</v>
      </c>
      <c r="BW141">
        <f t="shared" si="67"/>
        <v>2.5116504266779639E-6</v>
      </c>
      <c r="BX141">
        <f t="shared" si="68"/>
        <v>5.6000408061487521</v>
      </c>
      <c r="BY141">
        <v>5.6000408061487521</v>
      </c>
      <c r="CB141">
        <v>674</v>
      </c>
      <c r="CC141">
        <v>1912249</v>
      </c>
      <c r="CD141" t="s">
        <v>456</v>
      </c>
      <c r="CE141">
        <v>1</v>
      </c>
      <c r="CF141" t="s">
        <v>309</v>
      </c>
      <c r="CG141" t="s">
        <v>310</v>
      </c>
      <c r="CH141">
        <v>4</v>
      </c>
      <c r="CI141" t="s">
        <v>311</v>
      </c>
      <c r="CJ141">
        <v>215.72</v>
      </c>
      <c r="CK141">
        <f t="shared" si="69"/>
        <v>4.6356387910254033E-3</v>
      </c>
      <c r="CL141">
        <f t="shared" si="70"/>
        <v>4.6356387910254033E-6</v>
      </c>
      <c r="CM141">
        <f t="shared" si="71"/>
        <v>5.3338904116161245</v>
      </c>
      <c r="CN141">
        <v>5.3338904116161245</v>
      </c>
      <c r="DF141">
        <v>537</v>
      </c>
      <c r="DG141">
        <v>143390890</v>
      </c>
      <c r="DH141" t="s">
        <v>490</v>
      </c>
      <c r="DI141">
        <v>5.5100000000000003E-2</v>
      </c>
      <c r="DJ141" t="s">
        <v>309</v>
      </c>
      <c r="DK141" t="s">
        <v>310</v>
      </c>
      <c r="DL141">
        <v>4</v>
      </c>
      <c r="DM141" t="s">
        <v>311</v>
      </c>
      <c r="DN141">
        <v>313.38</v>
      </c>
      <c r="DO141">
        <f t="shared" si="72"/>
        <v>1.7582487714595699E-4</v>
      </c>
      <c r="DP141">
        <f t="shared" si="73"/>
        <v>1.7582487714595699E-7</v>
      </c>
      <c r="DQ141">
        <f t="shared" si="74"/>
        <v>6.7549196773688518</v>
      </c>
      <c r="DR141">
        <v>6.7549196773688518</v>
      </c>
      <c r="EJ141">
        <v>724</v>
      </c>
      <c r="EK141">
        <v>2116656</v>
      </c>
      <c r="EL141" t="s">
        <v>556</v>
      </c>
      <c r="EM141">
        <v>3.4000000000000002E-2</v>
      </c>
      <c r="EN141" t="s">
        <v>382</v>
      </c>
      <c r="EO141" t="s">
        <v>557</v>
      </c>
      <c r="EP141" t="s">
        <v>310</v>
      </c>
      <c r="EQ141">
        <f>EM141/1000</f>
        <v>3.4E-5</v>
      </c>
      <c r="ER141" t="s">
        <v>558</v>
      </c>
      <c r="ES141">
        <v>3</v>
      </c>
      <c r="ET141" t="s">
        <v>311</v>
      </c>
      <c r="EU141">
        <v>169.24</v>
      </c>
      <c r="EV141">
        <f>EQ141*1000</f>
        <v>3.4000000000000002E-2</v>
      </c>
      <c r="EW141">
        <f t="shared" si="75"/>
        <v>3.4E-5</v>
      </c>
      <c r="EX141">
        <f t="shared" si="76"/>
        <v>4.4685210829577446</v>
      </c>
      <c r="EY141">
        <v>4.4685210829577446</v>
      </c>
    </row>
    <row r="142" spans="1:155" x14ac:dyDescent="0.35">
      <c r="A142">
        <v>139</v>
      </c>
      <c r="B142" t="s">
        <v>3825</v>
      </c>
      <c r="C142" t="s">
        <v>727</v>
      </c>
      <c r="D142">
        <v>1085989</v>
      </c>
      <c r="G142">
        <v>1664</v>
      </c>
      <c r="H142">
        <v>75092</v>
      </c>
      <c r="I142" t="s">
        <v>313</v>
      </c>
      <c r="J142">
        <v>30.61</v>
      </c>
      <c r="K142" t="s">
        <v>309</v>
      </c>
      <c r="L142" t="s">
        <v>310</v>
      </c>
      <c r="M142">
        <v>4</v>
      </c>
      <c r="N142" t="s">
        <v>311</v>
      </c>
      <c r="O142">
        <v>84.93</v>
      </c>
      <c r="P142">
        <f t="shared" si="55"/>
        <v>0.36041445896620744</v>
      </c>
      <c r="Q142">
        <f t="shared" si="56"/>
        <v>3.6041445896620741E-4</v>
      </c>
      <c r="R142">
        <f t="shared" si="57"/>
        <v>3.443197794487431</v>
      </c>
      <c r="U142">
        <v>245</v>
      </c>
      <c r="V142">
        <v>112527</v>
      </c>
      <c r="W142" t="s">
        <v>332</v>
      </c>
      <c r="X142">
        <v>1.2999999999999999E-2</v>
      </c>
      <c r="Y142" t="s">
        <v>309</v>
      </c>
      <c r="Z142" t="s">
        <v>310</v>
      </c>
      <c r="AA142">
        <v>2</v>
      </c>
      <c r="AB142" t="s">
        <v>311</v>
      </c>
      <c r="AC142">
        <v>204.82</v>
      </c>
      <c r="AD142">
        <f t="shared" si="58"/>
        <v>6.3470364222243918E-5</v>
      </c>
      <c r="AE142">
        <f t="shared" si="59"/>
        <v>6.3470364222243918E-8</v>
      </c>
      <c r="AF142">
        <f t="shared" si="60"/>
        <v>7.1974290094967124</v>
      </c>
      <c r="AI142">
        <v>1081</v>
      </c>
      <c r="AJ142">
        <v>42454068</v>
      </c>
      <c r="AK142" t="s">
        <v>381</v>
      </c>
      <c r="AL142">
        <v>42.8</v>
      </c>
      <c r="AM142" t="s">
        <v>309</v>
      </c>
      <c r="AN142">
        <v>42.8</v>
      </c>
      <c r="AO142" t="s">
        <v>379</v>
      </c>
      <c r="AP142">
        <v>1</v>
      </c>
      <c r="AQ142" t="s">
        <v>311</v>
      </c>
      <c r="AR142">
        <v>167.13</v>
      </c>
      <c r="AS142">
        <f t="shared" si="54"/>
        <v>0.25608807515108001</v>
      </c>
      <c r="AT142">
        <f t="shared" si="61"/>
        <v>2.5608807515107998E-4</v>
      </c>
      <c r="AU142">
        <f t="shared" si="62"/>
        <v>3.5916106441659332</v>
      </c>
      <c r="AV142">
        <v>3.5916106441659332</v>
      </c>
      <c r="AY142">
        <v>2026</v>
      </c>
      <c r="AZ142">
        <v>96300979</v>
      </c>
      <c r="BA142" t="s">
        <v>413</v>
      </c>
      <c r="BB142">
        <v>1.8</v>
      </c>
      <c r="BC142" t="s">
        <v>309</v>
      </c>
      <c r="BD142" t="s">
        <v>310</v>
      </c>
      <c r="BE142">
        <v>2</v>
      </c>
      <c r="BF142" t="s">
        <v>311</v>
      </c>
      <c r="BG142">
        <v>368.39</v>
      </c>
      <c r="BH142">
        <f t="shared" si="63"/>
        <v>4.8861261163440925E-3</v>
      </c>
      <c r="BI142">
        <f t="shared" si="64"/>
        <v>4.8861261163440927E-6</v>
      </c>
      <c r="BJ142">
        <f t="shared" si="65"/>
        <v>5.3110353275947855</v>
      </c>
      <c r="BM142">
        <v>1660</v>
      </c>
      <c r="BN142">
        <v>75058</v>
      </c>
      <c r="BO142" t="s">
        <v>442</v>
      </c>
      <c r="BP142">
        <v>6322.085</v>
      </c>
      <c r="BQ142" t="s">
        <v>309</v>
      </c>
      <c r="BR142" t="s">
        <v>310</v>
      </c>
      <c r="BS142">
        <v>2</v>
      </c>
      <c r="BT142" t="s">
        <v>311</v>
      </c>
      <c r="BU142">
        <v>41.06</v>
      </c>
      <c r="BV142">
        <f t="shared" si="66"/>
        <v>153.97187043351192</v>
      </c>
      <c r="BW142">
        <f t="shared" si="67"/>
        <v>0.15397187043351193</v>
      </c>
      <c r="BX142">
        <f t="shared" si="68"/>
        <v>0.81255861443218258</v>
      </c>
      <c r="BY142">
        <v>0.81255861443218258</v>
      </c>
      <c r="CB142">
        <v>681</v>
      </c>
      <c r="CC142">
        <v>1928434</v>
      </c>
      <c r="CD142" t="s">
        <v>456</v>
      </c>
      <c r="CE142">
        <v>0.21</v>
      </c>
      <c r="CF142" t="s">
        <v>309</v>
      </c>
      <c r="CG142" t="s">
        <v>310</v>
      </c>
      <c r="CH142">
        <v>4</v>
      </c>
      <c r="CI142" t="s">
        <v>311</v>
      </c>
      <c r="CJ142">
        <v>333.28</v>
      </c>
      <c r="CK142">
        <f t="shared" si="69"/>
        <v>6.3010081613058095E-4</v>
      </c>
      <c r="CL142">
        <f t="shared" si="70"/>
        <v>6.3010081613058093E-7</v>
      </c>
      <c r="CM142">
        <f t="shared" si="71"/>
        <v>6.2005899578697514</v>
      </c>
      <c r="CN142">
        <v>6.2005899578697514</v>
      </c>
      <c r="DF142">
        <v>540</v>
      </c>
      <c r="DG142">
        <v>144550367</v>
      </c>
      <c r="DH142" t="s">
        <v>490</v>
      </c>
      <c r="DI142">
        <v>4.1000000000000002E-2</v>
      </c>
      <c r="DJ142" t="s">
        <v>309</v>
      </c>
      <c r="DK142" t="s">
        <v>310</v>
      </c>
      <c r="DL142">
        <v>4</v>
      </c>
      <c r="DM142" t="s">
        <v>311</v>
      </c>
      <c r="DN142">
        <v>507.3</v>
      </c>
      <c r="DO142">
        <f t="shared" si="72"/>
        <v>8.0820027597082594E-5</v>
      </c>
      <c r="DP142">
        <f t="shared" si="73"/>
        <v>8.0820027597082588E-8</v>
      </c>
      <c r="DQ142">
        <f t="shared" si="74"/>
        <v>7.0924810055976684</v>
      </c>
      <c r="DR142">
        <v>7.0924810055976684</v>
      </c>
      <c r="EJ142">
        <v>728</v>
      </c>
      <c r="EK142">
        <v>21368683</v>
      </c>
      <c r="EL142" t="s">
        <v>556</v>
      </c>
      <c r="EM142">
        <v>0.18</v>
      </c>
      <c r="EN142" t="s">
        <v>382</v>
      </c>
      <c r="EO142" t="s">
        <v>397</v>
      </c>
      <c r="EP142" t="s">
        <v>310</v>
      </c>
      <c r="EQ142">
        <v>0.18</v>
      </c>
      <c r="ER142" t="s">
        <v>397</v>
      </c>
      <c r="ES142">
        <v>3</v>
      </c>
      <c r="ET142" t="s">
        <v>311</v>
      </c>
      <c r="EU142">
        <v>152.26</v>
      </c>
      <c r="EV142">
        <v>0.18</v>
      </c>
      <c r="EW142">
        <f t="shared" si="75"/>
        <v>1.7999999999999998E-4</v>
      </c>
      <c r="EX142">
        <f t="shared" si="76"/>
        <v>3.744727494896694</v>
      </c>
      <c r="EY142">
        <v>3.744727494896694</v>
      </c>
    </row>
    <row r="143" spans="1:155" x14ac:dyDescent="0.35">
      <c r="A143">
        <v>140</v>
      </c>
      <c r="B143" t="s">
        <v>3237</v>
      </c>
      <c r="C143" t="s">
        <v>728</v>
      </c>
      <c r="D143">
        <v>108623</v>
      </c>
      <c r="G143">
        <v>1668</v>
      </c>
      <c r="H143">
        <v>75330755</v>
      </c>
      <c r="I143" t="s">
        <v>308</v>
      </c>
      <c r="J143">
        <v>20.5</v>
      </c>
      <c r="K143" t="s">
        <v>309</v>
      </c>
      <c r="L143" t="s">
        <v>310</v>
      </c>
      <c r="M143">
        <v>4</v>
      </c>
      <c r="N143" t="s">
        <v>311</v>
      </c>
      <c r="O143">
        <v>404.6</v>
      </c>
      <c r="P143">
        <f t="shared" si="55"/>
        <v>5.0667325753830941E-2</v>
      </c>
      <c r="Q143">
        <f t="shared" si="56"/>
        <v>5.0667325753830941E-5</v>
      </c>
      <c r="R143">
        <f t="shared" si="57"/>
        <v>4.2952720173790313</v>
      </c>
      <c r="U143">
        <v>247</v>
      </c>
      <c r="V143">
        <v>112654985</v>
      </c>
      <c r="W143" t="s">
        <v>336</v>
      </c>
      <c r="X143">
        <v>34.700000000000003</v>
      </c>
      <c r="Y143" t="s">
        <v>309</v>
      </c>
      <c r="Z143" t="s">
        <v>310</v>
      </c>
      <c r="AA143">
        <v>2</v>
      </c>
      <c r="AB143" t="s">
        <v>311</v>
      </c>
      <c r="AC143">
        <v>364.39</v>
      </c>
      <c r="AD143">
        <f t="shared" si="58"/>
        <v>9.5227640714618964E-2</v>
      </c>
      <c r="AE143">
        <f t="shared" si="59"/>
        <v>9.5227640714618962E-5</v>
      </c>
      <c r="AF143">
        <f t="shared" si="60"/>
        <v>4.0212369752762491</v>
      </c>
      <c r="AI143">
        <v>1085</v>
      </c>
      <c r="AJ143">
        <v>42615292</v>
      </c>
      <c r="AK143" t="s">
        <v>385</v>
      </c>
      <c r="AL143">
        <v>0.85</v>
      </c>
      <c r="AM143" t="s">
        <v>309</v>
      </c>
      <c r="AN143">
        <v>0.85</v>
      </c>
      <c r="AO143" t="s">
        <v>379</v>
      </c>
      <c r="AP143">
        <v>1</v>
      </c>
      <c r="AQ143" t="s">
        <v>311</v>
      </c>
      <c r="AR143">
        <v>326.55</v>
      </c>
      <c r="AS143">
        <f t="shared" si="54"/>
        <v>2.6029704486296126E-3</v>
      </c>
      <c r="AT143">
        <f t="shared" si="61"/>
        <v>2.6029704486296126E-6</v>
      </c>
      <c r="AU143">
        <f t="shared" si="62"/>
        <v>5.5845307623824825</v>
      </c>
      <c r="AV143">
        <v>5.5845307623824825</v>
      </c>
      <c r="BM143">
        <v>1665</v>
      </c>
      <c r="BN143">
        <v>75198800</v>
      </c>
      <c r="BO143" t="s">
        <v>441</v>
      </c>
      <c r="BP143">
        <v>1200</v>
      </c>
      <c r="BQ143" t="s">
        <v>309</v>
      </c>
      <c r="BR143" t="s">
        <v>310</v>
      </c>
      <c r="BS143">
        <v>2</v>
      </c>
      <c r="BT143" t="s">
        <v>311</v>
      </c>
      <c r="BU143">
        <v>451.52</v>
      </c>
      <c r="BV143">
        <f t="shared" si="66"/>
        <v>2.6576895818568391</v>
      </c>
      <c r="BW143">
        <f t="shared" si="67"/>
        <v>2.6576895818568392E-3</v>
      </c>
      <c r="BX143">
        <f t="shared" si="68"/>
        <v>2.575495746026629</v>
      </c>
      <c r="BY143">
        <v>2.575495746026629</v>
      </c>
      <c r="CB143">
        <v>683</v>
      </c>
      <c r="CC143">
        <v>1929733</v>
      </c>
      <c r="CD143" t="s">
        <v>456</v>
      </c>
      <c r="CE143">
        <v>3.75</v>
      </c>
      <c r="CF143" t="s">
        <v>309</v>
      </c>
      <c r="CG143" t="s">
        <v>310</v>
      </c>
      <c r="CH143">
        <v>4</v>
      </c>
      <c r="CI143" t="s">
        <v>311</v>
      </c>
      <c r="CJ143">
        <v>321.22000000000003</v>
      </c>
      <c r="CK143">
        <f t="shared" si="69"/>
        <v>1.167424195255588E-2</v>
      </c>
      <c r="CL143">
        <f t="shared" si="70"/>
        <v>1.1674241952555879E-5</v>
      </c>
      <c r="CM143">
        <f t="shared" si="71"/>
        <v>4.9327713100346822</v>
      </c>
      <c r="CN143">
        <v>4.9327713100346822</v>
      </c>
      <c r="DF143">
        <v>541</v>
      </c>
      <c r="DG143">
        <v>144558</v>
      </c>
      <c r="DH143" t="s">
        <v>518</v>
      </c>
      <c r="DI143">
        <v>650</v>
      </c>
      <c r="DJ143" t="s">
        <v>309</v>
      </c>
      <c r="DK143" t="s">
        <v>310</v>
      </c>
      <c r="DL143">
        <v>4</v>
      </c>
      <c r="DM143" t="s">
        <v>311</v>
      </c>
      <c r="DN143">
        <v>62.03</v>
      </c>
      <c r="DO143">
        <f t="shared" si="72"/>
        <v>10.478800580364339</v>
      </c>
      <c r="DP143">
        <f t="shared" si="73"/>
        <v>1.047880058036434E-2</v>
      </c>
      <c r="DQ143">
        <f t="shared" si="74"/>
        <v>1.9796884245221109</v>
      </c>
      <c r="DR143">
        <v>1.9796884245221109</v>
      </c>
      <c r="EJ143">
        <v>749</v>
      </c>
      <c r="EK143">
        <v>2244168</v>
      </c>
      <c r="EL143" t="s">
        <v>556</v>
      </c>
      <c r="EM143">
        <v>5.1999999999999998E-2</v>
      </c>
      <c r="EN143" t="s">
        <v>382</v>
      </c>
      <c r="EO143" t="s">
        <v>397</v>
      </c>
      <c r="EP143" t="s">
        <v>310</v>
      </c>
      <c r="EQ143">
        <v>5.1999999999999998E-2</v>
      </c>
      <c r="ER143" t="s">
        <v>397</v>
      </c>
      <c r="ES143">
        <v>3</v>
      </c>
      <c r="ET143" t="s">
        <v>311</v>
      </c>
      <c r="EU143">
        <v>150.24</v>
      </c>
      <c r="EV143">
        <v>5.1999999999999998E-2</v>
      </c>
      <c r="EW143">
        <f t="shared" si="75"/>
        <v>5.1999999999999997E-5</v>
      </c>
      <c r="EX143">
        <f t="shared" si="76"/>
        <v>4.2839966563652006</v>
      </c>
      <c r="EY143">
        <v>4.2839966563652006</v>
      </c>
    </row>
    <row r="144" spans="1:155" x14ac:dyDescent="0.35">
      <c r="A144">
        <v>141</v>
      </c>
      <c r="B144" t="s">
        <v>3238</v>
      </c>
      <c r="C144" t="s">
        <v>729</v>
      </c>
      <c r="D144">
        <v>108678</v>
      </c>
      <c r="G144">
        <v>1678</v>
      </c>
      <c r="H144">
        <v>75967</v>
      </c>
      <c r="I144" t="s">
        <v>308</v>
      </c>
      <c r="J144">
        <v>1370</v>
      </c>
      <c r="K144" t="s">
        <v>309</v>
      </c>
      <c r="L144" t="s">
        <v>310</v>
      </c>
      <c r="M144">
        <v>4</v>
      </c>
      <c r="N144" t="s">
        <v>311</v>
      </c>
      <c r="O144">
        <v>296.73</v>
      </c>
      <c r="P144">
        <f t="shared" si="55"/>
        <v>4.616991878138375</v>
      </c>
      <c r="Q144">
        <f t="shared" si="56"/>
        <v>4.6169918781383754E-3</v>
      </c>
      <c r="R144">
        <f t="shared" si="57"/>
        <v>2.3356408894260712</v>
      </c>
      <c r="U144">
        <v>248</v>
      </c>
      <c r="V144">
        <v>113136779</v>
      </c>
      <c r="W144" t="s">
        <v>331</v>
      </c>
      <c r="X144">
        <v>5</v>
      </c>
      <c r="Y144" t="s">
        <v>309</v>
      </c>
      <c r="Z144" t="s">
        <v>310</v>
      </c>
      <c r="AA144">
        <v>2</v>
      </c>
      <c r="AB144" t="s">
        <v>311</v>
      </c>
      <c r="AC144">
        <v>274.11</v>
      </c>
      <c r="AD144">
        <f t="shared" si="58"/>
        <v>1.8240852212615372E-2</v>
      </c>
      <c r="AE144">
        <f t="shared" si="59"/>
        <v>1.8240852212615372E-5</v>
      </c>
      <c r="AF144">
        <f t="shared" si="60"/>
        <v>4.7389548752954136</v>
      </c>
      <c r="AI144">
        <v>1095</v>
      </c>
      <c r="AJ144">
        <v>4412913</v>
      </c>
      <c r="AK144" t="s">
        <v>381</v>
      </c>
      <c r="AL144">
        <v>1080</v>
      </c>
      <c r="AM144" t="s">
        <v>309</v>
      </c>
      <c r="AN144">
        <v>1080</v>
      </c>
      <c r="AO144" t="s">
        <v>379</v>
      </c>
      <c r="AP144">
        <v>1</v>
      </c>
      <c r="AQ144" t="s">
        <v>311</v>
      </c>
      <c r="AR144">
        <v>98.11</v>
      </c>
      <c r="AS144">
        <f t="shared" si="54"/>
        <v>11.008052186321477</v>
      </c>
      <c r="AT144">
        <f t="shared" si="61"/>
        <v>1.1008052186321476E-2</v>
      </c>
      <c r="AU144">
        <f t="shared" si="62"/>
        <v>1.9582895202261397</v>
      </c>
      <c r="AV144">
        <v>1.9582895202261397</v>
      </c>
      <c r="BM144">
        <v>1723</v>
      </c>
      <c r="BN144">
        <v>78273</v>
      </c>
      <c r="BO144" t="s">
        <v>441</v>
      </c>
      <c r="BP144">
        <v>1000</v>
      </c>
      <c r="BQ144" t="s">
        <v>309</v>
      </c>
      <c r="BR144" t="s">
        <v>310</v>
      </c>
      <c r="BS144">
        <v>2</v>
      </c>
      <c r="BT144" t="s">
        <v>311</v>
      </c>
      <c r="BU144">
        <v>124.2</v>
      </c>
      <c r="BV144">
        <f t="shared" si="66"/>
        <v>8.0515297906602257</v>
      </c>
      <c r="BW144">
        <f t="shared" si="67"/>
        <v>8.0515297906602265E-3</v>
      </c>
      <c r="BX144">
        <f t="shared" si="68"/>
        <v>2.0941215958405612</v>
      </c>
      <c r="BY144">
        <v>2.0941215958405612</v>
      </c>
      <c r="CB144">
        <v>684</v>
      </c>
      <c r="CC144">
        <v>1929777</v>
      </c>
      <c r="CD144" t="s">
        <v>456</v>
      </c>
      <c r="CE144">
        <v>1.7</v>
      </c>
      <c r="CF144" t="s">
        <v>309</v>
      </c>
      <c r="CG144" t="s">
        <v>310</v>
      </c>
      <c r="CH144">
        <v>4</v>
      </c>
      <c r="CI144" t="s">
        <v>311</v>
      </c>
      <c r="CJ144">
        <v>203.39</v>
      </c>
      <c r="CK144">
        <f t="shared" si="69"/>
        <v>8.3583263680613602E-3</v>
      </c>
      <c r="CL144">
        <f t="shared" si="70"/>
        <v>8.3583263680613608E-6</v>
      </c>
      <c r="CM144">
        <f t="shared" si="71"/>
        <v>5.0778806749391245</v>
      </c>
      <c r="CN144">
        <v>5.0778806749391245</v>
      </c>
      <c r="DF144">
        <v>545</v>
      </c>
      <c r="DG144">
        <v>145701219</v>
      </c>
      <c r="DH144" t="s">
        <v>490</v>
      </c>
      <c r="DI144">
        <v>2.5999999999999999E-3</v>
      </c>
      <c r="DJ144" t="s">
        <v>309</v>
      </c>
      <c r="DK144" t="s">
        <v>310</v>
      </c>
      <c r="DL144">
        <v>4</v>
      </c>
      <c r="DM144" t="s">
        <v>311</v>
      </c>
      <c r="DN144">
        <v>406.25</v>
      </c>
      <c r="DO144">
        <f t="shared" si="72"/>
        <v>6.3999999999999997E-6</v>
      </c>
      <c r="DP144">
        <f t="shared" si="73"/>
        <v>6.3999999999999994E-9</v>
      </c>
      <c r="DQ144">
        <f t="shared" si="74"/>
        <v>8.1938200260161125</v>
      </c>
      <c r="DR144">
        <v>8.1938200260161125</v>
      </c>
      <c r="EJ144">
        <v>785</v>
      </c>
      <c r="EK144">
        <v>2437958</v>
      </c>
      <c r="EL144" t="s">
        <v>556</v>
      </c>
      <c r="EM144">
        <v>1.3</v>
      </c>
      <c r="EN144" t="s">
        <v>382</v>
      </c>
      <c r="EO144" t="s">
        <v>397</v>
      </c>
      <c r="EP144" t="s">
        <v>310</v>
      </c>
      <c r="EQ144">
        <v>1.3</v>
      </c>
      <c r="ER144" t="s">
        <v>397</v>
      </c>
      <c r="ES144">
        <v>3</v>
      </c>
      <c r="ET144" t="s">
        <v>311</v>
      </c>
      <c r="EU144">
        <v>136.26</v>
      </c>
      <c r="EV144">
        <v>1.3</v>
      </c>
      <c r="EW144">
        <f t="shared" si="75"/>
        <v>1.2999999999999999E-3</v>
      </c>
      <c r="EX144">
        <f t="shared" si="76"/>
        <v>2.8860566476931631</v>
      </c>
      <c r="EY144">
        <v>2.8860566476931631</v>
      </c>
    </row>
    <row r="145" spans="1:155" x14ac:dyDescent="0.35">
      <c r="A145">
        <v>142</v>
      </c>
      <c r="B145" t="s">
        <v>3239</v>
      </c>
      <c r="C145" t="s">
        <v>730</v>
      </c>
      <c r="D145">
        <v>108703</v>
      </c>
      <c r="G145">
        <v>1679</v>
      </c>
      <c r="H145">
        <v>75989</v>
      </c>
      <c r="I145" t="s">
        <v>308</v>
      </c>
      <c r="J145">
        <v>2669.4</v>
      </c>
      <c r="K145" t="s">
        <v>309</v>
      </c>
      <c r="L145" t="s">
        <v>310</v>
      </c>
      <c r="M145">
        <v>4</v>
      </c>
      <c r="N145" t="s">
        <v>311</v>
      </c>
      <c r="O145">
        <v>102.15</v>
      </c>
      <c r="P145">
        <f t="shared" si="55"/>
        <v>26.132158590308368</v>
      </c>
      <c r="Q145">
        <f t="shared" si="56"/>
        <v>2.6132158590308367E-2</v>
      </c>
      <c r="R145">
        <f t="shared" si="57"/>
        <v>1.5828247148367784</v>
      </c>
      <c r="U145">
        <v>249</v>
      </c>
      <c r="V145">
        <v>113158400</v>
      </c>
      <c r="W145" t="s">
        <v>331</v>
      </c>
      <c r="X145">
        <v>0.52200000000000002</v>
      </c>
      <c r="Y145" t="s">
        <v>309</v>
      </c>
      <c r="Z145" t="s">
        <v>310</v>
      </c>
      <c r="AA145">
        <v>2</v>
      </c>
      <c r="AB145" t="s">
        <v>311</v>
      </c>
      <c r="AC145">
        <v>333.74</v>
      </c>
      <c r="AD145">
        <f t="shared" si="58"/>
        <v>1.5640918079942471E-3</v>
      </c>
      <c r="AE145">
        <f t="shared" si="59"/>
        <v>1.5640918079942471E-6</v>
      </c>
      <c r="AF145">
        <f t="shared" si="60"/>
        <v>5.805737758606675</v>
      </c>
      <c r="AI145">
        <v>1099</v>
      </c>
      <c r="AJ145">
        <v>446526</v>
      </c>
      <c r="AK145" t="s">
        <v>381</v>
      </c>
      <c r="AL145" t="s">
        <v>382</v>
      </c>
      <c r="AM145" t="s">
        <v>309</v>
      </c>
      <c r="AN145">
        <v>2.5</v>
      </c>
      <c r="AO145" t="s">
        <v>379</v>
      </c>
      <c r="AP145">
        <v>1</v>
      </c>
      <c r="AQ145" t="s">
        <v>311</v>
      </c>
      <c r="AR145">
        <v>124.12</v>
      </c>
      <c r="AS145">
        <f t="shared" si="54"/>
        <v>2.0141798259748631E-2</v>
      </c>
      <c r="AT145">
        <f t="shared" si="61"/>
        <v>2.0141798259748632E-5</v>
      </c>
      <c r="AU145">
        <f t="shared" si="62"/>
        <v>4.6959017582400904</v>
      </c>
      <c r="AV145">
        <v>4.6959017582400904</v>
      </c>
      <c r="BM145">
        <v>1734</v>
      </c>
      <c r="BN145">
        <v>78831</v>
      </c>
      <c r="BO145" t="s">
        <v>444</v>
      </c>
      <c r="BP145">
        <v>2601</v>
      </c>
      <c r="BQ145" t="s">
        <v>309</v>
      </c>
      <c r="BR145" t="s">
        <v>322</v>
      </c>
      <c r="BS145">
        <v>2</v>
      </c>
      <c r="BT145" t="s">
        <v>311</v>
      </c>
      <c r="BU145">
        <v>74.14</v>
      </c>
      <c r="BV145">
        <f t="shared" si="66"/>
        <v>35.082276773671431</v>
      </c>
      <c r="BW145">
        <f t="shared" si="67"/>
        <v>3.5082276773671428E-2</v>
      </c>
      <c r="BX145">
        <f t="shared" si="68"/>
        <v>1.4549122294976722</v>
      </c>
      <c r="BY145">
        <v>1.4549122294976722</v>
      </c>
      <c r="CB145">
        <v>685</v>
      </c>
      <c r="CC145">
        <v>1929824</v>
      </c>
      <c r="CD145" t="s">
        <v>456</v>
      </c>
      <c r="CE145">
        <v>0.28000000000000003</v>
      </c>
      <c r="CF145" t="s">
        <v>309</v>
      </c>
      <c r="CG145" t="s">
        <v>310</v>
      </c>
      <c r="CH145">
        <v>4</v>
      </c>
      <c r="CI145" t="s">
        <v>311</v>
      </c>
      <c r="CJ145">
        <v>230.9</v>
      </c>
      <c r="CK145">
        <f t="shared" si="69"/>
        <v>1.212646167171936E-3</v>
      </c>
      <c r="CL145">
        <f t="shared" si="70"/>
        <v>1.212646167171936E-6</v>
      </c>
      <c r="CM145">
        <f t="shared" si="71"/>
        <v>5.916265901574957</v>
      </c>
      <c r="CN145">
        <v>5.916265901574957</v>
      </c>
      <c r="DF145">
        <v>546</v>
      </c>
      <c r="DG145">
        <v>145701231</v>
      </c>
      <c r="DH145" t="s">
        <v>490</v>
      </c>
      <c r="DI145">
        <v>21.57</v>
      </c>
      <c r="DJ145" t="s">
        <v>309</v>
      </c>
      <c r="DK145" t="s">
        <v>310</v>
      </c>
      <c r="DL145">
        <v>4</v>
      </c>
      <c r="DM145" t="s">
        <v>311</v>
      </c>
      <c r="DN145">
        <v>359.32</v>
      </c>
      <c r="DO145">
        <f t="shared" si="72"/>
        <v>6.0030056773906271E-2</v>
      </c>
      <c r="DP145">
        <f t="shared" si="73"/>
        <v>6.0030056773906268E-5</v>
      </c>
      <c r="DQ145">
        <f t="shared" si="74"/>
        <v>4.2216312459064529</v>
      </c>
      <c r="DR145">
        <v>4.2216312459064529</v>
      </c>
      <c r="EJ145">
        <v>791</v>
      </c>
      <c r="EK145">
        <v>2445832</v>
      </c>
      <c r="EL145" t="s">
        <v>556</v>
      </c>
      <c r="EM145">
        <v>0.14000000000000001</v>
      </c>
      <c r="EN145" t="s">
        <v>382</v>
      </c>
      <c r="EO145" t="s">
        <v>557</v>
      </c>
      <c r="EP145" t="s">
        <v>310</v>
      </c>
      <c r="EQ145">
        <f>EM145/1000</f>
        <v>1.4000000000000001E-4</v>
      </c>
      <c r="ER145" t="s">
        <v>558</v>
      </c>
      <c r="ES145">
        <v>3</v>
      </c>
      <c r="ET145" t="s">
        <v>311</v>
      </c>
      <c r="EU145">
        <v>160.18</v>
      </c>
      <c r="EV145">
        <f>EQ145*1000</f>
        <v>0.14000000000000001</v>
      </c>
      <c r="EW145">
        <f t="shared" si="75"/>
        <v>1.4000000000000001E-4</v>
      </c>
      <c r="EX145">
        <f t="shared" si="76"/>
        <v>3.8538719643217618</v>
      </c>
      <c r="EY145">
        <v>3.8538719643217618</v>
      </c>
    </row>
    <row r="146" spans="1:155" x14ac:dyDescent="0.35">
      <c r="A146">
        <v>143</v>
      </c>
      <c r="B146" t="s">
        <v>4667</v>
      </c>
      <c r="C146" t="s">
        <v>731</v>
      </c>
      <c r="D146">
        <v>108731700</v>
      </c>
      <c r="G146">
        <v>1683</v>
      </c>
      <c r="H146">
        <v>76039</v>
      </c>
      <c r="I146" t="s">
        <v>308</v>
      </c>
      <c r="J146">
        <v>1740</v>
      </c>
      <c r="K146" t="s">
        <v>309</v>
      </c>
      <c r="L146" t="s">
        <v>310</v>
      </c>
      <c r="M146">
        <v>4</v>
      </c>
      <c r="N146" t="s">
        <v>311</v>
      </c>
      <c r="O146">
        <v>163.38</v>
      </c>
      <c r="P146">
        <f t="shared" si="55"/>
        <v>10.650018362100624</v>
      </c>
      <c r="Q146">
        <f t="shared" si="56"/>
        <v>1.0650018362100624E-2</v>
      </c>
      <c r="R146">
        <f t="shared" si="57"/>
        <v>1.9726496434410086</v>
      </c>
      <c r="U146">
        <v>250</v>
      </c>
      <c r="V146">
        <v>1134232</v>
      </c>
      <c r="W146" t="s">
        <v>331</v>
      </c>
      <c r="X146">
        <v>24</v>
      </c>
      <c r="Y146" t="s">
        <v>309</v>
      </c>
      <c r="Z146" t="s">
        <v>310</v>
      </c>
      <c r="AA146">
        <v>2</v>
      </c>
      <c r="AB146" t="s">
        <v>311</v>
      </c>
      <c r="AC146">
        <v>215.4</v>
      </c>
      <c r="AD146">
        <f t="shared" si="58"/>
        <v>0.11142061281337047</v>
      </c>
      <c r="AE146">
        <f t="shared" si="59"/>
        <v>1.1142061281337047E-4</v>
      </c>
      <c r="AF146">
        <f t="shared" si="60"/>
        <v>3.9530344572503568</v>
      </c>
      <c r="AI146">
        <v>1102</v>
      </c>
      <c r="AJ146">
        <v>454897</v>
      </c>
      <c r="AK146" t="s">
        <v>381</v>
      </c>
      <c r="AL146">
        <v>2</v>
      </c>
      <c r="AM146" t="s">
        <v>309</v>
      </c>
      <c r="AN146">
        <v>2</v>
      </c>
      <c r="AO146" t="s">
        <v>379</v>
      </c>
      <c r="AP146">
        <v>1</v>
      </c>
      <c r="AQ146" t="s">
        <v>311</v>
      </c>
      <c r="AR146">
        <v>174.13</v>
      </c>
      <c r="AS146">
        <f t="shared" si="54"/>
        <v>1.1485671624648251E-2</v>
      </c>
      <c r="AT146">
        <f t="shared" si="61"/>
        <v>1.1485671624648252E-5</v>
      </c>
      <c r="AU146">
        <f t="shared" si="62"/>
        <v>4.9398436043566001</v>
      </c>
      <c r="AV146">
        <v>4.9398436043566001</v>
      </c>
      <c r="BM146">
        <v>1737</v>
      </c>
      <c r="BN146">
        <v>78886</v>
      </c>
      <c r="BO146" t="s">
        <v>441</v>
      </c>
      <c r="BP146">
        <v>97</v>
      </c>
      <c r="BQ146" t="s">
        <v>309</v>
      </c>
      <c r="BR146" t="s">
        <v>310</v>
      </c>
      <c r="BS146">
        <v>2</v>
      </c>
      <c r="BT146" t="s">
        <v>311</v>
      </c>
      <c r="BU146">
        <v>110.97</v>
      </c>
      <c r="BV146">
        <f t="shared" si="66"/>
        <v>0.87411011985221232</v>
      </c>
      <c r="BW146">
        <f t="shared" si="67"/>
        <v>8.7411011985221235E-4</v>
      </c>
      <c r="BX146">
        <f t="shared" si="68"/>
        <v>3.0584338517688114</v>
      </c>
      <c r="BY146">
        <v>3.0584338517688114</v>
      </c>
      <c r="CB146">
        <v>692</v>
      </c>
      <c r="CC146">
        <v>19666309</v>
      </c>
      <c r="CD146" t="s">
        <v>456</v>
      </c>
      <c r="CE146">
        <v>0.7</v>
      </c>
      <c r="CF146" t="s">
        <v>309</v>
      </c>
      <c r="CG146" t="s">
        <v>310</v>
      </c>
      <c r="CH146">
        <v>4</v>
      </c>
      <c r="CI146" t="s">
        <v>311</v>
      </c>
      <c r="CJ146">
        <v>345.25</v>
      </c>
      <c r="CK146">
        <f t="shared" si="69"/>
        <v>2.0275162925416364E-3</v>
      </c>
      <c r="CL146">
        <f t="shared" si="70"/>
        <v>2.0275162925416364E-6</v>
      </c>
      <c r="CM146">
        <f t="shared" si="71"/>
        <v>5.6930356472364121</v>
      </c>
      <c r="CN146">
        <v>5.6930356472364121</v>
      </c>
      <c r="DF146">
        <v>551</v>
      </c>
      <c r="DG146">
        <v>147150354</v>
      </c>
      <c r="DH146" t="s">
        <v>490</v>
      </c>
      <c r="DI146">
        <v>3.0000000000000001E-3</v>
      </c>
      <c r="DJ146" t="s">
        <v>309</v>
      </c>
      <c r="DK146" t="s">
        <v>310</v>
      </c>
      <c r="DL146">
        <v>4</v>
      </c>
      <c r="DM146" t="s">
        <v>311</v>
      </c>
      <c r="DN146">
        <v>429.85</v>
      </c>
      <c r="DO146">
        <f t="shared" si="72"/>
        <v>6.9791787832964986E-6</v>
      </c>
      <c r="DP146">
        <f t="shared" si="73"/>
        <v>6.9791787832964986E-9</v>
      </c>
      <c r="DQ146">
        <f t="shared" si="74"/>
        <v>8.1561956763546117</v>
      </c>
      <c r="DR146">
        <v>8.1561956763546117</v>
      </c>
      <c r="EJ146">
        <v>799</v>
      </c>
      <c r="EK146">
        <v>2497214</v>
      </c>
      <c r="EL146" t="s">
        <v>556</v>
      </c>
      <c r="EM146">
        <v>0.22</v>
      </c>
      <c r="EN146" t="s">
        <v>382</v>
      </c>
      <c r="EO146" t="s">
        <v>397</v>
      </c>
      <c r="EP146" t="s">
        <v>310</v>
      </c>
      <c r="EQ146">
        <v>0.22</v>
      </c>
      <c r="ER146" t="s">
        <v>397</v>
      </c>
      <c r="ES146">
        <v>3</v>
      </c>
      <c r="ET146" t="s">
        <v>311</v>
      </c>
      <c r="EU146">
        <v>98.160000000000096</v>
      </c>
      <c r="EV146">
        <v>0.22</v>
      </c>
      <c r="EW146">
        <f t="shared" si="75"/>
        <v>2.2000000000000001E-4</v>
      </c>
      <c r="EX146">
        <f t="shared" si="76"/>
        <v>3.6575773191777938</v>
      </c>
      <c r="EY146">
        <v>3.6575773191777938</v>
      </c>
    </row>
    <row r="147" spans="1:155" x14ac:dyDescent="0.35">
      <c r="A147">
        <v>144</v>
      </c>
      <c r="B147" t="s">
        <v>3240</v>
      </c>
      <c r="C147" t="s">
        <v>732</v>
      </c>
      <c r="D147">
        <v>108736</v>
      </c>
      <c r="G147">
        <v>1686</v>
      </c>
      <c r="H147">
        <v>764012</v>
      </c>
      <c r="I147" t="s">
        <v>308</v>
      </c>
      <c r="J147">
        <v>60.979170000000003</v>
      </c>
      <c r="K147" t="s">
        <v>309</v>
      </c>
      <c r="L147" t="s">
        <v>310</v>
      </c>
      <c r="M147">
        <v>4</v>
      </c>
      <c r="N147" t="s">
        <v>311</v>
      </c>
      <c r="O147">
        <v>70.099999999999994</v>
      </c>
      <c r="P147">
        <f t="shared" si="55"/>
        <v>0.86988830242510706</v>
      </c>
      <c r="Q147">
        <f t="shared" si="56"/>
        <v>8.6988830242510707E-4</v>
      </c>
      <c r="R147">
        <f t="shared" si="57"/>
        <v>3.0605365091684078</v>
      </c>
      <c r="U147">
        <v>251</v>
      </c>
      <c r="V147">
        <v>113484</v>
      </c>
      <c r="W147" t="s">
        <v>331</v>
      </c>
      <c r="X147">
        <v>2.2999999999999998</v>
      </c>
      <c r="Y147" t="s">
        <v>309</v>
      </c>
      <c r="Z147" t="s">
        <v>310</v>
      </c>
      <c r="AA147">
        <v>2</v>
      </c>
      <c r="AB147" t="s">
        <v>311</v>
      </c>
      <c r="AC147">
        <v>275.43</v>
      </c>
      <c r="AD147">
        <f t="shared" si="58"/>
        <v>8.3505790945067708E-3</v>
      </c>
      <c r="AE147">
        <f t="shared" si="59"/>
        <v>8.3505790945067712E-6</v>
      </c>
      <c r="AF147">
        <f t="shared" si="60"/>
        <v>5.0782834060938606</v>
      </c>
      <c r="AI147">
        <v>1115</v>
      </c>
      <c r="AJ147">
        <v>470906</v>
      </c>
      <c r="AK147" t="s">
        <v>388</v>
      </c>
      <c r="AL147">
        <v>1.8</v>
      </c>
      <c r="AM147" t="s">
        <v>309</v>
      </c>
      <c r="AN147">
        <v>1.8</v>
      </c>
      <c r="AO147" t="s">
        <v>379</v>
      </c>
      <c r="AP147">
        <v>1</v>
      </c>
      <c r="AQ147" t="s">
        <v>311</v>
      </c>
      <c r="AR147">
        <v>359.58</v>
      </c>
      <c r="AS147">
        <f t="shared" si="54"/>
        <v>5.0058401468379777E-3</v>
      </c>
      <c r="AT147">
        <f t="shared" si="61"/>
        <v>5.0058401468379775E-6</v>
      </c>
      <c r="AU147">
        <f t="shared" si="62"/>
        <v>5.3005230229768223</v>
      </c>
      <c r="AV147">
        <v>5.3005230229768223</v>
      </c>
      <c r="BM147">
        <v>1747</v>
      </c>
      <c r="BN147">
        <v>79107</v>
      </c>
      <c r="BO147" t="s">
        <v>443</v>
      </c>
      <c r="BP147">
        <v>27.9</v>
      </c>
      <c r="BQ147" t="s">
        <v>309</v>
      </c>
      <c r="BR147" t="s">
        <v>310</v>
      </c>
      <c r="BS147">
        <v>2</v>
      </c>
      <c r="BT147" t="s">
        <v>311</v>
      </c>
      <c r="BU147">
        <v>72.069999999999993</v>
      </c>
      <c r="BV147">
        <f t="shared" si="66"/>
        <v>0.38712362980435688</v>
      </c>
      <c r="BW147">
        <f t="shared" si="67"/>
        <v>3.871236298043569E-4</v>
      </c>
      <c r="BX147">
        <f t="shared" si="68"/>
        <v>3.4121503187858448</v>
      </c>
      <c r="BY147">
        <v>3.4121503187858448</v>
      </c>
      <c r="CB147">
        <v>699</v>
      </c>
      <c r="CC147">
        <v>2008391</v>
      </c>
      <c r="CD147" t="s">
        <v>456</v>
      </c>
      <c r="CE147">
        <v>102.25</v>
      </c>
      <c r="CF147" t="s">
        <v>309</v>
      </c>
      <c r="CG147" t="s">
        <v>310</v>
      </c>
      <c r="CH147">
        <v>4</v>
      </c>
      <c r="CI147" t="s">
        <v>311</v>
      </c>
      <c r="CJ147">
        <v>221.04</v>
      </c>
      <c r="CK147">
        <f t="shared" si="69"/>
        <v>0.46258595729279772</v>
      </c>
      <c r="CL147">
        <f t="shared" si="70"/>
        <v>4.6258595729279772E-4</v>
      </c>
      <c r="CM147">
        <f t="shared" si="71"/>
        <v>3.3348075552290757</v>
      </c>
      <c r="CN147">
        <v>3.3348075552290757</v>
      </c>
      <c r="DF147">
        <v>555</v>
      </c>
      <c r="DG147">
        <v>14816183</v>
      </c>
      <c r="DH147" t="s">
        <v>521</v>
      </c>
      <c r="DI147">
        <v>0.2329</v>
      </c>
      <c r="DJ147" t="s">
        <v>309</v>
      </c>
      <c r="DK147" t="s">
        <v>310</v>
      </c>
      <c r="DL147">
        <v>4</v>
      </c>
      <c r="DM147" t="s">
        <v>311</v>
      </c>
      <c r="DN147">
        <v>298.33</v>
      </c>
      <c r="DO147">
        <f t="shared" si="72"/>
        <v>7.8067911373311434E-4</v>
      </c>
      <c r="DP147">
        <f t="shared" si="73"/>
        <v>7.8067911373311436E-7</v>
      </c>
      <c r="DQ147">
        <f t="shared" si="74"/>
        <v>6.1075274395821486</v>
      </c>
      <c r="DR147">
        <v>6.1075274395821486</v>
      </c>
      <c r="EJ147">
        <v>820</v>
      </c>
      <c r="EK147">
        <v>2550267</v>
      </c>
      <c r="EL147" t="s">
        <v>556</v>
      </c>
      <c r="EM147">
        <v>0.62</v>
      </c>
      <c r="EN147" t="s">
        <v>382</v>
      </c>
      <c r="EO147" t="s">
        <v>557</v>
      </c>
      <c r="EP147" t="s">
        <v>310</v>
      </c>
      <c r="EQ147">
        <f t="shared" ref="EQ147:EQ155" si="77">EM147/1000</f>
        <v>6.2E-4</v>
      </c>
      <c r="ER147" t="s">
        <v>558</v>
      </c>
      <c r="ES147">
        <v>3</v>
      </c>
      <c r="ET147" t="s">
        <v>311</v>
      </c>
      <c r="EU147">
        <v>148.22</v>
      </c>
      <c r="EV147">
        <f t="shared" ref="EV147:EV155" si="78">EQ147*1000</f>
        <v>0.62</v>
      </c>
      <c r="EW147">
        <f t="shared" si="75"/>
        <v>6.2E-4</v>
      </c>
      <c r="EX147">
        <f t="shared" si="76"/>
        <v>3.2076083105017461</v>
      </c>
      <c r="EY147">
        <v>3.2076083105017461</v>
      </c>
    </row>
    <row r="148" spans="1:155" x14ac:dyDescent="0.35">
      <c r="A148">
        <v>145</v>
      </c>
      <c r="B148" t="s">
        <v>3241</v>
      </c>
      <c r="C148" t="s">
        <v>733</v>
      </c>
      <c r="D148">
        <v>108805</v>
      </c>
      <c r="G148">
        <v>1714</v>
      </c>
      <c r="H148">
        <v>77758</v>
      </c>
      <c r="I148" t="s">
        <v>308</v>
      </c>
      <c r="J148">
        <v>1244.476064</v>
      </c>
      <c r="K148" t="s">
        <v>309</v>
      </c>
      <c r="L148" t="s">
        <v>310</v>
      </c>
      <c r="M148">
        <v>4</v>
      </c>
      <c r="N148" t="s">
        <v>311</v>
      </c>
      <c r="O148">
        <v>98.160000000000096</v>
      </c>
      <c r="P148">
        <f t="shared" si="55"/>
        <v>12.678036511817428</v>
      </c>
      <c r="Q148">
        <f t="shared" si="56"/>
        <v>1.2678036511817429E-2</v>
      </c>
      <c r="R148">
        <f t="shared" si="57"/>
        <v>1.8969480018259139</v>
      </c>
      <c r="U148">
        <v>253</v>
      </c>
      <c r="V148">
        <v>1137128</v>
      </c>
      <c r="W148" t="s">
        <v>332</v>
      </c>
      <c r="X148">
        <v>6.5000000000000002E-2</v>
      </c>
      <c r="Y148" t="s">
        <v>309</v>
      </c>
      <c r="Z148" t="s">
        <v>310</v>
      </c>
      <c r="AA148">
        <v>2</v>
      </c>
      <c r="AB148" t="s">
        <v>311</v>
      </c>
      <c r="AC148">
        <v>204.39</v>
      </c>
      <c r="AD148">
        <f t="shared" si="58"/>
        <v>3.180194725769363E-4</v>
      </c>
      <c r="AE148">
        <f t="shared" si="59"/>
        <v>3.180194725769363E-7</v>
      </c>
      <c r="AF148">
        <f t="shared" si="60"/>
        <v>6.4975462870162044</v>
      </c>
      <c r="AI148">
        <v>1128</v>
      </c>
      <c r="AJ148">
        <v>4901513</v>
      </c>
      <c r="AK148" t="s">
        <v>380</v>
      </c>
      <c r="AL148">
        <v>39.421861</v>
      </c>
      <c r="AM148" t="s">
        <v>309</v>
      </c>
      <c r="AN148">
        <v>39.421861</v>
      </c>
      <c r="AO148" t="s">
        <v>379</v>
      </c>
      <c r="AP148">
        <v>1</v>
      </c>
      <c r="AQ148" t="s">
        <v>311</v>
      </c>
      <c r="AR148">
        <v>231.88</v>
      </c>
      <c r="AS148">
        <f t="shared" si="54"/>
        <v>0.17000975073313784</v>
      </c>
      <c r="AT148">
        <f t="shared" si="61"/>
        <v>1.7000975073313784E-4</v>
      </c>
      <c r="AU148">
        <f t="shared" si="62"/>
        <v>3.7695261693972801</v>
      </c>
      <c r="AV148">
        <v>3.7695261693972801</v>
      </c>
      <c r="BM148">
        <v>1748</v>
      </c>
      <c r="BN148">
        <v>79118</v>
      </c>
      <c r="BO148" t="s">
        <v>443</v>
      </c>
      <c r="BP148">
        <v>68.900000000000006</v>
      </c>
      <c r="BQ148" t="s">
        <v>309</v>
      </c>
      <c r="BR148" t="s">
        <v>310</v>
      </c>
      <c r="BS148">
        <v>2</v>
      </c>
      <c r="BT148" t="s">
        <v>311</v>
      </c>
      <c r="BU148">
        <v>94.5</v>
      </c>
      <c r="BV148">
        <f t="shared" si="66"/>
        <v>0.72910052910052914</v>
      </c>
      <c r="BW148">
        <f t="shared" si="67"/>
        <v>7.2910052910052912E-4</v>
      </c>
      <c r="BX148">
        <f t="shared" si="68"/>
        <v>3.1372125866016369</v>
      </c>
      <c r="BY148">
        <v>3.1372125866016369</v>
      </c>
      <c r="CB148">
        <v>704</v>
      </c>
      <c r="CC148">
        <v>2032599</v>
      </c>
      <c r="CD148" t="s">
        <v>465</v>
      </c>
      <c r="CE148">
        <v>114</v>
      </c>
      <c r="CF148" t="s">
        <v>309</v>
      </c>
      <c r="CG148" t="s">
        <v>310</v>
      </c>
      <c r="CH148">
        <v>4</v>
      </c>
      <c r="CI148" t="s">
        <v>311</v>
      </c>
      <c r="CJ148">
        <v>208.29</v>
      </c>
      <c r="CK148">
        <f t="shared" si="69"/>
        <v>0.54731384127898608</v>
      </c>
      <c r="CL148">
        <f t="shared" si="70"/>
        <v>5.4731384127898605E-4</v>
      </c>
      <c r="CM148">
        <f t="shared" si="71"/>
        <v>3.261763568639743</v>
      </c>
      <c r="CN148">
        <v>3.261763568639743</v>
      </c>
      <c r="DF148">
        <v>556</v>
      </c>
      <c r="DG148">
        <v>148185</v>
      </c>
      <c r="DH148" t="s">
        <v>489</v>
      </c>
      <c r="DI148">
        <v>1.4</v>
      </c>
      <c r="DJ148" t="s">
        <v>309</v>
      </c>
      <c r="DK148" t="s">
        <v>310</v>
      </c>
      <c r="DL148">
        <v>4</v>
      </c>
      <c r="DM148" t="s">
        <v>311</v>
      </c>
      <c r="DN148">
        <v>149.31</v>
      </c>
      <c r="DO148">
        <f t="shared" si="72"/>
        <v>9.3764650726676033E-3</v>
      </c>
      <c r="DP148">
        <f t="shared" si="73"/>
        <v>9.3764650726676037E-6</v>
      </c>
      <c r="DQ148">
        <f t="shared" si="74"/>
        <v>5.0279608597854475</v>
      </c>
      <c r="DR148">
        <v>5.0279608597854475</v>
      </c>
      <c r="EJ148">
        <v>860</v>
      </c>
      <c r="EK148">
        <v>271896</v>
      </c>
      <c r="EL148" t="s">
        <v>556</v>
      </c>
      <c r="EM148">
        <v>1.5</v>
      </c>
      <c r="EN148" t="s">
        <v>382</v>
      </c>
      <c r="EO148" t="s">
        <v>557</v>
      </c>
      <c r="EP148" t="s">
        <v>310</v>
      </c>
      <c r="EQ148">
        <f t="shared" si="77"/>
        <v>1.5E-3</v>
      </c>
      <c r="ER148" t="s">
        <v>558</v>
      </c>
      <c r="ES148">
        <v>3</v>
      </c>
      <c r="ET148" t="s">
        <v>311</v>
      </c>
      <c r="EU148">
        <v>118.14</v>
      </c>
      <c r="EV148">
        <f t="shared" si="78"/>
        <v>1.5</v>
      </c>
      <c r="EW148">
        <f t="shared" si="75"/>
        <v>1.5E-3</v>
      </c>
      <c r="EX148">
        <f t="shared" si="76"/>
        <v>2.8239087409443187</v>
      </c>
      <c r="EY148">
        <v>2.8239087409443187</v>
      </c>
    </row>
    <row r="149" spans="1:155" x14ac:dyDescent="0.35">
      <c r="A149">
        <v>146</v>
      </c>
      <c r="B149" t="s">
        <v>3242</v>
      </c>
      <c r="C149" t="s">
        <v>734</v>
      </c>
      <c r="D149">
        <v>108838</v>
      </c>
      <c r="G149">
        <v>1723</v>
      </c>
      <c r="H149">
        <v>78273</v>
      </c>
      <c r="I149" t="s">
        <v>308</v>
      </c>
      <c r="J149">
        <v>192.48318499999999</v>
      </c>
      <c r="K149" t="s">
        <v>309</v>
      </c>
      <c r="L149" t="s">
        <v>310</v>
      </c>
      <c r="M149">
        <v>4</v>
      </c>
      <c r="N149" t="s">
        <v>311</v>
      </c>
      <c r="O149">
        <v>124.2</v>
      </c>
      <c r="P149">
        <f t="shared" si="55"/>
        <v>1.5497840982286633</v>
      </c>
      <c r="Q149">
        <f t="shared" si="56"/>
        <v>1.5497840982286633E-3</v>
      </c>
      <c r="R149">
        <f t="shared" si="57"/>
        <v>2.8097287995580049</v>
      </c>
      <c r="U149">
        <v>254</v>
      </c>
      <c r="V149">
        <v>1138529</v>
      </c>
      <c r="W149" t="s">
        <v>331</v>
      </c>
      <c r="X149">
        <v>1.7</v>
      </c>
      <c r="Y149" t="s">
        <v>309</v>
      </c>
      <c r="Z149" t="s">
        <v>310</v>
      </c>
      <c r="AA149">
        <v>2</v>
      </c>
      <c r="AB149" t="s">
        <v>311</v>
      </c>
      <c r="AC149">
        <v>206.36</v>
      </c>
      <c r="AD149">
        <f t="shared" si="58"/>
        <v>8.2380306260903275E-3</v>
      </c>
      <c r="AE149">
        <f t="shared" si="59"/>
        <v>8.2380306260903272E-6</v>
      </c>
      <c r="AF149">
        <f t="shared" si="60"/>
        <v>5.0841765978229967</v>
      </c>
      <c r="AI149">
        <v>1134</v>
      </c>
      <c r="AJ149">
        <v>49562289</v>
      </c>
      <c r="AK149" t="s">
        <v>380</v>
      </c>
      <c r="AL149">
        <v>3.2475356999999998</v>
      </c>
      <c r="AM149" t="s">
        <v>309</v>
      </c>
      <c r="AN149">
        <v>3.2475356999999998</v>
      </c>
      <c r="AO149" t="s">
        <v>379</v>
      </c>
      <c r="AP149">
        <v>1</v>
      </c>
      <c r="AQ149" t="s">
        <v>311</v>
      </c>
      <c r="AR149">
        <v>360.86</v>
      </c>
      <c r="AS149">
        <f t="shared" si="54"/>
        <v>8.9994338524635592E-3</v>
      </c>
      <c r="AT149">
        <f t="shared" si="61"/>
        <v>8.9994338524635593E-6</v>
      </c>
      <c r="AU149">
        <f t="shared" si="62"/>
        <v>5.0457848108367589</v>
      </c>
      <c r="AV149">
        <v>5.0457848108367589</v>
      </c>
      <c r="BM149">
        <v>1755</v>
      </c>
      <c r="BN149">
        <v>79414</v>
      </c>
      <c r="BO149" t="s">
        <v>443</v>
      </c>
      <c r="BP149">
        <v>75.2</v>
      </c>
      <c r="BQ149" t="s">
        <v>309</v>
      </c>
      <c r="BR149" t="s">
        <v>310</v>
      </c>
      <c r="BS149">
        <v>2</v>
      </c>
      <c r="BT149" t="s">
        <v>311</v>
      </c>
      <c r="BU149">
        <v>86.1</v>
      </c>
      <c r="BV149">
        <f t="shared" si="66"/>
        <v>0.8734030197444832</v>
      </c>
      <c r="BW149">
        <f t="shared" si="67"/>
        <v>8.734030197444832E-4</v>
      </c>
      <c r="BX149">
        <f t="shared" si="68"/>
        <v>3.0587853108620124</v>
      </c>
      <c r="BY149">
        <v>3.0587853108620124</v>
      </c>
      <c r="CB149">
        <v>705</v>
      </c>
      <c r="CC149">
        <v>2032657</v>
      </c>
      <c r="CD149" t="s">
        <v>456</v>
      </c>
      <c r="CE149">
        <v>1</v>
      </c>
      <c r="CF149" t="s">
        <v>309</v>
      </c>
      <c r="CG149" t="s">
        <v>310</v>
      </c>
      <c r="CH149">
        <v>4</v>
      </c>
      <c r="CI149" t="s">
        <v>311</v>
      </c>
      <c r="CJ149">
        <v>225.34</v>
      </c>
      <c r="CK149">
        <f t="shared" si="69"/>
        <v>4.4377385284459043E-3</v>
      </c>
      <c r="CL149">
        <f t="shared" si="70"/>
        <v>4.4377385284459043E-6</v>
      </c>
      <c r="CM149">
        <f t="shared" si="71"/>
        <v>5.3528382899810731</v>
      </c>
      <c r="CN149">
        <v>5.3528382899810731</v>
      </c>
      <c r="DF149">
        <v>561</v>
      </c>
      <c r="DG149">
        <v>148788550</v>
      </c>
      <c r="DH149" t="s">
        <v>501</v>
      </c>
      <c r="DI149">
        <v>1.1299999999999999E-2</v>
      </c>
      <c r="DJ149" t="s">
        <v>309</v>
      </c>
      <c r="DK149" t="s">
        <v>310</v>
      </c>
      <c r="DL149">
        <v>4</v>
      </c>
      <c r="DM149" t="s">
        <v>311</v>
      </c>
      <c r="DN149">
        <v>326.70999999999901</v>
      </c>
      <c r="DO149">
        <f t="shared" si="72"/>
        <v>3.4587248630283841E-5</v>
      </c>
      <c r="DP149">
        <f t="shared" si="73"/>
        <v>3.4587248630283844E-8</v>
      </c>
      <c r="DQ149">
        <f t="shared" si="74"/>
        <v>7.4610839841611423</v>
      </c>
      <c r="DR149">
        <v>7.4610839841611423</v>
      </c>
      <c r="EJ149">
        <v>865</v>
      </c>
      <c r="EK149">
        <v>274099</v>
      </c>
      <c r="EL149" t="s">
        <v>556</v>
      </c>
      <c r="EM149">
        <v>1.23</v>
      </c>
      <c r="EN149" t="s">
        <v>382</v>
      </c>
      <c r="EO149" t="s">
        <v>557</v>
      </c>
      <c r="EP149" t="s">
        <v>310</v>
      </c>
      <c r="EQ149">
        <f t="shared" si="77"/>
        <v>1.23E-3</v>
      </c>
      <c r="ER149" t="s">
        <v>558</v>
      </c>
      <c r="ES149">
        <v>3</v>
      </c>
      <c r="ET149" t="s">
        <v>311</v>
      </c>
      <c r="EU149">
        <v>122.13</v>
      </c>
      <c r="EV149">
        <f t="shared" si="78"/>
        <v>1.23</v>
      </c>
      <c r="EW149">
        <f t="shared" si="75"/>
        <v>1.23E-3</v>
      </c>
      <c r="EX149">
        <f t="shared" si="76"/>
        <v>2.9100948885606019</v>
      </c>
      <c r="EY149">
        <v>2.9100948885606019</v>
      </c>
    </row>
    <row r="150" spans="1:155" x14ac:dyDescent="0.35">
      <c r="A150">
        <v>147</v>
      </c>
      <c r="B150" t="s">
        <v>3243</v>
      </c>
      <c r="C150" t="s">
        <v>735</v>
      </c>
      <c r="D150">
        <v>108850</v>
      </c>
      <c r="G150">
        <v>1743</v>
      </c>
      <c r="H150">
        <v>79016</v>
      </c>
      <c r="I150" t="s">
        <v>312</v>
      </c>
      <c r="J150">
        <v>22</v>
      </c>
      <c r="K150" t="s">
        <v>309</v>
      </c>
      <c r="L150" t="s">
        <v>310</v>
      </c>
      <c r="M150">
        <v>4</v>
      </c>
      <c r="N150" t="s">
        <v>311</v>
      </c>
      <c r="O150">
        <v>131.38</v>
      </c>
      <c r="P150">
        <f t="shared" si="55"/>
        <v>0.16745318922210384</v>
      </c>
      <c r="Q150">
        <f t="shared" si="56"/>
        <v>1.6745318922210383E-4</v>
      </c>
      <c r="R150">
        <f t="shared" si="57"/>
        <v>3.7761065767095334</v>
      </c>
      <c r="U150">
        <v>255</v>
      </c>
      <c r="V150">
        <v>113984</v>
      </c>
      <c r="W150" t="s">
        <v>331</v>
      </c>
      <c r="X150">
        <v>1000</v>
      </c>
      <c r="Y150" t="s">
        <v>309</v>
      </c>
      <c r="Z150" t="s">
        <v>310</v>
      </c>
      <c r="AA150">
        <v>2</v>
      </c>
      <c r="AB150" t="s">
        <v>311</v>
      </c>
      <c r="AC150">
        <v>334.43</v>
      </c>
      <c r="AD150">
        <f t="shared" si="58"/>
        <v>2.9901623658164636</v>
      </c>
      <c r="AE150">
        <f t="shared" si="59"/>
        <v>2.9901623658164637E-3</v>
      </c>
      <c r="AF150">
        <f t="shared" si="60"/>
        <v>2.5243052288449235</v>
      </c>
      <c r="AI150">
        <v>1140</v>
      </c>
      <c r="AJ150">
        <v>50000</v>
      </c>
      <c r="AK150" t="s">
        <v>378</v>
      </c>
      <c r="AL150">
        <v>614.938624</v>
      </c>
      <c r="AM150" t="s">
        <v>309</v>
      </c>
      <c r="AN150">
        <v>614.938624</v>
      </c>
      <c r="AO150" t="s">
        <v>379</v>
      </c>
      <c r="AP150">
        <v>1</v>
      </c>
      <c r="AQ150" t="s">
        <v>311</v>
      </c>
      <c r="AR150">
        <v>30.03</v>
      </c>
      <c r="AS150">
        <f t="shared" si="54"/>
        <v>20.477476656676657</v>
      </c>
      <c r="AT150">
        <f t="shared" si="61"/>
        <v>2.0477476656676659E-2</v>
      </c>
      <c r="AU150">
        <f t="shared" si="62"/>
        <v>1.688723560469557</v>
      </c>
      <c r="AV150">
        <v>1.688723560469557</v>
      </c>
      <c r="BM150">
        <v>1761</v>
      </c>
      <c r="BN150">
        <v>79622596</v>
      </c>
      <c r="BO150" t="s">
        <v>443</v>
      </c>
      <c r="BP150">
        <v>1.6000000000000001E-3</v>
      </c>
      <c r="BQ150" t="s">
        <v>309</v>
      </c>
      <c r="BR150" t="s">
        <v>310</v>
      </c>
      <c r="BS150">
        <v>2</v>
      </c>
      <c r="BT150" t="s">
        <v>311</v>
      </c>
      <c r="BU150">
        <v>465.11</v>
      </c>
      <c r="BV150">
        <f t="shared" si="66"/>
        <v>3.4400464406269484E-6</v>
      </c>
      <c r="BW150">
        <f t="shared" si="67"/>
        <v>3.4400464406269485E-9</v>
      </c>
      <c r="BX150">
        <f t="shared" si="68"/>
        <v>8.4634356944133895</v>
      </c>
      <c r="BY150">
        <v>8.4634356944133895</v>
      </c>
      <c r="CB150">
        <v>706</v>
      </c>
      <c r="CC150">
        <v>203313251</v>
      </c>
      <c r="CD150" t="s">
        <v>456</v>
      </c>
      <c r="CE150">
        <v>0.85</v>
      </c>
      <c r="CF150" t="s">
        <v>309</v>
      </c>
      <c r="CG150" t="s">
        <v>310</v>
      </c>
      <c r="CH150">
        <v>4</v>
      </c>
      <c r="CI150" t="s">
        <v>311</v>
      </c>
      <c r="CJ150">
        <v>373.49</v>
      </c>
      <c r="CK150">
        <f t="shared" si="69"/>
        <v>2.2758306781975419E-3</v>
      </c>
      <c r="CL150">
        <f t="shared" si="70"/>
        <v>2.275830678197542E-6</v>
      </c>
      <c r="CM150">
        <f t="shared" si="71"/>
        <v>5.6428600525844912</v>
      </c>
      <c r="CN150">
        <v>5.6428600525844912</v>
      </c>
      <c r="DF150">
        <v>563</v>
      </c>
      <c r="DG150">
        <v>149304</v>
      </c>
      <c r="DH150" t="s">
        <v>490</v>
      </c>
      <c r="DI150">
        <v>0.23</v>
      </c>
      <c r="DJ150" t="s">
        <v>309</v>
      </c>
      <c r="DK150" t="s">
        <v>310</v>
      </c>
      <c r="DL150">
        <v>4</v>
      </c>
      <c r="DM150" t="s">
        <v>311</v>
      </c>
      <c r="DN150">
        <v>167.27</v>
      </c>
      <c r="DO150">
        <f t="shared" si="72"/>
        <v>1.3750224188437854E-3</v>
      </c>
      <c r="DP150">
        <f t="shared" si="73"/>
        <v>1.3750224188437854E-6</v>
      </c>
      <c r="DQ150">
        <f t="shared" si="74"/>
        <v>5.8616902208877013</v>
      </c>
      <c r="DR150">
        <v>5.8616902208877013</v>
      </c>
      <c r="EJ150">
        <v>871</v>
      </c>
      <c r="EK150">
        <v>27813214</v>
      </c>
      <c r="EL150" t="s">
        <v>556</v>
      </c>
      <c r="EM150">
        <v>0.14000000000000001</v>
      </c>
      <c r="EN150" t="s">
        <v>382</v>
      </c>
      <c r="EO150" t="s">
        <v>557</v>
      </c>
      <c r="EP150" t="s">
        <v>310</v>
      </c>
      <c r="EQ150">
        <f t="shared" si="77"/>
        <v>1.4000000000000001E-4</v>
      </c>
      <c r="ER150" t="s">
        <v>558</v>
      </c>
      <c r="ES150">
        <v>3</v>
      </c>
      <c r="ET150" t="s">
        <v>311</v>
      </c>
      <c r="EU150">
        <v>151.18</v>
      </c>
      <c r="EV150">
        <f t="shared" si="78"/>
        <v>0.14000000000000001</v>
      </c>
      <c r="EW150">
        <f t="shared" si="75"/>
        <v>1.4000000000000001E-4</v>
      </c>
      <c r="EX150">
        <f t="shared" si="76"/>
        <v>3.8538719643217618</v>
      </c>
      <c r="EY150">
        <v>3.8538719643217618</v>
      </c>
    </row>
    <row r="151" spans="1:155" x14ac:dyDescent="0.35">
      <c r="A151">
        <v>148</v>
      </c>
      <c r="B151" t="s">
        <v>3244</v>
      </c>
      <c r="C151" t="s">
        <v>736</v>
      </c>
      <c r="D151">
        <v>108872</v>
      </c>
      <c r="G151">
        <v>1744</v>
      </c>
      <c r="H151">
        <v>79061</v>
      </c>
      <c r="I151" t="s">
        <v>308</v>
      </c>
      <c r="J151">
        <v>30</v>
      </c>
      <c r="K151" t="s">
        <v>309</v>
      </c>
      <c r="L151" t="s">
        <v>310</v>
      </c>
      <c r="M151">
        <v>4</v>
      </c>
      <c r="N151" t="s">
        <v>311</v>
      </c>
      <c r="O151">
        <v>71.09</v>
      </c>
      <c r="P151">
        <f t="shared" si="55"/>
        <v>0.42200028133352085</v>
      </c>
      <c r="Q151">
        <f t="shared" si="56"/>
        <v>4.2200028133352084E-4</v>
      </c>
      <c r="R151">
        <f t="shared" si="57"/>
        <v>3.3746872595085753</v>
      </c>
      <c r="U151">
        <v>256</v>
      </c>
      <c r="V151">
        <v>114078</v>
      </c>
      <c r="W151" t="s">
        <v>333</v>
      </c>
      <c r="X151">
        <v>0.22</v>
      </c>
      <c r="Y151" t="s">
        <v>309</v>
      </c>
      <c r="Z151" t="s">
        <v>310</v>
      </c>
      <c r="AA151">
        <v>2</v>
      </c>
      <c r="AB151" t="s">
        <v>311</v>
      </c>
      <c r="AC151">
        <v>734.04999999999905</v>
      </c>
      <c r="AD151">
        <f t="shared" si="58"/>
        <v>2.9970710442068019E-4</v>
      </c>
      <c r="AE151">
        <f t="shared" si="59"/>
        <v>2.9970710442068019E-7</v>
      </c>
      <c r="AF151">
        <f t="shared" si="60"/>
        <v>6.5233029621790495</v>
      </c>
      <c r="AI151">
        <v>1148</v>
      </c>
      <c r="AJ151">
        <v>50293</v>
      </c>
      <c r="AK151" t="s">
        <v>394</v>
      </c>
      <c r="AL151">
        <v>6.8000000000000005E-4</v>
      </c>
      <c r="AM151" t="s">
        <v>309</v>
      </c>
      <c r="AN151">
        <v>6.8000000000000005E-4</v>
      </c>
      <c r="AO151" t="s">
        <v>379</v>
      </c>
      <c r="AP151">
        <v>1</v>
      </c>
      <c r="AQ151" t="s">
        <v>311</v>
      </c>
      <c r="AR151">
        <v>354.48</v>
      </c>
      <c r="AS151">
        <f t="shared" si="54"/>
        <v>1.9183028661701646E-6</v>
      </c>
      <c r="AT151">
        <f t="shared" si="61"/>
        <v>1.9183028661701646E-9</v>
      </c>
      <c r="AU151">
        <f t="shared" si="62"/>
        <v>8.7170828243173197</v>
      </c>
      <c r="AV151">
        <v>8.7170828243173197</v>
      </c>
      <c r="BM151">
        <v>1796</v>
      </c>
      <c r="BN151">
        <v>81103119</v>
      </c>
      <c r="BO151" t="s">
        <v>443</v>
      </c>
      <c r="BP151">
        <v>12.21</v>
      </c>
      <c r="BQ151" t="s">
        <v>309</v>
      </c>
      <c r="BR151" t="s">
        <v>310</v>
      </c>
      <c r="BS151">
        <v>2</v>
      </c>
      <c r="BT151" t="s">
        <v>311</v>
      </c>
      <c r="BU151">
        <v>748.07999999999902</v>
      </c>
      <c r="BV151">
        <f t="shared" si="66"/>
        <v>1.6321783766442114E-2</v>
      </c>
      <c r="BW151">
        <f t="shared" si="67"/>
        <v>1.6321783766442113E-5</v>
      </c>
      <c r="BX151">
        <f t="shared" si="68"/>
        <v>4.7872323800435632</v>
      </c>
      <c r="BY151">
        <v>4.7872323800435632</v>
      </c>
      <c r="CB151">
        <v>708</v>
      </c>
      <c r="CC151">
        <v>2039465</v>
      </c>
      <c r="CD151" t="s">
        <v>456</v>
      </c>
      <c r="CE151">
        <v>24.5</v>
      </c>
      <c r="CF151" t="s">
        <v>309</v>
      </c>
      <c r="CG151" t="s">
        <v>310</v>
      </c>
      <c r="CH151">
        <v>4</v>
      </c>
      <c r="CI151" t="s">
        <v>311</v>
      </c>
      <c r="CJ151">
        <v>200.63</v>
      </c>
      <c r="CK151">
        <f t="shared" si="69"/>
        <v>0.1221153366894283</v>
      </c>
      <c r="CL151">
        <f t="shared" si="70"/>
        <v>1.221153366894283E-4</v>
      </c>
      <c r="CM151">
        <f t="shared" si="71"/>
        <v>3.9132297887880343</v>
      </c>
      <c r="CN151">
        <v>3.9132297887880343</v>
      </c>
      <c r="DF151">
        <v>566</v>
      </c>
      <c r="DG151">
        <v>149877418</v>
      </c>
      <c r="DH151" t="s">
        <v>490</v>
      </c>
      <c r="DI151">
        <v>0.89</v>
      </c>
      <c r="DJ151" t="s">
        <v>309</v>
      </c>
      <c r="DK151" t="s">
        <v>310</v>
      </c>
      <c r="DL151">
        <v>4</v>
      </c>
      <c r="DM151" t="s">
        <v>311</v>
      </c>
      <c r="DN151">
        <v>300.39</v>
      </c>
      <c r="DO151">
        <f t="shared" si="72"/>
        <v>2.9628150071573621E-3</v>
      </c>
      <c r="DP151">
        <f t="shared" si="73"/>
        <v>2.9628150071573619E-6</v>
      </c>
      <c r="DQ151">
        <f t="shared" si="74"/>
        <v>5.5282954642401254</v>
      </c>
      <c r="DR151">
        <v>5.5282954642401254</v>
      </c>
      <c r="EJ151">
        <v>888</v>
      </c>
      <c r="EK151">
        <v>287923</v>
      </c>
      <c r="EL151" t="s">
        <v>556</v>
      </c>
      <c r="EM151">
        <v>10</v>
      </c>
      <c r="EN151" t="s">
        <v>382</v>
      </c>
      <c r="EO151" t="s">
        <v>557</v>
      </c>
      <c r="EP151" t="s">
        <v>310</v>
      </c>
      <c r="EQ151">
        <f t="shared" si="77"/>
        <v>0.01</v>
      </c>
      <c r="ER151" t="s">
        <v>558</v>
      </c>
      <c r="ES151">
        <v>3</v>
      </c>
      <c r="ET151" t="s">
        <v>311</v>
      </c>
      <c r="EU151">
        <v>70.150000000000006</v>
      </c>
      <c r="EV151">
        <f t="shared" si="78"/>
        <v>10</v>
      </c>
      <c r="EW151">
        <f t="shared" si="75"/>
        <v>0.01</v>
      </c>
      <c r="EX151">
        <f t="shared" si="76"/>
        <v>2</v>
      </c>
      <c r="EY151">
        <v>2</v>
      </c>
    </row>
    <row r="152" spans="1:155" x14ac:dyDescent="0.35">
      <c r="A152">
        <v>149</v>
      </c>
      <c r="B152" t="s">
        <v>3245</v>
      </c>
      <c r="C152" t="s">
        <v>737</v>
      </c>
      <c r="D152">
        <v>108883</v>
      </c>
      <c r="G152">
        <v>1746</v>
      </c>
      <c r="H152">
        <v>79094</v>
      </c>
      <c r="I152" t="s">
        <v>308</v>
      </c>
      <c r="J152">
        <v>897.6</v>
      </c>
      <c r="K152" t="s">
        <v>309</v>
      </c>
      <c r="L152" t="s">
        <v>310</v>
      </c>
      <c r="M152">
        <v>4</v>
      </c>
      <c r="N152" t="s">
        <v>311</v>
      </c>
      <c r="O152">
        <v>74.09</v>
      </c>
      <c r="P152">
        <f t="shared" si="55"/>
        <v>12.114995276015657</v>
      </c>
      <c r="Q152">
        <f t="shared" si="56"/>
        <v>1.2114995276015656E-2</v>
      </c>
      <c r="R152">
        <f t="shared" si="57"/>
        <v>1.9166767508703242</v>
      </c>
      <c r="U152">
        <v>257</v>
      </c>
      <c r="V152">
        <v>114261</v>
      </c>
      <c r="W152" t="s">
        <v>331</v>
      </c>
      <c r="X152">
        <v>1.0999999999999999E-2</v>
      </c>
      <c r="Y152" t="s">
        <v>309</v>
      </c>
      <c r="Z152" t="s">
        <v>310</v>
      </c>
      <c r="AA152">
        <v>2</v>
      </c>
      <c r="AB152" t="s">
        <v>311</v>
      </c>
      <c r="AC152">
        <v>209.27</v>
      </c>
      <c r="AD152">
        <f t="shared" si="58"/>
        <v>5.256367372294165E-5</v>
      </c>
      <c r="AE152">
        <f t="shared" si="59"/>
        <v>5.2563673722941653E-8</v>
      </c>
      <c r="AF152">
        <f t="shared" si="60"/>
        <v>7.2793142891513654</v>
      </c>
      <c r="AI152">
        <v>1173</v>
      </c>
      <c r="AJ152">
        <v>51285</v>
      </c>
      <c r="AK152" t="s">
        <v>378</v>
      </c>
      <c r="AL152">
        <v>0.76</v>
      </c>
      <c r="AM152" t="s">
        <v>379</v>
      </c>
      <c r="AN152">
        <v>0.76</v>
      </c>
      <c r="AO152" t="s">
        <v>379</v>
      </c>
      <c r="AP152">
        <v>1</v>
      </c>
      <c r="AQ152" t="s">
        <v>311</v>
      </c>
      <c r="AR152">
        <v>184.12</v>
      </c>
      <c r="AS152">
        <f t="shared" si="54"/>
        <v>4.1277427764501414E-3</v>
      </c>
      <c r="AT152">
        <f t="shared" si="61"/>
        <v>4.1277427764501417E-6</v>
      </c>
      <c r="AU152">
        <f t="shared" si="62"/>
        <v>5.3842873739411452</v>
      </c>
      <c r="AV152">
        <v>5.3842873739411452</v>
      </c>
      <c r="BM152">
        <v>1815</v>
      </c>
      <c r="BN152">
        <v>82419361</v>
      </c>
      <c r="BO152" t="s">
        <v>443</v>
      </c>
      <c r="BP152">
        <v>0.53</v>
      </c>
      <c r="BQ152" t="s">
        <v>309</v>
      </c>
      <c r="BR152" t="s">
        <v>310</v>
      </c>
      <c r="BS152">
        <v>2</v>
      </c>
      <c r="BT152" t="s">
        <v>311</v>
      </c>
      <c r="BU152">
        <v>361.41</v>
      </c>
      <c r="BV152">
        <f t="shared" si="66"/>
        <v>1.4664785147062893E-3</v>
      </c>
      <c r="BW152">
        <f t="shared" si="67"/>
        <v>1.4664785147062894E-6</v>
      </c>
      <c r="BX152">
        <f t="shared" si="68"/>
        <v>5.8337242954606907</v>
      </c>
      <c r="BY152">
        <v>5.8337242954606907</v>
      </c>
      <c r="CB152">
        <v>715</v>
      </c>
      <c r="CC152">
        <v>206440</v>
      </c>
      <c r="CD152" t="s">
        <v>462</v>
      </c>
      <c r="CE152">
        <v>8.0999999999999996E-4</v>
      </c>
      <c r="CF152" t="s">
        <v>309</v>
      </c>
      <c r="CG152" t="s">
        <v>310</v>
      </c>
      <c r="CH152">
        <v>4</v>
      </c>
      <c r="CI152" t="s">
        <v>311</v>
      </c>
      <c r="CJ152">
        <v>202.26</v>
      </c>
      <c r="CK152">
        <f t="shared" si="69"/>
        <v>4.0047463660634824E-6</v>
      </c>
      <c r="CL152">
        <f t="shared" si="70"/>
        <v>4.0047463660634822E-9</v>
      </c>
      <c r="CM152">
        <f t="shared" si="71"/>
        <v>8.3974249840259656</v>
      </c>
      <c r="CN152">
        <v>8.3974249840259656</v>
      </c>
      <c r="DF152">
        <v>569</v>
      </c>
      <c r="DG152">
        <v>150114719</v>
      </c>
      <c r="DH152" t="s">
        <v>490</v>
      </c>
      <c r="DI152">
        <v>30</v>
      </c>
      <c r="DJ152" t="s">
        <v>309</v>
      </c>
      <c r="DK152" t="s">
        <v>310</v>
      </c>
      <c r="DL152">
        <v>4</v>
      </c>
      <c r="DM152" t="s">
        <v>311</v>
      </c>
      <c r="DN152">
        <v>207.02</v>
      </c>
      <c r="DO152">
        <f t="shared" si="72"/>
        <v>0.1449135349241619</v>
      </c>
      <c r="DP152">
        <f t="shared" si="73"/>
        <v>1.4491353492416189E-4</v>
      </c>
      <c r="DQ152">
        <f t="shared" si="74"/>
        <v>3.838891049529801</v>
      </c>
      <c r="DR152">
        <v>3.838891049529801</v>
      </c>
      <c r="EJ152">
        <v>889</v>
      </c>
      <c r="EK152">
        <v>288324</v>
      </c>
      <c r="EL152" t="s">
        <v>556</v>
      </c>
      <c r="EM152">
        <v>2.95</v>
      </c>
      <c r="EN152" t="s">
        <v>382</v>
      </c>
      <c r="EO152" t="s">
        <v>557</v>
      </c>
      <c r="EP152" t="s">
        <v>310</v>
      </c>
      <c r="EQ152">
        <f t="shared" si="77"/>
        <v>2.9500000000000004E-3</v>
      </c>
      <c r="ER152" t="s">
        <v>558</v>
      </c>
      <c r="ES152">
        <v>3</v>
      </c>
      <c r="ET152" t="s">
        <v>311</v>
      </c>
      <c r="EU152">
        <v>68.09</v>
      </c>
      <c r="EV152">
        <f t="shared" si="78"/>
        <v>2.95</v>
      </c>
      <c r="EW152">
        <f t="shared" si="75"/>
        <v>2.9500000000000004E-3</v>
      </c>
      <c r="EX152">
        <f t="shared" si="76"/>
        <v>2.530177984021837</v>
      </c>
      <c r="EY152">
        <v>2.530177984021837</v>
      </c>
    </row>
    <row r="153" spans="1:155" x14ac:dyDescent="0.35">
      <c r="A153">
        <v>150</v>
      </c>
      <c r="B153" t="s">
        <v>3246</v>
      </c>
      <c r="C153" t="s">
        <v>738</v>
      </c>
      <c r="D153">
        <v>108894</v>
      </c>
      <c r="G153">
        <v>1747</v>
      </c>
      <c r="H153">
        <v>79107</v>
      </c>
      <c r="I153" t="s">
        <v>308</v>
      </c>
      <c r="J153">
        <v>2470.3000000000002</v>
      </c>
      <c r="K153" t="s">
        <v>309</v>
      </c>
      <c r="L153" t="s">
        <v>310</v>
      </c>
      <c r="M153">
        <v>4</v>
      </c>
      <c r="N153" t="s">
        <v>311</v>
      </c>
      <c r="O153">
        <v>72.069999999999993</v>
      </c>
      <c r="P153">
        <f t="shared" si="55"/>
        <v>34.276397946440966</v>
      </c>
      <c r="Q153">
        <f t="shared" si="56"/>
        <v>3.4276397946440967E-2</v>
      </c>
      <c r="R153">
        <f t="shared" si="57"/>
        <v>1.465004823685216</v>
      </c>
      <c r="U153">
        <v>258</v>
      </c>
      <c r="V153">
        <v>114311329</v>
      </c>
      <c r="W153" t="s">
        <v>331</v>
      </c>
      <c r="X153">
        <v>122</v>
      </c>
      <c r="Y153" t="s">
        <v>309</v>
      </c>
      <c r="Z153" t="s">
        <v>310</v>
      </c>
      <c r="AA153">
        <v>2</v>
      </c>
      <c r="AB153" t="s">
        <v>311</v>
      </c>
      <c r="AC153">
        <v>305.37</v>
      </c>
      <c r="AD153">
        <f t="shared" si="58"/>
        <v>0.39951534204407768</v>
      </c>
      <c r="AE153">
        <f t="shared" si="59"/>
        <v>3.9951534204407766E-4</v>
      </c>
      <c r="AF153">
        <f t="shared" si="60"/>
        <v>3.3984665384096946</v>
      </c>
      <c r="AI153">
        <v>1177</v>
      </c>
      <c r="AJ153">
        <v>513815</v>
      </c>
      <c r="AK153" t="s">
        <v>378</v>
      </c>
      <c r="AL153">
        <v>82.2</v>
      </c>
      <c r="AM153" t="s">
        <v>379</v>
      </c>
      <c r="AN153">
        <v>82.2</v>
      </c>
      <c r="AO153" t="s">
        <v>379</v>
      </c>
      <c r="AP153">
        <v>1</v>
      </c>
      <c r="AQ153" t="s">
        <v>311</v>
      </c>
      <c r="AR153">
        <v>82.160000000000096</v>
      </c>
      <c r="AS153">
        <f t="shared" si="54"/>
        <v>1.0004868549172334</v>
      </c>
      <c r="AT153">
        <f t="shared" si="61"/>
        <v>1.0004868549172334E-3</v>
      </c>
      <c r="AU153">
        <f t="shared" si="62"/>
        <v>2.999788613049172</v>
      </c>
      <c r="AV153">
        <v>2.999788613049172</v>
      </c>
      <c r="BM153">
        <v>1817</v>
      </c>
      <c r="BN153">
        <v>824986</v>
      </c>
      <c r="BO153" t="s">
        <v>441</v>
      </c>
      <c r="BP153">
        <v>13.5</v>
      </c>
      <c r="BQ153" t="s">
        <v>309</v>
      </c>
      <c r="BR153" t="s">
        <v>310</v>
      </c>
      <c r="BS153">
        <v>2</v>
      </c>
      <c r="BT153" t="s">
        <v>311</v>
      </c>
      <c r="BU153">
        <v>156.62</v>
      </c>
      <c r="BV153">
        <f t="shared" si="66"/>
        <v>8.6195888136891843E-2</v>
      </c>
      <c r="BW153">
        <f t="shared" si="67"/>
        <v>8.619588813689184E-5</v>
      </c>
      <c r="BX153">
        <f t="shared" si="68"/>
        <v>4.0645134511364382</v>
      </c>
      <c r="BY153">
        <v>4.0645134511364382</v>
      </c>
      <c r="CB153">
        <v>718</v>
      </c>
      <c r="CC153">
        <v>208465218</v>
      </c>
      <c r="CD153" t="s">
        <v>456</v>
      </c>
      <c r="CE153">
        <v>100</v>
      </c>
      <c r="CF153" t="s">
        <v>309</v>
      </c>
      <c r="CG153" t="s">
        <v>310</v>
      </c>
      <c r="CH153">
        <v>4</v>
      </c>
      <c r="CI153" t="s">
        <v>311</v>
      </c>
      <c r="CJ153">
        <v>503.57</v>
      </c>
      <c r="CK153">
        <f t="shared" si="69"/>
        <v>0.19858212363723018</v>
      </c>
      <c r="CL153">
        <f t="shared" si="70"/>
        <v>1.9858212363723019E-4</v>
      </c>
      <c r="CM153">
        <f t="shared" si="71"/>
        <v>3.7020598492703298</v>
      </c>
      <c r="CN153">
        <v>3.7020598492703298</v>
      </c>
      <c r="DF153">
        <v>575</v>
      </c>
      <c r="DG153">
        <v>151213</v>
      </c>
      <c r="DH153" t="s">
        <v>497</v>
      </c>
      <c r="DI153">
        <v>1.2</v>
      </c>
      <c r="DJ153" t="s">
        <v>309</v>
      </c>
      <c r="DK153" t="s">
        <v>310</v>
      </c>
      <c r="DL153">
        <v>4</v>
      </c>
      <c r="DM153" t="s">
        <v>311</v>
      </c>
      <c r="DN153">
        <v>266.45</v>
      </c>
      <c r="DO153">
        <f t="shared" si="72"/>
        <v>4.503659223118784E-3</v>
      </c>
      <c r="DP153">
        <f t="shared" si="73"/>
        <v>4.5036592231187843E-6</v>
      </c>
      <c r="DQ153">
        <f t="shared" si="74"/>
        <v>5.3464344785293054</v>
      </c>
      <c r="DR153">
        <v>5.3464344785293054</v>
      </c>
      <c r="EJ153">
        <v>892</v>
      </c>
      <c r="EK153">
        <v>289805</v>
      </c>
      <c r="EL153" t="s">
        <v>556</v>
      </c>
      <c r="EM153">
        <v>10</v>
      </c>
      <c r="EN153" t="s">
        <v>382</v>
      </c>
      <c r="EO153" t="s">
        <v>557</v>
      </c>
      <c r="EP153" t="s">
        <v>310</v>
      </c>
      <c r="EQ153">
        <f t="shared" si="77"/>
        <v>0.01</v>
      </c>
      <c r="ER153" t="s">
        <v>558</v>
      </c>
      <c r="ES153">
        <v>3</v>
      </c>
      <c r="ET153" t="s">
        <v>311</v>
      </c>
      <c r="EU153">
        <v>80.099999999999994</v>
      </c>
      <c r="EV153">
        <f t="shared" si="78"/>
        <v>10</v>
      </c>
      <c r="EW153">
        <f t="shared" si="75"/>
        <v>0.01</v>
      </c>
      <c r="EX153">
        <f t="shared" si="76"/>
        <v>2</v>
      </c>
      <c r="EY153">
        <v>2</v>
      </c>
    </row>
    <row r="154" spans="1:155" x14ac:dyDescent="0.35">
      <c r="A154">
        <v>151</v>
      </c>
      <c r="B154" t="s">
        <v>3247</v>
      </c>
      <c r="C154" t="s">
        <v>739</v>
      </c>
      <c r="D154">
        <v>108907</v>
      </c>
      <c r="G154">
        <v>1751</v>
      </c>
      <c r="H154">
        <v>79312</v>
      </c>
      <c r="I154" t="s">
        <v>308</v>
      </c>
      <c r="J154">
        <v>2567.4</v>
      </c>
      <c r="K154" t="s">
        <v>309</v>
      </c>
      <c r="L154" t="s">
        <v>310</v>
      </c>
      <c r="M154">
        <v>4</v>
      </c>
      <c r="N154" t="s">
        <v>311</v>
      </c>
      <c r="O154">
        <v>88.12</v>
      </c>
      <c r="P154">
        <f t="shared" si="55"/>
        <v>29.135270086246027</v>
      </c>
      <c r="Q154">
        <f t="shared" si="56"/>
        <v>2.9135270086246029E-2</v>
      </c>
      <c r="R154">
        <f t="shared" si="57"/>
        <v>1.5355809516111536</v>
      </c>
      <c r="U154">
        <v>259</v>
      </c>
      <c r="V154">
        <v>114369436</v>
      </c>
      <c r="W154" t="s">
        <v>331</v>
      </c>
      <c r="X154">
        <v>2.2999999999999998</v>
      </c>
      <c r="Y154" t="s">
        <v>309</v>
      </c>
      <c r="Z154" t="s">
        <v>310</v>
      </c>
      <c r="AA154">
        <v>2</v>
      </c>
      <c r="AB154" t="s">
        <v>311</v>
      </c>
      <c r="AC154">
        <v>336.85</v>
      </c>
      <c r="AD154">
        <f t="shared" si="58"/>
        <v>6.8279649695710248E-3</v>
      </c>
      <c r="AE154">
        <f t="shared" si="59"/>
        <v>6.8279649695710247E-6</v>
      </c>
      <c r="AF154">
        <f t="shared" si="60"/>
        <v>5.1657087156711041</v>
      </c>
      <c r="AI154">
        <v>1178</v>
      </c>
      <c r="AJ154">
        <v>51384511</v>
      </c>
      <c r="AK154" t="s">
        <v>378</v>
      </c>
      <c r="AL154">
        <v>500</v>
      </c>
      <c r="AM154" t="s">
        <v>393</v>
      </c>
      <c r="AN154">
        <f>AL154/1000</f>
        <v>0.5</v>
      </c>
      <c r="AO154" t="s">
        <v>379</v>
      </c>
      <c r="AP154">
        <v>1</v>
      </c>
      <c r="AQ154" t="s">
        <v>311</v>
      </c>
      <c r="AR154">
        <v>267.41000000000003</v>
      </c>
      <c r="AS154">
        <f t="shared" si="54"/>
        <v>1.8697879660446504E-3</v>
      </c>
      <c r="AT154">
        <f t="shared" si="61"/>
        <v>1.8697879660446505E-6</v>
      </c>
      <c r="AU154">
        <f t="shared" si="62"/>
        <v>5.7282076396655421</v>
      </c>
      <c r="AV154">
        <v>5.7282076396655421</v>
      </c>
      <c r="BM154">
        <v>1832</v>
      </c>
      <c r="BN154">
        <v>83249325</v>
      </c>
      <c r="BO154" t="s">
        <v>441</v>
      </c>
      <c r="BP154">
        <v>2000</v>
      </c>
      <c r="BQ154" t="s">
        <v>309</v>
      </c>
      <c r="BR154" t="s">
        <v>310</v>
      </c>
      <c r="BS154">
        <v>2</v>
      </c>
      <c r="BT154" t="s">
        <v>311</v>
      </c>
      <c r="BU154">
        <v>809.849999999999</v>
      </c>
      <c r="BV154">
        <f t="shared" si="66"/>
        <v>2.4695931345310891</v>
      </c>
      <c r="BW154">
        <f t="shared" si="67"/>
        <v>2.4695931345310889E-3</v>
      </c>
      <c r="BX154">
        <f t="shared" si="68"/>
        <v>2.6073745908629422</v>
      </c>
      <c r="BY154">
        <v>2.6073745908629422</v>
      </c>
      <c r="CB154">
        <v>720</v>
      </c>
      <c r="CC154">
        <v>210631688</v>
      </c>
      <c r="CD154" t="s">
        <v>456</v>
      </c>
      <c r="CE154">
        <v>123</v>
      </c>
      <c r="CF154" t="s">
        <v>309</v>
      </c>
      <c r="CG154" t="s">
        <v>310</v>
      </c>
      <c r="CH154">
        <v>4</v>
      </c>
      <c r="CI154" t="s">
        <v>311</v>
      </c>
      <c r="CJ154">
        <v>363.43</v>
      </c>
      <c r="CK154">
        <f t="shared" si="69"/>
        <v>0.33844206587238257</v>
      </c>
      <c r="CL154">
        <f t="shared" si="70"/>
        <v>3.3844206587238258E-4</v>
      </c>
      <c r="CM154">
        <f t="shared" si="71"/>
        <v>3.4705156626517639</v>
      </c>
      <c r="CN154">
        <v>3.4705156626517639</v>
      </c>
      <c r="DF154">
        <v>580</v>
      </c>
      <c r="DG154">
        <v>15299997</v>
      </c>
      <c r="DH154" t="s">
        <v>490</v>
      </c>
      <c r="DI154">
        <v>3.4</v>
      </c>
      <c r="DJ154" t="s">
        <v>309</v>
      </c>
      <c r="DK154" t="s">
        <v>310</v>
      </c>
      <c r="DL154">
        <v>4</v>
      </c>
      <c r="DM154" t="s">
        <v>311</v>
      </c>
      <c r="DN154">
        <v>271.39</v>
      </c>
      <c r="DO154">
        <f t="shared" si="72"/>
        <v>1.2528096097866539E-2</v>
      </c>
      <c r="DP154">
        <f t="shared" si="73"/>
        <v>1.2528096097866538E-5</v>
      </c>
      <c r="DQ154">
        <f t="shared" si="74"/>
        <v>4.9021149239792114</v>
      </c>
      <c r="DR154">
        <v>4.9021149239792114</v>
      </c>
      <c r="EJ154">
        <v>893</v>
      </c>
      <c r="EK154">
        <v>289952</v>
      </c>
      <c r="EL154" t="s">
        <v>556</v>
      </c>
      <c r="EM154">
        <v>8.6</v>
      </c>
      <c r="EN154" t="s">
        <v>382</v>
      </c>
      <c r="EO154" t="s">
        <v>557</v>
      </c>
      <c r="EP154" t="s">
        <v>310</v>
      </c>
      <c r="EQ154">
        <f t="shared" si="77"/>
        <v>8.6E-3</v>
      </c>
      <c r="ER154" t="s">
        <v>558</v>
      </c>
      <c r="ES154">
        <v>3</v>
      </c>
      <c r="ET154" t="s">
        <v>311</v>
      </c>
      <c r="EU154">
        <v>80.099999999999994</v>
      </c>
      <c r="EV154">
        <f t="shared" si="78"/>
        <v>8.6</v>
      </c>
      <c r="EW154">
        <f t="shared" si="75"/>
        <v>8.6E-3</v>
      </c>
      <c r="EX154">
        <f t="shared" si="76"/>
        <v>2.0655015487564321</v>
      </c>
      <c r="EY154">
        <v>2.0655015487564321</v>
      </c>
    </row>
    <row r="155" spans="1:155" x14ac:dyDescent="0.35">
      <c r="A155">
        <v>152</v>
      </c>
      <c r="B155" t="s">
        <v>3248</v>
      </c>
      <c r="C155" t="s">
        <v>740</v>
      </c>
      <c r="D155">
        <v>108918</v>
      </c>
      <c r="G155">
        <v>1756</v>
      </c>
      <c r="H155">
        <v>79436</v>
      </c>
      <c r="I155" t="s">
        <v>308</v>
      </c>
      <c r="J155">
        <v>1190</v>
      </c>
      <c r="K155" t="s">
        <v>309</v>
      </c>
      <c r="L155" t="s">
        <v>310</v>
      </c>
      <c r="M155">
        <v>4</v>
      </c>
      <c r="N155" t="s">
        <v>311</v>
      </c>
      <c r="O155">
        <v>128.94</v>
      </c>
      <c r="P155">
        <f t="shared" si="55"/>
        <v>9.2290988056460375</v>
      </c>
      <c r="Q155">
        <f t="shared" si="56"/>
        <v>9.2290988056460375E-3</v>
      </c>
      <c r="R155">
        <f t="shared" si="57"/>
        <v>2.0348407044825563</v>
      </c>
      <c r="U155">
        <v>260</v>
      </c>
      <c r="V155">
        <v>115136533</v>
      </c>
      <c r="W155" t="s">
        <v>331</v>
      </c>
      <c r="X155">
        <v>100</v>
      </c>
      <c r="Y155" t="s">
        <v>309</v>
      </c>
      <c r="Z155" t="s">
        <v>310</v>
      </c>
      <c r="AA155">
        <v>2</v>
      </c>
      <c r="AB155" t="s">
        <v>311</v>
      </c>
      <c r="AC155">
        <v>275.33999999999997</v>
      </c>
      <c r="AD155">
        <f t="shared" si="58"/>
        <v>0.36318733202585896</v>
      </c>
      <c r="AE155">
        <f t="shared" si="59"/>
        <v>3.6318733202585896E-4</v>
      </c>
      <c r="AF155">
        <f t="shared" si="60"/>
        <v>3.4398693080783032</v>
      </c>
      <c r="AI155">
        <v>1185</v>
      </c>
      <c r="AJ155">
        <v>51630581</v>
      </c>
      <c r="AK155" t="s">
        <v>384</v>
      </c>
      <c r="AL155">
        <v>0.54</v>
      </c>
      <c r="AM155" t="s">
        <v>309</v>
      </c>
      <c r="AN155">
        <v>0.54</v>
      </c>
      <c r="AO155" t="s">
        <v>379</v>
      </c>
      <c r="AP155">
        <v>1</v>
      </c>
      <c r="AQ155" t="s">
        <v>311</v>
      </c>
      <c r="AR155">
        <v>419.93</v>
      </c>
      <c r="AS155">
        <f t="shared" si="54"/>
        <v>1.2859286071488106E-3</v>
      </c>
      <c r="AT155">
        <f t="shared" si="61"/>
        <v>1.2859286071488105E-6</v>
      </c>
      <c r="AU155">
        <f t="shared" si="62"/>
        <v>5.8907831421287433</v>
      </c>
      <c r="AV155">
        <v>5.8907831421287433</v>
      </c>
      <c r="BM155">
        <v>1849</v>
      </c>
      <c r="BN155">
        <v>84662</v>
      </c>
      <c r="BO155" t="s">
        <v>441</v>
      </c>
      <c r="BP155">
        <v>205</v>
      </c>
      <c r="BQ155" t="s">
        <v>309</v>
      </c>
      <c r="BR155" t="s">
        <v>310</v>
      </c>
      <c r="BS155">
        <v>2</v>
      </c>
      <c r="BT155" t="s">
        <v>311</v>
      </c>
      <c r="BU155">
        <v>222.26</v>
      </c>
      <c r="BV155">
        <f t="shared" si="66"/>
        <v>0.92234320165571859</v>
      </c>
      <c r="BW155">
        <f t="shared" si="67"/>
        <v>9.2234320165571855E-4</v>
      </c>
      <c r="BX155">
        <f t="shared" si="68"/>
        <v>3.0351074489559813</v>
      </c>
      <c r="BY155">
        <v>3.0351074489559813</v>
      </c>
      <c r="CB155">
        <v>721</v>
      </c>
      <c r="CC155">
        <v>21087649</v>
      </c>
      <c r="CD155" t="s">
        <v>456</v>
      </c>
      <c r="CE155">
        <v>49.8</v>
      </c>
      <c r="CF155" t="s">
        <v>309</v>
      </c>
      <c r="CG155" t="s">
        <v>310</v>
      </c>
      <c r="CH155">
        <v>4</v>
      </c>
      <c r="CI155" t="s">
        <v>311</v>
      </c>
      <c r="CJ155">
        <v>214.33</v>
      </c>
      <c r="CK155">
        <f t="shared" si="69"/>
        <v>0.23235198059067791</v>
      </c>
      <c r="CL155">
        <f t="shared" si="70"/>
        <v>2.3235198059067791E-4</v>
      </c>
      <c r="CM155">
        <f t="shared" si="71"/>
        <v>3.6338536212013111</v>
      </c>
      <c r="CN155">
        <v>3.6338536212013111</v>
      </c>
      <c r="DF155">
        <v>582</v>
      </c>
      <c r="DG155">
        <v>15307865</v>
      </c>
      <c r="DH155" t="s">
        <v>508</v>
      </c>
      <c r="DI155">
        <v>185.69</v>
      </c>
      <c r="DJ155" t="s">
        <v>309</v>
      </c>
      <c r="DK155" t="s">
        <v>310</v>
      </c>
      <c r="DL155">
        <v>4</v>
      </c>
      <c r="DM155" t="s">
        <v>311</v>
      </c>
      <c r="DN155">
        <v>278.14</v>
      </c>
      <c r="DO155">
        <f t="shared" si="72"/>
        <v>0.66761343208456181</v>
      </c>
      <c r="DP155">
        <f t="shared" si="73"/>
        <v>6.6761343208456177E-4</v>
      </c>
      <c r="DQ155">
        <f t="shared" si="74"/>
        <v>3.1754749340935673</v>
      </c>
      <c r="DR155">
        <v>3.1754749340935673</v>
      </c>
      <c r="EJ155">
        <v>894</v>
      </c>
      <c r="EK155">
        <v>290379</v>
      </c>
      <c r="EL155" t="s">
        <v>556</v>
      </c>
      <c r="EM155">
        <v>26.2</v>
      </c>
      <c r="EN155" t="s">
        <v>382</v>
      </c>
      <c r="EO155" t="s">
        <v>557</v>
      </c>
      <c r="EP155" t="s">
        <v>310</v>
      </c>
      <c r="EQ155">
        <f t="shared" si="77"/>
        <v>2.6199999999999998E-2</v>
      </c>
      <c r="ER155" t="s">
        <v>558</v>
      </c>
      <c r="ES155">
        <v>3</v>
      </c>
      <c r="ET155" t="s">
        <v>311</v>
      </c>
      <c r="EU155">
        <v>80.099999999999994</v>
      </c>
      <c r="EV155">
        <f t="shared" si="78"/>
        <v>26.2</v>
      </c>
      <c r="EW155">
        <f t="shared" si="75"/>
        <v>2.6199999999999998E-2</v>
      </c>
      <c r="EX155">
        <f t="shared" si="76"/>
        <v>1.5816987086802545</v>
      </c>
      <c r="EY155">
        <v>1.5816987086802545</v>
      </c>
    </row>
    <row r="156" spans="1:155" x14ac:dyDescent="0.35">
      <c r="A156">
        <v>153</v>
      </c>
      <c r="B156" t="s">
        <v>3249</v>
      </c>
      <c r="C156" t="s">
        <v>741</v>
      </c>
      <c r="D156">
        <v>108930</v>
      </c>
      <c r="G156">
        <v>1760</v>
      </c>
      <c r="H156">
        <v>79617962</v>
      </c>
      <c r="I156" t="s">
        <v>308</v>
      </c>
      <c r="J156">
        <v>4.5999999999999996</v>
      </c>
      <c r="K156" t="s">
        <v>309</v>
      </c>
      <c r="L156" t="s">
        <v>310</v>
      </c>
      <c r="M156">
        <v>4</v>
      </c>
      <c r="N156" t="s">
        <v>311</v>
      </c>
      <c r="O156">
        <v>306.25</v>
      </c>
      <c r="P156">
        <f t="shared" si="55"/>
        <v>1.5020408163265305E-2</v>
      </c>
      <c r="Q156">
        <f t="shared" si="56"/>
        <v>1.5020408163265305E-5</v>
      </c>
      <c r="R156">
        <f t="shared" si="57"/>
        <v>4.8233182656910145</v>
      </c>
      <c r="U156">
        <v>263</v>
      </c>
      <c r="V156">
        <v>115208</v>
      </c>
      <c r="W156" t="s">
        <v>331</v>
      </c>
      <c r="X156">
        <v>148.05956219999999</v>
      </c>
      <c r="Y156" t="s">
        <v>309</v>
      </c>
      <c r="Z156" t="s">
        <v>310</v>
      </c>
      <c r="AA156">
        <v>2</v>
      </c>
      <c r="AB156" t="s">
        <v>311</v>
      </c>
      <c r="AC156">
        <v>149.4</v>
      </c>
      <c r="AD156">
        <f t="shared" si="58"/>
        <v>0.99102785943775085</v>
      </c>
      <c r="AE156">
        <f t="shared" si="59"/>
        <v>9.9102785943775079E-4</v>
      </c>
      <c r="AF156">
        <f t="shared" si="60"/>
        <v>3.0039141366045148</v>
      </c>
      <c r="AI156">
        <v>1193</v>
      </c>
      <c r="AJ156">
        <v>525666</v>
      </c>
      <c r="AK156" t="s">
        <v>378</v>
      </c>
      <c r="AL156">
        <v>7.0024014000000001</v>
      </c>
      <c r="AM156" t="s">
        <v>309</v>
      </c>
      <c r="AN156">
        <v>7.0024014000000001</v>
      </c>
      <c r="AO156" t="s">
        <v>379</v>
      </c>
      <c r="AP156">
        <v>1</v>
      </c>
      <c r="AQ156" t="s">
        <v>311</v>
      </c>
      <c r="AR156">
        <v>259.38</v>
      </c>
      <c r="AS156">
        <f t="shared" si="54"/>
        <v>2.6996689798750868E-2</v>
      </c>
      <c r="AT156">
        <f t="shared" si="61"/>
        <v>2.6996689798750868E-5</v>
      </c>
      <c r="AU156">
        <f t="shared" si="62"/>
        <v>4.5686894836287433</v>
      </c>
      <c r="AV156">
        <v>4.5686894836287433</v>
      </c>
      <c r="BM156">
        <v>1850</v>
      </c>
      <c r="BN156">
        <v>84731624</v>
      </c>
      <c r="BO156" t="s">
        <v>441</v>
      </c>
      <c r="BP156">
        <v>10.5</v>
      </c>
      <c r="BQ156" t="s">
        <v>309</v>
      </c>
      <c r="BR156" t="s">
        <v>310</v>
      </c>
      <c r="BS156">
        <v>2</v>
      </c>
      <c r="BT156" t="s">
        <v>311</v>
      </c>
      <c r="BU156">
        <v>332.5</v>
      </c>
      <c r="BV156">
        <f t="shared" si="66"/>
        <v>3.1578947368421054E-2</v>
      </c>
      <c r="BW156">
        <f t="shared" si="67"/>
        <v>3.1578947368421052E-5</v>
      </c>
      <c r="BX156">
        <f t="shared" si="68"/>
        <v>4.500602350569185</v>
      </c>
      <c r="BY156">
        <v>4.500602350569185</v>
      </c>
      <c r="CB156">
        <v>722</v>
      </c>
      <c r="CC156">
        <v>210880925</v>
      </c>
      <c r="CD156" t="s">
        <v>456</v>
      </c>
      <c r="CE156">
        <v>129.13999999999999</v>
      </c>
      <c r="CF156" t="s">
        <v>309</v>
      </c>
      <c r="CG156" t="s">
        <v>310</v>
      </c>
      <c r="CH156">
        <v>4</v>
      </c>
      <c r="CI156" t="s">
        <v>311</v>
      </c>
      <c r="CJ156">
        <v>249.71</v>
      </c>
      <c r="CK156">
        <f t="shared" si="69"/>
        <v>0.51715990549036872</v>
      </c>
      <c r="CL156">
        <f t="shared" si="70"/>
        <v>5.1715990549036877E-4</v>
      </c>
      <c r="CM156">
        <f t="shared" si="71"/>
        <v>3.2863751525837221</v>
      </c>
      <c r="CN156">
        <v>3.2863751525837221</v>
      </c>
      <c r="DF156">
        <v>585</v>
      </c>
      <c r="DG156">
        <v>153719234</v>
      </c>
      <c r="DH156" t="s">
        <v>490</v>
      </c>
      <c r="DI156">
        <v>97</v>
      </c>
      <c r="DJ156" t="s">
        <v>309</v>
      </c>
      <c r="DK156" t="s">
        <v>310</v>
      </c>
      <c r="DL156">
        <v>4</v>
      </c>
      <c r="DM156" t="s">
        <v>311</v>
      </c>
      <c r="DN156">
        <v>291.75</v>
      </c>
      <c r="DO156">
        <f t="shared" si="72"/>
        <v>0.33247643530419879</v>
      </c>
      <c r="DP156">
        <f t="shared" si="73"/>
        <v>3.3247643530419878E-4</v>
      </c>
      <c r="DQ156">
        <f t="shared" si="74"/>
        <v>3.4782391304511631</v>
      </c>
      <c r="DR156">
        <v>3.4782391304511631</v>
      </c>
      <c r="EJ156">
        <v>913</v>
      </c>
      <c r="EK156">
        <v>298464</v>
      </c>
      <c r="EL156" t="s">
        <v>567</v>
      </c>
      <c r="EM156">
        <v>447</v>
      </c>
      <c r="EN156" t="s">
        <v>382</v>
      </c>
      <c r="EO156" t="s">
        <v>568</v>
      </c>
      <c r="EP156" t="s">
        <v>310</v>
      </c>
      <c r="EQ156">
        <v>447</v>
      </c>
      <c r="ER156" t="s">
        <v>568</v>
      </c>
      <c r="ES156">
        <v>3</v>
      </c>
      <c r="ET156" t="s">
        <v>311</v>
      </c>
      <c r="EU156">
        <v>236.29</v>
      </c>
      <c r="EV156">
        <f>EQ156/1000000</f>
        <v>4.4700000000000002E-4</v>
      </c>
      <c r="EW156">
        <f t="shared" si="75"/>
        <v>4.4700000000000002E-7</v>
      </c>
      <c r="EX156">
        <f t="shared" si="76"/>
        <v>6.3496924768680634</v>
      </c>
      <c r="EY156">
        <v>6.3496924768680634</v>
      </c>
    </row>
    <row r="157" spans="1:155" x14ac:dyDescent="0.35">
      <c r="A157">
        <v>154</v>
      </c>
      <c r="B157" t="s">
        <v>3250</v>
      </c>
      <c r="C157" t="s">
        <v>742</v>
      </c>
      <c r="D157">
        <v>108941</v>
      </c>
      <c r="G157">
        <v>1770</v>
      </c>
      <c r="H157">
        <v>8001352</v>
      </c>
      <c r="I157" t="s">
        <v>326</v>
      </c>
      <c r="J157">
        <v>4.4999999999999998E-2</v>
      </c>
      <c r="K157" t="s">
        <v>309</v>
      </c>
      <c r="L157" t="s">
        <v>322</v>
      </c>
      <c r="M157">
        <v>4</v>
      </c>
      <c r="N157" t="s">
        <v>311</v>
      </c>
      <c r="O157">
        <v>411.78</v>
      </c>
      <c r="P157">
        <f t="shared" si="55"/>
        <v>1.092816552528049E-4</v>
      </c>
      <c r="Q157">
        <f t="shared" si="56"/>
        <v>1.092816552528049E-7</v>
      </c>
      <c r="R157">
        <f t="shared" si="57"/>
        <v>6.9614527354989715</v>
      </c>
      <c r="U157">
        <v>264</v>
      </c>
      <c r="V157">
        <v>115297</v>
      </c>
      <c r="W157" t="s">
        <v>338</v>
      </c>
      <c r="X157">
        <v>2.4000000000000001E-4</v>
      </c>
      <c r="Y157" t="s">
        <v>309</v>
      </c>
      <c r="Z157" t="s">
        <v>310</v>
      </c>
      <c r="AA157">
        <v>2</v>
      </c>
      <c r="AB157" t="s">
        <v>311</v>
      </c>
      <c r="AC157">
        <v>406.92</v>
      </c>
      <c r="AD157">
        <f t="shared" si="58"/>
        <v>5.8979652020053084E-7</v>
      </c>
      <c r="AE157">
        <f t="shared" si="59"/>
        <v>5.8979652020053089E-10</v>
      </c>
      <c r="AF157">
        <f t="shared" si="60"/>
        <v>9.229297794114105</v>
      </c>
      <c r="AI157">
        <v>1196</v>
      </c>
      <c r="AJ157">
        <v>52645531</v>
      </c>
      <c r="AK157" t="s">
        <v>391</v>
      </c>
      <c r="AL157">
        <v>3.0100000000000001E-3</v>
      </c>
      <c r="AM157" t="s">
        <v>309</v>
      </c>
      <c r="AN157">
        <v>3.0100000000000001E-3</v>
      </c>
      <c r="AO157" t="s">
        <v>379</v>
      </c>
      <c r="AP157">
        <v>1</v>
      </c>
      <c r="AQ157" t="s">
        <v>311</v>
      </c>
      <c r="AR157">
        <v>391.31</v>
      </c>
      <c r="AS157">
        <f t="shared" ref="AS157:AS220" si="79">AN157/AR157</f>
        <v>7.6921111139505772E-6</v>
      </c>
      <c r="AT157">
        <f t="shared" si="61"/>
        <v>7.6921111139505774E-9</v>
      </c>
      <c r="AU157">
        <f t="shared" si="62"/>
        <v>8.1139544509250996</v>
      </c>
      <c r="AV157">
        <v>8.1139544509250996</v>
      </c>
      <c r="BM157">
        <v>1856</v>
      </c>
      <c r="BN157">
        <v>85018</v>
      </c>
      <c r="BO157" t="s">
        <v>453</v>
      </c>
      <c r="BP157">
        <v>0.12</v>
      </c>
      <c r="BQ157" t="s">
        <v>309</v>
      </c>
      <c r="BR157" t="s">
        <v>310</v>
      </c>
      <c r="BS157">
        <v>2</v>
      </c>
      <c r="BT157" t="s">
        <v>311</v>
      </c>
      <c r="BU157">
        <v>178.24</v>
      </c>
      <c r="BV157">
        <f t="shared" si="66"/>
        <v>6.732495511669658E-4</v>
      </c>
      <c r="BW157">
        <f t="shared" si="67"/>
        <v>6.7324955116696579E-7</v>
      </c>
      <c r="BX157">
        <f t="shared" si="68"/>
        <v>6.1718239274460105</v>
      </c>
      <c r="BY157">
        <v>6.1718239274460105</v>
      </c>
      <c r="CB157">
        <v>723</v>
      </c>
      <c r="CC157">
        <v>21145777</v>
      </c>
      <c r="CD157" t="s">
        <v>463</v>
      </c>
      <c r="CE157">
        <v>0.108</v>
      </c>
      <c r="CF157" t="s">
        <v>309</v>
      </c>
      <c r="CG157" t="s">
        <v>310</v>
      </c>
      <c r="CH157">
        <v>4</v>
      </c>
      <c r="CI157" t="s">
        <v>311</v>
      </c>
      <c r="CJ157">
        <v>258.44</v>
      </c>
      <c r="CK157">
        <f t="shared" si="69"/>
        <v>4.1789196718774183E-4</v>
      </c>
      <c r="CL157">
        <f t="shared" si="70"/>
        <v>4.1789196718774182E-7</v>
      </c>
      <c r="CM157">
        <f t="shared" si="71"/>
        <v>6.3789359768811815</v>
      </c>
      <c r="CN157">
        <v>6.3789359768811815</v>
      </c>
      <c r="DF157">
        <v>589</v>
      </c>
      <c r="DG157">
        <v>154592208</v>
      </c>
      <c r="DH157" t="s">
        <v>522</v>
      </c>
      <c r="DI157">
        <v>6.9999999999999999E-4</v>
      </c>
      <c r="DJ157" t="s">
        <v>309</v>
      </c>
      <c r="DK157" t="s">
        <v>310</v>
      </c>
      <c r="DL157">
        <v>4</v>
      </c>
      <c r="DM157" t="s">
        <v>311</v>
      </c>
      <c r="DN157">
        <v>127.18</v>
      </c>
      <c r="DO157">
        <f t="shared" si="72"/>
        <v>5.5040100644755457E-6</v>
      </c>
      <c r="DP157">
        <f t="shared" si="73"/>
        <v>5.5040100644755457E-9</v>
      </c>
      <c r="DQ157">
        <f t="shared" si="74"/>
        <v>8.2593207806333382</v>
      </c>
      <c r="DR157">
        <v>8.2593207806333382</v>
      </c>
      <c r="EJ157">
        <v>914</v>
      </c>
      <c r="EK157">
        <v>298817</v>
      </c>
      <c r="EL157" t="s">
        <v>556</v>
      </c>
      <c r="EM157">
        <v>0.31</v>
      </c>
      <c r="EN157" t="s">
        <v>382</v>
      </c>
      <c r="EO157" t="s">
        <v>557</v>
      </c>
      <c r="EP157" t="s">
        <v>310</v>
      </c>
      <c r="EQ157">
        <f>EM157/1000</f>
        <v>3.1E-4</v>
      </c>
      <c r="ER157" t="s">
        <v>558</v>
      </c>
      <c r="ES157">
        <v>3</v>
      </c>
      <c r="ET157" t="s">
        <v>311</v>
      </c>
      <c r="EU157">
        <v>216.2</v>
      </c>
      <c r="EV157">
        <f>EQ157*1000</f>
        <v>0.31</v>
      </c>
      <c r="EW157">
        <f t="shared" si="75"/>
        <v>3.1E-4</v>
      </c>
      <c r="EX157">
        <f t="shared" si="76"/>
        <v>3.5086383061657274</v>
      </c>
      <c r="EY157">
        <v>3.5086383061657274</v>
      </c>
    </row>
    <row r="158" spans="1:155" x14ac:dyDescent="0.35">
      <c r="A158">
        <v>155</v>
      </c>
      <c r="B158" t="s">
        <v>3251</v>
      </c>
      <c r="C158" t="s">
        <v>743</v>
      </c>
      <c r="D158">
        <v>108952</v>
      </c>
      <c r="G158">
        <v>1795</v>
      </c>
      <c r="H158">
        <v>81072</v>
      </c>
      <c r="I158" t="s">
        <v>308</v>
      </c>
      <c r="J158">
        <v>1.289E-2</v>
      </c>
      <c r="K158" t="s">
        <v>309</v>
      </c>
      <c r="L158" t="s">
        <v>310</v>
      </c>
      <c r="M158">
        <v>4</v>
      </c>
      <c r="N158" t="s">
        <v>311</v>
      </c>
      <c r="O158">
        <v>183.2</v>
      </c>
      <c r="P158">
        <f t="shared" si="55"/>
        <v>7.0360262008733635E-5</v>
      </c>
      <c r="Q158">
        <f t="shared" si="56"/>
        <v>7.0360262008733638E-8</v>
      </c>
      <c r="R158">
        <f t="shared" si="57"/>
        <v>7.1526725519784282</v>
      </c>
      <c r="U158">
        <v>265</v>
      </c>
      <c r="V158">
        <v>115311</v>
      </c>
      <c r="W158" t="s">
        <v>331</v>
      </c>
      <c r="X158">
        <v>0.115</v>
      </c>
      <c r="Y158" t="s">
        <v>309</v>
      </c>
      <c r="Z158" t="s">
        <v>310</v>
      </c>
      <c r="AA158">
        <v>2</v>
      </c>
      <c r="AB158" t="s">
        <v>311</v>
      </c>
      <c r="AC158">
        <v>253.4</v>
      </c>
      <c r="AD158">
        <f t="shared" si="58"/>
        <v>4.5382794001578533E-4</v>
      </c>
      <c r="AE158">
        <f t="shared" si="59"/>
        <v>4.5382794001578533E-7</v>
      </c>
      <c r="AF158">
        <f t="shared" si="60"/>
        <v>6.3431087701938109</v>
      </c>
      <c r="AI158">
        <v>1204</v>
      </c>
      <c r="AJ158">
        <v>529191</v>
      </c>
      <c r="AK158" t="s">
        <v>381</v>
      </c>
      <c r="AL158" t="s">
        <v>382</v>
      </c>
      <c r="AM158" t="s">
        <v>309</v>
      </c>
      <c r="AN158">
        <v>40</v>
      </c>
      <c r="AO158" t="s">
        <v>379</v>
      </c>
      <c r="AP158">
        <v>1</v>
      </c>
      <c r="AQ158" t="s">
        <v>311</v>
      </c>
      <c r="AR158">
        <v>117.16</v>
      </c>
      <c r="AS158">
        <f t="shared" si="79"/>
        <v>0.34141345168999659</v>
      </c>
      <c r="AT158">
        <f t="shared" si="61"/>
        <v>3.414134516899966E-4</v>
      </c>
      <c r="AU158">
        <f t="shared" si="62"/>
        <v>3.4667193716815987</v>
      </c>
      <c r="AV158">
        <v>3.4667193716815987</v>
      </c>
      <c r="BM158">
        <v>1874</v>
      </c>
      <c r="BN158">
        <v>86748</v>
      </c>
      <c r="BO158" t="s">
        <v>441</v>
      </c>
      <c r="BP158">
        <v>39</v>
      </c>
      <c r="BQ158" t="s">
        <v>309</v>
      </c>
      <c r="BR158" t="s">
        <v>310</v>
      </c>
      <c r="BS158">
        <v>2</v>
      </c>
      <c r="BT158" t="s">
        <v>311</v>
      </c>
      <c r="BU158">
        <v>167.22</v>
      </c>
      <c r="BV158">
        <f t="shared" si="66"/>
        <v>0.23322569070685326</v>
      </c>
      <c r="BW158">
        <f t="shared" si="67"/>
        <v>2.3322569070685325E-4</v>
      </c>
      <c r="BX158">
        <f t="shared" si="68"/>
        <v>3.6322236120704487</v>
      </c>
      <c r="BY158">
        <v>3.6322236120704487</v>
      </c>
      <c r="CB158">
        <v>732</v>
      </c>
      <c r="CC158">
        <v>2164070</v>
      </c>
      <c r="CD158" t="s">
        <v>456</v>
      </c>
      <c r="CE158">
        <v>117</v>
      </c>
      <c r="CF158" t="s">
        <v>309</v>
      </c>
      <c r="CG158" t="s">
        <v>310</v>
      </c>
      <c r="CH158">
        <v>4</v>
      </c>
      <c r="CI158" t="s">
        <v>311</v>
      </c>
      <c r="CJ158">
        <v>186.18</v>
      </c>
      <c r="CK158">
        <f t="shared" si="69"/>
        <v>0.6284241057041573</v>
      </c>
      <c r="CL158">
        <f t="shared" si="70"/>
        <v>6.2842410570415727E-4</v>
      </c>
      <c r="CM158">
        <f t="shared" si="71"/>
        <v>3.2017471642216475</v>
      </c>
      <c r="CN158">
        <v>3.2017471642216475</v>
      </c>
      <c r="DF158">
        <v>590</v>
      </c>
      <c r="DG158">
        <v>15545489</v>
      </c>
      <c r="DH158" t="s">
        <v>490</v>
      </c>
      <c r="DI158">
        <v>8.5000000000000006E-3</v>
      </c>
      <c r="DJ158" t="s">
        <v>309</v>
      </c>
      <c r="DK158" t="s">
        <v>310</v>
      </c>
      <c r="DL158">
        <v>4</v>
      </c>
      <c r="DM158" t="s">
        <v>311</v>
      </c>
      <c r="DN158">
        <v>212.7</v>
      </c>
      <c r="DO158">
        <f t="shared" si="72"/>
        <v>3.9962388340385525E-5</v>
      </c>
      <c r="DP158">
        <f t="shared" si="73"/>
        <v>3.9962388340385526E-8</v>
      </c>
      <c r="DQ158">
        <f t="shared" si="74"/>
        <v>7.3983485641884359</v>
      </c>
      <c r="DR158">
        <v>7.3983485641884359</v>
      </c>
      <c r="EJ158">
        <v>923</v>
      </c>
      <c r="EK158">
        <v>303071</v>
      </c>
      <c r="EL158" t="s">
        <v>556</v>
      </c>
      <c r="EM158">
        <v>1.05</v>
      </c>
      <c r="EN158" t="s">
        <v>382</v>
      </c>
      <c r="EO158" t="s">
        <v>397</v>
      </c>
      <c r="EP158" t="s">
        <v>310</v>
      </c>
      <c r="EQ158">
        <v>1.05</v>
      </c>
      <c r="ER158" t="s">
        <v>397</v>
      </c>
      <c r="ES158">
        <v>3</v>
      </c>
      <c r="ET158" t="s">
        <v>311</v>
      </c>
      <c r="EU158">
        <v>154.13</v>
      </c>
      <c r="EV158">
        <v>1.05</v>
      </c>
      <c r="EW158">
        <f t="shared" si="75"/>
        <v>1.0500000000000002E-3</v>
      </c>
      <c r="EX158">
        <f t="shared" si="76"/>
        <v>2.9788107009300617</v>
      </c>
      <c r="EY158">
        <v>2.9788107009300617</v>
      </c>
    </row>
    <row r="159" spans="1:155" x14ac:dyDescent="0.35">
      <c r="A159">
        <v>156</v>
      </c>
      <c r="B159" t="s">
        <v>3252</v>
      </c>
      <c r="C159" t="s">
        <v>744</v>
      </c>
      <c r="D159">
        <v>108985</v>
      </c>
      <c r="G159">
        <v>1812</v>
      </c>
      <c r="H159">
        <v>818724</v>
      </c>
      <c r="I159" t="s">
        <v>308</v>
      </c>
      <c r="J159">
        <v>50.479439999999997</v>
      </c>
      <c r="K159" t="s">
        <v>309</v>
      </c>
      <c r="L159" t="s">
        <v>310</v>
      </c>
      <c r="M159">
        <v>4</v>
      </c>
      <c r="N159" t="s">
        <v>311</v>
      </c>
      <c r="O159">
        <v>126.22</v>
      </c>
      <c r="P159">
        <f t="shared" si="55"/>
        <v>0.39993218190461099</v>
      </c>
      <c r="Q159">
        <f t="shared" si="56"/>
        <v>3.9993218190461098E-4</v>
      </c>
      <c r="R159">
        <f t="shared" si="57"/>
        <v>3.3980136474762701</v>
      </c>
      <c r="U159">
        <v>266</v>
      </c>
      <c r="V159">
        <v>115322</v>
      </c>
      <c r="W159" t="s">
        <v>331</v>
      </c>
      <c r="X159">
        <v>0.2</v>
      </c>
      <c r="Y159" t="s">
        <v>309</v>
      </c>
      <c r="Z159" t="s">
        <v>310</v>
      </c>
      <c r="AA159">
        <v>2</v>
      </c>
      <c r="AB159" t="s">
        <v>311</v>
      </c>
      <c r="AC159">
        <v>370.48</v>
      </c>
      <c r="AD159">
        <f t="shared" si="58"/>
        <v>5.3984020729863961E-4</v>
      </c>
      <c r="AE159">
        <f t="shared" si="59"/>
        <v>5.3984020729863963E-7</v>
      </c>
      <c r="AF159">
        <f t="shared" si="60"/>
        <v>6.2677347723218553</v>
      </c>
      <c r="AI159">
        <v>1205</v>
      </c>
      <c r="AJ159">
        <v>529204</v>
      </c>
      <c r="AK159" t="s">
        <v>381</v>
      </c>
      <c r="AL159" t="s">
        <v>382</v>
      </c>
      <c r="AM159" t="s">
        <v>309</v>
      </c>
      <c r="AN159">
        <v>40</v>
      </c>
      <c r="AO159" t="s">
        <v>379</v>
      </c>
      <c r="AP159">
        <v>1</v>
      </c>
      <c r="AQ159" t="s">
        <v>311</v>
      </c>
      <c r="AR159">
        <v>120.16</v>
      </c>
      <c r="AS159">
        <f t="shared" si="79"/>
        <v>0.33288948069241014</v>
      </c>
      <c r="AT159">
        <f t="shared" si="61"/>
        <v>3.3288948069241014E-4</v>
      </c>
      <c r="AU159">
        <f t="shared" si="62"/>
        <v>3.4776999283321306</v>
      </c>
      <c r="AV159">
        <v>3.4776999283321306</v>
      </c>
      <c r="BM159">
        <v>1882</v>
      </c>
      <c r="BN159">
        <v>87650</v>
      </c>
      <c r="BO159" t="s">
        <v>441</v>
      </c>
      <c r="BP159">
        <v>25.5</v>
      </c>
      <c r="BQ159" t="s">
        <v>309</v>
      </c>
      <c r="BR159" t="s">
        <v>310</v>
      </c>
      <c r="BS159">
        <v>2</v>
      </c>
      <c r="BT159" t="s">
        <v>311</v>
      </c>
      <c r="BU159">
        <v>163</v>
      </c>
      <c r="BV159">
        <f t="shared" si="66"/>
        <v>0.15644171779141106</v>
      </c>
      <c r="BW159">
        <f t="shared" si="67"/>
        <v>1.5644171779141105E-4</v>
      </c>
      <c r="BX159">
        <f t="shared" si="68"/>
        <v>3.8056474239700027</v>
      </c>
      <c r="BY159">
        <v>3.8056474239700027</v>
      </c>
      <c r="CB159">
        <v>733</v>
      </c>
      <c r="CC159">
        <v>2164172</v>
      </c>
      <c r="CD159" t="s">
        <v>456</v>
      </c>
      <c r="CE159">
        <v>6.53</v>
      </c>
      <c r="CF159" t="s">
        <v>309</v>
      </c>
      <c r="CG159" t="s">
        <v>310</v>
      </c>
      <c r="CH159">
        <v>4</v>
      </c>
      <c r="CI159" t="s">
        <v>311</v>
      </c>
      <c r="CJ159">
        <v>232.23</v>
      </c>
      <c r="CK159">
        <f t="shared" si="69"/>
        <v>2.8118675451061451E-2</v>
      </c>
      <c r="CL159">
        <f t="shared" si="70"/>
        <v>2.811867545106145E-5</v>
      </c>
      <c r="CM159">
        <f t="shared" si="71"/>
        <v>4.5510051409012693</v>
      </c>
      <c r="CN159">
        <v>4.5510051409012693</v>
      </c>
      <c r="DF159">
        <v>593</v>
      </c>
      <c r="DG159">
        <v>156052685</v>
      </c>
      <c r="DH159" t="s">
        <v>491</v>
      </c>
      <c r="DI159">
        <v>0.01</v>
      </c>
      <c r="DJ159" t="s">
        <v>309</v>
      </c>
      <c r="DK159" t="s">
        <v>310</v>
      </c>
      <c r="DL159">
        <v>4</v>
      </c>
      <c r="DM159" t="s">
        <v>311</v>
      </c>
      <c r="DN159">
        <v>336.66</v>
      </c>
      <c r="DO159">
        <f t="shared" si="72"/>
        <v>2.9703558486306656E-5</v>
      </c>
      <c r="DP159">
        <f t="shared" si="73"/>
        <v>2.9703558486306656E-8</v>
      </c>
      <c r="DQ159">
        <f t="shared" si="74"/>
        <v>7.5271915190871006</v>
      </c>
      <c r="DR159">
        <v>7.5271915190871006</v>
      </c>
      <c r="EJ159">
        <v>924</v>
      </c>
      <c r="EK159">
        <v>303388</v>
      </c>
      <c r="EL159" t="s">
        <v>556</v>
      </c>
      <c r="EM159">
        <v>1.7</v>
      </c>
      <c r="EN159" t="s">
        <v>382</v>
      </c>
      <c r="EO159" t="s">
        <v>397</v>
      </c>
      <c r="EP159" t="s">
        <v>310</v>
      </c>
      <c r="EQ159">
        <v>1.7</v>
      </c>
      <c r="ER159" t="s">
        <v>397</v>
      </c>
      <c r="ES159">
        <v>3</v>
      </c>
      <c r="ET159" t="s">
        <v>311</v>
      </c>
      <c r="EU159">
        <v>154.13</v>
      </c>
      <c r="EV159">
        <v>1.7</v>
      </c>
      <c r="EW159">
        <f t="shared" si="75"/>
        <v>1.6999999999999999E-3</v>
      </c>
      <c r="EX159">
        <f t="shared" si="76"/>
        <v>2.7695510786217259</v>
      </c>
      <c r="EY159">
        <v>2.7695510786217259</v>
      </c>
    </row>
    <row r="160" spans="1:155" x14ac:dyDescent="0.35">
      <c r="A160">
        <v>157</v>
      </c>
      <c r="B160" t="s">
        <v>4668</v>
      </c>
      <c r="C160" t="s">
        <v>745</v>
      </c>
      <c r="D160">
        <v>109028151</v>
      </c>
      <c r="G160">
        <v>1849</v>
      </c>
      <c r="H160">
        <v>84662</v>
      </c>
      <c r="I160" t="s">
        <v>308</v>
      </c>
      <c r="J160">
        <v>38.869999999999997</v>
      </c>
      <c r="K160" t="s">
        <v>309</v>
      </c>
      <c r="L160" t="s">
        <v>310</v>
      </c>
      <c r="M160">
        <v>4</v>
      </c>
      <c r="N160" t="s">
        <v>311</v>
      </c>
      <c r="O160">
        <v>222.26</v>
      </c>
      <c r="P160">
        <f t="shared" si="55"/>
        <v>0.17488526950418429</v>
      </c>
      <c r="Q160">
        <f t="shared" si="56"/>
        <v>1.748852695041843E-4</v>
      </c>
      <c r="R160">
        <f t="shared" si="57"/>
        <v>3.7572467693804694</v>
      </c>
      <c r="U160">
        <v>267</v>
      </c>
      <c r="V160">
        <v>115775</v>
      </c>
      <c r="W160" t="s">
        <v>331</v>
      </c>
      <c r="X160">
        <v>33600</v>
      </c>
      <c r="Y160" t="s">
        <v>309</v>
      </c>
      <c r="Z160" t="s">
        <v>328</v>
      </c>
      <c r="AA160">
        <v>2</v>
      </c>
      <c r="AB160" t="s">
        <v>311</v>
      </c>
      <c r="AC160">
        <v>136.16999999999999</v>
      </c>
      <c r="AD160">
        <f t="shared" si="58"/>
        <v>246.75038554747744</v>
      </c>
      <c r="AE160">
        <f t="shared" si="59"/>
        <v>0.24675038554747744</v>
      </c>
      <c r="AF160">
        <f t="shared" si="60"/>
        <v>0.60774216007266746</v>
      </c>
      <c r="AI160">
        <v>1217</v>
      </c>
      <c r="AJ160">
        <v>534521</v>
      </c>
      <c r="AK160" t="s">
        <v>402</v>
      </c>
      <c r="AL160">
        <v>2.8</v>
      </c>
      <c r="AM160" t="s">
        <v>309</v>
      </c>
      <c r="AN160">
        <v>2.8</v>
      </c>
      <c r="AO160" t="s">
        <v>379</v>
      </c>
      <c r="AP160">
        <v>1</v>
      </c>
      <c r="AQ160" t="s">
        <v>311</v>
      </c>
      <c r="AR160">
        <v>198.15</v>
      </c>
      <c r="AS160">
        <f t="shared" si="79"/>
        <v>1.4130709058793841E-2</v>
      </c>
      <c r="AT160">
        <f t="shared" si="61"/>
        <v>1.4130709058793841E-5</v>
      </c>
      <c r="AU160">
        <f t="shared" si="62"/>
        <v>4.8498360453279892</v>
      </c>
      <c r="AV160">
        <v>4.8498360453279892</v>
      </c>
      <c r="BM160">
        <v>1889</v>
      </c>
      <c r="BN160">
        <v>87865</v>
      </c>
      <c r="BO160" t="s">
        <v>443</v>
      </c>
      <c r="BP160">
        <v>9.6000000000000002E-2</v>
      </c>
      <c r="BQ160" t="s">
        <v>309</v>
      </c>
      <c r="BR160" t="s">
        <v>310</v>
      </c>
      <c r="BS160">
        <v>2</v>
      </c>
      <c r="BT160" t="s">
        <v>311</v>
      </c>
      <c r="BU160">
        <v>266.32</v>
      </c>
      <c r="BV160">
        <f t="shared" si="66"/>
        <v>3.6046860919194956E-4</v>
      </c>
      <c r="BW160">
        <f t="shared" si="67"/>
        <v>3.6046860919194956E-7</v>
      </c>
      <c r="BX160">
        <f t="shared" si="68"/>
        <v>6.4431325491090421</v>
      </c>
      <c r="BY160">
        <v>6.4431325491090421</v>
      </c>
      <c r="CB160">
        <v>735</v>
      </c>
      <c r="CC160">
        <v>219714962</v>
      </c>
      <c r="CD160" t="s">
        <v>456</v>
      </c>
      <c r="CE160">
        <v>127</v>
      </c>
      <c r="CF160" t="s">
        <v>309</v>
      </c>
      <c r="CG160" t="s">
        <v>310</v>
      </c>
      <c r="CH160">
        <v>4</v>
      </c>
      <c r="CI160" t="s">
        <v>311</v>
      </c>
      <c r="CJ160">
        <v>483.42</v>
      </c>
      <c r="CK160">
        <f t="shared" si="69"/>
        <v>0.26271151379752594</v>
      </c>
      <c r="CL160">
        <f t="shared" si="70"/>
        <v>2.6271151379752595E-4</v>
      </c>
      <c r="CM160">
        <f t="shared" si="71"/>
        <v>3.5805208930717356</v>
      </c>
      <c r="CN160">
        <v>3.5805208930717356</v>
      </c>
      <c r="DF160">
        <v>595</v>
      </c>
      <c r="DG160">
        <v>1563662</v>
      </c>
      <c r="DH160" t="s">
        <v>505</v>
      </c>
      <c r="DI160">
        <v>4.6497000000000002</v>
      </c>
      <c r="DJ160" t="s">
        <v>309</v>
      </c>
      <c r="DK160" t="s">
        <v>310</v>
      </c>
      <c r="DL160">
        <v>4</v>
      </c>
      <c r="DM160" t="s">
        <v>311</v>
      </c>
      <c r="DN160">
        <v>221.28</v>
      </c>
      <c r="DO160">
        <f t="shared" si="72"/>
        <v>2.1012744034707161E-2</v>
      </c>
      <c r="DP160">
        <f t="shared" si="73"/>
        <v>2.1012744034707161E-5</v>
      </c>
      <c r="DQ160">
        <f t="shared" si="74"/>
        <v>4.6775172297779912</v>
      </c>
      <c r="DR160">
        <v>4.6775172297779912</v>
      </c>
      <c r="EJ160">
        <v>926</v>
      </c>
      <c r="EK160">
        <v>305011</v>
      </c>
      <c r="EL160" t="s">
        <v>556</v>
      </c>
      <c r="EM160">
        <v>4</v>
      </c>
      <c r="EN160" t="s">
        <v>382</v>
      </c>
      <c r="EO160" t="s">
        <v>557</v>
      </c>
      <c r="EP160" t="s">
        <v>310</v>
      </c>
      <c r="EQ160">
        <f>EM160/1000</f>
        <v>4.0000000000000001E-3</v>
      </c>
      <c r="ER160" t="s">
        <v>558</v>
      </c>
      <c r="ES160">
        <v>3</v>
      </c>
      <c r="ET160" t="s">
        <v>311</v>
      </c>
      <c r="EU160">
        <v>178.15</v>
      </c>
      <c r="EV160">
        <f>EQ160*1000</f>
        <v>4</v>
      </c>
      <c r="EW160">
        <f t="shared" si="75"/>
        <v>4.0000000000000001E-3</v>
      </c>
      <c r="EX160">
        <f t="shared" si="76"/>
        <v>2.3979400086720375</v>
      </c>
      <c r="EY160">
        <v>2.3979400086720375</v>
      </c>
    </row>
    <row r="161" spans="1:155" x14ac:dyDescent="0.35">
      <c r="A161">
        <v>158</v>
      </c>
      <c r="B161" t="s">
        <v>3253</v>
      </c>
      <c r="C161" t="s">
        <v>746</v>
      </c>
      <c r="D161">
        <v>109524</v>
      </c>
      <c r="G161">
        <v>1851</v>
      </c>
      <c r="H161">
        <v>84742</v>
      </c>
      <c r="I161" t="s">
        <v>308</v>
      </c>
      <c r="J161">
        <v>0.98</v>
      </c>
      <c r="K161" t="s">
        <v>309</v>
      </c>
      <c r="L161" t="s">
        <v>310</v>
      </c>
      <c r="M161">
        <v>4</v>
      </c>
      <c r="N161" t="s">
        <v>311</v>
      </c>
      <c r="O161">
        <v>278.38</v>
      </c>
      <c r="P161">
        <f t="shared" si="55"/>
        <v>3.5203678425174221E-3</v>
      </c>
      <c r="Q161">
        <f t="shared" si="56"/>
        <v>3.5203678425174222E-6</v>
      </c>
      <c r="R161">
        <f t="shared" si="57"/>
        <v>5.4534119548090825</v>
      </c>
      <c r="U161">
        <v>268</v>
      </c>
      <c r="V161">
        <v>115866</v>
      </c>
      <c r="W161" t="s">
        <v>331</v>
      </c>
      <c r="X161">
        <v>1</v>
      </c>
      <c r="Y161" t="s">
        <v>309</v>
      </c>
      <c r="Z161" t="s">
        <v>310</v>
      </c>
      <c r="AA161">
        <v>2</v>
      </c>
      <c r="AB161" t="s">
        <v>311</v>
      </c>
      <c r="AC161">
        <v>326.3</v>
      </c>
      <c r="AD161">
        <f t="shared" si="58"/>
        <v>3.0646644192460926E-3</v>
      </c>
      <c r="AE161">
        <f t="shared" si="59"/>
        <v>3.0646644192460926E-6</v>
      </c>
      <c r="AF161">
        <f t="shared" si="60"/>
        <v>5.5136170737878745</v>
      </c>
      <c r="AI161">
        <v>1234</v>
      </c>
      <c r="AJ161">
        <v>541731</v>
      </c>
      <c r="AK161" t="s">
        <v>385</v>
      </c>
      <c r="AL161">
        <v>201.395206</v>
      </c>
      <c r="AM161" t="s">
        <v>309</v>
      </c>
      <c r="AN161">
        <v>201.395206</v>
      </c>
      <c r="AO161" t="s">
        <v>379</v>
      </c>
      <c r="AP161">
        <v>1</v>
      </c>
      <c r="AQ161" t="s">
        <v>311</v>
      </c>
      <c r="AR161">
        <v>147</v>
      </c>
      <c r="AS161">
        <f t="shared" si="79"/>
        <v>1.3700354149659864</v>
      </c>
      <c r="AT161">
        <f t="shared" si="61"/>
        <v>1.3700354149659864E-3</v>
      </c>
      <c r="AU161">
        <f t="shared" si="62"/>
        <v>2.863268206328621</v>
      </c>
      <c r="AV161">
        <v>2.863268206328621</v>
      </c>
      <c r="BM161">
        <v>1893</v>
      </c>
      <c r="BN161">
        <v>88062</v>
      </c>
      <c r="BO161" t="s">
        <v>443</v>
      </c>
      <c r="BP161">
        <v>3</v>
      </c>
      <c r="BQ161" t="s">
        <v>309</v>
      </c>
      <c r="BR161" t="s">
        <v>310</v>
      </c>
      <c r="BS161">
        <v>2</v>
      </c>
      <c r="BT161" t="s">
        <v>311</v>
      </c>
      <c r="BU161">
        <v>197.44</v>
      </c>
      <c r="BV161">
        <f t="shared" si="66"/>
        <v>1.5194489465153971E-2</v>
      </c>
      <c r="BW161">
        <f t="shared" si="67"/>
        <v>1.519448946515397E-5</v>
      </c>
      <c r="BX161">
        <f t="shared" si="68"/>
        <v>4.8183138876334857</v>
      </c>
      <c r="BY161">
        <v>4.8183138876334857</v>
      </c>
      <c r="CB161">
        <v>738</v>
      </c>
      <c r="CC161">
        <v>220899036</v>
      </c>
      <c r="CD161" t="s">
        <v>456</v>
      </c>
      <c r="CE161">
        <v>0.22</v>
      </c>
      <c r="CF161" t="s">
        <v>309</v>
      </c>
      <c r="CG161" t="s">
        <v>310</v>
      </c>
      <c r="CH161">
        <v>4</v>
      </c>
      <c r="CI161" t="s">
        <v>311</v>
      </c>
      <c r="CJ161">
        <v>409.3</v>
      </c>
      <c r="CK161">
        <f t="shared" si="69"/>
        <v>5.3750305399462501E-4</v>
      </c>
      <c r="CL161">
        <f t="shared" si="70"/>
        <v>5.3750305399462505E-7</v>
      </c>
      <c r="CM161">
        <f t="shared" si="71"/>
        <v>6.2696190638230629</v>
      </c>
      <c r="CN161">
        <v>6.2696190638230629</v>
      </c>
      <c r="DF161">
        <v>603</v>
      </c>
      <c r="DG161">
        <v>158062670</v>
      </c>
      <c r="DH161" t="s">
        <v>490</v>
      </c>
      <c r="DI161">
        <v>119</v>
      </c>
      <c r="DJ161" t="s">
        <v>309</v>
      </c>
      <c r="DK161" t="s">
        <v>310</v>
      </c>
      <c r="DL161">
        <v>4</v>
      </c>
      <c r="DM161" t="s">
        <v>311</v>
      </c>
      <c r="DN161">
        <v>229.18</v>
      </c>
      <c r="DO161">
        <f t="shared" si="72"/>
        <v>0.51924251679902256</v>
      </c>
      <c r="DP161">
        <f t="shared" si="73"/>
        <v>5.1924251679902258E-4</v>
      </c>
      <c r="DQ161">
        <f t="shared" si="74"/>
        <v>3.2846297536976485</v>
      </c>
      <c r="DR161">
        <v>3.2846297536976485</v>
      </c>
      <c r="EJ161">
        <v>938</v>
      </c>
      <c r="EK161">
        <v>31121934</v>
      </c>
      <c r="EL161" t="s">
        <v>569</v>
      </c>
      <c r="EM161">
        <v>293.7</v>
      </c>
      <c r="EN161" t="s">
        <v>382</v>
      </c>
      <c r="EO161" t="s">
        <v>570</v>
      </c>
      <c r="EP161" t="s">
        <v>310</v>
      </c>
      <c r="EQ161">
        <v>293.7</v>
      </c>
      <c r="ER161" t="s">
        <v>570</v>
      </c>
      <c r="ES161">
        <v>3</v>
      </c>
      <c r="ET161" t="s">
        <v>311</v>
      </c>
      <c r="EU161">
        <v>206.31</v>
      </c>
      <c r="EV161">
        <f>EQ161/EU161</f>
        <v>1.4235858659299112</v>
      </c>
      <c r="EW161">
        <f t="shared" si="75"/>
        <v>1.4235858659299111E-3</v>
      </c>
      <c r="EX161">
        <f t="shared" si="76"/>
        <v>2.8466163325388849</v>
      </c>
      <c r="EY161">
        <v>2.8466163325388849</v>
      </c>
    </row>
    <row r="162" spans="1:155" x14ac:dyDescent="0.35">
      <c r="A162">
        <v>159</v>
      </c>
      <c r="B162" t="s">
        <v>3254</v>
      </c>
      <c r="C162" t="s">
        <v>747</v>
      </c>
      <c r="D162">
        <v>109604</v>
      </c>
      <c r="G162">
        <v>1866</v>
      </c>
      <c r="H162">
        <v>85721331</v>
      </c>
      <c r="I162" t="s">
        <v>308</v>
      </c>
      <c r="J162">
        <v>100</v>
      </c>
      <c r="K162" t="s">
        <v>309</v>
      </c>
      <c r="L162" t="s">
        <v>310</v>
      </c>
      <c r="M162">
        <v>4</v>
      </c>
      <c r="N162" t="s">
        <v>311</v>
      </c>
      <c r="O162">
        <v>331.38</v>
      </c>
      <c r="P162">
        <f t="shared" si="55"/>
        <v>0.3017683626048645</v>
      </c>
      <c r="Q162">
        <f t="shared" si="56"/>
        <v>3.0176836260486448E-4</v>
      </c>
      <c r="R162">
        <f t="shared" si="57"/>
        <v>3.520326293607321</v>
      </c>
      <c r="U162">
        <v>269</v>
      </c>
      <c r="V162">
        <v>115902</v>
      </c>
      <c r="W162" t="s">
        <v>338</v>
      </c>
      <c r="X162">
        <v>0.01</v>
      </c>
      <c r="Y162" t="s">
        <v>309</v>
      </c>
      <c r="Z162" t="s">
        <v>339</v>
      </c>
      <c r="AA162">
        <v>2</v>
      </c>
      <c r="AB162" t="s">
        <v>311</v>
      </c>
      <c r="AC162">
        <v>308.39</v>
      </c>
      <c r="AD162">
        <f t="shared" si="58"/>
        <v>3.2426472972534779E-5</v>
      </c>
      <c r="AE162">
        <f t="shared" si="59"/>
        <v>3.2426472972534782E-8</v>
      </c>
      <c r="AF162">
        <f t="shared" si="60"/>
        <v>7.4891002869689602</v>
      </c>
      <c r="AI162">
        <v>1240</v>
      </c>
      <c r="AJ162">
        <v>544401</v>
      </c>
      <c r="AK162" t="s">
        <v>381</v>
      </c>
      <c r="AL162" t="s">
        <v>382</v>
      </c>
      <c r="AM162" t="s">
        <v>309</v>
      </c>
      <c r="AN162">
        <v>3.25</v>
      </c>
      <c r="AO162" t="s">
        <v>379</v>
      </c>
      <c r="AP162">
        <v>1</v>
      </c>
      <c r="AQ162" t="s">
        <v>311</v>
      </c>
      <c r="AR162">
        <v>146.33000000000001</v>
      </c>
      <c r="AS162">
        <f t="shared" si="79"/>
        <v>2.2210073122394584E-2</v>
      </c>
      <c r="AT162">
        <f t="shared" si="61"/>
        <v>2.2210073122394586E-5</v>
      </c>
      <c r="AU162">
        <f t="shared" si="62"/>
        <v>4.6534500116181086</v>
      </c>
      <c r="AV162">
        <v>4.6534500116181086</v>
      </c>
      <c r="BM162">
        <v>1898</v>
      </c>
      <c r="BN162">
        <v>88671890</v>
      </c>
      <c r="BO162" t="s">
        <v>441</v>
      </c>
      <c r="BP162">
        <v>14.31</v>
      </c>
      <c r="BQ162" t="s">
        <v>309</v>
      </c>
      <c r="BR162" t="s">
        <v>310</v>
      </c>
      <c r="BS162">
        <v>2</v>
      </c>
      <c r="BT162" t="s">
        <v>311</v>
      </c>
      <c r="BU162">
        <v>288.81</v>
      </c>
      <c r="BV162">
        <f t="shared" si="66"/>
        <v>4.9548145839825489E-2</v>
      </c>
      <c r="BW162">
        <f t="shared" si="67"/>
        <v>4.9548145839825487E-5</v>
      </c>
      <c r="BX162">
        <f t="shared" si="68"/>
        <v>4.3049725927750524</v>
      </c>
      <c r="BY162">
        <v>4.3049725927750524</v>
      </c>
      <c r="CB162">
        <v>739</v>
      </c>
      <c r="CC162">
        <v>2212671</v>
      </c>
      <c r="CD162" t="s">
        <v>456</v>
      </c>
      <c r="CE162">
        <v>5.3</v>
      </c>
      <c r="CF162" t="s">
        <v>309</v>
      </c>
      <c r="CG162" t="s">
        <v>310</v>
      </c>
      <c r="CH162">
        <v>4</v>
      </c>
      <c r="CI162" t="s">
        <v>311</v>
      </c>
      <c r="CJ162">
        <v>187.34</v>
      </c>
      <c r="CK162">
        <f t="shared" si="69"/>
        <v>2.8290808156293368E-2</v>
      </c>
      <c r="CL162">
        <f t="shared" si="70"/>
        <v>2.8290808156293366E-5</v>
      </c>
      <c r="CM162">
        <f t="shared" si="71"/>
        <v>4.5483546462932516</v>
      </c>
      <c r="CN162">
        <v>4.5483546462932516</v>
      </c>
      <c r="DF162">
        <v>604</v>
      </c>
      <c r="DG162">
        <v>1582098</v>
      </c>
      <c r="DH162" t="s">
        <v>490</v>
      </c>
      <c r="DI162">
        <v>0.214</v>
      </c>
      <c r="DJ162" t="s">
        <v>309</v>
      </c>
      <c r="DK162" t="s">
        <v>310</v>
      </c>
      <c r="DL162">
        <v>4</v>
      </c>
      <c r="DM162" t="s">
        <v>311</v>
      </c>
      <c r="DN162">
        <v>335.32</v>
      </c>
      <c r="DO162">
        <f t="shared" si="72"/>
        <v>6.3819634975545751E-4</v>
      </c>
      <c r="DP162">
        <f t="shared" si="73"/>
        <v>6.3819634975545754E-7</v>
      </c>
      <c r="DQ162">
        <f t="shared" si="74"/>
        <v>6.1950456841374884</v>
      </c>
      <c r="DR162">
        <v>6.1950456841374884</v>
      </c>
      <c r="EJ162">
        <v>969</v>
      </c>
      <c r="EK162">
        <v>331395</v>
      </c>
      <c r="EL162" t="s">
        <v>556</v>
      </c>
      <c r="EM162">
        <v>8.1999999999999993</v>
      </c>
      <c r="EN162" t="s">
        <v>382</v>
      </c>
      <c r="EO162" t="s">
        <v>397</v>
      </c>
      <c r="EP162" t="s">
        <v>310</v>
      </c>
      <c r="EQ162">
        <v>8.1999999999999993</v>
      </c>
      <c r="ER162" t="s">
        <v>397</v>
      </c>
      <c r="ES162">
        <v>3</v>
      </c>
      <c r="ET162" t="s">
        <v>311</v>
      </c>
      <c r="EU162">
        <v>180.17</v>
      </c>
      <c r="EV162">
        <v>8.1999999999999993</v>
      </c>
      <c r="EW162">
        <f t="shared" si="75"/>
        <v>8.199999999999999E-3</v>
      </c>
      <c r="EX162">
        <f t="shared" si="76"/>
        <v>2.0861861476162833</v>
      </c>
      <c r="EY162">
        <v>2.0861861476162833</v>
      </c>
    </row>
    <row r="163" spans="1:155" x14ac:dyDescent="0.35">
      <c r="A163">
        <v>160</v>
      </c>
      <c r="B163" t="s">
        <v>3255</v>
      </c>
      <c r="C163" t="s">
        <v>748</v>
      </c>
      <c r="D163">
        <v>109660</v>
      </c>
      <c r="G163">
        <v>1871</v>
      </c>
      <c r="H163">
        <v>86500</v>
      </c>
      <c r="I163" t="s">
        <v>308</v>
      </c>
      <c r="J163">
        <v>0.89</v>
      </c>
      <c r="K163" t="s">
        <v>309</v>
      </c>
      <c r="L163" t="s">
        <v>310</v>
      </c>
      <c r="M163">
        <v>4</v>
      </c>
      <c r="N163" t="s">
        <v>311</v>
      </c>
      <c r="O163">
        <v>317.36</v>
      </c>
      <c r="P163">
        <f t="shared" si="55"/>
        <v>2.8043861860347868E-3</v>
      </c>
      <c r="Q163">
        <f t="shared" si="56"/>
        <v>2.8043861860347867E-6</v>
      </c>
      <c r="R163">
        <f t="shared" si="57"/>
        <v>5.5521621808211812</v>
      </c>
      <c r="U163">
        <v>270</v>
      </c>
      <c r="V163">
        <v>116063</v>
      </c>
      <c r="W163" t="s">
        <v>341</v>
      </c>
      <c r="X163">
        <v>5.0999999999999997E-2</v>
      </c>
      <c r="Y163" t="s">
        <v>309</v>
      </c>
      <c r="Z163" t="s">
        <v>310</v>
      </c>
      <c r="AA163">
        <v>2</v>
      </c>
      <c r="AB163" t="s">
        <v>311</v>
      </c>
      <c r="AC163">
        <v>190.3</v>
      </c>
      <c r="AD163">
        <f t="shared" si="58"/>
        <v>2.6799789805570149E-4</v>
      </c>
      <c r="AE163">
        <f t="shared" si="59"/>
        <v>2.6799789805570148E-7</v>
      </c>
      <c r="AF163">
        <f t="shared" si="60"/>
        <v>6.5718686121890846</v>
      </c>
      <c r="AI163">
        <v>1244</v>
      </c>
      <c r="AJ163">
        <v>5465656</v>
      </c>
      <c r="AK163" t="s">
        <v>381</v>
      </c>
      <c r="AL163">
        <v>10.5</v>
      </c>
      <c r="AM163" t="s">
        <v>309</v>
      </c>
      <c r="AN163">
        <v>10.5</v>
      </c>
      <c r="AO163" t="s">
        <v>379</v>
      </c>
      <c r="AP163">
        <v>1</v>
      </c>
      <c r="AQ163" t="s">
        <v>311</v>
      </c>
      <c r="AR163">
        <v>199.6</v>
      </c>
      <c r="AS163">
        <f t="shared" si="79"/>
        <v>5.2605210420841687E-2</v>
      </c>
      <c r="AT163">
        <f t="shared" si="61"/>
        <v>5.2605210420841689E-5</v>
      </c>
      <c r="AU163">
        <f t="shared" si="62"/>
        <v>4.2789712378814144</v>
      </c>
      <c r="AV163">
        <v>4.2789712378814144</v>
      </c>
      <c r="BM163">
        <v>1901</v>
      </c>
      <c r="BN163">
        <v>88744</v>
      </c>
      <c r="BO163" t="s">
        <v>441</v>
      </c>
      <c r="BP163">
        <v>117</v>
      </c>
      <c r="BQ163" t="s">
        <v>309</v>
      </c>
      <c r="BR163" t="s">
        <v>310</v>
      </c>
      <c r="BS163">
        <v>2</v>
      </c>
      <c r="BT163" t="s">
        <v>311</v>
      </c>
      <c r="BU163">
        <v>138.13999999999999</v>
      </c>
      <c r="BV163">
        <f t="shared" si="66"/>
        <v>0.84696684522947741</v>
      </c>
      <c r="BW163">
        <f t="shared" si="67"/>
        <v>8.4696684522947744E-4</v>
      </c>
      <c r="BX163">
        <f t="shared" si="68"/>
        <v>3.0721335899239666</v>
      </c>
      <c r="BY163">
        <v>3.0721335899239666</v>
      </c>
      <c r="CB163">
        <v>742</v>
      </c>
      <c r="CC163">
        <v>22224926</v>
      </c>
      <c r="CD163" t="s">
        <v>456</v>
      </c>
      <c r="CE163">
        <v>1</v>
      </c>
      <c r="CF163" t="s">
        <v>309</v>
      </c>
      <c r="CG163" t="s">
        <v>310</v>
      </c>
      <c r="CH163">
        <v>4</v>
      </c>
      <c r="CI163" t="s">
        <v>311</v>
      </c>
      <c r="CJ163">
        <v>303.39999999999998</v>
      </c>
      <c r="CK163">
        <f t="shared" si="69"/>
        <v>3.2959789057350037E-3</v>
      </c>
      <c r="CL163">
        <f t="shared" si="70"/>
        <v>3.2959789057350038E-6</v>
      </c>
      <c r="CM163">
        <f t="shared" si="71"/>
        <v>5.4820155764507117</v>
      </c>
      <c r="CN163">
        <v>5.4820155764507117</v>
      </c>
      <c r="DF163">
        <v>606</v>
      </c>
      <c r="DG163">
        <v>15950660</v>
      </c>
      <c r="DH163" t="s">
        <v>490</v>
      </c>
      <c r="DI163">
        <v>2</v>
      </c>
      <c r="DJ163" t="s">
        <v>309</v>
      </c>
      <c r="DK163" t="s">
        <v>310</v>
      </c>
      <c r="DL163">
        <v>4</v>
      </c>
      <c r="DM163" t="s">
        <v>311</v>
      </c>
      <c r="DN163">
        <v>197.44</v>
      </c>
      <c r="DO163">
        <f t="shared" si="72"/>
        <v>1.0129659643435981E-2</v>
      </c>
      <c r="DP163">
        <f t="shared" si="73"/>
        <v>1.0129659643435981E-5</v>
      </c>
      <c r="DQ163">
        <f t="shared" si="74"/>
        <v>4.9944051466891661</v>
      </c>
      <c r="DR163">
        <v>4.9944051466891661</v>
      </c>
      <c r="EJ163">
        <v>978</v>
      </c>
      <c r="EK163">
        <v>335671</v>
      </c>
      <c r="EL163" t="s">
        <v>569</v>
      </c>
      <c r="EM163">
        <v>140.63</v>
      </c>
      <c r="EN163" t="s">
        <v>382</v>
      </c>
      <c r="EO163" t="s">
        <v>570</v>
      </c>
      <c r="EP163" t="s">
        <v>310</v>
      </c>
      <c r="EQ163">
        <v>140.63</v>
      </c>
      <c r="ER163" t="s">
        <v>570</v>
      </c>
      <c r="ES163">
        <v>3</v>
      </c>
      <c r="ET163" t="s">
        <v>311</v>
      </c>
      <c r="EU163">
        <v>414.09</v>
      </c>
      <c r="EV163">
        <f>EQ163/EU163</f>
        <v>0.33961216160738006</v>
      </c>
      <c r="EW163">
        <f t="shared" si="75"/>
        <v>3.3961216160738008E-4</v>
      </c>
      <c r="EX163">
        <f t="shared" si="76"/>
        <v>3.4690167659416149</v>
      </c>
      <c r="EY163">
        <v>3.4690167659416149</v>
      </c>
    </row>
    <row r="164" spans="1:155" x14ac:dyDescent="0.35">
      <c r="A164">
        <v>161</v>
      </c>
      <c r="B164" t="s">
        <v>3256</v>
      </c>
      <c r="C164" t="s">
        <v>749</v>
      </c>
      <c r="D164">
        <v>109693</v>
      </c>
      <c r="G164">
        <v>1885</v>
      </c>
      <c r="H164">
        <v>877247</v>
      </c>
      <c r="I164" t="s">
        <v>308</v>
      </c>
      <c r="J164">
        <v>2930</v>
      </c>
      <c r="K164" t="s">
        <v>309</v>
      </c>
      <c r="L164" t="s">
        <v>310</v>
      </c>
      <c r="M164">
        <v>4</v>
      </c>
      <c r="N164" t="s">
        <v>311</v>
      </c>
      <c r="O164">
        <v>166.14</v>
      </c>
      <c r="P164">
        <f t="shared" si="55"/>
        <v>17.635728903334538</v>
      </c>
      <c r="Q164">
        <f t="shared" si="56"/>
        <v>1.7635728903334539E-2</v>
      </c>
      <c r="R164">
        <f t="shared" si="57"/>
        <v>1.7536065857751086</v>
      </c>
      <c r="U164">
        <v>271</v>
      </c>
      <c r="V164">
        <v>116255482</v>
      </c>
      <c r="W164" t="s">
        <v>331</v>
      </c>
      <c r="X164">
        <v>8.5000000000000006E-2</v>
      </c>
      <c r="Y164" t="s">
        <v>309</v>
      </c>
      <c r="Z164" t="s">
        <v>310</v>
      </c>
      <c r="AA164">
        <v>2</v>
      </c>
      <c r="AB164" t="s">
        <v>311</v>
      </c>
      <c r="AC164">
        <v>377.08</v>
      </c>
      <c r="AD164">
        <f t="shared" si="58"/>
        <v>2.2541635727166653E-4</v>
      </c>
      <c r="AE164">
        <f t="shared" si="59"/>
        <v>2.2541635727166653E-7</v>
      </c>
      <c r="AF164">
        <f t="shared" si="60"/>
        <v>6.6470145726950927</v>
      </c>
      <c r="AI164">
        <v>1248</v>
      </c>
      <c r="AJ164">
        <v>54910893</v>
      </c>
      <c r="AK164" t="s">
        <v>380</v>
      </c>
      <c r="AL164">
        <v>1.546656</v>
      </c>
      <c r="AM164" t="s">
        <v>309</v>
      </c>
      <c r="AN164">
        <v>1.546656</v>
      </c>
      <c r="AO164" t="s">
        <v>379</v>
      </c>
      <c r="AP164">
        <v>1</v>
      </c>
      <c r="AQ164" t="s">
        <v>311</v>
      </c>
      <c r="AR164">
        <v>309.36</v>
      </c>
      <c r="AS164">
        <f t="shared" si="79"/>
        <v>4.9995345228859584E-3</v>
      </c>
      <c r="AT164">
        <f t="shared" si="61"/>
        <v>4.9995345228859582E-6</v>
      </c>
      <c r="AU164">
        <f t="shared" si="62"/>
        <v>5.3010704283744765</v>
      </c>
      <c r="AV164">
        <v>5.3010704283744765</v>
      </c>
      <c r="BM164">
        <v>1904</v>
      </c>
      <c r="BN164">
        <v>88891</v>
      </c>
      <c r="BO164" t="s">
        <v>444</v>
      </c>
      <c r="BP164">
        <v>281</v>
      </c>
      <c r="BQ164" t="s">
        <v>309</v>
      </c>
      <c r="BR164" t="s">
        <v>310</v>
      </c>
      <c r="BS164">
        <v>2</v>
      </c>
      <c r="BT164" t="s">
        <v>311</v>
      </c>
      <c r="BU164">
        <v>229.12</v>
      </c>
      <c r="BV164">
        <f t="shared" si="66"/>
        <v>1.2264315642458101</v>
      </c>
      <c r="BW164">
        <f t="shared" si="67"/>
        <v>1.2264315642458101E-3</v>
      </c>
      <c r="BX164">
        <f t="shared" si="68"/>
        <v>2.9113566807226818</v>
      </c>
      <c r="BY164">
        <v>2.9113566807226818</v>
      </c>
      <c r="CB164">
        <v>753</v>
      </c>
      <c r="CC164">
        <v>2274999</v>
      </c>
      <c r="CD164" t="s">
        <v>456</v>
      </c>
      <c r="CE164">
        <v>0.1</v>
      </c>
      <c r="CF164" t="s">
        <v>309</v>
      </c>
      <c r="CG164" t="s">
        <v>310</v>
      </c>
      <c r="CH164">
        <v>4</v>
      </c>
      <c r="CI164" t="s">
        <v>311</v>
      </c>
      <c r="CJ164">
        <v>372.37</v>
      </c>
      <c r="CK164">
        <f t="shared" si="69"/>
        <v>2.6855009802078577E-4</v>
      </c>
      <c r="CL164">
        <f t="shared" si="70"/>
        <v>2.6855009802078576E-7</v>
      </c>
      <c r="CM164">
        <f t="shared" si="71"/>
        <v>6.5709746847709667</v>
      </c>
      <c r="CN164">
        <v>6.5709746847709667</v>
      </c>
      <c r="DF164">
        <v>608</v>
      </c>
      <c r="DG164">
        <v>15972608</v>
      </c>
      <c r="DH164" t="s">
        <v>490</v>
      </c>
      <c r="DI164">
        <v>6.0000000000000001E-3</v>
      </c>
      <c r="DJ164" t="s">
        <v>309</v>
      </c>
      <c r="DK164" t="s">
        <v>310</v>
      </c>
      <c r="DL164">
        <v>4</v>
      </c>
      <c r="DM164" t="s">
        <v>311</v>
      </c>
      <c r="DN164">
        <v>269.8</v>
      </c>
      <c r="DO164">
        <f t="shared" si="72"/>
        <v>2.223869532987398E-5</v>
      </c>
      <c r="DP164">
        <f t="shared" si="73"/>
        <v>2.2238695329873981E-8</v>
      </c>
      <c r="DQ164">
        <f t="shared" si="74"/>
        <v>7.6528906949522417</v>
      </c>
      <c r="DR164">
        <v>7.6528906949522417</v>
      </c>
      <c r="EJ164">
        <v>990</v>
      </c>
      <c r="EK164">
        <v>3400451</v>
      </c>
      <c r="EL164" t="s">
        <v>556</v>
      </c>
      <c r="EM164">
        <v>0.45</v>
      </c>
      <c r="EN164" t="s">
        <v>382</v>
      </c>
      <c r="EO164" t="s">
        <v>557</v>
      </c>
      <c r="EP164" t="s">
        <v>310</v>
      </c>
      <c r="EQ164">
        <f>EM164/1000</f>
        <v>4.4999999999999999E-4</v>
      </c>
      <c r="ER164" t="s">
        <v>558</v>
      </c>
      <c r="ES164">
        <v>3</v>
      </c>
      <c r="ET164" t="s">
        <v>311</v>
      </c>
      <c r="EU164">
        <v>114.16</v>
      </c>
      <c r="EV164">
        <f>EQ164*1000</f>
        <v>0.45</v>
      </c>
      <c r="EW164">
        <f t="shared" si="75"/>
        <v>4.4999999999999999E-4</v>
      </c>
      <c r="EX164">
        <f t="shared" si="76"/>
        <v>3.3467874862246565</v>
      </c>
      <c r="EY164">
        <v>3.3467874862246565</v>
      </c>
    </row>
    <row r="165" spans="1:155" x14ac:dyDescent="0.35">
      <c r="A165">
        <v>162</v>
      </c>
      <c r="B165" t="s">
        <v>3257</v>
      </c>
      <c r="C165" t="s">
        <v>750</v>
      </c>
      <c r="D165">
        <v>109739</v>
      </c>
      <c r="G165">
        <v>1886</v>
      </c>
      <c r="H165">
        <v>877430</v>
      </c>
      <c r="I165" t="s">
        <v>308</v>
      </c>
      <c r="J165">
        <v>5</v>
      </c>
      <c r="K165" t="s">
        <v>309</v>
      </c>
      <c r="L165" t="s">
        <v>322</v>
      </c>
      <c r="M165">
        <v>4</v>
      </c>
      <c r="N165" t="s">
        <v>311</v>
      </c>
      <c r="O165">
        <v>157.22999999999999</v>
      </c>
      <c r="P165">
        <f t="shared" si="55"/>
        <v>3.1800546969407879E-2</v>
      </c>
      <c r="Q165">
        <f t="shared" si="56"/>
        <v>3.1800546969407877E-5</v>
      </c>
      <c r="R165">
        <f t="shared" si="57"/>
        <v>4.4975654100862368</v>
      </c>
      <c r="U165">
        <v>272</v>
      </c>
      <c r="V165">
        <v>116290</v>
      </c>
      <c r="W165" t="s">
        <v>338</v>
      </c>
      <c r="X165">
        <v>0.25</v>
      </c>
      <c r="Y165" t="s">
        <v>309</v>
      </c>
      <c r="Z165" t="s">
        <v>339</v>
      </c>
      <c r="AA165">
        <v>2</v>
      </c>
      <c r="AB165" t="s">
        <v>311</v>
      </c>
      <c r="AC165">
        <v>356.05</v>
      </c>
      <c r="AD165">
        <f t="shared" si="58"/>
        <v>7.021485746383935E-4</v>
      </c>
      <c r="AE165">
        <f t="shared" si="59"/>
        <v>7.0214857463839352E-7</v>
      </c>
      <c r="AF165">
        <f t="shared" si="60"/>
        <v>6.1535709814337798</v>
      </c>
      <c r="AI165">
        <v>1255</v>
      </c>
      <c r="AJ165">
        <v>552410</v>
      </c>
      <c r="AK165" t="s">
        <v>381</v>
      </c>
      <c r="AL165">
        <v>56</v>
      </c>
      <c r="AM165" t="s">
        <v>309</v>
      </c>
      <c r="AN165">
        <v>56</v>
      </c>
      <c r="AO165" t="s">
        <v>379</v>
      </c>
      <c r="AP165">
        <v>1</v>
      </c>
      <c r="AQ165" t="s">
        <v>311</v>
      </c>
      <c r="AR165">
        <v>166.19</v>
      </c>
      <c r="AS165">
        <f t="shared" si="79"/>
        <v>0.33696371622841326</v>
      </c>
      <c r="AT165">
        <f t="shared" si="61"/>
        <v>3.3696371622841324E-4</v>
      </c>
      <c r="AU165">
        <f t="shared" si="62"/>
        <v>3.4724168608204811</v>
      </c>
      <c r="AV165">
        <v>3.4724168608204811</v>
      </c>
      <c r="BM165">
        <v>1925</v>
      </c>
      <c r="BN165">
        <v>90153</v>
      </c>
      <c r="BO165" t="s">
        <v>442</v>
      </c>
      <c r="BP165">
        <v>13.4080797</v>
      </c>
      <c r="BQ165" t="s">
        <v>309</v>
      </c>
      <c r="BR165" t="s">
        <v>310</v>
      </c>
      <c r="BS165">
        <v>2</v>
      </c>
      <c r="BT165" t="s">
        <v>311</v>
      </c>
      <c r="BU165">
        <v>144.18</v>
      </c>
      <c r="BV165">
        <f t="shared" si="66"/>
        <v>9.2995420307948398E-2</v>
      </c>
      <c r="BW165">
        <f t="shared" si="67"/>
        <v>9.2995420307948398E-5</v>
      </c>
      <c r="BX165">
        <f t="shared" si="68"/>
        <v>4.0315384383703661</v>
      </c>
      <c r="BY165">
        <v>4.0315384383703661</v>
      </c>
      <c r="CB165">
        <v>754</v>
      </c>
      <c r="CC165">
        <v>22781233</v>
      </c>
      <c r="CD165" t="s">
        <v>456</v>
      </c>
      <c r="CE165">
        <v>0.67</v>
      </c>
      <c r="CF165" t="s">
        <v>309</v>
      </c>
      <c r="CG165" t="s">
        <v>310</v>
      </c>
      <c r="CH165">
        <v>4</v>
      </c>
      <c r="CI165" t="s">
        <v>311</v>
      </c>
      <c r="CJ165">
        <v>223.25</v>
      </c>
      <c r="CK165">
        <f t="shared" si="69"/>
        <v>3.0011198208286676E-3</v>
      </c>
      <c r="CL165">
        <f t="shared" si="70"/>
        <v>3.0011198208286674E-6</v>
      </c>
      <c r="CM165">
        <f t="shared" si="71"/>
        <v>5.5227166648597574</v>
      </c>
      <c r="CN165">
        <v>5.5227166648597574</v>
      </c>
      <c r="DF165">
        <v>615</v>
      </c>
      <c r="DG165">
        <v>163269305</v>
      </c>
      <c r="DH165" t="s">
        <v>497</v>
      </c>
      <c r="DI165">
        <v>1.4999999999999999E-2</v>
      </c>
      <c r="DJ165" t="s">
        <v>309</v>
      </c>
      <c r="DK165" t="s">
        <v>310</v>
      </c>
      <c r="DL165">
        <v>4</v>
      </c>
      <c r="DM165" t="s">
        <v>311</v>
      </c>
      <c r="DN165">
        <v>251.35</v>
      </c>
      <c r="DO165">
        <f t="shared" si="72"/>
        <v>5.9677740202904319E-5</v>
      </c>
      <c r="DP165">
        <f t="shared" si="73"/>
        <v>5.9677740202904317E-8</v>
      </c>
      <c r="DQ165">
        <f t="shared" si="74"/>
        <v>7.2241876305084132</v>
      </c>
      <c r="DR165">
        <v>7.2241876305084132</v>
      </c>
      <c r="EJ165">
        <v>1018</v>
      </c>
      <c r="EK165">
        <v>366187</v>
      </c>
      <c r="EL165" t="s">
        <v>556</v>
      </c>
      <c r="EM165">
        <v>0.19</v>
      </c>
      <c r="EN165" t="s">
        <v>382</v>
      </c>
      <c r="EO165" t="s">
        <v>557</v>
      </c>
      <c r="EP165" t="s">
        <v>310</v>
      </c>
      <c r="EQ165">
        <f>EM165/1000</f>
        <v>1.9000000000000001E-4</v>
      </c>
      <c r="ER165" t="s">
        <v>558</v>
      </c>
      <c r="ES165">
        <v>3</v>
      </c>
      <c r="ET165" t="s">
        <v>311</v>
      </c>
      <c r="EU165">
        <v>156.19999999999999</v>
      </c>
      <c r="EV165">
        <f>EQ165*1000</f>
        <v>0.19</v>
      </c>
      <c r="EW165">
        <f t="shared" si="75"/>
        <v>1.9000000000000001E-4</v>
      </c>
      <c r="EX165">
        <f t="shared" si="76"/>
        <v>3.7212463990471711</v>
      </c>
      <c r="EY165">
        <v>3.7212463990471711</v>
      </c>
    </row>
    <row r="166" spans="1:155" x14ac:dyDescent="0.35">
      <c r="A166">
        <v>163</v>
      </c>
      <c r="B166" t="s">
        <v>3258</v>
      </c>
      <c r="C166" t="s">
        <v>751</v>
      </c>
      <c r="D166">
        <v>109795</v>
      </c>
      <c r="G166">
        <v>1889</v>
      </c>
      <c r="H166">
        <v>87865</v>
      </c>
      <c r="I166" t="s">
        <v>308</v>
      </c>
      <c r="J166">
        <v>6.0000000000000001E-3</v>
      </c>
      <c r="K166" t="s">
        <v>309</v>
      </c>
      <c r="L166" t="s">
        <v>310</v>
      </c>
      <c r="M166">
        <v>4</v>
      </c>
      <c r="N166" t="s">
        <v>311</v>
      </c>
      <c r="O166">
        <v>266.32</v>
      </c>
      <c r="P166">
        <f t="shared" si="55"/>
        <v>2.2529288074496848E-5</v>
      </c>
      <c r="Q166">
        <f t="shared" si="56"/>
        <v>2.2529288074496847E-8</v>
      </c>
      <c r="R166">
        <f t="shared" si="57"/>
        <v>7.6472525317649671</v>
      </c>
      <c r="U166">
        <v>274</v>
      </c>
      <c r="V166">
        <v>116714466</v>
      </c>
      <c r="W166" t="s">
        <v>331</v>
      </c>
      <c r="X166">
        <v>4.3099999999999996E-3</v>
      </c>
      <c r="Y166" t="s">
        <v>309</v>
      </c>
      <c r="Z166" t="s">
        <v>310</v>
      </c>
      <c r="AA166">
        <v>2</v>
      </c>
      <c r="AB166" t="s">
        <v>311</v>
      </c>
      <c r="AC166">
        <v>492.73</v>
      </c>
      <c r="AD166">
        <f t="shared" si="58"/>
        <v>8.7471840561768101E-6</v>
      </c>
      <c r="AE166">
        <f t="shared" si="59"/>
        <v>8.7471840561768095E-9</v>
      </c>
      <c r="AF166">
        <f t="shared" si="60"/>
        <v>8.058131735056774</v>
      </c>
      <c r="AI166">
        <v>1258</v>
      </c>
      <c r="AJ166">
        <v>552896</v>
      </c>
      <c r="AK166" t="s">
        <v>381</v>
      </c>
      <c r="AL166">
        <v>23.2</v>
      </c>
      <c r="AM166" t="s">
        <v>309</v>
      </c>
      <c r="AN166">
        <v>23.2</v>
      </c>
      <c r="AO166" t="s">
        <v>379</v>
      </c>
      <c r="AP166">
        <v>1</v>
      </c>
      <c r="AQ166" t="s">
        <v>311</v>
      </c>
      <c r="AR166">
        <v>151.13</v>
      </c>
      <c r="AS166">
        <f t="shared" si="79"/>
        <v>0.15351022298683253</v>
      </c>
      <c r="AT166">
        <f t="shared" si="61"/>
        <v>1.5351022298683254E-4</v>
      </c>
      <c r="AU166">
        <f t="shared" si="62"/>
        <v>3.813862697457588</v>
      </c>
      <c r="AV166">
        <v>3.813862697457588</v>
      </c>
      <c r="BM166">
        <v>1936</v>
      </c>
      <c r="BN166">
        <v>91203</v>
      </c>
      <c r="BO166" t="s">
        <v>442</v>
      </c>
      <c r="BP166">
        <v>36.401274000000001</v>
      </c>
      <c r="BQ166" t="s">
        <v>309</v>
      </c>
      <c r="BR166" t="s">
        <v>310</v>
      </c>
      <c r="BS166">
        <v>2</v>
      </c>
      <c r="BT166" t="s">
        <v>311</v>
      </c>
      <c r="BU166">
        <v>128.18</v>
      </c>
      <c r="BV166">
        <f t="shared" si="66"/>
        <v>0.28398559837728193</v>
      </c>
      <c r="BW166">
        <f t="shared" si="67"/>
        <v>2.8398559837728191E-4</v>
      </c>
      <c r="BX166">
        <f t="shared" si="68"/>
        <v>3.5467036835581247</v>
      </c>
      <c r="BY166">
        <v>3.5467036835581247</v>
      </c>
      <c r="CB166">
        <v>757</v>
      </c>
      <c r="CC166">
        <v>2302172</v>
      </c>
      <c r="CD166" t="s">
        <v>456</v>
      </c>
      <c r="CE166">
        <v>185</v>
      </c>
      <c r="CF166" t="s">
        <v>309</v>
      </c>
      <c r="CG166" t="s">
        <v>310</v>
      </c>
      <c r="CH166">
        <v>4</v>
      </c>
      <c r="CI166" t="s">
        <v>311</v>
      </c>
      <c r="CJ166">
        <v>230.27</v>
      </c>
      <c r="CK166">
        <f t="shared" si="69"/>
        <v>0.8034046988318061</v>
      </c>
      <c r="CL166">
        <f t="shared" si="70"/>
        <v>8.0340469883180608E-4</v>
      </c>
      <c r="CM166">
        <f t="shared" si="71"/>
        <v>3.0950656325610848</v>
      </c>
      <c r="CN166">
        <v>3.0950656325610848</v>
      </c>
      <c r="DF166">
        <v>616</v>
      </c>
      <c r="DG166">
        <v>1634022</v>
      </c>
      <c r="DH166" t="s">
        <v>489</v>
      </c>
      <c r="DI166">
        <v>10</v>
      </c>
      <c r="DJ166" t="s">
        <v>309</v>
      </c>
      <c r="DK166" t="s">
        <v>310</v>
      </c>
      <c r="DL166">
        <v>4</v>
      </c>
      <c r="DM166" t="s">
        <v>311</v>
      </c>
      <c r="DN166">
        <v>408.84</v>
      </c>
      <c r="DO166">
        <f t="shared" si="72"/>
        <v>2.4459446238137169E-2</v>
      </c>
      <c r="DP166">
        <f t="shared" si="73"/>
        <v>2.4459446238137168E-5</v>
      </c>
      <c r="DQ166">
        <f t="shared" si="74"/>
        <v>4.6115533796155024</v>
      </c>
      <c r="DR166">
        <v>4.6115533796155024</v>
      </c>
      <c r="EJ166">
        <v>1058</v>
      </c>
      <c r="EK166">
        <v>4043872</v>
      </c>
      <c r="EL166" t="s">
        <v>556</v>
      </c>
      <c r="EM166">
        <v>8.75</v>
      </c>
      <c r="EN166" t="s">
        <v>382</v>
      </c>
      <c r="EO166" t="s">
        <v>557</v>
      </c>
      <c r="EP166" t="s">
        <v>310</v>
      </c>
      <c r="EQ166">
        <f>EM166/1000</f>
        <v>8.7500000000000008E-3</v>
      </c>
      <c r="ER166" t="s">
        <v>558</v>
      </c>
      <c r="ES166">
        <v>3</v>
      </c>
      <c r="ET166" t="s">
        <v>311</v>
      </c>
      <c r="EU166">
        <v>129.18</v>
      </c>
      <c r="EV166">
        <f>EQ166*1000</f>
        <v>8.75</v>
      </c>
      <c r="EW166">
        <f t="shared" si="75"/>
        <v>8.7500000000000008E-3</v>
      </c>
      <c r="EX166">
        <f t="shared" si="76"/>
        <v>2.0579919469776868</v>
      </c>
      <c r="EY166">
        <v>2.0579919469776868</v>
      </c>
    </row>
    <row r="167" spans="1:155" x14ac:dyDescent="0.35">
      <c r="A167">
        <v>164</v>
      </c>
      <c r="B167" t="s">
        <v>3259</v>
      </c>
      <c r="C167" t="s">
        <v>752</v>
      </c>
      <c r="D167">
        <v>109864</v>
      </c>
      <c r="G167">
        <v>1894</v>
      </c>
      <c r="H167">
        <v>88095</v>
      </c>
      <c r="I167" t="s">
        <v>308</v>
      </c>
      <c r="J167">
        <v>2011.2</v>
      </c>
      <c r="K167" t="s">
        <v>309</v>
      </c>
      <c r="L167" t="s">
        <v>310</v>
      </c>
      <c r="M167">
        <v>4</v>
      </c>
      <c r="N167" t="s">
        <v>311</v>
      </c>
      <c r="O167">
        <v>116.18</v>
      </c>
      <c r="P167">
        <f t="shared" si="55"/>
        <v>17.311069030814252</v>
      </c>
      <c r="Q167">
        <f t="shared" si="56"/>
        <v>1.7311069030814252E-2</v>
      </c>
      <c r="R167">
        <f t="shared" si="57"/>
        <v>1.7616761117983275</v>
      </c>
      <c r="U167">
        <v>275</v>
      </c>
      <c r="V167">
        <v>117102</v>
      </c>
      <c r="W167" t="s">
        <v>331</v>
      </c>
      <c r="X167">
        <v>0.192472348875</v>
      </c>
      <c r="Y167" t="s">
        <v>309</v>
      </c>
      <c r="Z167" t="s">
        <v>310</v>
      </c>
      <c r="AA167">
        <v>2</v>
      </c>
      <c r="AB167" t="s">
        <v>311</v>
      </c>
      <c r="AC167">
        <v>240.22</v>
      </c>
      <c r="AD167">
        <f t="shared" si="58"/>
        <v>8.0123365612771633E-4</v>
      </c>
      <c r="AE167">
        <f t="shared" si="59"/>
        <v>8.0123365612771633E-7</v>
      </c>
      <c r="AF167">
        <f t="shared" si="60"/>
        <v>6.0962408162886517</v>
      </c>
      <c r="AI167">
        <v>1263</v>
      </c>
      <c r="AJ167">
        <v>55389</v>
      </c>
      <c r="AK167" t="s">
        <v>388</v>
      </c>
      <c r="AL167">
        <v>0.5</v>
      </c>
      <c r="AM167" t="s">
        <v>309</v>
      </c>
      <c r="AN167">
        <v>0.5</v>
      </c>
      <c r="AO167" t="s">
        <v>379</v>
      </c>
      <c r="AP167">
        <v>1</v>
      </c>
      <c r="AQ167" t="s">
        <v>311</v>
      </c>
      <c r="AR167">
        <v>278.36</v>
      </c>
      <c r="AS167">
        <f t="shared" si="79"/>
        <v>1.7962350912487425E-3</v>
      </c>
      <c r="AT167">
        <f t="shared" si="61"/>
        <v>1.7962350912487424E-6</v>
      </c>
      <c r="AU167">
        <f t="shared" si="62"/>
        <v>5.7456368234869588</v>
      </c>
      <c r="AV167">
        <v>5.7456368234869588</v>
      </c>
      <c r="BM167">
        <v>1958</v>
      </c>
      <c r="BN167">
        <v>92886</v>
      </c>
      <c r="BO167" t="s">
        <v>441</v>
      </c>
      <c r="BP167">
        <v>9.5</v>
      </c>
      <c r="BQ167" t="s">
        <v>309</v>
      </c>
      <c r="BR167" t="s">
        <v>310</v>
      </c>
      <c r="BS167">
        <v>2</v>
      </c>
      <c r="BT167" t="s">
        <v>311</v>
      </c>
      <c r="BU167">
        <v>186.22</v>
      </c>
      <c r="BV167">
        <f t="shared" si="66"/>
        <v>5.1014928579099991E-2</v>
      </c>
      <c r="BW167">
        <f t="shared" si="67"/>
        <v>5.1014928579099989E-5</v>
      </c>
      <c r="BX167">
        <f t="shared" si="68"/>
        <v>4.2923027170234453</v>
      </c>
      <c r="BY167">
        <v>4.2923027170234453</v>
      </c>
      <c r="CB167">
        <v>759</v>
      </c>
      <c r="CC167">
        <v>23031369</v>
      </c>
      <c r="CD167" t="s">
        <v>456</v>
      </c>
      <c r="CE167">
        <v>0.57999999999999996</v>
      </c>
      <c r="CF167" t="s">
        <v>309</v>
      </c>
      <c r="CG167" t="s">
        <v>310</v>
      </c>
      <c r="CH167">
        <v>4</v>
      </c>
      <c r="CI167" t="s">
        <v>311</v>
      </c>
      <c r="CJ167">
        <v>300.43</v>
      </c>
      <c r="CK167">
        <f t="shared" si="69"/>
        <v>1.9305661884632026E-3</v>
      </c>
      <c r="CL167">
        <f t="shared" si="70"/>
        <v>1.9305661884632025E-6</v>
      </c>
      <c r="CM167">
        <f t="shared" si="71"/>
        <v>5.7143153042230086</v>
      </c>
      <c r="CN167">
        <v>5.7143153042230086</v>
      </c>
      <c r="DF167">
        <v>619</v>
      </c>
      <c r="DG167">
        <v>163520330</v>
      </c>
      <c r="DH167" t="s">
        <v>490</v>
      </c>
      <c r="DI167">
        <v>1.26</v>
      </c>
      <c r="DJ167" t="s">
        <v>309</v>
      </c>
      <c r="DK167" t="s">
        <v>310</v>
      </c>
      <c r="DL167">
        <v>4</v>
      </c>
      <c r="DM167" t="s">
        <v>311</v>
      </c>
      <c r="DN167">
        <v>295.36</v>
      </c>
      <c r="DO167">
        <f t="shared" si="72"/>
        <v>4.2659804983748648E-3</v>
      </c>
      <c r="DP167">
        <f t="shared" si="73"/>
        <v>4.2659804983748651E-6</v>
      </c>
      <c r="DQ167">
        <f t="shared" si="74"/>
        <v>5.3699811342282553</v>
      </c>
      <c r="DR167">
        <v>5.3699811342282553</v>
      </c>
      <c r="EJ167">
        <v>1105</v>
      </c>
      <c r="EK167">
        <v>4602840</v>
      </c>
      <c r="EL167" t="s">
        <v>556</v>
      </c>
      <c r="EM167">
        <v>2</v>
      </c>
      <c r="EN167" t="s">
        <v>382</v>
      </c>
      <c r="EO167" t="s">
        <v>397</v>
      </c>
      <c r="EP167" t="s">
        <v>310</v>
      </c>
      <c r="EQ167">
        <v>2</v>
      </c>
      <c r="ER167" t="s">
        <v>397</v>
      </c>
      <c r="ES167">
        <v>3</v>
      </c>
      <c r="ET167" t="s">
        <v>311</v>
      </c>
      <c r="EU167">
        <v>222.41</v>
      </c>
      <c r="EV167">
        <v>2</v>
      </c>
      <c r="EW167">
        <f t="shared" si="75"/>
        <v>2E-3</v>
      </c>
      <c r="EX167">
        <f t="shared" si="76"/>
        <v>2.6989700043360187</v>
      </c>
      <c r="EY167">
        <v>2.6989700043360187</v>
      </c>
    </row>
    <row r="168" spans="1:155" x14ac:dyDescent="0.35">
      <c r="A168">
        <v>165</v>
      </c>
      <c r="B168" t="s">
        <v>3260</v>
      </c>
      <c r="C168" t="s">
        <v>753</v>
      </c>
      <c r="D168">
        <v>109897</v>
      </c>
      <c r="G168">
        <v>1896</v>
      </c>
      <c r="H168">
        <v>88302</v>
      </c>
      <c r="I168" t="s">
        <v>327</v>
      </c>
      <c r="J168">
        <v>1.98</v>
      </c>
      <c r="K168" t="s">
        <v>309</v>
      </c>
      <c r="L168" t="s">
        <v>328</v>
      </c>
      <c r="M168">
        <v>4</v>
      </c>
      <c r="N168" t="s">
        <v>311</v>
      </c>
      <c r="O168">
        <v>207.12</v>
      </c>
      <c r="P168">
        <f t="shared" si="55"/>
        <v>9.5596755504055615E-3</v>
      </c>
      <c r="Q168">
        <f t="shared" si="56"/>
        <v>9.5596755504055608E-6</v>
      </c>
      <c r="R168">
        <f t="shared" si="57"/>
        <v>5.0195568471652843</v>
      </c>
      <c r="U168">
        <v>276</v>
      </c>
      <c r="V168">
        <v>117337196</v>
      </c>
      <c r="W168" t="s">
        <v>331</v>
      </c>
      <c r="X168">
        <v>2.2999999999999998</v>
      </c>
      <c r="Y168" t="s">
        <v>309</v>
      </c>
      <c r="Z168" t="s">
        <v>310</v>
      </c>
      <c r="AA168">
        <v>2</v>
      </c>
      <c r="AB168" t="s">
        <v>311</v>
      </c>
      <c r="AC168">
        <v>403.92</v>
      </c>
      <c r="AD168">
        <f t="shared" si="58"/>
        <v>5.6941968706674586E-3</v>
      </c>
      <c r="AE168">
        <f t="shared" si="59"/>
        <v>5.6941968706674589E-6</v>
      </c>
      <c r="AF168">
        <f t="shared" si="60"/>
        <v>5.2445675216698371</v>
      </c>
      <c r="AI168">
        <v>1265</v>
      </c>
      <c r="AJ168">
        <v>554007</v>
      </c>
      <c r="AK168" t="s">
        <v>386</v>
      </c>
      <c r="AL168">
        <v>3.9</v>
      </c>
      <c r="AM168" t="s">
        <v>309</v>
      </c>
      <c r="AN168">
        <v>3.9</v>
      </c>
      <c r="AO168" t="s">
        <v>379</v>
      </c>
      <c r="AP168">
        <v>1</v>
      </c>
      <c r="AQ168" t="s">
        <v>311</v>
      </c>
      <c r="AR168">
        <v>162.02000000000001</v>
      </c>
      <c r="AS168">
        <f t="shared" si="79"/>
        <v>2.40711023330453E-2</v>
      </c>
      <c r="AT168">
        <f t="shared" si="61"/>
        <v>2.4071102333045301E-5</v>
      </c>
      <c r="AU168">
        <f t="shared" si="62"/>
        <v>4.618504020809441</v>
      </c>
      <c r="AV168">
        <v>4.618504020809441</v>
      </c>
      <c r="BM168">
        <v>1979</v>
      </c>
      <c r="BN168">
        <v>94201351</v>
      </c>
      <c r="BO168" t="s">
        <v>441</v>
      </c>
      <c r="BP168">
        <v>6.4</v>
      </c>
      <c r="BQ168" t="s">
        <v>309</v>
      </c>
      <c r="BR168" t="s">
        <v>310</v>
      </c>
      <c r="BS168">
        <v>2</v>
      </c>
      <c r="BT168" t="s">
        <v>311</v>
      </c>
      <c r="BU168">
        <v>224.38</v>
      </c>
      <c r="BV168">
        <f t="shared" si="66"/>
        <v>2.8523041269275337E-2</v>
      </c>
      <c r="BW168">
        <f t="shared" si="67"/>
        <v>2.8523041269275338E-5</v>
      </c>
      <c r="BX168">
        <f t="shared" si="68"/>
        <v>4.5448041697021404</v>
      </c>
      <c r="BY168">
        <v>4.5448041697021404</v>
      </c>
      <c r="CB168">
        <v>768</v>
      </c>
      <c r="CC168">
        <v>23422539</v>
      </c>
      <c r="CD168" t="s">
        <v>456</v>
      </c>
      <c r="CE168">
        <v>2.2999999999999998</v>
      </c>
      <c r="CF168" t="s">
        <v>309</v>
      </c>
      <c r="CG168" t="s">
        <v>310</v>
      </c>
      <c r="CH168">
        <v>4</v>
      </c>
      <c r="CI168" t="s">
        <v>311</v>
      </c>
      <c r="CJ168">
        <v>221.29</v>
      </c>
      <c r="CK168">
        <f t="shared" si="69"/>
        <v>1.0393601156852998E-2</v>
      </c>
      <c r="CL168">
        <f t="shared" si="70"/>
        <v>1.0393601156852998E-5</v>
      </c>
      <c r="CM168">
        <f t="shared" si="71"/>
        <v>4.9832339527720899</v>
      </c>
      <c r="CN168">
        <v>4.9832339527720899</v>
      </c>
      <c r="DF168">
        <v>623</v>
      </c>
      <c r="DG168">
        <v>165252700</v>
      </c>
      <c r="DH168" t="s">
        <v>490</v>
      </c>
      <c r="DI168">
        <v>97.6</v>
      </c>
      <c r="DJ168" t="s">
        <v>309</v>
      </c>
      <c r="DK168" t="s">
        <v>310</v>
      </c>
      <c r="DL168">
        <v>4</v>
      </c>
      <c r="DM168" t="s">
        <v>311</v>
      </c>
      <c r="DN168">
        <v>202.25</v>
      </c>
      <c r="DO168">
        <f t="shared" si="72"/>
        <v>0.4825710754017305</v>
      </c>
      <c r="DP168">
        <f t="shared" si="73"/>
        <v>4.8257107540173048E-4</v>
      </c>
      <c r="DQ168">
        <f t="shared" si="74"/>
        <v>3.316438712617618</v>
      </c>
      <c r="DR168">
        <v>3.316438712617618</v>
      </c>
      <c r="EJ168">
        <v>1106</v>
      </c>
      <c r="EK168">
        <v>461723</v>
      </c>
      <c r="EL168" t="s">
        <v>556</v>
      </c>
      <c r="EM168">
        <v>67</v>
      </c>
      <c r="EN168" t="s">
        <v>382</v>
      </c>
      <c r="EO168" t="s">
        <v>557</v>
      </c>
      <c r="EP168" t="s">
        <v>310</v>
      </c>
      <c r="EQ168">
        <f>EM168/1000</f>
        <v>6.7000000000000004E-2</v>
      </c>
      <c r="ER168" t="s">
        <v>558</v>
      </c>
      <c r="ES168">
        <v>3</v>
      </c>
      <c r="ET168" t="s">
        <v>311</v>
      </c>
      <c r="EU168">
        <v>100.09</v>
      </c>
      <c r="EV168">
        <f>EQ168*1000</f>
        <v>67</v>
      </c>
      <c r="EW168">
        <f t="shared" si="75"/>
        <v>6.7000000000000004E-2</v>
      </c>
      <c r="EX168">
        <f t="shared" si="76"/>
        <v>1.1739251972991736</v>
      </c>
      <c r="EY168">
        <v>1.1739251972991736</v>
      </c>
    </row>
    <row r="169" spans="1:155" x14ac:dyDescent="0.35">
      <c r="A169">
        <v>166</v>
      </c>
      <c r="B169" t="s">
        <v>3261</v>
      </c>
      <c r="C169" t="s">
        <v>754</v>
      </c>
      <c r="D169">
        <v>109966</v>
      </c>
      <c r="G169">
        <v>1926</v>
      </c>
      <c r="H169">
        <v>9016459</v>
      </c>
      <c r="I169" t="s">
        <v>308</v>
      </c>
      <c r="J169">
        <v>2.8</v>
      </c>
      <c r="K169" t="s">
        <v>309</v>
      </c>
      <c r="L169" t="s">
        <v>310</v>
      </c>
      <c r="M169">
        <v>4</v>
      </c>
      <c r="N169" t="s">
        <v>311</v>
      </c>
      <c r="O169">
        <v>308.51</v>
      </c>
      <c r="P169">
        <f t="shared" si="55"/>
        <v>9.0758808466500276E-3</v>
      </c>
      <c r="Q169">
        <f t="shared" si="56"/>
        <v>9.0758808466500283E-6</v>
      </c>
      <c r="R169">
        <f t="shared" si="57"/>
        <v>5.0421112144158009</v>
      </c>
      <c r="U169">
        <v>278</v>
      </c>
      <c r="V169">
        <v>1174830</v>
      </c>
      <c r="W169" t="s">
        <v>338</v>
      </c>
      <c r="X169">
        <v>0.63</v>
      </c>
      <c r="Y169" t="s">
        <v>309</v>
      </c>
      <c r="Z169" t="s">
        <v>310</v>
      </c>
      <c r="AA169">
        <v>2</v>
      </c>
      <c r="AB169" t="s">
        <v>311</v>
      </c>
      <c r="AC169">
        <v>498.51</v>
      </c>
      <c r="AD169">
        <f t="shared" si="58"/>
        <v>1.2637660227477884E-3</v>
      </c>
      <c r="AE169">
        <f t="shared" si="59"/>
        <v>1.2637660227477885E-6</v>
      </c>
      <c r="AF169">
        <f t="shared" si="60"/>
        <v>5.8983333251324268</v>
      </c>
      <c r="AI169">
        <v>1268</v>
      </c>
      <c r="AJ169">
        <v>554847</v>
      </c>
      <c r="AK169" t="s">
        <v>380</v>
      </c>
      <c r="AL169">
        <v>306.04331999999999</v>
      </c>
      <c r="AM169" t="s">
        <v>309</v>
      </c>
      <c r="AN169">
        <v>306.04331999999999</v>
      </c>
      <c r="AO169" t="s">
        <v>379</v>
      </c>
      <c r="AP169">
        <v>1</v>
      </c>
      <c r="AQ169" t="s">
        <v>311</v>
      </c>
      <c r="AR169">
        <v>139.12</v>
      </c>
      <c r="AS169">
        <f t="shared" si="79"/>
        <v>2.1998513513513513</v>
      </c>
      <c r="AT169">
        <f t="shared" si="61"/>
        <v>2.1998513513513513E-3</v>
      </c>
      <c r="AU169">
        <f t="shared" si="62"/>
        <v>2.6576066643909475</v>
      </c>
      <c r="AV169">
        <v>2.6576066643909475</v>
      </c>
      <c r="BM169">
        <v>1980</v>
      </c>
      <c r="BN169">
        <v>94361065</v>
      </c>
      <c r="BO169" t="s">
        <v>441</v>
      </c>
      <c r="BP169">
        <v>18.760000000000002</v>
      </c>
      <c r="BQ169" t="s">
        <v>309</v>
      </c>
      <c r="BR169" t="s">
        <v>310</v>
      </c>
      <c r="BS169">
        <v>2</v>
      </c>
      <c r="BT169" t="s">
        <v>311</v>
      </c>
      <c r="BU169">
        <v>291.81</v>
      </c>
      <c r="BV169">
        <f t="shared" si="66"/>
        <v>6.4288406840067175E-2</v>
      </c>
      <c r="BW169">
        <f t="shared" si="67"/>
        <v>6.4288406840067174E-5</v>
      </c>
      <c r="BX169">
        <f t="shared" si="68"/>
        <v>4.1918673365520984</v>
      </c>
      <c r="BY169">
        <v>4.1918673365520984</v>
      </c>
      <c r="CB169">
        <v>769</v>
      </c>
      <c r="CC169">
        <v>23564058</v>
      </c>
      <c r="CD169" t="s">
        <v>456</v>
      </c>
      <c r="CE169">
        <v>2.2000000000000002</v>
      </c>
      <c r="CF169" t="s">
        <v>309</v>
      </c>
      <c r="CG169" t="s">
        <v>310</v>
      </c>
      <c r="CH169">
        <v>4</v>
      </c>
      <c r="CI169" t="s">
        <v>311</v>
      </c>
      <c r="CJ169">
        <v>342.44</v>
      </c>
      <c r="CK169">
        <f t="shared" si="69"/>
        <v>6.4244831211307096E-3</v>
      </c>
      <c r="CL169">
        <f t="shared" si="70"/>
        <v>6.4244831211307092E-6</v>
      </c>
      <c r="CM169">
        <f t="shared" si="71"/>
        <v>5.1921618075562987</v>
      </c>
      <c r="CN169">
        <v>5.1921618075562987</v>
      </c>
      <c r="DF169">
        <v>624</v>
      </c>
      <c r="DG169">
        <v>16672870</v>
      </c>
      <c r="DH169" t="s">
        <v>489</v>
      </c>
      <c r="DI169">
        <v>23.457799999999999</v>
      </c>
      <c r="DJ169" t="s">
        <v>309</v>
      </c>
      <c r="DK169" t="s">
        <v>310</v>
      </c>
      <c r="DL169">
        <v>4</v>
      </c>
      <c r="DM169" t="s">
        <v>311</v>
      </c>
      <c r="DN169">
        <v>144.5</v>
      </c>
      <c r="DO169">
        <f t="shared" si="72"/>
        <v>0.16233771626297577</v>
      </c>
      <c r="DP169">
        <f t="shared" si="73"/>
        <v>1.6233771626297577E-4</v>
      </c>
      <c r="DQ169">
        <f t="shared" si="74"/>
        <v>3.7895805679005385</v>
      </c>
      <c r="DR169">
        <v>3.7895805679005385</v>
      </c>
      <c r="EJ169">
        <v>1107</v>
      </c>
      <c r="EK169">
        <v>462180</v>
      </c>
      <c r="EL169" t="s">
        <v>556</v>
      </c>
      <c r="EM169">
        <v>0.1</v>
      </c>
      <c r="EN169" t="s">
        <v>382</v>
      </c>
      <c r="EO169" t="s">
        <v>397</v>
      </c>
      <c r="EP169" t="s">
        <v>310</v>
      </c>
      <c r="EQ169">
        <v>0.1</v>
      </c>
      <c r="ER169" t="s">
        <v>397</v>
      </c>
      <c r="ES169">
        <v>3</v>
      </c>
      <c r="ET169" t="s">
        <v>311</v>
      </c>
      <c r="EU169">
        <v>198.39</v>
      </c>
      <c r="EV169">
        <v>0.1</v>
      </c>
      <c r="EW169">
        <f t="shared" si="75"/>
        <v>1E-4</v>
      </c>
      <c r="EX169">
        <f t="shared" si="76"/>
        <v>4</v>
      </c>
      <c r="EY169">
        <v>4</v>
      </c>
    </row>
    <row r="170" spans="1:155" x14ac:dyDescent="0.35">
      <c r="A170">
        <v>167</v>
      </c>
      <c r="B170" t="s">
        <v>3262</v>
      </c>
      <c r="C170" t="s">
        <v>755</v>
      </c>
      <c r="D170">
        <v>109977</v>
      </c>
      <c r="G170">
        <v>1927</v>
      </c>
      <c r="H170">
        <v>90277</v>
      </c>
      <c r="I170" t="s">
        <v>308</v>
      </c>
      <c r="J170">
        <v>563.29999999999995</v>
      </c>
      <c r="K170" t="s">
        <v>309</v>
      </c>
      <c r="L170" t="s">
        <v>310</v>
      </c>
      <c r="M170">
        <v>4</v>
      </c>
      <c r="N170" t="s">
        <v>311</v>
      </c>
      <c r="O170">
        <v>164.22</v>
      </c>
      <c r="P170">
        <f t="shared" si="55"/>
        <v>3.4301546705638777</v>
      </c>
      <c r="Q170">
        <f t="shared" si="56"/>
        <v>3.4301546705638778E-3</v>
      </c>
      <c r="R170">
        <f t="shared" si="57"/>
        <v>2.4646862965584164</v>
      </c>
      <c r="U170">
        <v>279</v>
      </c>
      <c r="V170">
        <v>117704253</v>
      </c>
      <c r="W170" t="s">
        <v>331</v>
      </c>
      <c r="X170">
        <v>6.3700000000000003E-5</v>
      </c>
      <c r="Y170" t="s">
        <v>309</v>
      </c>
      <c r="Z170" t="s">
        <v>310</v>
      </c>
      <c r="AA170">
        <v>2</v>
      </c>
      <c r="AB170" t="s">
        <v>311</v>
      </c>
      <c r="AC170">
        <v>899.23999999999899</v>
      </c>
      <c r="AD170">
        <f t="shared" si="58"/>
        <v>7.0837596192340277E-8</v>
      </c>
      <c r="AE170">
        <f t="shared" si="59"/>
        <v>7.0837596192340281E-11</v>
      </c>
      <c r="AF170">
        <f t="shared" si="60"/>
        <v>10.149736184609502</v>
      </c>
      <c r="AI170">
        <v>1270</v>
      </c>
      <c r="AJ170">
        <v>555373</v>
      </c>
      <c r="AK170" t="s">
        <v>387</v>
      </c>
      <c r="AL170">
        <v>0.32</v>
      </c>
      <c r="AM170" t="s">
        <v>309</v>
      </c>
      <c r="AN170">
        <v>0.32</v>
      </c>
      <c r="AO170" t="s">
        <v>379</v>
      </c>
      <c r="AP170">
        <v>1</v>
      </c>
      <c r="AQ170" t="s">
        <v>311</v>
      </c>
      <c r="AR170">
        <v>275.2</v>
      </c>
      <c r="AS170">
        <f t="shared" si="79"/>
        <v>1.1627906976744186E-3</v>
      </c>
      <c r="AT170">
        <f t="shared" si="61"/>
        <v>1.1627906976744186E-6</v>
      </c>
      <c r="AU170">
        <f t="shared" si="62"/>
        <v>5.9344984512435675</v>
      </c>
      <c r="AV170">
        <v>5.9344984512435675</v>
      </c>
      <c r="BM170">
        <v>1983</v>
      </c>
      <c r="BN170">
        <v>94757</v>
      </c>
      <c r="BO170" t="s">
        <v>443</v>
      </c>
      <c r="BP170">
        <v>128</v>
      </c>
      <c r="BQ170" t="s">
        <v>309</v>
      </c>
      <c r="BR170" t="s">
        <v>310</v>
      </c>
      <c r="BS170">
        <v>2</v>
      </c>
      <c r="BT170" t="s">
        <v>311</v>
      </c>
      <c r="BU170">
        <v>221.04</v>
      </c>
      <c r="BV170">
        <f t="shared" si="66"/>
        <v>0.57908070937386902</v>
      </c>
      <c r="BW170">
        <f t="shared" si="67"/>
        <v>5.7908070937386904E-4</v>
      </c>
      <c r="BX170">
        <f t="shared" si="68"/>
        <v>3.2372609022605867</v>
      </c>
      <c r="BY170">
        <v>3.2372609022605867</v>
      </c>
      <c r="CB170">
        <v>774</v>
      </c>
      <c r="CC170">
        <v>239110157</v>
      </c>
      <c r="CD170" t="s">
        <v>456</v>
      </c>
      <c r="CE170">
        <v>2.6</v>
      </c>
      <c r="CF170" t="s">
        <v>309</v>
      </c>
      <c r="CG170" t="s">
        <v>310</v>
      </c>
      <c r="CH170">
        <v>4</v>
      </c>
      <c r="CI170" t="s">
        <v>311</v>
      </c>
      <c r="CJ170">
        <v>383.59</v>
      </c>
      <c r="CK170">
        <f t="shared" si="69"/>
        <v>6.7780703355144823E-3</v>
      </c>
      <c r="CL170">
        <f t="shared" si="70"/>
        <v>6.7780703355144819E-6</v>
      </c>
      <c r="CM170">
        <f t="shared" si="71"/>
        <v>5.1688939288348266</v>
      </c>
      <c r="CN170">
        <v>5.1688939288348266</v>
      </c>
      <c r="DF170">
        <v>625</v>
      </c>
      <c r="DG170">
        <v>16752775</v>
      </c>
      <c r="DH170" t="s">
        <v>490</v>
      </c>
      <c r="DI170">
        <v>108</v>
      </c>
      <c r="DJ170" t="s">
        <v>309</v>
      </c>
      <c r="DK170" t="s">
        <v>310</v>
      </c>
      <c r="DL170">
        <v>4</v>
      </c>
      <c r="DM170" t="s">
        <v>311</v>
      </c>
      <c r="DN170">
        <v>162.24</v>
      </c>
      <c r="DO170">
        <f t="shared" si="72"/>
        <v>0.66568047337278102</v>
      </c>
      <c r="DP170">
        <f t="shared" si="73"/>
        <v>6.6568047337278106E-4</v>
      </c>
      <c r="DQ170">
        <f t="shared" si="74"/>
        <v>3.1767341821662924</v>
      </c>
      <c r="DR170">
        <v>3.1767341821662924</v>
      </c>
      <c r="EJ170">
        <v>1109</v>
      </c>
      <c r="EK170">
        <v>464459</v>
      </c>
      <c r="EL170" t="s">
        <v>556</v>
      </c>
      <c r="EM170">
        <v>0.47</v>
      </c>
      <c r="EN170" t="s">
        <v>382</v>
      </c>
      <c r="EO170" t="s">
        <v>397</v>
      </c>
      <c r="EP170" t="s">
        <v>310</v>
      </c>
      <c r="EQ170">
        <v>0.47</v>
      </c>
      <c r="ER170" t="s">
        <v>397</v>
      </c>
      <c r="ES170">
        <v>3</v>
      </c>
      <c r="ET170" t="s">
        <v>311</v>
      </c>
      <c r="EU170">
        <v>154.28</v>
      </c>
      <c r="EV170">
        <v>0.47</v>
      </c>
      <c r="EW170">
        <f t="shared" si="75"/>
        <v>4.6999999999999999E-4</v>
      </c>
      <c r="EX170">
        <f t="shared" si="76"/>
        <v>3.3279021420642825</v>
      </c>
      <c r="EY170">
        <v>3.3279021420642825</v>
      </c>
    </row>
    <row r="171" spans="1:155" x14ac:dyDescent="0.35">
      <c r="A171">
        <v>168</v>
      </c>
      <c r="B171" t="s">
        <v>3263</v>
      </c>
      <c r="C171" t="s">
        <v>756</v>
      </c>
      <c r="D171">
        <v>110009</v>
      </c>
      <c r="G171">
        <v>1937</v>
      </c>
      <c r="H171">
        <v>91225</v>
      </c>
      <c r="I171" t="s">
        <v>308</v>
      </c>
      <c r="J171">
        <v>26.3</v>
      </c>
      <c r="K171" t="s">
        <v>309</v>
      </c>
      <c r="L171" t="s">
        <v>322</v>
      </c>
      <c r="M171">
        <v>4</v>
      </c>
      <c r="N171" t="s">
        <v>311</v>
      </c>
      <c r="O171">
        <v>129.16999999999999</v>
      </c>
      <c r="P171">
        <f t="shared" si="55"/>
        <v>0.20360764883486882</v>
      </c>
      <c r="Q171">
        <f t="shared" si="56"/>
        <v>2.0360764883486883E-4</v>
      </c>
      <c r="R171">
        <f t="shared" si="57"/>
        <v>3.6912059110878301</v>
      </c>
      <c r="U171">
        <v>280</v>
      </c>
      <c r="V171">
        <v>117718602</v>
      </c>
      <c r="W171" t="s">
        <v>331</v>
      </c>
      <c r="X171">
        <v>6.1</v>
      </c>
      <c r="Y171" t="s">
        <v>309</v>
      </c>
      <c r="Z171" t="s">
        <v>310</v>
      </c>
      <c r="AA171">
        <v>2</v>
      </c>
      <c r="AB171" t="s">
        <v>311</v>
      </c>
      <c r="AC171">
        <v>396.42</v>
      </c>
      <c r="AD171">
        <f t="shared" si="58"/>
        <v>1.5387720094848897E-2</v>
      </c>
      <c r="AE171">
        <f t="shared" si="59"/>
        <v>1.5387720094848896E-5</v>
      </c>
      <c r="AF171">
        <f t="shared" si="60"/>
        <v>4.812825722181195</v>
      </c>
      <c r="AI171">
        <v>1279</v>
      </c>
      <c r="AJ171">
        <v>5598130</v>
      </c>
      <c r="AK171" t="s">
        <v>387</v>
      </c>
      <c r="AL171">
        <v>0.15</v>
      </c>
      <c r="AM171" t="s">
        <v>309</v>
      </c>
      <c r="AN171">
        <v>0.15</v>
      </c>
      <c r="AO171" t="s">
        <v>379</v>
      </c>
      <c r="AP171">
        <v>1</v>
      </c>
      <c r="AQ171" t="s">
        <v>311</v>
      </c>
      <c r="AR171">
        <v>322.54000000000002</v>
      </c>
      <c r="AS171">
        <f t="shared" si="79"/>
        <v>4.6505859738327026E-4</v>
      </c>
      <c r="AT171">
        <f t="shared" si="61"/>
        <v>4.6505859738327024E-7</v>
      </c>
      <c r="AU171">
        <f t="shared" si="62"/>
        <v>6.3324923225576075</v>
      </c>
      <c r="AV171">
        <v>6.3324923225576075</v>
      </c>
      <c r="BM171">
        <v>1998</v>
      </c>
      <c r="BN171">
        <v>95534</v>
      </c>
      <c r="BO171" t="s">
        <v>442</v>
      </c>
      <c r="BP171">
        <v>3707.5699199999999</v>
      </c>
      <c r="BQ171" t="s">
        <v>309</v>
      </c>
      <c r="BR171" t="s">
        <v>310</v>
      </c>
      <c r="BS171">
        <v>2</v>
      </c>
      <c r="BT171" t="s">
        <v>311</v>
      </c>
      <c r="BU171">
        <v>107.17</v>
      </c>
      <c r="BV171">
        <f t="shared" si="66"/>
        <v>34.595221797144724</v>
      </c>
      <c r="BW171">
        <f t="shared" si="67"/>
        <v>3.4595221797144721E-2</v>
      </c>
      <c r="BX171">
        <f t="shared" si="68"/>
        <v>1.4609838806995312</v>
      </c>
      <c r="BY171">
        <v>1.4609838806995312</v>
      </c>
      <c r="CB171">
        <v>775</v>
      </c>
      <c r="CC171">
        <v>23950585</v>
      </c>
      <c r="CD171" t="s">
        <v>456</v>
      </c>
      <c r="CE171">
        <v>3.5</v>
      </c>
      <c r="CF171" t="s">
        <v>309</v>
      </c>
      <c r="CG171" t="s">
        <v>310</v>
      </c>
      <c r="CH171">
        <v>4</v>
      </c>
      <c r="CI171" t="s">
        <v>311</v>
      </c>
      <c r="CJ171">
        <v>256.14</v>
      </c>
      <c r="CK171">
        <f t="shared" si="69"/>
        <v>1.3664402280003124E-2</v>
      </c>
      <c r="CL171">
        <f t="shared" si="70"/>
        <v>1.3664402280003124E-5</v>
      </c>
      <c r="CM171">
        <f t="shared" si="71"/>
        <v>4.8644093608373149</v>
      </c>
      <c r="CN171">
        <v>4.8644093608373149</v>
      </c>
      <c r="DF171">
        <v>626</v>
      </c>
      <c r="DG171">
        <v>1689845</v>
      </c>
      <c r="DH171" t="s">
        <v>490</v>
      </c>
      <c r="DI171">
        <v>2.4</v>
      </c>
      <c r="DJ171" t="s">
        <v>309</v>
      </c>
      <c r="DK171" t="s">
        <v>310</v>
      </c>
      <c r="DL171">
        <v>4</v>
      </c>
      <c r="DM171" t="s">
        <v>311</v>
      </c>
      <c r="DN171">
        <v>276.91000000000003</v>
      </c>
      <c r="DO171">
        <f t="shared" si="72"/>
        <v>8.6670759452529694E-3</v>
      </c>
      <c r="DP171">
        <f t="shared" si="73"/>
        <v>8.6670759452529688E-6</v>
      </c>
      <c r="DQ171">
        <f t="shared" si="74"/>
        <v>5.06212739791407</v>
      </c>
      <c r="DR171">
        <v>5.06212739791407</v>
      </c>
      <c r="EJ171">
        <v>1114</v>
      </c>
      <c r="EK171">
        <v>470826</v>
      </c>
      <c r="EL171" t="s">
        <v>556</v>
      </c>
      <c r="EM171">
        <v>13.2</v>
      </c>
      <c r="EN171" t="s">
        <v>382</v>
      </c>
      <c r="EO171" t="s">
        <v>397</v>
      </c>
      <c r="EP171" t="s">
        <v>310</v>
      </c>
      <c r="EQ171">
        <v>13.2</v>
      </c>
      <c r="ER171" t="s">
        <v>397</v>
      </c>
      <c r="ES171">
        <v>3</v>
      </c>
      <c r="ET171" t="s">
        <v>311</v>
      </c>
      <c r="EU171">
        <v>154.28</v>
      </c>
      <c r="EV171">
        <v>13.2</v>
      </c>
      <c r="EW171">
        <f t="shared" si="75"/>
        <v>1.32E-2</v>
      </c>
      <c r="EX171">
        <f t="shared" si="76"/>
        <v>1.8794260687941502</v>
      </c>
      <c r="EY171">
        <v>1.8794260687941502</v>
      </c>
    </row>
    <row r="172" spans="1:155" x14ac:dyDescent="0.35">
      <c r="A172">
        <v>169</v>
      </c>
      <c r="B172" t="s">
        <v>3264</v>
      </c>
      <c r="C172" t="s">
        <v>757</v>
      </c>
      <c r="D172">
        <v>110123</v>
      </c>
      <c r="G172">
        <v>1946</v>
      </c>
      <c r="H172">
        <v>91634</v>
      </c>
      <c r="I172" t="s">
        <v>308</v>
      </c>
      <c r="J172">
        <v>10</v>
      </c>
      <c r="K172" t="s">
        <v>309</v>
      </c>
      <c r="L172" t="s">
        <v>322</v>
      </c>
      <c r="M172">
        <v>4</v>
      </c>
      <c r="N172" t="s">
        <v>311</v>
      </c>
      <c r="O172">
        <v>143.19999999999999</v>
      </c>
      <c r="P172">
        <f t="shared" si="55"/>
        <v>6.9832402234636881E-2</v>
      </c>
      <c r="Q172">
        <f t="shared" si="56"/>
        <v>6.9832402234636879E-5</v>
      </c>
      <c r="R172">
        <f t="shared" si="57"/>
        <v>4.1559430179718371</v>
      </c>
      <c r="U172">
        <v>281</v>
      </c>
      <c r="V172">
        <v>117793</v>
      </c>
      <c r="W172" t="s">
        <v>331</v>
      </c>
      <c r="X172">
        <v>378</v>
      </c>
      <c r="Y172" t="s">
        <v>309</v>
      </c>
      <c r="Z172" t="s">
        <v>310</v>
      </c>
      <c r="AA172">
        <v>2</v>
      </c>
      <c r="AB172" t="s">
        <v>311</v>
      </c>
      <c r="AC172">
        <v>223.24</v>
      </c>
      <c r="AD172">
        <f t="shared" si="58"/>
        <v>1.6932449381831212</v>
      </c>
      <c r="AE172">
        <f t="shared" si="59"/>
        <v>1.6932449381831213E-3</v>
      </c>
      <c r="AF172">
        <f t="shared" si="60"/>
        <v>2.7712802140073975</v>
      </c>
      <c r="AI172">
        <v>1282</v>
      </c>
      <c r="AJ172">
        <v>56108124</v>
      </c>
      <c r="AK172" t="s">
        <v>381</v>
      </c>
      <c r="AL172" t="s">
        <v>382</v>
      </c>
      <c r="AM172" t="s">
        <v>309</v>
      </c>
      <c r="AN172">
        <v>25</v>
      </c>
      <c r="AO172" t="s">
        <v>379</v>
      </c>
      <c r="AP172">
        <v>1</v>
      </c>
      <c r="AQ172" t="s">
        <v>311</v>
      </c>
      <c r="AR172">
        <v>177.27</v>
      </c>
      <c r="AS172">
        <f t="shared" si="79"/>
        <v>0.14102781068426692</v>
      </c>
      <c r="AT172">
        <f t="shared" si="61"/>
        <v>1.4102781068426693E-4</v>
      </c>
      <c r="AU172">
        <f t="shared" si="62"/>
        <v>3.8506952360272915</v>
      </c>
      <c r="AV172">
        <v>3.8506952360272915</v>
      </c>
      <c r="BM172">
        <v>2009</v>
      </c>
      <c r="BN172">
        <v>95761</v>
      </c>
      <c r="BO172" t="s">
        <v>448</v>
      </c>
      <c r="BP172">
        <v>9.1999999999999993</v>
      </c>
      <c r="BQ172" t="s">
        <v>309</v>
      </c>
      <c r="BR172" t="s">
        <v>310</v>
      </c>
      <c r="BS172">
        <v>2</v>
      </c>
      <c r="BT172" t="s">
        <v>311</v>
      </c>
      <c r="BU172">
        <v>162.02000000000001</v>
      </c>
      <c r="BV172">
        <f t="shared" si="66"/>
        <v>5.6783113195901735E-2</v>
      </c>
      <c r="BW172">
        <f t="shared" si="67"/>
        <v>5.6783113195901737E-5</v>
      </c>
      <c r="BX172">
        <f t="shared" si="68"/>
        <v>4.245780800490385</v>
      </c>
      <c r="BY172">
        <v>4.245780800490385</v>
      </c>
      <c r="CB172">
        <v>780</v>
      </c>
      <c r="CC172">
        <v>2425061</v>
      </c>
      <c r="CD172" t="s">
        <v>456</v>
      </c>
      <c r="CE172">
        <v>3.4000000000000002E-2</v>
      </c>
      <c r="CF172" t="s">
        <v>309</v>
      </c>
      <c r="CG172" t="s">
        <v>310</v>
      </c>
      <c r="CH172">
        <v>4</v>
      </c>
      <c r="CI172" t="s">
        <v>311</v>
      </c>
      <c r="CJ172">
        <v>349.07</v>
      </c>
      <c r="CK172">
        <f t="shared" si="69"/>
        <v>9.7401667287363574E-5</v>
      </c>
      <c r="CL172">
        <f t="shared" si="70"/>
        <v>9.7401667287363574E-8</v>
      </c>
      <c r="CM172">
        <f t="shared" si="71"/>
        <v>7.0114336089580958</v>
      </c>
      <c r="CN172">
        <v>7.0114336089580958</v>
      </c>
      <c r="DF172">
        <v>627</v>
      </c>
      <c r="DG172">
        <v>1689992</v>
      </c>
      <c r="DH172" t="s">
        <v>490</v>
      </c>
      <c r="DI172">
        <v>4.43</v>
      </c>
      <c r="DJ172" t="s">
        <v>309</v>
      </c>
      <c r="DK172" t="s">
        <v>310</v>
      </c>
      <c r="DL172">
        <v>4</v>
      </c>
      <c r="DM172" t="s">
        <v>311</v>
      </c>
      <c r="DN172">
        <v>403.13</v>
      </c>
      <c r="DO172">
        <f t="shared" si="72"/>
        <v>1.0989010989010988E-2</v>
      </c>
      <c r="DP172">
        <f t="shared" si="73"/>
        <v>1.0989010989010989E-5</v>
      </c>
      <c r="DQ172">
        <f t="shared" si="74"/>
        <v>4.9590413923210939</v>
      </c>
      <c r="DR172">
        <v>4.9590413923210939</v>
      </c>
      <c r="EJ172">
        <v>1123</v>
      </c>
      <c r="EK172">
        <v>481390</v>
      </c>
      <c r="EL172" t="s">
        <v>556</v>
      </c>
      <c r="EM172">
        <v>5.0999999999999997E-2</v>
      </c>
      <c r="EN172" t="s">
        <v>382</v>
      </c>
      <c r="EO172" t="s">
        <v>397</v>
      </c>
      <c r="EP172" t="s">
        <v>310</v>
      </c>
      <c r="EQ172">
        <v>5.0999999999999997E-2</v>
      </c>
      <c r="ER172" t="s">
        <v>397</v>
      </c>
      <c r="ES172">
        <v>3</v>
      </c>
      <c r="ET172" t="s">
        <v>311</v>
      </c>
      <c r="EU172">
        <v>174.16</v>
      </c>
      <c r="EV172">
        <v>5.0999999999999997E-2</v>
      </c>
      <c r="EW172">
        <f t="shared" si="75"/>
        <v>5.1E-5</v>
      </c>
      <c r="EX172">
        <f t="shared" si="76"/>
        <v>4.2924298239020633</v>
      </c>
      <c r="EY172">
        <v>4.2924298239020633</v>
      </c>
    </row>
    <row r="173" spans="1:155" x14ac:dyDescent="0.35">
      <c r="A173">
        <v>170</v>
      </c>
      <c r="B173" t="s">
        <v>3265</v>
      </c>
      <c r="C173" t="s">
        <v>758</v>
      </c>
      <c r="D173">
        <v>110134</v>
      </c>
      <c r="G173">
        <v>1947</v>
      </c>
      <c r="H173">
        <v>91645</v>
      </c>
      <c r="I173" t="s">
        <v>308</v>
      </c>
      <c r="J173">
        <v>38</v>
      </c>
      <c r="K173" t="s">
        <v>309</v>
      </c>
      <c r="L173" t="s">
        <v>310</v>
      </c>
      <c r="M173">
        <v>4</v>
      </c>
      <c r="N173" t="s">
        <v>311</v>
      </c>
      <c r="O173">
        <v>146.15</v>
      </c>
      <c r="P173">
        <f t="shared" si="55"/>
        <v>0.26000684228532328</v>
      </c>
      <c r="Q173">
        <f t="shared" si="56"/>
        <v>2.6000684228532327E-4</v>
      </c>
      <c r="R173">
        <f t="shared" si="57"/>
        <v>3.585015223076645</v>
      </c>
      <c r="U173">
        <v>282</v>
      </c>
      <c r="V173">
        <v>117806</v>
      </c>
      <c r="W173" t="s">
        <v>331</v>
      </c>
      <c r="X173">
        <v>2.5000000000000001E-2</v>
      </c>
      <c r="Y173" t="s">
        <v>309</v>
      </c>
      <c r="Z173" t="s">
        <v>328</v>
      </c>
      <c r="AA173">
        <v>2</v>
      </c>
      <c r="AB173" t="s">
        <v>311</v>
      </c>
      <c r="AC173">
        <v>227.04</v>
      </c>
      <c r="AD173">
        <f t="shared" si="58"/>
        <v>1.1011275546159268E-4</v>
      </c>
      <c r="AE173">
        <f t="shared" si="59"/>
        <v>1.1011275546159268E-7</v>
      </c>
      <c r="AF173">
        <f t="shared" si="60"/>
        <v>6.9581623694413608</v>
      </c>
      <c r="AI173">
        <v>1287</v>
      </c>
      <c r="AJ173">
        <v>563122</v>
      </c>
      <c r="AK173" t="s">
        <v>387</v>
      </c>
      <c r="AL173">
        <v>0.1</v>
      </c>
      <c r="AM173" t="s">
        <v>309</v>
      </c>
      <c r="AN173">
        <v>0.1</v>
      </c>
      <c r="AO173" t="s">
        <v>379</v>
      </c>
      <c r="AP173">
        <v>1</v>
      </c>
      <c r="AQ173" t="s">
        <v>311</v>
      </c>
      <c r="AR173">
        <v>384.53</v>
      </c>
      <c r="AS173">
        <f t="shared" si="79"/>
        <v>2.6005773281668533E-4</v>
      </c>
      <c r="AT173">
        <f t="shared" si="61"/>
        <v>2.6005773281668534E-7</v>
      </c>
      <c r="AU173">
        <f t="shared" si="62"/>
        <v>6.5849302279507311</v>
      </c>
      <c r="AV173">
        <v>6.5849302279507311</v>
      </c>
      <c r="BM173">
        <v>2023</v>
      </c>
      <c r="BN173">
        <v>96220</v>
      </c>
      <c r="BO173" t="s">
        <v>442</v>
      </c>
      <c r="BP173">
        <v>1834.64994</v>
      </c>
      <c r="BQ173" t="s">
        <v>309</v>
      </c>
      <c r="BR173" t="s">
        <v>310</v>
      </c>
      <c r="BS173">
        <v>2</v>
      </c>
      <c r="BT173" t="s">
        <v>311</v>
      </c>
      <c r="BU173">
        <v>86.15</v>
      </c>
      <c r="BV173">
        <f t="shared" si="66"/>
        <v>21.295994660475912</v>
      </c>
      <c r="BW173">
        <f t="shared" si="67"/>
        <v>2.1295994660475912E-2</v>
      </c>
      <c r="BX173">
        <f t="shared" si="68"/>
        <v>1.6717020707596206</v>
      </c>
      <c r="BY173">
        <v>1.6717020707596206</v>
      </c>
      <c r="CB173">
        <v>782</v>
      </c>
      <c r="CC173">
        <v>24307264</v>
      </c>
      <c r="CD173" t="s">
        <v>456</v>
      </c>
      <c r="CE173">
        <v>12.6</v>
      </c>
      <c r="CF173" t="s">
        <v>309</v>
      </c>
      <c r="CG173" t="s">
        <v>310</v>
      </c>
      <c r="CH173">
        <v>4</v>
      </c>
      <c r="CI173" t="s">
        <v>311</v>
      </c>
      <c r="CJ173">
        <v>114.24</v>
      </c>
      <c r="CK173">
        <f t="shared" si="69"/>
        <v>0.11029411764705882</v>
      </c>
      <c r="CL173">
        <f t="shared" si="70"/>
        <v>1.1029411764705881E-4</v>
      </c>
      <c r="CM173">
        <f t="shared" si="71"/>
        <v>3.9574476493145365</v>
      </c>
      <c r="CN173">
        <v>3.9574476493145365</v>
      </c>
      <c r="DF173">
        <v>628</v>
      </c>
      <c r="DG173">
        <v>1702176</v>
      </c>
      <c r="DH173" t="s">
        <v>490</v>
      </c>
      <c r="DI173">
        <v>6.9</v>
      </c>
      <c r="DJ173" t="s">
        <v>309</v>
      </c>
      <c r="DK173" t="s">
        <v>310</v>
      </c>
      <c r="DL173">
        <v>4</v>
      </c>
      <c r="DM173" t="s">
        <v>311</v>
      </c>
      <c r="DN173">
        <v>192</v>
      </c>
      <c r="DO173">
        <f t="shared" si="72"/>
        <v>3.5937500000000004E-2</v>
      </c>
      <c r="DP173">
        <f t="shared" si="73"/>
        <v>3.5937500000000006E-5</v>
      </c>
      <c r="DQ173">
        <f t="shared" si="74"/>
        <v>4.4444521379662945</v>
      </c>
      <c r="DR173">
        <v>4.4444521379662945</v>
      </c>
      <c r="EJ173">
        <v>1124</v>
      </c>
      <c r="EK173">
        <v>481425</v>
      </c>
      <c r="EL173" t="s">
        <v>556</v>
      </c>
      <c r="EM173">
        <v>5.0999999999999997E-2</v>
      </c>
      <c r="EN173" t="s">
        <v>382</v>
      </c>
      <c r="EO173" t="s">
        <v>397</v>
      </c>
      <c r="EP173" t="s">
        <v>310</v>
      </c>
      <c r="EQ173">
        <v>5.0999999999999997E-2</v>
      </c>
      <c r="ER173" t="s">
        <v>397</v>
      </c>
      <c r="ES173">
        <v>3</v>
      </c>
      <c r="ET173" t="s">
        <v>311</v>
      </c>
      <c r="EU173">
        <v>188.19</v>
      </c>
      <c r="EV173">
        <v>5.0999999999999997E-2</v>
      </c>
      <c r="EW173">
        <f t="shared" si="75"/>
        <v>5.1E-5</v>
      </c>
      <c r="EX173">
        <f t="shared" si="76"/>
        <v>4.2924298239020633</v>
      </c>
      <c r="EY173">
        <v>4.2924298239020633</v>
      </c>
    </row>
    <row r="174" spans="1:155" x14ac:dyDescent="0.35">
      <c r="A174">
        <v>171</v>
      </c>
      <c r="B174" t="s">
        <v>3266</v>
      </c>
      <c r="C174" t="s">
        <v>759</v>
      </c>
      <c r="D174">
        <v>110156</v>
      </c>
      <c r="G174">
        <v>1956</v>
      </c>
      <c r="H174">
        <v>927742</v>
      </c>
      <c r="I174" t="s">
        <v>308</v>
      </c>
      <c r="J174">
        <v>194.15207000000001</v>
      </c>
      <c r="K174" t="s">
        <v>309</v>
      </c>
      <c r="L174" t="s">
        <v>310</v>
      </c>
      <c r="M174">
        <v>4</v>
      </c>
      <c r="N174" t="s">
        <v>311</v>
      </c>
      <c r="O174">
        <v>70.099999999999994</v>
      </c>
      <c r="P174">
        <f t="shared" si="55"/>
        <v>2.7696443651925824</v>
      </c>
      <c r="Q174">
        <f t="shared" si="56"/>
        <v>2.7696443651925823E-3</v>
      </c>
      <c r="R174">
        <f t="shared" si="57"/>
        <v>2.5575759927225779</v>
      </c>
      <c r="U174">
        <v>283</v>
      </c>
      <c r="V174">
        <v>117817</v>
      </c>
      <c r="W174" t="s">
        <v>331</v>
      </c>
      <c r="X174">
        <v>3.0000000000000001E-3</v>
      </c>
      <c r="Y174" t="s">
        <v>309</v>
      </c>
      <c r="Z174" t="s">
        <v>310</v>
      </c>
      <c r="AA174">
        <v>2</v>
      </c>
      <c r="AB174" t="s">
        <v>311</v>
      </c>
      <c r="AC174">
        <v>390.62</v>
      </c>
      <c r="AD174">
        <f t="shared" si="58"/>
        <v>7.6800983052583066E-6</v>
      </c>
      <c r="AE174">
        <f t="shared" si="59"/>
        <v>7.6800983052583059E-9</v>
      </c>
      <c r="AF174">
        <f t="shared" si="60"/>
        <v>8.1146332209635421</v>
      </c>
      <c r="AI174">
        <v>1290</v>
      </c>
      <c r="AJ174">
        <v>56348391</v>
      </c>
      <c r="AK174" t="s">
        <v>381</v>
      </c>
      <c r="AL174" t="s">
        <v>382</v>
      </c>
      <c r="AM174" t="s">
        <v>309</v>
      </c>
      <c r="AN174">
        <v>3</v>
      </c>
      <c r="AO174" t="s">
        <v>379</v>
      </c>
      <c r="AP174">
        <v>1</v>
      </c>
      <c r="AQ174" t="s">
        <v>311</v>
      </c>
      <c r="AR174">
        <v>172.36</v>
      </c>
      <c r="AS174">
        <f t="shared" si="79"/>
        <v>1.7405430494314224E-2</v>
      </c>
      <c r="AT174">
        <f t="shared" si="61"/>
        <v>1.7405430494314225E-5</v>
      </c>
      <c r="AU174">
        <f t="shared" si="62"/>
        <v>4.759315230696668</v>
      </c>
      <c r="AV174">
        <v>4.759315230696668</v>
      </c>
      <c r="BM174">
        <v>2027</v>
      </c>
      <c r="BN174">
        <v>96311</v>
      </c>
      <c r="BO174" t="s">
        <v>443</v>
      </c>
      <c r="BP174">
        <v>362</v>
      </c>
      <c r="BQ174" t="s">
        <v>309</v>
      </c>
      <c r="BR174" t="s">
        <v>310</v>
      </c>
      <c r="BS174">
        <v>2</v>
      </c>
      <c r="BT174" t="s">
        <v>311</v>
      </c>
      <c r="BU174">
        <v>88.13</v>
      </c>
      <c r="BV174">
        <f t="shared" si="66"/>
        <v>4.1075683649154664</v>
      </c>
      <c r="BW174">
        <f t="shared" si="67"/>
        <v>4.1075683649154666E-3</v>
      </c>
      <c r="BX174">
        <f t="shared" si="68"/>
        <v>2.3864151995889538</v>
      </c>
      <c r="BY174">
        <v>2.3864151995889538</v>
      </c>
      <c r="CB174">
        <v>787</v>
      </c>
      <c r="CC174">
        <v>2439012</v>
      </c>
      <c r="CD174" t="s">
        <v>456</v>
      </c>
      <c r="CE174">
        <v>2.53E-2</v>
      </c>
      <c r="CF174" t="s">
        <v>309</v>
      </c>
      <c r="CG174" t="s">
        <v>310</v>
      </c>
      <c r="CH174">
        <v>4</v>
      </c>
      <c r="CI174" t="s">
        <v>311</v>
      </c>
      <c r="CJ174">
        <v>234.32</v>
      </c>
      <c r="CK174">
        <f t="shared" si="69"/>
        <v>1.0797200409696142E-4</v>
      </c>
      <c r="CL174">
        <f t="shared" si="70"/>
        <v>1.0797200409696142E-7</v>
      </c>
      <c r="CM174">
        <f t="shared" si="71"/>
        <v>6.9666888374977241</v>
      </c>
      <c r="CN174">
        <v>6.9666888374977241</v>
      </c>
      <c r="DF174">
        <v>630</v>
      </c>
      <c r="DG174">
        <v>173159574</v>
      </c>
      <c r="DH174" t="s">
        <v>511</v>
      </c>
      <c r="DI174">
        <v>6.8</v>
      </c>
      <c r="DJ174" t="s">
        <v>309</v>
      </c>
      <c r="DK174" t="s">
        <v>310</v>
      </c>
      <c r="DL174">
        <v>4</v>
      </c>
      <c r="DM174" t="s">
        <v>311</v>
      </c>
      <c r="DN174">
        <v>452.5</v>
      </c>
      <c r="DO174">
        <f t="shared" si="72"/>
        <v>1.5027624309392265E-2</v>
      </c>
      <c r="DP174">
        <f t="shared" si="73"/>
        <v>1.5027624309392266E-5</v>
      </c>
      <c r="DQ174">
        <f t="shared" si="74"/>
        <v>4.8231096708349854</v>
      </c>
      <c r="DR174">
        <v>4.8231096708349854</v>
      </c>
      <c r="EJ174">
        <v>1125</v>
      </c>
      <c r="EK174">
        <v>485472</v>
      </c>
      <c r="EL174" t="s">
        <v>556</v>
      </c>
      <c r="EM174">
        <v>0.57999999999999996</v>
      </c>
      <c r="EN174" t="s">
        <v>382</v>
      </c>
      <c r="EO174" t="s">
        <v>557</v>
      </c>
      <c r="EP174" t="s">
        <v>310</v>
      </c>
      <c r="EQ174">
        <f>EM174/1000</f>
        <v>5.8E-4</v>
      </c>
      <c r="ER174" t="s">
        <v>558</v>
      </c>
      <c r="ES174">
        <v>3</v>
      </c>
      <c r="ET174" t="s">
        <v>311</v>
      </c>
      <c r="EU174">
        <v>178.15</v>
      </c>
      <c r="EV174">
        <f>EQ174*1000</f>
        <v>0.57999999999999996</v>
      </c>
      <c r="EW174">
        <f t="shared" si="75"/>
        <v>5.8E-4</v>
      </c>
      <c r="EX174">
        <f t="shared" si="76"/>
        <v>3.2365720064370627</v>
      </c>
      <c r="EY174">
        <v>3.2365720064370627</v>
      </c>
    </row>
    <row r="175" spans="1:155" x14ac:dyDescent="0.35">
      <c r="A175">
        <v>172</v>
      </c>
      <c r="B175" t="s">
        <v>3267</v>
      </c>
      <c r="C175" t="s">
        <v>760</v>
      </c>
      <c r="D175">
        <v>110167</v>
      </c>
      <c r="G175">
        <v>1959</v>
      </c>
      <c r="H175">
        <v>928961</v>
      </c>
      <c r="I175" t="s">
        <v>308</v>
      </c>
      <c r="J175">
        <v>325.52227499999998</v>
      </c>
      <c r="K175" t="s">
        <v>309</v>
      </c>
      <c r="L175" t="s">
        <v>310</v>
      </c>
      <c r="M175">
        <v>4</v>
      </c>
      <c r="N175" t="s">
        <v>311</v>
      </c>
      <c r="O175">
        <v>100.18</v>
      </c>
      <c r="P175">
        <f t="shared" si="55"/>
        <v>3.2493738770213612</v>
      </c>
      <c r="Q175">
        <f t="shared" si="56"/>
        <v>3.2493738770213612E-3</v>
      </c>
      <c r="R175">
        <f t="shared" si="57"/>
        <v>2.4882003153138275</v>
      </c>
      <c r="U175">
        <v>285</v>
      </c>
      <c r="V175">
        <v>118134308</v>
      </c>
      <c r="W175" t="s">
        <v>331</v>
      </c>
      <c r="X175">
        <v>2.5499999999999998</v>
      </c>
      <c r="Y175" t="s">
        <v>309</v>
      </c>
      <c r="Z175" t="s">
        <v>310</v>
      </c>
      <c r="AA175">
        <v>2</v>
      </c>
      <c r="AB175" t="s">
        <v>311</v>
      </c>
      <c r="AC175">
        <v>297.54000000000002</v>
      </c>
      <c r="AD175">
        <f t="shared" si="58"/>
        <v>8.5702762653760822E-3</v>
      </c>
      <c r="AE175">
        <f t="shared" si="59"/>
        <v>8.5702762653760823E-6</v>
      </c>
      <c r="AF175">
        <f t="shared" si="60"/>
        <v>5.0670051782407981</v>
      </c>
      <c r="AI175">
        <v>1291</v>
      </c>
      <c r="AJ175">
        <v>563804</v>
      </c>
      <c r="AK175" t="s">
        <v>381</v>
      </c>
      <c r="AL175">
        <v>1110</v>
      </c>
      <c r="AM175" t="s">
        <v>309</v>
      </c>
      <c r="AN175">
        <v>1110</v>
      </c>
      <c r="AO175" t="s">
        <v>379</v>
      </c>
      <c r="AP175">
        <v>1</v>
      </c>
      <c r="AQ175" t="s">
        <v>311</v>
      </c>
      <c r="AR175">
        <v>86.15</v>
      </c>
      <c r="AS175">
        <f t="shared" si="79"/>
        <v>12.884503772489843</v>
      </c>
      <c r="AT175">
        <f t="shared" si="61"/>
        <v>1.2884503772489843E-2</v>
      </c>
      <c r="AU175">
        <f t="shared" si="62"/>
        <v>1.8899323029973898</v>
      </c>
      <c r="AV175">
        <v>1.8899323029973898</v>
      </c>
      <c r="BM175">
        <v>2033</v>
      </c>
      <c r="BN175">
        <v>97029</v>
      </c>
      <c r="BO175" t="s">
        <v>441</v>
      </c>
      <c r="BP175">
        <v>0.105</v>
      </c>
      <c r="BQ175" t="s">
        <v>309</v>
      </c>
      <c r="BR175" t="s">
        <v>310</v>
      </c>
      <c r="BS175">
        <v>2</v>
      </c>
      <c r="BT175" t="s">
        <v>311</v>
      </c>
      <c r="BU175">
        <v>183.14</v>
      </c>
      <c r="BV175">
        <f t="shared" si="66"/>
        <v>5.7333187725237529E-4</v>
      </c>
      <c r="BW175">
        <f t="shared" si="67"/>
        <v>5.7333187725237526E-7</v>
      </c>
      <c r="BX175">
        <f t="shared" si="68"/>
        <v>6.2415939107808258</v>
      </c>
      <c r="BY175">
        <v>6.2415939107808258</v>
      </c>
      <c r="CB175">
        <v>788</v>
      </c>
      <c r="CC175">
        <v>2439103</v>
      </c>
      <c r="CD175" t="s">
        <v>456</v>
      </c>
      <c r="CE175">
        <v>5.1999999999999998E-2</v>
      </c>
      <c r="CF175" t="s">
        <v>309</v>
      </c>
      <c r="CG175" t="s">
        <v>310</v>
      </c>
      <c r="CH175">
        <v>4</v>
      </c>
      <c r="CI175" t="s">
        <v>311</v>
      </c>
      <c r="CJ175">
        <v>227.45</v>
      </c>
      <c r="CK175">
        <f t="shared" si="69"/>
        <v>2.2862167509342713E-4</v>
      </c>
      <c r="CL175">
        <f t="shared" si="70"/>
        <v>2.2862167509342713E-7</v>
      </c>
      <c r="CM175">
        <f t="shared" si="71"/>
        <v>6.6408825975311752</v>
      </c>
      <c r="CN175">
        <v>6.6408825975311752</v>
      </c>
      <c r="DF175">
        <v>634</v>
      </c>
      <c r="DG175">
        <v>175013180</v>
      </c>
      <c r="DH175" t="s">
        <v>490</v>
      </c>
      <c r="DI175">
        <v>0.152</v>
      </c>
      <c r="DJ175" t="s">
        <v>309</v>
      </c>
      <c r="DK175" t="s">
        <v>310</v>
      </c>
      <c r="DL175">
        <v>4</v>
      </c>
      <c r="DM175" t="s">
        <v>311</v>
      </c>
      <c r="DN175">
        <v>387.85</v>
      </c>
      <c r="DO175">
        <f t="shared" si="72"/>
        <v>3.9190408663142962E-4</v>
      </c>
      <c r="DP175">
        <f t="shared" si="73"/>
        <v>3.9190408663142961E-7</v>
      </c>
      <c r="DQ175">
        <f t="shared" si="74"/>
        <v>6.4068202078354313</v>
      </c>
      <c r="DR175">
        <v>6.4068202078354313</v>
      </c>
      <c r="EJ175">
        <v>1129</v>
      </c>
      <c r="EK175">
        <v>490799</v>
      </c>
      <c r="EL175" t="s">
        <v>556</v>
      </c>
      <c r="EM175">
        <v>2.06</v>
      </c>
      <c r="EN175" t="s">
        <v>382</v>
      </c>
      <c r="EO175" t="s">
        <v>397</v>
      </c>
      <c r="EP175" t="s">
        <v>310</v>
      </c>
      <c r="EQ175">
        <v>2.06</v>
      </c>
      <c r="ER175" t="s">
        <v>397</v>
      </c>
      <c r="ES175">
        <v>3</v>
      </c>
      <c r="ET175" t="s">
        <v>311</v>
      </c>
      <c r="EU175">
        <v>154.13</v>
      </c>
      <c r="EV175">
        <v>2.06</v>
      </c>
      <c r="EW175">
        <f t="shared" si="75"/>
        <v>2.0600000000000002E-3</v>
      </c>
      <c r="EX175">
        <f t="shared" si="76"/>
        <v>2.6861327796308467</v>
      </c>
      <c r="EY175">
        <v>2.6861327796308467</v>
      </c>
    </row>
    <row r="176" spans="1:155" x14ac:dyDescent="0.35">
      <c r="A176">
        <v>173</v>
      </c>
      <c r="B176" t="s">
        <v>3267</v>
      </c>
      <c r="C176" t="s">
        <v>761</v>
      </c>
      <c r="D176">
        <v>110178</v>
      </c>
      <c r="G176">
        <v>1960</v>
      </c>
      <c r="H176">
        <v>928972</v>
      </c>
      <c r="I176" t="s">
        <v>308</v>
      </c>
      <c r="J176">
        <v>311.49977699999999</v>
      </c>
      <c r="K176" t="s">
        <v>309</v>
      </c>
      <c r="L176" t="s">
        <v>310</v>
      </c>
      <c r="M176">
        <v>4</v>
      </c>
      <c r="N176" t="s">
        <v>311</v>
      </c>
      <c r="O176">
        <v>100.18</v>
      </c>
      <c r="P176">
        <f t="shared" si="55"/>
        <v>3.1094008484727489</v>
      </c>
      <c r="Q176">
        <f t="shared" si="56"/>
        <v>3.1094008484727491E-3</v>
      </c>
      <c r="R176">
        <f t="shared" si="57"/>
        <v>2.5073232872658644</v>
      </c>
      <c r="U176">
        <v>286</v>
      </c>
      <c r="V176">
        <v>118412</v>
      </c>
      <c r="W176" t="s">
        <v>331</v>
      </c>
      <c r="X176">
        <v>5200</v>
      </c>
      <c r="Y176" t="s">
        <v>309</v>
      </c>
      <c r="Z176" t="s">
        <v>310</v>
      </c>
      <c r="AA176">
        <v>2</v>
      </c>
      <c r="AB176" t="s">
        <v>311</v>
      </c>
      <c r="AC176">
        <v>212.22</v>
      </c>
      <c r="AD176">
        <f t="shared" si="58"/>
        <v>24.502874375647913</v>
      </c>
      <c r="AE176">
        <f t="shared" si="59"/>
        <v>2.4502874375647913E-2</v>
      </c>
      <c r="AF176">
        <f t="shared" si="60"/>
        <v>1.610782966563596</v>
      </c>
      <c r="AI176">
        <v>1292</v>
      </c>
      <c r="AJ176">
        <v>56382</v>
      </c>
      <c r="AK176" t="s">
        <v>387</v>
      </c>
      <c r="AL176">
        <v>3.6999999999999998E-2</v>
      </c>
      <c r="AM176" t="s">
        <v>309</v>
      </c>
      <c r="AN176">
        <v>3.6999999999999998E-2</v>
      </c>
      <c r="AO176" t="s">
        <v>379</v>
      </c>
      <c r="AP176">
        <v>1</v>
      </c>
      <c r="AQ176" t="s">
        <v>311</v>
      </c>
      <c r="AR176">
        <v>291.29000000000002</v>
      </c>
      <c r="AS176">
        <f t="shared" si="79"/>
        <v>1.2702118164028973E-4</v>
      </c>
      <c r="AT176">
        <f t="shared" si="61"/>
        <v>1.2702118164028973E-7</v>
      </c>
      <c r="AU176">
        <f t="shared" si="62"/>
        <v>6.8961238514657017</v>
      </c>
      <c r="AV176">
        <v>6.8961238514657017</v>
      </c>
      <c r="BM176">
        <v>2039</v>
      </c>
      <c r="BN176">
        <v>97632</v>
      </c>
      <c r="BO176" t="s">
        <v>443</v>
      </c>
      <c r="BP176">
        <v>250</v>
      </c>
      <c r="BQ176" t="s">
        <v>309</v>
      </c>
      <c r="BR176" t="s">
        <v>310</v>
      </c>
      <c r="BS176">
        <v>2</v>
      </c>
      <c r="BT176" t="s">
        <v>311</v>
      </c>
      <c r="BU176">
        <v>114.16</v>
      </c>
      <c r="BV176">
        <f t="shared" si="66"/>
        <v>2.1899088997897689</v>
      </c>
      <c r="BW176">
        <f t="shared" si="67"/>
        <v>2.1899088997897687E-3</v>
      </c>
      <c r="BX176">
        <f t="shared" si="68"/>
        <v>2.6595739514345529</v>
      </c>
      <c r="BY176">
        <v>2.6595739514345529</v>
      </c>
      <c r="CB176">
        <v>802</v>
      </c>
      <c r="CC176">
        <v>25057890</v>
      </c>
      <c r="CD176" t="s">
        <v>456</v>
      </c>
      <c r="CE176">
        <v>109</v>
      </c>
      <c r="CF176" t="s">
        <v>309</v>
      </c>
      <c r="CG176" t="s">
        <v>310</v>
      </c>
      <c r="CH176">
        <v>4</v>
      </c>
      <c r="CI176" t="s">
        <v>311</v>
      </c>
      <c r="CJ176">
        <v>240.31</v>
      </c>
      <c r="CK176">
        <f t="shared" si="69"/>
        <v>0.45358079147767466</v>
      </c>
      <c r="CL176">
        <f t="shared" si="70"/>
        <v>4.5358079147767466E-4</v>
      </c>
      <c r="CM176">
        <f t="shared" si="71"/>
        <v>3.3433453454993831</v>
      </c>
      <c r="CN176">
        <v>3.3433453454993831</v>
      </c>
      <c r="DF176">
        <v>639</v>
      </c>
      <c r="DG176">
        <v>17804352</v>
      </c>
      <c r="DH176" t="s">
        <v>489</v>
      </c>
      <c r="DI176">
        <v>5.2499999999999998E-2</v>
      </c>
      <c r="DJ176" t="s">
        <v>309</v>
      </c>
      <c r="DK176" t="s">
        <v>310</v>
      </c>
      <c r="DL176">
        <v>4</v>
      </c>
      <c r="DM176" t="s">
        <v>311</v>
      </c>
      <c r="DN176">
        <v>290.36</v>
      </c>
      <c r="DO176">
        <f t="shared" si="72"/>
        <v>1.8081002892960461E-4</v>
      </c>
      <c r="DP176">
        <f t="shared" si="73"/>
        <v>1.8081002892960462E-7</v>
      </c>
      <c r="DQ176">
        <f t="shared" si="74"/>
        <v>6.7427774843253037</v>
      </c>
      <c r="DR176">
        <v>6.7427774843253037</v>
      </c>
      <c r="EJ176">
        <v>1135</v>
      </c>
      <c r="EK176">
        <v>496117</v>
      </c>
      <c r="EL176" t="s">
        <v>556</v>
      </c>
      <c r="EM176">
        <v>0.8</v>
      </c>
      <c r="EN176" t="s">
        <v>382</v>
      </c>
      <c r="EO176" t="s">
        <v>557</v>
      </c>
      <c r="EP176" t="s">
        <v>310</v>
      </c>
      <c r="EQ176">
        <f>EM176/1000</f>
        <v>8.0000000000000004E-4</v>
      </c>
      <c r="ER176" t="s">
        <v>558</v>
      </c>
      <c r="ES176">
        <v>3</v>
      </c>
      <c r="ET176" t="s">
        <v>311</v>
      </c>
      <c r="EU176">
        <v>118.19</v>
      </c>
      <c r="EV176">
        <f>EQ176*1000</f>
        <v>0.8</v>
      </c>
      <c r="EW176">
        <f t="shared" si="75"/>
        <v>8.0000000000000004E-4</v>
      </c>
      <c r="EX176">
        <f t="shared" si="76"/>
        <v>3.0969100130080562</v>
      </c>
      <c r="EY176">
        <v>3.0969100130080562</v>
      </c>
    </row>
    <row r="177" spans="1:155" x14ac:dyDescent="0.35">
      <c r="A177">
        <v>174</v>
      </c>
      <c r="B177" t="s">
        <v>3268</v>
      </c>
      <c r="C177" t="s">
        <v>762</v>
      </c>
      <c r="D177">
        <v>110430</v>
      </c>
      <c r="G177">
        <v>1983</v>
      </c>
      <c r="H177">
        <v>94757</v>
      </c>
      <c r="I177" t="s">
        <v>308</v>
      </c>
      <c r="J177">
        <v>245</v>
      </c>
      <c r="K177" t="s">
        <v>309</v>
      </c>
      <c r="L177" t="s">
        <v>310</v>
      </c>
      <c r="M177">
        <v>4</v>
      </c>
      <c r="N177" t="s">
        <v>311</v>
      </c>
      <c r="O177">
        <v>221.04</v>
      </c>
      <c r="P177">
        <f t="shared" si="55"/>
        <v>1.1083966702859211</v>
      </c>
      <c r="Q177">
        <f t="shared" si="56"/>
        <v>1.1083966702859212E-3</v>
      </c>
      <c r="R177">
        <f t="shared" si="57"/>
        <v>2.9553047875439225</v>
      </c>
      <c r="U177">
        <v>287</v>
      </c>
      <c r="V177">
        <v>118445</v>
      </c>
      <c r="W177" t="s">
        <v>331</v>
      </c>
      <c r="X177">
        <v>0.7</v>
      </c>
      <c r="Y177" t="s">
        <v>309</v>
      </c>
      <c r="Z177" t="s">
        <v>310</v>
      </c>
      <c r="AA177">
        <v>2</v>
      </c>
      <c r="AB177" t="s">
        <v>311</v>
      </c>
      <c r="AC177">
        <v>171.26</v>
      </c>
      <c r="AD177">
        <f t="shared" si="58"/>
        <v>4.0873525633539649E-3</v>
      </c>
      <c r="AE177">
        <f t="shared" si="59"/>
        <v>4.0873525633539649E-6</v>
      </c>
      <c r="AF177">
        <f t="shared" si="60"/>
        <v>5.3885578996715067</v>
      </c>
      <c r="AI177">
        <v>1300</v>
      </c>
      <c r="AJ177">
        <v>56757</v>
      </c>
      <c r="AK177" t="s">
        <v>378</v>
      </c>
      <c r="AL177">
        <v>2381.4879989999999</v>
      </c>
      <c r="AM177" t="s">
        <v>309</v>
      </c>
      <c r="AN177">
        <v>2381.4879989999999</v>
      </c>
      <c r="AO177" t="s">
        <v>379</v>
      </c>
      <c r="AP177">
        <v>1</v>
      </c>
      <c r="AQ177" t="s">
        <v>311</v>
      </c>
      <c r="AR177">
        <v>323.14999999999998</v>
      </c>
      <c r="AS177">
        <f t="shared" si="79"/>
        <v>7.3696054432925893</v>
      </c>
      <c r="AT177">
        <f t="shared" si="61"/>
        <v>7.3696054432925897E-3</v>
      </c>
      <c r="AU177">
        <f t="shared" si="62"/>
        <v>2.1325557629398286</v>
      </c>
      <c r="AV177">
        <v>2.1325557629398286</v>
      </c>
      <c r="BM177">
        <v>2044</v>
      </c>
      <c r="BN177">
        <v>97881</v>
      </c>
      <c r="BO177" t="s">
        <v>443</v>
      </c>
      <c r="BP177">
        <v>128</v>
      </c>
      <c r="BQ177" t="s">
        <v>309</v>
      </c>
      <c r="BR177" t="s">
        <v>310</v>
      </c>
      <c r="BS177">
        <v>2</v>
      </c>
      <c r="BT177" t="s">
        <v>311</v>
      </c>
      <c r="BU177">
        <v>142.22</v>
      </c>
      <c r="BV177">
        <f t="shared" si="66"/>
        <v>0.90001406271973006</v>
      </c>
      <c r="BW177">
        <f t="shared" si="67"/>
        <v>9.000140627197301E-4</v>
      </c>
      <c r="BX177">
        <f t="shared" si="68"/>
        <v>3.0457507046563803</v>
      </c>
      <c r="BY177">
        <v>3.0457507046563803</v>
      </c>
      <c r="CB177">
        <v>804</v>
      </c>
      <c r="CC177">
        <v>25154523</v>
      </c>
      <c r="CD177" t="s">
        <v>468</v>
      </c>
      <c r="CE177">
        <v>1.1650000000000001E-2</v>
      </c>
      <c r="CF177" t="s">
        <v>309</v>
      </c>
      <c r="CG177" t="s">
        <v>310</v>
      </c>
      <c r="CH177">
        <v>4</v>
      </c>
      <c r="CI177" t="s">
        <v>311</v>
      </c>
      <c r="CJ177">
        <v>220.39</v>
      </c>
      <c r="CK177">
        <f t="shared" si="69"/>
        <v>5.2860837606061989E-5</v>
      </c>
      <c r="CL177">
        <f t="shared" si="70"/>
        <v>5.286083760606199E-8</v>
      </c>
      <c r="CM177">
        <f t="shared" si="71"/>
        <v>7.2768659595393697</v>
      </c>
      <c r="CN177">
        <v>7.2768659595393697</v>
      </c>
      <c r="DF177">
        <v>641</v>
      </c>
      <c r="DG177">
        <v>178928706</v>
      </c>
      <c r="DH177" t="s">
        <v>497</v>
      </c>
      <c r="DI177">
        <v>2.1000000000000001E-2</v>
      </c>
      <c r="DJ177" t="s">
        <v>309</v>
      </c>
      <c r="DK177" t="s">
        <v>310</v>
      </c>
      <c r="DL177">
        <v>4</v>
      </c>
      <c r="DM177" t="s">
        <v>311</v>
      </c>
      <c r="DN177">
        <v>344.29</v>
      </c>
      <c r="DO177">
        <f t="shared" si="72"/>
        <v>6.0995091347410614E-5</v>
      </c>
      <c r="DP177">
        <f t="shared" si="73"/>
        <v>6.0995091347410613E-8</v>
      </c>
      <c r="DQ177">
        <f t="shared" si="74"/>
        <v>7.2147051139484208</v>
      </c>
      <c r="DR177">
        <v>7.2147051139484208</v>
      </c>
      <c r="EJ177">
        <v>1136</v>
      </c>
      <c r="EK177">
        <v>496151</v>
      </c>
      <c r="EL177" t="s">
        <v>556</v>
      </c>
      <c r="EM177">
        <v>0.187</v>
      </c>
      <c r="EN177" t="s">
        <v>382</v>
      </c>
      <c r="EO177" t="s">
        <v>557</v>
      </c>
      <c r="EP177" t="s">
        <v>310</v>
      </c>
      <c r="EQ177">
        <f>EM177/1000</f>
        <v>1.8699999999999999E-4</v>
      </c>
      <c r="ER177" t="s">
        <v>558</v>
      </c>
      <c r="ES177">
        <v>3</v>
      </c>
      <c r="ET177" t="s">
        <v>311</v>
      </c>
      <c r="EU177">
        <v>119.18</v>
      </c>
      <c r="EV177">
        <f>EQ177*1000</f>
        <v>0.187</v>
      </c>
      <c r="EW177">
        <f t="shared" si="75"/>
        <v>1.8699999999999999E-4</v>
      </c>
      <c r="EX177">
        <f t="shared" si="76"/>
        <v>3.728158393463501</v>
      </c>
      <c r="EY177">
        <v>3.728158393463501</v>
      </c>
    </row>
    <row r="178" spans="1:155" x14ac:dyDescent="0.35">
      <c r="A178">
        <v>175</v>
      </c>
      <c r="B178" t="s">
        <v>4669</v>
      </c>
      <c r="C178" t="s">
        <v>763</v>
      </c>
      <c r="D178">
        <v>110488705</v>
      </c>
      <c r="G178">
        <v>2038</v>
      </c>
      <c r="H178">
        <v>97610</v>
      </c>
      <c r="I178" t="s">
        <v>308</v>
      </c>
      <c r="J178">
        <v>151.4</v>
      </c>
      <c r="K178" t="s">
        <v>309</v>
      </c>
      <c r="L178" t="s">
        <v>310</v>
      </c>
      <c r="M178">
        <v>4</v>
      </c>
      <c r="N178" t="s">
        <v>311</v>
      </c>
      <c r="O178">
        <v>116.18</v>
      </c>
      <c r="P178">
        <f t="shared" si="55"/>
        <v>1.3031502840420037</v>
      </c>
      <c r="Q178">
        <f t="shared" si="56"/>
        <v>1.3031502840420038E-3</v>
      </c>
      <c r="R178">
        <f t="shared" si="57"/>
        <v>2.8850054969761558</v>
      </c>
      <c r="U178">
        <v>288</v>
      </c>
      <c r="V178">
        <v>118525</v>
      </c>
      <c r="W178" t="s">
        <v>331</v>
      </c>
      <c r="X178">
        <v>0.47</v>
      </c>
      <c r="Y178" t="s">
        <v>309</v>
      </c>
      <c r="Z178" t="s">
        <v>310</v>
      </c>
      <c r="AA178">
        <v>2</v>
      </c>
      <c r="AB178" t="s">
        <v>311</v>
      </c>
      <c r="AC178">
        <v>197.03</v>
      </c>
      <c r="AD178">
        <f t="shared" si="58"/>
        <v>2.385423539562503E-3</v>
      </c>
      <c r="AE178">
        <f t="shared" si="59"/>
        <v>2.3854235395625032E-6</v>
      </c>
      <c r="AF178">
        <f t="shared" si="60"/>
        <v>5.6224344994061521</v>
      </c>
      <c r="AI178">
        <v>1309</v>
      </c>
      <c r="AJ178">
        <v>57136</v>
      </c>
      <c r="AK178" t="s">
        <v>378</v>
      </c>
      <c r="AL178">
        <v>32430.024000000001</v>
      </c>
      <c r="AM178" t="s">
        <v>309</v>
      </c>
      <c r="AN178">
        <v>32430.024000000001</v>
      </c>
      <c r="AO178" t="s">
        <v>379</v>
      </c>
      <c r="AP178">
        <v>1</v>
      </c>
      <c r="AQ178" t="s">
        <v>311</v>
      </c>
      <c r="AR178">
        <v>60.07</v>
      </c>
      <c r="AS178">
        <f t="shared" si="79"/>
        <v>539.87055102380555</v>
      </c>
      <c r="AT178">
        <f t="shared" si="61"/>
        <v>0.53987055102380554</v>
      </c>
      <c r="AU178">
        <f t="shared" si="62"/>
        <v>0.26771036187247965</v>
      </c>
      <c r="AV178">
        <v>0.26771036187247965</v>
      </c>
      <c r="BM178">
        <v>2052</v>
      </c>
      <c r="BN178">
        <v>98544</v>
      </c>
      <c r="BO178" t="s">
        <v>454</v>
      </c>
      <c r="BP178">
        <v>12.03</v>
      </c>
      <c r="BQ178" t="s">
        <v>309</v>
      </c>
      <c r="BR178" t="s">
        <v>310</v>
      </c>
      <c r="BS178">
        <v>2</v>
      </c>
      <c r="BT178" t="s">
        <v>311</v>
      </c>
      <c r="BU178">
        <v>150.24</v>
      </c>
      <c r="BV178">
        <f t="shared" si="66"/>
        <v>8.0071884984025551E-2</v>
      </c>
      <c r="BW178">
        <f t="shared" si="67"/>
        <v>8.0071884984025555E-5</v>
      </c>
      <c r="BX178">
        <f t="shared" si="68"/>
        <v>4.0965199475821912</v>
      </c>
      <c r="BY178">
        <v>4.0965199475821912</v>
      </c>
      <c r="CB178">
        <v>813</v>
      </c>
      <c r="CC178">
        <v>25311711</v>
      </c>
      <c r="CD178" t="s">
        <v>456</v>
      </c>
      <c r="CE178">
        <v>0.152</v>
      </c>
      <c r="CF178" t="s">
        <v>309</v>
      </c>
      <c r="CG178" t="s">
        <v>310</v>
      </c>
      <c r="CH178">
        <v>4</v>
      </c>
      <c r="CI178" t="s">
        <v>311</v>
      </c>
      <c r="CJ178">
        <v>345.44</v>
      </c>
      <c r="CK178">
        <f t="shared" si="69"/>
        <v>4.4001852709587772E-4</v>
      </c>
      <c r="CL178">
        <f t="shared" si="70"/>
        <v>4.4001852709587772E-7</v>
      </c>
      <c r="CM178">
        <f t="shared" si="71"/>
        <v>6.3565290370453829</v>
      </c>
      <c r="CN178">
        <v>6.3565290370453829</v>
      </c>
      <c r="DF178">
        <v>642</v>
      </c>
      <c r="DG178">
        <v>179101816</v>
      </c>
      <c r="DH178" t="s">
        <v>501</v>
      </c>
      <c r="DI178">
        <v>0.108</v>
      </c>
      <c r="DJ178" t="s">
        <v>309</v>
      </c>
      <c r="DK178" t="s">
        <v>310</v>
      </c>
      <c r="DL178">
        <v>4</v>
      </c>
      <c r="DM178" t="s">
        <v>311</v>
      </c>
      <c r="DN178">
        <v>491.13</v>
      </c>
      <c r="DO178">
        <f t="shared" si="72"/>
        <v>2.1990104452996153E-4</v>
      </c>
      <c r="DP178">
        <f t="shared" si="73"/>
        <v>2.1990104452996152E-7</v>
      </c>
      <c r="DQ178">
        <f t="shared" si="74"/>
        <v>6.6577727077355213</v>
      </c>
      <c r="DR178">
        <v>6.6577727077355213</v>
      </c>
      <c r="EJ178">
        <v>1138</v>
      </c>
      <c r="EK178">
        <v>497234</v>
      </c>
      <c r="EL178" t="s">
        <v>556</v>
      </c>
      <c r="EM178">
        <v>2.4</v>
      </c>
      <c r="EN178" t="s">
        <v>382</v>
      </c>
      <c r="EO178" t="s">
        <v>557</v>
      </c>
      <c r="EP178" t="s">
        <v>310</v>
      </c>
      <c r="EQ178">
        <f>EM178/1000</f>
        <v>2.3999999999999998E-3</v>
      </c>
      <c r="ER178" t="s">
        <v>558</v>
      </c>
      <c r="ES178">
        <v>3</v>
      </c>
      <c r="ET178" t="s">
        <v>311</v>
      </c>
      <c r="EU178">
        <v>84.08</v>
      </c>
      <c r="EV178">
        <f>EQ178*1000</f>
        <v>2.4</v>
      </c>
      <c r="EW178">
        <f t="shared" si="75"/>
        <v>2.3999999999999998E-3</v>
      </c>
      <c r="EX178">
        <f t="shared" si="76"/>
        <v>2.6197887582883941</v>
      </c>
      <c r="EY178">
        <v>2.6197887582883941</v>
      </c>
    </row>
    <row r="179" spans="1:155" x14ac:dyDescent="0.35">
      <c r="A179">
        <v>176</v>
      </c>
      <c r="B179" t="s">
        <v>3269</v>
      </c>
      <c r="C179" t="s">
        <v>764</v>
      </c>
      <c r="D179">
        <v>110543</v>
      </c>
      <c r="G179">
        <v>2076</v>
      </c>
      <c r="H179">
        <v>99661</v>
      </c>
      <c r="I179" t="s">
        <v>308</v>
      </c>
      <c r="J179">
        <v>30.5</v>
      </c>
      <c r="K179" t="s">
        <v>309</v>
      </c>
      <c r="L179" t="s">
        <v>310</v>
      </c>
      <c r="M179">
        <v>4</v>
      </c>
      <c r="N179" t="s">
        <v>311</v>
      </c>
      <c r="O179">
        <v>144.24</v>
      </c>
      <c r="P179">
        <f t="shared" si="55"/>
        <v>0.21145313366611201</v>
      </c>
      <c r="Q179">
        <f t="shared" si="56"/>
        <v>2.1145313366611202E-4</v>
      </c>
      <c r="R179">
        <f t="shared" si="57"/>
        <v>3.6747858743675597</v>
      </c>
      <c r="U179">
        <v>289</v>
      </c>
      <c r="V179">
        <v>118741</v>
      </c>
      <c r="W179" t="s">
        <v>331</v>
      </c>
      <c r="X179">
        <v>4.7274144000000002E-3</v>
      </c>
      <c r="Y179" t="s">
        <v>309</v>
      </c>
      <c r="Z179" t="s">
        <v>310</v>
      </c>
      <c r="AA179">
        <v>2</v>
      </c>
      <c r="AB179" t="s">
        <v>311</v>
      </c>
      <c r="AC179">
        <v>284.76</v>
      </c>
      <c r="AD179">
        <f t="shared" si="58"/>
        <v>1.66013990729035E-5</v>
      </c>
      <c r="AE179">
        <f t="shared" si="59"/>
        <v>1.6601399072903499E-8</v>
      </c>
      <c r="AF179">
        <f t="shared" si="60"/>
        <v>7.7798553105118673</v>
      </c>
      <c r="AI179">
        <v>1310</v>
      </c>
      <c r="AJ179">
        <v>57147</v>
      </c>
      <c r="AK179" t="s">
        <v>381</v>
      </c>
      <c r="AL179">
        <v>15.58</v>
      </c>
      <c r="AM179" t="s">
        <v>309</v>
      </c>
      <c r="AN179">
        <v>15.58</v>
      </c>
      <c r="AO179" t="s">
        <v>379</v>
      </c>
      <c r="AP179">
        <v>1</v>
      </c>
      <c r="AQ179" t="s">
        <v>311</v>
      </c>
      <c r="AR179">
        <v>60.12</v>
      </c>
      <c r="AS179">
        <f t="shared" si="79"/>
        <v>0.25914836992681306</v>
      </c>
      <c r="AT179">
        <f t="shared" si="61"/>
        <v>2.5914836992681304E-4</v>
      </c>
      <c r="AU179">
        <f t="shared" si="62"/>
        <v>3.586451518578325</v>
      </c>
      <c r="AV179">
        <v>3.586451518578325</v>
      </c>
      <c r="BM179">
        <v>2055</v>
      </c>
      <c r="BN179">
        <v>98862</v>
      </c>
      <c r="BO179" t="s">
        <v>442</v>
      </c>
      <c r="BP179">
        <v>229.48821899999999</v>
      </c>
      <c r="BQ179" t="s">
        <v>309</v>
      </c>
      <c r="BR179" t="s">
        <v>310</v>
      </c>
      <c r="BS179">
        <v>2</v>
      </c>
      <c r="BT179" t="s">
        <v>311</v>
      </c>
      <c r="BU179">
        <v>120.16</v>
      </c>
      <c r="BV179">
        <f t="shared" si="66"/>
        <v>1.909855351198402</v>
      </c>
      <c r="BW179">
        <f t="shared" si="67"/>
        <v>1.909855351198402E-3</v>
      </c>
      <c r="BX179">
        <f t="shared" si="68"/>
        <v>2.7189995241424443</v>
      </c>
      <c r="BY179">
        <v>2.7189995241424443</v>
      </c>
      <c r="CB179">
        <v>818</v>
      </c>
      <c r="CC179">
        <v>2545600</v>
      </c>
      <c r="CD179" t="s">
        <v>456</v>
      </c>
      <c r="CE179">
        <v>1000</v>
      </c>
      <c r="CF179" t="s">
        <v>309</v>
      </c>
      <c r="CG179" t="s">
        <v>310</v>
      </c>
      <c r="CH179">
        <v>4</v>
      </c>
      <c r="CI179" t="s">
        <v>311</v>
      </c>
      <c r="CJ179">
        <v>241.46</v>
      </c>
      <c r="CK179">
        <f t="shared" si="69"/>
        <v>4.1414727076948559</v>
      </c>
      <c r="CL179">
        <f t="shared" si="70"/>
        <v>4.1414727076948561E-3</v>
      </c>
      <c r="CM179">
        <f t="shared" si="71"/>
        <v>2.3828451962962611</v>
      </c>
      <c r="CN179">
        <v>2.3828451962962611</v>
      </c>
      <c r="DF179">
        <v>645</v>
      </c>
      <c r="DG179">
        <v>181274157</v>
      </c>
      <c r="DH179" t="s">
        <v>490</v>
      </c>
      <c r="DI179">
        <v>1.57</v>
      </c>
      <c r="DJ179" t="s">
        <v>309</v>
      </c>
      <c r="DK179" t="s">
        <v>310</v>
      </c>
      <c r="DL179">
        <v>4</v>
      </c>
      <c r="DM179" t="s">
        <v>311</v>
      </c>
      <c r="DN179">
        <v>398.44</v>
      </c>
      <c r="DO179">
        <f t="shared" si="72"/>
        <v>3.9403674329886555E-3</v>
      </c>
      <c r="DP179">
        <f t="shared" si="73"/>
        <v>3.9403674329886552E-6</v>
      </c>
      <c r="DQ179">
        <f t="shared" si="74"/>
        <v>5.4044632790172695</v>
      </c>
      <c r="DR179">
        <v>5.4044632790172695</v>
      </c>
      <c r="EJ179">
        <v>1139</v>
      </c>
      <c r="EK179">
        <v>4998576</v>
      </c>
      <c r="EL179" t="s">
        <v>556</v>
      </c>
      <c r="EM179">
        <v>66.5</v>
      </c>
      <c r="EN179" t="s">
        <v>382</v>
      </c>
      <c r="EO179" t="s">
        <v>557</v>
      </c>
      <c r="EP179" t="s">
        <v>310</v>
      </c>
      <c r="EQ179">
        <f>EM179/1000</f>
        <v>6.6500000000000004E-2</v>
      </c>
      <c r="ER179" t="s">
        <v>558</v>
      </c>
      <c r="ES179">
        <v>3</v>
      </c>
      <c r="ET179" t="s">
        <v>311</v>
      </c>
      <c r="EU179">
        <v>155.18</v>
      </c>
      <c r="EV179">
        <f>EQ179*1000</f>
        <v>66.5</v>
      </c>
      <c r="EW179">
        <f t="shared" si="75"/>
        <v>6.6500000000000004E-2</v>
      </c>
      <c r="EX179">
        <f t="shared" si="76"/>
        <v>1.1771783546968955</v>
      </c>
      <c r="EY179">
        <v>1.1771783546968955</v>
      </c>
    </row>
    <row r="180" spans="1:155" x14ac:dyDescent="0.35">
      <c r="A180">
        <v>177</v>
      </c>
      <c r="B180" t="s">
        <v>3270</v>
      </c>
      <c r="C180" t="s">
        <v>765</v>
      </c>
      <c r="D180">
        <v>110565</v>
      </c>
      <c r="U180">
        <v>291</v>
      </c>
      <c r="V180">
        <v>118934</v>
      </c>
      <c r="W180" t="s">
        <v>331</v>
      </c>
      <c r="X180">
        <v>47.6</v>
      </c>
      <c r="Y180" t="s">
        <v>309</v>
      </c>
      <c r="Z180" t="s">
        <v>310</v>
      </c>
      <c r="AA180">
        <v>2</v>
      </c>
      <c r="AB180" t="s">
        <v>311</v>
      </c>
      <c r="AC180">
        <v>136.16</v>
      </c>
      <c r="AD180">
        <f t="shared" si="58"/>
        <v>0.34958871915393658</v>
      </c>
      <c r="AE180">
        <f t="shared" si="59"/>
        <v>3.4958871915393656E-4</v>
      </c>
      <c r="AF180">
        <f t="shared" si="60"/>
        <v>3.4564425900200195</v>
      </c>
      <c r="AI180">
        <v>1314</v>
      </c>
      <c r="AJ180">
        <v>57410</v>
      </c>
      <c r="AK180" t="s">
        <v>378</v>
      </c>
      <c r="AL180">
        <v>500</v>
      </c>
      <c r="AM180" t="s">
        <v>393</v>
      </c>
      <c r="AN180">
        <f>AL180/1000</f>
        <v>0.5</v>
      </c>
      <c r="AO180" t="s">
        <v>379</v>
      </c>
      <c r="AP180">
        <v>1</v>
      </c>
      <c r="AQ180" t="s">
        <v>311</v>
      </c>
      <c r="AR180">
        <v>252.29</v>
      </c>
      <c r="AS180">
        <f t="shared" si="79"/>
        <v>1.9818462880019025E-3</v>
      </c>
      <c r="AT180">
        <f t="shared" si="61"/>
        <v>1.9818462880019024E-6</v>
      </c>
      <c r="AU180">
        <f t="shared" si="62"/>
        <v>5.7029300324245664</v>
      </c>
      <c r="AV180">
        <v>5.7029300324245664</v>
      </c>
      <c r="BM180">
        <v>2069</v>
      </c>
      <c r="BN180">
        <v>99354</v>
      </c>
      <c r="BO180" t="s">
        <v>444</v>
      </c>
      <c r="BP180">
        <v>0.47</v>
      </c>
      <c r="BQ180" t="s">
        <v>309</v>
      </c>
      <c r="BR180" t="s">
        <v>310</v>
      </c>
      <c r="BS180">
        <v>2</v>
      </c>
      <c r="BT180" t="s">
        <v>311</v>
      </c>
      <c r="BU180">
        <v>213.12</v>
      </c>
      <c r="BV180">
        <f t="shared" si="66"/>
        <v>2.2053303303303301E-3</v>
      </c>
      <c r="BW180">
        <f t="shared" si="67"/>
        <v>2.2053303303303301E-6</v>
      </c>
      <c r="BX180">
        <f t="shared" si="68"/>
        <v>5.6565263495544897</v>
      </c>
      <c r="BY180">
        <v>5.6565263495544897</v>
      </c>
      <c r="CB180">
        <v>822</v>
      </c>
      <c r="CC180">
        <v>25606411</v>
      </c>
      <c r="CD180" t="s">
        <v>456</v>
      </c>
      <c r="CE180">
        <v>39.200000000000003</v>
      </c>
      <c r="CF180" t="s">
        <v>309</v>
      </c>
      <c r="CG180" t="s">
        <v>310</v>
      </c>
      <c r="CH180">
        <v>4</v>
      </c>
      <c r="CI180" t="s">
        <v>311</v>
      </c>
      <c r="CJ180">
        <v>188.31</v>
      </c>
      <c r="CK180">
        <f t="shared" si="69"/>
        <v>0.20816738356964581</v>
      </c>
      <c r="CL180">
        <f t="shared" si="70"/>
        <v>2.0816738356964581E-4</v>
      </c>
      <c r="CM180">
        <f t="shared" si="71"/>
        <v>3.681587316349916</v>
      </c>
      <c r="CN180">
        <v>3.681587316349916</v>
      </c>
      <c r="DF180">
        <v>646</v>
      </c>
      <c r="DG180">
        <v>181274179</v>
      </c>
      <c r="DH180" t="s">
        <v>490</v>
      </c>
      <c r="DI180">
        <v>5.57</v>
      </c>
      <c r="DJ180" t="s">
        <v>309</v>
      </c>
      <c r="DK180" t="s">
        <v>310</v>
      </c>
      <c r="DL180">
        <v>4</v>
      </c>
      <c r="DM180" t="s">
        <v>311</v>
      </c>
      <c r="DN180">
        <v>396.34</v>
      </c>
      <c r="DO180">
        <f t="shared" si="72"/>
        <v>1.4053590351718223E-2</v>
      </c>
      <c r="DP180">
        <f t="shared" si="73"/>
        <v>1.4053590351718224E-5</v>
      </c>
      <c r="DQ180">
        <f t="shared" si="74"/>
        <v>4.8522127098696117</v>
      </c>
      <c r="DR180">
        <v>4.8522127098696117</v>
      </c>
      <c r="EJ180">
        <v>1140</v>
      </c>
      <c r="EK180">
        <v>50000</v>
      </c>
      <c r="EL180" t="s">
        <v>556</v>
      </c>
      <c r="EM180">
        <v>19.3</v>
      </c>
      <c r="EN180" t="s">
        <v>382</v>
      </c>
      <c r="EO180" t="s">
        <v>397</v>
      </c>
      <c r="EP180" t="s">
        <v>310</v>
      </c>
      <c r="EQ180">
        <v>19.3</v>
      </c>
      <c r="ER180" t="s">
        <v>397</v>
      </c>
      <c r="ES180">
        <v>3</v>
      </c>
      <c r="ET180" t="s">
        <v>311</v>
      </c>
      <c r="EU180">
        <v>30.03</v>
      </c>
      <c r="EV180">
        <v>19.3</v>
      </c>
      <c r="EW180">
        <f t="shared" si="75"/>
        <v>1.9300000000000001E-2</v>
      </c>
      <c r="EX180">
        <f t="shared" si="76"/>
        <v>1.7144426909922261</v>
      </c>
      <c r="EY180">
        <v>1.7144426909922261</v>
      </c>
    </row>
    <row r="181" spans="1:155" x14ac:dyDescent="0.35">
      <c r="A181">
        <v>178</v>
      </c>
      <c r="B181" t="s">
        <v>3271</v>
      </c>
      <c r="C181" t="s">
        <v>766</v>
      </c>
      <c r="D181">
        <v>110587</v>
      </c>
      <c r="U181">
        <v>292</v>
      </c>
      <c r="V181">
        <v>118967</v>
      </c>
      <c r="W181" t="s">
        <v>331</v>
      </c>
      <c r="X181">
        <v>11.9</v>
      </c>
      <c r="Y181" t="s">
        <v>309</v>
      </c>
      <c r="Z181" t="s">
        <v>310</v>
      </c>
      <c r="AA181">
        <v>2</v>
      </c>
      <c r="AB181" t="s">
        <v>311</v>
      </c>
      <c r="AC181">
        <v>227.15</v>
      </c>
      <c r="AD181">
        <f t="shared" si="58"/>
        <v>5.2388289676425268E-2</v>
      </c>
      <c r="AE181">
        <f t="shared" si="59"/>
        <v>5.238828967642527E-5</v>
      </c>
      <c r="AF181">
        <f t="shared" si="60"/>
        <v>4.2807657797581138</v>
      </c>
      <c r="AI181">
        <v>1319</v>
      </c>
      <c r="AJ181">
        <v>576249</v>
      </c>
      <c r="AK181" t="s">
        <v>378</v>
      </c>
      <c r="AL181">
        <v>189.08371199999999</v>
      </c>
      <c r="AM181" t="s">
        <v>309</v>
      </c>
      <c r="AN181">
        <v>189.08371199999999</v>
      </c>
      <c r="AO181" t="s">
        <v>379</v>
      </c>
      <c r="AP181">
        <v>1</v>
      </c>
      <c r="AQ181" t="s">
        <v>311</v>
      </c>
      <c r="AR181">
        <v>163</v>
      </c>
      <c r="AS181">
        <f t="shared" si="79"/>
        <v>1.160022773006135</v>
      </c>
      <c r="AT181">
        <f t="shared" si="61"/>
        <v>1.1600227730061349E-3</v>
      </c>
      <c r="AU181">
        <f t="shared" si="62"/>
        <v>2.9355334848301329</v>
      </c>
      <c r="AV181">
        <v>2.9355334848301329</v>
      </c>
      <c r="BM181">
        <v>2075</v>
      </c>
      <c r="BN181">
        <v>99650</v>
      </c>
      <c r="BO181" t="s">
        <v>444</v>
      </c>
      <c r="BP181">
        <v>92</v>
      </c>
      <c r="BQ181" t="s">
        <v>309</v>
      </c>
      <c r="BR181" t="s">
        <v>310</v>
      </c>
      <c r="BS181">
        <v>2</v>
      </c>
      <c r="BT181" t="s">
        <v>311</v>
      </c>
      <c r="BU181">
        <v>168.12</v>
      </c>
      <c r="BV181">
        <f t="shared" si="66"/>
        <v>0.54722817035450866</v>
      </c>
      <c r="BW181">
        <f t="shared" si="67"/>
        <v>5.4722817035450868E-4</v>
      </c>
      <c r="BX181">
        <f t="shared" si="68"/>
        <v>3.261831553987844</v>
      </c>
      <c r="BY181">
        <v>3.261831553987844</v>
      </c>
      <c r="CB181">
        <v>827</v>
      </c>
      <c r="CC181">
        <v>2593159</v>
      </c>
      <c r="CD181" t="s">
        <v>456</v>
      </c>
      <c r="CE181">
        <v>2.88</v>
      </c>
      <c r="CF181" t="s">
        <v>309</v>
      </c>
      <c r="CG181" t="s">
        <v>310</v>
      </c>
      <c r="CH181">
        <v>4</v>
      </c>
      <c r="CI181" t="s">
        <v>311</v>
      </c>
      <c r="CJ181">
        <v>247.54</v>
      </c>
      <c r="CK181">
        <f t="shared" si="69"/>
        <v>1.1634483315827745E-2</v>
      </c>
      <c r="CL181">
        <f t="shared" si="70"/>
        <v>1.1634483315827746E-5</v>
      </c>
      <c r="CM181">
        <f t="shared" si="71"/>
        <v>4.9342528988463048</v>
      </c>
      <c r="CN181">
        <v>4.9342528988463048</v>
      </c>
      <c r="DF181">
        <v>654</v>
      </c>
      <c r="DG181">
        <v>183675823</v>
      </c>
      <c r="DH181" t="s">
        <v>497</v>
      </c>
      <c r="DI181">
        <v>1.2</v>
      </c>
      <c r="DJ181" t="s">
        <v>309</v>
      </c>
      <c r="DK181" t="s">
        <v>310</v>
      </c>
      <c r="DL181">
        <v>4</v>
      </c>
      <c r="DM181" t="s">
        <v>311</v>
      </c>
      <c r="DN181">
        <v>359.46</v>
      </c>
      <c r="DO181">
        <f t="shared" si="72"/>
        <v>3.3383408446002339E-3</v>
      </c>
      <c r="DP181">
        <f t="shared" si="73"/>
        <v>3.338340844600234E-6</v>
      </c>
      <c r="DQ181">
        <f t="shared" si="74"/>
        <v>5.4764693239263842</v>
      </c>
      <c r="DR181">
        <v>5.4764693239263842</v>
      </c>
      <c r="EJ181">
        <v>1143</v>
      </c>
      <c r="EK181">
        <v>501520</v>
      </c>
      <c r="EL181" t="s">
        <v>556</v>
      </c>
      <c r="EM181">
        <v>0.64</v>
      </c>
      <c r="EN181" t="s">
        <v>382</v>
      </c>
      <c r="EO181" t="s">
        <v>397</v>
      </c>
      <c r="EP181" t="s">
        <v>310</v>
      </c>
      <c r="EQ181">
        <v>0.64</v>
      </c>
      <c r="ER181" t="s">
        <v>397</v>
      </c>
      <c r="ES181">
        <v>3</v>
      </c>
      <c r="ET181" t="s">
        <v>311</v>
      </c>
      <c r="EU181">
        <v>150.19</v>
      </c>
      <c r="EV181">
        <v>0.64</v>
      </c>
      <c r="EW181">
        <f t="shared" si="75"/>
        <v>6.4000000000000005E-4</v>
      </c>
      <c r="EX181">
        <f t="shared" si="76"/>
        <v>3.1938200260161129</v>
      </c>
      <c r="EY181">
        <v>3.1938200260161129</v>
      </c>
    </row>
    <row r="182" spans="1:155" x14ac:dyDescent="0.35">
      <c r="A182">
        <v>179</v>
      </c>
      <c r="B182" t="s">
        <v>3272</v>
      </c>
      <c r="C182" t="s">
        <v>767</v>
      </c>
      <c r="D182">
        <v>110623</v>
      </c>
      <c r="U182">
        <v>293</v>
      </c>
      <c r="V182">
        <v>119062</v>
      </c>
      <c r="W182" t="s">
        <v>331</v>
      </c>
      <c r="X182">
        <v>0.05</v>
      </c>
      <c r="Y182" t="s">
        <v>309</v>
      </c>
      <c r="Z182" t="s">
        <v>310</v>
      </c>
      <c r="AA182">
        <v>2</v>
      </c>
      <c r="AB182" t="s">
        <v>311</v>
      </c>
      <c r="AC182">
        <v>530.91999999999905</v>
      </c>
      <c r="AD182">
        <f t="shared" si="58"/>
        <v>9.4176147065471428E-5</v>
      </c>
      <c r="AE182">
        <f t="shared" si="59"/>
        <v>9.4176147065471424E-8</v>
      </c>
      <c r="AF182">
        <f t="shared" si="60"/>
        <v>7.0260590813856902</v>
      </c>
      <c r="AI182">
        <v>1321</v>
      </c>
      <c r="AJ182">
        <v>57636</v>
      </c>
      <c r="AK182" t="s">
        <v>378</v>
      </c>
      <c r="AL182">
        <v>250.1</v>
      </c>
      <c r="AM182" t="s">
        <v>393</v>
      </c>
      <c r="AN182">
        <f>AL182/1000</f>
        <v>0.25009999999999999</v>
      </c>
      <c r="AO182" t="s">
        <v>379</v>
      </c>
      <c r="AP182">
        <v>1</v>
      </c>
      <c r="AQ182" t="s">
        <v>311</v>
      </c>
      <c r="AR182">
        <v>296.44</v>
      </c>
      <c r="AS182">
        <f t="shared" si="79"/>
        <v>8.4367831601673182E-4</v>
      </c>
      <c r="AT182">
        <f t="shared" si="61"/>
        <v>8.4367831601673184E-7</v>
      </c>
      <c r="AU182">
        <f t="shared" si="62"/>
        <v>6.0738231128642264</v>
      </c>
      <c r="AV182">
        <v>6.0738231128642264</v>
      </c>
      <c r="CB182">
        <v>828</v>
      </c>
      <c r="CC182">
        <v>25954136</v>
      </c>
      <c r="CD182" t="s">
        <v>456</v>
      </c>
      <c r="CE182">
        <v>122</v>
      </c>
      <c r="CF182" t="s">
        <v>309</v>
      </c>
      <c r="CG182" t="s">
        <v>310</v>
      </c>
      <c r="CH182">
        <v>4</v>
      </c>
      <c r="CI182" t="s">
        <v>311</v>
      </c>
      <c r="CJ182">
        <v>153.09</v>
      </c>
      <c r="CK182">
        <f t="shared" si="69"/>
        <v>0.79691684629956228</v>
      </c>
      <c r="CL182">
        <f t="shared" si="70"/>
        <v>7.9691684629956227E-4</v>
      </c>
      <c r="CM182">
        <f t="shared" si="71"/>
        <v>3.0985869923771459</v>
      </c>
      <c r="CN182">
        <v>3.0985869923771459</v>
      </c>
      <c r="DF182">
        <v>658</v>
      </c>
      <c r="DG182">
        <v>1861321</v>
      </c>
      <c r="DH182" t="s">
        <v>491</v>
      </c>
      <c r="DI182">
        <v>10</v>
      </c>
      <c r="DJ182" t="s">
        <v>309</v>
      </c>
      <c r="DK182" t="s">
        <v>310</v>
      </c>
      <c r="DL182">
        <v>4</v>
      </c>
      <c r="DM182" t="s">
        <v>311</v>
      </c>
      <c r="DN182">
        <v>331.96</v>
      </c>
      <c r="DO182">
        <f t="shared" si="72"/>
        <v>3.0124111338715509E-2</v>
      </c>
      <c r="DP182">
        <f t="shared" si="73"/>
        <v>3.0124111338715508E-5</v>
      </c>
      <c r="DQ182">
        <f t="shared" si="74"/>
        <v>4.5210857559153226</v>
      </c>
      <c r="DR182">
        <v>4.5210857559153226</v>
      </c>
      <c r="EJ182">
        <v>1145</v>
      </c>
      <c r="EK182">
        <v>502421</v>
      </c>
      <c r="EL182" t="s">
        <v>556</v>
      </c>
      <c r="EM182">
        <v>2.5000000000000001E-2</v>
      </c>
      <c r="EN182" t="s">
        <v>382</v>
      </c>
      <c r="EO182" t="s">
        <v>397</v>
      </c>
      <c r="EP182" t="s">
        <v>310</v>
      </c>
      <c r="EQ182">
        <v>2.5000000000000001E-2</v>
      </c>
      <c r="ER182" t="s">
        <v>397</v>
      </c>
      <c r="ES182">
        <v>3</v>
      </c>
      <c r="ET182" t="s">
        <v>311</v>
      </c>
      <c r="EU182">
        <v>112.19</v>
      </c>
      <c r="EV182">
        <v>2.5000000000000001E-2</v>
      </c>
      <c r="EW182">
        <f t="shared" si="75"/>
        <v>2.5000000000000001E-5</v>
      </c>
      <c r="EX182">
        <f t="shared" si="76"/>
        <v>4.6020599913279625</v>
      </c>
      <c r="EY182">
        <v>4.6020599913279625</v>
      </c>
    </row>
    <row r="183" spans="1:155" x14ac:dyDescent="0.35">
      <c r="A183">
        <v>180</v>
      </c>
      <c r="B183" t="s">
        <v>3273</v>
      </c>
      <c r="C183" t="s">
        <v>768</v>
      </c>
      <c r="D183">
        <v>110634</v>
      </c>
      <c r="U183">
        <v>294</v>
      </c>
      <c r="V183">
        <v>119120</v>
      </c>
      <c r="W183" t="s">
        <v>331</v>
      </c>
      <c r="X183">
        <v>9.2000000000000003E-4</v>
      </c>
      <c r="Y183" t="s">
        <v>309</v>
      </c>
      <c r="Z183" t="s">
        <v>310</v>
      </c>
      <c r="AA183">
        <v>2</v>
      </c>
      <c r="AB183" t="s">
        <v>311</v>
      </c>
      <c r="AC183">
        <v>340.37</v>
      </c>
      <c r="AD183">
        <f t="shared" si="58"/>
        <v>2.7029409172371244E-6</v>
      </c>
      <c r="AE183">
        <f t="shared" si="59"/>
        <v>2.7029409172371243E-9</v>
      </c>
      <c r="AF183">
        <f t="shared" si="60"/>
        <v>8.5681634473084252</v>
      </c>
      <c r="AI183">
        <v>1337</v>
      </c>
      <c r="AJ183">
        <v>58082</v>
      </c>
      <c r="AK183" t="s">
        <v>381</v>
      </c>
      <c r="AL183">
        <v>175</v>
      </c>
      <c r="AM183" t="s">
        <v>309</v>
      </c>
      <c r="AN183">
        <v>175</v>
      </c>
      <c r="AO183" t="s">
        <v>379</v>
      </c>
      <c r="AP183">
        <v>1</v>
      </c>
      <c r="AQ183" t="s">
        <v>311</v>
      </c>
      <c r="AR183">
        <v>194.22</v>
      </c>
      <c r="AS183">
        <f t="shared" si="79"/>
        <v>0.9010400576665637</v>
      </c>
      <c r="AT183">
        <f t="shared" si="61"/>
        <v>9.0104005766656367E-4</v>
      </c>
      <c r="AU183">
        <f t="shared" si="62"/>
        <v>3.0452559010999223</v>
      </c>
      <c r="AV183">
        <v>3.0452559010999223</v>
      </c>
      <c r="CB183">
        <v>830</v>
      </c>
      <c r="CC183">
        <v>26002802</v>
      </c>
      <c r="CD183" t="s">
        <v>456</v>
      </c>
      <c r="CE183">
        <v>8.5000000000000006E-2</v>
      </c>
      <c r="CF183" t="s">
        <v>309</v>
      </c>
      <c r="CG183" t="s">
        <v>310</v>
      </c>
      <c r="CH183">
        <v>4</v>
      </c>
      <c r="CI183" t="s">
        <v>311</v>
      </c>
      <c r="CJ183">
        <v>350.49</v>
      </c>
      <c r="CK183">
        <f t="shared" si="69"/>
        <v>2.4251761819167454E-4</v>
      </c>
      <c r="CL183">
        <f t="shared" si="70"/>
        <v>2.4251761819167452E-7</v>
      </c>
      <c r="CM183">
        <f t="shared" si="71"/>
        <v>6.6152567056988731</v>
      </c>
      <c r="CN183">
        <v>6.6152567056988731</v>
      </c>
      <c r="DF183">
        <v>660</v>
      </c>
      <c r="DG183">
        <v>18691979</v>
      </c>
      <c r="DH183" t="s">
        <v>490</v>
      </c>
      <c r="DI183">
        <v>2.0899999999999998E-2</v>
      </c>
      <c r="DJ183" t="s">
        <v>309</v>
      </c>
      <c r="DK183" t="s">
        <v>310</v>
      </c>
      <c r="DL183">
        <v>4</v>
      </c>
      <c r="DM183" t="s">
        <v>311</v>
      </c>
      <c r="DN183">
        <v>221.31</v>
      </c>
      <c r="DO183">
        <f t="shared" si="72"/>
        <v>9.4437666621481178E-5</v>
      </c>
      <c r="DP183">
        <f t="shared" si="73"/>
        <v>9.4437666621481184E-8</v>
      </c>
      <c r="DQ183">
        <f t="shared" si="74"/>
        <v>7.0248547520669877</v>
      </c>
      <c r="DR183">
        <v>7.0248547520669877</v>
      </c>
      <c r="EJ183">
        <v>1146</v>
      </c>
      <c r="EK183">
        <v>502567</v>
      </c>
      <c r="EL183" t="s">
        <v>556</v>
      </c>
      <c r="EM183">
        <v>1.04</v>
      </c>
      <c r="EN183" t="s">
        <v>382</v>
      </c>
      <c r="EO183" t="s">
        <v>397</v>
      </c>
      <c r="EP183" t="s">
        <v>310</v>
      </c>
      <c r="EQ183">
        <v>1.04</v>
      </c>
      <c r="ER183" t="s">
        <v>397</v>
      </c>
      <c r="ES183">
        <v>3</v>
      </c>
      <c r="ET183" t="s">
        <v>311</v>
      </c>
      <c r="EU183">
        <v>142.27000000000001</v>
      </c>
      <c r="EV183">
        <v>1.04</v>
      </c>
      <c r="EW183">
        <f t="shared" si="75"/>
        <v>1.0400000000000001E-3</v>
      </c>
      <c r="EX183">
        <f t="shared" si="76"/>
        <v>2.9829666607012197</v>
      </c>
      <c r="EY183">
        <v>2.9829666607012197</v>
      </c>
    </row>
    <row r="184" spans="1:155" x14ac:dyDescent="0.35">
      <c r="A184">
        <v>181</v>
      </c>
      <c r="B184" t="s">
        <v>3274</v>
      </c>
      <c r="C184" t="s">
        <v>769</v>
      </c>
      <c r="D184">
        <v>110656</v>
      </c>
      <c r="U184">
        <v>296</v>
      </c>
      <c r="V184">
        <v>119168773</v>
      </c>
      <c r="W184" t="s">
        <v>331</v>
      </c>
      <c r="X184">
        <v>4.02E-2</v>
      </c>
      <c r="Y184" t="s">
        <v>309</v>
      </c>
      <c r="Z184" t="s">
        <v>310</v>
      </c>
      <c r="AA184">
        <v>2</v>
      </c>
      <c r="AB184" t="s">
        <v>311</v>
      </c>
      <c r="AC184">
        <v>333.9</v>
      </c>
      <c r="AD184">
        <f t="shared" si="58"/>
        <v>1.2039532794249776E-4</v>
      </c>
      <c r="AE184">
        <f t="shared" si="59"/>
        <v>1.2039532794249775E-7</v>
      </c>
      <c r="AF184">
        <f t="shared" si="60"/>
        <v>6.9193903659699005</v>
      </c>
      <c r="AI184">
        <v>1341</v>
      </c>
      <c r="AJ184">
        <v>58275</v>
      </c>
      <c r="AK184" t="s">
        <v>378</v>
      </c>
      <c r="AL184">
        <v>0.36</v>
      </c>
      <c r="AM184" t="s">
        <v>379</v>
      </c>
      <c r="AN184">
        <v>0.36</v>
      </c>
      <c r="AO184" t="s">
        <v>379</v>
      </c>
      <c r="AP184">
        <v>1</v>
      </c>
      <c r="AQ184" t="s">
        <v>311</v>
      </c>
      <c r="AR184">
        <v>172.19</v>
      </c>
      <c r="AS184">
        <f t="shared" si="79"/>
        <v>2.0907137464428829E-3</v>
      </c>
      <c r="AT184">
        <f t="shared" si="61"/>
        <v>2.0907137464428829E-6</v>
      </c>
      <c r="AU184">
        <f t="shared" si="62"/>
        <v>5.6797054252648334</v>
      </c>
      <c r="AV184">
        <v>5.6797054252648334</v>
      </c>
      <c r="CB184">
        <v>835</v>
      </c>
      <c r="CC184">
        <v>26172554</v>
      </c>
      <c r="CD184" t="s">
        <v>456</v>
      </c>
      <c r="CE184">
        <v>4.1000000000000002E-2</v>
      </c>
      <c r="CF184" t="s">
        <v>309</v>
      </c>
      <c r="CG184" t="s">
        <v>310</v>
      </c>
      <c r="CH184">
        <v>4</v>
      </c>
      <c r="CI184" t="s">
        <v>311</v>
      </c>
      <c r="CJ184">
        <v>149.61000000000001</v>
      </c>
      <c r="CK184">
        <f t="shared" si="69"/>
        <v>2.7404585254996324E-4</v>
      </c>
      <c r="CL184">
        <f t="shared" si="70"/>
        <v>2.7404585254996323E-7</v>
      </c>
      <c r="CM184">
        <f t="shared" si="71"/>
        <v>6.5621767662182897</v>
      </c>
      <c r="CN184">
        <v>6.5621767662182897</v>
      </c>
      <c r="DF184">
        <v>661</v>
      </c>
      <c r="DG184">
        <v>187022113</v>
      </c>
      <c r="DH184" t="s">
        <v>502</v>
      </c>
      <c r="DI184">
        <v>81.27</v>
      </c>
      <c r="DJ184" t="s">
        <v>309</v>
      </c>
      <c r="DK184" t="s">
        <v>310</v>
      </c>
      <c r="DL184">
        <v>4</v>
      </c>
      <c r="DM184" t="s">
        <v>311</v>
      </c>
      <c r="DN184">
        <v>315.43</v>
      </c>
      <c r="DO184">
        <f t="shared" si="72"/>
        <v>0.25764828963636938</v>
      </c>
      <c r="DP184">
        <f t="shared" si="73"/>
        <v>2.5764828963636938E-4</v>
      </c>
      <c r="DQ184">
        <f t="shared" si="74"/>
        <v>3.5889727361990342</v>
      </c>
      <c r="DR184">
        <v>3.5889727361990342</v>
      </c>
      <c r="EJ184">
        <v>1151</v>
      </c>
      <c r="EK184">
        <v>504201</v>
      </c>
      <c r="EL184" t="s">
        <v>556</v>
      </c>
      <c r="EM184">
        <v>0.41</v>
      </c>
      <c r="EN184" t="s">
        <v>382</v>
      </c>
      <c r="EO184" t="s">
        <v>397</v>
      </c>
      <c r="EP184" t="s">
        <v>310</v>
      </c>
      <c r="EQ184">
        <v>0.41</v>
      </c>
      <c r="ER184" t="s">
        <v>397</v>
      </c>
      <c r="ES184">
        <v>3</v>
      </c>
      <c r="ET184" t="s">
        <v>311</v>
      </c>
      <c r="EU184">
        <v>138.22999999999999</v>
      </c>
      <c r="EV184">
        <v>0.41</v>
      </c>
      <c r="EW184">
        <f t="shared" si="75"/>
        <v>4.0999999999999999E-4</v>
      </c>
      <c r="EX184">
        <f t="shared" si="76"/>
        <v>3.3872161432802645</v>
      </c>
      <c r="EY184">
        <v>3.3872161432802645</v>
      </c>
    </row>
    <row r="185" spans="1:155" x14ac:dyDescent="0.35">
      <c r="A185">
        <v>182</v>
      </c>
      <c r="B185" t="s">
        <v>4158</v>
      </c>
      <c r="C185" t="s">
        <v>770</v>
      </c>
      <c r="D185">
        <v>11067815</v>
      </c>
      <c r="U185">
        <v>297</v>
      </c>
      <c r="V185">
        <v>1192525</v>
      </c>
      <c r="W185" t="s">
        <v>331</v>
      </c>
      <c r="X185">
        <v>1.0999999999999999E-2</v>
      </c>
      <c r="Y185" t="s">
        <v>309</v>
      </c>
      <c r="Z185" t="s">
        <v>310</v>
      </c>
      <c r="AA185">
        <v>2</v>
      </c>
      <c r="AB185" t="s">
        <v>311</v>
      </c>
      <c r="AC185">
        <v>187.07</v>
      </c>
      <c r="AD185">
        <f t="shared" si="58"/>
        <v>5.8801518148286736E-5</v>
      </c>
      <c r="AE185">
        <f t="shared" si="59"/>
        <v>5.8801518148286734E-8</v>
      </c>
      <c r="AF185">
        <f t="shared" si="60"/>
        <v>7.2306114610852168</v>
      </c>
      <c r="AI185">
        <v>1343</v>
      </c>
      <c r="AJ185">
        <v>583608</v>
      </c>
      <c r="AK185" t="s">
        <v>381</v>
      </c>
      <c r="AL185">
        <v>28.5</v>
      </c>
      <c r="AM185" t="s">
        <v>383</v>
      </c>
      <c r="AN185">
        <f>AL185*1000</f>
        <v>28500</v>
      </c>
      <c r="AO185" t="s">
        <v>379</v>
      </c>
      <c r="AP185">
        <v>1</v>
      </c>
      <c r="AQ185" t="s">
        <v>311</v>
      </c>
      <c r="AR185">
        <v>112.19</v>
      </c>
      <c r="AS185">
        <f t="shared" si="79"/>
        <v>254.03333630448347</v>
      </c>
      <c r="AT185">
        <f t="shared" si="61"/>
        <v>0.25403333630448349</v>
      </c>
      <c r="AU185">
        <f t="shared" si="62"/>
        <v>0.59510928801353613</v>
      </c>
      <c r="AV185">
        <v>0.59510928801353613</v>
      </c>
      <c r="CB185">
        <v>836</v>
      </c>
      <c r="CC185">
        <v>26225796</v>
      </c>
      <c r="CD185" t="s">
        <v>456</v>
      </c>
      <c r="CE185">
        <v>2.6</v>
      </c>
      <c r="CF185" t="s">
        <v>309</v>
      </c>
      <c r="CG185" t="s">
        <v>310</v>
      </c>
      <c r="CH185">
        <v>4</v>
      </c>
      <c r="CI185" t="s">
        <v>311</v>
      </c>
      <c r="CJ185">
        <v>286.38</v>
      </c>
      <c r="CK185">
        <f t="shared" si="69"/>
        <v>9.0788462881486141E-3</v>
      </c>
      <c r="CL185">
        <f t="shared" si="70"/>
        <v>9.078846288148614E-6</v>
      </c>
      <c r="CM185">
        <f t="shared" si="71"/>
        <v>5.0419693367790694</v>
      </c>
      <c r="CN185">
        <v>5.0419693367790694</v>
      </c>
      <c r="DF185">
        <v>666</v>
      </c>
      <c r="DG185">
        <v>188425856</v>
      </c>
      <c r="DH185" t="s">
        <v>490</v>
      </c>
      <c r="DI185">
        <v>1.34</v>
      </c>
      <c r="DJ185" t="s">
        <v>309</v>
      </c>
      <c r="DK185" t="s">
        <v>310</v>
      </c>
      <c r="DL185">
        <v>4</v>
      </c>
      <c r="DM185" t="s">
        <v>311</v>
      </c>
      <c r="DN185">
        <v>343.22</v>
      </c>
      <c r="DO185">
        <f t="shared" si="72"/>
        <v>3.9042013868655673E-3</v>
      </c>
      <c r="DP185">
        <f t="shared" si="73"/>
        <v>3.9042013868655673E-6</v>
      </c>
      <c r="DQ185">
        <f t="shared" si="74"/>
        <v>5.408467788610702</v>
      </c>
      <c r="DR185">
        <v>5.408467788610702</v>
      </c>
      <c r="EJ185">
        <v>1154</v>
      </c>
      <c r="EK185">
        <v>504632</v>
      </c>
      <c r="EL185" t="s">
        <v>556</v>
      </c>
      <c r="EM185">
        <v>84</v>
      </c>
      <c r="EN185" t="s">
        <v>382</v>
      </c>
      <c r="EO185" t="s">
        <v>397</v>
      </c>
      <c r="EP185" t="s">
        <v>310</v>
      </c>
      <c r="EQ185">
        <v>84</v>
      </c>
      <c r="ER185" t="s">
        <v>397</v>
      </c>
      <c r="ES185">
        <v>3</v>
      </c>
      <c r="ET185" t="s">
        <v>311</v>
      </c>
      <c r="EU185">
        <v>76.11</v>
      </c>
      <c r="EV185">
        <v>84</v>
      </c>
      <c r="EW185">
        <f t="shared" si="75"/>
        <v>8.4000000000000005E-2</v>
      </c>
      <c r="EX185">
        <f t="shared" si="76"/>
        <v>1.0757207139381184</v>
      </c>
      <c r="EY185">
        <v>1.0757207139381184</v>
      </c>
    </row>
    <row r="186" spans="1:155" x14ac:dyDescent="0.35">
      <c r="A186">
        <v>183</v>
      </c>
      <c r="B186" t="s">
        <v>3275</v>
      </c>
      <c r="C186" t="s">
        <v>771</v>
      </c>
      <c r="D186">
        <v>110805</v>
      </c>
      <c r="U186">
        <v>299</v>
      </c>
      <c r="V186">
        <v>119324</v>
      </c>
      <c r="W186" t="s">
        <v>331</v>
      </c>
      <c r="X186">
        <v>14.2</v>
      </c>
      <c r="Y186" t="s">
        <v>309</v>
      </c>
      <c r="Z186" t="s">
        <v>310</v>
      </c>
      <c r="AA186">
        <v>2</v>
      </c>
      <c r="AB186" t="s">
        <v>311</v>
      </c>
      <c r="AC186">
        <v>152.16999999999999</v>
      </c>
      <c r="AD186">
        <f t="shared" si="58"/>
        <v>9.331668528619308E-2</v>
      </c>
      <c r="AE186">
        <f t="shared" si="59"/>
        <v>9.3316685286193079E-5</v>
      </c>
      <c r="AF186">
        <f t="shared" si="60"/>
        <v>4.030040696233649</v>
      </c>
      <c r="AI186">
        <v>1345</v>
      </c>
      <c r="AJ186">
        <v>584792</v>
      </c>
      <c r="AK186" t="s">
        <v>388</v>
      </c>
      <c r="AL186">
        <v>0.38</v>
      </c>
      <c r="AM186" t="s">
        <v>309</v>
      </c>
      <c r="AN186">
        <v>0.38</v>
      </c>
      <c r="AO186" t="s">
        <v>379</v>
      </c>
      <c r="AP186">
        <v>1</v>
      </c>
      <c r="AQ186" t="s">
        <v>311</v>
      </c>
      <c r="AR186">
        <v>302.45</v>
      </c>
      <c r="AS186">
        <f t="shared" si="79"/>
        <v>1.2564060175235578E-3</v>
      </c>
      <c r="AT186">
        <f t="shared" si="61"/>
        <v>1.2564060175235577E-6</v>
      </c>
      <c r="AU186">
        <f t="shared" si="62"/>
        <v>5.9008699922265597</v>
      </c>
      <c r="AV186">
        <v>5.9008699922265597</v>
      </c>
      <c r="CB186">
        <v>844</v>
      </c>
      <c r="CC186">
        <v>26530201</v>
      </c>
      <c r="CD186" t="s">
        <v>456</v>
      </c>
      <c r="CE186">
        <v>1.2999999999999999E-2</v>
      </c>
      <c r="CF186" t="s">
        <v>309</v>
      </c>
      <c r="CG186" t="s">
        <v>310</v>
      </c>
      <c r="CH186">
        <v>4</v>
      </c>
      <c r="CI186" t="s">
        <v>311</v>
      </c>
      <c r="CJ186">
        <v>213.38</v>
      </c>
      <c r="CK186">
        <f t="shared" si="69"/>
        <v>6.092417283719186E-5</v>
      </c>
      <c r="CL186">
        <f t="shared" si="70"/>
        <v>6.0924172837191866E-8</v>
      </c>
      <c r="CM186">
        <f t="shared" si="71"/>
        <v>7.2152103584859848</v>
      </c>
      <c r="CN186">
        <v>7.2152103584859848</v>
      </c>
      <c r="DF186">
        <v>670</v>
      </c>
      <c r="DG186">
        <v>1897456</v>
      </c>
      <c r="DH186" t="s">
        <v>489</v>
      </c>
      <c r="DI186">
        <v>2E-3</v>
      </c>
      <c r="DJ186" t="s">
        <v>309</v>
      </c>
      <c r="DK186" t="s">
        <v>310</v>
      </c>
      <c r="DL186">
        <v>4</v>
      </c>
      <c r="DM186" t="s">
        <v>311</v>
      </c>
      <c r="DN186">
        <v>265.89999999999998</v>
      </c>
      <c r="DO186">
        <f t="shared" si="72"/>
        <v>7.5216246709289216E-6</v>
      </c>
      <c r="DP186">
        <f t="shared" si="73"/>
        <v>7.5216246709289216E-9</v>
      </c>
      <c r="DQ186">
        <f t="shared" si="74"/>
        <v>8.1236883416675862</v>
      </c>
      <c r="DR186">
        <v>8.1236883416675862</v>
      </c>
      <c r="EJ186">
        <v>1162</v>
      </c>
      <c r="EK186">
        <v>50887699</v>
      </c>
      <c r="EL186" t="s">
        <v>556</v>
      </c>
      <c r="EM186">
        <v>5</v>
      </c>
      <c r="EN186" t="s">
        <v>382</v>
      </c>
      <c r="EO186" t="s">
        <v>557</v>
      </c>
      <c r="EP186" t="s">
        <v>310</v>
      </c>
      <c r="EQ186">
        <f>EM186/1000</f>
        <v>5.0000000000000001E-3</v>
      </c>
      <c r="ER186" t="s">
        <v>558</v>
      </c>
      <c r="ES186">
        <v>3</v>
      </c>
      <c r="ET186" t="s">
        <v>311</v>
      </c>
      <c r="EU186">
        <v>156.11000000000001</v>
      </c>
      <c r="EV186">
        <f>EQ186*1000</f>
        <v>5</v>
      </c>
      <c r="EW186">
        <f t="shared" si="75"/>
        <v>5.0000000000000001E-3</v>
      </c>
      <c r="EX186">
        <f t="shared" si="76"/>
        <v>2.3010299956639813</v>
      </c>
      <c r="EY186">
        <v>2.3010299956639813</v>
      </c>
    </row>
    <row r="187" spans="1:155" x14ac:dyDescent="0.35">
      <c r="A187">
        <v>184</v>
      </c>
      <c r="B187" t="s">
        <v>3276</v>
      </c>
      <c r="C187" t="s">
        <v>772</v>
      </c>
      <c r="D187">
        <v>110827</v>
      </c>
      <c r="U187">
        <v>301</v>
      </c>
      <c r="V187">
        <v>119446683</v>
      </c>
      <c r="W187" t="s">
        <v>331</v>
      </c>
      <c r="X187">
        <v>0.77</v>
      </c>
      <c r="Y187" t="s">
        <v>309</v>
      </c>
      <c r="Z187" t="s">
        <v>310</v>
      </c>
      <c r="AA187">
        <v>2</v>
      </c>
      <c r="AB187" t="s">
        <v>311</v>
      </c>
      <c r="AC187">
        <v>406.29</v>
      </c>
      <c r="AD187">
        <f t="shared" si="58"/>
        <v>1.8951980112727361E-3</v>
      </c>
      <c r="AE187">
        <f t="shared" si="59"/>
        <v>1.8951980112727361E-6</v>
      </c>
      <c r="AF187">
        <f t="shared" si="60"/>
        <v>5.7223454080122487</v>
      </c>
      <c r="AI187">
        <v>1347</v>
      </c>
      <c r="AJ187">
        <v>586629</v>
      </c>
      <c r="AK187" t="s">
        <v>381</v>
      </c>
      <c r="AL187">
        <v>1.2</v>
      </c>
      <c r="AM187" t="s">
        <v>309</v>
      </c>
      <c r="AN187">
        <v>1.2</v>
      </c>
      <c r="AO187" t="s">
        <v>379</v>
      </c>
      <c r="AP187">
        <v>1</v>
      </c>
      <c r="AQ187" t="s">
        <v>311</v>
      </c>
      <c r="AR187">
        <v>136.26</v>
      </c>
      <c r="AS187">
        <f t="shared" si="79"/>
        <v>8.8066930867459273E-3</v>
      </c>
      <c r="AT187">
        <f t="shared" si="61"/>
        <v>8.8066930867459273E-6</v>
      </c>
      <c r="AU187">
        <f t="shared" si="62"/>
        <v>5.0551871385557536</v>
      </c>
      <c r="AV187">
        <v>5.0551871385557536</v>
      </c>
      <c r="CB187">
        <v>849</v>
      </c>
      <c r="CC187">
        <v>2665283</v>
      </c>
      <c r="CD187" t="s">
        <v>456</v>
      </c>
      <c r="CE187">
        <v>0.4</v>
      </c>
      <c r="CF187" t="s">
        <v>309</v>
      </c>
      <c r="CG187" t="s">
        <v>310</v>
      </c>
      <c r="CH187">
        <v>4</v>
      </c>
      <c r="CI187" t="s">
        <v>311</v>
      </c>
      <c r="CJ187">
        <v>394.02</v>
      </c>
      <c r="CK187">
        <f t="shared" si="69"/>
        <v>1.0151768945738796E-3</v>
      </c>
      <c r="CL187">
        <f t="shared" si="70"/>
        <v>1.0151768945738795E-6</v>
      </c>
      <c r="CM187">
        <f t="shared" si="71"/>
        <v>5.9934582753432757</v>
      </c>
      <c r="CN187">
        <v>5.9934582753432757</v>
      </c>
      <c r="DF187">
        <v>673</v>
      </c>
      <c r="DG187">
        <v>1910425</v>
      </c>
      <c r="DH187" t="s">
        <v>501</v>
      </c>
      <c r="DI187">
        <v>5.5000000000000003E-4</v>
      </c>
      <c r="DJ187" t="s">
        <v>309</v>
      </c>
      <c r="DK187" t="s">
        <v>310</v>
      </c>
      <c r="DL187">
        <v>4</v>
      </c>
      <c r="DM187" t="s">
        <v>311</v>
      </c>
      <c r="DN187">
        <v>186.28</v>
      </c>
      <c r="DO187">
        <f t="shared" si="72"/>
        <v>2.9525445565814902E-6</v>
      </c>
      <c r="DP187">
        <f t="shared" si="73"/>
        <v>2.9525445565814903E-9</v>
      </c>
      <c r="DQ187">
        <f t="shared" si="74"/>
        <v>8.5298035397664496</v>
      </c>
      <c r="DR187">
        <v>8.5298035397664496</v>
      </c>
      <c r="EJ187">
        <v>1163</v>
      </c>
      <c r="EK187">
        <v>509148</v>
      </c>
      <c r="EL187" t="s">
        <v>571</v>
      </c>
      <c r="EM187">
        <v>0.68</v>
      </c>
      <c r="EN187">
        <v>0</v>
      </c>
      <c r="EO187" t="s">
        <v>572</v>
      </c>
      <c r="EP187" t="s">
        <v>310</v>
      </c>
      <c r="EQ187">
        <f>EM187/1000</f>
        <v>6.8000000000000005E-4</v>
      </c>
      <c r="ER187" t="s">
        <v>379</v>
      </c>
      <c r="ES187">
        <v>3</v>
      </c>
      <c r="ET187" t="s">
        <v>311</v>
      </c>
      <c r="EU187">
        <v>196.05</v>
      </c>
      <c r="EV187">
        <f>EQ187/EU187</f>
        <v>3.4685029329252742E-6</v>
      </c>
      <c r="EW187">
        <f t="shared" si="75"/>
        <v>3.4685029329252744E-9</v>
      </c>
      <c r="EX187">
        <f t="shared" si="76"/>
        <v>8.4598579339299889</v>
      </c>
      <c r="EY187">
        <v>8.4598579339299889</v>
      </c>
    </row>
    <row r="188" spans="1:155" x14ac:dyDescent="0.35">
      <c r="A188">
        <v>185</v>
      </c>
      <c r="B188" t="s">
        <v>3277</v>
      </c>
      <c r="C188" t="s">
        <v>773</v>
      </c>
      <c r="D188">
        <v>110838</v>
      </c>
      <c r="U188">
        <v>302</v>
      </c>
      <c r="V188">
        <v>1194656</v>
      </c>
      <c r="W188" t="s">
        <v>342</v>
      </c>
      <c r="X188">
        <v>2.8</v>
      </c>
      <c r="Y188" t="s">
        <v>309</v>
      </c>
      <c r="Z188" t="s">
        <v>310</v>
      </c>
      <c r="AA188">
        <v>2</v>
      </c>
      <c r="AB188" t="s">
        <v>311</v>
      </c>
      <c r="AC188">
        <v>172.01</v>
      </c>
      <c r="AD188">
        <f t="shared" si="58"/>
        <v>1.6278123364920644E-2</v>
      </c>
      <c r="AE188">
        <f t="shared" si="59"/>
        <v>1.6278123364920644E-5</v>
      </c>
      <c r="AF188">
        <f t="shared" si="60"/>
        <v>4.7883956645105359</v>
      </c>
      <c r="AI188">
        <v>1350</v>
      </c>
      <c r="AJ188">
        <v>58899</v>
      </c>
      <c r="AK188" t="s">
        <v>395</v>
      </c>
      <c r="AL188">
        <v>2.3E-2</v>
      </c>
      <c r="AM188" t="s">
        <v>309</v>
      </c>
      <c r="AN188">
        <v>2.3E-2</v>
      </c>
      <c r="AO188" t="s">
        <v>379</v>
      </c>
      <c r="AP188">
        <v>1</v>
      </c>
      <c r="AQ188" t="s">
        <v>311</v>
      </c>
      <c r="AR188">
        <v>290.82</v>
      </c>
      <c r="AS188">
        <f t="shared" si="79"/>
        <v>7.9086720308094361E-5</v>
      </c>
      <c r="AT188">
        <f t="shared" si="61"/>
        <v>7.9086720308094367E-8</v>
      </c>
      <c r="AU188">
        <f t="shared" si="62"/>
        <v>7.1018964340888102</v>
      </c>
      <c r="AV188">
        <v>7.1018964340888102</v>
      </c>
      <c r="CB188">
        <v>851</v>
      </c>
      <c r="CC188">
        <v>2675776</v>
      </c>
      <c r="CD188" t="s">
        <v>456</v>
      </c>
      <c r="CE188">
        <v>1</v>
      </c>
      <c r="CF188" t="s">
        <v>309</v>
      </c>
      <c r="CG188" t="s">
        <v>310</v>
      </c>
      <c r="CH188">
        <v>4</v>
      </c>
      <c r="CI188" t="s">
        <v>311</v>
      </c>
      <c r="CJ188">
        <v>207.06</v>
      </c>
      <c r="CK188">
        <f t="shared" si="69"/>
        <v>4.8295180141021922E-3</v>
      </c>
      <c r="CL188">
        <f t="shared" si="70"/>
        <v>4.8295180141021924E-6</v>
      </c>
      <c r="CM188">
        <f t="shared" si="71"/>
        <v>5.3160962096751305</v>
      </c>
      <c r="CN188">
        <v>5.3160962096751305</v>
      </c>
      <c r="DF188">
        <v>674</v>
      </c>
      <c r="DG188">
        <v>1912249</v>
      </c>
      <c r="DH188" t="s">
        <v>490</v>
      </c>
      <c r="DI188">
        <v>4.0000000000000001E-3</v>
      </c>
      <c r="DJ188" t="s">
        <v>309</v>
      </c>
      <c r="DK188" t="s">
        <v>310</v>
      </c>
      <c r="DL188">
        <v>4</v>
      </c>
      <c r="DM188" t="s">
        <v>311</v>
      </c>
      <c r="DN188">
        <v>215.72</v>
      </c>
      <c r="DO188">
        <f t="shared" si="72"/>
        <v>1.8542555164101613E-5</v>
      </c>
      <c r="DP188">
        <f t="shared" si="73"/>
        <v>1.8542555164101612E-8</v>
      </c>
      <c r="DQ188">
        <f t="shared" si="74"/>
        <v>7.731830420288162</v>
      </c>
      <c r="DR188">
        <v>7.731830420288162</v>
      </c>
      <c r="EJ188">
        <v>1166</v>
      </c>
      <c r="EK188">
        <v>51172</v>
      </c>
      <c r="EL188" t="s">
        <v>556</v>
      </c>
      <c r="EM188">
        <v>1.69</v>
      </c>
      <c r="EN188" t="s">
        <v>382</v>
      </c>
      <c r="EO188" t="s">
        <v>557</v>
      </c>
      <c r="EP188" t="s">
        <v>310</v>
      </c>
      <c r="EQ188">
        <f>EM188/1000</f>
        <v>1.6899999999999999E-3</v>
      </c>
      <c r="ER188" t="s">
        <v>558</v>
      </c>
      <c r="ES188">
        <v>3</v>
      </c>
      <c r="ET188" t="s">
        <v>311</v>
      </c>
      <c r="EU188">
        <v>118.15</v>
      </c>
      <c r="EV188">
        <f>EQ188*1000</f>
        <v>1.69</v>
      </c>
      <c r="EW188">
        <f t="shared" si="75"/>
        <v>1.6899999999999999E-3</v>
      </c>
      <c r="EX188">
        <f t="shared" si="76"/>
        <v>2.7721132953863266</v>
      </c>
      <c r="EY188">
        <v>2.7721132953863266</v>
      </c>
    </row>
    <row r="189" spans="1:155" x14ac:dyDescent="0.35">
      <c r="A189">
        <v>186</v>
      </c>
      <c r="B189" t="s">
        <v>3278</v>
      </c>
      <c r="C189" t="s">
        <v>774</v>
      </c>
      <c r="D189">
        <v>110850</v>
      </c>
      <c r="U189">
        <v>304</v>
      </c>
      <c r="V189">
        <v>119642</v>
      </c>
      <c r="W189" t="s">
        <v>332</v>
      </c>
      <c r="X189">
        <v>2.4119999999999999</v>
      </c>
      <c r="Y189" t="s">
        <v>309</v>
      </c>
      <c r="Z189" t="s">
        <v>310</v>
      </c>
      <c r="AA189">
        <v>2</v>
      </c>
      <c r="AB189" t="s">
        <v>311</v>
      </c>
      <c r="AC189">
        <v>132.22</v>
      </c>
      <c r="AD189">
        <f t="shared" si="58"/>
        <v>1.8242323400393282E-2</v>
      </c>
      <c r="AE189">
        <f t="shared" si="59"/>
        <v>1.8242323400393283E-5</v>
      </c>
      <c r="AF189">
        <f t="shared" si="60"/>
        <v>4.7389198493568321</v>
      </c>
      <c r="AI189">
        <v>1353</v>
      </c>
      <c r="AJ189">
        <v>58935</v>
      </c>
      <c r="AK189" t="s">
        <v>378</v>
      </c>
      <c r="AL189">
        <v>500</v>
      </c>
      <c r="AM189" t="s">
        <v>393</v>
      </c>
      <c r="AN189">
        <f>AL189/1000</f>
        <v>0.5</v>
      </c>
      <c r="AO189" t="s">
        <v>379</v>
      </c>
      <c r="AP189">
        <v>1</v>
      </c>
      <c r="AQ189" t="s">
        <v>311</v>
      </c>
      <c r="AR189">
        <v>297.77</v>
      </c>
      <c r="AS189">
        <f t="shared" si="79"/>
        <v>1.6791483359639991E-3</v>
      </c>
      <c r="AT189">
        <f t="shared" si="61"/>
        <v>1.6791483359639991E-6</v>
      </c>
      <c r="AU189">
        <f t="shared" si="62"/>
        <v>5.7749109365927129</v>
      </c>
      <c r="AV189">
        <v>5.7749109365927129</v>
      </c>
      <c r="CB189">
        <v>861</v>
      </c>
      <c r="CC189">
        <v>272451657</v>
      </c>
      <c r="CD189" t="s">
        <v>456</v>
      </c>
      <c r="CE189">
        <v>4.9000000000000002E-2</v>
      </c>
      <c r="CF189" t="s">
        <v>309</v>
      </c>
      <c r="CG189" t="s">
        <v>310</v>
      </c>
      <c r="CH189">
        <v>4</v>
      </c>
      <c r="CI189" t="s">
        <v>311</v>
      </c>
      <c r="CJ189">
        <v>682.44</v>
      </c>
      <c r="CK189">
        <f t="shared" si="69"/>
        <v>7.1801183986870633E-5</v>
      </c>
      <c r="CL189">
        <f t="shared" si="70"/>
        <v>7.1801183986870633E-8</v>
      </c>
      <c r="CM189">
        <f t="shared" si="71"/>
        <v>7.1438683942712791</v>
      </c>
      <c r="CN189">
        <v>7.1438683942712791</v>
      </c>
      <c r="DF189">
        <v>678</v>
      </c>
      <c r="DG189">
        <v>1918021</v>
      </c>
      <c r="DH189" t="s">
        <v>490</v>
      </c>
      <c r="DI189">
        <v>21.7</v>
      </c>
      <c r="DJ189" t="s">
        <v>309</v>
      </c>
      <c r="DK189" t="s">
        <v>310</v>
      </c>
      <c r="DL189">
        <v>4</v>
      </c>
      <c r="DM189" t="s">
        <v>311</v>
      </c>
      <c r="DN189">
        <v>241.46</v>
      </c>
      <c r="DO189">
        <f t="shared" si="72"/>
        <v>8.9869957756978369E-2</v>
      </c>
      <c r="DP189">
        <f t="shared" si="73"/>
        <v>8.986995775697837E-5</v>
      </c>
      <c r="DQ189">
        <f t="shared" si="74"/>
        <v>4.0463854624477316</v>
      </c>
      <c r="DR189">
        <v>4.0463854624477316</v>
      </c>
      <c r="EJ189">
        <v>1168</v>
      </c>
      <c r="EK189">
        <v>51218</v>
      </c>
      <c r="EL189" t="s">
        <v>556</v>
      </c>
      <c r="EM189">
        <v>0.37</v>
      </c>
      <c r="EN189" t="s">
        <v>382</v>
      </c>
      <c r="EO189" t="s">
        <v>557</v>
      </c>
      <c r="EP189" t="s">
        <v>310</v>
      </c>
      <c r="EQ189">
        <f>EM189/1000</f>
        <v>3.6999999999999999E-4</v>
      </c>
      <c r="ER189" t="s">
        <v>558</v>
      </c>
      <c r="ES189">
        <v>3</v>
      </c>
      <c r="ET189" t="s">
        <v>311</v>
      </c>
      <c r="EU189">
        <v>130.09</v>
      </c>
      <c r="EV189">
        <f>EQ189*1000</f>
        <v>0.37</v>
      </c>
      <c r="EW189">
        <f t="shared" si="75"/>
        <v>3.6999999999999999E-4</v>
      </c>
      <c r="EX189">
        <f t="shared" si="76"/>
        <v>3.431798275933005</v>
      </c>
      <c r="EY189">
        <v>3.431798275933005</v>
      </c>
    </row>
    <row r="190" spans="1:155" x14ac:dyDescent="0.35">
      <c r="A190">
        <v>187</v>
      </c>
      <c r="B190" t="s">
        <v>3279</v>
      </c>
      <c r="C190" t="s">
        <v>775</v>
      </c>
      <c r="D190">
        <v>110861</v>
      </c>
      <c r="U190">
        <v>310</v>
      </c>
      <c r="V190">
        <v>120068373</v>
      </c>
      <c r="W190" t="s">
        <v>333</v>
      </c>
      <c r="X190">
        <v>9.8999999999999999E-4</v>
      </c>
      <c r="Y190" t="s">
        <v>309</v>
      </c>
      <c r="Z190" t="s">
        <v>310</v>
      </c>
      <c r="AA190">
        <v>2</v>
      </c>
      <c r="AB190" t="s">
        <v>311</v>
      </c>
      <c r="AC190">
        <v>437.17</v>
      </c>
      <c r="AD190">
        <f t="shared" si="58"/>
        <v>2.2645652720909486E-6</v>
      </c>
      <c r="AE190">
        <f t="shared" si="59"/>
        <v>2.2645652720909484E-9</v>
      </c>
      <c r="AF190">
        <f t="shared" si="60"/>
        <v>8.6450151570298708</v>
      </c>
      <c r="AI190">
        <v>1374</v>
      </c>
      <c r="AJ190">
        <v>59708542</v>
      </c>
      <c r="AK190" t="s">
        <v>387</v>
      </c>
      <c r="AL190">
        <v>0.02</v>
      </c>
      <c r="AM190" t="s">
        <v>309</v>
      </c>
      <c r="AN190">
        <v>0.02</v>
      </c>
      <c r="AO190" t="s">
        <v>379</v>
      </c>
      <c r="AP190">
        <v>1</v>
      </c>
      <c r="AQ190" t="s">
        <v>311</v>
      </c>
      <c r="AR190">
        <v>350.55</v>
      </c>
      <c r="AS190">
        <f t="shared" si="79"/>
        <v>5.7053202110968475E-5</v>
      </c>
      <c r="AT190">
        <f t="shared" si="61"/>
        <v>5.7053202110968476E-8</v>
      </c>
      <c r="AU190">
        <f t="shared" si="62"/>
        <v>7.243719975783927</v>
      </c>
      <c r="AV190">
        <v>7.243719975783927</v>
      </c>
      <c r="CB190">
        <v>863</v>
      </c>
      <c r="CC190">
        <v>27314132</v>
      </c>
      <c r="CD190" t="s">
        <v>456</v>
      </c>
      <c r="CE190">
        <v>3.8</v>
      </c>
      <c r="CF190" t="s">
        <v>309</v>
      </c>
      <c r="CG190" t="s">
        <v>310</v>
      </c>
      <c r="CH190">
        <v>4</v>
      </c>
      <c r="CI190" t="s">
        <v>311</v>
      </c>
      <c r="CJ190">
        <v>303.69</v>
      </c>
      <c r="CK190">
        <f t="shared" si="69"/>
        <v>1.251275972208502E-2</v>
      </c>
      <c r="CL190">
        <f t="shared" si="70"/>
        <v>1.2512759722085021E-5</v>
      </c>
      <c r="CM190">
        <f t="shared" si="71"/>
        <v>4.9026468949513689</v>
      </c>
      <c r="CN190">
        <v>4.9026468949513689</v>
      </c>
      <c r="DF190">
        <v>689</v>
      </c>
      <c r="DG190">
        <v>19406510</v>
      </c>
      <c r="DH190" t="s">
        <v>490</v>
      </c>
      <c r="DI190">
        <v>11.710727820000001</v>
      </c>
      <c r="DJ190" t="s">
        <v>309</v>
      </c>
      <c r="DK190" t="s">
        <v>310</v>
      </c>
      <c r="DL190">
        <v>4</v>
      </c>
      <c r="DM190" t="s">
        <v>311</v>
      </c>
      <c r="DN190">
        <v>197.17</v>
      </c>
      <c r="DO190">
        <f t="shared" si="72"/>
        <v>5.9394065121468789E-2</v>
      </c>
      <c r="DP190">
        <f t="shared" si="73"/>
        <v>5.9394065121468792E-5</v>
      </c>
      <c r="DQ190">
        <f t="shared" si="74"/>
        <v>4.2262569491899944</v>
      </c>
      <c r="DR190">
        <v>4.2262569491899944</v>
      </c>
      <c r="EJ190">
        <v>1179</v>
      </c>
      <c r="EK190">
        <v>513859</v>
      </c>
      <c r="EL190" t="s">
        <v>556</v>
      </c>
      <c r="EM190">
        <v>36</v>
      </c>
      <c r="EN190" t="s">
        <v>382</v>
      </c>
      <c r="EO190" t="s">
        <v>397</v>
      </c>
      <c r="EP190" t="s">
        <v>310</v>
      </c>
      <c r="EQ190">
        <v>36</v>
      </c>
      <c r="ER190" t="s">
        <v>397</v>
      </c>
      <c r="ES190">
        <v>3</v>
      </c>
      <c r="ET190" t="s">
        <v>311</v>
      </c>
      <c r="EU190">
        <v>90.14</v>
      </c>
      <c r="EV190">
        <v>36</v>
      </c>
      <c r="EW190">
        <f t="shared" si="75"/>
        <v>3.5999999999999997E-2</v>
      </c>
      <c r="EX190">
        <f t="shared" si="76"/>
        <v>1.4436974992327127</v>
      </c>
      <c r="EY190">
        <v>1.4436974992327127</v>
      </c>
    </row>
    <row r="191" spans="1:155" x14ac:dyDescent="0.35">
      <c r="A191">
        <v>188</v>
      </c>
      <c r="B191" t="s">
        <v>3280</v>
      </c>
      <c r="C191" t="s">
        <v>776</v>
      </c>
      <c r="D191">
        <v>110872</v>
      </c>
      <c r="U191">
        <v>311</v>
      </c>
      <c r="V191">
        <v>120116883</v>
      </c>
      <c r="W191" t="s">
        <v>331</v>
      </c>
      <c r="X191">
        <v>0.158</v>
      </c>
      <c r="Y191" t="s">
        <v>309</v>
      </c>
      <c r="Z191" t="s">
        <v>310</v>
      </c>
      <c r="AA191">
        <v>2</v>
      </c>
      <c r="AB191" t="s">
        <v>311</v>
      </c>
      <c r="AC191">
        <v>324.82</v>
      </c>
      <c r="AD191">
        <f t="shared" si="58"/>
        <v>4.864232497998892E-4</v>
      </c>
      <c r="AE191">
        <f t="shared" si="59"/>
        <v>4.8642324979988918E-7</v>
      </c>
      <c r="AF191">
        <f t="shared" si="60"/>
        <v>6.312985675062456</v>
      </c>
      <c r="AI191">
        <v>1378</v>
      </c>
      <c r="AJ191">
        <v>598163</v>
      </c>
      <c r="AK191" t="s">
        <v>388</v>
      </c>
      <c r="AL191">
        <v>4.7</v>
      </c>
      <c r="AM191" t="s">
        <v>309</v>
      </c>
      <c r="AN191">
        <v>4.7</v>
      </c>
      <c r="AO191" t="s">
        <v>379</v>
      </c>
      <c r="AP191">
        <v>1</v>
      </c>
      <c r="AQ191" t="s">
        <v>311</v>
      </c>
      <c r="AR191">
        <v>264.73</v>
      </c>
      <c r="AS191">
        <f t="shared" si="79"/>
        <v>1.7753937974540095E-2</v>
      </c>
      <c r="AT191">
        <f t="shared" si="61"/>
        <v>1.7753937974540094E-5</v>
      </c>
      <c r="AU191">
        <f t="shared" si="62"/>
        <v>4.7507053017116672</v>
      </c>
      <c r="AV191">
        <v>4.7507053017116672</v>
      </c>
      <c r="CB191">
        <v>876</v>
      </c>
      <c r="CC191">
        <v>2795393</v>
      </c>
      <c r="CD191" t="s">
        <v>456</v>
      </c>
      <c r="CE191">
        <v>3</v>
      </c>
      <c r="CF191" t="s">
        <v>309</v>
      </c>
      <c r="CG191" t="s">
        <v>310</v>
      </c>
      <c r="CH191">
        <v>4</v>
      </c>
      <c r="CI191" t="s">
        <v>311</v>
      </c>
      <c r="CJ191">
        <v>500.16</v>
      </c>
      <c r="CK191">
        <f t="shared" si="69"/>
        <v>5.9980806142034548E-3</v>
      </c>
      <c r="CL191">
        <f t="shared" si="70"/>
        <v>5.9980806142034552E-6</v>
      </c>
      <c r="CM191">
        <f t="shared" si="71"/>
        <v>5.2219877016194305</v>
      </c>
      <c r="CN191">
        <v>5.2219877016194305</v>
      </c>
      <c r="DF191">
        <v>695</v>
      </c>
      <c r="DG191">
        <v>1982690</v>
      </c>
      <c r="DH191" t="s">
        <v>490</v>
      </c>
      <c r="DI191">
        <v>36.375</v>
      </c>
      <c r="DJ191" t="s">
        <v>309</v>
      </c>
      <c r="DK191" t="s">
        <v>310</v>
      </c>
      <c r="DL191">
        <v>4</v>
      </c>
      <c r="DM191" t="s">
        <v>311</v>
      </c>
      <c r="DN191">
        <v>221.04</v>
      </c>
      <c r="DO191">
        <f t="shared" si="72"/>
        <v>0.16456297502714443</v>
      </c>
      <c r="DP191">
        <f t="shared" si="73"/>
        <v>1.6456297502714443E-4</v>
      </c>
      <c r="DQ191">
        <f t="shared" si="74"/>
        <v>3.783667869914491</v>
      </c>
      <c r="DR191">
        <v>3.783667869914491</v>
      </c>
      <c r="EJ191">
        <v>1181</v>
      </c>
      <c r="EK191">
        <v>51456</v>
      </c>
      <c r="EL191" t="s">
        <v>556</v>
      </c>
      <c r="EM191">
        <v>24.5</v>
      </c>
      <c r="EN191" t="s">
        <v>382</v>
      </c>
      <c r="EO191" t="s">
        <v>557</v>
      </c>
      <c r="EP191" t="s">
        <v>310</v>
      </c>
      <c r="EQ191">
        <f>EM191/1000</f>
        <v>2.4500000000000001E-2</v>
      </c>
      <c r="ER191" t="s">
        <v>558</v>
      </c>
      <c r="ES191">
        <v>3</v>
      </c>
      <c r="ET191" t="s">
        <v>311</v>
      </c>
      <c r="EU191">
        <v>111.17</v>
      </c>
      <c r="EV191">
        <f>EQ191*1000</f>
        <v>24.5</v>
      </c>
      <c r="EW191">
        <f t="shared" si="75"/>
        <v>2.4500000000000001E-2</v>
      </c>
      <c r="EX191">
        <f t="shared" si="76"/>
        <v>1.6108339156354676</v>
      </c>
      <c r="EY191">
        <v>1.6108339156354676</v>
      </c>
    </row>
    <row r="192" spans="1:155" x14ac:dyDescent="0.35">
      <c r="A192">
        <v>189</v>
      </c>
      <c r="B192" t="s">
        <v>3281</v>
      </c>
      <c r="C192" t="s">
        <v>777</v>
      </c>
      <c r="D192">
        <v>110883</v>
      </c>
      <c r="U192">
        <v>312</v>
      </c>
      <c r="V192">
        <v>120127</v>
      </c>
      <c r="W192" t="s">
        <v>331</v>
      </c>
      <c r="X192">
        <v>1.1193057520000001E-2</v>
      </c>
      <c r="Y192" t="s">
        <v>309</v>
      </c>
      <c r="Z192" t="s">
        <v>310</v>
      </c>
      <c r="AA192">
        <v>2</v>
      </c>
      <c r="AB192" t="s">
        <v>311</v>
      </c>
      <c r="AC192">
        <v>178.24</v>
      </c>
      <c r="AD192">
        <f t="shared" si="58"/>
        <v>6.2797674596050274E-5</v>
      </c>
      <c r="AE192">
        <f t="shared" si="59"/>
        <v>6.2797674596050269E-8</v>
      </c>
      <c r="AF192">
        <f t="shared" si="60"/>
        <v>7.2020564379316232</v>
      </c>
      <c r="AI192">
        <v>1383</v>
      </c>
      <c r="AJ192">
        <v>5989275</v>
      </c>
      <c r="AK192" t="s">
        <v>381</v>
      </c>
      <c r="AL192" t="s">
        <v>382</v>
      </c>
      <c r="AM192" t="s">
        <v>309</v>
      </c>
      <c r="AN192">
        <v>0.6</v>
      </c>
      <c r="AO192" t="s">
        <v>379</v>
      </c>
      <c r="AP192">
        <v>1</v>
      </c>
      <c r="AQ192" t="s">
        <v>311</v>
      </c>
      <c r="AR192">
        <v>136.26</v>
      </c>
      <c r="AS192">
        <f t="shared" si="79"/>
        <v>4.4033465433729636E-3</v>
      </c>
      <c r="AT192">
        <f t="shared" si="61"/>
        <v>4.4033465433729636E-6</v>
      </c>
      <c r="AU192">
        <f t="shared" si="62"/>
        <v>5.3562171342197349</v>
      </c>
      <c r="AV192">
        <v>5.3562171342197349</v>
      </c>
      <c r="CB192">
        <v>879</v>
      </c>
      <c r="CC192">
        <v>283594901</v>
      </c>
      <c r="CD192" t="s">
        <v>456</v>
      </c>
      <c r="CE192">
        <v>2.5999999999999999E-2</v>
      </c>
      <c r="CF192" t="s">
        <v>309</v>
      </c>
      <c r="CG192" t="s">
        <v>310</v>
      </c>
      <c r="CH192">
        <v>4</v>
      </c>
      <c r="CI192" t="s">
        <v>311</v>
      </c>
      <c r="CJ192">
        <v>370.53</v>
      </c>
      <c r="CK192">
        <f t="shared" si="69"/>
        <v>7.0169756834804204E-5</v>
      </c>
      <c r="CL192">
        <f t="shared" si="70"/>
        <v>7.0169756834804201E-8</v>
      </c>
      <c r="CM192">
        <f t="shared" si="71"/>
        <v>7.1538500284659934</v>
      </c>
      <c r="CN192">
        <v>7.1538500284659934</v>
      </c>
      <c r="DF192">
        <v>700</v>
      </c>
      <c r="DG192">
        <v>2008415</v>
      </c>
      <c r="DH192" t="s">
        <v>490</v>
      </c>
      <c r="DI192">
        <v>0.5</v>
      </c>
      <c r="DJ192" t="s">
        <v>309</v>
      </c>
      <c r="DK192" t="s">
        <v>310</v>
      </c>
      <c r="DL192">
        <v>4</v>
      </c>
      <c r="DM192" t="s">
        <v>311</v>
      </c>
      <c r="DN192">
        <v>217.42</v>
      </c>
      <c r="DO192">
        <f t="shared" si="72"/>
        <v>2.299696440069911E-3</v>
      </c>
      <c r="DP192">
        <f t="shared" si="73"/>
        <v>2.2996964400699111E-6</v>
      </c>
      <c r="DQ192">
        <f t="shared" si="74"/>
        <v>5.6383294870707781</v>
      </c>
      <c r="DR192">
        <v>5.6383294870707781</v>
      </c>
      <c r="EJ192">
        <v>1188</v>
      </c>
      <c r="EK192">
        <v>52315078</v>
      </c>
      <c r="EL192" t="s">
        <v>563</v>
      </c>
      <c r="EM192">
        <v>9.6</v>
      </c>
      <c r="EN192" t="s">
        <v>382</v>
      </c>
      <c r="EO192" t="s">
        <v>564</v>
      </c>
      <c r="EP192" t="s">
        <v>310</v>
      </c>
      <c r="EQ192">
        <f>EM192*1000</f>
        <v>9600</v>
      </c>
      <c r="ER192" t="s">
        <v>561</v>
      </c>
      <c r="ES192">
        <v>3</v>
      </c>
      <c r="ET192" t="s">
        <v>311</v>
      </c>
      <c r="EU192">
        <v>416.32</v>
      </c>
      <c r="EV192">
        <v>9600</v>
      </c>
      <c r="EW192">
        <f t="shared" si="75"/>
        <v>9.6</v>
      </c>
      <c r="EX192">
        <f t="shared" si="76"/>
        <v>-0.98227123303956843</v>
      </c>
      <c r="EY192">
        <v>-0.98227123303956843</v>
      </c>
    </row>
    <row r="193" spans="1:155" x14ac:dyDescent="0.35">
      <c r="A193">
        <v>190</v>
      </c>
      <c r="B193" t="s">
        <v>3282</v>
      </c>
      <c r="C193" t="s">
        <v>778</v>
      </c>
      <c r="D193">
        <v>110894</v>
      </c>
      <c r="U193">
        <v>313</v>
      </c>
      <c r="V193">
        <v>120321</v>
      </c>
      <c r="W193" t="s">
        <v>331</v>
      </c>
      <c r="X193">
        <v>0.59</v>
      </c>
      <c r="Y193" t="s">
        <v>309</v>
      </c>
      <c r="Z193" t="s">
        <v>310</v>
      </c>
      <c r="AA193">
        <v>2</v>
      </c>
      <c r="AB193" t="s">
        <v>311</v>
      </c>
      <c r="AC193">
        <v>218.69</v>
      </c>
      <c r="AD193">
        <f t="shared" si="58"/>
        <v>2.6978828478668435E-3</v>
      </c>
      <c r="AE193">
        <f t="shared" si="59"/>
        <v>2.6978828478668435E-6</v>
      </c>
      <c r="AF193">
        <f t="shared" si="60"/>
        <v>5.5689769129404763</v>
      </c>
      <c r="AI193">
        <v>1385</v>
      </c>
      <c r="AJ193">
        <v>60004</v>
      </c>
      <c r="AK193" t="s">
        <v>378</v>
      </c>
      <c r="AL193">
        <v>14840.231567999999</v>
      </c>
      <c r="AM193" t="s">
        <v>309</v>
      </c>
      <c r="AN193">
        <v>14840.231567999999</v>
      </c>
      <c r="AO193" t="s">
        <v>379</v>
      </c>
      <c r="AP193">
        <v>1</v>
      </c>
      <c r="AQ193" t="s">
        <v>311</v>
      </c>
      <c r="AR193">
        <v>292.27999999999997</v>
      </c>
      <c r="AS193">
        <f t="shared" si="79"/>
        <v>50.77402342958807</v>
      </c>
      <c r="AT193">
        <f t="shared" si="61"/>
        <v>5.0774023429588068E-2</v>
      </c>
      <c r="AU193">
        <f t="shared" si="62"/>
        <v>1.2943584209161589</v>
      </c>
      <c r="AV193">
        <v>1.2943584209161589</v>
      </c>
      <c r="CB193">
        <v>880</v>
      </c>
      <c r="CC193">
        <v>28382152</v>
      </c>
      <c r="CD193" t="s">
        <v>456</v>
      </c>
      <c r="CE193">
        <v>111</v>
      </c>
      <c r="CF193" t="s">
        <v>309</v>
      </c>
      <c r="CG193" t="s">
        <v>310</v>
      </c>
      <c r="CH193">
        <v>4</v>
      </c>
      <c r="CI193" t="s">
        <v>311</v>
      </c>
      <c r="CJ193">
        <v>112.1</v>
      </c>
      <c r="CK193">
        <f t="shared" si="69"/>
        <v>0.99018733273862625</v>
      </c>
      <c r="CL193">
        <f t="shared" si="70"/>
        <v>9.9018733273862616E-4</v>
      </c>
      <c r="CM193">
        <f t="shared" si="71"/>
        <v>3.0042826338083159</v>
      </c>
      <c r="CN193">
        <v>3.0042826338083159</v>
      </c>
      <c r="DF193">
        <v>701</v>
      </c>
      <c r="DG193">
        <v>2008584</v>
      </c>
      <c r="DH193" t="s">
        <v>489</v>
      </c>
      <c r="DI193">
        <v>100</v>
      </c>
      <c r="DJ193" t="s">
        <v>309</v>
      </c>
      <c r="DK193" t="s">
        <v>310</v>
      </c>
      <c r="DL193">
        <v>4</v>
      </c>
      <c r="DM193" t="s">
        <v>311</v>
      </c>
      <c r="DN193">
        <v>190.03</v>
      </c>
      <c r="DO193">
        <f t="shared" si="72"/>
        <v>0.52623270009998424</v>
      </c>
      <c r="DP193">
        <f t="shared" si="73"/>
        <v>5.2623270009998424E-4</v>
      </c>
      <c r="DQ193">
        <f t="shared" si="74"/>
        <v>3.2788221683526877</v>
      </c>
      <c r="DR193">
        <v>3.2788221683526877</v>
      </c>
      <c r="EJ193">
        <v>1197</v>
      </c>
      <c r="EK193">
        <v>526556</v>
      </c>
      <c r="EL193" t="s">
        <v>556</v>
      </c>
      <c r="EM193">
        <v>0.38</v>
      </c>
      <c r="EN193" t="s">
        <v>382</v>
      </c>
      <c r="EO193" t="s">
        <v>557</v>
      </c>
      <c r="EP193" t="s">
        <v>310</v>
      </c>
      <c r="EQ193">
        <f>EM193/1000</f>
        <v>3.8000000000000002E-4</v>
      </c>
      <c r="ER193" t="s">
        <v>558</v>
      </c>
      <c r="ES193">
        <v>3</v>
      </c>
      <c r="ET193" t="s">
        <v>311</v>
      </c>
      <c r="EU193">
        <v>161.22</v>
      </c>
      <c r="EV193">
        <f>EQ193*1000</f>
        <v>0.38</v>
      </c>
      <c r="EW193">
        <f t="shared" si="75"/>
        <v>3.8000000000000002E-4</v>
      </c>
      <c r="EX193">
        <f t="shared" si="76"/>
        <v>3.4202164033831899</v>
      </c>
      <c r="EY193">
        <v>3.4202164033831899</v>
      </c>
    </row>
    <row r="194" spans="1:155" x14ac:dyDescent="0.35">
      <c r="A194">
        <v>191</v>
      </c>
      <c r="B194" t="s">
        <v>3283</v>
      </c>
      <c r="C194" t="s">
        <v>779</v>
      </c>
      <c r="D194">
        <v>110918</v>
      </c>
      <c r="U194">
        <v>314</v>
      </c>
      <c r="V194">
        <v>120365</v>
      </c>
      <c r="W194" t="s">
        <v>331</v>
      </c>
      <c r="X194">
        <v>5.4</v>
      </c>
      <c r="Y194" t="s">
        <v>309</v>
      </c>
      <c r="Z194" t="s">
        <v>310</v>
      </c>
      <c r="AA194">
        <v>2</v>
      </c>
      <c r="AB194" t="s">
        <v>311</v>
      </c>
      <c r="AC194">
        <v>235.07</v>
      </c>
      <c r="AD194">
        <f t="shared" si="58"/>
        <v>2.2971880716382356E-2</v>
      </c>
      <c r="AE194">
        <f t="shared" si="59"/>
        <v>2.2971880716382355E-5</v>
      </c>
      <c r="AF194">
        <f t="shared" si="60"/>
        <v>4.6388034474993258</v>
      </c>
      <c r="AI194">
        <v>1386</v>
      </c>
      <c r="AJ194">
        <v>60018953</v>
      </c>
      <c r="AK194" t="s">
        <v>391</v>
      </c>
      <c r="AL194">
        <v>1.3500000000000001E-3</v>
      </c>
      <c r="AM194" t="s">
        <v>309</v>
      </c>
      <c r="AN194">
        <v>1.3500000000000001E-3</v>
      </c>
      <c r="AO194" t="s">
        <v>379</v>
      </c>
      <c r="AP194">
        <v>1</v>
      </c>
      <c r="AQ194" t="s">
        <v>311</v>
      </c>
      <c r="AR194">
        <v>393.33</v>
      </c>
      <c r="AS194">
        <f t="shared" si="79"/>
        <v>3.4322324765464116E-6</v>
      </c>
      <c r="AT194">
        <f t="shared" si="61"/>
        <v>3.4322324765464115E-9</v>
      </c>
      <c r="AU194">
        <f t="shared" si="62"/>
        <v>8.4644233036141507</v>
      </c>
      <c r="AV194">
        <v>8.4644233036141507</v>
      </c>
      <c r="CB194">
        <v>896</v>
      </c>
      <c r="CC194">
        <v>29091212</v>
      </c>
      <c r="CD194" t="s">
        <v>456</v>
      </c>
      <c r="CE194">
        <v>0.37</v>
      </c>
      <c r="CF194" t="s">
        <v>309</v>
      </c>
      <c r="CG194" t="s">
        <v>310</v>
      </c>
      <c r="CH194">
        <v>4</v>
      </c>
      <c r="CI194" t="s">
        <v>311</v>
      </c>
      <c r="CJ194">
        <v>350.34</v>
      </c>
      <c r="CK194">
        <f t="shared" si="69"/>
        <v>1.0561169149968604E-3</v>
      </c>
      <c r="CL194">
        <f t="shared" si="70"/>
        <v>1.0561169149968602E-6</v>
      </c>
      <c r="CM194">
        <f t="shared" si="71"/>
        <v>5.9762880015679363</v>
      </c>
      <c r="CN194">
        <v>5.9762880015679363</v>
      </c>
      <c r="DF194">
        <v>706</v>
      </c>
      <c r="DG194">
        <v>203313251</v>
      </c>
      <c r="DH194" t="s">
        <v>497</v>
      </c>
      <c r="DI194">
        <v>0.36</v>
      </c>
      <c r="DJ194" t="s">
        <v>309</v>
      </c>
      <c r="DK194" t="s">
        <v>310</v>
      </c>
      <c r="DL194">
        <v>4</v>
      </c>
      <c r="DM194" t="s">
        <v>311</v>
      </c>
      <c r="DN194">
        <v>373.49</v>
      </c>
      <c r="DO194">
        <f t="shared" si="72"/>
        <v>9.6388122841307663E-4</v>
      </c>
      <c r="DP194">
        <f t="shared" si="73"/>
        <v>9.6388122841307667E-7</v>
      </c>
      <c r="DQ194">
        <f t="shared" si="74"/>
        <v>6.0159764775314972</v>
      </c>
      <c r="DR194">
        <v>6.0159764775314972</v>
      </c>
      <c r="EJ194">
        <v>1208</v>
      </c>
      <c r="EK194">
        <v>530574</v>
      </c>
      <c r="EL194" t="s">
        <v>556</v>
      </c>
      <c r="EM194">
        <v>3.93</v>
      </c>
      <c r="EN194" t="s">
        <v>382</v>
      </c>
      <c r="EO194" t="s">
        <v>397</v>
      </c>
      <c r="EP194" t="s">
        <v>310</v>
      </c>
      <c r="EQ194">
        <v>3.93</v>
      </c>
      <c r="ER194" t="s">
        <v>397</v>
      </c>
      <c r="ES194">
        <v>3</v>
      </c>
      <c r="ET194" t="s">
        <v>311</v>
      </c>
      <c r="EU194">
        <v>198.19</v>
      </c>
      <c r="EV194">
        <v>3.93</v>
      </c>
      <c r="EW194">
        <f t="shared" si="75"/>
        <v>3.9300000000000003E-3</v>
      </c>
      <c r="EX194">
        <f t="shared" si="76"/>
        <v>2.4056074496245734</v>
      </c>
      <c r="EY194">
        <v>2.4056074496245734</v>
      </c>
    </row>
    <row r="195" spans="1:155" x14ac:dyDescent="0.35">
      <c r="A195">
        <v>192</v>
      </c>
      <c r="B195" t="s">
        <v>3284</v>
      </c>
      <c r="C195" t="s">
        <v>780</v>
      </c>
      <c r="D195">
        <v>110930</v>
      </c>
      <c r="U195">
        <v>317</v>
      </c>
      <c r="V195">
        <v>120478</v>
      </c>
      <c r="W195" t="s">
        <v>331</v>
      </c>
      <c r="X195">
        <v>20</v>
      </c>
      <c r="Y195" t="s">
        <v>309</v>
      </c>
      <c r="Z195" t="s">
        <v>310</v>
      </c>
      <c r="AA195">
        <v>2</v>
      </c>
      <c r="AB195" t="s">
        <v>311</v>
      </c>
      <c r="AC195">
        <v>166.19</v>
      </c>
      <c r="AD195">
        <f t="shared" si="58"/>
        <v>0.12034418436729045</v>
      </c>
      <c r="AE195">
        <f t="shared" si="59"/>
        <v>1.2034418436729045E-4</v>
      </c>
      <c r="AF195">
        <f t="shared" si="60"/>
        <v>3.9195748921627005</v>
      </c>
      <c r="AI195">
        <v>1395</v>
      </c>
      <c r="AJ195">
        <v>60515</v>
      </c>
      <c r="AK195" t="s">
        <v>390</v>
      </c>
      <c r="AL195">
        <v>105</v>
      </c>
      <c r="AM195" t="s">
        <v>309</v>
      </c>
      <c r="AN195">
        <v>105</v>
      </c>
      <c r="AO195" t="s">
        <v>379</v>
      </c>
      <c r="AP195">
        <v>1</v>
      </c>
      <c r="AQ195" t="s">
        <v>311</v>
      </c>
      <c r="AR195">
        <v>229.29</v>
      </c>
      <c r="AS195">
        <f t="shared" si="79"/>
        <v>0.45793536569409921</v>
      </c>
      <c r="AT195">
        <f t="shared" si="61"/>
        <v>4.5793536569409921E-4</v>
      </c>
      <c r="AU195">
        <f t="shared" si="62"/>
        <v>3.3391958152346981</v>
      </c>
      <c r="AV195">
        <v>3.3391958152346981</v>
      </c>
      <c r="CB195">
        <v>898</v>
      </c>
      <c r="CC195">
        <v>2921882</v>
      </c>
      <c r="CD195" t="s">
        <v>456</v>
      </c>
      <c r="CE195">
        <v>3.4000000000000002E-2</v>
      </c>
      <c r="CF195" t="s">
        <v>309</v>
      </c>
      <c r="CG195" t="s">
        <v>310</v>
      </c>
      <c r="CH195">
        <v>4</v>
      </c>
      <c r="CI195" t="s">
        <v>311</v>
      </c>
      <c r="CJ195">
        <v>350.6</v>
      </c>
      <c r="CK195">
        <f t="shared" si="69"/>
        <v>9.6976611523103248E-5</v>
      </c>
      <c r="CL195">
        <f t="shared" si="70"/>
        <v>9.6976611523103249E-8</v>
      </c>
      <c r="CM195">
        <f t="shared" si="71"/>
        <v>7.0133329947155207</v>
      </c>
      <c r="CN195">
        <v>7.0133329947155207</v>
      </c>
      <c r="DF195">
        <v>708</v>
      </c>
      <c r="DG195">
        <v>2039465</v>
      </c>
      <c r="DH195" t="s">
        <v>490</v>
      </c>
      <c r="DI195">
        <v>71</v>
      </c>
      <c r="DJ195" t="s">
        <v>309</v>
      </c>
      <c r="DK195" t="s">
        <v>310</v>
      </c>
      <c r="DL195">
        <v>4</v>
      </c>
      <c r="DM195" t="s">
        <v>311</v>
      </c>
      <c r="DN195">
        <v>200.63</v>
      </c>
      <c r="DO195">
        <f t="shared" si="72"/>
        <v>0.3538852614265065</v>
      </c>
      <c r="DP195">
        <f t="shared" si="73"/>
        <v>3.5388526142650649E-4</v>
      </c>
      <c r="DQ195">
        <f t="shared" si="74"/>
        <v>3.4511375244334914</v>
      </c>
      <c r="DR195">
        <v>3.4511375244334914</v>
      </c>
      <c r="EJ195">
        <v>1209</v>
      </c>
      <c r="EK195">
        <v>530596</v>
      </c>
      <c r="EL195" t="s">
        <v>556</v>
      </c>
      <c r="EM195">
        <v>3.6</v>
      </c>
      <c r="EN195" t="s">
        <v>382</v>
      </c>
      <c r="EO195" t="s">
        <v>397</v>
      </c>
      <c r="EP195" t="s">
        <v>310</v>
      </c>
      <c r="EQ195">
        <v>3.6</v>
      </c>
      <c r="ER195" t="s">
        <v>397</v>
      </c>
      <c r="ES195">
        <v>3</v>
      </c>
      <c r="ET195" t="s">
        <v>311</v>
      </c>
      <c r="EU195">
        <v>224.23</v>
      </c>
      <c r="EV195">
        <v>3.6</v>
      </c>
      <c r="EW195">
        <f t="shared" si="75"/>
        <v>3.5999999999999999E-3</v>
      </c>
      <c r="EX195">
        <f t="shared" si="76"/>
        <v>2.4436974992327127</v>
      </c>
      <c r="EY195">
        <v>2.4436974992327127</v>
      </c>
    </row>
    <row r="196" spans="1:155" x14ac:dyDescent="0.35">
      <c r="A196">
        <v>193</v>
      </c>
      <c r="B196" t="s">
        <v>3285</v>
      </c>
      <c r="C196" t="s">
        <v>781</v>
      </c>
      <c r="D196">
        <v>110952</v>
      </c>
      <c r="U196">
        <v>321</v>
      </c>
      <c r="V196">
        <v>120821</v>
      </c>
      <c r="W196" t="s">
        <v>333</v>
      </c>
      <c r="X196">
        <v>0.70765032000000005</v>
      </c>
      <c r="Y196" t="s">
        <v>309</v>
      </c>
      <c r="Z196" t="s">
        <v>310</v>
      </c>
      <c r="AA196">
        <v>2</v>
      </c>
      <c r="AB196" t="s">
        <v>311</v>
      </c>
      <c r="AC196">
        <v>181.44</v>
      </c>
      <c r="AD196">
        <f t="shared" ref="AD196:AD259" si="80">X196/AC196</f>
        <v>3.9001891534391538E-3</v>
      </c>
      <c r="AE196">
        <f t="shared" ref="AE196:AE259" si="81">AD196/1000</f>
        <v>3.9001891534391539E-6</v>
      </c>
      <c r="AF196">
        <f t="shared" ref="AF196:AF259" si="82">-LOG10(AE196)</f>
        <v>5.4089143298189395</v>
      </c>
      <c r="AI196">
        <v>1397</v>
      </c>
      <c r="AJ196">
        <v>60571</v>
      </c>
      <c r="AK196" t="s">
        <v>395</v>
      </c>
      <c r="AL196">
        <v>7.2000000000000005E-4</v>
      </c>
      <c r="AM196" t="s">
        <v>309</v>
      </c>
      <c r="AN196">
        <v>7.2000000000000005E-4</v>
      </c>
      <c r="AO196" t="s">
        <v>379</v>
      </c>
      <c r="AP196">
        <v>1</v>
      </c>
      <c r="AQ196" t="s">
        <v>311</v>
      </c>
      <c r="AR196">
        <v>380.9</v>
      </c>
      <c r="AS196">
        <f t="shared" si="79"/>
        <v>1.8902599107377267E-6</v>
      </c>
      <c r="AT196">
        <f t="shared" ref="AT196:AT259" si="83">AS196/1000</f>
        <v>1.8902599107377267E-9</v>
      </c>
      <c r="AU196">
        <f t="shared" ref="AU196:AU259" si="84">-LOG10(AT196)</f>
        <v>8.723478476229678</v>
      </c>
      <c r="AV196">
        <v>8.723478476229678</v>
      </c>
      <c r="CB196">
        <v>901</v>
      </c>
      <c r="CC196">
        <v>29450451</v>
      </c>
      <c r="CD196" t="s">
        <v>456</v>
      </c>
      <c r="CE196">
        <v>2.8</v>
      </c>
      <c r="CF196" t="s">
        <v>309</v>
      </c>
      <c r="CG196" t="s">
        <v>310</v>
      </c>
      <c r="CH196">
        <v>4</v>
      </c>
      <c r="CI196" t="s">
        <v>311</v>
      </c>
      <c r="CJ196">
        <v>312.87</v>
      </c>
      <c r="CK196">
        <f t="shared" ref="CK196:CK259" si="85">CE196/CJ196</f>
        <v>8.9494039057755603E-3</v>
      </c>
      <c r="CL196">
        <f t="shared" ref="CL196:CL259" si="86">CK196/1000</f>
        <v>8.9494039057755606E-6</v>
      </c>
      <c r="CM196">
        <f t="shared" ref="CM196:CM259" si="87">-LOG10(CL196)</f>
        <v>5.0482058908353524</v>
      </c>
      <c r="CN196">
        <v>5.0482058908353524</v>
      </c>
      <c r="DF196">
        <v>713</v>
      </c>
      <c r="DG196">
        <v>2058460</v>
      </c>
      <c r="DH196" t="s">
        <v>490</v>
      </c>
      <c r="DI196">
        <v>3.1</v>
      </c>
      <c r="DJ196" t="s">
        <v>309</v>
      </c>
      <c r="DK196" t="s">
        <v>310</v>
      </c>
      <c r="DL196">
        <v>4</v>
      </c>
      <c r="DM196" t="s">
        <v>311</v>
      </c>
      <c r="DN196">
        <v>460.48</v>
      </c>
      <c r="DO196">
        <f t="shared" ref="DO196:DO259" si="88">DI196/DN196</f>
        <v>6.7321056289089643E-3</v>
      </c>
      <c r="DP196">
        <f t="shared" ref="DP196:DP259" si="89">DO196/1000</f>
        <v>6.7321056289089646E-6</v>
      </c>
      <c r="DQ196">
        <f t="shared" ref="DQ196:DQ259" si="90">-LOG10(DP196)</f>
        <v>5.1718490784222384</v>
      </c>
      <c r="DR196">
        <v>5.1718490784222384</v>
      </c>
      <c r="EJ196">
        <v>1210</v>
      </c>
      <c r="EK196">
        <v>530938</v>
      </c>
      <c r="EL196" t="s">
        <v>556</v>
      </c>
      <c r="EM196">
        <v>0.3</v>
      </c>
      <c r="EN196" t="s">
        <v>382</v>
      </c>
      <c r="EO196" t="s">
        <v>557</v>
      </c>
      <c r="EP196" t="s">
        <v>310</v>
      </c>
      <c r="EQ196">
        <f>EM196/1000</f>
        <v>2.9999999999999997E-4</v>
      </c>
      <c r="ER196" t="s">
        <v>558</v>
      </c>
      <c r="ES196">
        <v>3</v>
      </c>
      <c r="ET196" t="s">
        <v>311</v>
      </c>
      <c r="EU196">
        <v>146.19999999999999</v>
      </c>
      <c r="EV196">
        <f>EQ196*1000</f>
        <v>0.3</v>
      </c>
      <c r="EW196">
        <f t="shared" ref="EW196:EW259" si="91">EV196/1000</f>
        <v>2.9999999999999997E-4</v>
      </c>
      <c r="EX196">
        <f t="shared" ref="EX196:EX259" si="92">-LOG10(EW196)</f>
        <v>3.5228787452803374</v>
      </c>
      <c r="EY196">
        <v>3.5228787452803374</v>
      </c>
    </row>
    <row r="197" spans="1:155" x14ac:dyDescent="0.35">
      <c r="A197">
        <v>194</v>
      </c>
      <c r="B197" t="s">
        <v>3286</v>
      </c>
      <c r="C197" t="s">
        <v>782</v>
      </c>
      <c r="D197">
        <v>110963</v>
      </c>
      <c r="U197">
        <v>322</v>
      </c>
      <c r="V197">
        <v>120832</v>
      </c>
      <c r="W197" t="s">
        <v>331</v>
      </c>
      <c r="X197">
        <v>0.4</v>
      </c>
      <c r="Y197" t="s">
        <v>309</v>
      </c>
      <c r="Z197" t="s">
        <v>310</v>
      </c>
      <c r="AA197">
        <v>2</v>
      </c>
      <c r="AB197" t="s">
        <v>311</v>
      </c>
      <c r="AC197">
        <v>163</v>
      </c>
      <c r="AD197">
        <f t="shared" si="80"/>
        <v>2.4539877300613498E-3</v>
      </c>
      <c r="AE197">
        <f t="shared" si="81"/>
        <v>2.4539877300613496E-6</v>
      </c>
      <c r="AF197">
        <f t="shared" si="82"/>
        <v>5.6101276130759956</v>
      </c>
      <c r="AI197">
        <v>1413</v>
      </c>
      <c r="AJ197">
        <v>613456</v>
      </c>
      <c r="AK197" t="s">
        <v>381</v>
      </c>
      <c r="AL197">
        <v>31.4</v>
      </c>
      <c r="AM197" t="s">
        <v>309</v>
      </c>
      <c r="AN197">
        <v>31.4</v>
      </c>
      <c r="AO197" t="s">
        <v>379</v>
      </c>
      <c r="AP197">
        <v>1</v>
      </c>
      <c r="AQ197" t="s">
        <v>311</v>
      </c>
      <c r="AR197">
        <v>166.19</v>
      </c>
      <c r="AS197">
        <f t="shared" si="79"/>
        <v>0.188940369456646</v>
      </c>
      <c r="AT197">
        <f t="shared" si="83"/>
        <v>1.8894036945664599E-4</v>
      </c>
      <c r="AU197">
        <f t="shared" si="84"/>
        <v>3.7236752397534665</v>
      </c>
      <c r="AV197">
        <v>3.7236752397534665</v>
      </c>
      <c r="CB197">
        <v>906</v>
      </c>
      <c r="CC197">
        <v>297789</v>
      </c>
      <c r="CD197" t="s">
        <v>456</v>
      </c>
      <c r="CE197">
        <v>3.2000000000000001E-2</v>
      </c>
      <c r="CF197" t="s">
        <v>309</v>
      </c>
      <c r="CG197" t="s">
        <v>310</v>
      </c>
      <c r="CH197">
        <v>4</v>
      </c>
      <c r="CI197" t="s">
        <v>311</v>
      </c>
      <c r="CJ197">
        <v>411.73</v>
      </c>
      <c r="CK197">
        <f t="shared" si="85"/>
        <v>7.7720836470502518E-5</v>
      </c>
      <c r="CL197">
        <f t="shared" si="86"/>
        <v>7.7720836470502515E-8</v>
      </c>
      <c r="CM197">
        <f t="shared" si="87"/>
        <v>7.1094625339527413</v>
      </c>
      <c r="CN197">
        <v>7.1094625339527413</v>
      </c>
      <c r="DF197">
        <v>715</v>
      </c>
      <c r="DG197">
        <v>206440</v>
      </c>
      <c r="DH197" t="s">
        <v>497</v>
      </c>
      <c r="DI197">
        <v>45</v>
      </c>
      <c r="DJ197" t="s">
        <v>309</v>
      </c>
      <c r="DK197" t="s">
        <v>310</v>
      </c>
      <c r="DL197">
        <v>4</v>
      </c>
      <c r="DM197" t="s">
        <v>311</v>
      </c>
      <c r="DN197">
        <v>202.26</v>
      </c>
      <c r="DO197">
        <f t="shared" si="88"/>
        <v>0.22248590922574904</v>
      </c>
      <c r="DP197">
        <f t="shared" si="89"/>
        <v>2.2248590922574905E-4</v>
      </c>
      <c r="DQ197">
        <f t="shared" si="90"/>
        <v>3.6526974891292721</v>
      </c>
      <c r="DR197">
        <v>3.6526974891292721</v>
      </c>
      <c r="EJ197">
        <v>1212</v>
      </c>
      <c r="EK197">
        <v>531599</v>
      </c>
      <c r="EL197" t="s">
        <v>556</v>
      </c>
      <c r="EM197">
        <v>0.16</v>
      </c>
      <c r="EN197" t="s">
        <v>382</v>
      </c>
      <c r="EO197" t="s">
        <v>557</v>
      </c>
      <c r="EP197" t="s">
        <v>310</v>
      </c>
      <c r="EQ197">
        <f>EM197/1000</f>
        <v>1.6000000000000001E-4</v>
      </c>
      <c r="ER197" t="s">
        <v>558</v>
      </c>
      <c r="ES197">
        <v>3</v>
      </c>
      <c r="ET197" t="s">
        <v>311</v>
      </c>
      <c r="EU197">
        <v>176.18</v>
      </c>
      <c r="EV197">
        <f>EQ197*1000</f>
        <v>0.16</v>
      </c>
      <c r="EW197">
        <f t="shared" si="91"/>
        <v>1.6000000000000001E-4</v>
      </c>
      <c r="EX197">
        <f t="shared" si="92"/>
        <v>3.795880017344075</v>
      </c>
      <c r="EY197">
        <v>3.795880017344075</v>
      </c>
    </row>
    <row r="198" spans="1:155" x14ac:dyDescent="0.35">
      <c r="A198">
        <v>195</v>
      </c>
      <c r="B198" t="s">
        <v>3287</v>
      </c>
      <c r="C198" t="s">
        <v>783</v>
      </c>
      <c r="D198">
        <v>111137</v>
      </c>
      <c r="U198">
        <v>324</v>
      </c>
      <c r="V198">
        <v>120928098</v>
      </c>
      <c r="W198" t="s">
        <v>331</v>
      </c>
      <c r="X198">
        <v>5.5999999999999999E-3</v>
      </c>
      <c r="Y198" t="s">
        <v>309</v>
      </c>
      <c r="Z198" t="s">
        <v>310</v>
      </c>
      <c r="AA198">
        <v>2</v>
      </c>
      <c r="AB198" t="s">
        <v>311</v>
      </c>
      <c r="AC198">
        <v>306.44</v>
      </c>
      <c r="AD198">
        <f t="shared" si="80"/>
        <v>1.8274376713222816E-5</v>
      </c>
      <c r="AE198">
        <f t="shared" si="81"/>
        <v>1.8274376713222814E-8</v>
      </c>
      <c r="AF198">
        <f t="shared" si="82"/>
        <v>7.738157426661437</v>
      </c>
      <c r="AI198">
        <v>1446</v>
      </c>
      <c r="AJ198">
        <v>623256</v>
      </c>
      <c r="AK198" t="s">
        <v>381</v>
      </c>
      <c r="AL198">
        <v>0.14000000000000001</v>
      </c>
      <c r="AM198" t="s">
        <v>309</v>
      </c>
      <c r="AN198">
        <v>0.14000000000000001</v>
      </c>
      <c r="AO198" t="s">
        <v>379</v>
      </c>
      <c r="AP198">
        <v>1</v>
      </c>
      <c r="AQ198" t="s">
        <v>311</v>
      </c>
      <c r="AR198">
        <v>175.06</v>
      </c>
      <c r="AS198">
        <f t="shared" si="79"/>
        <v>7.9972580829429916E-4</v>
      </c>
      <c r="AT198">
        <f t="shared" si="83"/>
        <v>7.9972580829429912E-7</v>
      </c>
      <c r="AU198">
        <f t="shared" si="84"/>
        <v>6.0970588884532333</v>
      </c>
      <c r="AV198">
        <v>6.0970588884532333</v>
      </c>
      <c r="CB198">
        <v>909</v>
      </c>
      <c r="CC198">
        <v>298022</v>
      </c>
      <c r="CD198" t="s">
        <v>456</v>
      </c>
      <c r="CE198">
        <v>0.64</v>
      </c>
      <c r="CF198" t="s">
        <v>309</v>
      </c>
      <c r="CG198" t="s">
        <v>310</v>
      </c>
      <c r="CH198">
        <v>4</v>
      </c>
      <c r="CI198" t="s">
        <v>311</v>
      </c>
      <c r="CJ198">
        <v>260.42</v>
      </c>
      <c r="CK198">
        <f t="shared" si="85"/>
        <v>2.4575685431226478E-3</v>
      </c>
      <c r="CL198">
        <f t="shared" si="86"/>
        <v>2.4575685431226477E-6</v>
      </c>
      <c r="CM198">
        <f t="shared" si="87"/>
        <v>5.6094943605823735</v>
      </c>
      <c r="CN198">
        <v>5.6094943605823735</v>
      </c>
      <c r="DF198">
        <v>716</v>
      </c>
      <c r="DG198">
        <v>20679587</v>
      </c>
      <c r="DH198" t="s">
        <v>523</v>
      </c>
      <c r="DI198">
        <v>0.04</v>
      </c>
      <c r="DJ198" t="s">
        <v>309</v>
      </c>
      <c r="DK198" t="s">
        <v>310</v>
      </c>
      <c r="DL198">
        <v>4</v>
      </c>
      <c r="DM198" t="s">
        <v>311</v>
      </c>
      <c r="DN198">
        <v>329.98</v>
      </c>
      <c r="DO198">
        <f t="shared" si="88"/>
        <v>1.2121946784653615E-4</v>
      </c>
      <c r="DP198">
        <f t="shared" si="89"/>
        <v>1.2121946784653616E-7</v>
      </c>
      <c r="DQ198">
        <f t="shared" si="90"/>
        <v>6.916427626874599</v>
      </c>
      <c r="DR198">
        <v>6.916427626874599</v>
      </c>
      <c r="EJ198">
        <v>1213</v>
      </c>
      <c r="EK198">
        <v>533313</v>
      </c>
      <c r="EL198" t="s">
        <v>556</v>
      </c>
      <c r="EM198">
        <v>1.4</v>
      </c>
      <c r="EN198" t="s">
        <v>382</v>
      </c>
      <c r="EO198" t="s">
        <v>557</v>
      </c>
      <c r="EP198" t="s">
        <v>310</v>
      </c>
      <c r="EQ198">
        <f>EM198/1000</f>
        <v>1.4E-3</v>
      </c>
      <c r="ER198" t="s">
        <v>558</v>
      </c>
      <c r="ES198">
        <v>3</v>
      </c>
      <c r="ET198" t="s">
        <v>311</v>
      </c>
      <c r="EU198">
        <v>138.13</v>
      </c>
      <c r="EV198">
        <f>EQ198*1000</f>
        <v>1.4</v>
      </c>
      <c r="EW198">
        <f t="shared" si="91"/>
        <v>1.4E-3</v>
      </c>
      <c r="EX198">
        <f t="shared" si="92"/>
        <v>2.8538719643217618</v>
      </c>
      <c r="EY198">
        <v>2.8538719643217618</v>
      </c>
    </row>
    <row r="199" spans="1:155" x14ac:dyDescent="0.35">
      <c r="A199">
        <v>196</v>
      </c>
      <c r="B199" t="s">
        <v>3288</v>
      </c>
      <c r="C199" t="s">
        <v>784</v>
      </c>
      <c r="D199">
        <v>111148</v>
      </c>
      <c r="U199">
        <v>326</v>
      </c>
      <c r="V199">
        <v>120945</v>
      </c>
      <c r="W199" t="s">
        <v>332</v>
      </c>
      <c r="X199">
        <v>2.08</v>
      </c>
      <c r="Y199" t="s">
        <v>309</v>
      </c>
      <c r="Z199" t="s">
        <v>310</v>
      </c>
      <c r="AA199">
        <v>2</v>
      </c>
      <c r="AB199" t="s">
        <v>311</v>
      </c>
      <c r="AC199">
        <v>85.170000000000101</v>
      </c>
      <c r="AD199">
        <f t="shared" si="80"/>
        <v>2.4421744745802484E-2</v>
      </c>
      <c r="AE199">
        <f t="shared" si="81"/>
        <v>2.4421744745802485E-5</v>
      </c>
      <c r="AF199">
        <f t="shared" si="82"/>
        <v>4.6122233122827589</v>
      </c>
      <c r="AI199">
        <v>1452</v>
      </c>
      <c r="AJ199">
        <v>62533</v>
      </c>
      <c r="AK199" t="s">
        <v>378</v>
      </c>
      <c r="AL199">
        <v>442.2</v>
      </c>
      <c r="AM199" t="s">
        <v>379</v>
      </c>
      <c r="AN199">
        <v>442.2</v>
      </c>
      <c r="AO199" t="s">
        <v>379</v>
      </c>
      <c r="AP199">
        <v>1</v>
      </c>
      <c r="AQ199" t="s">
        <v>311</v>
      </c>
      <c r="AR199">
        <v>93.14</v>
      </c>
      <c r="AS199">
        <f t="shared" si="79"/>
        <v>4.7476916469830357</v>
      </c>
      <c r="AT199">
        <f t="shared" si="83"/>
        <v>4.7476916469830358E-3</v>
      </c>
      <c r="AU199">
        <f t="shared" si="84"/>
        <v>2.3235174953540176</v>
      </c>
      <c r="AV199">
        <v>2.3235174953540176</v>
      </c>
      <c r="CB199">
        <v>910</v>
      </c>
      <c r="CC199">
        <v>298044</v>
      </c>
      <c r="CD199" t="s">
        <v>456</v>
      </c>
      <c r="CE199">
        <v>0.72</v>
      </c>
      <c r="CF199" t="s">
        <v>309</v>
      </c>
      <c r="CG199" t="s">
        <v>310</v>
      </c>
      <c r="CH199">
        <v>4</v>
      </c>
      <c r="CI199" t="s">
        <v>311</v>
      </c>
      <c r="CJ199">
        <v>274.45</v>
      </c>
      <c r="CK199">
        <f t="shared" si="85"/>
        <v>2.6234286755328841E-3</v>
      </c>
      <c r="CL199">
        <f t="shared" si="86"/>
        <v>2.6234286755328842E-6</v>
      </c>
      <c r="CM199">
        <f t="shared" si="87"/>
        <v>5.5811307386863653</v>
      </c>
      <c r="CN199">
        <v>5.5811307386863653</v>
      </c>
      <c r="DF199">
        <v>718</v>
      </c>
      <c r="DG199">
        <v>208465218</v>
      </c>
      <c r="DH199" t="s">
        <v>490</v>
      </c>
      <c r="DI199">
        <v>0.21</v>
      </c>
      <c r="DJ199" t="s">
        <v>309</v>
      </c>
      <c r="DK199" t="s">
        <v>310</v>
      </c>
      <c r="DL199">
        <v>4</v>
      </c>
      <c r="DM199" t="s">
        <v>311</v>
      </c>
      <c r="DN199">
        <v>503.57</v>
      </c>
      <c r="DO199">
        <f t="shared" si="88"/>
        <v>4.1702245963818338E-4</v>
      </c>
      <c r="DP199">
        <f t="shared" si="89"/>
        <v>4.1702245963818341E-7</v>
      </c>
      <c r="DQ199">
        <f t="shared" si="90"/>
        <v>6.3798405545364103</v>
      </c>
      <c r="DR199">
        <v>6.3798405545364103</v>
      </c>
      <c r="EJ199">
        <v>1218</v>
      </c>
      <c r="EK199">
        <v>536754</v>
      </c>
      <c r="EL199" t="s">
        <v>556</v>
      </c>
      <c r="EM199">
        <v>0.49</v>
      </c>
      <c r="EN199" t="s">
        <v>382</v>
      </c>
      <c r="EO199" t="s">
        <v>557</v>
      </c>
      <c r="EP199" t="s">
        <v>310</v>
      </c>
      <c r="EQ199">
        <f>EM199/1000</f>
        <v>4.8999999999999998E-4</v>
      </c>
      <c r="ER199" t="s">
        <v>558</v>
      </c>
      <c r="ES199">
        <v>3</v>
      </c>
      <c r="ET199" t="s">
        <v>311</v>
      </c>
      <c r="EU199">
        <v>107.17</v>
      </c>
      <c r="EV199">
        <f>EQ199*1000</f>
        <v>0.49</v>
      </c>
      <c r="EW199">
        <f t="shared" si="91"/>
        <v>4.8999999999999998E-4</v>
      </c>
      <c r="EX199">
        <f t="shared" si="92"/>
        <v>3.3098039199714862</v>
      </c>
      <c r="EY199">
        <v>3.3098039199714862</v>
      </c>
    </row>
    <row r="200" spans="1:155" x14ac:dyDescent="0.35">
      <c r="A200">
        <v>197</v>
      </c>
      <c r="B200" t="s">
        <v>3289</v>
      </c>
      <c r="C200" t="s">
        <v>785</v>
      </c>
      <c r="D200">
        <v>111182</v>
      </c>
      <c r="U200">
        <v>327</v>
      </c>
      <c r="V200">
        <v>121142</v>
      </c>
      <c r="W200" t="s">
        <v>331</v>
      </c>
      <c r="X200">
        <v>22</v>
      </c>
      <c r="Y200" t="s">
        <v>309</v>
      </c>
      <c r="Z200" t="s">
        <v>310</v>
      </c>
      <c r="AA200">
        <v>2</v>
      </c>
      <c r="AB200" t="s">
        <v>311</v>
      </c>
      <c r="AC200">
        <v>182.15</v>
      </c>
      <c r="AD200">
        <f t="shared" si="80"/>
        <v>0.12077957727147955</v>
      </c>
      <c r="AE200">
        <f t="shared" si="81"/>
        <v>1.2077957727147955E-4</v>
      </c>
      <c r="AF200">
        <f t="shared" si="82"/>
        <v>3.9180064947557285</v>
      </c>
      <c r="AI200">
        <v>1457</v>
      </c>
      <c r="AJ200">
        <v>626437</v>
      </c>
      <c r="AK200" t="s">
        <v>385</v>
      </c>
      <c r="AL200">
        <v>105.31196</v>
      </c>
      <c r="AM200" t="s">
        <v>309</v>
      </c>
      <c r="AN200">
        <v>105.31196</v>
      </c>
      <c r="AO200" t="s">
        <v>379</v>
      </c>
      <c r="AP200">
        <v>1</v>
      </c>
      <c r="AQ200" t="s">
        <v>311</v>
      </c>
      <c r="AR200">
        <v>162.02000000000001</v>
      </c>
      <c r="AS200">
        <f t="shared" si="79"/>
        <v>0.64999358103937777</v>
      </c>
      <c r="AT200">
        <f t="shared" si="83"/>
        <v>6.4999358103937771E-4</v>
      </c>
      <c r="AU200">
        <f t="shared" si="84"/>
        <v>3.1870909321770564</v>
      </c>
      <c r="AV200">
        <v>3.1870909321770564</v>
      </c>
      <c r="CB200">
        <v>915</v>
      </c>
      <c r="CC200">
        <v>299843</v>
      </c>
      <c r="CD200" t="s">
        <v>456</v>
      </c>
      <c r="CE200">
        <v>0.17</v>
      </c>
      <c r="CF200" t="s">
        <v>309</v>
      </c>
      <c r="CG200" t="s">
        <v>310</v>
      </c>
      <c r="CH200">
        <v>4</v>
      </c>
      <c r="CI200" t="s">
        <v>311</v>
      </c>
      <c r="CJ200">
        <v>321.55</v>
      </c>
      <c r="CK200">
        <f t="shared" si="85"/>
        <v>5.2868916187218161E-4</v>
      </c>
      <c r="CL200">
        <f t="shared" si="86"/>
        <v>5.2868916187218165E-7</v>
      </c>
      <c r="CM200">
        <f t="shared" si="87"/>
        <v>6.2767995925405131</v>
      </c>
      <c r="CN200">
        <v>6.2767995925405131</v>
      </c>
      <c r="DF200">
        <v>719</v>
      </c>
      <c r="DG200">
        <v>2104645</v>
      </c>
      <c r="DH200" t="s">
        <v>497</v>
      </c>
      <c r="DI200">
        <v>0.34</v>
      </c>
      <c r="DJ200" t="s">
        <v>309</v>
      </c>
      <c r="DK200" t="s">
        <v>310</v>
      </c>
      <c r="DL200">
        <v>4</v>
      </c>
      <c r="DM200" t="s">
        <v>311</v>
      </c>
      <c r="DN200">
        <v>323.33</v>
      </c>
      <c r="DO200">
        <f t="shared" si="88"/>
        <v>1.0515572325487893E-3</v>
      </c>
      <c r="DP200">
        <f t="shared" si="89"/>
        <v>1.0515572325487894E-6</v>
      </c>
      <c r="DQ200">
        <f t="shared" si="90"/>
        <v>5.9781670852185487</v>
      </c>
      <c r="DR200">
        <v>5.9781670852185487</v>
      </c>
      <c r="EJ200">
        <v>1225</v>
      </c>
      <c r="EK200">
        <v>5392405</v>
      </c>
      <c r="EL200" t="s">
        <v>556</v>
      </c>
      <c r="EM200">
        <v>0.115</v>
      </c>
      <c r="EN200" t="s">
        <v>382</v>
      </c>
      <c r="EO200" t="s">
        <v>397</v>
      </c>
      <c r="EP200" t="s">
        <v>310</v>
      </c>
      <c r="EQ200">
        <v>0.115</v>
      </c>
      <c r="ER200" t="s">
        <v>397</v>
      </c>
      <c r="ES200">
        <v>3</v>
      </c>
      <c r="ET200" t="s">
        <v>311</v>
      </c>
      <c r="EU200">
        <v>152.26</v>
      </c>
      <c r="EV200">
        <v>0.115</v>
      </c>
      <c r="EW200">
        <f t="shared" si="91"/>
        <v>1.15E-4</v>
      </c>
      <c r="EX200">
        <f t="shared" si="92"/>
        <v>3.9393021596463882</v>
      </c>
      <c r="EY200">
        <v>3.9393021596463882</v>
      </c>
    </row>
    <row r="201" spans="1:155" x14ac:dyDescent="0.35">
      <c r="A201">
        <v>198</v>
      </c>
      <c r="B201" t="s">
        <v>3290</v>
      </c>
      <c r="C201" t="s">
        <v>786</v>
      </c>
      <c r="D201">
        <v>111262</v>
      </c>
      <c r="U201">
        <v>331</v>
      </c>
      <c r="V201">
        <v>121346</v>
      </c>
      <c r="W201" t="s">
        <v>331</v>
      </c>
      <c r="X201">
        <v>908</v>
      </c>
      <c r="Y201" t="s">
        <v>309</v>
      </c>
      <c r="Z201" t="s">
        <v>310</v>
      </c>
      <c r="AA201">
        <v>2</v>
      </c>
      <c r="AB201" t="s">
        <v>311</v>
      </c>
      <c r="AC201">
        <v>168.16</v>
      </c>
      <c r="AD201">
        <f t="shared" si="80"/>
        <v>5.3996194100856325</v>
      </c>
      <c r="AE201">
        <f t="shared" si="81"/>
        <v>5.3996194100856326E-3</v>
      </c>
      <c r="AF201">
        <f t="shared" si="82"/>
        <v>2.2676368501630817</v>
      </c>
      <c r="AI201">
        <v>1462</v>
      </c>
      <c r="AJ201">
        <v>62737</v>
      </c>
      <c r="AK201" t="s">
        <v>387</v>
      </c>
      <c r="AL201">
        <v>0.32</v>
      </c>
      <c r="AM201" t="s">
        <v>309</v>
      </c>
      <c r="AN201">
        <v>0.32</v>
      </c>
      <c r="AO201" t="s">
        <v>379</v>
      </c>
      <c r="AP201">
        <v>1</v>
      </c>
      <c r="AQ201" t="s">
        <v>311</v>
      </c>
      <c r="AR201">
        <v>220.98</v>
      </c>
      <c r="AS201">
        <f t="shared" si="79"/>
        <v>1.4480948502126891E-3</v>
      </c>
      <c r="AT201">
        <f t="shared" si="83"/>
        <v>1.448094850212689E-6</v>
      </c>
      <c r="AU201">
        <f t="shared" si="84"/>
        <v>5.8392029909186505</v>
      </c>
      <c r="AV201">
        <v>5.8392029909186505</v>
      </c>
      <c r="CB201">
        <v>916</v>
      </c>
      <c r="CC201">
        <v>299854</v>
      </c>
      <c r="CD201" t="s">
        <v>456</v>
      </c>
      <c r="CE201">
        <v>0.33</v>
      </c>
      <c r="CF201" t="s">
        <v>309</v>
      </c>
      <c r="CG201" t="s">
        <v>310</v>
      </c>
      <c r="CH201">
        <v>4</v>
      </c>
      <c r="CI201" t="s">
        <v>311</v>
      </c>
      <c r="CJ201">
        <v>314.19</v>
      </c>
      <c r="CK201">
        <f t="shared" si="85"/>
        <v>1.0503198701422706E-3</v>
      </c>
      <c r="CL201">
        <f t="shared" si="86"/>
        <v>1.0503198701422706E-6</v>
      </c>
      <c r="CM201">
        <f t="shared" si="87"/>
        <v>5.9786784183756163</v>
      </c>
      <c r="CN201">
        <v>5.9786784183756163</v>
      </c>
      <c r="DF201">
        <v>720</v>
      </c>
      <c r="DG201">
        <v>210631688</v>
      </c>
      <c r="DH201" t="s">
        <v>490</v>
      </c>
      <c r="DI201">
        <v>17.2</v>
      </c>
      <c r="DJ201" t="s">
        <v>309</v>
      </c>
      <c r="DK201" t="s">
        <v>310</v>
      </c>
      <c r="DL201">
        <v>4</v>
      </c>
      <c r="DM201" t="s">
        <v>311</v>
      </c>
      <c r="DN201">
        <v>363.43</v>
      </c>
      <c r="DO201">
        <f t="shared" si="88"/>
        <v>4.7326857991910408E-2</v>
      </c>
      <c r="DP201">
        <f t="shared" si="89"/>
        <v>4.7326857991910409E-5</v>
      </c>
      <c r="DQ201">
        <f t="shared" si="90"/>
        <v>4.3248923271836128</v>
      </c>
      <c r="DR201">
        <v>4.3248923271836128</v>
      </c>
      <c r="EJ201">
        <v>1231</v>
      </c>
      <c r="EK201">
        <v>541355</v>
      </c>
      <c r="EL201" t="s">
        <v>556</v>
      </c>
      <c r="EM201">
        <v>23</v>
      </c>
      <c r="EN201" t="s">
        <v>382</v>
      </c>
      <c r="EO201" t="s">
        <v>557</v>
      </c>
      <c r="EP201" t="s">
        <v>310</v>
      </c>
      <c r="EQ201">
        <f>EM201/1000</f>
        <v>2.3E-2</v>
      </c>
      <c r="ER201" t="s">
        <v>558</v>
      </c>
      <c r="ES201">
        <v>3</v>
      </c>
      <c r="ET201" t="s">
        <v>311</v>
      </c>
      <c r="EU201">
        <v>87.14</v>
      </c>
      <c r="EV201">
        <f>EQ201*1000</f>
        <v>23</v>
      </c>
      <c r="EW201">
        <f t="shared" si="91"/>
        <v>2.3E-2</v>
      </c>
      <c r="EX201">
        <f t="shared" si="92"/>
        <v>1.6382721639824072</v>
      </c>
      <c r="EY201">
        <v>1.6382721639824072</v>
      </c>
    </row>
    <row r="202" spans="1:155" x14ac:dyDescent="0.35">
      <c r="A202">
        <v>199</v>
      </c>
      <c r="B202" t="s">
        <v>3291</v>
      </c>
      <c r="C202" t="s">
        <v>787</v>
      </c>
      <c r="D202">
        <v>111273</v>
      </c>
      <c r="U202">
        <v>332</v>
      </c>
      <c r="V202">
        <v>1214397</v>
      </c>
      <c r="W202" t="s">
        <v>331</v>
      </c>
      <c r="X202">
        <v>20.5</v>
      </c>
      <c r="Y202" t="s">
        <v>309</v>
      </c>
      <c r="Z202" t="s">
        <v>310</v>
      </c>
      <c r="AA202">
        <v>2</v>
      </c>
      <c r="AB202" t="s">
        <v>311</v>
      </c>
      <c r="AC202">
        <v>225.28</v>
      </c>
      <c r="AD202">
        <f t="shared" si="80"/>
        <v>9.0997869318181823E-2</v>
      </c>
      <c r="AE202">
        <f t="shared" si="81"/>
        <v>9.0997869318181821E-5</v>
      </c>
      <c r="AF202">
        <f t="shared" si="82"/>
        <v>4.0409687764062641</v>
      </c>
      <c r="AI202">
        <v>1466</v>
      </c>
      <c r="AJ202">
        <v>6284839</v>
      </c>
      <c r="AK202" t="s">
        <v>381</v>
      </c>
      <c r="AL202">
        <v>0.64400000000000002</v>
      </c>
      <c r="AM202" t="s">
        <v>309</v>
      </c>
      <c r="AN202">
        <v>0.64400000000000002</v>
      </c>
      <c r="AO202" t="s">
        <v>379</v>
      </c>
      <c r="AP202">
        <v>1</v>
      </c>
      <c r="AQ202" t="s">
        <v>311</v>
      </c>
      <c r="AR202">
        <v>271.44</v>
      </c>
      <c r="AS202">
        <f t="shared" si="79"/>
        <v>2.3725316828765108E-3</v>
      </c>
      <c r="AT202">
        <f t="shared" si="83"/>
        <v>2.3725316828765106E-6</v>
      </c>
      <c r="AU202">
        <f t="shared" si="84"/>
        <v>5.6247879792772491</v>
      </c>
      <c r="AV202">
        <v>5.6247879792772491</v>
      </c>
      <c r="CB202">
        <v>918</v>
      </c>
      <c r="CC202">
        <v>300765</v>
      </c>
      <c r="CD202" t="s">
        <v>456</v>
      </c>
      <c r="CE202">
        <v>9.0999999999999998E-2</v>
      </c>
      <c r="CF202" t="s">
        <v>309</v>
      </c>
      <c r="CG202" t="s">
        <v>310</v>
      </c>
      <c r="CH202">
        <v>4</v>
      </c>
      <c r="CI202" t="s">
        <v>311</v>
      </c>
      <c r="CJ202">
        <v>380.78</v>
      </c>
      <c r="CK202">
        <f t="shared" si="85"/>
        <v>2.3898313987079156E-4</v>
      </c>
      <c r="CL202">
        <f t="shared" si="86"/>
        <v>2.3898313987079158E-7</v>
      </c>
      <c r="CM202">
        <f t="shared" si="87"/>
        <v>6.6216327372081976</v>
      </c>
      <c r="CN202">
        <v>6.6216327372081976</v>
      </c>
      <c r="DF202">
        <v>721</v>
      </c>
      <c r="DG202">
        <v>21087649</v>
      </c>
      <c r="DH202" t="s">
        <v>524</v>
      </c>
      <c r="DI202">
        <v>2.3E-2</v>
      </c>
      <c r="DJ202" t="s">
        <v>309</v>
      </c>
      <c r="DK202" t="s">
        <v>310</v>
      </c>
      <c r="DL202">
        <v>4</v>
      </c>
      <c r="DM202" t="s">
        <v>311</v>
      </c>
      <c r="DN202">
        <v>214.33</v>
      </c>
      <c r="DO202">
        <f t="shared" si="88"/>
        <v>1.073111556944898E-4</v>
      </c>
      <c r="DP202">
        <f t="shared" si="89"/>
        <v>1.073111556944898E-7</v>
      </c>
      <c r="DQ202">
        <f t="shared" si="90"/>
        <v>6.9693551279434356</v>
      </c>
      <c r="DR202">
        <v>6.9693551279434356</v>
      </c>
      <c r="EJ202">
        <v>1232</v>
      </c>
      <c r="EK202">
        <v>541479</v>
      </c>
      <c r="EL202" t="s">
        <v>556</v>
      </c>
      <c r="EM202">
        <v>0.71</v>
      </c>
      <c r="EN202" t="s">
        <v>382</v>
      </c>
      <c r="EO202" t="s">
        <v>397</v>
      </c>
      <c r="EP202" t="s">
        <v>310</v>
      </c>
      <c r="EQ202">
        <v>0.71</v>
      </c>
      <c r="ER202" t="s">
        <v>397</v>
      </c>
      <c r="ES202">
        <v>3</v>
      </c>
      <c r="ET202" t="s">
        <v>311</v>
      </c>
      <c r="EU202">
        <v>100.13</v>
      </c>
      <c r="EV202">
        <v>0.71</v>
      </c>
      <c r="EW202">
        <f t="shared" si="91"/>
        <v>7.0999999999999991E-4</v>
      </c>
      <c r="EX202">
        <f t="shared" si="92"/>
        <v>3.148741651280925</v>
      </c>
      <c r="EY202">
        <v>3.148741651280925</v>
      </c>
    </row>
    <row r="203" spans="1:155" x14ac:dyDescent="0.35">
      <c r="A203">
        <v>200</v>
      </c>
      <c r="B203" t="s">
        <v>3292</v>
      </c>
      <c r="C203" t="s">
        <v>788</v>
      </c>
      <c r="D203">
        <v>111295</v>
      </c>
      <c r="U203">
        <v>333</v>
      </c>
      <c r="V203">
        <v>121451023</v>
      </c>
      <c r="W203" t="s">
        <v>331</v>
      </c>
      <c r="X203">
        <v>3.0800000000000001E-4</v>
      </c>
      <c r="Y203" t="s">
        <v>309</v>
      </c>
      <c r="Z203" t="s">
        <v>310</v>
      </c>
      <c r="AA203">
        <v>2</v>
      </c>
      <c r="AB203" t="s">
        <v>311</v>
      </c>
      <c r="AC203">
        <v>529.16</v>
      </c>
      <c r="AD203">
        <f t="shared" si="80"/>
        <v>5.8205457706553788E-7</v>
      </c>
      <c r="AE203">
        <f t="shared" si="81"/>
        <v>5.820545770655379E-10</v>
      </c>
      <c r="AF203">
        <f t="shared" si="82"/>
        <v>9.2350362912828974</v>
      </c>
      <c r="AI203">
        <v>1467</v>
      </c>
      <c r="AJ203">
        <v>628637</v>
      </c>
      <c r="AK203" t="s">
        <v>381</v>
      </c>
      <c r="AL203">
        <v>22.6</v>
      </c>
      <c r="AM203" t="s">
        <v>383</v>
      </c>
      <c r="AN203">
        <f>AL203*1000</f>
        <v>22600</v>
      </c>
      <c r="AO203" t="s">
        <v>379</v>
      </c>
      <c r="AP203">
        <v>1</v>
      </c>
      <c r="AQ203" t="s">
        <v>311</v>
      </c>
      <c r="AR203">
        <v>130.21</v>
      </c>
      <c r="AS203">
        <f t="shared" si="79"/>
        <v>173.56577835803699</v>
      </c>
      <c r="AT203">
        <f t="shared" si="83"/>
        <v>0.17356577835803699</v>
      </c>
      <c r="AU203">
        <f t="shared" si="84"/>
        <v>0.76053589975487845</v>
      </c>
      <c r="AV203">
        <v>0.76053589975487845</v>
      </c>
      <c r="CB203">
        <v>935</v>
      </c>
      <c r="CC203">
        <v>3084626</v>
      </c>
      <c r="CD203" t="s">
        <v>456</v>
      </c>
      <c r="CE203">
        <v>0.14000000000000001</v>
      </c>
      <c r="CF203" t="s">
        <v>309</v>
      </c>
      <c r="CG203" t="s">
        <v>310</v>
      </c>
      <c r="CH203">
        <v>4</v>
      </c>
      <c r="CI203" t="s">
        <v>311</v>
      </c>
      <c r="CJ203">
        <v>369.69</v>
      </c>
      <c r="CK203">
        <f t="shared" si="85"/>
        <v>3.78695663934648E-4</v>
      </c>
      <c r="CL203">
        <f t="shared" si="86"/>
        <v>3.7869566393464798E-7</v>
      </c>
      <c r="CM203">
        <f t="shared" si="87"/>
        <v>6.4217096675225234</v>
      </c>
      <c r="CN203">
        <v>6.4217096675225234</v>
      </c>
      <c r="DF203">
        <v>727</v>
      </c>
      <c r="DG203">
        <v>213464778</v>
      </c>
      <c r="DH203" t="s">
        <v>497</v>
      </c>
      <c r="DI203">
        <v>0.16</v>
      </c>
      <c r="DJ203" t="s">
        <v>309</v>
      </c>
      <c r="DK203" t="s">
        <v>310</v>
      </c>
      <c r="DL203">
        <v>4</v>
      </c>
      <c r="DM203" t="s">
        <v>311</v>
      </c>
      <c r="DN203">
        <v>424.49</v>
      </c>
      <c r="DO203">
        <f t="shared" si="88"/>
        <v>3.7692289571014632E-4</v>
      </c>
      <c r="DP203">
        <f t="shared" si="89"/>
        <v>3.7692289571014632E-7</v>
      </c>
      <c r="DQ203">
        <f t="shared" si="90"/>
        <v>6.423747481073697</v>
      </c>
      <c r="DR203">
        <v>6.423747481073697</v>
      </c>
      <c r="EJ203">
        <v>1233</v>
      </c>
      <c r="EK203">
        <v>541593</v>
      </c>
      <c r="EL203" t="s">
        <v>556</v>
      </c>
      <c r="EM203">
        <v>0.69</v>
      </c>
      <c r="EN203" t="s">
        <v>382</v>
      </c>
      <c r="EO203" t="s">
        <v>557</v>
      </c>
      <c r="EP203" t="s">
        <v>310</v>
      </c>
      <c r="EQ203">
        <f>EM203/1000</f>
        <v>6.8999999999999997E-4</v>
      </c>
      <c r="ER203" t="s">
        <v>558</v>
      </c>
      <c r="ES203">
        <v>3</v>
      </c>
      <c r="ET203" t="s">
        <v>311</v>
      </c>
      <c r="EU203">
        <v>97.08</v>
      </c>
      <c r="EV203">
        <f>EQ203*1000</f>
        <v>0.69</v>
      </c>
      <c r="EW203">
        <f t="shared" si="91"/>
        <v>6.8999999999999997E-4</v>
      </c>
      <c r="EX203">
        <f t="shared" si="92"/>
        <v>3.1611509092627448</v>
      </c>
      <c r="EY203">
        <v>3.1611509092627448</v>
      </c>
    </row>
    <row r="204" spans="1:155" x14ac:dyDescent="0.35">
      <c r="A204">
        <v>201</v>
      </c>
      <c r="B204" t="s">
        <v>3826</v>
      </c>
      <c r="C204" t="s">
        <v>789</v>
      </c>
      <c r="D204">
        <v>1113026</v>
      </c>
      <c r="U204">
        <v>334</v>
      </c>
      <c r="V204">
        <v>121552612</v>
      </c>
      <c r="W204" t="s">
        <v>331</v>
      </c>
      <c r="X204">
        <v>3.2000000000000001E-2</v>
      </c>
      <c r="Y204" t="s">
        <v>309</v>
      </c>
      <c r="Z204" t="s">
        <v>310</v>
      </c>
      <c r="AA204">
        <v>2</v>
      </c>
      <c r="AB204" t="s">
        <v>311</v>
      </c>
      <c r="AC204">
        <v>225.32</v>
      </c>
      <c r="AD204">
        <f t="shared" si="80"/>
        <v>1.4202023788389845E-4</v>
      </c>
      <c r="AE204">
        <f t="shared" si="81"/>
        <v>1.4202023788389845E-7</v>
      </c>
      <c r="AF204">
        <f t="shared" si="82"/>
        <v>6.8476497642434069</v>
      </c>
      <c r="AI204">
        <v>1468</v>
      </c>
      <c r="AJ204">
        <v>628762</v>
      </c>
      <c r="AK204" t="s">
        <v>381</v>
      </c>
      <c r="AL204">
        <v>25.3</v>
      </c>
      <c r="AM204" t="s">
        <v>309</v>
      </c>
      <c r="AN204">
        <v>25.3</v>
      </c>
      <c r="AO204" t="s">
        <v>379</v>
      </c>
      <c r="AP204">
        <v>1</v>
      </c>
      <c r="AQ204" t="s">
        <v>311</v>
      </c>
      <c r="AR204">
        <v>141.05000000000001</v>
      </c>
      <c r="AS204">
        <f t="shared" si="79"/>
        <v>0.17936901807869549</v>
      </c>
      <c r="AT204">
        <f t="shared" si="83"/>
        <v>1.7936901807869549E-4</v>
      </c>
      <c r="AU204">
        <f t="shared" si="84"/>
        <v>3.7462525693155673</v>
      </c>
      <c r="AV204">
        <v>3.7462525693155673</v>
      </c>
      <c r="CB204">
        <v>936</v>
      </c>
      <c r="CC204">
        <v>309002</v>
      </c>
      <c r="CD204" t="s">
        <v>456</v>
      </c>
      <c r="CE204">
        <v>1.4999999999999999E-2</v>
      </c>
      <c r="CF204" t="s">
        <v>309</v>
      </c>
      <c r="CG204" t="s">
        <v>310</v>
      </c>
      <c r="CH204">
        <v>4</v>
      </c>
      <c r="CI204" t="s">
        <v>311</v>
      </c>
      <c r="CJ204">
        <v>364.9</v>
      </c>
      <c r="CK204">
        <f t="shared" si="85"/>
        <v>4.1107152644560157E-5</v>
      </c>
      <c r="CL204">
        <f t="shared" si="86"/>
        <v>4.1107152644560158E-8</v>
      </c>
      <c r="CM204">
        <f t="shared" si="87"/>
        <v>7.3860826043089673</v>
      </c>
      <c r="CN204">
        <v>7.3860826043089673</v>
      </c>
      <c r="DF204">
        <v>733</v>
      </c>
      <c r="DG204">
        <v>2164172</v>
      </c>
      <c r="DH204" t="s">
        <v>489</v>
      </c>
      <c r="DI204">
        <v>0.53407218999999995</v>
      </c>
      <c r="DJ204" t="s">
        <v>309</v>
      </c>
      <c r="DK204" t="s">
        <v>310</v>
      </c>
      <c r="DL204">
        <v>4</v>
      </c>
      <c r="DM204" t="s">
        <v>311</v>
      </c>
      <c r="DN204">
        <v>232.23</v>
      </c>
      <c r="DO204">
        <f t="shared" si="88"/>
        <v>2.2997553718296514E-3</v>
      </c>
      <c r="DP204">
        <f t="shared" si="89"/>
        <v>2.2997553718296514E-6</v>
      </c>
      <c r="DQ204">
        <f t="shared" si="90"/>
        <v>5.6383183580323131</v>
      </c>
      <c r="DR204">
        <v>5.6383183580323131</v>
      </c>
      <c r="EJ204">
        <v>1236</v>
      </c>
      <c r="EK204">
        <v>542289</v>
      </c>
      <c r="EL204" t="s">
        <v>556</v>
      </c>
      <c r="EM204">
        <v>2</v>
      </c>
      <c r="EN204" t="s">
        <v>382</v>
      </c>
      <c r="EO204" t="s">
        <v>557</v>
      </c>
      <c r="EP204" t="s">
        <v>310</v>
      </c>
      <c r="EQ204">
        <f>EM204/1000</f>
        <v>2E-3</v>
      </c>
      <c r="ER204" t="s">
        <v>558</v>
      </c>
      <c r="ES204">
        <v>3</v>
      </c>
      <c r="ET204" t="s">
        <v>311</v>
      </c>
      <c r="EU204">
        <v>100.13</v>
      </c>
      <c r="EV204">
        <f>EQ204*1000</f>
        <v>2</v>
      </c>
      <c r="EW204">
        <f t="shared" si="91"/>
        <v>2E-3</v>
      </c>
      <c r="EX204">
        <f t="shared" si="92"/>
        <v>2.6989700043360187</v>
      </c>
      <c r="EY204">
        <v>2.6989700043360187</v>
      </c>
    </row>
    <row r="205" spans="1:155" x14ac:dyDescent="0.35">
      <c r="A205">
        <v>202</v>
      </c>
      <c r="B205" t="s">
        <v>3293</v>
      </c>
      <c r="C205" t="s">
        <v>790</v>
      </c>
      <c r="D205">
        <v>111308</v>
      </c>
      <c r="U205">
        <v>335</v>
      </c>
      <c r="V205">
        <v>121697</v>
      </c>
      <c r="W205" t="s">
        <v>331</v>
      </c>
      <c r="X205">
        <v>2.2999999999999998</v>
      </c>
      <c r="Y205" t="s">
        <v>309</v>
      </c>
      <c r="Z205" t="s">
        <v>310</v>
      </c>
      <c r="AA205">
        <v>2</v>
      </c>
      <c r="AB205" t="s">
        <v>311</v>
      </c>
      <c r="AC205">
        <v>121.2</v>
      </c>
      <c r="AD205">
        <f t="shared" si="80"/>
        <v>1.8976897689768974E-2</v>
      </c>
      <c r="AE205">
        <f t="shared" si="81"/>
        <v>1.8976897689768975E-5</v>
      </c>
      <c r="AF205">
        <f t="shared" si="82"/>
        <v>4.7217747838126742</v>
      </c>
      <c r="AI205">
        <v>1477</v>
      </c>
      <c r="AJ205">
        <v>63252</v>
      </c>
      <c r="AK205" t="s">
        <v>392</v>
      </c>
      <c r="AL205">
        <v>2.2000000000000002</v>
      </c>
      <c r="AM205" t="s">
        <v>309</v>
      </c>
      <c r="AN205">
        <v>2.2000000000000002</v>
      </c>
      <c r="AO205" t="s">
        <v>379</v>
      </c>
      <c r="AP205">
        <v>1</v>
      </c>
      <c r="AQ205" t="s">
        <v>311</v>
      </c>
      <c r="AR205">
        <v>201.24</v>
      </c>
      <c r="AS205">
        <f t="shared" si="79"/>
        <v>1.0932220234545816E-2</v>
      </c>
      <c r="AT205">
        <f t="shared" si="83"/>
        <v>1.0932220234545817E-5</v>
      </c>
      <c r="AU205">
        <f t="shared" si="84"/>
        <v>4.9612916278315042</v>
      </c>
      <c r="AV205">
        <v>4.9612916278315042</v>
      </c>
      <c r="CB205">
        <v>942</v>
      </c>
      <c r="CC205">
        <v>31430156</v>
      </c>
      <c r="CD205" t="s">
        <v>469</v>
      </c>
      <c r="CE205">
        <v>1</v>
      </c>
      <c r="CF205" t="s">
        <v>309</v>
      </c>
      <c r="CG205" t="s">
        <v>310</v>
      </c>
      <c r="CH205">
        <v>4</v>
      </c>
      <c r="CI205" t="s">
        <v>311</v>
      </c>
      <c r="CJ205">
        <v>313.31</v>
      </c>
      <c r="CK205">
        <f t="shared" si="85"/>
        <v>3.1917270435032397E-3</v>
      </c>
      <c r="CL205">
        <f t="shared" si="86"/>
        <v>3.1917270435032399E-6</v>
      </c>
      <c r="CM205">
        <f t="shared" si="87"/>
        <v>5.4959742565973473</v>
      </c>
      <c r="CN205">
        <v>5.4959742565973473</v>
      </c>
      <c r="DF205">
        <v>734</v>
      </c>
      <c r="DG205">
        <v>21725462</v>
      </c>
      <c r="DH205" t="s">
        <v>490</v>
      </c>
      <c r="DI205">
        <v>1.6899999999999998E-2</v>
      </c>
      <c r="DJ205" t="s">
        <v>309</v>
      </c>
      <c r="DK205" t="s">
        <v>310</v>
      </c>
      <c r="DL205">
        <v>4</v>
      </c>
      <c r="DM205" t="s">
        <v>311</v>
      </c>
      <c r="DN205">
        <v>240.73</v>
      </c>
      <c r="DO205">
        <f t="shared" si="88"/>
        <v>7.0203132139741618E-5</v>
      </c>
      <c r="DP205">
        <f t="shared" si="89"/>
        <v>7.0203132139741615E-8</v>
      </c>
      <c r="DQ205">
        <f t="shared" si="90"/>
        <v>7.1536435112225965</v>
      </c>
      <c r="DR205">
        <v>7.1536435112225965</v>
      </c>
      <c r="EJ205">
        <v>1237</v>
      </c>
      <c r="EK205">
        <v>542756</v>
      </c>
      <c r="EL205" t="s">
        <v>559</v>
      </c>
      <c r="EM205">
        <v>52.4</v>
      </c>
      <c r="EN205" t="s">
        <v>382</v>
      </c>
      <c r="EO205" t="s">
        <v>560</v>
      </c>
      <c r="EP205" t="s">
        <v>310</v>
      </c>
      <c r="EQ205">
        <f>EM205/1000</f>
        <v>5.2399999999999995E-2</v>
      </c>
      <c r="ER205" t="s">
        <v>561</v>
      </c>
      <c r="ES205">
        <v>3</v>
      </c>
      <c r="ET205" t="s">
        <v>311</v>
      </c>
      <c r="EU205">
        <v>110.97</v>
      </c>
      <c r="EV205">
        <v>5.2399999999999995E-2</v>
      </c>
      <c r="EW205">
        <f t="shared" si="91"/>
        <v>5.2399999999999993E-5</v>
      </c>
      <c r="EX205">
        <f t="shared" si="92"/>
        <v>4.2806687130162731</v>
      </c>
      <c r="EY205">
        <v>4.2806687130162731</v>
      </c>
    </row>
    <row r="206" spans="1:155" x14ac:dyDescent="0.35">
      <c r="A206">
        <v>203</v>
      </c>
      <c r="B206" t="s">
        <v>3294</v>
      </c>
      <c r="C206" t="s">
        <v>791</v>
      </c>
      <c r="D206">
        <v>111319</v>
      </c>
      <c r="U206">
        <v>336</v>
      </c>
      <c r="V206">
        <v>121733</v>
      </c>
      <c r="W206" t="s">
        <v>331</v>
      </c>
      <c r="X206">
        <v>4.5</v>
      </c>
      <c r="Y206" t="s">
        <v>309</v>
      </c>
      <c r="Z206" t="s">
        <v>310</v>
      </c>
      <c r="AA206">
        <v>2</v>
      </c>
      <c r="AB206" t="s">
        <v>311</v>
      </c>
      <c r="AC206">
        <v>157.56</v>
      </c>
      <c r="AD206">
        <f t="shared" si="80"/>
        <v>2.8560548362528561E-2</v>
      </c>
      <c r="AE206">
        <f t="shared" si="81"/>
        <v>2.856054836252856E-5</v>
      </c>
      <c r="AF206">
        <f t="shared" si="82"/>
        <v>4.5442334583617603</v>
      </c>
      <c r="AI206">
        <v>1480</v>
      </c>
      <c r="AJ206">
        <v>634662</v>
      </c>
      <c r="AK206" t="s">
        <v>385</v>
      </c>
      <c r="AL206">
        <v>73.403925999999998</v>
      </c>
      <c r="AM206" t="s">
        <v>309</v>
      </c>
      <c r="AN206">
        <v>73.403925999999998</v>
      </c>
      <c r="AO206" t="s">
        <v>379</v>
      </c>
      <c r="AP206">
        <v>1</v>
      </c>
      <c r="AQ206" t="s">
        <v>311</v>
      </c>
      <c r="AR206">
        <v>215.88</v>
      </c>
      <c r="AS206">
        <f t="shared" si="79"/>
        <v>0.34002189179173614</v>
      </c>
      <c r="AT206">
        <f t="shared" si="83"/>
        <v>3.4002189179173614E-4</v>
      </c>
      <c r="AU206">
        <f t="shared" si="84"/>
        <v>3.4684931206686831</v>
      </c>
      <c r="AV206">
        <v>3.4684931206686831</v>
      </c>
      <c r="CB206">
        <v>947</v>
      </c>
      <c r="CC206">
        <v>317815831</v>
      </c>
      <c r="CD206" t="s">
        <v>456</v>
      </c>
      <c r="CE206">
        <v>100</v>
      </c>
      <c r="CF206" t="s">
        <v>309</v>
      </c>
      <c r="CG206" t="s">
        <v>310</v>
      </c>
      <c r="CH206">
        <v>4</v>
      </c>
      <c r="CI206" t="s">
        <v>311</v>
      </c>
      <c r="CJ206">
        <v>390.44</v>
      </c>
      <c r="CK206">
        <f t="shared" si="85"/>
        <v>0.25612129904722875</v>
      </c>
      <c r="CL206">
        <f t="shared" si="86"/>
        <v>2.5612129904722876E-4</v>
      </c>
      <c r="CM206">
        <f t="shared" si="87"/>
        <v>3.5915543041006717</v>
      </c>
      <c r="CN206">
        <v>3.5915543041006717</v>
      </c>
      <c r="DF206">
        <v>735</v>
      </c>
      <c r="DG206">
        <v>219714962</v>
      </c>
      <c r="DH206" t="s">
        <v>490</v>
      </c>
      <c r="DI206">
        <v>9.4E-2</v>
      </c>
      <c r="DJ206" t="s">
        <v>309</v>
      </c>
      <c r="DK206" t="s">
        <v>310</v>
      </c>
      <c r="DL206">
        <v>4</v>
      </c>
      <c r="DM206" t="s">
        <v>311</v>
      </c>
      <c r="DN206">
        <v>483.42</v>
      </c>
      <c r="DO206">
        <f t="shared" si="88"/>
        <v>1.9444789210210583E-4</v>
      </c>
      <c r="DP206">
        <f t="shared" si="89"/>
        <v>1.9444789210210583E-7</v>
      </c>
      <c r="DQ206">
        <f t="shared" si="90"/>
        <v>6.7111967604279936</v>
      </c>
      <c r="DR206">
        <v>6.7111967604279936</v>
      </c>
      <c r="EJ206">
        <v>1238</v>
      </c>
      <c r="EK206">
        <v>543497</v>
      </c>
      <c r="EL206" t="s">
        <v>556</v>
      </c>
      <c r="EM206">
        <v>0.56999999999999995</v>
      </c>
      <c r="EN206" t="s">
        <v>382</v>
      </c>
      <c r="EO206" t="s">
        <v>397</v>
      </c>
      <c r="EP206" t="s">
        <v>310</v>
      </c>
      <c r="EQ206">
        <v>0.56999999999999995</v>
      </c>
      <c r="ER206" t="s">
        <v>397</v>
      </c>
      <c r="ES206">
        <v>3</v>
      </c>
      <c r="ET206" t="s">
        <v>311</v>
      </c>
      <c r="EU206">
        <v>116.23</v>
      </c>
      <c r="EV206">
        <v>0.56999999999999995</v>
      </c>
      <c r="EW206">
        <f t="shared" si="91"/>
        <v>5.6999999999999998E-4</v>
      </c>
      <c r="EX206">
        <f t="shared" si="92"/>
        <v>3.2441251443275085</v>
      </c>
      <c r="EY206">
        <v>3.2441251443275085</v>
      </c>
    </row>
    <row r="207" spans="1:155" x14ac:dyDescent="0.35">
      <c r="A207">
        <v>204</v>
      </c>
      <c r="B207" t="s">
        <v>4670</v>
      </c>
      <c r="C207" t="s">
        <v>792</v>
      </c>
      <c r="D207">
        <v>111353845</v>
      </c>
      <c r="U207">
        <v>337</v>
      </c>
      <c r="V207">
        <v>121755</v>
      </c>
      <c r="W207" t="s">
        <v>333</v>
      </c>
      <c r="X207">
        <v>5.0000000000000001E-4</v>
      </c>
      <c r="Y207" t="s">
        <v>309</v>
      </c>
      <c r="Z207" t="s">
        <v>310</v>
      </c>
      <c r="AA207">
        <v>2</v>
      </c>
      <c r="AB207" t="s">
        <v>311</v>
      </c>
      <c r="AC207">
        <v>330.4</v>
      </c>
      <c r="AD207">
        <f t="shared" si="80"/>
        <v>1.5133171912832931E-6</v>
      </c>
      <c r="AE207">
        <f t="shared" si="81"/>
        <v>1.5133171912832932E-9</v>
      </c>
      <c r="AF207">
        <f t="shared" si="82"/>
        <v>8.8200700343123266</v>
      </c>
      <c r="AI207">
        <v>1484</v>
      </c>
      <c r="AJ207">
        <v>634935</v>
      </c>
      <c r="AK207" t="s">
        <v>385</v>
      </c>
      <c r="AL207">
        <v>100.19638500000001</v>
      </c>
      <c r="AM207" t="s">
        <v>309</v>
      </c>
      <c r="AN207">
        <v>100.19638500000001</v>
      </c>
      <c r="AO207" t="s">
        <v>379</v>
      </c>
      <c r="AP207">
        <v>1</v>
      </c>
      <c r="AQ207" t="s">
        <v>311</v>
      </c>
      <c r="AR207">
        <v>196.46</v>
      </c>
      <c r="AS207">
        <f t="shared" si="79"/>
        <v>0.51000908581899629</v>
      </c>
      <c r="AT207">
        <f t="shared" si="83"/>
        <v>5.1000908581899629E-4</v>
      </c>
      <c r="AU207">
        <f t="shared" si="84"/>
        <v>3.2924220868708769</v>
      </c>
      <c r="AV207">
        <v>3.2924220868708769</v>
      </c>
      <c r="CB207">
        <v>959</v>
      </c>
      <c r="CC207">
        <v>3244904</v>
      </c>
      <c r="CD207" t="s">
        <v>456</v>
      </c>
      <c r="CE207">
        <v>5.5E-2</v>
      </c>
      <c r="CF207" t="s">
        <v>309</v>
      </c>
      <c r="CG207" t="s">
        <v>310</v>
      </c>
      <c r="CH207">
        <v>4</v>
      </c>
      <c r="CI207" t="s">
        <v>311</v>
      </c>
      <c r="CJ207">
        <v>378.48</v>
      </c>
      <c r="CK207">
        <f t="shared" si="85"/>
        <v>1.4531811456351722E-4</v>
      </c>
      <c r="CL207">
        <f t="shared" si="86"/>
        <v>1.4531811456351722E-7</v>
      </c>
      <c r="CM207">
        <f t="shared" si="87"/>
        <v>6.8376802455462649</v>
      </c>
      <c r="CN207">
        <v>6.8376802455462649</v>
      </c>
      <c r="DF207">
        <v>738</v>
      </c>
      <c r="DG207">
        <v>220899036</v>
      </c>
      <c r="DH207" t="s">
        <v>497</v>
      </c>
      <c r="DI207">
        <v>0.56999999999999995</v>
      </c>
      <c r="DJ207" t="s">
        <v>309</v>
      </c>
      <c r="DK207" t="s">
        <v>310</v>
      </c>
      <c r="DL207">
        <v>4</v>
      </c>
      <c r="DM207" t="s">
        <v>311</v>
      </c>
      <c r="DN207">
        <v>409.3</v>
      </c>
      <c r="DO207">
        <f t="shared" si="88"/>
        <v>1.3926215489860735E-3</v>
      </c>
      <c r="DP207">
        <f t="shared" si="89"/>
        <v>1.3926215489860734E-6</v>
      </c>
      <c r="DQ207">
        <f t="shared" si="90"/>
        <v>5.856166888972778</v>
      </c>
      <c r="DR207">
        <v>5.856166888972778</v>
      </c>
      <c r="EJ207">
        <v>1261</v>
      </c>
      <c r="EK207">
        <v>553264</v>
      </c>
      <c r="EL207" t="s">
        <v>556</v>
      </c>
      <c r="EM207">
        <v>0.73</v>
      </c>
      <c r="EN207" t="s">
        <v>382</v>
      </c>
      <c r="EO207" t="s">
        <v>557</v>
      </c>
      <c r="EP207" t="s">
        <v>310</v>
      </c>
      <c r="EQ207">
        <f>EM207/1000</f>
        <v>7.2999999999999996E-4</v>
      </c>
      <c r="ER207" t="s">
        <v>558</v>
      </c>
      <c r="ES207">
        <v>3</v>
      </c>
      <c r="ET207" t="s">
        <v>311</v>
      </c>
      <c r="EU207">
        <v>156.19999999999999</v>
      </c>
      <c r="EV207">
        <f>EQ207*1000</f>
        <v>0.73</v>
      </c>
      <c r="EW207">
        <f t="shared" si="91"/>
        <v>7.2999999999999996E-4</v>
      </c>
      <c r="EX207">
        <f t="shared" si="92"/>
        <v>3.1366771398795441</v>
      </c>
      <c r="EY207">
        <v>3.1366771398795441</v>
      </c>
    </row>
    <row r="208" spans="1:155" x14ac:dyDescent="0.35">
      <c r="A208">
        <v>205</v>
      </c>
      <c r="B208" t="s">
        <v>4671</v>
      </c>
      <c r="C208" t="s">
        <v>793</v>
      </c>
      <c r="D208">
        <v>111376591</v>
      </c>
      <c r="U208">
        <v>338</v>
      </c>
      <c r="V208">
        <v>121824</v>
      </c>
      <c r="W208" t="s">
        <v>331</v>
      </c>
      <c r="X208">
        <v>50</v>
      </c>
      <c r="Y208" t="s">
        <v>309</v>
      </c>
      <c r="Z208" t="s">
        <v>310</v>
      </c>
      <c r="AA208">
        <v>2</v>
      </c>
      <c r="AB208" t="s">
        <v>311</v>
      </c>
      <c r="AC208">
        <v>222.15</v>
      </c>
      <c r="AD208">
        <f t="shared" si="80"/>
        <v>0.22507314877335133</v>
      </c>
      <c r="AE208">
        <f t="shared" si="81"/>
        <v>2.2507314877335134E-4</v>
      </c>
      <c r="AF208">
        <f t="shared" si="82"/>
        <v>3.6476763132408707</v>
      </c>
      <c r="AI208">
        <v>1486</v>
      </c>
      <c r="AJ208">
        <v>6361213</v>
      </c>
      <c r="AK208" t="s">
        <v>381</v>
      </c>
      <c r="AL208">
        <v>9.68</v>
      </c>
      <c r="AM208" t="s">
        <v>309</v>
      </c>
      <c r="AN208">
        <v>9.68</v>
      </c>
      <c r="AO208" t="s">
        <v>379</v>
      </c>
      <c r="AP208">
        <v>1</v>
      </c>
      <c r="AQ208" t="s">
        <v>311</v>
      </c>
      <c r="AR208">
        <v>185.57</v>
      </c>
      <c r="AS208">
        <f t="shared" si="79"/>
        <v>5.216360403082395E-2</v>
      </c>
      <c r="AT208">
        <f t="shared" si="83"/>
        <v>5.216360403082395E-5</v>
      </c>
      <c r="AU208">
        <f t="shared" si="84"/>
        <v>4.2826324104389561</v>
      </c>
      <c r="AV208">
        <v>4.2826324104389561</v>
      </c>
      <c r="CB208">
        <v>960</v>
      </c>
      <c r="CC208">
        <v>327980</v>
      </c>
      <c r="CD208" t="s">
        <v>456</v>
      </c>
      <c r="CE208">
        <v>7.0000000000000007E-2</v>
      </c>
      <c r="CF208" t="s">
        <v>309</v>
      </c>
      <c r="CG208" t="s">
        <v>322</v>
      </c>
      <c r="CH208">
        <v>4</v>
      </c>
      <c r="CI208" t="s">
        <v>311</v>
      </c>
      <c r="CJ208">
        <v>333.61</v>
      </c>
      <c r="CK208">
        <f t="shared" si="85"/>
        <v>2.0982584454902432E-4</v>
      </c>
      <c r="CL208">
        <f t="shared" si="86"/>
        <v>2.0982584454902432E-7</v>
      </c>
      <c r="CM208">
        <f t="shared" si="87"/>
        <v>6.6781410201760494</v>
      </c>
      <c r="CN208">
        <v>6.6781410201760494</v>
      </c>
      <c r="DF208">
        <v>739</v>
      </c>
      <c r="DG208">
        <v>2212671</v>
      </c>
      <c r="DH208" t="s">
        <v>490</v>
      </c>
      <c r="DI208">
        <v>0.22</v>
      </c>
      <c r="DJ208" t="s">
        <v>309</v>
      </c>
      <c r="DK208" t="s">
        <v>310</v>
      </c>
      <c r="DL208">
        <v>4</v>
      </c>
      <c r="DM208" t="s">
        <v>311</v>
      </c>
      <c r="DN208">
        <v>187.34</v>
      </c>
      <c r="DO208">
        <f t="shared" si="88"/>
        <v>1.1743354329027437E-3</v>
      </c>
      <c r="DP208">
        <f t="shared" si="89"/>
        <v>1.1743354329027437E-6</v>
      </c>
      <c r="DQ208">
        <f t="shared" si="90"/>
        <v>5.9302078350718341</v>
      </c>
      <c r="DR208">
        <v>5.9302078350718341</v>
      </c>
      <c r="EJ208">
        <v>1285</v>
      </c>
      <c r="EK208">
        <v>562743</v>
      </c>
      <c r="EL208" t="s">
        <v>556</v>
      </c>
      <c r="EM208">
        <v>0.14000000000000001</v>
      </c>
      <c r="EN208" t="s">
        <v>382</v>
      </c>
      <c r="EO208" t="s">
        <v>397</v>
      </c>
      <c r="EP208" t="s">
        <v>310</v>
      </c>
      <c r="EQ208">
        <v>0.14000000000000001</v>
      </c>
      <c r="ER208" t="s">
        <v>397</v>
      </c>
      <c r="ES208">
        <v>3</v>
      </c>
      <c r="ET208" t="s">
        <v>311</v>
      </c>
      <c r="EU208">
        <v>154.28</v>
      </c>
      <c r="EV208">
        <v>0.14000000000000001</v>
      </c>
      <c r="EW208">
        <f t="shared" si="91"/>
        <v>1.4000000000000001E-4</v>
      </c>
      <c r="EX208">
        <f t="shared" si="92"/>
        <v>3.8538719643217618</v>
      </c>
      <c r="EY208">
        <v>3.8538719643217618</v>
      </c>
    </row>
    <row r="209" spans="1:155" x14ac:dyDescent="0.35">
      <c r="A209">
        <v>206</v>
      </c>
      <c r="B209" t="s">
        <v>4672</v>
      </c>
      <c r="C209" t="s">
        <v>794</v>
      </c>
      <c r="D209">
        <v>111381896</v>
      </c>
      <c r="U209">
        <v>339</v>
      </c>
      <c r="V209">
        <v>121879</v>
      </c>
      <c r="W209" t="s">
        <v>331</v>
      </c>
      <c r="X209">
        <v>1.7</v>
      </c>
      <c r="Y209" t="s">
        <v>309</v>
      </c>
      <c r="Z209" t="s">
        <v>310</v>
      </c>
      <c r="AA209">
        <v>2</v>
      </c>
      <c r="AB209" t="s">
        <v>311</v>
      </c>
      <c r="AC209">
        <v>172.58</v>
      </c>
      <c r="AD209">
        <f t="shared" si="80"/>
        <v>9.8505041140340699E-3</v>
      </c>
      <c r="AE209">
        <f t="shared" si="81"/>
        <v>9.8505041140340696E-6</v>
      </c>
      <c r="AF209">
        <f t="shared" si="82"/>
        <v>5.0065415432748734</v>
      </c>
      <c r="AI209">
        <v>1488</v>
      </c>
      <c r="AJ209">
        <v>637070</v>
      </c>
      <c r="AK209" t="s">
        <v>380</v>
      </c>
      <c r="AL209">
        <v>0.48540460000000002</v>
      </c>
      <c r="AM209" t="s">
        <v>309</v>
      </c>
      <c r="AN209">
        <v>0.48540460000000002</v>
      </c>
      <c r="AO209" t="s">
        <v>379</v>
      </c>
      <c r="AP209">
        <v>1</v>
      </c>
      <c r="AQ209" t="s">
        <v>311</v>
      </c>
      <c r="AR209">
        <v>242.72</v>
      </c>
      <c r="AS209">
        <f t="shared" si="79"/>
        <v>1.9998541529334213E-3</v>
      </c>
      <c r="AT209">
        <f t="shared" si="83"/>
        <v>1.9998541529334212E-6</v>
      </c>
      <c r="AU209">
        <f t="shared" si="84"/>
        <v>5.6990016757789377</v>
      </c>
      <c r="AV209">
        <v>5.6990016757789377</v>
      </c>
      <c r="CB209">
        <v>965</v>
      </c>
      <c r="CC209">
        <v>330541</v>
      </c>
      <c r="CD209" t="s">
        <v>456</v>
      </c>
      <c r="CE209">
        <v>1.8</v>
      </c>
      <c r="CF209" t="s">
        <v>309</v>
      </c>
      <c r="CG209" t="s">
        <v>310</v>
      </c>
      <c r="CH209">
        <v>4</v>
      </c>
      <c r="CI209" t="s">
        <v>311</v>
      </c>
      <c r="CJ209">
        <v>233.11</v>
      </c>
      <c r="CK209">
        <f t="shared" si="85"/>
        <v>7.7216764617562524E-3</v>
      </c>
      <c r="CL209">
        <f t="shared" si="86"/>
        <v>7.7216764617562524E-6</v>
      </c>
      <c r="CM209">
        <f t="shared" si="87"/>
        <v>5.1122883992695458</v>
      </c>
      <c r="CN209">
        <v>5.1122883992695458</v>
      </c>
      <c r="DF209">
        <v>742</v>
      </c>
      <c r="DG209">
        <v>22224926</v>
      </c>
      <c r="DH209" t="s">
        <v>490</v>
      </c>
      <c r="DI209">
        <v>38.49</v>
      </c>
      <c r="DJ209" t="s">
        <v>309</v>
      </c>
      <c r="DK209" t="s">
        <v>310</v>
      </c>
      <c r="DL209">
        <v>4</v>
      </c>
      <c r="DM209" t="s">
        <v>311</v>
      </c>
      <c r="DN209">
        <v>303.39999999999998</v>
      </c>
      <c r="DO209">
        <f t="shared" si="88"/>
        <v>0.1268622280817403</v>
      </c>
      <c r="DP209">
        <f t="shared" si="89"/>
        <v>1.2686222808174031E-4</v>
      </c>
      <c r="DQ209">
        <f t="shared" si="90"/>
        <v>3.8966676653561207</v>
      </c>
      <c r="DR209">
        <v>3.8966676653561207</v>
      </c>
      <c r="EJ209">
        <v>1301</v>
      </c>
      <c r="EK209">
        <v>56815</v>
      </c>
      <c r="EL209" t="s">
        <v>556</v>
      </c>
      <c r="EM209">
        <v>76</v>
      </c>
      <c r="EN209" t="s">
        <v>382</v>
      </c>
      <c r="EO209" t="s">
        <v>397</v>
      </c>
      <c r="EP209" t="s">
        <v>310</v>
      </c>
      <c r="EQ209">
        <v>76</v>
      </c>
      <c r="ER209" t="s">
        <v>397</v>
      </c>
      <c r="ES209">
        <v>3</v>
      </c>
      <c r="ET209" t="s">
        <v>311</v>
      </c>
      <c r="EU209">
        <v>92.11</v>
      </c>
      <c r="EV209">
        <v>76</v>
      </c>
      <c r="EW209">
        <f t="shared" si="91"/>
        <v>7.5999999999999998E-2</v>
      </c>
      <c r="EX209">
        <f t="shared" si="92"/>
        <v>1.1191864077192086</v>
      </c>
      <c r="EY209">
        <v>1.1191864077192086</v>
      </c>
    </row>
    <row r="210" spans="1:155" x14ac:dyDescent="0.35">
      <c r="A210">
        <v>207</v>
      </c>
      <c r="B210" t="s">
        <v>3295</v>
      </c>
      <c r="C210" t="s">
        <v>795</v>
      </c>
      <c r="D210">
        <v>111400</v>
      </c>
      <c r="U210">
        <v>340</v>
      </c>
      <c r="V210">
        <v>122008859</v>
      </c>
      <c r="W210" t="s">
        <v>331</v>
      </c>
      <c r="X210">
        <v>0.58399999999999996</v>
      </c>
      <c r="Y210" t="s">
        <v>309</v>
      </c>
      <c r="Z210" t="s">
        <v>310</v>
      </c>
      <c r="AA210">
        <v>2</v>
      </c>
      <c r="AB210" t="s">
        <v>311</v>
      </c>
      <c r="AC210">
        <v>357.41</v>
      </c>
      <c r="AD210">
        <f t="shared" si="80"/>
        <v>1.6339777846171061E-3</v>
      </c>
      <c r="AE210">
        <f t="shared" si="81"/>
        <v>1.6339777846171061E-6</v>
      </c>
      <c r="AF210">
        <f t="shared" si="82"/>
        <v>5.7867538523836464</v>
      </c>
      <c r="AI210">
        <v>1492</v>
      </c>
      <c r="AJ210">
        <v>640153</v>
      </c>
      <c r="AK210" t="s">
        <v>402</v>
      </c>
      <c r="AL210">
        <v>31.5</v>
      </c>
      <c r="AM210" t="s">
        <v>309</v>
      </c>
      <c r="AN210">
        <v>31.5</v>
      </c>
      <c r="AO210" t="s">
        <v>379</v>
      </c>
      <c r="AP210">
        <v>1</v>
      </c>
      <c r="AQ210" t="s">
        <v>311</v>
      </c>
      <c r="AR210">
        <v>246.39</v>
      </c>
      <c r="AS210">
        <f t="shared" si="79"/>
        <v>0.12784609765006696</v>
      </c>
      <c r="AT210">
        <f t="shared" si="83"/>
        <v>1.2784609765006697E-4</v>
      </c>
      <c r="AU210">
        <f t="shared" si="84"/>
        <v>3.893312523757376</v>
      </c>
      <c r="AV210">
        <v>3.893312523757376</v>
      </c>
      <c r="CB210">
        <v>967</v>
      </c>
      <c r="CC210">
        <v>33089611</v>
      </c>
      <c r="CD210" t="s">
        <v>456</v>
      </c>
      <c r="CE210">
        <v>8.5000000000000006E-2</v>
      </c>
      <c r="CF210" t="s">
        <v>309</v>
      </c>
      <c r="CG210" t="s">
        <v>310</v>
      </c>
      <c r="CH210">
        <v>4</v>
      </c>
      <c r="CI210" t="s">
        <v>311</v>
      </c>
      <c r="CJ210">
        <v>293.45</v>
      </c>
      <c r="CK210">
        <f t="shared" si="85"/>
        <v>2.8965752257624814E-4</v>
      </c>
      <c r="CL210">
        <f t="shared" si="86"/>
        <v>2.8965752257624813E-7</v>
      </c>
      <c r="CM210">
        <f t="shared" si="87"/>
        <v>6.5381151881352997</v>
      </c>
      <c r="CN210">
        <v>6.5381151881352997</v>
      </c>
      <c r="DF210">
        <v>743</v>
      </c>
      <c r="DG210">
        <v>2224444</v>
      </c>
      <c r="DH210" t="s">
        <v>490</v>
      </c>
      <c r="DI210">
        <v>0.35199999999999998</v>
      </c>
      <c r="DJ210" t="s">
        <v>309</v>
      </c>
      <c r="DK210" t="s">
        <v>310</v>
      </c>
      <c r="DL210">
        <v>4</v>
      </c>
      <c r="DM210" t="s">
        <v>311</v>
      </c>
      <c r="DN210">
        <v>188.26</v>
      </c>
      <c r="DO210">
        <f t="shared" si="88"/>
        <v>1.8697545947094444E-3</v>
      </c>
      <c r="DP210">
        <f t="shared" si="89"/>
        <v>1.8697545947094444E-6</v>
      </c>
      <c r="DQ210">
        <f t="shared" si="90"/>
        <v>5.7282153908738778</v>
      </c>
      <c r="DR210">
        <v>5.7282153908738778</v>
      </c>
      <c r="EJ210">
        <v>1318</v>
      </c>
      <c r="EK210">
        <v>57556</v>
      </c>
      <c r="EL210" t="s">
        <v>556</v>
      </c>
      <c r="EM210">
        <v>665</v>
      </c>
      <c r="EN210" t="s">
        <v>382</v>
      </c>
      <c r="EO210" t="s">
        <v>397</v>
      </c>
      <c r="EP210" t="s">
        <v>310</v>
      </c>
      <c r="EQ210">
        <v>665</v>
      </c>
      <c r="ER210" t="s">
        <v>397</v>
      </c>
      <c r="ES210">
        <v>3</v>
      </c>
      <c r="ET210" t="s">
        <v>311</v>
      </c>
      <c r="EU210">
        <v>76.11</v>
      </c>
      <c r="EV210">
        <v>665</v>
      </c>
      <c r="EW210">
        <f t="shared" si="91"/>
        <v>0.66500000000000004</v>
      </c>
      <c r="EX210">
        <f t="shared" si="92"/>
        <v>0.17717835469689538</v>
      </c>
      <c r="EY210">
        <v>0.17717835469689538</v>
      </c>
    </row>
    <row r="211" spans="1:155" x14ac:dyDescent="0.35">
      <c r="A211">
        <v>208</v>
      </c>
      <c r="B211" t="s">
        <v>3296</v>
      </c>
      <c r="C211" t="s">
        <v>796</v>
      </c>
      <c r="D211">
        <v>111422</v>
      </c>
      <c r="U211">
        <v>342</v>
      </c>
      <c r="V211">
        <v>122112</v>
      </c>
      <c r="W211" t="s">
        <v>343</v>
      </c>
      <c r="X211">
        <v>183.9</v>
      </c>
      <c r="Y211" t="s">
        <v>309</v>
      </c>
      <c r="Z211" t="s">
        <v>310</v>
      </c>
      <c r="AA211">
        <v>2</v>
      </c>
      <c r="AB211" t="s">
        <v>311</v>
      </c>
      <c r="AC211">
        <v>310.37</v>
      </c>
      <c r="AD211">
        <f t="shared" si="80"/>
        <v>0.59251860682411317</v>
      </c>
      <c r="AE211">
        <f t="shared" si="81"/>
        <v>5.925186068241132E-4</v>
      </c>
      <c r="AF211">
        <f t="shared" si="82"/>
        <v>3.2272980069817305</v>
      </c>
      <c r="AI211">
        <v>1496</v>
      </c>
      <c r="AJ211">
        <v>64175</v>
      </c>
      <c r="AK211" t="s">
        <v>378</v>
      </c>
      <c r="AL211">
        <v>11701.526</v>
      </c>
      <c r="AM211" t="s">
        <v>309</v>
      </c>
      <c r="AN211">
        <v>11701.526</v>
      </c>
      <c r="AO211" t="s">
        <v>379</v>
      </c>
      <c r="AP211">
        <v>1</v>
      </c>
      <c r="AQ211" t="s">
        <v>311</v>
      </c>
      <c r="AR211">
        <v>46.08</v>
      </c>
      <c r="AS211">
        <f t="shared" si="79"/>
        <v>253.93936631944445</v>
      </c>
      <c r="AT211">
        <f t="shared" si="83"/>
        <v>0.25393936631944447</v>
      </c>
      <c r="AU211">
        <f t="shared" si="84"/>
        <v>0.59526996848404845</v>
      </c>
      <c r="AV211">
        <v>0.59526996848404845</v>
      </c>
      <c r="CB211">
        <v>972</v>
      </c>
      <c r="CC211">
        <v>333415</v>
      </c>
      <c r="CD211" t="s">
        <v>456</v>
      </c>
      <c r="CE211">
        <v>0.88</v>
      </c>
      <c r="CF211" t="s">
        <v>309</v>
      </c>
      <c r="CG211" t="s">
        <v>310</v>
      </c>
      <c r="CH211">
        <v>4</v>
      </c>
      <c r="CI211" t="s">
        <v>311</v>
      </c>
      <c r="CJ211">
        <v>304.39</v>
      </c>
      <c r="CK211">
        <f t="shared" si="85"/>
        <v>2.8910279575544533E-3</v>
      </c>
      <c r="CL211">
        <f t="shared" si="86"/>
        <v>2.8910279575544534E-6</v>
      </c>
      <c r="CM211">
        <f t="shared" si="87"/>
        <v>5.5389477084839882</v>
      </c>
      <c r="CN211">
        <v>5.5389477084839882</v>
      </c>
      <c r="DF211">
        <v>747</v>
      </c>
      <c r="DG211">
        <v>2234131</v>
      </c>
      <c r="DH211" t="s">
        <v>497</v>
      </c>
      <c r="DI211">
        <v>500</v>
      </c>
      <c r="DJ211" t="s">
        <v>309</v>
      </c>
      <c r="DK211" t="s">
        <v>310</v>
      </c>
      <c r="DL211">
        <v>4</v>
      </c>
      <c r="DM211" t="s">
        <v>311</v>
      </c>
      <c r="DN211">
        <v>403.7</v>
      </c>
      <c r="DO211">
        <f t="shared" si="88"/>
        <v>1.2385434728758979</v>
      </c>
      <c r="DP211">
        <f t="shared" si="89"/>
        <v>1.2385434728758979E-3</v>
      </c>
      <c r="DQ211">
        <f t="shared" si="90"/>
        <v>2.9070887450742955</v>
      </c>
      <c r="DR211">
        <v>2.9070887450742955</v>
      </c>
      <c r="EJ211">
        <v>1331</v>
      </c>
      <c r="EK211">
        <v>5794036</v>
      </c>
      <c r="EL211" t="s">
        <v>556</v>
      </c>
      <c r="EM211">
        <v>5</v>
      </c>
      <c r="EN211" t="s">
        <v>382</v>
      </c>
      <c r="EO211" t="s">
        <v>397</v>
      </c>
      <c r="EP211" t="s">
        <v>310</v>
      </c>
      <c r="EQ211">
        <v>5</v>
      </c>
      <c r="ER211" t="s">
        <v>397</v>
      </c>
      <c r="ES211">
        <v>3</v>
      </c>
      <c r="ET211" t="s">
        <v>311</v>
      </c>
      <c r="EU211">
        <v>136.26</v>
      </c>
      <c r="EV211">
        <v>5</v>
      </c>
      <c r="EW211">
        <f t="shared" si="91"/>
        <v>5.0000000000000001E-3</v>
      </c>
      <c r="EX211">
        <f t="shared" si="92"/>
        <v>2.3010299956639813</v>
      </c>
      <c r="EY211">
        <v>2.3010299956639813</v>
      </c>
    </row>
    <row r="212" spans="1:155" x14ac:dyDescent="0.35">
      <c r="A212">
        <v>209</v>
      </c>
      <c r="B212" t="s">
        <v>3297</v>
      </c>
      <c r="C212" t="s">
        <v>797</v>
      </c>
      <c r="D212">
        <v>111466</v>
      </c>
      <c r="U212">
        <v>343</v>
      </c>
      <c r="V212">
        <v>122145</v>
      </c>
      <c r="W212" t="s">
        <v>331</v>
      </c>
      <c r="X212">
        <v>2.3E-3</v>
      </c>
      <c r="Y212" t="s">
        <v>309</v>
      </c>
      <c r="Z212" t="s">
        <v>310</v>
      </c>
      <c r="AA212">
        <v>2</v>
      </c>
      <c r="AB212" t="s">
        <v>311</v>
      </c>
      <c r="AC212">
        <v>277.26</v>
      </c>
      <c r="AD212">
        <f t="shared" si="80"/>
        <v>8.2954627425521174E-6</v>
      </c>
      <c r="AE212">
        <f t="shared" si="81"/>
        <v>8.2954627425521173E-9</v>
      </c>
      <c r="AF212">
        <f t="shared" si="82"/>
        <v>8.0811593828847563</v>
      </c>
      <c r="AI212">
        <v>1518</v>
      </c>
      <c r="AJ212">
        <v>653372</v>
      </c>
      <c r="AK212" t="s">
        <v>381</v>
      </c>
      <c r="AL212">
        <v>2.4</v>
      </c>
      <c r="AM212" t="s">
        <v>309</v>
      </c>
      <c r="AN212">
        <v>2.4</v>
      </c>
      <c r="AO212" t="s">
        <v>379</v>
      </c>
      <c r="AP212">
        <v>1</v>
      </c>
      <c r="AQ212" t="s">
        <v>311</v>
      </c>
      <c r="AR212">
        <v>196.08</v>
      </c>
      <c r="AS212">
        <f t="shared" si="79"/>
        <v>1.2239902080783353E-2</v>
      </c>
      <c r="AT212">
        <f t="shared" si="83"/>
        <v>1.2239902080783353E-5</v>
      </c>
      <c r="AU212">
        <f t="shared" si="84"/>
        <v>4.9122220565324159</v>
      </c>
      <c r="AV212">
        <v>4.9122220565324159</v>
      </c>
      <c r="CB212">
        <v>973</v>
      </c>
      <c r="CC212">
        <v>333437</v>
      </c>
      <c r="CD212" t="s">
        <v>456</v>
      </c>
      <c r="CE212">
        <v>8.4000000000000005E-2</v>
      </c>
      <c r="CF212" t="s">
        <v>309</v>
      </c>
      <c r="CG212" t="s">
        <v>322</v>
      </c>
      <c r="CH212">
        <v>4</v>
      </c>
      <c r="CI212" t="s">
        <v>311</v>
      </c>
      <c r="CJ212">
        <v>260.39</v>
      </c>
      <c r="CK212">
        <f t="shared" si="85"/>
        <v>3.2259303352663316E-4</v>
      </c>
      <c r="CL212">
        <f t="shared" si="86"/>
        <v>3.2259303352663318E-7</v>
      </c>
      <c r="CM212">
        <f t="shared" si="87"/>
        <v>6.4913450155385313</v>
      </c>
      <c r="CN212">
        <v>6.4913450155385313</v>
      </c>
      <c r="DF212">
        <v>755</v>
      </c>
      <c r="DG212">
        <v>229878</v>
      </c>
      <c r="DH212" t="s">
        <v>507</v>
      </c>
      <c r="DI212">
        <v>3.05</v>
      </c>
      <c r="DJ212" t="s">
        <v>309</v>
      </c>
      <c r="DK212" t="s">
        <v>310</v>
      </c>
      <c r="DL212">
        <v>4</v>
      </c>
      <c r="DM212" t="s">
        <v>311</v>
      </c>
      <c r="DN212">
        <v>179.23</v>
      </c>
      <c r="DO212">
        <f t="shared" si="88"/>
        <v>1.7017240417340845E-2</v>
      </c>
      <c r="DP212">
        <f t="shared" si="89"/>
        <v>1.7017240417340844E-5</v>
      </c>
      <c r="DQ212">
        <f t="shared" si="90"/>
        <v>4.7691108654435812</v>
      </c>
      <c r="DR212">
        <v>4.7691108654435812</v>
      </c>
      <c r="EJ212">
        <v>1332</v>
      </c>
      <c r="EK212">
        <v>5794047</v>
      </c>
      <c r="EL212" t="s">
        <v>556</v>
      </c>
      <c r="EM212">
        <v>5</v>
      </c>
      <c r="EN212" t="s">
        <v>382</v>
      </c>
      <c r="EO212" t="s">
        <v>397</v>
      </c>
      <c r="EP212" t="s">
        <v>310</v>
      </c>
      <c r="EQ212">
        <v>5</v>
      </c>
      <c r="ER212" t="s">
        <v>397</v>
      </c>
      <c r="ES212">
        <v>3</v>
      </c>
      <c r="ET212" t="s">
        <v>311</v>
      </c>
      <c r="EU212">
        <v>136.26</v>
      </c>
      <c r="EV212">
        <v>5</v>
      </c>
      <c r="EW212">
        <f t="shared" si="91"/>
        <v>5.0000000000000001E-3</v>
      </c>
      <c r="EX212">
        <f t="shared" si="92"/>
        <v>2.3010299956639813</v>
      </c>
      <c r="EY212">
        <v>2.3010299956639813</v>
      </c>
    </row>
    <row r="213" spans="1:155" x14ac:dyDescent="0.35">
      <c r="A213">
        <v>210</v>
      </c>
      <c r="B213" t="s">
        <v>3827</v>
      </c>
      <c r="C213" t="s">
        <v>798</v>
      </c>
      <c r="D213">
        <v>1114712</v>
      </c>
      <c r="U213">
        <v>344</v>
      </c>
      <c r="V213">
        <v>1222055</v>
      </c>
      <c r="W213" t="s">
        <v>331</v>
      </c>
      <c r="X213">
        <v>2.6840000000000002</v>
      </c>
      <c r="Y213" t="s">
        <v>309</v>
      </c>
      <c r="Z213" t="s">
        <v>310</v>
      </c>
      <c r="AA213">
        <v>2</v>
      </c>
      <c r="AB213" t="s">
        <v>311</v>
      </c>
      <c r="AC213">
        <v>258.44</v>
      </c>
      <c r="AD213">
        <f t="shared" si="80"/>
        <v>1.0385389258628697E-2</v>
      </c>
      <c r="AE213">
        <f t="shared" si="81"/>
        <v>1.0385389258628697E-5</v>
      </c>
      <c r="AF213">
        <f t="shared" si="82"/>
        <v>4.9835772208711768</v>
      </c>
      <c r="AI213">
        <v>1528</v>
      </c>
      <c r="AJ213">
        <v>66230044</v>
      </c>
      <c r="AK213" t="s">
        <v>406</v>
      </c>
      <c r="AL213">
        <v>4.0000000000000003E-5</v>
      </c>
      <c r="AM213" t="s">
        <v>309</v>
      </c>
      <c r="AN213">
        <v>4.0000000000000003E-5</v>
      </c>
      <c r="AO213" t="s">
        <v>379</v>
      </c>
      <c r="AP213">
        <v>1</v>
      </c>
      <c r="AQ213" t="s">
        <v>311</v>
      </c>
      <c r="AR213">
        <v>419.93</v>
      </c>
      <c r="AS213">
        <f t="shared" si="79"/>
        <v>9.5253970899911901E-8</v>
      </c>
      <c r="AT213">
        <f t="shared" si="83"/>
        <v>9.5253970899911901E-11</v>
      </c>
      <c r="AU213">
        <f t="shared" si="84"/>
        <v>10.02111691062375</v>
      </c>
      <c r="AV213">
        <v>10.02111691062375</v>
      </c>
      <c r="CB213">
        <v>974</v>
      </c>
      <c r="CC213">
        <v>3337711</v>
      </c>
      <c r="CD213" t="s">
        <v>456</v>
      </c>
      <c r="CE213">
        <v>0.14000000000000001</v>
      </c>
      <c r="CF213" t="s">
        <v>309</v>
      </c>
      <c r="CG213" t="s">
        <v>310</v>
      </c>
      <c r="CH213">
        <v>4</v>
      </c>
      <c r="CI213" t="s">
        <v>311</v>
      </c>
      <c r="CJ213">
        <v>230.27</v>
      </c>
      <c r="CK213">
        <f t="shared" si="85"/>
        <v>6.0798193425109657E-4</v>
      </c>
      <c r="CL213">
        <f t="shared" si="86"/>
        <v>6.0798193425109661E-7</v>
      </c>
      <c r="CM213">
        <f t="shared" si="87"/>
        <v>6.2161093252858608</v>
      </c>
      <c r="CN213">
        <v>6.2161093252858608</v>
      </c>
      <c r="DF213">
        <v>758</v>
      </c>
      <c r="DG213">
        <v>230273</v>
      </c>
      <c r="DH213" t="s">
        <v>507</v>
      </c>
      <c r="DI213">
        <v>1.43</v>
      </c>
      <c r="DJ213" t="s">
        <v>309</v>
      </c>
      <c r="DK213" t="s">
        <v>310</v>
      </c>
      <c r="DL213">
        <v>4</v>
      </c>
      <c r="DM213" t="s">
        <v>311</v>
      </c>
      <c r="DN213">
        <v>179.23</v>
      </c>
      <c r="DO213">
        <f t="shared" si="88"/>
        <v>7.9785750153434139E-3</v>
      </c>
      <c r="DP213">
        <f t="shared" si="89"/>
        <v>7.9785750153434141E-6</v>
      </c>
      <c r="DQ213">
        <f t="shared" si="90"/>
        <v>5.0980746673253057</v>
      </c>
      <c r="DR213">
        <v>5.0980746673253057</v>
      </c>
      <c r="EJ213">
        <v>1336</v>
      </c>
      <c r="EK213">
        <v>579759</v>
      </c>
      <c r="EL213" t="s">
        <v>556</v>
      </c>
      <c r="EM213">
        <v>0.52</v>
      </c>
      <c r="EN213" t="s">
        <v>382</v>
      </c>
      <c r="EO213" t="s">
        <v>397</v>
      </c>
      <c r="EP213" t="s">
        <v>310</v>
      </c>
      <c r="EQ213">
        <v>0.52</v>
      </c>
      <c r="ER213" t="s">
        <v>397</v>
      </c>
      <c r="ES213">
        <v>3</v>
      </c>
      <c r="ET213" t="s">
        <v>311</v>
      </c>
      <c r="EU213">
        <v>152.16</v>
      </c>
      <c r="EV213">
        <v>0.52</v>
      </c>
      <c r="EW213">
        <f t="shared" si="91"/>
        <v>5.2000000000000006E-4</v>
      </c>
      <c r="EX213">
        <f t="shared" si="92"/>
        <v>3.283996656365201</v>
      </c>
      <c r="EY213">
        <v>3.283996656365201</v>
      </c>
    </row>
    <row r="214" spans="1:155" x14ac:dyDescent="0.35">
      <c r="A214">
        <v>211</v>
      </c>
      <c r="B214" t="s">
        <v>3298</v>
      </c>
      <c r="C214" t="s">
        <v>799</v>
      </c>
      <c r="D214">
        <v>111659</v>
      </c>
      <c r="U214">
        <v>345</v>
      </c>
      <c r="V214">
        <v>122349</v>
      </c>
      <c r="W214" t="s">
        <v>331</v>
      </c>
      <c r="X214">
        <v>1</v>
      </c>
      <c r="Y214" t="s">
        <v>309</v>
      </c>
      <c r="Z214" t="s">
        <v>328</v>
      </c>
      <c r="AA214">
        <v>2</v>
      </c>
      <c r="AB214" t="s">
        <v>311</v>
      </c>
      <c r="AC214">
        <v>201.69</v>
      </c>
      <c r="AD214">
        <f t="shared" si="80"/>
        <v>4.9581040210223614E-3</v>
      </c>
      <c r="AE214">
        <f t="shared" si="81"/>
        <v>4.9581040210223618E-6</v>
      </c>
      <c r="AF214">
        <f t="shared" si="82"/>
        <v>5.3046843659743859</v>
      </c>
      <c r="AI214">
        <v>1544</v>
      </c>
      <c r="AJ214">
        <v>67367</v>
      </c>
      <c r="AK214" t="s">
        <v>381</v>
      </c>
      <c r="AL214">
        <v>5.4</v>
      </c>
      <c r="AM214" t="s">
        <v>309</v>
      </c>
      <c r="AN214">
        <v>5.4</v>
      </c>
      <c r="AO214" t="s">
        <v>379</v>
      </c>
      <c r="AP214">
        <v>1</v>
      </c>
      <c r="AQ214" t="s">
        <v>311</v>
      </c>
      <c r="AR214">
        <v>198.23</v>
      </c>
      <c r="AS214">
        <f t="shared" si="79"/>
        <v>2.7241083589769462E-2</v>
      </c>
      <c r="AT214">
        <f t="shared" si="83"/>
        <v>2.724108358976946E-5</v>
      </c>
      <c r="AU214">
        <f t="shared" si="84"/>
        <v>4.564775621146266</v>
      </c>
      <c r="AV214">
        <v>4.564775621146266</v>
      </c>
      <c r="CB214">
        <v>976</v>
      </c>
      <c r="CC214">
        <v>3347226</v>
      </c>
      <c r="CD214" t="s">
        <v>456</v>
      </c>
      <c r="CE214">
        <v>8.6E-3</v>
      </c>
      <c r="CF214" t="s">
        <v>309</v>
      </c>
      <c r="CG214" t="s">
        <v>310</v>
      </c>
      <c r="CH214">
        <v>4</v>
      </c>
      <c r="CI214" t="s">
        <v>311</v>
      </c>
      <c r="CJ214">
        <v>296.33999999999997</v>
      </c>
      <c r="CK214">
        <f t="shared" si="85"/>
        <v>2.9020719443882029E-5</v>
      </c>
      <c r="CL214">
        <f t="shared" si="86"/>
        <v>2.902071944388203E-8</v>
      </c>
      <c r="CM214">
        <f t="shared" si="87"/>
        <v>7.5372918253016241</v>
      </c>
      <c r="CN214">
        <v>7.5372918253016241</v>
      </c>
      <c r="DF214">
        <v>760</v>
      </c>
      <c r="DG214">
        <v>2303175</v>
      </c>
      <c r="DH214" t="s">
        <v>490</v>
      </c>
      <c r="DI214">
        <v>2.1000000000000001E-2</v>
      </c>
      <c r="DJ214" t="s">
        <v>309</v>
      </c>
      <c r="DK214" t="s">
        <v>310</v>
      </c>
      <c r="DL214">
        <v>4</v>
      </c>
      <c r="DM214" t="s">
        <v>311</v>
      </c>
      <c r="DN214">
        <v>304.69</v>
      </c>
      <c r="DO214">
        <f t="shared" si="88"/>
        <v>6.8922511405034628E-5</v>
      </c>
      <c r="DP214">
        <f t="shared" si="89"/>
        <v>6.8922511405034626E-8</v>
      </c>
      <c r="DQ214">
        <f t="shared" si="90"/>
        <v>7.1616389060719952</v>
      </c>
      <c r="DR214">
        <v>7.1616389060719952</v>
      </c>
      <c r="EJ214">
        <v>1341</v>
      </c>
      <c r="EK214">
        <v>58275</v>
      </c>
      <c r="EL214" t="s">
        <v>556</v>
      </c>
      <c r="EM214">
        <v>0.18099999999999999</v>
      </c>
      <c r="EN214" t="s">
        <v>382</v>
      </c>
      <c r="EO214" t="s">
        <v>397</v>
      </c>
      <c r="EP214" t="s">
        <v>310</v>
      </c>
      <c r="EQ214">
        <v>0.18099999999999999</v>
      </c>
      <c r="ER214" t="s">
        <v>397</v>
      </c>
      <c r="ES214">
        <v>3</v>
      </c>
      <c r="ET214" t="s">
        <v>311</v>
      </c>
      <c r="EU214">
        <v>172.19</v>
      </c>
      <c r="EV214">
        <v>0.18099999999999999</v>
      </c>
      <c r="EW214">
        <f t="shared" si="91"/>
        <v>1.8099999999999998E-4</v>
      </c>
      <c r="EX214">
        <f t="shared" si="92"/>
        <v>3.7423214251308154</v>
      </c>
      <c r="EY214">
        <v>3.7423214251308154</v>
      </c>
    </row>
    <row r="215" spans="1:155" x14ac:dyDescent="0.35">
      <c r="A215">
        <v>212</v>
      </c>
      <c r="B215" t="s">
        <v>3299</v>
      </c>
      <c r="C215" t="s">
        <v>800</v>
      </c>
      <c r="D215">
        <v>111660</v>
      </c>
      <c r="U215">
        <v>346</v>
      </c>
      <c r="V215">
        <v>122394</v>
      </c>
      <c r="W215" t="s">
        <v>331</v>
      </c>
      <c r="X215">
        <v>0.31</v>
      </c>
      <c r="Y215" t="s">
        <v>309</v>
      </c>
      <c r="Z215" t="s">
        <v>310</v>
      </c>
      <c r="AA215">
        <v>2</v>
      </c>
      <c r="AB215" t="s">
        <v>311</v>
      </c>
      <c r="AC215">
        <v>169.24</v>
      </c>
      <c r="AD215">
        <f t="shared" si="80"/>
        <v>1.8317182699125502E-3</v>
      </c>
      <c r="AE215">
        <f t="shared" si="81"/>
        <v>1.8317182699125502E-6</v>
      </c>
      <c r="AF215">
        <f t="shared" si="82"/>
        <v>5.7371413228249848</v>
      </c>
      <c r="AI215">
        <v>1550</v>
      </c>
      <c r="AJ215">
        <v>67561</v>
      </c>
      <c r="AK215" t="s">
        <v>378</v>
      </c>
      <c r="AL215">
        <v>13200</v>
      </c>
      <c r="AM215" t="s">
        <v>309</v>
      </c>
      <c r="AN215">
        <v>13200</v>
      </c>
      <c r="AO215" t="s">
        <v>379</v>
      </c>
      <c r="AP215">
        <v>1</v>
      </c>
      <c r="AQ215" t="s">
        <v>311</v>
      </c>
      <c r="AR215">
        <v>32.049999999999997</v>
      </c>
      <c r="AS215">
        <f t="shared" si="79"/>
        <v>411.85647425897042</v>
      </c>
      <c r="AT215">
        <f t="shared" si="83"/>
        <v>0.41185647425897043</v>
      </c>
      <c r="AU215">
        <f t="shared" si="84"/>
        <v>0.3852541026489863</v>
      </c>
      <c r="AV215">
        <v>0.3852541026489863</v>
      </c>
      <c r="CB215">
        <v>977</v>
      </c>
      <c r="CC215">
        <v>335104842</v>
      </c>
      <c r="CD215" t="s">
        <v>456</v>
      </c>
      <c r="CE215">
        <v>39</v>
      </c>
      <c r="CF215" t="s">
        <v>309</v>
      </c>
      <c r="CG215" t="s">
        <v>310</v>
      </c>
      <c r="CH215">
        <v>4</v>
      </c>
      <c r="CI215" t="s">
        <v>311</v>
      </c>
      <c r="CJ215">
        <v>440.85</v>
      </c>
      <c r="CK215">
        <f t="shared" si="85"/>
        <v>8.846546444368833E-2</v>
      </c>
      <c r="CL215">
        <f t="shared" si="86"/>
        <v>8.846546444368833E-5</v>
      </c>
      <c r="CM215">
        <f t="shared" si="87"/>
        <v>4.0532262381017947</v>
      </c>
      <c r="CN215">
        <v>4.0532262381017947</v>
      </c>
      <c r="DF215">
        <v>763</v>
      </c>
      <c r="DG215">
        <v>23103982</v>
      </c>
      <c r="DH215" t="s">
        <v>490</v>
      </c>
      <c r="DI215">
        <v>120</v>
      </c>
      <c r="DJ215" t="s">
        <v>309</v>
      </c>
      <c r="DK215" t="s">
        <v>310</v>
      </c>
      <c r="DL215">
        <v>4</v>
      </c>
      <c r="DM215" t="s">
        <v>311</v>
      </c>
      <c r="DN215">
        <v>238.33</v>
      </c>
      <c r="DO215">
        <f t="shared" si="88"/>
        <v>0.5035035455041329</v>
      </c>
      <c r="DP215">
        <f t="shared" si="89"/>
        <v>5.0350354550413295E-4</v>
      </c>
      <c r="DQ215">
        <f t="shared" si="90"/>
        <v>3.2979974669426193</v>
      </c>
      <c r="DR215">
        <v>3.2979974669426193</v>
      </c>
      <c r="EJ215">
        <v>1344</v>
      </c>
      <c r="EK215">
        <v>584021</v>
      </c>
      <c r="EL215" t="s">
        <v>556</v>
      </c>
      <c r="EM215">
        <v>1.6</v>
      </c>
      <c r="EN215" t="s">
        <v>382</v>
      </c>
      <c r="EO215" t="s">
        <v>397</v>
      </c>
      <c r="EP215" t="s">
        <v>310</v>
      </c>
      <c r="EQ215">
        <v>1.6</v>
      </c>
      <c r="ER215" t="s">
        <v>397</v>
      </c>
      <c r="ES215">
        <v>3</v>
      </c>
      <c r="ET215" t="s">
        <v>311</v>
      </c>
      <c r="EU215">
        <v>88.170000000000101</v>
      </c>
      <c r="EV215">
        <v>1.6</v>
      </c>
      <c r="EW215">
        <f t="shared" si="91"/>
        <v>1.6000000000000001E-3</v>
      </c>
      <c r="EX215">
        <f t="shared" si="92"/>
        <v>2.795880017344075</v>
      </c>
      <c r="EY215">
        <v>2.795880017344075</v>
      </c>
    </row>
    <row r="216" spans="1:155" x14ac:dyDescent="0.35">
      <c r="A216">
        <v>213</v>
      </c>
      <c r="B216" t="s">
        <v>3300</v>
      </c>
      <c r="C216" t="s">
        <v>801</v>
      </c>
      <c r="D216">
        <v>111682</v>
      </c>
      <c r="U216">
        <v>347</v>
      </c>
      <c r="V216">
        <v>122429</v>
      </c>
      <c r="W216" t="s">
        <v>332</v>
      </c>
      <c r="X216">
        <v>8.1</v>
      </c>
      <c r="Y216" t="s">
        <v>309</v>
      </c>
      <c r="Z216" t="s">
        <v>310</v>
      </c>
      <c r="AA216">
        <v>2</v>
      </c>
      <c r="AB216" t="s">
        <v>311</v>
      </c>
      <c r="AC216">
        <v>179.24</v>
      </c>
      <c r="AD216">
        <f t="shared" si="80"/>
        <v>4.5190805623744695E-2</v>
      </c>
      <c r="AE216">
        <f t="shared" si="81"/>
        <v>4.5190805623744696E-5</v>
      </c>
      <c r="AF216">
        <f t="shared" si="82"/>
        <v>4.3449499163623555</v>
      </c>
      <c r="AI216">
        <v>1552</v>
      </c>
      <c r="AJ216">
        <v>67630</v>
      </c>
      <c r="AK216" t="s">
        <v>381</v>
      </c>
      <c r="AL216">
        <v>9380</v>
      </c>
      <c r="AM216" t="s">
        <v>309</v>
      </c>
      <c r="AN216">
        <v>9380</v>
      </c>
      <c r="AO216" t="s">
        <v>379</v>
      </c>
      <c r="AP216">
        <v>1</v>
      </c>
      <c r="AQ216" t="s">
        <v>311</v>
      </c>
      <c r="AR216">
        <v>60.11</v>
      </c>
      <c r="AS216">
        <f t="shared" si="79"/>
        <v>156.04724671435702</v>
      </c>
      <c r="AT216">
        <f t="shared" si="83"/>
        <v>0.15604724671435702</v>
      </c>
      <c r="AU216">
        <f t="shared" si="84"/>
        <v>0.80674388958955223</v>
      </c>
      <c r="AV216">
        <v>0.80674388958955223</v>
      </c>
      <c r="CB216">
        <v>978</v>
      </c>
      <c r="CC216">
        <v>335671</v>
      </c>
      <c r="CD216" t="s">
        <v>467</v>
      </c>
      <c r="CE216">
        <v>500</v>
      </c>
      <c r="CF216" t="s">
        <v>309</v>
      </c>
      <c r="CG216" t="s">
        <v>310</v>
      </c>
      <c r="CH216">
        <v>4</v>
      </c>
      <c r="CI216" t="s">
        <v>311</v>
      </c>
      <c r="CJ216">
        <v>414.09</v>
      </c>
      <c r="CK216">
        <f t="shared" si="85"/>
        <v>1.2074669757782126</v>
      </c>
      <c r="CL216">
        <f t="shared" si="86"/>
        <v>1.2074669757782127E-3</v>
      </c>
      <c r="CM216">
        <f t="shared" si="87"/>
        <v>2.9181247383681019</v>
      </c>
      <c r="CN216">
        <v>2.9181247383681019</v>
      </c>
      <c r="DF216">
        <v>764</v>
      </c>
      <c r="DG216">
        <v>2312358</v>
      </c>
      <c r="DH216" t="s">
        <v>511</v>
      </c>
      <c r="DI216">
        <v>19.899999999999999</v>
      </c>
      <c r="DJ216" t="s">
        <v>309</v>
      </c>
      <c r="DK216" t="s">
        <v>310</v>
      </c>
      <c r="DL216">
        <v>4</v>
      </c>
      <c r="DM216" t="s">
        <v>311</v>
      </c>
      <c r="DN216">
        <v>350.52</v>
      </c>
      <c r="DO216">
        <f t="shared" si="88"/>
        <v>5.6772794705009698E-2</v>
      </c>
      <c r="DP216">
        <f t="shared" si="89"/>
        <v>5.6772794705009696E-5</v>
      </c>
      <c r="DQ216">
        <f t="shared" si="90"/>
        <v>4.2458597266114682</v>
      </c>
      <c r="DR216">
        <v>4.2458597266114682</v>
      </c>
      <c r="EJ216">
        <v>1346</v>
      </c>
      <c r="EK216">
        <v>586389</v>
      </c>
      <c r="EL216" t="s">
        <v>556</v>
      </c>
      <c r="EM216">
        <v>0.34</v>
      </c>
      <c r="EN216" t="s">
        <v>382</v>
      </c>
      <c r="EO216" t="s">
        <v>397</v>
      </c>
      <c r="EP216" t="s">
        <v>310</v>
      </c>
      <c r="EQ216">
        <v>0.34</v>
      </c>
      <c r="ER216" t="s">
        <v>397</v>
      </c>
      <c r="ES216">
        <v>3</v>
      </c>
      <c r="ET216" t="s">
        <v>311</v>
      </c>
      <c r="EU216">
        <v>152.16</v>
      </c>
      <c r="EV216">
        <v>0.34</v>
      </c>
      <c r="EW216">
        <f t="shared" si="91"/>
        <v>3.4000000000000002E-4</v>
      </c>
      <c r="EX216">
        <f t="shared" si="92"/>
        <v>3.4685210829577446</v>
      </c>
      <c r="EY216">
        <v>3.4685210829577446</v>
      </c>
    </row>
    <row r="217" spans="1:155" x14ac:dyDescent="0.35">
      <c r="A217">
        <v>214</v>
      </c>
      <c r="B217" t="s">
        <v>3301</v>
      </c>
      <c r="C217" t="s">
        <v>802</v>
      </c>
      <c r="D217">
        <v>111706</v>
      </c>
      <c r="U217">
        <v>348</v>
      </c>
      <c r="V217">
        <v>122453730</v>
      </c>
      <c r="W217" t="s">
        <v>331</v>
      </c>
      <c r="X217">
        <v>7.7999999999999996E-3</v>
      </c>
      <c r="Y217" t="s">
        <v>309</v>
      </c>
      <c r="Z217" t="s">
        <v>310</v>
      </c>
      <c r="AA217">
        <v>2</v>
      </c>
      <c r="AB217" t="s">
        <v>311</v>
      </c>
      <c r="AC217">
        <v>407.63</v>
      </c>
      <c r="AD217">
        <f t="shared" si="80"/>
        <v>1.9134999877339745E-5</v>
      </c>
      <c r="AE217">
        <f t="shared" si="81"/>
        <v>1.9134999877339745E-8</v>
      </c>
      <c r="AF217">
        <f t="shared" si="82"/>
        <v>7.7181715362234211</v>
      </c>
      <c r="AI217">
        <v>1553</v>
      </c>
      <c r="AJ217">
        <v>67641</v>
      </c>
      <c r="AK217" t="s">
        <v>381</v>
      </c>
      <c r="AL217">
        <v>9190</v>
      </c>
      <c r="AM217" t="s">
        <v>309</v>
      </c>
      <c r="AN217">
        <v>9190</v>
      </c>
      <c r="AO217" t="s">
        <v>379</v>
      </c>
      <c r="AP217">
        <v>1</v>
      </c>
      <c r="AQ217" t="s">
        <v>311</v>
      </c>
      <c r="AR217">
        <v>58.09</v>
      </c>
      <c r="AS217">
        <f t="shared" si="79"/>
        <v>158.20278877603718</v>
      </c>
      <c r="AT217">
        <f t="shared" si="83"/>
        <v>0.15820278877603719</v>
      </c>
      <c r="AU217">
        <f t="shared" si="84"/>
        <v>0.8007858650901174</v>
      </c>
      <c r="AV217">
        <v>0.8007858650901174</v>
      </c>
      <c r="CB217">
        <v>980</v>
      </c>
      <c r="CC217">
        <v>33629479</v>
      </c>
      <c r="CD217" t="s">
        <v>456</v>
      </c>
      <c r="CE217">
        <v>0.12</v>
      </c>
      <c r="CF217" t="s">
        <v>309</v>
      </c>
      <c r="CG217" t="s">
        <v>310</v>
      </c>
      <c r="CH217">
        <v>4</v>
      </c>
      <c r="CI217" t="s">
        <v>311</v>
      </c>
      <c r="CJ217">
        <v>295.38</v>
      </c>
      <c r="CK217">
        <f t="shared" si="85"/>
        <v>4.0625634775543368E-4</v>
      </c>
      <c r="CL217">
        <f t="shared" si="86"/>
        <v>4.0625634775543366E-7</v>
      </c>
      <c r="CM217">
        <f t="shared" si="87"/>
        <v>6.3911998401087748</v>
      </c>
      <c r="CN217">
        <v>6.3911998401087748</v>
      </c>
      <c r="DF217">
        <v>767</v>
      </c>
      <c r="DG217">
        <v>23184669</v>
      </c>
      <c r="DH217" t="s">
        <v>499</v>
      </c>
      <c r="DI217">
        <v>0.2</v>
      </c>
      <c r="DJ217" t="s">
        <v>309</v>
      </c>
      <c r="DK217" t="s">
        <v>310</v>
      </c>
      <c r="DL217">
        <v>4</v>
      </c>
      <c r="DM217" t="s">
        <v>311</v>
      </c>
      <c r="DN217">
        <v>311.89</v>
      </c>
      <c r="DO217">
        <f t="shared" si="88"/>
        <v>6.4125172336400662E-4</v>
      </c>
      <c r="DP217">
        <f t="shared" si="89"/>
        <v>6.4125172336400659E-7</v>
      </c>
      <c r="DQ217">
        <f t="shared" si="90"/>
        <v>6.1929714547121391</v>
      </c>
      <c r="DR217">
        <v>6.1929714547121391</v>
      </c>
      <c r="EJ217">
        <v>1348</v>
      </c>
      <c r="EK217">
        <v>588307</v>
      </c>
      <c r="EL217" t="s">
        <v>556</v>
      </c>
      <c r="EM217">
        <v>1.34</v>
      </c>
      <c r="EN217" t="s">
        <v>382</v>
      </c>
      <c r="EO217" t="s">
        <v>397</v>
      </c>
      <c r="EP217" t="s">
        <v>310</v>
      </c>
      <c r="EQ217">
        <v>1.34</v>
      </c>
      <c r="ER217" t="s">
        <v>397</v>
      </c>
      <c r="ES217">
        <v>3</v>
      </c>
      <c r="ET217" t="s">
        <v>311</v>
      </c>
      <c r="EU217">
        <v>164.17</v>
      </c>
      <c r="EV217">
        <v>1.34</v>
      </c>
      <c r="EW217">
        <f t="shared" si="91"/>
        <v>1.34E-3</v>
      </c>
      <c r="EX217">
        <f t="shared" si="92"/>
        <v>2.8728952016351923</v>
      </c>
      <c r="EY217">
        <v>2.8728952016351923</v>
      </c>
    </row>
    <row r="218" spans="1:155" x14ac:dyDescent="0.35">
      <c r="A218">
        <v>215</v>
      </c>
      <c r="B218" t="s">
        <v>3302</v>
      </c>
      <c r="C218" t="s">
        <v>803</v>
      </c>
      <c r="D218">
        <v>111717</v>
      </c>
      <c r="U218">
        <v>350</v>
      </c>
      <c r="V218">
        <v>122548338</v>
      </c>
      <c r="W218" t="s">
        <v>331</v>
      </c>
      <c r="X218">
        <v>32</v>
      </c>
      <c r="Y218" t="s">
        <v>309</v>
      </c>
      <c r="Z218" t="s">
        <v>310</v>
      </c>
      <c r="AA218">
        <v>2</v>
      </c>
      <c r="AB218" t="s">
        <v>311</v>
      </c>
      <c r="AC218">
        <v>412.85</v>
      </c>
      <c r="AD218">
        <f t="shared" si="80"/>
        <v>7.7509991522344668E-2</v>
      </c>
      <c r="AE218">
        <f t="shared" si="81"/>
        <v>7.7509991522344663E-5</v>
      </c>
      <c r="AF218">
        <f t="shared" si="82"/>
        <v>4.1106423106120253</v>
      </c>
      <c r="AI218">
        <v>1562</v>
      </c>
      <c r="AJ218">
        <v>68122</v>
      </c>
      <c r="AK218" t="s">
        <v>385</v>
      </c>
      <c r="AL218">
        <v>7500</v>
      </c>
      <c r="AM218" t="s">
        <v>309</v>
      </c>
      <c r="AN218">
        <v>7500</v>
      </c>
      <c r="AO218" t="s">
        <v>379</v>
      </c>
      <c r="AP218">
        <v>1</v>
      </c>
      <c r="AQ218" t="s">
        <v>311</v>
      </c>
      <c r="AR218">
        <v>73.11</v>
      </c>
      <c r="AS218">
        <f t="shared" si="79"/>
        <v>102.58514567090685</v>
      </c>
      <c r="AT218">
        <f t="shared" si="83"/>
        <v>0.10258514567090686</v>
      </c>
      <c r="AU218">
        <f t="shared" si="84"/>
        <v>0.98891552051268672</v>
      </c>
      <c r="AV218">
        <v>0.98891552051268672</v>
      </c>
      <c r="CB218">
        <v>986</v>
      </c>
      <c r="CC218">
        <v>3383968</v>
      </c>
      <c r="CD218" t="s">
        <v>456</v>
      </c>
      <c r="CE218">
        <v>1.4999999999999999E-2</v>
      </c>
      <c r="CF218" t="s">
        <v>309</v>
      </c>
      <c r="CG218" t="s">
        <v>310</v>
      </c>
      <c r="CH218">
        <v>4</v>
      </c>
      <c r="CI218" t="s">
        <v>311</v>
      </c>
      <c r="CJ218">
        <v>466.51</v>
      </c>
      <c r="CK218">
        <f t="shared" si="85"/>
        <v>3.2153651583031449E-5</v>
      </c>
      <c r="CL218">
        <f t="shared" si="86"/>
        <v>3.2153651583031448E-8</v>
      </c>
      <c r="CM218">
        <f t="shared" si="87"/>
        <v>7.4927696985622534</v>
      </c>
      <c r="CN218">
        <v>7.4927696985622534</v>
      </c>
      <c r="DF218">
        <v>769</v>
      </c>
      <c r="DG218">
        <v>23564058</v>
      </c>
      <c r="DH218" t="s">
        <v>489</v>
      </c>
      <c r="DI218">
        <v>5.7553999999999998</v>
      </c>
      <c r="DJ218" t="s">
        <v>309</v>
      </c>
      <c r="DK218" t="s">
        <v>310</v>
      </c>
      <c r="DL218">
        <v>4</v>
      </c>
      <c r="DM218" t="s">
        <v>311</v>
      </c>
      <c r="DN218">
        <v>342.44</v>
      </c>
      <c r="DO218">
        <f t="shared" si="88"/>
        <v>1.6807031888798039E-2</v>
      </c>
      <c r="DP218">
        <f t="shared" si="89"/>
        <v>1.680703188879804E-5</v>
      </c>
      <c r="DQ218">
        <f t="shared" si="90"/>
        <v>4.7745089759199164</v>
      </c>
      <c r="DR218">
        <v>4.7745089759199164</v>
      </c>
      <c r="EJ218">
        <v>1354</v>
      </c>
      <c r="EK218">
        <v>589388</v>
      </c>
      <c r="EL218" t="s">
        <v>556</v>
      </c>
      <c r="EM218">
        <v>0.45</v>
      </c>
      <c r="EN218" t="s">
        <v>382</v>
      </c>
      <c r="EO218" t="s">
        <v>397</v>
      </c>
      <c r="EP218" t="s">
        <v>310</v>
      </c>
      <c r="EQ218">
        <v>0.45</v>
      </c>
      <c r="ER218" t="s">
        <v>397</v>
      </c>
      <c r="ES218">
        <v>3</v>
      </c>
      <c r="ET218" t="s">
        <v>311</v>
      </c>
      <c r="EU218">
        <v>100.18</v>
      </c>
      <c r="EV218">
        <v>0.45</v>
      </c>
      <c r="EW218">
        <f t="shared" si="91"/>
        <v>4.4999999999999999E-4</v>
      </c>
      <c r="EX218">
        <f t="shared" si="92"/>
        <v>3.3467874862246565</v>
      </c>
      <c r="EY218">
        <v>3.3467874862246565</v>
      </c>
    </row>
    <row r="219" spans="1:155" x14ac:dyDescent="0.35">
      <c r="A219">
        <v>216</v>
      </c>
      <c r="B219" t="s">
        <v>3303</v>
      </c>
      <c r="C219" t="s">
        <v>804</v>
      </c>
      <c r="D219">
        <v>111762</v>
      </c>
      <c r="U219">
        <v>352</v>
      </c>
      <c r="V219">
        <v>122667</v>
      </c>
      <c r="W219" t="s">
        <v>331</v>
      </c>
      <c r="X219">
        <v>2.1800000000000002</v>
      </c>
      <c r="Y219" t="s">
        <v>309</v>
      </c>
      <c r="Z219" t="s">
        <v>310</v>
      </c>
      <c r="AA219">
        <v>2</v>
      </c>
      <c r="AB219" t="s">
        <v>311</v>
      </c>
      <c r="AC219">
        <v>184.26</v>
      </c>
      <c r="AD219">
        <f t="shared" si="80"/>
        <v>1.1831108216650387E-2</v>
      </c>
      <c r="AE219">
        <f t="shared" si="81"/>
        <v>1.1831108216650387E-5</v>
      </c>
      <c r="AF219">
        <f t="shared" si="82"/>
        <v>4.9269745732221075</v>
      </c>
      <c r="AI219">
        <v>1579</v>
      </c>
      <c r="AJ219">
        <v>68783788</v>
      </c>
      <c r="AK219" t="s">
        <v>386</v>
      </c>
      <c r="AL219" t="s">
        <v>382</v>
      </c>
      <c r="AM219" t="s">
        <v>309</v>
      </c>
      <c r="AN219">
        <v>0.56000000000000005</v>
      </c>
      <c r="AO219" t="s">
        <v>379</v>
      </c>
      <c r="AP219">
        <v>1</v>
      </c>
      <c r="AQ219" t="s">
        <v>311</v>
      </c>
      <c r="AR219">
        <v>533.11999999999898</v>
      </c>
      <c r="AS219">
        <f t="shared" si="79"/>
        <v>1.050420168067229E-3</v>
      </c>
      <c r="AT219">
        <f t="shared" si="83"/>
        <v>1.050420168067229E-6</v>
      </c>
      <c r="AU219">
        <f t="shared" si="84"/>
        <v>5.978636948384473</v>
      </c>
      <c r="AV219">
        <v>5.978636948384473</v>
      </c>
      <c r="CB219">
        <v>994</v>
      </c>
      <c r="CC219">
        <v>34256821</v>
      </c>
      <c r="CD219" t="s">
        <v>456</v>
      </c>
      <c r="CE219">
        <v>3.82</v>
      </c>
      <c r="CF219" t="s">
        <v>309</v>
      </c>
      <c r="CG219" t="s">
        <v>310</v>
      </c>
      <c r="CH219">
        <v>4</v>
      </c>
      <c r="CI219" t="s">
        <v>311</v>
      </c>
      <c r="CJ219">
        <v>269.8</v>
      </c>
      <c r="CK219">
        <f t="shared" si="85"/>
        <v>1.4158636026686433E-2</v>
      </c>
      <c r="CL219">
        <f t="shared" si="86"/>
        <v>1.4158636026686432E-5</v>
      </c>
      <c r="CM219">
        <f t="shared" si="87"/>
        <v>4.8489785824241771</v>
      </c>
      <c r="CN219">
        <v>4.8489785824241771</v>
      </c>
      <c r="DF219">
        <v>770</v>
      </c>
      <c r="DG219">
        <v>23593751</v>
      </c>
      <c r="DH219" t="s">
        <v>525</v>
      </c>
      <c r="DI219">
        <v>1.5942110382E-2</v>
      </c>
      <c r="DJ219" t="s">
        <v>309</v>
      </c>
      <c r="DK219" t="s">
        <v>310</v>
      </c>
      <c r="DL219">
        <v>4</v>
      </c>
      <c r="DM219" t="s">
        <v>311</v>
      </c>
      <c r="DN219">
        <v>344.86</v>
      </c>
      <c r="DO219">
        <f t="shared" si="88"/>
        <v>4.6227774696978479E-5</v>
      </c>
      <c r="DP219">
        <f t="shared" si="89"/>
        <v>4.6227774696978476E-8</v>
      </c>
      <c r="DQ219">
        <f t="shared" si="90"/>
        <v>7.3350970120363614</v>
      </c>
      <c r="DR219">
        <v>7.3350970120363614</v>
      </c>
      <c r="EJ219">
        <v>1357</v>
      </c>
      <c r="EK219">
        <v>591128</v>
      </c>
      <c r="EL219" t="s">
        <v>556</v>
      </c>
      <c r="EM219">
        <v>0.73</v>
      </c>
      <c r="EN219" t="s">
        <v>382</v>
      </c>
      <c r="EO219" t="s">
        <v>557</v>
      </c>
      <c r="EP219" t="s">
        <v>310</v>
      </c>
      <c r="EQ219">
        <f>EM219/1000</f>
        <v>7.2999999999999996E-4</v>
      </c>
      <c r="ER219" t="s">
        <v>558</v>
      </c>
      <c r="ES219">
        <v>3</v>
      </c>
      <c r="ET219" t="s">
        <v>311</v>
      </c>
      <c r="EU219">
        <v>98.11</v>
      </c>
      <c r="EV219">
        <f>EQ219*1000</f>
        <v>0.73</v>
      </c>
      <c r="EW219">
        <f t="shared" si="91"/>
        <v>7.2999999999999996E-4</v>
      </c>
      <c r="EX219">
        <f t="shared" si="92"/>
        <v>3.1366771398795441</v>
      </c>
      <c r="EY219">
        <v>3.1366771398795441</v>
      </c>
    </row>
    <row r="220" spans="1:155" x14ac:dyDescent="0.35">
      <c r="A220">
        <v>217</v>
      </c>
      <c r="B220" t="s">
        <v>3304</v>
      </c>
      <c r="C220" t="s">
        <v>805</v>
      </c>
      <c r="D220">
        <v>111773</v>
      </c>
      <c r="U220">
        <v>354</v>
      </c>
      <c r="V220">
        <v>122836355</v>
      </c>
      <c r="W220" t="s">
        <v>331</v>
      </c>
      <c r="X220">
        <v>60.4</v>
      </c>
      <c r="Y220" t="s">
        <v>309</v>
      </c>
      <c r="Z220" t="s">
        <v>310</v>
      </c>
      <c r="AA220">
        <v>2</v>
      </c>
      <c r="AB220" t="s">
        <v>311</v>
      </c>
      <c r="AC220">
        <v>387.22</v>
      </c>
      <c r="AD220">
        <f t="shared" si="80"/>
        <v>0.15598367852900158</v>
      </c>
      <c r="AE220">
        <f t="shared" si="81"/>
        <v>1.5598367852900157E-4</v>
      </c>
      <c r="AF220">
        <f t="shared" si="82"/>
        <v>3.8069208420021048</v>
      </c>
      <c r="AI220">
        <v>1585</v>
      </c>
      <c r="AJ220">
        <v>693549</v>
      </c>
      <c r="AK220" t="s">
        <v>381</v>
      </c>
      <c r="AL220">
        <v>4.2</v>
      </c>
      <c r="AM220" t="s">
        <v>309</v>
      </c>
      <c r="AN220">
        <v>4.2</v>
      </c>
      <c r="AO220" t="s">
        <v>379</v>
      </c>
      <c r="AP220">
        <v>1</v>
      </c>
      <c r="AQ220" t="s">
        <v>311</v>
      </c>
      <c r="AR220">
        <v>156.30000000000001</v>
      </c>
      <c r="AS220">
        <f t="shared" si="79"/>
        <v>2.6871401151631478E-2</v>
      </c>
      <c r="AT220">
        <f t="shared" si="83"/>
        <v>2.6871401151631479E-5</v>
      </c>
      <c r="AU220">
        <f t="shared" si="84"/>
        <v>4.570709687621286</v>
      </c>
      <c r="AV220">
        <v>4.570709687621286</v>
      </c>
      <c r="CB220">
        <v>1005</v>
      </c>
      <c r="CC220">
        <v>35367385</v>
      </c>
      <c r="CD220" t="s">
        <v>456</v>
      </c>
      <c r="CE220">
        <v>130</v>
      </c>
      <c r="CF220" t="s">
        <v>309</v>
      </c>
      <c r="CG220" t="s">
        <v>310</v>
      </c>
      <c r="CH220">
        <v>4</v>
      </c>
      <c r="CI220" t="s">
        <v>311</v>
      </c>
      <c r="CJ220">
        <v>310.7</v>
      </c>
      <c r="CK220">
        <f t="shared" si="85"/>
        <v>0.41841004184100422</v>
      </c>
      <c r="CL220">
        <f t="shared" si="86"/>
        <v>4.1841004184100421E-4</v>
      </c>
      <c r="CM220">
        <f t="shared" si="87"/>
        <v>3.3783979009481375</v>
      </c>
      <c r="CN220">
        <v>3.3783979009481375</v>
      </c>
      <c r="DF220">
        <v>774</v>
      </c>
      <c r="DG220">
        <v>239110157</v>
      </c>
      <c r="DH220" t="s">
        <v>497</v>
      </c>
      <c r="DI220">
        <v>5.0999999999999997E-2</v>
      </c>
      <c r="DJ220" t="s">
        <v>309</v>
      </c>
      <c r="DK220" t="s">
        <v>310</v>
      </c>
      <c r="DL220">
        <v>4</v>
      </c>
      <c r="DM220" t="s">
        <v>311</v>
      </c>
      <c r="DN220">
        <v>383.59</v>
      </c>
      <c r="DO220">
        <f t="shared" si="88"/>
        <v>1.3295445658124559E-4</v>
      </c>
      <c r="DP220">
        <f t="shared" si="89"/>
        <v>1.329544565812456E-7</v>
      </c>
      <c r="DQ220">
        <f t="shared" si="90"/>
        <v>6.8762971007077081</v>
      </c>
      <c r="DR220">
        <v>6.8762971007077081</v>
      </c>
      <c r="EJ220">
        <v>1361</v>
      </c>
      <c r="EK220">
        <v>591786</v>
      </c>
      <c r="EL220" t="s">
        <v>556</v>
      </c>
      <c r="EM220">
        <v>0.28999999999999998</v>
      </c>
      <c r="EN220" t="s">
        <v>382</v>
      </c>
      <c r="EO220" t="s">
        <v>397</v>
      </c>
      <c r="EP220" t="s">
        <v>310</v>
      </c>
      <c r="EQ220">
        <v>0.28999999999999998</v>
      </c>
      <c r="ER220" t="s">
        <v>397</v>
      </c>
      <c r="ES220">
        <v>3</v>
      </c>
      <c r="ET220" t="s">
        <v>311</v>
      </c>
      <c r="EU220">
        <v>100.18</v>
      </c>
      <c r="EV220">
        <v>0.28999999999999998</v>
      </c>
      <c r="EW220">
        <f t="shared" si="91"/>
        <v>2.9E-4</v>
      </c>
      <c r="EX220">
        <f t="shared" si="92"/>
        <v>3.5376020021010439</v>
      </c>
      <c r="EY220">
        <v>3.5376020021010439</v>
      </c>
    </row>
    <row r="221" spans="1:155" x14ac:dyDescent="0.35">
      <c r="A221">
        <v>218</v>
      </c>
      <c r="B221" t="s">
        <v>3305</v>
      </c>
      <c r="C221" t="s">
        <v>806</v>
      </c>
      <c r="D221">
        <v>111864</v>
      </c>
      <c r="U221">
        <v>355</v>
      </c>
      <c r="V221">
        <v>122931480</v>
      </c>
      <c r="W221" t="s">
        <v>331</v>
      </c>
      <c r="X221">
        <v>360</v>
      </c>
      <c r="Y221" t="s">
        <v>309</v>
      </c>
      <c r="Z221" t="s">
        <v>310</v>
      </c>
      <c r="AA221">
        <v>2</v>
      </c>
      <c r="AB221" t="s">
        <v>311</v>
      </c>
      <c r="AC221">
        <v>431.5</v>
      </c>
      <c r="AD221">
        <f t="shared" si="80"/>
        <v>0.83429895712630364</v>
      </c>
      <c r="AE221">
        <f t="shared" si="81"/>
        <v>8.3429895712630359E-4</v>
      </c>
      <c r="AF221">
        <f t="shared" si="82"/>
        <v>3.0786782992839412</v>
      </c>
      <c r="AI221">
        <v>1597</v>
      </c>
      <c r="AJ221">
        <v>70288867</v>
      </c>
      <c r="AK221" t="s">
        <v>384</v>
      </c>
      <c r="AL221">
        <v>5.144E-2</v>
      </c>
      <c r="AM221" t="s">
        <v>309</v>
      </c>
      <c r="AN221">
        <v>5.144E-2</v>
      </c>
      <c r="AO221" t="s">
        <v>379</v>
      </c>
      <c r="AP221">
        <v>1</v>
      </c>
      <c r="AQ221" t="s">
        <v>311</v>
      </c>
      <c r="AR221">
        <v>875.219999999999</v>
      </c>
      <c r="AS221">
        <f t="shared" ref="AS221:AS284" si="93">AN221/AR221</f>
        <v>5.8773794017504234E-5</v>
      </c>
      <c r="AT221">
        <f t="shared" si="83"/>
        <v>5.8773794017504235E-8</v>
      </c>
      <c r="AU221">
        <f t="shared" si="84"/>
        <v>7.2308162734223611</v>
      </c>
      <c r="AV221">
        <v>7.2308162734223611</v>
      </c>
      <c r="CB221">
        <v>1013</v>
      </c>
      <c r="CC221">
        <v>35691657</v>
      </c>
      <c r="CD221" t="s">
        <v>456</v>
      </c>
      <c r="CE221">
        <v>2.67</v>
      </c>
      <c r="CF221" t="s">
        <v>309</v>
      </c>
      <c r="CG221" t="s">
        <v>310</v>
      </c>
      <c r="CH221">
        <v>4</v>
      </c>
      <c r="CI221" t="s">
        <v>311</v>
      </c>
      <c r="CJ221">
        <v>265.94</v>
      </c>
      <c r="CK221">
        <f t="shared" si="85"/>
        <v>1.0039858614725125E-2</v>
      </c>
      <c r="CL221">
        <f t="shared" si="86"/>
        <v>1.0039858614725126E-5</v>
      </c>
      <c r="CM221">
        <f t="shared" si="87"/>
        <v>4.998272403055247</v>
      </c>
      <c r="CN221">
        <v>4.998272403055247</v>
      </c>
      <c r="DF221">
        <v>779</v>
      </c>
      <c r="DG221">
        <v>24096535</v>
      </c>
      <c r="DH221" t="s">
        <v>502</v>
      </c>
      <c r="DI221">
        <v>6.7571000000000003</v>
      </c>
      <c r="DJ221" t="s">
        <v>309</v>
      </c>
      <c r="DK221" t="s">
        <v>310</v>
      </c>
      <c r="DL221">
        <v>4</v>
      </c>
      <c r="DM221" t="s">
        <v>311</v>
      </c>
      <c r="DN221">
        <v>244.08</v>
      </c>
      <c r="DO221">
        <f t="shared" si="88"/>
        <v>2.768395607997378E-2</v>
      </c>
      <c r="DP221">
        <f t="shared" si="89"/>
        <v>2.7683956079973779E-5</v>
      </c>
      <c r="DQ221">
        <f t="shared" si="90"/>
        <v>4.5577718484299874</v>
      </c>
      <c r="DR221">
        <v>4.5577718484299874</v>
      </c>
      <c r="EJ221">
        <v>1365</v>
      </c>
      <c r="EK221">
        <v>59314</v>
      </c>
      <c r="EL221" t="s">
        <v>556</v>
      </c>
      <c r="EM221">
        <v>0.46</v>
      </c>
      <c r="EN221" t="s">
        <v>382</v>
      </c>
      <c r="EO221" t="s">
        <v>557</v>
      </c>
      <c r="EP221" t="s">
        <v>310</v>
      </c>
      <c r="EQ221">
        <f>EM221/1000</f>
        <v>4.6000000000000001E-4</v>
      </c>
      <c r="ER221" t="s">
        <v>558</v>
      </c>
      <c r="ES221">
        <v>3</v>
      </c>
      <c r="ET221" t="s">
        <v>311</v>
      </c>
      <c r="EU221">
        <v>145.16999999999999</v>
      </c>
      <c r="EV221">
        <f>EQ221*1000</f>
        <v>0.46</v>
      </c>
      <c r="EW221">
        <f t="shared" si="91"/>
        <v>4.6000000000000001E-4</v>
      </c>
      <c r="EX221">
        <f t="shared" si="92"/>
        <v>3.3372421683184261</v>
      </c>
      <c r="EY221">
        <v>3.3372421683184261</v>
      </c>
    </row>
    <row r="222" spans="1:155" x14ac:dyDescent="0.35">
      <c r="A222">
        <v>219</v>
      </c>
      <c r="B222" t="s">
        <v>3306</v>
      </c>
      <c r="C222" t="s">
        <v>807</v>
      </c>
      <c r="D222">
        <v>111875</v>
      </c>
      <c r="U222">
        <v>357</v>
      </c>
      <c r="V222">
        <v>123035</v>
      </c>
      <c r="W222" t="s">
        <v>331</v>
      </c>
      <c r="X222">
        <v>7.3600000000000002E-3</v>
      </c>
      <c r="Y222" t="s">
        <v>309</v>
      </c>
      <c r="Z222" t="s">
        <v>310</v>
      </c>
      <c r="AA222">
        <v>2</v>
      </c>
      <c r="AB222" t="s">
        <v>311</v>
      </c>
      <c r="AC222">
        <v>304.60000000000002</v>
      </c>
      <c r="AD222">
        <f t="shared" si="80"/>
        <v>2.4162836506894287E-5</v>
      </c>
      <c r="AE222">
        <f t="shared" si="81"/>
        <v>2.4162836506894288E-8</v>
      </c>
      <c r="AF222">
        <f t="shared" si="82"/>
        <v>7.6168520846625247</v>
      </c>
      <c r="AI222">
        <v>1598</v>
      </c>
      <c r="AJ222">
        <v>70304</v>
      </c>
      <c r="AK222" t="s">
        <v>378</v>
      </c>
      <c r="AL222">
        <v>0.02</v>
      </c>
      <c r="AM222" t="s">
        <v>379</v>
      </c>
      <c r="AN222">
        <v>0.02</v>
      </c>
      <c r="AO222" t="s">
        <v>379</v>
      </c>
      <c r="AP222">
        <v>1</v>
      </c>
      <c r="AQ222" t="s">
        <v>311</v>
      </c>
      <c r="AR222">
        <v>406.89</v>
      </c>
      <c r="AS222">
        <f t="shared" si="93"/>
        <v>4.9153333824866677E-5</v>
      </c>
      <c r="AT222">
        <f t="shared" si="83"/>
        <v>4.9153333824866678E-8</v>
      </c>
      <c r="AU222">
        <f t="shared" si="84"/>
        <v>7.3084470208096377</v>
      </c>
      <c r="AV222">
        <v>7.3084470208096377</v>
      </c>
      <c r="CB222">
        <v>1016</v>
      </c>
      <c r="CC222">
        <v>3653483</v>
      </c>
      <c r="CD222" t="s">
        <v>456</v>
      </c>
      <c r="CE222">
        <v>24.5</v>
      </c>
      <c r="CF222" t="s">
        <v>309</v>
      </c>
      <c r="CG222" t="s">
        <v>310</v>
      </c>
      <c r="CH222">
        <v>4</v>
      </c>
      <c r="CI222" t="s">
        <v>311</v>
      </c>
      <c r="CJ222">
        <v>200.63</v>
      </c>
      <c r="CK222">
        <f t="shared" si="85"/>
        <v>0.1221153366894283</v>
      </c>
      <c r="CL222">
        <f t="shared" si="86"/>
        <v>1.221153366894283E-4</v>
      </c>
      <c r="CM222">
        <f t="shared" si="87"/>
        <v>3.9132297887880343</v>
      </c>
      <c r="CN222">
        <v>3.9132297887880343</v>
      </c>
      <c r="DF222">
        <v>787</v>
      </c>
      <c r="DG222">
        <v>2439012</v>
      </c>
      <c r="DH222" t="s">
        <v>491</v>
      </c>
      <c r="DI222">
        <v>6.8999999999999999E-3</v>
      </c>
      <c r="DJ222" t="s">
        <v>309</v>
      </c>
      <c r="DK222" t="s">
        <v>310</v>
      </c>
      <c r="DL222">
        <v>4</v>
      </c>
      <c r="DM222" t="s">
        <v>311</v>
      </c>
      <c r="DN222">
        <v>234.32</v>
      </c>
      <c r="DO222">
        <f t="shared" si="88"/>
        <v>2.9446910208262205E-5</v>
      </c>
      <c r="DP222">
        <f t="shared" si="89"/>
        <v>2.9446910208262204E-8</v>
      </c>
      <c r="DQ222">
        <f t="shared" si="90"/>
        <v>7.5309602679362868</v>
      </c>
      <c r="DR222">
        <v>7.5309602679362868</v>
      </c>
      <c r="EJ222">
        <v>1370</v>
      </c>
      <c r="EK222">
        <v>59483</v>
      </c>
      <c r="EL222" t="s">
        <v>556</v>
      </c>
      <c r="EM222">
        <v>1.2</v>
      </c>
      <c r="EN222" t="s">
        <v>382</v>
      </c>
      <c r="EO222" t="s">
        <v>557</v>
      </c>
      <c r="EP222" t="s">
        <v>310</v>
      </c>
      <c r="EQ222">
        <f>EM222/1000</f>
        <v>1.1999999999999999E-3</v>
      </c>
      <c r="ER222" t="s">
        <v>558</v>
      </c>
      <c r="ES222">
        <v>3</v>
      </c>
      <c r="ET222" t="s">
        <v>311</v>
      </c>
      <c r="EU222">
        <v>133.16</v>
      </c>
      <c r="EV222">
        <f>EQ222*1000</f>
        <v>1.2</v>
      </c>
      <c r="EW222">
        <f t="shared" si="91"/>
        <v>1.1999999999999999E-3</v>
      </c>
      <c r="EX222">
        <f t="shared" si="92"/>
        <v>2.9208187539523753</v>
      </c>
      <c r="EY222">
        <v>2.9208187539523753</v>
      </c>
    </row>
    <row r="223" spans="1:155" x14ac:dyDescent="0.35">
      <c r="A223">
        <v>220</v>
      </c>
      <c r="B223" t="s">
        <v>3307</v>
      </c>
      <c r="C223" t="s">
        <v>808</v>
      </c>
      <c r="D223">
        <v>111900</v>
      </c>
      <c r="U223">
        <v>358</v>
      </c>
      <c r="V223">
        <v>123057</v>
      </c>
      <c r="W223" t="s">
        <v>331</v>
      </c>
      <c r="X223">
        <v>24.5</v>
      </c>
      <c r="Y223" t="s">
        <v>309</v>
      </c>
      <c r="Z223" t="s">
        <v>310</v>
      </c>
      <c r="AA223">
        <v>2</v>
      </c>
      <c r="AB223" t="s">
        <v>311</v>
      </c>
      <c r="AC223">
        <v>128.24</v>
      </c>
      <c r="AD223">
        <f t="shared" si="80"/>
        <v>0.19104803493449779</v>
      </c>
      <c r="AE223">
        <f t="shared" si="81"/>
        <v>1.9104803493449779E-4</v>
      </c>
      <c r="AF223">
        <f t="shared" si="82"/>
        <v>3.718857424981556</v>
      </c>
      <c r="AI223">
        <v>1601</v>
      </c>
      <c r="AJ223">
        <v>708769</v>
      </c>
      <c r="AK223" t="s">
        <v>381</v>
      </c>
      <c r="AL223">
        <v>2.7</v>
      </c>
      <c r="AM223" t="s">
        <v>309</v>
      </c>
      <c r="AN223">
        <v>2.7</v>
      </c>
      <c r="AO223" t="s">
        <v>379</v>
      </c>
      <c r="AP223">
        <v>1</v>
      </c>
      <c r="AQ223" t="s">
        <v>311</v>
      </c>
      <c r="AR223">
        <v>182.19</v>
      </c>
      <c r="AS223">
        <f t="shared" si="93"/>
        <v>1.4819693726329656E-2</v>
      </c>
      <c r="AT223">
        <f t="shared" si="83"/>
        <v>1.4819693726329657E-5</v>
      </c>
      <c r="AU223">
        <f t="shared" si="84"/>
        <v>4.829160771683239</v>
      </c>
      <c r="AV223">
        <v>4.829160771683239</v>
      </c>
      <c r="CB223">
        <v>1017</v>
      </c>
      <c r="CC223">
        <v>365400119</v>
      </c>
      <c r="CD223" t="s">
        <v>456</v>
      </c>
      <c r="CE223">
        <v>104</v>
      </c>
      <c r="CF223" t="s">
        <v>309</v>
      </c>
      <c r="CG223" t="s">
        <v>310</v>
      </c>
      <c r="CH223">
        <v>4</v>
      </c>
      <c r="CI223" t="s">
        <v>311</v>
      </c>
      <c r="CJ223">
        <v>362.36</v>
      </c>
      <c r="CK223">
        <f t="shared" si="85"/>
        <v>0.28700739595981895</v>
      </c>
      <c r="CL223">
        <f t="shared" si="86"/>
        <v>2.8700739595981895E-4</v>
      </c>
      <c r="CM223">
        <f t="shared" si="87"/>
        <v>3.5421069116870818</v>
      </c>
      <c r="CN223">
        <v>3.5421069116870818</v>
      </c>
      <c r="DF223">
        <v>790</v>
      </c>
      <c r="DG223">
        <v>243973208</v>
      </c>
      <c r="DH223" t="s">
        <v>511</v>
      </c>
      <c r="DI223">
        <v>3.3</v>
      </c>
      <c r="DJ223" t="s">
        <v>309</v>
      </c>
      <c r="DK223" t="s">
        <v>310</v>
      </c>
      <c r="DL223">
        <v>4</v>
      </c>
      <c r="DM223" t="s">
        <v>311</v>
      </c>
      <c r="DN223">
        <v>400.57</v>
      </c>
      <c r="DO223">
        <f t="shared" si="88"/>
        <v>8.2382604788176841E-3</v>
      </c>
      <c r="DP223">
        <f t="shared" si="89"/>
        <v>8.2382604788176836E-6</v>
      </c>
      <c r="DQ223">
        <f t="shared" si="90"/>
        <v>5.084164480560621</v>
      </c>
      <c r="DR223">
        <v>5.084164480560621</v>
      </c>
      <c r="EJ223">
        <v>1380</v>
      </c>
      <c r="EK223">
        <v>598583</v>
      </c>
      <c r="EL223" t="s">
        <v>573</v>
      </c>
      <c r="EM223">
        <v>40</v>
      </c>
      <c r="EN223" t="s">
        <v>382</v>
      </c>
      <c r="EO223" t="s">
        <v>572</v>
      </c>
      <c r="EP223" t="s">
        <v>310</v>
      </c>
      <c r="EQ223">
        <f>EM223/1000</f>
        <v>0.04</v>
      </c>
      <c r="ER223" t="s">
        <v>379</v>
      </c>
      <c r="ES223">
        <v>3</v>
      </c>
      <c r="ET223" t="s">
        <v>311</v>
      </c>
      <c r="EU223">
        <v>77.05</v>
      </c>
      <c r="EV223">
        <f>EQ223/EU223</f>
        <v>5.1914341336794297E-4</v>
      </c>
      <c r="EW223">
        <f t="shared" si="91"/>
        <v>5.1914341336794293E-7</v>
      </c>
      <c r="EX223">
        <f t="shared" si="92"/>
        <v>6.2847126517264753</v>
      </c>
      <c r="EY223">
        <v>6.2847126517264753</v>
      </c>
    </row>
    <row r="224" spans="1:155" x14ac:dyDescent="0.35">
      <c r="A224">
        <v>221</v>
      </c>
      <c r="B224" t="s">
        <v>3308</v>
      </c>
      <c r="C224" t="s">
        <v>809</v>
      </c>
      <c r="D224">
        <v>111922</v>
      </c>
      <c r="U224">
        <v>359</v>
      </c>
      <c r="V224">
        <v>123079</v>
      </c>
      <c r="W224" t="s">
        <v>331</v>
      </c>
      <c r="X224">
        <v>5.7</v>
      </c>
      <c r="Y224" t="s">
        <v>309</v>
      </c>
      <c r="Z224" t="s">
        <v>310</v>
      </c>
      <c r="AA224">
        <v>2</v>
      </c>
      <c r="AB224" t="s">
        <v>311</v>
      </c>
      <c r="AC224">
        <v>122.18</v>
      </c>
      <c r="AD224">
        <f t="shared" si="80"/>
        <v>4.6652479947618265E-2</v>
      </c>
      <c r="AE224">
        <f t="shared" si="81"/>
        <v>4.6652479947618262E-5</v>
      </c>
      <c r="AF224">
        <f t="shared" si="82"/>
        <v>4.3311252651234993</v>
      </c>
      <c r="AI224">
        <v>1615</v>
      </c>
      <c r="AJ224">
        <v>71432</v>
      </c>
      <c r="AK224" t="s">
        <v>381</v>
      </c>
      <c r="AL224">
        <v>2.2999999999999998</v>
      </c>
      <c r="AM224" t="s">
        <v>383</v>
      </c>
      <c r="AN224">
        <f>AL224*1000</f>
        <v>2300</v>
      </c>
      <c r="AO224" t="s">
        <v>379</v>
      </c>
      <c r="AP224">
        <v>1</v>
      </c>
      <c r="AQ224" t="s">
        <v>311</v>
      </c>
      <c r="AR224">
        <v>78.12</v>
      </c>
      <c r="AS224">
        <f t="shared" si="93"/>
        <v>29.441884280593957</v>
      </c>
      <c r="AT224">
        <f t="shared" si="83"/>
        <v>2.9441884280593956E-2</v>
      </c>
      <c r="AU224">
        <f t="shared" si="84"/>
        <v>1.531034398598224</v>
      </c>
      <c r="AV224">
        <v>1.531034398598224</v>
      </c>
      <c r="CB224">
        <v>1020</v>
      </c>
      <c r="CC224">
        <v>36734197</v>
      </c>
      <c r="CD224" t="s">
        <v>456</v>
      </c>
      <c r="CE224">
        <v>2.2999999999999998</v>
      </c>
      <c r="CF224" t="s">
        <v>309</v>
      </c>
      <c r="CG224" t="s">
        <v>310</v>
      </c>
      <c r="CH224">
        <v>4</v>
      </c>
      <c r="CI224" t="s">
        <v>311</v>
      </c>
      <c r="CJ224">
        <v>330.19</v>
      </c>
      <c r="CK224">
        <f t="shared" si="85"/>
        <v>6.9656864229685938E-3</v>
      </c>
      <c r="CL224">
        <f t="shared" si="86"/>
        <v>6.9656864229685933E-6</v>
      </c>
      <c r="CM224">
        <f t="shared" si="87"/>
        <v>5.1570360802423654</v>
      </c>
      <c r="CN224">
        <v>5.1570360802423654</v>
      </c>
      <c r="DF224">
        <v>796</v>
      </c>
      <c r="DG224">
        <v>2460493</v>
      </c>
      <c r="DH224" t="s">
        <v>490</v>
      </c>
      <c r="DI224">
        <v>3.0884703999999998</v>
      </c>
      <c r="DJ224" t="s">
        <v>309</v>
      </c>
      <c r="DK224" t="s">
        <v>310</v>
      </c>
      <c r="DL224">
        <v>4</v>
      </c>
      <c r="DM224" t="s">
        <v>311</v>
      </c>
      <c r="DN224">
        <v>193.03</v>
      </c>
      <c r="DO224">
        <f t="shared" si="88"/>
        <v>1.5999950266797906E-2</v>
      </c>
      <c r="DP224">
        <f t="shared" si="89"/>
        <v>1.5999950266797905E-5</v>
      </c>
      <c r="DQ224">
        <f t="shared" si="90"/>
        <v>4.7958813672746254</v>
      </c>
      <c r="DR224">
        <v>4.7958813672746254</v>
      </c>
      <c r="EJ224">
        <v>1382</v>
      </c>
      <c r="EK224">
        <v>598754</v>
      </c>
      <c r="EL224" t="s">
        <v>556</v>
      </c>
      <c r="EM224">
        <v>1.4</v>
      </c>
      <c r="EN224" t="s">
        <v>382</v>
      </c>
      <c r="EO224" t="s">
        <v>397</v>
      </c>
      <c r="EP224" t="s">
        <v>310</v>
      </c>
      <c r="EQ224">
        <v>1.4</v>
      </c>
      <c r="ER224" t="s">
        <v>397</v>
      </c>
      <c r="ES224">
        <v>3</v>
      </c>
      <c r="ET224" t="s">
        <v>311</v>
      </c>
      <c r="EU224">
        <v>88.170000000000101</v>
      </c>
      <c r="EV224">
        <v>1.4</v>
      </c>
      <c r="EW224">
        <f t="shared" si="91"/>
        <v>1.4E-3</v>
      </c>
      <c r="EX224">
        <f t="shared" si="92"/>
        <v>2.8538719643217618</v>
      </c>
      <c r="EY224">
        <v>2.8538719643217618</v>
      </c>
    </row>
    <row r="225" spans="1:155" x14ac:dyDescent="0.35">
      <c r="A225">
        <v>222</v>
      </c>
      <c r="B225" t="s">
        <v>4673</v>
      </c>
      <c r="C225" t="s">
        <v>810</v>
      </c>
      <c r="D225">
        <v>111988499</v>
      </c>
      <c r="U225">
        <v>360</v>
      </c>
      <c r="V225">
        <v>123080</v>
      </c>
      <c r="W225" t="s">
        <v>331</v>
      </c>
      <c r="X225">
        <v>49.3</v>
      </c>
      <c r="Y225" t="s">
        <v>309</v>
      </c>
      <c r="Z225" t="s">
        <v>310</v>
      </c>
      <c r="AA225">
        <v>2</v>
      </c>
      <c r="AB225" t="s">
        <v>311</v>
      </c>
      <c r="AC225">
        <v>122.13</v>
      </c>
      <c r="AD225">
        <f t="shared" si="80"/>
        <v>0.40366822238598216</v>
      </c>
      <c r="AE225">
        <f t="shared" si="81"/>
        <v>4.0366822238598217E-4</v>
      </c>
      <c r="AF225">
        <f t="shared" si="82"/>
        <v>3.3939754378218319</v>
      </c>
      <c r="AI225">
        <v>1617</v>
      </c>
      <c r="AJ225">
        <v>71556</v>
      </c>
      <c r="AK225" t="s">
        <v>381</v>
      </c>
      <c r="AL225">
        <v>12.1</v>
      </c>
      <c r="AM225" t="s">
        <v>309</v>
      </c>
      <c r="AN225">
        <v>12.1</v>
      </c>
      <c r="AO225" t="s">
        <v>379</v>
      </c>
      <c r="AP225">
        <v>1</v>
      </c>
      <c r="AQ225" t="s">
        <v>311</v>
      </c>
      <c r="AR225">
        <v>133.4</v>
      </c>
      <c r="AS225">
        <f t="shared" si="93"/>
        <v>9.0704647676161917E-2</v>
      </c>
      <c r="AT225">
        <f t="shared" si="83"/>
        <v>9.070464767616192E-5</v>
      </c>
      <c r="AU225">
        <f t="shared" si="84"/>
        <v>4.0423704592640801</v>
      </c>
      <c r="AV225">
        <v>4.0423704592640801</v>
      </c>
      <c r="CB225">
        <v>1026</v>
      </c>
      <c r="CC225">
        <v>372137354</v>
      </c>
      <c r="CD225" t="s">
        <v>456</v>
      </c>
      <c r="CE225">
        <v>6.08</v>
      </c>
      <c r="CF225" t="s">
        <v>309</v>
      </c>
      <c r="CG225" t="s">
        <v>310</v>
      </c>
      <c r="CH225">
        <v>4</v>
      </c>
      <c r="CI225" t="s">
        <v>311</v>
      </c>
      <c r="CJ225">
        <v>500.9</v>
      </c>
      <c r="CK225">
        <f t="shared" si="85"/>
        <v>1.2138151327610302E-2</v>
      </c>
      <c r="CL225">
        <f t="shared" si="86"/>
        <v>1.2138151327610302E-5</v>
      </c>
      <c r="CM225">
        <f t="shared" si="87"/>
        <v>4.915847452416779</v>
      </c>
      <c r="CN225">
        <v>4.915847452416779</v>
      </c>
      <c r="DF225">
        <v>798</v>
      </c>
      <c r="DG225">
        <v>2492264</v>
      </c>
      <c r="DH225" t="s">
        <v>490</v>
      </c>
      <c r="DI225">
        <v>0.3</v>
      </c>
      <c r="DJ225" t="s">
        <v>309</v>
      </c>
      <c r="DK225" t="s">
        <v>310</v>
      </c>
      <c r="DL225">
        <v>4</v>
      </c>
      <c r="DM225" t="s">
        <v>311</v>
      </c>
      <c r="DN225">
        <v>167.27</v>
      </c>
      <c r="DO225">
        <f t="shared" si="88"/>
        <v>1.7935075028397201E-3</v>
      </c>
      <c r="DP225">
        <f t="shared" si="89"/>
        <v>1.7935075028397201E-6</v>
      </c>
      <c r="DQ225">
        <f t="shared" si="90"/>
        <v>5.7462968021856318</v>
      </c>
      <c r="DR225">
        <v>5.7462968021856318</v>
      </c>
      <c r="EJ225">
        <v>1387</v>
      </c>
      <c r="EK225">
        <v>60128</v>
      </c>
      <c r="EL225" t="s">
        <v>556</v>
      </c>
      <c r="EM225">
        <v>0.59</v>
      </c>
      <c r="EN225" t="s">
        <v>382</v>
      </c>
      <c r="EO225" t="s">
        <v>397</v>
      </c>
      <c r="EP225" t="s">
        <v>310</v>
      </c>
      <c r="EQ225">
        <v>0.59</v>
      </c>
      <c r="ER225" t="s">
        <v>397</v>
      </c>
      <c r="ES225">
        <v>3</v>
      </c>
      <c r="ET225" t="s">
        <v>311</v>
      </c>
      <c r="EU225">
        <v>122.18</v>
      </c>
      <c r="EV225">
        <v>0.59</v>
      </c>
      <c r="EW225">
        <f t="shared" si="91"/>
        <v>5.8999999999999992E-4</v>
      </c>
      <c r="EX225">
        <f t="shared" si="92"/>
        <v>3.2291479883578558</v>
      </c>
      <c r="EY225">
        <v>3.2291479883578558</v>
      </c>
    </row>
    <row r="226" spans="1:155" x14ac:dyDescent="0.35">
      <c r="A226">
        <v>223</v>
      </c>
      <c r="B226" t="s">
        <v>4674</v>
      </c>
      <c r="C226" t="s">
        <v>811</v>
      </c>
      <c r="D226">
        <v>111991094</v>
      </c>
      <c r="U226">
        <v>363</v>
      </c>
      <c r="V226">
        <v>123308</v>
      </c>
      <c r="W226" t="s">
        <v>331</v>
      </c>
      <c r="X226">
        <v>0.24</v>
      </c>
      <c r="Y226" t="s">
        <v>309</v>
      </c>
      <c r="Z226" t="s">
        <v>310</v>
      </c>
      <c r="AA226">
        <v>2</v>
      </c>
      <c r="AB226" t="s">
        <v>311</v>
      </c>
      <c r="AC226">
        <v>109.14</v>
      </c>
      <c r="AD226">
        <f t="shared" si="80"/>
        <v>2.1990104452996153E-3</v>
      </c>
      <c r="AE226">
        <f t="shared" si="81"/>
        <v>2.1990104452996152E-6</v>
      </c>
      <c r="AF226">
        <f t="shared" si="82"/>
        <v>5.6577727077355213</v>
      </c>
      <c r="AI226">
        <v>1621</v>
      </c>
      <c r="AJ226">
        <v>7173515</v>
      </c>
      <c r="AK226" t="s">
        <v>388</v>
      </c>
      <c r="AL226">
        <v>0.42</v>
      </c>
      <c r="AM226" t="s">
        <v>309</v>
      </c>
      <c r="AN226">
        <v>0.42</v>
      </c>
      <c r="AO226" t="s">
        <v>379</v>
      </c>
      <c r="AP226">
        <v>1</v>
      </c>
      <c r="AQ226" t="s">
        <v>311</v>
      </c>
      <c r="AR226">
        <v>326.70999999999901</v>
      </c>
      <c r="AS226">
        <f t="shared" si="93"/>
        <v>1.2855437543999304E-3</v>
      </c>
      <c r="AT226">
        <f t="shared" si="83"/>
        <v>1.2855437543999303E-6</v>
      </c>
      <c r="AU226">
        <f t="shared" si="84"/>
        <v>5.8909131372466614</v>
      </c>
      <c r="AV226">
        <v>5.8909131372466614</v>
      </c>
      <c r="CB226">
        <v>1028</v>
      </c>
      <c r="CC226">
        <v>374726622</v>
      </c>
      <c r="CD226" t="s">
        <v>456</v>
      </c>
      <c r="CE226">
        <v>0.91</v>
      </c>
      <c r="CF226" t="s">
        <v>309</v>
      </c>
      <c r="CG226" t="s">
        <v>310</v>
      </c>
      <c r="CH226">
        <v>4</v>
      </c>
      <c r="CI226" t="s">
        <v>311</v>
      </c>
      <c r="CJ226">
        <v>411.91</v>
      </c>
      <c r="CK226">
        <f t="shared" si="85"/>
        <v>2.2092204607802673E-3</v>
      </c>
      <c r="CL226">
        <f t="shared" si="86"/>
        <v>2.2092204607802673E-6</v>
      </c>
      <c r="CM226">
        <f t="shared" si="87"/>
        <v>5.6557609431946867</v>
      </c>
      <c r="CN226">
        <v>5.6557609431946867</v>
      </c>
      <c r="DF226">
        <v>803</v>
      </c>
      <c r="DG226">
        <v>25059807</v>
      </c>
      <c r="DH226" t="s">
        <v>490</v>
      </c>
      <c r="DI226">
        <v>5.3037999999999998</v>
      </c>
      <c r="DJ226" t="s">
        <v>309</v>
      </c>
      <c r="DK226" t="s">
        <v>310</v>
      </c>
      <c r="DL226">
        <v>4</v>
      </c>
      <c r="DM226" t="s">
        <v>311</v>
      </c>
      <c r="DN226">
        <v>271.74</v>
      </c>
      <c r="DO226">
        <f t="shared" si="88"/>
        <v>1.9517921542651064E-2</v>
      </c>
      <c r="DP226">
        <f t="shared" si="89"/>
        <v>1.9517921542651064E-5</v>
      </c>
      <c r="DQ226">
        <f t="shared" si="90"/>
        <v>4.7095664320903277</v>
      </c>
      <c r="DR226">
        <v>4.7095664320903277</v>
      </c>
      <c r="EJ226">
        <v>1391</v>
      </c>
      <c r="EK226">
        <v>60242</v>
      </c>
      <c r="EL226" t="s">
        <v>556</v>
      </c>
      <c r="EM226">
        <v>2.5</v>
      </c>
      <c r="EN226" t="s">
        <v>382</v>
      </c>
      <c r="EO226" t="s">
        <v>397</v>
      </c>
      <c r="EP226" t="s">
        <v>310</v>
      </c>
      <c r="EQ226">
        <v>2.5</v>
      </c>
      <c r="ER226" t="s">
        <v>397</v>
      </c>
      <c r="ES226">
        <v>3</v>
      </c>
      <c r="ET226" t="s">
        <v>311</v>
      </c>
      <c r="EU226">
        <v>78.150000000000006</v>
      </c>
      <c r="EV226">
        <v>2.5</v>
      </c>
      <c r="EW226">
        <f t="shared" si="91"/>
        <v>2.5000000000000001E-3</v>
      </c>
      <c r="EX226">
        <f t="shared" si="92"/>
        <v>2.6020599913279625</v>
      </c>
      <c r="EY226">
        <v>2.6020599913279625</v>
      </c>
    </row>
    <row r="227" spans="1:155" x14ac:dyDescent="0.35">
      <c r="A227">
        <v>224</v>
      </c>
      <c r="B227" t="s">
        <v>3309</v>
      </c>
      <c r="C227" t="s">
        <v>812</v>
      </c>
      <c r="D227">
        <v>112005</v>
      </c>
      <c r="U227">
        <v>364</v>
      </c>
      <c r="V227">
        <v>123312890</v>
      </c>
      <c r="W227" t="s">
        <v>331</v>
      </c>
      <c r="X227">
        <v>87</v>
      </c>
      <c r="Y227" t="s">
        <v>309</v>
      </c>
      <c r="Z227" t="s">
        <v>310</v>
      </c>
      <c r="AA227">
        <v>2</v>
      </c>
      <c r="AB227" t="s">
        <v>311</v>
      </c>
      <c r="AC227">
        <v>217.26</v>
      </c>
      <c r="AD227">
        <f t="shared" si="80"/>
        <v>0.40044186688760014</v>
      </c>
      <c r="AE227">
        <f t="shared" si="81"/>
        <v>4.0044186688760014E-4</v>
      </c>
      <c r="AF227">
        <f t="shared" si="82"/>
        <v>3.3974605225820369</v>
      </c>
      <c r="AI227">
        <v>1627</v>
      </c>
      <c r="AJ227">
        <v>72208</v>
      </c>
      <c r="AK227" t="s">
        <v>392</v>
      </c>
      <c r="AL227">
        <v>2.3000000000000001E-4</v>
      </c>
      <c r="AM227" t="s">
        <v>309</v>
      </c>
      <c r="AN227">
        <v>2.3000000000000001E-4</v>
      </c>
      <c r="AO227" t="s">
        <v>379</v>
      </c>
      <c r="AP227">
        <v>1</v>
      </c>
      <c r="AQ227" t="s">
        <v>311</v>
      </c>
      <c r="AR227">
        <v>380.9</v>
      </c>
      <c r="AS227">
        <f t="shared" si="93"/>
        <v>6.0383302704121821E-7</v>
      </c>
      <c r="AT227">
        <f t="shared" si="83"/>
        <v>6.038330270412182E-10</v>
      </c>
      <c r="AU227">
        <f t="shared" si="84"/>
        <v>9.2190831366433539</v>
      </c>
      <c r="AV227">
        <v>9.2190831366433539</v>
      </c>
      <c r="CB227">
        <v>1045</v>
      </c>
      <c r="CC227">
        <v>38641940</v>
      </c>
      <c r="CD227" t="s">
        <v>459</v>
      </c>
      <c r="CE227">
        <v>5.9</v>
      </c>
      <c r="CF227" t="s">
        <v>324</v>
      </c>
      <c r="CG227" t="s">
        <v>310</v>
      </c>
      <c r="CH227">
        <v>4</v>
      </c>
      <c r="CI227" t="s">
        <v>311</v>
      </c>
      <c r="CJ227">
        <v>169.09</v>
      </c>
      <c r="CK227">
        <f t="shared" si="85"/>
        <v>3.4892660713229641E-2</v>
      </c>
      <c r="CL227">
        <f t="shared" si="86"/>
        <v>3.4892660713229642E-5</v>
      </c>
      <c r="CM227">
        <f t="shared" si="87"/>
        <v>4.4572659124947007</v>
      </c>
      <c r="CN227">
        <v>4.4572659124947007</v>
      </c>
      <c r="DF227">
        <v>805</v>
      </c>
      <c r="DG227">
        <v>25155300</v>
      </c>
      <c r="DH227" t="s">
        <v>489</v>
      </c>
      <c r="DI227">
        <v>29</v>
      </c>
      <c r="DJ227" t="s">
        <v>309</v>
      </c>
      <c r="DK227" t="s">
        <v>310</v>
      </c>
      <c r="DL227">
        <v>4</v>
      </c>
      <c r="DM227" t="s">
        <v>311</v>
      </c>
      <c r="DN227">
        <v>326.55</v>
      </c>
      <c r="DO227">
        <f t="shared" si="88"/>
        <v>8.8807227070892669E-2</v>
      </c>
      <c r="DP227">
        <f t="shared" si="89"/>
        <v>8.8807227070892666E-5</v>
      </c>
      <c r="DQ227">
        <f t="shared" si="90"/>
        <v>4.0515516901978197</v>
      </c>
      <c r="DR227">
        <v>4.0515516901978197</v>
      </c>
      <c r="EJ227">
        <v>1392</v>
      </c>
      <c r="EK227">
        <v>60297</v>
      </c>
      <c r="EL227" t="s">
        <v>556</v>
      </c>
      <c r="EM227">
        <v>3.3</v>
      </c>
      <c r="EN227" t="s">
        <v>382</v>
      </c>
      <c r="EO227" t="s">
        <v>557</v>
      </c>
      <c r="EP227" t="s">
        <v>310</v>
      </c>
      <c r="EQ227">
        <f>EM227/1000</f>
        <v>3.3E-3</v>
      </c>
      <c r="ER227" t="s">
        <v>558</v>
      </c>
      <c r="ES227">
        <v>3</v>
      </c>
      <c r="ET227" t="s">
        <v>311</v>
      </c>
      <c r="EU227">
        <v>74.14</v>
      </c>
      <c r="EV227">
        <f>EQ227*1000</f>
        <v>3.3</v>
      </c>
      <c r="EW227">
        <f t="shared" si="91"/>
        <v>3.3E-3</v>
      </c>
      <c r="EX227">
        <f t="shared" si="92"/>
        <v>2.4814860601221125</v>
      </c>
      <c r="EY227">
        <v>2.4814860601221125</v>
      </c>
    </row>
    <row r="228" spans="1:155" x14ac:dyDescent="0.35">
      <c r="A228">
        <v>225</v>
      </c>
      <c r="B228" t="s">
        <v>4675</v>
      </c>
      <c r="C228" t="s">
        <v>813</v>
      </c>
      <c r="D228">
        <v>112025602</v>
      </c>
      <c r="U228">
        <v>365</v>
      </c>
      <c r="V228">
        <v>123319</v>
      </c>
      <c r="W228" t="s">
        <v>331</v>
      </c>
      <c r="X228">
        <v>0.13</v>
      </c>
      <c r="Y228" t="s">
        <v>309</v>
      </c>
      <c r="Z228" t="s">
        <v>310</v>
      </c>
      <c r="AA228">
        <v>2</v>
      </c>
      <c r="AB228" t="s">
        <v>311</v>
      </c>
      <c r="AC228">
        <v>110.12</v>
      </c>
      <c r="AD228">
        <f t="shared" si="80"/>
        <v>1.1805303305484926E-3</v>
      </c>
      <c r="AE228">
        <f t="shared" si="81"/>
        <v>1.1805303305484927E-6</v>
      </c>
      <c r="AF228">
        <f t="shared" si="82"/>
        <v>5.9279228504144559</v>
      </c>
      <c r="AI228">
        <v>1628</v>
      </c>
      <c r="AJ228">
        <v>723466</v>
      </c>
      <c r="AK228" t="s">
        <v>378</v>
      </c>
      <c r="AL228">
        <v>27.3537648</v>
      </c>
      <c r="AM228" t="s">
        <v>309</v>
      </c>
      <c r="AN228">
        <v>27.3537648</v>
      </c>
      <c r="AO228" t="s">
        <v>379</v>
      </c>
      <c r="AP228">
        <v>1</v>
      </c>
      <c r="AQ228" t="s">
        <v>311</v>
      </c>
      <c r="AR228">
        <v>253.31</v>
      </c>
      <c r="AS228">
        <f t="shared" si="93"/>
        <v>0.10798533338596976</v>
      </c>
      <c r="AT228">
        <f t="shared" si="83"/>
        <v>1.0798533338596975E-4</v>
      </c>
      <c r="AU228">
        <f t="shared" si="84"/>
        <v>3.9666352265693914</v>
      </c>
      <c r="AV228">
        <v>3.9666352265693914</v>
      </c>
      <c r="CB228">
        <v>1050</v>
      </c>
      <c r="CC228">
        <v>39515418</v>
      </c>
      <c r="CD228" t="s">
        <v>456</v>
      </c>
      <c r="CE228">
        <v>0.125</v>
      </c>
      <c r="CF228" t="s">
        <v>309</v>
      </c>
      <c r="CG228" t="s">
        <v>310</v>
      </c>
      <c r="CH228">
        <v>4</v>
      </c>
      <c r="CI228" t="s">
        <v>311</v>
      </c>
      <c r="CJ228">
        <v>349.46</v>
      </c>
      <c r="CK228">
        <f t="shared" si="85"/>
        <v>3.5769472901047333E-4</v>
      </c>
      <c r="CL228">
        <f t="shared" si="86"/>
        <v>3.5769472901047332E-7</v>
      </c>
      <c r="CM228">
        <f t="shared" si="87"/>
        <v>6.4464874595673631</v>
      </c>
      <c r="CN228">
        <v>6.4464874595673631</v>
      </c>
      <c r="DF228">
        <v>810</v>
      </c>
      <c r="DG228">
        <v>2527664</v>
      </c>
      <c r="DH228" t="s">
        <v>490</v>
      </c>
      <c r="DI228">
        <v>0.22</v>
      </c>
      <c r="DJ228" t="s">
        <v>309</v>
      </c>
      <c r="DK228" t="s">
        <v>310</v>
      </c>
      <c r="DL228">
        <v>4</v>
      </c>
      <c r="DM228" t="s">
        <v>311</v>
      </c>
      <c r="DN228">
        <v>165.23</v>
      </c>
      <c r="DO228">
        <f t="shared" si="88"/>
        <v>1.3314773346244629E-3</v>
      </c>
      <c r="DP228">
        <f t="shared" si="89"/>
        <v>1.3314773346244628E-6</v>
      </c>
      <c r="DQ228">
        <f t="shared" si="90"/>
        <v>5.8756662220386389</v>
      </c>
      <c r="DR228">
        <v>5.8756662220386389</v>
      </c>
      <c r="EJ228">
        <v>1393</v>
      </c>
      <c r="EK228">
        <v>6032297</v>
      </c>
      <c r="EL228" t="s">
        <v>556</v>
      </c>
      <c r="EM228">
        <v>0.89</v>
      </c>
      <c r="EN228" t="s">
        <v>382</v>
      </c>
      <c r="EO228" t="s">
        <v>397</v>
      </c>
      <c r="EP228" t="s">
        <v>310</v>
      </c>
      <c r="EQ228">
        <v>0.89</v>
      </c>
      <c r="ER228" t="s">
        <v>397</v>
      </c>
      <c r="ES228">
        <v>3</v>
      </c>
      <c r="ET228" t="s">
        <v>311</v>
      </c>
      <c r="EU228">
        <v>88.170000000000101</v>
      </c>
      <c r="EV228">
        <v>0.89</v>
      </c>
      <c r="EW228">
        <f t="shared" si="91"/>
        <v>8.9000000000000006E-4</v>
      </c>
      <c r="EX228">
        <f t="shared" si="92"/>
        <v>3.0506099933550872</v>
      </c>
      <c r="EY228">
        <v>3.0506099933550872</v>
      </c>
    </row>
    <row r="229" spans="1:155" x14ac:dyDescent="0.35">
      <c r="A229">
        <v>226</v>
      </c>
      <c r="B229" t="s">
        <v>2817</v>
      </c>
      <c r="C229" t="s">
        <v>814</v>
      </c>
      <c r="D229">
        <v>112027</v>
      </c>
      <c r="U229">
        <v>366</v>
      </c>
      <c r="V229">
        <v>123331</v>
      </c>
      <c r="W229" t="s">
        <v>331</v>
      </c>
      <c r="X229">
        <v>107.5</v>
      </c>
      <c r="Y229" t="s">
        <v>309</v>
      </c>
      <c r="Z229" t="s">
        <v>310</v>
      </c>
      <c r="AA229">
        <v>2</v>
      </c>
      <c r="AB229" t="s">
        <v>311</v>
      </c>
      <c r="AC229">
        <v>112.1</v>
      </c>
      <c r="AD229">
        <f t="shared" si="80"/>
        <v>0.95896520963425513</v>
      </c>
      <c r="AE229">
        <f t="shared" si="81"/>
        <v>9.5896520963425515E-4</v>
      </c>
      <c r="AF229">
        <f t="shared" si="82"/>
        <v>3.018197148343349</v>
      </c>
      <c r="AI229">
        <v>1629</v>
      </c>
      <c r="AJ229">
        <v>72435</v>
      </c>
      <c r="AK229" t="s">
        <v>387</v>
      </c>
      <c r="AL229">
        <v>2.3E-2</v>
      </c>
      <c r="AM229" t="s">
        <v>309</v>
      </c>
      <c r="AN229">
        <v>2.3E-2</v>
      </c>
      <c r="AO229" t="s">
        <v>379</v>
      </c>
      <c r="AP229">
        <v>1</v>
      </c>
      <c r="AQ229" t="s">
        <v>311</v>
      </c>
      <c r="AR229">
        <v>345.66</v>
      </c>
      <c r="AS229">
        <f t="shared" si="93"/>
        <v>6.6539373951281596E-5</v>
      </c>
      <c r="AT229">
        <f t="shared" si="83"/>
        <v>6.6539373951281594E-8</v>
      </c>
      <c r="AU229">
        <f t="shared" si="84"/>
        <v>7.1769212895925776</v>
      </c>
      <c r="AV229">
        <v>7.1769212895925776</v>
      </c>
      <c r="CB229">
        <v>1059</v>
      </c>
      <c r="CC229">
        <v>40487421</v>
      </c>
      <c r="CD229" t="s">
        <v>470</v>
      </c>
      <c r="CE229">
        <v>0.3</v>
      </c>
      <c r="CF229" t="s">
        <v>309</v>
      </c>
      <c r="CG229" t="s">
        <v>310</v>
      </c>
      <c r="CH229">
        <v>4</v>
      </c>
      <c r="CI229" t="s">
        <v>311</v>
      </c>
      <c r="CJ229">
        <v>281.35000000000002</v>
      </c>
      <c r="CK229">
        <f t="shared" si="85"/>
        <v>1.0662875422072151E-3</v>
      </c>
      <c r="CL229">
        <f t="shared" si="86"/>
        <v>1.0662875422072152E-6</v>
      </c>
      <c r="CM229">
        <f t="shared" si="87"/>
        <v>5.9721256647703491</v>
      </c>
      <c r="CN229">
        <v>5.9721256647703491</v>
      </c>
      <c r="DF229">
        <v>816</v>
      </c>
      <c r="DG229">
        <v>2539175</v>
      </c>
      <c r="DH229" t="s">
        <v>490</v>
      </c>
      <c r="DI229">
        <v>0.39287939999999999</v>
      </c>
      <c r="DJ229" t="s">
        <v>309</v>
      </c>
      <c r="DK229" t="s">
        <v>310</v>
      </c>
      <c r="DL229">
        <v>4</v>
      </c>
      <c r="DM229" t="s">
        <v>311</v>
      </c>
      <c r="DN229">
        <v>261.91000000000003</v>
      </c>
      <c r="DO229">
        <f t="shared" si="88"/>
        <v>1.5000549807185674E-3</v>
      </c>
      <c r="DP229">
        <f t="shared" si="89"/>
        <v>1.5000549807185673E-6</v>
      </c>
      <c r="DQ229">
        <f t="shared" si="90"/>
        <v>5.8238928226875926</v>
      </c>
      <c r="DR229">
        <v>5.8238928226875926</v>
      </c>
      <c r="EJ229">
        <v>1400</v>
      </c>
      <c r="EK229">
        <v>606235</v>
      </c>
      <c r="EL229" t="s">
        <v>556</v>
      </c>
      <c r="EM229">
        <v>0.89</v>
      </c>
      <c r="EN229" t="s">
        <v>382</v>
      </c>
      <c r="EO229" t="s">
        <v>557</v>
      </c>
      <c r="EP229" t="s">
        <v>310</v>
      </c>
      <c r="EQ229">
        <f>EM229/1000</f>
        <v>8.9000000000000006E-4</v>
      </c>
      <c r="ER229" t="s">
        <v>558</v>
      </c>
      <c r="ES229">
        <v>3</v>
      </c>
      <c r="ET229" t="s">
        <v>311</v>
      </c>
      <c r="EU229">
        <v>146.15</v>
      </c>
      <c r="EV229">
        <f>EQ229*1000</f>
        <v>0.89</v>
      </c>
      <c r="EW229">
        <f t="shared" si="91"/>
        <v>8.9000000000000006E-4</v>
      </c>
      <c r="EX229">
        <f t="shared" si="92"/>
        <v>3.0506099933550872</v>
      </c>
      <c r="EY229">
        <v>3.0506099933550872</v>
      </c>
    </row>
    <row r="230" spans="1:155" x14ac:dyDescent="0.35">
      <c r="A230">
        <v>227</v>
      </c>
      <c r="B230" t="s">
        <v>3310</v>
      </c>
      <c r="C230" t="s">
        <v>815</v>
      </c>
      <c r="D230">
        <v>112050</v>
      </c>
      <c r="U230">
        <v>369</v>
      </c>
      <c r="V230">
        <v>123386</v>
      </c>
      <c r="W230" t="s">
        <v>331</v>
      </c>
      <c r="X230">
        <v>125</v>
      </c>
      <c r="Y230" t="s">
        <v>309</v>
      </c>
      <c r="Z230" t="s">
        <v>310</v>
      </c>
      <c r="AA230">
        <v>2</v>
      </c>
      <c r="AB230" t="s">
        <v>311</v>
      </c>
      <c r="AC230">
        <v>58.09</v>
      </c>
      <c r="AD230">
        <f t="shared" si="80"/>
        <v>2.1518333620244445</v>
      </c>
      <c r="AE230">
        <f t="shared" si="81"/>
        <v>2.1518333620244444E-3</v>
      </c>
      <c r="AF230">
        <f t="shared" si="82"/>
        <v>2.6671913634681723</v>
      </c>
      <c r="AI230">
        <v>1632</v>
      </c>
      <c r="AJ230">
        <v>72548</v>
      </c>
      <c r="AK230" t="s">
        <v>387</v>
      </c>
      <c r="AL230">
        <v>3.5999999999999997E-2</v>
      </c>
      <c r="AM230" t="s">
        <v>309</v>
      </c>
      <c r="AN230">
        <v>3.5999999999999997E-2</v>
      </c>
      <c r="AO230" t="s">
        <v>379</v>
      </c>
      <c r="AP230">
        <v>1</v>
      </c>
      <c r="AQ230" t="s">
        <v>311</v>
      </c>
      <c r="AR230">
        <v>320.04000000000002</v>
      </c>
      <c r="AS230">
        <f t="shared" si="93"/>
        <v>1.1248593925759278E-4</v>
      </c>
      <c r="AT230">
        <f t="shared" si="83"/>
        <v>1.1248593925759279E-7</v>
      </c>
      <c r="AU230">
        <f t="shared" si="84"/>
        <v>6.9489017609702142</v>
      </c>
      <c r="AV230">
        <v>6.9489017609702142</v>
      </c>
      <c r="CB230">
        <v>1061</v>
      </c>
      <c r="CC230">
        <v>40596698</v>
      </c>
      <c r="CD230" t="s">
        <v>456</v>
      </c>
      <c r="CE230">
        <v>1.4</v>
      </c>
      <c r="CF230" t="s">
        <v>309</v>
      </c>
      <c r="CG230" t="s">
        <v>310</v>
      </c>
      <c r="CH230">
        <v>4</v>
      </c>
      <c r="CI230" t="s">
        <v>311</v>
      </c>
      <c r="CJ230">
        <v>310.52999999999997</v>
      </c>
      <c r="CK230">
        <f t="shared" si="85"/>
        <v>4.5084210865294818E-3</v>
      </c>
      <c r="CL230">
        <f t="shared" si="86"/>
        <v>4.5084210865294815E-6</v>
      </c>
      <c r="CM230">
        <f t="shared" si="87"/>
        <v>5.3459755276269068</v>
      </c>
      <c r="CN230">
        <v>5.3459755276269068</v>
      </c>
      <c r="DF230">
        <v>817</v>
      </c>
      <c r="DG230">
        <v>2539266</v>
      </c>
      <c r="DH230" t="s">
        <v>490</v>
      </c>
      <c r="DI230">
        <v>0.84975263999999995</v>
      </c>
      <c r="DJ230" t="s">
        <v>309</v>
      </c>
      <c r="DK230" t="s">
        <v>310</v>
      </c>
      <c r="DL230">
        <v>4</v>
      </c>
      <c r="DM230" t="s">
        <v>311</v>
      </c>
      <c r="DN230">
        <v>257.5</v>
      </c>
      <c r="DO230">
        <f t="shared" si="88"/>
        <v>3.3000102524271841E-3</v>
      </c>
      <c r="DP230">
        <f t="shared" si="89"/>
        <v>3.3000102524271842E-6</v>
      </c>
      <c r="DQ230">
        <f t="shared" si="90"/>
        <v>5.4814847108597986</v>
      </c>
      <c r="DR230">
        <v>5.4814847108597986</v>
      </c>
      <c r="EJ230">
        <v>1406</v>
      </c>
      <c r="EK230">
        <v>609369</v>
      </c>
      <c r="EL230" t="s">
        <v>556</v>
      </c>
      <c r="EM230">
        <v>8.5</v>
      </c>
      <c r="EN230" t="s">
        <v>382</v>
      </c>
      <c r="EO230" t="s">
        <v>557</v>
      </c>
      <c r="EP230" t="s">
        <v>310</v>
      </c>
      <c r="EQ230">
        <f>EM230/1000</f>
        <v>8.5000000000000006E-3</v>
      </c>
      <c r="ER230" t="s">
        <v>558</v>
      </c>
      <c r="ES230">
        <v>3</v>
      </c>
      <c r="ET230" t="s">
        <v>311</v>
      </c>
      <c r="EU230">
        <v>115.15</v>
      </c>
      <c r="EV230">
        <f>EQ230*1000</f>
        <v>8.5</v>
      </c>
      <c r="EW230">
        <f t="shared" si="91"/>
        <v>8.5000000000000006E-3</v>
      </c>
      <c r="EX230">
        <f t="shared" si="92"/>
        <v>2.0705810742857071</v>
      </c>
      <c r="EY230">
        <v>2.0705810742857071</v>
      </c>
    </row>
    <row r="231" spans="1:155" x14ac:dyDescent="0.35">
      <c r="A231">
        <v>228</v>
      </c>
      <c r="B231" t="s">
        <v>3311</v>
      </c>
      <c r="C231" t="s">
        <v>816</v>
      </c>
      <c r="D231">
        <v>112129</v>
      </c>
      <c r="U231">
        <v>372</v>
      </c>
      <c r="V231">
        <v>123546</v>
      </c>
      <c r="W231" t="s">
        <v>331</v>
      </c>
      <c r="X231">
        <v>47.5557175</v>
      </c>
      <c r="Y231" t="s">
        <v>309</v>
      </c>
      <c r="Z231" t="s">
        <v>310</v>
      </c>
      <c r="AA231">
        <v>2</v>
      </c>
      <c r="AB231" t="s">
        <v>311</v>
      </c>
      <c r="AC231">
        <v>100.13</v>
      </c>
      <c r="AD231">
        <f t="shared" si="80"/>
        <v>0.47493975332068311</v>
      </c>
      <c r="AE231">
        <f t="shared" si="81"/>
        <v>4.7493975332068314E-4</v>
      </c>
      <c r="AF231">
        <f t="shared" si="82"/>
        <v>3.3233614776589824</v>
      </c>
      <c r="AI231">
        <v>1639</v>
      </c>
      <c r="AJ231">
        <v>732116</v>
      </c>
      <c r="AK231" t="s">
        <v>392</v>
      </c>
      <c r="AL231">
        <v>3.6999999999999998E-2</v>
      </c>
      <c r="AM231" t="s">
        <v>309</v>
      </c>
      <c r="AN231">
        <v>3.6999999999999998E-2</v>
      </c>
      <c r="AO231" t="s">
        <v>379</v>
      </c>
      <c r="AP231">
        <v>1</v>
      </c>
      <c r="AQ231" t="s">
        <v>311</v>
      </c>
      <c r="AR231">
        <v>317.35000000000002</v>
      </c>
      <c r="AS231">
        <f t="shared" si="93"/>
        <v>1.1659051520403339E-4</v>
      </c>
      <c r="AT231">
        <f t="shared" si="83"/>
        <v>1.1659051520403339E-7</v>
      </c>
      <c r="AU231">
        <f t="shared" si="84"/>
        <v>6.93333677858298</v>
      </c>
      <c r="AV231">
        <v>6.93333677858298</v>
      </c>
      <c r="CB231">
        <v>1064</v>
      </c>
      <c r="CC231">
        <v>4080313</v>
      </c>
      <c r="CD231" t="s">
        <v>456</v>
      </c>
      <c r="CE231">
        <v>11</v>
      </c>
      <c r="CF231" t="s">
        <v>309</v>
      </c>
      <c r="CG231" t="s">
        <v>310</v>
      </c>
      <c r="CH231">
        <v>4</v>
      </c>
      <c r="CI231" t="s">
        <v>311</v>
      </c>
      <c r="CJ231">
        <v>215.74</v>
      </c>
      <c r="CK231">
        <f t="shared" si="85"/>
        <v>5.0987299527208672E-2</v>
      </c>
      <c r="CL231">
        <f t="shared" si="86"/>
        <v>5.0987299527208671E-5</v>
      </c>
      <c r="CM231">
        <f t="shared" si="87"/>
        <v>4.2925379892384328</v>
      </c>
      <c r="CN231">
        <v>4.2925379892384328</v>
      </c>
      <c r="DF231">
        <v>821</v>
      </c>
      <c r="DG231">
        <v>2556425</v>
      </c>
      <c r="DH231" t="s">
        <v>489</v>
      </c>
      <c r="DI231">
        <v>32</v>
      </c>
      <c r="DJ231" t="s">
        <v>309</v>
      </c>
      <c r="DK231" t="s">
        <v>310</v>
      </c>
      <c r="DL231">
        <v>4</v>
      </c>
      <c r="DM231" t="s">
        <v>311</v>
      </c>
      <c r="DN231">
        <v>352.72</v>
      </c>
      <c r="DO231">
        <f t="shared" si="88"/>
        <v>9.0723520072578806E-2</v>
      </c>
      <c r="DP231">
        <f t="shared" si="89"/>
        <v>9.0723520072578812E-5</v>
      </c>
      <c r="DQ231">
        <f t="shared" si="90"/>
        <v>4.0422801074983603</v>
      </c>
      <c r="DR231">
        <v>4.0422801074983603</v>
      </c>
      <c r="EJ231">
        <v>1410</v>
      </c>
      <c r="EK231">
        <v>6117915</v>
      </c>
      <c r="EL231" t="s">
        <v>556</v>
      </c>
      <c r="EM231">
        <v>0.48</v>
      </c>
      <c r="EN231" t="s">
        <v>382</v>
      </c>
      <c r="EO231" t="s">
        <v>557</v>
      </c>
      <c r="EP231" t="s">
        <v>310</v>
      </c>
      <c r="EQ231">
        <f>EM231/1000</f>
        <v>4.7999999999999996E-4</v>
      </c>
      <c r="ER231" t="s">
        <v>558</v>
      </c>
      <c r="ES231">
        <v>3</v>
      </c>
      <c r="ET231" t="s">
        <v>311</v>
      </c>
      <c r="EU231">
        <v>72.12</v>
      </c>
      <c r="EV231">
        <f>EQ231*1000</f>
        <v>0.48</v>
      </c>
      <c r="EW231">
        <f t="shared" si="91"/>
        <v>4.7999999999999996E-4</v>
      </c>
      <c r="EX231">
        <f t="shared" si="92"/>
        <v>3.3187587626244128</v>
      </c>
      <c r="EY231">
        <v>3.3187587626244128</v>
      </c>
    </row>
    <row r="232" spans="1:155" x14ac:dyDescent="0.35">
      <c r="A232">
        <v>229</v>
      </c>
      <c r="B232" t="s">
        <v>4676</v>
      </c>
      <c r="C232" t="s">
        <v>817</v>
      </c>
      <c r="D232">
        <v>112143825</v>
      </c>
      <c r="U232">
        <v>380</v>
      </c>
      <c r="V232">
        <v>12407862</v>
      </c>
      <c r="W232" t="s">
        <v>344</v>
      </c>
      <c r="X232">
        <v>4.1999999999999997E-3</v>
      </c>
      <c r="Y232" t="s">
        <v>309</v>
      </c>
      <c r="Z232" t="s">
        <v>310</v>
      </c>
      <c r="AA232">
        <v>2</v>
      </c>
      <c r="AB232" t="s">
        <v>311</v>
      </c>
      <c r="AC232">
        <v>193.27</v>
      </c>
      <c r="AD232">
        <f t="shared" si="80"/>
        <v>2.1731256791017743E-5</v>
      </c>
      <c r="AE232">
        <f t="shared" si="81"/>
        <v>2.1731256791017742E-8</v>
      </c>
      <c r="AF232">
        <f t="shared" si="82"/>
        <v>7.6629151562556199</v>
      </c>
      <c r="AI232">
        <v>1652</v>
      </c>
      <c r="AJ232">
        <v>741582</v>
      </c>
      <c r="AK232" t="s">
        <v>387</v>
      </c>
      <c r="AL232">
        <v>0.32</v>
      </c>
      <c r="AM232" t="s">
        <v>309</v>
      </c>
      <c r="AN232">
        <v>0.32</v>
      </c>
      <c r="AO232" t="s">
        <v>379</v>
      </c>
      <c r="AP232">
        <v>1</v>
      </c>
      <c r="AQ232" t="s">
        <v>311</v>
      </c>
      <c r="AR232">
        <v>397.57</v>
      </c>
      <c r="AS232">
        <f t="shared" si="93"/>
        <v>8.048897049576176E-4</v>
      </c>
      <c r="AT232">
        <f t="shared" si="83"/>
        <v>8.0488970495761759E-7</v>
      </c>
      <c r="AU232">
        <f t="shared" si="84"/>
        <v>6.0942636274707311</v>
      </c>
      <c r="AV232">
        <v>6.0942636274707311</v>
      </c>
      <c r="CB232">
        <v>1066</v>
      </c>
      <c r="CC232">
        <v>41198087</v>
      </c>
      <c r="CD232" t="s">
        <v>456</v>
      </c>
      <c r="CE232">
        <v>0.26300000000000001</v>
      </c>
      <c r="CF232" t="s">
        <v>309</v>
      </c>
      <c r="CG232" t="s">
        <v>310</v>
      </c>
      <c r="CH232">
        <v>4</v>
      </c>
      <c r="CI232" t="s">
        <v>311</v>
      </c>
      <c r="CJ232">
        <v>373.65</v>
      </c>
      <c r="CK232">
        <f t="shared" si="85"/>
        <v>7.0386725545296407E-4</v>
      </c>
      <c r="CL232">
        <f t="shared" si="86"/>
        <v>7.0386725545296406E-7</v>
      </c>
      <c r="CM232">
        <f t="shared" si="87"/>
        <v>6.1525092381024296</v>
      </c>
      <c r="CN232">
        <v>6.1525092381024296</v>
      </c>
      <c r="DF232">
        <v>823</v>
      </c>
      <c r="DG232">
        <v>25637994</v>
      </c>
      <c r="DH232" t="s">
        <v>499</v>
      </c>
      <c r="DI232">
        <v>283</v>
      </c>
      <c r="DJ232" t="s">
        <v>309</v>
      </c>
      <c r="DK232" t="s">
        <v>310</v>
      </c>
      <c r="DL232">
        <v>4</v>
      </c>
      <c r="DM232" t="s">
        <v>311</v>
      </c>
      <c r="DN232">
        <v>641.70000000000005</v>
      </c>
      <c r="DO232">
        <f t="shared" si="88"/>
        <v>0.44101605111422781</v>
      </c>
      <c r="DP232">
        <f t="shared" si="89"/>
        <v>4.4101605111422783E-4</v>
      </c>
      <c r="DQ232">
        <f t="shared" si="90"/>
        <v>3.3555456037669003</v>
      </c>
      <c r="DR232">
        <v>3.3555456037669003</v>
      </c>
      <c r="EJ232">
        <v>1414</v>
      </c>
      <c r="EK232">
        <v>614608</v>
      </c>
      <c r="EL232" t="s">
        <v>556</v>
      </c>
      <c r="EM232">
        <v>0.2</v>
      </c>
      <c r="EN232" t="s">
        <v>382</v>
      </c>
      <c r="EO232" t="s">
        <v>397</v>
      </c>
      <c r="EP232" t="s">
        <v>310</v>
      </c>
      <c r="EQ232">
        <v>0.2</v>
      </c>
      <c r="ER232" t="s">
        <v>397</v>
      </c>
      <c r="ES232">
        <v>3</v>
      </c>
      <c r="ET232" t="s">
        <v>311</v>
      </c>
      <c r="EU232">
        <v>164.17</v>
      </c>
      <c r="EV232">
        <v>0.2</v>
      </c>
      <c r="EW232">
        <f t="shared" si="91"/>
        <v>2.0000000000000001E-4</v>
      </c>
      <c r="EX232">
        <f t="shared" si="92"/>
        <v>3.6989700043360187</v>
      </c>
      <c r="EY232">
        <v>3.6989700043360187</v>
      </c>
    </row>
    <row r="233" spans="1:155" x14ac:dyDescent="0.35">
      <c r="A233">
        <v>230</v>
      </c>
      <c r="B233" t="s">
        <v>3312</v>
      </c>
      <c r="C233" t="s">
        <v>818</v>
      </c>
      <c r="D233">
        <v>112185</v>
      </c>
      <c r="U233">
        <v>381</v>
      </c>
      <c r="V233">
        <v>124118</v>
      </c>
      <c r="W233" t="s">
        <v>331</v>
      </c>
      <c r="X233">
        <v>3.2</v>
      </c>
      <c r="Y233" t="s">
        <v>309</v>
      </c>
      <c r="Z233" t="s">
        <v>310</v>
      </c>
      <c r="AA233">
        <v>2</v>
      </c>
      <c r="AB233" t="s">
        <v>311</v>
      </c>
      <c r="AC233">
        <v>126.27</v>
      </c>
      <c r="AD233">
        <f t="shared" si="80"/>
        <v>2.5342519996832187E-2</v>
      </c>
      <c r="AE233">
        <f t="shared" si="81"/>
        <v>2.5342519996832186E-5</v>
      </c>
      <c r="AF233">
        <f t="shared" si="82"/>
        <v>4.5961502021477791</v>
      </c>
      <c r="AI233">
        <v>1656</v>
      </c>
      <c r="AJ233">
        <v>74839</v>
      </c>
      <c r="AK233" t="s">
        <v>390</v>
      </c>
      <c r="AL233">
        <v>0.5</v>
      </c>
      <c r="AM233" t="s">
        <v>309</v>
      </c>
      <c r="AN233">
        <v>0.5</v>
      </c>
      <c r="AO233" t="s">
        <v>379</v>
      </c>
      <c r="AP233">
        <v>1</v>
      </c>
      <c r="AQ233" t="s">
        <v>311</v>
      </c>
      <c r="AR233">
        <v>94.94</v>
      </c>
      <c r="AS233">
        <f t="shared" si="93"/>
        <v>5.2664840952180323E-3</v>
      </c>
      <c r="AT233">
        <f t="shared" si="83"/>
        <v>5.2664840952180321E-6</v>
      </c>
      <c r="AU233">
        <f t="shared" si="84"/>
        <v>5.2784792230463227</v>
      </c>
      <c r="AV233">
        <v>5.2784792230463227</v>
      </c>
      <c r="CB233">
        <v>1085</v>
      </c>
      <c r="CC233">
        <v>42615292</v>
      </c>
      <c r="CD233" t="s">
        <v>471</v>
      </c>
      <c r="CE233">
        <v>8.4</v>
      </c>
      <c r="CF233" t="s">
        <v>309</v>
      </c>
      <c r="CG233" t="s">
        <v>328</v>
      </c>
      <c r="CH233">
        <v>4</v>
      </c>
      <c r="CI233" t="s">
        <v>311</v>
      </c>
      <c r="CJ233">
        <v>326.55</v>
      </c>
      <c r="CK233">
        <f t="shared" si="85"/>
        <v>2.5723472668810289E-2</v>
      </c>
      <c r="CL233">
        <f t="shared" si="86"/>
        <v>2.5723472668810288E-5</v>
      </c>
      <c r="CM233">
        <f t="shared" si="87"/>
        <v>4.5896704020348942</v>
      </c>
      <c r="CN233">
        <v>4.5896704020348942</v>
      </c>
      <c r="DF233">
        <v>832</v>
      </c>
      <c r="DG233">
        <v>260946</v>
      </c>
      <c r="DH233" t="s">
        <v>526</v>
      </c>
      <c r="DI233">
        <v>0.08</v>
      </c>
      <c r="DJ233" t="s">
        <v>309</v>
      </c>
      <c r="DK233" t="s">
        <v>310</v>
      </c>
      <c r="DL233">
        <v>4</v>
      </c>
      <c r="DM233" t="s">
        <v>311</v>
      </c>
      <c r="DN233">
        <v>179.23</v>
      </c>
      <c r="DO233">
        <f t="shared" si="88"/>
        <v>4.4635384701221896E-4</v>
      </c>
      <c r="DP233">
        <f t="shared" si="89"/>
        <v>4.4635384701221898E-7</v>
      </c>
      <c r="DQ233">
        <f t="shared" si="90"/>
        <v>6.3503207177984233</v>
      </c>
      <c r="DR233">
        <v>6.3503207177984233</v>
      </c>
      <c r="EJ233">
        <v>1415</v>
      </c>
      <c r="EK233">
        <v>615134</v>
      </c>
      <c r="EL233" t="s">
        <v>556</v>
      </c>
      <c r="EM233">
        <v>0.8</v>
      </c>
      <c r="EN233" t="s">
        <v>382</v>
      </c>
      <c r="EO233" t="s">
        <v>557</v>
      </c>
      <c r="EP233" t="s">
        <v>310</v>
      </c>
      <c r="EQ233">
        <f>EM233/1000</f>
        <v>8.0000000000000004E-4</v>
      </c>
      <c r="ER233" t="s">
        <v>558</v>
      </c>
      <c r="ES233">
        <v>3</v>
      </c>
      <c r="ET233" t="s">
        <v>311</v>
      </c>
      <c r="EU233">
        <v>132.16999999999999</v>
      </c>
      <c r="EV233">
        <f>EQ233*1000</f>
        <v>0.8</v>
      </c>
      <c r="EW233">
        <f t="shared" si="91"/>
        <v>8.0000000000000004E-4</v>
      </c>
      <c r="EX233">
        <f t="shared" si="92"/>
        <v>3.0969100130080562</v>
      </c>
      <c r="EY233">
        <v>3.0969100130080562</v>
      </c>
    </row>
    <row r="234" spans="1:155" x14ac:dyDescent="0.35">
      <c r="A234">
        <v>231</v>
      </c>
      <c r="B234" t="s">
        <v>3828</v>
      </c>
      <c r="C234" t="s">
        <v>819</v>
      </c>
      <c r="D234">
        <v>1121897</v>
      </c>
      <c r="U234">
        <v>383</v>
      </c>
      <c r="V234">
        <v>124185</v>
      </c>
      <c r="W234" t="s">
        <v>331</v>
      </c>
      <c r="X234">
        <v>2.845694E-2</v>
      </c>
      <c r="Y234" t="s">
        <v>309</v>
      </c>
      <c r="Z234" t="s">
        <v>310</v>
      </c>
      <c r="AA234">
        <v>2</v>
      </c>
      <c r="AB234" t="s">
        <v>311</v>
      </c>
      <c r="AC234">
        <v>142.32</v>
      </c>
      <c r="AD234">
        <f t="shared" si="80"/>
        <v>1.9995039347948286E-4</v>
      </c>
      <c r="AE234">
        <f t="shared" si="81"/>
        <v>1.9995039347948286E-7</v>
      </c>
      <c r="AF234">
        <f t="shared" si="82"/>
        <v>6.6990777368877987</v>
      </c>
      <c r="AI234">
        <v>1661</v>
      </c>
      <c r="AJ234">
        <v>75070</v>
      </c>
      <c r="AK234" t="s">
        <v>378</v>
      </c>
      <c r="AL234">
        <v>32.799999999999997</v>
      </c>
      <c r="AM234" t="s">
        <v>379</v>
      </c>
      <c r="AN234">
        <v>32.799999999999997</v>
      </c>
      <c r="AO234" t="s">
        <v>379</v>
      </c>
      <c r="AP234">
        <v>1</v>
      </c>
      <c r="AQ234" t="s">
        <v>311</v>
      </c>
      <c r="AR234">
        <v>44.06</v>
      </c>
      <c r="AS234">
        <f t="shared" si="93"/>
        <v>0.7444394008170675</v>
      </c>
      <c r="AT234">
        <f t="shared" si="83"/>
        <v>7.4443940081706753E-4</v>
      </c>
      <c r="AU234">
        <f t="shared" si="84"/>
        <v>3.1281706491030699</v>
      </c>
      <c r="AV234">
        <v>3.1281706491030699</v>
      </c>
      <c r="CB234">
        <v>1087</v>
      </c>
      <c r="CC234">
        <v>42874033</v>
      </c>
      <c r="CD234" t="s">
        <v>456</v>
      </c>
      <c r="CE234">
        <v>6.93E-2</v>
      </c>
      <c r="CF234" t="s">
        <v>309</v>
      </c>
      <c r="CG234" t="s">
        <v>310</v>
      </c>
      <c r="CH234">
        <v>4</v>
      </c>
      <c r="CI234" t="s">
        <v>311</v>
      </c>
      <c r="CJ234">
        <v>361.72</v>
      </c>
      <c r="CK234">
        <f t="shared" si="85"/>
        <v>1.9158465111135685E-4</v>
      </c>
      <c r="CL234">
        <f t="shared" si="86"/>
        <v>1.9158465111135684E-7</v>
      </c>
      <c r="CM234">
        <f t="shared" si="87"/>
        <v>6.7176392875573505</v>
      </c>
      <c r="CN234">
        <v>6.7176392875573505</v>
      </c>
      <c r="DF234">
        <v>835</v>
      </c>
      <c r="DG234">
        <v>26172554</v>
      </c>
      <c r="DH234" t="s">
        <v>490</v>
      </c>
      <c r="DI234">
        <v>6.2E-2</v>
      </c>
      <c r="DJ234" t="s">
        <v>309</v>
      </c>
      <c r="DK234" t="s">
        <v>310</v>
      </c>
      <c r="DL234">
        <v>4</v>
      </c>
      <c r="DM234" t="s">
        <v>311</v>
      </c>
      <c r="DN234">
        <v>149.61000000000001</v>
      </c>
      <c r="DO234">
        <f t="shared" si="88"/>
        <v>4.1441080141701753E-4</v>
      </c>
      <c r="DP234">
        <f t="shared" si="89"/>
        <v>4.1441080141701752E-7</v>
      </c>
      <c r="DQ234">
        <f t="shared" si="90"/>
        <v>6.3825689334397717</v>
      </c>
      <c r="DR234">
        <v>6.3825689334397717</v>
      </c>
      <c r="EJ234">
        <v>1416</v>
      </c>
      <c r="EK234">
        <v>615167</v>
      </c>
      <c r="EL234" t="s">
        <v>556</v>
      </c>
      <c r="EM234">
        <v>1.72</v>
      </c>
      <c r="EN234" t="s">
        <v>382</v>
      </c>
      <c r="EO234" t="s">
        <v>557</v>
      </c>
      <c r="EP234" t="s">
        <v>310</v>
      </c>
      <c r="EQ234">
        <f>EM234/1000</f>
        <v>1.72E-3</v>
      </c>
      <c r="ER234" t="s">
        <v>558</v>
      </c>
      <c r="ES234">
        <v>3</v>
      </c>
      <c r="ET234" t="s">
        <v>311</v>
      </c>
      <c r="EU234">
        <v>134.15</v>
      </c>
      <c r="EV234">
        <f>EQ234*1000</f>
        <v>1.72</v>
      </c>
      <c r="EW234">
        <f t="shared" si="91"/>
        <v>1.72E-3</v>
      </c>
      <c r="EX234">
        <f t="shared" si="92"/>
        <v>2.7644715530924513</v>
      </c>
      <c r="EY234">
        <v>2.7644715530924513</v>
      </c>
    </row>
    <row r="235" spans="1:155" x14ac:dyDescent="0.35">
      <c r="A235">
        <v>232</v>
      </c>
      <c r="B235" t="s">
        <v>3313</v>
      </c>
      <c r="C235" t="s">
        <v>820</v>
      </c>
      <c r="D235">
        <v>112209</v>
      </c>
      <c r="U235">
        <v>384</v>
      </c>
      <c r="V235">
        <v>1241947</v>
      </c>
      <c r="W235" t="s">
        <v>331</v>
      </c>
      <c r="X235">
        <v>0.15</v>
      </c>
      <c r="Y235" t="s">
        <v>309</v>
      </c>
      <c r="Z235" t="s">
        <v>310</v>
      </c>
      <c r="AA235">
        <v>2</v>
      </c>
      <c r="AB235" t="s">
        <v>311</v>
      </c>
      <c r="AC235">
        <v>362.44</v>
      </c>
      <c r="AD235">
        <f t="shared" si="80"/>
        <v>4.1386160467939522E-4</v>
      </c>
      <c r="AE235">
        <f t="shared" si="81"/>
        <v>4.138616046793952E-7</v>
      </c>
      <c r="AF235">
        <f t="shared" si="82"/>
        <v>6.3831448626771277</v>
      </c>
      <c r="AI235">
        <v>1664</v>
      </c>
      <c r="AJ235">
        <v>75092</v>
      </c>
      <c r="AK235" t="s">
        <v>378</v>
      </c>
      <c r="AL235">
        <v>1.4590000000000001</v>
      </c>
      <c r="AM235" t="s">
        <v>379</v>
      </c>
      <c r="AN235">
        <v>1.4590000000000001</v>
      </c>
      <c r="AO235" t="s">
        <v>379</v>
      </c>
      <c r="AP235">
        <v>1</v>
      </c>
      <c r="AQ235" t="s">
        <v>311</v>
      </c>
      <c r="AR235">
        <v>84.93</v>
      </c>
      <c r="AS235">
        <f t="shared" si="93"/>
        <v>1.7178853173201461E-2</v>
      </c>
      <c r="AT235">
        <f t="shared" si="83"/>
        <v>1.717885317320146E-5</v>
      </c>
      <c r="AU235">
        <f t="shared" si="84"/>
        <v>4.7650058321913136</v>
      </c>
      <c r="AV235">
        <v>4.7650058321913136</v>
      </c>
      <c r="CB235">
        <v>1091</v>
      </c>
      <c r="CC235">
        <v>43210679</v>
      </c>
      <c r="CD235" t="s">
        <v>469</v>
      </c>
      <c r="CE235">
        <v>1</v>
      </c>
      <c r="CF235" t="s">
        <v>309</v>
      </c>
      <c r="CG235" t="s">
        <v>310</v>
      </c>
      <c r="CH235">
        <v>4</v>
      </c>
      <c r="CI235" t="s">
        <v>311</v>
      </c>
      <c r="CJ235">
        <v>299.38</v>
      </c>
      <c r="CK235">
        <f t="shared" si="85"/>
        <v>3.3402364887434033E-3</v>
      </c>
      <c r="CL235">
        <f t="shared" si="86"/>
        <v>3.3402364887434031E-6</v>
      </c>
      <c r="CM235">
        <f t="shared" si="87"/>
        <v>5.4762227840505844</v>
      </c>
      <c r="CN235">
        <v>5.4762227840505844</v>
      </c>
      <c r="DF235">
        <v>841</v>
      </c>
      <c r="DG235">
        <v>2631405</v>
      </c>
      <c r="DH235" t="s">
        <v>492</v>
      </c>
      <c r="DI235">
        <v>2.1</v>
      </c>
      <c r="DJ235" t="s">
        <v>309</v>
      </c>
      <c r="DK235" t="s">
        <v>310</v>
      </c>
      <c r="DL235">
        <v>4</v>
      </c>
      <c r="DM235" t="s">
        <v>311</v>
      </c>
      <c r="DN235">
        <v>193.27</v>
      </c>
      <c r="DO235">
        <f t="shared" si="88"/>
        <v>1.0865628395508873E-2</v>
      </c>
      <c r="DP235">
        <f t="shared" si="89"/>
        <v>1.0865628395508873E-5</v>
      </c>
      <c r="DQ235">
        <f t="shared" si="90"/>
        <v>4.9639451519196012</v>
      </c>
      <c r="DR235">
        <v>4.9639451519196012</v>
      </c>
      <c r="EJ235">
        <v>1419</v>
      </c>
      <c r="EK235">
        <v>61541</v>
      </c>
      <c r="EL235" t="s">
        <v>556</v>
      </c>
      <c r="EM235">
        <v>10.8</v>
      </c>
      <c r="EN235" t="s">
        <v>382</v>
      </c>
      <c r="EO235" t="s">
        <v>557</v>
      </c>
      <c r="EP235" t="s">
        <v>310</v>
      </c>
      <c r="EQ235">
        <f>EM235/1000</f>
        <v>1.0800000000000001E-2</v>
      </c>
      <c r="ER235" t="s">
        <v>558</v>
      </c>
      <c r="ES235">
        <v>3</v>
      </c>
      <c r="ET235" t="s">
        <v>311</v>
      </c>
      <c r="EU235">
        <v>160.24</v>
      </c>
      <c r="EV235">
        <f>EQ235*1000</f>
        <v>10.8</v>
      </c>
      <c r="EW235">
        <f t="shared" si="91"/>
        <v>1.0800000000000001E-2</v>
      </c>
      <c r="EX235">
        <f t="shared" si="92"/>
        <v>1.9665762445130504</v>
      </c>
      <c r="EY235">
        <v>1.9665762445130504</v>
      </c>
    </row>
    <row r="236" spans="1:155" x14ac:dyDescent="0.35">
      <c r="A236">
        <v>233</v>
      </c>
      <c r="B236" t="s">
        <v>4677</v>
      </c>
      <c r="C236" t="s">
        <v>821</v>
      </c>
      <c r="D236">
        <v>112226616</v>
      </c>
      <c r="U236">
        <v>385</v>
      </c>
      <c r="V236">
        <v>124221</v>
      </c>
      <c r="W236" t="s">
        <v>331</v>
      </c>
      <c r="X236">
        <v>2.5999999999999999E-2</v>
      </c>
      <c r="Y236" t="s">
        <v>309</v>
      </c>
      <c r="Z236" t="s">
        <v>310</v>
      </c>
      <c r="AA236">
        <v>2</v>
      </c>
      <c r="AB236" t="s">
        <v>311</v>
      </c>
      <c r="AC236">
        <v>185.4</v>
      </c>
      <c r="AD236">
        <f t="shared" si="80"/>
        <v>1.4023732470334411E-4</v>
      </c>
      <c r="AE236">
        <f t="shared" si="81"/>
        <v>1.402373247033441E-7</v>
      </c>
      <c r="AF236">
        <f t="shared" si="82"/>
        <v>6.8531363818376603</v>
      </c>
      <c r="AI236">
        <v>1669</v>
      </c>
      <c r="AJ236">
        <v>7533791</v>
      </c>
      <c r="AK236" t="s">
        <v>388</v>
      </c>
      <c r="AL236">
        <v>0.8</v>
      </c>
      <c r="AM236" t="s">
        <v>309</v>
      </c>
      <c r="AN236">
        <v>0.8</v>
      </c>
      <c r="AO236" t="s">
        <v>379</v>
      </c>
      <c r="AP236">
        <v>1</v>
      </c>
      <c r="AQ236" t="s">
        <v>311</v>
      </c>
      <c r="AR236">
        <v>441.06</v>
      </c>
      <c r="AS236">
        <f t="shared" si="93"/>
        <v>1.8138121797487872E-3</v>
      </c>
      <c r="AT236">
        <f t="shared" si="83"/>
        <v>1.8138121797487872E-6</v>
      </c>
      <c r="AU236">
        <f t="shared" si="84"/>
        <v>5.7414076861413017</v>
      </c>
      <c r="AV236">
        <v>5.7414076861413017</v>
      </c>
      <c r="CB236">
        <v>1115</v>
      </c>
      <c r="CC236">
        <v>470906</v>
      </c>
      <c r="CD236" t="s">
        <v>456</v>
      </c>
      <c r="CE236">
        <v>0.6</v>
      </c>
      <c r="CF236" t="s">
        <v>309</v>
      </c>
      <c r="CG236" t="s">
        <v>310</v>
      </c>
      <c r="CH236">
        <v>4</v>
      </c>
      <c r="CI236" t="s">
        <v>311</v>
      </c>
      <c r="CJ236">
        <v>359.58</v>
      </c>
      <c r="CK236">
        <f t="shared" si="85"/>
        <v>1.6686133822793258E-3</v>
      </c>
      <c r="CL236">
        <f t="shared" si="86"/>
        <v>1.6686133822793259E-6</v>
      </c>
      <c r="CM236">
        <f t="shared" si="87"/>
        <v>5.7776442776964849</v>
      </c>
      <c r="CN236">
        <v>5.7776442776964849</v>
      </c>
      <c r="DF236">
        <v>847</v>
      </c>
      <c r="DG236">
        <v>26644462</v>
      </c>
      <c r="DH236" t="s">
        <v>491</v>
      </c>
      <c r="DI236">
        <v>99</v>
      </c>
      <c r="DJ236" t="s">
        <v>309</v>
      </c>
      <c r="DK236" t="s">
        <v>310</v>
      </c>
      <c r="DL236">
        <v>4</v>
      </c>
      <c r="DM236" t="s">
        <v>311</v>
      </c>
      <c r="DN236">
        <v>434.98</v>
      </c>
      <c r="DO236">
        <f t="shared" si="88"/>
        <v>0.22759667111131546</v>
      </c>
      <c r="DP236">
        <f t="shared" si="89"/>
        <v>2.2759667111131547E-4</v>
      </c>
      <c r="DQ236">
        <f t="shared" si="90"/>
        <v>3.6428340943356625</v>
      </c>
      <c r="DR236">
        <v>3.6428340943356625</v>
      </c>
      <c r="EJ236">
        <v>1421</v>
      </c>
      <c r="EK236">
        <v>616455</v>
      </c>
      <c r="EL236" t="s">
        <v>556</v>
      </c>
      <c r="EM236">
        <v>16.399999999999999</v>
      </c>
      <c r="EN236" t="s">
        <v>382</v>
      </c>
      <c r="EO236" t="s">
        <v>557</v>
      </c>
      <c r="EP236" t="s">
        <v>310</v>
      </c>
      <c r="EQ236">
        <f>EM236/1000</f>
        <v>1.6399999999999998E-2</v>
      </c>
      <c r="ER236" t="s">
        <v>558</v>
      </c>
      <c r="ES236">
        <v>3</v>
      </c>
      <c r="ET236" t="s">
        <v>311</v>
      </c>
      <c r="EU236">
        <v>85.12</v>
      </c>
      <c r="EV236">
        <f>EQ236*1000</f>
        <v>16.399999999999999</v>
      </c>
      <c r="EW236">
        <f t="shared" si="91"/>
        <v>1.6399999999999998E-2</v>
      </c>
      <c r="EX236">
        <f t="shared" si="92"/>
        <v>1.7851561519523023</v>
      </c>
      <c r="EY236">
        <v>1.7851561519523023</v>
      </c>
    </row>
    <row r="237" spans="1:155" x14ac:dyDescent="0.35">
      <c r="A237">
        <v>234</v>
      </c>
      <c r="B237" t="s">
        <v>3314</v>
      </c>
      <c r="C237" t="s">
        <v>822</v>
      </c>
      <c r="D237">
        <v>112243</v>
      </c>
      <c r="U237">
        <v>386</v>
      </c>
      <c r="V237">
        <v>124301</v>
      </c>
      <c r="W237" t="s">
        <v>331</v>
      </c>
      <c r="X237">
        <v>1.7</v>
      </c>
      <c r="Y237" t="s">
        <v>309</v>
      </c>
      <c r="Z237" t="s">
        <v>310</v>
      </c>
      <c r="AA237">
        <v>2</v>
      </c>
      <c r="AB237" t="s">
        <v>311</v>
      </c>
      <c r="AC237">
        <v>269.58</v>
      </c>
      <c r="AD237">
        <f t="shared" si="80"/>
        <v>6.3061057941983826E-3</v>
      </c>
      <c r="AE237">
        <f t="shared" si="81"/>
        <v>6.3061057941983829E-6</v>
      </c>
      <c r="AF237">
        <f t="shared" si="82"/>
        <v>5.2002387475983953</v>
      </c>
      <c r="AI237">
        <v>1683</v>
      </c>
      <c r="AJ237">
        <v>76039</v>
      </c>
      <c r="AK237" t="s">
        <v>378</v>
      </c>
      <c r="AL237">
        <v>963.98743000000002</v>
      </c>
      <c r="AM237" t="s">
        <v>309</v>
      </c>
      <c r="AN237">
        <v>963.98743000000002</v>
      </c>
      <c r="AO237" t="s">
        <v>379</v>
      </c>
      <c r="AP237">
        <v>1</v>
      </c>
      <c r="AQ237" t="s">
        <v>311</v>
      </c>
      <c r="AR237">
        <v>163.38</v>
      </c>
      <c r="AS237">
        <f t="shared" si="93"/>
        <v>5.9002780634104548</v>
      </c>
      <c r="AT237">
        <f t="shared" si="83"/>
        <v>5.900278063410455E-3</v>
      </c>
      <c r="AU237">
        <f t="shared" si="84"/>
        <v>2.2291275208054553</v>
      </c>
      <c r="AV237">
        <v>2.2291275208054553</v>
      </c>
      <c r="CB237">
        <v>1117</v>
      </c>
      <c r="CC237">
        <v>4719044</v>
      </c>
      <c r="CD237" t="s">
        <v>456</v>
      </c>
      <c r="CE237">
        <v>2.2999999999999998</v>
      </c>
      <c r="CF237" t="s">
        <v>309</v>
      </c>
      <c r="CG237" t="s">
        <v>310</v>
      </c>
      <c r="CH237">
        <v>4</v>
      </c>
      <c r="CI237" t="s">
        <v>311</v>
      </c>
      <c r="CJ237">
        <v>219.33</v>
      </c>
      <c r="CK237">
        <f t="shared" si="85"/>
        <v>1.0486481557470477E-2</v>
      </c>
      <c r="CL237">
        <f t="shared" si="86"/>
        <v>1.0486481557470477E-5</v>
      </c>
      <c r="CM237">
        <f t="shared" si="87"/>
        <v>4.9793702026064564</v>
      </c>
      <c r="CN237">
        <v>4.9793702026064564</v>
      </c>
      <c r="DF237">
        <v>850</v>
      </c>
      <c r="DG237">
        <v>2668248</v>
      </c>
      <c r="DH237" t="s">
        <v>490</v>
      </c>
      <c r="DI237">
        <v>0.45494899999999999</v>
      </c>
      <c r="DJ237" t="s">
        <v>309</v>
      </c>
      <c r="DK237" t="s">
        <v>310</v>
      </c>
      <c r="DL237">
        <v>4</v>
      </c>
      <c r="DM237" t="s">
        <v>311</v>
      </c>
      <c r="DN237">
        <v>227.47</v>
      </c>
      <c r="DO237">
        <f t="shared" si="88"/>
        <v>2.0000395656570098E-3</v>
      </c>
      <c r="DP237">
        <f t="shared" si="89"/>
        <v>2.0000395656570098E-6</v>
      </c>
      <c r="DQ237">
        <f t="shared" si="90"/>
        <v>5.6989614128477442</v>
      </c>
      <c r="DR237">
        <v>5.6989614128477442</v>
      </c>
      <c r="EJ237">
        <v>1441</v>
      </c>
      <c r="EK237">
        <v>620246</v>
      </c>
      <c r="EL237" t="s">
        <v>556</v>
      </c>
      <c r="EM237">
        <v>7.6</v>
      </c>
      <c r="EN237" t="s">
        <v>382</v>
      </c>
      <c r="EO237" t="s">
        <v>397</v>
      </c>
      <c r="EP237" t="s">
        <v>310</v>
      </c>
      <c r="EQ237">
        <v>7.6</v>
      </c>
      <c r="ER237" t="s">
        <v>397</v>
      </c>
      <c r="ES237">
        <v>3</v>
      </c>
      <c r="ET237" t="s">
        <v>311</v>
      </c>
      <c r="EU237">
        <v>124.15</v>
      </c>
      <c r="EV237">
        <v>7.6</v>
      </c>
      <c r="EW237">
        <f t="shared" si="91"/>
        <v>7.6E-3</v>
      </c>
      <c r="EX237">
        <f t="shared" si="92"/>
        <v>2.1191864077192086</v>
      </c>
      <c r="EY237">
        <v>2.1191864077192086</v>
      </c>
    </row>
    <row r="238" spans="1:155" x14ac:dyDescent="0.35">
      <c r="A238">
        <v>235</v>
      </c>
      <c r="B238" t="s">
        <v>3315</v>
      </c>
      <c r="C238" t="s">
        <v>823</v>
      </c>
      <c r="D238">
        <v>112276</v>
      </c>
      <c r="U238">
        <v>388</v>
      </c>
      <c r="V238">
        <v>124495187</v>
      </c>
      <c r="W238" t="s">
        <v>331</v>
      </c>
      <c r="X238">
        <v>9.0999999999999998E-2</v>
      </c>
      <c r="Y238" t="s">
        <v>309</v>
      </c>
      <c r="Z238" t="s">
        <v>310</v>
      </c>
      <c r="AA238">
        <v>2</v>
      </c>
      <c r="AB238" t="s">
        <v>311</v>
      </c>
      <c r="AC238">
        <v>308.14</v>
      </c>
      <c r="AD238">
        <f t="shared" si="80"/>
        <v>2.9532030895047708E-4</v>
      </c>
      <c r="AE238">
        <f t="shared" si="81"/>
        <v>2.9532030895047709E-7</v>
      </c>
      <c r="AF238">
        <f t="shared" si="82"/>
        <v>6.529706685910492</v>
      </c>
      <c r="AI238">
        <v>1687</v>
      </c>
      <c r="AJ238">
        <v>76448</v>
      </c>
      <c r="AK238" t="s">
        <v>395</v>
      </c>
      <c r="AL238">
        <v>6.1999999999999998E-3</v>
      </c>
      <c r="AM238" t="s">
        <v>309</v>
      </c>
      <c r="AN238">
        <v>6.1999999999999998E-3</v>
      </c>
      <c r="AO238" t="s">
        <v>379</v>
      </c>
      <c r="AP238">
        <v>1</v>
      </c>
      <c r="AQ238" t="s">
        <v>311</v>
      </c>
      <c r="AR238">
        <v>373.3</v>
      </c>
      <c r="AS238">
        <f t="shared" si="93"/>
        <v>1.660862577015805E-5</v>
      </c>
      <c r="AT238">
        <f t="shared" si="83"/>
        <v>1.660862577015805E-8</v>
      </c>
      <c r="AU238">
        <f t="shared" si="84"/>
        <v>7.7796663004280511</v>
      </c>
      <c r="AV238">
        <v>7.7796663004280511</v>
      </c>
      <c r="CB238">
        <v>1141</v>
      </c>
      <c r="CC238">
        <v>500008457</v>
      </c>
      <c r="CD238" t="s">
        <v>456</v>
      </c>
      <c r="CE238">
        <v>3.9899999999999998E-2</v>
      </c>
      <c r="CF238" t="s">
        <v>309</v>
      </c>
      <c r="CG238" t="s">
        <v>310</v>
      </c>
      <c r="CH238">
        <v>4</v>
      </c>
      <c r="CI238" t="s">
        <v>311</v>
      </c>
      <c r="CJ238">
        <v>483.17</v>
      </c>
      <c r="CK238">
        <f t="shared" si="85"/>
        <v>8.2579630357845061E-5</v>
      </c>
      <c r="CL238">
        <f t="shared" si="86"/>
        <v>8.2579630357845066E-8</v>
      </c>
      <c r="CM238">
        <f t="shared" si="87"/>
        <v>7.0831270654417899</v>
      </c>
      <c r="CN238">
        <v>7.0831270654417899</v>
      </c>
      <c r="DF238">
        <v>853</v>
      </c>
      <c r="DG238">
        <v>26761400</v>
      </c>
      <c r="DH238" t="s">
        <v>490</v>
      </c>
      <c r="DI238">
        <v>0.8</v>
      </c>
      <c r="DJ238" t="s">
        <v>309</v>
      </c>
      <c r="DK238" t="s">
        <v>310</v>
      </c>
      <c r="DL238">
        <v>4</v>
      </c>
      <c r="DM238" t="s">
        <v>311</v>
      </c>
      <c r="DN238">
        <v>446.73999999999899</v>
      </c>
      <c r="DO238">
        <f t="shared" si="88"/>
        <v>1.7907507722612747E-3</v>
      </c>
      <c r="DP238">
        <f t="shared" si="89"/>
        <v>1.7907507722612747E-6</v>
      </c>
      <c r="DQ238">
        <f t="shared" si="90"/>
        <v>5.7469648528798034</v>
      </c>
      <c r="DR238">
        <v>5.7469648528798034</v>
      </c>
      <c r="EJ238">
        <v>1444</v>
      </c>
      <c r="EK238">
        <v>621794</v>
      </c>
      <c r="EL238" t="s">
        <v>556</v>
      </c>
      <c r="EM238">
        <v>0.43</v>
      </c>
      <c r="EN238" t="s">
        <v>382</v>
      </c>
      <c r="EO238" t="s">
        <v>557</v>
      </c>
      <c r="EP238" t="s">
        <v>310</v>
      </c>
      <c r="EQ238">
        <f>EM238/1000</f>
        <v>4.2999999999999999E-4</v>
      </c>
      <c r="ER238" t="s">
        <v>558</v>
      </c>
      <c r="ES238">
        <v>3</v>
      </c>
      <c r="ET238" t="s">
        <v>311</v>
      </c>
      <c r="EU238">
        <v>147.19</v>
      </c>
      <c r="EV238">
        <f>EQ238*1000</f>
        <v>0.43</v>
      </c>
      <c r="EW238">
        <f t="shared" si="91"/>
        <v>4.2999999999999999E-4</v>
      </c>
      <c r="EX238">
        <f t="shared" si="92"/>
        <v>3.3665315444204134</v>
      </c>
      <c r="EY238">
        <v>3.3665315444204134</v>
      </c>
    </row>
    <row r="239" spans="1:155" x14ac:dyDescent="0.35">
      <c r="A239">
        <v>236</v>
      </c>
      <c r="B239" t="s">
        <v>4678</v>
      </c>
      <c r="C239" t="s">
        <v>824</v>
      </c>
      <c r="D239">
        <v>112281773</v>
      </c>
      <c r="U239">
        <v>389</v>
      </c>
      <c r="V239">
        <v>125225287</v>
      </c>
      <c r="W239" t="s">
        <v>331</v>
      </c>
      <c r="X239">
        <v>1.7</v>
      </c>
      <c r="Y239" t="s">
        <v>309</v>
      </c>
      <c r="Z239" t="s">
        <v>310</v>
      </c>
      <c r="AA239">
        <v>2</v>
      </c>
      <c r="AB239" t="s">
        <v>311</v>
      </c>
      <c r="AC239">
        <v>333.9</v>
      </c>
      <c r="AD239">
        <f t="shared" si="80"/>
        <v>5.0913447139862237E-3</v>
      </c>
      <c r="AE239">
        <f t="shared" si="81"/>
        <v>5.0913447139862239E-6</v>
      </c>
      <c r="AF239">
        <f t="shared" si="82"/>
        <v>5.2931674976760972</v>
      </c>
      <c r="AI239">
        <v>1692</v>
      </c>
      <c r="AJ239">
        <v>767000</v>
      </c>
      <c r="AK239" t="s">
        <v>378</v>
      </c>
      <c r="AL239">
        <v>1226.9648400000001</v>
      </c>
      <c r="AM239" t="s">
        <v>309</v>
      </c>
      <c r="AN239">
        <v>1226.9648400000001</v>
      </c>
      <c r="AO239" t="s">
        <v>379</v>
      </c>
      <c r="AP239">
        <v>1</v>
      </c>
      <c r="AQ239" t="s">
        <v>311</v>
      </c>
      <c r="AR239">
        <v>119.13</v>
      </c>
      <c r="AS239">
        <f t="shared" si="93"/>
        <v>10.29937748677915</v>
      </c>
      <c r="AT239">
        <f t="shared" si="83"/>
        <v>1.029937748677915E-2</v>
      </c>
      <c r="AU239">
        <f t="shared" si="84"/>
        <v>1.9871890240547219</v>
      </c>
      <c r="AV239">
        <v>1.9871890240547219</v>
      </c>
      <c r="CB239">
        <v>1148</v>
      </c>
      <c r="CC239">
        <v>50293</v>
      </c>
      <c r="CD239" t="s">
        <v>456</v>
      </c>
      <c r="CE239">
        <v>7.0000000000000001E-3</v>
      </c>
      <c r="CF239" t="s">
        <v>309</v>
      </c>
      <c r="CG239" t="s">
        <v>310</v>
      </c>
      <c r="CH239">
        <v>4</v>
      </c>
      <c r="CI239" t="s">
        <v>311</v>
      </c>
      <c r="CJ239">
        <v>354.48</v>
      </c>
      <c r="CK239">
        <f t="shared" si="85"/>
        <v>1.9747235387045812E-5</v>
      </c>
      <c r="CL239">
        <f t="shared" si="86"/>
        <v>1.9747235387045813E-8</v>
      </c>
      <c r="CM239">
        <f t="shared" si="87"/>
        <v>7.7044936970092985</v>
      </c>
      <c r="CN239">
        <v>7.7044936970092985</v>
      </c>
      <c r="DF239">
        <v>856</v>
      </c>
      <c r="DG239">
        <v>2691410</v>
      </c>
      <c r="DH239" t="s">
        <v>490</v>
      </c>
      <c r="DI239">
        <v>6.5154386000000004</v>
      </c>
      <c r="DJ239" t="s">
        <v>309</v>
      </c>
      <c r="DK239" t="s">
        <v>310</v>
      </c>
      <c r="DL239">
        <v>4</v>
      </c>
      <c r="DM239" t="s">
        <v>311</v>
      </c>
      <c r="DN239">
        <v>296.2</v>
      </c>
      <c r="DO239">
        <f t="shared" si="88"/>
        <v>2.1996754220121543E-2</v>
      </c>
      <c r="DP239">
        <f t="shared" si="89"/>
        <v>2.1996754220121542E-5</v>
      </c>
      <c r="DQ239">
        <f t="shared" si="90"/>
        <v>4.6576413977362341</v>
      </c>
      <c r="DR239">
        <v>4.6576413977362341</v>
      </c>
      <c r="EJ239">
        <v>1445</v>
      </c>
      <c r="EK239">
        <v>623052</v>
      </c>
      <c r="EL239" t="s">
        <v>556</v>
      </c>
      <c r="EM239">
        <v>5.89</v>
      </c>
      <c r="EN239" t="s">
        <v>382</v>
      </c>
      <c r="EO239" t="s">
        <v>397</v>
      </c>
      <c r="EP239" t="s">
        <v>310</v>
      </c>
      <c r="EQ239">
        <v>5.89</v>
      </c>
      <c r="ER239" t="s">
        <v>397</v>
      </c>
      <c r="ES239">
        <v>3</v>
      </c>
      <c r="ET239" t="s">
        <v>311</v>
      </c>
      <c r="EU239">
        <v>124.15</v>
      </c>
      <c r="EV239">
        <v>5.89</v>
      </c>
      <c r="EW239">
        <f t="shared" si="91"/>
        <v>5.8899999999999994E-3</v>
      </c>
      <c r="EX239">
        <f t="shared" si="92"/>
        <v>2.2298847052128985</v>
      </c>
      <c r="EY239">
        <v>2.2298847052128985</v>
      </c>
    </row>
    <row r="240" spans="1:155" x14ac:dyDescent="0.35">
      <c r="A240">
        <v>237</v>
      </c>
      <c r="B240" t="s">
        <v>3316</v>
      </c>
      <c r="C240" t="s">
        <v>825</v>
      </c>
      <c r="D240">
        <v>112298</v>
      </c>
      <c r="U240">
        <v>391</v>
      </c>
      <c r="V240">
        <v>125401925</v>
      </c>
      <c r="W240" t="s">
        <v>331</v>
      </c>
      <c r="X240">
        <v>99.2</v>
      </c>
      <c r="Y240" t="s">
        <v>309</v>
      </c>
      <c r="Z240" t="s">
        <v>310</v>
      </c>
      <c r="AA240">
        <v>2</v>
      </c>
      <c r="AB240" t="s">
        <v>311</v>
      </c>
      <c r="AC240">
        <v>430.41</v>
      </c>
      <c r="AD240">
        <f t="shared" si="80"/>
        <v>0.23047791640528797</v>
      </c>
      <c r="AE240">
        <f t="shared" si="81"/>
        <v>2.3047791640528798E-4</v>
      </c>
      <c r="AF240">
        <f t="shared" si="82"/>
        <v>3.6373706808721082</v>
      </c>
      <c r="AI240">
        <v>1716</v>
      </c>
      <c r="AJ240">
        <v>7785708</v>
      </c>
      <c r="AK240" t="s">
        <v>381</v>
      </c>
      <c r="AL240" t="s">
        <v>382</v>
      </c>
      <c r="AM240" t="s">
        <v>309</v>
      </c>
      <c r="AN240">
        <v>0.15</v>
      </c>
      <c r="AO240" t="s">
        <v>379</v>
      </c>
      <c r="AP240">
        <v>1</v>
      </c>
      <c r="AQ240" t="s">
        <v>311</v>
      </c>
      <c r="AR240">
        <v>136.26</v>
      </c>
      <c r="AS240">
        <f t="shared" si="93"/>
        <v>1.1008366358432409E-3</v>
      </c>
      <c r="AT240">
        <f t="shared" si="83"/>
        <v>1.1008366358432409E-6</v>
      </c>
      <c r="AU240">
        <f t="shared" si="84"/>
        <v>5.9582771255476974</v>
      </c>
      <c r="AV240">
        <v>5.9582771255476974</v>
      </c>
      <c r="CB240">
        <v>1155</v>
      </c>
      <c r="CC240">
        <v>50471448</v>
      </c>
      <c r="CD240" t="s">
        <v>456</v>
      </c>
      <c r="CE240">
        <v>3.2</v>
      </c>
      <c r="CF240" t="s">
        <v>309</v>
      </c>
      <c r="CG240" t="s">
        <v>310</v>
      </c>
      <c r="CH240">
        <v>4</v>
      </c>
      <c r="CI240" t="s">
        <v>311</v>
      </c>
      <c r="CJ240">
        <v>286.12</v>
      </c>
      <c r="CK240">
        <f t="shared" si="85"/>
        <v>1.1184118551656647E-2</v>
      </c>
      <c r="CL240">
        <f t="shared" si="86"/>
        <v>1.1184118551656647E-5</v>
      </c>
      <c r="CM240">
        <f t="shared" si="87"/>
        <v>4.9513982380524872</v>
      </c>
      <c r="CN240">
        <v>4.9513982380524872</v>
      </c>
      <c r="DF240">
        <v>857</v>
      </c>
      <c r="DG240">
        <v>26952216</v>
      </c>
      <c r="DH240" t="s">
        <v>491</v>
      </c>
      <c r="DI240">
        <v>13</v>
      </c>
      <c r="DJ240" t="s">
        <v>309</v>
      </c>
      <c r="DK240" t="s">
        <v>310</v>
      </c>
      <c r="DL240">
        <v>4</v>
      </c>
      <c r="DM240" t="s">
        <v>311</v>
      </c>
      <c r="DN240">
        <v>130.26</v>
      </c>
      <c r="DO240">
        <f t="shared" si="88"/>
        <v>9.9800399201596807E-2</v>
      </c>
      <c r="DP240">
        <f t="shared" si="89"/>
        <v>9.9800399201596801E-5</v>
      </c>
      <c r="DQ240">
        <f t="shared" si="90"/>
        <v>4.0008677215312272</v>
      </c>
      <c r="DR240">
        <v>4.0008677215312272</v>
      </c>
      <c r="EJ240">
        <v>1447</v>
      </c>
      <c r="EK240">
        <v>623370</v>
      </c>
      <c r="EL240" t="s">
        <v>556</v>
      </c>
      <c r="EM240">
        <v>0.34</v>
      </c>
      <c r="EN240" t="s">
        <v>382</v>
      </c>
      <c r="EO240" t="s">
        <v>397</v>
      </c>
      <c r="EP240" t="s">
        <v>310</v>
      </c>
      <c r="EQ240">
        <v>0.34</v>
      </c>
      <c r="ER240" t="s">
        <v>397</v>
      </c>
      <c r="ES240">
        <v>3</v>
      </c>
      <c r="ET240" t="s">
        <v>311</v>
      </c>
      <c r="EU240">
        <v>102.2</v>
      </c>
      <c r="EV240">
        <v>0.34</v>
      </c>
      <c r="EW240">
        <f t="shared" si="91"/>
        <v>3.4000000000000002E-4</v>
      </c>
      <c r="EX240">
        <f t="shared" si="92"/>
        <v>3.4685210829577446</v>
      </c>
      <c r="EY240">
        <v>3.4685210829577446</v>
      </c>
    </row>
    <row r="241" spans="1:155" x14ac:dyDescent="0.35">
      <c r="A241">
        <v>238</v>
      </c>
      <c r="B241" t="s">
        <v>3317</v>
      </c>
      <c r="C241" t="s">
        <v>826</v>
      </c>
      <c r="D241">
        <v>112301</v>
      </c>
      <c r="U241">
        <v>392</v>
      </c>
      <c r="V241">
        <v>125590730</v>
      </c>
      <c r="W241" t="s">
        <v>331</v>
      </c>
      <c r="X241">
        <v>102</v>
      </c>
      <c r="Y241" t="s">
        <v>309</v>
      </c>
      <c r="Z241" t="s">
        <v>310</v>
      </c>
      <c r="AA241">
        <v>2</v>
      </c>
      <c r="AB241" t="s">
        <v>311</v>
      </c>
      <c r="AC241">
        <v>292.42</v>
      </c>
      <c r="AD241">
        <f t="shared" si="80"/>
        <v>0.34881335066000957</v>
      </c>
      <c r="AE241">
        <f t="shared" si="81"/>
        <v>3.4881335066000956E-4</v>
      </c>
      <c r="AF241">
        <f t="shared" si="82"/>
        <v>3.4574069010129498</v>
      </c>
      <c r="AI241">
        <v>1719</v>
      </c>
      <c r="AJ241">
        <v>77929</v>
      </c>
      <c r="AK241" t="s">
        <v>378</v>
      </c>
      <c r="AL241">
        <v>653.22601999999995</v>
      </c>
      <c r="AM241" t="s">
        <v>309</v>
      </c>
      <c r="AN241">
        <v>653.22601999999995</v>
      </c>
      <c r="AO241" t="s">
        <v>379</v>
      </c>
      <c r="AP241">
        <v>1</v>
      </c>
      <c r="AQ241" t="s">
        <v>311</v>
      </c>
      <c r="AR241">
        <v>192.14</v>
      </c>
      <c r="AS241">
        <f t="shared" si="93"/>
        <v>3.3997398771728946</v>
      </c>
      <c r="AT241">
        <f t="shared" si="83"/>
        <v>3.3997398771728948E-3</v>
      </c>
      <c r="AU241">
        <f t="shared" si="84"/>
        <v>2.4685543106724883</v>
      </c>
      <c r="AV241">
        <v>2.4685543106724883</v>
      </c>
      <c r="CB241">
        <v>1165</v>
      </c>
      <c r="CC241">
        <v>51036</v>
      </c>
      <c r="CD241" t="s">
        <v>456</v>
      </c>
      <c r="CE241">
        <v>0.23</v>
      </c>
      <c r="CF241" t="s">
        <v>309</v>
      </c>
      <c r="CG241" t="s">
        <v>310</v>
      </c>
      <c r="CH241">
        <v>4</v>
      </c>
      <c r="CI241" t="s">
        <v>311</v>
      </c>
      <c r="CJ241">
        <v>338.49</v>
      </c>
      <c r="CK241">
        <f t="shared" si="85"/>
        <v>6.7948831575526602E-4</v>
      </c>
      <c r="CL241">
        <f t="shared" si="86"/>
        <v>6.7948831575526601E-7</v>
      </c>
      <c r="CM241">
        <f t="shared" si="87"/>
        <v>6.1678180068441311</v>
      </c>
      <c r="CN241">
        <v>6.1678180068441311</v>
      </c>
      <c r="DF241">
        <v>861</v>
      </c>
      <c r="DG241">
        <v>272451657</v>
      </c>
      <c r="DH241" t="s">
        <v>490</v>
      </c>
      <c r="DI241">
        <v>6.93E-2</v>
      </c>
      <c r="DJ241" t="s">
        <v>309</v>
      </c>
      <c r="DK241" t="s">
        <v>310</v>
      </c>
      <c r="DL241">
        <v>4</v>
      </c>
      <c r="DM241" t="s">
        <v>311</v>
      </c>
      <c r="DN241">
        <v>682.44</v>
      </c>
      <c r="DO241">
        <f t="shared" si="88"/>
        <v>1.0154738878143133E-4</v>
      </c>
      <c r="DP241">
        <f t="shared" si="89"/>
        <v>1.0154738878143134E-7</v>
      </c>
      <c r="DQ241">
        <f t="shared" si="90"/>
        <v>6.9933312396879854</v>
      </c>
      <c r="DR241">
        <v>6.9933312396879854</v>
      </c>
      <c r="EJ241">
        <v>1448</v>
      </c>
      <c r="EK241">
        <v>623427</v>
      </c>
      <c r="EL241" t="s">
        <v>556</v>
      </c>
      <c r="EM241">
        <v>7</v>
      </c>
      <c r="EN241" t="s">
        <v>382</v>
      </c>
      <c r="EO241" t="s">
        <v>557</v>
      </c>
      <c r="EP241" t="s">
        <v>310</v>
      </c>
      <c r="EQ241">
        <f>EM241/1000</f>
        <v>7.0000000000000001E-3</v>
      </c>
      <c r="ER241" t="s">
        <v>558</v>
      </c>
      <c r="ES241">
        <v>3</v>
      </c>
      <c r="ET241" t="s">
        <v>311</v>
      </c>
      <c r="EU241">
        <v>102.15</v>
      </c>
      <c r="EV241">
        <f>EQ241*1000</f>
        <v>7</v>
      </c>
      <c r="EW241">
        <f t="shared" si="91"/>
        <v>7.0000000000000001E-3</v>
      </c>
      <c r="EX241">
        <f t="shared" si="92"/>
        <v>2.1549019599857431</v>
      </c>
      <c r="EY241">
        <v>2.1549019599857431</v>
      </c>
    </row>
    <row r="242" spans="1:155" x14ac:dyDescent="0.35">
      <c r="A242">
        <v>239</v>
      </c>
      <c r="B242" t="s">
        <v>3829</v>
      </c>
      <c r="C242" t="s">
        <v>827</v>
      </c>
      <c r="D242">
        <v>1123406</v>
      </c>
      <c r="U242">
        <v>394</v>
      </c>
      <c r="V242">
        <v>126078</v>
      </c>
      <c r="W242" t="s">
        <v>331</v>
      </c>
      <c r="X242">
        <v>1000</v>
      </c>
      <c r="Y242" t="s">
        <v>309</v>
      </c>
      <c r="Z242" t="s">
        <v>310</v>
      </c>
      <c r="AA242">
        <v>2</v>
      </c>
      <c r="AB242" t="s">
        <v>311</v>
      </c>
      <c r="AC242">
        <v>352.79</v>
      </c>
      <c r="AD242">
        <f t="shared" si="80"/>
        <v>2.8345474644972928</v>
      </c>
      <c r="AE242">
        <f t="shared" si="81"/>
        <v>2.8345474644972928E-3</v>
      </c>
      <c r="AF242">
        <f t="shared" si="82"/>
        <v>2.5475162663510242</v>
      </c>
      <c r="AI242">
        <v>1724</v>
      </c>
      <c r="AJ242">
        <v>78320</v>
      </c>
      <c r="AK242" t="s">
        <v>385</v>
      </c>
      <c r="AL242">
        <v>100</v>
      </c>
      <c r="AM242" t="s">
        <v>309</v>
      </c>
      <c r="AN242">
        <v>100</v>
      </c>
      <c r="AO242" t="s">
        <v>379</v>
      </c>
      <c r="AP242">
        <v>1</v>
      </c>
      <c r="AQ242" t="s">
        <v>311</v>
      </c>
      <c r="AR242">
        <v>368.39</v>
      </c>
      <c r="AS242">
        <f t="shared" si="93"/>
        <v>0.2714514509080051</v>
      </c>
      <c r="AT242">
        <f t="shared" si="83"/>
        <v>2.7145145090800508E-4</v>
      </c>
      <c r="AU242">
        <f t="shared" si="84"/>
        <v>3.5663078326980919</v>
      </c>
      <c r="AV242">
        <v>3.5663078326980919</v>
      </c>
      <c r="CB242">
        <v>1167</v>
      </c>
      <c r="CC242">
        <v>51200874</v>
      </c>
      <c r="CD242" t="s">
        <v>456</v>
      </c>
      <c r="CE242">
        <v>9.1999999999999993</v>
      </c>
      <c r="CF242" t="s">
        <v>309</v>
      </c>
      <c r="CG242" t="s">
        <v>310</v>
      </c>
      <c r="CH242">
        <v>4</v>
      </c>
      <c r="CI242" t="s">
        <v>311</v>
      </c>
      <c r="CJ242">
        <v>101.17</v>
      </c>
      <c r="CK242">
        <f t="shared" si="85"/>
        <v>9.0936048235642969E-2</v>
      </c>
      <c r="CL242">
        <f t="shared" si="86"/>
        <v>9.0936048235642963E-5</v>
      </c>
      <c r="CM242">
        <f t="shared" si="87"/>
        <v>4.041263922648441</v>
      </c>
      <c r="CN242">
        <v>4.041263922648441</v>
      </c>
      <c r="DF242">
        <v>868</v>
      </c>
      <c r="DG242">
        <v>27554263</v>
      </c>
      <c r="DH242" t="s">
        <v>490</v>
      </c>
      <c r="DI242">
        <v>0.13</v>
      </c>
      <c r="DJ242" t="s">
        <v>309</v>
      </c>
      <c r="DK242" t="s">
        <v>310</v>
      </c>
      <c r="DL242">
        <v>4</v>
      </c>
      <c r="DM242" t="s">
        <v>311</v>
      </c>
      <c r="DN242">
        <v>390.62</v>
      </c>
      <c r="DO242">
        <f t="shared" si="88"/>
        <v>3.3280425989452666E-4</v>
      </c>
      <c r="DP242">
        <f t="shared" si="89"/>
        <v>3.3280425989452667E-7</v>
      </c>
      <c r="DQ242">
        <f t="shared" si="90"/>
        <v>6.4778111233763678</v>
      </c>
      <c r="DR242">
        <v>6.4778111233763678</v>
      </c>
      <c r="EJ242">
        <v>1451</v>
      </c>
      <c r="EK242">
        <v>624953</v>
      </c>
      <c r="EL242" t="s">
        <v>556</v>
      </c>
      <c r="EM242">
        <v>0.4</v>
      </c>
      <c r="EN242" t="s">
        <v>382</v>
      </c>
      <c r="EO242" t="s">
        <v>397</v>
      </c>
      <c r="EP242" t="s">
        <v>310</v>
      </c>
      <c r="EQ242">
        <v>0.4</v>
      </c>
      <c r="ER242" t="s">
        <v>397</v>
      </c>
      <c r="ES242">
        <v>3</v>
      </c>
      <c r="ET242" t="s">
        <v>311</v>
      </c>
      <c r="EU242">
        <v>102.2</v>
      </c>
      <c r="EV242">
        <v>0.4</v>
      </c>
      <c r="EW242">
        <f t="shared" si="91"/>
        <v>4.0000000000000002E-4</v>
      </c>
      <c r="EX242">
        <f t="shared" si="92"/>
        <v>3.3979400086720375</v>
      </c>
      <c r="EY242">
        <v>3.3979400086720375</v>
      </c>
    </row>
    <row r="243" spans="1:155" x14ac:dyDescent="0.35">
      <c r="A243">
        <v>240</v>
      </c>
      <c r="B243" t="s">
        <v>3318</v>
      </c>
      <c r="C243" t="s">
        <v>828</v>
      </c>
      <c r="D243">
        <v>112345</v>
      </c>
      <c r="U243">
        <v>395</v>
      </c>
      <c r="V243">
        <v>126114</v>
      </c>
      <c r="W243" t="s">
        <v>331</v>
      </c>
      <c r="X243">
        <v>80</v>
      </c>
      <c r="Y243" t="s">
        <v>309</v>
      </c>
      <c r="Z243" t="s">
        <v>310</v>
      </c>
      <c r="AA243">
        <v>2</v>
      </c>
      <c r="AB243" t="s">
        <v>311</v>
      </c>
      <c r="AC243">
        <v>151.13999999999999</v>
      </c>
      <c r="AD243">
        <f t="shared" si="80"/>
        <v>0.52931057297869533</v>
      </c>
      <c r="AE243">
        <f t="shared" si="81"/>
        <v>5.2931057297869537E-4</v>
      </c>
      <c r="AF243">
        <f t="shared" si="82"/>
        <v>3.2762894308898129</v>
      </c>
      <c r="AI243">
        <v>1726</v>
      </c>
      <c r="AJ243">
        <v>78488</v>
      </c>
      <c r="AK243" t="s">
        <v>387</v>
      </c>
      <c r="AL243">
        <v>0.32</v>
      </c>
      <c r="AM243" t="s">
        <v>309</v>
      </c>
      <c r="AN243">
        <v>0.32</v>
      </c>
      <c r="AO243" t="s">
        <v>379</v>
      </c>
      <c r="AP243">
        <v>1</v>
      </c>
      <c r="AQ243" t="s">
        <v>311</v>
      </c>
      <c r="AR243">
        <v>314.57</v>
      </c>
      <c r="AS243">
        <f t="shared" si="93"/>
        <v>1.0172616587722923E-3</v>
      </c>
      <c r="AT243">
        <f t="shared" si="83"/>
        <v>1.0172616587722923E-6</v>
      </c>
      <c r="AU243">
        <f t="shared" si="84"/>
        <v>5.9925673240242405</v>
      </c>
      <c r="AV243">
        <v>5.9925673240242405</v>
      </c>
      <c r="CB243">
        <v>1169</v>
      </c>
      <c r="CC243">
        <v>51218452</v>
      </c>
      <c r="CD243" t="s">
        <v>456</v>
      </c>
      <c r="CE243">
        <v>1.6</v>
      </c>
      <c r="CF243" t="s">
        <v>309</v>
      </c>
      <c r="CG243" t="s">
        <v>310</v>
      </c>
      <c r="CH243">
        <v>4</v>
      </c>
      <c r="CI243" t="s">
        <v>311</v>
      </c>
      <c r="CJ243">
        <v>283.83</v>
      </c>
      <c r="CK243">
        <f t="shared" si="85"/>
        <v>5.6371771835253505E-3</v>
      </c>
      <c r="CL243">
        <f t="shared" si="86"/>
        <v>5.6371771835253501E-6</v>
      </c>
      <c r="CM243">
        <f t="shared" si="87"/>
        <v>5.248938314546848</v>
      </c>
      <c r="CN243">
        <v>5.248938314546848</v>
      </c>
      <c r="DF243">
        <v>872</v>
      </c>
      <c r="DG243">
        <v>2782914</v>
      </c>
      <c r="DH243" t="s">
        <v>489</v>
      </c>
      <c r="DI243">
        <v>1800</v>
      </c>
      <c r="DJ243" t="s">
        <v>309</v>
      </c>
      <c r="DK243" t="s">
        <v>310</v>
      </c>
      <c r="DL243">
        <v>4</v>
      </c>
      <c r="DM243" t="s">
        <v>311</v>
      </c>
      <c r="DN243">
        <v>132.26</v>
      </c>
      <c r="DO243">
        <f t="shared" si="88"/>
        <v>13.609556933313172</v>
      </c>
      <c r="DP243">
        <f t="shared" si="89"/>
        <v>1.3609556933313172E-2</v>
      </c>
      <c r="DQ243">
        <f t="shared" si="90"/>
        <v>1.8661560132646569</v>
      </c>
      <c r="DR243">
        <v>1.8661560132646569</v>
      </c>
      <c r="EJ243">
        <v>1453</v>
      </c>
      <c r="EK243">
        <v>625525</v>
      </c>
      <c r="EL243" t="s">
        <v>556</v>
      </c>
      <c r="EM243">
        <v>231</v>
      </c>
      <c r="EN243" t="s">
        <v>382</v>
      </c>
      <c r="EO243" t="s">
        <v>557</v>
      </c>
      <c r="EP243" t="s">
        <v>310</v>
      </c>
      <c r="EQ243">
        <f>EM243/1000</f>
        <v>0.23100000000000001</v>
      </c>
      <c r="ER243" t="s">
        <v>558</v>
      </c>
      <c r="ES243">
        <v>3</v>
      </c>
      <c r="ET243" t="s">
        <v>311</v>
      </c>
      <c r="EU243">
        <v>88.13</v>
      </c>
      <c r="EV243">
        <f>EQ243*1000</f>
        <v>231</v>
      </c>
      <c r="EW243">
        <f t="shared" si="91"/>
        <v>0.23100000000000001</v>
      </c>
      <c r="EX243">
        <f t="shared" si="92"/>
        <v>0.63638802010785567</v>
      </c>
      <c r="EY243">
        <v>0.63638802010785567</v>
      </c>
    </row>
    <row r="244" spans="1:155" x14ac:dyDescent="0.35">
      <c r="A244">
        <v>241</v>
      </c>
      <c r="B244" t="s">
        <v>3319</v>
      </c>
      <c r="C244" t="s">
        <v>829</v>
      </c>
      <c r="D244">
        <v>112378</v>
      </c>
      <c r="U244">
        <v>396</v>
      </c>
      <c r="V244">
        <v>126227</v>
      </c>
      <c r="W244" t="s">
        <v>345</v>
      </c>
      <c r="X244">
        <v>6.0000000000000001E-3</v>
      </c>
      <c r="Y244" t="s">
        <v>309</v>
      </c>
      <c r="Z244" t="s">
        <v>310</v>
      </c>
      <c r="AA244">
        <v>2</v>
      </c>
      <c r="AB244" t="s">
        <v>311</v>
      </c>
      <c r="AC244">
        <v>327.54000000000002</v>
      </c>
      <c r="AD244">
        <f t="shared" si="80"/>
        <v>1.8318373328448433E-5</v>
      </c>
      <c r="AE244">
        <f t="shared" si="81"/>
        <v>1.8318373328448433E-8</v>
      </c>
      <c r="AF244">
        <f t="shared" si="82"/>
        <v>7.7371130943059612</v>
      </c>
      <c r="AI244">
        <v>1733</v>
      </c>
      <c r="AJ244">
        <v>78820</v>
      </c>
      <c r="AK244" t="s">
        <v>381</v>
      </c>
      <c r="AL244">
        <v>37.200000000000003</v>
      </c>
      <c r="AM244" t="s">
        <v>383</v>
      </c>
      <c r="AN244">
        <f>AL244*1000</f>
        <v>37200</v>
      </c>
      <c r="AO244" t="s">
        <v>379</v>
      </c>
      <c r="AP244">
        <v>1</v>
      </c>
      <c r="AQ244" t="s">
        <v>311</v>
      </c>
      <c r="AR244">
        <v>69.12</v>
      </c>
      <c r="AS244">
        <f t="shared" si="93"/>
        <v>538.19444444444446</v>
      </c>
      <c r="AT244">
        <f t="shared" si="83"/>
        <v>0.53819444444444442</v>
      </c>
      <c r="AU244">
        <f t="shared" si="84"/>
        <v>0.26906078958893936</v>
      </c>
      <c r="AV244">
        <v>0.26906078958893936</v>
      </c>
      <c r="CB244">
        <v>1174</v>
      </c>
      <c r="CC244">
        <v>51338273</v>
      </c>
      <c r="CD244" t="s">
        <v>456</v>
      </c>
      <c r="CE244">
        <v>0.39</v>
      </c>
      <c r="CF244" t="s">
        <v>309</v>
      </c>
      <c r="CG244" t="s">
        <v>310</v>
      </c>
      <c r="CH244">
        <v>4</v>
      </c>
      <c r="CI244" t="s">
        <v>311</v>
      </c>
      <c r="CJ244">
        <v>341.2</v>
      </c>
      <c r="CK244">
        <f t="shared" si="85"/>
        <v>1.1430246189917937E-3</v>
      </c>
      <c r="CL244">
        <f t="shared" si="86"/>
        <v>1.1430246189917937E-6</v>
      </c>
      <c r="CM244">
        <f t="shared" si="87"/>
        <v>5.9419444154689858</v>
      </c>
      <c r="CN244">
        <v>5.9419444154689858</v>
      </c>
      <c r="DF244">
        <v>874</v>
      </c>
      <c r="DG244">
        <v>27854315</v>
      </c>
      <c r="DH244" t="s">
        <v>492</v>
      </c>
      <c r="DI244">
        <v>5.9</v>
      </c>
      <c r="DJ244" t="s">
        <v>309</v>
      </c>
      <c r="DK244" t="s">
        <v>310</v>
      </c>
      <c r="DL244">
        <v>4</v>
      </c>
      <c r="DM244" t="s">
        <v>311</v>
      </c>
      <c r="DN244">
        <v>478.13</v>
      </c>
      <c r="DO244">
        <f t="shared" si="88"/>
        <v>1.2339740238010584E-2</v>
      </c>
      <c r="DP244">
        <f t="shared" si="89"/>
        <v>1.2339740238010584E-5</v>
      </c>
      <c r="DQ244">
        <f t="shared" si="90"/>
        <v>4.9086939824734426</v>
      </c>
      <c r="DR244">
        <v>4.9086939824734426</v>
      </c>
      <c r="EJ244">
        <v>1455</v>
      </c>
      <c r="EK244">
        <v>62566</v>
      </c>
      <c r="EL244" t="s">
        <v>562</v>
      </c>
      <c r="EM244" t="s">
        <v>382</v>
      </c>
      <c r="EN244">
        <v>900</v>
      </c>
      <c r="EO244" t="s">
        <v>379</v>
      </c>
      <c r="EP244" t="s">
        <v>310</v>
      </c>
      <c r="EQ244">
        <v>900</v>
      </c>
      <c r="ER244" t="s">
        <v>379</v>
      </c>
      <c r="ES244">
        <v>3</v>
      </c>
      <c r="ET244" t="s">
        <v>311</v>
      </c>
      <c r="EU244">
        <v>76.14</v>
      </c>
      <c r="EV244">
        <f>EQ244/EU244</f>
        <v>11.82033096926714</v>
      </c>
      <c r="EW244">
        <f t="shared" si="91"/>
        <v>1.1820330969267139E-2</v>
      </c>
      <c r="EX244">
        <f t="shared" si="92"/>
        <v>1.9273703630390235</v>
      </c>
      <c r="EY244">
        <v>1.9273703630390235</v>
      </c>
    </row>
    <row r="245" spans="1:155" x14ac:dyDescent="0.35">
      <c r="A245">
        <v>242</v>
      </c>
      <c r="B245" t="s">
        <v>4679</v>
      </c>
      <c r="C245" t="s">
        <v>830</v>
      </c>
      <c r="D245">
        <v>112410238</v>
      </c>
      <c r="U245">
        <v>397</v>
      </c>
      <c r="V245">
        <v>126330</v>
      </c>
      <c r="W245" t="s">
        <v>331</v>
      </c>
      <c r="X245">
        <v>40</v>
      </c>
      <c r="Y245" t="s">
        <v>309</v>
      </c>
      <c r="Z245" t="s">
        <v>310</v>
      </c>
      <c r="AA245">
        <v>2</v>
      </c>
      <c r="AB245" t="s">
        <v>311</v>
      </c>
      <c r="AC245">
        <v>120.19</v>
      </c>
      <c r="AD245">
        <f t="shared" si="80"/>
        <v>0.33280638988268574</v>
      </c>
      <c r="AE245">
        <f t="shared" si="81"/>
        <v>3.3280638988268576E-4</v>
      </c>
      <c r="AF245">
        <f t="shared" si="82"/>
        <v>3.4778083438472107</v>
      </c>
      <c r="AI245">
        <v>1741</v>
      </c>
      <c r="AJ245">
        <v>78966</v>
      </c>
      <c r="AK245" t="s">
        <v>381</v>
      </c>
      <c r="AL245">
        <v>363</v>
      </c>
      <c r="AM245" t="s">
        <v>309</v>
      </c>
      <c r="AN245">
        <v>363</v>
      </c>
      <c r="AO245" t="s">
        <v>379</v>
      </c>
      <c r="AP245">
        <v>1</v>
      </c>
      <c r="AQ245" t="s">
        <v>311</v>
      </c>
      <c r="AR245">
        <v>75.13</v>
      </c>
      <c r="AS245">
        <f t="shared" si="93"/>
        <v>4.8316251830161061</v>
      </c>
      <c r="AT245">
        <f t="shared" si="83"/>
        <v>4.8316251830161057E-3</v>
      </c>
      <c r="AU245">
        <f t="shared" si="84"/>
        <v>2.3159067638036452</v>
      </c>
      <c r="AV245">
        <v>2.3159067638036452</v>
      </c>
      <c r="CB245">
        <v>1184</v>
      </c>
      <c r="CC245">
        <v>51596113</v>
      </c>
      <c r="CD245" t="s">
        <v>456</v>
      </c>
      <c r="CE245">
        <v>5.7999999999999996E-3</v>
      </c>
      <c r="CF245" t="s">
        <v>309</v>
      </c>
      <c r="CG245" t="s">
        <v>310</v>
      </c>
      <c r="CH245">
        <v>4</v>
      </c>
      <c r="CI245" t="s">
        <v>311</v>
      </c>
      <c r="CJ245">
        <v>542.77999999999895</v>
      </c>
      <c r="CK245">
        <f t="shared" si="85"/>
        <v>1.0685729024650891E-5</v>
      </c>
      <c r="CL245">
        <f t="shared" si="86"/>
        <v>1.0685729024650891E-8</v>
      </c>
      <c r="CM245">
        <f t="shared" si="87"/>
        <v>7.9711958431225103</v>
      </c>
      <c r="CN245">
        <v>7.9711958431225103</v>
      </c>
      <c r="DF245">
        <v>876</v>
      </c>
      <c r="DG245">
        <v>2795393</v>
      </c>
      <c r="DH245" t="s">
        <v>497</v>
      </c>
      <c r="DI245">
        <v>3.2</v>
      </c>
      <c r="DJ245" t="s">
        <v>309</v>
      </c>
      <c r="DK245" t="s">
        <v>310</v>
      </c>
      <c r="DL245">
        <v>4</v>
      </c>
      <c r="DM245" t="s">
        <v>311</v>
      </c>
      <c r="DN245">
        <v>500.16</v>
      </c>
      <c r="DO245">
        <f t="shared" si="88"/>
        <v>6.3979526551503517E-3</v>
      </c>
      <c r="DP245">
        <f t="shared" si="89"/>
        <v>6.397952655150352E-6</v>
      </c>
      <c r="DQ245">
        <f t="shared" si="90"/>
        <v>5.1939589780191868</v>
      </c>
      <c r="DR245">
        <v>5.1939589780191868</v>
      </c>
      <c r="EJ245">
        <v>1459</v>
      </c>
      <c r="EK245">
        <v>626937</v>
      </c>
      <c r="EL245" t="s">
        <v>556</v>
      </c>
      <c r="EM245">
        <v>0.46</v>
      </c>
      <c r="EN245" t="s">
        <v>382</v>
      </c>
      <c r="EO245" t="s">
        <v>397</v>
      </c>
      <c r="EP245" t="s">
        <v>310</v>
      </c>
      <c r="EQ245">
        <v>0.46</v>
      </c>
      <c r="ER245" t="s">
        <v>397</v>
      </c>
      <c r="ES245">
        <v>3</v>
      </c>
      <c r="ET245" t="s">
        <v>311</v>
      </c>
      <c r="EU245">
        <v>102.2</v>
      </c>
      <c r="EV245">
        <v>0.46</v>
      </c>
      <c r="EW245">
        <f t="shared" si="91"/>
        <v>4.6000000000000001E-4</v>
      </c>
      <c r="EX245">
        <f t="shared" si="92"/>
        <v>3.3372421683184261</v>
      </c>
      <c r="EY245">
        <v>3.3372421683184261</v>
      </c>
    </row>
    <row r="246" spans="1:155" x14ac:dyDescent="0.35">
      <c r="A246">
        <v>243</v>
      </c>
      <c r="B246" t="s">
        <v>3320</v>
      </c>
      <c r="C246" t="s">
        <v>831</v>
      </c>
      <c r="D246">
        <v>112492</v>
      </c>
      <c r="U246">
        <v>398</v>
      </c>
      <c r="V246">
        <v>1263894</v>
      </c>
      <c r="W246" t="s">
        <v>331</v>
      </c>
      <c r="X246">
        <v>502.78</v>
      </c>
      <c r="Y246" t="s">
        <v>309</v>
      </c>
      <c r="Z246" t="s">
        <v>310</v>
      </c>
      <c r="AA246">
        <v>2</v>
      </c>
      <c r="AB246" t="s">
        <v>311</v>
      </c>
      <c r="AC246">
        <v>615.73</v>
      </c>
      <c r="AD246">
        <f t="shared" si="80"/>
        <v>0.81655920614555078</v>
      </c>
      <c r="AE246">
        <f t="shared" si="81"/>
        <v>8.1655920614555073E-4</v>
      </c>
      <c r="AF246">
        <f t="shared" si="82"/>
        <v>3.0880123204556611</v>
      </c>
      <c r="AI246">
        <v>1743</v>
      </c>
      <c r="AJ246">
        <v>79016</v>
      </c>
      <c r="AK246" t="s">
        <v>381</v>
      </c>
      <c r="AL246">
        <v>11.6</v>
      </c>
      <c r="AM246" t="s">
        <v>383</v>
      </c>
      <c r="AN246">
        <f>AL246*1000</f>
        <v>11600</v>
      </c>
      <c r="AO246" t="s">
        <v>379</v>
      </c>
      <c r="AP246">
        <v>1</v>
      </c>
      <c r="AQ246" t="s">
        <v>311</v>
      </c>
      <c r="AR246">
        <v>131.38</v>
      </c>
      <c r="AS246">
        <f t="shared" si="93"/>
        <v>88.293499771654751</v>
      </c>
      <c r="AT246">
        <f t="shared" si="83"/>
        <v>8.8293499771654751E-2</v>
      </c>
      <c r="AU246">
        <f t="shared" si="84"/>
        <v>1.054071268304821</v>
      </c>
      <c r="AV246">
        <v>1.054071268304821</v>
      </c>
      <c r="CB246">
        <v>1185</v>
      </c>
      <c r="CC246">
        <v>51630581</v>
      </c>
      <c r="CD246" t="s">
        <v>456</v>
      </c>
      <c r="CE246">
        <v>1.6</v>
      </c>
      <c r="CF246" t="s">
        <v>309</v>
      </c>
      <c r="CG246" t="s">
        <v>310</v>
      </c>
      <c r="CH246">
        <v>4</v>
      </c>
      <c r="CI246" t="s">
        <v>311</v>
      </c>
      <c r="CJ246">
        <v>419.93</v>
      </c>
      <c r="CK246">
        <f t="shared" si="85"/>
        <v>3.8101588359964757E-3</v>
      </c>
      <c r="CL246">
        <f t="shared" si="86"/>
        <v>3.8101588359964756E-6</v>
      </c>
      <c r="CM246">
        <f t="shared" si="87"/>
        <v>5.4190569192957874</v>
      </c>
      <c r="CN246">
        <v>5.4190569192957874</v>
      </c>
      <c r="DF246">
        <v>877</v>
      </c>
      <c r="DG246">
        <v>28159980</v>
      </c>
      <c r="DH246" t="s">
        <v>527</v>
      </c>
      <c r="DI246">
        <v>5.5999999999999999E-5</v>
      </c>
      <c r="DJ246" t="s">
        <v>309</v>
      </c>
      <c r="DK246" t="s">
        <v>310</v>
      </c>
      <c r="DL246">
        <v>4</v>
      </c>
      <c r="DM246" t="s">
        <v>311</v>
      </c>
      <c r="DN246">
        <v>253.42</v>
      </c>
      <c r="DO246">
        <f t="shared" si="88"/>
        <v>2.2097703417251994E-7</v>
      </c>
      <c r="DP246">
        <f t="shared" si="89"/>
        <v>2.2097703417251994E-10</v>
      </c>
      <c r="DQ246">
        <f t="shared" si="90"/>
        <v>9.6556528595746958</v>
      </c>
      <c r="DR246">
        <v>9.6556528595746958</v>
      </c>
      <c r="EJ246">
        <v>1460</v>
      </c>
      <c r="EK246">
        <v>627270</v>
      </c>
      <c r="EL246" t="s">
        <v>556</v>
      </c>
      <c r="EM246">
        <v>1.54</v>
      </c>
      <c r="EN246" t="s">
        <v>382</v>
      </c>
      <c r="EO246" t="s">
        <v>397</v>
      </c>
      <c r="EP246" t="s">
        <v>310</v>
      </c>
      <c r="EQ246">
        <v>1.54</v>
      </c>
      <c r="ER246" t="s">
        <v>397</v>
      </c>
      <c r="ES246">
        <v>3</v>
      </c>
      <c r="ET246" t="s">
        <v>311</v>
      </c>
      <c r="EU246">
        <v>72.12</v>
      </c>
      <c r="EV246">
        <v>1.54</v>
      </c>
      <c r="EW246">
        <f t="shared" si="91"/>
        <v>1.5400000000000001E-3</v>
      </c>
      <c r="EX246">
        <f t="shared" si="92"/>
        <v>2.8124792791635369</v>
      </c>
      <c r="EY246">
        <v>2.8124792791635369</v>
      </c>
    </row>
    <row r="247" spans="1:155" x14ac:dyDescent="0.35">
      <c r="A247">
        <v>244</v>
      </c>
      <c r="B247" t="s">
        <v>3830</v>
      </c>
      <c r="C247" t="s">
        <v>832</v>
      </c>
      <c r="D247">
        <v>1125128</v>
      </c>
      <c r="U247">
        <v>404</v>
      </c>
      <c r="V247">
        <v>126833178</v>
      </c>
      <c r="W247" t="s">
        <v>331</v>
      </c>
      <c r="X247">
        <v>18.8</v>
      </c>
      <c r="Y247" t="s">
        <v>309</v>
      </c>
      <c r="Z247" t="s">
        <v>310</v>
      </c>
      <c r="AA247">
        <v>2</v>
      </c>
      <c r="AB247" t="s">
        <v>311</v>
      </c>
      <c r="AC247">
        <v>302.22000000000003</v>
      </c>
      <c r="AD247">
        <f t="shared" si="80"/>
        <v>6.2206339752498174E-2</v>
      </c>
      <c r="AE247">
        <f t="shared" si="81"/>
        <v>6.2206339752498169E-5</v>
      </c>
      <c r="AF247">
        <f t="shared" si="82"/>
        <v>4.2061653519776749</v>
      </c>
      <c r="AI247">
        <v>1767</v>
      </c>
      <c r="AJ247">
        <v>80002</v>
      </c>
      <c r="AK247" t="s">
        <v>392</v>
      </c>
      <c r="AL247">
        <v>7.1</v>
      </c>
      <c r="AM247" t="s">
        <v>309</v>
      </c>
      <c r="AN247">
        <v>7.1</v>
      </c>
      <c r="AO247" t="s">
        <v>379</v>
      </c>
      <c r="AP247">
        <v>1</v>
      </c>
      <c r="AQ247" t="s">
        <v>311</v>
      </c>
      <c r="AR247">
        <v>252.73</v>
      </c>
      <c r="AS247">
        <f t="shared" si="93"/>
        <v>2.809322201558976E-2</v>
      </c>
      <c r="AT247">
        <f t="shared" si="83"/>
        <v>2.8093222015589761E-5</v>
      </c>
      <c r="AU247">
        <f t="shared" si="84"/>
        <v>4.5513984486465882</v>
      </c>
      <c r="AV247">
        <v>4.5513984486465882</v>
      </c>
      <c r="CB247">
        <v>1186</v>
      </c>
      <c r="CC247">
        <v>51707552</v>
      </c>
      <c r="CD247" t="s">
        <v>456</v>
      </c>
      <c r="CE247">
        <v>4.3</v>
      </c>
      <c r="CF247" t="s">
        <v>309</v>
      </c>
      <c r="CG247" t="s">
        <v>310</v>
      </c>
      <c r="CH247">
        <v>4</v>
      </c>
      <c r="CI247" t="s">
        <v>311</v>
      </c>
      <c r="CJ247">
        <v>220.28</v>
      </c>
      <c r="CK247">
        <f t="shared" si="85"/>
        <v>1.9520610132558562E-2</v>
      </c>
      <c r="CL247">
        <f t="shared" si="86"/>
        <v>1.952061013255856E-5</v>
      </c>
      <c r="CM247">
        <f t="shared" si="87"/>
        <v>4.7095066122296583</v>
      </c>
      <c r="CN247">
        <v>4.7095066122296583</v>
      </c>
      <c r="DF247">
        <v>878</v>
      </c>
      <c r="DG247">
        <v>28249776</v>
      </c>
      <c r="DH247" t="s">
        <v>528</v>
      </c>
      <c r="DI247">
        <v>1.7000000000000001E-2</v>
      </c>
      <c r="DJ247" t="s">
        <v>309</v>
      </c>
      <c r="DK247" t="s">
        <v>310</v>
      </c>
      <c r="DL247">
        <v>4</v>
      </c>
      <c r="DM247" t="s">
        <v>311</v>
      </c>
      <c r="DN247">
        <v>257.81</v>
      </c>
      <c r="DO247">
        <f t="shared" si="88"/>
        <v>6.5940033357899229E-5</v>
      </c>
      <c r="DP247">
        <f t="shared" si="89"/>
        <v>6.5940033357899234E-8</v>
      </c>
      <c r="DQ247">
        <f t="shared" si="90"/>
        <v>7.1808508374908957</v>
      </c>
      <c r="DR247">
        <v>7.1808508374908957</v>
      </c>
      <c r="EJ247">
        <v>1469</v>
      </c>
      <c r="EK247">
        <v>628999</v>
      </c>
      <c r="EL247" t="s">
        <v>556</v>
      </c>
      <c r="EM247">
        <v>0.42</v>
      </c>
      <c r="EN247" t="s">
        <v>382</v>
      </c>
      <c r="EO247" t="s">
        <v>397</v>
      </c>
      <c r="EP247" t="s">
        <v>310</v>
      </c>
      <c r="EQ247">
        <v>0.42</v>
      </c>
      <c r="ER247" t="s">
        <v>397</v>
      </c>
      <c r="ES247">
        <v>3</v>
      </c>
      <c r="ET247" t="s">
        <v>311</v>
      </c>
      <c r="EU247">
        <v>144.29</v>
      </c>
      <c r="EV247">
        <v>0.42</v>
      </c>
      <c r="EW247">
        <f t="shared" si="91"/>
        <v>4.1999999999999996E-4</v>
      </c>
      <c r="EX247">
        <f t="shared" si="92"/>
        <v>3.3767507096020997</v>
      </c>
      <c r="EY247">
        <v>3.3767507096020997</v>
      </c>
    </row>
    <row r="248" spans="1:155" x14ac:dyDescent="0.35">
      <c r="A248">
        <v>245</v>
      </c>
      <c r="B248" t="s">
        <v>3321</v>
      </c>
      <c r="C248" t="s">
        <v>833</v>
      </c>
      <c r="D248">
        <v>112527</v>
      </c>
      <c r="U248">
        <v>406</v>
      </c>
      <c r="V248">
        <v>127082</v>
      </c>
      <c r="W248" t="s">
        <v>346</v>
      </c>
      <c r="X248">
        <v>1050</v>
      </c>
      <c r="Y248" t="s">
        <v>309</v>
      </c>
      <c r="Z248" t="s">
        <v>310</v>
      </c>
      <c r="AA248">
        <v>2</v>
      </c>
      <c r="AB248" t="s">
        <v>311</v>
      </c>
      <c r="AC248">
        <v>60.06</v>
      </c>
      <c r="AD248">
        <f t="shared" si="80"/>
        <v>17.482517482517483</v>
      </c>
      <c r="AE248">
        <f t="shared" si="81"/>
        <v>1.7482517482517484E-2</v>
      </c>
      <c r="AF248">
        <f t="shared" si="82"/>
        <v>1.7573960287930241</v>
      </c>
      <c r="AI248">
        <v>1770</v>
      </c>
      <c r="AJ248">
        <v>8001352</v>
      </c>
      <c r="AK248" t="s">
        <v>395</v>
      </c>
      <c r="AL248">
        <v>3.2000000000000002E-3</v>
      </c>
      <c r="AM248" t="s">
        <v>309</v>
      </c>
      <c r="AN248">
        <v>3.2000000000000002E-3</v>
      </c>
      <c r="AO248" t="s">
        <v>379</v>
      </c>
      <c r="AP248">
        <v>1</v>
      </c>
      <c r="AQ248" t="s">
        <v>311</v>
      </c>
      <c r="AR248">
        <v>411.78</v>
      </c>
      <c r="AS248">
        <f t="shared" si="93"/>
        <v>7.7711399290883484E-6</v>
      </c>
      <c r="AT248">
        <f t="shared" si="83"/>
        <v>7.7711399290883477E-9</v>
      </c>
      <c r="AU248">
        <f t="shared" si="84"/>
        <v>8.1095152709544092</v>
      </c>
      <c r="AV248">
        <v>8.1095152709544092</v>
      </c>
      <c r="CB248">
        <v>1187</v>
      </c>
      <c r="CC248">
        <v>52292178</v>
      </c>
      <c r="CD248" t="s">
        <v>456</v>
      </c>
      <c r="CE248">
        <v>1.5</v>
      </c>
      <c r="CF248" t="s">
        <v>309</v>
      </c>
      <c r="CG248" t="s">
        <v>310</v>
      </c>
      <c r="CH248">
        <v>4</v>
      </c>
      <c r="CI248" t="s">
        <v>311</v>
      </c>
      <c r="CJ248">
        <v>358.67999999999898</v>
      </c>
      <c r="CK248">
        <f t="shared" si="85"/>
        <v>4.1820006691201186E-3</v>
      </c>
      <c r="CL248">
        <f t="shared" si="86"/>
        <v>4.1820006691201183E-6</v>
      </c>
      <c r="CM248">
        <f t="shared" si="87"/>
        <v>5.378615902031223</v>
      </c>
      <c r="CN248">
        <v>5.378615902031223</v>
      </c>
      <c r="DF248">
        <v>879</v>
      </c>
      <c r="DG248">
        <v>283594901</v>
      </c>
      <c r="DH248" t="s">
        <v>490</v>
      </c>
      <c r="DI248">
        <v>9.4E-2</v>
      </c>
      <c r="DJ248" t="s">
        <v>309</v>
      </c>
      <c r="DK248" t="s">
        <v>310</v>
      </c>
      <c r="DL248">
        <v>4</v>
      </c>
      <c r="DM248" t="s">
        <v>311</v>
      </c>
      <c r="DN248">
        <v>370.53</v>
      </c>
      <c r="DO248">
        <f t="shared" si="88"/>
        <v>2.5369065932583058E-4</v>
      </c>
      <c r="DP248">
        <f t="shared" si="89"/>
        <v>2.536906593258306E-7</v>
      </c>
      <c r="DQ248">
        <f t="shared" si="90"/>
        <v>6.5956955228371124</v>
      </c>
      <c r="DR248">
        <v>6.5956955228371124</v>
      </c>
      <c r="EJ248">
        <v>1470</v>
      </c>
      <c r="EK248">
        <v>629118</v>
      </c>
      <c r="EL248" t="s">
        <v>556</v>
      </c>
      <c r="EM248">
        <v>16.7</v>
      </c>
      <c r="EN248" t="s">
        <v>382</v>
      </c>
      <c r="EO248" t="s">
        <v>397</v>
      </c>
      <c r="EP248" t="s">
        <v>310</v>
      </c>
      <c r="EQ248">
        <v>16.7</v>
      </c>
      <c r="ER248" t="s">
        <v>397</v>
      </c>
      <c r="ES248">
        <v>3</v>
      </c>
      <c r="ET248" t="s">
        <v>311</v>
      </c>
      <c r="EU248">
        <v>118.2</v>
      </c>
      <c r="EV248">
        <v>16.7</v>
      </c>
      <c r="EW248">
        <f t="shared" si="91"/>
        <v>1.67E-2</v>
      </c>
      <c r="EX248">
        <f t="shared" si="92"/>
        <v>1.7772835288524167</v>
      </c>
      <c r="EY248">
        <v>1.7772835288524167</v>
      </c>
    </row>
    <row r="249" spans="1:155" x14ac:dyDescent="0.35">
      <c r="A249">
        <v>246</v>
      </c>
      <c r="B249" t="s">
        <v>3322</v>
      </c>
      <c r="C249" t="s">
        <v>834</v>
      </c>
      <c r="D249">
        <v>112538</v>
      </c>
      <c r="U249">
        <v>407</v>
      </c>
      <c r="V249">
        <v>127184</v>
      </c>
      <c r="W249" t="s">
        <v>331</v>
      </c>
      <c r="X249">
        <v>7.49</v>
      </c>
      <c r="Y249" t="s">
        <v>309</v>
      </c>
      <c r="Z249" t="s">
        <v>310</v>
      </c>
      <c r="AA249">
        <v>2</v>
      </c>
      <c r="AB249" t="s">
        <v>311</v>
      </c>
      <c r="AC249">
        <v>165.82</v>
      </c>
      <c r="AD249">
        <f t="shared" si="80"/>
        <v>4.5169460861174772E-2</v>
      </c>
      <c r="AE249">
        <f t="shared" si="81"/>
        <v>4.5169460861174771E-5</v>
      </c>
      <c r="AF249">
        <f t="shared" si="82"/>
        <v>4.3451550931094962</v>
      </c>
      <c r="AI249">
        <v>1771</v>
      </c>
      <c r="AJ249">
        <v>8001501</v>
      </c>
      <c r="AK249" t="s">
        <v>387</v>
      </c>
      <c r="AL249">
        <v>3.2000000000000002E-3</v>
      </c>
      <c r="AM249" t="s">
        <v>309</v>
      </c>
      <c r="AN249">
        <v>3.2000000000000002E-3</v>
      </c>
      <c r="AO249" t="s">
        <v>379</v>
      </c>
      <c r="AP249">
        <v>1</v>
      </c>
      <c r="AQ249" t="s">
        <v>311</v>
      </c>
      <c r="AR249">
        <v>377.34</v>
      </c>
      <c r="AS249">
        <f t="shared" si="93"/>
        <v>8.4804155403614791E-6</v>
      </c>
      <c r="AT249">
        <f t="shared" si="83"/>
        <v>8.4804155403614795E-9</v>
      </c>
      <c r="AU249">
        <f t="shared" si="84"/>
        <v>8.0715828667922853</v>
      </c>
      <c r="AV249">
        <v>8.0715828667922853</v>
      </c>
      <c r="CB249">
        <v>1188</v>
      </c>
      <c r="CC249">
        <v>52315078</v>
      </c>
      <c r="CD249" t="s">
        <v>456</v>
      </c>
      <c r="CE249">
        <v>0.37</v>
      </c>
      <c r="CF249" t="s">
        <v>309</v>
      </c>
      <c r="CG249" t="s">
        <v>310</v>
      </c>
      <c r="CH249">
        <v>4</v>
      </c>
      <c r="CI249" t="s">
        <v>311</v>
      </c>
      <c r="CJ249">
        <v>416.32</v>
      </c>
      <c r="CK249">
        <f t="shared" si="85"/>
        <v>8.8873943120676402E-4</v>
      </c>
      <c r="CL249">
        <f t="shared" si="86"/>
        <v>8.8873943120676398E-7</v>
      </c>
      <c r="CM249">
        <f t="shared" si="87"/>
        <v>6.0512255508144976</v>
      </c>
      <c r="CN249">
        <v>6.0512255508144976</v>
      </c>
      <c r="DF249">
        <v>884</v>
      </c>
      <c r="DG249">
        <v>28553120</v>
      </c>
      <c r="DH249" t="s">
        <v>490</v>
      </c>
      <c r="DI249">
        <v>1.8</v>
      </c>
      <c r="DJ249" t="s">
        <v>309</v>
      </c>
      <c r="DK249" t="s">
        <v>310</v>
      </c>
      <c r="DL249">
        <v>4</v>
      </c>
      <c r="DM249" t="s">
        <v>311</v>
      </c>
      <c r="DN249">
        <v>418.67999999999898</v>
      </c>
      <c r="DO249">
        <f t="shared" si="88"/>
        <v>4.2992261392949373E-3</v>
      </c>
      <c r="DP249">
        <f t="shared" si="89"/>
        <v>4.2992261392949372E-6</v>
      </c>
      <c r="DQ249">
        <f t="shared" si="90"/>
        <v>5.3666097103924288</v>
      </c>
      <c r="DR249">
        <v>5.3666097103924288</v>
      </c>
      <c r="EJ249">
        <v>1489</v>
      </c>
      <c r="EK249">
        <v>637887</v>
      </c>
      <c r="EL249" t="s">
        <v>556</v>
      </c>
      <c r="EM249">
        <v>118</v>
      </c>
      <c r="EN249" t="s">
        <v>382</v>
      </c>
      <c r="EO249" t="s">
        <v>397</v>
      </c>
      <c r="EP249" t="s">
        <v>310</v>
      </c>
      <c r="EQ249">
        <v>118</v>
      </c>
      <c r="ER249" t="s">
        <v>397</v>
      </c>
      <c r="ES249">
        <v>3</v>
      </c>
      <c r="ET249" t="s">
        <v>311</v>
      </c>
      <c r="EU249">
        <v>112.14</v>
      </c>
      <c r="EV249">
        <v>118</v>
      </c>
      <c r="EW249">
        <f t="shared" si="91"/>
        <v>0.11799999999999999</v>
      </c>
      <c r="EX249">
        <f t="shared" si="92"/>
        <v>0.92811799269387463</v>
      </c>
      <c r="EY249">
        <v>0.92811799269387463</v>
      </c>
    </row>
    <row r="250" spans="1:155" x14ac:dyDescent="0.35">
      <c r="A250">
        <v>247</v>
      </c>
      <c r="B250" t="s">
        <v>4680</v>
      </c>
      <c r="C250" t="s">
        <v>835</v>
      </c>
      <c r="D250">
        <v>112654985</v>
      </c>
      <c r="U250">
        <v>408</v>
      </c>
      <c r="V250">
        <v>127277536</v>
      </c>
      <c r="W250" t="s">
        <v>331</v>
      </c>
      <c r="X250">
        <v>90</v>
      </c>
      <c r="Y250" t="s">
        <v>309</v>
      </c>
      <c r="Z250" t="s">
        <v>310</v>
      </c>
      <c r="AA250">
        <v>2</v>
      </c>
      <c r="AB250" t="s">
        <v>311</v>
      </c>
      <c r="AC250">
        <v>212.22</v>
      </c>
      <c r="AD250">
        <f t="shared" si="80"/>
        <v>0.42408821034775235</v>
      </c>
      <c r="AE250">
        <f t="shared" si="81"/>
        <v>4.2408821034775233E-4</v>
      </c>
      <c r="AF250">
        <f t="shared" si="82"/>
        <v>3.3725438007590705</v>
      </c>
      <c r="AI250">
        <v>1772</v>
      </c>
      <c r="AJ250">
        <v>8001545</v>
      </c>
      <c r="AK250" t="s">
        <v>390</v>
      </c>
      <c r="AL250">
        <v>0.75</v>
      </c>
      <c r="AM250" t="s">
        <v>309</v>
      </c>
      <c r="AN250">
        <v>0.75</v>
      </c>
      <c r="AO250" t="s">
        <v>379</v>
      </c>
      <c r="AP250">
        <v>1</v>
      </c>
      <c r="AQ250" t="s">
        <v>311</v>
      </c>
      <c r="AR250">
        <v>304.60000000000002</v>
      </c>
      <c r="AS250">
        <f t="shared" si="93"/>
        <v>2.4622455679579776E-3</v>
      </c>
      <c r="AT250">
        <f t="shared" si="83"/>
        <v>2.4622455679579775E-6</v>
      </c>
      <c r="AU250">
        <f t="shared" si="84"/>
        <v>5.608668635608324</v>
      </c>
      <c r="AV250">
        <v>5.608668635608324</v>
      </c>
      <c r="CB250">
        <v>1192</v>
      </c>
      <c r="CC250">
        <v>52517</v>
      </c>
      <c r="CD250" t="s">
        <v>456</v>
      </c>
      <c r="CE250">
        <v>0.42</v>
      </c>
      <c r="CF250" t="s">
        <v>309</v>
      </c>
      <c r="CG250" t="s">
        <v>310</v>
      </c>
      <c r="CH250">
        <v>4</v>
      </c>
      <c r="CI250" t="s">
        <v>311</v>
      </c>
      <c r="CJ250">
        <v>200</v>
      </c>
      <c r="CK250">
        <f t="shared" si="85"/>
        <v>2.0999999999999999E-3</v>
      </c>
      <c r="CL250">
        <f t="shared" si="86"/>
        <v>2.0999999999999998E-6</v>
      </c>
      <c r="CM250">
        <f t="shared" si="87"/>
        <v>5.6777807052660805</v>
      </c>
      <c r="CN250">
        <v>5.6777807052660805</v>
      </c>
      <c r="DF250">
        <v>898</v>
      </c>
      <c r="DG250">
        <v>2921882</v>
      </c>
      <c r="DH250" t="s">
        <v>519</v>
      </c>
      <c r="DI250">
        <v>0.13800000000000001</v>
      </c>
      <c r="DJ250" t="s">
        <v>309</v>
      </c>
      <c r="DK250" t="s">
        <v>310</v>
      </c>
      <c r="DL250">
        <v>4</v>
      </c>
      <c r="DM250" t="s">
        <v>311</v>
      </c>
      <c r="DN250">
        <v>350.6</v>
      </c>
      <c r="DO250">
        <f t="shared" si="88"/>
        <v>3.9361095265259556E-4</v>
      </c>
      <c r="DP250">
        <f t="shared" si="89"/>
        <v>3.9361095265259558E-7</v>
      </c>
      <c r="DQ250">
        <f t="shared" si="90"/>
        <v>6.4049328253565392</v>
      </c>
      <c r="DR250">
        <v>6.4049328253565392</v>
      </c>
      <c r="EJ250">
        <v>1494</v>
      </c>
      <c r="EK250">
        <v>64040</v>
      </c>
      <c r="EL250" t="s">
        <v>556</v>
      </c>
      <c r="EM250">
        <v>2.4700000000000002</v>
      </c>
      <c r="EN250" t="s">
        <v>382</v>
      </c>
      <c r="EO250" t="s">
        <v>557</v>
      </c>
      <c r="EP250" t="s">
        <v>310</v>
      </c>
      <c r="EQ250">
        <f>EM250/1000</f>
        <v>2.4700000000000004E-3</v>
      </c>
      <c r="ER250" t="s">
        <v>558</v>
      </c>
      <c r="ES250">
        <v>3</v>
      </c>
      <c r="ET250" t="s">
        <v>311</v>
      </c>
      <c r="EU250">
        <v>121.2</v>
      </c>
      <c r="EV250">
        <f>EQ250*1000</f>
        <v>2.4700000000000002</v>
      </c>
      <c r="EW250">
        <f t="shared" si="91"/>
        <v>2.4700000000000004E-3</v>
      </c>
      <c r="EX250">
        <f t="shared" si="92"/>
        <v>2.6073030467403342</v>
      </c>
      <c r="EY250">
        <v>2.6073030467403342</v>
      </c>
    </row>
    <row r="251" spans="1:155" x14ac:dyDescent="0.35">
      <c r="A251">
        <v>248</v>
      </c>
      <c r="B251" t="s">
        <v>4681</v>
      </c>
      <c r="C251" t="s">
        <v>836</v>
      </c>
      <c r="D251">
        <v>113136779</v>
      </c>
      <c r="U251">
        <v>409</v>
      </c>
      <c r="V251">
        <v>12751154</v>
      </c>
      <c r="W251" t="s">
        <v>331</v>
      </c>
      <c r="X251">
        <v>42</v>
      </c>
      <c r="Y251" t="s">
        <v>309</v>
      </c>
      <c r="Z251" t="s">
        <v>310</v>
      </c>
      <c r="AA251">
        <v>2</v>
      </c>
      <c r="AB251" t="s">
        <v>311</v>
      </c>
      <c r="AC251">
        <v>261.36</v>
      </c>
      <c r="AD251">
        <f t="shared" si="80"/>
        <v>0.16069788797061524</v>
      </c>
      <c r="AE251">
        <f t="shared" si="81"/>
        <v>1.6069788797061523E-4</v>
      </c>
      <c r="AF251">
        <f t="shared" si="82"/>
        <v>3.7939898310694806</v>
      </c>
      <c r="AI251">
        <v>1773</v>
      </c>
      <c r="AJ251">
        <v>8002059</v>
      </c>
      <c r="AK251" t="s">
        <v>407</v>
      </c>
      <c r="AL251">
        <v>0.43</v>
      </c>
      <c r="AM251" t="s">
        <v>309</v>
      </c>
      <c r="AN251">
        <v>0.43</v>
      </c>
      <c r="AO251" t="s">
        <v>379</v>
      </c>
      <c r="AP251">
        <v>1</v>
      </c>
      <c r="AQ251" t="s">
        <v>408</v>
      </c>
      <c r="AR251">
        <v>310.67999999999898</v>
      </c>
      <c r="AS251">
        <f t="shared" si="93"/>
        <v>1.3840607699240422E-3</v>
      </c>
      <c r="AT251">
        <f t="shared" si="83"/>
        <v>1.3840607699240421E-6</v>
      </c>
      <c r="AU251">
        <f t="shared" si="84"/>
        <v>5.8588448409029086</v>
      </c>
      <c r="AV251">
        <v>5.8588448409029086</v>
      </c>
      <c r="CB251">
        <v>1196</v>
      </c>
      <c r="CC251">
        <v>52645531</v>
      </c>
      <c r="CD251" t="s">
        <v>459</v>
      </c>
      <c r="CE251">
        <v>0.2</v>
      </c>
      <c r="CF251" t="s">
        <v>309</v>
      </c>
      <c r="CG251" t="s">
        <v>310</v>
      </c>
      <c r="CH251">
        <v>4</v>
      </c>
      <c r="CI251" t="s">
        <v>311</v>
      </c>
      <c r="CJ251">
        <v>391.31</v>
      </c>
      <c r="CK251">
        <f t="shared" si="85"/>
        <v>5.1110372850169945E-4</v>
      </c>
      <c r="CL251">
        <f t="shared" si="86"/>
        <v>5.1110372850169946E-7</v>
      </c>
      <c r="CM251">
        <f t="shared" si="87"/>
        <v>6.2914909508549615</v>
      </c>
      <c r="CN251">
        <v>6.2914909508549615</v>
      </c>
      <c r="DF251">
        <v>907</v>
      </c>
      <c r="DG251">
        <v>297972</v>
      </c>
      <c r="DH251" t="s">
        <v>511</v>
      </c>
      <c r="DI251">
        <v>2.6076999999999999</v>
      </c>
      <c r="DJ251" t="s">
        <v>309</v>
      </c>
      <c r="DK251" t="s">
        <v>310</v>
      </c>
      <c r="DL251">
        <v>4</v>
      </c>
      <c r="DM251" t="s">
        <v>311</v>
      </c>
      <c r="DN251">
        <v>248.27</v>
      </c>
      <c r="DO251">
        <f t="shared" si="88"/>
        <v>1.0503484110041487E-2</v>
      </c>
      <c r="DP251">
        <f t="shared" si="89"/>
        <v>1.0503484110041487E-5</v>
      </c>
      <c r="DQ251">
        <f t="shared" si="90"/>
        <v>4.9786666172369651</v>
      </c>
      <c r="DR251">
        <v>4.9786666172369651</v>
      </c>
      <c r="EJ251">
        <v>1495</v>
      </c>
      <c r="EK251">
        <v>64108</v>
      </c>
      <c r="EL251" t="s">
        <v>556</v>
      </c>
      <c r="EM251">
        <v>12.2</v>
      </c>
      <c r="EN251" t="s">
        <v>382</v>
      </c>
      <c r="EO251" t="s">
        <v>557</v>
      </c>
      <c r="EP251" t="s">
        <v>310</v>
      </c>
      <c r="EQ251">
        <f>EM251/1000</f>
        <v>1.2199999999999999E-2</v>
      </c>
      <c r="ER251" t="s">
        <v>558</v>
      </c>
      <c r="ES251">
        <v>3</v>
      </c>
      <c r="ET251" t="s">
        <v>311</v>
      </c>
      <c r="EU251">
        <v>136.16999999999999</v>
      </c>
      <c r="EV251">
        <f>EQ251*1000</f>
        <v>12.2</v>
      </c>
      <c r="EW251">
        <f t="shared" si="91"/>
        <v>1.2199999999999999E-2</v>
      </c>
      <c r="EX251">
        <f t="shared" si="92"/>
        <v>1.9136401693252518</v>
      </c>
      <c r="EY251">
        <v>1.9136401693252518</v>
      </c>
    </row>
    <row r="252" spans="1:155" x14ac:dyDescent="0.35">
      <c r="A252">
        <v>249</v>
      </c>
      <c r="B252" t="s">
        <v>4631</v>
      </c>
      <c r="C252" t="s">
        <v>837</v>
      </c>
      <c r="D252">
        <v>113158400</v>
      </c>
      <c r="U252">
        <v>411</v>
      </c>
      <c r="V252">
        <v>12771685</v>
      </c>
      <c r="W252" t="s">
        <v>331</v>
      </c>
      <c r="X252">
        <v>100</v>
      </c>
      <c r="Y252" t="s">
        <v>309</v>
      </c>
      <c r="Z252" t="s">
        <v>310</v>
      </c>
      <c r="AA252">
        <v>2</v>
      </c>
      <c r="AB252" t="s">
        <v>311</v>
      </c>
      <c r="AC252">
        <v>256.33</v>
      </c>
      <c r="AD252">
        <f t="shared" si="80"/>
        <v>0.39012210821987287</v>
      </c>
      <c r="AE252">
        <f t="shared" si="81"/>
        <v>3.9012210821987286E-4</v>
      </c>
      <c r="AF252">
        <f t="shared" si="82"/>
        <v>3.4087994375225268</v>
      </c>
      <c r="AI252">
        <v>1776</v>
      </c>
      <c r="AJ252">
        <v>8003461</v>
      </c>
      <c r="AK252" t="s">
        <v>387</v>
      </c>
      <c r="AL252">
        <v>0.15</v>
      </c>
      <c r="AM252" t="s">
        <v>309</v>
      </c>
      <c r="AN252">
        <v>0.15</v>
      </c>
      <c r="AO252" t="s">
        <v>379</v>
      </c>
      <c r="AP252">
        <v>1</v>
      </c>
      <c r="AQ252" t="s">
        <v>311</v>
      </c>
      <c r="AR252">
        <v>271.44</v>
      </c>
      <c r="AS252">
        <f t="shared" si="93"/>
        <v>5.5260831122900091E-4</v>
      </c>
      <c r="AT252">
        <f t="shared" si="83"/>
        <v>5.5260831122900095E-7</v>
      </c>
      <c r="AU252">
        <f t="shared" si="84"/>
        <v>6.2575825875813802</v>
      </c>
      <c r="AV252">
        <v>6.2575825875813802</v>
      </c>
      <c r="CB252">
        <v>1199</v>
      </c>
      <c r="CC252">
        <v>52686</v>
      </c>
      <c r="CD252" t="s">
        <v>456</v>
      </c>
      <c r="CE252">
        <v>1</v>
      </c>
      <c r="CF252" t="s">
        <v>309</v>
      </c>
      <c r="CG252" t="s">
        <v>310</v>
      </c>
      <c r="CH252">
        <v>4</v>
      </c>
      <c r="CI252" t="s">
        <v>311</v>
      </c>
      <c r="CJ252">
        <v>257.44</v>
      </c>
      <c r="CK252">
        <f t="shared" si="85"/>
        <v>3.8844002486016159E-3</v>
      </c>
      <c r="CL252">
        <f t="shared" si="86"/>
        <v>3.8844002486016158E-6</v>
      </c>
      <c r="CM252">
        <f t="shared" si="87"/>
        <v>5.4106760267549543</v>
      </c>
      <c r="CN252">
        <v>5.4106760267549543</v>
      </c>
      <c r="DF252">
        <v>908</v>
      </c>
      <c r="DG252">
        <v>298000</v>
      </c>
      <c r="DH252" t="s">
        <v>494</v>
      </c>
      <c r="DI252">
        <v>2.9</v>
      </c>
      <c r="DJ252" t="s">
        <v>309</v>
      </c>
      <c r="DK252" t="s">
        <v>310</v>
      </c>
      <c r="DL252">
        <v>4</v>
      </c>
      <c r="DM252" t="s">
        <v>311</v>
      </c>
      <c r="DN252">
        <v>263.23</v>
      </c>
      <c r="DO252">
        <f t="shared" si="88"/>
        <v>1.1016981347110891E-2</v>
      </c>
      <c r="DP252">
        <f t="shared" si="89"/>
        <v>1.1016981347110891E-5</v>
      </c>
      <c r="DQ252">
        <f t="shared" si="90"/>
        <v>4.9579373858727065</v>
      </c>
      <c r="DR252">
        <v>4.9579373858727065</v>
      </c>
      <c r="EJ252">
        <v>1496</v>
      </c>
      <c r="EK252">
        <v>64175</v>
      </c>
      <c r="EL252" t="s">
        <v>556</v>
      </c>
      <c r="EM252">
        <v>117</v>
      </c>
      <c r="EN252" t="s">
        <v>382</v>
      </c>
      <c r="EO252" t="s">
        <v>397</v>
      </c>
      <c r="EP252" t="s">
        <v>310</v>
      </c>
      <c r="EQ252">
        <v>117</v>
      </c>
      <c r="ER252" t="s">
        <v>397</v>
      </c>
      <c r="ES252">
        <v>3</v>
      </c>
      <c r="ET252" t="s">
        <v>311</v>
      </c>
      <c r="EU252">
        <v>46.08</v>
      </c>
      <c r="EV252">
        <v>117</v>
      </c>
      <c r="EW252">
        <f t="shared" si="91"/>
        <v>0.11700000000000001</v>
      </c>
      <c r="EX252">
        <f t="shared" si="92"/>
        <v>0.9318141382538383</v>
      </c>
      <c r="EY252">
        <v>0.9318141382538383</v>
      </c>
    </row>
    <row r="253" spans="1:155" x14ac:dyDescent="0.35">
      <c r="A253">
        <v>250</v>
      </c>
      <c r="B253" t="s">
        <v>3831</v>
      </c>
      <c r="C253" t="s">
        <v>838</v>
      </c>
      <c r="D253">
        <v>1134232</v>
      </c>
      <c r="U253">
        <v>412</v>
      </c>
      <c r="V253">
        <v>127797</v>
      </c>
      <c r="W253" t="s">
        <v>331</v>
      </c>
      <c r="X253">
        <v>277</v>
      </c>
      <c r="Y253" t="s">
        <v>309</v>
      </c>
      <c r="Z253" t="s">
        <v>310</v>
      </c>
      <c r="AA253">
        <v>2</v>
      </c>
      <c r="AB253" t="s">
        <v>311</v>
      </c>
      <c r="AC253">
        <v>264.33999999999997</v>
      </c>
      <c r="AD253">
        <f t="shared" si="80"/>
        <v>1.0478928652493003</v>
      </c>
      <c r="AE253">
        <f t="shared" si="81"/>
        <v>1.0478928652493003E-3</v>
      </c>
      <c r="AF253">
        <f t="shared" si="82"/>
        <v>2.9796831165979416</v>
      </c>
      <c r="AI253">
        <v>1778</v>
      </c>
      <c r="AJ253">
        <v>80057</v>
      </c>
      <c r="AK253" t="s">
        <v>378</v>
      </c>
      <c r="AL253">
        <v>315.33999999999997</v>
      </c>
      <c r="AM253" t="s">
        <v>393</v>
      </c>
      <c r="AN253">
        <f>AL253/1000</f>
        <v>0.31533999999999995</v>
      </c>
      <c r="AO253" t="s">
        <v>379</v>
      </c>
      <c r="AP253">
        <v>1</v>
      </c>
      <c r="AQ253" t="s">
        <v>311</v>
      </c>
      <c r="AR253">
        <v>228.31</v>
      </c>
      <c r="AS253">
        <f t="shared" si="93"/>
        <v>1.3811922386229249E-3</v>
      </c>
      <c r="AT253">
        <f t="shared" si="83"/>
        <v>1.3811922386229248E-6</v>
      </c>
      <c r="AU253">
        <f t="shared" si="84"/>
        <v>5.8597458707603955</v>
      </c>
      <c r="AV253">
        <v>5.8597458707603955</v>
      </c>
      <c r="CB253">
        <v>1203</v>
      </c>
      <c r="CC253">
        <v>52918635</v>
      </c>
      <c r="CD253" t="s">
        <v>456</v>
      </c>
      <c r="CE253">
        <v>8.2000000000000007E-3</v>
      </c>
      <c r="CF253" t="s">
        <v>309</v>
      </c>
      <c r="CG253" t="s">
        <v>310</v>
      </c>
      <c r="CH253">
        <v>4</v>
      </c>
      <c r="CI253" t="s">
        <v>311</v>
      </c>
      <c r="CJ253">
        <v>505.22</v>
      </c>
      <c r="CK253">
        <f t="shared" si="85"/>
        <v>1.6230553026404339E-5</v>
      </c>
      <c r="CL253">
        <f t="shared" si="86"/>
        <v>1.6230553026404341E-8</v>
      </c>
      <c r="CM253">
        <f t="shared" si="87"/>
        <v>7.7896666821316289</v>
      </c>
      <c r="CN253">
        <v>7.7896666821316289</v>
      </c>
      <c r="DF253">
        <v>909</v>
      </c>
      <c r="DG253">
        <v>298022</v>
      </c>
      <c r="DH253" t="s">
        <v>497</v>
      </c>
      <c r="DI253">
        <v>1.3</v>
      </c>
      <c r="DJ253" t="s">
        <v>309</v>
      </c>
      <c r="DK253" t="s">
        <v>310</v>
      </c>
      <c r="DL253">
        <v>4</v>
      </c>
      <c r="DM253" t="s">
        <v>311</v>
      </c>
      <c r="DN253">
        <v>260.42</v>
      </c>
      <c r="DO253">
        <f t="shared" si="88"/>
        <v>4.9919361032178785E-3</v>
      </c>
      <c r="DP253">
        <f t="shared" si="89"/>
        <v>4.9919361032178787E-6</v>
      </c>
      <c r="DQ253">
        <f t="shared" si="90"/>
        <v>5.3017309822594241</v>
      </c>
      <c r="DR253">
        <v>5.3017309822594241</v>
      </c>
      <c r="EJ253">
        <v>1498</v>
      </c>
      <c r="EK253">
        <v>64197</v>
      </c>
      <c r="EL253" t="s">
        <v>556</v>
      </c>
      <c r="EM253">
        <v>7.8</v>
      </c>
      <c r="EN253" t="s">
        <v>382</v>
      </c>
      <c r="EO253" t="s">
        <v>572</v>
      </c>
      <c r="EP253" t="s">
        <v>310</v>
      </c>
      <c r="EQ253">
        <f>EM253/1000</f>
        <v>7.7999999999999996E-3</v>
      </c>
      <c r="ER253" t="s">
        <v>379</v>
      </c>
      <c r="ES253">
        <v>3</v>
      </c>
      <c r="ET253" t="s">
        <v>311</v>
      </c>
      <c r="EU253">
        <v>60.06</v>
      </c>
      <c r="EV253">
        <f>EQ253/EU253</f>
        <v>1.2987012987012987E-4</v>
      </c>
      <c r="EW253">
        <f t="shared" si="91"/>
        <v>1.2987012987012987E-7</v>
      </c>
      <c r="EX253">
        <f t="shared" si="92"/>
        <v>6.8864907251724823</v>
      </c>
      <c r="EY253">
        <v>6.8864907251724823</v>
      </c>
    </row>
    <row r="254" spans="1:155" x14ac:dyDescent="0.35">
      <c r="A254">
        <v>251</v>
      </c>
      <c r="B254" t="s">
        <v>3323</v>
      </c>
      <c r="C254" t="s">
        <v>839</v>
      </c>
      <c r="D254">
        <v>113484</v>
      </c>
      <c r="U254">
        <v>413</v>
      </c>
      <c r="V254">
        <v>12789036</v>
      </c>
      <c r="W254" t="s">
        <v>338</v>
      </c>
      <c r="X254">
        <v>2.3999999999999998E-3</v>
      </c>
      <c r="Y254" t="s">
        <v>309</v>
      </c>
      <c r="Z254" t="s">
        <v>310</v>
      </c>
      <c r="AA254">
        <v>2</v>
      </c>
      <c r="AB254" t="s">
        <v>311</v>
      </c>
      <c r="AC254">
        <v>409.76</v>
      </c>
      <c r="AD254">
        <f t="shared" si="80"/>
        <v>5.8570870753611867E-6</v>
      </c>
      <c r="AE254">
        <f t="shared" si="81"/>
        <v>5.8570870753611867E-9</v>
      </c>
      <c r="AF254">
        <f t="shared" si="82"/>
        <v>8.2323183194127481</v>
      </c>
      <c r="AI254">
        <v>1788</v>
      </c>
      <c r="AJ254">
        <v>80626</v>
      </c>
      <c r="AK254" t="s">
        <v>381</v>
      </c>
      <c r="AL254">
        <v>27</v>
      </c>
      <c r="AM254" t="s">
        <v>383</v>
      </c>
      <c r="AN254">
        <f>AL254*1000</f>
        <v>27000</v>
      </c>
      <c r="AO254" t="s">
        <v>379</v>
      </c>
      <c r="AP254">
        <v>1</v>
      </c>
      <c r="AQ254" t="s">
        <v>311</v>
      </c>
      <c r="AR254">
        <v>100.13</v>
      </c>
      <c r="AS254">
        <f t="shared" si="93"/>
        <v>269.64945570758016</v>
      </c>
      <c r="AT254">
        <f t="shared" si="83"/>
        <v>0.26964945570758014</v>
      </c>
      <c r="AU254">
        <f t="shared" si="84"/>
        <v>0.56920045200638825</v>
      </c>
      <c r="AV254">
        <v>0.56920045200638825</v>
      </c>
      <c r="CB254">
        <v>1211</v>
      </c>
      <c r="CC254">
        <v>53112280</v>
      </c>
      <c r="CD254" t="s">
        <v>456</v>
      </c>
      <c r="CE254">
        <v>3.9</v>
      </c>
      <c r="CF254" t="s">
        <v>309</v>
      </c>
      <c r="CG254" t="s">
        <v>310</v>
      </c>
      <c r="CH254">
        <v>4</v>
      </c>
      <c r="CI254" t="s">
        <v>311</v>
      </c>
      <c r="CJ254">
        <v>199.28</v>
      </c>
      <c r="CK254">
        <f t="shared" si="85"/>
        <v>1.9570453633079084E-2</v>
      </c>
      <c r="CL254">
        <f t="shared" si="86"/>
        <v>1.9570453633079082E-5</v>
      </c>
      <c r="CM254">
        <f t="shared" si="87"/>
        <v>4.7083991075019513</v>
      </c>
      <c r="CN254">
        <v>4.7083991075019513</v>
      </c>
      <c r="DF254">
        <v>913</v>
      </c>
      <c r="DG254">
        <v>298464</v>
      </c>
      <c r="DH254" t="s">
        <v>489</v>
      </c>
      <c r="DI254">
        <v>49.4</v>
      </c>
      <c r="DJ254" t="s">
        <v>309</v>
      </c>
      <c r="DK254" t="s">
        <v>310</v>
      </c>
      <c r="DL254">
        <v>4</v>
      </c>
      <c r="DM254" t="s">
        <v>311</v>
      </c>
      <c r="DN254">
        <v>236.29</v>
      </c>
      <c r="DO254">
        <f t="shared" si="88"/>
        <v>0.20906513182953151</v>
      </c>
      <c r="DP254">
        <f t="shared" si="89"/>
        <v>2.0906513182953151E-4</v>
      </c>
      <c r="DQ254">
        <f t="shared" si="90"/>
        <v>3.679718393374332</v>
      </c>
      <c r="DR254">
        <v>3.679718393374332</v>
      </c>
      <c r="EJ254">
        <v>1502</v>
      </c>
      <c r="EK254">
        <v>644359</v>
      </c>
      <c r="EL254" t="s">
        <v>556</v>
      </c>
      <c r="EM254">
        <v>0.09</v>
      </c>
      <c r="EN254" t="s">
        <v>382</v>
      </c>
      <c r="EO254" t="s">
        <v>397</v>
      </c>
      <c r="EP254" t="s">
        <v>310</v>
      </c>
      <c r="EQ254">
        <v>0.09</v>
      </c>
      <c r="ER254" t="s">
        <v>397</v>
      </c>
      <c r="ES254">
        <v>3</v>
      </c>
      <c r="ET254" t="s">
        <v>311</v>
      </c>
      <c r="EU254">
        <v>136.21</v>
      </c>
      <c r="EV254">
        <v>0.09</v>
      </c>
      <c r="EW254">
        <f t="shared" si="91"/>
        <v>8.9999999999999992E-5</v>
      </c>
      <c r="EX254">
        <f t="shared" si="92"/>
        <v>4.0457574905606748</v>
      </c>
      <c r="EY254">
        <v>4.0457574905606748</v>
      </c>
    </row>
    <row r="255" spans="1:155" x14ac:dyDescent="0.35">
      <c r="A255">
        <v>252</v>
      </c>
      <c r="B255" t="s">
        <v>3832</v>
      </c>
      <c r="C255" t="s">
        <v>840</v>
      </c>
      <c r="D255">
        <v>1135246</v>
      </c>
      <c r="U255">
        <v>414</v>
      </c>
      <c r="V255">
        <v>127967037</v>
      </c>
      <c r="W255" t="s">
        <v>336</v>
      </c>
      <c r="X255">
        <v>22.6</v>
      </c>
      <c r="Y255" t="s">
        <v>309</v>
      </c>
      <c r="Z255" t="s">
        <v>310</v>
      </c>
      <c r="AA255">
        <v>2</v>
      </c>
      <c r="AB255" t="s">
        <v>311</v>
      </c>
      <c r="AC255">
        <v>318.39</v>
      </c>
      <c r="AD255">
        <f t="shared" si="80"/>
        <v>7.098212883570465E-2</v>
      </c>
      <c r="AE255">
        <f t="shared" si="81"/>
        <v>7.0982128835704643E-5</v>
      </c>
      <c r="AF255">
        <f t="shared" si="82"/>
        <v>4.1488509798019617</v>
      </c>
      <c r="AI255">
        <v>1793</v>
      </c>
      <c r="AJ255">
        <v>81049</v>
      </c>
      <c r="AK255" t="s">
        <v>380</v>
      </c>
      <c r="AL255">
        <v>129730.455</v>
      </c>
      <c r="AM255" t="s">
        <v>309</v>
      </c>
      <c r="AN255">
        <v>129730.455</v>
      </c>
      <c r="AO255" t="s">
        <v>379</v>
      </c>
      <c r="AP255">
        <v>1</v>
      </c>
      <c r="AQ255" t="s">
        <v>311</v>
      </c>
      <c r="AR255">
        <v>288.32</v>
      </c>
      <c r="AS255">
        <f t="shared" si="93"/>
        <v>449.95302094894561</v>
      </c>
      <c r="AT255">
        <f t="shared" si="83"/>
        <v>0.44995302094894563</v>
      </c>
      <c r="AU255">
        <f t="shared" si="84"/>
        <v>0.34683282801957577</v>
      </c>
      <c r="AV255">
        <v>0.34683282801957577</v>
      </c>
      <c r="CB255">
        <v>1214</v>
      </c>
      <c r="CC255">
        <v>533744</v>
      </c>
      <c r="CD255" t="s">
        <v>456</v>
      </c>
      <c r="CE255">
        <v>0.128</v>
      </c>
      <c r="CF255" t="s">
        <v>309</v>
      </c>
      <c r="CG255" t="s">
        <v>310</v>
      </c>
      <c r="CH255">
        <v>4</v>
      </c>
      <c r="CI255" t="s">
        <v>311</v>
      </c>
      <c r="CJ255">
        <v>162.31</v>
      </c>
      <c r="CK255">
        <f t="shared" si="85"/>
        <v>7.8861437989033337E-4</v>
      </c>
      <c r="CL255">
        <f t="shared" si="86"/>
        <v>7.886143798903334E-7</v>
      </c>
      <c r="CM255">
        <f t="shared" si="87"/>
        <v>6.1031353081021518</v>
      </c>
      <c r="CN255">
        <v>6.1031353081021518</v>
      </c>
      <c r="DF255">
        <v>919</v>
      </c>
      <c r="DG255">
        <v>301122</v>
      </c>
      <c r="DH255" t="s">
        <v>491</v>
      </c>
      <c r="DI255">
        <v>100</v>
      </c>
      <c r="DJ255" t="s">
        <v>309</v>
      </c>
      <c r="DK255" t="s">
        <v>310</v>
      </c>
      <c r="DL255">
        <v>4</v>
      </c>
      <c r="DM255" t="s">
        <v>311</v>
      </c>
      <c r="DN255">
        <v>246.32</v>
      </c>
      <c r="DO255">
        <f t="shared" si="88"/>
        <v>0.40597596622279963</v>
      </c>
      <c r="DP255">
        <f t="shared" si="89"/>
        <v>4.0597596622279962E-4</v>
      </c>
      <c r="DQ255">
        <f t="shared" si="90"/>
        <v>3.3914996758951417</v>
      </c>
      <c r="DR255">
        <v>3.3914996758951417</v>
      </c>
      <c r="EJ255">
        <v>1505</v>
      </c>
      <c r="EK255">
        <v>645567</v>
      </c>
      <c r="EL255" t="s">
        <v>556</v>
      </c>
      <c r="EM255">
        <v>0.46</v>
      </c>
      <c r="EN255" t="s">
        <v>382</v>
      </c>
      <c r="EO255" t="s">
        <v>397</v>
      </c>
      <c r="EP255" t="s">
        <v>310</v>
      </c>
      <c r="EQ255">
        <v>0.46</v>
      </c>
      <c r="ER255" t="s">
        <v>397</v>
      </c>
      <c r="ES255">
        <v>3</v>
      </c>
      <c r="ET255" t="s">
        <v>311</v>
      </c>
      <c r="EU255">
        <v>136.21</v>
      </c>
      <c r="EV255">
        <v>0.46</v>
      </c>
      <c r="EW255">
        <f t="shared" si="91"/>
        <v>4.6000000000000001E-4</v>
      </c>
      <c r="EX255">
        <f t="shared" si="92"/>
        <v>3.3372421683184261</v>
      </c>
      <c r="EY255">
        <v>3.3372421683184261</v>
      </c>
    </row>
    <row r="256" spans="1:155" x14ac:dyDescent="0.35">
      <c r="A256">
        <v>253</v>
      </c>
      <c r="B256" t="s">
        <v>3833</v>
      </c>
      <c r="C256" t="s">
        <v>841</v>
      </c>
      <c r="D256">
        <v>1137128</v>
      </c>
      <c r="U256">
        <v>415</v>
      </c>
      <c r="V256">
        <v>128030</v>
      </c>
      <c r="W256" t="s">
        <v>331</v>
      </c>
      <c r="X256">
        <v>0.34</v>
      </c>
      <c r="Y256" t="s">
        <v>309</v>
      </c>
      <c r="Z256" t="s">
        <v>310</v>
      </c>
      <c r="AA256">
        <v>2</v>
      </c>
      <c r="AB256" t="s">
        <v>311</v>
      </c>
      <c r="AC256">
        <v>121.25</v>
      </c>
      <c r="AD256">
        <f t="shared" si="80"/>
        <v>2.8041237113402063E-3</v>
      </c>
      <c r="AE256">
        <f t="shared" si="81"/>
        <v>2.8041237113402062E-6</v>
      </c>
      <c r="AF256">
        <f t="shared" si="82"/>
        <v>5.5522028302320461</v>
      </c>
      <c r="AI256">
        <v>1797</v>
      </c>
      <c r="AJ256">
        <v>81196</v>
      </c>
      <c r="AK256" t="s">
        <v>381</v>
      </c>
      <c r="AL256">
        <v>1.48</v>
      </c>
      <c r="AM256" t="s">
        <v>309</v>
      </c>
      <c r="AN256">
        <v>1.48</v>
      </c>
      <c r="AO256" t="s">
        <v>379</v>
      </c>
      <c r="AP256">
        <v>1</v>
      </c>
      <c r="AQ256" t="s">
        <v>311</v>
      </c>
      <c r="AR256">
        <v>229.91</v>
      </c>
      <c r="AS256">
        <f t="shared" si="93"/>
        <v>6.4373015527815231E-3</v>
      </c>
      <c r="AT256">
        <f t="shared" si="83"/>
        <v>6.4373015527815233E-6</v>
      </c>
      <c r="AU256">
        <f t="shared" si="84"/>
        <v>5.1912961460455653</v>
      </c>
      <c r="AV256">
        <v>5.1912961460455653</v>
      </c>
      <c r="CB256">
        <v>1222</v>
      </c>
      <c r="CC256">
        <v>53780362</v>
      </c>
      <c r="CD256" t="s">
        <v>456</v>
      </c>
      <c r="CE256">
        <v>77</v>
      </c>
      <c r="CF256" t="s">
        <v>309</v>
      </c>
      <c r="CG256" t="s">
        <v>310</v>
      </c>
      <c r="CH256">
        <v>4</v>
      </c>
      <c r="CI256" t="s">
        <v>311</v>
      </c>
      <c r="CJ256">
        <v>310.33</v>
      </c>
      <c r="CK256">
        <f t="shared" si="85"/>
        <v>0.24812296587503627</v>
      </c>
      <c r="CL256">
        <f t="shared" si="86"/>
        <v>2.4812296587503629E-4</v>
      </c>
      <c r="CM256">
        <f t="shared" si="87"/>
        <v>3.6053330362469391</v>
      </c>
      <c r="CN256">
        <v>3.6053330362469391</v>
      </c>
      <c r="DF256">
        <v>920</v>
      </c>
      <c r="DG256">
        <v>30125656</v>
      </c>
      <c r="DH256" t="s">
        <v>529</v>
      </c>
      <c r="DI256">
        <v>1.4999999999999999E-2</v>
      </c>
      <c r="DJ256" t="s">
        <v>309</v>
      </c>
      <c r="DK256" t="s">
        <v>310</v>
      </c>
      <c r="DL256">
        <v>4</v>
      </c>
      <c r="DM256" t="s">
        <v>311</v>
      </c>
      <c r="DN256">
        <v>213.35</v>
      </c>
      <c r="DO256">
        <f t="shared" si="88"/>
        <v>7.0307007265057414E-5</v>
      </c>
      <c r="DP256">
        <f t="shared" si="89"/>
        <v>7.0307007265057409E-8</v>
      </c>
      <c r="DQ256">
        <f t="shared" si="90"/>
        <v>7.1530013881396499</v>
      </c>
      <c r="DR256">
        <v>7.1530013881396499</v>
      </c>
      <c r="EJ256">
        <v>1512</v>
      </c>
      <c r="EK256">
        <v>64755</v>
      </c>
      <c r="EL256" t="s">
        <v>556</v>
      </c>
      <c r="EM256">
        <v>5.7</v>
      </c>
      <c r="EN256" t="s">
        <v>382</v>
      </c>
      <c r="EO256" t="s">
        <v>397</v>
      </c>
      <c r="EP256" t="s">
        <v>310</v>
      </c>
      <c r="EQ256">
        <v>5.7</v>
      </c>
      <c r="ER256" t="s">
        <v>397</v>
      </c>
      <c r="ES256">
        <v>3</v>
      </c>
      <c r="ET256" t="s">
        <v>311</v>
      </c>
      <c r="EU256">
        <v>444.48</v>
      </c>
      <c r="EV256">
        <v>5.7</v>
      </c>
      <c r="EW256">
        <f t="shared" si="91"/>
        <v>5.7000000000000002E-3</v>
      </c>
      <c r="EX256">
        <f t="shared" si="92"/>
        <v>2.2441251443275085</v>
      </c>
      <c r="EY256">
        <v>2.2441251443275085</v>
      </c>
    </row>
    <row r="257" spans="1:155" x14ac:dyDescent="0.35">
      <c r="A257">
        <v>254</v>
      </c>
      <c r="B257" t="s">
        <v>3834</v>
      </c>
      <c r="C257" t="s">
        <v>842</v>
      </c>
      <c r="D257">
        <v>1138529</v>
      </c>
      <c r="U257">
        <v>416</v>
      </c>
      <c r="V257">
        <v>128041</v>
      </c>
      <c r="W257" t="s">
        <v>331</v>
      </c>
      <c r="X257">
        <v>5.1999999999999998E-2</v>
      </c>
      <c r="Y257" t="s">
        <v>309</v>
      </c>
      <c r="Z257" t="s">
        <v>310</v>
      </c>
      <c r="AA257">
        <v>2</v>
      </c>
      <c r="AB257" t="s">
        <v>311</v>
      </c>
      <c r="AC257">
        <v>121.25</v>
      </c>
      <c r="AD257">
        <f t="shared" si="80"/>
        <v>4.288659793814433E-4</v>
      </c>
      <c r="AE257">
        <f t="shared" si="81"/>
        <v>4.2886597938144332E-7</v>
      </c>
      <c r="AF257">
        <f t="shared" si="82"/>
        <v>6.367678403639502</v>
      </c>
      <c r="AI257">
        <v>1831</v>
      </c>
      <c r="AJ257">
        <v>831823</v>
      </c>
      <c r="AK257" t="s">
        <v>381</v>
      </c>
      <c r="AL257" t="s">
        <v>382</v>
      </c>
      <c r="AM257" t="s">
        <v>309</v>
      </c>
      <c r="AN257">
        <v>4.75</v>
      </c>
      <c r="AO257" t="s">
        <v>379</v>
      </c>
      <c r="AP257">
        <v>1</v>
      </c>
      <c r="AQ257" t="s">
        <v>311</v>
      </c>
      <c r="AR257">
        <v>186.22</v>
      </c>
      <c r="AS257">
        <f t="shared" si="93"/>
        <v>2.5507464289549996E-2</v>
      </c>
      <c r="AT257">
        <f t="shared" si="83"/>
        <v>2.5507464289549994E-5</v>
      </c>
      <c r="AU257">
        <f t="shared" si="84"/>
        <v>4.5933327126874266</v>
      </c>
      <c r="AV257">
        <v>4.5933327126874266</v>
      </c>
      <c r="CB257">
        <v>1237</v>
      </c>
      <c r="CC257">
        <v>542756</v>
      </c>
      <c r="CD257" t="s">
        <v>456</v>
      </c>
      <c r="CE257">
        <v>0.64</v>
      </c>
      <c r="CF257" t="s">
        <v>309</v>
      </c>
      <c r="CG257" t="s">
        <v>310</v>
      </c>
      <c r="CH257">
        <v>4</v>
      </c>
      <c r="CI257" t="s">
        <v>311</v>
      </c>
      <c r="CJ257">
        <v>110.97</v>
      </c>
      <c r="CK257">
        <f t="shared" si="85"/>
        <v>5.7673245021176893E-3</v>
      </c>
      <c r="CL257">
        <f t="shared" si="86"/>
        <v>5.7673245021176893E-6</v>
      </c>
      <c r="CM257">
        <f t="shared" si="87"/>
        <v>5.2390256120511696</v>
      </c>
      <c r="CN257">
        <v>5.2390256120511696</v>
      </c>
      <c r="DF257">
        <v>928</v>
      </c>
      <c r="DG257">
        <v>30560191</v>
      </c>
      <c r="DH257" t="s">
        <v>497</v>
      </c>
      <c r="DI257">
        <v>50</v>
      </c>
      <c r="DJ257" t="s">
        <v>309</v>
      </c>
      <c r="DK257" t="s">
        <v>310</v>
      </c>
      <c r="DL257">
        <v>4</v>
      </c>
      <c r="DM257" t="s">
        <v>311</v>
      </c>
      <c r="DN257">
        <v>183.19</v>
      </c>
      <c r="DO257">
        <f t="shared" si="88"/>
        <v>0.27294066269992906</v>
      </c>
      <c r="DP257">
        <f t="shared" si="89"/>
        <v>2.7294066269992906E-4</v>
      </c>
      <c r="DQ257">
        <f t="shared" si="90"/>
        <v>3.5639317583181191</v>
      </c>
      <c r="DR257">
        <v>3.5639317583181191</v>
      </c>
      <c r="EJ257">
        <v>1513</v>
      </c>
      <c r="EK257">
        <v>6485401</v>
      </c>
      <c r="EL257" t="s">
        <v>556</v>
      </c>
      <c r="EM257">
        <v>0.38</v>
      </c>
      <c r="EN257" t="s">
        <v>382</v>
      </c>
      <c r="EO257" t="s">
        <v>397</v>
      </c>
      <c r="EP257" t="s">
        <v>310</v>
      </c>
      <c r="EQ257">
        <v>0.38</v>
      </c>
      <c r="ER257" t="s">
        <v>397</v>
      </c>
      <c r="ES257">
        <v>3</v>
      </c>
      <c r="ET257" t="s">
        <v>311</v>
      </c>
      <c r="EU257">
        <v>150.24</v>
      </c>
      <c r="EV257">
        <v>0.38</v>
      </c>
      <c r="EW257">
        <f t="shared" si="91"/>
        <v>3.8000000000000002E-4</v>
      </c>
      <c r="EX257">
        <f t="shared" si="92"/>
        <v>3.4202164033831899</v>
      </c>
      <c r="EY257">
        <v>3.4202164033831899</v>
      </c>
    </row>
    <row r="258" spans="1:155" x14ac:dyDescent="0.35">
      <c r="A258">
        <v>255</v>
      </c>
      <c r="B258" t="s">
        <v>3324</v>
      </c>
      <c r="C258" t="s">
        <v>843</v>
      </c>
      <c r="D258">
        <v>113984</v>
      </c>
      <c r="U258">
        <v>417</v>
      </c>
      <c r="V258">
        <v>128370</v>
      </c>
      <c r="W258" t="s">
        <v>332</v>
      </c>
      <c r="X258">
        <v>1.44</v>
      </c>
      <c r="Y258" t="s">
        <v>309</v>
      </c>
      <c r="Z258" t="s">
        <v>310</v>
      </c>
      <c r="AA258">
        <v>2</v>
      </c>
      <c r="AB258" t="s">
        <v>311</v>
      </c>
      <c r="AC258">
        <v>220.39</v>
      </c>
      <c r="AD258">
        <f t="shared" si="80"/>
        <v>6.5338717727664595E-3</v>
      </c>
      <c r="AE258">
        <f t="shared" si="81"/>
        <v>6.5338717727664597E-6</v>
      </c>
      <c r="AF258">
        <f t="shared" si="82"/>
        <v>5.184829392806158</v>
      </c>
      <c r="AI258">
        <v>1844</v>
      </c>
      <c r="AJ258">
        <v>83794</v>
      </c>
      <c r="AK258" t="s">
        <v>378</v>
      </c>
      <c r="AL258">
        <v>8.7000000000000001E-5</v>
      </c>
      <c r="AM258" t="s">
        <v>379</v>
      </c>
      <c r="AN258">
        <v>8.7000000000000001E-5</v>
      </c>
      <c r="AO258" t="s">
        <v>379</v>
      </c>
      <c r="AP258">
        <v>1</v>
      </c>
      <c r="AQ258" t="s">
        <v>311</v>
      </c>
      <c r="AR258">
        <v>394.45</v>
      </c>
      <c r="AS258">
        <f t="shared" si="93"/>
        <v>2.2056027379896059E-7</v>
      </c>
      <c r="AT258">
        <f t="shared" si="83"/>
        <v>2.205602737989606E-10</v>
      </c>
      <c r="AU258">
        <f t="shared" si="84"/>
        <v>9.6564727077777643</v>
      </c>
      <c r="AV258">
        <v>9.6564727077777643</v>
      </c>
      <c r="CB258">
        <v>1256</v>
      </c>
      <c r="CC258">
        <v>55283686</v>
      </c>
      <c r="CD258" t="s">
        <v>456</v>
      </c>
      <c r="CE258">
        <v>0.10199999999999999</v>
      </c>
      <c r="CF258" t="s">
        <v>309</v>
      </c>
      <c r="CG258" t="s">
        <v>310</v>
      </c>
      <c r="CH258">
        <v>4</v>
      </c>
      <c r="CI258" t="s">
        <v>311</v>
      </c>
      <c r="CJ258">
        <v>333.3</v>
      </c>
      <c r="CK258">
        <f t="shared" si="85"/>
        <v>3.0603060306030601E-4</v>
      </c>
      <c r="CL258">
        <f t="shared" si="86"/>
        <v>3.06030603060306E-7</v>
      </c>
      <c r="CM258">
        <f t="shared" si="87"/>
        <v>6.5142351418986122</v>
      </c>
      <c r="CN258">
        <v>6.5142351418986122</v>
      </c>
      <c r="DF258">
        <v>941</v>
      </c>
      <c r="DG258">
        <v>31366957</v>
      </c>
      <c r="DH258" t="s">
        <v>490</v>
      </c>
      <c r="DI258">
        <v>4.2</v>
      </c>
      <c r="DJ258" t="s">
        <v>309</v>
      </c>
      <c r="DK258" t="s">
        <v>310</v>
      </c>
      <c r="DL258">
        <v>4</v>
      </c>
      <c r="DM258" t="s">
        <v>311</v>
      </c>
      <c r="DN258">
        <v>164.27</v>
      </c>
      <c r="DO258">
        <f t="shared" si="88"/>
        <v>2.5567662993851586E-2</v>
      </c>
      <c r="DP258">
        <f t="shared" si="89"/>
        <v>2.5567662993851586E-5</v>
      </c>
      <c r="DQ258">
        <f t="shared" si="90"/>
        <v>4.5923089667432615</v>
      </c>
      <c r="DR258">
        <v>4.5923089667432615</v>
      </c>
      <c r="EJ258">
        <v>1520</v>
      </c>
      <c r="EK258">
        <v>65714</v>
      </c>
      <c r="EL258" t="s">
        <v>556</v>
      </c>
      <c r="EM258">
        <v>8.6</v>
      </c>
      <c r="EN258" t="s">
        <v>382</v>
      </c>
      <c r="EO258" t="s">
        <v>557</v>
      </c>
      <c r="EP258" t="s">
        <v>310</v>
      </c>
      <c r="EQ258">
        <f>EM258/1000</f>
        <v>8.6E-3</v>
      </c>
      <c r="ER258" t="s">
        <v>558</v>
      </c>
      <c r="ES258">
        <v>3</v>
      </c>
      <c r="ET258" t="s">
        <v>311</v>
      </c>
      <c r="EU258">
        <v>126.13</v>
      </c>
      <c r="EV258">
        <f>EQ258*1000</f>
        <v>8.6</v>
      </c>
      <c r="EW258">
        <f t="shared" si="91"/>
        <v>8.6E-3</v>
      </c>
      <c r="EX258">
        <f t="shared" si="92"/>
        <v>2.0655015487564321</v>
      </c>
      <c r="EY258">
        <v>2.0655015487564321</v>
      </c>
    </row>
    <row r="259" spans="1:155" x14ac:dyDescent="0.35">
      <c r="A259">
        <v>256</v>
      </c>
      <c r="B259" t="s">
        <v>3325</v>
      </c>
      <c r="C259" t="s">
        <v>844</v>
      </c>
      <c r="D259">
        <v>114078</v>
      </c>
      <c r="U259">
        <v>419</v>
      </c>
      <c r="V259">
        <v>128639021</v>
      </c>
      <c r="W259" t="s">
        <v>331</v>
      </c>
      <c r="X259">
        <v>9.8000000000000007</v>
      </c>
      <c r="Y259" t="s">
        <v>309</v>
      </c>
      <c r="Z259" t="s">
        <v>310</v>
      </c>
      <c r="AA259">
        <v>2</v>
      </c>
      <c r="AB259" t="s">
        <v>311</v>
      </c>
      <c r="AC259">
        <v>412.22</v>
      </c>
      <c r="AD259">
        <f t="shared" si="80"/>
        <v>2.3773713065838632E-2</v>
      </c>
      <c r="AE259">
        <f t="shared" si="81"/>
        <v>2.3773713065838632E-5</v>
      </c>
      <c r="AF259">
        <f t="shared" si="82"/>
        <v>4.6239029832667704</v>
      </c>
      <c r="AI259">
        <v>1849</v>
      </c>
      <c r="AJ259">
        <v>84662</v>
      </c>
      <c r="AK259" t="s">
        <v>378</v>
      </c>
      <c r="AL259">
        <v>69</v>
      </c>
      <c r="AM259" t="s">
        <v>379</v>
      </c>
      <c r="AN259">
        <v>69</v>
      </c>
      <c r="AO259" t="s">
        <v>379</v>
      </c>
      <c r="AP259">
        <v>1</v>
      </c>
      <c r="AQ259" t="s">
        <v>311</v>
      </c>
      <c r="AR259">
        <v>222.26</v>
      </c>
      <c r="AS259">
        <f t="shared" si="93"/>
        <v>0.31044722397192481</v>
      </c>
      <c r="AT259">
        <f t="shared" si="83"/>
        <v>3.1044722397192482E-4</v>
      </c>
      <c r="AU259">
        <f t="shared" si="84"/>
        <v>3.5080122192744803</v>
      </c>
      <c r="AV259">
        <v>3.5080122192744803</v>
      </c>
      <c r="CB259">
        <v>1263</v>
      </c>
      <c r="CC259">
        <v>55389</v>
      </c>
      <c r="CD259" t="s">
        <v>456</v>
      </c>
      <c r="CE259">
        <v>0.32100000000000001</v>
      </c>
      <c r="CF259" t="s">
        <v>309</v>
      </c>
      <c r="CG259" t="s">
        <v>310</v>
      </c>
      <c r="CH259">
        <v>4</v>
      </c>
      <c r="CI259" t="s">
        <v>311</v>
      </c>
      <c r="CJ259">
        <v>278.36</v>
      </c>
      <c r="CK259">
        <f t="shared" si="85"/>
        <v>1.1531829285816927E-3</v>
      </c>
      <c r="CL259">
        <f t="shared" si="86"/>
        <v>1.1531829285816926E-6</v>
      </c>
      <c r="CM259">
        <f t="shared" si="87"/>
        <v>5.9381017954181052</v>
      </c>
      <c r="CN259">
        <v>5.9381017954181052</v>
      </c>
      <c r="DF259">
        <v>949</v>
      </c>
      <c r="DG259">
        <v>3184654</v>
      </c>
      <c r="DH259" t="s">
        <v>490</v>
      </c>
      <c r="DI259">
        <v>1.3</v>
      </c>
      <c r="DJ259" t="s">
        <v>309</v>
      </c>
      <c r="DK259" t="s">
        <v>310</v>
      </c>
      <c r="DL259">
        <v>4</v>
      </c>
      <c r="DM259" t="s">
        <v>311</v>
      </c>
      <c r="DN259">
        <v>218.69</v>
      </c>
      <c r="DO259">
        <f t="shared" si="88"/>
        <v>5.9444876308930453E-3</v>
      </c>
      <c r="DP259">
        <f t="shared" si="89"/>
        <v>5.9444876308930453E-6</v>
      </c>
      <c r="DQ259">
        <f t="shared" si="90"/>
        <v>5.225885572275784</v>
      </c>
      <c r="DR259">
        <v>5.225885572275784</v>
      </c>
      <c r="EJ259">
        <v>1524</v>
      </c>
      <c r="EK259">
        <v>65850</v>
      </c>
      <c r="EL259" t="s">
        <v>556</v>
      </c>
      <c r="EM259">
        <v>0.51</v>
      </c>
      <c r="EN259" t="s">
        <v>382</v>
      </c>
      <c r="EO259" t="s">
        <v>397</v>
      </c>
      <c r="EP259" t="s">
        <v>310</v>
      </c>
      <c r="EQ259">
        <v>0.51</v>
      </c>
      <c r="ER259" t="s">
        <v>397</v>
      </c>
      <c r="ES259">
        <v>3</v>
      </c>
      <c r="ET259" t="s">
        <v>311</v>
      </c>
      <c r="EU259">
        <v>122.13</v>
      </c>
      <c r="EV259">
        <v>0.51</v>
      </c>
      <c r="EW259">
        <f t="shared" si="91"/>
        <v>5.1000000000000004E-4</v>
      </c>
      <c r="EX259">
        <f t="shared" si="92"/>
        <v>3.2924298239020637</v>
      </c>
      <c r="EY259">
        <v>3.2924298239020637</v>
      </c>
    </row>
    <row r="260" spans="1:155" x14ac:dyDescent="0.35">
      <c r="A260">
        <v>257</v>
      </c>
      <c r="B260" t="s">
        <v>3326</v>
      </c>
      <c r="C260" t="s">
        <v>845</v>
      </c>
      <c r="D260">
        <v>114261</v>
      </c>
      <c r="U260">
        <v>420</v>
      </c>
      <c r="V260">
        <v>129000</v>
      </c>
      <c r="W260" t="s">
        <v>331</v>
      </c>
      <c r="X260">
        <v>4.3282655599999999E-3</v>
      </c>
      <c r="Y260" t="s">
        <v>309</v>
      </c>
      <c r="Z260" t="s">
        <v>310</v>
      </c>
      <c r="AA260">
        <v>2</v>
      </c>
      <c r="AB260" t="s">
        <v>311</v>
      </c>
      <c r="AC260">
        <v>202.26</v>
      </c>
      <c r="AD260">
        <f t="shared" ref="AD260:AD323" si="94">X260/AC260</f>
        <v>2.139951329971324E-5</v>
      </c>
      <c r="AE260">
        <f t="shared" ref="AE260:AE323" si="95">AD260/1000</f>
        <v>2.1399513299713241E-8</v>
      </c>
      <c r="AF260">
        <f t="shared" ref="AF260:AF323" si="96">-LOG10(AE260)</f>
        <v>7.6695961039242917</v>
      </c>
      <c r="AI260">
        <v>1851</v>
      </c>
      <c r="AJ260">
        <v>84742</v>
      </c>
      <c r="AK260" t="s">
        <v>378</v>
      </c>
      <c r="AL260">
        <v>0.34</v>
      </c>
      <c r="AM260" t="s">
        <v>379</v>
      </c>
      <c r="AN260">
        <v>0.34</v>
      </c>
      <c r="AO260" t="s">
        <v>379</v>
      </c>
      <c r="AP260">
        <v>1</v>
      </c>
      <c r="AQ260" t="s">
        <v>311</v>
      </c>
      <c r="AR260">
        <v>278.38</v>
      </c>
      <c r="AS260">
        <f t="shared" si="93"/>
        <v>1.2213521086284936E-3</v>
      </c>
      <c r="AT260">
        <f t="shared" ref="AT260:AT296" si="97">AS260/1000</f>
        <v>1.2213521086284936E-6</v>
      </c>
      <c r="AU260">
        <f t="shared" ref="AU260:AU296" si="98">-LOG10(AT260)</f>
        <v>5.9131591134593222</v>
      </c>
      <c r="AV260">
        <v>5.9131591134593222</v>
      </c>
      <c r="CB260">
        <v>1266</v>
      </c>
      <c r="CC260">
        <v>55406536</v>
      </c>
      <c r="CD260" t="s">
        <v>456</v>
      </c>
      <c r="CE260">
        <v>2.3400000000000001E-2</v>
      </c>
      <c r="CF260" t="s">
        <v>309</v>
      </c>
      <c r="CG260" t="s">
        <v>310</v>
      </c>
      <c r="CH260">
        <v>4</v>
      </c>
      <c r="CI260" t="s">
        <v>311</v>
      </c>
      <c r="CJ260">
        <v>281.11</v>
      </c>
      <c r="CK260">
        <f t="shared" ref="CK260:CK323" si="99">CE260/CJ260</f>
        <v>8.3241435736900146E-5</v>
      </c>
      <c r="CL260">
        <f t="shared" ref="CL260:CL323" si="100">CK260/1000</f>
        <v>8.3241435736900149E-8</v>
      </c>
      <c r="CM260">
        <f t="shared" ref="CM260:CM323" si="101">-LOG10(CL260)</f>
        <v>7.0796604377439776</v>
      </c>
      <c r="CN260">
        <v>7.0796604377439776</v>
      </c>
      <c r="DF260">
        <v>952</v>
      </c>
      <c r="DG260">
        <v>3194556</v>
      </c>
      <c r="DH260" t="s">
        <v>490</v>
      </c>
      <c r="DI260">
        <v>3.7000000000000002E-3</v>
      </c>
      <c r="DJ260" t="s">
        <v>309</v>
      </c>
      <c r="DK260" t="s">
        <v>310</v>
      </c>
      <c r="DL260">
        <v>4</v>
      </c>
      <c r="DM260" t="s">
        <v>311</v>
      </c>
      <c r="DN260">
        <v>641.70000000000005</v>
      </c>
      <c r="DO260">
        <f t="shared" ref="DO260:DO323" si="102">DI260/DN260</f>
        <v>5.7659342371824836E-6</v>
      </c>
      <c r="DP260">
        <f t="shared" ref="DP260:DP323" si="103">DO260/1000</f>
        <v>5.7659342371824839E-9</v>
      </c>
      <c r="DQ260">
        <f t="shared" ref="DQ260:DQ323" si="104">-LOG10(DP260)</f>
        <v>8.2391303152241946</v>
      </c>
      <c r="DR260">
        <v>8.2391303152241946</v>
      </c>
      <c r="EJ260">
        <v>1527</v>
      </c>
      <c r="EK260">
        <v>66228</v>
      </c>
      <c r="EL260" t="s">
        <v>556</v>
      </c>
      <c r="EM260">
        <v>10</v>
      </c>
      <c r="EN260" t="s">
        <v>382</v>
      </c>
      <c r="EO260" t="s">
        <v>557</v>
      </c>
      <c r="EP260" t="s">
        <v>310</v>
      </c>
      <c r="EQ260">
        <f>EM260/1000</f>
        <v>0.01</v>
      </c>
      <c r="ER260" t="s">
        <v>558</v>
      </c>
      <c r="ES260">
        <v>3</v>
      </c>
      <c r="ET260" t="s">
        <v>311</v>
      </c>
      <c r="EU260">
        <v>112.1</v>
      </c>
      <c r="EV260">
        <f>EQ260*1000</f>
        <v>10</v>
      </c>
      <c r="EW260">
        <f t="shared" ref="EW260:EW323" si="105">EV260/1000</f>
        <v>0.01</v>
      </c>
      <c r="EX260">
        <f t="shared" ref="EX260:EX323" si="106">-LOG10(EW260)</f>
        <v>2</v>
      </c>
      <c r="EY260">
        <v>2</v>
      </c>
    </row>
    <row r="261" spans="1:155" x14ac:dyDescent="0.35">
      <c r="A261">
        <v>258</v>
      </c>
      <c r="B261" t="s">
        <v>4682</v>
      </c>
      <c r="C261" t="s">
        <v>846</v>
      </c>
      <c r="D261">
        <v>114311329</v>
      </c>
      <c r="U261">
        <v>421</v>
      </c>
      <c r="V261">
        <v>129558765</v>
      </c>
      <c r="W261" t="s">
        <v>331</v>
      </c>
      <c r="X261">
        <v>1E-3</v>
      </c>
      <c r="Y261" t="s">
        <v>309</v>
      </c>
      <c r="Z261" t="s">
        <v>310</v>
      </c>
      <c r="AA261">
        <v>2</v>
      </c>
      <c r="AB261" t="s">
        <v>311</v>
      </c>
      <c r="AC261">
        <v>383.91</v>
      </c>
      <c r="AD261">
        <f t="shared" si="94"/>
        <v>2.6047771613138495E-6</v>
      </c>
      <c r="AE261">
        <f t="shared" si="95"/>
        <v>2.6047771613138494E-9</v>
      </c>
      <c r="AF261">
        <f t="shared" si="96"/>
        <v>8.5842294246682158</v>
      </c>
      <c r="AI261">
        <v>1854</v>
      </c>
      <c r="AJ261">
        <v>84866</v>
      </c>
      <c r="AK261" t="s">
        <v>380</v>
      </c>
      <c r="AL261">
        <v>66973.919999999998</v>
      </c>
      <c r="AM261" t="s">
        <v>309</v>
      </c>
      <c r="AN261">
        <v>66973.919999999998</v>
      </c>
      <c r="AO261" t="s">
        <v>379</v>
      </c>
      <c r="AP261">
        <v>1</v>
      </c>
      <c r="AQ261" t="s">
        <v>311</v>
      </c>
      <c r="AR261">
        <v>223.27</v>
      </c>
      <c r="AS261">
        <f t="shared" si="93"/>
        <v>299.96828951493706</v>
      </c>
      <c r="AT261">
        <f t="shared" si="97"/>
        <v>0.29996828951493704</v>
      </c>
      <c r="AU261">
        <f t="shared" si="98"/>
        <v>0.5229246533355959</v>
      </c>
      <c r="AV261">
        <v>0.5229246533355959</v>
      </c>
      <c r="CB261">
        <v>1270</v>
      </c>
      <c r="CC261">
        <v>555373</v>
      </c>
      <c r="CD261" t="s">
        <v>456</v>
      </c>
      <c r="CE261">
        <v>0.41</v>
      </c>
      <c r="CF261" t="s">
        <v>309</v>
      </c>
      <c r="CG261" t="s">
        <v>310</v>
      </c>
      <c r="CH261">
        <v>4</v>
      </c>
      <c r="CI261" t="s">
        <v>311</v>
      </c>
      <c r="CJ261">
        <v>275.2</v>
      </c>
      <c r="CK261">
        <f t="shared" si="99"/>
        <v>1.4898255813953487E-3</v>
      </c>
      <c r="CL261">
        <f t="shared" si="100"/>
        <v>1.4898255813953487E-6</v>
      </c>
      <c r="CM261">
        <f t="shared" si="101"/>
        <v>5.8268645728437383</v>
      </c>
      <c r="CN261">
        <v>5.8268645728437383</v>
      </c>
      <c r="DF261">
        <v>953</v>
      </c>
      <c r="DG261">
        <v>319846</v>
      </c>
      <c r="DH261" t="s">
        <v>489</v>
      </c>
      <c r="DI261">
        <v>10</v>
      </c>
      <c r="DJ261" t="s">
        <v>309</v>
      </c>
      <c r="DK261" t="s">
        <v>310</v>
      </c>
      <c r="DL261">
        <v>4</v>
      </c>
      <c r="DM261" t="s">
        <v>311</v>
      </c>
      <c r="DN261">
        <v>290.82</v>
      </c>
      <c r="DO261">
        <f t="shared" si="102"/>
        <v>3.4385530568736673E-2</v>
      </c>
      <c r="DP261">
        <f t="shared" si="103"/>
        <v>3.4385530568736674E-5</v>
      </c>
      <c r="DQ261">
        <f t="shared" si="104"/>
        <v>4.4636242701064033</v>
      </c>
      <c r="DR261">
        <v>4.4636242701064033</v>
      </c>
      <c r="EJ261">
        <v>1530</v>
      </c>
      <c r="EK261">
        <v>66251</v>
      </c>
      <c r="EL261" t="s">
        <v>556</v>
      </c>
      <c r="EM261">
        <v>1.8</v>
      </c>
      <c r="EN261" t="s">
        <v>382</v>
      </c>
      <c r="EO261" t="s">
        <v>397</v>
      </c>
      <c r="EP261" t="s">
        <v>310</v>
      </c>
      <c r="EQ261">
        <v>1.8</v>
      </c>
      <c r="ER261" t="s">
        <v>397</v>
      </c>
      <c r="ES261">
        <v>3</v>
      </c>
      <c r="ET261" t="s">
        <v>311</v>
      </c>
      <c r="EU261">
        <v>100.18</v>
      </c>
      <c r="EV261">
        <v>1.8</v>
      </c>
      <c r="EW261">
        <f t="shared" si="105"/>
        <v>1.8E-3</v>
      </c>
      <c r="EX261">
        <f t="shared" si="106"/>
        <v>2.744727494896694</v>
      </c>
      <c r="EY261">
        <v>2.744727494896694</v>
      </c>
    </row>
    <row r="262" spans="1:155" x14ac:dyDescent="0.35">
      <c r="A262">
        <v>259</v>
      </c>
      <c r="B262" t="s">
        <v>4683</v>
      </c>
      <c r="C262" t="s">
        <v>847</v>
      </c>
      <c r="D262">
        <v>114369436</v>
      </c>
      <c r="U262">
        <v>422</v>
      </c>
      <c r="V262">
        <v>129909906</v>
      </c>
      <c r="W262" t="s">
        <v>331</v>
      </c>
      <c r="X262">
        <v>40.799999999999997</v>
      </c>
      <c r="Y262" t="s">
        <v>309</v>
      </c>
      <c r="Z262" t="s">
        <v>310</v>
      </c>
      <c r="AA262">
        <v>2</v>
      </c>
      <c r="AB262" t="s">
        <v>311</v>
      </c>
      <c r="AC262">
        <v>241.34</v>
      </c>
      <c r="AD262">
        <f t="shared" si="94"/>
        <v>0.16905610342255736</v>
      </c>
      <c r="AE262">
        <f t="shared" si="95"/>
        <v>1.6905610342255736E-4</v>
      </c>
      <c r="AF262">
        <f t="shared" si="96"/>
        <v>3.7719691453070374</v>
      </c>
      <c r="AI262">
        <v>1856</v>
      </c>
      <c r="AJ262">
        <v>85018</v>
      </c>
      <c r="AK262" t="s">
        <v>385</v>
      </c>
      <c r="AL262">
        <v>0.05</v>
      </c>
      <c r="AM262" t="s">
        <v>309</v>
      </c>
      <c r="AN262">
        <v>0.05</v>
      </c>
      <c r="AO262" t="s">
        <v>379</v>
      </c>
      <c r="AP262">
        <v>1</v>
      </c>
      <c r="AQ262" t="s">
        <v>311</v>
      </c>
      <c r="AR262">
        <v>178.24</v>
      </c>
      <c r="AS262">
        <f t="shared" si="93"/>
        <v>2.8052064631956913E-4</v>
      </c>
      <c r="AT262">
        <f t="shared" si="97"/>
        <v>2.8052064631956911E-7</v>
      </c>
      <c r="AU262">
        <f t="shared" si="98"/>
        <v>6.552035169157616</v>
      </c>
      <c r="AV262">
        <v>6.552035169157616</v>
      </c>
      <c r="CB262">
        <v>1279</v>
      </c>
      <c r="CC262">
        <v>5598130</v>
      </c>
      <c r="CD262" t="s">
        <v>456</v>
      </c>
      <c r="CE262">
        <v>0.32</v>
      </c>
      <c r="CF262" t="s">
        <v>309</v>
      </c>
      <c r="CG262" t="s">
        <v>310</v>
      </c>
      <c r="CH262">
        <v>4</v>
      </c>
      <c r="CI262" t="s">
        <v>311</v>
      </c>
      <c r="CJ262">
        <v>322.54000000000002</v>
      </c>
      <c r="CK262">
        <f t="shared" si="99"/>
        <v>9.9212500775097668E-4</v>
      </c>
      <c r="CL262">
        <f t="shared" si="100"/>
        <v>9.9212500775097663E-7</v>
      </c>
      <c r="CM262">
        <f t="shared" si="101"/>
        <v>6.0034336032933826</v>
      </c>
      <c r="CN262">
        <v>6.0034336032933826</v>
      </c>
      <c r="DF262">
        <v>954</v>
      </c>
      <c r="DG262">
        <v>3209221</v>
      </c>
      <c r="DH262" t="s">
        <v>489</v>
      </c>
      <c r="DI262">
        <v>2.9</v>
      </c>
      <c r="DJ262" t="s">
        <v>309</v>
      </c>
      <c r="DK262" t="s">
        <v>310</v>
      </c>
      <c r="DL262">
        <v>4</v>
      </c>
      <c r="DM262" t="s">
        <v>311</v>
      </c>
      <c r="DN262">
        <v>192</v>
      </c>
      <c r="DO262">
        <f t="shared" si="102"/>
        <v>1.5104166666666667E-2</v>
      </c>
      <c r="DP262">
        <f t="shared" si="103"/>
        <v>1.5104166666666667E-5</v>
      </c>
      <c r="DQ262">
        <f t="shared" si="104"/>
        <v>4.8209032308045936</v>
      </c>
      <c r="DR262">
        <v>4.8209032308045936</v>
      </c>
      <c r="EJ262">
        <v>1539</v>
      </c>
      <c r="EK262">
        <v>66762</v>
      </c>
      <c r="EL262" t="s">
        <v>556</v>
      </c>
      <c r="EM262">
        <v>20</v>
      </c>
      <c r="EN262" t="s">
        <v>382</v>
      </c>
      <c r="EO262" t="s">
        <v>557</v>
      </c>
      <c r="EP262" t="s">
        <v>310</v>
      </c>
      <c r="EQ262">
        <f>EM262/1000</f>
        <v>0.02</v>
      </c>
      <c r="ER262" t="s">
        <v>558</v>
      </c>
      <c r="ES262">
        <v>3</v>
      </c>
      <c r="ET262" t="s">
        <v>311</v>
      </c>
      <c r="EU262">
        <v>336.31</v>
      </c>
      <c r="EV262">
        <f>EQ262*1000</f>
        <v>20</v>
      </c>
      <c r="EW262">
        <f t="shared" si="105"/>
        <v>0.02</v>
      </c>
      <c r="EX262">
        <f t="shared" si="106"/>
        <v>1.6989700043360187</v>
      </c>
      <c r="EY262">
        <v>1.6989700043360187</v>
      </c>
    </row>
    <row r="263" spans="1:155" x14ac:dyDescent="0.35">
      <c r="A263">
        <v>260</v>
      </c>
      <c r="B263" t="s">
        <v>4684</v>
      </c>
      <c r="C263" t="s">
        <v>848</v>
      </c>
      <c r="D263">
        <v>115136533</v>
      </c>
      <c r="U263">
        <v>426</v>
      </c>
      <c r="V263">
        <v>13071119</v>
      </c>
      <c r="W263" t="s">
        <v>331</v>
      </c>
      <c r="X263">
        <v>1.5299999999999999E-3</v>
      </c>
      <c r="Y263" t="s">
        <v>309</v>
      </c>
      <c r="Z263" t="s">
        <v>310</v>
      </c>
      <c r="AA263">
        <v>2</v>
      </c>
      <c r="AB263" t="s">
        <v>311</v>
      </c>
      <c r="AC263">
        <v>259.38</v>
      </c>
      <c r="AD263">
        <f t="shared" si="94"/>
        <v>5.8986814712005547E-6</v>
      </c>
      <c r="AE263">
        <f t="shared" si="95"/>
        <v>5.8986814712005545E-9</v>
      </c>
      <c r="AF263">
        <f t="shared" si="96"/>
        <v>8.2292450550996961</v>
      </c>
      <c r="AI263">
        <v>1871</v>
      </c>
      <c r="AJ263">
        <v>86500</v>
      </c>
      <c r="AK263" t="s">
        <v>409</v>
      </c>
      <c r="AL263">
        <v>8.0999999999999996E-4</v>
      </c>
      <c r="AM263" t="s">
        <v>309</v>
      </c>
      <c r="AN263">
        <v>8.0999999999999996E-4</v>
      </c>
      <c r="AO263" t="s">
        <v>379</v>
      </c>
      <c r="AP263">
        <v>1</v>
      </c>
      <c r="AQ263" t="s">
        <v>311</v>
      </c>
      <c r="AR263">
        <v>317.36</v>
      </c>
      <c r="AS263">
        <f t="shared" si="93"/>
        <v>2.5523065288631203E-6</v>
      </c>
      <c r="AT263">
        <f t="shared" si="97"/>
        <v>2.5523065288631204E-9</v>
      </c>
      <c r="AU263">
        <f t="shared" si="98"/>
        <v>8.593067168587444</v>
      </c>
      <c r="AV263">
        <v>8.593067168587444</v>
      </c>
      <c r="CB263">
        <v>1286</v>
      </c>
      <c r="CC263">
        <v>56296787</v>
      </c>
      <c r="CD263" t="s">
        <v>459</v>
      </c>
      <c r="CE263">
        <v>6.2E-2</v>
      </c>
      <c r="CF263" t="s">
        <v>309</v>
      </c>
      <c r="CG263" t="s">
        <v>310</v>
      </c>
      <c r="CH263">
        <v>4</v>
      </c>
      <c r="CI263" t="s">
        <v>311</v>
      </c>
      <c r="CJ263">
        <v>309.36</v>
      </c>
      <c r="CK263">
        <f t="shared" si="99"/>
        <v>2.0041375743470389E-4</v>
      </c>
      <c r="CL263">
        <f t="shared" si="100"/>
        <v>2.0041375743470388E-7</v>
      </c>
      <c r="CM263">
        <f t="shared" si="101"/>
        <v>6.6980724695667551</v>
      </c>
      <c r="CN263">
        <v>6.6980724695667551</v>
      </c>
      <c r="DF263">
        <v>955</v>
      </c>
      <c r="DG263">
        <v>32139723</v>
      </c>
      <c r="DH263" t="s">
        <v>490</v>
      </c>
      <c r="DI263">
        <v>9.2000000000000003E-4</v>
      </c>
      <c r="DJ263" t="s">
        <v>397</v>
      </c>
      <c r="DK263" t="s">
        <v>310</v>
      </c>
      <c r="DL263">
        <v>4</v>
      </c>
      <c r="DM263" t="s">
        <v>311</v>
      </c>
      <c r="DN263">
        <v>213.44</v>
      </c>
      <c r="DO263">
        <f t="shared" si="102"/>
        <v>4.3103448275862071E-6</v>
      </c>
      <c r="DP263">
        <f t="shared" si="103"/>
        <v>4.3103448275862072E-9</v>
      </c>
      <c r="DQ263">
        <f t="shared" si="104"/>
        <v>8.3654879848908994</v>
      </c>
      <c r="DR263">
        <v>8.3654879848908994</v>
      </c>
      <c r="EJ263">
        <v>1540</v>
      </c>
      <c r="EK263">
        <v>66819</v>
      </c>
      <c r="EL263" t="s">
        <v>556</v>
      </c>
      <c r="EM263">
        <v>0.45</v>
      </c>
      <c r="EN263" t="s">
        <v>382</v>
      </c>
      <c r="EO263" t="s">
        <v>557</v>
      </c>
      <c r="EP263" t="s">
        <v>310</v>
      </c>
      <c r="EQ263">
        <f>EM263/1000</f>
        <v>4.4999999999999999E-4</v>
      </c>
      <c r="ER263" t="s">
        <v>558</v>
      </c>
      <c r="ES263">
        <v>3</v>
      </c>
      <c r="ET263" t="s">
        <v>311</v>
      </c>
      <c r="EU263">
        <v>281.39</v>
      </c>
      <c r="EV263">
        <f>EQ263*1000</f>
        <v>0.45</v>
      </c>
      <c r="EW263">
        <f t="shared" si="105"/>
        <v>4.4999999999999999E-4</v>
      </c>
      <c r="EX263">
        <f t="shared" si="106"/>
        <v>3.3467874862246565</v>
      </c>
      <c r="EY263">
        <v>3.3467874862246565</v>
      </c>
    </row>
    <row r="264" spans="1:155" x14ac:dyDescent="0.35">
      <c r="A264">
        <v>261</v>
      </c>
      <c r="B264" t="s">
        <v>3327</v>
      </c>
      <c r="C264" t="s">
        <v>849</v>
      </c>
      <c r="D264">
        <v>115184</v>
      </c>
      <c r="U264">
        <v>427</v>
      </c>
      <c r="V264">
        <v>13071799</v>
      </c>
      <c r="W264" t="s">
        <v>333</v>
      </c>
      <c r="X264">
        <v>1.21E-4</v>
      </c>
      <c r="Y264" t="s">
        <v>309</v>
      </c>
      <c r="Z264" t="s">
        <v>310</v>
      </c>
      <c r="AA264">
        <v>2</v>
      </c>
      <c r="AB264" t="s">
        <v>311</v>
      </c>
      <c r="AC264">
        <v>288.48</v>
      </c>
      <c r="AD264">
        <f t="shared" si="94"/>
        <v>4.1943982251802549E-7</v>
      </c>
      <c r="AE264">
        <f t="shared" si="95"/>
        <v>4.1943982251802549E-10</v>
      </c>
      <c r="AF264">
        <f t="shared" si="96"/>
        <v>9.3773303390618761</v>
      </c>
      <c r="AI264">
        <v>1881</v>
      </c>
      <c r="AJ264">
        <v>87616</v>
      </c>
      <c r="AK264" t="s">
        <v>385</v>
      </c>
      <c r="AL264">
        <v>139.715576</v>
      </c>
      <c r="AM264" t="s">
        <v>309</v>
      </c>
      <c r="AN264">
        <v>139.715576</v>
      </c>
      <c r="AO264" t="s">
        <v>379</v>
      </c>
      <c r="AP264">
        <v>1</v>
      </c>
      <c r="AQ264" t="s">
        <v>311</v>
      </c>
      <c r="AR264">
        <v>181.44</v>
      </c>
      <c r="AS264">
        <f t="shared" si="93"/>
        <v>0.77003734567901239</v>
      </c>
      <c r="AT264">
        <f t="shared" si="97"/>
        <v>7.7003734567901243E-4</v>
      </c>
      <c r="AU264">
        <f t="shared" si="98"/>
        <v>3.1134882116729568</v>
      </c>
      <c r="AV264">
        <v>3.1134882116729568</v>
      </c>
      <c r="CB264">
        <v>1287</v>
      </c>
      <c r="CC264">
        <v>563122</v>
      </c>
      <c r="CD264" t="s">
        <v>456</v>
      </c>
      <c r="CE264">
        <v>0.04</v>
      </c>
      <c r="CF264" t="s">
        <v>309</v>
      </c>
      <c r="CG264" t="s">
        <v>310</v>
      </c>
      <c r="CH264">
        <v>4</v>
      </c>
      <c r="CI264" t="s">
        <v>311</v>
      </c>
      <c r="CJ264">
        <v>384.53</v>
      </c>
      <c r="CK264">
        <f t="shared" si="99"/>
        <v>1.0402309312667413E-4</v>
      </c>
      <c r="CL264">
        <f t="shared" si="100"/>
        <v>1.0402309312667413E-7</v>
      </c>
      <c r="CM264">
        <f t="shared" si="101"/>
        <v>6.9828702366227686</v>
      </c>
      <c r="CN264">
        <v>6.9828702366227686</v>
      </c>
      <c r="DF264">
        <v>961</v>
      </c>
      <c r="DG264">
        <v>32809168</v>
      </c>
      <c r="DH264" t="s">
        <v>502</v>
      </c>
      <c r="DI264">
        <v>0.68979999999999997</v>
      </c>
      <c r="DJ264" t="s">
        <v>309</v>
      </c>
      <c r="DK264" t="s">
        <v>310</v>
      </c>
      <c r="DL264">
        <v>4</v>
      </c>
      <c r="DM264" t="s">
        <v>311</v>
      </c>
      <c r="DN264">
        <v>284.14999999999998</v>
      </c>
      <c r="DO264">
        <f t="shared" si="102"/>
        <v>2.4275910610592998E-3</v>
      </c>
      <c r="DP264">
        <f t="shared" si="103"/>
        <v>2.4275910610592999E-6</v>
      </c>
      <c r="DQ264">
        <f t="shared" si="104"/>
        <v>5.6148244703493768</v>
      </c>
      <c r="DR264">
        <v>5.6148244703493768</v>
      </c>
      <c r="EJ264">
        <v>1547</v>
      </c>
      <c r="EK264">
        <v>675207</v>
      </c>
      <c r="EL264" t="s">
        <v>556</v>
      </c>
      <c r="EM264">
        <v>0.91</v>
      </c>
      <c r="EN264" t="s">
        <v>382</v>
      </c>
      <c r="EO264" t="s">
        <v>557</v>
      </c>
      <c r="EP264" t="s">
        <v>310</v>
      </c>
      <c r="EQ264">
        <f>EM264/1000</f>
        <v>9.1E-4</v>
      </c>
      <c r="ER264" t="s">
        <v>558</v>
      </c>
      <c r="ES264">
        <v>3</v>
      </c>
      <c r="ET264" t="s">
        <v>311</v>
      </c>
      <c r="EU264">
        <v>99.15</v>
      </c>
      <c r="EV264">
        <f>EQ264*1000</f>
        <v>0.91</v>
      </c>
      <c r="EW264">
        <f t="shared" si="105"/>
        <v>9.1E-4</v>
      </c>
      <c r="EX264">
        <f t="shared" si="106"/>
        <v>3.0409586076789066</v>
      </c>
      <c r="EY264">
        <v>3.0409586076789066</v>
      </c>
    </row>
    <row r="265" spans="1:155" x14ac:dyDescent="0.35">
      <c r="A265">
        <v>262</v>
      </c>
      <c r="B265" t="s">
        <v>3328</v>
      </c>
      <c r="C265" t="s">
        <v>850</v>
      </c>
      <c r="D265">
        <v>115195</v>
      </c>
      <c r="U265">
        <v>428</v>
      </c>
      <c r="V265">
        <v>131113</v>
      </c>
      <c r="W265" t="s">
        <v>331</v>
      </c>
      <c r="X265">
        <v>45.9</v>
      </c>
      <c r="Y265" t="s">
        <v>309</v>
      </c>
      <c r="Z265" t="s">
        <v>310</v>
      </c>
      <c r="AA265">
        <v>2</v>
      </c>
      <c r="AB265" t="s">
        <v>311</v>
      </c>
      <c r="AC265">
        <v>194.2</v>
      </c>
      <c r="AD265">
        <f t="shared" si="94"/>
        <v>0.23635427394438724</v>
      </c>
      <c r="AE265">
        <f t="shared" si="95"/>
        <v>2.3635427394438723E-4</v>
      </c>
      <c r="AF265">
        <f t="shared" si="96"/>
        <v>3.6264365400347249</v>
      </c>
      <c r="AI265">
        <v>1882</v>
      </c>
      <c r="AJ265">
        <v>87650</v>
      </c>
      <c r="AK265" t="s">
        <v>380</v>
      </c>
      <c r="AL265">
        <v>863.91696000000002</v>
      </c>
      <c r="AM265" t="s">
        <v>309</v>
      </c>
      <c r="AN265">
        <v>863.91696000000002</v>
      </c>
      <c r="AO265" t="s">
        <v>379</v>
      </c>
      <c r="AP265">
        <v>1</v>
      </c>
      <c r="AQ265" t="s">
        <v>311</v>
      </c>
      <c r="AR265">
        <v>163</v>
      </c>
      <c r="AS265">
        <f t="shared" si="93"/>
        <v>5.3001040490797546</v>
      </c>
      <c r="AT265">
        <f t="shared" si="97"/>
        <v>5.3001040490797549E-3</v>
      </c>
      <c r="AU265">
        <f t="shared" si="98"/>
        <v>2.2757156044562623</v>
      </c>
      <c r="AV265">
        <v>2.2757156044562623</v>
      </c>
      <c r="CB265">
        <v>1292</v>
      </c>
      <c r="CC265">
        <v>56382</v>
      </c>
      <c r="CD265" t="s">
        <v>456</v>
      </c>
      <c r="CE265">
        <v>0.85</v>
      </c>
      <c r="CF265" t="s">
        <v>309</v>
      </c>
      <c r="CG265" t="s">
        <v>310</v>
      </c>
      <c r="CH265">
        <v>4</v>
      </c>
      <c r="CI265" t="s">
        <v>311</v>
      </c>
      <c r="CJ265">
        <v>291.29000000000002</v>
      </c>
      <c r="CK265">
        <f t="shared" si="99"/>
        <v>2.9180541728174667E-3</v>
      </c>
      <c r="CL265">
        <f t="shared" si="100"/>
        <v>2.9180541728174667E-6</v>
      </c>
      <c r="CM265">
        <f t="shared" si="101"/>
        <v>5.5349066498184039</v>
      </c>
      <c r="CN265">
        <v>5.5349066498184039</v>
      </c>
      <c r="DF265">
        <v>965</v>
      </c>
      <c r="DG265">
        <v>330541</v>
      </c>
      <c r="DH265" t="s">
        <v>490</v>
      </c>
      <c r="DI265">
        <v>6.9999999999999999E-4</v>
      </c>
      <c r="DJ265" t="s">
        <v>309</v>
      </c>
      <c r="DK265" t="s">
        <v>310</v>
      </c>
      <c r="DL265">
        <v>4</v>
      </c>
      <c r="DM265" t="s">
        <v>311</v>
      </c>
      <c r="DN265">
        <v>233.11</v>
      </c>
      <c r="DO265">
        <f t="shared" si="102"/>
        <v>3.0028741795718757E-6</v>
      </c>
      <c r="DP265">
        <f t="shared" si="103"/>
        <v>3.0028741795718757E-9</v>
      </c>
      <c r="DQ265">
        <f t="shared" si="104"/>
        <v>8.5224628643585962</v>
      </c>
      <c r="DR265">
        <v>8.5224628643585962</v>
      </c>
      <c r="EJ265">
        <v>1548</v>
      </c>
      <c r="EK265">
        <v>67527</v>
      </c>
      <c r="EL265" t="s">
        <v>556</v>
      </c>
      <c r="EM265">
        <v>4.5</v>
      </c>
      <c r="EN265" t="s">
        <v>382</v>
      </c>
      <c r="EO265" t="s">
        <v>557</v>
      </c>
      <c r="EP265" t="s">
        <v>310</v>
      </c>
      <c r="EQ265">
        <f>EM265/1000</f>
        <v>4.4999999999999997E-3</v>
      </c>
      <c r="ER265" t="s">
        <v>558</v>
      </c>
      <c r="ES265">
        <v>3</v>
      </c>
      <c r="ET265" t="s">
        <v>311</v>
      </c>
      <c r="EU265">
        <v>128.1</v>
      </c>
      <c r="EV265">
        <f>EQ265*1000</f>
        <v>4.5</v>
      </c>
      <c r="EW265">
        <f t="shared" si="105"/>
        <v>4.4999999999999997E-3</v>
      </c>
      <c r="EX265">
        <f t="shared" si="106"/>
        <v>2.3467874862246565</v>
      </c>
      <c r="EY265">
        <v>2.3467874862246565</v>
      </c>
    </row>
    <row r="266" spans="1:155" x14ac:dyDescent="0.35">
      <c r="A266">
        <v>263</v>
      </c>
      <c r="B266" t="s">
        <v>3329</v>
      </c>
      <c r="C266" t="s">
        <v>851</v>
      </c>
      <c r="D266">
        <v>115208</v>
      </c>
      <c r="U266">
        <v>431</v>
      </c>
      <c r="V266">
        <v>131341861</v>
      </c>
      <c r="W266" t="s">
        <v>331</v>
      </c>
      <c r="X266">
        <v>0.9</v>
      </c>
      <c r="Y266" t="s">
        <v>309</v>
      </c>
      <c r="Z266" t="s">
        <v>310</v>
      </c>
      <c r="AA266">
        <v>2</v>
      </c>
      <c r="AB266" t="s">
        <v>311</v>
      </c>
      <c r="AC266">
        <v>248.2</v>
      </c>
      <c r="AD266">
        <f t="shared" si="94"/>
        <v>3.6261079774375505E-3</v>
      </c>
      <c r="AE266">
        <f t="shared" si="95"/>
        <v>3.6261079774375505E-6</v>
      </c>
      <c r="AF266">
        <f t="shared" si="96"/>
        <v>5.440559267723386</v>
      </c>
      <c r="AI266">
        <v>1886</v>
      </c>
      <c r="AJ266">
        <v>877430</v>
      </c>
      <c r="AK266" t="s">
        <v>386</v>
      </c>
      <c r="AL266">
        <v>1.3</v>
      </c>
      <c r="AM266" t="s">
        <v>309</v>
      </c>
      <c r="AN266">
        <v>1.3</v>
      </c>
      <c r="AO266" t="s">
        <v>379</v>
      </c>
      <c r="AP266">
        <v>1</v>
      </c>
      <c r="AQ266" t="s">
        <v>311</v>
      </c>
      <c r="AR266">
        <v>157.22999999999999</v>
      </c>
      <c r="AS266">
        <f t="shared" si="93"/>
        <v>8.2681422120460483E-3</v>
      </c>
      <c r="AT266">
        <f t="shared" si="97"/>
        <v>8.268142212046048E-6</v>
      </c>
      <c r="AU266">
        <f t="shared" si="98"/>
        <v>5.0825920621154186</v>
      </c>
      <c r="AV266">
        <v>5.0825920621154186</v>
      </c>
      <c r="CB266">
        <v>1299</v>
      </c>
      <c r="CC266">
        <v>56724</v>
      </c>
      <c r="CD266" t="s">
        <v>456</v>
      </c>
      <c r="CE266">
        <v>0.51</v>
      </c>
      <c r="CF266" t="s">
        <v>309</v>
      </c>
      <c r="CG266" t="s">
        <v>322</v>
      </c>
      <c r="CH266">
        <v>4</v>
      </c>
      <c r="CI266" t="s">
        <v>311</v>
      </c>
      <c r="CJ266">
        <v>362.79</v>
      </c>
      <c r="CK266">
        <f t="shared" si="99"/>
        <v>1.4057719341767964E-3</v>
      </c>
      <c r="CL266">
        <f t="shared" si="100"/>
        <v>1.4057719341767963E-6</v>
      </c>
      <c r="CM266">
        <f t="shared" si="101"/>
        <v>5.85208513149444</v>
      </c>
      <c r="CN266">
        <v>5.85208513149444</v>
      </c>
      <c r="DF266">
        <v>972</v>
      </c>
      <c r="DG266">
        <v>333415</v>
      </c>
      <c r="DH266" t="s">
        <v>492</v>
      </c>
      <c r="DI266">
        <v>0.74199999999999999</v>
      </c>
      <c r="DJ266" t="s">
        <v>309</v>
      </c>
      <c r="DK266" t="s">
        <v>310</v>
      </c>
      <c r="DL266">
        <v>4</v>
      </c>
      <c r="DM266" t="s">
        <v>311</v>
      </c>
      <c r="DN266">
        <v>304.39</v>
      </c>
      <c r="DO266">
        <f t="shared" si="102"/>
        <v>2.4376622096652324E-3</v>
      </c>
      <c r="DP266">
        <f t="shared" si="103"/>
        <v>2.4376622096652326E-6</v>
      </c>
      <c r="DQ266">
        <f t="shared" si="104"/>
        <v>5.61302647535513</v>
      </c>
      <c r="DR266">
        <v>5.61302647535513</v>
      </c>
      <c r="EJ266">
        <v>1550</v>
      </c>
      <c r="EK266">
        <v>67561</v>
      </c>
      <c r="EL266" t="s">
        <v>556</v>
      </c>
      <c r="EM266">
        <v>1275</v>
      </c>
      <c r="EN266" t="s">
        <v>382</v>
      </c>
      <c r="EO266" t="s">
        <v>397</v>
      </c>
      <c r="EP266" t="s">
        <v>310</v>
      </c>
      <c r="EQ266">
        <v>1275</v>
      </c>
      <c r="ER266" t="s">
        <v>397</v>
      </c>
      <c r="ES266">
        <v>3</v>
      </c>
      <c r="ET266" t="s">
        <v>311</v>
      </c>
      <c r="EU266">
        <v>32.049999999999997</v>
      </c>
      <c r="EV266">
        <v>1275</v>
      </c>
      <c r="EW266">
        <f t="shared" si="105"/>
        <v>1.2749999999999999</v>
      </c>
      <c r="EX266">
        <f t="shared" si="106"/>
        <v>-0.10551018476997394</v>
      </c>
      <c r="EY266">
        <v>-0.10551018476997394</v>
      </c>
    </row>
    <row r="267" spans="1:155" x14ac:dyDescent="0.35">
      <c r="A267">
        <v>264</v>
      </c>
      <c r="B267" t="s">
        <v>3330</v>
      </c>
      <c r="C267" t="s">
        <v>852</v>
      </c>
      <c r="D267">
        <v>115297</v>
      </c>
      <c r="U267">
        <v>432</v>
      </c>
      <c r="V267">
        <v>1314643</v>
      </c>
      <c r="W267" t="s">
        <v>347</v>
      </c>
      <c r="X267">
        <v>0.09</v>
      </c>
      <c r="Y267" t="s">
        <v>309</v>
      </c>
      <c r="Z267" t="s">
        <v>310</v>
      </c>
      <c r="AA267">
        <v>2</v>
      </c>
      <c r="AB267" t="s">
        <v>311</v>
      </c>
      <c r="AC267">
        <v>98.09</v>
      </c>
      <c r="AD267">
        <f t="shared" si="94"/>
        <v>9.1752472219390349E-4</v>
      </c>
      <c r="AE267">
        <f t="shared" si="95"/>
        <v>9.1752472219390353E-7</v>
      </c>
      <c r="AF267">
        <f t="shared" si="96"/>
        <v>6.0373822250946807</v>
      </c>
      <c r="AI267">
        <v>1889</v>
      </c>
      <c r="AJ267">
        <v>87865</v>
      </c>
      <c r="AK267" t="s">
        <v>378</v>
      </c>
      <c r="AL267">
        <v>0.02</v>
      </c>
      <c r="AM267" t="s">
        <v>379</v>
      </c>
      <c r="AN267">
        <v>0.02</v>
      </c>
      <c r="AO267" t="s">
        <v>379</v>
      </c>
      <c r="AP267">
        <v>1</v>
      </c>
      <c r="AQ267" t="s">
        <v>311</v>
      </c>
      <c r="AR267">
        <v>266.32</v>
      </c>
      <c r="AS267">
        <f t="shared" si="93"/>
        <v>7.5097626914989488E-5</v>
      </c>
      <c r="AT267">
        <f t="shared" si="97"/>
        <v>7.5097626914989483E-8</v>
      </c>
      <c r="AU267">
        <f t="shared" si="98"/>
        <v>7.1243737864846297</v>
      </c>
      <c r="AV267">
        <v>7.1243737864846297</v>
      </c>
      <c r="CB267">
        <v>1311</v>
      </c>
      <c r="CC267">
        <v>57213691</v>
      </c>
      <c r="CD267" t="s">
        <v>456</v>
      </c>
      <c r="CE267">
        <v>58</v>
      </c>
      <c r="CF267" t="s">
        <v>309</v>
      </c>
      <c r="CG267" t="s">
        <v>310</v>
      </c>
      <c r="CH267">
        <v>4</v>
      </c>
      <c r="CI267" t="s">
        <v>311</v>
      </c>
      <c r="CJ267">
        <v>256.47000000000003</v>
      </c>
      <c r="CK267">
        <f t="shared" si="99"/>
        <v>0.22614730767731117</v>
      </c>
      <c r="CL267">
        <f t="shared" si="100"/>
        <v>2.2614730767731117E-4</v>
      </c>
      <c r="CM267">
        <f t="shared" si="101"/>
        <v>3.6456085782379715</v>
      </c>
      <c r="CN267">
        <v>3.6456085782379715</v>
      </c>
      <c r="DF267">
        <v>977</v>
      </c>
      <c r="DG267">
        <v>335104842</v>
      </c>
      <c r="DH267" t="s">
        <v>490</v>
      </c>
      <c r="DI267">
        <v>0.31</v>
      </c>
      <c r="DJ267" t="s">
        <v>309</v>
      </c>
      <c r="DK267" t="s">
        <v>310</v>
      </c>
      <c r="DL267">
        <v>4</v>
      </c>
      <c r="DM267" t="s">
        <v>311</v>
      </c>
      <c r="DN267">
        <v>440.85</v>
      </c>
      <c r="DO267">
        <f t="shared" si="102"/>
        <v>7.0318702506521485E-4</v>
      </c>
      <c r="DP267">
        <f t="shared" si="103"/>
        <v>7.0318702506521481E-7</v>
      </c>
      <c r="DQ267">
        <f t="shared" si="104"/>
        <v>6.1529291512940212</v>
      </c>
      <c r="DR267">
        <v>6.1529291512940212</v>
      </c>
      <c r="EJ267">
        <v>1552</v>
      </c>
      <c r="EK267">
        <v>67630</v>
      </c>
      <c r="EL267" t="s">
        <v>556</v>
      </c>
      <c r="EM267">
        <v>35</v>
      </c>
      <c r="EN267" t="s">
        <v>382</v>
      </c>
      <c r="EO267" t="s">
        <v>397</v>
      </c>
      <c r="EP267" t="s">
        <v>310</v>
      </c>
      <c r="EQ267">
        <v>35</v>
      </c>
      <c r="ER267" t="s">
        <v>397</v>
      </c>
      <c r="ES267">
        <v>3</v>
      </c>
      <c r="ET267" t="s">
        <v>311</v>
      </c>
      <c r="EU267">
        <v>60.11</v>
      </c>
      <c r="EV267">
        <v>35</v>
      </c>
      <c r="EW267">
        <f t="shared" si="105"/>
        <v>3.5000000000000003E-2</v>
      </c>
      <c r="EX267">
        <f t="shared" si="106"/>
        <v>1.4559319556497243</v>
      </c>
      <c r="EY267">
        <v>1.4559319556497243</v>
      </c>
    </row>
    <row r="268" spans="1:155" x14ac:dyDescent="0.35">
      <c r="A268">
        <v>265</v>
      </c>
      <c r="B268" t="s">
        <v>3331</v>
      </c>
      <c r="C268" t="s">
        <v>853</v>
      </c>
      <c r="D268">
        <v>115311</v>
      </c>
      <c r="U268">
        <v>434</v>
      </c>
      <c r="V268">
        <v>131522</v>
      </c>
      <c r="W268" t="s">
        <v>337</v>
      </c>
      <c r="X268">
        <v>0.22</v>
      </c>
      <c r="Y268" t="s">
        <v>309</v>
      </c>
      <c r="Z268" t="s">
        <v>339</v>
      </c>
      <c r="AA268">
        <v>2</v>
      </c>
      <c r="AB268" t="s">
        <v>311</v>
      </c>
      <c r="AC268">
        <v>266.32</v>
      </c>
      <c r="AD268">
        <f t="shared" si="94"/>
        <v>8.2607389606488438E-4</v>
      </c>
      <c r="AE268">
        <f t="shared" si="95"/>
        <v>8.260738960648844E-7</v>
      </c>
      <c r="AF268">
        <f t="shared" si="96"/>
        <v>6.0829811013264043</v>
      </c>
      <c r="AI268">
        <v>1893</v>
      </c>
      <c r="AJ268">
        <v>88062</v>
      </c>
      <c r="AK268" t="s">
        <v>378</v>
      </c>
      <c r="AL268">
        <v>2</v>
      </c>
      <c r="AM268" t="s">
        <v>379</v>
      </c>
      <c r="AN268">
        <v>2</v>
      </c>
      <c r="AO268" t="s">
        <v>379</v>
      </c>
      <c r="AP268">
        <v>1</v>
      </c>
      <c r="AQ268" t="s">
        <v>311</v>
      </c>
      <c r="AR268">
        <v>197.44</v>
      </c>
      <c r="AS268">
        <f t="shared" si="93"/>
        <v>1.0129659643435981E-2</v>
      </c>
      <c r="AT268">
        <f t="shared" si="97"/>
        <v>1.0129659643435981E-5</v>
      </c>
      <c r="AU268">
        <f t="shared" si="98"/>
        <v>4.9944051466891661</v>
      </c>
      <c r="AV268">
        <v>4.9944051466891661</v>
      </c>
      <c r="CB268">
        <v>1315</v>
      </c>
      <c r="CC268">
        <v>5742176</v>
      </c>
      <c r="CD268" t="s">
        <v>456</v>
      </c>
      <c r="CE268">
        <v>125</v>
      </c>
      <c r="CF268" t="s">
        <v>309</v>
      </c>
      <c r="CG268" t="s">
        <v>310</v>
      </c>
      <c r="CH268">
        <v>4</v>
      </c>
      <c r="CI268" t="s">
        <v>311</v>
      </c>
      <c r="CJ268">
        <v>221.04</v>
      </c>
      <c r="CK268">
        <f t="shared" si="99"/>
        <v>0.56550850524791896</v>
      </c>
      <c r="CL268">
        <f t="shared" si="100"/>
        <v>5.6550850524791896E-4</v>
      </c>
      <c r="CM268">
        <f t="shared" si="101"/>
        <v>3.2475608589003984</v>
      </c>
      <c r="CN268">
        <v>3.2475608589003984</v>
      </c>
      <c r="DF268">
        <v>978</v>
      </c>
      <c r="DG268">
        <v>335671</v>
      </c>
      <c r="DH268" t="s">
        <v>502</v>
      </c>
      <c r="DI268">
        <v>44</v>
      </c>
      <c r="DJ268" t="s">
        <v>309</v>
      </c>
      <c r="DK268" t="s">
        <v>310</v>
      </c>
      <c r="DL268">
        <v>4</v>
      </c>
      <c r="DM268" t="s">
        <v>311</v>
      </c>
      <c r="DN268">
        <v>414.09</v>
      </c>
      <c r="DO268">
        <f t="shared" si="102"/>
        <v>0.1062570938684827</v>
      </c>
      <c r="DP268">
        <f t="shared" si="103"/>
        <v>1.062570938684827E-4</v>
      </c>
      <c r="DQ268">
        <f t="shared" si="104"/>
        <v>3.9736420662179337</v>
      </c>
      <c r="DR268">
        <v>3.9736420662179337</v>
      </c>
      <c r="EJ268">
        <v>1553</v>
      </c>
      <c r="EK268">
        <v>67641</v>
      </c>
      <c r="EL268" t="s">
        <v>556</v>
      </c>
      <c r="EM268">
        <v>74</v>
      </c>
      <c r="EN268" t="s">
        <v>382</v>
      </c>
      <c r="EO268" t="s">
        <v>397</v>
      </c>
      <c r="EP268" t="s">
        <v>310</v>
      </c>
      <c r="EQ268">
        <v>74</v>
      </c>
      <c r="ER268" t="s">
        <v>397</v>
      </c>
      <c r="ES268">
        <v>3</v>
      </c>
      <c r="ET268" t="s">
        <v>311</v>
      </c>
      <c r="EU268">
        <v>58.09</v>
      </c>
      <c r="EV268">
        <v>74</v>
      </c>
      <c r="EW268">
        <f t="shared" si="105"/>
        <v>7.3999999999999996E-2</v>
      </c>
      <c r="EX268">
        <f t="shared" si="106"/>
        <v>1.1307682802690238</v>
      </c>
      <c r="EY268">
        <v>1.1307682802690238</v>
      </c>
    </row>
    <row r="269" spans="1:155" x14ac:dyDescent="0.35">
      <c r="A269">
        <v>266</v>
      </c>
      <c r="B269" t="s">
        <v>3332</v>
      </c>
      <c r="C269" t="s">
        <v>854</v>
      </c>
      <c r="D269">
        <v>115322</v>
      </c>
      <c r="U269">
        <v>436</v>
      </c>
      <c r="V269">
        <v>131704</v>
      </c>
      <c r="W269" t="s">
        <v>331</v>
      </c>
      <c r="X269">
        <v>114</v>
      </c>
      <c r="Y269" t="s">
        <v>309</v>
      </c>
      <c r="Z269" t="s">
        <v>310</v>
      </c>
      <c r="AA269">
        <v>2</v>
      </c>
      <c r="AB269" t="s">
        <v>311</v>
      </c>
      <c r="AC269">
        <v>222.26</v>
      </c>
      <c r="AD269">
        <f t="shared" si="94"/>
        <v>0.51291280482318014</v>
      </c>
      <c r="AE269">
        <f t="shared" si="95"/>
        <v>5.1291280482318013E-4</v>
      </c>
      <c r="AF269">
        <f t="shared" si="96"/>
        <v>3.2899564586752632</v>
      </c>
      <c r="AI269">
        <v>1902</v>
      </c>
      <c r="AJ269">
        <v>88755</v>
      </c>
      <c r="AK269" t="s">
        <v>380</v>
      </c>
      <c r="AL269">
        <v>166.93271999999999</v>
      </c>
      <c r="AM269" t="s">
        <v>309</v>
      </c>
      <c r="AN269">
        <v>166.93271999999999</v>
      </c>
      <c r="AO269" t="s">
        <v>379</v>
      </c>
      <c r="AP269">
        <v>1</v>
      </c>
      <c r="AQ269" t="s">
        <v>311</v>
      </c>
      <c r="AR269">
        <v>139.12</v>
      </c>
      <c r="AS269">
        <f t="shared" si="93"/>
        <v>1.1999189189189188</v>
      </c>
      <c r="AT269">
        <f t="shared" si="97"/>
        <v>1.1999189189189187E-3</v>
      </c>
      <c r="AU269">
        <f t="shared" si="98"/>
        <v>2.920848099165529</v>
      </c>
      <c r="AV269">
        <v>2.920848099165529</v>
      </c>
      <c r="CB269">
        <v>1316</v>
      </c>
      <c r="CC269">
        <v>5742198</v>
      </c>
      <c r="CD269" t="s">
        <v>456</v>
      </c>
      <c r="CE269">
        <v>112</v>
      </c>
      <c r="CF269" t="s">
        <v>309</v>
      </c>
      <c r="CG269" t="s">
        <v>310</v>
      </c>
      <c r="CH269">
        <v>4</v>
      </c>
      <c r="CI269" t="s">
        <v>311</v>
      </c>
      <c r="CJ269">
        <v>221.04</v>
      </c>
      <c r="CK269">
        <f t="shared" si="99"/>
        <v>0.50669562070213536</v>
      </c>
      <c r="CL269">
        <f t="shared" si="100"/>
        <v>5.0669562070213535E-4</v>
      </c>
      <c r="CM269">
        <f t="shared" si="101"/>
        <v>3.2952528492382736</v>
      </c>
      <c r="CN269">
        <v>3.2952528492382736</v>
      </c>
      <c r="DF269">
        <v>983</v>
      </c>
      <c r="DG269">
        <v>3380345</v>
      </c>
      <c r="DH269" t="s">
        <v>491</v>
      </c>
      <c r="DI269">
        <v>6.9999999999999999E-4</v>
      </c>
      <c r="DJ269" t="s">
        <v>309</v>
      </c>
      <c r="DK269" t="s">
        <v>310</v>
      </c>
      <c r="DL269">
        <v>4</v>
      </c>
      <c r="DM269" t="s">
        <v>311</v>
      </c>
      <c r="DN269">
        <v>289.54000000000002</v>
      </c>
      <c r="DO269">
        <f t="shared" si="102"/>
        <v>2.4176279615942529E-6</v>
      </c>
      <c r="DP269">
        <f t="shared" si="103"/>
        <v>2.417627961594253E-9</v>
      </c>
      <c r="DQ269">
        <f t="shared" si="104"/>
        <v>8.6166105300501084</v>
      </c>
      <c r="DR269">
        <v>8.6166105300501084</v>
      </c>
      <c r="EJ269">
        <v>1590</v>
      </c>
      <c r="EK269">
        <v>69727</v>
      </c>
      <c r="EL269" t="s">
        <v>556</v>
      </c>
      <c r="EM269">
        <v>0.31</v>
      </c>
      <c r="EN269" t="s">
        <v>382</v>
      </c>
      <c r="EO269" t="s">
        <v>397</v>
      </c>
      <c r="EP269" t="s">
        <v>310</v>
      </c>
      <c r="EQ269">
        <v>0.31</v>
      </c>
      <c r="ER269" t="s">
        <v>397</v>
      </c>
      <c r="ES269">
        <v>3</v>
      </c>
      <c r="ET269" t="s">
        <v>311</v>
      </c>
      <c r="EU269">
        <v>138.13</v>
      </c>
      <c r="EV269">
        <v>0.31</v>
      </c>
      <c r="EW269">
        <f t="shared" si="105"/>
        <v>3.1E-4</v>
      </c>
      <c r="EX269">
        <f t="shared" si="106"/>
        <v>3.5086383061657274</v>
      </c>
      <c r="EY269">
        <v>3.5086383061657274</v>
      </c>
    </row>
    <row r="270" spans="1:155" x14ac:dyDescent="0.35">
      <c r="A270">
        <v>267</v>
      </c>
      <c r="B270" t="s">
        <v>3333</v>
      </c>
      <c r="C270" t="s">
        <v>855</v>
      </c>
      <c r="D270">
        <v>115775</v>
      </c>
      <c r="U270">
        <v>437</v>
      </c>
      <c r="V270">
        <v>13171216</v>
      </c>
      <c r="W270" t="s">
        <v>348</v>
      </c>
      <c r="X270">
        <v>6.6E-3</v>
      </c>
      <c r="Y270" t="s">
        <v>309</v>
      </c>
      <c r="Z270" t="s">
        <v>310</v>
      </c>
      <c r="AA270">
        <v>2</v>
      </c>
      <c r="AB270" t="s">
        <v>311</v>
      </c>
      <c r="AC270">
        <v>299.72000000000003</v>
      </c>
      <c r="AD270">
        <f t="shared" si="94"/>
        <v>2.2020552515681301E-5</v>
      </c>
      <c r="AE270">
        <f t="shared" si="95"/>
        <v>2.20205525156813E-8</v>
      </c>
      <c r="AF270">
        <f t="shared" si="96"/>
        <v>7.6571717883841952</v>
      </c>
      <c r="AI270">
        <v>1903</v>
      </c>
      <c r="AJ270">
        <v>88857</v>
      </c>
      <c r="AK270" t="s">
        <v>380</v>
      </c>
      <c r="AL270">
        <v>40.836669000000001</v>
      </c>
      <c r="AM270" t="s">
        <v>309</v>
      </c>
      <c r="AN270">
        <v>40.836669000000001</v>
      </c>
      <c r="AO270" t="s">
        <v>379</v>
      </c>
      <c r="AP270">
        <v>1</v>
      </c>
      <c r="AQ270" t="s">
        <v>311</v>
      </c>
      <c r="AR270">
        <v>240.24</v>
      </c>
      <c r="AS270">
        <f t="shared" si="93"/>
        <v>0.16998280469530469</v>
      </c>
      <c r="AT270">
        <f t="shared" si="97"/>
        <v>1.6998280469530469E-4</v>
      </c>
      <c r="AU270">
        <f t="shared" si="98"/>
        <v>3.7695950092314336</v>
      </c>
      <c r="AV270">
        <v>3.7695950092314336</v>
      </c>
      <c r="CB270">
        <v>1325</v>
      </c>
      <c r="CC270">
        <v>57749</v>
      </c>
      <c r="CD270" t="s">
        <v>456</v>
      </c>
      <c r="CE270">
        <v>7.0000000000000001E-3</v>
      </c>
      <c r="CF270" t="s">
        <v>309</v>
      </c>
      <c r="CG270" t="s">
        <v>310</v>
      </c>
      <c r="CH270">
        <v>4</v>
      </c>
      <c r="CI270" t="s">
        <v>311</v>
      </c>
      <c r="CJ270">
        <v>409.76</v>
      </c>
      <c r="CK270">
        <f t="shared" si="99"/>
        <v>1.7083170636470129E-5</v>
      </c>
      <c r="CL270">
        <f t="shared" si="100"/>
        <v>1.7083170636470128E-8</v>
      </c>
      <c r="CM270">
        <f t="shared" si="101"/>
        <v>7.7674315211100975</v>
      </c>
      <c r="CN270">
        <v>7.7674315211100975</v>
      </c>
      <c r="DF270">
        <v>984</v>
      </c>
      <c r="DG270">
        <v>33813206</v>
      </c>
      <c r="DH270" t="s">
        <v>489</v>
      </c>
      <c r="DI270">
        <v>0.18</v>
      </c>
      <c r="DJ270" t="s">
        <v>309</v>
      </c>
      <c r="DK270" t="s">
        <v>310</v>
      </c>
      <c r="DL270">
        <v>4</v>
      </c>
      <c r="DM270" t="s">
        <v>311</v>
      </c>
      <c r="DN270">
        <v>176.31</v>
      </c>
      <c r="DO270">
        <f t="shared" si="102"/>
        <v>1.0209290454313426E-3</v>
      </c>
      <c r="DP270">
        <f t="shared" si="103"/>
        <v>1.0209290454313425E-6</v>
      </c>
      <c r="DQ270">
        <f t="shared" si="104"/>
        <v>5.9910044403307552</v>
      </c>
      <c r="DR270">
        <v>5.9910044403307552</v>
      </c>
      <c r="EJ270">
        <v>1610</v>
      </c>
      <c r="EK270">
        <v>71238</v>
      </c>
      <c r="EL270" t="s">
        <v>556</v>
      </c>
      <c r="EM270">
        <v>51</v>
      </c>
      <c r="EN270" t="s">
        <v>382</v>
      </c>
      <c r="EO270" t="s">
        <v>397</v>
      </c>
      <c r="EP270" t="s">
        <v>310</v>
      </c>
      <c r="EQ270">
        <v>51</v>
      </c>
      <c r="ER270" t="s">
        <v>397</v>
      </c>
      <c r="ES270">
        <v>3</v>
      </c>
      <c r="ET270" t="s">
        <v>311</v>
      </c>
      <c r="EU270">
        <v>60.11</v>
      </c>
      <c r="EV270">
        <v>51</v>
      </c>
      <c r="EW270">
        <f t="shared" si="105"/>
        <v>5.0999999999999997E-2</v>
      </c>
      <c r="EX270">
        <f t="shared" si="106"/>
        <v>1.2924298239020637</v>
      </c>
      <c r="EY270">
        <v>1.2924298239020637</v>
      </c>
    </row>
    <row r="271" spans="1:155" x14ac:dyDescent="0.35">
      <c r="A271">
        <v>268</v>
      </c>
      <c r="B271" t="s">
        <v>3334</v>
      </c>
      <c r="C271" t="s">
        <v>856</v>
      </c>
      <c r="D271">
        <v>115866</v>
      </c>
      <c r="U271">
        <v>438</v>
      </c>
      <c r="V271">
        <v>131807573</v>
      </c>
      <c r="W271" t="s">
        <v>331</v>
      </c>
      <c r="X271">
        <v>1.18E-2</v>
      </c>
      <c r="Y271" t="s">
        <v>309</v>
      </c>
      <c r="Z271" t="s">
        <v>310</v>
      </c>
      <c r="AA271">
        <v>2</v>
      </c>
      <c r="AB271" t="s">
        <v>311</v>
      </c>
      <c r="AC271">
        <v>374.42</v>
      </c>
      <c r="AD271">
        <f t="shared" si="94"/>
        <v>3.1515410501575771E-5</v>
      </c>
      <c r="AE271">
        <f t="shared" si="95"/>
        <v>3.1515410501575774E-8</v>
      </c>
      <c r="AF271">
        <f t="shared" si="96"/>
        <v>7.5014770316318744</v>
      </c>
      <c r="AI271">
        <v>1914</v>
      </c>
      <c r="AJ271">
        <v>90028</v>
      </c>
      <c r="AK271" t="s">
        <v>381</v>
      </c>
      <c r="AL271">
        <v>2.5</v>
      </c>
      <c r="AM271" t="s">
        <v>309</v>
      </c>
      <c r="AN271">
        <v>2.5</v>
      </c>
      <c r="AO271" t="s">
        <v>379</v>
      </c>
      <c r="AP271">
        <v>1</v>
      </c>
      <c r="AQ271" t="s">
        <v>311</v>
      </c>
      <c r="AR271">
        <v>122.13</v>
      </c>
      <c r="AS271">
        <f t="shared" si="93"/>
        <v>2.0469990993203964E-2</v>
      </c>
      <c r="AT271">
        <f t="shared" si="97"/>
        <v>2.0469990993203964E-5</v>
      </c>
      <c r="AU271">
        <f t="shared" si="98"/>
        <v>4.6888823484270246</v>
      </c>
      <c r="AV271">
        <v>4.6888823484270246</v>
      </c>
      <c r="CB271">
        <v>1327</v>
      </c>
      <c r="CC271">
        <v>57837191</v>
      </c>
      <c r="CD271" t="s">
        <v>456</v>
      </c>
      <c r="CE271">
        <v>0.69</v>
      </c>
      <c r="CF271" t="s">
        <v>309</v>
      </c>
      <c r="CG271" t="s">
        <v>310</v>
      </c>
      <c r="CH271">
        <v>4</v>
      </c>
      <c r="CI271" t="s">
        <v>311</v>
      </c>
      <c r="CJ271">
        <v>279.37</v>
      </c>
      <c r="CK271">
        <f t="shared" si="99"/>
        <v>2.4698428607223392E-3</v>
      </c>
      <c r="CL271">
        <f t="shared" si="100"/>
        <v>2.4698428607223392E-6</v>
      </c>
      <c r="CM271">
        <f t="shared" si="101"/>
        <v>5.6073306770610252</v>
      </c>
      <c r="CN271">
        <v>5.6073306770610252</v>
      </c>
      <c r="DF271">
        <v>991</v>
      </c>
      <c r="DG271">
        <v>34014181</v>
      </c>
      <c r="DH271" t="s">
        <v>490</v>
      </c>
      <c r="DI271">
        <v>0.10199999999999999</v>
      </c>
      <c r="DJ271" t="s">
        <v>309</v>
      </c>
      <c r="DK271" t="s">
        <v>310</v>
      </c>
      <c r="DL271">
        <v>4</v>
      </c>
      <c r="DM271" t="s">
        <v>311</v>
      </c>
      <c r="DN271">
        <v>228.36</v>
      </c>
      <c r="DO271">
        <f t="shared" si="102"/>
        <v>4.4666316342616917E-4</v>
      </c>
      <c r="DP271">
        <f t="shared" si="103"/>
        <v>4.4666316342616916E-7</v>
      </c>
      <c r="DQ271">
        <f t="shared" si="104"/>
        <v>6.3500198625727275</v>
      </c>
      <c r="DR271">
        <v>6.3500198625727275</v>
      </c>
      <c r="EJ271">
        <v>1613</v>
      </c>
      <c r="EK271">
        <v>71363</v>
      </c>
      <c r="EL271" t="s">
        <v>556</v>
      </c>
      <c r="EM271">
        <v>5.3</v>
      </c>
      <c r="EN271" t="s">
        <v>382</v>
      </c>
      <c r="EO271" t="s">
        <v>397</v>
      </c>
      <c r="EP271" t="s">
        <v>310</v>
      </c>
      <c r="EQ271">
        <v>5.3</v>
      </c>
      <c r="ER271" t="s">
        <v>397</v>
      </c>
      <c r="ES271">
        <v>3</v>
      </c>
      <c r="ET271" t="s">
        <v>311</v>
      </c>
      <c r="EU271">
        <v>74.14</v>
      </c>
      <c r="EV271">
        <v>5.3</v>
      </c>
      <c r="EW271">
        <f t="shared" si="105"/>
        <v>5.3E-3</v>
      </c>
      <c r="EX271">
        <f t="shared" si="106"/>
        <v>2.2757241303992108</v>
      </c>
      <c r="EY271">
        <v>2.2757241303992108</v>
      </c>
    </row>
    <row r="272" spans="1:155" x14ac:dyDescent="0.35">
      <c r="A272">
        <v>269</v>
      </c>
      <c r="B272" t="s">
        <v>3335</v>
      </c>
      <c r="C272" t="s">
        <v>857</v>
      </c>
      <c r="D272">
        <v>115902</v>
      </c>
      <c r="U272">
        <v>439</v>
      </c>
      <c r="V272">
        <v>131860338</v>
      </c>
      <c r="W272" t="s">
        <v>331</v>
      </c>
      <c r="X272">
        <v>0.25900000000000001</v>
      </c>
      <c r="Y272" t="s">
        <v>309</v>
      </c>
      <c r="Z272" t="s">
        <v>310</v>
      </c>
      <c r="AA272">
        <v>2</v>
      </c>
      <c r="AB272" t="s">
        <v>311</v>
      </c>
      <c r="AC272">
        <v>403.42</v>
      </c>
      <c r="AD272">
        <f t="shared" si="94"/>
        <v>6.4201080759506226E-4</v>
      </c>
      <c r="AE272">
        <f t="shared" si="95"/>
        <v>6.4201080759506222E-7</v>
      </c>
      <c r="AF272">
        <f t="shared" si="96"/>
        <v>6.1924576609663626</v>
      </c>
      <c r="AI272">
        <v>1925</v>
      </c>
      <c r="AJ272">
        <v>90153</v>
      </c>
      <c r="AK272" t="s">
        <v>410</v>
      </c>
      <c r="AL272">
        <v>1.3</v>
      </c>
      <c r="AM272" t="s">
        <v>309</v>
      </c>
      <c r="AN272">
        <v>1.3</v>
      </c>
      <c r="AO272" t="s">
        <v>379</v>
      </c>
      <c r="AP272">
        <v>1</v>
      </c>
      <c r="AQ272" t="s">
        <v>311</v>
      </c>
      <c r="AR272">
        <v>144.18</v>
      </c>
      <c r="AS272">
        <f t="shared" si="93"/>
        <v>9.0165071438479683E-3</v>
      </c>
      <c r="AT272">
        <f t="shared" si="97"/>
        <v>9.0165071438479682E-6</v>
      </c>
      <c r="AU272">
        <f t="shared" si="98"/>
        <v>5.0449616688807071</v>
      </c>
      <c r="AV272">
        <v>5.0449616688807071</v>
      </c>
      <c r="CB272">
        <v>1333</v>
      </c>
      <c r="CC272">
        <v>57960197</v>
      </c>
      <c r="CD272" t="s">
        <v>456</v>
      </c>
      <c r="CE272">
        <v>5.9000000000000003E-4</v>
      </c>
      <c r="CF272" t="s">
        <v>309</v>
      </c>
      <c r="CG272" t="s">
        <v>310</v>
      </c>
      <c r="CH272">
        <v>4</v>
      </c>
      <c r="CI272" t="s">
        <v>311</v>
      </c>
      <c r="CJ272">
        <v>384.56</v>
      </c>
      <c r="CK272">
        <f t="shared" si="99"/>
        <v>1.5342209278136053E-6</v>
      </c>
      <c r="CL272">
        <f t="shared" si="100"/>
        <v>1.5342209278136052E-9</v>
      </c>
      <c r="CM272">
        <f t="shared" si="101"/>
        <v>8.8141120974784464</v>
      </c>
      <c r="CN272">
        <v>8.8141120974784464</v>
      </c>
      <c r="DF272">
        <v>992</v>
      </c>
      <c r="DG272">
        <v>34123596</v>
      </c>
      <c r="DH272" t="s">
        <v>489</v>
      </c>
      <c r="DI272">
        <v>5.0000000000000001E-3</v>
      </c>
      <c r="DJ272" t="s">
        <v>309</v>
      </c>
      <c r="DK272" t="s">
        <v>310</v>
      </c>
      <c r="DL272">
        <v>4</v>
      </c>
      <c r="DM272" t="s">
        <v>311</v>
      </c>
      <c r="DN272">
        <v>206.32</v>
      </c>
      <c r="DO272">
        <f t="shared" si="102"/>
        <v>2.4234199302055062E-5</v>
      </c>
      <c r="DP272">
        <f t="shared" si="103"/>
        <v>2.4234199302055064E-8</v>
      </c>
      <c r="DQ272">
        <f t="shared" si="104"/>
        <v>7.6155713247938621</v>
      </c>
      <c r="DR272">
        <v>7.6155713247938621</v>
      </c>
      <c r="EJ272">
        <v>1614</v>
      </c>
      <c r="EK272">
        <v>71410</v>
      </c>
      <c r="EL272" t="s">
        <v>556</v>
      </c>
      <c r="EM272">
        <v>2.1</v>
      </c>
      <c r="EN272" t="s">
        <v>382</v>
      </c>
      <c r="EO272" t="s">
        <v>397</v>
      </c>
      <c r="EP272" t="s">
        <v>310</v>
      </c>
      <c r="EQ272">
        <v>2.1</v>
      </c>
      <c r="ER272" t="s">
        <v>397</v>
      </c>
      <c r="ES272">
        <v>3</v>
      </c>
      <c r="ET272" t="s">
        <v>311</v>
      </c>
      <c r="EU272">
        <v>88.170000000000101</v>
      </c>
      <c r="EV272">
        <v>2.1</v>
      </c>
      <c r="EW272">
        <f t="shared" si="105"/>
        <v>2.1000000000000003E-3</v>
      </c>
      <c r="EX272">
        <f t="shared" si="106"/>
        <v>2.6777807052660805</v>
      </c>
      <c r="EY272">
        <v>2.6777807052660805</v>
      </c>
    </row>
    <row r="273" spans="1:155" x14ac:dyDescent="0.35">
      <c r="A273">
        <v>270</v>
      </c>
      <c r="B273" t="s">
        <v>3336</v>
      </c>
      <c r="C273" t="s">
        <v>858</v>
      </c>
      <c r="D273">
        <v>116063</v>
      </c>
      <c r="U273">
        <v>440</v>
      </c>
      <c r="V273">
        <v>131929607</v>
      </c>
      <c r="W273" t="s">
        <v>331</v>
      </c>
      <c r="X273">
        <v>6.5</v>
      </c>
      <c r="Y273" t="s">
        <v>309</v>
      </c>
      <c r="Z273" t="s">
        <v>310</v>
      </c>
      <c r="AA273">
        <v>2</v>
      </c>
      <c r="AB273" t="s">
        <v>311</v>
      </c>
      <c r="AC273">
        <v>732.06999999999903</v>
      </c>
      <c r="AD273">
        <f t="shared" si="94"/>
        <v>8.8789323425355615E-3</v>
      </c>
      <c r="AE273">
        <f t="shared" si="95"/>
        <v>8.8789323425355616E-6</v>
      </c>
      <c r="AF273">
        <f t="shared" si="96"/>
        <v>5.0516392533229739</v>
      </c>
      <c r="AI273">
        <v>1936</v>
      </c>
      <c r="AJ273">
        <v>91203</v>
      </c>
      <c r="AK273" t="s">
        <v>378</v>
      </c>
      <c r="AL273">
        <v>28.1</v>
      </c>
      <c r="AM273" t="s">
        <v>379</v>
      </c>
      <c r="AN273">
        <v>28.1</v>
      </c>
      <c r="AO273" t="s">
        <v>379</v>
      </c>
      <c r="AP273">
        <v>1</v>
      </c>
      <c r="AQ273" t="s">
        <v>311</v>
      </c>
      <c r="AR273">
        <v>128.18</v>
      </c>
      <c r="AS273">
        <f t="shared" si="93"/>
        <v>0.21922296770166952</v>
      </c>
      <c r="AT273">
        <f t="shared" si="97"/>
        <v>2.1922296770166951E-4</v>
      </c>
      <c r="AU273">
        <f t="shared" si="98"/>
        <v>3.6591139473429681</v>
      </c>
      <c r="AV273">
        <v>3.6591139473429681</v>
      </c>
      <c r="CB273">
        <v>1335</v>
      </c>
      <c r="CC273">
        <v>57966957</v>
      </c>
      <c r="CD273" t="s">
        <v>456</v>
      </c>
      <c r="CE273">
        <v>46.9</v>
      </c>
      <c r="CF273" t="s">
        <v>309</v>
      </c>
      <c r="CG273" t="s">
        <v>310</v>
      </c>
      <c r="CH273">
        <v>4</v>
      </c>
      <c r="CI273" t="s">
        <v>311</v>
      </c>
      <c r="CJ273">
        <v>198.21</v>
      </c>
      <c r="CK273">
        <f t="shared" si="99"/>
        <v>0.23661772867161091</v>
      </c>
      <c r="CL273">
        <f t="shared" si="100"/>
        <v>2.366177286716109E-4</v>
      </c>
      <c r="CM273">
        <f t="shared" si="101"/>
        <v>3.625952718812897</v>
      </c>
      <c r="CN273">
        <v>3.625952718812897</v>
      </c>
      <c r="DF273">
        <v>993</v>
      </c>
      <c r="DG273">
        <v>34128013</v>
      </c>
      <c r="DH273" t="s">
        <v>509</v>
      </c>
      <c r="DI273">
        <v>56</v>
      </c>
      <c r="DJ273" t="s">
        <v>309</v>
      </c>
      <c r="DK273" t="s">
        <v>310</v>
      </c>
      <c r="DL273">
        <v>4</v>
      </c>
      <c r="DM273" t="s">
        <v>311</v>
      </c>
      <c r="DN273">
        <v>192.14</v>
      </c>
      <c r="DO273">
        <f t="shared" si="102"/>
        <v>0.29145414801707092</v>
      </c>
      <c r="DP273">
        <f t="shared" si="103"/>
        <v>2.9145414801707095E-4</v>
      </c>
      <c r="DQ273">
        <f t="shared" si="104"/>
        <v>3.535429759359443</v>
      </c>
      <c r="DR273">
        <v>3.535429759359443</v>
      </c>
      <c r="EJ273">
        <v>1615</v>
      </c>
      <c r="EK273">
        <v>71432</v>
      </c>
      <c r="EL273" t="s">
        <v>556</v>
      </c>
      <c r="EM273">
        <v>1</v>
      </c>
      <c r="EN273" t="s">
        <v>382</v>
      </c>
      <c r="EO273" t="s">
        <v>557</v>
      </c>
      <c r="EP273" t="s">
        <v>310</v>
      </c>
      <c r="EQ273">
        <f>EM273/1000</f>
        <v>1E-3</v>
      </c>
      <c r="ER273" t="s">
        <v>558</v>
      </c>
      <c r="ES273">
        <v>3</v>
      </c>
      <c r="ET273" t="s">
        <v>311</v>
      </c>
      <c r="EU273">
        <v>78.12</v>
      </c>
      <c r="EV273">
        <f>EQ273*1000</f>
        <v>1</v>
      </c>
      <c r="EW273">
        <f t="shared" si="105"/>
        <v>1E-3</v>
      </c>
      <c r="EX273">
        <f t="shared" si="106"/>
        <v>3</v>
      </c>
      <c r="EY273">
        <v>3</v>
      </c>
    </row>
    <row r="274" spans="1:155" x14ac:dyDescent="0.35">
      <c r="A274">
        <v>271</v>
      </c>
      <c r="B274" t="s">
        <v>4685</v>
      </c>
      <c r="C274" t="s">
        <v>859</v>
      </c>
      <c r="D274">
        <v>116255482</v>
      </c>
      <c r="U274">
        <v>441</v>
      </c>
      <c r="V274">
        <v>13194484</v>
      </c>
      <c r="W274" t="s">
        <v>331</v>
      </c>
      <c r="X274">
        <v>4.2799999999999998E-2</v>
      </c>
      <c r="Y274" t="s">
        <v>309</v>
      </c>
      <c r="Z274" t="s">
        <v>310</v>
      </c>
      <c r="AA274">
        <v>2</v>
      </c>
      <c r="AB274" t="s">
        <v>311</v>
      </c>
      <c r="AC274">
        <v>242.38</v>
      </c>
      <c r="AD274">
        <f t="shared" si="94"/>
        <v>1.7658222625629178E-4</v>
      </c>
      <c r="AE274">
        <f t="shared" si="95"/>
        <v>1.7658222625629177E-7</v>
      </c>
      <c r="AF274">
        <f t="shared" si="96"/>
        <v>6.7530530121246963</v>
      </c>
      <c r="AI274">
        <v>1968</v>
      </c>
      <c r="AJ274">
        <v>933755</v>
      </c>
      <c r="AK274" t="s">
        <v>380</v>
      </c>
      <c r="AL274">
        <v>41.464122000000003</v>
      </c>
      <c r="AM274" t="s">
        <v>309</v>
      </c>
      <c r="AN274">
        <v>41.464122000000003</v>
      </c>
      <c r="AO274" t="s">
        <v>379</v>
      </c>
      <c r="AP274">
        <v>1</v>
      </c>
      <c r="AQ274" t="s">
        <v>311</v>
      </c>
      <c r="AR274">
        <v>197.44</v>
      </c>
      <c r="AS274">
        <f t="shared" si="93"/>
        <v>0.21000872163695303</v>
      </c>
      <c r="AT274">
        <f t="shared" si="97"/>
        <v>2.1000872163695302E-4</v>
      </c>
      <c r="AU274">
        <f t="shared" si="98"/>
        <v>3.6777626686939464</v>
      </c>
      <c r="AV274">
        <v>3.6777626686939464</v>
      </c>
      <c r="CB274">
        <v>1350</v>
      </c>
      <c r="CC274">
        <v>58899</v>
      </c>
      <c r="CD274" t="s">
        <v>456</v>
      </c>
      <c r="CE274">
        <v>0.24</v>
      </c>
      <c r="CF274" t="s">
        <v>309</v>
      </c>
      <c r="CG274" t="s">
        <v>310</v>
      </c>
      <c r="CH274">
        <v>4</v>
      </c>
      <c r="CI274" t="s">
        <v>311</v>
      </c>
      <c r="CJ274">
        <v>290.82</v>
      </c>
      <c r="CK274">
        <f t="shared" si="99"/>
        <v>8.2525273364968024E-4</v>
      </c>
      <c r="CL274">
        <f t="shared" si="100"/>
        <v>8.2525273364968022E-7</v>
      </c>
      <c r="CM274">
        <f t="shared" si="101"/>
        <v>6.0834130283947969</v>
      </c>
      <c r="CN274">
        <v>6.0834130283947969</v>
      </c>
      <c r="DF274">
        <v>994</v>
      </c>
      <c r="DG274">
        <v>34256821</v>
      </c>
      <c r="DH274" t="s">
        <v>497</v>
      </c>
      <c r="DI274">
        <v>3.3999999999999998E-3</v>
      </c>
      <c r="DJ274" t="s">
        <v>309</v>
      </c>
      <c r="DK274" t="s">
        <v>310</v>
      </c>
      <c r="DL274">
        <v>4</v>
      </c>
      <c r="DM274" t="s">
        <v>311</v>
      </c>
      <c r="DN274">
        <v>269.8</v>
      </c>
      <c r="DO274">
        <f t="shared" si="102"/>
        <v>1.2601927353595255E-5</v>
      </c>
      <c r="DP274">
        <f t="shared" si="103"/>
        <v>1.2601927353595255E-8</v>
      </c>
      <c r="DQ274">
        <f t="shared" si="104"/>
        <v>7.8995630282936302</v>
      </c>
      <c r="DR274">
        <v>7.8995630282936302</v>
      </c>
      <c r="EJ274">
        <v>1624</v>
      </c>
      <c r="EK274">
        <v>7212444</v>
      </c>
      <c r="EL274" t="s">
        <v>556</v>
      </c>
      <c r="EM274">
        <v>2</v>
      </c>
      <c r="EN274" t="s">
        <v>382</v>
      </c>
      <c r="EO274" t="s">
        <v>397</v>
      </c>
      <c r="EP274" t="s">
        <v>310</v>
      </c>
      <c r="EQ274">
        <v>2</v>
      </c>
      <c r="ER274" t="s">
        <v>397</v>
      </c>
      <c r="ES274">
        <v>3</v>
      </c>
      <c r="ET274" t="s">
        <v>311</v>
      </c>
      <c r="EU274">
        <v>222.41</v>
      </c>
      <c r="EV274">
        <v>2</v>
      </c>
      <c r="EW274">
        <f t="shared" si="105"/>
        <v>2E-3</v>
      </c>
      <c r="EX274">
        <f t="shared" si="106"/>
        <v>2.6989700043360187</v>
      </c>
      <c r="EY274">
        <v>2.6989700043360187</v>
      </c>
    </row>
    <row r="275" spans="1:155" x14ac:dyDescent="0.35">
      <c r="A275">
        <v>272</v>
      </c>
      <c r="B275" t="s">
        <v>3337</v>
      </c>
      <c r="C275" t="s">
        <v>860</v>
      </c>
      <c r="D275">
        <v>116290</v>
      </c>
      <c r="U275">
        <v>442</v>
      </c>
      <c r="V275">
        <v>1319773</v>
      </c>
      <c r="W275" t="s">
        <v>349</v>
      </c>
      <c r="X275">
        <v>7</v>
      </c>
      <c r="Y275" t="s">
        <v>309</v>
      </c>
      <c r="Z275" t="s">
        <v>310</v>
      </c>
      <c r="AA275">
        <v>2</v>
      </c>
      <c r="AB275" t="s">
        <v>311</v>
      </c>
      <c r="AC275">
        <v>108.15</v>
      </c>
      <c r="AD275">
        <f t="shared" si="94"/>
        <v>6.4724919093851127E-2</v>
      </c>
      <c r="AE275">
        <f t="shared" si="95"/>
        <v>6.4724919093851128E-5</v>
      </c>
      <c r="AF275">
        <f t="shared" si="96"/>
        <v>4.1889284837608534</v>
      </c>
      <c r="AI275">
        <v>1973</v>
      </c>
      <c r="AJ275">
        <v>937202</v>
      </c>
      <c r="AK275" t="s">
        <v>381</v>
      </c>
      <c r="AL275">
        <v>11.7</v>
      </c>
      <c r="AM275" t="s">
        <v>309</v>
      </c>
      <c r="AN275">
        <v>11.7</v>
      </c>
      <c r="AO275" t="s">
        <v>379</v>
      </c>
      <c r="AP275">
        <v>1</v>
      </c>
      <c r="AQ275" t="s">
        <v>311</v>
      </c>
      <c r="AR275">
        <v>189.04</v>
      </c>
      <c r="AS275">
        <f t="shared" si="93"/>
        <v>6.1891663140076172E-2</v>
      </c>
      <c r="AT275">
        <f t="shared" si="97"/>
        <v>6.1891663140076171E-5</v>
      </c>
      <c r="AU275">
        <f t="shared" si="98"/>
        <v>4.2083678468781507</v>
      </c>
      <c r="AV275">
        <v>4.2083678468781507</v>
      </c>
      <c r="CB275">
        <v>1373</v>
      </c>
      <c r="CC275">
        <v>59669260</v>
      </c>
      <c r="CD275" t="s">
        <v>456</v>
      </c>
      <c r="CE275">
        <v>0.55000000000000004</v>
      </c>
      <c r="CF275" t="s">
        <v>309</v>
      </c>
      <c r="CG275" t="s">
        <v>310</v>
      </c>
      <c r="CH275">
        <v>4</v>
      </c>
      <c r="CI275" t="s">
        <v>311</v>
      </c>
      <c r="CJ275">
        <v>354.53</v>
      </c>
      <c r="CK275">
        <f t="shared" si="99"/>
        <v>1.5513496742165687E-3</v>
      </c>
      <c r="CL275">
        <f t="shared" si="100"/>
        <v>1.5513496742165686E-6</v>
      </c>
      <c r="CM275">
        <f t="shared" si="101"/>
        <v>5.8092903011763157</v>
      </c>
      <c r="CN275">
        <v>5.8092903011763157</v>
      </c>
      <c r="DF275">
        <v>995</v>
      </c>
      <c r="DG275">
        <v>3428248</v>
      </c>
      <c r="DH275" t="s">
        <v>490</v>
      </c>
      <c r="DI275">
        <v>0.44750649999999997</v>
      </c>
      <c r="DJ275" t="s">
        <v>309</v>
      </c>
      <c r="DK275" t="s">
        <v>310</v>
      </c>
      <c r="DL275">
        <v>4</v>
      </c>
      <c r="DM275" t="s">
        <v>311</v>
      </c>
      <c r="DN275">
        <v>179</v>
      </c>
      <c r="DO275">
        <f t="shared" si="102"/>
        <v>2.5000363128491617E-3</v>
      </c>
      <c r="DP275">
        <f t="shared" si="103"/>
        <v>2.5000363128491618E-6</v>
      </c>
      <c r="DQ275">
        <f t="shared" si="104"/>
        <v>5.6020536831857699</v>
      </c>
      <c r="DR275">
        <v>5.6020536831857699</v>
      </c>
      <c r="EJ275">
        <v>1640</v>
      </c>
      <c r="EK275">
        <v>73223</v>
      </c>
      <c r="EL275" t="s">
        <v>556</v>
      </c>
      <c r="EM275">
        <v>20</v>
      </c>
      <c r="EN275" t="s">
        <v>382</v>
      </c>
      <c r="EO275" t="s">
        <v>557</v>
      </c>
      <c r="EP275" t="s">
        <v>310</v>
      </c>
      <c r="EQ275">
        <f>EM275/1000</f>
        <v>0.02</v>
      </c>
      <c r="ER275" t="s">
        <v>558</v>
      </c>
      <c r="ES275">
        <v>3</v>
      </c>
      <c r="ET275" t="s">
        <v>311</v>
      </c>
      <c r="EU275">
        <v>204.25</v>
      </c>
      <c r="EV275">
        <f>EQ275*1000</f>
        <v>20</v>
      </c>
      <c r="EW275">
        <f t="shared" si="105"/>
        <v>0.02</v>
      </c>
      <c r="EX275">
        <f t="shared" si="106"/>
        <v>1.6989700043360187</v>
      </c>
      <c r="EY275">
        <v>1.6989700043360187</v>
      </c>
    </row>
    <row r="276" spans="1:155" x14ac:dyDescent="0.35">
      <c r="A276">
        <v>273</v>
      </c>
      <c r="B276" t="s">
        <v>3338</v>
      </c>
      <c r="C276" t="s">
        <v>861</v>
      </c>
      <c r="D276">
        <v>116530</v>
      </c>
      <c r="U276">
        <v>443</v>
      </c>
      <c r="V276">
        <v>131983727</v>
      </c>
      <c r="W276" t="s">
        <v>331</v>
      </c>
      <c r="X276">
        <v>7.6</v>
      </c>
      <c r="Y276" t="s">
        <v>309</v>
      </c>
      <c r="Z276" t="s">
        <v>310</v>
      </c>
      <c r="AA276">
        <v>2</v>
      </c>
      <c r="AB276" t="s">
        <v>311</v>
      </c>
      <c r="AC276">
        <v>317.85000000000002</v>
      </c>
      <c r="AD276">
        <f t="shared" si="94"/>
        <v>2.3910649677520841E-2</v>
      </c>
      <c r="AE276">
        <f t="shared" si="95"/>
        <v>2.391064967752084E-5</v>
      </c>
      <c r="AF276">
        <f t="shared" si="96"/>
        <v>4.6214086234856842</v>
      </c>
      <c r="AI276">
        <v>1981</v>
      </c>
      <c r="AJ276">
        <v>944229</v>
      </c>
      <c r="AK276" t="s">
        <v>387</v>
      </c>
      <c r="AL276">
        <v>0.28000000000000003</v>
      </c>
      <c r="AM276" t="s">
        <v>309</v>
      </c>
      <c r="AN276">
        <v>0.28000000000000003</v>
      </c>
      <c r="AO276" t="s">
        <v>379</v>
      </c>
      <c r="AP276">
        <v>1</v>
      </c>
      <c r="AQ276" t="s">
        <v>311</v>
      </c>
      <c r="AR276">
        <v>246.36</v>
      </c>
      <c r="AS276">
        <f t="shared" si="93"/>
        <v>1.1365481409319695E-3</v>
      </c>
      <c r="AT276">
        <f t="shared" si="97"/>
        <v>1.1365481409319694E-6</v>
      </c>
      <c r="AU276">
        <f t="shared" si="98"/>
        <v>5.9444121640759979</v>
      </c>
      <c r="AV276">
        <v>5.9444121640759979</v>
      </c>
      <c r="CB276">
        <v>1390</v>
      </c>
      <c r="CC276">
        <v>60207901</v>
      </c>
      <c r="CD276" t="s">
        <v>456</v>
      </c>
      <c r="CE276">
        <v>1.7</v>
      </c>
      <c r="CF276" t="s">
        <v>309</v>
      </c>
      <c r="CG276" t="s">
        <v>310</v>
      </c>
      <c r="CH276">
        <v>4</v>
      </c>
      <c r="CI276" t="s">
        <v>311</v>
      </c>
      <c r="CJ276">
        <v>342.25</v>
      </c>
      <c r="CK276">
        <f t="shared" si="99"/>
        <v>4.9671292914536154E-3</v>
      </c>
      <c r="CL276">
        <f t="shared" si="100"/>
        <v>4.9671292914536157E-6</v>
      </c>
      <c r="CM276">
        <f t="shared" si="101"/>
        <v>5.3038945354277534</v>
      </c>
      <c r="CN276">
        <v>5.3038945354277534</v>
      </c>
      <c r="DF276">
        <v>996</v>
      </c>
      <c r="DG276">
        <v>34364426</v>
      </c>
      <c r="DH276" t="s">
        <v>490</v>
      </c>
      <c r="DI276">
        <v>1000</v>
      </c>
      <c r="DJ276" t="s">
        <v>309</v>
      </c>
      <c r="DK276" t="s">
        <v>310</v>
      </c>
      <c r="DL276">
        <v>4</v>
      </c>
      <c r="DM276" t="s">
        <v>311</v>
      </c>
      <c r="DN276">
        <v>444.49</v>
      </c>
      <c r="DO276">
        <f t="shared" si="102"/>
        <v>2.2497693986366398</v>
      </c>
      <c r="DP276">
        <f t="shared" si="103"/>
        <v>2.2497693986366397E-3</v>
      </c>
      <c r="DQ276">
        <f t="shared" si="104"/>
        <v>2.6478619947917852</v>
      </c>
      <c r="DR276">
        <v>2.6478619947917852</v>
      </c>
      <c r="EJ276">
        <v>1648</v>
      </c>
      <c r="EK276">
        <v>7400080</v>
      </c>
      <c r="EL276" t="s">
        <v>556</v>
      </c>
      <c r="EM276">
        <v>1.2</v>
      </c>
      <c r="EN276" t="s">
        <v>382</v>
      </c>
      <c r="EO276" t="s">
        <v>397</v>
      </c>
      <c r="EP276" t="s">
        <v>310</v>
      </c>
      <c r="EQ276">
        <v>1.2</v>
      </c>
      <c r="ER276" t="s">
        <v>397</v>
      </c>
      <c r="ES276">
        <v>3</v>
      </c>
      <c r="ET276" t="s">
        <v>311</v>
      </c>
      <c r="EU276">
        <v>164.17</v>
      </c>
      <c r="EV276">
        <v>1.2</v>
      </c>
      <c r="EW276">
        <f t="shared" si="105"/>
        <v>1.1999999999999999E-3</v>
      </c>
      <c r="EX276">
        <f t="shared" si="106"/>
        <v>2.9208187539523753</v>
      </c>
      <c r="EY276">
        <v>2.9208187539523753</v>
      </c>
    </row>
    <row r="277" spans="1:155" x14ac:dyDescent="0.35">
      <c r="A277">
        <v>274</v>
      </c>
      <c r="B277" t="s">
        <v>4686</v>
      </c>
      <c r="C277" t="s">
        <v>862</v>
      </c>
      <c r="D277">
        <v>116714466</v>
      </c>
      <c r="U277">
        <v>444</v>
      </c>
      <c r="V277">
        <v>1320189</v>
      </c>
      <c r="W277" t="s">
        <v>331</v>
      </c>
      <c r="X277">
        <v>0.1</v>
      </c>
      <c r="Y277" t="s">
        <v>309</v>
      </c>
      <c r="Z277" t="s">
        <v>310</v>
      </c>
      <c r="AA277">
        <v>2</v>
      </c>
      <c r="AB277" t="s">
        <v>311</v>
      </c>
      <c r="AC277">
        <v>335.25</v>
      </c>
      <c r="AD277">
        <f t="shared" si="94"/>
        <v>2.9828486204325129E-4</v>
      </c>
      <c r="AE277">
        <f t="shared" si="95"/>
        <v>2.9828486204325131E-7</v>
      </c>
      <c r="AF277">
        <f t="shared" si="96"/>
        <v>6.5253687865236367</v>
      </c>
      <c r="AI277">
        <v>1983</v>
      </c>
      <c r="AJ277">
        <v>94757</v>
      </c>
      <c r="AK277" t="s">
        <v>395</v>
      </c>
      <c r="AL277">
        <v>1.4</v>
      </c>
      <c r="AM277" t="s">
        <v>309</v>
      </c>
      <c r="AN277">
        <v>1.4</v>
      </c>
      <c r="AO277" t="s">
        <v>379</v>
      </c>
      <c r="AP277">
        <v>1</v>
      </c>
      <c r="AQ277" t="s">
        <v>311</v>
      </c>
      <c r="AR277">
        <v>221.04</v>
      </c>
      <c r="AS277">
        <f t="shared" si="93"/>
        <v>6.3336952587766922E-3</v>
      </c>
      <c r="AT277">
        <f t="shared" si="97"/>
        <v>6.3336952587766923E-6</v>
      </c>
      <c r="AU277">
        <f t="shared" si="98"/>
        <v>5.1983428362302169</v>
      </c>
      <c r="AV277">
        <v>5.1983428362302169</v>
      </c>
      <c r="CB277">
        <v>1395</v>
      </c>
      <c r="CC277">
        <v>60515</v>
      </c>
      <c r="CD277" t="s">
        <v>466</v>
      </c>
      <c r="CE277">
        <v>3.0999999999999999E-3</v>
      </c>
      <c r="CF277" t="s">
        <v>309</v>
      </c>
      <c r="CG277" t="s">
        <v>310</v>
      </c>
      <c r="CH277">
        <v>4</v>
      </c>
      <c r="CI277" t="s">
        <v>311</v>
      </c>
      <c r="CJ277">
        <v>229.29</v>
      </c>
      <c r="CK277">
        <f t="shared" si="99"/>
        <v>1.3519996510968643E-5</v>
      </c>
      <c r="CL277">
        <f t="shared" si="100"/>
        <v>1.3519996510968643E-8</v>
      </c>
      <c r="CM277">
        <f t="shared" si="101"/>
        <v>7.8690234204703637</v>
      </c>
      <c r="CN277">
        <v>7.8690234204703637</v>
      </c>
      <c r="DF277">
        <v>1000</v>
      </c>
      <c r="DG277">
        <v>34494047</v>
      </c>
      <c r="DH277" t="s">
        <v>492</v>
      </c>
      <c r="DI277">
        <v>8.64</v>
      </c>
      <c r="DJ277" t="s">
        <v>324</v>
      </c>
      <c r="DK277" t="s">
        <v>310</v>
      </c>
      <c r="DL277">
        <v>4</v>
      </c>
      <c r="DM277" t="s">
        <v>311</v>
      </c>
      <c r="DN277">
        <v>169.09</v>
      </c>
      <c r="DO277">
        <f t="shared" si="102"/>
        <v>5.10970489088651E-2</v>
      </c>
      <c r="DP277">
        <f t="shared" si="103"/>
        <v>5.1097048908865099E-5</v>
      </c>
      <c r="DQ277">
        <f t="shared" si="104"/>
        <v>4.2916041816579522</v>
      </c>
      <c r="DR277">
        <v>4.2916041816579522</v>
      </c>
      <c r="EJ277">
        <v>1656</v>
      </c>
      <c r="EK277">
        <v>74839</v>
      </c>
      <c r="EL277" t="s">
        <v>559</v>
      </c>
      <c r="EM277">
        <v>53.2</v>
      </c>
      <c r="EN277" t="s">
        <v>382</v>
      </c>
      <c r="EO277" t="s">
        <v>560</v>
      </c>
      <c r="EP277" t="s">
        <v>310</v>
      </c>
      <c r="EQ277">
        <f>EM277/1000</f>
        <v>5.3200000000000004E-2</v>
      </c>
      <c r="ER277" t="s">
        <v>561</v>
      </c>
      <c r="ES277">
        <v>3</v>
      </c>
      <c r="ET277" t="s">
        <v>311</v>
      </c>
      <c r="EU277">
        <v>94.94</v>
      </c>
      <c r="EV277">
        <v>5.3200000000000004E-2</v>
      </c>
      <c r="EW277">
        <f t="shared" si="105"/>
        <v>5.3200000000000006E-5</v>
      </c>
      <c r="EX277">
        <f t="shared" si="106"/>
        <v>4.2740883677049517</v>
      </c>
      <c r="EY277">
        <v>4.2740883677049517</v>
      </c>
    </row>
    <row r="278" spans="1:155" x14ac:dyDescent="0.35">
      <c r="A278">
        <v>275</v>
      </c>
      <c r="B278" t="s">
        <v>3339</v>
      </c>
      <c r="C278" t="s">
        <v>863</v>
      </c>
      <c r="D278">
        <v>117102</v>
      </c>
      <c r="U278">
        <v>445</v>
      </c>
      <c r="V278">
        <v>132274</v>
      </c>
      <c r="W278" t="s">
        <v>331</v>
      </c>
      <c r="X278">
        <v>3.2</v>
      </c>
      <c r="Y278" t="s">
        <v>309</v>
      </c>
      <c r="Z278" t="s">
        <v>310</v>
      </c>
      <c r="AA278">
        <v>2</v>
      </c>
      <c r="AB278" t="s">
        <v>311</v>
      </c>
      <c r="AC278">
        <v>170.22</v>
      </c>
      <c r="AD278">
        <f t="shared" si="94"/>
        <v>1.8799201033956058E-2</v>
      </c>
      <c r="AE278">
        <f t="shared" si="95"/>
        <v>1.8799201033956057E-5</v>
      </c>
      <c r="AF278">
        <f t="shared" si="96"/>
        <v>4.7258606078595902</v>
      </c>
      <c r="AI278">
        <v>1985</v>
      </c>
      <c r="AJ278">
        <v>95012</v>
      </c>
      <c r="AK278" t="s">
        <v>381</v>
      </c>
      <c r="AL278">
        <v>14.4</v>
      </c>
      <c r="AM278" t="s">
        <v>309</v>
      </c>
      <c r="AN278">
        <v>14.4</v>
      </c>
      <c r="AO278" t="s">
        <v>379</v>
      </c>
      <c r="AP278">
        <v>1</v>
      </c>
      <c r="AQ278" t="s">
        <v>311</v>
      </c>
      <c r="AR278">
        <v>138.13</v>
      </c>
      <c r="AS278">
        <f t="shared" si="93"/>
        <v>0.10424961992326071</v>
      </c>
      <c r="AT278">
        <f t="shared" si="97"/>
        <v>1.042496199232607E-4</v>
      </c>
      <c r="AU278">
        <f t="shared" si="98"/>
        <v>3.9819255197166172</v>
      </c>
      <c r="AV278">
        <v>3.9819255197166172</v>
      </c>
      <c r="CB278">
        <v>1397</v>
      </c>
      <c r="CC278">
        <v>60571</v>
      </c>
      <c r="CD278" t="s">
        <v>456</v>
      </c>
      <c r="CE278">
        <v>1.4999999999999999E-2</v>
      </c>
      <c r="CF278" t="s">
        <v>309</v>
      </c>
      <c r="CG278" t="s">
        <v>310</v>
      </c>
      <c r="CH278">
        <v>4</v>
      </c>
      <c r="CI278" t="s">
        <v>311</v>
      </c>
      <c r="CJ278">
        <v>380.9</v>
      </c>
      <c r="CK278">
        <f t="shared" si="99"/>
        <v>3.9380414807035968E-5</v>
      </c>
      <c r="CL278">
        <f t="shared" si="100"/>
        <v>3.9380414807035971E-8</v>
      </c>
      <c r="CM278">
        <f t="shared" si="101"/>
        <v>7.4047197136052647</v>
      </c>
      <c r="CN278">
        <v>7.4047197136052647</v>
      </c>
      <c r="DF278">
        <v>1009</v>
      </c>
      <c r="DG278">
        <v>35572782</v>
      </c>
      <c r="DH278" t="s">
        <v>490</v>
      </c>
      <c r="DI278">
        <v>2.5432388700000002</v>
      </c>
      <c r="DJ278" t="s">
        <v>309</v>
      </c>
      <c r="DK278" t="s">
        <v>310</v>
      </c>
      <c r="DL278">
        <v>4</v>
      </c>
      <c r="DM278" t="s">
        <v>311</v>
      </c>
      <c r="DN278">
        <v>197.17</v>
      </c>
      <c r="DO278">
        <f t="shared" si="102"/>
        <v>1.2898711112238172E-2</v>
      </c>
      <c r="DP278">
        <f t="shared" si="103"/>
        <v>1.2898711112238172E-5</v>
      </c>
      <c r="DQ278">
        <f t="shared" si="104"/>
        <v>4.8894536838719391</v>
      </c>
      <c r="DR278">
        <v>4.8894536838719391</v>
      </c>
      <c r="EJ278">
        <v>1657</v>
      </c>
      <c r="EK278">
        <v>74884</v>
      </c>
      <c r="EL278" t="s">
        <v>559</v>
      </c>
      <c r="EM278">
        <v>20.2</v>
      </c>
      <c r="EN278" t="s">
        <v>382</v>
      </c>
      <c r="EO278" t="s">
        <v>560</v>
      </c>
      <c r="EP278" t="s">
        <v>310</v>
      </c>
      <c r="EQ278">
        <f>EM278/1000</f>
        <v>2.0199999999999999E-2</v>
      </c>
      <c r="ER278" t="s">
        <v>561</v>
      </c>
      <c r="ES278">
        <v>3</v>
      </c>
      <c r="ET278" t="s">
        <v>311</v>
      </c>
      <c r="EU278">
        <v>141.94</v>
      </c>
      <c r="EV278">
        <v>2.0199999999999999E-2</v>
      </c>
      <c r="EW278">
        <f t="shared" si="105"/>
        <v>2.02E-5</v>
      </c>
      <c r="EX278">
        <f t="shared" si="106"/>
        <v>4.6946486305533766</v>
      </c>
      <c r="EY278">
        <v>4.6946486305533766</v>
      </c>
    </row>
    <row r="279" spans="1:155" x14ac:dyDescent="0.35">
      <c r="A279">
        <v>276</v>
      </c>
      <c r="B279" t="s">
        <v>4687</v>
      </c>
      <c r="C279" t="s">
        <v>864</v>
      </c>
      <c r="D279">
        <v>117337196</v>
      </c>
      <c r="U279">
        <v>447</v>
      </c>
      <c r="V279">
        <v>132661</v>
      </c>
      <c r="W279" t="s">
        <v>331</v>
      </c>
      <c r="X279">
        <v>118.5</v>
      </c>
      <c r="Y279" t="s">
        <v>309</v>
      </c>
      <c r="Z279" t="s">
        <v>310</v>
      </c>
      <c r="AA279">
        <v>2</v>
      </c>
      <c r="AB279" t="s">
        <v>311</v>
      </c>
      <c r="AC279">
        <v>291.32</v>
      </c>
      <c r="AD279">
        <f t="shared" si="94"/>
        <v>0.4067691885212138</v>
      </c>
      <c r="AE279">
        <f t="shared" si="95"/>
        <v>4.067691885212138E-4</v>
      </c>
      <c r="AF279">
        <f t="shared" si="96"/>
        <v>3.3906519509361099</v>
      </c>
      <c r="AI279">
        <v>1991</v>
      </c>
      <c r="AJ279">
        <v>953173</v>
      </c>
      <c r="AK279" t="s">
        <v>395</v>
      </c>
      <c r="AL279">
        <v>0.32</v>
      </c>
      <c r="AM279" t="s">
        <v>309</v>
      </c>
      <c r="AN279">
        <v>0.32</v>
      </c>
      <c r="AO279" t="s">
        <v>379</v>
      </c>
      <c r="AP279">
        <v>1</v>
      </c>
      <c r="AQ279" t="s">
        <v>311</v>
      </c>
      <c r="AR279">
        <v>314.83999999999997</v>
      </c>
      <c r="AS279">
        <f t="shared" si="93"/>
        <v>1.0163892770931268E-3</v>
      </c>
      <c r="AT279">
        <f t="shared" si="97"/>
        <v>1.0163892770931267E-6</v>
      </c>
      <c r="AU279">
        <f t="shared" si="98"/>
        <v>5.9929399254042837</v>
      </c>
      <c r="AV279">
        <v>5.9929399254042837</v>
      </c>
      <c r="CB279">
        <v>1399</v>
      </c>
      <c r="CC279">
        <v>6062266</v>
      </c>
      <c r="CD279" t="s">
        <v>456</v>
      </c>
      <c r="CE279">
        <v>74</v>
      </c>
      <c r="CF279" t="s">
        <v>309</v>
      </c>
      <c r="CG279" t="s">
        <v>310</v>
      </c>
      <c r="CH279">
        <v>4</v>
      </c>
      <c r="CI279" t="s">
        <v>311</v>
      </c>
      <c r="CJ279">
        <v>228.69</v>
      </c>
      <c r="CK279">
        <f t="shared" si="99"/>
        <v>0.32358214176395994</v>
      </c>
      <c r="CL279">
        <f t="shared" si="100"/>
        <v>3.2358214176395994E-4</v>
      </c>
      <c r="CM279">
        <f t="shared" si="101"/>
        <v>3.4900154547587179</v>
      </c>
      <c r="CN279">
        <v>3.4900154547587179</v>
      </c>
      <c r="DF279">
        <v>1012</v>
      </c>
      <c r="DG279">
        <v>3567622</v>
      </c>
      <c r="DH279" t="s">
        <v>508</v>
      </c>
      <c r="DI279">
        <v>0.3</v>
      </c>
      <c r="DJ279" t="s">
        <v>309</v>
      </c>
      <c r="DK279" t="s">
        <v>310</v>
      </c>
      <c r="DL279">
        <v>4</v>
      </c>
      <c r="DM279" t="s">
        <v>311</v>
      </c>
      <c r="DN279">
        <v>219.08</v>
      </c>
      <c r="DO279">
        <f t="shared" si="102"/>
        <v>1.3693627898484571E-3</v>
      </c>
      <c r="DP279">
        <f t="shared" si="103"/>
        <v>1.369362789848457E-6</v>
      </c>
      <c r="DQ279">
        <f t="shared" si="104"/>
        <v>5.8634814775370856</v>
      </c>
      <c r="DR279">
        <v>5.8634814775370856</v>
      </c>
      <c r="EJ279">
        <v>1661</v>
      </c>
      <c r="EK279">
        <v>75070</v>
      </c>
      <c r="EL279" t="s">
        <v>556</v>
      </c>
      <c r="EM279">
        <v>22.1</v>
      </c>
      <c r="EN279" t="s">
        <v>382</v>
      </c>
      <c r="EO279" t="s">
        <v>397</v>
      </c>
      <c r="EP279" t="s">
        <v>310</v>
      </c>
      <c r="EQ279">
        <v>22.1</v>
      </c>
      <c r="ER279" t="s">
        <v>397</v>
      </c>
      <c r="ES279">
        <v>3</v>
      </c>
      <c r="ET279" t="s">
        <v>311</v>
      </c>
      <c r="EU279">
        <v>44.06</v>
      </c>
      <c r="EV279">
        <v>22.1</v>
      </c>
      <c r="EW279">
        <f t="shared" si="105"/>
        <v>2.2100000000000002E-2</v>
      </c>
      <c r="EX279">
        <f t="shared" si="106"/>
        <v>1.6556077263148892</v>
      </c>
      <c r="EY279">
        <v>1.6556077263148892</v>
      </c>
    </row>
    <row r="280" spans="1:155" x14ac:dyDescent="0.35">
      <c r="A280">
        <v>277</v>
      </c>
      <c r="B280" t="s">
        <v>4688</v>
      </c>
      <c r="C280" t="s">
        <v>865</v>
      </c>
      <c r="D280">
        <v>117428225</v>
      </c>
      <c r="U280">
        <v>449</v>
      </c>
      <c r="V280">
        <v>1330207</v>
      </c>
      <c r="W280" t="s">
        <v>350</v>
      </c>
      <c r="X280">
        <v>90</v>
      </c>
      <c r="Y280" t="s">
        <v>309</v>
      </c>
      <c r="Z280" t="s">
        <v>310</v>
      </c>
      <c r="AA280">
        <v>2</v>
      </c>
      <c r="AB280" t="s">
        <v>311</v>
      </c>
      <c r="AC280">
        <v>106.18</v>
      </c>
      <c r="AD280">
        <f t="shared" si="94"/>
        <v>0.84761725372009789</v>
      </c>
      <c r="AE280">
        <f t="shared" si="95"/>
        <v>8.4761725372009794E-4</v>
      </c>
      <c r="AF280">
        <f t="shared" si="96"/>
        <v>3.0718002115658134</v>
      </c>
      <c r="AI280">
        <v>1995</v>
      </c>
      <c r="AJ280">
        <v>95498</v>
      </c>
      <c r="AK280" t="s">
        <v>381</v>
      </c>
      <c r="AL280">
        <v>140.80000000000001</v>
      </c>
      <c r="AM280" t="s">
        <v>383</v>
      </c>
      <c r="AN280">
        <f>AL280*1000</f>
        <v>140800</v>
      </c>
      <c r="AO280" t="s">
        <v>379</v>
      </c>
      <c r="AP280">
        <v>1</v>
      </c>
      <c r="AQ280" t="s">
        <v>311</v>
      </c>
      <c r="AR280">
        <v>126.59</v>
      </c>
      <c r="AS280">
        <f t="shared" si="93"/>
        <v>1112.2521526186902</v>
      </c>
      <c r="AT280">
        <f t="shared" si="97"/>
        <v>1.1122521526186901</v>
      </c>
      <c r="AU280">
        <f t="shared" si="98"/>
        <v>-4.6203254941110716E-2</v>
      </c>
      <c r="AV280">
        <v>-4.6203254941110716E-2</v>
      </c>
      <c r="CB280">
        <v>1402</v>
      </c>
      <c r="CC280">
        <v>608731</v>
      </c>
      <c r="CD280" t="s">
        <v>456</v>
      </c>
      <c r="CE280">
        <v>0.36</v>
      </c>
      <c r="CF280" t="s">
        <v>309</v>
      </c>
      <c r="CG280" t="s">
        <v>310</v>
      </c>
      <c r="CH280">
        <v>4</v>
      </c>
      <c r="CI280" t="s">
        <v>311</v>
      </c>
      <c r="CJ280">
        <v>290.82</v>
      </c>
      <c r="CK280">
        <f t="shared" si="99"/>
        <v>1.2378791004745203E-3</v>
      </c>
      <c r="CL280">
        <f t="shared" si="100"/>
        <v>1.2378791004745204E-6</v>
      </c>
      <c r="CM280">
        <f t="shared" si="101"/>
        <v>5.9073217693391156</v>
      </c>
      <c r="CN280">
        <v>5.9073217693391156</v>
      </c>
      <c r="DF280">
        <v>1014</v>
      </c>
      <c r="DG280">
        <v>361377299</v>
      </c>
      <c r="DH280" t="s">
        <v>490</v>
      </c>
      <c r="DI280">
        <v>0.26</v>
      </c>
      <c r="DJ280" t="s">
        <v>309</v>
      </c>
      <c r="DK280" t="s">
        <v>310</v>
      </c>
      <c r="DL280">
        <v>4</v>
      </c>
      <c r="DM280" t="s">
        <v>311</v>
      </c>
      <c r="DN280">
        <v>458.86</v>
      </c>
      <c r="DO280">
        <f t="shared" si="102"/>
        <v>5.6662162751165929E-4</v>
      </c>
      <c r="DP280">
        <f t="shared" si="103"/>
        <v>5.6662162751165925E-7</v>
      </c>
      <c r="DQ280">
        <f t="shared" si="104"/>
        <v>6.2467068528129124</v>
      </c>
      <c r="DR280">
        <v>6.2467068528129124</v>
      </c>
      <c r="EJ280">
        <v>1674</v>
      </c>
      <c r="EK280">
        <v>75650</v>
      </c>
      <c r="EL280" t="s">
        <v>556</v>
      </c>
      <c r="EM280">
        <v>14.1</v>
      </c>
      <c r="EN280" t="s">
        <v>382</v>
      </c>
      <c r="EO280" t="s">
        <v>397</v>
      </c>
      <c r="EP280" t="s">
        <v>310</v>
      </c>
      <c r="EQ280">
        <v>14.1</v>
      </c>
      <c r="ER280" t="s">
        <v>397</v>
      </c>
      <c r="ES280">
        <v>3</v>
      </c>
      <c r="ET280" t="s">
        <v>311</v>
      </c>
      <c r="EU280">
        <v>74.14</v>
      </c>
      <c r="EV280">
        <v>14.1</v>
      </c>
      <c r="EW280">
        <f t="shared" si="105"/>
        <v>1.41E-2</v>
      </c>
      <c r="EX280">
        <f t="shared" si="106"/>
        <v>1.8507808873446201</v>
      </c>
      <c r="EY280">
        <v>1.8507808873446201</v>
      </c>
    </row>
    <row r="281" spans="1:155" x14ac:dyDescent="0.35">
      <c r="A281">
        <v>278</v>
      </c>
      <c r="B281" t="s">
        <v>3835</v>
      </c>
      <c r="C281" t="s">
        <v>866</v>
      </c>
      <c r="D281">
        <v>1174830</v>
      </c>
      <c r="U281">
        <v>450</v>
      </c>
      <c r="V281">
        <v>133062</v>
      </c>
      <c r="W281" t="s">
        <v>351</v>
      </c>
      <c r="X281">
        <v>0.7</v>
      </c>
      <c r="Y281" t="s">
        <v>309</v>
      </c>
      <c r="Z281" t="s">
        <v>310</v>
      </c>
      <c r="AA281">
        <v>2</v>
      </c>
      <c r="AB281" t="s">
        <v>311</v>
      </c>
      <c r="AC281">
        <v>300.60000000000002</v>
      </c>
      <c r="AD281">
        <f t="shared" si="94"/>
        <v>2.3286759813705917E-3</v>
      </c>
      <c r="AE281">
        <f t="shared" si="95"/>
        <v>2.3286759813705916E-6</v>
      </c>
      <c r="AF281">
        <f t="shared" si="96"/>
        <v>5.6328909362366328</v>
      </c>
      <c r="AI281">
        <v>1996</v>
      </c>
      <c r="AJ281">
        <v>95501</v>
      </c>
      <c r="AK281" t="s">
        <v>378</v>
      </c>
      <c r="AL281">
        <v>6</v>
      </c>
      <c r="AM281" t="s">
        <v>379</v>
      </c>
      <c r="AN281">
        <v>6</v>
      </c>
      <c r="AO281" t="s">
        <v>379</v>
      </c>
      <c r="AP281">
        <v>1</v>
      </c>
      <c r="AQ281" t="s">
        <v>311</v>
      </c>
      <c r="AR281">
        <v>147</v>
      </c>
      <c r="AS281">
        <f t="shared" si="93"/>
        <v>4.0816326530612242E-2</v>
      </c>
      <c r="AT281">
        <f t="shared" si="97"/>
        <v>4.0816326530612238E-5</v>
      </c>
      <c r="AU281">
        <f t="shared" si="98"/>
        <v>4.3891660843645326</v>
      </c>
      <c r="AV281">
        <v>4.3891660843645326</v>
      </c>
      <c r="CB281">
        <v>1429</v>
      </c>
      <c r="CC281">
        <v>61791262</v>
      </c>
      <c r="CD281" t="s">
        <v>459</v>
      </c>
      <c r="CE281">
        <v>3.8</v>
      </c>
      <c r="CF281" t="s">
        <v>309</v>
      </c>
      <c r="CG281" t="s">
        <v>310</v>
      </c>
      <c r="CH281">
        <v>4</v>
      </c>
      <c r="CI281" t="s">
        <v>311</v>
      </c>
      <c r="CJ281">
        <v>487.85999999999899</v>
      </c>
      <c r="CK281">
        <f t="shared" si="99"/>
        <v>7.7891198294592866E-3</v>
      </c>
      <c r="CL281">
        <f t="shared" si="100"/>
        <v>7.789119829459287E-6</v>
      </c>
      <c r="CM281">
        <f t="shared" si="101"/>
        <v>5.1085116148313459</v>
      </c>
      <c r="CN281">
        <v>5.1085116148313459</v>
      </c>
      <c r="DF281">
        <v>1015</v>
      </c>
      <c r="DG281">
        <v>3648202</v>
      </c>
      <c r="DH281" t="s">
        <v>490</v>
      </c>
      <c r="DI281">
        <v>2.1</v>
      </c>
      <c r="DJ281" t="s">
        <v>309</v>
      </c>
      <c r="DK281" t="s">
        <v>310</v>
      </c>
      <c r="DL281">
        <v>4</v>
      </c>
      <c r="DM281" t="s">
        <v>311</v>
      </c>
      <c r="DN281">
        <v>474.79999999999899</v>
      </c>
      <c r="DO281">
        <f t="shared" si="102"/>
        <v>4.422914911541711E-3</v>
      </c>
      <c r="DP281">
        <f t="shared" si="103"/>
        <v>4.4229149115417106E-6</v>
      </c>
      <c r="DQ281">
        <f t="shared" si="104"/>
        <v>5.3542914155486336</v>
      </c>
      <c r="DR281">
        <v>5.3542914155486336</v>
      </c>
      <c r="EJ281">
        <v>1675</v>
      </c>
      <c r="EK281">
        <v>75843</v>
      </c>
      <c r="EL281" t="s">
        <v>556</v>
      </c>
      <c r="EM281">
        <v>2.25</v>
      </c>
      <c r="EN281" t="s">
        <v>382</v>
      </c>
      <c r="EO281" t="s">
        <v>397</v>
      </c>
      <c r="EP281" t="s">
        <v>310</v>
      </c>
      <c r="EQ281">
        <v>2.25</v>
      </c>
      <c r="ER281" t="s">
        <v>397</v>
      </c>
      <c r="ES281">
        <v>3</v>
      </c>
      <c r="ET281" t="s">
        <v>311</v>
      </c>
      <c r="EU281">
        <v>88.170000000000101</v>
      </c>
      <c r="EV281">
        <v>2.25</v>
      </c>
      <c r="EW281">
        <f t="shared" si="105"/>
        <v>2.2499999999999998E-3</v>
      </c>
      <c r="EX281">
        <f t="shared" si="106"/>
        <v>2.6478174818886377</v>
      </c>
      <c r="EY281">
        <v>2.6478174818886377</v>
      </c>
    </row>
    <row r="282" spans="1:155" x14ac:dyDescent="0.35">
      <c r="A282">
        <v>279</v>
      </c>
      <c r="B282" t="s">
        <v>4689</v>
      </c>
      <c r="C282" t="s">
        <v>867</v>
      </c>
      <c r="D282">
        <v>117704253</v>
      </c>
      <c r="U282">
        <v>451</v>
      </c>
      <c r="V282">
        <v>1330694</v>
      </c>
      <c r="W282" t="s">
        <v>331</v>
      </c>
      <c r="X282">
        <v>11.4</v>
      </c>
      <c r="Y282" t="s">
        <v>309</v>
      </c>
      <c r="Z282" t="s">
        <v>310</v>
      </c>
      <c r="AA282">
        <v>2</v>
      </c>
      <c r="AB282" t="s">
        <v>311</v>
      </c>
      <c r="AC282">
        <v>326.55</v>
      </c>
      <c r="AD282">
        <f t="shared" si="94"/>
        <v>3.4910427193385392E-2</v>
      </c>
      <c r="AE282">
        <f t="shared" si="95"/>
        <v>3.4910427193385392E-5</v>
      </c>
      <c r="AF282">
        <f t="shared" si="96"/>
        <v>4.4570448367603026</v>
      </c>
      <c r="AI282">
        <v>1998</v>
      </c>
      <c r="AJ282">
        <v>95534</v>
      </c>
      <c r="AK282" t="s">
        <v>381</v>
      </c>
      <c r="AL282">
        <v>9.8000000000000007</v>
      </c>
      <c r="AM282" t="s">
        <v>383</v>
      </c>
      <c r="AN282">
        <f>AL282*1000</f>
        <v>9800</v>
      </c>
      <c r="AO282" t="s">
        <v>379</v>
      </c>
      <c r="AP282">
        <v>1</v>
      </c>
      <c r="AQ282" t="s">
        <v>311</v>
      </c>
      <c r="AR282">
        <v>107.17</v>
      </c>
      <c r="AS282">
        <f t="shared" si="93"/>
        <v>91.443500979751789</v>
      </c>
      <c r="AT282">
        <f t="shared" si="97"/>
        <v>9.1443500979751791E-2</v>
      </c>
      <c r="AU282">
        <f t="shared" si="98"/>
        <v>1.0388471550200231</v>
      </c>
      <c r="AV282">
        <v>1.0388471550200231</v>
      </c>
      <c r="CB282">
        <v>1431</v>
      </c>
      <c r="CC282">
        <v>61791648</v>
      </c>
      <c r="CD282" t="s">
        <v>456</v>
      </c>
      <c r="CE282">
        <v>720</v>
      </c>
      <c r="CF282" t="s">
        <v>309</v>
      </c>
      <c r="CG282" t="s">
        <v>310</v>
      </c>
      <c r="CH282">
        <v>4</v>
      </c>
      <c r="CI282" t="s">
        <v>311</v>
      </c>
      <c r="CJ282">
        <v>526.94999999999902</v>
      </c>
      <c r="CK282">
        <f t="shared" si="99"/>
        <v>1.3663535439795071</v>
      </c>
      <c r="CL282">
        <f t="shared" si="100"/>
        <v>1.3663535439795071E-3</v>
      </c>
      <c r="CM282">
        <f t="shared" si="101"/>
        <v>2.8644369124164375</v>
      </c>
      <c r="CN282">
        <v>2.8644369124164375</v>
      </c>
      <c r="DF282">
        <v>1017</v>
      </c>
      <c r="DG282">
        <v>365400119</v>
      </c>
      <c r="DH282" t="s">
        <v>497</v>
      </c>
      <c r="DI282">
        <v>8.3000000000000007</v>
      </c>
      <c r="DJ282" t="s">
        <v>309</v>
      </c>
      <c r="DK282" t="s">
        <v>310</v>
      </c>
      <c r="DL282">
        <v>4</v>
      </c>
      <c r="DM282" t="s">
        <v>311</v>
      </c>
      <c r="DN282">
        <v>362.36</v>
      </c>
      <c r="DO282">
        <f t="shared" si="102"/>
        <v>2.2905397946793245E-2</v>
      </c>
      <c r="DP282">
        <f t="shared" si="103"/>
        <v>2.2905397946793246E-5</v>
      </c>
      <c r="DQ282">
        <f t="shared" si="104"/>
        <v>4.6400621586097879</v>
      </c>
      <c r="DR282">
        <v>4.6400621586097879</v>
      </c>
      <c r="EJ282">
        <v>1676</v>
      </c>
      <c r="EK282">
        <v>75854</v>
      </c>
      <c r="EL282" t="s">
        <v>556</v>
      </c>
      <c r="EM282">
        <v>3.5</v>
      </c>
      <c r="EN282" t="s">
        <v>382</v>
      </c>
      <c r="EO282" t="s">
        <v>397</v>
      </c>
      <c r="EP282" t="s">
        <v>310</v>
      </c>
      <c r="EQ282">
        <v>3.5</v>
      </c>
      <c r="ER282" t="s">
        <v>397</v>
      </c>
      <c r="ES282">
        <v>3</v>
      </c>
      <c r="ET282" t="s">
        <v>311</v>
      </c>
      <c r="EU282">
        <v>88.170000000000101</v>
      </c>
      <c r="EV282">
        <v>3.5</v>
      </c>
      <c r="EW282">
        <f t="shared" si="105"/>
        <v>3.5000000000000001E-3</v>
      </c>
      <c r="EX282">
        <f t="shared" si="106"/>
        <v>2.4559319556497243</v>
      </c>
      <c r="EY282">
        <v>2.4559319556497243</v>
      </c>
    </row>
    <row r="283" spans="1:155" x14ac:dyDescent="0.35">
      <c r="A283">
        <v>280</v>
      </c>
      <c r="B283" t="s">
        <v>4690</v>
      </c>
      <c r="C283" t="s">
        <v>868</v>
      </c>
      <c r="D283">
        <v>117718602</v>
      </c>
      <c r="U283">
        <v>452</v>
      </c>
      <c r="V283">
        <v>133073</v>
      </c>
      <c r="W283" t="s">
        <v>331</v>
      </c>
      <c r="X283">
        <v>0.02</v>
      </c>
      <c r="Y283" t="s">
        <v>309</v>
      </c>
      <c r="Z283" t="s">
        <v>310</v>
      </c>
      <c r="AA283">
        <v>2</v>
      </c>
      <c r="AB283" t="s">
        <v>311</v>
      </c>
      <c r="AC283">
        <v>296.56</v>
      </c>
      <c r="AD283">
        <f t="shared" si="94"/>
        <v>6.7439978419206903E-5</v>
      </c>
      <c r="AE283">
        <f t="shared" si="95"/>
        <v>6.7439978419206902E-8</v>
      </c>
      <c r="AF283">
        <f t="shared" si="96"/>
        <v>7.1710825773575264</v>
      </c>
      <c r="AI283">
        <v>2000</v>
      </c>
      <c r="AJ283">
        <v>95578</v>
      </c>
      <c r="AK283" t="s">
        <v>380</v>
      </c>
      <c r="AL283">
        <v>106.70322299999999</v>
      </c>
      <c r="AM283" t="s">
        <v>309</v>
      </c>
      <c r="AN283">
        <v>106.70322299999999</v>
      </c>
      <c r="AO283" t="s">
        <v>379</v>
      </c>
      <c r="AP283">
        <v>1</v>
      </c>
      <c r="AQ283" t="s">
        <v>311</v>
      </c>
      <c r="AR283">
        <v>128.56</v>
      </c>
      <c r="AS283">
        <f t="shared" si="93"/>
        <v>0.82998773335407583</v>
      </c>
      <c r="AT283">
        <f t="shared" si="97"/>
        <v>8.2998773335407584E-4</v>
      </c>
      <c r="AU283">
        <f t="shared" si="98"/>
        <v>3.0809283261492313</v>
      </c>
      <c r="AV283">
        <v>3.0809283261492313</v>
      </c>
      <c r="CB283">
        <v>1432</v>
      </c>
      <c r="CC283">
        <v>61825</v>
      </c>
      <c r="CD283" t="s">
        <v>456</v>
      </c>
      <c r="CE283">
        <v>110</v>
      </c>
      <c r="CF283" t="s">
        <v>309</v>
      </c>
      <c r="CG283" t="s">
        <v>310</v>
      </c>
      <c r="CH283">
        <v>4</v>
      </c>
      <c r="CI283" t="s">
        <v>311</v>
      </c>
      <c r="CJ283">
        <v>84.1</v>
      </c>
      <c r="CK283">
        <f t="shared" si="99"/>
        <v>1.3079667063020215</v>
      </c>
      <c r="CL283">
        <f t="shared" si="100"/>
        <v>1.3079667063020215E-3</v>
      </c>
      <c r="CM283">
        <f t="shared" si="101"/>
        <v>2.8834033106396872</v>
      </c>
      <c r="CN283">
        <v>2.8834033106396872</v>
      </c>
      <c r="DF283">
        <v>1020</v>
      </c>
      <c r="DG283">
        <v>36734197</v>
      </c>
      <c r="DH283" t="s">
        <v>489</v>
      </c>
      <c r="DI283">
        <v>6.0495000000000001</v>
      </c>
      <c r="DJ283" t="s">
        <v>309</v>
      </c>
      <c r="DK283" t="s">
        <v>310</v>
      </c>
      <c r="DL283">
        <v>4</v>
      </c>
      <c r="DM283" t="s">
        <v>311</v>
      </c>
      <c r="DN283">
        <v>330.19</v>
      </c>
      <c r="DO283">
        <f t="shared" si="102"/>
        <v>1.832126957206457E-2</v>
      </c>
      <c r="DP283">
        <f t="shared" si="103"/>
        <v>1.8321269572064571E-5</v>
      </c>
      <c r="DQ283">
        <f t="shared" si="104"/>
        <v>4.7370444351966592</v>
      </c>
      <c r="DR283">
        <v>4.7370444351966592</v>
      </c>
      <c r="EJ283">
        <v>1684</v>
      </c>
      <c r="EK283">
        <v>76062</v>
      </c>
      <c r="EL283" t="s">
        <v>559</v>
      </c>
      <c r="EM283">
        <v>18.5</v>
      </c>
      <c r="EN283" t="s">
        <v>382</v>
      </c>
      <c r="EO283" t="s">
        <v>560</v>
      </c>
      <c r="EP283" t="s">
        <v>310</v>
      </c>
      <c r="EQ283">
        <f>EM283/1000</f>
        <v>1.8499999999999999E-2</v>
      </c>
      <c r="ER283" t="s">
        <v>561</v>
      </c>
      <c r="ES283">
        <v>3</v>
      </c>
      <c r="ET283" t="s">
        <v>311</v>
      </c>
      <c r="EU283">
        <v>164.37</v>
      </c>
      <c r="EV283">
        <v>1.8499999999999999E-2</v>
      </c>
      <c r="EW283">
        <f t="shared" si="105"/>
        <v>1.8499999999999999E-5</v>
      </c>
      <c r="EX283">
        <f t="shared" si="106"/>
        <v>4.7328282715969863</v>
      </c>
      <c r="EY283">
        <v>4.7328282715969863</v>
      </c>
    </row>
    <row r="284" spans="1:155" x14ac:dyDescent="0.35">
      <c r="A284">
        <v>281</v>
      </c>
      <c r="B284" t="s">
        <v>3340</v>
      </c>
      <c r="C284" t="s">
        <v>869</v>
      </c>
      <c r="D284">
        <v>117793</v>
      </c>
      <c r="U284">
        <v>453</v>
      </c>
      <c r="V284">
        <v>1330785</v>
      </c>
      <c r="W284" t="s">
        <v>331</v>
      </c>
      <c r="X284">
        <v>3.2</v>
      </c>
      <c r="Y284" t="s">
        <v>309</v>
      </c>
      <c r="Z284" t="s">
        <v>310</v>
      </c>
      <c r="AA284">
        <v>2</v>
      </c>
      <c r="AB284" t="s">
        <v>311</v>
      </c>
      <c r="AC284">
        <v>368.39</v>
      </c>
      <c r="AD284">
        <f t="shared" si="94"/>
        <v>8.6864464290561643E-3</v>
      </c>
      <c r="AE284">
        <f t="shared" si="95"/>
        <v>8.6864464290561635E-6</v>
      </c>
      <c r="AF284">
        <f t="shared" si="96"/>
        <v>5.0611578543781857</v>
      </c>
      <c r="AI284">
        <v>2007</v>
      </c>
      <c r="AJ284">
        <v>95750</v>
      </c>
      <c r="AK284" t="s">
        <v>381</v>
      </c>
      <c r="AL284">
        <v>3.92</v>
      </c>
      <c r="AM284" t="s">
        <v>309</v>
      </c>
      <c r="AN284">
        <v>3.92</v>
      </c>
      <c r="AO284" t="s">
        <v>379</v>
      </c>
      <c r="AP284">
        <v>1</v>
      </c>
      <c r="AQ284" t="s">
        <v>311</v>
      </c>
      <c r="AR284">
        <v>161.03</v>
      </c>
      <c r="AS284">
        <f t="shared" si="93"/>
        <v>2.434329007017326E-2</v>
      </c>
      <c r="AT284">
        <f t="shared" si="97"/>
        <v>2.4343290070173258E-5</v>
      </c>
      <c r="AU284">
        <f t="shared" si="98"/>
        <v>4.6136207259104065</v>
      </c>
      <c r="AV284">
        <v>4.6136207259104065</v>
      </c>
      <c r="CB284">
        <v>1449</v>
      </c>
      <c r="CC284">
        <v>62476599</v>
      </c>
      <c r="CD284" t="s">
        <v>456</v>
      </c>
      <c r="CE284">
        <v>101</v>
      </c>
      <c r="CF284" t="s">
        <v>309</v>
      </c>
      <c r="CG284" t="s">
        <v>310</v>
      </c>
      <c r="CH284">
        <v>4</v>
      </c>
      <c r="CI284" t="s">
        <v>311</v>
      </c>
      <c r="CJ284">
        <v>361.67</v>
      </c>
      <c r="CK284">
        <f t="shared" si="99"/>
        <v>0.27926009898526277</v>
      </c>
      <c r="CL284">
        <f t="shared" si="100"/>
        <v>2.7926009898526278E-4</v>
      </c>
      <c r="CM284">
        <f t="shared" si="101"/>
        <v>3.5539911123779167</v>
      </c>
      <c r="CN284">
        <v>3.5539911123779167</v>
      </c>
      <c r="DF284">
        <v>1026</v>
      </c>
      <c r="DG284">
        <v>372137354</v>
      </c>
      <c r="DH284" t="s">
        <v>490</v>
      </c>
      <c r="DI284">
        <v>4.2000000000000003E-2</v>
      </c>
      <c r="DJ284" t="s">
        <v>309</v>
      </c>
      <c r="DK284" t="s">
        <v>310</v>
      </c>
      <c r="DL284">
        <v>4</v>
      </c>
      <c r="DM284" t="s">
        <v>311</v>
      </c>
      <c r="DN284">
        <v>500.9</v>
      </c>
      <c r="DO284">
        <f t="shared" si="102"/>
        <v>8.3849071670992224E-5</v>
      </c>
      <c r="DP284">
        <f t="shared" si="103"/>
        <v>8.3849071670992228E-8</v>
      </c>
      <c r="DQ284">
        <f t="shared" si="104"/>
        <v>7.0765017412916134</v>
      </c>
      <c r="DR284">
        <v>7.0765017412916134</v>
      </c>
      <c r="EJ284">
        <v>1685</v>
      </c>
      <c r="EK284">
        <v>76095</v>
      </c>
      <c r="EL284" t="s">
        <v>556</v>
      </c>
      <c r="EM284">
        <v>5.8</v>
      </c>
      <c r="EN284" t="s">
        <v>382</v>
      </c>
      <c r="EO284" t="s">
        <v>397</v>
      </c>
      <c r="EP284" t="s">
        <v>310</v>
      </c>
      <c r="EQ284">
        <v>5.8</v>
      </c>
      <c r="ER284" t="s">
        <v>397</v>
      </c>
      <c r="ES284">
        <v>3</v>
      </c>
      <c r="ET284" t="s">
        <v>311</v>
      </c>
      <c r="EU284">
        <v>118.2</v>
      </c>
      <c r="EV284">
        <v>5.8</v>
      </c>
      <c r="EW284">
        <f t="shared" si="105"/>
        <v>5.7999999999999996E-3</v>
      </c>
      <c r="EX284">
        <f t="shared" si="106"/>
        <v>2.2365720064370627</v>
      </c>
      <c r="EY284">
        <v>2.2365720064370627</v>
      </c>
    </row>
    <row r="285" spans="1:155" x14ac:dyDescent="0.35">
      <c r="A285">
        <v>282</v>
      </c>
      <c r="B285" t="s">
        <v>3341</v>
      </c>
      <c r="C285" t="s">
        <v>870</v>
      </c>
      <c r="D285">
        <v>117806</v>
      </c>
      <c r="U285">
        <v>454</v>
      </c>
      <c r="V285">
        <v>13311847</v>
      </c>
      <c r="W285" t="s">
        <v>331</v>
      </c>
      <c r="X285">
        <v>2.7</v>
      </c>
      <c r="Y285" t="s">
        <v>309</v>
      </c>
      <c r="Z285" t="s">
        <v>310</v>
      </c>
      <c r="AA285">
        <v>2</v>
      </c>
      <c r="AB285" t="s">
        <v>311</v>
      </c>
      <c r="AC285">
        <v>276.24</v>
      </c>
      <c r="AD285">
        <f t="shared" si="94"/>
        <v>9.7741094700260645E-3</v>
      </c>
      <c r="AE285">
        <f t="shared" si="95"/>
        <v>9.7741094700260649E-6</v>
      </c>
      <c r="AF285">
        <f t="shared" si="96"/>
        <v>5.0099228011824106</v>
      </c>
      <c r="AI285">
        <v>2009</v>
      </c>
      <c r="AJ285">
        <v>95761</v>
      </c>
      <c r="AK285" t="s">
        <v>411</v>
      </c>
      <c r="AL285">
        <v>0.94</v>
      </c>
      <c r="AM285" t="s">
        <v>309</v>
      </c>
      <c r="AN285">
        <v>0.94</v>
      </c>
      <c r="AO285" t="s">
        <v>379</v>
      </c>
      <c r="AP285">
        <v>1</v>
      </c>
      <c r="AQ285" t="s">
        <v>311</v>
      </c>
      <c r="AR285">
        <v>162.02000000000001</v>
      </c>
      <c r="AS285">
        <f t="shared" ref="AS285:AS296" si="107">AN285/AR285</f>
        <v>5.8017528700160465E-3</v>
      </c>
      <c r="AT285">
        <f t="shared" si="97"/>
        <v>5.8017528700160466E-6</v>
      </c>
      <c r="AU285">
        <f t="shared" si="98"/>
        <v>5.2364407742362422</v>
      </c>
      <c r="AV285">
        <v>5.2364407742362422</v>
      </c>
      <c r="CB285">
        <v>1462</v>
      </c>
      <c r="CC285">
        <v>62737</v>
      </c>
      <c r="CD285" t="s">
        <v>456</v>
      </c>
      <c r="CE285">
        <v>1</v>
      </c>
      <c r="CF285" t="s">
        <v>309</v>
      </c>
      <c r="CG285" t="s">
        <v>310</v>
      </c>
      <c r="CH285">
        <v>4</v>
      </c>
      <c r="CI285" t="s">
        <v>311</v>
      </c>
      <c r="CJ285">
        <v>220.98</v>
      </c>
      <c r="CK285">
        <f t="shared" si="99"/>
        <v>4.5252964069146528E-3</v>
      </c>
      <c r="CL285">
        <f t="shared" si="100"/>
        <v>4.5252964069146528E-6</v>
      </c>
      <c r="CM285">
        <f t="shared" si="101"/>
        <v>5.3443529692385567</v>
      </c>
      <c r="CN285">
        <v>5.3443529692385567</v>
      </c>
      <c r="DF285">
        <v>1028</v>
      </c>
      <c r="DG285">
        <v>374726622</v>
      </c>
      <c r="DH285" t="s">
        <v>490</v>
      </c>
      <c r="DI285">
        <v>2.5</v>
      </c>
      <c r="DJ285" t="s">
        <v>309</v>
      </c>
      <c r="DK285" t="s">
        <v>310</v>
      </c>
      <c r="DL285">
        <v>4</v>
      </c>
      <c r="DM285" t="s">
        <v>311</v>
      </c>
      <c r="DN285">
        <v>411.91</v>
      </c>
      <c r="DO285">
        <f t="shared" si="102"/>
        <v>6.0692869801655695E-3</v>
      </c>
      <c r="DP285">
        <f t="shared" si="103"/>
        <v>6.0692869801655698E-6</v>
      </c>
      <c r="DQ285">
        <f t="shared" si="104"/>
        <v>5.2168623268437422</v>
      </c>
      <c r="DR285">
        <v>5.2168623268437422</v>
      </c>
      <c r="EJ285">
        <v>1690</v>
      </c>
      <c r="EK285">
        <v>765877</v>
      </c>
      <c r="EL285" t="s">
        <v>556</v>
      </c>
      <c r="EM285">
        <v>2.2999999999999998</v>
      </c>
      <c r="EN285" t="s">
        <v>382</v>
      </c>
      <c r="EO285" t="s">
        <v>397</v>
      </c>
      <c r="EP285" t="s">
        <v>310</v>
      </c>
      <c r="EQ285">
        <v>2.2999999999999998</v>
      </c>
      <c r="ER285" t="s">
        <v>397</v>
      </c>
      <c r="ES285">
        <v>3</v>
      </c>
      <c r="ET285" t="s">
        <v>311</v>
      </c>
      <c r="EU285">
        <v>112.14</v>
      </c>
      <c r="EV285">
        <v>2.2999999999999998</v>
      </c>
      <c r="EW285">
        <f t="shared" si="105"/>
        <v>2.3E-3</v>
      </c>
      <c r="EX285">
        <f t="shared" si="106"/>
        <v>2.6382721639824069</v>
      </c>
      <c r="EY285">
        <v>2.6382721639824069</v>
      </c>
    </row>
    <row r="286" spans="1:155" x14ac:dyDescent="0.35">
      <c r="A286">
        <v>283</v>
      </c>
      <c r="B286" t="s">
        <v>3342</v>
      </c>
      <c r="C286" t="s">
        <v>871</v>
      </c>
      <c r="D286">
        <v>117817</v>
      </c>
      <c r="U286">
        <v>455</v>
      </c>
      <c r="V286">
        <v>133324</v>
      </c>
      <c r="W286" t="s">
        <v>331</v>
      </c>
      <c r="X286">
        <v>57</v>
      </c>
      <c r="Y286" t="s">
        <v>309</v>
      </c>
      <c r="Z286" t="s">
        <v>310</v>
      </c>
      <c r="AA286">
        <v>2</v>
      </c>
      <c r="AB286" t="s">
        <v>311</v>
      </c>
      <c r="AC286">
        <v>203.26</v>
      </c>
      <c r="AD286">
        <f t="shared" si="94"/>
        <v>0.28042900718291847</v>
      </c>
      <c r="AE286">
        <f t="shared" si="95"/>
        <v>2.8042900718291844E-4</v>
      </c>
      <c r="AF286">
        <f t="shared" si="96"/>
        <v>3.5521770655701705</v>
      </c>
      <c r="AI286">
        <v>2010</v>
      </c>
      <c r="AJ286">
        <v>95772</v>
      </c>
      <c r="AK286" t="s">
        <v>380</v>
      </c>
      <c r="AL286">
        <v>117.36230399999999</v>
      </c>
      <c r="AM286" t="s">
        <v>309</v>
      </c>
      <c r="AN286">
        <v>117.36230399999999</v>
      </c>
      <c r="AO286" t="s">
        <v>379</v>
      </c>
      <c r="AP286">
        <v>1</v>
      </c>
      <c r="AQ286" t="s">
        <v>311</v>
      </c>
      <c r="AR286">
        <v>163</v>
      </c>
      <c r="AS286">
        <f t="shared" si="107"/>
        <v>0.72001413496932509</v>
      </c>
      <c r="AT286">
        <f t="shared" si="97"/>
        <v>7.2001413496932504E-4</v>
      </c>
      <c r="AU286">
        <f t="shared" si="98"/>
        <v>3.1426589776257829</v>
      </c>
      <c r="AV286">
        <v>3.1426589776257829</v>
      </c>
      <c r="CB286">
        <v>1471</v>
      </c>
      <c r="CC286">
        <v>62924703</v>
      </c>
      <c r="CD286" t="s">
        <v>456</v>
      </c>
      <c r="CE286">
        <v>0.3</v>
      </c>
      <c r="CF286" t="s">
        <v>309</v>
      </c>
      <c r="CG286" t="s">
        <v>310</v>
      </c>
      <c r="CH286">
        <v>4</v>
      </c>
      <c r="CI286" t="s">
        <v>311</v>
      </c>
      <c r="CJ286">
        <v>421.76</v>
      </c>
      <c r="CK286">
        <f t="shared" si="99"/>
        <v>7.1130500758725338E-4</v>
      </c>
      <c r="CL286">
        <f t="shared" si="100"/>
        <v>7.1130500758725337E-7</v>
      </c>
      <c r="CM286">
        <f t="shared" si="101"/>
        <v>6.1479441338582346</v>
      </c>
      <c r="CN286">
        <v>6.1479441338582346</v>
      </c>
      <c r="DF286">
        <v>1033</v>
      </c>
      <c r="DG286">
        <v>3759920</v>
      </c>
      <c r="DH286" t="s">
        <v>490</v>
      </c>
      <c r="DI286">
        <v>11.9</v>
      </c>
      <c r="DJ286" t="s">
        <v>309</v>
      </c>
      <c r="DK286" t="s">
        <v>310</v>
      </c>
      <c r="DL286">
        <v>4</v>
      </c>
      <c r="DM286" t="s">
        <v>311</v>
      </c>
      <c r="DN286">
        <v>324.33</v>
      </c>
      <c r="DO286">
        <f t="shared" si="102"/>
        <v>3.669102457373663E-2</v>
      </c>
      <c r="DP286">
        <f t="shared" si="103"/>
        <v>3.6691024573736632E-5</v>
      </c>
      <c r="DQ286">
        <f t="shared" si="104"/>
        <v>4.4354401606750313</v>
      </c>
      <c r="DR286">
        <v>4.4354401606750313</v>
      </c>
      <c r="EJ286">
        <v>1702</v>
      </c>
      <c r="EK286">
        <v>771517</v>
      </c>
      <c r="EL286" t="s">
        <v>556</v>
      </c>
      <c r="EM286">
        <v>12.5</v>
      </c>
      <c r="EN286" t="s">
        <v>382</v>
      </c>
      <c r="EO286" t="s">
        <v>574</v>
      </c>
      <c r="EP286" t="s">
        <v>310</v>
      </c>
      <c r="EQ286">
        <f>EM286/1000</f>
        <v>1.2500000000000001E-2</v>
      </c>
      <c r="ER286" t="s">
        <v>575</v>
      </c>
      <c r="ES286">
        <v>3</v>
      </c>
      <c r="ET286" t="s">
        <v>311</v>
      </c>
      <c r="EU286">
        <v>156.19999999999999</v>
      </c>
      <c r="EV286">
        <v>1.2500000000000001E-2</v>
      </c>
      <c r="EW286">
        <f t="shared" si="105"/>
        <v>1.2500000000000001E-5</v>
      </c>
      <c r="EX286">
        <f t="shared" si="106"/>
        <v>4.9030899869919438</v>
      </c>
      <c r="EY286">
        <v>4.9030899869919438</v>
      </c>
    </row>
    <row r="287" spans="1:155" x14ac:dyDescent="0.35">
      <c r="A287">
        <v>284</v>
      </c>
      <c r="B287" t="s">
        <v>3836</v>
      </c>
      <c r="C287" t="s">
        <v>872</v>
      </c>
      <c r="D287">
        <v>1180718</v>
      </c>
      <c r="U287">
        <v>456</v>
      </c>
      <c r="V287">
        <v>1333864</v>
      </c>
      <c r="W287" t="s">
        <v>331</v>
      </c>
      <c r="X287">
        <v>37.563000000000002</v>
      </c>
      <c r="Y287" t="s">
        <v>309</v>
      </c>
      <c r="Z287" t="s">
        <v>310</v>
      </c>
      <c r="AA287">
        <v>2</v>
      </c>
      <c r="AB287" t="s">
        <v>311</v>
      </c>
      <c r="AC287">
        <v>16.05</v>
      </c>
      <c r="AD287">
        <f t="shared" si="94"/>
        <v>2.3403738317757008</v>
      </c>
      <c r="AE287">
        <f t="shared" si="95"/>
        <v>2.3403738317757006E-3</v>
      </c>
      <c r="AF287">
        <f t="shared" si="96"/>
        <v>2.6307147664743895</v>
      </c>
      <c r="AI287">
        <v>2016</v>
      </c>
      <c r="AJ287">
        <v>95954</v>
      </c>
      <c r="AK287" t="s">
        <v>380</v>
      </c>
      <c r="AL287">
        <v>43.438603999999998</v>
      </c>
      <c r="AM287" t="s">
        <v>309</v>
      </c>
      <c r="AN287">
        <v>43.438603999999998</v>
      </c>
      <c r="AO287" t="s">
        <v>379</v>
      </c>
      <c r="AP287">
        <v>1</v>
      </c>
      <c r="AQ287" t="s">
        <v>311</v>
      </c>
      <c r="AR287">
        <v>197.44</v>
      </c>
      <c r="AS287">
        <f t="shared" si="107"/>
        <v>0.22000913695299837</v>
      </c>
      <c r="AT287">
        <f t="shared" si="97"/>
        <v>2.2000913695299838E-4</v>
      </c>
      <c r="AU287">
        <f t="shared" si="98"/>
        <v>3.6575592826056598</v>
      </c>
      <c r="AV287">
        <v>3.6575592826056598</v>
      </c>
      <c r="CB287">
        <v>1475</v>
      </c>
      <c r="CC287">
        <v>6317186</v>
      </c>
      <c r="CD287" t="s">
        <v>456</v>
      </c>
      <c r="CE287">
        <v>3.3999999999999998E-3</v>
      </c>
      <c r="CF287" t="s">
        <v>309</v>
      </c>
      <c r="CG287" t="s">
        <v>310</v>
      </c>
      <c r="CH287">
        <v>4</v>
      </c>
      <c r="CI287" t="s">
        <v>311</v>
      </c>
      <c r="CJ287">
        <v>130.21</v>
      </c>
      <c r="CK287">
        <f t="shared" si="99"/>
        <v>2.6111665770678132E-5</v>
      </c>
      <c r="CL287">
        <f t="shared" si="100"/>
        <v>2.611166577067813E-8</v>
      </c>
      <c r="CM287">
        <f t="shared" si="101"/>
        <v>7.5831654218600244</v>
      </c>
      <c r="CN287">
        <v>7.5831654218600244</v>
      </c>
      <c r="DF287">
        <v>1040</v>
      </c>
      <c r="DG287">
        <v>3825261</v>
      </c>
      <c r="DH287" t="s">
        <v>490</v>
      </c>
      <c r="DI287">
        <v>100</v>
      </c>
      <c r="DJ287" t="s">
        <v>309</v>
      </c>
      <c r="DK287" t="s">
        <v>310</v>
      </c>
      <c r="DL287">
        <v>4</v>
      </c>
      <c r="DM287" t="s">
        <v>311</v>
      </c>
      <c r="DN287">
        <v>414.09</v>
      </c>
      <c r="DO287">
        <f t="shared" si="102"/>
        <v>0.2414933951556425</v>
      </c>
      <c r="DP287">
        <f t="shared" si="103"/>
        <v>2.4149339515564249E-4</v>
      </c>
      <c r="DQ287">
        <f t="shared" si="104"/>
        <v>3.6170947427041211</v>
      </c>
      <c r="DR287">
        <v>3.6170947427041211</v>
      </c>
      <c r="EJ287">
        <v>1711</v>
      </c>
      <c r="EK287">
        <v>7773560</v>
      </c>
      <c r="EL287" t="s">
        <v>556</v>
      </c>
      <c r="EM287">
        <v>1.9</v>
      </c>
      <c r="EN287" t="s">
        <v>382</v>
      </c>
      <c r="EO287" t="s">
        <v>568</v>
      </c>
      <c r="EP287" t="s">
        <v>310</v>
      </c>
      <c r="EQ287">
        <v>1.9</v>
      </c>
      <c r="ER287" t="s">
        <v>568</v>
      </c>
      <c r="ES287">
        <v>3</v>
      </c>
      <c r="ET287" t="s">
        <v>311</v>
      </c>
      <c r="EU287">
        <v>264.35000000000002</v>
      </c>
      <c r="EV287">
        <f>EQ287/1000000</f>
        <v>1.8999999999999998E-6</v>
      </c>
      <c r="EW287">
        <f t="shared" si="105"/>
        <v>1.8999999999999996E-9</v>
      </c>
      <c r="EX287">
        <f t="shared" si="106"/>
        <v>8.7212463990471711</v>
      </c>
      <c r="EY287">
        <v>8.7212463990471711</v>
      </c>
    </row>
    <row r="288" spans="1:155" x14ac:dyDescent="0.35">
      <c r="A288">
        <v>285</v>
      </c>
      <c r="B288" t="s">
        <v>4691</v>
      </c>
      <c r="C288" t="s">
        <v>873</v>
      </c>
      <c r="D288">
        <v>118134308</v>
      </c>
      <c r="U288">
        <v>457</v>
      </c>
      <c r="V288">
        <v>13343981</v>
      </c>
      <c r="W288" t="s">
        <v>331</v>
      </c>
      <c r="X288">
        <v>1000</v>
      </c>
      <c r="Y288" t="s">
        <v>309</v>
      </c>
      <c r="Z288" t="s">
        <v>310</v>
      </c>
      <c r="AA288">
        <v>2</v>
      </c>
      <c r="AB288" t="s">
        <v>311</v>
      </c>
      <c r="AC288">
        <v>132.22999999999999</v>
      </c>
      <c r="AD288">
        <f t="shared" si="94"/>
        <v>7.5625803524162452</v>
      </c>
      <c r="AE288">
        <f t="shared" si="95"/>
        <v>7.5625803524162448E-3</v>
      </c>
      <c r="AF288">
        <f t="shared" si="96"/>
        <v>2.1213299979360905</v>
      </c>
      <c r="AI288">
        <v>2023</v>
      </c>
      <c r="AJ288">
        <v>96220</v>
      </c>
      <c r="AK288" t="s">
        <v>381</v>
      </c>
      <c r="AL288">
        <v>1530</v>
      </c>
      <c r="AM288" t="s">
        <v>309</v>
      </c>
      <c r="AN288">
        <v>1530</v>
      </c>
      <c r="AO288" t="s">
        <v>379</v>
      </c>
      <c r="AP288">
        <v>1</v>
      </c>
      <c r="AQ288" t="s">
        <v>311</v>
      </c>
      <c r="AR288">
        <v>86.15</v>
      </c>
      <c r="AS288">
        <f t="shared" si="107"/>
        <v>17.759721416134649</v>
      </c>
      <c r="AT288">
        <f t="shared" si="97"/>
        <v>1.775972141613465E-2</v>
      </c>
      <c r="AU288">
        <f t="shared" si="98"/>
        <v>1.7505638509664485</v>
      </c>
      <c r="AV288">
        <v>1.7505638509664485</v>
      </c>
      <c r="CB288">
        <v>1477</v>
      </c>
      <c r="CC288">
        <v>63252</v>
      </c>
      <c r="CD288" t="s">
        <v>456</v>
      </c>
      <c r="CE288">
        <v>2</v>
      </c>
      <c r="CF288" t="s">
        <v>309</v>
      </c>
      <c r="CG288" t="s">
        <v>310</v>
      </c>
      <c r="CH288">
        <v>4</v>
      </c>
      <c r="CI288" t="s">
        <v>311</v>
      </c>
      <c r="CJ288">
        <v>201.24</v>
      </c>
      <c r="CK288">
        <f t="shared" si="99"/>
        <v>9.9383820314052872E-3</v>
      </c>
      <c r="CL288">
        <f t="shared" si="100"/>
        <v>9.9383820314052868E-6</v>
      </c>
      <c r="CM288">
        <f t="shared" si="101"/>
        <v>5.0026843129897296</v>
      </c>
      <c r="CN288">
        <v>5.0026843129897296</v>
      </c>
      <c r="DF288">
        <v>1044</v>
      </c>
      <c r="DG288">
        <v>38638050</v>
      </c>
      <c r="DH288" t="s">
        <v>490</v>
      </c>
      <c r="DI288">
        <v>1000</v>
      </c>
      <c r="DJ288" t="s">
        <v>309</v>
      </c>
      <c r="DK288" t="s">
        <v>310</v>
      </c>
      <c r="DL288">
        <v>4</v>
      </c>
      <c r="DM288" t="s">
        <v>311</v>
      </c>
      <c r="DN288">
        <v>452.57</v>
      </c>
      <c r="DO288">
        <f t="shared" si="102"/>
        <v>2.2096029343526968</v>
      </c>
      <c r="DP288">
        <f t="shared" si="103"/>
        <v>2.209602934352697E-3</v>
      </c>
      <c r="DQ288">
        <f t="shared" si="104"/>
        <v>2.6556857620219891</v>
      </c>
      <c r="DR288">
        <v>2.6556857620219891</v>
      </c>
      <c r="EJ288">
        <v>1713</v>
      </c>
      <c r="EK288">
        <v>77747</v>
      </c>
      <c r="EL288" t="s">
        <v>556</v>
      </c>
      <c r="EM288">
        <v>0.9</v>
      </c>
      <c r="EN288" t="s">
        <v>382</v>
      </c>
      <c r="EO288" t="s">
        <v>397</v>
      </c>
      <c r="EP288" t="s">
        <v>310</v>
      </c>
      <c r="EQ288">
        <v>0.9</v>
      </c>
      <c r="ER288" t="s">
        <v>397</v>
      </c>
      <c r="ES288">
        <v>3</v>
      </c>
      <c r="ET288" t="s">
        <v>311</v>
      </c>
      <c r="EU288">
        <v>102.2</v>
      </c>
      <c r="EV288">
        <v>0.9</v>
      </c>
      <c r="EW288">
        <f t="shared" si="105"/>
        <v>8.9999999999999998E-4</v>
      </c>
      <c r="EX288">
        <f t="shared" si="106"/>
        <v>3.0457574905606752</v>
      </c>
      <c r="EY288">
        <v>3.0457574905606752</v>
      </c>
    </row>
    <row r="289" spans="1:155" x14ac:dyDescent="0.35">
      <c r="A289">
        <v>286</v>
      </c>
      <c r="B289" t="s">
        <v>3343</v>
      </c>
      <c r="C289" t="s">
        <v>874</v>
      </c>
      <c r="D289">
        <v>118412</v>
      </c>
      <c r="U289">
        <v>461</v>
      </c>
      <c r="V289">
        <v>1338029</v>
      </c>
      <c r="W289" t="s">
        <v>331</v>
      </c>
      <c r="X289">
        <v>4.5999999999999996</v>
      </c>
      <c r="Y289" t="s">
        <v>309</v>
      </c>
      <c r="Z289" t="s">
        <v>310</v>
      </c>
      <c r="AA289">
        <v>2</v>
      </c>
      <c r="AB289" t="s">
        <v>311</v>
      </c>
      <c r="AC289">
        <v>184.31</v>
      </c>
      <c r="AD289">
        <f t="shared" si="94"/>
        <v>2.4957951277738592E-2</v>
      </c>
      <c r="AE289">
        <f t="shared" si="95"/>
        <v>2.4957951277738593E-5</v>
      </c>
      <c r="AF289">
        <f t="shared" si="96"/>
        <v>4.6027910674387513</v>
      </c>
      <c r="AI289">
        <v>2029</v>
      </c>
      <c r="AJ289">
        <v>96413</v>
      </c>
      <c r="AK289" t="s">
        <v>381</v>
      </c>
      <c r="AL289">
        <v>34.799999999999997</v>
      </c>
      <c r="AM289" t="s">
        <v>383</v>
      </c>
      <c r="AN289">
        <f>AL289*1000</f>
        <v>34800</v>
      </c>
      <c r="AO289" t="s">
        <v>379</v>
      </c>
      <c r="AP289">
        <v>1</v>
      </c>
      <c r="AQ289" t="s">
        <v>311</v>
      </c>
      <c r="AR289">
        <v>86.15</v>
      </c>
      <c r="AS289">
        <f t="shared" si="107"/>
        <v>403.946604759141</v>
      </c>
      <c r="AT289">
        <f t="shared" si="97"/>
        <v>0.40394660475914101</v>
      </c>
      <c r="AU289">
        <f t="shared" si="98"/>
        <v>0.39367603783746641</v>
      </c>
      <c r="AV289">
        <v>0.39367603783746641</v>
      </c>
      <c r="CB289">
        <v>1510</v>
      </c>
      <c r="CC289">
        <v>64700567</v>
      </c>
      <c r="CD289" t="s">
        <v>456</v>
      </c>
      <c r="CE289">
        <v>0.32</v>
      </c>
      <c r="CF289" t="s">
        <v>309</v>
      </c>
      <c r="CG289" t="s">
        <v>310</v>
      </c>
      <c r="CH289">
        <v>4</v>
      </c>
      <c r="CI289" t="s">
        <v>311</v>
      </c>
      <c r="CJ289">
        <v>356.65</v>
      </c>
      <c r="CK289">
        <f t="shared" si="99"/>
        <v>8.9723818870040661E-4</v>
      </c>
      <c r="CL289">
        <f t="shared" si="100"/>
        <v>8.9723818870040657E-7</v>
      </c>
      <c r="CM289">
        <f t="shared" si="101"/>
        <v>6.0470922500367958</v>
      </c>
      <c r="CN289">
        <v>6.0470922500367958</v>
      </c>
      <c r="DF289">
        <v>1045</v>
      </c>
      <c r="DG289">
        <v>38641940</v>
      </c>
      <c r="DH289" t="s">
        <v>497</v>
      </c>
      <c r="DI289">
        <v>0.34</v>
      </c>
      <c r="DJ289" t="s">
        <v>309</v>
      </c>
      <c r="DK289" t="s">
        <v>310</v>
      </c>
      <c r="DL289">
        <v>4</v>
      </c>
      <c r="DM289" t="s">
        <v>311</v>
      </c>
      <c r="DN289">
        <v>169.09</v>
      </c>
      <c r="DO289">
        <f t="shared" si="102"/>
        <v>2.0107634987284878E-3</v>
      </c>
      <c r="DP289">
        <f t="shared" si="103"/>
        <v>2.010763498728488E-6</v>
      </c>
      <c r="DQ289">
        <f t="shared" si="104"/>
        <v>5.69663900709459</v>
      </c>
      <c r="DR289">
        <v>5.69663900709459</v>
      </c>
      <c r="EJ289">
        <v>1729</v>
      </c>
      <c r="EK289">
        <v>78591</v>
      </c>
      <c r="EL289" t="s">
        <v>556</v>
      </c>
      <c r="EM289">
        <v>7.7</v>
      </c>
      <c r="EN289" t="s">
        <v>382</v>
      </c>
      <c r="EO289" t="s">
        <v>568</v>
      </c>
      <c r="EP289" t="s">
        <v>310</v>
      </c>
      <c r="EQ289">
        <v>7.7</v>
      </c>
      <c r="ER289" t="s">
        <v>568</v>
      </c>
      <c r="ES289">
        <v>3</v>
      </c>
      <c r="ET289" t="s">
        <v>311</v>
      </c>
      <c r="EU289">
        <v>138.22999999999999</v>
      </c>
      <c r="EV289">
        <f>EQ289/1000000</f>
        <v>7.7000000000000008E-6</v>
      </c>
      <c r="EW289">
        <f t="shared" si="105"/>
        <v>7.7000000000000011E-9</v>
      </c>
      <c r="EX289">
        <f t="shared" si="106"/>
        <v>8.1135092748275177</v>
      </c>
      <c r="EY289">
        <v>8.1135092748275177</v>
      </c>
    </row>
    <row r="290" spans="1:155" x14ac:dyDescent="0.35">
      <c r="A290">
        <v>287</v>
      </c>
      <c r="B290" t="s">
        <v>3344</v>
      </c>
      <c r="C290" t="s">
        <v>875</v>
      </c>
      <c r="D290">
        <v>118445</v>
      </c>
      <c r="U290">
        <v>463</v>
      </c>
      <c r="V290">
        <v>13389429</v>
      </c>
      <c r="W290" t="s">
        <v>331</v>
      </c>
      <c r="X290">
        <v>6</v>
      </c>
      <c r="Y290" t="s">
        <v>309</v>
      </c>
      <c r="Z290" t="s">
        <v>310</v>
      </c>
      <c r="AA290">
        <v>2</v>
      </c>
      <c r="AB290" t="s">
        <v>311</v>
      </c>
      <c r="AC290">
        <v>112.24</v>
      </c>
      <c r="AD290">
        <f t="shared" si="94"/>
        <v>5.345687811831789E-2</v>
      </c>
      <c r="AE290">
        <f t="shared" si="95"/>
        <v>5.3456878118317892E-5</v>
      </c>
      <c r="AF290">
        <f t="shared" si="96"/>
        <v>4.2719964076366601</v>
      </c>
      <c r="AI290">
        <v>2035</v>
      </c>
      <c r="AJ290">
        <v>97234</v>
      </c>
      <c r="AK290" t="s">
        <v>378</v>
      </c>
      <c r="AL290">
        <v>0.12</v>
      </c>
      <c r="AM290" t="s">
        <v>379</v>
      </c>
      <c r="AN290">
        <v>0.12</v>
      </c>
      <c r="AO290" t="s">
        <v>379</v>
      </c>
      <c r="AP290">
        <v>1</v>
      </c>
      <c r="AQ290" t="s">
        <v>311</v>
      </c>
      <c r="AR290">
        <v>269.13</v>
      </c>
      <c r="AS290">
        <f t="shared" si="107"/>
        <v>4.4588117266748412E-4</v>
      </c>
      <c r="AT290">
        <f t="shared" si="97"/>
        <v>4.4588117266748413E-7</v>
      </c>
      <c r="AU290">
        <f t="shared" si="98"/>
        <v>6.3507808653477396</v>
      </c>
      <c r="AV290">
        <v>6.3507808653477396</v>
      </c>
      <c r="CB290">
        <v>1523</v>
      </c>
      <c r="CC290">
        <v>658066354</v>
      </c>
      <c r="CD290" t="s">
        <v>456</v>
      </c>
      <c r="CE290">
        <v>0.43</v>
      </c>
      <c r="CF290" t="s">
        <v>309</v>
      </c>
      <c r="CG290" t="s">
        <v>310</v>
      </c>
      <c r="CH290">
        <v>4</v>
      </c>
      <c r="CI290" t="s">
        <v>311</v>
      </c>
      <c r="CJ290">
        <v>396.74</v>
      </c>
      <c r="CK290">
        <f t="shared" si="99"/>
        <v>1.0838332409134446E-3</v>
      </c>
      <c r="CL290">
        <f t="shared" si="100"/>
        <v>1.0838332409134446E-6</v>
      </c>
      <c r="CM290">
        <f t="shared" si="101"/>
        <v>5.9650375334086059</v>
      </c>
      <c r="CN290">
        <v>5.9650375334086059</v>
      </c>
      <c r="DF290">
        <v>1052</v>
      </c>
      <c r="DG290">
        <v>39600425</v>
      </c>
      <c r="DH290" t="s">
        <v>492</v>
      </c>
      <c r="DI290">
        <v>7.37</v>
      </c>
      <c r="DJ290" t="s">
        <v>324</v>
      </c>
      <c r="DK290" t="s">
        <v>310</v>
      </c>
      <c r="DL290">
        <v>4</v>
      </c>
      <c r="DM290" t="s">
        <v>311</v>
      </c>
      <c r="DN290">
        <v>169.09</v>
      </c>
      <c r="DO290">
        <f t="shared" si="102"/>
        <v>4.3586255840085159E-2</v>
      </c>
      <c r="DP290">
        <f t="shared" si="103"/>
        <v>4.3586255840085159E-5</v>
      </c>
      <c r="DQ290">
        <f t="shared" si="104"/>
        <v>4.360650436277794</v>
      </c>
      <c r="DR290">
        <v>4.360650436277794</v>
      </c>
      <c r="EJ290">
        <v>1731</v>
      </c>
      <c r="EK290">
        <v>78706</v>
      </c>
      <c r="EL290" t="s">
        <v>556</v>
      </c>
      <c r="EM290">
        <v>0.24</v>
      </c>
      <c r="EN290" t="s">
        <v>382</v>
      </c>
      <c r="EO290" t="s">
        <v>397</v>
      </c>
      <c r="EP290" t="s">
        <v>310</v>
      </c>
      <c r="EQ290">
        <v>0.24</v>
      </c>
      <c r="ER290" t="s">
        <v>397</v>
      </c>
      <c r="ES290">
        <v>3</v>
      </c>
      <c r="ET290" t="s">
        <v>311</v>
      </c>
      <c r="EU290">
        <v>154.28</v>
      </c>
      <c r="EV290">
        <v>0.24</v>
      </c>
      <c r="EW290">
        <f t="shared" si="105"/>
        <v>2.3999999999999998E-4</v>
      </c>
      <c r="EX290">
        <f t="shared" si="106"/>
        <v>3.6197887582883941</v>
      </c>
      <c r="EY290">
        <v>3.6197887582883941</v>
      </c>
    </row>
    <row r="291" spans="1:155" x14ac:dyDescent="0.35">
      <c r="A291">
        <v>288</v>
      </c>
      <c r="B291" t="s">
        <v>3345</v>
      </c>
      <c r="C291" t="s">
        <v>876</v>
      </c>
      <c r="D291">
        <v>118525</v>
      </c>
      <c r="U291">
        <v>464</v>
      </c>
      <c r="V291">
        <v>134098616</v>
      </c>
      <c r="W291" t="s">
        <v>331</v>
      </c>
      <c r="X291">
        <v>3.5999999999999999E-3</v>
      </c>
      <c r="Y291" t="s">
        <v>309</v>
      </c>
      <c r="Z291" t="s">
        <v>310</v>
      </c>
      <c r="AA291">
        <v>2</v>
      </c>
      <c r="AB291" t="s">
        <v>311</v>
      </c>
      <c r="AC291">
        <v>421.54</v>
      </c>
      <c r="AD291">
        <f t="shared" si="94"/>
        <v>8.5401148170992075E-6</v>
      </c>
      <c r="AE291">
        <f t="shared" si="95"/>
        <v>8.5401148170992072E-9</v>
      </c>
      <c r="AF291">
        <f t="shared" si="96"/>
        <v>8.0685362904237099</v>
      </c>
      <c r="AI291">
        <v>2050</v>
      </c>
      <c r="AJ291">
        <v>98373</v>
      </c>
      <c r="AK291" t="s">
        <v>380</v>
      </c>
      <c r="AL291">
        <v>1816.1846399999999</v>
      </c>
      <c r="AM291" t="s">
        <v>309</v>
      </c>
      <c r="AN291">
        <v>1816.1846399999999</v>
      </c>
      <c r="AO291" t="s">
        <v>379</v>
      </c>
      <c r="AP291">
        <v>1</v>
      </c>
      <c r="AQ291" t="s">
        <v>311</v>
      </c>
      <c r="AR291">
        <v>189.21</v>
      </c>
      <c r="AS291">
        <f t="shared" si="107"/>
        <v>9.5987772316473752</v>
      </c>
      <c r="AT291">
        <f t="shared" si="97"/>
        <v>9.5987772316473759E-3</v>
      </c>
      <c r="AU291">
        <f t="shared" si="98"/>
        <v>2.0177840873115667</v>
      </c>
      <c r="AV291">
        <v>2.0177840873115667</v>
      </c>
      <c r="CB291">
        <v>1533</v>
      </c>
      <c r="CC291">
        <v>66332965</v>
      </c>
      <c r="CD291" t="s">
        <v>456</v>
      </c>
      <c r="CE291">
        <v>1.5</v>
      </c>
      <c r="CF291" t="s">
        <v>309</v>
      </c>
      <c r="CG291" t="s">
        <v>310</v>
      </c>
      <c r="CH291">
        <v>4</v>
      </c>
      <c r="CI291" t="s">
        <v>311</v>
      </c>
      <c r="CJ291">
        <v>323.33999999999997</v>
      </c>
      <c r="CK291">
        <f t="shared" si="99"/>
        <v>4.6390796066060501E-3</v>
      </c>
      <c r="CL291">
        <f t="shared" si="100"/>
        <v>4.6390796066060496E-6</v>
      </c>
      <c r="CM291">
        <f t="shared" si="101"/>
        <v>5.3335681749239878</v>
      </c>
      <c r="CN291">
        <v>5.3335681749239878</v>
      </c>
      <c r="DF291">
        <v>1054</v>
      </c>
      <c r="DG291">
        <v>3978674</v>
      </c>
      <c r="DH291" t="s">
        <v>490</v>
      </c>
      <c r="DI291">
        <v>0.25060364000000002</v>
      </c>
      <c r="DJ291" t="s">
        <v>309</v>
      </c>
      <c r="DK291" t="s">
        <v>310</v>
      </c>
      <c r="DL291">
        <v>4</v>
      </c>
      <c r="DM291" t="s">
        <v>311</v>
      </c>
      <c r="DN291">
        <v>179</v>
      </c>
      <c r="DO291">
        <f t="shared" si="102"/>
        <v>1.4000203351955309E-3</v>
      </c>
      <c r="DP291">
        <f t="shared" si="103"/>
        <v>1.4000203351955309E-6</v>
      </c>
      <c r="DQ291">
        <f t="shared" si="104"/>
        <v>5.8538656561795701</v>
      </c>
      <c r="DR291">
        <v>5.8538656561795701</v>
      </c>
      <c r="EJ291">
        <v>1732</v>
      </c>
      <c r="EK291">
        <v>78795</v>
      </c>
      <c r="EL291" t="s">
        <v>556</v>
      </c>
      <c r="EM291">
        <v>5</v>
      </c>
      <c r="EN291" t="s">
        <v>382</v>
      </c>
      <c r="EO291" t="s">
        <v>397</v>
      </c>
      <c r="EP291" t="s">
        <v>310</v>
      </c>
      <c r="EQ291">
        <v>5</v>
      </c>
      <c r="ER291" t="s">
        <v>397</v>
      </c>
      <c r="ES291">
        <v>3</v>
      </c>
      <c r="ET291" t="s">
        <v>311</v>
      </c>
      <c r="EU291">
        <v>68.13</v>
      </c>
      <c r="EV291">
        <v>5</v>
      </c>
      <c r="EW291">
        <f t="shared" si="105"/>
        <v>5.0000000000000001E-3</v>
      </c>
      <c r="EX291">
        <f t="shared" si="106"/>
        <v>2.3010299956639813</v>
      </c>
      <c r="EY291">
        <v>2.3010299956639813</v>
      </c>
    </row>
    <row r="292" spans="1:155" x14ac:dyDescent="0.35">
      <c r="A292">
        <v>289</v>
      </c>
      <c r="B292" t="s">
        <v>3346</v>
      </c>
      <c r="C292" t="s">
        <v>877</v>
      </c>
      <c r="D292">
        <v>118741</v>
      </c>
      <c r="U292">
        <v>466</v>
      </c>
      <c r="V292">
        <v>134203</v>
      </c>
      <c r="W292" t="s">
        <v>331</v>
      </c>
      <c r="X292">
        <v>18.2</v>
      </c>
      <c r="Y292" t="s">
        <v>309</v>
      </c>
      <c r="Z292" t="s">
        <v>310</v>
      </c>
      <c r="AA292">
        <v>2</v>
      </c>
      <c r="AB292" t="s">
        <v>311</v>
      </c>
      <c r="AC292">
        <v>151.18</v>
      </c>
      <c r="AD292">
        <f t="shared" si="94"/>
        <v>0.12038629448339727</v>
      </c>
      <c r="AE292">
        <f t="shared" si="95"/>
        <v>1.2038629448339727E-4</v>
      </c>
      <c r="AF292">
        <f t="shared" si="96"/>
        <v>3.9194229530203755</v>
      </c>
      <c r="AI292">
        <v>2051</v>
      </c>
      <c r="AJ292">
        <v>98475</v>
      </c>
      <c r="AK292" t="s">
        <v>380</v>
      </c>
      <c r="AL292">
        <v>32507.103999999999</v>
      </c>
      <c r="AM292" t="s">
        <v>309</v>
      </c>
      <c r="AN292">
        <v>32507.103999999999</v>
      </c>
      <c r="AO292" t="s">
        <v>379</v>
      </c>
      <c r="AP292">
        <v>1</v>
      </c>
      <c r="AQ292" t="s">
        <v>311</v>
      </c>
      <c r="AR292">
        <v>203.19</v>
      </c>
      <c r="AS292">
        <f t="shared" si="107"/>
        <v>159.98377872926818</v>
      </c>
      <c r="AT292">
        <f t="shared" si="97"/>
        <v>0.15998377872926819</v>
      </c>
      <c r="AU292">
        <f t="shared" si="98"/>
        <v>0.79592404962847596</v>
      </c>
      <c r="AV292">
        <v>0.79592404962847596</v>
      </c>
      <c r="CB292">
        <v>1546</v>
      </c>
      <c r="CC292">
        <v>67485294</v>
      </c>
      <c r="CD292" t="s">
        <v>456</v>
      </c>
      <c r="CE292">
        <v>0.55000000000000004</v>
      </c>
      <c r="CF292" t="s">
        <v>309</v>
      </c>
      <c r="CG292" t="s">
        <v>310</v>
      </c>
      <c r="CH292">
        <v>4</v>
      </c>
      <c r="CI292" t="s">
        <v>311</v>
      </c>
      <c r="CJ292">
        <v>494.53</v>
      </c>
      <c r="CK292">
        <f t="shared" si="99"/>
        <v>1.1121671081633067E-3</v>
      </c>
      <c r="CL292">
        <f t="shared" si="100"/>
        <v>1.1121671081633067E-6</v>
      </c>
      <c r="CM292">
        <f t="shared" si="101"/>
        <v>5.9538299531310894</v>
      </c>
      <c r="CN292">
        <v>5.9538299531310894</v>
      </c>
      <c r="DF292">
        <v>1055</v>
      </c>
      <c r="DG292">
        <v>39807153</v>
      </c>
      <c r="DH292" t="s">
        <v>489</v>
      </c>
      <c r="DI292">
        <v>5.375</v>
      </c>
      <c r="DJ292" t="s">
        <v>309</v>
      </c>
      <c r="DK292" t="s">
        <v>310</v>
      </c>
      <c r="DL292">
        <v>4</v>
      </c>
      <c r="DM292" t="s">
        <v>311</v>
      </c>
      <c r="DN292">
        <v>341.21</v>
      </c>
      <c r="DO292">
        <f t="shared" si="102"/>
        <v>1.5752762228539611E-2</v>
      </c>
      <c r="DP292">
        <f t="shared" si="103"/>
        <v>1.5752762228539612E-5</v>
      </c>
      <c r="DQ292">
        <f t="shared" si="104"/>
        <v>4.8026432821645191</v>
      </c>
      <c r="DR292">
        <v>4.8026432821645191</v>
      </c>
      <c r="EJ292">
        <v>1734</v>
      </c>
      <c r="EK292">
        <v>78831</v>
      </c>
      <c r="EL292" t="s">
        <v>556</v>
      </c>
      <c r="EM292">
        <v>10.3</v>
      </c>
      <c r="EN292" t="s">
        <v>382</v>
      </c>
      <c r="EO292" t="s">
        <v>397</v>
      </c>
      <c r="EP292" t="s">
        <v>310</v>
      </c>
      <c r="EQ292">
        <v>10.3</v>
      </c>
      <c r="ER292" t="s">
        <v>397</v>
      </c>
      <c r="ES292">
        <v>3</v>
      </c>
      <c r="ET292" t="s">
        <v>311</v>
      </c>
      <c r="EU292">
        <v>74.14</v>
      </c>
      <c r="EV292">
        <v>10.3</v>
      </c>
      <c r="EW292">
        <f t="shared" si="105"/>
        <v>1.03E-2</v>
      </c>
      <c r="EX292">
        <f t="shared" si="106"/>
        <v>1.9871627752948278</v>
      </c>
      <c r="EY292">
        <v>1.9871627752948278</v>
      </c>
    </row>
    <row r="293" spans="1:155" x14ac:dyDescent="0.35">
      <c r="A293">
        <v>290</v>
      </c>
      <c r="B293" t="s">
        <v>3347</v>
      </c>
      <c r="C293" t="s">
        <v>878</v>
      </c>
      <c r="D293">
        <v>118901</v>
      </c>
      <c r="U293">
        <v>468</v>
      </c>
      <c r="V293">
        <v>134605644</v>
      </c>
      <c r="W293" t="s">
        <v>331</v>
      </c>
      <c r="X293">
        <v>8.6</v>
      </c>
      <c r="Y293" t="s">
        <v>309</v>
      </c>
      <c r="Z293" t="s">
        <v>310</v>
      </c>
      <c r="AA293">
        <v>2</v>
      </c>
      <c r="AB293" t="s">
        <v>311</v>
      </c>
      <c r="AC293">
        <v>474.85</v>
      </c>
      <c r="AD293">
        <f t="shared" si="94"/>
        <v>1.8110982415499629E-2</v>
      </c>
      <c r="AE293">
        <f t="shared" si="95"/>
        <v>1.8110982415499629E-5</v>
      </c>
      <c r="AF293">
        <f t="shared" si="96"/>
        <v>4.7420579910963019</v>
      </c>
      <c r="AI293">
        <v>2055</v>
      </c>
      <c r="AJ293">
        <v>98862</v>
      </c>
      <c r="AK293" t="s">
        <v>381</v>
      </c>
      <c r="AL293">
        <v>161</v>
      </c>
      <c r="AM293" t="s">
        <v>309</v>
      </c>
      <c r="AN293">
        <v>161</v>
      </c>
      <c r="AO293" t="s">
        <v>379</v>
      </c>
      <c r="AP293">
        <v>1</v>
      </c>
      <c r="AQ293" t="s">
        <v>311</v>
      </c>
      <c r="AR293">
        <v>120.16</v>
      </c>
      <c r="AS293">
        <f t="shared" si="107"/>
        <v>1.3398801597869507</v>
      </c>
      <c r="AT293">
        <f t="shared" si="97"/>
        <v>1.3398801597869507E-3</v>
      </c>
      <c r="AU293">
        <f t="shared" si="98"/>
        <v>2.8729340436282436</v>
      </c>
      <c r="AV293">
        <v>2.8729340436282436</v>
      </c>
      <c r="CB293">
        <v>1569</v>
      </c>
      <c r="CC293">
        <v>68359375</v>
      </c>
      <c r="CD293" t="s">
        <v>456</v>
      </c>
      <c r="CE293">
        <v>2.6900000000000001E-3</v>
      </c>
      <c r="CF293" t="s">
        <v>309</v>
      </c>
      <c r="CG293" t="s">
        <v>310</v>
      </c>
      <c r="CH293">
        <v>4</v>
      </c>
      <c r="CI293" t="s">
        <v>311</v>
      </c>
      <c r="CJ293">
        <v>434.31</v>
      </c>
      <c r="CK293">
        <f t="shared" si="99"/>
        <v>6.19373258732242E-6</v>
      </c>
      <c r="CL293">
        <f t="shared" si="100"/>
        <v>6.1937325873224197E-9</v>
      </c>
      <c r="CM293">
        <f t="shared" si="101"/>
        <v>8.208047549117639</v>
      </c>
      <c r="CN293">
        <v>8.208047549117639</v>
      </c>
      <c r="DF293">
        <v>1059</v>
      </c>
      <c r="DG293">
        <v>40487421</v>
      </c>
      <c r="DH293" t="s">
        <v>490</v>
      </c>
      <c r="DI293">
        <v>0.17929999999999999</v>
      </c>
      <c r="DJ293" t="s">
        <v>309</v>
      </c>
      <c r="DK293" t="s">
        <v>310</v>
      </c>
      <c r="DL293">
        <v>4</v>
      </c>
      <c r="DM293" t="s">
        <v>311</v>
      </c>
      <c r="DN293">
        <v>281.35000000000002</v>
      </c>
      <c r="DO293">
        <f t="shared" si="102"/>
        <v>6.3728452105917888E-4</v>
      </c>
      <c r="DP293">
        <f t="shared" si="103"/>
        <v>6.372845210591789E-7</v>
      </c>
      <c r="DQ293">
        <f t="shared" si="104"/>
        <v>6.1956666299278282</v>
      </c>
      <c r="DR293">
        <v>6.1956666299278282</v>
      </c>
      <c r="EJ293">
        <v>1735</v>
      </c>
      <c r="EK293">
        <v>78842</v>
      </c>
      <c r="EL293" t="s">
        <v>556</v>
      </c>
      <c r="EM293">
        <v>10.9</v>
      </c>
      <c r="EN293" t="s">
        <v>382</v>
      </c>
      <c r="EO293" t="s">
        <v>397</v>
      </c>
      <c r="EP293" t="s">
        <v>310</v>
      </c>
      <c r="EQ293">
        <v>10.9</v>
      </c>
      <c r="ER293" t="s">
        <v>397</v>
      </c>
      <c r="ES293">
        <v>3</v>
      </c>
      <c r="ET293" t="s">
        <v>311</v>
      </c>
      <c r="EU293">
        <v>72.12</v>
      </c>
      <c r="EV293">
        <v>10.9</v>
      </c>
      <c r="EW293">
        <f t="shared" si="105"/>
        <v>1.09E-2</v>
      </c>
      <c r="EX293">
        <f t="shared" si="106"/>
        <v>1.9625735020593764</v>
      </c>
      <c r="EY293">
        <v>1.9625735020593764</v>
      </c>
    </row>
    <row r="294" spans="1:155" x14ac:dyDescent="0.35">
      <c r="A294">
        <v>291</v>
      </c>
      <c r="B294" t="s">
        <v>3348</v>
      </c>
      <c r="C294" t="s">
        <v>879</v>
      </c>
      <c r="D294">
        <v>118934</v>
      </c>
      <c r="U294">
        <v>469</v>
      </c>
      <c r="V294">
        <v>134623</v>
      </c>
      <c r="W294" t="s">
        <v>331</v>
      </c>
      <c r="X294">
        <v>75</v>
      </c>
      <c r="Y294" t="s">
        <v>309</v>
      </c>
      <c r="Z294" t="s">
        <v>310</v>
      </c>
      <c r="AA294">
        <v>2</v>
      </c>
      <c r="AB294" t="s">
        <v>311</v>
      </c>
      <c r="AC294">
        <v>191.3</v>
      </c>
      <c r="AD294">
        <f t="shared" si="94"/>
        <v>0.39205436487192891</v>
      </c>
      <c r="AE294">
        <f t="shared" si="95"/>
        <v>3.9205436487192892E-4</v>
      </c>
      <c r="AF294">
        <f t="shared" si="96"/>
        <v>3.4066537066355957</v>
      </c>
      <c r="AI294">
        <v>2058</v>
      </c>
      <c r="AJ294">
        <v>98953</v>
      </c>
      <c r="AK294" t="s">
        <v>381</v>
      </c>
      <c r="AL294">
        <v>25.6</v>
      </c>
      <c r="AM294" t="s">
        <v>383</v>
      </c>
      <c r="AN294">
        <f>AL294*1000</f>
        <v>25600</v>
      </c>
      <c r="AO294" t="s">
        <v>379</v>
      </c>
      <c r="AP294">
        <v>1</v>
      </c>
      <c r="AQ294" t="s">
        <v>311</v>
      </c>
      <c r="AR294">
        <v>123.12</v>
      </c>
      <c r="AS294">
        <f t="shared" si="107"/>
        <v>207.92722547108511</v>
      </c>
      <c r="AT294">
        <f t="shared" si="97"/>
        <v>0.20792722547108511</v>
      </c>
      <c r="AU294">
        <f t="shared" si="98"/>
        <v>0.68208864151157278</v>
      </c>
      <c r="AV294">
        <v>0.68208864151157278</v>
      </c>
      <c r="CB294">
        <v>1577</v>
      </c>
      <c r="CC294">
        <v>68694111</v>
      </c>
      <c r="CD294" t="s">
        <v>456</v>
      </c>
      <c r="CE294">
        <v>0.72</v>
      </c>
      <c r="CF294" t="s">
        <v>309</v>
      </c>
      <c r="CG294" t="s">
        <v>310</v>
      </c>
      <c r="CH294">
        <v>4</v>
      </c>
      <c r="CI294" t="s">
        <v>311</v>
      </c>
      <c r="CJ294">
        <v>345.78</v>
      </c>
      <c r="CK294">
        <f t="shared" si="99"/>
        <v>2.0822488287350338E-3</v>
      </c>
      <c r="CL294">
        <f t="shared" si="100"/>
        <v>2.0822488287350338E-6</v>
      </c>
      <c r="CM294">
        <f t="shared" si="101"/>
        <v>5.6814673735337315</v>
      </c>
      <c r="CN294">
        <v>5.6814673735337315</v>
      </c>
      <c r="DF294">
        <v>1065</v>
      </c>
      <c r="DG294">
        <v>40843252</v>
      </c>
      <c r="DH294" t="s">
        <v>489</v>
      </c>
      <c r="DI294">
        <v>0.68700000000000006</v>
      </c>
      <c r="DJ294" t="s">
        <v>309</v>
      </c>
      <c r="DK294" t="s">
        <v>310</v>
      </c>
      <c r="DL294">
        <v>4</v>
      </c>
      <c r="DM294" t="s">
        <v>311</v>
      </c>
      <c r="DN294">
        <v>327.17</v>
      </c>
      <c r="DO294">
        <f t="shared" si="102"/>
        <v>2.0998257786471867E-3</v>
      </c>
      <c r="DP294">
        <f t="shared" si="103"/>
        <v>2.0998257786471869E-6</v>
      </c>
      <c r="DQ294">
        <f t="shared" si="104"/>
        <v>5.6778167369379586</v>
      </c>
      <c r="DR294">
        <v>5.6778167369379586</v>
      </c>
      <c r="EJ294">
        <v>1738</v>
      </c>
      <c r="EK294">
        <v>78922</v>
      </c>
      <c r="EL294" t="s">
        <v>556</v>
      </c>
      <c r="EM294">
        <v>8.8000000000000007</v>
      </c>
      <c r="EN294" t="s">
        <v>382</v>
      </c>
      <c r="EO294" t="s">
        <v>397</v>
      </c>
      <c r="EP294" t="s">
        <v>310</v>
      </c>
      <c r="EQ294">
        <v>8.8000000000000007</v>
      </c>
      <c r="ER294" t="s">
        <v>397</v>
      </c>
      <c r="ES294">
        <v>3</v>
      </c>
      <c r="ET294" t="s">
        <v>311</v>
      </c>
      <c r="EU294">
        <v>74.14</v>
      </c>
      <c r="EV294">
        <v>8.8000000000000007</v>
      </c>
      <c r="EW294">
        <f t="shared" si="105"/>
        <v>8.8000000000000005E-3</v>
      </c>
      <c r="EX294">
        <f t="shared" si="106"/>
        <v>2.0555173278498313</v>
      </c>
      <c r="EY294">
        <v>2.0555173278498313</v>
      </c>
    </row>
    <row r="295" spans="1:155" x14ac:dyDescent="0.35">
      <c r="A295">
        <v>292</v>
      </c>
      <c r="B295" t="s">
        <v>3349</v>
      </c>
      <c r="C295" t="s">
        <v>880</v>
      </c>
      <c r="D295">
        <v>118967</v>
      </c>
      <c r="U295">
        <v>471</v>
      </c>
      <c r="V295">
        <v>135158542</v>
      </c>
      <c r="W295" t="s">
        <v>331</v>
      </c>
      <c r="X295">
        <v>2.9</v>
      </c>
      <c r="Y295" t="s">
        <v>309</v>
      </c>
      <c r="Z295" t="s">
        <v>310</v>
      </c>
      <c r="AA295">
        <v>2</v>
      </c>
      <c r="AB295" t="s">
        <v>311</v>
      </c>
      <c r="AC295">
        <v>226.37</v>
      </c>
      <c r="AD295">
        <f t="shared" si="94"/>
        <v>1.2810884834562884E-2</v>
      </c>
      <c r="AE295">
        <f t="shared" si="95"/>
        <v>1.2810884834562883E-5</v>
      </c>
      <c r="AF295">
        <f t="shared" si="96"/>
        <v>4.8924208729487653</v>
      </c>
      <c r="AI295">
        <v>2060</v>
      </c>
      <c r="AJ295">
        <v>99036</v>
      </c>
      <c r="AK295" t="s">
        <v>381</v>
      </c>
      <c r="AL295" t="s">
        <v>382</v>
      </c>
      <c r="AM295" t="s">
        <v>309</v>
      </c>
      <c r="AN295">
        <v>325</v>
      </c>
      <c r="AO295" t="s">
        <v>379</v>
      </c>
      <c r="AP295">
        <v>1</v>
      </c>
      <c r="AQ295" t="s">
        <v>311</v>
      </c>
      <c r="AR295">
        <v>135.18</v>
      </c>
      <c r="AS295">
        <f t="shared" si="107"/>
        <v>2.4042018050007394</v>
      </c>
      <c r="AT295">
        <f t="shared" si="97"/>
        <v>2.4042018050007396E-3</v>
      </c>
      <c r="AU295">
        <f t="shared" si="98"/>
        <v>2.6190290811286001</v>
      </c>
      <c r="AV295">
        <v>2.6190290811286001</v>
      </c>
      <c r="CB295">
        <v>1579</v>
      </c>
      <c r="CC295">
        <v>68783788</v>
      </c>
      <c r="CD295" t="s">
        <v>472</v>
      </c>
      <c r="CE295">
        <v>7.5</v>
      </c>
      <c r="CF295" t="s">
        <v>309</v>
      </c>
      <c r="CG295" t="s">
        <v>310</v>
      </c>
      <c r="CH295">
        <v>4</v>
      </c>
      <c r="CI295" t="s">
        <v>311</v>
      </c>
      <c r="CJ295">
        <v>533.11999999999898</v>
      </c>
      <c r="CK295">
        <f t="shared" si="99"/>
        <v>1.4068127250900387E-2</v>
      </c>
      <c r="CL295">
        <f t="shared" si="100"/>
        <v>1.4068127250900387E-5</v>
      </c>
      <c r="CM295">
        <f t="shared" si="101"/>
        <v>4.8517637119989736</v>
      </c>
      <c r="CN295">
        <v>4.8517637119989736</v>
      </c>
      <c r="DF295">
        <v>1067</v>
      </c>
      <c r="DG295">
        <v>41394052</v>
      </c>
      <c r="DH295" t="s">
        <v>530</v>
      </c>
      <c r="DI295">
        <v>2.87</v>
      </c>
      <c r="DJ295" t="s">
        <v>309</v>
      </c>
      <c r="DK295" t="s">
        <v>310</v>
      </c>
      <c r="DL295">
        <v>4</v>
      </c>
      <c r="DM295" t="s">
        <v>311</v>
      </c>
      <c r="DN295">
        <v>202.24</v>
      </c>
      <c r="DO295">
        <f t="shared" si="102"/>
        <v>1.4191060126582278E-2</v>
      </c>
      <c r="DP295">
        <f t="shared" si="103"/>
        <v>1.4191060126582278E-5</v>
      </c>
      <c r="DQ295">
        <f t="shared" si="104"/>
        <v>4.8479851598682986</v>
      </c>
      <c r="DR295">
        <v>4.8479851598682986</v>
      </c>
      <c r="EJ295">
        <v>1739</v>
      </c>
      <c r="EK295">
        <v>78933</v>
      </c>
      <c r="EL295" t="s">
        <v>556</v>
      </c>
      <c r="EM295">
        <v>12.5</v>
      </c>
      <c r="EN295" t="s">
        <v>382</v>
      </c>
      <c r="EO295" t="s">
        <v>397</v>
      </c>
      <c r="EP295" t="s">
        <v>310</v>
      </c>
      <c r="EQ295">
        <v>12.5</v>
      </c>
      <c r="ER295" t="s">
        <v>397</v>
      </c>
      <c r="ES295">
        <v>3</v>
      </c>
      <c r="ET295" t="s">
        <v>311</v>
      </c>
      <c r="EU295">
        <v>72.12</v>
      </c>
      <c r="EV295">
        <v>12.5</v>
      </c>
      <c r="EW295">
        <f t="shared" si="105"/>
        <v>1.2500000000000001E-2</v>
      </c>
      <c r="EX295">
        <f t="shared" si="106"/>
        <v>1.9030899869919435</v>
      </c>
      <c r="EY295">
        <v>1.9030899869919435</v>
      </c>
    </row>
    <row r="296" spans="1:155" x14ac:dyDescent="0.35">
      <c r="A296">
        <v>293</v>
      </c>
      <c r="B296" t="s">
        <v>3350</v>
      </c>
      <c r="C296" t="s">
        <v>881</v>
      </c>
      <c r="D296">
        <v>119062</v>
      </c>
      <c r="U296">
        <v>473</v>
      </c>
      <c r="V296">
        <v>13532188</v>
      </c>
      <c r="W296" t="s">
        <v>332</v>
      </c>
      <c r="X296">
        <v>3.16</v>
      </c>
      <c r="Y296" t="s">
        <v>309</v>
      </c>
      <c r="Z296" t="s">
        <v>310</v>
      </c>
      <c r="AA296">
        <v>2</v>
      </c>
      <c r="AB296" t="s">
        <v>311</v>
      </c>
      <c r="AC296">
        <v>134.22</v>
      </c>
      <c r="AD296">
        <f t="shared" si="94"/>
        <v>2.3543436149605128E-2</v>
      </c>
      <c r="AE296">
        <f t="shared" si="95"/>
        <v>2.3543436149605128E-5</v>
      </c>
      <c r="AF296">
        <f t="shared" si="96"/>
        <v>4.6281301518618694</v>
      </c>
      <c r="AI296">
        <v>2079</v>
      </c>
      <c r="AJ296">
        <v>99865</v>
      </c>
      <c r="AK296" t="s">
        <v>381</v>
      </c>
      <c r="AL296" t="s">
        <v>382</v>
      </c>
      <c r="AM296" t="s">
        <v>309</v>
      </c>
      <c r="AN296">
        <v>2</v>
      </c>
      <c r="AO296" t="s">
        <v>379</v>
      </c>
      <c r="AP296">
        <v>1</v>
      </c>
      <c r="AQ296" t="s">
        <v>311</v>
      </c>
      <c r="AR296">
        <v>136.26</v>
      </c>
      <c r="AS296">
        <f t="shared" si="107"/>
        <v>1.4677821811243212E-2</v>
      </c>
      <c r="AT296">
        <f t="shared" si="97"/>
        <v>1.4677821811243213E-5</v>
      </c>
      <c r="AU296">
        <f t="shared" si="98"/>
        <v>4.8333383889393975</v>
      </c>
      <c r="AV296">
        <v>4.8333383889393975</v>
      </c>
      <c r="CB296">
        <v>1584</v>
      </c>
      <c r="CC296">
        <v>69327760</v>
      </c>
      <c r="CD296" t="s">
        <v>456</v>
      </c>
      <c r="CE296">
        <v>0.187</v>
      </c>
      <c r="CF296" t="s">
        <v>309</v>
      </c>
      <c r="CG296" t="s">
        <v>310</v>
      </c>
      <c r="CH296">
        <v>4</v>
      </c>
      <c r="CI296" t="s">
        <v>311</v>
      </c>
      <c r="CJ296">
        <v>305.49</v>
      </c>
      <c r="CK296">
        <f t="shared" si="99"/>
        <v>6.1213132999443512E-4</v>
      </c>
      <c r="CL296">
        <f t="shared" si="100"/>
        <v>6.1213132999443518E-7</v>
      </c>
      <c r="CM296">
        <f t="shared" si="101"/>
        <v>6.2131553919507487</v>
      </c>
      <c r="CN296">
        <v>6.2131553919507487</v>
      </c>
      <c r="DF296">
        <v>1069</v>
      </c>
      <c r="DG296">
        <v>4170303</v>
      </c>
      <c r="DH296" t="s">
        <v>490</v>
      </c>
      <c r="DI296">
        <v>2.5</v>
      </c>
      <c r="DJ296" t="s">
        <v>309</v>
      </c>
      <c r="DK296" t="s">
        <v>310</v>
      </c>
      <c r="DL296">
        <v>4</v>
      </c>
      <c r="DM296" t="s">
        <v>311</v>
      </c>
      <c r="DN296">
        <v>70.099999999999994</v>
      </c>
      <c r="DO296">
        <f t="shared" si="102"/>
        <v>3.566333808844508E-2</v>
      </c>
      <c r="DP296">
        <f t="shared" si="103"/>
        <v>3.5663338088445078E-5</v>
      </c>
      <c r="DQ296">
        <f t="shared" si="104"/>
        <v>4.4477780092946206</v>
      </c>
      <c r="DR296">
        <v>4.4477780092946206</v>
      </c>
      <c r="EJ296">
        <v>1751</v>
      </c>
      <c r="EK296">
        <v>79312</v>
      </c>
      <c r="EL296" t="s">
        <v>556</v>
      </c>
      <c r="EM296">
        <v>150</v>
      </c>
      <c r="EN296" t="s">
        <v>382</v>
      </c>
      <c r="EO296" t="s">
        <v>557</v>
      </c>
      <c r="EP296" t="s">
        <v>310</v>
      </c>
      <c r="EQ296">
        <f>EM296/1000</f>
        <v>0.15</v>
      </c>
      <c r="ER296" t="s">
        <v>558</v>
      </c>
      <c r="ES296">
        <v>3</v>
      </c>
      <c r="ET296" t="s">
        <v>311</v>
      </c>
      <c r="EU296">
        <v>88.12</v>
      </c>
      <c r="EV296">
        <f>EQ296*1000</f>
        <v>150</v>
      </c>
      <c r="EW296">
        <f t="shared" si="105"/>
        <v>0.15</v>
      </c>
      <c r="EX296">
        <f t="shared" si="106"/>
        <v>0.82390874094431876</v>
      </c>
      <c r="EY296">
        <v>0.82390874094431876</v>
      </c>
    </row>
    <row r="297" spans="1:155" x14ac:dyDescent="0.35">
      <c r="A297">
        <v>294</v>
      </c>
      <c r="B297" t="s">
        <v>3351</v>
      </c>
      <c r="C297" t="s">
        <v>882</v>
      </c>
      <c r="D297">
        <v>119120</v>
      </c>
      <c r="U297">
        <v>474</v>
      </c>
      <c r="V297">
        <v>135410207</v>
      </c>
      <c r="W297" t="s">
        <v>331</v>
      </c>
      <c r="X297">
        <v>50</v>
      </c>
      <c r="Y297" t="s">
        <v>309</v>
      </c>
      <c r="Z297" t="s">
        <v>310</v>
      </c>
      <c r="AA297">
        <v>2</v>
      </c>
      <c r="AB297" t="s">
        <v>311</v>
      </c>
      <c r="AC297">
        <v>222.7</v>
      </c>
      <c r="AD297">
        <f t="shared" si="94"/>
        <v>0.22451728783116301</v>
      </c>
      <c r="AE297">
        <f t="shared" si="95"/>
        <v>2.2451728783116302E-4</v>
      </c>
      <c r="AF297">
        <f t="shared" si="96"/>
        <v>3.6487502126980194</v>
      </c>
      <c r="CB297">
        <v>1587</v>
      </c>
      <c r="CC297">
        <v>69377817</v>
      </c>
      <c r="CD297" t="s">
        <v>456</v>
      </c>
      <c r="CE297">
        <v>51</v>
      </c>
      <c r="CF297" t="s">
        <v>309</v>
      </c>
      <c r="CG297" t="s">
        <v>310</v>
      </c>
      <c r="CH297">
        <v>4</v>
      </c>
      <c r="CI297" t="s">
        <v>311</v>
      </c>
      <c r="CJ297">
        <v>255.04</v>
      </c>
      <c r="CK297">
        <f t="shared" si="99"/>
        <v>0.19996863237139273</v>
      </c>
      <c r="CL297">
        <f t="shared" si="100"/>
        <v>1.9996863237139274E-4</v>
      </c>
      <c r="CM297">
        <f t="shared" si="101"/>
        <v>3.6990381236180818</v>
      </c>
      <c r="CN297">
        <v>3.6990381236180818</v>
      </c>
      <c r="DF297">
        <v>1073</v>
      </c>
      <c r="DG297">
        <v>420042</v>
      </c>
      <c r="DH297" t="s">
        <v>490</v>
      </c>
      <c r="DI297">
        <v>12</v>
      </c>
      <c r="DJ297" t="s">
        <v>309</v>
      </c>
      <c r="DK297" t="s">
        <v>310</v>
      </c>
      <c r="DL297">
        <v>4</v>
      </c>
      <c r="DM297" t="s">
        <v>311</v>
      </c>
      <c r="DN297">
        <v>42.05</v>
      </c>
      <c r="DO297">
        <f t="shared" si="102"/>
        <v>0.28537455410225926</v>
      </c>
      <c r="DP297">
        <f t="shared" si="103"/>
        <v>2.8537455410225927E-4</v>
      </c>
      <c r="DQ297">
        <f t="shared" si="104"/>
        <v>3.5445847540863062</v>
      </c>
      <c r="DR297">
        <v>3.5445847540863062</v>
      </c>
      <c r="EJ297">
        <v>1762</v>
      </c>
      <c r="EK297">
        <v>79776</v>
      </c>
      <c r="EL297" t="s">
        <v>556</v>
      </c>
      <c r="EM297">
        <v>0.79</v>
      </c>
      <c r="EN297" t="s">
        <v>382</v>
      </c>
      <c r="EO297" t="s">
        <v>397</v>
      </c>
      <c r="EP297" t="s">
        <v>310</v>
      </c>
      <c r="EQ297">
        <v>0.79</v>
      </c>
      <c r="ER297" t="s">
        <v>397</v>
      </c>
      <c r="ES297">
        <v>3</v>
      </c>
      <c r="ET297" t="s">
        <v>311</v>
      </c>
      <c r="EU297">
        <v>192.33</v>
      </c>
      <c r="EV297">
        <v>0.79</v>
      </c>
      <c r="EW297">
        <f t="shared" si="105"/>
        <v>7.9000000000000001E-4</v>
      </c>
      <c r="EX297">
        <f t="shared" si="106"/>
        <v>3.1023729087095586</v>
      </c>
      <c r="EY297">
        <v>3.1023729087095586</v>
      </c>
    </row>
    <row r="298" spans="1:155" x14ac:dyDescent="0.35">
      <c r="A298">
        <v>295</v>
      </c>
      <c r="B298" t="s">
        <v>3837</v>
      </c>
      <c r="C298" t="s">
        <v>883</v>
      </c>
      <c r="D298">
        <v>1191500</v>
      </c>
      <c r="U298">
        <v>475</v>
      </c>
      <c r="V298">
        <v>135590919</v>
      </c>
      <c r="W298" t="s">
        <v>331</v>
      </c>
      <c r="X298">
        <v>5.6</v>
      </c>
      <c r="Y298" t="s">
        <v>309</v>
      </c>
      <c r="Z298" t="s">
        <v>310</v>
      </c>
      <c r="AA298">
        <v>2</v>
      </c>
      <c r="AB298" t="s">
        <v>311</v>
      </c>
      <c r="AC298">
        <v>373.26</v>
      </c>
      <c r="AD298">
        <f t="shared" si="94"/>
        <v>1.500294700744789E-2</v>
      </c>
      <c r="AE298">
        <f t="shared" si="95"/>
        <v>1.500294700744789E-5</v>
      </c>
      <c r="AF298">
        <f t="shared" si="96"/>
        <v>4.8238234247201133</v>
      </c>
      <c r="CB298">
        <v>1588</v>
      </c>
      <c r="CC298">
        <v>69409945</v>
      </c>
      <c r="CD298" t="s">
        <v>456</v>
      </c>
      <c r="CE298">
        <v>0.10199999999999999</v>
      </c>
      <c r="CF298" t="s">
        <v>309</v>
      </c>
      <c r="CG298" t="s">
        <v>310</v>
      </c>
      <c r="CH298">
        <v>4</v>
      </c>
      <c r="CI298" t="s">
        <v>311</v>
      </c>
      <c r="CJ298">
        <v>502.95</v>
      </c>
      <c r="CK298">
        <f t="shared" si="99"/>
        <v>2.0280345958842826E-4</v>
      </c>
      <c r="CL298">
        <f t="shared" si="100"/>
        <v>2.0280345958842825E-7</v>
      </c>
      <c r="CM298">
        <f t="shared" si="101"/>
        <v>6.692924640722584</v>
      </c>
      <c r="CN298">
        <v>6.692924640722584</v>
      </c>
      <c r="DF298">
        <v>1077</v>
      </c>
      <c r="DG298">
        <v>422556089</v>
      </c>
      <c r="DH298" t="s">
        <v>490</v>
      </c>
      <c r="DI298">
        <v>0.111</v>
      </c>
      <c r="DJ298" t="s">
        <v>309</v>
      </c>
      <c r="DK298" t="s">
        <v>310</v>
      </c>
      <c r="DL298">
        <v>4</v>
      </c>
      <c r="DM298" t="s">
        <v>311</v>
      </c>
      <c r="DN298">
        <v>434.4</v>
      </c>
      <c r="DO298">
        <f t="shared" si="102"/>
        <v>2.5552486187845308E-4</v>
      </c>
      <c r="DP298">
        <f t="shared" si="103"/>
        <v>2.5552486187845306E-7</v>
      </c>
      <c r="DQ298">
        <f t="shared" si="104"/>
        <v>6.5925668377941333</v>
      </c>
      <c r="DR298">
        <v>6.5925668377941333</v>
      </c>
      <c r="EJ298">
        <v>1829</v>
      </c>
      <c r="EK298">
        <v>830966</v>
      </c>
      <c r="EL298" t="s">
        <v>556</v>
      </c>
      <c r="EM298">
        <v>0.13</v>
      </c>
      <c r="EN298" t="s">
        <v>382</v>
      </c>
      <c r="EO298" t="s">
        <v>557</v>
      </c>
      <c r="EP298" t="s">
        <v>310</v>
      </c>
      <c r="EQ298">
        <f>EM298/1000</f>
        <v>1.3000000000000002E-4</v>
      </c>
      <c r="ER298" t="s">
        <v>558</v>
      </c>
      <c r="ES298">
        <v>3</v>
      </c>
      <c r="ET298" t="s">
        <v>311</v>
      </c>
      <c r="EU298">
        <v>189.23</v>
      </c>
      <c r="EV298">
        <f>EQ298*1000</f>
        <v>0.13</v>
      </c>
      <c r="EW298">
        <f t="shared" si="105"/>
        <v>1.3000000000000002E-4</v>
      </c>
      <c r="EX298">
        <f t="shared" si="106"/>
        <v>3.8860566476931631</v>
      </c>
      <c r="EY298">
        <v>3.8860566476931631</v>
      </c>
    </row>
    <row r="299" spans="1:155" x14ac:dyDescent="0.35">
      <c r="A299">
        <v>296</v>
      </c>
      <c r="B299" t="s">
        <v>4692</v>
      </c>
      <c r="C299" t="s">
        <v>884</v>
      </c>
      <c r="D299">
        <v>119168773</v>
      </c>
      <c r="U299">
        <v>476</v>
      </c>
      <c r="V299">
        <v>13593038</v>
      </c>
      <c r="W299" t="s">
        <v>331</v>
      </c>
      <c r="X299">
        <v>2.1000000000000001E-4</v>
      </c>
      <c r="Y299" t="s">
        <v>309</v>
      </c>
      <c r="Z299" t="s">
        <v>310</v>
      </c>
      <c r="AA299">
        <v>2</v>
      </c>
      <c r="AB299" t="s">
        <v>311</v>
      </c>
      <c r="AC299">
        <v>298.33</v>
      </c>
      <c r="AD299">
        <f t="shared" si="94"/>
        <v>7.0391847953608425E-7</v>
      </c>
      <c r="AE299">
        <f t="shared" si="95"/>
        <v>7.0391847953608427E-10</v>
      </c>
      <c r="AF299">
        <f t="shared" si="96"/>
        <v>9.1524776333829099</v>
      </c>
      <c r="CB299">
        <v>1591</v>
      </c>
      <c r="CC299">
        <v>69806344</v>
      </c>
      <c r="CD299" t="s">
        <v>456</v>
      </c>
      <c r="CE299">
        <v>33</v>
      </c>
      <c r="CF299" t="s">
        <v>309</v>
      </c>
      <c r="CG299" t="s">
        <v>310</v>
      </c>
      <c r="CH299">
        <v>4</v>
      </c>
      <c r="CI299" t="s">
        <v>311</v>
      </c>
      <c r="CJ299">
        <v>361.72</v>
      </c>
      <c r="CK299">
        <f t="shared" si="99"/>
        <v>9.1230786243503253E-2</v>
      </c>
      <c r="CL299">
        <f t="shared" si="100"/>
        <v>9.1230786243503252E-5</v>
      </c>
      <c r="CM299">
        <f t="shared" si="101"/>
        <v>4.0398585822912692</v>
      </c>
      <c r="CN299">
        <v>4.0398585822912692</v>
      </c>
      <c r="DF299">
        <v>1085</v>
      </c>
      <c r="DG299">
        <v>42615292</v>
      </c>
      <c r="DH299" t="s">
        <v>531</v>
      </c>
      <c r="DI299">
        <v>0.09</v>
      </c>
      <c r="DJ299" t="s">
        <v>309</v>
      </c>
      <c r="DK299" t="s">
        <v>310</v>
      </c>
      <c r="DL299">
        <v>4</v>
      </c>
      <c r="DM299" t="s">
        <v>311</v>
      </c>
      <c r="DN299">
        <v>326.55</v>
      </c>
      <c r="DO299">
        <f t="shared" si="102"/>
        <v>2.7560863573725309E-4</v>
      </c>
      <c r="DP299">
        <f t="shared" si="103"/>
        <v>2.7560863573725307E-7</v>
      </c>
      <c r="DQ299">
        <f t="shared" si="104"/>
        <v>6.559707178657451</v>
      </c>
      <c r="DR299">
        <v>6.559707178657451</v>
      </c>
      <c r="EJ299">
        <v>1835</v>
      </c>
      <c r="EK299">
        <v>83330</v>
      </c>
      <c r="EL299" t="s">
        <v>556</v>
      </c>
      <c r="EM299">
        <v>3.5000000000000003E-2</v>
      </c>
      <c r="EN299" t="s">
        <v>382</v>
      </c>
      <c r="EO299" t="s">
        <v>557</v>
      </c>
      <c r="EP299" t="s">
        <v>310</v>
      </c>
      <c r="EQ299">
        <f>EM299/1000</f>
        <v>3.5000000000000004E-5</v>
      </c>
      <c r="ER299" t="s">
        <v>558</v>
      </c>
      <c r="ES299">
        <v>3</v>
      </c>
      <c r="ET299" t="s">
        <v>311</v>
      </c>
      <c r="EU299">
        <v>132.16999999999999</v>
      </c>
      <c r="EV299">
        <f>EQ299*1000</f>
        <v>3.5000000000000003E-2</v>
      </c>
      <c r="EW299">
        <f t="shared" si="105"/>
        <v>3.5000000000000004E-5</v>
      </c>
      <c r="EX299">
        <f t="shared" si="106"/>
        <v>4.4559319556497243</v>
      </c>
      <c r="EY299">
        <v>4.4559319556497243</v>
      </c>
    </row>
    <row r="300" spans="1:155" x14ac:dyDescent="0.35">
      <c r="A300">
        <v>297</v>
      </c>
      <c r="B300" t="s">
        <v>3838</v>
      </c>
      <c r="C300" t="s">
        <v>885</v>
      </c>
      <c r="D300">
        <v>1192525</v>
      </c>
      <c r="U300">
        <v>477</v>
      </c>
      <c r="V300">
        <v>136458</v>
      </c>
      <c r="W300" t="s">
        <v>331</v>
      </c>
      <c r="X300">
        <v>18</v>
      </c>
      <c r="Y300" t="s">
        <v>309</v>
      </c>
      <c r="Z300" t="s">
        <v>310</v>
      </c>
      <c r="AA300">
        <v>2</v>
      </c>
      <c r="AB300" t="s">
        <v>311</v>
      </c>
      <c r="AC300">
        <v>251.31</v>
      </c>
      <c r="AD300">
        <f t="shared" si="94"/>
        <v>7.1624686641995935E-2</v>
      </c>
      <c r="AE300">
        <f t="shared" si="95"/>
        <v>7.1624686641995938E-5</v>
      </c>
      <c r="AF300">
        <f t="shared" si="96"/>
        <v>4.1449372650587559</v>
      </c>
      <c r="CB300">
        <v>1597</v>
      </c>
      <c r="CC300">
        <v>70288867</v>
      </c>
      <c r="CD300" t="s">
        <v>469</v>
      </c>
      <c r="CE300">
        <v>1.7000000000000001E-2</v>
      </c>
      <c r="CF300" t="s">
        <v>309</v>
      </c>
      <c r="CG300" t="s">
        <v>310</v>
      </c>
      <c r="CH300">
        <v>4</v>
      </c>
      <c r="CI300" t="s">
        <v>311</v>
      </c>
      <c r="CJ300">
        <v>875.219999999999</v>
      </c>
      <c r="CK300">
        <f t="shared" si="99"/>
        <v>1.9423687758506457E-5</v>
      </c>
      <c r="CL300">
        <f t="shared" si="100"/>
        <v>1.9423687758506455E-8</v>
      </c>
      <c r="CM300">
        <f t="shared" si="101"/>
        <v>7.7116683119602527</v>
      </c>
      <c r="CN300">
        <v>7.7116683119602527</v>
      </c>
      <c r="DF300">
        <v>1086</v>
      </c>
      <c r="DG300">
        <v>42835256</v>
      </c>
      <c r="DH300" t="s">
        <v>490</v>
      </c>
      <c r="DI300">
        <v>2.6</v>
      </c>
      <c r="DJ300" t="s">
        <v>309</v>
      </c>
      <c r="DK300" t="s">
        <v>310</v>
      </c>
      <c r="DL300">
        <v>4</v>
      </c>
      <c r="DM300" t="s">
        <v>311</v>
      </c>
      <c r="DN300">
        <v>261.27</v>
      </c>
      <c r="DO300">
        <f t="shared" si="102"/>
        <v>9.9513912810502564E-3</v>
      </c>
      <c r="DP300">
        <f t="shared" si="103"/>
        <v>9.9513912810502563E-6</v>
      </c>
      <c r="DQ300">
        <f t="shared" si="104"/>
        <v>5.0021161973001806</v>
      </c>
      <c r="DR300">
        <v>5.0021161973001806</v>
      </c>
      <c r="EJ300">
        <v>1843</v>
      </c>
      <c r="EK300">
        <v>83727</v>
      </c>
      <c r="EL300" t="s">
        <v>556</v>
      </c>
      <c r="EM300">
        <v>0.24</v>
      </c>
      <c r="EN300" t="s">
        <v>382</v>
      </c>
      <c r="EO300" t="s">
        <v>397</v>
      </c>
      <c r="EP300" t="s">
        <v>310</v>
      </c>
      <c r="EQ300">
        <v>0.24</v>
      </c>
      <c r="ER300" t="s">
        <v>397</v>
      </c>
      <c r="ES300">
        <v>3</v>
      </c>
      <c r="ET300" t="s">
        <v>311</v>
      </c>
      <c r="EU300">
        <v>174.16</v>
      </c>
      <c r="EV300">
        <v>0.24</v>
      </c>
      <c r="EW300">
        <f t="shared" si="105"/>
        <v>2.3999999999999998E-4</v>
      </c>
      <c r="EX300">
        <f t="shared" si="106"/>
        <v>3.6197887582883941</v>
      </c>
      <c r="EY300">
        <v>3.6197887582883941</v>
      </c>
    </row>
    <row r="301" spans="1:155" x14ac:dyDescent="0.35">
      <c r="A301">
        <v>298</v>
      </c>
      <c r="B301" t="s">
        <v>3839</v>
      </c>
      <c r="C301" t="s">
        <v>886</v>
      </c>
      <c r="D301">
        <v>1193186</v>
      </c>
      <c r="U301">
        <v>478</v>
      </c>
      <c r="V301">
        <v>13684565</v>
      </c>
      <c r="W301" t="s">
        <v>331</v>
      </c>
      <c r="X301">
        <v>1.88</v>
      </c>
      <c r="Y301" t="s">
        <v>309</v>
      </c>
      <c r="Z301" t="s">
        <v>310</v>
      </c>
      <c r="AA301">
        <v>2</v>
      </c>
      <c r="AB301" t="s">
        <v>311</v>
      </c>
      <c r="AC301">
        <v>300.33999999999997</v>
      </c>
      <c r="AD301">
        <f t="shared" si="94"/>
        <v>6.2595724845175473E-3</v>
      </c>
      <c r="AE301">
        <f t="shared" si="95"/>
        <v>6.2595724845175472E-6</v>
      </c>
      <c r="AF301">
        <f t="shared" si="96"/>
        <v>5.2034553271657948</v>
      </c>
      <c r="CB301">
        <v>1600</v>
      </c>
      <c r="CC301">
        <v>70630170</v>
      </c>
      <c r="CD301" t="s">
        <v>456</v>
      </c>
      <c r="CE301">
        <v>9.6999999999999993</v>
      </c>
      <c r="CF301" t="s">
        <v>309</v>
      </c>
      <c r="CG301" t="s">
        <v>310</v>
      </c>
      <c r="CH301">
        <v>4</v>
      </c>
      <c r="CI301" t="s">
        <v>311</v>
      </c>
      <c r="CJ301">
        <v>279.37</v>
      </c>
      <c r="CK301">
        <f t="shared" si="99"/>
        <v>3.4720979346386509E-2</v>
      </c>
      <c r="CL301">
        <f t="shared" si="100"/>
        <v>3.4720979346386512E-5</v>
      </c>
      <c r="CM301">
        <f t="shared" si="101"/>
        <v>4.4594080335320356</v>
      </c>
      <c r="CN301">
        <v>4.4594080335320356</v>
      </c>
      <c r="DF301">
        <v>1087</v>
      </c>
      <c r="DG301">
        <v>42874033</v>
      </c>
      <c r="DH301" t="s">
        <v>490</v>
      </c>
      <c r="DI301">
        <v>2.9E-4</v>
      </c>
      <c r="DJ301" t="s">
        <v>309</v>
      </c>
      <c r="DK301" t="s">
        <v>310</v>
      </c>
      <c r="DL301">
        <v>4</v>
      </c>
      <c r="DM301" t="s">
        <v>311</v>
      </c>
      <c r="DN301">
        <v>361.72</v>
      </c>
      <c r="DO301">
        <f t="shared" si="102"/>
        <v>8.0172509123078614E-7</v>
      </c>
      <c r="DP301">
        <f t="shared" si="103"/>
        <v>8.0172509123078615E-10</v>
      </c>
      <c r="DQ301">
        <f t="shared" si="104"/>
        <v>9.0959745242702006</v>
      </c>
      <c r="DR301">
        <v>9.0959745242702006</v>
      </c>
      <c r="EJ301">
        <v>1862</v>
      </c>
      <c r="EK301">
        <v>85416</v>
      </c>
      <c r="EL301" t="s">
        <v>556</v>
      </c>
      <c r="EM301">
        <v>0.23</v>
      </c>
      <c r="EN301" t="s">
        <v>382</v>
      </c>
      <c r="EO301" t="s">
        <v>557</v>
      </c>
      <c r="EP301" t="s">
        <v>310</v>
      </c>
      <c r="EQ301">
        <f>EM301/1000</f>
        <v>2.3000000000000001E-4</v>
      </c>
      <c r="ER301" t="s">
        <v>558</v>
      </c>
      <c r="ES301">
        <v>3</v>
      </c>
      <c r="ET301" t="s">
        <v>311</v>
      </c>
      <c r="EU301">
        <v>147.13999999999999</v>
      </c>
      <c r="EV301">
        <f>EQ301*1000</f>
        <v>0.23</v>
      </c>
      <c r="EW301">
        <f t="shared" si="105"/>
        <v>2.3000000000000001E-4</v>
      </c>
      <c r="EX301">
        <f t="shared" si="106"/>
        <v>3.6382721639824069</v>
      </c>
      <c r="EY301">
        <v>3.6382721639824069</v>
      </c>
    </row>
    <row r="302" spans="1:155" x14ac:dyDescent="0.35">
      <c r="A302">
        <v>299</v>
      </c>
      <c r="B302" t="s">
        <v>3352</v>
      </c>
      <c r="C302" t="s">
        <v>887</v>
      </c>
      <c r="D302">
        <v>119324</v>
      </c>
      <c r="U302">
        <v>479</v>
      </c>
      <c r="V302">
        <v>13684634</v>
      </c>
      <c r="W302" t="s">
        <v>331</v>
      </c>
      <c r="X302">
        <v>14</v>
      </c>
      <c r="Y302" t="s">
        <v>309</v>
      </c>
      <c r="Z302" t="s">
        <v>310</v>
      </c>
      <c r="AA302">
        <v>2</v>
      </c>
      <c r="AB302" t="s">
        <v>311</v>
      </c>
      <c r="AC302">
        <v>300.33999999999997</v>
      </c>
      <c r="AD302">
        <f t="shared" si="94"/>
        <v>4.6613837650662585E-2</v>
      </c>
      <c r="AE302">
        <f t="shared" si="95"/>
        <v>4.6613837650662587E-5</v>
      </c>
      <c r="AF302">
        <f t="shared" si="96"/>
        <v>4.3314851407512363</v>
      </c>
      <c r="CB302">
        <v>1609</v>
      </c>
      <c r="CC302">
        <v>709988</v>
      </c>
      <c r="CD302" t="s">
        <v>456</v>
      </c>
      <c r="CE302">
        <v>4.96</v>
      </c>
      <c r="CF302" t="s">
        <v>309</v>
      </c>
      <c r="CG302" t="s">
        <v>310</v>
      </c>
      <c r="CH302">
        <v>4</v>
      </c>
      <c r="CI302" t="s">
        <v>311</v>
      </c>
      <c r="CJ302">
        <v>218.09</v>
      </c>
      <c r="CK302">
        <f t="shared" si="99"/>
        <v>2.2742904305561924E-2</v>
      </c>
      <c r="CL302">
        <f t="shared" si="100"/>
        <v>2.2742904305561924E-5</v>
      </c>
      <c r="CM302">
        <f t="shared" si="101"/>
        <v>4.6431540760009957</v>
      </c>
      <c r="CN302">
        <v>4.6431540760009957</v>
      </c>
      <c r="DF302">
        <v>1089</v>
      </c>
      <c r="DG302">
        <v>43121433</v>
      </c>
      <c r="DH302" t="s">
        <v>490</v>
      </c>
      <c r="DI302">
        <v>0.91</v>
      </c>
      <c r="DJ302" t="s">
        <v>309</v>
      </c>
      <c r="DK302" t="s">
        <v>310</v>
      </c>
      <c r="DL302">
        <v>4</v>
      </c>
      <c r="DM302" t="s">
        <v>311</v>
      </c>
      <c r="DN302">
        <v>293.77999999999997</v>
      </c>
      <c r="DO302">
        <f t="shared" si="102"/>
        <v>3.0975559942814355E-3</v>
      </c>
      <c r="DP302">
        <f t="shared" si="103"/>
        <v>3.0975559942814356E-6</v>
      </c>
      <c r="DQ302">
        <f t="shared" si="104"/>
        <v>5.5089808341729976</v>
      </c>
      <c r="DR302">
        <v>5.5089808341729976</v>
      </c>
      <c r="EJ302">
        <v>1878</v>
      </c>
      <c r="EK302">
        <v>87412</v>
      </c>
      <c r="EL302" t="s">
        <v>556</v>
      </c>
      <c r="EM302">
        <v>0.11</v>
      </c>
      <c r="EN302" t="s">
        <v>382</v>
      </c>
      <c r="EO302" t="s">
        <v>557</v>
      </c>
      <c r="EP302" t="s">
        <v>310</v>
      </c>
      <c r="EQ302">
        <f>EM302/1000</f>
        <v>1.1E-4</v>
      </c>
      <c r="ER302" t="s">
        <v>558</v>
      </c>
      <c r="ES302">
        <v>3</v>
      </c>
      <c r="ET302" t="s">
        <v>311</v>
      </c>
      <c r="EU302">
        <v>134.13999999999999</v>
      </c>
      <c r="EV302">
        <f>EQ302*1000</f>
        <v>0.11</v>
      </c>
      <c r="EW302">
        <f t="shared" si="105"/>
        <v>1.1E-4</v>
      </c>
      <c r="EX302">
        <f t="shared" si="106"/>
        <v>3.9586073148417751</v>
      </c>
      <c r="EY302">
        <v>3.9586073148417751</v>
      </c>
    </row>
    <row r="303" spans="1:155" x14ac:dyDescent="0.35">
      <c r="A303">
        <v>300</v>
      </c>
      <c r="B303" t="s">
        <v>3353</v>
      </c>
      <c r="C303" t="s">
        <v>888</v>
      </c>
      <c r="D303">
        <v>119335</v>
      </c>
      <c r="U303">
        <v>481</v>
      </c>
      <c r="V303">
        <v>136856</v>
      </c>
      <c r="W303" t="s">
        <v>352</v>
      </c>
      <c r="X303">
        <v>8.58</v>
      </c>
      <c r="Y303" t="s">
        <v>309</v>
      </c>
      <c r="Z303" t="s">
        <v>310</v>
      </c>
      <c r="AA303">
        <v>2</v>
      </c>
      <c r="AB303" t="s">
        <v>311</v>
      </c>
      <c r="AC303">
        <v>133.16999999999999</v>
      </c>
      <c r="AD303">
        <f t="shared" si="94"/>
        <v>6.4428925433656234E-2</v>
      </c>
      <c r="AE303">
        <f t="shared" si="95"/>
        <v>6.4428925433656235E-5</v>
      </c>
      <c r="AF303">
        <f t="shared" si="96"/>
        <v>4.1909191118963234</v>
      </c>
      <c r="CB303">
        <v>1615</v>
      </c>
      <c r="CC303">
        <v>71432</v>
      </c>
      <c r="CD303" t="s">
        <v>460</v>
      </c>
      <c r="CE303">
        <v>970</v>
      </c>
      <c r="CF303" t="s">
        <v>309</v>
      </c>
      <c r="CG303" t="s">
        <v>328</v>
      </c>
      <c r="CH303">
        <v>4</v>
      </c>
      <c r="CI303" t="s">
        <v>311</v>
      </c>
      <c r="CJ303">
        <v>78.12</v>
      </c>
      <c r="CK303">
        <f t="shared" si="99"/>
        <v>12.41679467485919</v>
      </c>
      <c r="CL303">
        <f t="shared" si="100"/>
        <v>1.2416794674859189E-2</v>
      </c>
      <c r="CM303">
        <f t="shared" si="101"/>
        <v>1.9059905003495721</v>
      </c>
      <c r="CN303">
        <v>1.9059905003495721</v>
      </c>
      <c r="DF303">
        <v>1108</v>
      </c>
      <c r="DG303">
        <v>464073</v>
      </c>
      <c r="DH303" t="s">
        <v>532</v>
      </c>
      <c r="DI303">
        <v>257.77</v>
      </c>
      <c r="DJ303" t="s">
        <v>309</v>
      </c>
      <c r="DK303" t="s">
        <v>310</v>
      </c>
      <c r="DL303">
        <v>4</v>
      </c>
      <c r="DM303" t="s">
        <v>311</v>
      </c>
      <c r="DN303">
        <v>102.2</v>
      </c>
      <c r="DO303">
        <f t="shared" si="102"/>
        <v>2.5222113502935417</v>
      </c>
      <c r="DP303">
        <f t="shared" si="103"/>
        <v>2.5222113502935419E-3</v>
      </c>
      <c r="DQ303">
        <f t="shared" si="104"/>
        <v>2.5982185242576246</v>
      </c>
      <c r="DR303">
        <v>2.5982185242576246</v>
      </c>
      <c r="EJ303">
        <v>1880</v>
      </c>
      <c r="EK303">
        <v>87514</v>
      </c>
      <c r="EL303" t="s">
        <v>556</v>
      </c>
      <c r="EM303">
        <v>3.5000000000000003E-2</v>
      </c>
      <c r="EN303" t="s">
        <v>382</v>
      </c>
      <c r="EO303" t="s">
        <v>557</v>
      </c>
      <c r="EP303" t="s">
        <v>310</v>
      </c>
      <c r="EQ303">
        <f>EM303/1000</f>
        <v>3.5000000000000004E-5</v>
      </c>
      <c r="ER303" t="s">
        <v>558</v>
      </c>
      <c r="ES303">
        <v>3</v>
      </c>
      <c r="ET303" t="s">
        <v>311</v>
      </c>
      <c r="EU303">
        <v>175.2</v>
      </c>
      <c r="EV303">
        <f>EQ303*1000</f>
        <v>3.5000000000000003E-2</v>
      </c>
      <c r="EW303">
        <f t="shared" si="105"/>
        <v>3.5000000000000004E-5</v>
      </c>
      <c r="EX303">
        <f t="shared" si="106"/>
        <v>4.4559319556497243</v>
      </c>
      <c r="EY303">
        <v>4.4559319556497243</v>
      </c>
    </row>
    <row r="304" spans="1:155" x14ac:dyDescent="0.35">
      <c r="A304">
        <v>301</v>
      </c>
      <c r="B304" t="s">
        <v>4693</v>
      </c>
      <c r="C304" t="s">
        <v>889</v>
      </c>
      <c r="D304">
        <v>119446683</v>
      </c>
      <c r="U304">
        <v>483</v>
      </c>
      <c r="V304">
        <v>137417</v>
      </c>
      <c r="W304" t="s">
        <v>331</v>
      </c>
      <c r="X304">
        <v>6.34</v>
      </c>
      <c r="Y304" t="s">
        <v>309</v>
      </c>
      <c r="Z304" t="s">
        <v>310</v>
      </c>
      <c r="AA304">
        <v>2</v>
      </c>
      <c r="AB304" t="s">
        <v>311</v>
      </c>
      <c r="AC304">
        <v>107.22</v>
      </c>
      <c r="AD304">
        <f t="shared" si="94"/>
        <v>5.9130759186718895E-2</v>
      </c>
      <c r="AE304">
        <f t="shared" si="95"/>
        <v>5.9130759186718894E-5</v>
      </c>
      <c r="AF304">
        <f t="shared" si="96"/>
        <v>4.2281865450075555</v>
      </c>
      <c r="CB304">
        <v>1619</v>
      </c>
      <c r="CC304">
        <v>7166190</v>
      </c>
      <c r="CD304" t="s">
        <v>456</v>
      </c>
      <c r="CE304">
        <v>3.3000000000000002E-2</v>
      </c>
      <c r="CF304" t="s">
        <v>309</v>
      </c>
      <c r="CG304" t="s">
        <v>310</v>
      </c>
      <c r="CH304">
        <v>4</v>
      </c>
      <c r="CI304" t="s">
        <v>311</v>
      </c>
      <c r="CJ304">
        <v>212.05</v>
      </c>
      <c r="CK304">
        <f t="shared" si="99"/>
        <v>1.5562367366187219E-4</v>
      </c>
      <c r="CL304">
        <f t="shared" si="100"/>
        <v>1.5562367366187218E-7</v>
      </c>
      <c r="CM304">
        <f t="shared" si="101"/>
        <v>6.807924336917841</v>
      </c>
      <c r="CN304">
        <v>6.807924336917841</v>
      </c>
      <c r="DF304">
        <v>1112</v>
      </c>
      <c r="DG304">
        <v>4685147</v>
      </c>
      <c r="DH304" t="s">
        <v>499</v>
      </c>
      <c r="DI304">
        <v>1.3E-6</v>
      </c>
      <c r="DJ304" t="s">
        <v>309</v>
      </c>
      <c r="DK304" t="s">
        <v>310</v>
      </c>
      <c r="DL304">
        <v>4</v>
      </c>
      <c r="DM304" t="s">
        <v>311</v>
      </c>
      <c r="DN304">
        <v>186.28</v>
      </c>
      <c r="DO304">
        <f t="shared" si="102"/>
        <v>6.9787416791926137E-9</v>
      </c>
      <c r="DP304">
        <f t="shared" si="103"/>
        <v>6.9787416791926138E-12</v>
      </c>
      <c r="DQ304">
        <f t="shared" si="104"/>
        <v>11.156222876953857</v>
      </c>
      <c r="DR304">
        <v>11.156222876953857</v>
      </c>
      <c r="EJ304">
        <v>1883</v>
      </c>
      <c r="EK304">
        <v>87661</v>
      </c>
      <c r="EL304" t="s">
        <v>556</v>
      </c>
      <c r="EM304">
        <v>6.53</v>
      </c>
      <c r="EN304" t="s">
        <v>382</v>
      </c>
      <c r="EO304" t="s">
        <v>397</v>
      </c>
      <c r="EP304" t="s">
        <v>310</v>
      </c>
      <c r="EQ304">
        <v>6.53</v>
      </c>
      <c r="ER304" t="s">
        <v>397</v>
      </c>
      <c r="ES304">
        <v>3</v>
      </c>
      <c r="ET304" t="s">
        <v>311</v>
      </c>
      <c r="EU304">
        <v>126.12</v>
      </c>
      <c r="EV304">
        <v>6.53</v>
      </c>
      <c r="EW304">
        <f t="shared" si="105"/>
        <v>6.5300000000000002E-3</v>
      </c>
      <c r="EX304">
        <f t="shared" si="106"/>
        <v>2.1850868187249262</v>
      </c>
      <c r="EY304">
        <v>2.1850868187249262</v>
      </c>
    </row>
    <row r="305" spans="1:155" x14ac:dyDescent="0.35">
      <c r="A305">
        <v>302</v>
      </c>
      <c r="B305" t="s">
        <v>3840</v>
      </c>
      <c r="C305" t="s">
        <v>890</v>
      </c>
      <c r="D305">
        <v>1194656</v>
      </c>
      <c r="U305">
        <v>484</v>
      </c>
      <c r="V305">
        <v>137428</v>
      </c>
      <c r="W305" t="s">
        <v>338</v>
      </c>
      <c r="X305">
        <v>1</v>
      </c>
      <c r="Y305" t="s">
        <v>309</v>
      </c>
      <c r="Z305" t="s">
        <v>310</v>
      </c>
      <c r="AA305">
        <v>2</v>
      </c>
      <c r="AB305" t="s">
        <v>311</v>
      </c>
      <c r="AC305">
        <v>107.22</v>
      </c>
      <c r="AD305">
        <f t="shared" si="94"/>
        <v>9.3266181682521918E-3</v>
      </c>
      <c r="AE305">
        <f t="shared" si="95"/>
        <v>9.326618168252191E-6</v>
      </c>
      <c r="AF305">
        <f t="shared" si="96"/>
        <v>5.030275802889288</v>
      </c>
      <c r="CB305">
        <v>1621</v>
      </c>
      <c r="CC305">
        <v>7173515</v>
      </c>
      <c r="CD305" t="s">
        <v>456</v>
      </c>
      <c r="CE305">
        <v>9.4E-2</v>
      </c>
      <c r="CF305" t="s">
        <v>309</v>
      </c>
      <c r="CG305" t="s">
        <v>310</v>
      </c>
      <c r="CH305">
        <v>4</v>
      </c>
      <c r="CI305" t="s">
        <v>311</v>
      </c>
      <c r="CJ305">
        <v>326.70999999999901</v>
      </c>
      <c r="CK305">
        <f t="shared" si="99"/>
        <v>2.8771693550855586E-4</v>
      </c>
      <c r="CL305">
        <f t="shared" si="100"/>
        <v>2.8771693550855587E-7</v>
      </c>
      <c r="CM305">
        <f t="shared" si="101"/>
        <v>6.5410345740448639</v>
      </c>
      <c r="CN305">
        <v>6.5410345740448639</v>
      </c>
      <c r="DF305">
        <v>1122</v>
      </c>
      <c r="DG305">
        <v>479458</v>
      </c>
      <c r="DH305" t="s">
        <v>510</v>
      </c>
      <c r="DI305">
        <v>0.2</v>
      </c>
      <c r="DJ305" t="s">
        <v>309</v>
      </c>
      <c r="DK305" t="s">
        <v>310</v>
      </c>
      <c r="DL305">
        <v>4</v>
      </c>
      <c r="DM305" t="s">
        <v>311</v>
      </c>
      <c r="DN305">
        <v>287.17</v>
      </c>
      <c r="DO305">
        <f t="shared" si="102"/>
        <v>6.964515792039558E-4</v>
      </c>
      <c r="DP305">
        <f t="shared" si="103"/>
        <v>6.9645157920395582E-7</v>
      </c>
      <c r="DQ305">
        <f t="shared" si="104"/>
        <v>6.1571090725142907</v>
      </c>
      <c r="DR305">
        <v>6.1571090725142907</v>
      </c>
      <c r="EJ305">
        <v>1891</v>
      </c>
      <c r="EK305">
        <v>879378</v>
      </c>
      <c r="EL305" t="s">
        <v>556</v>
      </c>
      <c r="EM305">
        <v>5.5E-2</v>
      </c>
      <c r="EN305" t="s">
        <v>382</v>
      </c>
      <c r="EO305" t="s">
        <v>557</v>
      </c>
      <c r="EP305" t="s">
        <v>310</v>
      </c>
      <c r="EQ305">
        <f>EM305/1000</f>
        <v>5.5000000000000002E-5</v>
      </c>
      <c r="ER305" t="s">
        <v>558</v>
      </c>
      <c r="ES305">
        <v>3</v>
      </c>
      <c r="ET305" t="s">
        <v>311</v>
      </c>
      <c r="EU305">
        <v>174.22</v>
      </c>
      <c r="EV305">
        <f>EQ305*1000</f>
        <v>5.5E-2</v>
      </c>
      <c r="EW305">
        <f t="shared" si="105"/>
        <v>5.5000000000000002E-5</v>
      </c>
      <c r="EX305">
        <f t="shared" si="106"/>
        <v>4.2596373105057559</v>
      </c>
      <c r="EY305">
        <v>4.2596373105057559</v>
      </c>
    </row>
    <row r="306" spans="1:155" x14ac:dyDescent="0.35">
      <c r="A306">
        <v>303</v>
      </c>
      <c r="B306" t="s">
        <v>3354</v>
      </c>
      <c r="C306" t="s">
        <v>891</v>
      </c>
      <c r="D306">
        <v>119619</v>
      </c>
      <c r="U306">
        <v>485</v>
      </c>
      <c r="V306">
        <v>138227</v>
      </c>
      <c r="W306" t="s">
        <v>331</v>
      </c>
      <c r="X306">
        <v>320</v>
      </c>
      <c r="Y306" t="s">
        <v>309</v>
      </c>
      <c r="Z306" t="s">
        <v>310</v>
      </c>
      <c r="AA306">
        <v>2</v>
      </c>
      <c r="AB306" t="s">
        <v>311</v>
      </c>
      <c r="AC306">
        <v>146.21</v>
      </c>
      <c r="AD306">
        <f t="shared" si="94"/>
        <v>2.1886327884549619</v>
      </c>
      <c r="AE306">
        <f t="shared" si="95"/>
        <v>2.1886327884549617E-3</v>
      </c>
      <c r="AF306">
        <f t="shared" si="96"/>
        <v>2.6598270987909802</v>
      </c>
      <c r="CB306">
        <v>1627</v>
      </c>
      <c r="CC306">
        <v>72208</v>
      </c>
      <c r="CD306" t="s">
        <v>456</v>
      </c>
      <c r="CE306">
        <v>1.4200000000000001E-2</v>
      </c>
      <c r="CF306" t="s">
        <v>309</v>
      </c>
      <c r="CG306" t="s">
        <v>310</v>
      </c>
      <c r="CH306">
        <v>4</v>
      </c>
      <c r="CI306" t="s">
        <v>311</v>
      </c>
      <c r="CJ306">
        <v>380.9</v>
      </c>
      <c r="CK306">
        <f t="shared" si="99"/>
        <v>3.7280126017327387E-5</v>
      </c>
      <c r="CL306">
        <f t="shared" si="100"/>
        <v>3.728012601732739E-8</v>
      </c>
      <c r="CM306">
        <f t="shared" si="101"/>
        <v>7.4285226282778893</v>
      </c>
      <c r="CN306">
        <v>7.4285226282778893</v>
      </c>
      <c r="DF306">
        <v>1137</v>
      </c>
      <c r="DG306">
        <v>497198</v>
      </c>
      <c r="DH306" t="s">
        <v>518</v>
      </c>
      <c r="DI306">
        <v>242</v>
      </c>
      <c r="DJ306" t="s">
        <v>309</v>
      </c>
      <c r="DK306" t="s">
        <v>310</v>
      </c>
      <c r="DL306">
        <v>4</v>
      </c>
      <c r="DM306" t="s">
        <v>311</v>
      </c>
      <c r="DN306">
        <v>62.03</v>
      </c>
      <c r="DO306">
        <f t="shared" si="102"/>
        <v>3.9013380622279543</v>
      </c>
      <c r="DP306">
        <f t="shared" si="103"/>
        <v>3.9013380622279544E-3</v>
      </c>
      <c r="DQ306">
        <f t="shared" si="104"/>
        <v>2.4087864151845353</v>
      </c>
      <c r="DR306">
        <v>2.4087864151845353</v>
      </c>
      <c r="EJ306">
        <v>1905</v>
      </c>
      <c r="EK306">
        <v>88993</v>
      </c>
      <c r="EL306" t="s">
        <v>556</v>
      </c>
      <c r="EM306">
        <v>4.4000000000000004</v>
      </c>
      <c r="EN306" t="s">
        <v>382</v>
      </c>
      <c r="EO306" t="s">
        <v>557</v>
      </c>
      <c r="EP306" t="s">
        <v>310</v>
      </c>
      <c r="EQ306">
        <f>EM306/1000</f>
        <v>4.4000000000000003E-3</v>
      </c>
      <c r="ER306" t="s">
        <v>558</v>
      </c>
      <c r="ES306">
        <v>3</v>
      </c>
      <c r="ET306" t="s">
        <v>311</v>
      </c>
      <c r="EU306">
        <v>166.14</v>
      </c>
      <c r="EV306">
        <f>EQ306*1000</f>
        <v>4.4000000000000004</v>
      </c>
      <c r="EW306">
        <f t="shared" si="105"/>
        <v>4.4000000000000003E-3</v>
      </c>
      <c r="EX306">
        <f t="shared" si="106"/>
        <v>2.3565473235138126</v>
      </c>
      <c r="EY306">
        <v>2.3565473235138126</v>
      </c>
    </row>
    <row r="307" spans="1:155" x14ac:dyDescent="0.35">
      <c r="A307">
        <v>304</v>
      </c>
      <c r="B307" t="s">
        <v>3355</v>
      </c>
      <c r="C307" t="s">
        <v>892</v>
      </c>
      <c r="D307">
        <v>119642</v>
      </c>
      <c r="U307">
        <v>486</v>
      </c>
      <c r="V307">
        <v>138261413</v>
      </c>
      <c r="W307" t="s">
        <v>353</v>
      </c>
      <c r="X307">
        <v>1E-3</v>
      </c>
      <c r="Y307" t="s">
        <v>309</v>
      </c>
      <c r="Z307" t="s">
        <v>310</v>
      </c>
      <c r="AA307">
        <v>2</v>
      </c>
      <c r="AB307" t="s">
        <v>311</v>
      </c>
      <c r="AC307">
        <v>255.69</v>
      </c>
      <c r="AD307">
        <f t="shared" si="94"/>
        <v>3.9109859595604054E-6</v>
      </c>
      <c r="AE307">
        <f t="shared" si="95"/>
        <v>3.9109859595604054E-9</v>
      </c>
      <c r="AF307">
        <f t="shared" si="96"/>
        <v>8.4077137431622599</v>
      </c>
      <c r="CB307">
        <v>1629</v>
      </c>
      <c r="CC307">
        <v>72435</v>
      </c>
      <c r="CD307" t="s">
        <v>456</v>
      </c>
      <c r="CE307">
        <v>0.09</v>
      </c>
      <c r="CF307" t="s">
        <v>309</v>
      </c>
      <c r="CG307" t="s">
        <v>310</v>
      </c>
      <c r="CH307">
        <v>4</v>
      </c>
      <c r="CI307" t="s">
        <v>311</v>
      </c>
      <c r="CJ307">
        <v>345.66</v>
      </c>
      <c r="CK307">
        <f t="shared" si="99"/>
        <v>2.6037146328762367E-4</v>
      </c>
      <c r="CL307">
        <f t="shared" si="100"/>
        <v>2.6037146328762365E-7</v>
      </c>
      <c r="CM307">
        <f t="shared" si="101"/>
        <v>6.5844066161708454</v>
      </c>
      <c r="CN307">
        <v>6.5844066161708454</v>
      </c>
      <c r="DF307">
        <v>1140</v>
      </c>
      <c r="DG307">
        <v>50000</v>
      </c>
      <c r="DH307" t="s">
        <v>533</v>
      </c>
      <c r="DI307">
        <v>0.78800000000000003</v>
      </c>
      <c r="DJ307" t="s">
        <v>309</v>
      </c>
      <c r="DK307" t="s">
        <v>310</v>
      </c>
      <c r="DL307">
        <v>4</v>
      </c>
      <c r="DM307" t="s">
        <v>311</v>
      </c>
      <c r="DN307">
        <v>30.03</v>
      </c>
      <c r="DO307">
        <f t="shared" si="102"/>
        <v>2.6240426240426242E-2</v>
      </c>
      <c r="DP307">
        <f t="shared" si="103"/>
        <v>2.6240426240426241E-5</v>
      </c>
      <c r="DQ307">
        <f t="shared" si="104"/>
        <v>4.581029114709426</v>
      </c>
      <c r="DR307">
        <v>4.581029114709426</v>
      </c>
      <c r="EJ307">
        <v>1909</v>
      </c>
      <c r="EK307">
        <v>89781</v>
      </c>
      <c r="EL307" t="s">
        <v>556</v>
      </c>
      <c r="EM307">
        <v>1.4</v>
      </c>
      <c r="EN307" t="s">
        <v>382</v>
      </c>
      <c r="EO307" t="s">
        <v>397</v>
      </c>
      <c r="EP307" t="s">
        <v>310</v>
      </c>
      <c r="EQ307">
        <v>1.4</v>
      </c>
      <c r="ER307" t="s">
        <v>397</v>
      </c>
      <c r="ES307">
        <v>3</v>
      </c>
      <c r="ET307" t="s">
        <v>311</v>
      </c>
      <c r="EU307">
        <v>156.30000000000001</v>
      </c>
      <c r="EV307">
        <v>1.4</v>
      </c>
      <c r="EW307">
        <f t="shared" si="105"/>
        <v>1.4E-3</v>
      </c>
      <c r="EX307">
        <f t="shared" si="106"/>
        <v>2.8538719643217618</v>
      </c>
      <c r="EY307">
        <v>2.8538719643217618</v>
      </c>
    </row>
    <row r="308" spans="1:155" x14ac:dyDescent="0.35">
      <c r="A308">
        <v>305</v>
      </c>
      <c r="B308" t="s">
        <v>3356</v>
      </c>
      <c r="C308" t="s">
        <v>893</v>
      </c>
      <c r="D308">
        <v>119653</v>
      </c>
      <c r="U308">
        <v>487</v>
      </c>
      <c r="V308">
        <v>13826352</v>
      </c>
      <c r="W308" t="s">
        <v>331</v>
      </c>
      <c r="X308">
        <v>0.05</v>
      </c>
      <c r="Y308" t="s">
        <v>309</v>
      </c>
      <c r="Z308" t="s">
        <v>310</v>
      </c>
      <c r="AA308">
        <v>2</v>
      </c>
      <c r="AB308" t="s">
        <v>311</v>
      </c>
      <c r="AC308">
        <v>200.25</v>
      </c>
      <c r="AD308">
        <f t="shared" si="94"/>
        <v>2.4968789013732833E-4</v>
      </c>
      <c r="AE308">
        <f t="shared" si="95"/>
        <v>2.4968789013732832E-7</v>
      </c>
      <c r="AF308">
        <f t="shared" si="96"/>
        <v>6.6026025204202563</v>
      </c>
      <c r="CB308">
        <v>1631</v>
      </c>
      <c r="CC308">
        <v>72490018</v>
      </c>
      <c r="CD308" t="s">
        <v>456</v>
      </c>
      <c r="CE308">
        <v>0.63</v>
      </c>
      <c r="CF308" t="s">
        <v>309</v>
      </c>
      <c r="CG308" t="s">
        <v>310</v>
      </c>
      <c r="CH308">
        <v>4</v>
      </c>
      <c r="CI308" t="s">
        <v>311</v>
      </c>
      <c r="CJ308">
        <v>301.37</v>
      </c>
      <c r="CK308">
        <f t="shared" si="99"/>
        <v>2.0904535952483657E-3</v>
      </c>
      <c r="CL308">
        <f t="shared" si="100"/>
        <v>2.0904535952483658E-6</v>
      </c>
      <c r="CM308">
        <f t="shared" si="101"/>
        <v>5.6797594686547068</v>
      </c>
      <c r="CN308">
        <v>5.6797594686547068</v>
      </c>
      <c r="DF308">
        <v>1157</v>
      </c>
      <c r="DG308">
        <v>5064313</v>
      </c>
      <c r="DH308" t="s">
        <v>509</v>
      </c>
      <c r="DI308">
        <v>180</v>
      </c>
      <c r="DJ308" t="s">
        <v>309</v>
      </c>
      <c r="DK308" t="s">
        <v>310</v>
      </c>
      <c r="DL308">
        <v>4</v>
      </c>
      <c r="DM308" t="s">
        <v>311</v>
      </c>
      <c r="DN308">
        <v>191.16</v>
      </c>
      <c r="DO308">
        <f t="shared" si="102"/>
        <v>0.94161958568738235</v>
      </c>
      <c r="DP308">
        <f t="shared" si="103"/>
        <v>9.4161958568738237E-4</v>
      </c>
      <c r="DQ308">
        <f t="shared" si="104"/>
        <v>3.0261245167454502</v>
      </c>
      <c r="DR308">
        <v>3.0261245167454502</v>
      </c>
      <c r="EJ308">
        <v>1910</v>
      </c>
      <c r="EK308">
        <v>89827</v>
      </c>
      <c r="EL308" t="s">
        <v>556</v>
      </c>
      <c r="EM308">
        <v>0.33</v>
      </c>
      <c r="EN308" t="s">
        <v>382</v>
      </c>
      <c r="EO308" t="s">
        <v>397</v>
      </c>
      <c r="EP308" t="s">
        <v>310</v>
      </c>
      <c r="EQ308">
        <v>0.33</v>
      </c>
      <c r="ER308" t="s">
        <v>397</v>
      </c>
      <c r="ES308">
        <v>3</v>
      </c>
      <c r="ET308" t="s">
        <v>311</v>
      </c>
      <c r="EU308">
        <v>152.26</v>
      </c>
      <c r="EV308">
        <v>0.33</v>
      </c>
      <c r="EW308">
        <f t="shared" si="105"/>
        <v>3.3E-4</v>
      </c>
      <c r="EX308">
        <f t="shared" si="106"/>
        <v>3.4814860601221125</v>
      </c>
      <c r="EY308">
        <v>3.4814860601221125</v>
      </c>
    </row>
    <row r="309" spans="1:155" x14ac:dyDescent="0.35">
      <c r="A309">
        <v>306</v>
      </c>
      <c r="B309" t="s">
        <v>3357</v>
      </c>
      <c r="C309" t="s">
        <v>894</v>
      </c>
      <c r="D309">
        <v>119846</v>
      </c>
      <c r="U309">
        <v>488</v>
      </c>
      <c r="V309">
        <v>13863315</v>
      </c>
      <c r="W309" t="s">
        <v>333</v>
      </c>
      <c r="X309">
        <v>42.51</v>
      </c>
      <c r="Y309" t="s">
        <v>309</v>
      </c>
      <c r="Z309" t="s">
        <v>310</v>
      </c>
      <c r="AA309">
        <v>2</v>
      </c>
      <c r="AB309" t="s">
        <v>311</v>
      </c>
      <c r="AC309">
        <v>857.03999999999905</v>
      </c>
      <c r="AD309">
        <f t="shared" si="94"/>
        <v>4.9600952114253763E-2</v>
      </c>
      <c r="AE309">
        <f t="shared" si="95"/>
        <v>4.9600952114253764E-5</v>
      </c>
      <c r="AF309">
        <f t="shared" si="96"/>
        <v>4.3045099869372647</v>
      </c>
      <c r="CB309">
        <v>1632</v>
      </c>
      <c r="CC309">
        <v>72548</v>
      </c>
      <c r="CD309" t="s">
        <v>456</v>
      </c>
      <c r="CE309">
        <v>2.5000000000000001E-2</v>
      </c>
      <c r="CF309" t="s">
        <v>309</v>
      </c>
      <c r="CG309" t="s">
        <v>310</v>
      </c>
      <c r="CH309">
        <v>4</v>
      </c>
      <c r="CI309" t="s">
        <v>311</v>
      </c>
      <c r="CJ309">
        <v>320.04000000000002</v>
      </c>
      <c r="CK309">
        <f t="shared" si="99"/>
        <v>7.8115235595550562E-5</v>
      </c>
      <c r="CL309">
        <f t="shared" si="100"/>
        <v>7.811523559555056E-8</v>
      </c>
      <c r="CM309">
        <f t="shared" si="101"/>
        <v>7.1072642530654635</v>
      </c>
      <c r="CN309">
        <v>7.1072642530654635</v>
      </c>
      <c r="DF309">
        <v>1169</v>
      </c>
      <c r="DG309">
        <v>51218452</v>
      </c>
      <c r="DH309" t="s">
        <v>490</v>
      </c>
      <c r="DI309">
        <v>5.0900000000000001E-2</v>
      </c>
      <c r="DJ309" t="s">
        <v>309</v>
      </c>
      <c r="DK309" t="s">
        <v>310</v>
      </c>
      <c r="DL309">
        <v>4</v>
      </c>
      <c r="DM309" t="s">
        <v>311</v>
      </c>
      <c r="DN309">
        <v>283.83</v>
      </c>
      <c r="DO309">
        <f t="shared" si="102"/>
        <v>1.7933269915090019E-4</v>
      </c>
      <c r="DP309">
        <f t="shared" si="103"/>
        <v>1.7933269915090019E-7</v>
      </c>
      <c r="DQ309">
        <f t="shared" si="104"/>
        <v>6.7463405148660147</v>
      </c>
      <c r="DR309">
        <v>6.7463405148660147</v>
      </c>
      <c r="EJ309">
        <v>1911</v>
      </c>
      <c r="EK309">
        <v>89861</v>
      </c>
      <c r="EL309" t="s">
        <v>556</v>
      </c>
      <c r="EM309">
        <v>1.23</v>
      </c>
      <c r="EN309" t="s">
        <v>382</v>
      </c>
      <c r="EO309" t="s">
        <v>397</v>
      </c>
      <c r="EP309" t="s">
        <v>310</v>
      </c>
      <c r="EQ309">
        <v>1.23</v>
      </c>
      <c r="ER309" t="s">
        <v>397</v>
      </c>
      <c r="ES309">
        <v>3</v>
      </c>
      <c r="ET309" t="s">
        <v>311</v>
      </c>
      <c r="EU309">
        <v>154.13</v>
      </c>
      <c r="EV309">
        <v>1.23</v>
      </c>
      <c r="EW309">
        <f t="shared" si="105"/>
        <v>1.23E-3</v>
      </c>
      <c r="EX309">
        <f t="shared" si="106"/>
        <v>2.9100948885606019</v>
      </c>
      <c r="EY309">
        <v>2.9100948885606019</v>
      </c>
    </row>
    <row r="310" spans="1:155" x14ac:dyDescent="0.35">
      <c r="A310">
        <v>307</v>
      </c>
      <c r="B310" t="s">
        <v>3841</v>
      </c>
      <c r="C310" t="s">
        <v>895</v>
      </c>
      <c r="D310">
        <v>1198556</v>
      </c>
      <c r="U310">
        <v>489</v>
      </c>
      <c r="V310">
        <v>138863</v>
      </c>
      <c r="W310" t="s">
        <v>331</v>
      </c>
      <c r="X310">
        <v>28.2</v>
      </c>
      <c r="Y310" t="s">
        <v>309</v>
      </c>
      <c r="Z310" t="s">
        <v>310</v>
      </c>
      <c r="AA310">
        <v>2</v>
      </c>
      <c r="AB310" t="s">
        <v>311</v>
      </c>
      <c r="AC310">
        <v>136.26</v>
      </c>
      <c r="AD310">
        <f t="shared" si="94"/>
        <v>0.20695728753852929</v>
      </c>
      <c r="AE310">
        <f t="shared" si="95"/>
        <v>2.069572875385293E-4</v>
      </c>
      <c r="AF310">
        <f t="shared" si="96"/>
        <v>3.6841192762840178</v>
      </c>
      <c r="CB310">
        <v>1633</v>
      </c>
      <c r="CC310">
        <v>72559</v>
      </c>
      <c r="CD310" t="s">
        <v>456</v>
      </c>
      <c r="CE310">
        <v>1.4E-2</v>
      </c>
      <c r="CF310" t="s">
        <v>309</v>
      </c>
      <c r="CG310" t="s">
        <v>310</v>
      </c>
      <c r="CH310">
        <v>4</v>
      </c>
      <c r="CI310" t="s">
        <v>311</v>
      </c>
      <c r="CJ310">
        <v>318.02</v>
      </c>
      <c r="CK310">
        <f t="shared" si="99"/>
        <v>4.4022388529023332E-5</v>
      </c>
      <c r="CL310">
        <f t="shared" si="100"/>
        <v>4.4022388529023334E-8</v>
      </c>
      <c r="CM310">
        <f t="shared" si="101"/>
        <v>7.3563263975656552</v>
      </c>
      <c r="CN310">
        <v>7.3563263975656552</v>
      </c>
      <c r="DF310">
        <v>1170</v>
      </c>
      <c r="DG310">
        <v>51218496</v>
      </c>
      <c r="DH310" t="s">
        <v>490</v>
      </c>
      <c r="DI310">
        <v>0.11899999999999999</v>
      </c>
      <c r="DJ310" t="s">
        <v>309</v>
      </c>
      <c r="DK310" t="s">
        <v>310</v>
      </c>
      <c r="DL310">
        <v>4</v>
      </c>
      <c r="DM310" t="s">
        <v>311</v>
      </c>
      <c r="DN310">
        <v>311.89</v>
      </c>
      <c r="DO310">
        <f t="shared" si="102"/>
        <v>3.8154477540158392E-4</v>
      </c>
      <c r="DP310">
        <f t="shared" si="103"/>
        <v>3.815447754015839E-7</v>
      </c>
      <c r="DQ310">
        <f t="shared" si="104"/>
        <v>6.4184544889835893</v>
      </c>
      <c r="DR310">
        <v>6.4184544889835893</v>
      </c>
      <c r="EJ310">
        <v>1912</v>
      </c>
      <c r="EK310">
        <v>90006</v>
      </c>
      <c r="EL310" t="s">
        <v>556</v>
      </c>
      <c r="EM310">
        <v>0.27</v>
      </c>
      <c r="EN310" t="s">
        <v>382</v>
      </c>
      <c r="EO310" t="s">
        <v>397</v>
      </c>
      <c r="EP310" t="s">
        <v>310</v>
      </c>
      <c r="EQ310">
        <v>0.27</v>
      </c>
      <c r="ER310" t="s">
        <v>397</v>
      </c>
      <c r="ES310">
        <v>3</v>
      </c>
      <c r="ET310" t="s">
        <v>311</v>
      </c>
      <c r="EU310">
        <v>122.18</v>
      </c>
      <c r="EV310">
        <v>0.27</v>
      </c>
      <c r="EW310">
        <f t="shared" si="105"/>
        <v>2.7E-4</v>
      </c>
      <c r="EX310">
        <f t="shared" si="106"/>
        <v>3.5686362358410126</v>
      </c>
      <c r="EY310">
        <v>3.5686362358410126</v>
      </c>
    </row>
    <row r="311" spans="1:155" x14ac:dyDescent="0.35">
      <c r="A311">
        <v>308</v>
      </c>
      <c r="B311" t="s">
        <v>4694</v>
      </c>
      <c r="C311" t="s">
        <v>896</v>
      </c>
      <c r="D311">
        <v>120067836</v>
      </c>
      <c r="U311">
        <v>490</v>
      </c>
      <c r="V311">
        <v>138932</v>
      </c>
      <c r="W311" t="s">
        <v>331</v>
      </c>
      <c r="X311">
        <v>8.3000000000000007</v>
      </c>
      <c r="Y311" t="s">
        <v>309</v>
      </c>
      <c r="Z311" t="s">
        <v>310</v>
      </c>
      <c r="AA311">
        <v>2</v>
      </c>
      <c r="AB311" t="s">
        <v>311</v>
      </c>
      <c r="AC311">
        <v>118.2</v>
      </c>
      <c r="AD311">
        <f t="shared" si="94"/>
        <v>7.021996615905246E-2</v>
      </c>
      <c r="AE311">
        <f t="shared" si="95"/>
        <v>7.0219966159052461E-5</v>
      </c>
      <c r="AF311">
        <f t="shared" si="96"/>
        <v>4.1535393841691626</v>
      </c>
      <c r="CB311">
        <v>1634</v>
      </c>
      <c r="CC311">
        <v>7287196</v>
      </c>
      <c r="CD311" t="s">
        <v>456</v>
      </c>
      <c r="CE311">
        <v>1</v>
      </c>
      <c r="CF311" t="s">
        <v>309</v>
      </c>
      <c r="CG311" t="s">
        <v>310</v>
      </c>
      <c r="CH311">
        <v>4</v>
      </c>
      <c r="CI311" t="s">
        <v>311</v>
      </c>
      <c r="CJ311">
        <v>241.41</v>
      </c>
      <c r="CK311">
        <f t="shared" si="99"/>
        <v>4.1423304751253059E-3</v>
      </c>
      <c r="CL311">
        <f t="shared" si="100"/>
        <v>4.1423304751253056E-6</v>
      </c>
      <c r="CM311">
        <f t="shared" si="101"/>
        <v>5.3827552560466172</v>
      </c>
      <c r="CN311">
        <v>5.3827552560466172</v>
      </c>
      <c r="DF311">
        <v>1171</v>
      </c>
      <c r="DG311">
        <v>51235042</v>
      </c>
      <c r="DH311" t="s">
        <v>490</v>
      </c>
      <c r="DI311">
        <v>2.4500000000000001E-2</v>
      </c>
      <c r="DJ311" t="s">
        <v>309</v>
      </c>
      <c r="DK311" t="s">
        <v>310</v>
      </c>
      <c r="DL311">
        <v>4</v>
      </c>
      <c r="DM311" t="s">
        <v>311</v>
      </c>
      <c r="DN311">
        <v>252.36</v>
      </c>
      <c r="DO311">
        <f t="shared" si="102"/>
        <v>9.7083531462989372E-5</v>
      </c>
      <c r="DP311">
        <f t="shared" si="103"/>
        <v>9.7083531462989377E-8</v>
      </c>
      <c r="DQ311">
        <f t="shared" si="104"/>
        <v>7.0128544343694132</v>
      </c>
      <c r="DR311">
        <v>7.0128544343694132</v>
      </c>
      <c r="EJ311">
        <v>1913</v>
      </c>
      <c r="EK311">
        <v>90017</v>
      </c>
      <c r="EL311" t="s">
        <v>556</v>
      </c>
      <c r="EM311">
        <v>2.95</v>
      </c>
      <c r="EN311" t="s">
        <v>382</v>
      </c>
      <c r="EO311" t="s">
        <v>397</v>
      </c>
      <c r="EP311" t="s">
        <v>310</v>
      </c>
      <c r="EQ311">
        <v>2.95</v>
      </c>
      <c r="ER311" t="s">
        <v>397</v>
      </c>
      <c r="ES311">
        <v>3</v>
      </c>
      <c r="ET311" t="s">
        <v>311</v>
      </c>
      <c r="EU311">
        <v>124.15</v>
      </c>
      <c r="EV311">
        <v>2.95</v>
      </c>
      <c r="EW311">
        <f t="shared" si="105"/>
        <v>2.9500000000000004E-3</v>
      </c>
      <c r="EX311">
        <f t="shared" si="106"/>
        <v>2.530177984021837</v>
      </c>
      <c r="EY311">
        <v>2.530177984021837</v>
      </c>
    </row>
    <row r="312" spans="1:155" x14ac:dyDescent="0.35">
      <c r="A312">
        <v>309</v>
      </c>
      <c r="B312" t="s">
        <v>4695</v>
      </c>
      <c r="C312" t="s">
        <v>897</v>
      </c>
      <c r="D312">
        <v>120068362</v>
      </c>
      <c r="U312">
        <v>494</v>
      </c>
      <c r="V312">
        <v>139402</v>
      </c>
      <c r="W312" t="s">
        <v>331</v>
      </c>
      <c r="X312">
        <v>5.32</v>
      </c>
      <c r="Y312" t="s">
        <v>309</v>
      </c>
      <c r="Z312" t="s">
        <v>310</v>
      </c>
      <c r="AA312">
        <v>2</v>
      </c>
      <c r="AB312" t="s">
        <v>311</v>
      </c>
      <c r="AC312">
        <v>229.75</v>
      </c>
      <c r="AD312">
        <f t="shared" si="94"/>
        <v>2.3155603917301416E-2</v>
      </c>
      <c r="AE312">
        <f t="shared" si="95"/>
        <v>2.3155603917301415E-5</v>
      </c>
      <c r="AF312">
        <f t="shared" si="96"/>
        <v>4.635343887763101</v>
      </c>
      <c r="CB312">
        <v>1652</v>
      </c>
      <c r="CC312">
        <v>741582</v>
      </c>
      <c r="CD312" t="s">
        <v>456</v>
      </c>
      <c r="CE312">
        <v>0.25</v>
      </c>
      <c r="CF312" t="s">
        <v>309</v>
      </c>
      <c r="CG312" t="s">
        <v>310</v>
      </c>
      <c r="CH312">
        <v>4</v>
      </c>
      <c r="CI312" t="s">
        <v>311</v>
      </c>
      <c r="CJ312">
        <v>397.57</v>
      </c>
      <c r="CK312">
        <f t="shared" si="99"/>
        <v>6.2882008199813873E-4</v>
      </c>
      <c r="CL312">
        <f t="shared" si="100"/>
        <v>6.2882008199813877E-7</v>
      </c>
      <c r="CM312">
        <f t="shared" si="101"/>
        <v>6.201473597118599</v>
      </c>
      <c r="CN312">
        <v>6.201473597118599</v>
      </c>
      <c r="DF312">
        <v>1172</v>
      </c>
      <c r="DG312">
        <v>51276472</v>
      </c>
      <c r="DH312" t="s">
        <v>492</v>
      </c>
      <c r="DI312">
        <v>1.0229999999999999</v>
      </c>
      <c r="DJ312" t="s">
        <v>309</v>
      </c>
      <c r="DK312" t="s">
        <v>310</v>
      </c>
      <c r="DL312">
        <v>4</v>
      </c>
      <c r="DM312" t="s">
        <v>311</v>
      </c>
      <c r="DN312">
        <v>181.15</v>
      </c>
      <c r="DO312">
        <f t="shared" si="102"/>
        <v>5.6472536571901735E-3</v>
      </c>
      <c r="DP312">
        <f t="shared" si="103"/>
        <v>5.6472536571901733E-6</v>
      </c>
      <c r="DQ312">
        <f t="shared" si="104"/>
        <v>5.2481627046583954</v>
      </c>
      <c r="DR312">
        <v>5.2481627046583954</v>
      </c>
      <c r="EJ312">
        <v>1914</v>
      </c>
      <c r="EK312">
        <v>90028</v>
      </c>
      <c r="EL312" t="s">
        <v>556</v>
      </c>
      <c r="EM312">
        <v>0.51</v>
      </c>
      <c r="EN312" t="s">
        <v>382</v>
      </c>
      <c r="EO312" t="s">
        <v>397</v>
      </c>
      <c r="EP312" t="s">
        <v>310</v>
      </c>
      <c r="EQ312">
        <v>0.51</v>
      </c>
      <c r="ER312" t="s">
        <v>397</v>
      </c>
      <c r="ES312">
        <v>3</v>
      </c>
      <c r="ET312" t="s">
        <v>311</v>
      </c>
      <c r="EU312">
        <v>122.13</v>
      </c>
      <c r="EV312">
        <v>0.51</v>
      </c>
      <c r="EW312">
        <f t="shared" si="105"/>
        <v>5.1000000000000004E-4</v>
      </c>
      <c r="EX312">
        <f t="shared" si="106"/>
        <v>3.2924298239020637</v>
      </c>
      <c r="EY312">
        <v>3.2924298239020637</v>
      </c>
    </row>
    <row r="313" spans="1:155" x14ac:dyDescent="0.35">
      <c r="A313">
        <v>310</v>
      </c>
      <c r="B313" t="s">
        <v>4696</v>
      </c>
      <c r="C313" t="s">
        <v>898</v>
      </c>
      <c r="D313">
        <v>120068373</v>
      </c>
      <c r="U313">
        <v>495</v>
      </c>
      <c r="V313">
        <v>1397940</v>
      </c>
      <c r="W313" t="s">
        <v>331</v>
      </c>
      <c r="X313">
        <v>5.0000000000000001E-3</v>
      </c>
      <c r="Y313" t="s">
        <v>309</v>
      </c>
      <c r="Z313" t="s">
        <v>310</v>
      </c>
      <c r="AA313">
        <v>2</v>
      </c>
      <c r="AB313" t="s">
        <v>311</v>
      </c>
      <c r="AC313">
        <v>548.69999999999902</v>
      </c>
      <c r="AD313">
        <f t="shared" si="94"/>
        <v>9.1124476034262966E-6</v>
      </c>
      <c r="AE313">
        <f t="shared" si="95"/>
        <v>9.1124476034262974E-9</v>
      </c>
      <c r="AF313">
        <f t="shared" si="96"/>
        <v>8.0403649558600598</v>
      </c>
      <c r="CB313">
        <v>1667</v>
      </c>
      <c r="CC313">
        <v>75310</v>
      </c>
      <c r="CD313" t="s">
        <v>459</v>
      </c>
      <c r="CE313">
        <v>6.3</v>
      </c>
      <c r="CF313" t="s">
        <v>309</v>
      </c>
      <c r="CG313" t="s">
        <v>310</v>
      </c>
      <c r="CH313">
        <v>4</v>
      </c>
      <c r="CI313" t="s">
        <v>311</v>
      </c>
      <c r="CJ313">
        <v>59.13</v>
      </c>
      <c r="CK313">
        <f t="shared" si="99"/>
        <v>0.106544901065449</v>
      </c>
      <c r="CL313">
        <f t="shared" si="100"/>
        <v>1.0654490106544901E-4</v>
      </c>
      <c r="CM313">
        <f t="shared" si="101"/>
        <v>3.9724673295455242</v>
      </c>
      <c r="CN313">
        <v>3.9724673295455242</v>
      </c>
      <c r="DF313">
        <v>1173</v>
      </c>
      <c r="DG313">
        <v>51285</v>
      </c>
      <c r="DH313" t="s">
        <v>490</v>
      </c>
      <c r="DI313">
        <v>9.1999999999999993</v>
      </c>
      <c r="DJ313" t="s">
        <v>309</v>
      </c>
      <c r="DK313" t="s">
        <v>310</v>
      </c>
      <c r="DL313">
        <v>4</v>
      </c>
      <c r="DM313" t="s">
        <v>311</v>
      </c>
      <c r="DN313">
        <v>184.12</v>
      </c>
      <c r="DO313">
        <f t="shared" si="102"/>
        <v>4.9967412557028017E-2</v>
      </c>
      <c r="DP313">
        <f t="shared" si="103"/>
        <v>4.9967412557028014E-5</v>
      </c>
      <c r="DQ313">
        <f t="shared" si="104"/>
        <v>4.3013131388763819</v>
      </c>
      <c r="DR313">
        <v>4.3013131388763819</v>
      </c>
      <c r="EJ313">
        <v>1920</v>
      </c>
      <c r="EK313">
        <v>90051</v>
      </c>
      <c r="EL313" t="s">
        <v>556</v>
      </c>
      <c r="EM313">
        <v>0.48</v>
      </c>
      <c r="EN313" t="s">
        <v>382</v>
      </c>
      <c r="EO313" t="s">
        <v>397</v>
      </c>
      <c r="EP313" t="s">
        <v>310</v>
      </c>
      <c r="EQ313">
        <v>0.48</v>
      </c>
      <c r="ER313" t="s">
        <v>397</v>
      </c>
      <c r="ES313">
        <v>3</v>
      </c>
      <c r="ET313" t="s">
        <v>311</v>
      </c>
      <c r="EU313">
        <v>124.15</v>
      </c>
      <c r="EV313">
        <v>0.48</v>
      </c>
      <c r="EW313">
        <f t="shared" si="105"/>
        <v>4.7999999999999996E-4</v>
      </c>
      <c r="EX313">
        <f t="shared" si="106"/>
        <v>3.3187587626244128</v>
      </c>
      <c r="EY313">
        <v>3.3187587626244128</v>
      </c>
    </row>
    <row r="314" spans="1:155" x14ac:dyDescent="0.35">
      <c r="A314">
        <v>311</v>
      </c>
      <c r="B314" t="s">
        <v>4697</v>
      </c>
      <c r="C314" t="s">
        <v>899</v>
      </c>
      <c r="D314">
        <v>120116883</v>
      </c>
      <c r="U314">
        <v>498</v>
      </c>
      <c r="V314">
        <v>139968493</v>
      </c>
      <c r="W314" t="s">
        <v>331</v>
      </c>
      <c r="X314">
        <v>0.33100000000000002</v>
      </c>
      <c r="Y314" t="s">
        <v>309</v>
      </c>
      <c r="Z314" t="s">
        <v>310</v>
      </c>
      <c r="AA314">
        <v>2</v>
      </c>
      <c r="AB314" t="s">
        <v>311</v>
      </c>
      <c r="AC314">
        <v>506.44</v>
      </c>
      <c r="AD314">
        <f t="shared" si="94"/>
        <v>6.5358186557143991E-4</v>
      </c>
      <c r="AE314">
        <f t="shared" si="95"/>
        <v>6.5358186557143992E-7</v>
      </c>
      <c r="AF314">
        <f t="shared" si="96"/>
        <v>6.1847000063402602</v>
      </c>
      <c r="CB314">
        <v>1681</v>
      </c>
      <c r="CC314">
        <v>759944</v>
      </c>
      <c r="CD314" t="s">
        <v>456</v>
      </c>
      <c r="CE314">
        <v>1.8</v>
      </c>
      <c r="CF314" t="s">
        <v>309</v>
      </c>
      <c r="CG314" t="s">
        <v>310</v>
      </c>
      <c r="CH314">
        <v>4</v>
      </c>
      <c r="CI314" t="s">
        <v>311</v>
      </c>
      <c r="CJ314">
        <v>189.36</v>
      </c>
      <c r="CK314">
        <f t="shared" si="99"/>
        <v>9.5057034220532317E-3</v>
      </c>
      <c r="CL314">
        <f t="shared" si="100"/>
        <v>9.505703422053232E-6</v>
      </c>
      <c r="CM314">
        <f t="shared" si="101"/>
        <v>5.0220157398177205</v>
      </c>
      <c r="CN314">
        <v>5.0220157398177205</v>
      </c>
      <c r="DF314">
        <v>1186</v>
      </c>
      <c r="DG314">
        <v>51707552</v>
      </c>
      <c r="DH314" t="s">
        <v>497</v>
      </c>
      <c r="DI314">
        <v>0.86</v>
      </c>
      <c r="DJ314" t="s">
        <v>309</v>
      </c>
      <c r="DK314" t="s">
        <v>310</v>
      </c>
      <c r="DL314">
        <v>4</v>
      </c>
      <c r="DM314" t="s">
        <v>311</v>
      </c>
      <c r="DN314">
        <v>220.28</v>
      </c>
      <c r="DO314">
        <f t="shared" si="102"/>
        <v>3.9041220265117124E-3</v>
      </c>
      <c r="DP314">
        <f t="shared" si="103"/>
        <v>3.9041220265117126E-6</v>
      </c>
      <c r="DQ314">
        <f t="shared" si="104"/>
        <v>5.408476616565677</v>
      </c>
      <c r="DR314">
        <v>5.408476616565677</v>
      </c>
      <c r="EJ314">
        <v>1925</v>
      </c>
      <c r="EK314">
        <v>90153</v>
      </c>
      <c r="EL314" t="s">
        <v>556</v>
      </c>
      <c r="EM314">
        <v>0.19</v>
      </c>
      <c r="EN314" t="s">
        <v>382</v>
      </c>
      <c r="EO314" t="s">
        <v>397</v>
      </c>
      <c r="EP314" t="s">
        <v>310</v>
      </c>
      <c r="EQ314">
        <v>0.19</v>
      </c>
      <c r="ER314" t="s">
        <v>397</v>
      </c>
      <c r="ES314">
        <v>3</v>
      </c>
      <c r="ET314" t="s">
        <v>311</v>
      </c>
      <c r="EU314">
        <v>144.18</v>
      </c>
      <c r="EV314">
        <v>0.19</v>
      </c>
      <c r="EW314">
        <f t="shared" si="105"/>
        <v>1.9000000000000001E-4</v>
      </c>
      <c r="EX314">
        <f t="shared" si="106"/>
        <v>3.7212463990471711</v>
      </c>
      <c r="EY314">
        <v>3.7212463990471711</v>
      </c>
    </row>
    <row r="315" spans="1:155" x14ac:dyDescent="0.35">
      <c r="A315">
        <v>312</v>
      </c>
      <c r="B315" t="s">
        <v>3358</v>
      </c>
      <c r="C315" t="s">
        <v>900</v>
      </c>
      <c r="D315">
        <v>120127</v>
      </c>
      <c r="U315">
        <v>501</v>
      </c>
      <c r="V315">
        <v>1404042</v>
      </c>
      <c r="W315" t="s">
        <v>343</v>
      </c>
      <c r="X315">
        <v>34.1</v>
      </c>
      <c r="Y315" t="s">
        <v>309</v>
      </c>
      <c r="Z315" t="s">
        <v>310</v>
      </c>
      <c r="AA315">
        <v>2</v>
      </c>
      <c r="AB315" t="s">
        <v>311</v>
      </c>
      <c r="AC315">
        <v>614.75</v>
      </c>
      <c r="AD315">
        <f t="shared" si="94"/>
        <v>5.5469703131354214E-2</v>
      </c>
      <c r="AE315">
        <f t="shared" si="95"/>
        <v>5.5469703131354214E-5</v>
      </c>
      <c r="AF315">
        <f t="shared" si="96"/>
        <v>4.2559441584182567</v>
      </c>
      <c r="CB315">
        <v>1687</v>
      </c>
      <c r="CC315">
        <v>76448</v>
      </c>
      <c r="CD315" t="s">
        <v>456</v>
      </c>
      <c r="CE315">
        <v>1.5E-3</v>
      </c>
      <c r="CF315" t="s">
        <v>309</v>
      </c>
      <c r="CG315" t="s">
        <v>310</v>
      </c>
      <c r="CH315">
        <v>4</v>
      </c>
      <c r="CI315" t="s">
        <v>311</v>
      </c>
      <c r="CJ315">
        <v>373.3</v>
      </c>
      <c r="CK315">
        <f t="shared" si="99"/>
        <v>4.018215912135012E-6</v>
      </c>
      <c r="CL315">
        <f t="shared" si="100"/>
        <v>4.0182159121350119E-9</v>
      </c>
      <c r="CM315">
        <f t="shared" si="101"/>
        <v>8.3959667308706241</v>
      </c>
      <c r="CN315">
        <v>8.3959667308706241</v>
      </c>
      <c r="DF315">
        <v>1188</v>
      </c>
      <c r="DG315">
        <v>52315078</v>
      </c>
      <c r="DH315" t="s">
        <v>502</v>
      </c>
      <c r="DI315">
        <v>112.45</v>
      </c>
      <c r="DJ315" t="s">
        <v>309</v>
      </c>
      <c r="DK315" t="s">
        <v>310</v>
      </c>
      <c r="DL315">
        <v>4</v>
      </c>
      <c r="DM315" t="s">
        <v>311</v>
      </c>
      <c r="DN315">
        <v>416.32</v>
      </c>
      <c r="DO315">
        <f t="shared" si="102"/>
        <v>0.27010472713297462</v>
      </c>
      <c r="DP315">
        <f t="shared" si="103"/>
        <v>2.7010472713297461E-4</v>
      </c>
      <c r="DQ315">
        <f t="shared" si="104"/>
        <v>3.5684678151098415</v>
      </c>
      <c r="DR315">
        <v>3.5684678151098415</v>
      </c>
      <c r="EJ315">
        <v>1928</v>
      </c>
      <c r="EK315">
        <v>90335</v>
      </c>
      <c r="EL315" t="s">
        <v>556</v>
      </c>
      <c r="EM315">
        <v>0.77</v>
      </c>
      <c r="EN315" t="s">
        <v>382</v>
      </c>
      <c r="EO315" t="s">
        <v>557</v>
      </c>
      <c r="EP315" t="s">
        <v>310</v>
      </c>
      <c r="EQ315">
        <f>EM315/1000</f>
        <v>7.7000000000000007E-4</v>
      </c>
      <c r="ER315" t="s">
        <v>558</v>
      </c>
      <c r="ES315">
        <v>3</v>
      </c>
      <c r="ET315" t="s">
        <v>311</v>
      </c>
      <c r="EU315">
        <v>176.18</v>
      </c>
      <c r="EV315">
        <f>EQ315*1000</f>
        <v>0.77</v>
      </c>
      <c r="EW315">
        <f t="shared" si="105"/>
        <v>7.7000000000000007E-4</v>
      </c>
      <c r="EX315">
        <f t="shared" si="106"/>
        <v>3.1135092748275182</v>
      </c>
      <c r="EY315">
        <v>3.1135092748275182</v>
      </c>
    </row>
    <row r="316" spans="1:155" x14ac:dyDescent="0.35">
      <c r="A316">
        <v>313</v>
      </c>
      <c r="B316" t="s">
        <v>3359</v>
      </c>
      <c r="C316" t="s">
        <v>901</v>
      </c>
      <c r="D316">
        <v>120321</v>
      </c>
      <c r="U316">
        <v>502</v>
      </c>
      <c r="V316">
        <v>1405410</v>
      </c>
      <c r="W316" t="s">
        <v>331</v>
      </c>
      <c r="X316">
        <v>21.2</v>
      </c>
      <c r="Y316" t="s">
        <v>309</v>
      </c>
      <c r="Z316" t="s">
        <v>310</v>
      </c>
      <c r="AA316">
        <v>2</v>
      </c>
      <c r="AB316" t="s">
        <v>311</v>
      </c>
      <c r="AC316">
        <v>477.68999999999897</v>
      </c>
      <c r="AD316">
        <f t="shared" si="94"/>
        <v>4.438024660344584E-2</v>
      </c>
      <c r="AE316">
        <f t="shared" si="95"/>
        <v>4.438024660344584E-5</v>
      </c>
      <c r="AF316">
        <f t="shared" si="96"/>
        <v>4.3528102888949478</v>
      </c>
      <c r="CB316">
        <v>1689</v>
      </c>
      <c r="CC316">
        <v>76578148</v>
      </c>
      <c r="CD316" t="s">
        <v>456</v>
      </c>
      <c r="CE316">
        <v>0.187</v>
      </c>
      <c r="CF316" t="s">
        <v>309</v>
      </c>
      <c r="CG316" t="s">
        <v>310</v>
      </c>
      <c r="CH316">
        <v>4</v>
      </c>
      <c r="CI316" t="s">
        <v>311</v>
      </c>
      <c r="CJ316">
        <v>372.83</v>
      </c>
      <c r="CK316">
        <f t="shared" si="99"/>
        <v>5.0156907974143719E-4</v>
      </c>
      <c r="CL316">
        <f t="shared" si="100"/>
        <v>5.0156907974143722E-7</v>
      </c>
      <c r="CM316">
        <f t="shared" si="101"/>
        <v>6.2996692443296087</v>
      </c>
      <c r="CN316">
        <v>6.2996692443296087</v>
      </c>
      <c r="DF316">
        <v>1192</v>
      </c>
      <c r="DG316">
        <v>52517</v>
      </c>
      <c r="DH316" t="s">
        <v>491</v>
      </c>
      <c r="DI316">
        <v>0.02</v>
      </c>
      <c r="DJ316" t="s">
        <v>309</v>
      </c>
      <c r="DK316" t="s">
        <v>310</v>
      </c>
      <c r="DL316">
        <v>4</v>
      </c>
      <c r="DM316" t="s">
        <v>311</v>
      </c>
      <c r="DN316">
        <v>200</v>
      </c>
      <c r="DO316">
        <f t="shared" si="102"/>
        <v>1E-4</v>
      </c>
      <c r="DP316">
        <f t="shared" si="103"/>
        <v>1.0000000000000001E-7</v>
      </c>
      <c r="DQ316">
        <f t="shared" si="104"/>
        <v>7</v>
      </c>
      <c r="DR316">
        <v>7</v>
      </c>
      <c r="EJ316">
        <v>1934</v>
      </c>
      <c r="EK316">
        <v>91167</v>
      </c>
      <c r="EL316" t="s">
        <v>556</v>
      </c>
      <c r="EM316">
        <v>0.74</v>
      </c>
      <c r="EN316" t="s">
        <v>382</v>
      </c>
      <c r="EO316" t="s">
        <v>397</v>
      </c>
      <c r="EP316" t="s">
        <v>310</v>
      </c>
      <c r="EQ316">
        <v>0.74</v>
      </c>
      <c r="ER316" t="s">
        <v>397</v>
      </c>
      <c r="ES316">
        <v>3</v>
      </c>
      <c r="ET316" t="s">
        <v>311</v>
      </c>
      <c r="EU316">
        <v>138.18</v>
      </c>
      <c r="EV316">
        <v>0.74</v>
      </c>
      <c r="EW316">
        <f t="shared" si="105"/>
        <v>7.3999999999999999E-4</v>
      </c>
      <c r="EX316">
        <f t="shared" si="106"/>
        <v>3.1307682802690238</v>
      </c>
      <c r="EY316">
        <v>3.1307682802690238</v>
      </c>
    </row>
    <row r="317" spans="1:155" x14ac:dyDescent="0.35">
      <c r="A317">
        <v>314</v>
      </c>
      <c r="B317" t="s">
        <v>3360</v>
      </c>
      <c r="C317" t="s">
        <v>902</v>
      </c>
      <c r="D317">
        <v>120365</v>
      </c>
      <c r="U317">
        <v>503</v>
      </c>
      <c r="V317">
        <v>140578</v>
      </c>
      <c r="W317" t="s">
        <v>332</v>
      </c>
      <c r="X317">
        <v>0.16</v>
      </c>
      <c r="Y317" t="s">
        <v>309</v>
      </c>
      <c r="Z317" t="s">
        <v>310</v>
      </c>
      <c r="AA317">
        <v>2</v>
      </c>
      <c r="AB317" t="s">
        <v>311</v>
      </c>
      <c r="AC317">
        <v>334.9</v>
      </c>
      <c r="AD317">
        <f t="shared" si="94"/>
        <v>4.7775455359808902E-4</v>
      </c>
      <c r="AE317">
        <f t="shared" si="95"/>
        <v>4.7775455359808901E-7</v>
      </c>
      <c r="AF317">
        <f t="shared" si="96"/>
        <v>6.3207951648839424</v>
      </c>
      <c r="CB317">
        <v>1691</v>
      </c>
      <c r="CC317">
        <v>76674210</v>
      </c>
      <c r="CD317" t="s">
        <v>456</v>
      </c>
      <c r="CE317">
        <v>25</v>
      </c>
      <c r="CF317" t="s">
        <v>309</v>
      </c>
      <c r="CG317" t="s">
        <v>310</v>
      </c>
      <c r="CH317">
        <v>4</v>
      </c>
      <c r="CI317" t="s">
        <v>311</v>
      </c>
      <c r="CJ317">
        <v>301.32</v>
      </c>
      <c r="CK317">
        <f t="shared" si="99"/>
        <v>8.2968272932430642E-2</v>
      </c>
      <c r="CL317">
        <f t="shared" si="100"/>
        <v>8.2968272932430639E-5</v>
      </c>
      <c r="CM317">
        <f t="shared" si="101"/>
        <v>4.0810879500885093</v>
      </c>
      <c r="CN317">
        <v>4.0810879500885093</v>
      </c>
      <c r="DF317">
        <v>1193</v>
      </c>
      <c r="DG317">
        <v>525666</v>
      </c>
      <c r="DH317" t="s">
        <v>525</v>
      </c>
      <c r="DI317">
        <v>6.5433550859999995E-2</v>
      </c>
      <c r="DJ317" t="s">
        <v>309</v>
      </c>
      <c r="DK317" t="s">
        <v>310</v>
      </c>
      <c r="DL317">
        <v>4</v>
      </c>
      <c r="DM317" t="s">
        <v>311</v>
      </c>
      <c r="DN317">
        <v>259.38</v>
      </c>
      <c r="DO317">
        <f t="shared" si="102"/>
        <v>2.5226906800832755E-4</v>
      </c>
      <c r="DP317">
        <f t="shared" si="103"/>
        <v>2.5226906800832753E-7</v>
      </c>
      <c r="DQ317">
        <f t="shared" si="104"/>
        <v>6.5981359972701563</v>
      </c>
      <c r="DR317">
        <v>6.5981359972701563</v>
      </c>
      <c r="EJ317">
        <v>1936</v>
      </c>
      <c r="EK317">
        <v>91203</v>
      </c>
      <c r="EL317" t="s">
        <v>556</v>
      </c>
      <c r="EM317">
        <v>0.1</v>
      </c>
      <c r="EN317" t="s">
        <v>382</v>
      </c>
      <c r="EO317" t="s">
        <v>557</v>
      </c>
      <c r="EP317" t="s">
        <v>310</v>
      </c>
      <c r="EQ317">
        <f t="shared" ref="EQ317:EQ322" si="108">EM317/1000</f>
        <v>1E-4</v>
      </c>
      <c r="ER317" t="s">
        <v>558</v>
      </c>
      <c r="ES317">
        <v>3</v>
      </c>
      <c r="ET317" t="s">
        <v>311</v>
      </c>
      <c r="EU317">
        <v>128.18</v>
      </c>
      <c r="EV317">
        <f t="shared" ref="EV317:EV322" si="109">EQ317*1000</f>
        <v>0.1</v>
      </c>
      <c r="EW317">
        <f t="shared" si="105"/>
        <v>1E-4</v>
      </c>
      <c r="EX317">
        <f t="shared" si="106"/>
        <v>4</v>
      </c>
      <c r="EY317">
        <v>4</v>
      </c>
    </row>
    <row r="318" spans="1:155" x14ac:dyDescent="0.35">
      <c r="A318">
        <v>315</v>
      </c>
      <c r="B318" t="s">
        <v>3842</v>
      </c>
      <c r="C318" t="s">
        <v>903</v>
      </c>
      <c r="D318">
        <v>1204064</v>
      </c>
      <c r="U318">
        <v>504</v>
      </c>
      <c r="V318">
        <v>1405896</v>
      </c>
      <c r="W318" t="s">
        <v>354</v>
      </c>
      <c r="X318">
        <v>21.82</v>
      </c>
      <c r="Y318" t="s">
        <v>309</v>
      </c>
      <c r="Z318" t="s">
        <v>310</v>
      </c>
      <c r="AA318">
        <v>2</v>
      </c>
      <c r="AB318" t="s">
        <v>311</v>
      </c>
      <c r="AC318">
        <v>1422.93</v>
      </c>
      <c r="AD318">
        <f t="shared" si="94"/>
        <v>1.5334556162284862E-2</v>
      </c>
      <c r="AE318">
        <f t="shared" si="95"/>
        <v>1.5334556162284862E-5</v>
      </c>
      <c r="AF318">
        <f t="shared" si="96"/>
        <v>4.8143287895582514</v>
      </c>
      <c r="CB318">
        <v>1698</v>
      </c>
      <c r="CC318">
        <v>7700176</v>
      </c>
      <c r="CD318" t="s">
        <v>456</v>
      </c>
      <c r="CE318">
        <v>1</v>
      </c>
      <c r="CF318" t="s">
        <v>309</v>
      </c>
      <c r="CG318" t="s">
        <v>322</v>
      </c>
      <c r="CH318">
        <v>4</v>
      </c>
      <c r="CI318" t="s">
        <v>311</v>
      </c>
      <c r="CJ318">
        <v>314.3</v>
      </c>
      <c r="CK318">
        <f t="shared" si="99"/>
        <v>3.181673560292714E-3</v>
      </c>
      <c r="CL318">
        <f t="shared" si="100"/>
        <v>3.181673560292714E-6</v>
      </c>
      <c r="CM318">
        <f t="shared" si="101"/>
        <v>5.4973443810175802</v>
      </c>
      <c r="CN318">
        <v>5.4973443810175802</v>
      </c>
      <c r="DF318">
        <v>1196</v>
      </c>
      <c r="DG318">
        <v>52645531</v>
      </c>
      <c r="DH318" t="s">
        <v>497</v>
      </c>
      <c r="DI318">
        <v>6.8000000000000005E-2</v>
      </c>
      <c r="DJ318" t="s">
        <v>309</v>
      </c>
      <c r="DK318" t="s">
        <v>310</v>
      </c>
      <c r="DL318">
        <v>4</v>
      </c>
      <c r="DM318" t="s">
        <v>311</v>
      </c>
      <c r="DN318">
        <v>391.31</v>
      </c>
      <c r="DO318">
        <f t="shared" si="102"/>
        <v>1.737752676905778E-4</v>
      </c>
      <c r="DP318">
        <f t="shared" si="103"/>
        <v>1.737752676905778E-7</v>
      </c>
      <c r="DQ318">
        <f t="shared" si="104"/>
        <v>6.7600120338127061</v>
      </c>
      <c r="DR318">
        <v>6.7600120338127061</v>
      </c>
      <c r="EJ318">
        <v>1937</v>
      </c>
      <c r="EK318">
        <v>91225</v>
      </c>
      <c r="EL318" t="s">
        <v>556</v>
      </c>
      <c r="EM318">
        <v>9.5000000000000001E-2</v>
      </c>
      <c r="EN318" t="s">
        <v>382</v>
      </c>
      <c r="EO318" t="s">
        <v>557</v>
      </c>
      <c r="EP318" t="s">
        <v>310</v>
      </c>
      <c r="EQ318">
        <f t="shared" si="108"/>
        <v>9.5000000000000005E-5</v>
      </c>
      <c r="ER318" t="s">
        <v>558</v>
      </c>
      <c r="ES318">
        <v>3</v>
      </c>
      <c r="ET318" t="s">
        <v>311</v>
      </c>
      <c r="EU318">
        <v>129.16999999999999</v>
      </c>
      <c r="EV318">
        <f t="shared" si="109"/>
        <v>9.5000000000000001E-2</v>
      </c>
      <c r="EW318">
        <f t="shared" si="105"/>
        <v>9.5000000000000005E-5</v>
      </c>
      <c r="EX318">
        <f t="shared" si="106"/>
        <v>4.0222763947111524</v>
      </c>
      <c r="EY318">
        <v>4.0222763947111524</v>
      </c>
    </row>
    <row r="319" spans="1:155" x14ac:dyDescent="0.35">
      <c r="A319">
        <v>316</v>
      </c>
      <c r="B319" t="s">
        <v>3843</v>
      </c>
      <c r="C319" t="s">
        <v>904</v>
      </c>
      <c r="D319">
        <v>1204213</v>
      </c>
      <c r="U319">
        <v>505</v>
      </c>
      <c r="V319">
        <v>14062341</v>
      </c>
      <c r="W319" t="s">
        <v>331</v>
      </c>
      <c r="X319">
        <v>2.2999999999999998</v>
      </c>
      <c r="Y319" t="s">
        <v>309</v>
      </c>
      <c r="Z319" t="s">
        <v>310</v>
      </c>
      <c r="AA319">
        <v>2</v>
      </c>
      <c r="AB319" t="s">
        <v>311</v>
      </c>
      <c r="AC319">
        <v>151.19</v>
      </c>
      <c r="AD319">
        <f t="shared" si="94"/>
        <v>1.5212646339043586E-2</v>
      </c>
      <c r="AE319">
        <f t="shared" si="95"/>
        <v>1.5212646339043587E-5</v>
      </c>
      <c r="AF319">
        <f t="shared" si="96"/>
        <v>4.8177952310176924</v>
      </c>
      <c r="CB319">
        <v>1703</v>
      </c>
      <c r="CC319">
        <v>77182822</v>
      </c>
      <c r="CD319" t="s">
        <v>456</v>
      </c>
      <c r="CE319">
        <v>2.9</v>
      </c>
      <c r="CF319" t="s">
        <v>309</v>
      </c>
      <c r="CG319" t="s">
        <v>310</v>
      </c>
      <c r="CH319">
        <v>4</v>
      </c>
      <c r="CI319" t="s">
        <v>311</v>
      </c>
      <c r="CJ319">
        <v>181.15</v>
      </c>
      <c r="CK319">
        <f t="shared" si="99"/>
        <v>1.6008832459287883E-2</v>
      </c>
      <c r="CL319">
        <f t="shared" si="100"/>
        <v>1.6008832459287884E-5</v>
      </c>
      <c r="CM319">
        <f t="shared" si="101"/>
        <v>4.7956403404715999</v>
      </c>
      <c r="CN319">
        <v>4.7956403404715999</v>
      </c>
      <c r="DF319">
        <v>1199</v>
      </c>
      <c r="DG319">
        <v>52686</v>
      </c>
      <c r="DH319" t="s">
        <v>534</v>
      </c>
      <c r="DI319">
        <v>38.234676907999997</v>
      </c>
      <c r="DJ319" t="s">
        <v>309</v>
      </c>
      <c r="DK319" t="s">
        <v>310</v>
      </c>
      <c r="DL319">
        <v>4</v>
      </c>
      <c r="DM319" t="s">
        <v>311</v>
      </c>
      <c r="DN319">
        <v>257.44</v>
      </c>
      <c r="DO319">
        <f t="shared" si="102"/>
        <v>0.14851878848663766</v>
      </c>
      <c r="DP319">
        <f t="shared" si="103"/>
        <v>1.4851878848663765E-4</v>
      </c>
      <c r="DQ319">
        <f t="shared" si="104"/>
        <v>3.8282186021048741</v>
      </c>
      <c r="DR319">
        <v>3.8282186021048741</v>
      </c>
      <c r="EJ319">
        <v>1943</v>
      </c>
      <c r="EK319">
        <v>91565</v>
      </c>
      <c r="EL319" t="s">
        <v>556</v>
      </c>
      <c r="EM319">
        <v>0.97</v>
      </c>
      <c r="EN319" t="s">
        <v>382</v>
      </c>
      <c r="EO319" t="s">
        <v>557</v>
      </c>
      <c r="EP319" t="s">
        <v>310</v>
      </c>
      <c r="EQ319">
        <f t="shared" si="108"/>
        <v>9.6999999999999994E-4</v>
      </c>
      <c r="ER319" t="s">
        <v>558</v>
      </c>
      <c r="ES319">
        <v>3</v>
      </c>
      <c r="ET319" t="s">
        <v>311</v>
      </c>
      <c r="EU319">
        <v>147.13999999999999</v>
      </c>
      <c r="EV319">
        <f t="shared" si="109"/>
        <v>0.97</v>
      </c>
      <c r="EW319">
        <f t="shared" si="105"/>
        <v>9.6999999999999994E-4</v>
      </c>
      <c r="EX319">
        <f t="shared" si="106"/>
        <v>3.0132282657337552</v>
      </c>
      <c r="EY319">
        <v>3.0132282657337552</v>
      </c>
    </row>
    <row r="320" spans="1:155" x14ac:dyDescent="0.35">
      <c r="A320">
        <v>317</v>
      </c>
      <c r="B320" t="s">
        <v>3361</v>
      </c>
      <c r="C320" t="s">
        <v>905</v>
      </c>
      <c r="D320">
        <v>120478</v>
      </c>
      <c r="U320">
        <v>510</v>
      </c>
      <c r="V320">
        <v>141112290</v>
      </c>
      <c r="W320" t="s">
        <v>331</v>
      </c>
      <c r="X320">
        <v>1.5</v>
      </c>
      <c r="Y320" t="s">
        <v>309</v>
      </c>
      <c r="Z320" t="s">
        <v>310</v>
      </c>
      <c r="AA320">
        <v>2</v>
      </c>
      <c r="AB320" t="s">
        <v>311</v>
      </c>
      <c r="AC320">
        <v>359.35</v>
      </c>
      <c r="AD320">
        <f t="shared" si="94"/>
        <v>4.1742034228468066E-3</v>
      </c>
      <c r="AE320">
        <f t="shared" si="95"/>
        <v>4.1742034228468065E-6</v>
      </c>
      <c r="AF320">
        <f t="shared" si="96"/>
        <v>5.3794263901370858</v>
      </c>
      <c r="CB320">
        <v>1705</v>
      </c>
      <c r="CC320">
        <v>7747355</v>
      </c>
      <c r="CD320" t="s">
        <v>456</v>
      </c>
      <c r="CE320">
        <v>35</v>
      </c>
      <c r="CF320" t="s">
        <v>309</v>
      </c>
      <c r="CG320" t="s">
        <v>310</v>
      </c>
      <c r="CH320">
        <v>4</v>
      </c>
      <c r="CI320" t="s">
        <v>311</v>
      </c>
      <c r="CJ320">
        <v>143.21</v>
      </c>
      <c r="CK320">
        <f t="shared" si="99"/>
        <v>0.24439634103763702</v>
      </c>
      <c r="CL320">
        <f t="shared" si="100"/>
        <v>2.4439634103763701E-4</v>
      </c>
      <c r="CM320">
        <f t="shared" si="101"/>
        <v>3.6119053003896266</v>
      </c>
      <c r="CN320">
        <v>3.6119053003896266</v>
      </c>
      <c r="DF320">
        <v>1201</v>
      </c>
      <c r="DG320">
        <v>52722380</v>
      </c>
      <c r="DH320" t="s">
        <v>519</v>
      </c>
      <c r="DI320">
        <v>0.8</v>
      </c>
      <c r="DJ320" t="s">
        <v>309</v>
      </c>
      <c r="DK320" t="s">
        <v>310</v>
      </c>
      <c r="DL320">
        <v>4</v>
      </c>
      <c r="DM320" t="s">
        <v>311</v>
      </c>
      <c r="DN320">
        <v>92.53</v>
      </c>
      <c r="DO320">
        <f t="shared" si="102"/>
        <v>8.6458445909434779E-3</v>
      </c>
      <c r="DP320">
        <f t="shared" si="103"/>
        <v>8.6458445909434774E-6</v>
      </c>
      <c r="DQ320">
        <f t="shared" si="104"/>
        <v>5.0631925751755196</v>
      </c>
      <c r="DR320">
        <v>5.0631925751755196</v>
      </c>
      <c r="EJ320">
        <v>1947</v>
      </c>
      <c r="EK320">
        <v>91645</v>
      </c>
      <c r="EL320" t="s">
        <v>556</v>
      </c>
      <c r="EM320">
        <v>2.7E-2</v>
      </c>
      <c r="EN320" t="s">
        <v>382</v>
      </c>
      <c r="EO320" t="s">
        <v>557</v>
      </c>
      <c r="EP320" t="s">
        <v>310</v>
      </c>
      <c r="EQ320">
        <f t="shared" si="108"/>
        <v>2.6999999999999999E-5</v>
      </c>
      <c r="ER320" t="s">
        <v>558</v>
      </c>
      <c r="ES320">
        <v>3</v>
      </c>
      <c r="ET320" t="s">
        <v>311</v>
      </c>
      <c r="EU320">
        <v>146.15</v>
      </c>
      <c r="EV320">
        <f t="shared" si="109"/>
        <v>2.7E-2</v>
      </c>
      <c r="EW320">
        <f t="shared" si="105"/>
        <v>2.6999999999999999E-5</v>
      </c>
      <c r="EX320">
        <f t="shared" si="106"/>
        <v>4.5686362358410131</v>
      </c>
      <c r="EY320">
        <v>4.5686362358410131</v>
      </c>
    </row>
    <row r="321" spans="1:155" x14ac:dyDescent="0.35">
      <c r="A321">
        <v>318</v>
      </c>
      <c r="B321" t="s">
        <v>4159</v>
      </c>
      <c r="C321" t="s">
        <v>906</v>
      </c>
      <c r="D321">
        <v>12071839</v>
      </c>
      <c r="U321">
        <v>513</v>
      </c>
      <c r="V321">
        <v>141517217</v>
      </c>
      <c r="W321" t="s">
        <v>331</v>
      </c>
      <c r="X321">
        <v>1.6999999999999999E-3</v>
      </c>
      <c r="Y321" t="s">
        <v>309</v>
      </c>
      <c r="Z321" t="s">
        <v>310</v>
      </c>
      <c r="AA321">
        <v>2</v>
      </c>
      <c r="AB321" t="s">
        <v>311</v>
      </c>
      <c r="AC321">
        <v>408.41</v>
      </c>
      <c r="AD321">
        <f t="shared" si="94"/>
        <v>4.1624837785558626E-6</v>
      </c>
      <c r="AE321">
        <f t="shared" si="95"/>
        <v>4.1624837785558628E-9</v>
      </c>
      <c r="AF321">
        <f t="shared" si="96"/>
        <v>8.3806474459534694</v>
      </c>
      <c r="CB321">
        <v>1726</v>
      </c>
      <c r="CC321">
        <v>78488</v>
      </c>
      <c r="CD321" t="s">
        <v>456</v>
      </c>
      <c r="CE321">
        <v>3.9600000000000003E-2</v>
      </c>
      <c r="CF321" t="s">
        <v>309</v>
      </c>
      <c r="CG321" t="s">
        <v>310</v>
      </c>
      <c r="CH321">
        <v>4</v>
      </c>
      <c r="CI321" t="s">
        <v>311</v>
      </c>
      <c r="CJ321">
        <v>314.57</v>
      </c>
      <c r="CK321">
        <f t="shared" si="99"/>
        <v>1.2588613027307119E-4</v>
      </c>
      <c r="CL321">
        <f t="shared" si="100"/>
        <v>1.2588613027307118E-7</v>
      </c>
      <c r="CM321">
        <f t="shared" si="101"/>
        <v>6.9000221164186337</v>
      </c>
      <c r="CN321">
        <v>6.9000221164186337</v>
      </c>
      <c r="DF321">
        <v>1208</v>
      </c>
      <c r="DG321">
        <v>530574</v>
      </c>
      <c r="DH321" t="s">
        <v>489</v>
      </c>
      <c r="DI321">
        <v>79.3</v>
      </c>
      <c r="DJ321" t="s">
        <v>309</v>
      </c>
      <c r="DK321" t="s">
        <v>310</v>
      </c>
      <c r="DL321">
        <v>4</v>
      </c>
      <c r="DM321" t="s">
        <v>311</v>
      </c>
      <c r="DN321">
        <v>198.19</v>
      </c>
      <c r="DO321">
        <f t="shared" si="102"/>
        <v>0.40012109591805844</v>
      </c>
      <c r="DP321">
        <f t="shared" si="103"/>
        <v>4.0012109591805846E-4</v>
      </c>
      <c r="DQ321">
        <f t="shared" si="104"/>
        <v>3.3978085503473823</v>
      </c>
      <c r="DR321">
        <v>3.3978085503473823</v>
      </c>
      <c r="EJ321">
        <v>1955</v>
      </c>
      <c r="EK321">
        <v>92615</v>
      </c>
      <c r="EL321" t="s">
        <v>556</v>
      </c>
      <c r="EM321">
        <v>1.7</v>
      </c>
      <c r="EN321" t="s">
        <v>382</v>
      </c>
      <c r="EO321" t="s">
        <v>557</v>
      </c>
      <c r="EP321" t="s">
        <v>310</v>
      </c>
      <c r="EQ321">
        <f t="shared" si="108"/>
        <v>1.6999999999999999E-3</v>
      </c>
      <c r="ER321" t="s">
        <v>558</v>
      </c>
      <c r="ES321">
        <v>3</v>
      </c>
      <c r="ET321" t="s">
        <v>311</v>
      </c>
      <c r="EU321">
        <v>192.18</v>
      </c>
      <c r="EV321">
        <f t="shared" si="109"/>
        <v>1.7</v>
      </c>
      <c r="EW321">
        <f t="shared" si="105"/>
        <v>1.6999999999999999E-3</v>
      </c>
      <c r="EX321">
        <f t="shared" si="106"/>
        <v>2.7695510786217259</v>
      </c>
      <c r="EY321">
        <v>2.7695510786217259</v>
      </c>
    </row>
    <row r="322" spans="1:155" x14ac:dyDescent="0.35">
      <c r="A322">
        <v>319</v>
      </c>
      <c r="B322" t="s">
        <v>3362</v>
      </c>
      <c r="C322" t="s">
        <v>907</v>
      </c>
      <c r="D322">
        <v>120729</v>
      </c>
      <c r="U322">
        <v>514</v>
      </c>
      <c r="V322">
        <v>141662</v>
      </c>
      <c r="W322" t="s">
        <v>331</v>
      </c>
      <c r="X322">
        <v>1.2699999999999999E-2</v>
      </c>
      <c r="Y322" t="s">
        <v>309</v>
      </c>
      <c r="Z322" t="s">
        <v>310</v>
      </c>
      <c r="AA322">
        <v>2</v>
      </c>
      <c r="AB322" t="s">
        <v>311</v>
      </c>
      <c r="AC322">
        <v>237.22</v>
      </c>
      <c r="AD322">
        <f t="shared" si="94"/>
        <v>5.3536801281510832E-5</v>
      </c>
      <c r="AE322">
        <f t="shared" si="95"/>
        <v>5.3536801281510835E-8</v>
      </c>
      <c r="AF322">
        <f t="shared" si="96"/>
        <v>7.2713475806143224</v>
      </c>
      <c r="CB322">
        <v>1749</v>
      </c>
      <c r="CC322">
        <v>79241466</v>
      </c>
      <c r="CD322" t="s">
        <v>456</v>
      </c>
      <c r="CE322">
        <v>0.47</v>
      </c>
      <c r="CF322" t="s">
        <v>309</v>
      </c>
      <c r="CG322" t="s">
        <v>310</v>
      </c>
      <c r="CH322">
        <v>4</v>
      </c>
      <c r="CI322" t="s">
        <v>311</v>
      </c>
      <c r="CJ322">
        <v>383.4</v>
      </c>
      <c r="CK322">
        <f t="shared" si="99"/>
        <v>1.2258737610850287E-3</v>
      </c>
      <c r="CL322">
        <f t="shared" si="100"/>
        <v>1.2258737610850288E-6</v>
      </c>
      <c r="CM322">
        <f t="shared" si="101"/>
        <v>5.9115542506063266</v>
      </c>
      <c r="CN322">
        <v>5.9115542506063266</v>
      </c>
      <c r="DF322">
        <v>1211</v>
      </c>
      <c r="DG322">
        <v>53112280</v>
      </c>
      <c r="DH322" t="s">
        <v>490</v>
      </c>
      <c r="DI322">
        <v>1.8</v>
      </c>
      <c r="DJ322" t="s">
        <v>309</v>
      </c>
      <c r="DK322" t="s">
        <v>310</v>
      </c>
      <c r="DL322">
        <v>4</v>
      </c>
      <c r="DM322" t="s">
        <v>311</v>
      </c>
      <c r="DN322">
        <v>199.28</v>
      </c>
      <c r="DO322">
        <f t="shared" si="102"/>
        <v>9.0325170614211168E-3</v>
      </c>
      <c r="DP322">
        <f t="shared" si="103"/>
        <v>9.0325170614211171E-6</v>
      </c>
      <c r="DQ322">
        <f t="shared" si="104"/>
        <v>5.0441912094251435</v>
      </c>
      <c r="DR322">
        <v>5.0441912094251435</v>
      </c>
      <c r="EJ322">
        <v>1962</v>
      </c>
      <c r="EK322">
        <v>930609</v>
      </c>
      <c r="EL322" t="s">
        <v>556</v>
      </c>
      <c r="EM322">
        <v>0.63</v>
      </c>
      <c r="EN322" t="s">
        <v>382</v>
      </c>
      <c r="EO322" t="s">
        <v>557</v>
      </c>
      <c r="EP322" t="s">
        <v>310</v>
      </c>
      <c r="EQ322">
        <f t="shared" si="108"/>
        <v>6.3000000000000003E-4</v>
      </c>
      <c r="ER322" t="s">
        <v>558</v>
      </c>
      <c r="ES322">
        <v>3</v>
      </c>
      <c r="ET322" t="s">
        <v>311</v>
      </c>
      <c r="EU322">
        <v>96.09</v>
      </c>
      <c r="EV322">
        <f t="shared" si="109"/>
        <v>0.63</v>
      </c>
      <c r="EW322">
        <f t="shared" si="105"/>
        <v>6.3000000000000003E-4</v>
      </c>
      <c r="EX322">
        <f t="shared" si="106"/>
        <v>3.2006594505464183</v>
      </c>
      <c r="EY322">
        <v>3.2006594505464183</v>
      </c>
    </row>
    <row r="323" spans="1:155" x14ac:dyDescent="0.35">
      <c r="A323">
        <v>320</v>
      </c>
      <c r="B323" t="s">
        <v>3363</v>
      </c>
      <c r="C323" t="s">
        <v>908</v>
      </c>
      <c r="D323">
        <v>120809</v>
      </c>
      <c r="U323">
        <v>515</v>
      </c>
      <c r="V323">
        <v>141776321</v>
      </c>
      <c r="W323" t="s">
        <v>331</v>
      </c>
      <c r="X323">
        <v>96</v>
      </c>
      <c r="Y323" t="s">
        <v>309</v>
      </c>
      <c r="Z323" t="s">
        <v>310</v>
      </c>
      <c r="AA323">
        <v>2</v>
      </c>
      <c r="AB323" t="s">
        <v>311</v>
      </c>
      <c r="AC323">
        <v>470.54</v>
      </c>
      <c r="AD323">
        <f t="shared" si="94"/>
        <v>0.20402091214349469</v>
      </c>
      <c r="AE323">
        <f t="shared" si="95"/>
        <v>2.0402091214349468E-4</v>
      </c>
      <c r="AF323">
        <f t="shared" si="96"/>
        <v>3.6903253151081472</v>
      </c>
      <c r="CB323">
        <v>1750</v>
      </c>
      <c r="CC323">
        <v>79277273</v>
      </c>
      <c r="CD323" t="s">
        <v>456</v>
      </c>
      <c r="CE323">
        <v>127</v>
      </c>
      <c r="CF323" t="s">
        <v>309</v>
      </c>
      <c r="CG323" t="s">
        <v>310</v>
      </c>
      <c r="CH323">
        <v>4</v>
      </c>
      <c r="CI323" t="s">
        <v>311</v>
      </c>
      <c r="CJ323">
        <v>387.44</v>
      </c>
      <c r="CK323">
        <f t="shared" si="99"/>
        <v>0.32779269048110676</v>
      </c>
      <c r="CL323">
        <f t="shared" si="100"/>
        <v>3.2779269048110679E-4</v>
      </c>
      <c r="CM323">
        <f t="shared" si="101"/>
        <v>3.4844007350825259</v>
      </c>
      <c r="CN323">
        <v>3.4844007350825259</v>
      </c>
      <c r="DF323">
        <v>1223</v>
      </c>
      <c r="DG323">
        <v>53826123</v>
      </c>
      <c r="DH323" t="s">
        <v>492</v>
      </c>
      <c r="DI323">
        <v>26.2</v>
      </c>
      <c r="DJ323" t="s">
        <v>309</v>
      </c>
      <c r="DK323" t="s">
        <v>310</v>
      </c>
      <c r="DL323">
        <v>4</v>
      </c>
      <c r="DM323" t="s">
        <v>311</v>
      </c>
      <c r="DN323">
        <v>378.11</v>
      </c>
      <c r="DO323">
        <f t="shared" si="102"/>
        <v>6.9292004972098059E-2</v>
      </c>
      <c r="DP323">
        <f t="shared" si="103"/>
        <v>6.9292004972098064E-5</v>
      </c>
      <c r="DQ323">
        <f t="shared" si="104"/>
        <v>4.1593168721242204</v>
      </c>
      <c r="DR323">
        <v>4.1593168721242204</v>
      </c>
      <c r="EJ323">
        <v>1963</v>
      </c>
      <c r="EK323">
        <v>930687</v>
      </c>
      <c r="EL323" t="s">
        <v>556</v>
      </c>
      <c r="EM323">
        <v>0.23</v>
      </c>
      <c r="EN323" t="s">
        <v>382</v>
      </c>
      <c r="EO323" t="s">
        <v>397</v>
      </c>
      <c r="EP323" t="s">
        <v>310</v>
      </c>
      <c r="EQ323">
        <v>0.23</v>
      </c>
      <c r="ER323" t="s">
        <v>397</v>
      </c>
      <c r="ES323">
        <v>3</v>
      </c>
      <c r="ET323" t="s">
        <v>311</v>
      </c>
      <c r="EU323">
        <v>96.14</v>
      </c>
      <c r="EV323">
        <v>0.23</v>
      </c>
      <c r="EW323">
        <f t="shared" si="105"/>
        <v>2.3000000000000001E-4</v>
      </c>
      <c r="EX323">
        <f t="shared" si="106"/>
        <v>3.6382721639824069</v>
      </c>
      <c r="EY323">
        <v>3.6382721639824069</v>
      </c>
    </row>
    <row r="324" spans="1:155" x14ac:dyDescent="0.35">
      <c r="A324">
        <v>321</v>
      </c>
      <c r="B324" t="s">
        <v>3364</v>
      </c>
      <c r="C324" t="s">
        <v>909</v>
      </c>
      <c r="D324">
        <v>120821</v>
      </c>
      <c r="U324">
        <v>518</v>
      </c>
      <c r="V324">
        <v>141822</v>
      </c>
      <c r="W324" t="s">
        <v>331</v>
      </c>
      <c r="X324">
        <v>275</v>
      </c>
      <c r="Y324" t="s">
        <v>309</v>
      </c>
      <c r="Z324" t="s">
        <v>310</v>
      </c>
      <c r="AA324">
        <v>2</v>
      </c>
      <c r="AB324" t="s">
        <v>311</v>
      </c>
      <c r="AC324">
        <v>104.07</v>
      </c>
      <c r="AD324">
        <f t="shared" ref="AD324:AD387" si="110">X324/AC324</f>
        <v>2.642452195637552</v>
      </c>
      <c r="AE324">
        <f t="shared" ref="AE324:AE387" si="111">AD324/1000</f>
        <v>2.6424521956375522E-3</v>
      </c>
      <c r="AF324">
        <f t="shared" ref="AF324:AF387" si="112">-LOG10(AE324)</f>
        <v>2.5779928607314595</v>
      </c>
      <c r="CB324">
        <v>1761</v>
      </c>
      <c r="CC324">
        <v>79622596</v>
      </c>
      <c r="CD324" t="s">
        <v>456</v>
      </c>
      <c r="CE324">
        <v>4.7000000000000002E-3</v>
      </c>
      <c r="CF324" t="s">
        <v>309</v>
      </c>
      <c r="CG324" t="s">
        <v>310</v>
      </c>
      <c r="CH324">
        <v>4</v>
      </c>
      <c r="CI324" t="s">
        <v>311</v>
      </c>
      <c r="CJ324">
        <v>465.11</v>
      </c>
      <c r="CK324">
        <f t="shared" ref="CK324:CK372" si="113">CE324/CJ324</f>
        <v>1.0105136419341661E-5</v>
      </c>
      <c r="CL324">
        <f t="shared" ref="CL324:CL372" si="114">CK324/1000</f>
        <v>1.010513641934166E-8</v>
      </c>
      <c r="CM324">
        <f t="shared" ref="CM324:CM372" si="115">-LOG10(CL324)</f>
        <v>7.9954578191335957</v>
      </c>
      <c r="CN324">
        <v>7.9954578191335957</v>
      </c>
      <c r="DF324">
        <v>1224</v>
      </c>
      <c r="DG324">
        <v>53826134</v>
      </c>
      <c r="DH324" t="s">
        <v>492</v>
      </c>
      <c r="DI324">
        <v>4.2</v>
      </c>
      <c r="DJ324" t="s">
        <v>309</v>
      </c>
      <c r="DK324" t="s">
        <v>310</v>
      </c>
      <c r="DL324">
        <v>4</v>
      </c>
      <c r="DM324" t="s">
        <v>311</v>
      </c>
      <c r="DN324">
        <v>578.15</v>
      </c>
      <c r="DO324">
        <f t="shared" ref="DO324:DO387" si="116">DI324/DN324</f>
        <v>7.2645507221309356E-3</v>
      </c>
      <c r="DP324">
        <f t="shared" ref="DP324:DP387" si="117">DO324/1000</f>
        <v>7.2645507221309357E-6</v>
      </c>
      <c r="DQ324">
        <f t="shared" ref="DQ324:DQ387" si="118">-LOG10(DP324)</f>
        <v>5.1387912395810789</v>
      </c>
      <c r="DR324">
        <v>5.1387912395810789</v>
      </c>
      <c r="EJ324">
        <v>1967</v>
      </c>
      <c r="EK324">
        <v>93356</v>
      </c>
      <c r="EL324" t="s">
        <v>556</v>
      </c>
      <c r="EM324">
        <v>1.53</v>
      </c>
      <c r="EN324" t="s">
        <v>382</v>
      </c>
      <c r="EO324" t="s">
        <v>557</v>
      </c>
      <c r="EP324" t="s">
        <v>310</v>
      </c>
      <c r="EQ324">
        <f>EM324/1000</f>
        <v>1.5300000000000001E-3</v>
      </c>
      <c r="ER324" t="s">
        <v>558</v>
      </c>
      <c r="ES324">
        <v>3</v>
      </c>
      <c r="ET324" t="s">
        <v>311</v>
      </c>
      <c r="EU324">
        <v>162.15</v>
      </c>
      <c r="EV324">
        <f>EQ324*1000</f>
        <v>1.53</v>
      </c>
      <c r="EW324">
        <f t="shared" ref="EW324:EW340" si="119">EV324/1000</f>
        <v>1.5300000000000001E-3</v>
      </c>
      <c r="EX324">
        <f t="shared" ref="EX324:EX340" si="120">-LOG10(EW324)</f>
        <v>2.8153085691824011</v>
      </c>
      <c r="EY324">
        <v>2.8153085691824011</v>
      </c>
    </row>
    <row r="325" spans="1:155" x14ac:dyDescent="0.35">
      <c r="A325">
        <v>322</v>
      </c>
      <c r="B325" t="s">
        <v>3365</v>
      </c>
      <c r="C325" t="s">
        <v>910</v>
      </c>
      <c r="D325">
        <v>120832</v>
      </c>
      <c r="U325">
        <v>520</v>
      </c>
      <c r="V325">
        <v>1420048</v>
      </c>
      <c r="W325" t="s">
        <v>331</v>
      </c>
      <c r="X325">
        <v>0.19</v>
      </c>
      <c r="Y325" t="s">
        <v>309</v>
      </c>
      <c r="Z325" t="s">
        <v>310</v>
      </c>
      <c r="AA325">
        <v>2</v>
      </c>
      <c r="AB325" t="s">
        <v>311</v>
      </c>
      <c r="AC325">
        <v>327.13</v>
      </c>
      <c r="AD325">
        <f t="shared" si="110"/>
        <v>5.8080885274967137E-4</v>
      </c>
      <c r="AE325">
        <f t="shared" si="111"/>
        <v>5.8080885274967142E-7</v>
      </c>
      <c r="AF325">
        <f t="shared" si="112"/>
        <v>6.2359667726953054</v>
      </c>
      <c r="CB325">
        <v>1767</v>
      </c>
      <c r="CC325">
        <v>80002</v>
      </c>
      <c r="CD325" t="s">
        <v>456</v>
      </c>
      <c r="CE325">
        <v>1.21</v>
      </c>
      <c r="CF325" t="s">
        <v>309</v>
      </c>
      <c r="CG325" t="s">
        <v>310</v>
      </c>
      <c r="CH325">
        <v>4</v>
      </c>
      <c r="CI325" t="s">
        <v>311</v>
      </c>
      <c r="CJ325">
        <v>252.73</v>
      </c>
      <c r="CK325">
        <f t="shared" si="113"/>
        <v>4.787718118149804E-3</v>
      </c>
      <c r="CL325">
        <f t="shared" si="114"/>
        <v>4.7877181181498043E-6</v>
      </c>
      <c r="CM325">
        <f t="shared" si="115"/>
        <v>5.3198714270492138</v>
      </c>
      <c r="CN325">
        <v>5.3198714270492138</v>
      </c>
      <c r="DF325">
        <v>1234</v>
      </c>
      <c r="DG325">
        <v>541731</v>
      </c>
      <c r="DH325" t="s">
        <v>497</v>
      </c>
      <c r="DI325">
        <v>49.6</v>
      </c>
      <c r="DJ325" t="s">
        <v>309</v>
      </c>
      <c r="DK325" t="s">
        <v>310</v>
      </c>
      <c r="DL325">
        <v>4</v>
      </c>
      <c r="DM325" t="s">
        <v>311</v>
      </c>
      <c r="DN325">
        <v>147</v>
      </c>
      <c r="DO325">
        <f t="shared" si="116"/>
        <v>0.33741496598639459</v>
      </c>
      <c r="DP325">
        <f t="shared" si="117"/>
        <v>3.3741496598639457E-4</v>
      </c>
      <c r="DQ325">
        <f t="shared" si="118"/>
        <v>3.4718356582579788</v>
      </c>
      <c r="DR325">
        <v>3.4718356582579788</v>
      </c>
      <c r="EJ325">
        <v>1969</v>
      </c>
      <c r="EK325">
        <v>93583</v>
      </c>
      <c r="EL325" t="s">
        <v>556</v>
      </c>
      <c r="EM325">
        <v>0.8</v>
      </c>
      <c r="EN325" t="s">
        <v>382</v>
      </c>
      <c r="EO325" t="s">
        <v>557</v>
      </c>
      <c r="EP325" t="s">
        <v>310</v>
      </c>
      <c r="EQ325">
        <f>EM325/1000</f>
        <v>8.0000000000000004E-4</v>
      </c>
      <c r="ER325" t="s">
        <v>558</v>
      </c>
      <c r="ES325">
        <v>3</v>
      </c>
      <c r="ET325" t="s">
        <v>311</v>
      </c>
      <c r="EU325">
        <v>136.16</v>
      </c>
      <c r="EV325">
        <f>EQ325*1000</f>
        <v>0.8</v>
      </c>
      <c r="EW325">
        <f t="shared" si="119"/>
        <v>8.0000000000000004E-4</v>
      </c>
      <c r="EX325">
        <f t="shared" si="120"/>
        <v>3.0969100130080562</v>
      </c>
      <c r="EY325">
        <v>3.0969100130080562</v>
      </c>
    </row>
    <row r="326" spans="1:155" x14ac:dyDescent="0.35">
      <c r="A326">
        <v>323</v>
      </c>
      <c r="B326" t="s">
        <v>3366</v>
      </c>
      <c r="C326" t="s">
        <v>911</v>
      </c>
      <c r="D326">
        <v>120923</v>
      </c>
      <c r="U326">
        <v>525</v>
      </c>
      <c r="V326">
        <v>142596</v>
      </c>
      <c r="W326" t="s">
        <v>331</v>
      </c>
      <c r="X326">
        <v>5.6</v>
      </c>
      <c r="Y326" t="s">
        <v>309</v>
      </c>
      <c r="Z326" t="s">
        <v>310</v>
      </c>
      <c r="AA326">
        <v>2</v>
      </c>
      <c r="AB326" t="s">
        <v>311</v>
      </c>
      <c r="AC326">
        <v>212.42</v>
      </c>
      <c r="AD326">
        <f t="shared" si="110"/>
        <v>2.6362866020148763E-2</v>
      </c>
      <c r="AE326">
        <f t="shared" si="111"/>
        <v>2.6362866020148764E-5</v>
      </c>
      <c r="AF326">
        <f t="shared" si="112"/>
        <v>4.5790073774970326</v>
      </c>
      <c r="CB326">
        <v>1770</v>
      </c>
      <c r="CC326">
        <v>8001352</v>
      </c>
      <c r="CD326" t="s">
        <v>456</v>
      </c>
      <c r="CE326">
        <v>1.6E-2</v>
      </c>
      <c r="CF326" t="s">
        <v>309</v>
      </c>
      <c r="CG326" t="s">
        <v>322</v>
      </c>
      <c r="CH326">
        <v>4</v>
      </c>
      <c r="CI326" t="s">
        <v>311</v>
      </c>
      <c r="CJ326">
        <v>411.78</v>
      </c>
      <c r="CK326">
        <f t="shared" si="113"/>
        <v>3.8855699645441747E-5</v>
      </c>
      <c r="CL326">
        <f t="shared" si="114"/>
        <v>3.8855699645441747E-8</v>
      </c>
      <c r="CM326">
        <f t="shared" si="115"/>
        <v>7.4105452666183904</v>
      </c>
      <c r="CN326">
        <v>7.4105452666183904</v>
      </c>
      <c r="DF326">
        <v>1237</v>
      </c>
      <c r="DG326">
        <v>542756</v>
      </c>
      <c r="DH326" t="s">
        <v>497</v>
      </c>
      <c r="DI326">
        <v>1</v>
      </c>
      <c r="DJ326" t="s">
        <v>309</v>
      </c>
      <c r="DK326" t="s">
        <v>310</v>
      </c>
      <c r="DL326">
        <v>4</v>
      </c>
      <c r="DM326" t="s">
        <v>311</v>
      </c>
      <c r="DN326">
        <v>110.97</v>
      </c>
      <c r="DO326">
        <f t="shared" si="116"/>
        <v>9.0114445345588906E-3</v>
      </c>
      <c r="DP326">
        <f t="shared" si="117"/>
        <v>9.0114445345588899E-6</v>
      </c>
      <c r="DQ326">
        <f t="shared" si="118"/>
        <v>5.0452055860350562</v>
      </c>
      <c r="DR326">
        <v>5.0452055860350562</v>
      </c>
      <c r="EJ326">
        <v>1974</v>
      </c>
      <c r="EK326">
        <v>939231</v>
      </c>
      <c r="EL326" t="s">
        <v>556</v>
      </c>
      <c r="EM326">
        <v>5.8999999999999997E-2</v>
      </c>
      <c r="EN326" t="s">
        <v>382</v>
      </c>
      <c r="EO326" t="s">
        <v>557</v>
      </c>
      <c r="EP326" t="s">
        <v>310</v>
      </c>
      <c r="EQ326">
        <f>EM326/1000</f>
        <v>5.8999999999999998E-5</v>
      </c>
      <c r="ER326" t="s">
        <v>558</v>
      </c>
      <c r="ES326">
        <v>3</v>
      </c>
      <c r="ET326" t="s">
        <v>311</v>
      </c>
      <c r="EU326">
        <v>155.21</v>
      </c>
      <c r="EV326">
        <f>EQ326*1000</f>
        <v>5.8999999999999997E-2</v>
      </c>
      <c r="EW326">
        <f t="shared" si="119"/>
        <v>5.8999999999999998E-5</v>
      </c>
      <c r="EX326">
        <f t="shared" si="120"/>
        <v>4.2291479883578562</v>
      </c>
      <c r="EY326">
        <v>4.2291479883578562</v>
      </c>
    </row>
    <row r="327" spans="1:155" x14ac:dyDescent="0.35">
      <c r="A327">
        <v>324</v>
      </c>
      <c r="B327" t="s">
        <v>4698</v>
      </c>
      <c r="C327" t="s">
        <v>912</v>
      </c>
      <c r="D327">
        <v>120928098</v>
      </c>
      <c r="U327">
        <v>532</v>
      </c>
      <c r="V327">
        <v>143088</v>
      </c>
      <c r="W327" t="s">
        <v>333</v>
      </c>
      <c r="X327">
        <v>0.36064299999999999</v>
      </c>
      <c r="Y327" t="s">
        <v>309</v>
      </c>
      <c r="Z327" t="s">
        <v>310</v>
      </c>
      <c r="AA327">
        <v>2</v>
      </c>
      <c r="AB327" t="s">
        <v>311</v>
      </c>
      <c r="AC327">
        <v>144.29</v>
      </c>
      <c r="AD327">
        <f t="shared" si="110"/>
        <v>2.4994317000485134E-3</v>
      </c>
      <c r="AE327">
        <f t="shared" si="111"/>
        <v>2.4994317000485133E-6</v>
      </c>
      <c r="AF327">
        <f t="shared" si="112"/>
        <v>5.6021587263638093</v>
      </c>
      <c r="CB327">
        <v>1771</v>
      </c>
      <c r="CC327">
        <v>8001501</v>
      </c>
      <c r="CD327" t="s">
        <v>456</v>
      </c>
      <c r="CE327">
        <v>0.02</v>
      </c>
      <c r="CF327" t="s">
        <v>309</v>
      </c>
      <c r="CG327" t="s">
        <v>310</v>
      </c>
      <c r="CH327">
        <v>4</v>
      </c>
      <c r="CI327" t="s">
        <v>311</v>
      </c>
      <c r="CJ327">
        <v>377.34</v>
      </c>
      <c r="CK327">
        <f t="shared" si="113"/>
        <v>5.3002597127259238E-5</v>
      </c>
      <c r="CL327">
        <f t="shared" si="114"/>
        <v>5.3002597127259238E-8</v>
      </c>
      <c r="CM327">
        <f t="shared" si="115"/>
        <v>7.2757028494482103</v>
      </c>
      <c r="CN327">
        <v>7.2757028494482103</v>
      </c>
      <c r="DF327">
        <v>1248</v>
      </c>
      <c r="DG327">
        <v>54910893</v>
      </c>
      <c r="DH327" t="s">
        <v>508</v>
      </c>
      <c r="DI327">
        <v>0.16980999999999999</v>
      </c>
      <c r="DJ327" t="s">
        <v>309</v>
      </c>
      <c r="DK327" t="s">
        <v>310</v>
      </c>
      <c r="DL327">
        <v>4</v>
      </c>
      <c r="DM327" t="s">
        <v>311</v>
      </c>
      <c r="DN327">
        <v>309.36</v>
      </c>
      <c r="DO327">
        <f t="shared" si="116"/>
        <v>5.4890742177398494E-4</v>
      </c>
      <c r="DP327">
        <f t="shared" si="117"/>
        <v>5.489074217739849E-7</v>
      </c>
      <c r="DQ327">
        <f t="shared" si="118"/>
        <v>6.2605008970855796</v>
      </c>
      <c r="DR327">
        <v>6.2605008970855796</v>
      </c>
      <c r="EJ327">
        <v>1988</v>
      </c>
      <c r="EK327">
        <v>95136</v>
      </c>
      <c r="EL327" t="s">
        <v>556</v>
      </c>
      <c r="EM327">
        <v>0.62</v>
      </c>
      <c r="EN327" t="s">
        <v>382</v>
      </c>
      <c r="EO327" t="s">
        <v>557</v>
      </c>
      <c r="EP327" t="s">
        <v>310</v>
      </c>
      <c r="EQ327">
        <f>EM327/1000</f>
        <v>6.2E-4</v>
      </c>
      <c r="ER327" t="s">
        <v>558</v>
      </c>
      <c r="ES327">
        <v>3</v>
      </c>
      <c r="ET327" t="s">
        <v>311</v>
      </c>
      <c r="EU327">
        <v>116.17</v>
      </c>
      <c r="EV327">
        <f>EQ327*1000</f>
        <v>0.62</v>
      </c>
      <c r="EW327">
        <f t="shared" si="119"/>
        <v>6.2E-4</v>
      </c>
      <c r="EX327">
        <f t="shared" si="120"/>
        <v>3.2076083105017461</v>
      </c>
      <c r="EY327">
        <v>3.2076083105017461</v>
      </c>
    </row>
    <row r="328" spans="1:155" x14ac:dyDescent="0.35">
      <c r="A328">
        <v>325</v>
      </c>
      <c r="B328" t="s">
        <v>3367</v>
      </c>
      <c r="C328" t="s">
        <v>913</v>
      </c>
      <c r="D328">
        <v>120934</v>
      </c>
      <c r="U328">
        <v>533</v>
      </c>
      <c r="V328">
        <v>143168</v>
      </c>
      <c r="W328" t="s">
        <v>331</v>
      </c>
      <c r="X328">
        <v>0.97</v>
      </c>
      <c r="Y328" t="s">
        <v>309</v>
      </c>
      <c r="Z328" t="s">
        <v>310</v>
      </c>
      <c r="AA328">
        <v>2</v>
      </c>
      <c r="AB328" t="s">
        <v>311</v>
      </c>
      <c r="AC328">
        <v>185.4</v>
      </c>
      <c r="AD328">
        <f t="shared" si="110"/>
        <v>5.2319309600862996E-3</v>
      </c>
      <c r="AE328">
        <f t="shared" si="111"/>
        <v>5.2319309600862994E-6</v>
      </c>
      <c r="AF328">
        <f t="shared" si="112"/>
        <v>5.2813379955422333</v>
      </c>
      <c r="CB328">
        <v>1775</v>
      </c>
      <c r="CC328">
        <v>8003347</v>
      </c>
      <c r="CD328" t="s">
        <v>456</v>
      </c>
      <c r="CE328">
        <v>7.7640000000000001E-2</v>
      </c>
      <c r="CF328" t="s">
        <v>309</v>
      </c>
      <c r="CG328" t="s">
        <v>310</v>
      </c>
      <c r="CH328">
        <v>4</v>
      </c>
      <c r="CI328" t="s">
        <v>311</v>
      </c>
      <c r="CJ328">
        <v>372.5</v>
      </c>
      <c r="CK328">
        <f t="shared" si="113"/>
        <v>2.084295302013423E-4</v>
      </c>
      <c r="CL328">
        <f t="shared" si="114"/>
        <v>2.0842953020134228E-7</v>
      </c>
      <c r="CM328">
        <f t="shared" si="115"/>
        <v>6.6810407503679867</v>
      </c>
      <c r="CN328">
        <v>6.6810407503679867</v>
      </c>
      <c r="DF328">
        <v>1253</v>
      </c>
      <c r="DG328">
        <v>55185</v>
      </c>
      <c r="DH328" t="s">
        <v>490</v>
      </c>
      <c r="DI328">
        <v>10.199999999999999</v>
      </c>
      <c r="DJ328" t="s">
        <v>309</v>
      </c>
      <c r="DK328" t="s">
        <v>310</v>
      </c>
      <c r="DL328">
        <v>4</v>
      </c>
      <c r="DM328" t="s">
        <v>311</v>
      </c>
      <c r="DN328">
        <v>102.16</v>
      </c>
      <c r="DO328">
        <f t="shared" si="116"/>
        <v>9.9843382928739233E-2</v>
      </c>
      <c r="DP328">
        <f t="shared" si="117"/>
        <v>9.9843382928739227E-5</v>
      </c>
      <c r="DQ328">
        <f t="shared" si="118"/>
        <v>4.0006807124934411</v>
      </c>
      <c r="DR328">
        <v>4.0006807124934411</v>
      </c>
      <c r="EJ328">
        <v>1994</v>
      </c>
      <c r="EK328">
        <v>95487</v>
      </c>
      <c r="EL328" t="s">
        <v>556</v>
      </c>
      <c r="EM328">
        <v>0.36</v>
      </c>
      <c r="EN328" t="s">
        <v>382</v>
      </c>
      <c r="EO328" t="s">
        <v>397</v>
      </c>
      <c r="EP328" t="s">
        <v>310</v>
      </c>
      <c r="EQ328">
        <v>0.36</v>
      </c>
      <c r="ER328" t="s">
        <v>397</v>
      </c>
      <c r="ES328">
        <v>3</v>
      </c>
      <c r="ET328" t="s">
        <v>311</v>
      </c>
      <c r="EU328">
        <v>108.15</v>
      </c>
      <c r="EV328">
        <v>0.36</v>
      </c>
      <c r="EW328">
        <f t="shared" si="119"/>
        <v>3.5999999999999997E-4</v>
      </c>
      <c r="EX328">
        <f t="shared" si="120"/>
        <v>3.4436974992327127</v>
      </c>
      <c r="EY328">
        <v>3.4436974992327127</v>
      </c>
    </row>
    <row r="329" spans="1:155" x14ac:dyDescent="0.35">
      <c r="A329">
        <v>326</v>
      </c>
      <c r="B329" t="s">
        <v>3368</v>
      </c>
      <c r="C329" t="s">
        <v>914</v>
      </c>
      <c r="D329">
        <v>120945</v>
      </c>
      <c r="U329">
        <v>534</v>
      </c>
      <c r="V329">
        <v>143180</v>
      </c>
      <c r="W329" t="s">
        <v>332</v>
      </c>
      <c r="X329">
        <v>0.56999999999999995</v>
      </c>
      <c r="Y329" t="s">
        <v>309</v>
      </c>
      <c r="Z329" t="s">
        <v>310</v>
      </c>
      <c r="AA329">
        <v>2</v>
      </c>
      <c r="AB329" t="s">
        <v>311</v>
      </c>
      <c r="AC329">
        <v>282.52</v>
      </c>
      <c r="AD329">
        <f t="shared" si="110"/>
        <v>2.0175562792014725E-3</v>
      </c>
      <c r="AE329">
        <f t="shared" si="111"/>
        <v>2.0175562792014726E-6</v>
      </c>
      <c r="AF329">
        <f t="shared" si="112"/>
        <v>5.6951743419066387</v>
      </c>
      <c r="CB329">
        <v>1776</v>
      </c>
      <c r="CC329">
        <v>8003461</v>
      </c>
      <c r="CD329" t="s">
        <v>456</v>
      </c>
      <c r="CE329">
        <v>0.01</v>
      </c>
      <c r="CF329" t="s">
        <v>309</v>
      </c>
      <c r="CG329" t="s">
        <v>322</v>
      </c>
      <c r="CH329">
        <v>4</v>
      </c>
      <c r="CI329" t="s">
        <v>311</v>
      </c>
      <c r="CJ329">
        <v>271.44</v>
      </c>
      <c r="CK329">
        <f t="shared" si="113"/>
        <v>3.684055408193339E-5</v>
      </c>
      <c r="CL329">
        <f t="shared" si="114"/>
        <v>3.6840554081933393E-8</v>
      </c>
      <c r="CM329">
        <f t="shared" si="115"/>
        <v>7.4336738466370615</v>
      </c>
      <c r="CN329">
        <v>7.4336738466370615</v>
      </c>
      <c r="DF329">
        <v>1254</v>
      </c>
      <c r="DG329">
        <v>55219653</v>
      </c>
      <c r="DH329" t="s">
        <v>491</v>
      </c>
      <c r="DI329">
        <v>3.2</v>
      </c>
      <c r="DJ329" t="s">
        <v>309</v>
      </c>
      <c r="DK329" t="s">
        <v>310</v>
      </c>
      <c r="DL329">
        <v>4</v>
      </c>
      <c r="DM329" t="s">
        <v>311</v>
      </c>
      <c r="DN329">
        <v>295.8</v>
      </c>
      <c r="DO329">
        <f t="shared" si="116"/>
        <v>1.0818120351588911E-2</v>
      </c>
      <c r="DP329">
        <f t="shared" si="117"/>
        <v>1.0818120351588911E-5</v>
      </c>
      <c r="DQ329">
        <f t="shared" si="118"/>
        <v>4.9658481913409673</v>
      </c>
      <c r="DR329">
        <v>4.9658481913409673</v>
      </c>
      <c r="EJ329">
        <v>2023</v>
      </c>
      <c r="EK329">
        <v>96220</v>
      </c>
      <c r="EL329" t="s">
        <v>556</v>
      </c>
      <c r="EM329">
        <v>2.4</v>
      </c>
      <c r="EN329" t="s">
        <v>382</v>
      </c>
      <c r="EO329" t="s">
        <v>397</v>
      </c>
      <c r="EP329" t="s">
        <v>310</v>
      </c>
      <c r="EQ329">
        <v>2.4</v>
      </c>
      <c r="ER329" t="s">
        <v>397</v>
      </c>
      <c r="ES329">
        <v>3</v>
      </c>
      <c r="ET329" t="s">
        <v>311</v>
      </c>
      <c r="EU329">
        <v>86.15</v>
      </c>
      <c r="EV329">
        <v>2.4</v>
      </c>
      <c r="EW329">
        <f t="shared" si="119"/>
        <v>2.3999999999999998E-3</v>
      </c>
      <c r="EX329">
        <f t="shared" si="120"/>
        <v>2.6197887582883941</v>
      </c>
      <c r="EY329">
        <v>2.6197887582883941</v>
      </c>
    </row>
    <row r="330" spans="1:155" x14ac:dyDescent="0.35">
      <c r="A330">
        <v>327</v>
      </c>
      <c r="B330" t="s">
        <v>3369</v>
      </c>
      <c r="C330" t="s">
        <v>915</v>
      </c>
      <c r="D330">
        <v>121142</v>
      </c>
      <c r="U330">
        <v>536</v>
      </c>
      <c r="V330">
        <v>143271</v>
      </c>
      <c r="W330" t="s">
        <v>331</v>
      </c>
      <c r="X330">
        <v>3.5999999999999999E-3</v>
      </c>
      <c r="Y330" t="s">
        <v>309</v>
      </c>
      <c r="Z330" t="s">
        <v>310</v>
      </c>
      <c r="AA330">
        <v>2</v>
      </c>
      <c r="AB330" t="s">
        <v>311</v>
      </c>
      <c r="AC330">
        <v>241.52</v>
      </c>
      <c r="AD330">
        <f t="shared" si="110"/>
        <v>1.4905597880092745E-5</v>
      </c>
      <c r="AE330">
        <f t="shared" si="111"/>
        <v>1.4905597880092744E-8</v>
      </c>
      <c r="AF330">
        <f t="shared" si="112"/>
        <v>7.8266505992477544</v>
      </c>
      <c r="CB330">
        <v>1778</v>
      </c>
      <c r="CC330">
        <v>80057</v>
      </c>
      <c r="CD330" t="s">
        <v>468</v>
      </c>
      <c r="CE330">
        <v>1.0200000000000001E-3</v>
      </c>
      <c r="CF330" t="s">
        <v>309</v>
      </c>
      <c r="CG330" t="s">
        <v>310</v>
      </c>
      <c r="CH330">
        <v>4</v>
      </c>
      <c r="CI330" t="s">
        <v>311</v>
      </c>
      <c r="CJ330">
        <v>228.31</v>
      </c>
      <c r="CK330">
        <f t="shared" si="113"/>
        <v>4.4676098287416238E-6</v>
      </c>
      <c r="CL330">
        <f t="shared" si="114"/>
        <v>4.4676098287416241E-9</v>
      </c>
      <c r="CM330">
        <f t="shared" si="115"/>
        <v>8.3499247622850721</v>
      </c>
      <c r="CN330">
        <v>8.3499247622850721</v>
      </c>
      <c r="DF330">
        <v>1263</v>
      </c>
      <c r="DG330">
        <v>55389</v>
      </c>
      <c r="DH330" t="s">
        <v>490</v>
      </c>
      <c r="DI330">
        <v>1.1000000000000001</v>
      </c>
      <c r="DJ330" t="s">
        <v>309</v>
      </c>
      <c r="DK330" t="s">
        <v>310</v>
      </c>
      <c r="DL330">
        <v>4</v>
      </c>
      <c r="DM330" t="s">
        <v>311</v>
      </c>
      <c r="DN330">
        <v>278.36</v>
      </c>
      <c r="DO330">
        <f t="shared" si="116"/>
        <v>3.9517172007472335E-3</v>
      </c>
      <c r="DP330">
        <f t="shared" si="117"/>
        <v>3.9517172007472333E-6</v>
      </c>
      <c r="DQ330">
        <f t="shared" si="118"/>
        <v>5.4032141426647522</v>
      </c>
      <c r="DR330">
        <v>5.4032141426647522</v>
      </c>
      <c r="EJ330">
        <v>2055</v>
      </c>
      <c r="EK330">
        <v>98862</v>
      </c>
      <c r="EL330" t="s">
        <v>556</v>
      </c>
      <c r="EM330">
        <v>0.15</v>
      </c>
      <c r="EN330" t="s">
        <v>382</v>
      </c>
      <c r="EO330" t="s">
        <v>397</v>
      </c>
      <c r="EP330" t="s">
        <v>310</v>
      </c>
      <c r="EQ330">
        <v>0.15</v>
      </c>
      <c r="ER330" t="s">
        <v>397</v>
      </c>
      <c r="ES330">
        <v>3</v>
      </c>
      <c r="ET330" t="s">
        <v>311</v>
      </c>
      <c r="EU330">
        <v>120.16</v>
      </c>
      <c r="EV330">
        <v>0.15</v>
      </c>
      <c r="EW330">
        <f t="shared" si="119"/>
        <v>1.4999999999999999E-4</v>
      </c>
      <c r="EX330">
        <f t="shared" si="120"/>
        <v>3.8239087409443187</v>
      </c>
      <c r="EY330">
        <v>3.8239087409443187</v>
      </c>
    </row>
    <row r="331" spans="1:155" x14ac:dyDescent="0.35">
      <c r="A331">
        <v>328</v>
      </c>
      <c r="B331" t="s">
        <v>4160</v>
      </c>
      <c r="C331" t="s">
        <v>916</v>
      </c>
      <c r="D331">
        <v>12122677</v>
      </c>
      <c r="U331">
        <v>537</v>
      </c>
      <c r="V331">
        <v>143390890</v>
      </c>
      <c r="W331" t="s">
        <v>331</v>
      </c>
      <c r="X331">
        <v>0.1573</v>
      </c>
      <c r="Y331" t="s">
        <v>309</v>
      </c>
      <c r="Z331" t="s">
        <v>310</v>
      </c>
      <c r="AA331">
        <v>2</v>
      </c>
      <c r="AB331" t="s">
        <v>311</v>
      </c>
      <c r="AC331">
        <v>313.38</v>
      </c>
      <c r="AD331">
        <f t="shared" si="110"/>
        <v>5.0194651860361217E-4</v>
      </c>
      <c r="AE331">
        <f t="shared" si="111"/>
        <v>5.0194651860361218E-7</v>
      </c>
      <c r="AF331">
        <f t="shared" si="112"/>
        <v>6.2993425535973504</v>
      </c>
      <c r="CB331">
        <v>1779</v>
      </c>
      <c r="CC331">
        <v>80068</v>
      </c>
      <c r="CD331" t="s">
        <v>456</v>
      </c>
      <c r="CE331">
        <v>0.19</v>
      </c>
      <c r="CF331" t="s">
        <v>309</v>
      </c>
      <c r="CG331" t="s">
        <v>310</v>
      </c>
      <c r="CH331">
        <v>4</v>
      </c>
      <c r="CI331" t="s">
        <v>311</v>
      </c>
      <c r="CJ331">
        <v>267.16000000000003</v>
      </c>
      <c r="CK331">
        <f t="shared" si="113"/>
        <v>7.1118430902829754E-4</v>
      </c>
      <c r="CL331">
        <f t="shared" si="114"/>
        <v>7.1118430902829758E-7</v>
      </c>
      <c r="CM331">
        <f t="shared" si="115"/>
        <v>6.1480178338398677</v>
      </c>
      <c r="CN331">
        <v>6.1480178338398677</v>
      </c>
      <c r="DF331">
        <v>1265</v>
      </c>
      <c r="DG331">
        <v>554007</v>
      </c>
      <c r="DH331" t="s">
        <v>503</v>
      </c>
      <c r="DI331">
        <v>0.37</v>
      </c>
      <c r="DJ331" t="s">
        <v>309</v>
      </c>
      <c r="DK331" t="s">
        <v>310</v>
      </c>
      <c r="DL331">
        <v>4</v>
      </c>
      <c r="DM331" t="s">
        <v>311</v>
      </c>
      <c r="DN331">
        <v>162.02000000000001</v>
      </c>
      <c r="DO331">
        <f t="shared" si="116"/>
        <v>2.2836686828786568E-3</v>
      </c>
      <c r="DP331">
        <f t="shared" si="117"/>
        <v>2.2836686828786569E-6</v>
      </c>
      <c r="DQ331">
        <f t="shared" si="118"/>
        <v>5.6413669037689456</v>
      </c>
      <c r="DR331">
        <v>5.6413669037689456</v>
      </c>
      <c r="EJ331">
        <v>2057</v>
      </c>
      <c r="EK331">
        <v>98895</v>
      </c>
      <c r="EL331" t="s">
        <v>556</v>
      </c>
      <c r="EM331">
        <v>0.62</v>
      </c>
      <c r="EN331" t="s">
        <v>382</v>
      </c>
      <c r="EO331" t="s">
        <v>557</v>
      </c>
      <c r="EP331" t="s">
        <v>310</v>
      </c>
      <c r="EQ331">
        <f>EM331/1000</f>
        <v>6.2E-4</v>
      </c>
      <c r="ER331" t="s">
        <v>558</v>
      </c>
      <c r="ES331">
        <v>3</v>
      </c>
      <c r="ET331" t="s">
        <v>311</v>
      </c>
      <c r="EU331">
        <v>128.19</v>
      </c>
      <c r="EV331">
        <f>EQ331*1000</f>
        <v>0.62</v>
      </c>
      <c r="EW331">
        <f t="shared" si="119"/>
        <v>6.2E-4</v>
      </c>
      <c r="EX331">
        <f t="shared" si="120"/>
        <v>3.2076083105017461</v>
      </c>
      <c r="EY331">
        <v>3.2076083105017461</v>
      </c>
    </row>
    <row r="332" spans="1:155" x14ac:dyDescent="0.35">
      <c r="A332">
        <v>329</v>
      </c>
      <c r="B332" t="s">
        <v>3370</v>
      </c>
      <c r="C332" t="s">
        <v>917</v>
      </c>
      <c r="D332">
        <v>121324</v>
      </c>
      <c r="U332">
        <v>538</v>
      </c>
      <c r="V332">
        <v>143500</v>
      </c>
      <c r="W332" t="s">
        <v>338</v>
      </c>
      <c r="X332">
        <v>6.8000000000000005E-2</v>
      </c>
      <c r="Y332" t="s">
        <v>309</v>
      </c>
      <c r="Z332" t="s">
        <v>310</v>
      </c>
      <c r="AA332">
        <v>2</v>
      </c>
      <c r="AB332" t="s">
        <v>311</v>
      </c>
      <c r="AC332">
        <v>490.6</v>
      </c>
      <c r="AD332">
        <f t="shared" si="110"/>
        <v>1.3860578883000409E-4</v>
      </c>
      <c r="AE332">
        <f t="shared" si="111"/>
        <v>1.3860578883000408E-7</v>
      </c>
      <c r="AF332">
        <f t="shared" si="112"/>
        <v>6.8582186311641307</v>
      </c>
      <c r="CB332">
        <v>1780</v>
      </c>
      <c r="CC332">
        <v>8011607</v>
      </c>
      <c r="CD332" t="s">
        <v>456</v>
      </c>
      <c r="CE332">
        <v>1</v>
      </c>
      <c r="CF332" t="s">
        <v>309</v>
      </c>
      <c r="CG332" t="s">
        <v>310</v>
      </c>
      <c r="CH332">
        <v>4</v>
      </c>
      <c r="CI332" t="s">
        <v>311</v>
      </c>
      <c r="CJ332">
        <v>333.28</v>
      </c>
      <c r="CK332">
        <f t="shared" si="113"/>
        <v>3.0004800768122903E-3</v>
      </c>
      <c r="CL332">
        <f t="shared" si="114"/>
        <v>3.0004800768122902E-6</v>
      </c>
      <c r="CM332">
        <f t="shared" si="115"/>
        <v>5.5228092526036709</v>
      </c>
      <c r="CN332">
        <v>5.5228092526036709</v>
      </c>
      <c r="DF332">
        <v>1267</v>
      </c>
      <c r="DG332">
        <v>554121</v>
      </c>
      <c r="DH332" t="s">
        <v>491</v>
      </c>
      <c r="DI332">
        <v>500</v>
      </c>
      <c r="DJ332" t="s">
        <v>309</v>
      </c>
      <c r="DK332" t="s">
        <v>310</v>
      </c>
      <c r="DL332">
        <v>4</v>
      </c>
      <c r="DM332" t="s">
        <v>311</v>
      </c>
      <c r="DN332">
        <v>88.12</v>
      </c>
      <c r="DO332">
        <f t="shared" si="116"/>
        <v>5.6740807989105759</v>
      </c>
      <c r="DP332">
        <f t="shared" si="117"/>
        <v>5.6740807989105763E-3</v>
      </c>
      <c r="DQ332">
        <f t="shared" si="118"/>
        <v>2.2461044841427111</v>
      </c>
      <c r="DR332">
        <v>2.2461044841427111</v>
      </c>
      <c r="EJ332">
        <v>2061</v>
      </c>
      <c r="EK332">
        <v>99047</v>
      </c>
      <c r="EL332" t="s">
        <v>556</v>
      </c>
      <c r="EM332">
        <v>0.26</v>
      </c>
      <c r="EN332" t="s">
        <v>382</v>
      </c>
      <c r="EO332" t="s">
        <v>397</v>
      </c>
      <c r="EP332" t="s">
        <v>310</v>
      </c>
      <c r="EQ332">
        <v>0.26</v>
      </c>
      <c r="ER332" t="s">
        <v>397</v>
      </c>
      <c r="ES332">
        <v>3</v>
      </c>
      <c r="ET332" t="s">
        <v>311</v>
      </c>
      <c r="EU332">
        <v>136.16</v>
      </c>
      <c r="EV332">
        <v>0.26</v>
      </c>
      <c r="EW332">
        <f t="shared" si="119"/>
        <v>2.6000000000000003E-4</v>
      </c>
      <c r="EX332">
        <f t="shared" si="120"/>
        <v>3.5850266520291818</v>
      </c>
      <c r="EY332">
        <v>3.5850266520291818</v>
      </c>
    </row>
    <row r="333" spans="1:155" x14ac:dyDescent="0.35">
      <c r="A333">
        <v>330</v>
      </c>
      <c r="B333" t="s">
        <v>3371</v>
      </c>
      <c r="C333" t="s">
        <v>918</v>
      </c>
      <c r="D333">
        <v>121335</v>
      </c>
      <c r="U333">
        <v>540</v>
      </c>
      <c r="V333">
        <v>144550367</v>
      </c>
      <c r="W333" t="s">
        <v>331</v>
      </c>
      <c r="X333">
        <v>86.9</v>
      </c>
      <c r="Y333" t="s">
        <v>309</v>
      </c>
      <c r="Z333" t="s">
        <v>310</v>
      </c>
      <c r="AA333">
        <v>2</v>
      </c>
      <c r="AB333" t="s">
        <v>311</v>
      </c>
      <c r="AC333">
        <v>507.3</v>
      </c>
      <c r="AD333">
        <f t="shared" si="110"/>
        <v>0.17129903410210923</v>
      </c>
      <c r="AE333">
        <f t="shared" si="111"/>
        <v>1.7129903410210924E-4</v>
      </c>
      <c r="AF333">
        <f t="shared" si="112"/>
        <v>3.7662450858687375</v>
      </c>
      <c r="CB333">
        <v>1781</v>
      </c>
      <c r="CC333">
        <v>8012951</v>
      </c>
      <c r="CD333" t="s">
        <v>456</v>
      </c>
      <c r="CE333">
        <v>6.07</v>
      </c>
      <c r="CF333" t="s">
        <v>309</v>
      </c>
      <c r="CG333" t="s">
        <v>310</v>
      </c>
      <c r="CH333">
        <v>4</v>
      </c>
      <c r="CI333" t="s">
        <v>311</v>
      </c>
      <c r="CJ333">
        <v>170.38</v>
      </c>
      <c r="CK333">
        <f t="shared" si="113"/>
        <v>3.5626247212114104E-2</v>
      </c>
      <c r="CL333">
        <f t="shared" si="114"/>
        <v>3.5626247212114102E-5</v>
      </c>
      <c r="CM333">
        <f t="shared" si="115"/>
        <v>4.4482299228330451</v>
      </c>
      <c r="CN333">
        <v>4.4482299228330451</v>
      </c>
      <c r="DF333">
        <v>1271</v>
      </c>
      <c r="DG333">
        <v>55630</v>
      </c>
      <c r="DH333" t="s">
        <v>490</v>
      </c>
      <c r="DI333">
        <v>0.4</v>
      </c>
      <c r="DJ333" t="s">
        <v>309</v>
      </c>
      <c r="DK333" t="s">
        <v>310</v>
      </c>
      <c r="DL333">
        <v>4</v>
      </c>
      <c r="DM333" t="s">
        <v>311</v>
      </c>
      <c r="DN333">
        <v>227.11</v>
      </c>
      <c r="DO333">
        <f t="shared" si="116"/>
        <v>1.7612610629210515E-3</v>
      </c>
      <c r="DP333">
        <f t="shared" si="117"/>
        <v>1.7612610629210515E-6</v>
      </c>
      <c r="DQ333">
        <f t="shared" si="118"/>
        <v>5.7541762659618056</v>
      </c>
      <c r="DR333">
        <v>5.7541762659618056</v>
      </c>
      <c r="EJ333">
        <v>2062</v>
      </c>
      <c r="EK333">
        <v>99069</v>
      </c>
      <c r="EL333" t="s">
        <v>556</v>
      </c>
      <c r="EM333">
        <v>2</v>
      </c>
      <c r="EN333" t="s">
        <v>382</v>
      </c>
      <c r="EO333" t="s">
        <v>397</v>
      </c>
      <c r="EP333" t="s">
        <v>310</v>
      </c>
      <c r="EQ333">
        <v>2</v>
      </c>
      <c r="ER333" t="s">
        <v>397</v>
      </c>
      <c r="ES333">
        <v>3</v>
      </c>
      <c r="ET333" t="s">
        <v>311</v>
      </c>
      <c r="EU333">
        <v>138.13</v>
      </c>
      <c r="EV333">
        <v>2</v>
      </c>
      <c r="EW333">
        <f t="shared" si="119"/>
        <v>2E-3</v>
      </c>
      <c r="EX333">
        <f t="shared" si="120"/>
        <v>2.6989700043360187</v>
      </c>
      <c r="EY333">
        <v>2.6989700043360187</v>
      </c>
    </row>
    <row r="334" spans="1:155" x14ac:dyDescent="0.35">
      <c r="A334">
        <v>331</v>
      </c>
      <c r="B334" t="s">
        <v>3372</v>
      </c>
      <c r="C334" t="s">
        <v>919</v>
      </c>
      <c r="D334">
        <v>121346</v>
      </c>
      <c r="U334">
        <v>542</v>
      </c>
      <c r="V334">
        <v>144627</v>
      </c>
      <c r="W334" t="s">
        <v>331</v>
      </c>
      <c r="X334">
        <v>136.9</v>
      </c>
      <c r="Y334" t="s">
        <v>309</v>
      </c>
      <c r="Z334" t="s">
        <v>310</v>
      </c>
      <c r="AA334">
        <v>2</v>
      </c>
      <c r="AB334" t="s">
        <v>311</v>
      </c>
      <c r="AC334">
        <v>90.04</v>
      </c>
      <c r="AD334">
        <f t="shared" si="110"/>
        <v>1.520435362061306</v>
      </c>
      <c r="AE334">
        <f t="shared" si="111"/>
        <v>1.520435362061306E-3</v>
      </c>
      <c r="AF334">
        <f t="shared" si="112"/>
        <v>2.8180320381944926</v>
      </c>
      <c r="CB334">
        <v>1782</v>
      </c>
      <c r="CC334">
        <v>8015358</v>
      </c>
      <c r="CD334" t="s">
        <v>456</v>
      </c>
      <c r="CE334">
        <v>0.19</v>
      </c>
      <c r="CF334" t="s">
        <v>309</v>
      </c>
      <c r="CG334" t="s">
        <v>310</v>
      </c>
      <c r="CH334">
        <v>4</v>
      </c>
      <c r="CI334" t="s">
        <v>311</v>
      </c>
      <c r="CJ334">
        <v>255.48</v>
      </c>
      <c r="CK334">
        <f t="shared" si="113"/>
        <v>7.4369813684045725E-4</v>
      </c>
      <c r="CL334">
        <f t="shared" si="114"/>
        <v>7.436981368404572E-7</v>
      </c>
      <c r="CM334">
        <f t="shared" si="115"/>
        <v>6.128603306533118</v>
      </c>
      <c r="CN334">
        <v>6.128603306533118</v>
      </c>
      <c r="DF334">
        <v>1272</v>
      </c>
      <c r="DG334">
        <v>55634918</v>
      </c>
      <c r="DH334" t="s">
        <v>530</v>
      </c>
      <c r="DI334">
        <v>973.2</v>
      </c>
      <c r="DJ334" t="s">
        <v>309</v>
      </c>
      <c r="DK334" t="s">
        <v>310</v>
      </c>
      <c r="DL334">
        <v>4</v>
      </c>
      <c r="DM334" t="s">
        <v>311</v>
      </c>
      <c r="DN334">
        <v>323.43</v>
      </c>
      <c r="DO334">
        <f t="shared" si="116"/>
        <v>3.0089973100825529</v>
      </c>
      <c r="DP334">
        <f t="shared" si="117"/>
        <v>3.0089973100825528E-3</v>
      </c>
      <c r="DQ334">
        <f t="shared" si="118"/>
        <v>2.5215782005008056</v>
      </c>
      <c r="DR334">
        <v>2.5215782005008056</v>
      </c>
      <c r="EJ334">
        <v>2065</v>
      </c>
      <c r="EK334">
        <v>99105</v>
      </c>
      <c r="EL334" t="s">
        <v>556</v>
      </c>
      <c r="EM334">
        <v>4.5999999999999996</v>
      </c>
      <c r="EN334" t="s">
        <v>382</v>
      </c>
      <c r="EO334" t="s">
        <v>397</v>
      </c>
      <c r="EP334" t="s">
        <v>310</v>
      </c>
      <c r="EQ334">
        <v>4.5999999999999996</v>
      </c>
      <c r="ER334" t="s">
        <v>397</v>
      </c>
      <c r="ES334">
        <v>3</v>
      </c>
      <c r="ET334" t="s">
        <v>311</v>
      </c>
      <c r="EU334">
        <v>154.13</v>
      </c>
      <c r="EV334">
        <v>4.5999999999999996</v>
      </c>
      <c r="EW334">
        <f t="shared" si="119"/>
        <v>4.5999999999999999E-3</v>
      </c>
      <c r="EX334">
        <f t="shared" si="120"/>
        <v>2.3372421683184261</v>
      </c>
      <c r="EY334">
        <v>2.3372421683184261</v>
      </c>
    </row>
    <row r="335" spans="1:155" x14ac:dyDescent="0.35">
      <c r="A335">
        <v>332</v>
      </c>
      <c r="B335" t="s">
        <v>3844</v>
      </c>
      <c r="C335" t="s">
        <v>920</v>
      </c>
      <c r="D335">
        <v>1214397</v>
      </c>
      <c r="U335">
        <v>543</v>
      </c>
      <c r="V335">
        <v>144741</v>
      </c>
      <c r="W335" t="s">
        <v>331</v>
      </c>
      <c r="X335">
        <v>8.1999999999999993</v>
      </c>
      <c r="Y335" t="s">
        <v>309</v>
      </c>
      <c r="Z335" t="s">
        <v>310</v>
      </c>
      <c r="AA335">
        <v>2</v>
      </c>
      <c r="AB335" t="s">
        <v>311</v>
      </c>
      <c r="AC335">
        <v>255.35</v>
      </c>
      <c r="AD335">
        <f t="shared" si="110"/>
        <v>3.2112786371646759E-2</v>
      </c>
      <c r="AE335">
        <f t="shared" si="111"/>
        <v>3.2112786371646761E-5</v>
      </c>
      <c r="AF335">
        <f t="shared" si="112"/>
        <v>4.4933220098078426</v>
      </c>
      <c r="CB335">
        <v>1783</v>
      </c>
      <c r="CC335">
        <v>8018017</v>
      </c>
      <c r="CD335" t="s">
        <v>456</v>
      </c>
      <c r="CE335">
        <v>1.53</v>
      </c>
      <c r="CF335" t="s">
        <v>309</v>
      </c>
      <c r="CG335" t="s">
        <v>310</v>
      </c>
      <c r="CH335">
        <v>4</v>
      </c>
      <c r="CI335" t="s">
        <v>311</v>
      </c>
      <c r="CJ335">
        <v>212.42</v>
      </c>
      <c r="CK335">
        <f t="shared" si="113"/>
        <v>7.2027116090763585E-3</v>
      </c>
      <c r="CL335">
        <f t="shared" si="114"/>
        <v>7.2027116090763581E-6</v>
      </c>
      <c r="CM335">
        <f t="shared" si="115"/>
        <v>5.1425039736856348</v>
      </c>
      <c r="CN335">
        <v>5.1425039736856348</v>
      </c>
      <c r="DF335">
        <v>1273</v>
      </c>
      <c r="DG335">
        <v>556525</v>
      </c>
      <c r="DH335" t="s">
        <v>490</v>
      </c>
      <c r="DI335">
        <v>53.31</v>
      </c>
      <c r="DJ335" t="s">
        <v>309</v>
      </c>
      <c r="DK335" t="s">
        <v>310</v>
      </c>
      <c r="DL335">
        <v>4</v>
      </c>
      <c r="DM335" t="s">
        <v>311</v>
      </c>
      <c r="DN335">
        <v>74.09</v>
      </c>
      <c r="DO335">
        <f t="shared" si="116"/>
        <v>0.71953030098528814</v>
      </c>
      <c r="DP335">
        <f t="shared" si="117"/>
        <v>7.1953030098528814E-4</v>
      </c>
      <c r="DQ335">
        <f t="shared" si="118"/>
        <v>3.1429509122574464</v>
      </c>
      <c r="DR335">
        <v>3.1429509122574464</v>
      </c>
      <c r="EJ335">
        <v>2071</v>
      </c>
      <c r="EK335">
        <v>99503</v>
      </c>
      <c r="EL335" t="s">
        <v>556</v>
      </c>
      <c r="EM335">
        <v>4.4000000000000004</v>
      </c>
      <c r="EN335" t="s">
        <v>382</v>
      </c>
      <c r="EO335" t="s">
        <v>397</v>
      </c>
      <c r="EP335" t="s">
        <v>310</v>
      </c>
      <c r="EQ335">
        <v>4.4000000000000004</v>
      </c>
      <c r="ER335" t="s">
        <v>397</v>
      </c>
      <c r="ES335">
        <v>3</v>
      </c>
      <c r="ET335" t="s">
        <v>311</v>
      </c>
      <c r="EU335">
        <v>154.13</v>
      </c>
      <c r="EV335">
        <v>4.4000000000000004</v>
      </c>
      <c r="EW335">
        <f t="shared" si="119"/>
        <v>4.4000000000000003E-3</v>
      </c>
      <c r="EX335">
        <f t="shared" si="120"/>
        <v>2.3565473235138126</v>
      </c>
      <c r="EY335">
        <v>2.3565473235138126</v>
      </c>
    </row>
    <row r="336" spans="1:155" x14ac:dyDescent="0.35">
      <c r="A336">
        <v>333</v>
      </c>
      <c r="B336" t="s">
        <v>4699</v>
      </c>
      <c r="C336" t="s">
        <v>921</v>
      </c>
      <c r="D336">
        <v>121451023</v>
      </c>
      <c r="U336">
        <v>544</v>
      </c>
      <c r="V336">
        <v>1455216</v>
      </c>
      <c r="W336" t="s">
        <v>331</v>
      </c>
      <c r="X336">
        <v>3.3000000000000002E-2</v>
      </c>
      <c r="Y336" t="s">
        <v>309</v>
      </c>
      <c r="Z336" t="s">
        <v>310</v>
      </c>
      <c r="AA336">
        <v>2</v>
      </c>
      <c r="AB336" t="s">
        <v>311</v>
      </c>
      <c r="AC336">
        <v>160.36000000000001</v>
      </c>
      <c r="AD336">
        <f t="shared" si="110"/>
        <v>2.0578697929658269E-4</v>
      </c>
      <c r="AE336">
        <f t="shared" si="111"/>
        <v>2.057869792965827E-7</v>
      </c>
      <c r="AF336">
        <f t="shared" si="112"/>
        <v>6.6865821077005965</v>
      </c>
      <c r="CB336">
        <v>1792</v>
      </c>
      <c r="CC336">
        <v>80844071</v>
      </c>
      <c r="CD336" t="s">
        <v>456</v>
      </c>
      <c r="CE336">
        <v>1.2E-2</v>
      </c>
      <c r="CF336" t="s">
        <v>309</v>
      </c>
      <c r="CG336" t="s">
        <v>310</v>
      </c>
      <c r="CH336">
        <v>4</v>
      </c>
      <c r="CI336" t="s">
        <v>311</v>
      </c>
      <c r="CJ336">
        <v>376.53</v>
      </c>
      <c r="CK336">
        <f t="shared" si="113"/>
        <v>3.1869970520277272E-5</v>
      </c>
      <c r="CL336">
        <f t="shared" si="114"/>
        <v>3.1869970520277273E-8</v>
      </c>
      <c r="CM336">
        <f t="shared" si="115"/>
        <v>7.496618338248477</v>
      </c>
      <c r="CN336">
        <v>7.496618338248477</v>
      </c>
      <c r="DF336">
        <v>1274</v>
      </c>
      <c r="DG336">
        <v>556616</v>
      </c>
      <c r="DH336" t="s">
        <v>491</v>
      </c>
      <c r="DI336">
        <v>0.254</v>
      </c>
      <c r="DJ336" t="s">
        <v>309</v>
      </c>
      <c r="DK336" t="s">
        <v>310</v>
      </c>
      <c r="DL336">
        <v>4</v>
      </c>
      <c r="DM336" t="s">
        <v>311</v>
      </c>
      <c r="DN336">
        <v>73.13</v>
      </c>
      <c r="DO336">
        <f t="shared" si="116"/>
        <v>3.4732667851770822E-3</v>
      </c>
      <c r="DP336">
        <f t="shared" si="117"/>
        <v>3.4732667851770824E-6</v>
      </c>
      <c r="DQ336">
        <f t="shared" si="118"/>
        <v>5.459261856804309</v>
      </c>
      <c r="DR336">
        <v>5.459261856804309</v>
      </c>
      <c r="EJ336">
        <v>2078</v>
      </c>
      <c r="EK336">
        <v>99854</v>
      </c>
      <c r="EL336" t="s">
        <v>556</v>
      </c>
      <c r="EM336">
        <v>10</v>
      </c>
      <c r="EN336" t="s">
        <v>382</v>
      </c>
      <c r="EO336" t="s">
        <v>397</v>
      </c>
      <c r="EP336" t="s">
        <v>310</v>
      </c>
      <c r="EQ336">
        <v>10</v>
      </c>
      <c r="ER336" t="s">
        <v>397</v>
      </c>
      <c r="ES336">
        <v>3</v>
      </c>
      <c r="ET336" t="s">
        <v>311</v>
      </c>
      <c r="EU336">
        <v>136.26</v>
      </c>
      <c r="EV336">
        <v>10</v>
      </c>
      <c r="EW336">
        <f t="shared" si="119"/>
        <v>0.01</v>
      </c>
      <c r="EX336">
        <f t="shared" si="120"/>
        <v>2</v>
      </c>
      <c r="EY336">
        <v>2</v>
      </c>
    </row>
    <row r="337" spans="1:155" x14ac:dyDescent="0.35">
      <c r="A337">
        <v>334</v>
      </c>
      <c r="B337" t="s">
        <v>4700</v>
      </c>
      <c r="C337" t="s">
        <v>922</v>
      </c>
      <c r="D337">
        <v>121552612</v>
      </c>
      <c r="U337">
        <v>545</v>
      </c>
      <c r="V337">
        <v>145701219</v>
      </c>
      <c r="W337" t="s">
        <v>331</v>
      </c>
      <c r="X337">
        <v>72</v>
      </c>
      <c r="Y337" t="s">
        <v>309</v>
      </c>
      <c r="Z337" t="s">
        <v>310</v>
      </c>
      <c r="AA337">
        <v>2</v>
      </c>
      <c r="AB337" t="s">
        <v>311</v>
      </c>
      <c r="AC337">
        <v>406.25</v>
      </c>
      <c r="AD337">
        <f t="shared" si="110"/>
        <v>0.17723076923076922</v>
      </c>
      <c r="AE337">
        <f t="shared" si="111"/>
        <v>1.7723076923076921E-4</v>
      </c>
      <c r="AF337">
        <f t="shared" si="112"/>
        <v>3.7514608775556626</v>
      </c>
      <c r="CB337">
        <v>1799</v>
      </c>
      <c r="CC337">
        <v>81334341</v>
      </c>
      <c r="CD337" t="s">
        <v>456</v>
      </c>
      <c r="CE337">
        <v>132</v>
      </c>
      <c r="CF337" t="s">
        <v>309</v>
      </c>
      <c r="CG337" t="s">
        <v>310</v>
      </c>
      <c r="CH337">
        <v>4</v>
      </c>
      <c r="CI337" t="s">
        <v>311</v>
      </c>
      <c r="CJ337">
        <v>261.31</v>
      </c>
      <c r="CK337">
        <f t="shared" si="113"/>
        <v>0.50514714323983012</v>
      </c>
      <c r="CL337">
        <f t="shared" si="114"/>
        <v>5.0514714323983011E-4</v>
      </c>
      <c r="CM337">
        <f t="shared" si="115"/>
        <v>3.2965820987347114</v>
      </c>
      <c r="CN337">
        <v>3.2965820987347114</v>
      </c>
      <c r="DF337">
        <v>1286</v>
      </c>
      <c r="DG337">
        <v>56296787</v>
      </c>
      <c r="DH337" t="s">
        <v>525</v>
      </c>
      <c r="DI337">
        <v>1.5017755246000001E-2</v>
      </c>
      <c r="DJ337" t="s">
        <v>309</v>
      </c>
      <c r="DK337" t="s">
        <v>310</v>
      </c>
      <c r="DL337">
        <v>4</v>
      </c>
      <c r="DM337" t="s">
        <v>311</v>
      </c>
      <c r="DN337">
        <v>309.36</v>
      </c>
      <c r="DO337">
        <f t="shared" si="116"/>
        <v>4.8544592856219291E-5</v>
      </c>
      <c r="DP337">
        <f t="shared" si="117"/>
        <v>4.8544592856219289E-8</v>
      </c>
      <c r="DQ337">
        <f t="shared" si="118"/>
        <v>7.3138591369914936</v>
      </c>
      <c r="DR337">
        <v>7.3138591369914936</v>
      </c>
      <c r="EJ337">
        <v>2079</v>
      </c>
      <c r="EK337">
        <v>99865</v>
      </c>
      <c r="EL337" t="s">
        <v>556</v>
      </c>
      <c r="EM337">
        <v>10</v>
      </c>
      <c r="EN337" t="s">
        <v>382</v>
      </c>
      <c r="EO337" t="s">
        <v>397</v>
      </c>
      <c r="EP337" t="s">
        <v>310</v>
      </c>
      <c r="EQ337">
        <v>10</v>
      </c>
      <c r="ER337" t="s">
        <v>397</v>
      </c>
      <c r="ES337">
        <v>3</v>
      </c>
      <c r="ET337" t="s">
        <v>311</v>
      </c>
      <c r="EU337">
        <v>136.26</v>
      </c>
      <c r="EV337">
        <v>10</v>
      </c>
      <c r="EW337">
        <f t="shared" si="119"/>
        <v>0.01</v>
      </c>
      <c r="EX337">
        <f t="shared" si="120"/>
        <v>2</v>
      </c>
      <c r="EY337">
        <v>2</v>
      </c>
    </row>
    <row r="338" spans="1:155" x14ac:dyDescent="0.35">
      <c r="A338">
        <v>335</v>
      </c>
      <c r="B338" t="s">
        <v>3373</v>
      </c>
      <c r="C338" t="s">
        <v>923</v>
      </c>
      <c r="D338">
        <v>121697</v>
      </c>
      <c r="U338">
        <v>546</v>
      </c>
      <c r="V338">
        <v>145701231</v>
      </c>
      <c r="W338" t="s">
        <v>331</v>
      </c>
      <c r="X338">
        <v>5.5</v>
      </c>
      <c r="Y338" t="s">
        <v>309</v>
      </c>
      <c r="Z338" t="s">
        <v>310</v>
      </c>
      <c r="AA338">
        <v>2</v>
      </c>
      <c r="AB338" t="s">
        <v>311</v>
      </c>
      <c r="AC338">
        <v>359.32</v>
      </c>
      <c r="AD338">
        <f t="shared" si="110"/>
        <v>1.5306690415228766E-2</v>
      </c>
      <c r="AE338">
        <f t="shared" si="111"/>
        <v>1.5306690415228767E-5</v>
      </c>
      <c r="AF338">
        <f t="shared" si="112"/>
        <v>4.8151187015147539</v>
      </c>
      <c r="CB338">
        <v>1803</v>
      </c>
      <c r="CC338">
        <v>81406373</v>
      </c>
      <c r="CD338" t="s">
        <v>456</v>
      </c>
      <c r="CE338">
        <v>6.8000000000000005E-2</v>
      </c>
      <c r="CF338" t="s">
        <v>309</v>
      </c>
      <c r="CG338" t="s">
        <v>310</v>
      </c>
      <c r="CH338">
        <v>4</v>
      </c>
      <c r="CI338" t="s">
        <v>311</v>
      </c>
      <c r="CJ338">
        <v>367.28</v>
      </c>
      <c r="CK338">
        <f t="shared" si="113"/>
        <v>1.8514484861685909E-4</v>
      </c>
      <c r="CL338">
        <f t="shared" si="114"/>
        <v>1.8514484861685909E-7</v>
      </c>
      <c r="CM338">
        <f t="shared" si="115"/>
        <v>6.7324883670517277</v>
      </c>
      <c r="CN338">
        <v>6.7324883670517277</v>
      </c>
      <c r="DF338">
        <v>1289</v>
      </c>
      <c r="DG338">
        <v>56348</v>
      </c>
      <c r="DH338" t="s">
        <v>490</v>
      </c>
      <c r="DI338">
        <v>1405.9</v>
      </c>
      <c r="DJ338" t="s">
        <v>309</v>
      </c>
      <c r="DK338" t="s">
        <v>310</v>
      </c>
      <c r="DL338">
        <v>4</v>
      </c>
      <c r="DM338" t="s">
        <v>311</v>
      </c>
      <c r="DN338">
        <v>130.29</v>
      </c>
      <c r="DO338">
        <f t="shared" si="116"/>
        <v>10.79054417069614</v>
      </c>
      <c r="DP338">
        <f t="shared" si="117"/>
        <v>1.079054417069614E-2</v>
      </c>
      <c r="DQ338">
        <f t="shared" si="118"/>
        <v>1.9669566531510709</v>
      </c>
      <c r="DR338">
        <v>1.9669566531510709</v>
      </c>
      <c r="EJ338">
        <v>2080</v>
      </c>
      <c r="EK338">
        <v>99876</v>
      </c>
      <c r="EL338" t="s">
        <v>556</v>
      </c>
      <c r="EM338">
        <v>5</v>
      </c>
      <c r="EN338" t="s">
        <v>382</v>
      </c>
      <c r="EO338" t="s">
        <v>397</v>
      </c>
      <c r="EP338" t="s">
        <v>310</v>
      </c>
      <c r="EQ338">
        <v>5</v>
      </c>
      <c r="ER338" t="s">
        <v>397</v>
      </c>
      <c r="ES338">
        <v>3</v>
      </c>
      <c r="ET338" t="s">
        <v>311</v>
      </c>
      <c r="EU338">
        <v>134.24</v>
      </c>
      <c r="EV338">
        <v>5</v>
      </c>
      <c r="EW338">
        <f t="shared" si="119"/>
        <v>5.0000000000000001E-3</v>
      </c>
      <c r="EX338">
        <f t="shared" si="120"/>
        <v>2.3010299956639813</v>
      </c>
      <c r="EY338">
        <v>2.3010299956639813</v>
      </c>
    </row>
    <row r="339" spans="1:155" x14ac:dyDescent="0.35">
      <c r="A339">
        <v>336</v>
      </c>
      <c r="B339" t="s">
        <v>3374</v>
      </c>
      <c r="C339" t="s">
        <v>924</v>
      </c>
      <c r="D339">
        <v>121733</v>
      </c>
      <c r="U339">
        <v>547</v>
      </c>
      <c r="V339">
        <v>145733</v>
      </c>
      <c r="W339" t="s">
        <v>331</v>
      </c>
      <c r="X339">
        <v>32.5</v>
      </c>
      <c r="Y339" t="s">
        <v>309</v>
      </c>
      <c r="Z339" t="s">
        <v>310</v>
      </c>
      <c r="AA339">
        <v>2</v>
      </c>
      <c r="AB339" t="s">
        <v>311</v>
      </c>
      <c r="AC339">
        <v>186.18</v>
      </c>
      <c r="AD339">
        <f t="shared" si="110"/>
        <v>0.17456225158448813</v>
      </c>
      <c r="AE339">
        <f t="shared" si="111"/>
        <v>1.7456225158448812E-4</v>
      </c>
      <c r="AF339">
        <f t="shared" si="112"/>
        <v>3.7580496649889352</v>
      </c>
      <c r="CB339">
        <v>1810</v>
      </c>
      <c r="CC339">
        <v>81777891</v>
      </c>
      <c r="CD339" t="s">
        <v>456</v>
      </c>
      <c r="CE339">
        <v>5.3</v>
      </c>
      <c r="CF339" t="s">
        <v>309</v>
      </c>
      <c r="CG339" t="s">
        <v>310</v>
      </c>
      <c r="CH339">
        <v>4</v>
      </c>
      <c r="CI339" t="s">
        <v>311</v>
      </c>
      <c r="CJ339">
        <v>239.72</v>
      </c>
      <c r="CK339">
        <f t="shared" si="113"/>
        <v>2.2109127315201066E-2</v>
      </c>
      <c r="CL339">
        <f t="shared" si="114"/>
        <v>2.2109127315201067E-5</v>
      </c>
      <c r="CM339">
        <f t="shared" si="115"/>
        <v>4.6554283994236583</v>
      </c>
      <c r="CN339">
        <v>4.6554283994236583</v>
      </c>
      <c r="DF339">
        <v>1303</v>
      </c>
      <c r="DG339">
        <v>56961207</v>
      </c>
      <c r="DH339" t="s">
        <v>490</v>
      </c>
      <c r="DI339">
        <v>0.25613712</v>
      </c>
      <c r="DJ339" t="s">
        <v>309</v>
      </c>
      <c r="DK339" t="s">
        <v>310</v>
      </c>
      <c r="DL339">
        <v>4</v>
      </c>
      <c r="DM339" t="s">
        <v>311</v>
      </c>
      <c r="DN339">
        <v>213.44</v>
      </c>
      <c r="DO339">
        <f t="shared" si="116"/>
        <v>1.2000427286356821E-3</v>
      </c>
      <c r="DP339">
        <f t="shared" si="117"/>
        <v>1.2000427286356821E-6</v>
      </c>
      <c r="DQ339">
        <f t="shared" si="118"/>
        <v>5.9208032902187702</v>
      </c>
      <c r="DR339">
        <v>5.9208032902187702</v>
      </c>
      <c r="EJ339">
        <v>2082</v>
      </c>
      <c r="EK339">
        <v>99945</v>
      </c>
      <c r="EL339" t="s">
        <v>556</v>
      </c>
      <c r="EM339">
        <v>0.28999999999999998</v>
      </c>
      <c r="EN339" t="s">
        <v>382</v>
      </c>
      <c r="EO339" t="s">
        <v>397</v>
      </c>
      <c r="EP339" t="s">
        <v>310</v>
      </c>
      <c r="EQ339">
        <v>0.28999999999999998</v>
      </c>
      <c r="ER339" t="s">
        <v>397</v>
      </c>
      <c r="ES339">
        <v>3</v>
      </c>
      <c r="ET339" t="s">
        <v>311</v>
      </c>
      <c r="EU339">
        <v>136.16</v>
      </c>
      <c r="EV339">
        <v>0.28999999999999998</v>
      </c>
      <c r="EW339">
        <f t="shared" si="119"/>
        <v>2.9E-4</v>
      </c>
      <c r="EX339">
        <f t="shared" si="120"/>
        <v>3.5376020021010439</v>
      </c>
      <c r="EY339">
        <v>3.5376020021010439</v>
      </c>
    </row>
    <row r="340" spans="1:155" x14ac:dyDescent="0.35">
      <c r="A340">
        <v>337</v>
      </c>
      <c r="B340" t="s">
        <v>3375</v>
      </c>
      <c r="C340" t="s">
        <v>925</v>
      </c>
      <c r="D340">
        <v>121755</v>
      </c>
      <c r="U340">
        <v>549</v>
      </c>
      <c r="V340">
        <v>14698294</v>
      </c>
      <c r="W340" t="s">
        <v>331</v>
      </c>
      <c r="X340">
        <v>4.5999999999999996</v>
      </c>
      <c r="Y340" t="s">
        <v>309</v>
      </c>
      <c r="Z340" t="s">
        <v>310</v>
      </c>
      <c r="AA340">
        <v>2</v>
      </c>
      <c r="AB340" t="s">
        <v>311</v>
      </c>
      <c r="AC340">
        <v>261.25</v>
      </c>
      <c r="AD340">
        <f t="shared" si="110"/>
        <v>1.7607655502392343E-2</v>
      </c>
      <c r="AE340">
        <f t="shared" si="111"/>
        <v>1.7607655502392342E-5</v>
      </c>
      <c r="AF340">
        <f t="shared" si="112"/>
        <v>4.7542984674375361</v>
      </c>
      <c r="CB340">
        <v>1813</v>
      </c>
      <c r="CC340">
        <v>82027596</v>
      </c>
      <c r="CD340" t="s">
        <v>456</v>
      </c>
      <c r="CE340">
        <v>687</v>
      </c>
      <c r="CF340" t="s">
        <v>309</v>
      </c>
      <c r="CG340" t="s">
        <v>310</v>
      </c>
      <c r="CH340">
        <v>4</v>
      </c>
      <c r="CI340" t="s">
        <v>311</v>
      </c>
      <c r="CJ340">
        <v>149.22</v>
      </c>
      <c r="CK340">
        <f t="shared" si="113"/>
        <v>4.6039404905508645</v>
      </c>
      <c r="CL340">
        <f t="shared" si="114"/>
        <v>4.6039404905508646E-3</v>
      </c>
      <c r="CM340">
        <f t="shared" si="115"/>
        <v>2.3368702985940293</v>
      </c>
      <c r="CN340">
        <v>2.3368702985940293</v>
      </c>
      <c r="DF340">
        <v>1306</v>
      </c>
      <c r="DG340">
        <v>57057837</v>
      </c>
      <c r="DH340" t="s">
        <v>490</v>
      </c>
      <c r="DI340">
        <v>0.75066584999999997</v>
      </c>
      <c r="DJ340" t="s">
        <v>309</v>
      </c>
      <c r="DK340" t="s">
        <v>310</v>
      </c>
      <c r="DL340">
        <v>4</v>
      </c>
      <c r="DM340" t="s">
        <v>311</v>
      </c>
      <c r="DN340">
        <v>227.47</v>
      </c>
      <c r="DO340">
        <f t="shared" si="116"/>
        <v>3.3000652833340659E-3</v>
      </c>
      <c r="DP340">
        <f t="shared" si="117"/>
        <v>3.3000652833340659E-6</v>
      </c>
      <c r="DQ340">
        <f t="shared" si="118"/>
        <v>5.4814774686338383</v>
      </c>
      <c r="DR340">
        <v>5.4814774686338383</v>
      </c>
      <c r="EJ340">
        <v>2083</v>
      </c>
      <c r="EK340">
        <v>99967</v>
      </c>
      <c r="EL340" t="s">
        <v>556</v>
      </c>
      <c r="EM340">
        <v>1.34</v>
      </c>
      <c r="EN340" t="s">
        <v>382</v>
      </c>
      <c r="EO340" t="s">
        <v>397</v>
      </c>
      <c r="EP340" t="s">
        <v>310</v>
      </c>
      <c r="EQ340">
        <v>1.34</v>
      </c>
      <c r="ER340" t="s">
        <v>397</v>
      </c>
      <c r="ES340">
        <v>3</v>
      </c>
      <c r="ET340" t="s">
        <v>311</v>
      </c>
      <c r="EU340">
        <v>138.13</v>
      </c>
      <c r="EV340">
        <v>1.34</v>
      </c>
      <c r="EW340">
        <f t="shared" si="119"/>
        <v>1.34E-3</v>
      </c>
      <c r="EX340">
        <f t="shared" si="120"/>
        <v>2.8728952016351923</v>
      </c>
      <c r="EY340">
        <v>2.8728952016351923</v>
      </c>
    </row>
    <row r="341" spans="1:155" x14ac:dyDescent="0.35">
      <c r="A341">
        <v>338</v>
      </c>
      <c r="B341" t="s">
        <v>3376</v>
      </c>
      <c r="C341" t="s">
        <v>926</v>
      </c>
      <c r="D341">
        <v>121824</v>
      </c>
      <c r="U341">
        <v>553</v>
      </c>
      <c r="V341">
        <v>14788977</v>
      </c>
      <c r="W341" t="s">
        <v>338</v>
      </c>
      <c r="X341">
        <v>5.5E-2</v>
      </c>
      <c r="Y341" t="s">
        <v>309</v>
      </c>
      <c r="Z341" t="s">
        <v>339</v>
      </c>
      <c r="AA341">
        <v>2</v>
      </c>
      <c r="AB341" t="s">
        <v>311</v>
      </c>
      <c r="AC341">
        <v>312.85000000000002</v>
      </c>
      <c r="AD341">
        <f t="shared" si="110"/>
        <v>1.758031005274093E-4</v>
      </c>
      <c r="AE341">
        <f t="shared" si="111"/>
        <v>1.7580310052740929E-7</v>
      </c>
      <c r="AF341">
        <f t="shared" si="112"/>
        <v>6.754973469819296</v>
      </c>
      <c r="CB341">
        <v>1821</v>
      </c>
      <c r="CC341">
        <v>82657043</v>
      </c>
      <c r="CD341" t="s">
        <v>456</v>
      </c>
      <c r="CE341">
        <v>2.15E-3</v>
      </c>
      <c r="CF341" t="s">
        <v>309</v>
      </c>
      <c r="CG341" t="s">
        <v>310</v>
      </c>
      <c r="CH341">
        <v>4</v>
      </c>
      <c r="CI341" t="s">
        <v>311</v>
      </c>
      <c r="CJ341">
        <v>422.9</v>
      </c>
      <c r="CK341">
        <f t="shared" si="113"/>
        <v>5.0839441948451175E-6</v>
      </c>
      <c r="CL341">
        <f t="shared" si="114"/>
        <v>5.0839441948451178E-9</v>
      </c>
      <c r="CM341">
        <f t="shared" si="115"/>
        <v>8.2937992252312949</v>
      </c>
      <c r="CN341">
        <v>8.2937992252312949</v>
      </c>
      <c r="DF341">
        <v>1308</v>
      </c>
      <c r="DG341">
        <v>57090</v>
      </c>
      <c r="DH341" t="s">
        <v>531</v>
      </c>
      <c r="DI341">
        <v>2.5000000000000001E-2</v>
      </c>
      <c r="DJ341" t="s">
        <v>309</v>
      </c>
      <c r="DK341" t="s">
        <v>310</v>
      </c>
      <c r="DL341">
        <v>4</v>
      </c>
      <c r="DM341" t="s">
        <v>311</v>
      </c>
      <c r="DN341">
        <v>284.62</v>
      </c>
      <c r="DO341">
        <f t="shared" si="116"/>
        <v>8.7836413463565459E-5</v>
      </c>
      <c r="DP341">
        <f t="shared" si="117"/>
        <v>8.7836413463565458E-8</v>
      </c>
      <c r="DQ341">
        <f t="shared" si="118"/>
        <v>7.0563254056442393</v>
      </c>
      <c r="DR341">
        <v>7.0563254056442393</v>
      </c>
    </row>
    <row r="342" spans="1:155" x14ac:dyDescent="0.35">
      <c r="A342">
        <v>339</v>
      </c>
      <c r="B342" t="s">
        <v>3377</v>
      </c>
      <c r="C342" t="s">
        <v>927</v>
      </c>
      <c r="D342">
        <v>121879</v>
      </c>
      <c r="U342">
        <v>554</v>
      </c>
      <c r="V342">
        <v>148016</v>
      </c>
      <c r="W342" t="s">
        <v>331</v>
      </c>
      <c r="X342">
        <v>155</v>
      </c>
      <c r="Y342" t="s">
        <v>309</v>
      </c>
      <c r="Z342" t="s">
        <v>310</v>
      </c>
      <c r="AA342">
        <v>2</v>
      </c>
      <c r="AB342" t="s">
        <v>311</v>
      </c>
      <c r="AC342">
        <v>225.18</v>
      </c>
      <c r="AD342">
        <f t="shared" si="110"/>
        <v>0.68833821831423747</v>
      </c>
      <c r="AE342">
        <f t="shared" si="111"/>
        <v>6.8833821831423749E-4</v>
      </c>
      <c r="AF342">
        <f t="shared" si="112"/>
        <v>3.1621981166264344</v>
      </c>
      <c r="CB342">
        <v>1823</v>
      </c>
      <c r="CC342">
        <v>82688</v>
      </c>
      <c r="CD342" t="s">
        <v>456</v>
      </c>
      <c r="CE342">
        <v>2.4299999999999999E-2</v>
      </c>
      <c r="CF342" t="s">
        <v>309</v>
      </c>
      <c r="CG342" t="s">
        <v>310</v>
      </c>
      <c r="CH342">
        <v>4</v>
      </c>
      <c r="CI342" t="s">
        <v>311</v>
      </c>
      <c r="CJ342">
        <v>295.32</v>
      </c>
      <c r="CK342">
        <f t="shared" si="113"/>
        <v>8.2283624542868754E-5</v>
      </c>
      <c r="CL342">
        <f t="shared" si="114"/>
        <v>8.228362454286876E-8</v>
      </c>
      <c r="CM342">
        <f t="shared" si="115"/>
        <v>7.0846865861521149</v>
      </c>
      <c r="CN342">
        <v>7.0846865861521149</v>
      </c>
      <c r="DF342">
        <v>1311</v>
      </c>
      <c r="DG342">
        <v>57213691</v>
      </c>
      <c r="DH342" t="s">
        <v>501</v>
      </c>
      <c r="DI342">
        <v>15.3</v>
      </c>
      <c r="DJ342" t="s">
        <v>309</v>
      </c>
      <c r="DK342" t="s">
        <v>310</v>
      </c>
      <c r="DL342">
        <v>4</v>
      </c>
      <c r="DM342" t="s">
        <v>311</v>
      </c>
      <c r="DN342">
        <v>256.47000000000003</v>
      </c>
      <c r="DO342">
        <f t="shared" si="116"/>
        <v>5.9656100128670016E-2</v>
      </c>
      <c r="DP342">
        <f t="shared" si="117"/>
        <v>5.9656100128670017E-5</v>
      </c>
      <c r="DQ342">
        <f t="shared" si="118"/>
        <v>4.2243451409833099</v>
      </c>
      <c r="DR342">
        <v>4.2243451409833099</v>
      </c>
    </row>
    <row r="343" spans="1:155" x14ac:dyDescent="0.35">
      <c r="A343">
        <v>340</v>
      </c>
      <c r="B343" t="s">
        <v>4701</v>
      </c>
      <c r="C343" t="s">
        <v>928</v>
      </c>
      <c r="D343">
        <v>122008859</v>
      </c>
      <c r="U343">
        <v>561</v>
      </c>
      <c r="V343">
        <v>148788550</v>
      </c>
      <c r="W343" t="s">
        <v>331</v>
      </c>
      <c r="X343">
        <v>6.6000000000000003E-2</v>
      </c>
      <c r="Y343" t="s">
        <v>309</v>
      </c>
      <c r="Z343" t="s">
        <v>310</v>
      </c>
      <c r="AA343">
        <v>2</v>
      </c>
      <c r="AB343" t="s">
        <v>311</v>
      </c>
      <c r="AC343">
        <v>326.70999999999901</v>
      </c>
      <c r="AD343">
        <f t="shared" si="110"/>
        <v>2.0201401854856051E-4</v>
      </c>
      <c r="AE343">
        <f t="shared" si="111"/>
        <v>2.0201401854856052E-7</v>
      </c>
      <c r="AF343">
        <f t="shared" si="112"/>
        <v>6.6946184921026939</v>
      </c>
      <c r="CB343">
        <v>1844</v>
      </c>
      <c r="CC343">
        <v>83794</v>
      </c>
      <c r="CD343" t="s">
        <v>473</v>
      </c>
      <c r="CE343">
        <v>2</v>
      </c>
      <c r="CF343" t="s">
        <v>309</v>
      </c>
      <c r="CG343" t="s">
        <v>310</v>
      </c>
      <c r="CH343">
        <v>4</v>
      </c>
      <c r="CI343" t="s">
        <v>311</v>
      </c>
      <c r="CJ343">
        <v>394.45</v>
      </c>
      <c r="CK343">
        <f t="shared" si="113"/>
        <v>5.0703511218151863E-3</v>
      </c>
      <c r="CL343">
        <f t="shared" si="114"/>
        <v>5.070351121815186E-6</v>
      </c>
      <c r="CM343">
        <f t="shared" si="115"/>
        <v>5.2949619647324013</v>
      </c>
      <c r="CN343">
        <v>5.2949619647324013</v>
      </c>
      <c r="DF343">
        <v>1319</v>
      </c>
      <c r="DG343">
        <v>576249</v>
      </c>
      <c r="DH343" t="s">
        <v>490</v>
      </c>
      <c r="DI343">
        <v>5</v>
      </c>
      <c r="DJ343" t="s">
        <v>309</v>
      </c>
      <c r="DK343" t="s">
        <v>310</v>
      </c>
      <c r="DL343">
        <v>4</v>
      </c>
      <c r="DM343" t="s">
        <v>311</v>
      </c>
      <c r="DN343">
        <v>163</v>
      </c>
      <c r="DO343">
        <f t="shared" si="116"/>
        <v>3.0674846625766871E-2</v>
      </c>
      <c r="DP343">
        <f t="shared" si="117"/>
        <v>3.0674846625766873E-5</v>
      </c>
      <c r="DQ343">
        <f t="shared" si="118"/>
        <v>4.5132176000679394</v>
      </c>
      <c r="DR343">
        <v>4.5132176000679394</v>
      </c>
    </row>
    <row r="344" spans="1:155" x14ac:dyDescent="0.35">
      <c r="A344">
        <v>341</v>
      </c>
      <c r="B344" t="s">
        <v>3378</v>
      </c>
      <c r="C344" t="s">
        <v>929</v>
      </c>
      <c r="D344">
        <v>122032</v>
      </c>
      <c r="U344">
        <v>562</v>
      </c>
      <c r="V344">
        <v>148798</v>
      </c>
      <c r="W344" t="s">
        <v>331</v>
      </c>
      <c r="X344">
        <v>0.31</v>
      </c>
      <c r="Y344" t="s">
        <v>309</v>
      </c>
      <c r="Z344" t="s">
        <v>310</v>
      </c>
      <c r="AA344">
        <v>2</v>
      </c>
      <c r="AB344" t="s">
        <v>311</v>
      </c>
      <c r="AC344">
        <v>201.27</v>
      </c>
      <c r="AD344">
        <f t="shared" si="110"/>
        <v>1.5402196055050428E-3</v>
      </c>
      <c r="AE344">
        <f t="shared" si="111"/>
        <v>1.5402196055050427E-6</v>
      </c>
      <c r="AF344">
        <f t="shared" si="112"/>
        <v>5.8124173527612593</v>
      </c>
      <c r="CB344">
        <v>1849</v>
      </c>
      <c r="CC344">
        <v>84662</v>
      </c>
      <c r="CD344" t="s">
        <v>474</v>
      </c>
      <c r="CE344">
        <v>16</v>
      </c>
      <c r="CF344" t="s">
        <v>309</v>
      </c>
      <c r="CG344" t="s">
        <v>310</v>
      </c>
      <c r="CH344">
        <v>4</v>
      </c>
      <c r="CI344" t="s">
        <v>311</v>
      </c>
      <c r="CJ344">
        <v>222.26</v>
      </c>
      <c r="CK344">
        <f t="shared" si="113"/>
        <v>7.1987762080446327E-2</v>
      </c>
      <c r="CL344">
        <f t="shared" si="114"/>
        <v>7.1987762080446329E-5</v>
      </c>
      <c r="CM344">
        <f t="shared" si="115"/>
        <v>4.1427413273558109</v>
      </c>
      <c r="CN344">
        <v>4.1427413273558109</v>
      </c>
      <c r="DF344">
        <v>1325</v>
      </c>
      <c r="DG344">
        <v>57749</v>
      </c>
      <c r="DH344" t="s">
        <v>490</v>
      </c>
      <c r="DI344">
        <v>0.36199999999999999</v>
      </c>
      <c r="DJ344" t="s">
        <v>309</v>
      </c>
      <c r="DK344" t="s">
        <v>310</v>
      </c>
      <c r="DL344">
        <v>4</v>
      </c>
      <c r="DM344" t="s">
        <v>311</v>
      </c>
      <c r="DN344">
        <v>409.76</v>
      </c>
      <c r="DO344">
        <f t="shared" si="116"/>
        <v>8.8344396720031239E-4</v>
      </c>
      <c r="DP344">
        <f t="shared" si="117"/>
        <v>8.8344396720031241E-7</v>
      </c>
      <c r="DQ344">
        <f t="shared" si="118"/>
        <v>6.0538209905911886</v>
      </c>
      <c r="DR344">
        <v>6.0538209905911886</v>
      </c>
    </row>
    <row r="345" spans="1:155" x14ac:dyDescent="0.35">
      <c r="A345">
        <v>342</v>
      </c>
      <c r="B345" t="s">
        <v>3379</v>
      </c>
      <c r="C345" t="s">
        <v>930</v>
      </c>
      <c r="D345">
        <v>122112</v>
      </c>
      <c r="U345">
        <v>563</v>
      </c>
      <c r="V345">
        <v>149304</v>
      </c>
      <c r="W345" t="s">
        <v>331</v>
      </c>
      <c r="X345">
        <v>2.9</v>
      </c>
      <c r="Y345" t="s">
        <v>309</v>
      </c>
      <c r="Z345" t="s">
        <v>310</v>
      </c>
      <c r="AA345">
        <v>2</v>
      </c>
      <c r="AB345" t="s">
        <v>311</v>
      </c>
      <c r="AC345">
        <v>167.27</v>
      </c>
      <c r="AD345">
        <f t="shared" si="110"/>
        <v>1.7337239194117293E-2</v>
      </c>
      <c r="AE345">
        <f t="shared" si="111"/>
        <v>1.7337239194117292E-5</v>
      </c>
      <c r="AF345">
        <f t="shared" si="112"/>
        <v>4.7610200590063378</v>
      </c>
      <c r="CB345">
        <v>1853</v>
      </c>
      <c r="CC345">
        <v>84852153</v>
      </c>
      <c r="CD345" t="s">
        <v>462</v>
      </c>
      <c r="CE345">
        <v>3.7900000000000003E-2</v>
      </c>
      <c r="CF345" t="s">
        <v>309</v>
      </c>
      <c r="CG345" t="s">
        <v>310</v>
      </c>
      <c r="CH345">
        <v>4</v>
      </c>
      <c r="CI345" t="s">
        <v>311</v>
      </c>
      <c r="CJ345">
        <v>220.39</v>
      </c>
      <c r="CK345">
        <f t="shared" si="113"/>
        <v>1.7196787513045058E-4</v>
      </c>
      <c r="CL345">
        <f t="shared" si="114"/>
        <v>1.7196787513045058E-7</v>
      </c>
      <c r="CM345">
        <f t="shared" si="115"/>
        <v>6.7645526749333351</v>
      </c>
      <c r="CN345">
        <v>6.7645526749333351</v>
      </c>
      <c r="DF345">
        <v>1327</v>
      </c>
      <c r="DG345">
        <v>57837191</v>
      </c>
      <c r="DH345" t="s">
        <v>502</v>
      </c>
      <c r="DI345">
        <v>7.4793000000000003</v>
      </c>
      <c r="DJ345" t="s">
        <v>309</v>
      </c>
      <c r="DK345" t="s">
        <v>310</v>
      </c>
      <c r="DL345">
        <v>4</v>
      </c>
      <c r="DM345" t="s">
        <v>311</v>
      </c>
      <c r="DN345">
        <v>279.37</v>
      </c>
      <c r="DO345">
        <f t="shared" si="116"/>
        <v>2.6772022765508108E-2</v>
      </c>
      <c r="DP345">
        <f t="shared" si="117"/>
        <v>2.6772022765508107E-5</v>
      </c>
      <c r="DQ345">
        <f t="shared" si="118"/>
        <v>4.5723188143673887</v>
      </c>
      <c r="DR345">
        <v>4.5723188143673887</v>
      </c>
    </row>
    <row r="346" spans="1:155" x14ac:dyDescent="0.35">
      <c r="A346">
        <v>343</v>
      </c>
      <c r="B346" t="s">
        <v>3380</v>
      </c>
      <c r="C346" t="s">
        <v>931</v>
      </c>
      <c r="D346">
        <v>122145</v>
      </c>
      <c r="U346">
        <v>564</v>
      </c>
      <c r="V346">
        <v>14938353</v>
      </c>
      <c r="W346" t="s">
        <v>331</v>
      </c>
      <c r="X346">
        <v>1.33</v>
      </c>
      <c r="Y346" t="s">
        <v>309</v>
      </c>
      <c r="Z346" t="s">
        <v>310</v>
      </c>
      <c r="AA346">
        <v>2</v>
      </c>
      <c r="AB346" t="s">
        <v>311</v>
      </c>
      <c r="AC346">
        <v>164.27</v>
      </c>
      <c r="AD346">
        <f t="shared" si="110"/>
        <v>8.0964266147196696E-3</v>
      </c>
      <c r="AE346">
        <f t="shared" si="111"/>
        <v>8.0964266147196691E-6</v>
      </c>
      <c r="AF346">
        <f t="shared" si="112"/>
        <v>5.0917066161740765</v>
      </c>
      <c r="CB346">
        <v>1855</v>
      </c>
      <c r="CC346">
        <v>85007</v>
      </c>
      <c r="CD346" t="s">
        <v>456</v>
      </c>
      <c r="CE346">
        <v>1</v>
      </c>
      <c r="CF346" t="s">
        <v>309</v>
      </c>
      <c r="CG346" t="s">
        <v>310</v>
      </c>
      <c r="CH346">
        <v>4</v>
      </c>
      <c r="CI346" t="s">
        <v>311</v>
      </c>
      <c r="CJ346">
        <v>184.26</v>
      </c>
      <c r="CK346">
        <f t="shared" si="113"/>
        <v>5.427113860848801E-3</v>
      </c>
      <c r="CL346">
        <f t="shared" si="114"/>
        <v>5.4271138608488007E-6</v>
      </c>
      <c r="CM346">
        <f t="shared" si="115"/>
        <v>5.2654310668267126</v>
      </c>
      <c r="CN346">
        <v>5.2654310668267126</v>
      </c>
      <c r="DF346">
        <v>1329</v>
      </c>
      <c r="DG346">
        <v>578541</v>
      </c>
      <c r="DH346" t="s">
        <v>489</v>
      </c>
      <c r="DI346">
        <v>38</v>
      </c>
      <c r="DJ346" t="s">
        <v>309</v>
      </c>
      <c r="DK346" t="s">
        <v>310</v>
      </c>
      <c r="DL346">
        <v>4</v>
      </c>
      <c r="DM346" t="s">
        <v>311</v>
      </c>
      <c r="DN346">
        <v>121.2</v>
      </c>
      <c r="DO346">
        <f t="shared" si="116"/>
        <v>0.31353135313531355</v>
      </c>
      <c r="DP346">
        <f t="shared" si="117"/>
        <v>3.1353135313531356E-4</v>
      </c>
      <c r="DQ346">
        <f t="shared" si="118"/>
        <v>3.5037190232134572</v>
      </c>
      <c r="DR346">
        <v>3.5037190232134572</v>
      </c>
    </row>
    <row r="347" spans="1:155" x14ac:dyDescent="0.35">
      <c r="A347">
        <v>344</v>
      </c>
      <c r="B347" t="s">
        <v>3845</v>
      </c>
      <c r="C347" t="s">
        <v>932</v>
      </c>
      <c r="D347">
        <v>1222055</v>
      </c>
      <c r="U347">
        <v>565</v>
      </c>
      <c r="V347">
        <v>149575</v>
      </c>
      <c r="W347" t="s">
        <v>331</v>
      </c>
      <c r="X347">
        <v>106</v>
      </c>
      <c r="Y347" t="s">
        <v>309</v>
      </c>
      <c r="Z347" t="s">
        <v>310</v>
      </c>
      <c r="AA347">
        <v>2</v>
      </c>
      <c r="AB347" t="s">
        <v>311</v>
      </c>
      <c r="AC347">
        <v>144.24</v>
      </c>
      <c r="AD347">
        <f t="shared" si="110"/>
        <v>0.73488630061009419</v>
      </c>
      <c r="AE347">
        <f t="shared" si="111"/>
        <v>7.3488630061009424E-4</v>
      </c>
      <c r="AF347">
        <f t="shared" si="112"/>
        <v>3.1337798484495751</v>
      </c>
      <c r="CB347">
        <v>1871</v>
      </c>
      <c r="CC347">
        <v>86500</v>
      </c>
      <c r="CD347" t="s">
        <v>456</v>
      </c>
      <c r="CE347">
        <v>3.1</v>
      </c>
      <c r="CF347" t="s">
        <v>309</v>
      </c>
      <c r="CG347" t="s">
        <v>310</v>
      </c>
      <c r="CH347">
        <v>4</v>
      </c>
      <c r="CI347" t="s">
        <v>311</v>
      </c>
      <c r="CJ347">
        <v>317.36</v>
      </c>
      <c r="CK347">
        <f t="shared" si="113"/>
        <v>9.7680867154020662E-3</v>
      </c>
      <c r="CL347">
        <f t="shared" si="114"/>
        <v>9.7680867154020661E-6</v>
      </c>
      <c r="CM347">
        <f t="shared" si="115"/>
        <v>5.0101904936318213</v>
      </c>
      <c r="CN347">
        <v>5.0101904936318213</v>
      </c>
      <c r="DF347">
        <v>1330</v>
      </c>
      <c r="DG347">
        <v>57921</v>
      </c>
      <c r="DH347" t="s">
        <v>505</v>
      </c>
      <c r="DI347">
        <v>0.28999999999999998</v>
      </c>
      <c r="DJ347" t="s">
        <v>309</v>
      </c>
      <c r="DK347" t="s">
        <v>310</v>
      </c>
      <c r="DL347">
        <v>4</v>
      </c>
      <c r="DM347" t="s">
        <v>311</v>
      </c>
      <c r="DN347">
        <v>581.66999999999996</v>
      </c>
      <c r="DO347">
        <f t="shared" si="116"/>
        <v>4.9856447814052636E-4</v>
      </c>
      <c r="DP347">
        <f t="shared" si="117"/>
        <v>4.9856447814052634E-7</v>
      </c>
      <c r="DQ347">
        <f t="shared" si="118"/>
        <v>6.3022786674630416</v>
      </c>
      <c r="DR347">
        <v>6.3022786674630416</v>
      </c>
    </row>
    <row r="348" spans="1:155" x14ac:dyDescent="0.35">
      <c r="A348">
        <v>345</v>
      </c>
      <c r="B348" t="s">
        <v>3381</v>
      </c>
      <c r="C348" t="s">
        <v>933</v>
      </c>
      <c r="D348">
        <v>122349</v>
      </c>
      <c r="U348">
        <v>566</v>
      </c>
      <c r="V348">
        <v>149877418</v>
      </c>
      <c r="W348" t="s">
        <v>331</v>
      </c>
      <c r="X348">
        <v>0.5</v>
      </c>
      <c r="Y348" t="s">
        <v>309</v>
      </c>
      <c r="Z348" t="s">
        <v>310</v>
      </c>
      <c r="AA348">
        <v>2</v>
      </c>
      <c r="AB348" t="s">
        <v>311</v>
      </c>
      <c r="AC348">
        <v>300.39</v>
      </c>
      <c r="AD348">
        <f t="shared" si="110"/>
        <v>1.6645028130097541E-3</v>
      </c>
      <c r="AE348">
        <f t="shared" si="111"/>
        <v>1.6645028130097541E-6</v>
      </c>
      <c r="AF348">
        <f t="shared" si="112"/>
        <v>5.778715466549019</v>
      </c>
      <c r="CB348">
        <v>1879</v>
      </c>
      <c r="CC348">
        <v>874967676</v>
      </c>
      <c r="CD348" t="s">
        <v>456</v>
      </c>
      <c r="CE348">
        <v>2.9</v>
      </c>
      <c r="CF348" t="s">
        <v>309</v>
      </c>
      <c r="CG348" t="s">
        <v>310</v>
      </c>
      <c r="CH348">
        <v>4</v>
      </c>
      <c r="CI348" t="s">
        <v>311</v>
      </c>
      <c r="CJ348">
        <v>331.4</v>
      </c>
      <c r="CK348">
        <f t="shared" si="113"/>
        <v>8.7507543753771889E-3</v>
      </c>
      <c r="CL348">
        <f t="shared" si="114"/>
        <v>8.7507543753771892E-6</v>
      </c>
      <c r="CM348">
        <f t="shared" si="115"/>
        <v>5.0579545061843616</v>
      </c>
      <c r="CN348">
        <v>5.0579545061843616</v>
      </c>
      <c r="DF348">
        <v>1335</v>
      </c>
      <c r="DG348">
        <v>57966957</v>
      </c>
      <c r="DH348" t="s">
        <v>490</v>
      </c>
      <c r="DI348">
        <v>1.35</v>
      </c>
      <c r="DJ348" t="s">
        <v>309</v>
      </c>
      <c r="DK348" t="s">
        <v>310</v>
      </c>
      <c r="DL348">
        <v>4</v>
      </c>
      <c r="DM348" t="s">
        <v>311</v>
      </c>
      <c r="DN348">
        <v>198.21</v>
      </c>
      <c r="DO348">
        <f t="shared" si="116"/>
        <v>6.8109580747691845E-3</v>
      </c>
      <c r="DP348">
        <f t="shared" si="117"/>
        <v>6.8109580747691845E-6</v>
      </c>
      <c r="DQ348">
        <f t="shared" si="118"/>
        <v>5.1667917930329743</v>
      </c>
      <c r="DR348">
        <v>5.1667917930329743</v>
      </c>
    </row>
    <row r="349" spans="1:155" x14ac:dyDescent="0.35">
      <c r="A349">
        <v>346</v>
      </c>
      <c r="B349" t="s">
        <v>3382</v>
      </c>
      <c r="C349" t="s">
        <v>934</v>
      </c>
      <c r="D349">
        <v>122394</v>
      </c>
      <c r="U349">
        <v>567</v>
      </c>
      <c r="V349">
        <v>149917</v>
      </c>
      <c r="W349" t="s">
        <v>331</v>
      </c>
      <c r="X349">
        <v>19.100000000000001</v>
      </c>
      <c r="Y349" t="s">
        <v>309</v>
      </c>
      <c r="Z349" t="s">
        <v>310</v>
      </c>
      <c r="AA349">
        <v>2</v>
      </c>
      <c r="AB349" t="s">
        <v>311</v>
      </c>
      <c r="AC349">
        <v>170.13</v>
      </c>
      <c r="AD349">
        <f t="shared" si="110"/>
        <v>0.11226708987245049</v>
      </c>
      <c r="AE349">
        <f t="shared" si="111"/>
        <v>1.1226708987245049E-4</v>
      </c>
      <c r="AF349">
        <f t="shared" si="112"/>
        <v>3.9497475347579334</v>
      </c>
      <c r="CB349">
        <v>1884</v>
      </c>
      <c r="CC349">
        <v>87674688</v>
      </c>
      <c r="CD349" t="s">
        <v>456</v>
      </c>
      <c r="CE349">
        <v>5</v>
      </c>
      <c r="CF349" t="s">
        <v>309</v>
      </c>
      <c r="CG349" t="s">
        <v>310</v>
      </c>
      <c r="CH349">
        <v>4</v>
      </c>
      <c r="CI349" t="s">
        <v>311</v>
      </c>
      <c r="CJ349">
        <v>275.83</v>
      </c>
      <c r="CK349">
        <f t="shared" si="113"/>
        <v>1.8127107276220862E-2</v>
      </c>
      <c r="CL349">
        <f t="shared" si="114"/>
        <v>1.8127107276220863E-5</v>
      </c>
      <c r="CM349">
        <f t="shared" si="115"/>
        <v>4.7416714950886787</v>
      </c>
      <c r="CN349">
        <v>4.7416714950886787</v>
      </c>
      <c r="DF349">
        <v>1350</v>
      </c>
      <c r="DG349">
        <v>58899</v>
      </c>
      <c r="DH349" t="s">
        <v>494</v>
      </c>
      <c r="DI349">
        <v>1.62</v>
      </c>
      <c r="DJ349" t="s">
        <v>309</v>
      </c>
      <c r="DK349" t="s">
        <v>310</v>
      </c>
      <c r="DL349">
        <v>4</v>
      </c>
      <c r="DM349" t="s">
        <v>311</v>
      </c>
      <c r="DN349">
        <v>290.82</v>
      </c>
      <c r="DO349">
        <f t="shared" si="116"/>
        <v>5.5704559521353421E-3</v>
      </c>
      <c r="DP349">
        <f t="shared" si="117"/>
        <v>5.5704559521353421E-6</v>
      </c>
      <c r="DQ349">
        <f t="shared" si="118"/>
        <v>5.2541092555637716</v>
      </c>
      <c r="DR349">
        <v>5.2541092555637716</v>
      </c>
    </row>
    <row r="350" spans="1:155" x14ac:dyDescent="0.35">
      <c r="A350">
        <v>347</v>
      </c>
      <c r="B350" t="s">
        <v>3383</v>
      </c>
      <c r="C350" t="s">
        <v>935</v>
      </c>
      <c r="D350">
        <v>122429</v>
      </c>
      <c r="U350">
        <v>568</v>
      </c>
      <c r="V350">
        <v>149979419</v>
      </c>
      <c r="W350" t="s">
        <v>331</v>
      </c>
      <c r="X350">
        <v>7.4</v>
      </c>
      <c r="Y350" t="s">
        <v>309</v>
      </c>
      <c r="Z350" t="s">
        <v>310</v>
      </c>
      <c r="AA350">
        <v>2</v>
      </c>
      <c r="AB350" t="s">
        <v>311</v>
      </c>
      <c r="AC350">
        <v>341.87</v>
      </c>
      <c r="AD350">
        <f t="shared" si="110"/>
        <v>2.1645654781057129E-2</v>
      </c>
      <c r="AE350">
        <f t="shared" si="111"/>
        <v>2.164565478105713E-5</v>
      </c>
      <c r="AF350">
        <f t="shared" si="112"/>
        <v>4.6646292722440394</v>
      </c>
      <c r="CB350">
        <v>1889</v>
      </c>
      <c r="CC350">
        <v>87865</v>
      </c>
      <c r="CD350" t="s">
        <v>475</v>
      </c>
      <c r="CE350">
        <v>1.1000000000000001</v>
      </c>
      <c r="CF350" t="s">
        <v>309</v>
      </c>
      <c r="CG350" t="s">
        <v>310</v>
      </c>
      <c r="CH350">
        <v>4</v>
      </c>
      <c r="CI350" t="s">
        <v>311</v>
      </c>
      <c r="CJ350">
        <v>266.32</v>
      </c>
      <c r="CK350">
        <f t="shared" si="113"/>
        <v>4.1303694803244218E-3</v>
      </c>
      <c r="CL350">
        <f t="shared" si="114"/>
        <v>4.1303694803244218E-6</v>
      </c>
      <c r="CM350">
        <f t="shared" si="115"/>
        <v>5.3840110969903856</v>
      </c>
      <c r="CN350">
        <v>5.3840110969903856</v>
      </c>
      <c r="DF350">
        <v>1351</v>
      </c>
      <c r="DG350">
        <v>58902</v>
      </c>
      <c r="DH350" t="s">
        <v>490</v>
      </c>
      <c r="DI350">
        <v>1.3</v>
      </c>
      <c r="DJ350" t="s">
        <v>309</v>
      </c>
      <c r="DK350" t="s">
        <v>310</v>
      </c>
      <c r="DL350">
        <v>4</v>
      </c>
      <c r="DM350" t="s">
        <v>311</v>
      </c>
      <c r="DN350">
        <v>231.88</v>
      </c>
      <c r="DO350">
        <f t="shared" si="116"/>
        <v>5.6063481110919444E-3</v>
      </c>
      <c r="DP350">
        <f t="shared" si="117"/>
        <v>5.6063481110919443E-6</v>
      </c>
      <c r="DQ350">
        <f t="shared" si="118"/>
        <v>5.2513199393918972</v>
      </c>
      <c r="DR350">
        <v>5.2513199393918972</v>
      </c>
    </row>
    <row r="351" spans="1:155" x14ac:dyDescent="0.35">
      <c r="A351">
        <v>348</v>
      </c>
      <c r="B351" t="s">
        <v>4702</v>
      </c>
      <c r="C351" t="s">
        <v>936</v>
      </c>
      <c r="D351">
        <v>122453730</v>
      </c>
      <c r="U351">
        <v>569</v>
      </c>
      <c r="V351">
        <v>150114719</v>
      </c>
      <c r="W351" t="s">
        <v>331</v>
      </c>
      <c r="X351">
        <v>98.6</v>
      </c>
      <c r="Y351" t="s">
        <v>309</v>
      </c>
      <c r="Z351" t="s">
        <v>310</v>
      </c>
      <c r="AA351">
        <v>2</v>
      </c>
      <c r="AB351" t="s">
        <v>311</v>
      </c>
      <c r="AC351">
        <v>207.02</v>
      </c>
      <c r="AD351">
        <f t="shared" si="110"/>
        <v>0.47628248478407881</v>
      </c>
      <c r="AE351">
        <f t="shared" si="111"/>
        <v>4.7628248478407878E-4</v>
      </c>
      <c r="AF351">
        <f t="shared" si="112"/>
        <v>3.3221353893082521</v>
      </c>
      <c r="CB351">
        <v>1896</v>
      </c>
      <c r="CC351">
        <v>88302</v>
      </c>
      <c r="CD351" t="s">
        <v>476</v>
      </c>
      <c r="CE351">
        <v>2.2999999999999998</v>
      </c>
      <c r="CF351" t="s">
        <v>309</v>
      </c>
      <c r="CG351" t="s">
        <v>328</v>
      </c>
      <c r="CH351">
        <v>4</v>
      </c>
      <c r="CI351" t="s">
        <v>311</v>
      </c>
      <c r="CJ351">
        <v>207.12</v>
      </c>
      <c r="CK351">
        <f t="shared" si="113"/>
        <v>1.1104673619157976E-2</v>
      </c>
      <c r="CL351">
        <f t="shared" si="114"/>
        <v>1.1104673619157976E-5</v>
      </c>
      <c r="CM351">
        <f t="shared" si="115"/>
        <v>4.954494201409223</v>
      </c>
      <c r="CN351">
        <v>4.954494201409223</v>
      </c>
      <c r="DF351">
        <v>1352</v>
      </c>
      <c r="DG351">
        <v>589162</v>
      </c>
      <c r="DH351" t="s">
        <v>489</v>
      </c>
      <c r="DI351">
        <v>6.2</v>
      </c>
      <c r="DJ351" t="s">
        <v>309</v>
      </c>
      <c r="DK351" t="s">
        <v>310</v>
      </c>
      <c r="DL351">
        <v>4</v>
      </c>
      <c r="DM351" t="s">
        <v>311</v>
      </c>
      <c r="DN351">
        <v>121.2</v>
      </c>
      <c r="DO351">
        <f t="shared" si="116"/>
        <v>5.1155115511551157E-2</v>
      </c>
      <c r="DP351">
        <f t="shared" si="117"/>
        <v>5.1155115511551158E-5</v>
      </c>
      <c r="DQ351">
        <f t="shared" si="118"/>
        <v>4.2911109303320139</v>
      </c>
      <c r="DR351">
        <v>4.2911109303320139</v>
      </c>
    </row>
    <row r="352" spans="1:155" x14ac:dyDescent="0.35">
      <c r="A352">
        <v>349</v>
      </c>
      <c r="B352" t="s">
        <v>4703</v>
      </c>
      <c r="C352" t="s">
        <v>937</v>
      </c>
      <c r="D352">
        <v>122454299</v>
      </c>
      <c r="U352">
        <v>570</v>
      </c>
      <c r="V352">
        <v>15067524</v>
      </c>
      <c r="W352" t="s">
        <v>355</v>
      </c>
      <c r="X352">
        <v>0.1</v>
      </c>
      <c r="Y352" t="s">
        <v>309</v>
      </c>
      <c r="Z352" t="s">
        <v>310</v>
      </c>
      <c r="AA352">
        <v>2</v>
      </c>
      <c r="AB352" t="s">
        <v>311</v>
      </c>
      <c r="AC352">
        <v>383.72</v>
      </c>
      <c r="AD352">
        <f t="shared" si="110"/>
        <v>2.6060669237986029E-4</v>
      </c>
      <c r="AE352">
        <f t="shared" si="111"/>
        <v>2.6060669237986031E-7</v>
      </c>
      <c r="AF352">
        <f t="shared" si="112"/>
        <v>6.5840144357979362</v>
      </c>
      <c r="CB352">
        <v>1897</v>
      </c>
      <c r="CC352">
        <v>886500</v>
      </c>
      <c r="CD352" t="s">
        <v>456</v>
      </c>
      <c r="CE352">
        <v>1</v>
      </c>
      <c r="CF352" t="s">
        <v>309</v>
      </c>
      <c r="CG352" t="s">
        <v>310</v>
      </c>
      <c r="CH352">
        <v>4</v>
      </c>
      <c r="CI352" t="s">
        <v>311</v>
      </c>
      <c r="CJ352">
        <v>241.41</v>
      </c>
      <c r="CK352">
        <f t="shared" si="113"/>
        <v>4.1423304751253059E-3</v>
      </c>
      <c r="CL352">
        <f t="shared" si="114"/>
        <v>4.1423304751253056E-6</v>
      </c>
      <c r="CM352">
        <f t="shared" si="115"/>
        <v>5.3827552560466172</v>
      </c>
      <c r="CN352">
        <v>5.3827552560466172</v>
      </c>
      <c r="DF352">
        <v>1359</v>
      </c>
      <c r="DG352">
        <v>591355</v>
      </c>
      <c r="DH352" t="s">
        <v>490</v>
      </c>
      <c r="DI352">
        <v>2.2999999999999998</v>
      </c>
      <c r="DJ352" t="s">
        <v>309</v>
      </c>
      <c r="DK352" t="s">
        <v>310</v>
      </c>
      <c r="DL352">
        <v>4</v>
      </c>
      <c r="DM352" t="s">
        <v>311</v>
      </c>
      <c r="DN352">
        <v>163</v>
      </c>
      <c r="DO352">
        <f t="shared" si="116"/>
        <v>1.4110429447852759E-2</v>
      </c>
      <c r="DP352">
        <f t="shared" si="117"/>
        <v>1.4110429447852759E-5</v>
      </c>
      <c r="DQ352">
        <f t="shared" si="118"/>
        <v>4.8504597683863651</v>
      </c>
      <c r="DR352">
        <v>4.8504597683863651</v>
      </c>
    </row>
    <row r="353" spans="1:122" x14ac:dyDescent="0.35">
      <c r="A353">
        <v>350</v>
      </c>
      <c r="B353" t="s">
        <v>4704</v>
      </c>
      <c r="C353" t="s">
        <v>938</v>
      </c>
      <c r="D353">
        <v>122548338</v>
      </c>
      <c r="U353">
        <v>575</v>
      </c>
      <c r="V353">
        <v>151213</v>
      </c>
      <c r="W353" t="s">
        <v>350</v>
      </c>
      <c r="X353">
        <v>2.0499999999999998</v>
      </c>
      <c r="Y353" t="s">
        <v>309</v>
      </c>
      <c r="Z353" t="s">
        <v>310</v>
      </c>
      <c r="AA353">
        <v>2</v>
      </c>
      <c r="AB353" t="s">
        <v>311</v>
      </c>
      <c r="AC353">
        <v>266.45</v>
      </c>
      <c r="AD353">
        <f t="shared" si="110"/>
        <v>7.6937511728279225E-3</v>
      </c>
      <c r="AE353">
        <f t="shared" si="111"/>
        <v>7.6937511728279233E-6</v>
      </c>
      <c r="AF353">
        <f t="shared" si="112"/>
        <v>5.1138618635211763</v>
      </c>
      <c r="CB353">
        <v>1898</v>
      </c>
      <c r="CC353">
        <v>88671890</v>
      </c>
      <c r="CD353" t="s">
        <v>456</v>
      </c>
      <c r="CE353">
        <v>0.68</v>
      </c>
      <c r="CF353" t="s">
        <v>309</v>
      </c>
      <c r="CG353" t="s">
        <v>310</v>
      </c>
      <c r="CH353">
        <v>4</v>
      </c>
      <c r="CI353" t="s">
        <v>311</v>
      </c>
      <c r="CJ353">
        <v>288.81</v>
      </c>
      <c r="CK353">
        <f t="shared" si="113"/>
        <v>2.3544891104878641E-3</v>
      </c>
      <c r="CL353">
        <f t="shared" si="114"/>
        <v>2.354489110487864E-6</v>
      </c>
      <c r="CM353">
        <f t="shared" si="115"/>
        <v>5.6281033138285927</v>
      </c>
      <c r="CN353">
        <v>5.6281033138285927</v>
      </c>
      <c r="DF353">
        <v>1363</v>
      </c>
      <c r="DG353">
        <v>59229753</v>
      </c>
      <c r="DH353" t="s">
        <v>490</v>
      </c>
      <c r="DI353">
        <v>35.255604660000003</v>
      </c>
      <c r="DJ353" t="s">
        <v>309</v>
      </c>
      <c r="DK353" t="s">
        <v>310</v>
      </c>
      <c r="DL353">
        <v>4</v>
      </c>
      <c r="DM353" t="s">
        <v>311</v>
      </c>
      <c r="DN353">
        <v>167.19</v>
      </c>
      <c r="DO353">
        <f t="shared" si="116"/>
        <v>0.21087149147676298</v>
      </c>
      <c r="DP353">
        <f t="shared" si="117"/>
        <v>2.1087149147676299E-4</v>
      </c>
      <c r="DQ353">
        <f t="shared" si="118"/>
        <v>3.6759821302236007</v>
      </c>
      <c r="DR353">
        <v>3.6759821302236007</v>
      </c>
    </row>
    <row r="354" spans="1:122" x14ac:dyDescent="0.35">
      <c r="A354">
        <v>351</v>
      </c>
      <c r="B354" t="s">
        <v>3384</v>
      </c>
      <c r="C354" t="s">
        <v>939</v>
      </c>
      <c r="D354">
        <v>122576</v>
      </c>
      <c r="U354">
        <v>577</v>
      </c>
      <c r="V354">
        <v>15165670</v>
      </c>
      <c r="W354" t="s">
        <v>331</v>
      </c>
      <c r="X354">
        <v>558</v>
      </c>
      <c r="Y354" t="s">
        <v>309</v>
      </c>
      <c r="Z354" t="s">
        <v>310</v>
      </c>
      <c r="AA354">
        <v>2</v>
      </c>
      <c r="AB354" t="s">
        <v>311</v>
      </c>
      <c r="AC354">
        <v>235.07</v>
      </c>
      <c r="AD354">
        <f t="shared" si="110"/>
        <v>2.3737610073595099</v>
      </c>
      <c r="AE354">
        <f t="shared" si="111"/>
        <v>2.37376100735951E-3</v>
      </c>
      <c r="AF354">
        <f t="shared" si="112"/>
        <v>2.6245630083847158</v>
      </c>
      <c r="CB354">
        <v>1921</v>
      </c>
      <c r="CC354">
        <v>9006422</v>
      </c>
      <c r="CD354" t="s">
        <v>456</v>
      </c>
      <c r="CE354">
        <v>8.3000000000000004E-2</v>
      </c>
      <c r="CF354" t="s">
        <v>309</v>
      </c>
      <c r="CG354" t="s">
        <v>310</v>
      </c>
      <c r="CH354">
        <v>4</v>
      </c>
      <c r="CI354" t="s">
        <v>311</v>
      </c>
      <c r="CJ354">
        <v>212.42</v>
      </c>
      <c r="CK354">
        <f t="shared" si="113"/>
        <v>3.9073533565577636E-4</v>
      </c>
      <c r="CL354">
        <f t="shared" si="114"/>
        <v>3.9073533565577638E-7</v>
      </c>
      <c r="CM354">
        <f t="shared" si="115"/>
        <v>6.4081173121271595</v>
      </c>
      <c r="CN354">
        <v>6.4081173121271595</v>
      </c>
      <c r="DF354">
        <v>1367</v>
      </c>
      <c r="DG354">
        <v>593817</v>
      </c>
      <c r="DH354" t="s">
        <v>505</v>
      </c>
      <c r="DI354">
        <v>0.12</v>
      </c>
      <c r="DJ354" t="s">
        <v>309</v>
      </c>
      <c r="DK354" t="s">
        <v>310</v>
      </c>
      <c r="DL354">
        <v>4</v>
      </c>
      <c r="DM354" t="s">
        <v>311</v>
      </c>
      <c r="DN354">
        <v>59.13</v>
      </c>
      <c r="DO354">
        <f t="shared" si="116"/>
        <v>2.0294266869609334E-3</v>
      </c>
      <c r="DP354">
        <f t="shared" si="117"/>
        <v>2.0294266869609335E-6</v>
      </c>
      <c r="DQ354">
        <f t="shared" si="118"/>
        <v>5.6926266329514812</v>
      </c>
      <c r="DR354">
        <v>5.6926266329514812</v>
      </c>
    </row>
    <row r="355" spans="1:122" x14ac:dyDescent="0.35">
      <c r="A355">
        <v>352</v>
      </c>
      <c r="B355" t="s">
        <v>3385</v>
      </c>
      <c r="C355" t="s">
        <v>940</v>
      </c>
      <c r="D355">
        <v>122667</v>
      </c>
      <c r="U355">
        <v>579</v>
      </c>
      <c r="V355">
        <v>15263522</v>
      </c>
      <c r="W355" t="s">
        <v>331</v>
      </c>
      <c r="X355">
        <v>2.8294000000000001</v>
      </c>
      <c r="Y355" t="s">
        <v>309</v>
      </c>
      <c r="Z355" t="s">
        <v>310</v>
      </c>
      <c r="AA355">
        <v>2</v>
      </c>
      <c r="AB355" t="s">
        <v>311</v>
      </c>
      <c r="AC355">
        <v>237.39</v>
      </c>
      <c r="AD355">
        <f t="shared" si="110"/>
        <v>1.1918783436539029E-2</v>
      </c>
      <c r="AE355">
        <f t="shared" si="111"/>
        <v>1.191878343653903E-5</v>
      </c>
      <c r="AF355">
        <f t="shared" si="112"/>
        <v>4.9237680712536296</v>
      </c>
      <c r="CB355">
        <v>1922</v>
      </c>
      <c r="CC355">
        <v>9007390</v>
      </c>
      <c r="CD355" t="s">
        <v>456</v>
      </c>
      <c r="CE355">
        <v>0.88</v>
      </c>
      <c r="CF355" t="s">
        <v>309</v>
      </c>
      <c r="CG355" t="s">
        <v>310</v>
      </c>
      <c r="CH355">
        <v>4</v>
      </c>
      <c r="CI355" t="s">
        <v>311</v>
      </c>
      <c r="CJ355">
        <v>197.17</v>
      </c>
      <c r="CK355">
        <f t="shared" si="113"/>
        <v>4.4631536237764368E-3</v>
      </c>
      <c r="CL355">
        <f t="shared" si="114"/>
        <v>4.4631536237764369E-6</v>
      </c>
      <c r="CM355">
        <f t="shared" si="115"/>
        <v>5.3503581642887221</v>
      </c>
      <c r="CN355">
        <v>5.3503581642887221</v>
      </c>
      <c r="DF355">
        <v>1369</v>
      </c>
      <c r="DG355">
        <v>594207</v>
      </c>
      <c r="DH355" t="s">
        <v>491</v>
      </c>
      <c r="DI355">
        <v>39</v>
      </c>
      <c r="DJ355" t="s">
        <v>309</v>
      </c>
      <c r="DK355" t="s">
        <v>310</v>
      </c>
      <c r="DL355">
        <v>4</v>
      </c>
      <c r="DM355" t="s">
        <v>311</v>
      </c>
      <c r="DN355">
        <v>112.99</v>
      </c>
      <c r="DO355">
        <f t="shared" si="116"/>
        <v>0.34516328878661828</v>
      </c>
      <c r="DP355">
        <f t="shared" si="117"/>
        <v>3.4516328878661826E-4</v>
      </c>
      <c r="DQ355">
        <f t="shared" si="118"/>
        <v>3.4619754016162472</v>
      </c>
      <c r="DR355">
        <v>3.4619754016162472</v>
      </c>
    </row>
    <row r="356" spans="1:122" x14ac:dyDescent="0.35">
      <c r="A356">
        <v>353</v>
      </c>
      <c r="B356" t="s">
        <v>3386</v>
      </c>
      <c r="C356" t="s">
        <v>941</v>
      </c>
      <c r="D356">
        <v>122792</v>
      </c>
      <c r="U356">
        <v>580</v>
      </c>
      <c r="V356">
        <v>15299997</v>
      </c>
      <c r="W356" t="s">
        <v>331</v>
      </c>
      <c r="X356">
        <v>14.3</v>
      </c>
      <c r="Y356" t="s">
        <v>309</v>
      </c>
      <c r="Z356" t="s">
        <v>310</v>
      </c>
      <c r="AA356">
        <v>2</v>
      </c>
      <c r="AB356" t="s">
        <v>311</v>
      </c>
      <c r="AC356">
        <v>271.39</v>
      </c>
      <c r="AD356">
        <f t="shared" si="110"/>
        <v>5.2691698293968095E-2</v>
      </c>
      <c r="AE356">
        <f t="shared" si="111"/>
        <v>5.2691698293968094E-5</v>
      </c>
      <c r="AF356">
        <f t="shared" si="112"/>
        <v>4.2782578035564054</v>
      </c>
      <c r="CB356">
        <v>1954</v>
      </c>
      <c r="CC356">
        <v>92524</v>
      </c>
      <c r="CD356" t="s">
        <v>456</v>
      </c>
      <c r="CE356">
        <v>0.26900000000000002</v>
      </c>
      <c r="CF356" t="s">
        <v>309</v>
      </c>
      <c r="CG356" t="s">
        <v>310</v>
      </c>
      <c r="CH356">
        <v>4</v>
      </c>
      <c r="CI356" t="s">
        <v>311</v>
      </c>
      <c r="CJ356">
        <v>154.22</v>
      </c>
      <c r="CK356">
        <f t="shared" si="113"/>
        <v>1.7442614446894049E-3</v>
      </c>
      <c r="CL356">
        <f t="shared" si="114"/>
        <v>1.7442614446894049E-6</v>
      </c>
      <c r="CM356">
        <f t="shared" si="115"/>
        <v>5.7583884187864571</v>
      </c>
      <c r="CN356">
        <v>5.7583884187864571</v>
      </c>
      <c r="DF356">
        <v>1371</v>
      </c>
      <c r="DG356">
        <v>59507</v>
      </c>
      <c r="DH356" t="s">
        <v>491</v>
      </c>
      <c r="DI356">
        <v>10</v>
      </c>
      <c r="DJ356" t="s">
        <v>309</v>
      </c>
      <c r="DK356" t="s">
        <v>310</v>
      </c>
      <c r="DL356">
        <v>4</v>
      </c>
      <c r="DM356" t="s">
        <v>311</v>
      </c>
      <c r="DN356">
        <v>142.59</v>
      </c>
      <c r="DO356">
        <f t="shared" si="116"/>
        <v>7.01311452416018E-2</v>
      </c>
      <c r="DP356">
        <f t="shared" si="117"/>
        <v>7.0131145241601796E-5</v>
      </c>
      <c r="DQ356">
        <f t="shared" si="118"/>
        <v>4.1540890690144208</v>
      </c>
      <c r="DR356">
        <v>4.1540890690144208</v>
      </c>
    </row>
    <row r="357" spans="1:122" x14ac:dyDescent="0.35">
      <c r="A357">
        <v>354</v>
      </c>
      <c r="B357" t="s">
        <v>4705</v>
      </c>
      <c r="C357" t="s">
        <v>942</v>
      </c>
      <c r="D357">
        <v>122836355</v>
      </c>
      <c r="U357">
        <v>581</v>
      </c>
      <c r="V357">
        <v>15307796</v>
      </c>
      <c r="W357" t="s">
        <v>331</v>
      </c>
      <c r="X357">
        <v>22.43</v>
      </c>
      <c r="Y357" t="s">
        <v>309</v>
      </c>
      <c r="Z357" t="s">
        <v>310</v>
      </c>
      <c r="AA357">
        <v>2</v>
      </c>
      <c r="AB357" t="s">
        <v>311</v>
      </c>
      <c r="AC357">
        <v>296.16000000000003</v>
      </c>
      <c r="AD357">
        <f t="shared" si="110"/>
        <v>7.5736088600756341E-2</v>
      </c>
      <c r="AE357">
        <f t="shared" si="111"/>
        <v>7.5736088600756338E-5</v>
      </c>
      <c r="AF357">
        <f t="shared" si="112"/>
        <v>4.1206971278258608</v>
      </c>
      <c r="CB357">
        <v>1977</v>
      </c>
      <c r="CC357">
        <v>94125345</v>
      </c>
      <c r="CD357" t="s">
        <v>456</v>
      </c>
      <c r="CE357">
        <v>125</v>
      </c>
      <c r="CF357" t="s">
        <v>309</v>
      </c>
      <c r="CG357" t="s">
        <v>310</v>
      </c>
      <c r="CH357">
        <v>4</v>
      </c>
      <c r="CI357" t="s">
        <v>311</v>
      </c>
      <c r="CJ357">
        <v>419.43</v>
      </c>
      <c r="CK357">
        <f t="shared" si="113"/>
        <v>0.29802350809431849</v>
      </c>
      <c r="CL357">
        <f t="shared" si="114"/>
        <v>2.9802350809431848E-4</v>
      </c>
      <c r="CM357">
        <f t="shared" si="115"/>
        <v>3.5257494774238394</v>
      </c>
      <c r="CN357">
        <v>3.5257494774238394</v>
      </c>
      <c r="DF357">
        <v>1373</v>
      </c>
      <c r="DG357">
        <v>59669260</v>
      </c>
      <c r="DH357" t="s">
        <v>497</v>
      </c>
      <c r="DI357">
        <v>0.40400000000000003</v>
      </c>
      <c r="DJ357" t="s">
        <v>309</v>
      </c>
      <c r="DK357" t="s">
        <v>310</v>
      </c>
      <c r="DL357">
        <v>4</v>
      </c>
      <c r="DM357" t="s">
        <v>311</v>
      </c>
      <c r="DN357">
        <v>354.53</v>
      </c>
      <c r="DO357">
        <f t="shared" si="116"/>
        <v>1.1395368516063523E-3</v>
      </c>
      <c r="DP357">
        <f t="shared" si="117"/>
        <v>1.1395368516063524E-6</v>
      </c>
      <c r="DQ357">
        <f t="shared" si="118"/>
        <v>5.9432716255599543</v>
      </c>
      <c r="DR357">
        <v>5.9432716255599543</v>
      </c>
    </row>
    <row r="358" spans="1:122" x14ac:dyDescent="0.35">
      <c r="A358">
        <v>355</v>
      </c>
      <c r="B358" t="s">
        <v>4706</v>
      </c>
      <c r="C358" t="s">
        <v>943</v>
      </c>
      <c r="D358">
        <v>122931480</v>
      </c>
      <c r="U358">
        <v>582</v>
      </c>
      <c r="V358">
        <v>15307865</v>
      </c>
      <c r="W358" t="s">
        <v>331</v>
      </c>
      <c r="X358">
        <v>67</v>
      </c>
      <c r="Y358" t="s">
        <v>309</v>
      </c>
      <c r="Z358" t="s">
        <v>310</v>
      </c>
      <c r="AA358">
        <v>2</v>
      </c>
      <c r="AB358" t="s">
        <v>311</v>
      </c>
      <c r="AC358">
        <v>278.14</v>
      </c>
      <c r="AD358">
        <f t="shared" si="110"/>
        <v>0.2408858848062127</v>
      </c>
      <c r="AE358">
        <f t="shared" si="111"/>
        <v>2.4088588480621271E-4</v>
      </c>
      <c r="AF358">
        <f t="shared" si="112"/>
        <v>3.618188647616325</v>
      </c>
      <c r="CB358">
        <v>1980</v>
      </c>
      <c r="CC358">
        <v>94361065</v>
      </c>
      <c r="CD358" t="s">
        <v>456</v>
      </c>
      <c r="CE358">
        <v>2.6</v>
      </c>
      <c r="CF358" t="s">
        <v>309</v>
      </c>
      <c r="CG358" t="s">
        <v>310</v>
      </c>
      <c r="CH358">
        <v>4</v>
      </c>
      <c r="CI358" t="s">
        <v>311</v>
      </c>
      <c r="CJ358">
        <v>291.81</v>
      </c>
      <c r="CK358">
        <f t="shared" si="113"/>
        <v>8.9099071313525919E-3</v>
      </c>
      <c r="CL358">
        <f t="shared" si="114"/>
        <v>8.9099071313525924E-6</v>
      </c>
      <c r="CM358">
        <f t="shared" si="115"/>
        <v>5.0501268226243266</v>
      </c>
      <c r="CN358">
        <v>5.0501268226243266</v>
      </c>
      <c r="DF358">
        <v>1377</v>
      </c>
      <c r="DG358">
        <v>59756604</v>
      </c>
      <c r="DH358" t="s">
        <v>535</v>
      </c>
      <c r="DI358">
        <v>5.6</v>
      </c>
      <c r="DJ358" t="s">
        <v>309</v>
      </c>
      <c r="DK358" t="s">
        <v>310</v>
      </c>
      <c r="DL358">
        <v>4</v>
      </c>
      <c r="DM358" t="s">
        <v>311</v>
      </c>
      <c r="DN358">
        <v>329.34</v>
      </c>
      <c r="DO358">
        <f t="shared" si="116"/>
        <v>1.7003704378453877E-2</v>
      </c>
      <c r="DP358">
        <f t="shared" si="117"/>
        <v>1.7003704378453876E-5</v>
      </c>
      <c r="DQ358">
        <f t="shared" si="118"/>
        <v>4.7694564541590578</v>
      </c>
      <c r="DR358">
        <v>4.7694564541590578</v>
      </c>
    </row>
    <row r="359" spans="1:122" x14ac:dyDescent="0.35">
      <c r="A359">
        <v>356</v>
      </c>
      <c r="B359" t="s">
        <v>3387</v>
      </c>
      <c r="C359" t="s">
        <v>944</v>
      </c>
      <c r="D359">
        <v>122974</v>
      </c>
      <c r="U359">
        <v>583</v>
      </c>
      <c r="V359">
        <v>153233911</v>
      </c>
      <c r="W359" t="s">
        <v>331</v>
      </c>
      <c r="X359">
        <v>7.1000000000000004E-3</v>
      </c>
      <c r="Y359" t="s">
        <v>309</v>
      </c>
      <c r="Z359" t="s">
        <v>310</v>
      </c>
      <c r="AA359">
        <v>2</v>
      </c>
      <c r="AB359" t="s">
        <v>311</v>
      </c>
      <c r="AC359">
        <v>359.45</v>
      </c>
      <c r="AD359">
        <f t="shared" si="110"/>
        <v>1.9752399499234946E-5</v>
      </c>
      <c r="AE359">
        <f t="shared" si="111"/>
        <v>1.9752399499234944E-8</v>
      </c>
      <c r="AF359">
        <f t="shared" si="112"/>
        <v>7.7043801392284781</v>
      </c>
      <c r="CB359">
        <v>1981</v>
      </c>
      <c r="CC359">
        <v>944229</v>
      </c>
      <c r="CD359" t="s">
        <v>456</v>
      </c>
      <c r="CE359">
        <v>0.33</v>
      </c>
      <c r="CF359" t="s">
        <v>309</v>
      </c>
      <c r="CG359" t="s">
        <v>310</v>
      </c>
      <c r="CH359">
        <v>4</v>
      </c>
      <c r="CI359" t="s">
        <v>311</v>
      </c>
      <c r="CJ359">
        <v>246.36</v>
      </c>
      <c r="CK359">
        <f t="shared" si="113"/>
        <v>1.3395031660983926E-3</v>
      </c>
      <c r="CL359">
        <f t="shared" si="114"/>
        <v>1.3395031660983925E-6</v>
      </c>
      <c r="CM359">
        <f t="shared" si="115"/>
        <v>5.8730562555403294</v>
      </c>
      <c r="CN359">
        <v>5.8730562555403294</v>
      </c>
      <c r="DF359">
        <v>1381</v>
      </c>
      <c r="DG359">
        <v>59870</v>
      </c>
      <c r="DH359" t="s">
        <v>490</v>
      </c>
      <c r="DI359">
        <v>1.45</v>
      </c>
      <c r="DJ359" t="s">
        <v>309</v>
      </c>
      <c r="DK359" t="s">
        <v>310</v>
      </c>
      <c r="DL359">
        <v>4</v>
      </c>
      <c r="DM359" t="s">
        <v>311</v>
      </c>
      <c r="DN359">
        <v>198.16</v>
      </c>
      <c r="DO359">
        <f t="shared" si="116"/>
        <v>7.3173193379087601E-3</v>
      </c>
      <c r="DP359">
        <f t="shared" si="117"/>
        <v>7.31731933790876E-6</v>
      </c>
      <c r="DQ359">
        <f t="shared" si="118"/>
        <v>5.1356479913428057</v>
      </c>
      <c r="DR359">
        <v>5.1356479913428057</v>
      </c>
    </row>
    <row r="360" spans="1:122" x14ac:dyDescent="0.35">
      <c r="A360">
        <v>357</v>
      </c>
      <c r="B360" t="s">
        <v>3388</v>
      </c>
      <c r="C360" t="s">
        <v>945</v>
      </c>
      <c r="D360">
        <v>123035</v>
      </c>
      <c r="U360">
        <v>585</v>
      </c>
      <c r="V360">
        <v>153719234</v>
      </c>
      <c r="W360" t="s">
        <v>331</v>
      </c>
      <c r="X360">
        <v>106</v>
      </c>
      <c r="Y360" t="s">
        <v>309</v>
      </c>
      <c r="Z360" t="s">
        <v>310</v>
      </c>
      <c r="AA360">
        <v>2</v>
      </c>
      <c r="AB360" t="s">
        <v>311</v>
      </c>
      <c r="AC360">
        <v>291.75</v>
      </c>
      <c r="AD360">
        <f t="shared" si="110"/>
        <v>0.36332476435304201</v>
      </c>
      <c r="AE360">
        <f t="shared" si="111"/>
        <v>3.6332476435304201E-4</v>
      </c>
      <c r="AF360">
        <f t="shared" si="112"/>
        <v>3.4397049994526374</v>
      </c>
      <c r="CB360">
        <v>1983</v>
      </c>
      <c r="CC360">
        <v>94757</v>
      </c>
      <c r="CD360" t="s">
        <v>456</v>
      </c>
      <c r="CE360">
        <v>3.2000000000000001E-2</v>
      </c>
      <c r="CF360" t="s">
        <v>309</v>
      </c>
      <c r="CG360" t="s">
        <v>310</v>
      </c>
      <c r="CH360">
        <v>4</v>
      </c>
      <c r="CI360" t="s">
        <v>311</v>
      </c>
      <c r="CJ360">
        <v>221.04</v>
      </c>
      <c r="CK360">
        <f t="shared" si="113"/>
        <v>1.4477017734346726E-4</v>
      </c>
      <c r="CL360">
        <f t="shared" si="114"/>
        <v>1.4477017734346725E-7</v>
      </c>
      <c r="CM360">
        <f t="shared" si="115"/>
        <v>6.8393208935885488</v>
      </c>
      <c r="CN360">
        <v>6.8393208935885488</v>
      </c>
      <c r="DF360">
        <v>1388</v>
      </c>
      <c r="DG360">
        <v>60168889</v>
      </c>
      <c r="DH360" t="s">
        <v>491</v>
      </c>
      <c r="DI360">
        <v>2.6</v>
      </c>
      <c r="DJ360" t="s">
        <v>309</v>
      </c>
      <c r="DK360" t="s">
        <v>310</v>
      </c>
      <c r="DL360">
        <v>4</v>
      </c>
      <c r="DM360" t="s">
        <v>311</v>
      </c>
      <c r="DN360">
        <v>331.21</v>
      </c>
      <c r="DO360">
        <f t="shared" si="116"/>
        <v>7.8500045288487676E-3</v>
      </c>
      <c r="DP360">
        <f t="shared" si="117"/>
        <v>7.8500045288487682E-6</v>
      </c>
      <c r="DQ360">
        <f t="shared" si="118"/>
        <v>5.1051300927001666</v>
      </c>
      <c r="DR360">
        <v>5.1051300927001666</v>
      </c>
    </row>
    <row r="361" spans="1:122" x14ac:dyDescent="0.35">
      <c r="A361">
        <v>358</v>
      </c>
      <c r="B361" t="s">
        <v>3389</v>
      </c>
      <c r="C361" t="s">
        <v>946</v>
      </c>
      <c r="D361">
        <v>123057</v>
      </c>
      <c r="U361">
        <v>587</v>
      </c>
      <c r="V361">
        <v>154212</v>
      </c>
      <c r="W361" t="s">
        <v>333</v>
      </c>
      <c r="X361">
        <v>7.2</v>
      </c>
      <c r="Y361" t="s">
        <v>309</v>
      </c>
      <c r="Z361" t="s">
        <v>310</v>
      </c>
      <c r="AA361">
        <v>2</v>
      </c>
      <c r="AB361" t="s">
        <v>311</v>
      </c>
      <c r="AC361">
        <v>406.61</v>
      </c>
      <c r="AD361">
        <f t="shared" si="110"/>
        <v>1.7707385455350336E-2</v>
      </c>
      <c r="AE361">
        <f t="shared" si="111"/>
        <v>1.7707385455350335E-5</v>
      </c>
      <c r="AF361">
        <f t="shared" si="112"/>
        <v>4.7518455588629163</v>
      </c>
      <c r="CB361">
        <v>1986</v>
      </c>
      <c r="CC361">
        <v>950378</v>
      </c>
      <c r="CD361" t="s">
        <v>456</v>
      </c>
      <c r="CE361">
        <v>0.9</v>
      </c>
      <c r="CF361" t="s">
        <v>309</v>
      </c>
      <c r="CG361" t="s">
        <v>310</v>
      </c>
      <c r="CH361">
        <v>4</v>
      </c>
      <c r="CI361" t="s">
        <v>311</v>
      </c>
      <c r="CJ361">
        <v>302.37</v>
      </c>
      <c r="CK361">
        <f t="shared" si="113"/>
        <v>2.9764857624764362E-3</v>
      </c>
      <c r="CL361">
        <f t="shared" si="114"/>
        <v>2.9764857624764362E-6</v>
      </c>
      <c r="CM361">
        <f t="shared" si="115"/>
        <v>5.5262961904825314</v>
      </c>
      <c r="CN361">
        <v>5.5262961904825314</v>
      </c>
      <c r="DF361">
        <v>1389</v>
      </c>
      <c r="DG361">
        <v>602017</v>
      </c>
      <c r="DH361" t="s">
        <v>497</v>
      </c>
      <c r="DI361">
        <v>0.37</v>
      </c>
      <c r="DJ361" t="s">
        <v>309</v>
      </c>
      <c r="DK361" t="s">
        <v>310</v>
      </c>
      <c r="DL361">
        <v>4</v>
      </c>
      <c r="DM361" t="s">
        <v>311</v>
      </c>
      <c r="DN361">
        <v>182.15</v>
      </c>
      <c r="DO361">
        <f t="shared" si="116"/>
        <v>2.0312928904748831E-3</v>
      </c>
      <c r="DP361">
        <f t="shared" si="117"/>
        <v>2.0312928904748833E-6</v>
      </c>
      <c r="DQ361">
        <f t="shared" si="118"/>
        <v>5.6922274515109397</v>
      </c>
      <c r="DR361">
        <v>5.6922274515109397</v>
      </c>
    </row>
    <row r="362" spans="1:122" x14ac:dyDescent="0.35">
      <c r="A362">
        <v>359</v>
      </c>
      <c r="B362" t="s">
        <v>3390</v>
      </c>
      <c r="C362" t="s">
        <v>947</v>
      </c>
      <c r="D362">
        <v>123079</v>
      </c>
      <c r="U362">
        <v>592</v>
      </c>
      <c r="V362">
        <v>155569918</v>
      </c>
      <c r="W362" t="s">
        <v>356</v>
      </c>
      <c r="X362">
        <v>1.2E-4</v>
      </c>
      <c r="Y362" t="s">
        <v>309</v>
      </c>
      <c r="Z362" t="s">
        <v>310</v>
      </c>
      <c r="AA362">
        <v>2</v>
      </c>
      <c r="AB362" t="s">
        <v>311</v>
      </c>
      <c r="AC362">
        <v>886.24999999999898</v>
      </c>
      <c r="AD362">
        <f t="shared" si="110"/>
        <v>1.3540197461212993E-7</v>
      </c>
      <c r="AE362">
        <f t="shared" si="111"/>
        <v>1.3540197461212992E-10</v>
      </c>
      <c r="AF362">
        <f t="shared" si="112"/>
        <v>9.8683750021434982</v>
      </c>
      <c r="CB362">
        <v>1987</v>
      </c>
      <c r="CC362">
        <v>950782862</v>
      </c>
      <c r="CD362" t="s">
        <v>456</v>
      </c>
      <c r="CE362">
        <v>0.92</v>
      </c>
      <c r="CF362" t="s">
        <v>309</v>
      </c>
      <c r="CG362" t="s">
        <v>310</v>
      </c>
      <c r="CH362">
        <v>4</v>
      </c>
      <c r="CI362" t="s">
        <v>311</v>
      </c>
      <c r="CJ362">
        <v>301.41000000000003</v>
      </c>
      <c r="CK362">
        <f t="shared" si="113"/>
        <v>3.0523207590989017E-3</v>
      </c>
      <c r="CL362">
        <f t="shared" si="114"/>
        <v>3.0523207590989017E-6</v>
      </c>
      <c r="CM362">
        <f t="shared" si="115"/>
        <v>5.5153698296336362</v>
      </c>
      <c r="CN362">
        <v>5.5153698296336362</v>
      </c>
      <c r="DF362">
        <v>1390</v>
      </c>
      <c r="DG362">
        <v>60207901</v>
      </c>
      <c r="DH362" t="s">
        <v>492</v>
      </c>
      <c r="DI362">
        <v>1.29</v>
      </c>
      <c r="DJ362" t="s">
        <v>309</v>
      </c>
      <c r="DK362" t="s">
        <v>310</v>
      </c>
      <c r="DL362">
        <v>4</v>
      </c>
      <c r="DM362" t="s">
        <v>311</v>
      </c>
      <c r="DN362">
        <v>342.25</v>
      </c>
      <c r="DO362">
        <f t="shared" si="116"/>
        <v>3.769174579985391E-3</v>
      </c>
      <c r="DP362">
        <f t="shared" si="117"/>
        <v>3.7691745799853912E-6</v>
      </c>
      <c r="DQ362">
        <f t="shared" si="118"/>
        <v>5.4237537465067787</v>
      </c>
      <c r="DR362">
        <v>5.4237537465067787</v>
      </c>
    </row>
    <row r="363" spans="1:122" x14ac:dyDescent="0.35">
      <c r="A363">
        <v>360</v>
      </c>
      <c r="B363" t="s">
        <v>3391</v>
      </c>
      <c r="C363" t="s">
        <v>948</v>
      </c>
      <c r="D363">
        <v>123080</v>
      </c>
      <c r="U363">
        <v>593</v>
      </c>
      <c r="V363">
        <v>156052685</v>
      </c>
      <c r="W363" t="s">
        <v>331</v>
      </c>
      <c r="X363">
        <v>0.78</v>
      </c>
      <c r="Y363" t="s">
        <v>309</v>
      </c>
      <c r="Z363" t="s">
        <v>310</v>
      </c>
      <c r="AA363">
        <v>2</v>
      </c>
      <c r="AB363" t="s">
        <v>311</v>
      </c>
      <c r="AC363">
        <v>336.66</v>
      </c>
      <c r="AD363">
        <f t="shared" si="110"/>
        <v>2.3168775619319191E-3</v>
      </c>
      <c r="AE363">
        <f t="shared" si="111"/>
        <v>2.3168775619319192E-6</v>
      </c>
      <c r="AF363">
        <f t="shared" si="112"/>
        <v>5.6350969163966207</v>
      </c>
      <c r="CB363">
        <v>1990</v>
      </c>
      <c r="CC363">
        <v>95266403</v>
      </c>
      <c r="CD363" t="s">
        <v>456</v>
      </c>
      <c r="CE363">
        <v>89</v>
      </c>
      <c r="CF363" t="s">
        <v>309</v>
      </c>
      <c r="CG363" t="s">
        <v>310</v>
      </c>
      <c r="CH363">
        <v>4</v>
      </c>
      <c r="CI363" t="s">
        <v>311</v>
      </c>
      <c r="CJ363">
        <v>252.29</v>
      </c>
      <c r="CK363">
        <f t="shared" si="113"/>
        <v>0.35276863926433866</v>
      </c>
      <c r="CL363">
        <f t="shared" si="114"/>
        <v>3.5276863926433867E-4</v>
      </c>
      <c r="CM363">
        <f t="shared" si="115"/>
        <v>3.4525100301156724</v>
      </c>
      <c r="CN363">
        <v>3.4525100301156724</v>
      </c>
      <c r="DF363">
        <v>1394</v>
      </c>
      <c r="DG363">
        <v>603838</v>
      </c>
      <c r="DH363" t="s">
        <v>490</v>
      </c>
      <c r="DI363">
        <v>22.168648390000001</v>
      </c>
      <c r="DJ363" t="s">
        <v>309</v>
      </c>
      <c r="DK363" t="s">
        <v>310</v>
      </c>
      <c r="DL363">
        <v>4</v>
      </c>
      <c r="DM363" t="s">
        <v>311</v>
      </c>
      <c r="DN363">
        <v>152.16999999999999</v>
      </c>
      <c r="DO363">
        <f t="shared" si="116"/>
        <v>0.14568343556548599</v>
      </c>
      <c r="DP363">
        <f t="shared" si="117"/>
        <v>1.4568343556548599E-4</v>
      </c>
      <c r="DQ363">
        <f t="shared" si="118"/>
        <v>3.8365898253848854</v>
      </c>
      <c r="DR363">
        <v>3.8365898253848854</v>
      </c>
    </row>
    <row r="364" spans="1:122" x14ac:dyDescent="0.35">
      <c r="A364">
        <v>361</v>
      </c>
      <c r="B364" t="s">
        <v>3392</v>
      </c>
      <c r="C364" t="s">
        <v>949</v>
      </c>
      <c r="D364">
        <v>123115</v>
      </c>
      <c r="U364">
        <v>594</v>
      </c>
      <c r="V364">
        <v>15627095</v>
      </c>
      <c r="W364" t="s">
        <v>331</v>
      </c>
      <c r="X364">
        <v>1.1000000000000001</v>
      </c>
      <c r="Y364" t="s">
        <v>309</v>
      </c>
      <c r="Z364" t="s">
        <v>310</v>
      </c>
      <c r="AA364">
        <v>2</v>
      </c>
      <c r="AB364" t="s">
        <v>311</v>
      </c>
      <c r="AC364">
        <v>144.19999999999999</v>
      </c>
      <c r="AD364">
        <f t="shared" si="110"/>
        <v>7.6282940360610273E-3</v>
      </c>
      <c r="AE364">
        <f t="shared" si="111"/>
        <v>7.6282940360610273E-6</v>
      </c>
      <c r="AF364">
        <f t="shared" si="112"/>
        <v>5.1175725752251848</v>
      </c>
      <c r="CB364">
        <v>1991</v>
      </c>
      <c r="CC364">
        <v>953173</v>
      </c>
      <c r="CD364" t="s">
        <v>456</v>
      </c>
      <c r="CE364">
        <v>0.14000000000000001</v>
      </c>
      <c r="CF364" t="s">
        <v>309</v>
      </c>
      <c r="CG364" t="s">
        <v>310</v>
      </c>
      <c r="CH364">
        <v>4</v>
      </c>
      <c r="CI364" t="s">
        <v>311</v>
      </c>
      <c r="CJ364">
        <v>314.83999999999997</v>
      </c>
      <c r="CK364">
        <f t="shared" si="113"/>
        <v>4.4467030872824299E-4</v>
      </c>
      <c r="CL364">
        <f t="shared" si="114"/>
        <v>4.4467030872824301E-7</v>
      </c>
      <c r="CM364">
        <f t="shared" si="115"/>
        <v>6.3519618680459518</v>
      </c>
      <c r="CN364">
        <v>6.3519618680459518</v>
      </c>
      <c r="DF364">
        <v>1395</v>
      </c>
      <c r="DG364">
        <v>60515</v>
      </c>
      <c r="DH364" t="s">
        <v>520</v>
      </c>
      <c r="DI364">
        <v>8.9999999999999993E-3</v>
      </c>
      <c r="DJ364" t="s">
        <v>309</v>
      </c>
      <c r="DK364" t="s">
        <v>310</v>
      </c>
      <c r="DL364">
        <v>4</v>
      </c>
      <c r="DM364" t="s">
        <v>311</v>
      </c>
      <c r="DN364">
        <v>229.29</v>
      </c>
      <c r="DO364">
        <f t="shared" si="116"/>
        <v>3.9251602773779926E-5</v>
      </c>
      <c r="DP364">
        <f t="shared" si="117"/>
        <v>3.9251602773779928E-8</v>
      </c>
      <c r="DQ364">
        <f t="shared" si="118"/>
        <v>7.4061426048653116</v>
      </c>
      <c r="DR364">
        <v>7.4061426048653116</v>
      </c>
    </row>
    <row r="365" spans="1:122" x14ac:dyDescent="0.35">
      <c r="A365">
        <v>362</v>
      </c>
      <c r="B365" t="s">
        <v>3393</v>
      </c>
      <c r="C365" t="s">
        <v>950</v>
      </c>
      <c r="D365">
        <v>123193</v>
      </c>
      <c r="U365">
        <v>595</v>
      </c>
      <c r="V365">
        <v>1563662</v>
      </c>
      <c r="W365" t="s">
        <v>333</v>
      </c>
      <c r="X365">
        <v>2E-3</v>
      </c>
      <c r="Y365" t="s">
        <v>309</v>
      </c>
      <c r="Z365" t="s">
        <v>310</v>
      </c>
      <c r="AA365">
        <v>2</v>
      </c>
      <c r="AB365" t="s">
        <v>311</v>
      </c>
      <c r="AC365">
        <v>221.28</v>
      </c>
      <c r="AD365">
        <f t="shared" si="110"/>
        <v>9.0383224873463487E-6</v>
      </c>
      <c r="AE365">
        <f t="shared" si="111"/>
        <v>9.0383224873463483E-9</v>
      </c>
      <c r="AF365">
        <f t="shared" si="112"/>
        <v>8.0439121671012543</v>
      </c>
      <c r="CB365">
        <v>2004</v>
      </c>
      <c r="CC365">
        <v>95737681</v>
      </c>
      <c r="CD365" t="s">
        <v>456</v>
      </c>
      <c r="CE365">
        <v>9.2999999999999999E-2</v>
      </c>
      <c r="CF365" t="s">
        <v>309</v>
      </c>
      <c r="CG365" t="s">
        <v>310</v>
      </c>
      <c r="CH365">
        <v>4</v>
      </c>
      <c r="CI365" t="s">
        <v>311</v>
      </c>
      <c r="CJ365">
        <v>321.39999999999998</v>
      </c>
      <c r="CK365">
        <f t="shared" si="113"/>
        <v>2.8935905413814562E-4</v>
      </c>
      <c r="CL365">
        <f t="shared" si="114"/>
        <v>2.8935905413814562E-7</v>
      </c>
      <c r="CM365">
        <f t="shared" si="115"/>
        <v>6.5385629238733909</v>
      </c>
      <c r="CN365">
        <v>6.5385629238733909</v>
      </c>
      <c r="DF365">
        <v>1397</v>
      </c>
      <c r="DG365">
        <v>60571</v>
      </c>
      <c r="DH365" t="s">
        <v>536</v>
      </c>
      <c r="DI365">
        <v>0.1</v>
      </c>
      <c r="DJ365" t="s">
        <v>309</v>
      </c>
      <c r="DK365" t="s">
        <v>310</v>
      </c>
      <c r="DL365">
        <v>4</v>
      </c>
      <c r="DM365" t="s">
        <v>311</v>
      </c>
      <c r="DN365">
        <v>380.9</v>
      </c>
      <c r="DO365">
        <f t="shared" si="116"/>
        <v>2.6253609871357313E-4</v>
      </c>
      <c r="DP365">
        <f t="shared" si="117"/>
        <v>2.6253609871357311E-7</v>
      </c>
      <c r="DQ365">
        <f t="shared" si="118"/>
        <v>6.5808109726609461</v>
      </c>
      <c r="DR365">
        <v>6.5808109726609461</v>
      </c>
    </row>
    <row r="366" spans="1:122" x14ac:dyDescent="0.35">
      <c r="A366">
        <v>363</v>
      </c>
      <c r="B366" t="s">
        <v>3394</v>
      </c>
      <c r="C366" t="s">
        <v>951</v>
      </c>
      <c r="D366">
        <v>123308</v>
      </c>
      <c r="U366">
        <v>599</v>
      </c>
      <c r="V366">
        <v>15687271</v>
      </c>
      <c r="W366" t="s">
        <v>331</v>
      </c>
      <c r="X366">
        <v>34.1</v>
      </c>
      <c r="Y366" t="s">
        <v>309</v>
      </c>
      <c r="Z366" t="s">
        <v>310</v>
      </c>
      <c r="AA366">
        <v>2</v>
      </c>
      <c r="AB366" t="s">
        <v>311</v>
      </c>
      <c r="AC366">
        <v>206.31</v>
      </c>
      <c r="AD366">
        <f t="shared" si="110"/>
        <v>0.16528525035141292</v>
      </c>
      <c r="AE366">
        <f t="shared" si="111"/>
        <v>1.6528525035141293E-4</v>
      </c>
      <c r="AF366">
        <f t="shared" si="112"/>
        <v>3.7817659000691872</v>
      </c>
      <c r="CB366">
        <v>2018</v>
      </c>
      <c r="CC366">
        <v>959988</v>
      </c>
      <c r="CD366" t="s">
        <v>465</v>
      </c>
      <c r="CE366">
        <v>0.8</v>
      </c>
      <c r="CF366" t="s">
        <v>309</v>
      </c>
      <c r="CG366" t="s">
        <v>310</v>
      </c>
      <c r="CH366">
        <v>4</v>
      </c>
      <c r="CI366" t="s">
        <v>311</v>
      </c>
      <c r="CJ366">
        <v>406.92</v>
      </c>
      <c r="CK366">
        <f t="shared" si="113"/>
        <v>1.965988400668436E-3</v>
      </c>
      <c r="CL366">
        <f t="shared" si="114"/>
        <v>1.9659884006684362E-6</v>
      </c>
      <c r="CM366">
        <f t="shared" si="115"/>
        <v>5.7064190488337676</v>
      </c>
      <c r="CN366">
        <v>5.7064190488337676</v>
      </c>
      <c r="DF366">
        <v>1398</v>
      </c>
      <c r="DG366">
        <v>606202</v>
      </c>
      <c r="DH366" t="s">
        <v>510</v>
      </c>
      <c r="DI366">
        <v>2.7</v>
      </c>
      <c r="DJ366" t="s">
        <v>309</v>
      </c>
      <c r="DK366" t="s">
        <v>310</v>
      </c>
      <c r="DL366">
        <v>4</v>
      </c>
      <c r="DM366" t="s">
        <v>311</v>
      </c>
      <c r="DN366">
        <v>182.15</v>
      </c>
      <c r="DO366">
        <f t="shared" si="116"/>
        <v>1.4822948119681581E-2</v>
      </c>
      <c r="DP366">
        <f t="shared" si="117"/>
        <v>1.4822948119681581E-5</v>
      </c>
      <c r="DQ366">
        <f t="shared" si="118"/>
        <v>4.8290654114189477</v>
      </c>
      <c r="DR366">
        <v>4.8290654114189477</v>
      </c>
    </row>
    <row r="367" spans="1:122" x14ac:dyDescent="0.35">
      <c r="A367">
        <v>364</v>
      </c>
      <c r="B367" t="s">
        <v>4707</v>
      </c>
      <c r="C367" t="s">
        <v>952</v>
      </c>
      <c r="D367">
        <v>123312890</v>
      </c>
      <c r="U367">
        <v>602</v>
      </c>
      <c r="V367">
        <v>15773350</v>
      </c>
      <c r="W367" t="s">
        <v>331</v>
      </c>
      <c r="X367">
        <v>0.32</v>
      </c>
      <c r="Y367" t="s">
        <v>309</v>
      </c>
      <c r="Z367" t="s">
        <v>310</v>
      </c>
      <c r="AA367">
        <v>2</v>
      </c>
      <c r="AB367" t="s">
        <v>311</v>
      </c>
      <c r="AC367">
        <v>266.32</v>
      </c>
      <c r="AD367">
        <f t="shared" si="110"/>
        <v>1.2015620306398318E-3</v>
      </c>
      <c r="AE367">
        <f t="shared" si="111"/>
        <v>1.2015620306398317E-6</v>
      </c>
      <c r="AF367">
        <f t="shared" si="112"/>
        <v>5.9202538038287047</v>
      </c>
      <c r="CB367">
        <v>2021</v>
      </c>
      <c r="CC367">
        <v>96182535</v>
      </c>
      <c r="CD367" t="s">
        <v>456</v>
      </c>
      <c r="CE367">
        <v>0.95799999999999996</v>
      </c>
      <c r="CF367" t="s">
        <v>309</v>
      </c>
      <c r="CG367" t="s">
        <v>310</v>
      </c>
      <c r="CH367">
        <v>4</v>
      </c>
      <c r="CI367" t="s">
        <v>311</v>
      </c>
      <c r="CJ367">
        <v>318.42</v>
      </c>
      <c r="CK367">
        <f t="shared" si="113"/>
        <v>3.0086049871239241E-3</v>
      </c>
      <c r="CL367">
        <f t="shared" si="114"/>
        <v>3.0086049871239242E-6</v>
      </c>
      <c r="CM367">
        <f t="shared" si="115"/>
        <v>5.5216348289344852</v>
      </c>
      <c r="CN367">
        <v>5.5216348289344852</v>
      </c>
      <c r="DF367">
        <v>1404</v>
      </c>
      <c r="DG367">
        <v>608935</v>
      </c>
      <c r="DH367" t="s">
        <v>497</v>
      </c>
      <c r="DI367">
        <v>1.98</v>
      </c>
      <c r="DJ367" t="s">
        <v>309</v>
      </c>
      <c r="DK367" t="s">
        <v>310</v>
      </c>
      <c r="DL367">
        <v>4</v>
      </c>
      <c r="DM367" t="s">
        <v>311</v>
      </c>
      <c r="DN367">
        <v>250.32</v>
      </c>
      <c r="DO367">
        <f t="shared" si="116"/>
        <v>7.9098753595397888E-3</v>
      </c>
      <c r="DP367">
        <f t="shared" si="117"/>
        <v>7.909875359539789E-6</v>
      </c>
      <c r="DQ367">
        <f t="shared" si="118"/>
        <v>5.1018303598766055</v>
      </c>
      <c r="DR367">
        <v>5.1018303598766055</v>
      </c>
    </row>
    <row r="368" spans="1:122" x14ac:dyDescent="0.35">
      <c r="A368">
        <v>365</v>
      </c>
      <c r="B368" t="s">
        <v>3395</v>
      </c>
      <c r="C368" t="s">
        <v>953</v>
      </c>
      <c r="D368">
        <v>123319</v>
      </c>
      <c r="U368">
        <v>603</v>
      </c>
      <c r="V368">
        <v>158062670</v>
      </c>
      <c r="W368" t="s">
        <v>331</v>
      </c>
      <c r="X368">
        <v>98.6</v>
      </c>
      <c r="Y368" t="s">
        <v>309</v>
      </c>
      <c r="Z368" t="s">
        <v>310</v>
      </c>
      <c r="AA368">
        <v>2</v>
      </c>
      <c r="AB368" t="s">
        <v>311</v>
      </c>
      <c r="AC368">
        <v>229.18</v>
      </c>
      <c r="AD368">
        <f t="shared" si="110"/>
        <v>0.43022951391919012</v>
      </c>
      <c r="AE368">
        <f t="shared" si="111"/>
        <v>4.302295139191901E-4</v>
      </c>
      <c r="AF368">
        <f t="shared" si="112"/>
        <v>3.3662998001489681</v>
      </c>
      <c r="CB368">
        <v>2031</v>
      </c>
      <c r="CC368">
        <v>96489713</v>
      </c>
      <c r="CD368" t="s">
        <v>456</v>
      </c>
      <c r="CE368">
        <v>5.7000000000000002E-3</v>
      </c>
      <c r="CF368" t="s">
        <v>309</v>
      </c>
      <c r="CG368" t="s">
        <v>310</v>
      </c>
      <c r="CH368">
        <v>4</v>
      </c>
      <c r="CI368" t="s">
        <v>311</v>
      </c>
      <c r="CJ368">
        <v>364.98</v>
      </c>
      <c r="CK368">
        <f t="shared" si="113"/>
        <v>1.5617294098306756E-5</v>
      </c>
      <c r="CL368">
        <f t="shared" si="114"/>
        <v>1.5617294098306758E-8</v>
      </c>
      <c r="CM368">
        <f t="shared" si="115"/>
        <v>7.8063942111740756</v>
      </c>
      <c r="CN368">
        <v>7.8063942111740756</v>
      </c>
      <c r="DF368">
        <v>1409</v>
      </c>
      <c r="DG368">
        <v>611063</v>
      </c>
      <c r="DH368" t="s">
        <v>489</v>
      </c>
      <c r="DI368">
        <v>2.4</v>
      </c>
      <c r="DJ368" t="s">
        <v>309</v>
      </c>
      <c r="DK368" t="s">
        <v>310</v>
      </c>
      <c r="DL368">
        <v>4</v>
      </c>
      <c r="DM368" t="s">
        <v>311</v>
      </c>
      <c r="DN368">
        <v>192</v>
      </c>
      <c r="DO368">
        <f t="shared" si="116"/>
        <v>1.2499999999999999E-2</v>
      </c>
      <c r="DP368">
        <f t="shared" si="117"/>
        <v>1.2499999999999999E-5</v>
      </c>
      <c r="DQ368">
        <f t="shared" si="118"/>
        <v>4.9030899869919438</v>
      </c>
      <c r="DR368">
        <v>4.9030899869919438</v>
      </c>
    </row>
    <row r="369" spans="1:122" x14ac:dyDescent="0.35">
      <c r="A369">
        <v>366</v>
      </c>
      <c r="B369" t="s">
        <v>3396</v>
      </c>
      <c r="C369" t="s">
        <v>954</v>
      </c>
      <c r="D369">
        <v>123331</v>
      </c>
      <c r="U369">
        <v>604</v>
      </c>
      <c r="V369">
        <v>1582098</v>
      </c>
      <c r="W369" t="s">
        <v>351</v>
      </c>
      <c r="X369">
        <v>0.17</v>
      </c>
      <c r="Y369" t="s">
        <v>309</v>
      </c>
      <c r="Z369" t="s">
        <v>322</v>
      </c>
      <c r="AA369">
        <v>2</v>
      </c>
      <c r="AB369" t="s">
        <v>311</v>
      </c>
      <c r="AC369">
        <v>335.32</v>
      </c>
      <c r="AD369">
        <f t="shared" si="110"/>
        <v>5.0697840868424199E-4</v>
      </c>
      <c r="AE369">
        <f t="shared" si="111"/>
        <v>5.06978408684242E-7</v>
      </c>
      <c r="AF369">
        <f t="shared" si="112"/>
        <v>6.2950105361084052</v>
      </c>
      <c r="CB369">
        <v>2045</v>
      </c>
      <c r="CC369">
        <v>97886458</v>
      </c>
      <c r="CD369" t="s">
        <v>456</v>
      </c>
      <c r="CE369">
        <v>0.16800000000000001</v>
      </c>
      <c r="CF369" t="s">
        <v>309</v>
      </c>
      <c r="CG369" t="s">
        <v>310</v>
      </c>
      <c r="CH369">
        <v>4</v>
      </c>
      <c r="CI369" t="s">
        <v>311</v>
      </c>
      <c r="CJ369">
        <v>401.46</v>
      </c>
      <c r="CK369">
        <f t="shared" si="113"/>
        <v>4.1847257510088182E-4</v>
      </c>
      <c r="CL369">
        <f t="shared" si="114"/>
        <v>4.1847257510088182E-7</v>
      </c>
      <c r="CM369">
        <f t="shared" si="115"/>
        <v>6.3783329985372115</v>
      </c>
      <c r="CN369">
        <v>6.3783329985372115</v>
      </c>
      <c r="DF369">
        <v>1433</v>
      </c>
      <c r="DG369">
        <v>618622</v>
      </c>
      <c r="DH369" t="s">
        <v>489</v>
      </c>
      <c r="DI369">
        <v>0.6</v>
      </c>
      <c r="DJ369" t="s">
        <v>309</v>
      </c>
      <c r="DK369" t="s">
        <v>310</v>
      </c>
      <c r="DL369">
        <v>4</v>
      </c>
      <c r="DM369" t="s">
        <v>311</v>
      </c>
      <c r="DN369">
        <v>192</v>
      </c>
      <c r="DO369">
        <f t="shared" si="116"/>
        <v>3.1249999999999997E-3</v>
      </c>
      <c r="DP369">
        <f t="shared" si="117"/>
        <v>3.1249999999999997E-6</v>
      </c>
      <c r="DQ369">
        <f t="shared" si="118"/>
        <v>5.5051499783199063</v>
      </c>
      <c r="DR369">
        <v>5.5051499783199063</v>
      </c>
    </row>
    <row r="370" spans="1:122" x14ac:dyDescent="0.35">
      <c r="A370">
        <v>367</v>
      </c>
      <c r="B370" t="s">
        <v>4708</v>
      </c>
      <c r="C370" t="s">
        <v>955</v>
      </c>
      <c r="D370">
        <v>123343168</v>
      </c>
      <c r="U370">
        <v>605</v>
      </c>
      <c r="V370">
        <v>15922788</v>
      </c>
      <c r="W370" t="s">
        <v>331</v>
      </c>
      <c r="X370">
        <v>2.1999999999999999E-2</v>
      </c>
      <c r="Y370" t="s">
        <v>309</v>
      </c>
      <c r="Z370" t="s">
        <v>310</v>
      </c>
      <c r="AA370">
        <v>2</v>
      </c>
      <c r="AB370" t="s">
        <v>311</v>
      </c>
      <c r="AC370">
        <v>112.16</v>
      </c>
      <c r="AD370">
        <f t="shared" si="110"/>
        <v>1.9614835948644793E-4</v>
      </c>
      <c r="AE370">
        <f t="shared" si="111"/>
        <v>1.9614835948644792E-7</v>
      </c>
      <c r="AF370">
        <f t="shared" si="112"/>
        <v>6.7074153198003774</v>
      </c>
      <c r="CB370">
        <v>2046</v>
      </c>
      <c r="CC370">
        <v>98011</v>
      </c>
      <c r="CD370" t="s">
        <v>456</v>
      </c>
      <c r="CE370">
        <v>18</v>
      </c>
      <c r="CF370" t="s">
        <v>309</v>
      </c>
      <c r="CG370" t="s">
        <v>310</v>
      </c>
      <c r="CH370">
        <v>4</v>
      </c>
      <c r="CI370" t="s">
        <v>311</v>
      </c>
      <c r="CJ370">
        <v>96.09</v>
      </c>
      <c r="CK370">
        <f t="shared" si="113"/>
        <v>0.18732438339057134</v>
      </c>
      <c r="CL370">
        <f t="shared" si="114"/>
        <v>1.8732438339057135E-4</v>
      </c>
      <c r="CM370">
        <f t="shared" si="115"/>
        <v>3.7274056882801783</v>
      </c>
      <c r="CN370">
        <v>3.7274056882801783</v>
      </c>
      <c r="DF370">
        <v>1437</v>
      </c>
      <c r="DG370">
        <v>6190654</v>
      </c>
      <c r="DH370" t="s">
        <v>493</v>
      </c>
      <c r="DI370">
        <v>0.82099999999999995</v>
      </c>
      <c r="DJ370" t="s">
        <v>309</v>
      </c>
      <c r="DK370" t="s">
        <v>310</v>
      </c>
      <c r="DL370">
        <v>4</v>
      </c>
      <c r="DM370" t="s">
        <v>311</v>
      </c>
      <c r="DN370">
        <v>187.66</v>
      </c>
      <c r="DO370">
        <f t="shared" si="116"/>
        <v>4.3749333901737181E-3</v>
      </c>
      <c r="DP370">
        <f t="shared" si="117"/>
        <v>4.3749333901737184E-6</v>
      </c>
      <c r="DQ370">
        <f t="shared" si="118"/>
        <v>5.3590285548702887</v>
      </c>
      <c r="DR370">
        <v>5.3590285548702887</v>
      </c>
    </row>
    <row r="371" spans="1:122" x14ac:dyDescent="0.35">
      <c r="A371">
        <v>368</v>
      </c>
      <c r="B371" t="s">
        <v>3397</v>
      </c>
      <c r="C371" t="s">
        <v>956</v>
      </c>
      <c r="D371">
        <v>123353</v>
      </c>
      <c r="U371">
        <v>607</v>
      </c>
      <c r="V371">
        <v>1596845</v>
      </c>
      <c r="W371" t="s">
        <v>331</v>
      </c>
      <c r="X371">
        <v>98.5</v>
      </c>
      <c r="Y371" t="s">
        <v>309</v>
      </c>
      <c r="Z371" t="s">
        <v>310</v>
      </c>
      <c r="AA371">
        <v>2</v>
      </c>
      <c r="AB371" t="s">
        <v>311</v>
      </c>
      <c r="AC371">
        <v>160.19999999999999</v>
      </c>
      <c r="AD371">
        <f t="shared" si="110"/>
        <v>0.61485642946317109</v>
      </c>
      <c r="AE371">
        <f t="shared" si="111"/>
        <v>6.1485642946317108E-4</v>
      </c>
      <c r="AF371">
        <f t="shared" si="112"/>
        <v>3.2112262812506072</v>
      </c>
      <c r="CB371">
        <v>2056</v>
      </c>
      <c r="CC371">
        <v>98886443</v>
      </c>
      <c r="CD371" t="s">
        <v>456</v>
      </c>
      <c r="CE371">
        <v>14.1</v>
      </c>
      <c r="CF371" t="s">
        <v>309</v>
      </c>
      <c r="CG371" t="s">
        <v>310</v>
      </c>
      <c r="CH371">
        <v>4</v>
      </c>
      <c r="CI371" t="s">
        <v>311</v>
      </c>
      <c r="CJ371">
        <v>283.39</v>
      </c>
      <c r="CK371">
        <f t="shared" si="113"/>
        <v>4.975475493136667E-2</v>
      </c>
      <c r="CL371">
        <f t="shared" si="114"/>
        <v>4.9754754931366672E-5</v>
      </c>
      <c r="CM371">
        <f t="shared" si="115"/>
        <v>4.3031654085508997</v>
      </c>
      <c r="CN371">
        <v>4.3031654085508997</v>
      </c>
      <c r="DF371">
        <v>1450</v>
      </c>
      <c r="DG371">
        <v>624920</v>
      </c>
      <c r="DH371" t="s">
        <v>511</v>
      </c>
      <c r="DI371">
        <v>0.32</v>
      </c>
      <c r="DJ371" t="s">
        <v>309</v>
      </c>
      <c r="DK371" t="s">
        <v>310</v>
      </c>
      <c r="DL371">
        <v>4</v>
      </c>
      <c r="DM371" t="s">
        <v>311</v>
      </c>
      <c r="DN371">
        <v>94.22</v>
      </c>
      <c r="DO371">
        <f t="shared" si="116"/>
        <v>3.3963065166631289E-3</v>
      </c>
      <c r="DP371">
        <f t="shared" si="117"/>
        <v>3.3963065166631289E-6</v>
      </c>
      <c r="DQ371">
        <f t="shared" si="118"/>
        <v>5.4689931215823089</v>
      </c>
      <c r="DR371">
        <v>5.4689931215823089</v>
      </c>
    </row>
    <row r="372" spans="1:122" x14ac:dyDescent="0.35">
      <c r="A372">
        <v>369</v>
      </c>
      <c r="B372" t="s">
        <v>3398</v>
      </c>
      <c r="C372" t="s">
        <v>957</v>
      </c>
      <c r="D372">
        <v>123386</v>
      </c>
      <c r="U372">
        <v>608</v>
      </c>
      <c r="V372">
        <v>15972608</v>
      </c>
      <c r="W372" t="s">
        <v>331</v>
      </c>
      <c r="X372">
        <v>7.7</v>
      </c>
      <c r="Y372" t="s">
        <v>309</v>
      </c>
      <c r="Z372" t="s">
        <v>310</v>
      </c>
      <c r="AA372">
        <v>2</v>
      </c>
      <c r="AB372" t="s">
        <v>311</v>
      </c>
      <c r="AC372">
        <v>269.8</v>
      </c>
      <c r="AD372">
        <f t="shared" si="110"/>
        <v>2.853965900667161E-2</v>
      </c>
      <c r="AE372">
        <f t="shared" si="111"/>
        <v>2.8539659006671609E-5</v>
      </c>
      <c r="AF372">
        <f t="shared" si="112"/>
        <v>4.5445512201634033</v>
      </c>
      <c r="CB372">
        <v>2059</v>
      </c>
      <c r="CC372">
        <v>98967409</v>
      </c>
      <c r="CD372" t="s">
        <v>456</v>
      </c>
      <c r="CE372">
        <v>108</v>
      </c>
      <c r="CF372" t="s">
        <v>309</v>
      </c>
      <c r="CG372" t="s">
        <v>310</v>
      </c>
      <c r="CH372">
        <v>4</v>
      </c>
      <c r="CI372" t="s">
        <v>311</v>
      </c>
      <c r="CJ372">
        <v>325.33</v>
      </c>
      <c r="CK372">
        <f t="shared" si="113"/>
        <v>0.33197061445301695</v>
      </c>
      <c r="CL372">
        <f t="shared" si="114"/>
        <v>3.3197061445301696E-4</v>
      </c>
      <c r="CM372">
        <f t="shared" si="115"/>
        <v>3.4789003576987394</v>
      </c>
      <c r="CN372">
        <v>3.4789003576987394</v>
      </c>
      <c r="DF372">
        <v>1452</v>
      </c>
      <c r="DG372">
        <v>62533</v>
      </c>
      <c r="DH372" t="s">
        <v>490</v>
      </c>
      <c r="DI372">
        <v>19</v>
      </c>
      <c r="DJ372" t="s">
        <v>309</v>
      </c>
      <c r="DK372" t="s">
        <v>310</v>
      </c>
      <c r="DL372">
        <v>4</v>
      </c>
      <c r="DM372" t="s">
        <v>311</v>
      </c>
      <c r="DN372">
        <v>93.14</v>
      </c>
      <c r="DO372">
        <f t="shared" si="116"/>
        <v>0.20399398754563022</v>
      </c>
      <c r="DP372">
        <f t="shared" si="117"/>
        <v>2.0399398754563023E-4</v>
      </c>
      <c r="DQ372">
        <f t="shared" si="118"/>
        <v>3.6903826326438836</v>
      </c>
      <c r="DR372">
        <v>3.6903826326438836</v>
      </c>
    </row>
    <row r="373" spans="1:122" x14ac:dyDescent="0.35">
      <c r="A373">
        <v>370</v>
      </c>
      <c r="B373" t="s">
        <v>3399</v>
      </c>
      <c r="C373" t="s">
        <v>958</v>
      </c>
      <c r="D373">
        <v>123422</v>
      </c>
      <c r="U373">
        <v>609</v>
      </c>
      <c r="V373">
        <v>16079882</v>
      </c>
      <c r="W373" t="s">
        <v>331</v>
      </c>
      <c r="X373">
        <v>0.48</v>
      </c>
      <c r="Y373" t="s">
        <v>309</v>
      </c>
      <c r="Z373" t="s">
        <v>310</v>
      </c>
      <c r="AA373">
        <v>2</v>
      </c>
      <c r="AB373" t="s">
        <v>311</v>
      </c>
      <c r="AC373">
        <v>241.48</v>
      </c>
      <c r="AD373">
        <f t="shared" si="110"/>
        <v>1.9877422560874605E-3</v>
      </c>
      <c r="AE373">
        <f t="shared" si="111"/>
        <v>1.9877422560874604E-6</v>
      </c>
      <c r="AF373">
        <f t="shared" si="112"/>
        <v>5.7016399298058484</v>
      </c>
      <c r="DF373">
        <v>1455</v>
      </c>
      <c r="DG373">
        <v>62566</v>
      </c>
      <c r="DH373" t="s">
        <v>506</v>
      </c>
      <c r="DI373">
        <v>4.8</v>
      </c>
      <c r="DJ373" t="s">
        <v>309</v>
      </c>
      <c r="DK373" t="s">
        <v>310</v>
      </c>
      <c r="DL373">
        <v>4</v>
      </c>
      <c r="DM373" t="s">
        <v>311</v>
      </c>
      <c r="DN373">
        <v>76.14</v>
      </c>
      <c r="DO373">
        <f t="shared" si="116"/>
        <v>6.3041765169424738E-2</v>
      </c>
      <c r="DP373">
        <f t="shared" si="117"/>
        <v>6.3041765169424737E-5</v>
      </c>
      <c r="DQ373">
        <f t="shared" si="118"/>
        <v>4.2003716351027611</v>
      </c>
      <c r="DR373">
        <v>4.2003716351027611</v>
      </c>
    </row>
    <row r="374" spans="1:122" x14ac:dyDescent="0.35">
      <c r="A374">
        <v>371</v>
      </c>
      <c r="B374" t="s">
        <v>3400</v>
      </c>
      <c r="C374" t="s">
        <v>959</v>
      </c>
      <c r="D374">
        <v>123513</v>
      </c>
      <c r="U374">
        <v>610</v>
      </c>
      <c r="V374">
        <v>16090021</v>
      </c>
      <c r="W374" t="s">
        <v>333</v>
      </c>
      <c r="X374">
        <v>6.85</v>
      </c>
      <c r="Y374" t="s">
        <v>309</v>
      </c>
      <c r="Z374" t="s">
        <v>310</v>
      </c>
      <c r="AA374">
        <v>2</v>
      </c>
      <c r="AB374" t="s">
        <v>311</v>
      </c>
      <c r="AC374">
        <v>881.05999999999904</v>
      </c>
      <c r="AD374">
        <f t="shared" si="110"/>
        <v>7.7747258983497233E-3</v>
      </c>
      <c r="AE374">
        <f t="shared" si="111"/>
        <v>7.7747258983497238E-6</v>
      </c>
      <c r="AF374">
        <f t="shared" si="112"/>
        <v>5.1093149132892393</v>
      </c>
      <c r="DF374">
        <v>1457</v>
      </c>
      <c r="DG374">
        <v>626437</v>
      </c>
      <c r="DH374" t="s">
        <v>489</v>
      </c>
      <c r="DI374">
        <v>7.5</v>
      </c>
      <c r="DJ374" t="s">
        <v>309</v>
      </c>
      <c r="DK374" t="s">
        <v>310</v>
      </c>
      <c r="DL374">
        <v>4</v>
      </c>
      <c r="DM374" t="s">
        <v>311</v>
      </c>
      <c r="DN374">
        <v>162.02000000000001</v>
      </c>
      <c r="DO374">
        <f t="shared" si="116"/>
        <v>4.6290581409702505E-2</v>
      </c>
      <c r="DP374">
        <f t="shared" si="117"/>
        <v>4.6290581409702506E-5</v>
      </c>
      <c r="DQ374">
        <f t="shared" si="118"/>
        <v>4.3345073644442405</v>
      </c>
      <c r="DR374">
        <v>4.3345073644442405</v>
      </c>
    </row>
    <row r="375" spans="1:122" x14ac:dyDescent="0.35">
      <c r="A375">
        <v>372</v>
      </c>
      <c r="B375" t="s">
        <v>3401</v>
      </c>
      <c r="C375" t="s">
        <v>960</v>
      </c>
      <c r="D375">
        <v>123546</v>
      </c>
      <c r="U375">
        <v>611</v>
      </c>
      <c r="V375">
        <v>1610180</v>
      </c>
      <c r="W375" t="s">
        <v>331</v>
      </c>
      <c r="X375">
        <v>25.7</v>
      </c>
      <c r="Y375" t="s">
        <v>309</v>
      </c>
      <c r="Z375" t="s">
        <v>310</v>
      </c>
      <c r="AA375">
        <v>2</v>
      </c>
      <c r="AB375" t="s">
        <v>311</v>
      </c>
      <c r="AC375">
        <v>225.34</v>
      </c>
      <c r="AD375">
        <f t="shared" si="110"/>
        <v>0.11404988018105973</v>
      </c>
      <c r="AE375">
        <f t="shared" si="111"/>
        <v>1.1404988018105973E-4</v>
      </c>
      <c r="AF375">
        <f t="shared" si="112"/>
        <v>3.9429051666497781</v>
      </c>
      <c r="DF375">
        <v>1462</v>
      </c>
      <c r="DG375">
        <v>62737</v>
      </c>
      <c r="DH375" t="s">
        <v>534</v>
      </c>
      <c r="DI375">
        <v>57.710327204000002</v>
      </c>
      <c r="DJ375" t="s">
        <v>309</v>
      </c>
      <c r="DK375" t="s">
        <v>310</v>
      </c>
      <c r="DL375">
        <v>4</v>
      </c>
      <c r="DM375" t="s">
        <v>311</v>
      </c>
      <c r="DN375">
        <v>220.98</v>
      </c>
      <c r="DO375">
        <f t="shared" si="116"/>
        <v>0.26115633633813018</v>
      </c>
      <c r="DP375">
        <f t="shared" si="117"/>
        <v>2.6115633633813016E-4</v>
      </c>
      <c r="DQ375">
        <f t="shared" si="118"/>
        <v>3.5830994325752097</v>
      </c>
      <c r="DR375">
        <v>3.5830994325752097</v>
      </c>
    </row>
    <row r="376" spans="1:122" x14ac:dyDescent="0.35">
      <c r="A376">
        <v>373</v>
      </c>
      <c r="B376" t="s">
        <v>3402</v>
      </c>
      <c r="C376" t="s">
        <v>961</v>
      </c>
      <c r="D376">
        <v>123568</v>
      </c>
      <c r="U376">
        <v>612</v>
      </c>
      <c r="V376">
        <v>161050584</v>
      </c>
      <c r="W376" t="s">
        <v>331</v>
      </c>
      <c r="X376">
        <v>3.7</v>
      </c>
      <c r="Y376" t="s">
        <v>309</v>
      </c>
      <c r="Z376" t="s">
        <v>310</v>
      </c>
      <c r="AA376">
        <v>2</v>
      </c>
      <c r="AB376" t="s">
        <v>311</v>
      </c>
      <c r="AC376">
        <v>368.52</v>
      </c>
      <c r="AD376">
        <f t="shared" si="110"/>
        <v>1.0040160642570283E-2</v>
      </c>
      <c r="AE376">
        <f t="shared" si="111"/>
        <v>1.0040160642570283E-5</v>
      </c>
      <c r="AF376">
        <f t="shared" si="112"/>
        <v>4.9982593384236988</v>
      </c>
      <c r="DF376">
        <v>1464</v>
      </c>
      <c r="DG376">
        <v>62759</v>
      </c>
      <c r="DH376" t="s">
        <v>490</v>
      </c>
      <c r="DI376">
        <v>4</v>
      </c>
      <c r="DJ376" t="s">
        <v>309</v>
      </c>
      <c r="DK376" t="s">
        <v>310</v>
      </c>
      <c r="DL376">
        <v>4</v>
      </c>
      <c r="DM376" t="s">
        <v>311</v>
      </c>
      <c r="DN376">
        <v>74.099999999999994</v>
      </c>
      <c r="DO376">
        <f t="shared" si="116"/>
        <v>5.3981106612685563E-2</v>
      </c>
      <c r="DP376">
        <f t="shared" si="117"/>
        <v>5.3981106612685562E-5</v>
      </c>
      <c r="DQ376">
        <f t="shared" si="118"/>
        <v>4.2677582166513659</v>
      </c>
      <c r="DR376">
        <v>4.2677582166513659</v>
      </c>
    </row>
    <row r="377" spans="1:122" x14ac:dyDescent="0.35">
      <c r="A377">
        <v>374</v>
      </c>
      <c r="B377" t="s">
        <v>3403</v>
      </c>
      <c r="C377" t="s">
        <v>962</v>
      </c>
      <c r="D377">
        <v>123728</v>
      </c>
      <c r="U377">
        <v>613</v>
      </c>
      <c r="V377">
        <v>161326347</v>
      </c>
      <c r="W377" t="s">
        <v>331</v>
      </c>
      <c r="X377">
        <v>4.87E-2</v>
      </c>
      <c r="Y377" t="s">
        <v>309</v>
      </c>
      <c r="Z377" t="s">
        <v>310</v>
      </c>
      <c r="AA377">
        <v>2</v>
      </c>
      <c r="AB377" t="s">
        <v>311</v>
      </c>
      <c r="AC377">
        <v>311.44</v>
      </c>
      <c r="AD377">
        <f t="shared" si="110"/>
        <v>1.5637040842537888E-4</v>
      </c>
      <c r="AE377">
        <f t="shared" si="111"/>
        <v>1.5637040842537888E-7</v>
      </c>
      <c r="AF377">
        <f t="shared" si="112"/>
        <v>6.8058454294954709</v>
      </c>
      <c r="DF377">
        <v>1471</v>
      </c>
      <c r="DG377">
        <v>62924703</v>
      </c>
      <c r="DH377" t="s">
        <v>499</v>
      </c>
      <c r="DI377">
        <v>2.8</v>
      </c>
      <c r="DJ377" t="s">
        <v>309</v>
      </c>
      <c r="DK377" t="s">
        <v>310</v>
      </c>
      <c r="DL377">
        <v>4</v>
      </c>
      <c r="DM377" t="s">
        <v>311</v>
      </c>
      <c r="DN377">
        <v>421.76</v>
      </c>
      <c r="DO377">
        <f t="shared" si="116"/>
        <v>6.6388467374810314E-3</v>
      </c>
      <c r="DP377">
        <f t="shared" si="117"/>
        <v>6.6388467374810312E-6</v>
      </c>
      <c r="DQ377">
        <f t="shared" si="118"/>
        <v>5.1779073572356777</v>
      </c>
      <c r="DR377">
        <v>5.1779073572356777</v>
      </c>
    </row>
    <row r="378" spans="1:122" x14ac:dyDescent="0.35">
      <c r="A378">
        <v>375</v>
      </c>
      <c r="B378" t="s">
        <v>3404</v>
      </c>
      <c r="C378" t="s">
        <v>963</v>
      </c>
      <c r="D378">
        <v>123739</v>
      </c>
      <c r="U378">
        <v>614</v>
      </c>
      <c r="V378">
        <v>16245797</v>
      </c>
      <c r="W378" t="s">
        <v>331</v>
      </c>
      <c r="X378">
        <v>0.02</v>
      </c>
      <c r="Y378" t="s">
        <v>309</v>
      </c>
      <c r="Z378" t="s">
        <v>310</v>
      </c>
      <c r="AA378">
        <v>2</v>
      </c>
      <c r="AB378" t="s">
        <v>311</v>
      </c>
      <c r="AC378">
        <v>205.38</v>
      </c>
      <c r="AD378">
        <f t="shared" si="110"/>
        <v>9.7380465478624998E-5</v>
      </c>
      <c r="AE378">
        <f t="shared" si="111"/>
        <v>9.7380465478625001E-8</v>
      </c>
      <c r="AF378">
        <f t="shared" si="112"/>
        <v>7.0115281538575394</v>
      </c>
      <c r="DF378">
        <v>1473</v>
      </c>
      <c r="DG378">
        <v>629970</v>
      </c>
      <c r="DH378" t="s">
        <v>490</v>
      </c>
      <c r="DI378">
        <v>500</v>
      </c>
      <c r="DJ378" t="s">
        <v>309</v>
      </c>
      <c r="DK378" t="s">
        <v>310</v>
      </c>
      <c r="DL378">
        <v>4</v>
      </c>
      <c r="DM378" t="s">
        <v>311</v>
      </c>
      <c r="DN378">
        <v>310.67999999999898</v>
      </c>
      <c r="DO378">
        <f t="shared" si="116"/>
        <v>1.60937298828377</v>
      </c>
      <c r="DP378">
        <f t="shared" si="117"/>
        <v>1.6093729882837699E-3</v>
      </c>
      <c r="DQ378">
        <f t="shared" si="118"/>
        <v>2.7933432921464765</v>
      </c>
      <c r="DR378">
        <v>2.7933432921464765</v>
      </c>
    </row>
    <row r="379" spans="1:122" x14ac:dyDescent="0.35">
      <c r="A379">
        <v>376</v>
      </c>
      <c r="B379" t="s">
        <v>3405</v>
      </c>
      <c r="C379" t="s">
        <v>964</v>
      </c>
      <c r="D379">
        <v>123864</v>
      </c>
      <c r="U379">
        <v>615</v>
      </c>
      <c r="V379">
        <v>163269305</v>
      </c>
      <c r="W379" t="s">
        <v>331</v>
      </c>
      <c r="X379">
        <v>0.42199999999999999</v>
      </c>
      <c r="Y379" t="s">
        <v>309</v>
      </c>
      <c r="Z379" t="s">
        <v>310</v>
      </c>
      <c r="AA379">
        <v>2</v>
      </c>
      <c r="AB379" t="s">
        <v>311</v>
      </c>
      <c r="AC379">
        <v>251.35</v>
      </c>
      <c r="AD379">
        <f t="shared" si="110"/>
        <v>1.6789337577083749E-3</v>
      </c>
      <c r="AE379">
        <f t="shared" si="111"/>
        <v>1.6789337577083748E-6</v>
      </c>
      <c r="AF379">
        <f t="shared" si="112"/>
        <v>5.7749664386024202</v>
      </c>
      <c r="DF379">
        <v>1474</v>
      </c>
      <c r="DG379">
        <v>631641</v>
      </c>
      <c r="DH379" t="s">
        <v>519</v>
      </c>
      <c r="DI379">
        <v>275.10000000000002</v>
      </c>
      <c r="DJ379" t="s">
        <v>309</v>
      </c>
      <c r="DK379" t="s">
        <v>310</v>
      </c>
      <c r="DL379">
        <v>4</v>
      </c>
      <c r="DM379" t="s">
        <v>311</v>
      </c>
      <c r="DN379">
        <v>217.84</v>
      </c>
      <c r="DO379">
        <f t="shared" si="116"/>
        <v>1.262853470437018</v>
      </c>
      <c r="DP379">
        <f t="shared" si="117"/>
        <v>1.2628534704370181E-3</v>
      </c>
      <c r="DQ379">
        <f t="shared" si="118"/>
        <v>2.8986470379422244</v>
      </c>
      <c r="DR379">
        <v>2.8986470379422244</v>
      </c>
    </row>
    <row r="380" spans="1:122" x14ac:dyDescent="0.35">
      <c r="A380">
        <v>377</v>
      </c>
      <c r="B380" t="s">
        <v>3406</v>
      </c>
      <c r="C380" t="s">
        <v>965</v>
      </c>
      <c r="D380">
        <v>123911</v>
      </c>
      <c r="U380">
        <v>618</v>
      </c>
      <c r="V380">
        <v>163515148</v>
      </c>
      <c r="W380" t="s">
        <v>331</v>
      </c>
      <c r="X380">
        <v>12</v>
      </c>
      <c r="Y380" t="s">
        <v>309</v>
      </c>
      <c r="Z380" t="s">
        <v>310</v>
      </c>
      <c r="AA380">
        <v>2</v>
      </c>
      <c r="AB380" t="s">
        <v>311</v>
      </c>
      <c r="AC380">
        <v>275.83</v>
      </c>
      <c r="AD380">
        <f t="shared" si="110"/>
        <v>4.3505057462930069E-2</v>
      </c>
      <c r="AE380">
        <f t="shared" si="111"/>
        <v>4.3505057462930069E-5</v>
      </c>
      <c r="AF380">
        <f t="shared" si="112"/>
        <v>4.3614602533770723</v>
      </c>
      <c r="DF380">
        <v>1475</v>
      </c>
      <c r="DG380">
        <v>6317186</v>
      </c>
      <c r="DH380" t="s">
        <v>489</v>
      </c>
      <c r="DI380">
        <v>4.2000000000000003E-2</v>
      </c>
      <c r="DJ380" t="s">
        <v>309</v>
      </c>
      <c r="DK380" t="s">
        <v>310</v>
      </c>
      <c r="DL380">
        <v>4</v>
      </c>
      <c r="DM380" t="s">
        <v>311</v>
      </c>
      <c r="DN380">
        <v>130.21</v>
      </c>
      <c r="DO380">
        <f t="shared" si="116"/>
        <v>3.2255587128484758E-4</v>
      </c>
      <c r="DP380">
        <f t="shared" si="117"/>
        <v>3.225558712848476E-7</v>
      </c>
      <c r="DQ380">
        <f t="shared" si="118"/>
        <v>6.491395048504379</v>
      </c>
      <c r="DR380">
        <v>6.491395048504379</v>
      </c>
    </row>
    <row r="381" spans="1:122" x14ac:dyDescent="0.35">
      <c r="A381">
        <v>378</v>
      </c>
      <c r="B381" t="s">
        <v>3407</v>
      </c>
      <c r="C381" t="s">
        <v>966</v>
      </c>
      <c r="D381">
        <v>123966</v>
      </c>
      <c r="U381">
        <v>619</v>
      </c>
      <c r="V381">
        <v>163520330</v>
      </c>
      <c r="W381" t="s">
        <v>331</v>
      </c>
      <c r="X381">
        <v>0.51</v>
      </c>
      <c r="Y381" t="s">
        <v>309</v>
      </c>
      <c r="Z381" t="s">
        <v>310</v>
      </c>
      <c r="AA381">
        <v>2</v>
      </c>
      <c r="AB381" t="s">
        <v>311</v>
      </c>
      <c r="AC381">
        <v>295.36</v>
      </c>
      <c r="AD381">
        <f t="shared" si="110"/>
        <v>1.72670639219935E-3</v>
      </c>
      <c r="AE381">
        <f t="shared" si="111"/>
        <v>1.7267063921993501E-6</v>
      </c>
      <c r="AF381">
        <f t="shared" si="112"/>
        <v>5.762781503247882</v>
      </c>
      <c r="DF381">
        <v>1476</v>
      </c>
      <c r="DG381">
        <v>632224</v>
      </c>
      <c r="DH381" t="s">
        <v>489</v>
      </c>
      <c r="DI381">
        <v>3200</v>
      </c>
      <c r="DJ381" t="s">
        <v>309</v>
      </c>
      <c r="DK381" t="s">
        <v>310</v>
      </c>
      <c r="DL381">
        <v>4</v>
      </c>
      <c r="DM381" t="s">
        <v>311</v>
      </c>
      <c r="DN381">
        <v>116.19</v>
      </c>
      <c r="DO381">
        <f t="shared" si="116"/>
        <v>27.541096479903608</v>
      </c>
      <c r="DP381">
        <f t="shared" si="117"/>
        <v>2.7541096479903607E-2</v>
      </c>
      <c r="DQ381">
        <f t="shared" si="118"/>
        <v>1.5600187733858393</v>
      </c>
      <c r="DR381">
        <v>1.5600187733858393</v>
      </c>
    </row>
    <row r="382" spans="1:122" x14ac:dyDescent="0.35">
      <c r="A382">
        <v>379</v>
      </c>
      <c r="B382" t="s">
        <v>3408</v>
      </c>
      <c r="C382" t="s">
        <v>967</v>
      </c>
      <c r="D382">
        <v>124072</v>
      </c>
      <c r="U382">
        <v>620</v>
      </c>
      <c r="V382">
        <v>1646873</v>
      </c>
      <c r="W382" t="s">
        <v>341</v>
      </c>
      <c r="X382">
        <v>4.2999999999999997E-2</v>
      </c>
      <c r="Y382" t="s">
        <v>309</v>
      </c>
      <c r="Z382" t="s">
        <v>310</v>
      </c>
      <c r="AA382">
        <v>2</v>
      </c>
      <c r="AB382" t="s">
        <v>311</v>
      </c>
      <c r="AC382">
        <v>206.3</v>
      </c>
      <c r="AD382">
        <f t="shared" si="110"/>
        <v>2.0843431895298107E-4</v>
      </c>
      <c r="AE382">
        <f t="shared" si="111"/>
        <v>2.0843431895298106E-7</v>
      </c>
      <c r="AF382">
        <f t="shared" si="112"/>
        <v>6.6810307723935649</v>
      </c>
      <c r="DF382">
        <v>1477</v>
      </c>
      <c r="DG382">
        <v>63252</v>
      </c>
      <c r="DH382" t="s">
        <v>537</v>
      </c>
      <c r="DI382">
        <v>0.6</v>
      </c>
      <c r="DJ382" t="s">
        <v>309</v>
      </c>
      <c r="DK382" t="s">
        <v>310</v>
      </c>
      <c r="DL382">
        <v>4</v>
      </c>
      <c r="DM382" t="s">
        <v>311</v>
      </c>
      <c r="DN382">
        <v>201.24</v>
      </c>
      <c r="DO382">
        <f t="shared" si="116"/>
        <v>2.9815146094215859E-3</v>
      </c>
      <c r="DP382">
        <f t="shared" si="117"/>
        <v>2.9815146094215858E-6</v>
      </c>
      <c r="DQ382">
        <f t="shared" si="118"/>
        <v>5.525563058270067</v>
      </c>
      <c r="DR382">
        <v>5.525563058270067</v>
      </c>
    </row>
    <row r="383" spans="1:122" x14ac:dyDescent="0.35">
      <c r="A383">
        <v>380</v>
      </c>
      <c r="B383" t="s">
        <v>4161</v>
      </c>
      <c r="C383" t="s">
        <v>968</v>
      </c>
      <c r="D383">
        <v>12407862</v>
      </c>
      <c r="U383">
        <v>621</v>
      </c>
      <c r="V383">
        <v>1646884</v>
      </c>
      <c r="W383" t="s">
        <v>331</v>
      </c>
      <c r="X383">
        <v>0.28000000000000003</v>
      </c>
      <c r="Y383" t="s">
        <v>309</v>
      </c>
      <c r="Z383" t="s">
        <v>310</v>
      </c>
      <c r="AA383">
        <v>2</v>
      </c>
      <c r="AB383" t="s">
        <v>311</v>
      </c>
      <c r="AC383">
        <v>222.3</v>
      </c>
      <c r="AD383">
        <f t="shared" si="110"/>
        <v>1.2595591542959965E-3</v>
      </c>
      <c r="AE383">
        <f t="shared" si="111"/>
        <v>1.2595591542959965E-6</v>
      </c>
      <c r="AF383">
        <f t="shared" si="112"/>
        <v>5.8997814313567716</v>
      </c>
      <c r="DF383">
        <v>1481</v>
      </c>
      <c r="DG383">
        <v>634673</v>
      </c>
      <c r="DH383" t="s">
        <v>489</v>
      </c>
      <c r="DI383">
        <v>1.7</v>
      </c>
      <c r="DJ383" t="s">
        <v>309</v>
      </c>
      <c r="DK383" t="s">
        <v>310</v>
      </c>
      <c r="DL383">
        <v>4</v>
      </c>
      <c r="DM383" t="s">
        <v>311</v>
      </c>
      <c r="DN383">
        <v>196.46</v>
      </c>
      <c r="DO383">
        <f t="shared" si="116"/>
        <v>8.6531609487936478E-3</v>
      </c>
      <c r="DP383">
        <f t="shared" si="117"/>
        <v>8.6531609487936485E-6</v>
      </c>
      <c r="DQ383">
        <f t="shared" si="118"/>
        <v>5.0628252183324784</v>
      </c>
      <c r="DR383">
        <v>5.0628252183324784</v>
      </c>
    </row>
    <row r="384" spans="1:122" x14ac:dyDescent="0.35">
      <c r="A384">
        <v>381</v>
      </c>
      <c r="B384" t="s">
        <v>3409</v>
      </c>
      <c r="C384" t="s">
        <v>969</v>
      </c>
      <c r="D384">
        <v>124118</v>
      </c>
      <c r="U384">
        <v>622</v>
      </c>
      <c r="V384">
        <v>16484778</v>
      </c>
      <c r="W384" t="s">
        <v>331</v>
      </c>
      <c r="X384">
        <v>90.94</v>
      </c>
      <c r="Y384" t="s">
        <v>309</v>
      </c>
      <c r="Z384" t="s">
        <v>310</v>
      </c>
      <c r="AA384">
        <v>2</v>
      </c>
      <c r="AB384" t="s">
        <v>311</v>
      </c>
      <c r="AC384">
        <v>214.66</v>
      </c>
      <c r="AD384">
        <f t="shared" si="110"/>
        <v>0.4236466971023945</v>
      </c>
      <c r="AE384">
        <f t="shared" si="111"/>
        <v>4.2364669710239449E-4</v>
      </c>
      <c r="AF384">
        <f t="shared" si="112"/>
        <v>3.3729961751553539</v>
      </c>
      <c r="DF384">
        <v>1482</v>
      </c>
      <c r="DG384">
        <v>634833</v>
      </c>
      <c r="DH384" t="s">
        <v>489</v>
      </c>
      <c r="DI384">
        <v>0.7</v>
      </c>
      <c r="DJ384" t="s">
        <v>309</v>
      </c>
      <c r="DK384" t="s">
        <v>310</v>
      </c>
      <c r="DL384">
        <v>4</v>
      </c>
      <c r="DM384" t="s">
        <v>311</v>
      </c>
      <c r="DN384">
        <v>230.9</v>
      </c>
      <c r="DO384">
        <f t="shared" si="116"/>
        <v>3.0316154179298397E-3</v>
      </c>
      <c r="DP384">
        <f t="shared" si="117"/>
        <v>3.0316154179298396E-6</v>
      </c>
      <c r="DQ384">
        <f t="shared" si="118"/>
        <v>5.5183258929029195</v>
      </c>
      <c r="DR384">
        <v>5.5183258929029195</v>
      </c>
    </row>
    <row r="385" spans="1:122" x14ac:dyDescent="0.35">
      <c r="A385">
        <v>382</v>
      </c>
      <c r="B385" t="s">
        <v>3410</v>
      </c>
      <c r="C385" t="s">
        <v>970</v>
      </c>
      <c r="D385">
        <v>124130</v>
      </c>
      <c r="U385">
        <v>623</v>
      </c>
      <c r="V385">
        <v>165252700</v>
      </c>
      <c r="W385" t="s">
        <v>331</v>
      </c>
      <c r="X385">
        <v>110.6</v>
      </c>
      <c r="Y385" t="s">
        <v>309</v>
      </c>
      <c r="Z385" t="s">
        <v>310</v>
      </c>
      <c r="AA385">
        <v>2</v>
      </c>
      <c r="AB385" t="s">
        <v>311</v>
      </c>
      <c r="AC385">
        <v>202.25</v>
      </c>
      <c r="AD385">
        <f t="shared" si="110"/>
        <v>0.54684796044499384</v>
      </c>
      <c r="AE385">
        <f t="shared" si="111"/>
        <v>5.4684796044499387E-4</v>
      </c>
      <c r="AF385">
        <f t="shared" si="112"/>
        <v>3.2621334033156306</v>
      </c>
      <c r="DF385">
        <v>1483</v>
      </c>
      <c r="DG385">
        <v>634902</v>
      </c>
      <c r="DH385" t="s">
        <v>497</v>
      </c>
      <c r="DI385">
        <v>0.7</v>
      </c>
      <c r="DJ385" t="s">
        <v>309</v>
      </c>
      <c r="DK385" t="s">
        <v>310</v>
      </c>
      <c r="DL385">
        <v>4</v>
      </c>
      <c r="DM385" t="s">
        <v>311</v>
      </c>
      <c r="DN385">
        <v>215.88</v>
      </c>
      <c r="DO385">
        <f t="shared" si="116"/>
        <v>3.2425421530479894E-3</v>
      </c>
      <c r="DP385">
        <f t="shared" si="117"/>
        <v>3.2425421530479893E-6</v>
      </c>
      <c r="DQ385">
        <f t="shared" si="118"/>
        <v>5.4891143693789193</v>
      </c>
      <c r="DR385">
        <v>5.4891143693789193</v>
      </c>
    </row>
    <row r="386" spans="1:122" x14ac:dyDescent="0.35">
      <c r="A386">
        <v>383</v>
      </c>
      <c r="B386" t="s">
        <v>3411</v>
      </c>
      <c r="C386" t="s">
        <v>971</v>
      </c>
      <c r="D386">
        <v>124185</v>
      </c>
      <c r="U386">
        <v>624</v>
      </c>
      <c r="V386">
        <v>16672870</v>
      </c>
      <c r="W386" t="s">
        <v>331</v>
      </c>
      <c r="X386">
        <v>31.7</v>
      </c>
      <c r="Y386" t="s">
        <v>309</v>
      </c>
      <c r="Z386" t="s">
        <v>310</v>
      </c>
      <c r="AA386">
        <v>2</v>
      </c>
      <c r="AB386" t="s">
        <v>311</v>
      </c>
      <c r="AC386">
        <v>144.5</v>
      </c>
      <c r="AD386">
        <f t="shared" si="110"/>
        <v>0.21937716262975779</v>
      </c>
      <c r="AE386">
        <f t="shared" si="111"/>
        <v>2.1937716262975779E-4</v>
      </c>
      <c r="AF386">
        <f t="shared" si="112"/>
        <v>3.6588085848748153</v>
      </c>
      <c r="DF386">
        <v>1487</v>
      </c>
      <c r="DG386">
        <v>636306</v>
      </c>
      <c r="DH386" t="s">
        <v>489</v>
      </c>
      <c r="DI386">
        <v>2.2000000000000002</v>
      </c>
      <c r="DJ386" t="s">
        <v>309</v>
      </c>
      <c r="DK386" t="s">
        <v>310</v>
      </c>
      <c r="DL386">
        <v>4</v>
      </c>
      <c r="DM386" t="s">
        <v>311</v>
      </c>
      <c r="DN386">
        <v>196.46</v>
      </c>
      <c r="DO386">
        <f t="shared" si="116"/>
        <v>1.1198208286674132E-2</v>
      </c>
      <c r="DP386">
        <f t="shared" si="117"/>
        <v>1.1198208286674131E-5</v>
      </c>
      <c r="DQ386">
        <f t="shared" si="118"/>
        <v>4.9508514588885468</v>
      </c>
      <c r="DR386">
        <v>4.9508514588885468</v>
      </c>
    </row>
    <row r="387" spans="1:122" x14ac:dyDescent="0.35">
      <c r="A387">
        <v>384</v>
      </c>
      <c r="B387" t="s">
        <v>3846</v>
      </c>
      <c r="C387" t="s">
        <v>972</v>
      </c>
      <c r="D387">
        <v>1241947</v>
      </c>
      <c r="U387">
        <v>625</v>
      </c>
      <c r="V387">
        <v>16752775</v>
      </c>
      <c r="W387" t="s">
        <v>337</v>
      </c>
      <c r="X387">
        <v>2.1099999999999999E-3</v>
      </c>
      <c r="Y387" t="s">
        <v>309</v>
      </c>
      <c r="Z387" t="s">
        <v>310</v>
      </c>
      <c r="AA387">
        <v>2</v>
      </c>
      <c r="AB387" t="s">
        <v>311</v>
      </c>
      <c r="AC387">
        <v>162.24</v>
      </c>
      <c r="AD387">
        <f t="shared" si="110"/>
        <v>1.300542406311637E-5</v>
      </c>
      <c r="AE387">
        <f t="shared" si="111"/>
        <v>1.300542406311637E-8</v>
      </c>
      <c r="AF387">
        <f t="shared" si="112"/>
        <v>7.8858754823555497</v>
      </c>
      <c r="DF387">
        <v>1496</v>
      </c>
      <c r="DG387">
        <v>64175</v>
      </c>
      <c r="DH387" t="s">
        <v>538</v>
      </c>
      <c r="DI387">
        <v>17.920000000000002</v>
      </c>
      <c r="DJ387" t="s">
        <v>309</v>
      </c>
      <c r="DK387" t="s">
        <v>310</v>
      </c>
      <c r="DL387">
        <v>4</v>
      </c>
      <c r="DM387" t="s">
        <v>311</v>
      </c>
      <c r="DN387">
        <v>46.08</v>
      </c>
      <c r="DO387">
        <f t="shared" si="116"/>
        <v>0.38888888888888895</v>
      </c>
      <c r="DP387">
        <f t="shared" si="117"/>
        <v>3.8888888888888898E-4</v>
      </c>
      <c r="DQ387">
        <f t="shared" si="118"/>
        <v>3.4101744650890491</v>
      </c>
      <c r="DR387">
        <v>3.4101744650890491</v>
      </c>
    </row>
    <row r="388" spans="1:122" x14ac:dyDescent="0.35">
      <c r="A388">
        <v>385</v>
      </c>
      <c r="B388" t="s">
        <v>3412</v>
      </c>
      <c r="C388" t="s">
        <v>973</v>
      </c>
      <c r="D388">
        <v>124221</v>
      </c>
      <c r="U388">
        <v>626</v>
      </c>
      <c r="V388">
        <v>1689845</v>
      </c>
      <c r="W388" t="s">
        <v>331</v>
      </c>
      <c r="X388">
        <v>19.22</v>
      </c>
      <c r="Y388" t="s">
        <v>309</v>
      </c>
      <c r="Z388" t="s">
        <v>310</v>
      </c>
      <c r="AA388">
        <v>2</v>
      </c>
      <c r="AB388" t="s">
        <v>311</v>
      </c>
      <c r="AC388">
        <v>276.91000000000003</v>
      </c>
      <c r="AD388">
        <f t="shared" ref="AD388:AD411" si="121">X388/AC388</f>
        <v>6.9408833194900862E-2</v>
      </c>
      <c r="AE388">
        <f t="shared" ref="AE388:AE451" si="122">AD388/1000</f>
        <v>6.940883319490086E-5</v>
      </c>
      <c r="AF388">
        <f t="shared" ref="AF388:AF451" si="123">-LOG10(AE388)</f>
        <v>4.1585852562931498</v>
      </c>
      <c r="DF388">
        <v>1498</v>
      </c>
      <c r="DG388">
        <v>64197</v>
      </c>
      <c r="DH388" t="s">
        <v>518</v>
      </c>
      <c r="DI388">
        <v>73.400000000000006</v>
      </c>
      <c r="DJ388" t="s">
        <v>309</v>
      </c>
      <c r="DK388" t="s">
        <v>310</v>
      </c>
      <c r="DL388">
        <v>4</v>
      </c>
      <c r="DM388" t="s">
        <v>311</v>
      </c>
      <c r="DN388">
        <v>60.06</v>
      </c>
      <c r="DO388">
        <f t="shared" ref="DO388:DO451" si="124">DI388/DN388</f>
        <v>1.2221112221112223</v>
      </c>
      <c r="DP388">
        <f t="shared" ref="DP388:DP451" si="125">DO388/1000</f>
        <v>1.2221112221112223E-3</v>
      </c>
      <c r="DQ388">
        <f t="shared" ref="DQ388:DQ451" si="126">-LOG10(DP388)</f>
        <v>2.9128892679468916</v>
      </c>
      <c r="DR388">
        <v>2.9128892679468916</v>
      </c>
    </row>
    <row r="389" spans="1:122" x14ac:dyDescent="0.35">
      <c r="A389">
        <v>386</v>
      </c>
      <c r="B389" t="s">
        <v>3413</v>
      </c>
      <c r="C389" t="s">
        <v>974</v>
      </c>
      <c r="D389">
        <v>124301</v>
      </c>
      <c r="U389">
        <v>627</v>
      </c>
      <c r="V389">
        <v>1689992</v>
      </c>
      <c r="W389" t="s">
        <v>332</v>
      </c>
      <c r="X389">
        <v>3.2000000000000001E-2</v>
      </c>
      <c r="Y389" t="s">
        <v>309</v>
      </c>
      <c r="Z389" t="s">
        <v>310</v>
      </c>
      <c r="AA389">
        <v>2</v>
      </c>
      <c r="AB389" t="s">
        <v>311</v>
      </c>
      <c r="AC389">
        <v>403.13</v>
      </c>
      <c r="AD389">
        <f t="shared" si="121"/>
        <v>7.9378860417235139E-5</v>
      </c>
      <c r="AE389">
        <f t="shared" si="122"/>
        <v>7.9378860417235136E-8</v>
      </c>
      <c r="AF389">
        <f t="shared" si="123"/>
        <v>7.1002951402242571</v>
      </c>
      <c r="DF389">
        <v>1499</v>
      </c>
      <c r="DG389">
        <v>64249010</v>
      </c>
      <c r="DH389" t="s">
        <v>489</v>
      </c>
      <c r="DI389">
        <v>7.32</v>
      </c>
      <c r="DJ389" t="s">
        <v>309</v>
      </c>
      <c r="DK389" t="s">
        <v>310</v>
      </c>
      <c r="DL389">
        <v>4</v>
      </c>
      <c r="DM389" t="s">
        <v>311</v>
      </c>
      <c r="DN389">
        <v>367.89</v>
      </c>
      <c r="DO389">
        <f t="shared" si="124"/>
        <v>1.9897251895947158E-2</v>
      </c>
      <c r="DP389">
        <f t="shared" si="125"/>
        <v>1.9897251895947158E-5</v>
      </c>
      <c r="DQ389">
        <f t="shared" si="126"/>
        <v>4.7012069019240164</v>
      </c>
      <c r="DR389">
        <v>4.7012069019240164</v>
      </c>
    </row>
    <row r="390" spans="1:122" x14ac:dyDescent="0.35">
      <c r="A390">
        <v>387</v>
      </c>
      <c r="B390" t="s">
        <v>3414</v>
      </c>
      <c r="C390" t="s">
        <v>975</v>
      </c>
      <c r="D390">
        <v>124403</v>
      </c>
      <c r="U390">
        <v>631</v>
      </c>
      <c r="V390">
        <v>17321776</v>
      </c>
      <c r="W390" t="s">
        <v>331</v>
      </c>
      <c r="X390">
        <v>2.74</v>
      </c>
      <c r="Y390" t="s">
        <v>309</v>
      </c>
      <c r="Z390" t="s">
        <v>310</v>
      </c>
      <c r="AA390">
        <v>2</v>
      </c>
      <c r="AB390" t="s">
        <v>311</v>
      </c>
      <c r="AC390">
        <v>314.89</v>
      </c>
      <c r="AD390">
        <f t="shared" si="121"/>
        <v>8.7014513004541275E-3</v>
      </c>
      <c r="AE390">
        <f t="shared" si="122"/>
        <v>8.701451300454127E-6</v>
      </c>
      <c r="AF390">
        <f t="shared" si="123"/>
        <v>5.060408306092504</v>
      </c>
      <c r="DF390">
        <v>1500</v>
      </c>
      <c r="DG390">
        <v>64359815</v>
      </c>
      <c r="DH390" t="s">
        <v>511</v>
      </c>
      <c r="DI390">
        <v>5.7999999999999996E-3</v>
      </c>
      <c r="DJ390" t="s">
        <v>309</v>
      </c>
      <c r="DK390" t="s">
        <v>310</v>
      </c>
      <c r="DL390">
        <v>4</v>
      </c>
      <c r="DM390" t="s">
        <v>311</v>
      </c>
      <c r="DN390">
        <v>282.26</v>
      </c>
      <c r="DO390">
        <f t="shared" si="124"/>
        <v>2.0548430525047826E-5</v>
      </c>
      <c r="DP390">
        <f t="shared" si="125"/>
        <v>2.0548430525047826E-8</v>
      </c>
      <c r="DQ390">
        <f t="shared" si="126"/>
        <v>7.6872213436341976</v>
      </c>
      <c r="DR390">
        <v>7.6872213436341976</v>
      </c>
    </row>
    <row r="391" spans="1:122" x14ac:dyDescent="0.35">
      <c r="A391">
        <v>388</v>
      </c>
      <c r="B391" t="s">
        <v>4709</v>
      </c>
      <c r="C391" t="s">
        <v>976</v>
      </c>
      <c r="D391">
        <v>124495187</v>
      </c>
      <c r="U391">
        <v>632</v>
      </c>
      <c r="V391">
        <v>173584446</v>
      </c>
      <c r="W391" t="s">
        <v>331</v>
      </c>
      <c r="X391">
        <v>3.2399999999999998E-2</v>
      </c>
      <c r="Y391" t="s">
        <v>309</v>
      </c>
      <c r="Z391" t="s">
        <v>310</v>
      </c>
      <c r="AA391">
        <v>2</v>
      </c>
      <c r="AB391" t="s">
        <v>311</v>
      </c>
      <c r="AC391">
        <v>527.87</v>
      </c>
      <c r="AD391">
        <f t="shared" si="121"/>
        <v>6.1378748555515554E-5</v>
      </c>
      <c r="AE391">
        <f t="shared" si="122"/>
        <v>6.1378748555515556E-8</v>
      </c>
      <c r="AF391">
        <f t="shared" si="123"/>
        <v>7.2119819705958648</v>
      </c>
      <c r="DF391">
        <v>1501</v>
      </c>
      <c r="DG391">
        <v>643798</v>
      </c>
      <c r="DH391" t="s">
        <v>490</v>
      </c>
      <c r="DI391">
        <v>0.184</v>
      </c>
      <c r="DJ391" t="s">
        <v>309</v>
      </c>
      <c r="DK391" t="s">
        <v>310</v>
      </c>
      <c r="DL391">
        <v>4</v>
      </c>
      <c r="DM391" t="s">
        <v>311</v>
      </c>
      <c r="DN391">
        <v>134.13999999999999</v>
      </c>
      <c r="DO391">
        <f t="shared" si="124"/>
        <v>1.3717012076934548E-3</v>
      </c>
      <c r="DP391">
        <f t="shared" si="125"/>
        <v>1.3717012076934548E-6</v>
      </c>
      <c r="DQ391">
        <f t="shared" si="126"/>
        <v>5.8627404789950965</v>
      </c>
      <c r="DR391">
        <v>5.8627404789950965</v>
      </c>
    </row>
    <row r="392" spans="1:122" x14ac:dyDescent="0.35">
      <c r="A392">
        <v>389</v>
      </c>
      <c r="B392" t="s">
        <v>4710</v>
      </c>
      <c r="C392" t="s">
        <v>977</v>
      </c>
      <c r="D392">
        <v>125225287</v>
      </c>
      <c r="U392">
        <v>633</v>
      </c>
      <c r="V392">
        <v>1745819</v>
      </c>
      <c r="W392" t="s">
        <v>331</v>
      </c>
      <c r="X392">
        <v>9.85</v>
      </c>
      <c r="Y392" t="s">
        <v>309</v>
      </c>
      <c r="Z392" t="s">
        <v>310</v>
      </c>
      <c r="AA392">
        <v>2</v>
      </c>
      <c r="AB392" t="s">
        <v>311</v>
      </c>
      <c r="AC392">
        <v>134.19</v>
      </c>
      <c r="AD392">
        <f t="shared" si="121"/>
        <v>7.3403383262538188E-2</v>
      </c>
      <c r="AE392">
        <f t="shared" si="122"/>
        <v>7.340338326253819E-5</v>
      </c>
      <c r="AF392">
        <f t="shared" si="123"/>
        <v>4.1342839223947081</v>
      </c>
      <c r="DF392">
        <v>1514</v>
      </c>
      <c r="DG392">
        <v>64902723</v>
      </c>
      <c r="DH392" t="s">
        <v>490</v>
      </c>
      <c r="DI392">
        <v>0.13500000000000001</v>
      </c>
      <c r="DJ392" t="s">
        <v>309</v>
      </c>
      <c r="DK392" t="s">
        <v>310</v>
      </c>
      <c r="DL392">
        <v>4</v>
      </c>
      <c r="DM392" t="s">
        <v>311</v>
      </c>
      <c r="DN392">
        <v>357.81</v>
      </c>
      <c r="DO392">
        <f t="shared" si="124"/>
        <v>3.7729521254296975E-4</v>
      </c>
      <c r="DP392">
        <f t="shared" si="125"/>
        <v>3.7729521254296974E-7</v>
      </c>
      <c r="DQ392">
        <f t="shared" si="126"/>
        <v>6.4233187054784686</v>
      </c>
      <c r="DR392">
        <v>6.4233187054784686</v>
      </c>
    </row>
    <row r="393" spans="1:122" x14ac:dyDescent="0.35">
      <c r="A393">
        <v>390</v>
      </c>
      <c r="B393" t="s">
        <v>4711</v>
      </c>
      <c r="C393" t="s">
        <v>978</v>
      </c>
      <c r="D393">
        <v>125401754</v>
      </c>
      <c r="U393">
        <v>634</v>
      </c>
      <c r="V393">
        <v>175013180</v>
      </c>
      <c r="W393" t="s">
        <v>331</v>
      </c>
      <c r="X393">
        <v>3.8999999999999998E-3</v>
      </c>
      <c r="Y393" t="s">
        <v>309</v>
      </c>
      <c r="Z393" t="s">
        <v>310</v>
      </c>
      <c r="AA393">
        <v>2</v>
      </c>
      <c r="AB393" t="s">
        <v>311</v>
      </c>
      <c r="AC393">
        <v>387.85</v>
      </c>
      <c r="AD393">
        <f t="shared" si="121"/>
        <v>1.0055433801727471E-5</v>
      </c>
      <c r="AE393">
        <f t="shared" si="122"/>
        <v>1.0055433801727471E-8</v>
      </c>
      <c r="AF393">
        <f t="shared" si="123"/>
        <v>7.9975991887537052</v>
      </c>
      <c r="DF393">
        <v>1523</v>
      </c>
      <c r="DG393">
        <v>658066354</v>
      </c>
      <c r="DH393" t="s">
        <v>497</v>
      </c>
      <c r="DI393">
        <v>1.1299999999999999</v>
      </c>
      <c r="DJ393" t="s">
        <v>309</v>
      </c>
      <c r="DK393" t="s">
        <v>310</v>
      </c>
      <c r="DL393">
        <v>4</v>
      </c>
      <c r="DM393" t="s">
        <v>311</v>
      </c>
      <c r="DN393">
        <v>396.74</v>
      </c>
      <c r="DO393">
        <f t="shared" si="124"/>
        <v>2.848212935423703E-3</v>
      </c>
      <c r="DP393">
        <f t="shared" si="125"/>
        <v>2.8482129354237029E-6</v>
      </c>
      <c r="DQ393">
        <f t="shared" si="126"/>
        <v>5.545427545504773</v>
      </c>
      <c r="DR393">
        <v>5.545427545504773</v>
      </c>
    </row>
    <row r="394" spans="1:122" x14ac:dyDescent="0.35">
      <c r="A394">
        <v>391</v>
      </c>
      <c r="B394" t="s">
        <v>4711</v>
      </c>
      <c r="C394" t="s">
        <v>979</v>
      </c>
      <c r="D394">
        <v>125401925</v>
      </c>
      <c r="U394">
        <v>638</v>
      </c>
      <c r="V394">
        <v>1763231</v>
      </c>
      <c r="W394" t="s">
        <v>343</v>
      </c>
      <c r="X394">
        <v>17.95</v>
      </c>
      <c r="Y394" t="s">
        <v>309</v>
      </c>
      <c r="Z394" t="s">
        <v>310</v>
      </c>
      <c r="AA394">
        <v>2</v>
      </c>
      <c r="AB394" t="s">
        <v>311</v>
      </c>
      <c r="AC394">
        <v>500.16</v>
      </c>
      <c r="AD394">
        <f t="shared" si="121"/>
        <v>3.5888515674984002E-2</v>
      </c>
      <c r="AE394">
        <f t="shared" si="122"/>
        <v>3.5888515674984003E-5</v>
      </c>
      <c r="AF394">
        <f t="shared" si="123"/>
        <v>4.4450445034247545</v>
      </c>
      <c r="DF394">
        <v>1531</v>
      </c>
      <c r="DG394">
        <v>6629294</v>
      </c>
      <c r="DH394" t="s">
        <v>490</v>
      </c>
      <c r="DI394">
        <v>49.013481679999998</v>
      </c>
      <c r="DJ394" t="s">
        <v>309</v>
      </c>
      <c r="DK394" t="s">
        <v>310</v>
      </c>
      <c r="DL394">
        <v>4</v>
      </c>
      <c r="DM394" t="s">
        <v>311</v>
      </c>
      <c r="DN394">
        <v>167.19</v>
      </c>
      <c r="DO394">
        <f t="shared" si="124"/>
        <v>0.2931603665290986</v>
      </c>
      <c r="DP394">
        <f t="shared" si="125"/>
        <v>2.9316036652909862E-4</v>
      </c>
      <c r="DQ394">
        <f t="shared" si="126"/>
        <v>3.5328947439939968</v>
      </c>
      <c r="DR394">
        <v>3.5328947439939968</v>
      </c>
    </row>
    <row r="395" spans="1:122" x14ac:dyDescent="0.35">
      <c r="A395">
        <v>392</v>
      </c>
      <c r="B395" t="s">
        <v>4712</v>
      </c>
      <c r="C395" t="s">
        <v>980</v>
      </c>
      <c r="D395">
        <v>125590730</v>
      </c>
      <c r="U395">
        <v>639</v>
      </c>
      <c r="V395">
        <v>17804352</v>
      </c>
      <c r="W395" t="s">
        <v>331</v>
      </c>
      <c r="X395">
        <v>6.8000000000000005E-2</v>
      </c>
      <c r="Y395" t="s">
        <v>309</v>
      </c>
      <c r="Z395" t="s">
        <v>310</v>
      </c>
      <c r="AA395">
        <v>2</v>
      </c>
      <c r="AB395" t="s">
        <v>311</v>
      </c>
      <c r="AC395">
        <v>290.36</v>
      </c>
      <c r="AD395">
        <f t="shared" si="121"/>
        <v>2.34192037470726E-4</v>
      </c>
      <c r="AE395">
        <f t="shared" si="122"/>
        <v>2.34192037470726E-7</v>
      </c>
      <c r="AF395">
        <f t="shared" si="123"/>
        <v>6.6304278750250241</v>
      </c>
      <c r="DF395">
        <v>1532</v>
      </c>
      <c r="DG395">
        <v>66330889</v>
      </c>
      <c r="DH395" t="s">
        <v>501</v>
      </c>
      <c r="DI395">
        <v>3.1E-2</v>
      </c>
      <c r="DJ395" t="s">
        <v>309</v>
      </c>
      <c r="DK395" t="s">
        <v>310</v>
      </c>
      <c r="DL395">
        <v>4</v>
      </c>
      <c r="DM395" t="s">
        <v>311</v>
      </c>
      <c r="DN395">
        <v>184.16</v>
      </c>
      <c r="DO395">
        <f t="shared" si="124"/>
        <v>1.6833188531711554E-4</v>
      </c>
      <c r="DP395">
        <f t="shared" si="125"/>
        <v>1.6833188531711554E-7</v>
      </c>
      <c r="DQ395">
        <f t="shared" si="126"/>
        <v>6.773833612451444</v>
      </c>
      <c r="DR395">
        <v>6.773833612451444</v>
      </c>
    </row>
    <row r="396" spans="1:122" x14ac:dyDescent="0.35">
      <c r="A396">
        <v>393</v>
      </c>
      <c r="B396" t="s">
        <v>3415</v>
      </c>
      <c r="C396" t="s">
        <v>981</v>
      </c>
      <c r="D396">
        <v>126067</v>
      </c>
      <c r="U396">
        <v>641</v>
      </c>
      <c r="V396">
        <v>178928706</v>
      </c>
      <c r="W396" t="s">
        <v>331</v>
      </c>
      <c r="X396">
        <v>1.2</v>
      </c>
      <c r="Y396" t="s">
        <v>309</v>
      </c>
      <c r="Z396" t="s">
        <v>310</v>
      </c>
      <c r="AA396">
        <v>2</v>
      </c>
      <c r="AB396" t="s">
        <v>311</v>
      </c>
      <c r="AC396">
        <v>344.29</v>
      </c>
      <c r="AD396">
        <f t="shared" si="121"/>
        <v>3.4854337912806062E-3</v>
      </c>
      <c r="AE396">
        <f t="shared" si="122"/>
        <v>3.4854337912806063E-6</v>
      </c>
      <c r="AF396">
        <f t="shared" si="123"/>
        <v>5.4577431626347153</v>
      </c>
      <c r="DF396">
        <v>1546</v>
      </c>
      <c r="DG396">
        <v>67485294</v>
      </c>
      <c r="DH396" t="s">
        <v>497</v>
      </c>
      <c r="DI396">
        <v>2.4000000000000001E-4</v>
      </c>
      <c r="DJ396" t="s">
        <v>309</v>
      </c>
      <c r="DK396" t="s">
        <v>310</v>
      </c>
      <c r="DL396">
        <v>4</v>
      </c>
      <c r="DM396" t="s">
        <v>311</v>
      </c>
      <c r="DN396">
        <v>494.53</v>
      </c>
      <c r="DO396">
        <f t="shared" si="124"/>
        <v>4.853092835621702E-7</v>
      </c>
      <c r="DP396">
        <f t="shared" si="125"/>
        <v>4.8530928356217023E-10</v>
      </c>
      <c r="DQ396">
        <f t="shared" si="126"/>
        <v>9.3139814009137272</v>
      </c>
      <c r="DR396">
        <v>9.3139814009137272</v>
      </c>
    </row>
    <row r="397" spans="1:122" x14ac:dyDescent="0.35">
      <c r="A397">
        <v>394</v>
      </c>
      <c r="B397" t="s">
        <v>3416</v>
      </c>
      <c r="C397" t="s">
        <v>982</v>
      </c>
      <c r="D397">
        <v>126078</v>
      </c>
      <c r="U397">
        <v>642</v>
      </c>
      <c r="V397">
        <v>179101816</v>
      </c>
      <c r="W397" t="s">
        <v>331</v>
      </c>
      <c r="X397">
        <v>4.1999999999999997E-3</v>
      </c>
      <c r="Y397" t="s">
        <v>309</v>
      </c>
      <c r="Z397" t="s">
        <v>310</v>
      </c>
      <c r="AA397">
        <v>2</v>
      </c>
      <c r="AB397" t="s">
        <v>311</v>
      </c>
      <c r="AC397">
        <v>491.13</v>
      </c>
      <c r="AD397">
        <f t="shared" si="121"/>
        <v>8.5517072872762815E-6</v>
      </c>
      <c r="AE397">
        <f t="shared" si="122"/>
        <v>8.5517072872762818E-9</v>
      </c>
      <c r="AF397">
        <f t="shared" si="123"/>
        <v>8.0679471728245709</v>
      </c>
      <c r="DF397">
        <v>1550</v>
      </c>
      <c r="DG397">
        <v>67561</v>
      </c>
      <c r="DH397" t="s">
        <v>539</v>
      </c>
      <c r="DI397">
        <v>16.920000000000002</v>
      </c>
      <c r="DJ397" t="s">
        <v>309</v>
      </c>
      <c r="DK397" t="s">
        <v>310</v>
      </c>
      <c r="DL397">
        <v>4</v>
      </c>
      <c r="DM397" t="s">
        <v>311</v>
      </c>
      <c r="DN397">
        <v>32.049999999999997</v>
      </c>
      <c r="DO397">
        <f t="shared" si="124"/>
        <v>0.52792511700468026</v>
      </c>
      <c r="DP397">
        <f t="shared" si="125"/>
        <v>5.279251170046803E-4</v>
      </c>
      <c r="DQ397">
        <f t="shared" si="126"/>
        <v>3.2774276751518312</v>
      </c>
      <c r="DR397">
        <v>3.2774276751518312</v>
      </c>
    </row>
    <row r="398" spans="1:122" x14ac:dyDescent="0.35">
      <c r="A398">
        <v>395</v>
      </c>
      <c r="B398" t="s">
        <v>3417</v>
      </c>
      <c r="C398" t="s">
        <v>983</v>
      </c>
      <c r="D398">
        <v>126114</v>
      </c>
      <c r="U398">
        <v>645</v>
      </c>
      <c r="V398">
        <v>181274157</v>
      </c>
      <c r="W398" t="s">
        <v>331</v>
      </c>
      <c r="X398">
        <v>107</v>
      </c>
      <c r="Y398" t="s">
        <v>309</v>
      </c>
      <c r="Z398" t="s">
        <v>310</v>
      </c>
      <c r="AA398">
        <v>2</v>
      </c>
      <c r="AB398" t="s">
        <v>311</v>
      </c>
      <c r="AC398">
        <v>398.44</v>
      </c>
      <c r="AD398">
        <f t="shared" si="121"/>
        <v>0.26854733460495933</v>
      </c>
      <c r="AE398">
        <f t="shared" si="122"/>
        <v>2.6854733460495936E-4</v>
      </c>
      <c r="AF398">
        <f t="shared" si="123"/>
        <v>3.5709791537412938</v>
      </c>
      <c r="DF398">
        <v>1553</v>
      </c>
      <c r="DG398">
        <v>67641</v>
      </c>
      <c r="DH398" t="s">
        <v>489</v>
      </c>
      <c r="DI398">
        <v>3.3</v>
      </c>
      <c r="DJ398" t="s">
        <v>540</v>
      </c>
      <c r="DK398" t="s">
        <v>310</v>
      </c>
      <c r="DL398">
        <v>4</v>
      </c>
      <c r="DM398" t="s">
        <v>311</v>
      </c>
      <c r="DN398">
        <v>58.09</v>
      </c>
      <c r="DO398">
        <f t="shared" si="124"/>
        <v>5.6808400757445338E-2</v>
      </c>
      <c r="DP398">
        <f t="shared" si="125"/>
        <v>5.6808400757445338E-5</v>
      </c>
      <c r="DQ398">
        <f t="shared" si="126"/>
        <v>4.245587436598341</v>
      </c>
      <c r="DR398">
        <v>4.245587436598341</v>
      </c>
    </row>
    <row r="399" spans="1:122" x14ac:dyDescent="0.35">
      <c r="A399">
        <v>396</v>
      </c>
      <c r="B399" t="s">
        <v>3418</v>
      </c>
      <c r="C399" t="s">
        <v>984</v>
      </c>
      <c r="D399">
        <v>126227</v>
      </c>
      <c r="U399">
        <v>646</v>
      </c>
      <c r="V399">
        <v>181274179</v>
      </c>
      <c r="W399" t="s">
        <v>331</v>
      </c>
      <c r="X399">
        <v>109</v>
      </c>
      <c r="Y399" t="s">
        <v>309</v>
      </c>
      <c r="Z399" t="s">
        <v>310</v>
      </c>
      <c r="AA399">
        <v>2</v>
      </c>
      <c r="AB399" t="s">
        <v>311</v>
      </c>
      <c r="AC399">
        <v>396.34</v>
      </c>
      <c r="AD399">
        <f t="shared" si="121"/>
        <v>0.27501640006055411</v>
      </c>
      <c r="AE399">
        <f t="shared" si="122"/>
        <v>2.7501640006055413E-4</v>
      </c>
      <c r="AF399">
        <f t="shared" si="123"/>
        <v>3.5606414071027173</v>
      </c>
      <c r="DF399">
        <v>1555</v>
      </c>
      <c r="DG399">
        <v>67685</v>
      </c>
      <c r="DH399" t="s">
        <v>504</v>
      </c>
      <c r="DI399">
        <v>18.298999999999999</v>
      </c>
      <c r="DJ399" t="s">
        <v>309</v>
      </c>
      <c r="DK399" t="s">
        <v>310</v>
      </c>
      <c r="DL399">
        <v>4</v>
      </c>
      <c r="DM399" t="s">
        <v>311</v>
      </c>
      <c r="DN399">
        <v>78.150000000000006</v>
      </c>
      <c r="DO399">
        <f t="shared" si="124"/>
        <v>0.23415227127319255</v>
      </c>
      <c r="DP399">
        <f t="shared" si="125"/>
        <v>2.3415227127319255E-4</v>
      </c>
      <c r="DQ399">
        <f t="shared" si="126"/>
        <v>3.6305016252121152</v>
      </c>
      <c r="DR399">
        <v>3.6305016252121152</v>
      </c>
    </row>
    <row r="400" spans="1:122" x14ac:dyDescent="0.35">
      <c r="A400">
        <v>397</v>
      </c>
      <c r="B400" t="s">
        <v>3419</v>
      </c>
      <c r="C400" t="s">
        <v>985</v>
      </c>
      <c r="D400">
        <v>126330</v>
      </c>
      <c r="U400">
        <v>647</v>
      </c>
      <c r="V400">
        <v>18172673</v>
      </c>
      <c r="W400" t="s">
        <v>331</v>
      </c>
      <c r="X400">
        <v>1.25</v>
      </c>
      <c r="Y400" t="s">
        <v>309</v>
      </c>
      <c r="Z400" t="s">
        <v>310</v>
      </c>
      <c r="AA400">
        <v>2</v>
      </c>
      <c r="AB400" t="s">
        <v>311</v>
      </c>
      <c r="AC400">
        <v>136.26</v>
      </c>
      <c r="AD400">
        <f t="shared" si="121"/>
        <v>9.1736386320270084E-3</v>
      </c>
      <c r="AE400">
        <f t="shared" si="122"/>
        <v>9.1736386320270086E-6</v>
      </c>
      <c r="AF400">
        <f t="shared" si="123"/>
        <v>5.0374583715953225</v>
      </c>
      <c r="DF400">
        <v>1556</v>
      </c>
      <c r="DG400">
        <v>67721</v>
      </c>
      <c r="DH400" t="s">
        <v>497</v>
      </c>
      <c r="DI400">
        <v>7.75</v>
      </c>
      <c r="DJ400" t="s">
        <v>309</v>
      </c>
      <c r="DK400" t="s">
        <v>310</v>
      </c>
      <c r="DL400">
        <v>4</v>
      </c>
      <c r="DM400" t="s">
        <v>311</v>
      </c>
      <c r="DN400">
        <v>236.72</v>
      </c>
      <c r="DO400">
        <f t="shared" si="124"/>
        <v>3.2739101047651237E-2</v>
      </c>
      <c r="DP400">
        <f t="shared" si="125"/>
        <v>3.2739101047651237E-5</v>
      </c>
      <c r="DQ400">
        <f t="shared" si="126"/>
        <v>4.4849332496462662</v>
      </c>
      <c r="DR400">
        <v>4.4849332496462662</v>
      </c>
    </row>
    <row r="401" spans="1:122" x14ac:dyDescent="0.35">
      <c r="A401">
        <v>398</v>
      </c>
      <c r="B401" t="s">
        <v>3847</v>
      </c>
      <c r="C401" t="s">
        <v>986</v>
      </c>
      <c r="D401">
        <v>1263894</v>
      </c>
      <c r="U401">
        <v>651</v>
      </c>
      <c r="V401">
        <v>1825214</v>
      </c>
      <c r="W401" t="s">
        <v>331</v>
      </c>
      <c r="X401">
        <v>2.7199999999999998E-2</v>
      </c>
      <c r="Y401" t="s">
        <v>309</v>
      </c>
      <c r="Z401" t="s">
        <v>310</v>
      </c>
      <c r="AA401">
        <v>2</v>
      </c>
      <c r="AB401" t="s">
        <v>311</v>
      </c>
      <c r="AC401">
        <v>280.35000000000002</v>
      </c>
      <c r="AD401">
        <f t="shared" si="121"/>
        <v>9.7021580167647571E-5</v>
      </c>
      <c r="AE401">
        <f t="shared" si="122"/>
        <v>9.7021580167647572E-8</v>
      </c>
      <c r="AF401">
        <f t="shared" si="123"/>
        <v>7.013131656400315</v>
      </c>
      <c r="DF401">
        <v>1559</v>
      </c>
      <c r="DG401">
        <v>68002620</v>
      </c>
      <c r="DH401" t="s">
        <v>489</v>
      </c>
      <c r="DI401">
        <v>0.28000000000000003</v>
      </c>
      <c r="DJ401" t="s">
        <v>309</v>
      </c>
      <c r="DK401" t="s">
        <v>310</v>
      </c>
      <c r="DL401">
        <v>4</v>
      </c>
      <c r="DM401" t="s">
        <v>311</v>
      </c>
      <c r="DN401">
        <v>284.62</v>
      </c>
      <c r="DO401">
        <f t="shared" si="124"/>
        <v>9.8376783079193327E-4</v>
      </c>
      <c r="DP401">
        <f t="shared" si="125"/>
        <v>9.8376783079193323E-7</v>
      </c>
      <c r="DQ401">
        <f t="shared" si="126"/>
        <v>6.0071073829740573</v>
      </c>
      <c r="DR401">
        <v>6.0071073829740573</v>
      </c>
    </row>
    <row r="402" spans="1:122" x14ac:dyDescent="0.35">
      <c r="A402">
        <v>399</v>
      </c>
      <c r="B402" t="s">
        <v>3420</v>
      </c>
      <c r="C402" t="s">
        <v>987</v>
      </c>
      <c r="D402">
        <v>126727</v>
      </c>
      <c r="U402">
        <v>652</v>
      </c>
      <c r="V402">
        <v>18292972</v>
      </c>
      <c r="W402" t="s">
        <v>331</v>
      </c>
      <c r="X402">
        <v>0.69</v>
      </c>
      <c r="Y402" t="s">
        <v>309</v>
      </c>
      <c r="Z402" t="s">
        <v>310</v>
      </c>
      <c r="AA402">
        <v>2</v>
      </c>
      <c r="AB402" t="s">
        <v>311</v>
      </c>
      <c r="AC402">
        <v>227.15</v>
      </c>
      <c r="AD402">
        <f t="shared" si="121"/>
        <v>3.0376403257759187E-3</v>
      </c>
      <c r="AE402">
        <f t="shared" si="122"/>
        <v>3.0376403257759186E-6</v>
      </c>
      <c r="AF402">
        <f t="shared" si="123"/>
        <v>5.51746365041339</v>
      </c>
      <c r="DF402">
        <v>1563</v>
      </c>
      <c r="DG402">
        <v>68131395</v>
      </c>
      <c r="DH402" t="s">
        <v>490</v>
      </c>
      <c r="DI402">
        <v>0.7</v>
      </c>
      <c r="DJ402" t="s">
        <v>309</v>
      </c>
      <c r="DK402" t="s">
        <v>310</v>
      </c>
      <c r="DL402">
        <v>4</v>
      </c>
      <c r="DM402" t="s">
        <v>311</v>
      </c>
      <c r="DN402">
        <v>406.67999999999898</v>
      </c>
      <c r="DO402">
        <f t="shared" si="124"/>
        <v>1.721255040818338E-3</v>
      </c>
      <c r="DP402">
        <f t="shared" si="125"/>
        <v>1.7212550408183379E-6</v>
      </c>
      <c r="DQ402">
        <f t="shared" si="126"/>
        <v>5.7641547748707449</v>
      </c>
      <c r="DR402">
        <v>5.7641547748707449</v>
      </c>
    </row>
    <row r="403" spans="1:122" x14ac:dyDescent="0.35">
      <c r="A403">
        <v>400</v>
      </c>
      <c r="B403" t="s">
        <v>3421</v>
      </c>
      <c r="C403" t="s">
        <v>988</v>
      </c>
      <c r="D403">
        <v>126738</v>
      </c>
      <c r="U403">
        <v>654</v>
      </c>
      <c r="V403">
        <v>183675823</v>
      </c>
      <c r="W403" t="s">
        <v>331</v>
      </c>
      <c r="X403">
        <v>0.28960000000000002</v>
      </c>
      <c r="Y403" t="s">
        <v>309</v>
      </c>
      <c r="Z403" t="s">
        <v>310</v>
      </c>
      <c r="AA403">
        <v>2</v>
      </c>
      <c r="AB403" t="s">
        <v>311</v>
      </c>
      <c r="AC403">
        <v>359.46</v>
      </c>
      <c r="AD403">
        <f t="shared" si="121"/>
        <v>8.0565292383018988E-4</v>
      </c>
      <c r="AE403">
        <f t="shared" si="122"/>
        <v>8.0565292383018989E-7</v>
      </c>
      <c r="AF403">
        <f t="shared" si="123"/>
        <v>6.0938520124488988</v>
      </c>
      <c r="DF403">
        <v>1564</v>
      </c>
      <c r="DG403">
        <v>68157608</v>
      </c>
      <c r="DH403" t="s">
        <v>497</v>
      </c>
      <c r="DI403">
        <v>1.6000000000000001E-4</v>
      </c>
      <c r="DJ403" t="s">
        <v>309</v>
      </c>
      <c r="DK403" t="s">
        <v>310</v>
      </c>
      <c r="DL403">
        <v>4</v>
      </c>
      <c r="DM403" t="s">
        <v>311</v>
      </c>
      <c r="DN403">
        <v>247.7</v>
      </c>
      <c r="DO403">
        <f t="shared" si="124"/>
        <v>6.4594267258780797E-7</v>
      </c>
      <c r="DP403">
        <f t="shared" si="125"/>
        <v>6.4594267258780792E-10</v>
      </c>
      <c r="DQ403">
        <f t="shared" si="126"/>
        <v>9.1898060239299113</v>
      </c>
      <c r="DR403">
        <v>9.1898060239299113</v>
      </c>
    </row>
    <row r="404" spans="1:122" x14ac:dyDescent="0.35">
      <c r="A404">
        <v>401</v>
      </c>
      <c r="B404" t="s">
        <v>4162</v>
      </c>
      <c r="C404" t="s">
        <v>989</v>
      </c>
      <c r="D404">
        <v>12674112</v>
      </c>
      <c r="U404">
        <v>657</v>
      </c>
      <c r="V404">
        <v>18584797</v>
      </c>
      <c r="W404" t="s">
        <v>331</v>
      </c>
      <c r="X404">
        <v>630</v>
      </c>
      <c r="Y404" t="s">
        <v>309</v>
      </c>
      <c r="Z404" t="s">
        <v>310</v>
      </c>
      <c r="AA404">
        <v>2</v>
      </c>
      <c r="AB404" t="s">
        <v>311</v>
      </c>
      <c r="AC404">
        <v>191.31</v>
      </c>
      <c r="AD404">
        <f t="shared" si="121"/>
        <v>3.2930845225027441</v>
      </c>
      <c r="AE404">
        <f t="shared" si="122"/>
        <v>3.2930845225027441E-3</v>
      </c>
      <c r="AF404">
        <f t="shared" si="123"/>
        <v>2.4823971222533356</v>
      </c>
      <c r="DF404">
        <v>1567</v>
      </c>
      <c r="DG404">
        <v>68327151</v>
      </c>
      <c r="DH404" t="s">
        <v>490</v>
      </c>
      <c r="DI404">
        <v>2.4999999999999999E-7</v>
      </c>
      <c r="DJ404" t="s">
        <v>309</v>
      </c>
      <c r="DK404" t="s">
        <v>310</v>
      </c>
      <c r="DL404">
        <v>4</v>
      </c>
      <c r="DM404" t="s">
        <v>311</v>
      </c>
      <c r="DN404">
        <v>198.21</v>
      </c>
      <c r="DO404">
        <f t="shared" si="124"/>
        <v>1.2612885323646637E-9</v>
      </c>
      <c r="DP404">
        <f t="shared" si="125"/>
        <v>1.2612885323646636E-12</v>
      </c>
      <c r="DQ404">
        <f t="shared" si="126"/>
        <v>11.899185552855943</v>
      </c>
      <c r="DR404">
        <v>11.899185552855943</v>
      </c>
    </row>
    <row r="405" spans="1:122" x14ac:dyDescent="0.35">
      <c r="A405">
        <v>402</v>
      </c>
      <c r="B405" t="s">
        <v>4713</v>
      </c>
      <c r="C405" t="s">
        <v>990</v>
      </c>
      <c r="D405">
        <v>126801589</v>
      </c>
      <c r="U405">
        <v>658</v>
      </c>
      <c r="V405">
        <v>1861321</v>
      </c>
      <c r="W405" t="s">
        <v>331</v>
      </c>
      <c r="X405">
        <v>18.02</v>
      </c>
      <c r="Y405" t="s">
        <v>309</v>
      </c>
      <c r="Z405" t="s">
        <v>310</v>
      </c>
      <c r="AA405">
        <v>2</v>
      </c>
      <c r="AB405" t="s">
        <v>311</v>
      </c>
      <c r="AC405">
        <v>331.96</v>
      </c>
      <c r="AD405">
        <f t="shared" si="121"/>
        <v>5.4283648632365344E-2</v>
      </c>
      <c r="AE405">
        <f t="shared" si="122"/>
        <v>5.4283648632365343E-5</v>
      </c>
      <c r="AF405">
        <f t="shared" si="123"/>
        <v>4.2653309692722789</v>
      </c>
      <c r="DF405">
        <v>1568</v>
      </c>
      <c r="DG405">
        <v>68359</v>
      </c>
      <c r="DH405" t="s">
        <v>520</v>
      </c>
      <c r="DI405">
        <v>0.11</v>
      </c>
      <c r="DJ405" t="s">
        <v>309</v>
      </c>
      <c r="DK405" t="s">
        <v>310</v>
      </c>
      <c r="DL405">
        <v>4</v>
      </c>
      <c r="DM405" t="s">
        <v>311</v>
      </c>
      <c r="DN405">
        <v>250.31</v>
      </c>
      <c r="DO405">
        <f t="shared" si="124"/>
        <v>4.3945507570612442E-4</v>
      </c>
      <c r="DP405">
        <f t="shared" si="125"/>
        <v>4.3945507570612443E-7</v>
      </c>
      <c r="DQ405">
        <f t="shared" si="126"/>
        <v>6.3570855150615309</v>
      </c>
      <c r="DR405">
        <v>6.3570855150615309</v>
      </c>
    </row>
    <row r="406" spans="1:122" x14ac:dyDescent="0.35">
      <c r="A406">
        <v>403</v>
      </c>
      <c r="B406" t="s">
        <v>3422</v>
      </c>
      <c r="C406" t="s">
        <v>991</v>
      </c>
      <c r="D406">
        <v>126818</v>
      </c>
      <c r="U406">
        <v>662</v>
      </c>
      <c r="V406">
        <v>187166150</v>
      </c>
      <c r="W406" t="s">
        <v>331</v>
      </c>
      <c r="X406">
        <v>8.6099999999999996E-2</v>
      </c>
      <c r="Y406" t="s">
        <v>309</v>
      </c>
      <c r="Z406" t="s">
        <v>310</v>
      </c>
      <c r="AA406">
        <v>2</v>
      </c>
      <c r="AB406" t="s">
        <v>311</v>
      </c>
      <c r="AC406">
        <v>760.12999999999897</v>
      </c>
      <c r="AD406">
        <f t="shared" si="121"/>
        <v>1.1327009853577693E-4</v>
      </c>
      <c r="AE406">
        <f t="shared" si="122"/>
        <v>1.1327009853577693E-7</v>
      </c>
      <c r="AF406">
        <f t="shared" si="123"/>
        <v>6.9458847216883584</v>
      </c>
      <c r="DF406">
        <v>1569</v>
      </c>
      <c r="DG406">
        <v>68359375</v>
      </c>
      <c r="DH406" t="s">
        <v>499</v>
      </c>
      <c r="DI406">
        <v>2.3662999999999998</v>
      </c>
      <c r="DJ406" t="s">
        <v>309</v>
      </c>
      <c r="DK406" t="s">
        <v>310</v>
      </c>
      <c r="DL406">
        <v>4</v>
      </c>
      <c r="DM406" t="s">
        <v>311</v>
      </c>
      <c r="DN406">
        <v>434.31</v>
      </c>
      <c r="DO406">
        <f t="shared" si="124"/>
        <v>5.4484124243052191E-3</v>
      </c>
      <c r="DP406">
        <f t="shared" si="125"/>
        <v>5.4484124243052194E-6</v>
      </c>
      <c r="DQ406">
        <f t="shared" si="126"/>
        <v>5.2637300253939721</v>
      </c>
      <c r="DR406">
        <v>5.2637300253939721</v>
      </c>
    </row>
    <row r="407" spans="1:122" x14ac:dyDescent="0.35">
      <c r="A407">
        <v>404</v>
      </c>
      <c r="B407" t="s">
        <v>4714</v>
      </c>
      <c r="C407" t="s">
        <v>992</v>
      </c>
      <c r="D407">
        <v>126833178</v>
      </c>
      <c r="U407">
        <v>663</v>
      </c>
      <c r="V407">
        <v>187166401</v>
      </c>
      <c r="W407" t="s">
        <v>331</v>
      </c>
      <c r="X407">
        <v>1.4800000000000001E-2</v>
      </c>
      <c r="Y407" t="s">
        <v>309</v>
      </c>
      <c r="Z407" t="s">
        <v>310</v>
      </c>
      <c r="AA407">
        <v>2</v>
      </c>
      <c r="AB407" t="s">
        <v>311</v>
      </c>
      <c r="AC407">
        <v>748.11999999999898</v>
      </c>
      <c r="AD407">
        <f t="shared" si="121"/>
        <v>1.978292252579803E-5</v>
      </c>
      <c r="AE407">
        <f t="shared" si="122"/>
        <v>1.9782922525798029E-8</v>
      </c>
      <c r="AF407">
        <f t="shared" si="123"/>
        <v>7.7037095497929</v>
      </c>
      <c r="DF407">
        <v>1577</v>
      </c>
      <c r="DG407">
        <v>68694111</v>
      </c>
      <c r="DH407" t="s">
        <v>501</v>
      </c>
      <c r="DI407">
        <v>0.13</v>
      </c>
      <c r="DJ407" t="s">
        <v>309</v>
      </c>
      <c r="DK407" t="s">
        <v>310</v>
      </c>
      <c r="DL407">
        <v>4</v>
      </c>
      <c r="DM407" t="s">
        <v>311</v>
      </c>
      <c r="DN407">
        <v>345.78</v>
      </c>
      <c r="DO407">
        <f t="shared" si="124"/>
        <v>3.7596159407715895E-4</v>
      </c>
      <c r="DP407">
        <f t="shared" si="125"/>
        <v>3.7596159407715893E-7</v>
      </c>
      <c r="DQ407">
        <f t="shared" si="126"/>
        <v>6.4248565176581627</v>
      </c>
      <c r="DR407">
        <v>6.4248565176581627</v>
      </c>
    </row>
    <row r="408" spans="1:122" x14ac:dyDescent="0.35">
      <c r="A408">
        <v>405</v>
      </c>
      <c r="B408" t="s">
        <v>3423</v>
      </c>
      <c r="C408" t="s">
        <v>993</v>
      </c>
      <c r="D408">
        <v>127071</v>
      </c>
      <c r="U408">
        <v>665</v>
      </c>
      <c r="V408">
        <v>188023861</v>
      </c>
      <c r="W408" t="s">
        <v>340</v>
      </c>
      <c r="X408">
        <v>1.4999999999999999E-4</v>
      </c>
      <c r="Y408" t="s">
        <v>309</v>
      </c>
      <c r="Z408" t="s">
        <v>310</v>
      </c>
      <c r="AA408">
        <v>2</v>
      </c>
      <c r="AB408" t="s">
        <v>311</v>
      </c>
      <c r="AC408">
        <v>350.49</v>
      </c>
      <c r="AD408">
        <f t="shared" si="121"/>
        <v>4.2797226739707264E-7</v>
      </c>
      <c r="AE408">
        <f t="shared" si="122"/>
        <v>4.2797226739707261E-10</v>
      </c>
      <c r="AF408">
        <f t="shared" si="123"/>
        <v>9.3685843723574855</v>
      </c>
      <c r="DF408">
        <v>1579</v>
      </c>
      <c r="DG408">
        <v>68783788</v>
      </c>
      <c r="DH408" t="s">
        <v>505</v>
      </c>
      <c r="DI408">
        <v>0.05</v>
      </c>
      <c r="DJ408" t="s">
        <v>309</v>
      </c>
      <c r="DK408" t="s">
        <v>310</v>
      </c>
      <c r="DL408">
        <v>4</v>
      </c>
      <c r="DM408" t="s">
        <v>311</v>
      </c>
      <c r="DN408">
        <v>533.11999999999898</v>
      </c>
      <c r="DO408">
        <f t="shared" si="124"/>
        <v>9.3787515006002581E-5</v>
      </c>
      <c r="DP408">
        <f t="shared" si="125"/>
        <v>9.3787515006002585E-8</v>
      </c>
      <c r="DQ408">
        <f t="shared" si="126"/>
        <v>7.027854971054655</v>
      </c>
      <c r="DR408">
        <v>7.027854971054655</v>
      </c>
    </row>
    <row r="409" spans="1:122" x14ac:dyDescent="0.35">
      <c r="A409">
        <v>406</v>
      </c>
      <c r="B409" t="s">
        <v>2861</v>
      </c>
      <c r="C409" t="s">
        <v>994</v>
      </c>
      <c r="D409">
        <v>127082</v>
      </c>
      <c r="U409">
        <v>666</v>
      </c>
      <c r="V409">
        <v>188425856</v>
      </c>
      <c r="W409" t="s">
        <v>331</v>
      </c>
      <c r="X409">
        <v>5.33</v>
      </c>
      <c r="Y409" t="s">
        <v>309</v>
      </c>
      <c r="Z409" t="s">
        <v>310</v>
      </c>
      <c r="AA409">
        <v>2</v>
      </c>
      <c r="AB409" t="s">
        <v>311</v>
      </c>
      <c r="AC409">
        <v>343.22</v>
      </c>
      <c r="AD409">
        <f t="shared" si="121"/>
        <v>1.5529398053726471E-2</v>
      </c>
      <c r="AE409">
        <f t="shared" si="122"/>
        <v>1.5529398053726472E-5</v>
      </c>
      <c r="AF409">
        <f t="shared" si="123"/>
        <v>4.8088453779489377</v>
      </c>
      <c r="DF409">
        <v>1584</v>
      </c>
      <c r="DG409">
        <v>69327760</v>
      </c>
      <c r="DH409" t="s">
        <v>490</v>
      </c>
      <c r="DI409">
        <v>2.94</v>
      </c>
      <c r="DJ409" t="s">
        <v>309</v>
      </c>
      <c r="DK409" t="s">
        <v>310</v>
      </c>
      <c r="DL409">
        <v>4</v>
      </c>
      <c r="DM409" t="s">
        <v>311</v>
      </c>
      <c r="DN409">
        <v>305.49</v>
      </c>
      <c r="DO409">
        <f t="shared" si="124"/>
        <v>9.6238829421584991E-3</v>
      </c>
      <c r="DP409">
        <f t="shared" si="125"/>
        <v>9.6238829421584998E-6</v>
      </c>
      <c r="DQ409">
        <f t="shared" si="126"/>
        <v>5.0166496680750905</v>
      </c>
      <c r="DR409">
        <v>5.0166496680750905</v>
      </c>
    </row>
    <row r="410" spans="1:122" x14ac:dyDescent="0.35">
      <c r="A410">
        <v>407</v>
      </c>
      <c r="B410" t="s">
        <v>3424</v>
      </c>
      <c r="C410" t="s">
        <v>995</v>
      </c>
      <c r="D410">
        <v>127184</v>
      </c>
      <c r="U410">
        <v>667</v>
      </c>
      <c r="V410">
        <v>188489078</v>
      </c>
      <c r="W410" t="s">
        <v>331</v>
      </c>
      <c r="X410">
        <v>3</v>
      </c>
      <c r="Y410" t="s">
        <v>309</v>
      </c>
      <c r="Z410" t="s">
        <v>310</v>
      </c>
      <c r="AA410">
        <v>2</v>
      </c>
      <c r="AB410" t="s">
        <v>311</v>
      </c>
      <c r="AC410">
        <v>408.76</v>
      </c>
      <c r="AD410">
        <f t="shared" si="121"/>
        <v>7.339269987278599E-3</v>
      </c>
      <c r="AE410">
        <f t="shared" si="122"/>
        <v>7.3392699872785991E-6</v>
      </c>
      <c r="AF410">
        <f t="shared" si="123"/>
        <v>5.1343471357601667</v>
      </c>
      <c r="DF410">
        <v>1587</v>
      </c>
      <c r="DG410">
        <v>69377817</v>
      </c>
      <c r="DH410" t="s">
        <v>489</v>
      </c>
      <c r="DI410">
        <v>3.044</v>
      </c>
      <c r="DJ410" t="s">
        <v>309</v>
      </c>
      <c r="DK410" t="s">
        <v>310</v>
      </c>
      <c r="DL410">
        <v>4</v>
      </c>
      <c r="DM410" t="s">
        <v>311</v>
      </c>
      <c r="DN410">
        <v>255.04</v>
      </c>
      <c r="DO410">
        <f t="shared" si="124"/>
        <v>1.193538268506901E-2</v>
      </c>
      <c r="DP410">
        <f t="shared" si="125"/>
        <v>1.1935382685069009E-5</v>
      </c>
      <c r="DQ410">
        <f t="shared" si="126"/>
        <v>4.9231636516174833</v>
      </c>
      <c r="DR410">
        <v>4.9231636516174833</v>
      </c>
    </row>
    <row r="411" spans="1:122" x14ac:dyDescent="0.35">
      <c r="A411">
        <v>408</v>
      </c>
      <c r="B411" t="s">
        <v>4715</v>
      </c>
      <c r="C411" t="s">
        <v>996</v>
      </c>
      <c r="D411">
        <v>127277536</v>
      </c>
      <c r="U411">
        <v>668</v>
      </c>
      <c r="V411">
        <v>1886813</v>
      </c>
      <c r="W411" t="s">
        <v>331</v>
      </c>
      <c r="X411">
        <v>11.2</v>
      </c>
      <c r="Y411" t="s">
        <v>309</v>
      </c>
      <c r="Z411" t="s">
        <v>310</v>
      </c>
      <c r="AA411">
        <v>2</v>
      </c>
      <c r="AB411" t="s">
        <v>311</v>
      </c>
      <c r="AC411">
        <v>326.55</v>
      </c>
      <c r="AD411">
        <f t="shared" si="121"/>
        <v>3.4297963558413719E-2</v>
      </c>
      <c r="AE411">
        <f t="shared" si="122"/>
        <v>3.4297963558413716E-5</v>
      </c>
      <c r="AF411">
        <f t="shared" si="123"/>
        <v>4.4647316654265943</v>
      </c>
      <c r="DF411">
        <v>1589</v>
      </c>
      <c r="DG411">
        <v>69534</v>
      </c>
      <c r="DH411" t="s">
        <v>505</v>
      </c>
      <c r="DI411">
        <v>1.2E-2</v>
      </c>
      <c r="DJ411" t="s">
        <v>309</v>
      </c>
      <c r="DK411" t="s">
        <v>310</v>
      </c>
      <c r="DL411">
        <v>4</v>
      </c>
      <c r="DM411" t="s">
        <v>311</v>
      </c>
      <c r="DN411">
        <v>349.45</v>
      </c>
      <c r="DO411">
        <f t="shared" si="124"/>
        <v>3.4339676634711691E-5</v>
      </c>
      <c r="DP411">
        <f t="shared" si="125"/>
        <v>3.4339676634711689E-8</v>
      </c>
      <c r="DQ411">
        <f t="shared" si="126"/>
        <v>7.4642037987622185</v>
      </c>
      <c r="DR411">
        <v>7.4642037987622185</v>
      </c>
    </row>
    <row r="412" spans="1:122" x14ac:dyDescent="0.35">
      <c r="A412">
        <v>409</v>
      </c>
      <c r="B412" t="s">
        <v>4163</v>
      </c>
      <c r="C412" t="s">
        <v>997</v>
      </c>
      <c r="D412">
        <v>12751154</v>
      </c>
      <c r="U412">
        <v>669</v>
      </c>
      <c r="V412">
        <v>189559</v>
      </c>
      <c r="W412" t="s">
        <v>331</v>
      </c>
      <c r="X412">
        <v>2.27</v>
      </c>
      <c r="Y412" t="s">
        <v>357</v>
      </c>
      <c r="Z412" t="s">
        <v>310</v>
      </c>
      <c r="AA412">
        <v>2</v>
      </c>
      <c r="AB412" t="s">
        <v>311</v>
      </c>
      <c r="AC412">
        <v>302.38</v>
      </c>
      <c r="AD412">
        <f>X412</f>
        <v>2.27</v>
      </c>
      <c r="AE412">
        <f t="shared" si="122"/>
        <v>2.2699999999999999E-3</v>
      </c>
      <c r="AF412">
        <f t="shared" si="123"/>
        <v>2.6439741428068775</v>
      </c>
      <c r="DF412">
        <v>1591</v>
      </c>
      <c r="DG412">
        <v>69806344</v>
      </c>
      <c r="DH412" t="s">
        <v>491</v>
      </c>
      <c r="DI412">
        <v>106</v>
      </c>
      <c r="DJ412" t="s">
        <v>541</v>
      </c>
      <c r="DK412" t="s">
        <v>310</v>
      </c>
      <c r="DL412">
        <v>4</v>
      </c>
      <c r="DM412" t="s">
        <v>311</v>
      </c>
      <c r="DN412">
        <v>361.72</v>
      </c>
      <c r="DO412">
        <f t="shared" si="124"/>
        <v>0.29304434369125287</v>
      </c>
      <c r="DP412">
        <f t="shared" si="125"/>
        <v>2.9304434369125287E-4</v>
      </c>
      <c r="DQ412">
        <f t="shared" si="126"/>
        <v>3.5330666569043867</v>
      </c>
      <c r="DR412">
        <v>3.5330666569043867</v>
      </c>
    </row>
    <row r="413" spans="1:122" x14ac:dyDescent="0.35">
      <c r="A413">
        <v>410</v>
      </c>
      <c r="B413" t="s">
        <v>3425</v>
      </c>
      <c r="C413" t="s">
        <v>998</v>
      </c>
      <c r="D413">
        <v>127662</v>
      </c>
      <c r="U413">
        <v>670</v>
      </c>
      <c r="V413">
        <v>1897456</v>
      </c>
      <c r="W413" t="s">
        <v>331</v>
      </c>
      <c r="X413">
        <v>2.8000000000000001E-2</v>
      </c>
      <c r="Y413" t="s">
        <v>309</v>
      </c>
      <c r="Z413" t="s">
        <v>310</v>
      </c>
      <c r="AA413">
        <v>2</v>
      </c>
      <c r="AB413" t="s">
        <v>311</v>
      </c>
      <c r="AC413">
        <v>265.89999999999998</v>
      </c>
      <c r="AD413">
        <f t="shared" ref="AD413:AD476" si="127">X413/AC413</f>
        <v>1.053027453930049E-4</v>
      </c>
      <c r="AE413">
        <f t="shared" si="122"/>
        <v>1.0530274539300491E-7</v>
      </c>
      <c r="AF413">
        <f t="shared" si="123"/>
        <v>6.9775603059893481</v>
      </c>
      <c r="DF413">
        <v>1603</v>
      </c>
      <c r="DG413">
        <v>70887842</v>
      </c>
      <c r="DH413" t="s">
        <v>492</v>
      </c>
      <c r="DI413">
        <v>3.8</v>
      </c>
      <c r="DJ413" t="s">
        <v>309</v>
      </c>
      <c r="DK413" t="s">
        <v>310</v>
      </c>
      <c r="DL413">
        <v>4</v>
      </c>
      <c r="DM413" t="s">
        <v>311</v>
      </c>
      <c r="DN413">
        <v>458.12</v>
      </c>
      <c r="DO413">
        <f t="shared" si="124"/>
        <v>8.2947699292761721E-3</v>
      </c>
      <c r="DP413">
        <f t="shared" si="125"/>
        <v>8.2947699292761728E-6</v>
      </c>
      <c r="DQ413">
        <f t="shared" si="126"/>
        <v>5.0811956554300366</v>
      </c>
      <c r="DR413">
        <v>5.0811956554300366</v>
      </c>
    </row>
    <row r="414" spans="1:122" x14ac:dyDescent="0.35">
      <c r="A414">
        <v>411</v>
      </c>
      <c r="B414" t="s">
        <v>4164</v>
      </c>
      <c r="C414" t="s">
        <v>999</v>
      </c>
      <c r="D414">
        <v>12771685</v>
      </c>
      <c r="U414">
        <v>671</v>
      </c>
      <c r="V414">
        <v>19044883</v>
      </c>
      <c r="W414" t="s">
        <v>331</v>
      </c>
      <c r="X414">
        <v>1.5</v>
      </c>
      <c r="Y414" t="s">
        <v>309</v>
      </c>
      <c r="Z414" t="s">
        <v>310</v>
      </c>
      <c r="AA414">
        <v>2</v>
      </c>
      <c r="AB414" t="s">
        <v>311</v>
      </c>
      <c r="AC414">
        <v>346.41</v>
      </c>
      <c r="AD414">
        <f t="shared" si="127"/>
        <v>4.3301290378453278E-3</v>
      </c>
      <c r="AE414">
        <f t="shared" si="122"/>
        <v>4.3301290378453275E-6</v>
      </c>
      <c r="AF414">
        <f t="shared" si="123"/>
        <v>5.3634991614782344</v>
      </c>
      <c r="DF414">
        <v>1604</v>
      </c>
      <c r="DG414">
        <v>70887886</v>
      </c>
      <c r="DH414" t="s">
        <v>492</v>
      </c>
      <c r="DI414">
        <v>31.8</v>
      </c>
      <c r="DJ414" t="s">
        <v>309</v>
      </c>
      <c r="DK414" t="s">
        <v>310</v>
      </c>
      <c r="DL414">
        <v>4</v>
      </c>
      <c r="DM414" t="s">
        <v>311</v>
      </c>
      <c r="DN414">
        <v>358.1</v>
      </c>
      <c r="DO414">
        <f t="shared" si="124"/>
        <v>8.8802010611561011E-2</v>
      </c>
      <c r="DP414">
        <f t="shared" si="125"/>
        <v>8.8802010611561009E-5</v>
      </c>
      <c r="DQ414">
        <f t="shared" si="126"/>
        <v>4.0515772010274702</v>
      </c>
      <c r="DR414">
        <v>4.0515772010274702</v>
      </c>
    </row>
    <row r="415" spans="1:122" x14ac:dyDescent="0.35">
      <c r="A415">
        <v>412</v>
      </c>
      <c r="B415" t="s">
        <v>3426</v>
      </c>
      <c r="C415" t="s">
        <v>1000</v>
      </c>
      <c r="D415">
        <v>127797</v>
      </c>
      <c r="U415">
        <v>672</v>
      </c>
      <c r="V415">
        <v>19078354</v>
      </c>
      <c r="W415" t="s">
        <v>332</v>
      </c>
      <c r="X415">
        <v>3.5000000000000003E-2</v>
      </c>
      <c r="Y415" t="s">
        <v>309</v>
      </c>
      <c r="Z415" t="s">
        <v>310</v>
      </c>
      <c r="AA415">
        <v>2</v>
      </c>
      <c r="AB415" t="s">
        <v>311</v>
      </c>
      <c r="AC415">
        <v>206.41</v>
      </c>
      <c r="AD415">
        <f t="shared" si="127"/>
        <v>1.6956542803158762E-4</v>
      </c>
      <c r="AE415">
        <f t="shared" si="122"/>
        <v>1.6956542803158762E-7</v>
      </c>
      <c r="AF415">
        <f t="shared" si="123"/>
        <v>6.7706626894945074</v>
      </c>
      <c r="DF415">
        <v>1607</v>
      </c>
      <c r="DG415">
        <v>70887944</v>
      </c>
      <c r="DH415" t="s">
        <v>490</v>
      </c>
      <c r="DI415">
        <v>2</v>
      </c>
      <c r="DJ415" t="s">
        <v>309</v>
      </c>
      <c r="DK415" t="s">
        <v>310</v>
      </c>
      <c r="DL415">
        <v>4</v>
      </c>
      <c r="DM415" t="s">
        <v>311</v>
      </c>
      <c r="DN415">
        <v>558.14</v>
      </c>
      <c r="DO415">
        <f t="shared" si="124"/>
        <v>3.5833303472247108E-3</v>
      </c>
      <c r="DP415">
        <f t="shared" si="125"/>
        <v>3.5833303472247108E-6</v>
      </c>
      <c r="DQ415">
        <f t="shared" si="126"/>
        <v>5.4457131523799553</v>
      </c>
      <c r="DR415">
        <v>5.4457131523799553</v>
      </c>
    </row>
    <row r="416" spans="1:122" x14ac:dyDescent="0.35">
      <c r="A416">
        <v>413</v>
      </c>
      <c r="B416" t="s">
        <v>4165</v>
      </c>
      <c r="C416" t="s">
        <v>1001</v>
      </c>
      <c r="D416">
        <v>12789036</v>
      </c>
      <c r="U416">
        <v>673</v>
      </c>
      <c r="V416">
        <v>1910425</v>
      </c>
      <c r="W416" t="s">
        <v>358</v>
      </c>
      <c r="X416">
        <v>0.152</v>
      </c>
      <c r="Y416" t="s">
        <v>309</v>
      </c>
      <c r="Z416" t="s">
        <v>310</v>
      </c>
      <c r="AA416">
        <v>2</v>
      </c>
      <c r="AB416" t="s">
        <v>311</v>
      </c>
      <c r="AC416">
        <v>186.28</v>
      </c>
      <c r="AD416">
        <f t="shared" si="127"/>
        <v>8.1597595018252091E-4</v>
      </c>
      <c r="AE416">
        <f t="shared" si="122"/>
        <v>8.1597595018252089E-7</v>
      </c>
      <c r="AF416">
        <f t="shared" si="123"/>
        <v>6.088322641315921</v>
      </c>
      <c r="DF416">
        <v>1609</v>
      </c>
      <c r="DG416">
        <v>709988</v>
      </c>
      <c r="DH416" t="s">
        <v>490</v>
      </c>
      <c r="DI416">
        <v>1.2E-2</v>
      </c>
      <c r="DJ416" t="s">
        <v>309</v>
      </c>
      <c r="DK416" t="s">
        <v>310</v>
      </c>
      <c r="DL416">
        <v>4</v>
      </c>
      <c r="DM416" t="s">
        <v>311</v>
      </c>
      <c r="DN416">
        <v>218.09</v>
      </c>
      <c r="DO416">
        <f t="shared" si="124"/>
        <v>5.5023155577972398E-5</v>
      </c>
      <c r="DP416">
        <f t="shared" si="125"/>
        <v>5.5023155577972398E-8</v>
      </c>
      <c r="DQ416">
        <f t="shared" si="126"/>
        <v>7.2594545064435687</v>
      </c>
      <c r="DR416">
        <v>7.2594545064435687</v>
      </c>
    </row>
    <row r="417" spans="1:122" x14ac:dyDescent="0.35">
      <c r="A417">
        <v>414</v>
      </c>
      <c r="B417" t="s">
        <v>4716</v>
      </c>
      <c r="C417" t="s">
        <v>1002</v>
      </c>
      <c r="D417">
        <v>127967037</v>
      </c>
      <c r="U417">
        <v>674</v>
      </c>
      <c r="V417">
        <v>1912249</v>
      </c>
      <c r="W417" t="s">
        <v>332</v>
      </c>
      <c r="X417">
        <v>0.24</v>
      </c>
      <c r="Y417" t="s">
        <v>309</v>
      </c>
      <c r="Z417" t="s">
        <v>328</v>
      </c>
      <c r="AA417">
        <v>2</v>
      </c>
      <c r="AB417" t="s">
        <v>311</v>
      </c>
      <c r="AC417">
        <v>215.72</v>
      </c>
      <c r="AD417">
        <f t="shared" si="127"/>
        <v>1.1125533098460968E-3</v>
      </c>
      <c r="AE417">
        <f t="shared" si="122"/>
        <v>1.1125533098460968E-6</v>
      </c>
      <c r="AF417">
        <f t="shared" si="123"/>
        <v>5.9536791699045191</v>
      </c>
      <c r="DF417">
        <v>1610</v>
      </c>
      <c r="DG417">
        <v>71238</v>
      </c>
      <c r="DH417" t="s">
        <v>500</v>
      </c>
      <c r="DI417">
        <v>4480</v>
      </c>
      <c r="DJ417" t="s">
        <v>309</v>
      </c>
      <c r="DK417" t="s">
        <v>310</v>
      </c>
      <c r="DL417">
        <v>4</v>
      </c>
      <c r="DM417" t="s">
        <v>311</v>
      </c>
      <c r="DN417">
        <v>60.11</v>
      </c>
      <c r="DO417">
        <f t="shared" si="124"/>
        <v>74.530028281483951</v>
      </c>
      <c r="DP417">
        <f t="shared" si="125"/>
        <v>7.4530028281483945E-2</v>
      </c>
      <c r="DQ417">
        <f t="shared" si="126"/>
        <v>1.1276687139704726</v>
      </c>
      <c r="DR417">
        <v>1.1276687139704726</v>
      </c>
    </row>
    <row r="418" spans="1:122" x14ac:dyDescent="0.35">
      <c r="A418">
        <v>415</v>
      </c>
      <c r="B418" t="s">
        <v>3427</v>
      </c>
      <c r="C418" t="s">
        <v>1003</v>
      </c>
      <c r="D418">
        <v>128030</v>
      </c>
      <c r="U418">
        <v>675</v>
      </c>
      <c r="V418">
        <v>1912261</v>
      </c>
      <c r="W418" t="s">
        <v>331</v>
      </c>
      <c r="X418">
        <v>6</v>
      </c>
      <c r="Y418" t="s">
        <v>309</v>
      </c>
      <c r="Z418" t="s">
        <v>310</v>
      </c>
      <c r="AA418">
        <v>2</v>
      </c>
      <c r="AB418" t="s">
        <v>311</v>
      </c>
      <c r="AC418">
        <v>229.75</v>
      </c>
      <c r="AD418">
        <f t="shared" si="127"/>
        <v>2.6115342763873776E-2</v>
      </c>
      <c r="AE418">
        <f t="shared" si="122"/>
        <v>2.6115342763873775E-5</v>
      </c>
      <c r="AF418">
        <f t="shared" si="123"/>
        <v>4.5831042696745055</v>
      </c>
      <c r="DF418">
        <v>1611</v>
      </c>
      <c r="DG418">
        <v>71283288</v>
      </c>
      <c r="DH418" t="s">
        <v>489</v>
      </c>
      <c r="DI418">
        <v>0.69</v>
      </c>
      <c r="DJ418" t="s">
        <v>309</v>
      </c>
      <c r="DK418" t="s">
        <v>310</v>
      </c>
      <c r="DL418">
        <v>4</v>
      </c>
      <c r="DM418" t="s">
        <v>311</v>
      </c>
      <c r="DN418">
        <v>327.17</v>
      </c>
      <c r="DO418">
        <f t="shared" si="124"/>
        <v>2.1089953235321084E-3</v>
      </c>
      <c r="DP418">
        <f t="shared" si="125"/>
        <v>2.1089953235321083E-6</v>
      </c>
      <c r="DQ418">
        <f t="shared" si="126"/>
        <v>5.6759243832602539</v>
      </c>
      <c r="DR418">
        <v>5.6759243832602539</v>
      </c>
    </row>
    <row r="419" spans="1:122" x14ac:dyDescent="0.35">
      <c r="A419">
        <v>416</v>
      </c>
      <c r="B419" t="s">
        <v>3427</v>
      </c>
      <c r="C419" t="s">
        <v>1004</v>
      </c>
      <c r="D419">
        <v>128041</v>
      </c>
      <c r="U419">
        <v>676</v>
      </c>
      <c r="V419">
        <v>191242</v>
      </c>
      <c r="W419" t="s">
        <v>331</v>
      </c>
      <c r="X419">
        <v>1.3264190400000001E-4</v>
      </c>
      <c r="Y419" t="s">
        <v>309</v>
      </c>
      <c r="Z419" t="s">
        <v>310</v>
      </c>
      <c r="AA419">
        <v>2</v>
      </c>
      <c r="AB419" t="s">
        <v>311</v>
      </c>
      <c r="AC419">
        <v>276.33999999999997</v>
      </c>
      <c r="AD419">
        <f t="shared" si="127"/>
        <v>4.7999531012520819E-7</v>
      </c>
      <c r="AE419">
        <f t="shared" si="122"/>
        <v>4.7999531012520815E-10</v>
      </c>
      <c r="AF419">
        <f t="shared" si="123"/>
        <v>9.3187630059508564</v>
      </c>
      <c r="DF419">
        <v>1612</v>
      </c>
      <c r="DG419">
        <v>71283802</v>
      </c>
      <c r="DH419" t="s">
        <v>511</v>
      </c>
      <c r="DI419">
        <v>0.73</v>
      </c>
      <c r="DJ419" t="s">
        <v>309</v>
      </c>
      <c r="DK419" t="s">
        <v>310</v>
      </c>
      <c r="DL419">
        <v>4</v>
      </c>
      <c r="DM419" t="s">
        <v>311</v>
      </c>
      <c r="DN419">
        <v>361.8</v>
      </c>
      <c r="DO419">
        <f t="shared" si="124"/>
        <v>2.017689331122167E-3</v>
      </c>
      <c r="DP419">
        <f t="shared" si="125"/>
        <v>2.0176893311221668E-6</v>
      </c>
      <c r="DQ419">
        <f t="shared" si="126"/>
        <v>5.6951457024033392</v>
      </c>
      <c r="DR419">
        <v>5.6951457024033392</v>
      </c>
    </row>
    <row r="420" spans="1:122" x14ac:dyDescent="0.35">
      <c r="A420">
        <v>417</v>
      </c>
      <c r="B420" t="s">
        <v>3428</v>
      </c>
      <c r="C420" t="s">
        <v>1005</v>
      </c>
      <c r="D420">
        <v>128370</v>
      </c>
      <c r="U420">
        <v>677</v>
      </c>
      <c r="V420">
        <v>1918009</v>
      </c>
      <c r="W420" t="s">
        <v>331</v>
      </c>
      <c r="X420">
        <v>100</v>
      </c>
      <c r="Y420" t="s">
        <v>309</v>
      </c>
      <c r="Z420" t="s">
        <v>310</v>
      </c>
      <c r="AA420">
        <v>2</v>
      </c>
      <c r="AB420" t="s">
        <v>311</v>
      </c>
      <c r="AC420">
        <v>221.04</v>
      </c>
      <c r="AD420">
        <f t="shared" si="127"/>
        <v>0.45240680419833518</v>
      </c>
      <c r="AE420">
        <f t="shared" si="122"/>
        <v>4.5240680419833518E-4</v>
      </c>
      <c r="AF420">
        <f t="shared" si="123"/>
        <v>3.344470871908455</v>
      </c>
      <c r="DF420">
        <v>1615</v>
      </c>
      <c r="DG420">
        <v>71432</v>
      </c>
      <c r="DH420" t="s">
        <v>492</v>
      </c>
      <c r="DI420">
        <v>523.36112000000003</v>
      </c>
      <c r="DJ420" t="s">
        <v>309</v>
      </c>
      <c r="DK420" t="s">
        <v>310</v>
      </c>
      <c r="DL420">
        <v>4</v>
      </c>
      <c r="DM420" t="s">
        <v>311</v>
      </c>
      <c r="DN420">
        <v>78.12</v>
      </c>
      <c r="DO420">
        <f t="shared" si="124"/>
        <v>6.6994511008704558</v>
      </c>
      <c r="DP420">
        <f t="shared" si="125"/>
        <v>6.6994511008704556E-3</v>
      </c>
      <c r="DQ420">
        <f t="shared" si="126"/>
        <v>2.1739607784377473</v>
      </c>
      <c r="DR420">
        <v>2.1739607784377473</v>
      </c>
    </row>
    <row r="421" spans="1:122" x14ac:dyDescent="0.35">
      <c r="A421">
        <v>418</v>
      </c>
      <c r="B421" t="s">
        <v>3429</v>
      </c>
      <c r="C421" t="s">
        <v>1006</v>
      </c>
      <c r="D421">
        <v>128530</v>
      </c>
      <c r="U421">
        <v>678</v>
      </c>
      <c r="V421">
        <v>1918021</v>
      </c>
      <c r="W421" t="s">
        <v>331</v>
      </c>
      <c r="X421">
        <v>76</v>
      </c>
      <c r="Y421" t="s">
        <v>309</v>
      </c>
      <c r="Z421" t="s">
        <v>310</v>
      </c>
      <c r="AA421">
        <v>2</v>
      </c>
      <c r="AB421" t="s">
        <v>311</v>
      </c>
      <c r="AC421">
        <v>241.46</v>
      </c>
      <c r="AD421">
        <f t="shared" si="127"/>
        <v>0.31475192578480909</v>
      </c>
      <c r="AE421">
        <f t="shared" si="122"/>
        <v>3.1475192578480911E-4</v>
      </c>
      <c r="AF421">
        <f t="shared" si="123"/>
        <v>3.5020316040154698</v>
      </c>
      <c r="DF421">
        <v>1617</v>
      </c>
      <c r="DG421">
        <v>71556</v>
      </c>
      <c r="DH421" t="s">
        <v>490</v>
      </c>
      <c r="DI421">
        <v>500</v>
      </c>
      <c r="DJ421" t="s">
        <v>309</v>
      </c>
      <c r="DK421" t="s">
        <v>310</v>
      </c>
      <c r="DL421">
        <v>4</v>
      </c>
      <c r="DM421" t="s">
        <v>311</v>
      </c>
      <c r="DN421">
        <v>133.4</v>
      </c>
      <c r="DO421">
        <f t="shared" si="124"/>
        <v>3.7481259370314839</v>
      </c>
      <c r="DP421">
        <f t="shared" si="125"/>
        <v>3.7481259370314838E-3</v>
      </c>
      <c r="DQ421">
        <f t="shared" si="126"/>
        <v>2.4261858252445112</v>
      </c>
      <c r="DR421">
        <v>2.4261858252445112</v>
      </c>
    </row>
    <row r="422" spans="1:122" x14ac:dyDescent="0.35">
      <c r="A422">
        <v>419</v>
      </c>
      <c r="B422" t="s">
        <v>4717</v>
      </c>
      <c r="C422" t="s">
        <v>1007</v>
      </c>
      <c r="D422">
        <v>128639021</v>
      </c>
      <c r="U422">
        <v>679</v>
      </c>
      <c r="V422">
        <v>1918167</v>
      </c>
      <c r="W422" t="s">
        <v>331</v>
      </c>
      <c r="X422">
        <v>6.9</v>
      </c>
      <c r="Y422" t="s">
        <v>309</v>
      </c>
      <c r="Z422" t="s">
        <v>310</v>
      </c>
      <c r="AA422">
        <v>2</v>
      </c>
      <c r="AB422" t="s">
        <v>311</v>
      </c>
      <c r="AC422">
        <v>211.71</v>
      </c>
      <c r="AD422">
        <f t="shared" si="127"/>
        <v>3.2591752869491286E-2</v>
      </c>
      <c r="AE422">
        <f t="shared" si="122"/>
        <v>3.2591752869491284E-5</v>
      </c>
      <c r="AF422">
        <f t="shared" si="123"/>
        <v>4.4868922814165408</v>
      </c>
      <c r="DF422">
        <v>1618</v>
      </c>
      <c r="DG422">
        <v>71626114</v>
      </c>
      <c r="DH422" t="s">
        <v>492</v>
      </c>
      <c r="DI422">
        <v>5.3710000000000004</v>
      </c>
      <c r="DJ422" t="s">
        <v>309</v>
      </c>
      <c r="DK422" t="s">
        <v>310</v>
      </c>
      <c r="DL422">
        <v>4</v>
      </c>
      <c r="DM422" t="s">
        <v>311</v>
      </c>
      <c r="DN422">
        <v>325.44</v>
      </c>
      <c r="DO422">
        <f t="shared" si="124"/>
        <v>1.6503810226155359E-2</v>
      </c>
      <c r="DP422">
        <f t="shared" si="125"/>
        <v>1.6503810226155358E-5</v>
      </c>
      <c r="DQ422">
        <f t="shared" si="126"/>
        <v>4.7824157788671506</v>
      </c>
      <c r="DR422">
        <v>4.7824157788671506</v>
      </c>
    </row>
    <row r="423" spans="1:122" x14ac:dyDescent="0.35">
      <c r="A423">
        <v>420</v>
      </c>
      <c r="B423" t="s">
        <v>3430</v>
      </c>
      <c r="C423" t="s">
        <v>1008</v>
      </c>
      <c r="D423">
        <v>129000</v>
      </c>
      <c r="U423">
        <v>681</v>
      </c>
      <c r="V423">
        <v>1928434</v>
      </c>
      <c r="W423" t="s">
        <v>331</v>
      </c>
      <c r="X423">
        <v>1.8800000000000001E-2</v>
      </c>
      <c r="Y423" t="s">
        <v>309</v>
      </c>
      <c r="Z423" t="s">
        <v>310</v>
      </c>
      <c r="AA423">
        <v>2</v>
      </c>
      <c r="AB423" t="s">
        <v>311</v>
      </c>
      <c r="AC423">
        <v>333.28</v>
      </c>
      <c r="AD423">
        <f t="shared" si="127"/>
        <v>5.640902544407106E-5</v>
      </c>
      <c r="AE423">
        <f t="shared" si="122"/>
        <v>5.6409025444071062E-8</v>
      </c>
      <c r="AF423">
        <f t="shared" si="123"/>
        <v>7.2486514033399905</v>
      </c>
      <c r="DF423">
        <v>1620</v>
      </c>
      <c r="DG423">
        <v>71662118</v>
      </c>
      <c r="DH423" t="s">
        <v>490</v>
      </c>
      <c r="DI423">
        <v>4.95</v>
      </c>
      <c r="DJ423" t="s">
        <v>309</v>
      </c>
      <c r="DK423" t="s">
        <v>310</v>
      </c>
      <c r="DL423">
        <v>4</v>
      </c>
      <c r="DM423" t="s">
        <v>311</v>
      </c>
      <c r="DN423">
        <v>324.33</v>
      </c>
      <c r="DO423">
        <f t="shared" si="124"/>
        <v>1.5262232910924061E-2</v>
      </c>
      <c r="DP423">
        <f t="shared" si="125"/>
        <v>1.5262232910924062E-5</v>
      </c>
      <c r="DQ423">
        <f t="shared" si="126"/>
        <v>4.8163819231339939</v>
      </c>
      <c r="DR423">
        <v>4.8163819231339939</v>
      </c>
    </row>
    <row r="424" spans="1:122" x14ac:dyDescent="0.35">
      <c r="A424">
        <v>421</v>
      </c>
      <c r="B424" t="s">
        <v>4718</v>
      </c>
      <c r="C424" t="s">
        <v>1009</v>
      </c>
      <c r="D424">
        <v>129558765</v>
      </c>
      <c r="U424">
        <v>682</v>
      </c>
      <c r="V424">
        <v>192972</v>
      </c>
      <c r="W424" t="s">
        <v>331</v>
      </c>
      <c r="X424">
        <v>3.2548673699999998E-4</v>
      </c>
      <c r="Y424" t="s">
        <v>309</v>
      </c>
      <c r="Z424" t="s">
        <v>310</v>
      </c>
      <c r="AA424">
        <v>2</v>
      </c>
      <c r="AB424" t="s">
        <v>311</v>
      </c>
      <c r="AC424">
        <v>252.32</v>
      </c>
      <c r="AD424">
        <f t="shared" si="127"/>
        <v>1.2899759709892199E-6</v>
      </c>
      <c r="AE424">
        <f t="shared" si="122"/>
        <v>1.2899759709892199E-9</v>
      </c>
      <c r="AF424">
        <f t="shared" si="123"/>
        <v>8.8894183794402721</v>
      </c>
      <c r="DF424">
        <v>1621</v>
      </c>
      <c r="DG424">
        <v>7173515</v>
      </c>
      <c r="DH424" t="s">
        <v>490</v>
      </c>
      <c r="DI424">
        <v>1.422E-2</v>
      </c>
      <c r="DJ424" t="s">
        <v>309</v>
      </c>
      <c r="DK424" t="s">
        <v>310</v>
      </c>
      <c r="DL424">
        <v>4</v>
      </c>
      <c r="DM424" t="s">
        <v>311</v>
      </c>
      <c r="DN424">
        <v>326.70999999999901</v>
      </c>
      <c r="DO424">
        <f t="shared" si="124"/>
        <v>4.3524838541826218E-5</v>
      </c>
      <c r="DP424">
        <f t="shared" si="125"/>
        <v>4.352483854182622E-8</v>
      </c>
      <c r="DQ424">
        <f t="shared" si="126"/>
        <v>7.3612628312508148</v>
      </c>
      <c r="DR424">
        <v>7.3612628312508148</v>
      </c>
    </row>
    <row r="425" spans="1:122" x14ac:dyDescent="0.35">
      <c r="A425">
        <v>422</v>
      </c>
      <c r="B425" t="s">
        <v>4719</v>
      </c>
      <c r="C425" t="s">
        <v>1010</v>
      </c>
      <c r="D425">
        <v>129909906</v>
      </c>
      <c r="U425">
        <v>683</v>
      </c>
      <c r="V425">
        <v>1929733</v>
      </c>
      <c r="W425" t="s">
        <v>331</v>
      </c>
      <c r="X425">
        <v>1.7</v>
      </c>
      <c r="Y425" t="s">
        <v>309</v>
      </c>
      <c r="Z425" t="s">
        <v>310</v>
      </c>
      <c r="AA425">
        <v>2</v>
      </c>
      <c r="AB425" t="s">
        <v>311</v>
      </c>
      <c r="AC425">
        <v>321.22000000000003</v>
      </c>
      <c r="AD425">
        <f t="shared" si="127"/>
        <v>5.2923230184919985E-3</v>
      </c>
      <c r="AE425">
        <f t="shared" si="122"/>
        <v>5.2923230184919987E-6</v>
      </c>
      <c r="AF425">
        <f t="shared" si="123"/>
        <v>5.2763536563841269</v>
      </c>
      <c r="DF425">
        <v>1622</v>
      </c>
      <c r="DG425">
        <v>71751412</v>
      </c>
      <c r="DH425" t="s">
        <v>502</v>
      </c>
      <c r="DI425">
        <v>7.3095999999999997</v>
      </c>
      <c r="DJ425" t="s">
        <v>309</v>
      </c>
      <c r="DK425" t="s">
        <v>310</v>
      </c>
      <c r="DL425">
        <v>4</v>
      </c>
      <c r="DM425" t="s">
        <v>311</v>
      </c>
      <c r="DN425">
        <v>887.229999999999</v>
      </c>
      <c r="DO425">
        <f t="shared" si="124"/>
        <v>8.2386754280175459E-3</v>
      </c>
      <c r="DP425">
        <f t="shared" si="125"/>
        <v>8.2386754280175452E-6</v>
      </c>
      <c r="DQ425">
        <f t="shared" si="126"/>
        <v>5.0841426063300208</v>
      </c>
      <c r="DR425">
        <v>5.0841426063300208</v>
      </c>
    </row>
    <row r="426" spans="1:122" x14ac:dyDescent="0.35">
      <c r="A426">
        <v>423</v>
      </c>
      <c r="B426" t="s">
        <v>3848</v>
      </c>
      <c r="C426" t="s">
        <v>1011</v>
      </c>
      <c r="D426">
        <v>1300216</v>
      </c>
      <c r="U426">
        <v>684</v>
      </c>
      <c r="V426">
        <v>1929777</v>
      </c>
      <c r="W426" t="s">
        <v>355</v>
      </c>
      <c r="X426">
        <v>0.25</v>
      </c>
      <c r="Y426" t="s">
        <v>309</v>
      </c>
      <c r="Z426" t="s">
        <v>310</v>
      </c>
      <c r="AA426">
        <v>2</v>
      </c>
      <c r="AB426" t="s">
        <v>311</v>
      </c>
      <c r="AC426">
        <v>203.39</v>
      </c>
      <c r="AD426">
        <f t="shared" si="127"/>
        <v>1.2291656423619648E-3</v>
      </c>
      <c r="AE426">
        <f t="shared" si="122"/>
        <v>1.2291656423619648E-6</v>
      </c>
      <c r="AF426">
        <f t="shared" si="123"/>
        <v>5.9103895876453603</v>
      </c>
      <c r="DF426">
        <v>1634</v>
      </c>
      <c r="DG426">
        <v>7287196</v>
      </c>
      <c r="DH426" t="s">
        <v>502</v>
      </c>
      <c r="DI426">
        <v>1.65E-3</v>
      </c>
      <c r="DJ426" t="s">
        <v>309</v>
      </c>
      <c r="DK426" t="s">
        <v>310</v>
      </c>
      <c r="DL426">
        <v>4</v>
      </c>
      <c r="DM426" t="s">
        <v>311</v>
      </c>
      <c r="DN426">
        <v>241.41</v>
      </c>
      <c r="DO426">
        <f t="shared" si="124"/>
        <v>6.8348452839567544E-6</v>
      </c>
      <c r="DP426">
        <f t="shared" si="125"/>
        <v>6.8348452839567542E-9</v>
      </c>
      <c r="DQ426">
        <f t="shared" si="126"/>
        <v>8.1652713118327114</v>
      </c>
      <c r="DR426">
        <v>8.1652713118327114</v>
      </c>
    </row>
    <row r="427" spans="1:122" x14ac:dyDescent="0.35">
      <c r="A427">
        <v>424</v>
      </c>
      <c r="B427" t="s">
        <v>3431</v>
      </c>
      <c r="C427" t="s">
        <v>1012</v>
      </c>
      <c r="D427">
        <v>130154</v>
      </c>
      <c r="U427">
        <v>685</v>
      </c>
      <c r="V427">
        <v>1929824</v>
      </c>
      <c r="W427" t="s">
        <v>331</v>
      </c>
      <c r="X427">
        <v>2.2000000000000002</v>
      </c>
      <c r="Y427" t="s">
        <v>309</v>
      </c>
      <c r="Z427" t="s">
        <v>310</v>
      </c>
      <c r="AA427">
        <v>2</v>
      </c>
      <c r="AB427" t="s">
        <v>311</v>
      </c>
      <c r="AC427">
        <v>230.9</v>
      </c>
      <c r="AD427">
        <f t="shared" si="127"/>
        <v>9.5279341706366403E-3</v>
      </c>
      <c r="AE427">
        <f t="shared" si="122"/>
        <v>9.5279341706366409E-6</v>
      </c>
      <c r="AF427">
        <f t="shared" si="123"/>
        <v>5.0210012520949698</v>
      </c>
      <c r="DF427">
        <v>1642</v>
      </c>
      <c r="DG427">
        <v>73250687</v>
      </c>
      <c r="DH427" t="s">
        <v>489</v>
      </c>
      <c r="DI427">
        <v>8.6E-3</v>
      </c>
      <c r="DJ427" t="s">
        <v>309</v>
      </c>
      <c r="DK427" t="s">
        <v>310</v>
      </c>
      <c r="DL427">
        <v>4</v>
      </c>
      <c r="DM427" t="s">
        <v>311</v>
      </c>
      <c r="DN427">
        <v>298.39</v>
      </c>
      <c r="DO427">
        <f t="shared" si="124"/>
        <v>2.8821341197761319E-5</v>
      </c>
      <c r="DP427">
        <f t="shared" si="125"/>
        <v>2.8821341197761318E-8</v>
      </c>
      <c r="DQ427">
        <f t="shared" si="126"/>
        <v>7.5402858132085679</v>
      </c>
      <c r="DR427">
        <v>7.5402858132085679</v>
      </c>
    </row>
    <row r="428" spans="1:122" x14ac:dyDescent="0.35">
      <c r="A428">
        <v>425</v>
      </c>
      <c r="B428" t="s">
        <v>3432</v>
      </c>
      <c r="C428" t="s">
        <v>1013</v>
      </c>
      <c r="D428">
        <v>130610</v>
      </c>
      <c r="U428">
        <v>686</v>
      </c>
      <c r="V428">
        <v>19329896</v>
      </c>
      <c r="W428" t="s">
        <v>331</v>
      </c>
      <c r="X428">
        <v>193</v>
      </c>
      <c r="Y428" t="s">
        <v>309</v>
      </c>
      <c r="Z428" t="s">
        <v>310</v>
      </c>
      <c r="AA428">
        <v>2</v>
      </c>
      <c r="AB428" t="s">
        <v>311</v>
      </c>
      <c r="AC428">
        <v>160.24</v>
      </c>
      <c r="AD428">
        <f t="shared" si="127"/>
        <v>1.2044433349975037</v>
      </c>
      <c r="AE428">
        <f t="shared" si="122"/>
        <v>1.2044433349975036E-3</v>
      </c>
      <c r="AF428">
        <f t="shared" si="123"/>
        <v>2.9192136272777462</v>
      </c>
      <c r="DF428">
        <v>1647</v>
      </c>
      <c r="DG428">
        <v>738705</v>
      </c>
      <c r="DH428" t="s">
        <v>490</v>
      </c>
      <c r="DI428">
        <v>83.8</v>
      </c>
      <c r="DJ428" t="s">
        <v>309</v>
      </c>
      <c r="DK428" t="s">
        <v>310</v>
      </c>
      <c r="DL428">
        <v>4</v>
      </c>
      <c r="DM428" t="s">
        <v>311</v>
      </c>
      <c r="DN428">
        <v>290.36</v>
      </c>
      <c r="DO428">
        <f t="shared" si="124"/>
        <v>0.28860724617715938</v>
      </c>
      <c r="DP428">
        <f t="shared" si="125"/>
        <v>2.8860724617715936E-4</v>
      </c>
      <c r="DQ428">
        <f t="shared" si="126"/>
        <v>3.5396927691009838</v>
      </c>
      <c r="DR428">
        <v>3.5396927691009838</v>
      </c>
    </row>
    <row r="429" spans="1:122" x14ac:dyDescent="0.35">
      <c r="A429">
        <v>426</v>
      </c>
      <c r="B429" t="s">
        <v>3550</v>
      </c>
      <c r="C429" t="s">
        <v>1014</v>
      </c>
      <c r="D429">
        <v>13071119</v>
      </c>
      <c r="U429">
        <v>687</v>
      </c>
      <c r="V429">
        <v>1934210</v>
      </c>
      <c r="W429" t="s">
        <v>333</v>
      </c>
      <c r="X429">
        <v>5706.55</v>
      </c>
      <c r="Y429" t="s">
        <v>309</v>
      </c>
      <c r="Z429" t="s">
        <v>310</v>
      </c>
      <c r="AA429">
        <v>2</v>
      </c>
      <c r="AB429" t="s">
        <v>311</v>
      </c>
      <c r="AC429">
        <v>468.46</v>
      </c>
      <c r="AD429">
        <f t="shared" si="127"/>
        <v>12.181509627289417</v>
      </c>
      <c r="AE429">
        <f t="shared" si="122"/>
        <v>1.2181509627289417E-2</v>
      </c>
      <c r="AF429">
        <f t="shared" si="123"/>
        <v>1.9142988872224447</v>
      </c>
      <c r="DF429">
        <v>1649</v>
      </c>
      <c r="DG429">
        <v>74051802</v>
      </c>
      <c r="DH429" t="s">
        <v>530</v>
      </c>
      <c r="DI429">
        <v>87.63</v>
      </c>
      <c r="DJ429" t="s">
        <v>309</v>
      </c>
      <c r="DK429" t="s">
        <v>310</v>
      </c>
      <c r="DL429">
        <v>4</v>
      </c>
      <c r="DM429" t="s">
        <v>311</v>
      </c>
      <c r="DN429">
        <v>327.54000000000002</v>
      </c>
      <c r="DO429">
        <f t="shared" si="124"/>
        <v>0.26753984246198936</v>
      </c>
      <c r="DP429">
        <f t="shared" si="125"/>
        <v>2.6753984246198934E-4</v>
      </c>
      <c r="DQ429">
        <f t="shared" si="126"/>
        <v>3.5726115329963926</v>
      </c>
      <c r="DR429">
        <v>3.5726115329963926</v>
      </c>
    </row>
    <row r="430" spans="1:122" x14ac:dyDescent="0.35">
      <c r="A430">
        <v>427</v>
      </c>
      <c r="B430" t="s">
        <v>4166</v>
      </c>
      <c r="C430" t="s">
        <v>1015</v>
      </c>
      <c r="D430">
        <v>13071799</v>
      </c>
      <c r="U430">
        <v>688</v>
      </c>
      <c r="V430">
        <v>19398131</v>
      </c>
      <c r="W430" t="s">
        <v>331</v>
      </c>
      <c r="X430">
        <v>2.1</v>
      </c>
      <c r="Y430" t="s">
        <v>309</v>
      </c>
      <c r="Z430" t="s">
        <v>328</v>
      </c>
      <c r="AA430">
        <v>2</v>
      </c>
      <c r="AB430" t="s">
        <v>311</v>
      </c>
      <c r="AC430">
        <v>369.69</v>
      </c>
      <c r="AD430">
        <f t="shared" si="127"/>
        <v>5.6804349590197194E-3</v>
      </c>
      <c r="AE430">
        <f t="shared" si="122"/>
        <v>5.6804349590197191E-6</v>
      </c>
      <c r="AF430">
        <f t="shared" si="123"/>
        <v>5.245618408466842</v>
      </c>
      <c r="DF430">
        <v>1654</v>
      </c>
      <c r="DG430">
        <v>74223646</v>
      </c>
      <c r="DH430" t="s">
        <v>490</v>
      </c>
      <c r="DI430">
        <v>0.13</v>
      </c>
      <c r="DJ430" t="s">
        <v>309</v>
      </c>
      <c r="DK430" t="s">
        <v>310</v>
      </c>
      <c r="DL430">
        <v>4</v>
      </c>
      <c r="DM430" t="s">
        <v>311</v>
      </c>
      <c r="DN430">
        <v>381.41</v>
      </c>
      <c r="DO430">
        <f t="shared" si="124"/>
        <v>3.4084056527096824E-4</v>
      </c>
      <c r="DP430">
        <f t="shared" si="125"/>
        <v>3.4084056527096823E-7</v>
      </c>
      <c r="DQ430">
        <f t="shared" si="126"/>
        <v>6.4674487231044759</v>
      </c>
      <c r="DR430">
        <v>6.4674487231044759</v>
      </c>
    </row>
    <row r="431" spans="1:122" x14ac:dyDescent="0.35">
      <c r="A431">
        <v>428</v>
      </c>
      <c r="B431" t="s">
        <v>3433</v>
      </c>
      <c r="C431" t="s">
        <v>1016</v>
      </c>
      <c r="D431">
        <v>131113</v>
      </c>
      <c r="U431">
        <v>689</v>
      </c>
      <c r="V431">
        <v>19406510</v>
      </c>
      <c r="W431" t="s">
        <v>331</v>
      </c>
      <c r="X431">
        <v>5.2</v>
      </c>
      <c r="Y431" t="s">
        <v>309</v>
      </c>
      <c r="Z431" t="s">
        <v>310</v>
      </c>
      <c r="AA431">
        <v>2</v>
      </c>
      <c r="AB431" t="s">
        <v>311</v>
      </c>
      <c r="AC431">
        <v>197.17</v>
      </c>
      <c r="AD431">
        <f t="shared" si="127"/>
        <v>2.6373180504133491E-2</v>
      </c>
      <c r="AE431">
        <f t="shared" si="122"/>
        <v>2.637318050413349E-5</v>
      </c>
      <c r="AF431">
        <f t="shared" si="123"/>
        <v>4.5788374928040918</v>
      </c>
      <c r="DF431">
        <v>1661</v>
      </c>
      <c r="DG431">
        <v>75070</v>
      </c>
      <c r="DH431" t="s">
        <v>518</v>
      </c>
      <c r="DI431">
        <v>236.6</v>
      </c>
      <c r="DJ431" t="s">
        <v>309</v>
      </c>
      <c r="DK431" t="s">
        <v>310</v>
      </c>
      <c r="DL431">
        <v>4</v>
      </c>
      <c r="DM431" t="s">
        <v>311</v>
      </c>
      <c r="DN431">
        <v>44.06</v>
      </c>
      <c r="DO431">
        <f t="shared" si="124"/>
        <v>5.3699500680889694</v>
      </c>
      <c r="DP431">
        <f t="shared" si="125"/>
        <v>5.3699500680889694E-3</v>
      </c>
      <c r="DQ431">
        <f t="shared" si="126"/>
        <v>2.2700297525228375</v>
      </c>
      <c r="DR431">
        <v>2.2700297525228375</v>
      </c>
    </row>
    <row r="432" spans="1:122" x14ac:dyDescent="0.35">
      <c r="A432">
        <v>429</v>
      </c>
      <c r="B432" t="s">
        <v>3434</v>
      </c>
      <c r="C432" t="s">
        <v>1017</v>
      </c>
      <c r="D432">
        <v>131168</v>
      </c>
      <c r="U432">
        <v>690</v>
      </c>
      <c r="V432">
        <v>1954810</v>
      </c>
      <c r="W432" t="s">
        <v>331</v>
      </c>
      <c r="X432">
        <v>1000</v>
      </c>
      <c r="Y432" t="s">
        <v>309</v>
      </c>
      <c r="Z432" t="s">
        <v>310</v>
      </c>
      <c r="AA432">
        <v>2</v>
      </c>
      <c r="AB432" t="s">
        <v>311</v>
      </c>
      <c r="AC432">
        <v>206.03</v>
      </c>
      <c r="AD432">
        <f t="shared" si="127"/>
        <v>4.8536620880454304</v>
      </c>
      <c r="AE432">
        <f t="shared" si="122"/>
        <v>4.8536620880454302E-3</v>
      </c>
      <c r="AF432">
        <f t="shared" si="123"/>
        <v>2.3139304625334622</v>
      </c>
      <c r="DF432">
        <v>1664</v>
      </c>
      <c r="DG432">
        <v>75092</v>
      </c>
      <c r="DH432" t="s">
        <v>492</v>
      </c>
      <c r="DI432">
        <v>0.98</v>
      </c>
      <c r="DJ432" t="s">
        <v>309</v>
      </c>
      <c r="DK432" t="s">
        <v>310</v>
      </c>
      <c r="DL432">
        <v>4</v>
      </c>
      <c r="DM432" t="s">
        <v>311</v>
      </c>
      <c r="DN432">
        <v>84.93</v>
      </c>
      <c r="DO432">
        <f t="shared" si="124"/>
        <v>1.1538914400094195E-2</v>
      </c>
      <c r="DP432">
        <f t="shared" si="125"/>
        <v>1.1538914400094195E-5</v>
      </c>
      <c r="DQ432">
        <f t="shared" si="126"/>
        <v>4.9378350483922704</v>
      </c>
      <c r="DR432">
        <v>4.9378350483922704</v>
      </c>
    </row>
    <row r="433" spans="1:122" x14ac:dyDescent="0.35">
      <c r="A433">
        <v>430</v>
      </c>
      <c r="B433" t="s">
        <v>3435</v>
      </c>
      <c r="C433" t="s">
        <v>1018</v>
      </c>
      <c r="D433">
        <v>131179</v>
      </c>
      <c r="U433">
        <v>692</v>
      </c>
      <c r="V433">
        <v>19666309</v>
      </c>
      <c r="W433" t="s">
        <v>331</v>
      </c>
      <c r="X433">
        <v>0.53</v>
      </c>
      <c r="Y433" t="s">
        <v>309</v>
      </c>
      <c r="Z433" t="s">
        <v>310</v>
      </c>
      <c r="AA433">
        <v>2</v>
      </c>
      <c r="AB433" t="s">
        <v>311</v>
      </c>
      <c r="AC433">
        <v>345.25</v>
      </c>
      <c r="AD433">
        <f t="shared" si="127"/>
        <v>1.5351194786386677E-3</v>
      </c>
      <c r="AE433">
        <f t="shared" si="122"/>
        <v>1.5351194786386678E-6</v>
      </c>
      <c r="AF433">
        <f t="shared" si="123"/>
        <v>5.8138578176498799</v>
      </c>
      <c r="DF433">
        <v>1666</v>
      </c>
      <c r="DG433">
        <v>75252</v>
      </c>
      <c r="DH433" t="s">
        <v>497</v>
      </c>
      <c r="DI433">
        <v>11.5</v>
      </c>
      <c r="DJ433" t="s">
        <v>309</v>
      </c>
      <c r="DK433" t="s">
        <v>310</v>
      </c>
      <c r="DL433">
        <v>4</v>
      </c>
      <c r="DM433" t="s">
        <v>311</v>
      </c>
      <c r="DN433">
        <v>252.72</v>
      </c>
      <c r="DO433">
        <f t="shared" si="124"/>
        <v>4.5504906616017728E-2</v>
      </c>
      <c r="DP433">
        <f t="shared" si="125"/>
        <v>4.550490661601773E-5</v>
      </c>
      <c r="DQ433">
        <f t="shared" si="126"/>
        <v>4.341941772543481</v>
      </c>
      <c r="DR433">
        <v>4.341941772543481</v>
      </c>
    </row>
    <row r="434" spans="1:122" x14ac:dyDescent="0.35">
      <c r="A434">
        <v>431</v>
      </c>
      <c r="B434" t="s">
        <v>4720</v>
      </c>
      <c r="C434" t="s">
        <v>1019</v>
      </c>
      <c r="D434">
        <v>131341861</v>
      </c>
      <c r="U434">
        <v>693</v>
      </c>
      <c r="V434">
        <v>1981584</v>
      </c>
      <c r="W434" t="s">
        <v>331</v>
      </c>
      <c r="X434">
        <v>112.99</v>
      </c>
      <c r="Y434" t="s">
        <v>309</v>
      </c>
      <c r="Z434" t="s">
        <v>310</v>
      </c>
      <c r="AA434">
        <v>2</v>
      </c>
      <c r="AB434" t="s">
        <v>311</v>
      </c>
      <c r="AC434">
        <v>278.37</v>
      </c>
      <c r="AD434">
        <f t="shared" si="127"/>
        <v>0.40589862413334765</v>
      </c>
      <c r="AE434">
        <f t="shared" si="122"/>
        <v>4.0589862413334767E-4</v>
      </c>
      <c r="AF434">
        <f t="shared" si="123"/>
        <v>3.3915824207997574</v>
      </c>
      <c r="DF434">
        <v>1670</v>
      </c>
      <c r="DG434">
        <v>75354</v>
      </c>
      <c r="DH434" t="s">
        <v>506</v>
      </c>
      <c r="DI434">
        <v>410</v>
      </c>
      <c r="DJ434" t="s">
        <v>309</v>
      </c>
      <c r="DK434" t="s">
        <v>310</v>
      </c>
      <c r="DL434">
        <v>4</v>
      </c>
      <c r="DM434" t="s">
        <v>311</v>
      </c>
      <c r="DN434">
        <v>96.94</v>
      </c>
      <c r="DO434">
        <f t="shared" si="124"/>
        <v>4.2294202599546109</v>
      </c>
      <c r="DP434">
        <f t="shared" si="125"/>
        <v>4.229420259954611E-3</v>
      </c>
      <c r="DQ434">
        <f t="shared" si="126"/>
        <v>2.3737191586670048</v>
      </c>
      <c r="DR434">
        <v>2.3737191586670048</v>
      </c>
    </row>
    <row r="435" spans="1:122" x14ac:dyDescent="0.35">
      <c r="A435">
        <v>432</v>
      </c>
      <c r="B435" t="s">
        <v>3502</v>
      </c>
      <c r="C435" t="s">
        <v>1020</v>
      </c>
      <c r="D435">
        <v>1314643</v>
      </c>
      <c r="U435">
        <v>694</v>
      </c>
      <c r="V435">
        <v>1982496</v>
      </c>
      <c r="W435" t="s">
        <v>331</v>
      </c>
      <c r="X435">
        <v>13.7</v>
      </c>
      <c r="Y435" t="s">
        <v>309</v>
      </c>
      <c r="Z435" t="s">
        <v>310</v>
      </c>
      <c r="AA435">
        <v>2</v>
      </c>
      <c r="AB435" t="s">
        <v>311</v>
      </c>
      <c r="AC435">
        <v>232.36</v>
      </c>
      <c r="AD435">
        <f t="shared" si="127"/>
        <v>5.8960234119469782E-2</v>
      </c>
      <c r="AE435">
        <f t="shared" si="122"/>
        <v>5.896023411946978E-5</v>
      </c>
      <c r="AF435">
        <f t="shared" si="123"/>
        <v>4.2294408006477848</v>
      </c>
      <c r="DF435">
        <v>1672</v>
      </c>
      <c r="DG435">
        <v>75569</v>
      </c>
      <c r="DH435" t="s">
        <v>490</v>
      </c>
      <c r="DI435">
        <v>0.86</v>
      </c>
      <c r="DJ435" t="s">
        <v>309</v>
      </c>
      <c r="DK435" t="s">
        <v>310</v>
      </c>
      <c r="DL435">
        <v>4</v>
      </c>
      <c r="DM435" t="s">
        <v>311</v>
      </c>
      <c r="DN435">
        <v>58.09</v>
      </c>
      <c r="DO435">
        <f t="shared" si="124"/>
        <v>1.480461353072818E-2</v>
      </c>
      <c r="DP435">
        <f t="shared" si="125"/>
        <v>1.4804613530728179E-5</v>
      </c>
      <c r="DQ435">
        <f t="shared" si="126"/>
        <v>4.8296029252326607</v>
      </c>
      <c r="DR435">
        <v>4.8296029252326607</v>
      </c>
    </row>
    <row r="436" spans="1:122" x14ac:dyDescent="0.35">
      <c r="A436">
        <v>433</v>
      </c>
      <c r="B436" t="s">
        <v>4167</v>
      </c>
      <c r="C436" t="s">
        <v>1021</v>
      </c>
      <c r="D436">
        <v>13150000</v>
      </c>
      <c r="U436">
        <v>695</v>
      </c>
      <c r="V436">
        <v>1982690</v>
      </c>
      <c r="W436" t="s">
        <v>331</v>
      </c>
      <c r="X436">
        <v>38.1</v>
      </c>
      <c r="Y436" t="s">
        <v>309</v>
      </c>
      <c r="Z436" t="s">
        <v>310</v>
      </c>
      <c r="AA436">
        <v>2</v>
      </c>
      <c r="AB436" t="s">
        <v>311</v>
      </c>
      <c r="AC436">
        <v>221.04</v>
      </c>
      <c r="AD436">
        <f t="shared" si="127"/>
        <v>0.17236699239956571</v>
      </c>
      <c r="AE436">
        <f t="shared" si="122"/>
        <v>1.7236699239956571E-4</v>
      </c>
      <c r="AF436">
        <f t="shared" si="123"/>
        <v>3.7635458962328356</v>
      </c>
      <c r="DF436">
        <v>1673</v>
      </c>
      <c r="DG436">
        <v>75649</v>
      </c>
      <c r="DH436" t="s">
        <v>490</v>
      </c>
      <c r="DI436">
        <v>16</v>
      </c>
      <c r="DJ436" t="s">
        <v>309</v>
      </c>
      <c r="DK436" t="s">
        <v>310</v>
      </c>
      <c r="DL436">
        <v>4</v>
      </c>
      <c r="DM436" t="s">
        <v>311</v>
      </c>
      <c r="DN436">
        <v>73.16</v>
      </c>
      <c r="DO436">
        <f t="shared" si="124"/>
        <v>0.21869874248223073</v>
      </c>
      <c r="DP436">
        <f t="shared" si="125"/>
        <v>2.1869874248223073E-4</v>
      </c>
      <c r="DQ436">
        <f t="shared" si="126"/>
        <v>3.6601537141484544</v>
      </c>
      <c r="DR436">
        <v>3.6601537141484544</v>
      </c>
    </row>
    <row r="437" spans="1:122" x14ac:dyDescent="0.35">
      <c r="A437">
        <v>434</v>
      </c>
      <c r="B437" t="s">
        <v>3436</v>
      </c>
      <c r="C437" t="s">
        <v>1022</v>
      </c>
      <c r="D437">
        <v>131522</v>
      </c>
      <c r="U437">
        <v>696</v>
      </c>
      <c r="V437">
        <v>19932844</v>
      </c>
      <c r="W437" t="s">
        <v>331</v>
      </c>
      <c r="X437">
        <v>8.4</v>
      </c>
      <c r="Y437" t="s">
        <v>309</v>
      </c>
      <c r="Z437" t="s">
        <v>310</v>
      </c>
      <c r="AA437">
        <v>2</v>
      </c>
      <c r="AB437" t="s">
        <v>311</v>
      </c>
      <c r="AC437">
        <v>169.57</v>
      </c>
      <c r="AD437">
        <f t="shared" si="127"/>
        <v>4.953706433921095E-2</v>
      </c>
      <c r="AE437">
        <f t="shared" si="122"/>
        <v>4.9537064339210951E-5</v>
      </c>
      <c r="AF437">
        <f t="shared" si="123"/>
        <v>4.3050697341058219</v>
      </c>
      <c r="DF437">
        <v>1678</v>
      </c>
      <c r="DG437">
        <v>75967</v>
      </c>
      <c r="DH437" t="s">
        <v>519</v>
      </c>
      <c r="DI437">
        <v>408</v>
      </c>
      <c r="DJ437" t="s">
        <v>309</v>
      </c>
      <c r="DK437" t="s">
        <v>310</v>
      </c>
      <c r="DL437">
        <v>4</v>
      </c>
      <c r="DM437" t="s">
        <v>311</v>
      </c>
      <c r="DN437">
        <v>296.73</v>
      </c>
      <c r="DO437">
        <f t="shared" si="124"/>
        <v>1.3749873622485087</v>
      </c>
      <c r="DP437">
        <f t="shared" si="125"/>
        <v>1.3749873622485088E-3</v>
      </c>
      <c r="DQ437">
        <f t="shared" si="126"/>
        <v>2.8617012934925978</v>
      </c>
      <c r="DR437">
        <v>2.8617012934925978</v>
      </c>
    </row>
    <row r="438" spans="1:122" x14ac:dyDescent="0.35">
      <c r="A438">
        <v>435</v>
      </c>
      <c r="B438" t="s">
        <v>3437</v>
      </c>
      <c r="C438" t="s">
        <v>1023</v>
      </c>
      <c r="D438">
        <v>131577</v>
      </c>
      <c r="U438">
        <v>697</v>
      </c>
      <c r="V438">
        <v>19988240</v>
      </c>
      <c r="W438" t="s">
        <v>331</v>
      </c>
      <c r="X438">
        <v>19.5</v>
      </c>
      <c r="Y438" t="s">
        <v>309</v>
      </c>
      <c r="Z438" t="s">
        <v>310</v>
      </c>
      <c r="AA438">
        <v>2</v>
      </c>
      <c r="AB438" t="s">
        <v>311</v>
      </c>
      <c r="AC438">
        <v>169.22</v>
      </c>
      <c r="AD438">
        <f t="shared" si="127"/>
        <v>0.11523460583855337</v>
      </c>
      <c r="AE438">
        <f t="shared" si="122"/>
        <v>1.1523460583855337E-4</v>
      </c>
      <c r="AF438">
        <f t="shared" si="123"/>
        <v>3.9384170793518818</v>
      </c>
      <c r="DF438">
        <v>1681</v>
      </c>
      <c r="DG438">
        <v>759944</v>
      </c>
      <c r="DH438" t="s">
        <v>490</v>
      </c>
      <c r="DI438">
        <v>1.36</v>
      </c>
      <c r="DJ438" t="s">
        <v>309</v>
      </c>
      <c r="DK438" t="s">
        <v>310</v>
      </c>
      <c r="DL438">
        <v>4</v>
      </c>
      <c r="DM438" t="s">
        <v>311</v>
      </c>
      <c r="DN438">
        <v>189.36</v>
      </c>
      <c r="DO438">
        <f t="shared" si="124"/>
        <v>7.1820870299957752E-3</v>
      </c>
      <c r="DP438">
        <f t="shared" si="125"/>
        <v>7.182087029995775E-6</v>
      </c>
      <c r="DQ438">
        <f t="shared" si="126"/>
        <v>5.1437493365508091</v>
      </c>
      <c r="DR438">
        <v>5.1437493365508091</v>
      </c>
    </row>
    <row r="439" spans="1:122" x14ac:dyDescent="0.35">
      <c r="A439">
        <v>436</v>
      </c>
      <c r="B439" t="s">
        <v>3438</v>
      </c>
      <c r="C439" t="s">
        <v>1024</v>
      </c>
      <c r="D439">
        <v>131704</v>
      </c>
      <c r="U439">
        <v>698</v>
      </c>
      <c r="V439">
        <v>20018091</v>
      </c>
      <c r="W439" t="s">
        <v>331</v>
      </c>
      <c r="X439">
        <v>7.0999999999999994E-2</v>
      </c>
      <c r="Y439" t="s">
        <v>309</v>
      </c>
      <c r="Z439" t="s">
        <v>310</v>
      </c>
      <c r="AA439">
        <v>2</v>
      </c>
      <c r="AB439" t="s">
        <v>311</v>
      </c>
      <c r="AC439">
        <v>422.03</v>
      </c>
      <c r="AD439">
        <f t="shared" si="127"/>
        <v>1.6823448570006872E-4</v>
      </c>
      <c r="AE439">
        <f t="shared" si="122"/>
        <v>1.6823448570006872E-7</v>
      </c>
      <c r="AF439">
        <f t="shared" si="123"/>
        <v>6.7740849751605339</v>
      </c>
      <c r="DF439">
        <v>1682</v>
      </c>
      <c r="DG439">
        <v>76017</v>
      </c>
      <c r="DH439" t="s">
        <v>497</v>
      </c>
      <c r="DI439">
        <v>58.2</v>
      </c>
      <c r="DJ439" t="s">
        <v>309</v>
      </c>
      <c r="DK439" t="s">
        <v>310</v>
      </c>
      <c r="DL439">
        <v>4</v>
      </c>
      <c r="DM439" t="s">
        <v>311</v>
      </c>
      <c r="DN439">
        <v>202.28</v>
      </c>
      <c r="DO439">
        <f t="shared" si="124"/>
        <v>0.28771999209017207</v>
      </c>
      <c r="DP439">
        <f t="shared" si="125"/>
        <v>2.8771999209017209E-4</v>
      </c>
      <c r="DQ439">
        <f t="shared" si="126"/>
        <v>3.5410299603106181</v>
      </c>
      <c r="DR439">
        <v>3.5410299603106181</v>
      </c>
    </row>
    <row r="440" spans="1:122" x14ac:dyDescent="0.35">
      <c r="A440">
        <v>437</v>
      </c>
      <c r="B440" t="s">
        <v>4168</v>
      </c>
      <c r="C440" t="s">
        <v>1025</v>
      </c>
      <c r="D440">
        <v>13171216</v>
      </c>
      <c r="U440">
        <v>699</v>
      </c>
      <c r="V440">
        <v>2008391</v>
      </c>
      <c r="W440" t="s">
        <v>331</v>
      </c>
      <c r="X440">
        <v>4</v>
      </c>
      <c r="Y440" t="s">
        <v>309</v>
      </c>
      <c r="Z440" t="s">
        <v>310</v>
      </c>
      <c r="AA440">
        <v>2</v>
      </c>
      <c r="AB440" t="s">
        <v>311</v>
      </c>
      <c r="AC440">
        <v>221.04</v>
      </c>
      <c r="AD440">
        <f t="shared" si="127"/>
        <v>1.8096272167933407E-2</v>
      </c>
      <c r="AE440">
        <f t="shared" si="122"/>
        <v>1.8096272167933408E-5</v>
      </c>
      <c r="AF440">
        <f t="shared" si="123"/>
        <v>4.7424108805804925</v>
      </c>
      <c r="DF440">
        <v>1683</v>
      </c>
      <c r="DG440">
        <v>76039</v>
      </c>
      <c r="DH440" t="s">
        <v>519</v>
      </c>
      <c r="DI440">
        <v>250</v>
      </c>
      <c r="DJ440" t="s">
        <v>309</v>
      </c>
      <c r="DK440" t="s">
        <v>310</v>
      </c>
      <c r="DL440">
        <v>4</v>
      </c>
      <c r="DM440" t="s">
        <v>311</v>
      </c>
      <c r="DN440">
        <v>163.38</v>
      </c>
      <c r="DO440">
        <f t="shared" si="124"/>
        <v>1.5301750520259518</v>
      </c>
      <c r="DP440">
        <f t="shared" si="125"/>
        <v>1.5301750520259518E-3</v>
      </c>
      <c r="DQ440">
        <f t="shared" si="126"/>
        <v>2.8152588830515706</v>
      </c>
      <c r="DR440">
        <v>2.8152588830515706</v>
      </c>
    </row>
    <row r="441" spans="1:122" x14ac:dyDescent="0.35">
      <c r="A441">
        <v>438</v>
      </c>
      <c r="B441" t="s">
        <v>4721</v>
      </c>
      <c r="C441" t="s">
        <v>1026</v>
      </c>
      <c r="D441">
        <v>131807573</v>
      </c>
      <c r="U441">
        <v>700</v>
      </c>
      <c r="V441">
        <v>2008415</v>
      </c>
      <c r="W441" t="s">
        <v>331</v>
      </c>
      <c r="X441">
        <v>11.9</v>
      </c>
      <c r="Y441" t="s">
        <v>309</v>
      </c>
      <c r="Z441" t="s">
        <v>310</v>
      </c>
      <c r="AA441">
        <v>2</v>
      </c>
      <c r="AB441" t="s">
        <v>311</v>
      </c>
      <c r="AC441">
        <v>217.42</v>
      </c>
      <c r="AD441">
        <f t="shared" si="127"/>
        <v>5.4732775273663881E-2</v>
      </c>
      <c r="AE441">
        <f t="shared" si="122"/>
        <v>5.4732775273663881E-5</v>
      </c>
      <c r="AF441">
        <f t="shared" si="123"/>
        <v>4.2617525300142658</v>
      </c>
      <c r="DF441">
        <v>1687</v>
      </c>
      <c r="DG441">
        <v>76448</v>
      </c>
      <c r="DH441" t="s">
        <v>490</v>
      </c>
      <c r="DI441">
        <v>2.6700000000000002E-2</v>
      </c>
      <c r="DJ441" t="s">
        <v>309</v>
      </c>
      <c r="DK441" t="s">
        <v>310</v>
      </c>
      <c r="DL441">
        <v>4</v>
      </c>
      <c r="DM441" t="s">
        <v>311</v>
      </c>
      <c r="DN441">
        <v>373.3</v>
      </c>
      <c r="DO441">
        <f t="shared" si="124"/>
        <v>7.1524243236003213E-5</v>
      </c>
      <c r="DP441">
        <f t="shared" si="125"/>
        <v>7.1524243236003212E-8</v>
      </c>
      <c r="DQ441">
        <f t="shared" si="126"/>
        <v>7.1455467285617296</v>
      </c>
      <c r="DR441">
        <v>7.1455467285617296</v>
      </c>
    </row>
    <row r="442" spans="1:122" x14ac:dyDescent="0.35">
      <c r="A442">
        <v>439</v>
      </c>
      <c r="B442" t="s">
        <v>4722</v>
      </c>
      <c r="C442" t="s">
        <v>1027</v>
      </c>
      <c r="D442">
        <v>131860338</v>
      </c>
      <c r="U442">
        <v>702</v>
      </c>
      <c r="V442">
        <v>2016424</v>
      </c>
      <c r="W442" t="s">
        <v>331</v>
      </c>
      <c r="X442">
        <v>1.4999999999999999E-2</v>
      </c>
      <c r="Y442" t="s">
        <v>309</v>
      </c>
      <c r="Z442" t="s">
        <v>310</v>
      </c>
      <c r="AA442">
        <v>2</v>
      </c>
      <c r="AB442" t="s">
        <v>311</v>
      </c>
      <c r="AC442">
        <v>213.46</v>
      </c>
      <c r="AD442">
        <f t="shared" si="127"/>
        <v>7.0270776726318737E-5</v>
      </c>
      <c r="AE442">
        <f t="shared" si="122"/>
        <v>7.0270776726318737E-8</v>
      </c>
      <c r="AF442">
        <f t="shared" si="123"/>
        <v>7.1532252460345775</v>
      </c>
      <c r="DF442">
        <v>1688</v>
      </c>
      <c r="DG442">
        <v>76578126</v>
      </c>
      <c r="DH442" t="s">
        <v>492</v>
      </c>
      <c r="DI442">
        <v>29.17</v>
      </c>
      <c r="DJ442" t="s">
        <v>309</v>
      </c>
      <c r="DK442" t="s">
        <v>310</v>
      </c>
      <c r="DL442">
        <v>4</v>
      </c>
      <c r="DM442" t="s">
        <v>311</v>
      </c>
      <c r="DN442">
        <v>344.77</v>
      </c>
      <c r="DO442">
        <f t="shared" si="124"/>
        <v>8.4607129390608243E-2</v>
      </c>
      <c r="DP442">
        <f t="shared" si="125"/>
        <v>8.4607129390608238E-5</v>
      </c>
      <c r="DQ442">
        <f t="shared" si="126"/>
        <v>4.0725930397441399</v>
      </c>
      <c r="DR442">
        <v>4.0725930397441399</v>
      </c>
    </row>
    <row r="443" spans="1:122" x14ac:dyDescent="0.35">
      <c r="A443">
        <v>440</v>
      </c>
      <c r="B443" t="s">
        <v>4723</v>
      </c>
      <c r="C443" t="s">
        <v>1028</v>
      </c>
      <c r="D443">
        <v>131929607</v>
      </c>
      <c r="U443">
        <v>703</v>
      </c>
      <c r="V443">
        <v>2016571</v>
      </c>
      <c r="W443" t="s">
        <v>331</v>
      </c>
      <c r="X443">
        <v>0.57999999999999996</v>
      </c>
      <c r="Y443" t="s">
        <v>309</v>
      </c>
      <c r="Z443" t="s">
        <v>310</v>
      </c>
      <c r="AA443">
        <v>2</v>
      </c>
      <c r="AB443" t="s">
        <v>311</v>
      </c>
      <c r="AC443">
        <v>157.34</v>
      </c>
      <c r="AD443">
        <f t="shared" si="127"/>
        <v>3.6862844794712086E-3</v>
      </c>
      <c r="AE443">
        <f t="shared" si="122"/>
        <v>3.6862844794712086E-6</v>
      </c>
      <c r="AF443">
        <f t="shared" si="123"/>
        <v>5.4334111522701747</v>
      </c>
      <c r="DF443">
        <v>1689</v>
      </c>
      <c r="DG443">
        <v>76578148</v>
      </c>
      <c r="DH443" t="s">
        <v>502</v>
      </c>
      <c r="DI443">
        <v>3.5691000000000002</v>
      </c>
      <c r="DJ443" t="s">
        <v>309</v>
      </c>
      <c r="DK443" t="s">
        <v>310</v>
      </c>
      <c r="DL443">
        <v>4</v>
      </c>
      <c r="DM443" t="s">
        <v>311</v>
      </c>
      <c r="DN443">
        <v>372.83</v>
      </c>
      <c r="DO443">
        <f t="shared" si="124"/>
        <v>9.5729957353217297E-3</v>
      </c>
      <c r="DP443">
        <f t="shared" si="125"/>
        <v>9.5729957353217302E-6</v>
      </c>
      <c r="DQ443">
        <f t="shared" si="126"/>
        <v>5.0189521345608323</v>
      </c>
      <c r="DR443">
        <v>5.0189521345608323</v>
      </c>
    </row>
    <row r="444" spans="1:122" x14ac:dyDescent="0.35">
      <c r="A444">
        <v>441</v>
      </c>
      <c r="B444" t="s">
        <v>4169</v>
      </c>
      <c r="C444" t="s">
        <v>1029</v>
      </c>
      <c r="D444">
        <v>13194484</v>
      </c>
      <c r="U444">
        <v>704</v>
      </c>
      <c r="V444">
        <v>2032599</v>
      </c>
      <c r="W444" t="s">
        <v>331</v>
      </c>
      <c r="X444">
        <v>5.0000000000000001E-3</v>
      </c>
      <c r="Y444" t="s">
        <v>309</v>
      </c>
      <c r="Z444" t="s">
        <v>310</v>
      </c>
      <c r="AA444">
        <v>2</v>
      </c>
      <c r="AB444" t="s">
        <v>311</v>
      </c>
      <c r="AC444">
        <v>208.29</v>
      </c>
      <c r="AD444">
        <f t="shared" si="127"/>
        <v>2.4004993038552019E-5</v>
      </c>
      <c r="AE444">
        <f t="shared" si="122"/>
        <v>2.400499303855202E-8</v>
      </c>
      <c r="AF444">
        <f t="shared" si="123"/>
        <v>7.6196984156401966</v>
      </c>
      <c r="DF444">
        <v>1691</v>
      </c>
      <c r="DG444">
        <v>76674210</v>
      </c>
      <c r="DH444" t="s">
        <v>497</v>
      </c>
      <c r="DI444">
        <v>0.46</v>
      </c>
      <c r="DJ444" t="s">
        <v>309</v>
      </c>
      <c r="DK444" t="s">
        <v>310</v>
      </c>
      <c r="DL444">
        <v>4</v>
      </c>
      <c r="DM444" t="s">
        <v>311</v>
      </c>
      <c r="DN444">
        <v>301.32</v>
      </c>
      <c r="DO444">
        <f t="shared" si="124"/>
        <v>1.5266162219567238E-3</v>
      </c>
      <c r="DP444">
        <f t="shared" si="125"/>
        <v>1.5266162219567237E-6</v>
      </c>
      <c r="DQ444">
        <f t="shared" si="126"/>
        <v>5.8162701270789734</v>
      </c>
      <c r="DR444">
        <v>5.8162701270789734</v>
      </c>
    </row>
    <row r="445" spans="1:122" x14ac:dyDescent="0.35">
      <c r="A445">
        <v>442</v>
      </c>
      <c r="B445" t="s">
        <v>3231</v>
      </c>
      <c r="C445" t="s">
        <v>1030</v>
      </c>
      <c r="D445">
        <v>1319773</v>
      </c>
      <c r="U445">
        <v>705</v>
      </c>
      <c r="V445">
        <v>2032657</v>
      </c>
      <c r="W445" t="s">
        <v>331</v>
      </c>
      <c r="X445">
        <v>1.9E-2</v>
      </c>
      <c r="Y445" t="s">
        <v>309</v>
      </c>
      <c r="Z445" t="s">
        <v>310</v>
      </c>
      <c r="AA445">
        <v>2</v>
      </c>
      <c r="AB445" t="s">
        <v>311</v>
      </c>
      <c r="AC445">
        <v>225.34</v>
      </c>
      <c r="AD445">
        <f t="shared" si="127"/>
        <v>8.4317032040472176E-5</v>
      </c>
      <c r="AE445">
        <f t="shared" si="122"/>
        <v>8.4317032040472171E-8</v>
      </c>
      <c r="AF445">
        <f t="shared" si="123"/>
        <v>7.0740846890282434</v>
      </c>
      <c r="DF445">
        <v>1693</v>
      </c>
      <c r="DG445">
        <v>76703623</v>
      </c>
      <c r="DH445" t="s">
        <v>490</v>
      </c>
      <c r="DI445">
        <v>2.85</v>
      </c>
      <c r="DJ445" t="s">
        <v>309</v>
      </c>
      <c r="DK445" t="s">
        <v>310</v>
      </c>
      <c r="DL445">
        <v>4</v>
      </c>
      <c r="DM445" t="s">
        <v>311</v>
      </c>
      <c r="DN445">
        <v>449.88</v>
      </c>
      <c r="DO445">
        <f t="shared" si="124"/>
        <v>6.3350226727127232E-3</v>
      </c>
      <c r="DP445">
        <f t="shared" si="125"/>
        <v>6.3350226727127236E-6</v>
      </c>
      <c r="DQ445">
        <f t="shared" si="126"/>
        <v>5.1982518264606652</v>
      </c>
      <c r="DR445">
        <v>5.1982518264606652</v>
      </c>
    </row>
    <row r="446" spans="1:122" x14ac:dyDescent="0.35">
      <c r="A446">
        <v>443</v>
      </c>
      <c r="B446" t="s">
        <v>4724</v>
      </c>
      <c r="C446" t="s">
        <v>1031</v>
      </c>
      <c r="D446">
        <v>131983727</v>
      </c>
      <c r="U446">
        <v>706</v>
      </c>
      <c r="V446">
        <v>203313251</v>
      </c>
      <c r="W446" t="s">
        <v>331</v>
      </c>
      <c r="X446">
        <v>42.7</v>
      </c>
      <c r="Y446" t="s">
        <v>309</v>
      </c>
      <c r="Z446" t="s">
        <v>310</v>
      </c>
      <c r="AA446">
        <v>2</v>
      </c>
      <c r="AB446" t="s">
        <v>311</v>
      </c>
      <c r="AC446">
        <v>373.49</v>
      </c>
      <c r="AD446">
        <f t="shared" si="127"/>
        <v>0.1143270234812177</v>
      </c>
      <c r="AE446">
        <f t="shared" si="122"/>
        <v>1.1432702348121771E-4</v>
      </c>
      <c r="AF446">
        <f t="shared" si="123"/>
        <v>3.9418511032737604</v>
      </c>
      <c r="DF446">
        <v>1695</v>
      </c>
      <c r="DG446">
        <v>76738620</v>
      </c>
      <c r="DH446" t="s">
        <v>490</v>
      </c>
      <c r="DI446">
        <v>41.5</v>
      </c>
      <c r="DJ446" t="s">
        <v>309</v>
      </c>
      <c r="DK446" t="s">
        <v>310</v>
      </c>
      <c r="DL446">
        <v>4</v>
      </c>
      <c r="DM446" t="s">
        <v>311</v>
      </c>
      <c r="DN446">
        <v>293.83</v>
      </c>
      <c r="DO446">
        <f t="shared" si="124"/>
        <v>0.1412381308920124</v>
      </c>
      <c r="DP446">
        <f t="shared" si="125"/>
        <v>1.4123813089201239E-4</v>
      </c>
      <c r="DQ446">
        <f t="shared" si="126"/>
        <v>3.8500480384089708</v>
      </c>
      <c r="DR446">
        <v>3.8500480384089708</v>
      </c>
    </row>
    <row r="447" spans="1:122" x14ac:dyDescent="0.35">
      <c r="A447">
        <v>444</v>
      </c>
      <c r="B447" t="s">
        <v>3849</v>
      </c>
      <c r="C447" t="s">
        <v>1032</v>
      </c>
      <c r="D447">
        <v>1320189</v>
      </c>
      <c r="U447">
        <v>707</v>
      </c>
      <c r="V447">
        <v>20354261</v>
      </c>
      <c r="W447" t="s">
        <v>359</v>
      </c>
      <c r="X447">
        <v>1.3</v>
      </c>
      <c r="Y447" t="s">
        <v>309</v>
      </c>
      <c r="Z447" t="s">
        <v>310</v>
      </c>
      <c r="AA447">
        <v>2</v>
      </c>
      <c r="AB447" t="s">
        <v>311</v>
      </c>
      <c r="AC447">
        <v>261.07</v>
      </c>
      <c r="AD447">
        <f t="shared" si="127"/>
        <v>4.9795074118052628E-3</v>
      </c>
      <c r="AE447">
        <f t="shared" si="122"/>
        <v>4.9795074118052626E-6</v>
      </c>
      <c r="AF447">
        <f t="shared" si="123"/>
        <v>5.3028136168619096</v>
      </c>
      <c r="DF447">
        <v>1726</v>
      </c>
      <c r="DG447">
        <v>78488</v>
      </c>
      <c r="DH447" t="s">
        <v>497</v>
      </c>
      <c r="DI447">
        <v>0.36599999999999999</v>
      </c>
      <c r="DJ447" t="s">
        <v>309</v>
      </c>
      <c r="DK447" t="s">
        <v>310</v>
      </c>
      <c r="DL447">
        <v>4</v>
      </c>
      <c r="DM447" t="s">
        <v>311</v>
      </c>
      <c r="DN447">
        <v>314.57</v>
      </c>
      <c r="DO447">
        <f t="shared" si="124"/>
        <v>1.1634930222208094E-3</v>
      </c>
      <c r="DP447">
        <f t="shared" si="125"/>
        <v>1.1634930222208095E-6</v>
      </c>
      <c r="DQ447">
        <f t="shared" si="126"/>
        <v>5.9342362169497358</v>
      </c>
      <c r="DR447">
        <v>5.9342362169497358</v>
      </c>
    </row>
    <row r="448" spans="1:122" x14ac:dyDescent="0.35">
      <c r="A448">
        <v>445</v>
      </c>
      <c r="B448" t="s">
        <v>3038</v>
      </c>
      <c r="C448" t="s">
        <v>1033</v>
      </c>
      <c r="D448">
        <v>132274</v>
      </c>
      <c r="U448">
        <v>708</v>
      </c>
      <c r="V448">
        <v>2039465</v>
      </c>
      <c r="W448" t="s">
        <v>331</v>
      </c>
      <c r="X448">
        <v>192.87</v>
      </c>
      <c r="Y448" t="s">
        <v>309</v>
      </c>
      <c r="Z448" t="s">
        <v>310</v>
      </c>
      <c r="AA448">
        <v>2</v>
      </c>
      <c r="AB448" t="s">
        <v>311</v>
      </c>
      <c r="AC448">
        <v>200.63</v>
      </c>
      <c r="AD448">
        <f t="shared" si="127"/>
        <v>0.96132183621591993</v>
      </c>
      <c r="AE448">
        <f t="shared" si="122"/>
        <v>9.6132183621591997E-4</v>
      </c>
      <c r="AF448">
        <f t="shared" si="123"/>
        <v>3.0171311926714131</v>
      </c>
      <c r="DF448">
        <v>1729</v>
      </c>
      <c r="DG448">
        <v>78591</v>
      </c>
      <c r="DH448" t="s">
        <v>497</v>
      </c>
      <c r="DI448">
        <v>105</v>
      </c>
      <c r="DJ448" t="s">
        <v>309</v>
      </c>
      <c r="DK448" t="s">
        <v>310</v>
      </c>
      <c r="DL448">
        <v>4</v>
      </c>
      <c r="DM448" t="s">
        <v>311</v>
      </c>
      <c r="DN448">
        <v>138.22999999999999</v>
      </c>
      <c r="DO448">
        <f t="shared" si="124"/>
        <v>0.75960355928524925</v>
      </c>
      <c r="DP448">
        <f t="shared" si="125"/>
        <v>7.5960355928524927E-4</v>
      </c>
      <c r="DQ448">
        <f t="shared" si="126"/>
        <v>3.1194130089503944</v>
      </c>
      <c r="DR448">
        <v>3.1194130089503944</v>
      </c>
    </row>
    <row r="449" spans="1:122" x14ac:dyDescent="0.35">
      <c r="A449">
        <v>446</v>
      </c>
      <c r="B449" t="s">
        <v>3439</v>
      </c>
      <c r="C449" t="s">
        <v>1034</v>
      </c>
      <c r="D449">
        <v>132649</v>
      </c>
      <c r="U449">
        <v>709</v>
      </c>
      <c r="V449">
        <v>2040962</v>
      </c>
      <c r="W449" t="s">
        <v>332</v>
      </c>
      <c r="X449">
        <v>3.113</v>
      </c>
      <c r="Y449" t="s">
        <v>309</v>
      </c>
      <c r="Z449" t="s">
        <v>310</v>
      </c>
      <c r="AA449">
        <v>2</v>
      </c>
      <c r="AB449" t="s">
        <v>311</v>
      </c>
      <c r="AC449">
        <v>112.24</v>
      </c>
      <c r="AD449">
        <f t="shared" si="127"/>
        <v>2.7735210263720601E-2</v>
      </c>
      <c r="AE449">
        <f t="shared" si="122"/>
        <v>2.77352102637206E-5</v>
      </c>
      <c r="AF449">
        <f t="shared" si="123"/>
        <v>4.556968537337788</v>
      </c>
      <c r="DF449">
        <v>1730</v>
      </c>
      <c r="DG449">
        <v>786196</v>
      </c>
      <c r="DH449" t="s">
        <v>497</v>
      </c>
      <c r="DI449">
        <v>0.109</v>
      </c>
      <c r="DJ449" t="s">
        <v>309</v>
      </c>
      <c r="DK449" t="s">
        <v>310</v>
      </c>
      <c r="DL449">
        <v>4</v>
      </c>
      <c r="DM449" t="s">
        <v>311</v>
      </c>
      <c r="DN449">
        <v>342.9</v>
      </c>
      <c r="DO449">
        <f t="shared" si="124"/>
        <v>3.1787693205016039E-4</v>
      </c>
      <c r="DP449">
        <f t="shared" si="125"/>
        <v>3.1787693205016036E-7</v>
      </c>
      <c r="DQ449">
        <f t="shared" si="126"/>
        <v>6.4977409871743204</v>
      </c>
      <c r="DR449">
        <v>6.4977409871743204</v>
      </c>
    </row>
    <row r="450" spans="1:122" x14ac:dyDescent="0.35">
      <c r="A450">
        <v>447</v>
      </c>
      <c r="B450" t="s">
        <v>3440</v>
      </c>
      <c r="C450" t="s">
        <v>1035</v>
      </c>
      <c r="D450">
        <v>132661</v>
      </c>
      <c r="U450">
        <v>710</v>
      </c>
      <c r="V450">
        <v>2050682</v>
      </c>
      <c r="W450" t="s">
        <v>331</v>
      </c>
      <c r="X450">
        <v>0.44620300000000002</v>
      </c>
      <c r="Y450" t="s">
        <v>309</v>
      </c>
      <c r="Z450" t="s">
        <v>310</v>
      </c>
      <c r="AA450">
        <v>2</v>
      </c>
      <c r="AB450" t="s">
        <v>311</v>
      </c>
      <c r="AC450">
        <v>223.1</v>
      </c>
      <c r="AD450">
        <f t="shared" si="127"/>
        <v>2.0000134468848053E-3</v>
      </c>
      <c r="AE450">
        <f t="shared" si="122"/>
        <v>2.0000134468848053E-6</v>
      </c>
      <c r="AF450">
        <f t="shared" si="123"/>
        <v>5.6989670843919003</v>
      </c>
      <c r="DF450">
        <v>1736</v>
      </c>
      <c r="DG450">
        <v>78875</v>
      </c>
      <c r="DH450" t="s">
        <v>494</v>
      </c>
      <c r="DI450">
        <v>83</v>
      </c>
      <c r="DJ450" t="s">
        <v>309</v>
      </c>
      <c r="DK450" t="s">
        <v>310</v>
      </c>
      <c r="DL450">
        <v>4</v>
      </c>
      <c r="DM450" t="s">
        <v>311</v>
      </c>
      <c r="DN450">
        <v>112.99</v>
      </c>
      <c r="DO450">
        <f t="shared" si="124"/>
        <v>0.73457828126382874</v>
      </c>
      <c r="DP450">
        <f t="shared" si="125"/>
        <v>7.3457828126382869E-4</v>
      </c>
      <c r="DQ450">
        <f t="shared" si="126"/>
        <v>3.1339619162666725</v>
      </c>
      <c r="DR450">
        <v>3.1339619162666725</v>
      </c>
    </row>
    <row r="451" spans="1:122" x14ac:dyDescent="0.35">
      <c r="A451">
        <v>448</v>
      </c>
      <c r="B451" t="s">
        <v>4170</v>
      </c>
      <c r="C451" t="s">
        <v>1036</v>
      </c>
      <c r="D451">
        <v>13292461</v>
      </c>
      <c r="U451">
        <v>711</v>
      </c>
      <c r="V451">
        <v>2051629</v>
      </c>
      <c r="W451" t="s">
        <v>331</v>
      </c>
      <c r="X451">
        <v>0.56596950000000001</v>
      </c>
      <c r="Y451" t="s">
        <v>309</v>
      </c>
      <c r="Z451" t="s">
        <v>310</v>
      </c>
      <c r="AA451">
        <v>2</v>
      </c>
      <c r="AB451" t="s">
        <v>311</v>
      </c>
      <c r="AC451">
        <v>188.66</v>
      </c>
      <c r="AD451">
        <f t="shared" si="127"/>
        <v>2.9999443443231213E-3</v>
      </c>
      <c r="AE451">
        <f t="shared" si="122"/>
        <v>2.9999443443231212E-6</v>
      </c>
      <c r="AF451">
        <f t="shared" si="123"/>
        <v>5.5228868023395261</v>
      </c>
      <c r="DF451">
        <v>1739</v>
      </c>
      <c r="DG451">
        <v>78933</v>
      </c>
      <c r="DH451" t="s">
        <v>497</v>
      </c>
      <c r="DI451">
        <v>500</v>
      </c>
      <c r="DJ451" t="s">
        <v>309</v>
      </c>
      <c r="DK451" t="s">
        <v>310</v>
      </c>
      <c r="DL451">
        <v>4</v>
      </c>
      <c r="DM451" t="s">
        <v>311</v>
      </c>
      <c r="DN451">
        <v>72.12</v>
      </c>
      <c r="DO451">
        <f t="shared" si="124"/>
        <v>6.9328896283971151</v>
      </c>
      <c r="DP451">
        <f t="shared" si="125"/>
        <v>6.932889628397115E-3</v>
      </c>
      <c r="DQ451">
        <f t="shared" si="126"/>
        <v>2.1590857137143455</v>
      </c>
      <c r="DR451">
        <v>2.1590857137143455</v>
      </c>
    </row>
    <row r="452" spans="1:122" x14ac:dyDescent="0.35">
      <c r="A452">
        <v>449</v>
      </c>
      <c r="B452" t="s">
        <v>3850</v>
      </c>
      <c r="C452" t="s">
        <v>1037</v>
      </c>
      <c r="D452">
        <v>1330207</v>
      </c>
      <c r="U452">
        <v>712</v>
      </c>
      <c r="V452">
        <v>20543048</v>
      </c>
      <c r="W452" t="s">
        <v>331</v>
      </c>
      <c r="X452">
        <v>1.2E-2</v>
      </c>
      <c r="Y452" t="s">
        <v>309</v>
      </c>
      <c r="Z452" t="s">
        <v>310</v>
      </c>
      <c r="AA452">
        <v>2</v>
      </c>
      <c r="AB452" t="s">
        <v>311</v>
      </c>
      <c r="AC452">
        <v>144.24</v>
      </c>
      <c r="AD452">
        <f t="shared" si="127"/>
        <v>8.3194675540765393E-5</v>
      </c>
      <c r="AE452">
        <f t="shared" ref="AE452:AE515" si="128">AD452/1000</f>
        <v>8.3194675540765392E-8</v>
      </c>
      <c r="AF452">
        <f t="shared" ref="AF452:AF515" si="129">-LOG10(AE452)</f>
        <v>7.0799044676667204</v>
      </c>
      <c r="DF452">
        <v>1740</v>
      </c>
      <c r="DG452">
        <v>78944</v>
      </c>
      <c r="DH452" t="s">
        <v>490</v>
      </c>
      <c r="DI452">
        <v>0.12</v>
      </c>
      <c r="DJ452" t="s">
        <v>309</v>
      </c>
      <c r="DK452" t="s">
        <v>310</v>
      </c>
      <c r="DL452">
        <v>4</v>
      </c>
      <c r="DM452" t="s">
        <v>311</v>
      </c>
      <c r="DN452">
        <v>70.099999999999994</v>
      </c>
      <c r="DO452">
        <f t="shared" ref="DO452:DO515" si="130">DI452/DN452</f>
        <v>1.7118402282453639E-3</v>
      </c>
      <c r="DP452">
        <f t="shared" ref="DP452:DP515" si="131">DO452/1000</f>
        <v>1.7118402282453639E-6</v>
      </c>
      <c r="DQ452">
        <f t="shared" ref="DQ452:DQ515" si="132">-LOG10(DP452)</f>
        <v>5.7665367719190339</v>
      </c>
      <c r="DR452">
        <v>5.7665367719190339</v>
      </c>
    </row>
    <row r="453" spans="1:122" x14ac:dyDescent="0.35">
      <c r="A453">
        <v>450</v>
      </c>
      <c r="B453" t="s">
        <v>3441</v>
      </c>
      <c r="C453" t="s">
        <v>1038</v>
      </c>
      <c r="D453">
        <v>133062</v>
      </c>
      <c r="U453">
        <v>713</v>
      </c>
      <c r="V453">
        <v>2058460</v>
      </c>
      <c r="W453" t="s">
        <v>331</v>
      </c>
      <c r="X453">
        <v>102</v>
      </c>
      <c r="Y453" t="s">
        <v>309</v>
      </c>
      <c r="Z453" t="s">
        <v>310</v>
      </c>
      <c r="AA453">
        <v>2</v>
      </c>
      <c r="AB453" t="s">
        <v>311</v>
      </c>
      <c r="AC453">
        <v>460.48</v>
      </c>
      <c r="AD453">
        <f t="shared" si="127"/>
        <v>0.22150799166087559</v>
      </c>
      <c r="AE453">
        <f t="shared" si="128"/>
        <v>2.2150799166087559E-4</v>
      </c>
      <c r="AF453">
        <f t="shared" si="129"/>
        <v>3.6546106004945935</v>
      </c>
      <c r="DF453">
        <v>1742</v>
      </c>
      <c r="DG453">
        <v>79005</v>
      </c>
      <c r="DH453" t="s">
        <v>520</v>
      </c>
      <c r="DI453">
        <v>60</v>
      </c>
      <c r="DJ453" t="s">
        <v>309</v>
      </c>
      <c r="DK453" t="s">
        <v>310</v>
      </c>
      <c r="DL453">
        <v>4</v>
      </c>
      <c r="DM453" t="s">
        <v>311</v>
      </c>
      <c r="DN453">
        <v>133.4</v>
      </c>
      <c r="DO453">
        <f t="shared" si="130"/>
        <v>0.4497751124437781</v>
      </c>
      <c r="DP453">
        <f t="shared" si="131"/>
        <v>4.4977511244377811E-4</v>
      </c>
      <c r="DQ453">
        <f t="shared" si="132"/>
        <v>3.3470045791968865</v>
      </c>
      <c r="DR453">
        <v>3.3470045791968865</v>
      </c>
    </row>
    <row r="454" spans="1:122" x14ac:dyDescent="0.35">
      <c r="A454">
        <v>451</v>
      </c>
      <c r="B454" t="s">
        <v>3851</v>
      </c>
      <c r="C454" t="s">
        <v>1039</v>
      </c>
      <c r="D454">
        <v>1330694</v>
      </c>
      <c r="U454">
        <v>714</v>
      </c>
      <c r="V454">
        <v>2058948</v>
      </c>
      <c r="W454" t="s">
        <v>360</v>
      </c>
      <c r="X454">
        <v>19.179202799999999</v>
      </c>
      <c r="Y454" t="s">
        <v>309</v>
      </c>
      <c r="Z454" t="s">
        <v>310</v>
      </c>
      <c r="AA454">
        <v>2</v>
      </c>
      <c r="AB454" t="s">
        <v>311</v>
      </c>
      <c r="AC454">
        <v>564.12</v>
      </c>
      <c r="AD454">
        <f t="shared" si="127"/>
        <v>3.3998445011699636E-2</v>
      </c>
      <c r="AE454">
        <f t="shared" si="128"/>
        <v>3.3998445011699639E-5</v>
      </c>
      <c r="AF454">
        <f t="shared" si="129"/>
        <v>4.4685409458483818</v>
      </c>
      <c r="DF454">
        <v>1743</v>
      </c>
      <c r="DG454">
        <v>79016</v>
      </c>
      <c r="DH454" t="s">
        <v>497</v>
      </c>
      <c r="DI454">
        <v>95</v>
      </c>
      <c r="DJ454" t="s">
        <v>309</v>
      </c>
      <c r="DK454" t="s">
        <v>310</v>
      </c>
      <c r="DL454">
        <v>4</v>
      </c>
      <c r="DM454" t="s">
        <v>311</v>
      </c>
      <c r="DN454">
        <v>131.38</v>
      </c>
      <c r="DO454">
        <f t="shared" si="130"/>
        <v>0.72309331709544833</v>
      </c>
      <c r="DP454">
        <f t="shared" si="131"/>
        <v>7.2309331709544838E-4</v>
      </c>
      <c r="DQ454">
        <f t="shared" si="132"/>
        <v>3.1408056522428915</v>
      </c>
      <c r="DR454">
        <v>3.1408056522428915</v>
      </c>
    </row>
    <row r="455" spans="1:122" x14ac:dyDescent="0.35">
      <c r="A455">
        <v>452</v>
      </c>
      <c r="B455" t="s">
        <v>3442</v>
      </c>
      <c r="C455" t="s">
        <v>1040</v>
      </c>
      <c r="D455">
        <v>133073</v>
      </c>
      <c r="U455">
        <v>715</v>
      </c>
      <c r="V455">
        <v>206440</v>
      </c>
      <c r="W455" t="s">
        <v>331</v>
      </c>
      <c r="X455">
        <v>3.9844313800000003E-3</v>
      </c>
      <c r="Y455" t="s">
        <v>309</v>
      </c>
      <c r="Z455" t="s">
        <v>310</v>
      </c>
      <c r="AA455">
        <v>2</v>
      </c>
      <c r="AB455" t="s">
        <v>311</v>
      </c>
      <c r="AC455">
        <v>202.26</v>
      </c>
      <c r="AD455">
        <f t="shared" si="127"/>
        <v>1.9699551962820135E-5</v>
      </c>
      <c r="AE455">
        <f t="shared" si="128"/>
        <v>1.9699551962820134E-8</v>
      </c>
      <c r="AF455">
        <f t="shared" si="129"/>
        <v>7.7055436511118893</v>
      </c>
      <c r="DF455">
        <v>1745</v>
      </c>
      <c r="DG455">
        <v>79083</v>
      </c>
      <c r="DH455" t="s">
        <v>491</v>
      </c>
      <c r="DI455">
        <v>0.22</v>
      </c>
      <c r="DJ455" t="s">
        <v>309</v>
      </c>
      <c r="DK455" t="s">
        <v>310</v>
      </c>
      <c r="DL455">
        <v>4</v>
      </c>
      <c r="DM455" t="s">
        <v>311</v>
      </c>
      <c r="DN455">
        <v>138.94999999999999</v>
      </c>
      <c r="DO455">
        <f t="shared" si="130"/>
        <v>1.5833033465275281E-3</v>
      </c>
      <c r="DP455">
        <f t="shared" si="131"/>
        <v>1.5833033465275281E-6</v>
      </c>
      <c r="DQ455">
        <f t="shared" si="132"/>
        <v>5.8004358702911842</v>
      </c>
      <c r="DR455">
        <v>5.8004358702911842</v>
      </c>
    </row>
    <row r="456" spans="1:122" x14ac:dyDescent="0.35">
      <c r="A456">
        <v>453</v>
      </c>
      <c r="B456" t="s">
        <v>3852</v>
      </c>
      <c r="C456" t="s">
        <v>1041</v>
      </c>
      <c r="D456">
        <v>1330785</v>
      </c>
      <c r="U456">
        <v>716</v>
      </c>
      <c r="V456">
        <v>20679587</v>
      </c>
      <c r="W456" t="s">
        <v>331</v>
      </c>
      <c r="X456">
        <v>0.14000000000000001</v>
      </c>
      <c r="Y456" t="s">
        <v>309</v>
      </c>
      <c r="Z456" t="s">
        <v>310</v>
      </c>
      <c r="AA456">
        <v>2</v>
      </c>
      <c r="AB456" t="s">
        <v>311</v>
      </c>
      <c r="AC456">
        <v>329.98</v>
      </c>
      <c r="AD456">
        <f t="shared" si="127"/>
        <v>4.2426813746287653E-4</v>
      </c>
      <c r="AE456">
        <f t="shared" si="128"/>
        <v>4.2426813746287655E-7</v>
      </c>
      <c r="AF456">
        <f t="shared" si="129"/>
        <v>6.3723595825243233</v>
      </c>
      <c r="DF456">
        <v>1749</v>
      </c>
      <c r="DG456">
        <v>79241466</v>
      </c>
      <c r="DH456" t="s">
        <v>490</v>
      </c>
      <c r="DI456">
        <v>1.8</v>
      </c>
      <c r="DJ456" t="s">
        <v>309</v>
      </c>
      <c r="DK456" t="s">
        <v>310</v>
      </c>
      <c r="DL456">
        <v>4</v>
      </c>
      <c r="DM456" t="s">
        <v>311</v>
      </c>
      <c r="DN456">
        <v>383.4</v>
      </c>
      <c r="DO456">
        <f t="shared" si="130"/>
        <v>4.6948356807511738E-3</v>
      </c>
      <c r="DP456">
        <f t="shared" si="131"/>
        <v>4.6948356807511736E-6</v>
      </c>
      <c r="DQ456">
        <f t="shared" si="132"/>
        <v>5.3283796034387381</v>
      </c>
      <c r="DR456">
        <v>5.3283796034387381</v>
      </c>
    </row>
    <row r="457" spans="1:122" x14ac:dyDescent="0.35">
      <c r="A457">
        <v>454</v>
      </c>
      <c r="B457" t="s">
        <v>4171</v>
      </c>
      <c r="C457" t="s">
        <v>1042</v>
      </c>
      <c r="D457">
        <v>13311847</v>
      </c>
      <c r="U457">
        <v>718</v>
      </c>
      <c r="V457">
        <v>208465218</v>
      </c>
      <c r="W457" t="s">
        <v>331</v>
      </c>
      <c r="X457">
        <v>90.2</v>
      </c>
      <c r="Y457" t="s">
        <v>309</v>
      </c>
      <c r="Z457" t="s">
        <v>310</v>
      </c>
      <c r="AA457">
        <v>2</v>
      </c>
      <c r="AB457" t="s">
        <v>311</v>
      </c>
      <c r="AC457">
        <v>503.57</v>
      </c>
      <c r="AD457">
        <f t="shared" si="127"/>
        <v>0.17912107552078163</v>
      </c>
      <c r="AE457">
        <f t="shared" si="128"/>
        <v>1.7912107552078163E-4</v>
      </c>
      <c r="AF457">
        <f t="shared" si="129"/>
        <v>3.7468533117283878</v>
      </c>
      <c r="DF457">
        <v>1752</v>
      </c>
      <c r="DG457">
        <v>79319850</v>
      </c>
      <c r="DH457" t="s">
        <v>489</v>
      </c>
      <c r="DI457">
        <v>0.89959999999999996</v>
      </c>
      <c r="DJ457" t="s">
        <v>309</v>
      </c>
      <c r="DK457" t="s">
        <v>310</v>
      </c>
      <c r="DL457">
        <v>4</v>
      </c>
      <c r="DM457" t="s">
        <v>311</v>
      </c>
      <c r="DN457">
        <v>278.45</v>
      </c>
      <c r="DO457">
        <f t="shared" si="130"/>
        <v>3.2307416053151375E-3</v>
      </c>
      <c r="DP457">
        <f t="shared" si="131"/>
        <v>3.2307416053151376E-6</v>
      </c>
      <c r="DQ457">
        <f t="shared" si="132"/>
        <v>5.4906977754621833</v>
      </c>
      <c r="DR457">
        <v>5.4906977754621833</v>
      </c>
    </row>
    <row r="458" spans="1:122" x14ac:dyDescent="0.35">
      <c r="A458">
        <v>455</v>
      </c>
      <c r="B458" t="s">
        <v>3443</v>
      </c>
      <c r="C458" t="s">
        <v>1043</v>
      </c>
      <c r="D458">
        <v>133324</v>
      </c>
      <c r="U458">
        <v>719</v>
      </c>
      <c r="V458">
        <v>2104645</v>
      </c>
      <c r="W458" t="s">
        <v>331</v>
      </c>
      <c r="X458">
        <v>2.9999999999999997E-4</v>
      </c>
      <c r="Y458" t="s">
        <v>309</v>
      </c>
      <c r="Z458" t="s">
        <v>310</v>
      </c>
      <c r="AA458">
        <v>2</v>
      </c>
      <c r="AB458" t="s">
        <v>311</v>
      </c>
      <c r="AC458">
        <v>323.33</v>
      </c>
      <c r="AD458">
        <f t="shared" si="127"/>
        <v>9.2784461695481396E-7</v>
      </c>
      <c r="AE458">
        <f t="shared" si="128"/>
        <v>9.2784461695481396E-10</v>
      </c>
      <c r="AF458">
        <f t="shared" si="129"/>
        <v>9.0325247475411405</v>
      </c>
      <c r="DF458">
        <v>1754</v>
      </c>
      <c r="DG458">
        <v>79345</v>
      </c>
      <c r="DH458" t="s">
        <v>497</v>
      </c>
      <c r="DI458">
        <v>6.23</v>
      </c>
      <c r="DJ458" t="s">
        <v>309</v>
      </c>
      <c r="DK458" t="s">
        <v>310</v>
      </c>
      <c r="DL458">
        <v>4</v>
      </c>
      <c r="DM458" t="s">
        <v>311</v>
      </c>
      <c r="DN458">
        <v>167.84</v>
      </c>
      <c r="DO458">
        <f t="shared" si="130"/>
        <v>3.7118684461391806E-2</v>
      </c>
      <c r="DP458">
        <f t="shared" si="131"/>
        <v>3.7118684461391806E-5</v>
      </c>
      <c r="DQ458">
        <f t="shared" si="132"/>
        <v>4.4304074241903129</v>
      </c>
      <c r="DR458">
        <v>4.4304074241903129</v>
      </c>
    </row>
    <row r="459" spans="1:122" x14ac:dyDescent="0.35">
      <c r="A459">
        <v>456</v>
      </c>
      <c r="B459" t="s">
        <v>3853</v>
      </c>
      <c r="C459" t="s">
        <v>1044</v>
      </c>
      <c r="D459">
        <v>1333864</v>
      </c>
      <c r="U459">
        <v>720</v>
      </c>
      <c r="V459">
        <v>210631688</v>
      </c>
      <c r="W459" t="s">
        <v>331</v>
      </c>
      <c r="X459">
        <v>99</v>
      </c>
      <c r="Y459" t="s">
        <v>309</v>
      </c>
      <c r="Z459" t="s">
        <v>310</v>
      </c>
      <c r="AA459">
        <v>2</v>
      </c>
      <c r="AB459" t="s">
        <v>311</v>
      </c>
      <c r="AC459">
        <v>363.43</v>
      </c>
      <c r="AD459">
        <f t="shared" si="127"/>
        <v>0.27240458960460062</v>
      </c>
      <c r="AE459">
        <f t="shared" si="128"/>
        <v>2.7240458960460062E-4</v>
      </c>
      <c r="AF459">
        <f t="shared" si="129"/>
        <v>3.5647855794936119</v>
      </c>
      <c r="DF459">
        <v>1759</v>
      </c>
      <c r="DG459">
        <v>79572</v>
      </c>
      <c r="DH459" t="s">
        <v>520</v>
      </c>
      <c r="DI459">
        <v>1.73</v>
      </c>
      <c r="DJ459" t="s">
        <v>309</v>
      </c>
      <c r="DK459" t="s">
        <v>310</v>
      </c>
      <c r="DL459">
        <v>4</v>
      </c>
      <c r="DM459" t="s">
        <v>311</v>
      </c>
      <c r="DN459">
        <v>460.48</v>
      </c>
      <c r="DO459">
        <f t="shared" si="130"/>
        <v>3.7569492703266156E-3</v>
      </c>
      <c r="DP459">
        <f t="shared" si="131"/>
        <v>3.7569492703266157E-6</v>
      </c>
      <c r="DQ459">
        <f t="shared" si="132"/>
        <v>5.4251646691277156</v>
      </c>
      <c r="DR459">
        <v>5.4251646691277156</v>
      </c>
    </row>
    <row r="460" spans="1:122" x14ac:dyDescent="0.35">
      <c r="A460">
        <v>457</v>
      </c>
      <c r="B460" t="s">
        <v>4172</v>
      </c>
      <c r="C460" t="s">
        <v>1045</v>
      </c>
      <c r="D460">
        <v>13343981</v>
      </c>
      <c r="U460">
        <v>721</v>
      </c>
      <c r="V460">
        <v>21087649</v>
      </c>
      <c r="W460" t="s">
        <v>331</v>
      </c>
      <c r="X460">
        <v>4.18</v>
      </c>
      <c r="Y460" t="s">
        <v>309</v>
      </c>
      <c r="Z460" t="s">
        <v>310</v>
      </c>
      <c r="AA460">
        <v>2</v>
      </c>
      <c r="AB460" t="s">
        <v>311</v>
      </c>
      <c r="AC460">
        <v>214.33</v>
      </c>
      <c r="AD460">
        <f t="shared" si="127"/>
        <v>1.9502636121868144E-2</v>
      </c>
      <c r="AE460">
        <f t="shared" si="128"/>
        <v>1.9502636121868143E-5</v>
      </c>
      <c r="AF460">
        <f t="shared" si="129"/>
        <v>4.7099066821859941</v>
      </c>
      <c r="DF460">
        <v>1761</v>
      </c>
      <c r="DG460">
        <v>79622596</v>
      </c>
      <c r="DH460" t="s">
        <v>489</v>
      </c>
      <c r="DI460">
        <v>0.02</v>
      </c>
      <c r="DJ460" t="s">
        <v>309</v>
      </c>
      <c r="DK460" t="s">
        <v>310</v>
      </c>
      <c r="DL460">
        <v>4</v>
      </c>
      <c r="DM460" t="s">
        <v>311</v>
      </c>
      <c r="DN460">
        <v>465.11</v>
      </c>
      <c r="DO460">
        <f t="shared" si="130"/>
        <v>4.3000580507836857E-5</v>
      </c>
      <c r="DP460">
        <f t="shared" si="131"/>
        <v>4.3000580507836857E-8</v>
      </c>
      <c r="DQ460">
        <f t="shared" si="132"/>
        <v>7.3665256814053324</v>
      </c>
      <c r="DR460">
        <v>7.3665256814053324</v>
      </c>
    </row>
    <row r="461" spans="1:122" x14ac:dyDescent="0.35">
      <c r="A461">
        <v>458</v>
      </c>
      <c r="B461" t="s">
        <v>3444</v>
      </c>
      <c r="C461" t="s">
        <v>1046</v>
      </c>
      <c r="D461">
        <v>133493</v>
      </c>
      <c r="U461">
        <v>722</v>
      </c>
      <c r="V461">
        <v>210880925</v>
      </c>
      <c r="W461" t="s">
        <v>331</v>
      </c>
      <c r="X461">
        <v>0.5</v>
      </c>
      <c r="Y461" t="s">
        <v>309</v>
      </c>
      <c r="Z461" t="s">
        <v>310</v>
      </c>
      <c r="AA461">
        <v>2</v>
      </c>
      <c r="AB461" t="s">
        <v>311</v>
      </c>
      <c r="AC461">
        <v>249.71</v>
      </c>
      <c r="AD461">
        <f t="shared" si="127"/>
        <v>2.0023226943254174E-3</v>
      </c>
      <c r="AE461">
        <f t="shared" si="128"/>
        <v>2.0023226943254176E-6</v>
      </c>
      <c r="AF461">
        <f t="shared" si="129"/>
        <v>5.698465930317524</v>
      </c>
      <c r="DF461">
        <v>1763</v>
      </c>
      <c r="DG461">
        <v>79902639</v>
      </c>
      <c r="DH461" t="s">
        <v>508</v>
      </c>
      <c r="DI461">
        <v>22.8</v>
      </c>
      <c r="DJ461" t="s">
        <v>309</v>
      </c>
      <c r="DK461" t="s">
        <v>310</v>
      </c>
      <c r="DL461">
        <v>4</v>
      </c>
      <c r="DM461" t="s">
        <v>311</v>
      </c>
      <c r="DN461">
        <v>418.63</v>
      </c>
      <c r="DO461">
        <f t="shared" si="130"/>
        <v>5.4463368607123239E-2</v>
      </c>
      <c r="DP461">
        <f t="shared" si="131"/>
        <v>5.4463368607123242E-5</v>
      </c>
      <c r="DQ461">
        <f t="shared" si="132"/>
        <v>4.2638955006706505</v>
      </c>
      <c r="DR461">
        <v>4.2638955006706505</v>
      </c>
    </row>
    <row r="462" spans="1:122" x14ac:dyDescent="0.35">
      <c r="A462">
        <v>459</v>
      </c>
      <c r="B462" t="s">
        <v>3148</v>
      </c>
      <c r="C462" t="s">
        <v>1047</v>
      </c>
      <c r="D462">
        <v>1335086</v>
      </c>
      <c r="U462">
        <v>726</v>
      </c>
      <c r="V462">
        <v>2122705</v>
      </c>
      <c r="W462" t="s">
        <v>331</v>
      </c>
      <c r="X462">
        <v>23.8</v>
      </c>
      <c r="Y462" t="s">
        <v>309</v>
      </c>
      <c r="Z462" t="s">
        <v>310</v>
      </c>
      <c r="AA462">
        <v>2</v>
      </c>
      <c r="AB462" t="s">
        <v>311</v>
      </c>
      <c r="AC462">
        <v>214.28</v>
      </c>
      <c r="AD462">
        <f t="shared" si="127"/>
        <v>0.11106962852342729</v>
      </c>
      <c r="AE462">
        <f t="shared" si="128"/>
        <v>1.1106962852342729E-4</v>
      </c>
      <c r="AF462">
        <f t="shared" si="129"/>
        <v>3.9544046806443096</v>
      </c>
      <c r="DF462">
        <v>1764</v>
      </c>
      <c r="DG462">
        <v>79925</v>
      </c>
      <c r="DH462" t="s">
        <v>497</v>
      </c>
      <c r="DI462">
        <v>214</v>
      </c>
      <c r="DJ462" t="s">
        <v>309</v>
      </c>
      <c r="DK462" t="s">
        <v>310</v>
      </c>
      <c r="DL462">
        <v>4</v>
      </c>
      <c r="DM462" t="s">
        <v>311</v>
      </c>
      <c r="DN462">
        <v>136.26</v>
      </c>
      <c r="DO462">
        <f t="shared" si="130"/>
        <v>1.5705269338030237</v>
      </c>
      <c r="DP462">
        <f t="shared" si="131"/>
        <v>1.5705269338030237E-3</v>
      </c>
      <c r="DQ462">
        <f t="shared" si="132"/>
        <v>2.8039546112541878</v>
      </c>
      <c r="DR462">
        <v>2.8039546112541878</v>
      </c>
    </row>
    <row r="463" spans="1:122" x14ac:dyDescent="0.35">
      <c r="A463">
        <v>460</v>
      </c>
      <c r="B463" t="s">
        <v>3445</v>
      </c>
      <c r="C463" t="s">
        <v>1048</v>
      </c>
      <c r="D463">
        <v>133608</v>
      </c>
      <c r="U463">
        <v>727</v>
      </c>
      <c r="V463">
        <v>213464778</v>
      </c>
      <c r="W463" t="s">
        <v>331</v>
      </c>
      <c r="X463">
        <v>97.3</v>
      </c>
      <c r="Y463" t="s">
        <v>309</v>
      </c>
      <c r="Z463" t="s">
        <v>310</v>
      </c>
      <c r="AA463">
        <v>2</v>
      </c>
      <c r="AB463" t="s">
        <v>311</v>
      </c>
      <c r="AC463">
        <v>424.49</v>
      </c>
      <c r="AD463">
        <f t="shared" si="127"/>
        <v>0.22921623595373269</v>
      </c>
      <c r="AE463">
        <f t="shared" si="128"/>
        <v>2.292162359537327E-4</v>
      </c>
      <c r="AF463">
        <f t="shared" si="129"/>
        <v>3.6397546234612697</v>
      </c>
      <c r="DF463">
        <v>1766</v>
      </c>
      <c r="DG463">
        <v>79983714</v>
      </c>
      <c r="DH463" t="s">
        <v>505</v>
      </c>
      <c r="DI463">
        <v>0.20399999999999999</v>
      </c>
      <c r="DJ463" t="s">
        <v>309</v>
      </c>
      <c r="DK463" t="s">
        <v>310</v>
      </c>
      <c r="DL463">
        <v>4</v>
      </c>
      <c r="DM463" t="s">
        <v>311</v>
      </c>
      <c r="DN463">
        <v>314.24</v>
      </c>
      <c r="DO463">
        <f t="shared" si="130"/>
        <v>6.4918533604887974E-4</v>
      </c>
      <c r="DP463">
        <f t="shared" si="131"/>
        <v>6.4918533604887976E-7</v>
      </c>
      <c r="DQ463">
        <f t="shared" si="132"/>
        <v>6.187631298680957</v>
      </c>
      <c r="DR463">
        <v>6.187631298680957</v>
      </c>
    </row>
    <row r="464" spans="1:122" x14ac:dyDescent="0.35">
      <c r="A464">
        <v>461</v>
      </c>
      <c r="B464" t="s">
        <v>3854</v>
      </c>
      <c r="C464" t="s">
        <v>1049</v>
      </c>
      <c r="D464">
        <v>1338029</v>
      </c>
      <c r="U464">
        <v>729</v>
      </c>
      <c r="V464">
        <v>21535477</v>
      </c>
      <c r="W464" t="s">
        <v>331</v>
      </c>
      <c r="X464">
        <v>7.81</v>
      </c>
      <c r="Y464" t="s">
        <v>309</v>
      </c>
      <c r="Z464" t="s">
        <v>310</v>
      </c>
      <c r="AA464">
        <v>2</v>
      </c>
      <c r="AB464" t="s">
        <v>311</v>
      </c>
      <c r="AC464">
        <v>264.39999999999998</v>
      </c>
      <c r="AD464">
        <f t="shared" si="127"/>
        <v>2.9538577912254161E-2</v>
      </c>
      <c r="AE464">
        <f t="shared" si="128"/>
        <v>2.9538577912254161E-5</v>
      </c>
      <c r="AF464">
        <f t="shared" si="129"/>
        <v>4.5296104169363023</v>
      </c>
      <c r="DF464">
        <v>1770</v>
      </c>
      <c r="DG464">
        <v>8001352</v>
      </c>
      <c r="DH464" t="s">
        <v>490</v>
      </c>
      <c r="DI464">
        <v>0.38</v>
      </c>
      <c r="DJ464" t="s">
        <v>309</v>
      </c>
      <c r="DK464" t="s">
        <v>310</v>
      </c>
      <c r="DL464">
        <v>4</v>
      </c>
      <c r="DM464" t="s">
        <v>311</v>
      </c>
      <c r="DN464">
        <v>411.78</v>
      </c>
      <c r="DO464">
        <f t="shared" si="130"/>
        <v>9.2282286657924143E-4</v>
      </c>
      <c r="DP464">
        <f t="shared" si="131"/>
        <v>9.2282286657924138E-7</v>
      </c>
      <c r="DQ464">
        <f t="shared" si="132"/>
        <v>6.0348816526575044</v>
      </c>
      <c r="DR464">
        <v>6.0348816526575044</v>
      </c>
    </row>
    <row r="465" spans="1:122" x14ac:dyDescent="0.35">
      <c r="A465">
        <v>462</v>
      </c>
      <c r="B465" t="s">
        <v>3855</v>
      </c>
      <c r="C465" t="s">
        <v>1050</v>
      </c>
      <c r="D465">
        <v>1338245</v>
      </c>
      <c r="U465">
        <v>730</v>
      </c>
      <c r="V465">
        <v>21564170</v>
      </c>
      <c r="W465" t="s">
        <v>333</v>
      </c>
      <c r="X465">
        <v>1.5299999999999999E-2</v>
      </c>
      <c r="Y465" t="s">
        <v>309</v>
      </c>
      <c r="Z465" t="s">
        <v>310</v>
      </c>
      <c r="AA465">
        <v>2</v>
      </c>
      <c r="AB465" t="s">
        <v>311</v>
      </c>
      <c r="AC465">
        <v>238.38</v>
      </c>
      <c r="AD465">
        <f t="shared" si="127"/>
        <v>6.4183236848728922E-5</v>
      </c>
      <c r="AE465">
        <f t="shared" si="128"/>
        <v>6.4183236848728928E-8</v>
      </c>
      <c r="AF465">
        <f t="shared" si="129"/>
        <v>7.1925783846214077</v>
      </c>
      <c r="DF465">
        <v>1772</v>
      </c>
      <c r="DG465">
        <v>8001545</v>
      </c>
      <c r="DH465" t="s">
        <v>489</v>
      </c>
      <c r="DI465">
        <v>5.6000000000000001E-2</v>
      </c>
      <c r="DJ465" t="s">
        <v>309</v>
      </c>
      <c r="DK465" t="s">
        <v>310</v>
      </c>
      <c r="DL465">
        <v>4</v>
      </c>
      <c r="DM465" t="s">
        <v>311</v>
      </c>
      <c r="DN465">
        <v>304.60000000000002</v>
      </c>
      <c r="DO465">
        <f t="shared" si="130"/>
        <v>1.8384766907419565E-4</v>
      </c>
      <c r="DP465">
        <f t="shared" si="131"/>
        <v>1.8384766907419565E-7</v>
      </c>
      <c r="DQ465">
        <f t="shared" si="132"/>
        <v>6.7355418719938234</v>
      </c>
      <c r="DR465">
        <v>6.7355418719938234</v>
      </c>
    </row>
    <row r="466" spans="1:122" x14ac:dyDescent="0.35">
      <c r="A466">
        <v>463</v>
      </c>
      <c r="B466" t="s">
        <v>4173</v>
      </c>
      <c r="C466" t="s">
        <v>1051</v>
      </c>
      <c r="D466">
        <v>13389429</v>
      </c>
      <c r="U466">
        <v>731</v>
      </c>
      <c r="V466">
        <v>2163680</v>
      </c>
      <c r="W466" t="s">
        <v>331</v>
      </c>
      <c r="X466">
        <v>4.08</v>
      </c>
      <c r="Y466" t="s">
        <v>309</v>
      </c>
      <c r="Z466" t="s">
        <v>310</v>
      </c>
      <c r="AA466">
        <v>2</v>
      </c>
      <c r="AB466" t="s">
        <v>311</v>
      </c>
      <c r="AC466">
        <v>197.28</v>
      </c>
      <c r="AD466">
        <f t="shared" si="127"/>
        <v>2.0681265206812651E-2</v>
      </c>
      <c r="AE466">
        <f t="shared" si="128"/>
        <v>2.0681265206812651E-5</v>
      </c>
      <c r="AF466">
        <f t="shared" si="129"/>
        <v>4.6844228961617764</v>
      </c>
      <c r="DF466">
        <v>1778</v>
      </c>
      <c r="DG466">
        <v>80057</v>
      </c>
      <c r="DH466" t="s">
        <v>497</v>
      </c>
      <c r="DI466">
        <v>1</v>
      </c>
      <c r="DJ466" t="s">
        <v>309</v>
      </c>
      <c r="DK466" t="s">
        <v>310</v>
      </c>
      <c r="DL466">
        <v>4</v>
      </c>
      <c r="DM466" t="s">
        <v>311</v>
      </c>
      <c r="DN466">
        <v>228.31</v>
      </c>
      <c r="DO466">
        <f t="shared" si="130"/>
        <v>4.3800096360211991E-3</v>
      </c>
      <c r="DP466">
        <f t="shared" si="131"/>
        <v>4.3800096360211989E-6</v>
      </c>
      <c r="DQ466">
        <f t="shared" si="132"/>
        <v>5.3585249340469892</v>
      </c>
      <c r="DR466">
        <v>5.3585249340469892</v>
      </c>
    </row>
    <row r="467" spans="1:122" x14ac:dyDescent="0.35">
      <c r="A467">
        <v>464</v>
      </c>
      <c r="B467" t="s">
        <v>4725</v>
      </c>
      <c r="C467" t="s">
        <v>1052</v>
      </c>
      <c r="D467">
        <v>134098616</v>
      </c>
      <c r="U467">
        <v>732</v>
      </c>
      <c r="V467">
        <v>2164070</v>
      </c>
      <c r="W467" t="s">
        <v>331</v>
      </c>
      <c r="X467">
        <v>72</v>
      </c>
      <c r="Y467" t="s">
        <v>309</v>
      </c>
      <c r="Z467" t="s">
        <v>310</v>
      </c>
      <c r="AA467">
        <v>2</v>
      </c>
      <c r="AB467" t="s">
        <v>311</v>
      </c>
      <c r="AC467">
        <v>186.18</v>
      </c>
      <c r="AD467">
        <f t="shared" si="127"/>
        <v>0.38672252658717371</v>
      </c>
      <c r="AE467">
        <f t="shared" si="128"/>
        <v>3.867225265871737E-4</v>
      </c>
      <c r="AF467">
        <f t="shared" si="129"/>
        <v>3.4126005295365407</v>
      </c>
      <c r="DF467">
        <v>1783</v>
      </c>
      <c r="DG467">
        <v>8018017</v>
      </c>
      <c r="DH467" t="s">
        <v>489</v>
      </c>
      <c r="DI467">
        <v>0.54</v>
      </c>
      <c r="DJ467" t="s">
        <v>309</v>
      </c>
      <c r="DK467" t="s">
        <v>310</v>
      </c>
      <c r="DL467">
        <v>4</v>
      </c>
      <c r="DM467" t="s">
        <v>311</v>
      </c>
      <c r="DN467">
        <v>212.42</v>
      </c>
      <c r="DO467">
        <f t="shared" si="130"/>
        <v>2.5421335090857738E-3</v>
      </c>
      <c r="DP467">
        <f t="shared" si="131"/>
        <v>2.5421335090857736E-6</v>
      </c>
      <c r="DQ467">
        <f t="shared" si="132"/>
        <v>5.5948016446802651</v>
      </c>
      <c r="DR467">
        <v>5.5948016446802651</v>
      </c>
    </row>
    <row r="468" spans="1:122" x14ac:dyDescent="0.35">
      <c r="A468">
        <v>465</v>
      </c>
      <c r="B468" t="s">
        <v>4174</v>
      </c>
      <c r="C468" t="s">
        <v>1053</v>
      </c>
      <c r="D468">
        <v>13419697</v>
      </c>
      <c r="U468">
        <v>733</v>
      </c>
      <c r="V468">
        <v>2164172</v>
      </c>
      <c r="W468" t="s">
        <v>331</v>
      </c>
      <c r="X468">
        <v>1</v>
      </c>
      <c r="Y468" t="s">
        <v>309</v>
      </c>
      <c r="Z468" t="s">
        <v>310</v>
      </c>
      <c r="AA468">
        <v>2</v>
      </c>
      <c r="AB468" t="s">
        <v>311</v>
      </c>
      <c r="AC468">
        <v>232.23</v>
      </c>
      <c r="AD468">
        <f t="shared" si="127"/>
        <v>4.3060758730568832E-3</v>
      </c>
      <c r="AE468">
        <f t="shared" si="128"/>
        <v>4.3060758730568835E-6</v>
      </c>
      <c r="AF468">
        <f t="shared" si="129"/>
        <v>5.3659183221763431</v>
      </c>
      <c r="DF468">
        <v>1792</v>
      </c>
      <c r="DG468">
        <v>80844071</v>
      </c>
      <c r="DH468" t="s">
        <v>490</v>
      </c>
      <c r="DI468">
        <v>5.2999999999999999E-2</v>
      </c>
      <c r="DJ468" t="s">
        <v>309</v>
      </c>
      <c r="DK468" t="s">
        <v>310</v>
      </c>
      <c r="DL468">
        <v>4</v>
      </c>
      <c r="DM468" t="s">
        <v>311</v>
      </c>
      <c r="DN468">
        <v>376.53</v>
      </c>
      <c r="DO468">
        <f t="shared" si="130"/>
        <v>1.4075903646455795E-4</v>
      </c>
      <c r="DP468">
        <f t="shared" si="131"/>
        <v>1.4075903646455794E-7</v>
      </c>
      <c r="DQ468">
        <f t="shared" si="132"/>
        <v>6.851523714695313</v>
      </c>
      <c r="DR468">
        <v>6.851523714695313</v>
      </c>
    </row>
    <row r="469" spans="1:122" x14ac:dyDescent="0.35">
      <c r="A469">
        <v>466</v>
      </c>
      <c r="B469" t="s">
        <v>3446</v>
      </c>
      <c r="C469" t="s">
        <v>1054</v>
      </c>
      <c r="D469">
        <v>134203</v>
      </c>
      <c r="U469">
        <v>734</v>
      </c>
      <c r="V469">
        <v>21725462</v>
      </c>
      <c r="W469" t="s">
        <v>331</v>
      </c>
      <c r="X469">
        <v>35.5</v>
      </c>
      <c r="Y469" t="s">
        <v>309</v>
      </c>
      <c r="Z469" t="s">
        <v>310</v>
      </c>
      <c r="AA469">
        <v>2</v>
      </c>
      <c r="AB469" t="s">
        <v>311</v>
      </c>
      <c r="AC469">
        <v>240.73</v>
      </c>
      <c r="AD469">
        <f t="shared" si="127"/>
        <v>0.14746811780833299</v>
      </c>
      <c r="AE469">
        <f t="shared" si="128"/>
        <v>1.4746811780833299E-4</v>
      </c>
      <c r="AF469">
        <f t="shared" si="129"/>
        <v>3.8313018627811761</v>
      </c>
      <c r="DF469">
        <v>1801</v>
      </c>
      <c r="DG469">
        <v>81335775</v>
      </c>
      <c r="DH469" t="s">
        <v>511</v>
      </c>
      <c r="DI469">
        <v>21.5</v>
      </c>
      <c r="DJ469" t="s">
        <v>309</v>
      </c>
      <c r="DK469" t="s">
        <v>310</v>
      </c>
      <c r="DL469">
        <v>4</v>
      </c>
      <c r="DM469" t="s">
        <v>311</v>
      </c>
      <c r="DN469">
        <v>289.37</v>
      </c>
      <c r="DO469">
        <f t="shared" si="130"/>
        <v>7.4299339945398626E-2</v>
      </c>
      <c r="DP469">
        <f t="shared" si="131"/>
        <v>7.4299339945398628E-5</v>
      </c>
      <c r="DQ469">
        <f t="shared" si="132"/>
        <v>4.1290150443732658</v>
      </c>
      <c r="DR469">
        <v>4.1290150443732658</v>
      </c>
    </row>
    <row r="470" spans="1:122" x14ac:dyDescent="0.35">
      <c r="A470">
        <v>467</v>
      </c>
      <c r="B470" t="s">
        <v>4726</v>
      </c>
      <c r="C470" t="s">
        <v>1055</v>
      </c>
      <c r="D470">
        <v>134523005</v>
      </c>
      <c r="U470">
        <v>735</v>
      </c>
      <c r="V470">
        <v>219714962</v>
      </c>
      <c r="W470" t="s">
        <v>331</v>
      </c>
      <c r="X470">
        <v>90.1</v>
      </c>
      <c r="Y470" t="s">
        <v>309</v>
      </c>
      <c r="Z470" t="s">
        <v>310</v>
      </c>
      <c r="AA470">
        <v>2</v>
      </c>
      <c r="AB470" t="s">
        <v>311</v>
      </c>
      <c r="AC470">
        <v>483.42</v>
      </c>
      <c r="AD470">
        <f t="shared" si="127"/>
        <v>0.18638037317446526</v>
      </c>
      <c r="AE470">
        <f t="shared" si="128"/>
        <v>1.8638037317446527E-4</v>
      </c>
      <c r="AF470">
        <f t="shared" si="129"/>
        <v>3.7295998230486291</v>
      </c>
      <c r="DF470">
        <v>1802</v>
      </c>
      <c r="DG470">
        <v>81405858</v>
      </c>
      <c r="DH470" t="s">
        <v>490</v>
      </c>
      <c r="DI470">
        <v>89.1</v>
      </c>
      <c r="DJ470" t="s">
        <v>309</v>
      </c>
      <c r="DK470" t="s">
        <v>310</v>
      </c>
      <c r="DL470">
        <v>4</v>
      </c>
      <c r="DM470" t="s">
        <v>311</v>
      </c>
      <c r="DN470">
        <v>288.38</v>
      </c>
      <c r="DO470">
        <f t="shared" si="130"/>
        <v>0.30896733476662736</v>
      </c>
      <c r="DP470">
        <f t="shared" si="131"/>
        <v>3.0896733476662734E-4</v>
      </c>
      <c r="DQ470">
        <f t="shared" si="132"/>
        <v>3.5100874334570249</v>
      </c>
      <c r="DR470">
        <v>3.5100874334570249</v>
      </c>
    </row>
    <row r="471" spans="1:122" x14ac:dyDescent="0.35">
      <c r="A471">
        <v>468</v>
      </c>
      <c r="B471" t="s">
        <v>4727</v>
      </c>
      <c r="C471" t="s">
        <v>1056</v>
      </c>
      <c r="D471">
        <v>134605644</v>
      </c>
      <c r="U471">
        <v>736</v>
      </c>
      <c r="V471">
        <v>2207014</v>
      </c>
      <c r="W471" t="s">
        <v>332</v>
      </c>
      <c r="X471">
        <v>3.2349999999999999</v>
      </c>
      <c r="Y471" t="s">
        <v>309</v>
      </c>
      <c r="Z471" t="s">
        <v>310</v>
      </c>
      <c r="AA471">
        <v>2</v>
      </c>
      <c r="AB471" t="s">
        <v>311</v>
      </c>
      <c r="AC471">
        <v>112.24</v>
      </c>
      <c r="AD471">
        <f t="shared" si="127"/>
        <v>2.8822166785459728E-2</v>
      </c>
      <c r="AE471">
        <f t="shared" si="128"/>
        <v>2.8822166785459727E-5</v>
      </c>
      <c r="AF471">
        <f t="shared" si="129"/>
        <v>4.5402733730155846</v>
      </c>
      <c r="DF471">
        <v>1803</v>
      </c>
      <c r="DG471">
        <v>81406373</v>
      </c>
      <c r="DH471" t="s">
        <v>490</v>
      </c>
      <c r="DI471">
        <v>1.41</v>
      </c>
      <c r="DJ471" t="s">
        <v>309</v>
      </c>
      <c r="DK471" t="s">
        <v>310</v>
      </c>
      <c r="DL471">
        <v>4</v>
      </c>
      <c r="DM471" t="s">
        <v>311</v>
      </c>
      <c r="DN471">
        <v>367.28</v>
      </c>
      <c r="DO471">
        <f t="shared" si="130"/>
        <v>3.8390328904378134E-3</v>
      </c>
      <c r="DP471">
        <f t="shared" si="131"/>
        <v>3.8390328904378132E-6</v>
      </c>
      <c r="DQ471">
        <f t="shared" si="132"/>
        <v>5.4157781671025846</v>
      </c>
      <c r="DR471">
        <v>5.4157781671025846</v>
      </c>
    </row>
    <row r="472" spans="1:122" x14ac:dyDescent="0.35">
      <c r="A472">
        <v>469</v>
      </c>
      <c r="B472" t="s">
        <v>3447</v>
      </c>
      <c r="C472" t="s">
        <v>1057</v>
      </c>
      <c r="D472">
        <v>134623</v>
      </c>
      <c r="U472">
        <v>738</v>
      </c>
      <c r="V472">
        <v>220899036</v>
      </c>
      <c r="W472" t="s">
        <v>331</v>
      </c>
      <c r="X472">
        <v>92</v>
      </c>
      <c r="Y472" t="s">
        <v>309</v>
      </c>
      <c r="Z472" t="s">
        <v>310</v>
      </c>
      <c r="AA472">
        <v>2</v>
      </c>
      <c r="AB472" t="s">
        <v>311</v>
      </c>
      <c r="AC472">
        <v>409.3</v>
      </c>
      <c r="AD472">
        <f t="shared" si="127"/>
        <v>0.22477400439775225</v>
      </c>
      <c r="AE472">
        <f t="shared" si="128"/>
        <v>2.2477400439775225E-4</v>
      </c>
      <c r="AF472">
        <f t="shared" si="129"/>
        <v>3.6482539172997144</v>
      </c>
      <c r="DF472">
        <v>1810</v>
      </c>
      <c r="DG472">
        <v>81777891</v>
      </c>
      <c r="DH472" t="s">
        <v>511</v>
      </c>
      <c r="DI472">
        <v>11.1</v>
      </c>
      <c r="DJ472" t="s">
        <v>309</v>
      </c>
      <c r="DK472" t="s">
        <v>310</v>
      </c>
      <c r="DL472">
        <v>4</v>
      </c>
      <c r="DM472" t="s">
        <v>311</v>
      </c>
      <c r="DN472">
        <v>239.72</v>
      </c>
      <c r="DO472">
        <f t="shared" si="130"/>
        <v>4.6304021358251291E-2</v>
      </c>
      <c r="DP472">
        <f t="shared" si="131"/>
        <v>4.6304021358251291E-5</v>
      </c>
      <c r="DQ472">
        <f t="shared" si="132"/>
        <v>4.3343812902377898</v>
      </c>
      <c r="DR472">
        <v>4.3343812902377898</v>
      </c>
    </row>
    <row r="473" spans="1:122" x14ac:dyDescent="0.35">
      <c r="A473">
        <v>470</v>
      </c>
      <c r="B473" t="s">
        <v>4175</v>
      </c>
      <c r="C473" t="s">
        <v>1058</v>
      </c>
      <c r="D473">
        <v>13466789</v>
      </c>
      <c r="U473">
        <v>739</v>
      </c>
      <c r="V473">
        <v>2212671</v>
      </c>
      <c r="W473" t="s">
        <v>355</v>
      </c>
      <c r="X473">
        <v>0.18</v>
      </c>
      <c r="Y473" t="s">
        <v>309</v>
      </c>
      <c r="Z473" t="s">
        <v>310</v>
      </c>
      <c r="AA473">
        <v>2</v>
      </c>
      <c r="AB473" t="s">
        <v>311</v>
      </c>
      <c r="AC473">
        <v>187.34</v>
      </c>
      <c r="AD473">
        <f t="shared" si="127"/>
        <v>9.6081989964769935E-4</v>
      </c>
      <c r="AE473">
        <f t="shared" si="128"/>
        <v>9.6081989964769926E-7</v>
      </c>
      <c r="AF473">
        <f t="shared" si="129"/>
        <v>6.0173580107907343</v>
      </c>
      <c r="DF473">
        <v>1826</v>
      </c>
      <c r="DG473">
        <v>828002</v>
      </c>
      <c r="DH473" t="s">
        <v>490</v>
      </c>
      <c r="DI473">
        <v>3.4</v>
      </c>
      <c r="DJ473" t="s">
        <v>309</v>
      </c>
      <c r="DK473" t="s">
        <v>310</v>
      </c>
      <c r="DL473">
        <v>4</v>
      </c>
      <c r="DM473" t="s">
        <v>311</v>
      </c>
      <c r="DN473">
        <v>174.22</v>
      </c>
      <c r="DO473">
        <f t="shared" si="130"/>
        <v>1.9515555045344964E-2</v>
      </c>
      <c r="DP473">
        <f t="shared" si="131"/>
        <v>1.9515555045344964E-5</v>
      </c>
      <c r="DQ473">
        <f t="shared" si="132"/>
        <v>4.7096190923610788</v>
      </c>
      <c r="DR473">
        <v>4.7096190923610788</v>
      </c>
    </row>
    <row r="474" spans="1:122" x14ac:dyDescent="0.35">
      <c r="A474">
        <v>471</v>
      </c>
      <c r="B474" t="s">
        <v>4728</v>
      </c>
      <c r="C474" t="s">
        <v>1059</v>
      </c>
      <c r="D474">
        <v>135158542</v>
      </c>
      <c r="U474">
        <v>741</v>
      </c>
      <c r="V474">
        <v>22204531</v>
      </c>
      <c r="W474" t="s">
        <v>331</v>
      </c>
      <c r="X474">
        <v>174</v>
      </c>
      <c r="Y474" t="s">
        <v>309</v>
      </c>
      <c r="Z474" t="s">
        <v>310</v>
      </c>
      <c r="AA474">
        <v>2</v>
      </c>
      <c r="AB474" t="s">
        <v>311</v>
      </c>
      <c r="AC474">
        <v>230.28</v>
      </c>
      <c r="AD474">
        <f t="shared" si="127"/>
        <v>0.7556018759770714</v>
      </c>
      <c r="AE474">
        <f t="shared" si="128"/>
        <v>7.5560187597707143E-4</v>
      </c>
      <c r="AF474">
        <f t="shared" si="129"/>
        <v>3.1217069725004967</v>
      </c>
      <c r="DF474">
        <v>1827</v>
      </c>
      <c r="DG474">
        <v>83055996</v>
      </c>
      <c r="DH474" t="s">
        <v>502</v>
      </c>
      <c r="DI474">
        <v>13.500500000000001</v>
      </c>
      <c r="DJ474" t="s">
        <v>309</v>
      </c>
      <c r="DK474" t="s">
        <v>310</v>
      </c>
      <c r="DL474">
        <v>4</v>
      </c>
      <c r="DM474" t="s">
        <v>311</v>
      </c>
      <c r="DN474">
        <v>410.45</v>
      </c>
      <c r="DO474">
        <f t="shared" si="130"/>
        <v>3.2891947862102575E-2</v>
      </c>
      <c r="DP474">
        <f t="shared" si="131"/>
        <v>3.2891947862102576E-5</v>
      </c>
      <c r="DQ474">
        <f t="shared" si="132"/>
        <v>4.4829104068240131</v>
      </c>
      <c r="DR474">
        <v>4.4829104068240131</v>
      </c>
    </row>
    <row r="475" spans="1:122" x14ac:dyDescent="0.35">
      <c r="A475">
        <v>472</v>
      </c>
      <c r="B475" t="s">
        <v>3448</v>
      </c>
      <c r="C475" t="s">
        <v>1060</v>
      </c>
      <c r="D475">
        <v>135193</v>
      </c>
      <c r="U475">
        <v>742</v>
      </c>
      <c r="V475">
        <v>22224926</v>
      </c>
      <c r="W475" t="s">
        <v>331</v>
      </c>
      <c r="X475">
        <v>1.2999999999999999E-3</v>
      </c>
      <c r="Y475" t="s">
        <v>309</v>
      </c>
      <c r="Z475" t="s">
        <v>310</v>
      </c>
      <c r="AA475">
        <v>2</v>
      </c>
      <c r="AB475" t="s">
        <v>311</v>
      </c>
      <c r="AC475">
        <v>303.39999999999998</v>
      </c>
      <c r="AD475">
        <f t="shared" si="127"/>
        <v>4.2847725774555047E-6</v>
      </c>
      <c r="AE475">
        <f t="shared" si="128"/>
        <v>4.2847725774555045E-9</v>
      </c>
      <c r="AF475">
        <f t="shared" si="129"/>
        <v>8.3680722241438747</v>
      </c>
      <c r="DF475">
        <v>1828</v>
      </c>
      <c r="DG475">
        <v>83066880</v>
      </c>
      <c r="DH475" t="s">
        <v>490</v>
      </c>
      <c r="DI475">
        <v>1.0488</v>
      </c>
      <c r="DJ475" t="s">
        <v>309</v>
      </c>
      <c r="DK475" t="s">
        <v>310</v>
      </c>
      <c r="DL475">
        <v>4</v>
      </c>
      <c r="DM475" t="s">
        <v>311</v>
      </c>
      <c r="DN475">
        <v>327.27999999999997</v>
      </c>
      <c r="DO475">
        <f t="shared" si="130"/>
        <v>3.2045954534343684E-3</v>
      </c>
      <c r="DP475">
        <f t="shared" si="131"/>
        <v>3.2045954534343684E-6</v>
      </c>
      <c r="DQ475">
        <f t="shared" si="132"/>
        <v>5.4942267878082891</v>
      </c>
      <c r="DR475">
        <v>5.4942267878082891</v>
      </c>
    </row>
    <row r="476" spans="1:122" x14ac:dyDescent="0.35">
      <c r="A476">
        <v>473</v>
      </c>
      <c r="B476" t="s">
        <v>4176</v>
      </c>
      <c r="C476" t="s">
        <v>1061</v>
      </c>
      <c r="D476">
        <v>13532188</v>
      </c>
      <c r="U476">
        <v>743</v>
      </c>
      <c r="V476">
        <v>2224444</v>
      </c>
      <c r="W476" t="s">
        <v>361</v>
      </c>
      <c r="X476">
        <v>1.2</v>
      </c>
      <c r="Y476" t="s">
        <v>309</v>
      </c>
      <c r="Z476" t="s">
        <v>310</v>
      </c>
      <c r="AA476">
        <v>2</v>
      </c>
      <c r="AB476" t="s">
        <v>311</v>
      </c>
      <c r="AC476">
        <v>188.26</v>
      </c>
      <c r="AD476">
        <f t="shared" si="127"/>
        <v>6.3741633910549241E-3</v>
      </c>
      <c r="AE476">
        <f t="shared" si="128"/>
        <v>6.3741633910549239E-6</v>
      </c>
      <c r="AF476">
        <f t="shared" si="129"/>
        <v>5.1955768083043834</v>
      </c>
      <c r="DF476">
        <v>1834</v>
      </c>
      <c r="DG476">
        <v>83329</v>
      </c>
      <c r="DH476" t="s">
        <v>497</v>
      </c>
      <c r="DI476">
        <v>0.5</v>
      </c>
      <c r="DJ476" t="s">
        <v>309</v>
      </c>
      <c r="DK476" t="s">
        <v>310</v>
      </c>
      <c r="DL476">
        <v>4</v>
      </c>
      <c r="DM476" t="s">
        <v>311</v>
      </c>
      <c r="DN476">
        <v>154.22</v>
      </c>
      <c r="DO476">
        <f t="shared" si="130"/>
        <v>3.2421216444040979E-3</v>
      </c>
      <c r="DP476">
        <f t="shared" si="131"/>
        <v>3.2421216444040978E-6</v>
      </c>
      <c r="DQ476">
        <f t="shared" si="132"/>
        <v>5.489170694452846</v>
      </c>
      <c r="DR476">
        <v>5.489170694452846</v>
      </c>
    </row>
    <row r="477" spans="1:122" x14ac:dyDescent="0.35">
      <c r="A477">
        <v>474</v>
      </c>
      <c r="B477" t="s">
        <v>4729</v>
      </c>
      <c r="C477" t="s">
        <v>1062</v>
      </c>
      <c r="D477">
        <v>135410207</v>
      </c>
      <c r="U477">
        <v>744</v>
      </c>
      <c r="V477">
        <v>22248799</v>
      </c>
      <c r="W477" t="s">
        <v>362</v>
      </c>
      <c r="X477">
        <v>0.28000000000000003</v>
      </c>
      <c r="Y477" t="s">
        <v>309</v>
      </c>
      <c r="Z477" t="s">
        <v>310</v>
      </c>
      <c r="AA477">
        <v>2</v>
      </c>
      <c r="AB477" t="s">
        <v>311</v>
      </c>
      <c r="AC477">
        <v>365.96</v>
      </c>
      <c r="AD477">
        <f t="shared" ref="AD477:AD540" si="133">X477/AC477</f>
        <v>7.6511094108645762E-4</v>
      </c>
      <c r="AE477">
        <f t="shared" si="128"/>
        <v>7.6511094108645758E-7</v>
      </c>
      <c r="AF477">
        <f t="shared" si="129"/>
        <v>6.1162755875805441</v>
      </c>
      <c r="DF477">
        <v>1836</v>
      </c>
      <c r="DG477">
        <v>83410</v>
      </c>
      <c r="DH477" t="s">
        <v>489</v>
      </c>
      <c r="DI477">
        <v>6.3</v>
      </c>
      <c r="DJ477" t="s">
        <v>309</v>
      </c>
      <c r="DK477" t="s">
        <v>310</v>
      </c>
      <c r="DL477">
        <v>4</v>
      </c>
      <c r="DM477" t="s">
        <v>311</v>
      </c>
      <c r="DN477">
        <v>151.18</v>
      </c>
      <c r="DO477">
        <f t="shared" si="130"/>
        <v>4.1672178859637518E-2</v>
      </c>
      <c r="DP477">
        <f t="shared" si="131"/>
        <v>4.167217885963752E-5</v>
      </c>
      <c r="DQ477">
        <f t="shared" si="132"/>
        <v>4.3801537915518685</v>
      </c>
      <c r="DR477">
        <v>4.3801537915518685</v>
      </c>
    </row>
    <row r="478" spans="1:122" x14ac:dyDescent="0.35">
      <c r="A478">
        <v>475</v>
      </c>
      <c r="B478" t="s">
        <v>4730</v>
      </c>
      <c r="C478" t="s">
        <v>1063</v>
      </c>
      <c r="D478">
        <v>135590919</v>
      </c>
      <c r="U478">
        <v>745</v>
      </c>
      <c r="V478">
        <v>22259309</v>
      </c>
      <c r="W478" t="s">
        <v>331</v>
      </c>
      <c r="X478">
        <v>7.0000000000000007E-2</v>
      </c>
      <c r="Y478" t="s">
        <v>309</v>
      </c>
      <c r="Z478" t="s">
        <v>310</v>
      </c>
      <c r="AA478">
        <v>2</v>
      </c>
      <c r="AB478" t="s">
        <v>311</v>
      </c>
      <c r="AC478">
        <v>221.29</v>
      </c>
      <c r="AD478">
        <f t="shared" si="133"/>
        <v>3.1632699173030868E-4</v>
      </c>
      <c r="AE478">
        <f t="shared" si="128"/>
        <v>3.163269917303087E-7</v>
      </c>
      <c r="AF478">
        <f t="shared" si="129"/>
        <v>6.4998637487754252</v>
      </c>
      <c r="DF478">
        <v>1837</v>
      </c>
      <c r="DG478">
        <v>834128</v>
      </c>
      <c r="DH478" t="s">
        <v>489</v>
      </c>
      <c r="DI478">
        <v>2.9999999999999997E-4</v>
      </c>
      <c r="DJ478" t="s">
        <v>309</v>
      </c>
      <c r="DK478" t="s">
        <v>310</v>
      </c>
      <c r="DL478">
        <v>4</v>
      </c>
      <c r="DM478" t="s">
        <v>311</v>
      </c>
      <c r="DN478">
        <v>227.38</v>
      </c>
      <c r="DO478">
        <f t="shared" si="130"/>
        <v>1.3193772539361421E-6</v>
      </c>
      <c r="DP478">
        <f t="shared" si="131"/>
        <v>1.319377253936142E-9</v>
      </c>
      <c r="DQ478">
        <f t="shared" si="132"/>
        <v>8.8796310074278946</v>
      </c>
      <c r="DR478">
        <v>8.8796310074278946</v>
      </c>
    </row>
    <row r="479" spans="1:122" x14ac:dyDescent="0.35">
      <c r="A479">
        <v>476</v>
      </c>
      <c r="B479" t="s">
        <v>4177</v>
      </c>
      <c r="C479" t="s">
        <v>1064</v>
      </c>
      <c r="D479">
        <v>13593038</v>
      </c>
      <c r="U479">
        <v>746</v>
      </c>
      <c r="V479">
        <v>2227170</v>
      </c>
      <c r="W479" t="s">
        <v>331</v>
      </c>
      <c r="X479">
        <v>1.2</v>
      </c>
      <c r="Y479" t="s">
        <v>309</v>
      </c>
      <c r="Z479" t="s">
        <v>310</v>
      </c>
      <c r="AA479">
        <v>2</v>
      </c>
      <c r="AB479" t="s">
        <v>311</v>
      </c>
      <c r="AC479">
        <v>474.6</v>
      </c>
      <c r="AD479">
        <f t="shared" si="133"/>
        <v>2.5284450063211123E-3</v>
      </c>
      <c r="AE479">
        <f t="shared" si="128"/>
        <v>2.5284450063211121E-6</v>
      </c>
      <c r="AF479">
        <f t="shared" si="129"/>
        <v>5.5971464878336956</v>
      </c>
      <c r="DF479">
        <v>1838</v>
      </c>
      <c r="DG479">
        <v>83421</v>
      </c>
      <c r="DH479" t="s">
        <v>489</v>
      </c>
      <c r="DI479">
        <v>6.8</v>
      </c>
      <c r="DJ479" t="s">
        <v>309</v>
      </c>
      <c r="DK479" t="s">
        <v>310</v>
      </c>
      <c r="DL479">
        <v>4</v>
      </c>
      <c r="DM479" t="s">
        <v>311</v>
      </c>
      <c r="DN479">
        <v>171.59</v>
      </c>
      <c r="DO479">
        <f t="shared" si="130"/>
        <v>3.9629349029663731E-2</v>
      </c>
      <c r="DP479">
        <f t="shared" si="131"/>
        <v>3.9629349029663728E-5</v>
      </c>
      <c r="DQ479">
        <f t="shared" si="132"/>
        <v>4.4019830615327518</v>
      </c>
      <c r="DR479">
        <v>4.4019830615327518</v>
      </c>
    </row>
    <row r="480" spans="1:122" x14ac:dyDescent="0.35">
      <c r="A480">
        <v>477</v>
      </c>
      <c r="B480" t="s">
        <v>3449</v>
      </c>
      <c r="C480" t="s">
        <v>1065</v>
      </c>
      <c r="D480">
        <v>136458</v>
      </c>
      <c r="U480">
        <v>750</v>
      </c>
      <c r="V480">
        <v>2244215</v>
      </c>
      <c r="W480" t="s">
        <v>331</v>
      </c>
      <c r="X480">
        <v>0.17</v>
      </c>
      <c r="Y480" t="s">
        <v>309</v>
      </c>
      <c r="Z480" t="s">
        <v>310</v>
      </c>
      <c r="AA480">
        <v>2</v>
      </c>
      <c r="AB480" t="s">
        <v>311</v>
      </c>
      <c r="AC480">
        <v>197.97</v>
      </c>
      <c r="AD480">
        <f t="shared" si="133"/>
        <v>8.5871596706571713E-4</v>
      </c>
      <c r="AE480">
        <f t="shared" si="128"/>
        <v>8.5871596706571709E-7</v>
      </c>
      <c r="AF480">
        <f t="shared" si="129"/>
        <v>6.0661504617035114</v>
      </c>
      <c r="DF480">
        <v>1845</v>
      </c>
      <c r="DG480">
        <v>84087014</v>
      </c>
      <c r="DH480" t="s">
        <v>489</v>
      </c>
      <c r="DI480">
        <v>1.2669999999999999</v>
      </c>
      <c r="DJ480" t="s">
        <v>309</v>
      </c>
      <c r="DK480" t="s">
        <v>310</v>
      </c>
      <c r="DL480">
        <v>4</v>
      </c>
      <c r="DM480" t="s">
        <v>311</v>
      </c>
      <c r="DN480">
        <v>242.06</v>
      </c>
      <c r="DO480">
        <f t="shared" si="130"/>
        <v>5.2342394447657597E-3</v>
      </c>
      <c r="DP480">
        <f t="shared" si="131"/>
        <v>5.2342394447657594E-6</v>
      </c>
      <c r="DQ480">
        <f t="shared" si="132"/>
        <v>5.2811464140687194</v>
      </c>
      <c r="DR480">
        <v>5.2811464140687194</v>
      </c>
    </row>
    <row r="481" spans="1:122" x14ac:dyDescent="0.35">
      <c r="A481">
        <v>478</v>
      </c>
      <c r="B481" t="s">
        <v>4178</v>
      </c>
      <c r="C481" t="s">
        <v>1066</v>
      </c>
      <c r="D481">
        <v>13684565</v>
      </c>
      <c r="U481">
        <v>753</v>
      </c>
      <c r="V481">
        <v>2274999</v>
      </c>
      <c r="W481" t="s">
        <v>338</v>
      </c>
      <c r="X481">
        <v>2.4E-2</v>
      </c>
      <c r="Y481" t="s">
        <v>309</v>
      </c>
      <c r="Z481" t="s">
        <v>310</v>
      </c>
      <c r="AA481">
        <v>2</v>
      </c>
      <c r="AB481" t="s">
        <v>311</v>
      </c>
      <c r="AC481">
        <v>372.37</v>
      </c>
      <c r="AD481">
        <f t="shared" si="133"/>
        <v>6.4452023524988583E-5</v>
      </c>
      <c r="AE481">
        <f t="shared" si="128"/>
        <v>6.4452023524988577E-8</v>
      </c>
      <c r="AF481">
        <f t="shared" si="129"/>
        <v>7.1907634430593603</v>
      </c>
      <c r="DF481">
        <v>1849</v>
      </c>
      <c r="DG481">
        <v>84662</v>
      </c>
      <c r="DH481" t="s">
        <v>515</v>
      </c>
      <c r="DI481">
        <v>3</v>
      </c>
      <c r="DJ481" t="s">
        <v>309</v>
      </c>
      <c r="DK481" t="s">
        <v>310</v>
      </c>
      <c r="DL481">
        <v>4</v>
      </c>
      <c r="DM481" t="s">
        <v>311</v>
      </c>
      <c r="DN481">
        <v>222.26</v>
      </c>
      <c r="DO481">
        <f t="shared" si="130"/>
        <v>1.3497705390083686E-2</v>
      </c>
      <c r="DP481">
        <f t="shared" si="131"/>
        <v>1.3497705390083687E-5</v>
      </c>
      <c r="DQ481">
        <f t="shared" si="132"/>
        <v>4.8697400552920733</v>
      </c>
      <c r="DR481">
        <v>4.8697400552920733</v>
      </c>
    </row>
    <row r="482" spans="1:122" x14ac:dyDescent="0.35">
      <c r="A482">
        <v>479</v>
      </c>
      <c r="B482" t="s">
        <v>4179</v>
      </c>
      <c r="C482" t="s">
        <v>1067</v>
      </c>
      <c r="D482">
        <v>13684634</v>
      </c>
      <c r="U482">
        <v>754</v>
      </c>
      <c r="V482">
        <v>22781233</v>
      </c>
      <c r="W482" t="s">
        <v>331</v>
      </c>
      <c r="X482">
        <v>2.92E-2</v>
      </c>
      <c r="Y482" t="s">
        <v>309</v>
      </c>
      <c r="Z482" t="s">
        <v>310</v>
      </c>
      <c r="AA482">
        <v>2</v>
      </c>
      <c r="AB482" t="s">
        <v>311</v>
      </c>
      <c r="AC482">
        <v>223.25</v>
      </c>
      <c r="AD482">
        <f t="shared" si="133"/>
        <v>1.3079507278835386E-4</v>
      </c>
      <c r="AE482">
        <f t="shared" si="128"/>
        <v>1.3079507278835386E-7</v>
      </c>
      <c r="AF482">
        <f t="shared" si="129"/>
        <v>6.8834086161121659</v>
      </c>
      <c r="DF482">
        <v>1851</v>
      </c>
      <c r="DG482">
        <v>84742</v>
      </c>
      <c r="DH482" t="s">
        <v>515</v>
      </c>
      <c r="DI482">
        <v>3.3999999999999998E-3</v>
      </c>
      <c r="DJ482" t="s">
        <v>309</v>
      </c>
      <c r="DK482" t="s">
        <v>310</v>
      </c>
      <c r="DL482">
        <v>4</v>
      </c>
      <c r="DM482" t="s">
        <v>311</v>
      </c>
      <c r="DN482">
        <v>278.38</v>
      </c>
      <c r="DO482">
        <f t="shared" si="130"/>
        <v>1.2213521086284934E-5</v>
      </c>
      <c r="DP482">
        <f t="shared" si="131"/>
        <v>1.2213521086284934E-8</v>
      </c>
      <c r="DQ482">
        <f t="shared" si="132"/>
        <v>7.9131591134593222</v>
      </c>
      <c r="DR482">
        <v>7.9131591134593222</v>
      </c>
    </row>
    <row r="483" spans="1:122" x14ac:dyDescent="0.35">
      <c r="A483">
        <v>480</v>
      </c>
      <c r="B483" t="s">
        <v>4731</v>
      </c>
      <c r="C483" t="s">
        <v>1068</v>
      </c>
      <c r="D483">
        <v>136849155</v>
      </c>
      <c r="U483">
        <v>756</v>
      </c>
      <c r="V483">
        <v>2300665</v>
      </c>
      <c r="W483" t="s">
        <v>331</v>
      </c>
      <c r="X483">
        <v>1600</v>
      </c>
      <c r="Y483" t="s">
        <v>309</v>
      </c>
      <c r="Z483" t="s">
        <v>310</v>
      </c>
      <c r="AA483">
        <v>2</v>
      </c>
      <c r="AB483" t="s">
        <v>311</v>
      </c>
      <c r="AC483">
        <v>221.04</v>
      </c>
      <c r="AD483">
        <f t="shared" si="133"/>
        <v>7.2385088671733628</v>
      </c>
      <c r="AE483">
        <f t="shared" si="128"/>
        <v>7.2385088671733629E-3</v>
      </c>
      <c r="AF483">
        <f t="shared" si="129"/>
        <v>2.14035088925253</v>
      </c>
      <c r="DF483">
        <v>1853</v>
      </c>
      <c r="DG483">
        <v>84852153</v>
      </c>
      <c r="DH483" t="s">
        <v>497</v>
      </c>
      <c r="DI483">
        <v>2.7E-2</v>
      </c>
      <c r="DJ483" t="s">
        <v>309</v>
      </c>
      <c r="DK483" t="s">
        <v>310</v>
      </c>
      <c r="DL483">
        <v>4</v>
      </c>
      <c r="DM483" t="s">
        <v>311</v>
      </c>
      <c r="DN483">
        <v>220.39</v>
      </c>
      <c r="DO483">
        <f t="shared" si="130"/>
        <v>1.2251009573937112E-4</v>
      </c>
      <c r="DP483">
        <f t="shared" si="131"/>
        <v>1.2251009573937112E-7</v>
      </c>
      <c r="DQ483">
        <f t="shared" si="132"/>
        <v>6.9118281207424204</v>
      </c>
      <c r="DR483">
        <v>6.9118281207424204</v>
      </c>
    </row>
    <row r="484" spans="1:122" x14ac:dyDescent="0.35">
      <c r="A484">
        <v>481</v>
      </c>
      <c r="B484" t="s">
        <v>3450</v>
      </c>
      <c r="C484" t="s">
        <v>1069</v>
      </c>
      <c r="D484">
        <v>136856</v>
      </c>
      <c r="U484">
        <v>759</v>
      </c>
      <c r="V484">
        <v>23031369</v>
      </c>
      <c r="W484" t="s">
        <v>331</v>
      </c>
      <c r="X484">
        <v>6.1999999999999998E-3</v>
      </c>
      <c r="Y484" t="s">
        <v>309</v>
      </c>
      <c r="Z484" t="s">
        <v>310</v>
      </c>
      <c r="AA484">
        <v>2</v>
      </c>
      <c r="AB484" t="s">
        <v>311</v>
      </c>
      <c r="AC484">
        <v>300.43</v>
      </c>
      <c r="AD484">
        <f t="shared" si="133"/>
        <v>2.0637086842192856E-5</v>
      </c>
      <c r="AE484">
        <f t="shared" si="128"/>
        <v>2.0637086842192858E-8</v>
      </c>
      <c r="AF484">
        <f t="shared" si="129"/>
        <v>7.685351608287692</v>
      </c>
      <c r="DF484">
        <v>1855</v>
      </c>
      <c r="DG484">
        <v>85007</v>
      </c>
      <c r="DH484" t="s">
        <v>490</v>
      </c>
      <c r="DI484">
        <v>4.8999999999999998E-3</v>
      </c>
      <c r="DJ484" t="s">
        <v>309</v>
      </c>
      <c r="DK484" t="s">
        <v>310</v>
      </c>
      <c r="DL484">
        <v>4</v>
      </c>
      <c r="DM484" t="s">
        <v>311</v>
      </c>
      <c r="DN484">
        <v>184.26</v>
      </c>
      <c r="DO484">
        <f t="shared" si="130"/>
        <v>2.6592857918159124E-5</v>
      </c>
      <c r="DP484">
        <f t="shared" si="131"/>
        <v>2.6592857918159124E-8</v>
      </c>
      <c r="DQ484">
        <f t="shared" si="132"/>
        <v>7.5752349867981987</v>
      </c>
      <c r="DR484">
        <v>7.5752349867981987</v>
      </c>
    </row>
    <row r="485" spans="1:122" x14ac:dyDescent="0.35">
      <c r="A485">
        <v>482</v>
      </c>
      <c r="B485" t="s">
        <v>3451</v>
      </c>
      <c r="C485" t="s">
        <v>1070</v>
      </c>
      <c r="D485">
        <v>137268</v>
      </c>
      <c r="U485">
        <v>760</v>
      </c>
      <c r="V485">
        <v>2303175</v>
      </c>
      <c r="W485" t="s">
        <v>331</v>
      </c>
      <c r="X485">
        <v>0.08</v>
      </c>
      <c r="Y485" t="s">
        <v>309</v>
      </c>
      <c r="Z485" t="s">
        <v>310</v>
      </c>
      <c r="AA485">
        <v>2</v>
      </c>
      <c r="AB485" t="s">
        <v>311</v>
      </c>
      <c r="AC485">
        <v>304.69</v>
      </c>
      <c r="AD485">
        <f t="shared" si="133"/>
        <v>2.6256194820965573E-4</v>
      </c>
      <c r="AE485">
        <f t="shared" si="128"/>
        <v>2.625619482096557E-7</v>
      </c>
      <c r="AF485">
        <f t="shared" si="129"/>
        <v>6.5807682138139709</v>
      </c>
      <c r="DF485">
        <v>1857</v>
      </c>
      <c r="DG485">
        <v>85029</v>
      </c>
      <c r="DH485" t="s">
        <v>507</v>
      </c>
      <c r="DI485">
        <v>0.6</v>
      </c>
      <c r="DJ485" t="s">
        <v>309</v>
      </c>
      <c r="DK485" t="s">
        <v>310</v>
      </c>
      <c r="DL485">
        <v>4</v>
      </c>
      <c r="DM485" t="s">
        <v>311</v>
      </c>
      <c r="DN485">
        <v>179.23</v>
      </c>
      <c r="DO485">
        <f t="shared" si="130"/>
        <v>3.3476538525916422E-3</v>
      </c>
      <c r="DP485">
        <f t="shared" si="131"/>
        <v>3.347653852591642E-6</v>
      </c>
      <c r="DQ485">
        <f t="shared" si="132"/>
        <v>5.4752594544067241</v>
      </c>
      <c r="DR485">
        <v>5.4752594544067241</v>
      </c>
    </row>
    <row r="486" spans="1:122" x14ac:dyDescent="0.35">
      <c r="A486">
        <v>483</v>
      </c>
      <c r="B486" t="s">
        <v>3452</v>
      </c>
      <c r="C486" t="s">
        <v>1071</v>
      </c>
      <c r="D486">
        <v>137417</v>
      </c>
      <c r="U486">
        <v>761</v>
      </c>
      <c r="V486">
        <v>2306334</v>
      </c>
      <c r="W486" t="s">
        <v>331</v>
      </c>
      <c r="X486">
        <v>131</v>
      </c>
      <c r="Y486" t="s">
        <v>309</v>
      </c>
      <c r="Z486" t="s">
        <v>310</v>
      </c>
      <c r="AA486">
        <v>2</v>
      </c>
      <c r="AB486" t="s">
        <v>311</v>
      </c>
      <c r="AC486">
        <v>194.2</v>
      </c>
      <c r="AD486">
        <f t="shared" si="133"/>
        <v>0.67456230690010299</v>
      </c>
      <c r="AE486">
        <f t="shared" si="128"/>
        <v>6.7456230690010296E-4</v>
      </c>
      <c r="AF486">
        <f t="shared" si="129"/>
        <v>3.170977929916222</v>
      </c>
      <c r="DF486">
        <v>1858</v>
      </c>
      <c r="DG486">
        <v>85100772</v>
      </c>
      <c r="DH486" t="s">
        <v>525</v>
      </c>
      <c r="DI486">
        <v>68.599999999999994</v>
      </c>
      <c r="DJ486" t="s">
        <v>309</v>
      </c>
      <c r="DK486" t="s">
        <v>310</v>
      </c>
      <c r="DL486">
        <v>4</v>
      </c>
      <c r="DM486" t="s">
        <v>311</v>
      </c>
      <c r="DN486">
        <v>139.25</v>
      </c>
      <c r="DO486">
        <f t="shared" si="130"/>
        <v>0.49263913824057448</v>
      </c>
      <c r="DP486">
        <f t="shared" si="131"/>
        <v>4.9263913824057449E-4</v>
      </c>
      <c r="DQ486">
        <f t="shared" si="132"/>
        <v>3.3074710881390148</v>
      </c>
      <c r="DR486">
        <v>3.3074710881390148</v>
      </c>
    </row>
    <row r="487" spans="1:122" x14ac:dyDescent="0.35">
      <c r="A487">
        <v>484</v>
      </c>
      <c r="B487" t="s">
        <v>3452</v>
      </c>
      <c r="C487" t="s">
        <v>1072</v>
      </c>
      <c r="D487">
        <v>137428</v>
      </c>
      <c r="U487">
        <v>762</v>
      </c>
      <c r="V487">
        <v>2310170</v>
      </c>
      <c r="W487" t="s">
        <v>331</v>
      </c>
      <c r="X487">
        <v>1.2</v>
      </c>
      <c r="Y487" t="s">
        <v>309</v>
      </c>
      <c r="Z487" t="s">
        <v>310</v>
      </c>
      <c r="AA487">
        <v>2</v>
      </c>
      <c r="AB487" t="s">
        <v>311</v>
      </c>
      <c r="AC487">
        <v>367.84</v>
      </c>
      <c r="AD487">
        <f t="shared" si="133"/>
        <v>3.2622879512831668E-3</v>
      </c>
      <c r="AE487">
        <f t="shared" si="128"/>
        <v>3.2622879512831666E-6</v>
      </c>
      <c r="AF487">
        <f t="shared" si="129"/>
        <v>5.4864777078775786</v>
      </c>
      <c r="DF487">
        <v>1861</v>
      </c>
      <c r="DG487">
        <v>85409229</v>
      </c>
      <c r="DH487" t="s">
        <v>489</v>
      </c>
      <c r="DI487">
        <v>0.67</v>
      </c>
      <c r="DJ487" t="s">
        <v>309</v>
      </c>
      <c r="DK487" t="s">
        <v>310</v>
      </c>
      <c r="DL487">
        <v>4</v>
      </c>
      <c r="DM487" t="s">
        <v>311</v>
      </c>
      <c r="DN487">
        <v>304.60000000000002</v>
      </c>
      <c r="DO487">
        <f t="shared" si="130"/>
        <v>2.1996060407091268E-3</v>
      </c>
      <c r="DP487">
        <f t="shared" si="131"/>
        <v>2.1996060407091266E-6</v>
      </c>
      <c r="DQ487">
        <f t="shared" si="132"/>
        <v>5.6576550962991972</v>
      </c>
      <c r="DR487">
        <v>5.6576550962991972</v>
      </c>
    </row>
    <row r="488" spans="1:122" x14ac:dyDescent="0.35">
      <c r="A488">
        <v>485</v>
      </c>
      <c r="B488" t="s">
        <v>3453</v>
      </c>
      <c r="C488" t="s">
        <v>1073</v>
      </c>
      <c r="D488">
        <v>138227</v>
      </c>
      <c r="U488">
        <v>763</v>
      </c>
      <c r="V488">
        <v>23103982</v>
      </c>
      <c r="W488" t="s">
        <v>331</v>
      </c>
      <c r="X488">
        <v>6.4999999999999997E-3</v>
      </c>
      <c r="Y488" t="s">
        <v>309</v>
      </c>
      <c r="Z488" t="s">
        <v>310</v>
      </c>
      <c r="AA488">
        <v>2</v>
      </c>
      <c r="AB488" t="s">
        <v>311</v>
      </c>
      <c r="AC488">
        <v>238.33</v>
      </c>
      <c r="AD488">
        <f t="shared" si="133"/>
        <v>2.7273108714807198E-5</v>
      </c>
      <c r="AE488">
        <f t="shared" si="128"/>
        <v>2.7273108714807197E-8</v>
      </c>
      <c r="AF488">
        <f t="shared" si="129"/>
        <v>7.5642653563473887</v>
      </c>
      <c r="DF488">
        <v>1863</v>
      </c>
      <c r="DG488">
        <v>85449</v>
      </c>
      <c r="DH488" t="s">
        <v>490</v>
      </c>
      <c r="DI488">
        <v>0.14699999999999999</v>
      </c>
      <c r="DJ488" t="s">
        <v>309</v>
      </c>
      <c r="DK488" t="s">
        <v>310</v>
      </c>
      <c r="DL488">
        <v>4</v>
      </c>
      <c r="DM488" t="s">
        <v>311</v>
      </c>
      <c r="DN488">
        <v>148.12</v>
      </c>
      <c r="DO488">
        <f t="shared" si="130"/>
        <v>9.9243856332703216E-4</v>
      </c>
      <c r="DP488">
        <f t="shared" si="131"/>
        <v>9.9243856332703226E-7</v>
      </c>
      <c r="DQ488">
        <f t="shared" si="132"/>
        <v>6.0032963686292291</v>
      </c>
      <c r="DR488">
        <v>6.0032963686292291</v>
      </c>
    </row>
    <row r="489" spans="1:122" x14ac:dyDescent="0.35">
      <c r="A489">
        <v>486</v>
      </c>
      <c r="B489" t="s">
        <v>4732</v>
      </c>
      <c r="C489" t="s">
        <v>1074</v>
      </c>
      <c r="D489">
        <v>138261413</v>
      </c>
      <c r="U489">
        <v>764</v>
      </c>
      <c r="V489">
        <v>2312358</v>
      </c>
      <c r="W489" t="s">
        <v>331</v>
      </c>
      <c r="X489">
        <v>7.3999999999999996E-2</v>
      </c>
      <c r="Y489" t="s">
        <v>309</v>
      </c>
      <c r="Z489" t="s">
        <v>310</v>
      </c>
      <c r="AA489">
        <v>2</v>
      </c>
      <c r="AB489" t="s">
        <v>311</v>
      </c>
      <c r="AC489">
        <v>350.52</v>
      </c>
      <c r="AD489">
        <f t="shared" si="133"/>
        <v>2.1111491498345317E-4</v>
      </c>
      <c r="AE489">
        <f t="shared" si="128"/>
        <v>2.1111491498345316E-7</v>
      </c>
      <c r="AF489">
        <f t="shared" si="129"/>
        <v>6.6754810832901983</v>
      </c>
      <c r="DF489">
        <v>1864</v>
      </c>
      <c r="DG489">
        <v>85687</v>
      </c>
      <c r="DH489" t="s">
        <v>490</v>
      </c>
      <c r="DI489">
        <v>0.1</v>
      </c>
      <c r="DJ489" t="s">
        <v>309</v>
      </c>
      <c r="DK489" t="s">
        <v>310</v>
      </c>
      <c r="DL489">
        <v>4</v>
      </c>
      <c r="DM489" t="s">
        <v>311</v>
      </c>
      <c r="DN489">
        <v>312.39</v>
      </c>
      <c r="DO489">
        <f t="shared" si="130"/>
        <v>3.2011267966324149E-4</v>
      </c>
      <c r="DP489">
        <f t="shared" si="131"/>
        <v>3.2011267966324146E-7</v>
      </c>
      <c r="DQ489">
        <f t="shared" si="132"/>
        <v>6.4946971231107371</v>
      </c>
      <c r="DR489">
        <v>6.4946971231107371</v>
      </c>
    </row>
    <row r="490" spans="1:122" x14ac:dyDescent="0.35">
      <c r="A490">
        <v>487</v>
      </c>
      <c r="B490" t="s">
        <v>4180</v>
      </c>
      <c r="C490" t="s">
        <v>1075</v>
      </c>
      <c r="D490">
        <v>13826352</v>
      </c>
      <c r="U490">
        <v>765</v>
      </c>
      <c r="V490">
        <v>23135220</v>
      </c>
      <c r="W490" t="s">
        <v>331</v>
      </c>
      <c r="X490">
        <v>0.42</v>
      </c>
      <c r="Y490" t="s">
        <v>309</v>
      </c>
      <c r="Z490" t="s">
        <v>310</v>
      </c>
      <c r="AA490">
        <v>2</v>
      </c>
      <c r="AB490" t="s">
        <v>311</v>
      </c>
      <c r="AC490">
        <v>219.3</v>
      </c>
      <c r="AD490">
        <f t="shared" si="133"/>
        <v>1.9151846785225716E-3</v>
      </c>
      <c r="AE490">
        <f t="shared" si="128"/>
        <v>1.9151846785225715E-6</v>
      </c>
      <c r="AF490">
        <f t="shared" si="129"/>
        <v>5.7177893412796221</v>
      </c>
      <c r="DF490">
        <v>1865</v>
      </c>
      <c r="DG490">
        <v>85698</v>
      </c>
      <c r="DH490" t="s">
        <v>490</v>
      </c>
      <c r="DI490">
        <v>0.32</v>
      </c>
      <c r="DJ490" t="s">
        <v>309</v>
      </c>
      <c r="DK490" t="s">
        <v>310</v>
      </c>
      <c r="DL490">
        <v>4</v>
      </c>
      <c r="DM490" t="s">
        <v>311</v>
      </c>
      <c r="DN490">
        <v>334.5</v>
      </c>
      <c r="DO490">
        <f t="shared" si="130"/>
        <v>9.5665171898355757E-4</v>
      </c>
      <c r="DP490">
        <f t="shared" si="131"/>
        <v>9.5665171898355758E-7</v>
      </c>
      <c r="DQ490">
        <f t="shared" si="132"/>
        <v>6.0192461437839357</v>
      </c>
      <c r="DR490">
        <v>6.0192461437839357</v>
      </c>
    </row>
    <row r="491" spans="1:122" x14ac:dyDescent="0.35">
      <c r="A491">
        <v>488</v>
      </c>
      <c r="B491" t="s">
        <v>4181</v>
      </c>
      <c r="C491" t="s">
        <v>1076</v>
      </c>
      <c r="D491">
        <v>13863315</v>
      </c>
      <c r="U491">
        <v>766</v>
      </c>
      <c r="V491">
        <v>2317240</v>
      </c>
      <c r="W491" t="s">
        <v>332</v>
      </c>
      <c r="X491">
        <v>2</v>
      </c>
      <c r="Y491" t="s">
        <v>309</v>
      </c>
      <c r="Z491" t="s">
        <v>310</v>
      </c>
      <c r="AA491">
        <v>2</v>
      </c>
      <c r="AB491" t="s">
        <v>311</v>
      </c>
      <c r="AC491">
        <v>383.72</v>
      </c>
      <c r="AD491">
        <f t="shared" si="133"/>
        <v>5.2121338475972058E-3</v>
      </c>
      <c r="AE491">
        <f t="shared" si="128"/>
        <v>5.2121338475972058E-6</v>
      </c>
      <c r="AF491">
        <f t="shared" si="129"/>
        <v>5.282984440133955</v>
      </c>
      <c r="DF491">
        <v>1867</v>
      </c>
      <c r="DG491">
        <v>858956088</v>
      </c>
      <c r="DH491" t="s">
        <v>511</v>
      </c>
      <c r="DI491">
        <v>7.4</v>
      </c>
      <c r="DJ491" t="s">
        <v>309</v>
      </c>
      <c r="DK491" t="s">
        <v>310</v>
      </c>
      <c r="DL491">
        <v>4</v>
      </c>
      <c r="DM491" t="s">
        <v>311</v>
      </c>
      <c r="DN491">
        <v>213.64</v>
      </c>
      <c r="DO491">
        <f t="shared" si="130"/>
        <v>3.4637708294326906E-2</v>
      </c>
      <c r="DP491">
        <f t="shared" si="131"/>
        <v>3.4637708294326904E-5</v>
      </c>
      <c r="DQ491">
        <f t="shared" si="132"/>
        <v>4.4604508495661239</v>
      </c>
      <c r="DR491">
        <v>4.4604508495661239</v>
      </c>
    </row>
    <row r="492" spans="1:122" x14ac:dyDescent="0.35">
      <c r="A492">
        <v>489</v>
      </c>
      <c r="B492" t="s">
        <v>3454</v>
      </c>
      <c r="C492" t="s">
        <v>1077</v>
      </c>
      <c r="D492">
        <v>138863</v>
      </c>
      <c r="U492">
        <v>768</v>
      </c>
      <c r="V492">
        <v>23422539</v>
      </c>
      <c r="W492" t="s">
        <v>331</v>
      </c>
      <c r="X492">
        <v>8.6800000000000002E-2</v>
      </c>
      <c r="Y492" t="s">
        <v>309</v>
      </c>
      <c r="Z492" t="s">
        <v>310</v>
      </c>
      <c r="AA492">
        <v>2</v>
      </c>
      <c r="AB492" t="s">
        <v>311</v>
      </c>
      <c r="AC492">
        <v>221.29</v>
      </c>
      <c r="AD492">
        <f t="shared" si="133"/>
        <v>3.9224546974558276E-4</v>
      </c>
      <c r="AE492">
        <f t="shared" si="128"/>
        <v>3.9224546974558276E-7</v>
      </c>
      <c r="AF492">
        <f t="shared" si="129"/>
        <v>6.4064420636131905</v>
      </c>
      <c r="DF492">
        <v>1869</v>
      </c>
      <c r="DG492">
        <v>86209510</v>
      </c>
      <c r="DH492" t="s">
        <v>511</v>
      </c>
      <c r="DI492">
        <v>9.8699999999999996E-2</v>
      </c>
      <c r="DJ492" t="s">
        <v>309</v>
      </c>
      <c r="DK492" t="s">
        <v>310</v>
      </c>
      <c r="DL492">
        <v>4</v>
      </c>
      <c r="DM492" t="s">
        <v>311</v>
      </c>
      <c r="DN492">
        <v>468.38</v>
      </c>
      <c r="DO492">
        <f t="shared" si="130"/>
        <v>2.1072633331909986E-4</v>
      </c>
      <c r="DP492">
        <f t="shared" si="131"/>
        <v>2.1072633331909986E-7</v>
      </c>
      <c r="DQ492">
        <f t="shared" si="132"/>
        <v>6.6762811895908918</v>
      </c>
      <c r="DR492">
        <v>6.6762811895908918</v>
      </c>
    </row>
    <row r="493" spans="1:122" x14ac:dyDescent="0.35">
      <c r="A493">
        <v>490</v>
      </c>
      <c r="B493" t="s">
        <v>3455</v>
      </c>
      <c r="C493" t="s">
        <v>1078</v>
      </c>
      <c r="D493">
        <v>138932</v>
      </c>
      <c r="U493">
        <v>769</v>
      </c>
      <c r="V493">
        <v>23564058</v>
      </c>
      <c r="W493" t="s">
        <v>331</v>
      </c>
      <c r="X493">
        <v>5.4</v>
      </c>
      <c r="Y493" t="s">
        <v>309</v>
      </c>
      <c r="Z493" t="s">
        <v>310</v>
      </c>
      <c r="AA493">
        <v>2</v>
      </c>
      <c r="AB493" t="s">
        <v>311</v>
      </c>
      <c r="AC493">
        <v>342.44</v>
      </c>
      <c r="AD493">
        <f t="shared" si="133"/>
        <v>1.5769185842775379E-2</v>
      </c>
      <c r="AE493">
        <f t="shared" si="128"/>
        <v>1.5769185842775377E-5</v>
      </c>
      <c r="AF493">
        <f t="shared" si="129"/>
        <v>4.8021907285555363</v>
      </c>
      <c r="DF493">
        <v>1873</v>
      </c>
      <c r="DG493">
        <v>86737</v>
      </c>
      <c r="DH493" t="s">
        <v>490</v>
      </c>
      <c r="DI493">
        <v>3.4</v>
      </c>
      <c r="DJ493" t="s">
        <v>309</v>
      </c>
      <c r="DK493" t="s">
        <v>310</v>
      </c>
      <c r="DL493">
        <v>4</v>
      </c>
      <c r="DM493" t="s">
        <v>311</v>
      </c>
      <c r="DN493">
        <v>166.23</v>
      </c>
      <c r="DO493">
        <f t="shared" si="130"/>
        <v>2.0453588401612224E-2</v>
      </c>
      <c r="DP493">
        <f t="shared" si="131"/>
        <v>2.0453588401612226E-5</v>
      </c>
      <c r="DQ493">
        <f t="shared" si="132"/>
        <v>4.6892304878373112</v>
      </c>
      <c r="DR493">
        <v>4.6892304878373112</v>
      </c>
    </row>
    <row r="494" spans="1:122" x14ac:dyDescent="0.35">
      <c r="A494">
        <v>491</v>
      </c>
      <c r="B494" t="s">
        <v>3456</v>
      </c>
      <c r="C494" t="s">
        <v>1079</v>
      </c>
      <c r="D494">
        <v>139059</v>
      </c>
      <c r="U494">
        <v>771</v>
      </c>
      <c r="V494">
        <v>2372829</v>
      </c>
      <c r="W494" t="s">
        <v>331</v>
      </c>
      <c r="X494">
        <v>7.2999999999999995E-2</v>
      </c>
      <c r="Y494" t="s">
        <v>309</v>
      </c>
      <c r="Z494" t="s">
        <v>310</v>
      </c>
      <c r="AA494">
        <v>2</v>
      </c>
      <c r="AB494" t="s">
        <v>311</v>
      </c>
      <c r="AC494">
        <v>299.62</v>
      </c>
      <c r="AD494">
        <f t="shared" si="133"/>
        <v>2.4364194646552299E-4</v>
      </c>
      <c r="AE494">
        <f t="shared" si="128"/>
        <v>2.43641946465523E-7</v>
      </c>
      <c r="AF494">
        <f t="shared" si="129"/>
        <v>6.613247939560293</v>
      </c>
      <c r="DF494">
        <v>1877</v>
      </c>
      <c r="DG494">
        <v>87392129</v>
      </c>
      <c r="DH494" t="s">
        <v>489</v>
      </c>
      <c r="DI494">
        <v>6.8000000000000005E-2</v>
      </c>
      <c r="DJ494" t="s">
        <v>309</v>
      </c>
      <c r="DK494" t="s">
        <v>310</v>
      </c>
      <c r="DL494">
        <v>4</v>
      </c>
      <c r="DM494" t="s">
        <v>311</v>
      </c>
      <c r="DN494">
        <v>283.83</v>
      </c>
      <c r="DO494">
        <f t="shared" si="130"/>
        <v>2.3958003029982741E-4</v>
      </c>
      <c r="DP494">
        <f t="shared" si="131"/>
        <v>2.3958003029982741E-7</v>
      </c>
      <c r="DQ494">
        <f t="shared" si="132"/>
        <v>6.6205493844965364</v>
      </c>
      <c r="DR494">
        <v>6.6205493844965364</v>
      </c>
    </row>
    <row r="495" spans="1:122" x14ac:dyDescent="0.35">
      <c r="A495">
        <v>492</v>
      </c>
      <c r="B495" t="s">
        <v>4182</v>
      </c>
      <c r="C495" t="s">
        <v>1080</v>
      </c>
      <c r="D495">
        <v>13909734</v>
      </c>
      <c r="U495">
        <v>772</v>
      </c>
      <c r="V495">
        <v>2385855</v>
      </c>
      <c r="W495" t="s">
        <v>332</v>
      </c>
      <c r="X495">
        <v>0.1</v>
      </c>
      <c r="Y495" t="s">
        <v>309</v>
      </c>
      <c r="Z495" t="s">
        <v>310</v>
      </c>
      <c r="AA495">
        <v>2</v>
      </c>
      <c r="AB495" t="s">
        <v>311</v>
      </c>
      <c r="AC495">
        <v>545.5</v>
      </c>
      <c r="AD495">
        <f t="shared" si="133"/>
        <v>1.8331805682859762E-4</v>
      </c>
      <c r="AE495">
        <f t="shared" si="128"/>
        <v>1.8331805682859761E-7</v>
      </c>
      <c r="AF495">
        <f t="shared" si="129"/>
        <v>6.736794754924361</v>
      </c>
      <c r="DF495">
        <v>1879</v>
      </c>
      <c r="DG495">
        <v>874967676</v>
      </c>
      <c r="DH495" t="s">
        <v>490</v>
      </c>
      <c r="DI495">
        <v>1.6</v>
      </c>
      <c r="DJ495" t="s">
        <v>309</v>
      </c>
      <c r="DK495" t="s">
        <v>310</v>
      </c>
      <c r="DL495">
        <v>4</v>
      </c>
      <c r="DM495" t="s">
        <v>311</v>
      </c>
      <c r="DN495">
        <v>331.4</v>
      </c>
      <c r="DO495">
        <f t="shared" si="130"/>
        <v>4.828002414001208E-3</v>
      </c>
      <c r="DP495">
        <f t="shared" si="131"/>
        <v>4.8280024140012077E-6</v>
      </c>
      <c r="DQ495">
        <f t="shared" si="132"/>
        <v>5.3162325214273931</v>
      </c>
      <c r="DR495">
        <v>5.3162325214273931</v>
      </c>
    </row>
    <row r="496" spans="1:122" x14ac:dyDescent="0.35">
      <c r="A496">
        <v>493</v>
      </c>
      <c r="B496" t="s">
        <v>3457</v>
      </c>
      <c r="C496" t="s">
        <v>1081</v>
      </c>
      <c r="D496">
        <v>139139</v>
      </c>
      <c r="U496">
        <v>774</v>
      </c>
      <c r="V496">
        <v>239110157</v>
      </c>
      <c r="W496" t="s">
        <v>331</v>
      </c>
      <c r="X496">
        <v>1.7</v>
      </c>
      <c r="Y496" t="s">
        <v>309</v>
      </c>
      <c r="Z496" t="s">
        <v>310</v>
      </c>
      <c r="AA496">
        <v>2</v>
      </c>
      <c r="AB496" t="s">
        <v>311</v>
      </c>
      <c r="AC496">
        <v>383.59</v>
      </c>
      <c r="AD496">
        <f t="shared" si="133"/>
        <v>4.4318152193748538E-3</v>
      </c>
      <c r="AE496">
        <f t="shared" si="128"/>
        <v>4.4318152193748535E-6</v>
      </c>
      <c r="AF496">
        <f t="shared" si="129"/>
        <v>5.3534183554273707</v>
      </c>
      <c r="DF496">
        <v>1881</v>
      </c>
      <c r="DG496">
        <v>87616</v>
      </c>
      <c r="DH496" t="s">
        <v>490</v>
      </c>
      <c r="DI496">
        <v>8.9999999999999998E-4</v>
      </c>
      <c r="DJ496" t="s">
        <v>309</v>
      </c>
      <c r="DK496" t="s">
        <v>310</v>
      </c>
      <c r="DL496">
        <v>4</v>
      </c>
      <c r="DM496" t="s">
        <v>311</v>
      </c>
      <c r="DN496">
        <v>181.44</v>
      </c>
      <c r="DO496">
        <f t="shared" si="130"/>
        <v>4.9603174603174603E-6</v>
      </c>
      <c r="DP496">
        <f t="shared" si="131"/>
        <v>4.9603174603174607E-9</v>
      </c>
      <c r="DQ496">
        <f t="shared" si="132"/>
        <v>8.3044905277734884</v>
      </c>
      <c r="DR496">
        <v>8.3044905277734884</v>
      </c>
    </row>
    <row r="497" spans="1:122" x14ac:dyDescent="0.35">
      <c r="A497">
        <v>494</v>
      </c>
      <c r="B497" t="s">
        <v>3458</v>
      </c>
      <c r="C497" t="s">
        <v>1082</v>
      </c>
      <c r="D497">
        <v>139402</v>
      </c>
      <c r="U497">
        <v>775</v>
      </c>
      <c r="V497">
        <v>23950585</v>
      </c>
      <c r="W497" t="s">
        <v>331</v>
      </c>
      <c r="X497">
        <v>5.6</v>
      </c>
      <c r="Y497" t="s">
        <v>309</v>
      </c>
      <c r="Z497" t="s">
        <v>310</v>
      </c>
      <c r="AA497">
        <v>2</v>
      </c>
      <c r="AB497" t="s">
        <v>311</v>
      </c>
      <c r="AC497">
        <v>256.14</v>
      </c>
      <c r="AD497">
        <f t="shared" si="133"/>
        <v>2.1863043648004996E-2</v>
      </c>
      <c r="AE497">
        <f t="shared" si="128"/>
        <v>2.1863043648004997E-5</v>
      </c>
      <c r="AF497">
        <f t="shared" si="129"/>
        <v>4.6602893781813899</v>
      </c>
      <c r="DF497">
        <v>1882</v>
      </c>
      <c r="DG497">
        <v>87650</v>
      </c>
      <c r="DH497" t="s">
        <v>492</v>
      </c>
      <c r="DI497">
        <v>9.6999999999999993</v>
      </c>
      <c r="DJ497" t="s">
        <v>309</v>
      </c>
      <c r="DK497" t="s">
        <v>310</v>
      </c>
      <c r="DL497">
        <v>4</v>
      </c>
      <c r="DM497" t="s">
        <v>311</v>
      </c>
      <c r="DN497">
        <v>163</v>
      </c>
      <c r="DO497">
        <f t="shared" si="130"/>
        <v>5.9509202453987727E-2</v>
      </c>
      <c r="DP497">
        <f t="shared" si="131"/>
        <v>5.9509202453987727E-5</v>
      </c>
      <c r="DQ497">
        <f t="shared" si="132"/>
        <v>4.2254158701377129</v>
      </c>
      <c r="DR497">
        <v>4.2254158701377129</v>
      </c>
    </row>
    <row r="498" spans="1:122" x14ac:dyDescent="0.35">
      <c r="A498">
        <v>495</v>
      </c>
      <c r="B498" t="s">
        <v>3856</v>
      </c>
      <c r="C498" t="s">
        <v>1083</v>
      </c>
      <c r="D498">
        <v>1397940</v>
      </c>
      <c r="U498">
        <v>776</v>
      </c>
      <c r="V498">
        <v>2395962</v>
      </c>
      <c r="W498" t="s">
        <v>332</v>
      </c>
      <c r="X498">
        <v>0.39500000000000002</v>
      </c>
      <c r="Y498" t="s">
        <v>309</v>
      </c>
      <c r="Z498" t="s">
        <v>310</v>
      </c>
      <c r="AA498">
        <v>2</v>
      </c>
      <c r="AB498" t="s">
        <v>311</v>
      </c>
      <c r="AC498">
        <v>208.27</v>
      </c>
      <c r="AD498">
        <f t="shared" si="133"/>
        <v>1.8965765592740193E-3</v>
      </c>
      <c r="AE498">
        <f t="shared" si="128"/>
        <v>1.8965765592740194E-6</v>
      </c>
      <c r="AF498">
        <f t="shared" si="129"/>
        <v>5.7220296214035065</v>
      </c>
      <c r="DF498">
        <v>1884</v>
      </c>
      <c r="DG498">
        <v>87674688</v>
      </c>
      <c r="DH498" t="s">
        <v>491</v>
      </c>
      <c r="DI498">
        <v>6.2E-2</v>
      </c>
      <c r="DJ498" t="s">
        <v>309</v>
      </c>
      <c r="DK498" t="s">
        <v>310</v>
      </c>
      <c r="DL498">
        <v>4</v>
      </c>
      <c r="DM498" t="s">
        <v>311</v>
      </c>
      <c r="DN498">
        <v>275.83</v>
      </c>
      <c r="DO498">
        <f t="shared" si="130"/>
        <v>2.2477613022513869E-4</v>
      </c>
      <c r="DP498">
        <f t="shared" si="131"/>
        <v>2.2477613022513868E-7</v>
      </c>
      <c r="DQ498">
        <f t="shared" si="132"/>
        <v>6.6482498099264431</v>
      </c>
      <c r="DR498">
        <v>6.6482498099264431</v>
      </c>
    </row>
    <row r="499" spans="1:122" x14ac:dyDescent="0.35">
      <c r="A499">
        <v>496</v>
      </c>
      <c r="B499" t="s">
        <v>3459</v>
      </c>
      <c r="C499" t="s">
        <v>1084</v>
      </c>
      <c r="D499">
        <v>139855</v>
      </c>
      <c r="U499">
        <v>777</v>
      </c>
      <c r="V499">
        <v>24017478</v>
      </c>
      <c r="W499" t="s">
        <v>331</v>
      </c>
      <c r="X499">
        <v>1.2919999999999999E-2</v>
      </c>
      <c r="Y499" t="s">
        <v>309</v>
      </c>
      <c r="Z499" t="s">
        <v>310</v>
      </c>
      <c r="AA499">
        <v>2</v>
      </c>
      <c r="AB499" t="s">
        <v>311</v>
      </c>
      <c r="AC499">
        <v>313.35000000000002</v>
      </c>
      <c r="AD499">
        <f t="shared" si="133"/>
        <v>4.1231849369714372E-5</v>
      </c>
      <c r="AE499">
        <f t="shared" si="128"/>
        <v>4.1231849369714373E-8</v>
      </c>
      <c r="AF499">
        <f t="shared" si="129"/>
        <v>7.3847671853769246</v>
      </c>
      <c r="DF499">
        <v>1886</v>
      </c>
      <c r="DG499">
        <v>877430</v>
      </c>
      <c r="DH499" t="s">
        <v>509</v>
      </c>
      <c r="DI499">
        <v>5.8</v>
      </c>
      <c r="DJ499" t="s">
        <v>309</v>
      </c>
      <c r="DK499" t="s">
        <v>310</v>
      </c>
      <c r="DL499">
        <v>4</v>
      </c>
      <c r="DM499" t="s">
        <v>311</v>
      </c>
      <c r="DN499">
        <v>157.22999999999999</v>
      </c>
      <c r="DO499">
        <f t="shared" si="130"/>
        <v>3.6888634484513134E-2</v>
      </c>
      <c r="DP499">
        <f t="shared" si="131"/>
        <v>3.6888634484513136E-5</v>
      </c>
      <c r="DQ499">
        <f t="shared" si="132"/>
        <v>4.4331074208593186</v>
      </c>
      <c r="DR499">
        <v>4.4331074208593186</v>
      </c>
    </row>
    <row r="500" spans="1:122" x14ac:dyDescent="0.35">
      <c r="A500">
        <v>497</v>
      </c>
      <c r="B500" t="s">
        <v>4183</v>
      </c>
      <c r="C500" t="s">
        <v>1085</v>
      </c>
      <c r="D500">
        <v>13991372</v>
      </c>
      <c r="U500">
        <v>778</v>
      </c>
      <c r="V500">
        <v>240494706</v>
      </c>
      <c r="W500" t="s">
        <v>331</v>
      </c>
      <c r="X500">
        <v>4.7000000000000002E-3</v>
      </c>
      <c r="Y500" t="s">
        <v>309</v>
      </c>
      <c r="Z500" t="s">
        <v>310</v>
      </c>
      <c r="AA500">
        <v>2</v>
      </c>
      <c r="AB500" t="s">
        <v>311</v>
      </c>
      <c r="AC500">
        <v>360.38</v>
      </c>
      <c r="AD500">
        <f t="shared" si="133"/>
        <v>1.3041789222487375E-5</v>
      </c>
      <c r="AE500">
        <f t="shared" si="128"/>
        <v>1.3041789222487376E-8</v>
      </c>
      <c r="AF500">
        <f t="shared" si="129"/>
        <v>7.8846628230098927</v>
      </c>
      <c r="DF500">
        <v>1887</v>
      </c>
      <c r="DG500">
        <v>87818313</v>
      </c>
      <c r="DH500" t="s">
        <v>489</v>
      </c>
      <c r="DI500">
        <v>4.4999999999999999E-4</v>
      </c>
      <c r="DJ500" t="s">
        <v>309</v>
      </c>
      <c r="DK500" t="s">
        <v>310</v>
      </c>
      <c r="DL500">
        <v>4</v>
      </c>
      <c r="DM500" t="s">
        <v>311</v>
      </c>
      <c r="DN500">
        <v>274.44</v>
      </c>
      <c r="DO500">
        <f t="shared" si="130"/>
        <v>1.6397026672496721E-6</v>
      </c>
      <c r="DP500">
        <f t="shared" si="131"/>
        <v>1.639702667249672E-9</v>
      </c>
      <c r="DQ500">
        <f t="shared" si="132"/>
        <v>8.7852348968790288</v>
      </c>
      <c r="DR500">
        <v>8.7852348968790288</v>
      </c>
    </row>
    <row r="501" spans="1:122" x14ac:dyDescent="0.35">
      <c r="A501">
        <v>498</v>
      </c>
      <c r="B501" t="s">
        <v>4733</v>
      </c>
      <c r="C501" t="s">
        <v>1086</v>
      </c>
      <c r="D501">
        <v>139968493</v>
      </c>
      <c r="U501">
        <v>781</v>
      </c>
      <c r="V501">
        <v>2426086</v>
      </c>
      <c r="W501" t="s">
        <v>363</v>
      </c>
      <c r="X501">
        <v>2</v>
      </c>
      <c r="Y501" t="s">
        <v>309</v>
      </c>
      <c r="Z501" t="s">
        <v>310</v>
      </c>
      <c r="AA501">
        <v>2</v>
      </c>
      <c r="AB501" t="s">
        <v>311</v>
      </c>
      <c r="AC501">
        <v>130.21</v>
      </c>
      <c r="AD501">
        <f t="shared" si="133"/>
        <v>1.535980339451655E-2</v>
      </c>
      <c r="AE501">
        <f t="shared" si="128"/>
        <v>1.5359803394516549E-5</v>
      </c>
      <c r="AF501">
        <f t="shared" si="129"/>
        <v>4.8136143432382985</v>
      </c>
      <c r="DF501">
        <v>1888</v>
      </c>
      <c r="DG501">
        <v>87820880</v>
      </c>
      <c r="DH501" t="s">
        <v>490</v>
      </c>
      <c r="DI501">
        <v>5.0999999999999996</v>
      </c>
      <c r="DJ501" t="s">
        <v>309</v>
      </c>
      <c r="DK501" t="s">
        <v>310</v>
      </c>
      <c r="DL501">
        <v>4</v>
      </c>
      <c r="DM501" t="s">
        <v>311</v>
      </c>
      <c r="DN501">
        <v>329.48</v>
      </c>
      <c r="DO501">
        <f t="shared" si="130"/>
        <v>1.5478936506009467E-2</v>
      </c>
      <c r="DP501">
        <f t="shared" si="131"/>
        <v>1.5478936506009467E-5</v>
      </c>
      <c r="DQ501">
        <f t="shared" si="132"/>
        <v>4.8102588812137101</v>
      </c>
      <c r="DR501">
        <v>4.8102588812137101</v>
      </c>
    </row>
    <row r="502" spans="1:122" x14ac:dyDescent="0.35">
      <c r="A502">
        <v>499</v>
      </c>
      <c r="B502" t="s">
        <v>3460</v>
      </c>
      <c r="C502" t="s">
        <v>1087</v>
      </c>
      <c r="D502">
        <v>140103</v>
      </c>
      <c r="U502">
        <v>782</v>
      </c>
      <c r="V502">
        <v>24307264</v>
      </c>
      <c r="W502" t="s">
        <v>331</v>
      </c>
      <c r="X502">
        <v>106</v>
      </c>
      <c r="Y502" t="s">
        <v>309</v>
      </c>
      <c r="Z502" t="s">
        <v>310</v>
      </c>
      <c r="AA502">
        <v>2</v>
      </c>
      <c r="AB502" t="s">
        <v>311</v>
      </c>
      <c r="AC502">
        <v>114.24</v>
      </c>
      <c r="AD502">
        <f t="shared" si="133"/>
        <v>0.92787114845938379</v>
      </c>
      <c r="AE502">
        <f t="shared" si="128"/>
        <v>9.2787114845938382E-4</v>
      </c>
      <c r="AF502">
        <f t="shared" si="129"/>
        <v>3.032512329167329</v>
      </c>
      <c r="DF502">
        <v>1889</v>
      </c>
      <c r="DG502">
        <v>87865</v>
      </c>
      <c r="DH502" t="s">
        <v>497</v>
      </c>
      <c r="DI502">
        <v>2.0299999999999999E-2</v>
      </c>
      <c r="DJ502" t="s">
        <v>309</v>
      </c>
      <c r="DK502" t="s">
        <v>310</v>
      </c>
      <c r="DL502">
        <v>4</v>
      </c>
      <c r="DM502" t="s">
        <v>311</v>
      </c>
      <c r="DN502">
        <v>266.32</v>
      </c>
      <c r="DO502">
        <f t="shared" si="130"/>
        <v>7.622409131871433E-5</v>
      </c>
      <c r="DP502">
        <f t="shared" si="131"/>
        <v>7.6224091318714325E-8</v>
      </c>
      <c r="DQ502">
        <f t="shared" si="132"/>
        <v>7.1179077442353984</v>
      </c>
      <c r="DR502">
        <v>7.1179077442353984</v>
      </c>
    </row>
    <row r="503" spans="1:122" x14ac:dyDescent="0.35">
      <c r="A503">
        <v>500</v>
      </c>
      <c r="B503" t="s">
        <v>3461</v>
      </c>
      <c r="C503" t="s">
        <v>1088</v>
      </c>
      <c r="D503">
        <v>140385</v>
      </c>
      <c r="U503">
        <v>784</v>
      </c>
      <c r="V503">
        <v>2437298</v>
      </c>
      <c r="W503" t="s">
        <v>331</v>
      </c>
      <c r="X503">
        <v>0.28999999999999998</v>
      </c>
      <c r="Y503" t="s">
        <v>309</v>
      </c>
      <c r="Z503" t="s">
        <v>310</v>
      </c>
      <c r="AA503">
        <v>2</v>
      </c>
      <c r="AB503" t="s">
        <v>311</v>
      </c>
      <c r="AC503">
        <v>329.5</v>
      </c>
      <c r="AD503">
        <f t="shared" si="133"/>
        <v>8.8012139605462821E-4</v>
      </c>
      <c r="AE503">
        <f t="shared" si="128"/>
        <v>8.8012139605462818E-7</v>
      </c>
      <c r="AF503">
        <f t="shared" si="129"/>
        <v>6.0554574210310728</v>
      </c>
      <c r="DF503">
        <v>1893</v>
      </c>
      <c r="DG503">
        <v>88062</v>
      </c>
      <c r="DH503" t="s">
        <v>490</v>
      </c>
      <c r="DI503">
        <v>3.5</v>
      </c>
      <c r="DJ503" t="s">
        <v>309</v>
      </c>
      <c r="DK503" t="s">
        <v>310</v>
      </c>
      <c r="DL503">
        <v>4</v>
      </c>
      <c r="DM503" t="s">
        <v>311</v>
      </c>
      <c r="DN503">
        <v>197.44</v>
      </c>
      <c r="DO503">
        <f t="shared" si="130"/>
        <v>1.7726904376012965E-2</v>
      </c>
      <c r="DP503">
        <f t="shared" si="131"/>
        <v>1.7726904376012964E-5</v>
      </c>
      <c r="DQ503">
        <f t="shared" si="132"/>
        <v>4.7513670980028717</v>
      </c>
      <c r="DR503">
        <v>4.7513670980028717</v>
      </c>
    </row>
    <row r="504" spans="1:122" x14ac:dyDescent="0.35">
      <c r="A504">
        <v>501</v>
      </c>
      <c r="B504" t="s">
        <v>3857</v>
      </c>
      <c r="C504" t="s">
        <v>1089</v>
      </c>
      <c r="D504">
        <v>1404042</v>
      </c>
      <c r="U504">
        <v>786</v>
      </c>
      <c r="V504">
        <v>2439001</v>
      </c>
      <c r="W504" t="s">
        <v>332</v>
      </c>
      <c r="X504">
        <v>4.5</v>
      </c>
      <c r="Y504" t="s">
        <v>309</v>
      </c>
      <c r="Z504" t="s">
        <v>310</v>
      </c>
      <c r="AA504">
        <v>2</v>
      </c>
      <c r="AB504" t="s">
        <v>311</v>
      </c>
      <c r="AC504">
        <v>239.48</v>
      </c>
      <c r="AD504">
        <f t="shared" si="133"/>
        <v>1.8790713211959246E-2</v>
      </c>
      <c r="AE504">
        <f t="shared" si="128"/>
        <v>1.8790713211959246E-5</v>
      </c>
      <c r="AF504">
        <f t="shared" si="129"/>
        <v>4.7260567356983039</v>
      </c>
      <c r="DF504">
        <v>1895</v>
      </c>
      <c r="DG504">
        <v>882097</v>
      </c>
      <c r="DH504" t="s">
        <v>508</v>
      </c>
      <c r="DI504">
        <v>224.18</v>
      </c>
      <c r="DJ504" t="s">
        <v>309</v>
      </c>
      <c r="DK504" t="s">
        <v>310</v>
      </c>
      <c r="DL504">
        <v>4</v>
      </c>
      <c r="DM504" t="s">
        <v>311</v>
      </c>
      <c r="DN504">
        <v>214.66</v>
      </c>
      <c r="DO504">
        <f t="shared" si="130"/>
        <v>1.0443492033914097</v>
      </c>
      <c r="DP504">
        <f t="shared" si="131"/>
        <v>1.0443492033914096E-3</v>
      </c>
      <c r="DQ504">
        <f t="shared" si="132"/>
        <v>2.9811542601958108</v>
      </c>
      <c r="DR504">
        <v>2.9811542601958108</v>
      </c>
    </row>
    <row r="505" spans="1:122" x14ac:dyDescent="0.35">
      <c r="A505">
        <v>502</v>
      </c>
      <c r="B505" t="s">
        <v>3858</v>
      </c>
      <c r="C505" t="s">
        <v>1090</v>
      </c>
      <c r="D505">
        <v>1405410</v>
      </c>
      <c r="U505">
        <v>787</v>
      </c>
      <c r="V505">
        <v>2439012</v>
      </c>
      <c r="W505" t="s">
        <v>331</v>
      </c>
      <c r="X505">
        <v>0.12</v>
      </c>
      <c r="Y505" t="s">
        <v>309</v>
      </c>
      <c r="Z505" t="s">
        <v>310</v>
      </c>
      <c r="AA505">
        <v>2</v>
      </c>
      <c r="AB505" t="s">
        <v>311</v>
      </c>
      <c r="AC505">
        <v>234.32</v>
      </c>
      <c r="AD505">
        <f t="shared" si="133"/>
        <v>5.1212017753499487E-4</v>
      </c>
      <c r="AE505">
        <f t="shared" si="128"/>
        <v>5.1212017753499487E-7</v>
      </c>
      <c r="AF505">
        <f t="shared" si="129"/>
        <v>6.2906281126259174</v>
      </c>
      <c r="DF505">
        <v>1896</v>
      </c>
      <c r="DG505">
        <v>88302</v>
      </c>
      <c r="DH505" t="s">
        <v>498</v>
      </c>
      <c r="DI505">
        <v>1.2</v>
      </c>
      <c r="DJ505" t="s">
        <v>309</v>
      </c>
      <c r="DK505" t="s">
        <v>310</v>
      </c>
      <c r="DL505">
        <v>4</v>
      </c>
      <c r="DM505" t="s">
        <v>311</v>
      </c>
      <c r="DN505">
        <v>207.12</v>
      </c>
      <c r="DO505">
        <f t="shared" si="130"/>
        <v>5.7937427578215522E-3</v>
      </c>
      <c r="DP505">
        <f t="shared" si="131"/>
        <v>5.7937427578215526E-6</v>
      </c>
      <c r="DQ505">
        <f t="shared" si="132"/>
        <v>5.237040791379191</v>
      </c>
      <c r="DR505">
        <v>5.237040791379191</v>
      </c>
    </row>
    <row r="506" spans="1:122" x14ac:dyDescent="0.35">
      <c r="A506">
        <v>503</v>
      </c>
      <c r="B506" t="s">
        <v>3462</v>
      </c>
      <c r="C506" t="s">
        <v>1091</v>
      </c>
      <c r="D506">
        <v>140578</v>
      </c>
      <c r="U506">
        <v>788</v>
      </c>
      <c r="V506">
        <v>2439103</v>
      </c>
      <c r="W506" t="s">
        <v>331</v>
      </c>
      <c r="X506">
        <v>1.78E-2</v>
      </c>
      <c r="Y506" t="s">
        <v>309</v>
      </c>
      <c r="Z506" t="s">
        <v>310</v>
      </c>
      <c r="AA506">
        <v>2</v>
      </c>
      <c r="AB506" t="s">
        <v>311</v>
      </c>
      <c r="AC506">
        <v>227.45</v>
      </c>
      <c r="AD506">
        <f t="shared" si="133"/>
        <v>7.8258958012750057E-5</v>
      </c>
      <c r="AE506">
        <f t="shared" si="128"/>
        <v>7.8258958012750062E-8</v>
      </c>
      <c r="AF506">
        <f t="shared" si="129"/>
        <v>7.1064659388570801</v>
      </c>
      <c r="DF506">
        <v>1897</v>
      </c>
      <c r="DG506">
        <v>886500</v>
      </c>
      <c r="DH506" t="s">
        <v>542</v>
      </c>
      <c r="DI506">
        <v>1E-4</v>
      </c>
      <c r="DJ506" t="s">
        <v>309</v>
      </c>
      <c r="DK506" t="s">
        <v>310</v>
      </c>
      <c r="DL506">
        <v>4</v>
      </c>
      <c r="DM506" t="s">
        <v>311</v>
      </c>
      <c r="DN506">
        <v>241.41</v>
      </c>
      <c r="DO506">
        <f t="shared" si="130"/>
        <v>4.142330475125306E-7</v>
      </c>
      <c r="DP506">
        <f t="shared" si="131"/>
        <v>4.142330475125306E-10</v>
      </c>
      <c r="DQ506">
        <f t="shared" si="132"/>
        <v>9.3827552560466163</v>
      </c>
      <c r="DR506">
        <v>9.3827552560466163</v>
      </c>
    </row>
    <row r="507" spans="1:122" x14ac:dyDescent="0.35">
      <c r="A507">
        <v>504</v>
      </c>
      <c r="B507" t="s">
        <v>3859</v>
      </c>
      <c r="C507" t="s">
        <v>1092</v>
      </c>
      <c r="D507">
        <v>1405896</v>
      </c>
      <c r="U507">
        <v>789</v>
      </c>
      <c r="V507">
        <v>2439352</v>
      </c>
      <c r="W507" t="s">
        <v>331</v>
      </c>
      <c r="X507">
        <v>711</v>
      </c>
      <c r="Y507" t="s">
        <v>309</v>
      </c>
      <c r="Z507" t="s">
        <v>310</v>
      </c>
      <c r="AA507">
        <v>2</v>
      </c>
      <c r="AB507" t="s">
        <v>311</v>
      </c>
      <c r="AC507">
        <v>143.21</v>
      </c>
      <c r="AD507">
        <f t="shared" si="133"/>
        <v>4.9647370993645694</v>
      </c>
      <c r="AE507">
        <f t="shared" si="128"/>
        <v>4.9647370993645698E-3</v>
      </c>
      <c r="AF507">
        <f t="shared" si="129"/>
        <v>2.3041037440101357</v>
      </c>
      <c r="DF507">
        <v>1898</v>
      </c>
      <c r="DG507">
        <v>88671890</v>
      </c>
      <c r="DH507" t="s">
        <v>502</v>
      </c>
      <c r="DI507">
        <v>1.9710000000000001</v>
      </c>
      <c r="DJ507" t="s">
        <v>309</v>
      </c>
      <c r="DK507" t="s">
        <v>310</v>
      </c>
      <c r="DL507">
        <v>4</v>
      </c>
      <c r="DM507" t="s">
        <v>311</v>
      </c>
      <c r="DN507">
        <v>288.81</v>
      </c>
      <c r="DO507">
        <f t="shared" si="130"/>
        <v>6.8245559364287943E-3</v>
      </c>
      <c r="DP507">
        <f t="shared" si="131"/>
        <v>6.8245559364287944E-6</v>
      </c>
      <c r="DQ507">
        <f t="shared" si="132"/>
        <v>5.1659256022553857</v>
      </c>
      <c r="DR507">
        <v>5.1659256022553857</v>
      </c>
    </row>
    <row r="508" spans="1:122" x14ac:dyDescent="0.35">
      <c r="A508">
        <v>505</v>
      </c>
      <c r="B508" t="s">
        <v>4184</v>
      </c>
      <c r="C508" t="s">
        <v>1093</v>
      </c>
      <c r="D508">
        <v>14062341</v>
      </c>
      <c r="U508">
        <v>790</v>
      </c>
      <c r="V508">
        <v>243973208</v>
      </c>
      <c r="W508" t="s">
        <v>331</v>
      </c>
      <c r="X508">
        <v>2.0499999999999998</v>
      </c>
      <c r="Y508" t="s">
        <v>309</v>
      </c>
      <c r="Z508" t="s">
        <v>310</v>
      </c>
      <c r="AA508">
        <v>2</v>
      </c>
      <c r="AB508" t="s">
        <v>311</v>
      </c>
      <c r="AC508">
        <v>400.57</v>
      </c>
      <c r="AD508">
        <f t="shared" si="133"/>
        <v>5.1177072671443188E-3</v>
      </c>
      <c r="AE508">
        <f t="shared" si="128"/>
        <v>5.1177072671443187E-6</v>
      </c>
      <c r="AF508">
        <f t="shared" si="129"/>
        <v>5.2909245593827547</v>
      </c>
      <c r="DF508">
        <v>1899</v>
      </c>
      <c r="DG508">
        <v>88722</v>
      </c>
      <c r="DH508" t="s">
        <v>489</v>
      </c>
      <c r="DI508">
        <v>48</v>
      </c>
      <c r="DJ508" t="s">
        <v>309</v>
      </c>
      <c r="DK508" t="s">
        <v>310</v>
      </c>
      <c r="DL508">
        <v>4</v>
      </c>
      <c r="DM508" t="s">
        <v>311</v>
      </c>
      <c r="DN508">
        <v>137.15</v>
      </c>
      <c r="DO508">
        <f t="shared" si="130"/>
        <v>0.34998177178271961</v>
      </c>
      <c r="DP508">
        <f t="shared" si="131"/>
        <v>3.4998177178271962E-4</v>
      </c>
      <c r="DQ508">
        <f t="shared" si="132"/>
        <v>3.4559545745649611</v>
      </c>
      <c r="DR508">
        <v>3.4559545745649611</v>
      </c>
    </row>
    <row r="509" spans="1:122" x14ac:dyDescent="0.35">
      <c r="A509">
        <v>506</v>
      </c>
      <c r="B509" t="s">
        <v>4185</v>
      </c>
      <c r="C509" t="s">
        <v>1094</v>
      </c>
      <c r="D509">
        <v>14064109</v>
      </c>
      <c r="U509">
        <v>792</v>
      </c>
      <c r="V509">
        <v>24539604</v>
      </c>
      <c r="W509" t="s">
        <v>331</v>
      </c>
      <c r="X509">
        <v>11.1</v>
      </c>
      <c r="Y509" t="s">
        <v>309</v>
      </c>
      <c r="Z509" t="s">
        <v>310</v>
      </c>
      <c r="AA509">
        <v>2</v>
      </c>
      <c r="AB509" t="s">
        <v>311</v>
      </c>
      <c r="AC509">
        <v>306.44</v>
      </c>
      <c r="AD509">
        <f t="shared" si="133"/>
        <v>3.6222425270852371E-2</v>
      </c>
      <c r="AE509">
        <f t="shared" si="128"/>
        <v>3.6222425270852374E-5</v>
      </c>
      <c r="AF509">
        <f t="shared" si="129"/>
        <v>4.4410224748809801</v>
      </c>
      <c r="DF509">
        <v>1900</v>
      </c>
      <c r="DG509">
        <v>88733</v>
      </c>
      <c r="DH509" t="s">
        <v>489</v>
      </c>
      <c r="DI509">
        <v>6.9</v>
      </c>
      <c r="DJ509" t="s">
        <v>309</v>
      </c>
      <c r="DK509" t="s">
        <v>310</v>
      </c>
      <c r="DL509">
        <v>4</v>
      </c>
      <c r="DM509" t="s">
        <v>311</v>
      </c>
      <c r="DN509">
        <v>157.56</v>
      </c>
      <c r="DO509">
        <f t="shared" si="130"/>
        <v>4.3792840822543797E-2</v>
      </c>
      <c r="DP509">
        <f t="shared" si="131"/>
        <v>4.3792840822543796E-5</v>
      </c>
      <c r="DQ509">
        <f t="shared" si="132"/>
        <v>4.3585968813998486</v>
      </c>
      <c r="DR509">
        <v>4.3585968813998486</v>
      </c>
    </row>
    <row r="510" spans="1:122" x14ac:dyDescent="0.35">
      <c r="A510">
        <v>507</v>
      </c>
      <c r="B510" t="s">
        <v>4186</v>
      </c>
      <c r="C510" t="s">
        <v>1095</v>
      </c>
      <c r="D510">
        <v>14073973</v>
      </c>
      <c r="U510">
        <v>793</v>
      </c>
      <c r="V510">
        <v>24544045</v>
      </c>
      <c r="W510" t="s">
        <v>331</v>
      </c>
      <c r="X510">
        <v>15</v>
      </c>
      <c r="Y510" t="s">
        <v>309</v>
      </c>
      <c r="Z510" t="s">
        <v>310</v>
      </c>
      <c r="AA510">
        <v>2</v>
      </c>
      <c r="AB510" t="s">
        <v>311</v>
      </c>
      <c r="AC510">
        <v>177.32</v>
      </c>
      <c r="AD510">
        <f t="shared" si="133"/>
        <v>8.4592826528310405E-2</v>
      </c>
      <c r="AE510">
        <f t="shared" si="128"/>
        <v>8.4592826528310399E-5</v>
      </c>
      <c r="AF510">
        <f t="shared" si="129"/>
        <v>4.0726664635716157</v>
      </c>
      <c r="DF510">
        <v>1904</v>
      </c>
      <c r="DG510">
        <v>88891</v>
      </c>
      <c r="DH510" t="s">
        <v>490</v>
      </c>
      <c r="DI510">
        <v>41.7</v>
      </c>
      <c r="DJ510" t="s">
        <v>309</v>
      </c>
      <c r="DK510" t="s">
        <v>310</v>
      </c>
      <c r="DL510">
        <v>4</v>
      </c>
      <c r="DM510" t="s">
        <v>311</v>
      </c>
      <c r="DN510">
        <v>229.12</v>
      </c>
      <c r="DO510">
        <f t="shared" si="130"/>
        <v>0.18200069832402235</v>
      </c>
      <c r="DP510">
        <f t="shared" si="131"/>
        <v>1.8200069832402237E-4</v>
      </c>
      <c r="DQ510">
        <f t="shared" si="132"/>
        <v>3.7399269456540041</v>
      </c>
      <c r="DR510">
        <v>3.7399269456540041</v>
      </c>
    </row>
    <row r="511" spans="1:122" x14ac:dyDescent="0.35">
      <c r="A511">
        <v>508</v>
      </c>
      <c r="B511" t="s">
        <v>3463</v>
      </c>
      <c r="C511" t="s">
        <v>1096</v>
      </c>
      <c r="D511">
        <v>140885</v>
      </c>
      <c r="U511">
        <v>794</v>
      </c>
      <c r="V511">
        <v>24565137</v>
      </c>
      <c r="W511" t="s">
        <v>333</v>
      </c>
      <c r="X511">
        <v>38.35</v>
      </c>
      <c r="Y511" t="s">
        <v>309</v>
      </c>
      <c r="Z511" t="s">
        <v>310</v>
      </c>
      <c r="AA511">
        <v>2</v>
      </c>
      <c r="AB511" t="s">
        <v>311</v>
      </c>
      <c r="AC511">
        <v>796.979999999999</v>
      </c>
      <c r="AD511">
        <f t="shared" si="133"/>
        <v>4.8119149790459045E-2</v>
      </c>
      <c r="AE511">
        <f t="shared" si="128"/>
        <v>4.8119149790459046E-5</v>
      </c>
      <c r="AF511">
        <f t="shared" si="129"/>
        <v>4.3176820547439574</v>
      </c>
      <c r="DF511">
        <v>1906</v>
      </c>
      <c r="DG511">
        <v>89598</v>
      </c>
      <c r="DH511" t="s">
        <v>489</v>
      </c>
      <c r="DI511">
        <v>6</v>
      </c>
      <c r="DJ511" t="s">
        <v>309</v>
      </c>
      <c r="DK511" t="s">
        <v>310</v>
      </c>
      <c r="DL511">
        <v>4</v>
      </c>
      <c r="DM511" t="s">
        <v>311</v>
      </c>
      <c r="DN511">
        <v>171.59</v>
      </c>
      <c r="DO511">
        <f t="shared" si="130"/>
        <v>3.4967072673232708E-2</v>
      </c>
      <c r="DP511">
        <f t="shared" si="131"/>
        <v>3.4967072673232706E-5</v>
      </c>
      <c r="DQ511">
        <f t="shared" si="132"/>
        <v>4.4563407238553445</v>
      </c>
      <c r="DR511">
        <v>4.4563407238553445</v>
      </c>
    </row>
    <row r="512" spans="1:122" x14ac:dyDescent="0.35">
      <c r="A512">
        <v>509</v>
      </c>
      <c r="B512" t="s">
        <v>3464</v>
      </c>
      <c r="C512" t="s">
        <v>1097</v>
      </c>
      <c r="D512">
        <v>141037</v>
      </c>
      <c r="U512">
        <v>795</v>
      </c>
      <c r="V512">
        <v>24579735</v>
      </c>
      <c r="W512" t="s">
        <v>331</v>
      </c>
      <c r="X512">
        <v>106</v>
      </c>
      <c r="Y512" t="s">
        <v>309</v>
      </c>
      <c r="Z512" t="s">
        <v>310</v>
      </c>
      <c r="AA512">
        <v>2</v>
      </c>
      <c r="AB512" t="s">
        <v>311</v>
      </c>
      <c r="AC512">
        <v>188.31</v>
      </c>
      <c r="AD512">
        <f t="shared" si="133"/>
        <v>0.56290159842812382</v>
      </c>
      <c r="AE512">
        <f t="shared" si="128"/>
        <v>5.6290159842812377E-4</v>
      </c>
      <c r="AF512">
        <f t="shared" si="129"/>
        <v>3.2495675181056032</v>
      </c>
      <c r="DF512">
        <v>1907</v>
      </c>
      <c r="DG512">
        <v>89612</v>
      </c>
      <c r="DH512" t="s">
        <v>489</v>
      </c>
      <c r="DI512">
        <v>2.1</v>
      </c>
      <c r="DJ512" t="s">
        <v>309</v>
      </c>
      <c r="DK512" t="s">
        <v>310</v>
      </c>
      <c r="DL512">
        <v>4</v>
      </c>
      <c r="DM512" t="s">
        <v>311</v>
      </c>
      <c r="DN512">
        <v>192</v>
      </c>
      <c r="DO512">
        <f t="shared" si="130"/>
        <v>1.0937500000000001E-2</v>
      </c>
      <c r="DP512">
        <f t="shared" si="131"/>
        <v>1.0937500000000002E-5</v>
      </c>
      <c r="DQ512">
        <f t="shared" si="132"/>
        <v>4.9610819339696306</v>
      </c>
      <c r="DR512">
        <v>4.9610819339696306</v>
      </c>
    </row>
    <row r="513" spans="1:122" x14ac:dyDescent="0.35">
      <c r="A513">
        <v>510</v>
      </c>
      <c r="B513" t="s">
        <v>4734</v>
      </c>
      <c r="C513" t="s">
        <v>1098</v>
      </c>
      <c r="D513">
        <v>141112290</v>
      </c>
      <c r="U513">
        <v>797</v>
      </c>
      <c r="V513">
        <v>2491385</v>
      </c>
      <c r="W513" t="s">
        <v>331</v>
      </c>
      <c r="X513">
        <v>6.8</v>
      </c>
      <c r="Y513" t="s">
        <v>309</v>
      </c>
      <c r="Z513" t="s">
        <v>310</v>
      </c>
      <c r="AA513">
        <v>2</v>
      </c>
      <c r="AB513" t="s">
        <v>311</v>
      </c>
      <c r="AC513">
        <v>215.05</v>
      </c>
      <c r="AD513">
        <f t="shared" si="133"/>
        <v>3.1620553359683792E-2</v>
      </c>
      <c r="AE513">
        <f t="shared" si="128"/>
        <v>3.1620553359683791E-5</v>
      </c>
      <c r="AF513">
        <f t="shared" si="129"/>
        <v>4.5000305341838747</v>
      </c>
      <c r="DF513">
        <v>1914</v>
      </c>
      <c r="DG513">
        <v>90028</v>
      </c>
      <c r="DH513" t="s">
        <v>491</v>
      </c>
      <c r="DI513">
        <v>12</v>
      </c>
      <c r="DJ513" t="s">
        <v>309</v>
      </c>
      <c r="DK513" t="s">
        <v>310</v>
      </c>
      <c r="DL513">
        <v>4</v>
      </c>
      <c r="DM513" t="s">
        <v>311</v>
      </c>
      <c r="DN513">
        <v>122.13</v>
      </c>
      <c r="DO513">
        <f t="shared" si="130"/>
        <v>9.8255956767379027E-2</v>
      </c>
      <c r="DP513">
        <f t="shared" si="131"/>
        <v>9.8255956767379028E-5</v>
      </c>
      <c r="DQ513">
        <f t="shared" si="132"/>
        <v>4.0076411110514369</v>
      </c>
      <c r="DR513">
        <v>4.0076411110514369</v>
      </c>
    </row>
    <row r="514" spans="1:122" x14ac:dyDescent="0.35">
      <c r="A514">
        <v>511</v>
      </c>
      <c r="B514" t="s">
        <v>3465</v>
      </c>
      <c r="C514" t="s">
        <v>1099</v>
      </c>
      <c r="D514">
        <v>141286</v>
      </c>
      <c r="U514">
        <v>798</v>
      </c>
      <c r="V514">
        <v>2492264</v>
      </c>
      <c r="W514" t="s">
        <v>331</v>
      </c>
      <c r="X514">
        <v>2.9</v>
      </c>
      <c r="Y514" t="s">
        <v>309</v>
      </c>
      <c r="Z514" t="s">
        <v>310</v>
      </c>
      <c r="AA514">
        <v>2</v>
      </c>
      <c r="AB514" t="s">
        <v>311</v>
      </c>
      <c r="AC514">
        <v>167.27</v>
      </c>
      <c r="AD514">
        <f t="shared" si="133"/>
        <v>1.7337239194117293E-2</v>
      </c>
      <c r="AE514">
        <f t="shared" si="128"/>
        <v>1.7337239194117292E-5</v>
      </c>
      <c r="AF514">
        <f t="shared" si="129"/>
        <v>4.7610200590063378</v>
      </c>
      <c r="DF514">
        <v>1918</v>
      </c>
      <c r="DG514">
        <v>9004700</v>
      </c>
      <c r="DH514" t="s">
        <v>490</v>
      </c>
      <c r="DI514">
        <v>579</v>
      </c>
      <c r="DJ514" t="s">
        <v>309</v>
      </c>
      <c r="DK514" t="s">
        <v>310</v>
      </c>
      <c r="DL514">
        <v>4</v>
      </c>
      <c r="DM514" t="s">
        <v>311</v>
      </c>
      <c r="DN514">
        <v>702.34</v>
      </c>
      <c r="DO514">
        <f t="shared" si="130"/>
        <v>0.82438704900760307</v>
      </c>
      <c r="DP514">
        <f t="shared" si="131"/>
        <v>8.2438704900760309E-4</v>
      </c>
      <c r="DQ514">
        <f t="shared" si="132"/>
        <v>3.0838688395380371</v>
      </c>
      <c r="DR514">
        <v>3.0838688395380371</v>
      </c>
    </row>
    <row r="515" spans="1:122" x14ac:dyDescent="0.35">
      <c r="A515">
        <v>512</v>
      </c>
      <c r="B515" t="s">
        <v>3466</v>
      </c>
      <c r="C515" t="s">
        <v>1100</v>
      </c>
      <c r="D515">
        <v>141435</v>
      </c>
      <c r="U515">
        <v>800</v>
      </c>
      <c r="V515">
        <v>2498660</v>
      </c>
      <c r="W515" t="s">
        <v>331</v>
      </c>
      <c r="X515">
        <v>3.8095739499999998E-3</v>
      </c>
      <c r="Y515" t="s">
        <v>309</v>
      </c>
      <c r="Z515" t="s">
        <v>310</v>
      </c>
      <c r="AA515">
        <v>2</v>
      </c>
      <c r="AB515" t="s">
        <v>311</v>
      </c>
      <c r="AC515">
        <v>258.27999999999997</v>
      </c>
      <c r="AD515">
        <f t="shared" si="133"/>
        <v>1.4749782987455475E-5</v>
      </c>
      <c r="AE515">
        <f t="shared" si="128"/>
        <v>1.4749782987455475E-8</v>
      </c>
      <c r="AF515">
        <f t="shared" si="129"/>
        <v>7.8312143693837104</v>
      </c>
      <c r="DF515">
        <v>1921</v>
      </c>
      <c r="DG515">
        <v>9006422</v>
      </c>
      <c r="DH515" t="s">
        <v>501</v>
      </c>
      <c r="DI515">
        <v>1.4999999999999999E-2</v>
      </c>
      <c r="DJ515" t="s">
        <v>309</v>
      </c>
      <c r="DK515" t="s">
        <v>310</v>
      </c>
      <c r="DL515">
        <v>4</v>
      </c>
      <c r="DM515" t="s">
        <v>311</v>
      </c>
      <c r="DN515">
        <v>212.42</v>
      </c>
      <c r="DO515">
        <f t="shared" si="130"/>
        <v>7.0614819696827042E-5</v>
      </c>
      <c r="DP515">
        <f t="shared" si="131"/>
        <v>7.0614819696827039E-8</v>
      </c>
      <c r="DQ515">
        <f t="shared" si="132"/>
        <v>7.1511041454475519</v>
      </c>
      <c r="DR515">
        <v>7.1511041454475519</v>
      </c>
    </row>
    <row r="516" spans="1:122" x14ac:dyDescent="0.35">
      <c r="A516">
        <v>513</v>
      </c>
      <c r="B516" t="s">
        <v>4735</v>
      </c>
      <c r="C516" t="s">
        <v>1101</v>
      </c>
      <c r="D516">
        <v>141517217</v>
      </c>
      <c r="U516">
        <v>801</v>
      </c>
      <c r="V516">
        <v>25013154</v>
      </c>
      <c r="W516" t="s">
        <v>331</v>
      </c>
      <c r="X516">
        <v>10</v>
      </c>
      <c r="Y516" t="s">
        <v>309</v>
      </c>
      <c r="Z516" t="s">
        <v>310</v>
      </c>
      <c r="AA516">
        <v>2</v>
      </c>
      <c r="AB516" t="s">
        <v>311</v>
      </c>
      <c r="AC516">
        <v>118.19</v>
      </c>
      <c r="AD516">
        <f t="shared" si="133"/>
        <v>8.4609527032743895E-2</v>
      </c>
      <c r="AE516">
        <f t="shared" ref="AE516:AE579" si="134">AD516/1000</f>
        <v>8.4609527032743892E-5</v>
      </c>
      <c r="AF516">
        <f t="shared" ref="AF516:AF579" si="135">-LOG10(AE516)</f>
        <v>4.0725807326489498</v>
      </c>
      <c r="DF516">
        <v>1924</v>
      </c>
      <c r="DG516">
        <v>90131</v>
      </c>
      <c r="DH516" t="s">
        <v>490</v>
      </c>
      <c r="DI516">
        <v>0.84</v>
      </c>
      <c r="DJ516" t="s">
        <v>309</v>
      </c>
      <c r="DK516" t="s">
        <v>310</v>
      </c>
      <c r="DL516">
        <v>4</v>
      </c>
      <c r="DM516" t="s">
        <v>311</v>
      </c>
      <c r="DN516">
        <v>162.62</v>
      </c>
      <c r="DO516">
        <f t="shared" ref="DO516:DO567" si="136">DI516/DN516</f>
        <v>5.1654163079572005E-3</v>
      </c>
      <c r="DP516">
        <f t="shared" ref="DP516:DP567" si="137">DO516/1000</f>
        <v>5.1654163079572003E-6</v>
      </c>
      <c r="DQ516">
        <f t="shared" ref="DQ516:DQ567" si="138">-LOG10(DP516)</f>
        <v>5.2868946706666122</v>
      </c>
      <c r="DR516">
        <v>5.2868946706666122</v>
      </c>
    </row>
    <row r="517" spans="1:122" x14ac:dyDescent="0.35">
      <c r="A517">
        <v>514</v>
      </c>
      <c r="B517" t="s">
        <v>3467</v>
      </c>
      <c r="C517" t="s">
        <v>1102</v>
      </c>
      <c r="D517">
        <v>141662</v>
      </c>
      <c r="U517">
        <v>804</v>
      </c>
      <c r="V517">
        <v>25154523</v>
      </c>
      <c r="W517" t="s">
        <v>331</v>
      </c>
      <c r="X517">
        <v>0.104</v>
      </c>
      <c r="Y517" t="s">
        <v>309</v>
      </c>
      <c r="Z517" t="s">
        <v>310</v>
      </c>
      <c r="AA517">
        <v>2</v>
      </c>
      <c r="AB517" t="s">
        <v>311</v>
      </c>
      <c r="AC517">
        <v>220.39</v>
      </c>
      <c r="AD517">
        <f t="shared" si="133"/>
        <v>4.7189073914424433E-4</v>
      </c>
      <c r="AE517">
        <f t="shared" si="134"/>
        <v>4.7189073914424432E-7</v>
      </c>
      <c r="AF517">
        <f t="shared" si="135"/>
        <v>6.3261585456026266</v>
      </c>
      <c r="DF517">
        <v>1926</v>
      </c>
      <c r="DG517">
        <v>9016459</v>
      </c>
      <c r="DH517" t="s">
        <v>490</v>
      </c>
      <c r="DI517">
        <v>12</v>
      </c>
      <c r="DJ517" t="s">
        <v>309</v>
      </c>
      <c r="DK517" t="s">
        <v>310</v>
      </c>
      <c r="DL517">
        <v>4</v>
      </c>
      <c r="DM517" t="s">
        <v>311</v>
      </c>
      <c r="DN517">
        <v>308.51</v>
      </c>
      <c r="DO517">
        <f t="shared" si="136"/>
        <v>3.8896632199928692E-2</v>
      </c>
      <c r="DP517">
        <f t="shared" si="137"/>
        <v>3.8896632199928694E-5</v>
      </c>
      <c r="DQ517">
        <f t="shared" si="138"/>
        <v>4.4100879997103952</v>
      </c>
      <c r="DR517">
        <v>4.4100879997103952</v>
      </c>
    </row>
    <row r="518" spans="1:122" x14ac:dyDescent="0.35">
      <c r="A518">
        <v>515</v>
      </c>
      <c r="B518" t="s">
        <v>4736</v>
      </c>
      <c r="C518" t="s">
        <v>1103</v>
      </c>
      <c r="D518">
        <v>141776321</v>
      </c>
      <c r="U518">
        <v>805</v>
      </c>
      <c r="V518">
        <v>25155300</v>
      </c>
      <c r="W518" t="s">
        <v>332</v>
      </c>
      <c r="X518">
        <v>0.15</v>
      </c>
      <c r="Y518" t="s">
        <v>309</v>
      </c>
      <c r="Z518" t="s">
        <v>310</v>
      </c>
      <c r="AA518">
        <v>2</v>
      </c>
      <c r="AB518" t="s">
        <v>311</v>
      </c>
      <c r="AC518">
        <v>326.55</v>
      </c>
      <c r="AD518">
        <f t="shared" si="133"/>
        <v>4.5934772622875512E-4</v>
      </c>
      <c r="AE518">
        <f t="shared" si="134"/>
        <v>4.5934772622875512E-7</v>
      </c>
      <c r="AF518">
        <f t="shared" si="135"/>
        <v>6.337858429041094</v>
      </c>
      <c r="DF518">
        <v>1929</v>
      </c>
      <c r="DG518">
        <v>9036195</v>
      </c>
      <c r="DH518" t="s">
        <v>500</v>
      </c>
      <c r="DI518">
        <v>0.21</v>
      </c>
      <c r="DJ518" t="s">
        <v>309</v>
      </c>
      <c r="DK518" t="s">
        <v>310</v>
      </c>
      <c r="DL518">
        <v>4</v>
      </c>
      <c r="DM518" t="s">
        <v>311</v>
      </c>
      <c r="DN518">
        <v>294.48</v>
      </c>
      <c r="DO518">
        <f t="shared" si="136"/>
        <v>7.1312143439282796E-4</v>
      </c>
      <c r="DP518">
        <f t="shared" si="137"/>
        <v>7.1312143439282798E-7</v>
      </c>
      <c r="DQ518">
        <f t="shared" si="138"/>
        <v>6.1468365097046913</v>
      </c>
      <c r="DR518">
        <v>6.1468365097046913</v>
      </c>
    </row>
    <row r="519" spans="1:122" x14ac:dyDescent="0.35">
      <c r="A519">
        <v>516</v>
      </c>
      <c r="B519" t="s">
        <v>3468</v>
      </c>
      <c r="C519" t="s">
        <v>1104</v>
      </c>
      <c r="D519">
        <v>141786</v>
      </c>
      <c r="U519">
        <v>806</v>
      </c>
      <c r="V519">
        <v>25167833</v>
      </c>
      <c r="W519" t="s">
        <v>331</v>
      </c>
      <c r="X519">
        <v>0.5</v>
      </c>
      <c r="Y519" t="s">
        <v>309</v>
      </c>
      <c r="Z519" t="s">
        <v>310</v>
      </c>
      <c r="AA519">
        <v>2</v>
      </c>
      <c r="AB519" t="s">
        <v>311</v>
      </c>
      <c r="AC519">
        <v>231.88</v>
      </c>
      <c r="AD519">
        <f t="shared" si="133"/>
        <v>2.1562877350353631E-3</v>
      </c>
      <c r="AE519">
        <f t="shared" si="134"/>
        <v>2.1562877350353633E-6</v>
      </c>
      <c r="AF519">
        <f t="shared" si="135"/>
        <v>5.6662932873627154</v>
      </c>
      <c r="DF519">
        <v>1930</v>
      </c>
      <c r="DG519">
        <v>90437</v>
      </c>
      <c r="DH519" t="s">
        <v>490</v>
      </c>
      <c r="DI519">
        <v>1.32</v>
      </c>
      <c r="DJ519" t="s">
        <v>309</v>
      </c>
      <c r="DK519" t="s">
        <v>310</v>
      </c>
      <c r="DL519">
        <v>4</v>
      </c>
      <c r="DM519" t="s">
        <v>311</v>
      </c>
      <c r="DN519">
        <v>170.22</v>
      </c>
      <c r="DO519">
        <f t="shared" si="136"/>
        <v>7.7546704265068741E-3</v>
      </c>
      <c r="DP519">
        <f t="shared" si="137"/>
        <v>7.7546704265068744E-6</v>
      </c>
      <c r="DQ519">
        <f t="shared" si="138"/>
        <v>5.110436654973646</v>
      </c>
      <c r="DR519">
        <v>5.110436654973646</v>
      </c>
    </row>
    <row r="520" spans="1:122" x14ac:dyDescent="0.35">
      <c r="A520">
        <v>517</v>
      </c>
      <c r="B520" t="s">
        <v>3469</v>
      </c>
      <c r="C520" t="s">
        <v>1105</v>
      </c>
      <c r="D520">
        <v>141797</v>
      </c>
      <c r="U520">
        <v>807</v>
      </c>
      <c r="V520">
        <v>25168267</v>
      </c>
      <c r="W520" t="s">
        <v>331</v>
      </c>
      <c r="X520">
        <v>5.3999999999999999E-2</v>
      </c>
      <c r="Y520" t="s">
        <v>309</v>
      </c>
      <c r="Z520" t="s">
        <v>310</v>
      </c>
      <c r="AA520">
        <v>2</v>
      </c>
      <c r="AB520" t="s">
        <v>311</v>
      </c>
      <c r="AC520">
        <v>333.28</v>
      </c>
      <c r="AD520">
        <f t="shared" si="133"/>
        <v>1.6202592414786367E-4</v>
      </c>
      <c r="AE520">
        <f t="shared" si="134"/>
        <v>1.6202592414786367E-7</v>
      </c>
      <c r="AF520">
        <f t="shared" si="135"/>
        <v>6.7904154927807019</v>
      </c>
      <c r="DF520">
        <v>1932</v>
      </c>
      <c r="DG520">
        <v>90982324</v>
      </c>
      <c r="DH520" t="s">
        <v>499</v>
      </c>
      <c r="DI520">
        <v>0.1</v>
      </c>
      <c r="DJ520" t="s">
        <v>309</v>
      </c>
      <c r="DK520" t="s">
        <v>310</v>
      </c>
      <c r="DL520">
        <v>4</v>
      </c>
      <c r="DM520" t="s">
        <v>311</v>
      </c>
      <c r="DN520">
        <v>414.86</v>
      </c>
      <c r="DO520">
        <f t="shared" si="136"/>
        <v>2.4104517186520754E-4</v>
      </c>
      <c r="DP520">
        <f t="shared" si="137"/>
        <v>2.4104517186520753E-7</v>
      </c>
      <c r="DQ520">
        <f t="shared" si="138"/>
        <v>6.6179015630123281</v>
      </c>
      <c r="DR520">
        <v>6.6179015630123281</v>
      </c>
    </row>
    <row r="521" spans="1:122" x14ac:dyDescent="0.35">
      <c r="A521">
        <v>518</v>
      </c>
      <c r="B521" t="s">
        <v>3470</v>
      </c>
      <c r="C521" t="s">
        <v>1106</v>
      </c>
      <c r="D521">
        <v>141822</v>
      </c>
      <c r="U521">
        <v>808</v>
      </c>
      <c r="V521">
        <v>2517433</v>
      </c>
      <c r="W521" t="s">
        <v>331</v>
      </c>
      <c r="X521">
        <v>1000</v>
      </c>
      <c r="Y521" t="s">
        <v>309</v>
      </c>
      <c r="Z521" t="s">
        <v>310</v>
      </c>
      <c r="AA521">
        <v>2</v>
      </c>
      <c r="AB521" t="s">
        <v>311</v>
      </c>
      <c r="AC521">
        <v>104.17</v>
      </c>
      <c r="AD521">
        <f t="shared" si="133"/>
        <v>9.5996928098300849</v>
      </c>
      <c r="AE521">
        <f t="shared" si="134"/>
        <v>9.5996928098300849E-3</v>
      </c>
      <c r="AF521">
        <f t="shared" si="135"/>
        <v>2.0177426641614984</v>
      </c>
      <c r="DF521">
        <v>1937</v>
      </c>
      <c r="DG521">
        <v>91225</v>
      </c>
      <c r="DH521" t="s">
        <v>491</v>
      </c>
      <c r="DI521">
        <v>90</v>
      </c>
      <c r="DJ521" t="s">
        <v>309</v>
      </c>
      <c r="DK521" t="s">
        <v>310</v>
      </c>
      <c r="DL521">
        <v>4</v>
      </c>
      <c r="DM521" t="s">
        <v>311</v>
      </c>
      <c r="DN521">
        <v>129.16999999999999</v>
      </c>
      <c r="DO521">
        <f t="shared" si="136"/>
        <v>0.69675621274289701</v>
      </c>
      <c r="DP521">
        <f t="shared" si="137"/>
        <v>6.9675621274289696E-4</v>
      </c>
      <c r="DQ521">
        <f t="shared" si="138"/>
        <v>3.156919150138263</v>
      </c>
      <c r="DR521">
        <v>3.156919150138263</v>
      </c>
    </row>
    <row r="522" spans="1:122" x14ac:dyDescent="0.35">
      <c r="A522">
        <v>519</v>
      </c>
      <c r="B522" t="s">
        <v>3471</v>
      </c>
      <c r="C522" t="s">
        <v>1107</v>
      </c>
      <c r="D522">
        <v>141902</v>
      </c>
      <c r="U522">
        <v>810</v>
      </c>
      <c r="V522">
        <v>2527664</v>
      </c>
      <c r="W522" t="s">
        <v>331</v>
      </c>
      <c r="X522">
        <v>0.92</v>
      </c>
      <c r="Y522" t="s">
        <v>309</v>
      </c>
      <c r="Z522" t="s">
        <v>310</v>
      </c>
      <c r="AA522">
        <v>2</v>
      </c>
      <c r="AB522" t="s">
        <v>311</v>
      </c>
      <c r="AC522">
        <v>165.23</v>
      </c>
      <c r="AD522">
        <f t="shared" si="133"/>
        <v>5.567996126611391E-3</v>
      </c>
      <c r="AE522">
        <f t="shared" si="134"/>
        <v>5.5679961266113914E-6</v>
      </c>
      <c r="AF522">
        <f t="shared" si="135"/>
        <v>5.2543010755152899</v>
      </c>
      <c r="DF522">
        <v>1938</v>
      </c>
      <c r="DG522">
        <v>91236</v>
      </c>
      <c r="DH522" t="s">
        <v>491</v>
      </c>
      <c r="DI522">
        <v>42</v>
      </c>
      <c r="DJ522" t="s">
        <v>309</v>
      </c>
      <c r="DK522" t="s">
        <v>310</v>
      </c>
      <c r="DL522">
        <v>4</v>
      </c>
      <c r="DM522" t="s">
        <v>311</v>
      </c>
      <c r="DN522">
        <v>153.15</v>
      </c>
      <c r="DO522">
        <f t="shared" si="136"/>
        <v>0.27424094025465229</v>
      </c>
      <c r="DP522">
        <f t="shared" si="137"/>
        <v>2.7424094025465227E-4</v>
      </c>
      <c r="DQ522">
        <f t="shared" si="138"/>
        <v>3.561867710744691</v>
      </c>
      <c r="DR522">
        <v>3.561867710744691</v>
      </c>
    </row>
    <row r="523" spans="1:122" x14ac:dyDescent="0.35">
      <c r="A523">
        <v>520</v>
      </c>
      <c r="B523" t="s">
        <v>3860</v>
      </c>
      <c r="C523" t="s">
        <v>1108</v>
      </c>
      <c r="D523">
        <v>1420048</v>
      </c>
      <c r="U523">
        <v>811</v>
      </c>
      <c r="V523">
        <v>2528167</v>
      </c>
      <c r="W523" t="s">
        <v>331</v>
      </c>
      <c r="X523">
        <v>160</v>
      </c>
      <c r="Y523" t="s">
        <v>309</v>
      </c>
      <c r="Z523" t="s">
        <v>310</v>
      </c>
      <c r="AA523">
        <v>2</v>
      </c>
      <c r="AB523" t="s">
        <v>311</v>
      </c>
      <c r="AC523">
        <v>256.27</v>
      </c>
      <c r="AD523">
        <f t="shared" si="133"/>
        <v>0.62434151480860034</v>
      </c>
      <c r="AE523">
        <f t="shared" si="134"/>
        <v>6.2434151480860031E-4</v>
      </c>
      <c r="AF523">
        <f t="shared" si="135"/>
        <v>3.204577786239863</v>
      </c>
      <c r="DF523">
        <v>1941</v>
      </c>
      <c r="DG523">
        <v>91465086</v>
      </c>
      <c r="DH523" t="s">
        <v>490</v>
      </c>
      <c r="DI523">
        <v>0.31</v>
      </c>
      <c r="DJ523" t="s">
        <v>309</v>
      </c>
      <c r="DK523" t="s">
        <v>310</v>
      </c>
      <c r="DL523">
        <v>4</v>
      </c>
      <c r="DM523" t="s">
        <v>311</v>
      </c>
      <c r="DN523">
        <v>449.88</v>
      </c>
      <c r="DO523">
        <f t="shared" si="136"/>
        <v>6.8907264159331373E-4</v>
      </c>
      <c r="DP523">
        <f t="shared" si="137"/>
        <v>6.8907264159331372E-7</v>
      </c>
      <c r="DQ523">
        <f t="shared" si="138"/>
        <v>6.1617349926349032</v>
      </c>
      <c r="DR523">
        <v>6.1617349926349032</v>
      </c>
    </row>
    <row r="524" spans="1:122" x14ac:dyDescent="0.35">
      <c r="A524">
        <v>521</v>
      </c>
      <c r="B524" t="s">
        <v>3861</v>
      </c>
      <c r="C524" t="s">
        <v>1109</v>
      </c>
      <c r="D524">
        <v>1420071</v>
      </c>
      <c r="U524">
        <v>812</v>
      </c>
      <c r="V524">
        <v>2528361</v>
      </c>
      <c r="W524" t="s">
        <v>331</v>
      </c>
      <c r="X524">
        <v>0.26</v>
      </c>
      <c r="Y524" t="s">
        <v>309</v>
      </c>
      <c r="Z524" t="s">
        <v>310</v>
      </c>
      <c r="AA524">
        <v>2</v>
      </c>
      <c r="AB524" t="s">
        <v>311</v>
      </c>
      <c r="AC524">
        <v>286.33999999999997</v>
      </c>
      <c r="AD524">
        <f t="shared" si="133"/>
        <v>9.0801145491373907E-4</v>
      </c>
      <c r="AE524">
        <f t="shared" si="134"/>
        <v>9.0801145491373909E-7</v>
      </c>
      <c r="AF524">
        <f t="shared" si="135"/>
        <v>6.04190867265243</v>
      </c>
      <c r="DF524">
        <v>1970</v>
      </c>
      <c r="DG524">
        <v>935955</v>
      </c>
      <c r="DH524" t="s">
        <v>497</v>
      </c>
      <c r="DI524">
        <v>0.44</v>
      </c>
      <c r="DJ524" t="s">
        <v>309</v>
      </c>
      <c r="DK524" t="s">
        <v>310</v>
      </c>
      <c r="DL524">
        <v>4</v>
      </c>
      <c r="DM524" t="s">
        <v>311</v>
      </c>
      <c r="DN524">
        <v>231.88</v>
      </c>
      <c r="DO524">
        <f t="shared" si="136"/>
        <v>1.8975332068311196E-3</v>
      </c>
      <c r="DP524">
        <f t="shared" si="137"/>
        <v>1.8975332068311195E-6</v>
      </c>
      <c r="DQ524">
        <f t="shared" si="138"/>
        <v>5.7218106152125463</v>
      </c>
      <c r="DR524">
        <v>5.7218106152125463</v>
      </c>
    </row>
    <row r="525" spans="1:122" x14ac:dyDescent="0.35">
      <c r="A525">
        <v>522</v>
      </c>
      <c r="B525" t="s">
        <v>3472</v>
      </c>
      <c r="C525" t="s">
        <v>1110</v>
      </c>
      <c r="D525">
        <v>142289</v>
      </c>
      <c r="U525">
        <v>813</v>
      </c>
      <c r="V525">
        <v>25311711</v>
      </c>
      <c r="W525" t="s">
        <v>331</v>
      </c>
      <c r="X525">
        <v>2.5999999999999999E-3</v>
      </c>
      <c r="Y525" t="s">
        <v>309</v>
      </c>
      <c r="Z525" t="s">
        <v>310</v>
      </c>
      <c r="AA525">
        <v>2</v>
      </c>
      <c r="AB525" t="s">
        <v>311</v>
      </c>
      <c r="AC525">
        <v>345.44</v>
      </c>
      <c r="AD525">
        <f t="shared" si="133"/>
        <v>7.5266327003242236E-6</v>
      </c>
      <c r="AE525">
        <f t="shared" si="134"/>
        <v>7.5266327003242239E-9</v>
      </c>
      <c r="AF525">
        <f t="shared" si="135"/>
        <v>8.1233992770193382</v>
      </c>
      <c r="DF525">
        <v>1971</v>
      </c>
      <c r="DG525">
        <v>93652</v>
      </c>
      <c r="DH525" t="s">
        <v>491</v>
      </c>
      <c r="DI525">
        <v>102.66</v>
      </c>
      <c r="DJ525" t="s">
        <v>309</v>
      </c>
      <c r="DK525" t="s">
        <v>310</v>
      </c>
      <c r="DL525">
        <v>4</v>
      </c>
      <c r="DM525" t="s">
        <v>311</v>
      </c>
      <c r="DN525">
        <v>214.66</v>
      </c>
      <c r="DO525">
        <f t="shared" si="136"/>
        <v>0.47824466598341564</v>
      </c>
      <c r="DP525">
        <f t="shared" si="137"/>
        <v>4.7824466598341562E-4</v>
      </c>
      <c r="DQ525">
        <f t="shared" si="138"/>
        <v>3.3203498650996992</v>
      </c>
      <c r="DR525">
        <v>3.3203498650996992</v>
      </c>
    </row>
    <row r="526" spans="1:122" x14ac:dyDescent="0.35">
      <c r="A526">
        <v>523</v>
      </c>
      <c r="B526" t="s">
        <v>3473</v>
      </c>
      <c r="C526" t="s">
        <v>1111</v>
      </c>
      <c r="D526">
        <v>142290</v>
      </c>
      <c r="U526">
        <v>814</v>
      </c>
      <c r="V526">
        <v>253521</v>
      </c>
      <c r="W526" t="s">
        <v>331</v>
      </c>
      <c r="X526">
        <v>445</v>
      </c>
      <c r="Y526" t="s">
        <v>309</v>
      </c>
      <c r="Z526" t="s">
        <v>310</v>
      </c>
      <c r="AA526">
        <v>2</v>
      </c>
      <c r="AB526" t="s">
        <v>311</v>
      </c>
      <c r="AC526">
        <v>130.16</v>
      </c>
      <c r="AD526">
        <f t="shared" si="133"/>
        <v>3.4188690842040566</v>
      </c>
      <c r="AE526">
        <f t="shared" si="134"/>
        <v>3.4188690842040566E-3</v>
      </c>
      <c r="AF526">
        <f t="shared" si="135"/>
        <v>2.466117528947871</v>
      </c>
      <c r="DF526">
        <v>1972</v>
      </c>
      <c r="DG526">
        <v>93697746</v>
      </c>
      <c r="DH526" t="s">
        <v>499</v>
      </c>
      <c r="DI526">
        <v>0.6</v>
      </c>
      <c r="DJ526" t="s">
        <v>309</v>
      </c>
      <c r="DK526" t="s">
        <v>310</v>
      </c>
      <c r="DL526">
        <v>4</v>
      </c>
      <c r="DM526" t="s">
        <v>311</v>
      </c>
      <c r="DN526">
        <v>414.45</v>
      </c>
      <c r="DO526">
        <f t="shared" si="136"/>
        <v>1.4477017734346724E-3</v>
      </c>
      <c r="DP526">
        <f t="shared" si="137"/>
        <v>1.4477017734346724E-6</v>
      </c>
      <c r="DQ526">
        <f t="shared" si="138"/>
        <v>5.8393208935885488</v>
      </c>
      <c r="DR526">
        <v>5.8393208935885488</v>
      </c>
    </row>
    <row r="527" spans="1:122" x14ac:dyDescent="0.35">
      <c r="A527">
        <v>524</v>
      </c>
      <c r="B527" t="s">
        <v>4737</v>
      </c>
      <c r="C527" t="s">
        <v>1112</v>
      </c>
      <c r="D527">
        <v>142459583</v>
      </c>
      <c r="U527">
        <v>815</v>
      </c>
      <c r="V527">
        <v>25389940</v>
      </c>
      <c r="W527" t="s">
        <v>331</v>
      </c>
      <c r="X527">
        <v>115</v>
      </c>
      <c r="Y527" t="s">
        <v>309</v>
      </c>
      <c r="Z527" t="s">
        <v>310</v>
      </c>
      <c r="AA527">
        <v>2</v>
      </c>
      <c r="AB527" t="s">
        <v>311</v>
      </c>
      <c r="AC527">
        <v>406.55</v>
      </c>
      <c r="AD527">
        <f t="shared" si="133"/>
        <v>0.28286803591194193</v>
      </c>
      <c r="AE527">
        <f t="shared" si="134"/>
        <v>2.8286803591194191E-4</v>
      </c>
      <c r="AF527">
        <f t="shared" si="135"/>
        <v>3.5484161250469199</v>
      </c>
      <c r="DF527">
        <v>1975</v>
      </c>
      <c r="DG527">
        <v>94051088</v>
      </c>
      <c r="DH527" t="s">
        <v>490</v>
      </c>
      <c r="DI527">
        <v>0.26240000000000002</v>
      </c>
      <c r="DJ527" t="s">
        <v>309</v>
      </c>
      <c r="DK527" t="s">
        <v>310</v>
      </c>
      <c r="DL527">
        <v>4</v>
      </c>
      <c r="DM527" t="s">
        <v>311</v>
      </c>
      <c r="DN527">
        <v>344.77</v>
      </c>
      <c r="DO527">
        <f t="shared" si="136"/>
        <v>7.610871015459583E-4</v>
      </c>
      <c r="DP527">
        <f t="shared" si="137"/>
        <v>7.6108710154595828E-7</v>
      </c>
      <c r="DQ527">
        <f t="shared" si="138"/>
        <v>6.1185656381622495</v>
      </c>
      <c r="DR527">
        <v>6.1185656381622495</v>
      </c>
    </row>
    <row r="528" spans="1:122" x14ac:dyDescent="0.35">
      <c r="A528">
        <v>525</v>
      </c>
      <c r="B528" t="s">
        <v>3474</v>
      </c>
      <c r="C528" t="s">
        <v>1113</v>
      </c>
      <c r="D528">
        <v>142596</v>
      </c>
      <c r="U528">
        <v>818</v>
      </c>
      <c r="V528">
        <v>2545600</v>
      </c>
      <c r="W528" t="s">
        <v>331</v>
      </c>
      <c r="X528">
        <v>68.3</v>
      </c>
      <c r="Y528" t="s">
        <v>309</v>
      </c>
      <c r="Z528" t="s">
        <v>310</v>
      </c>
      <c r="AA528">
        <v>2</v>
      </c>
      <c r="AB528" t="s">
        <v>311</v>
      </c>
      <c r="AC528">
        <v>241.46</v>
      </c>
      <c r="AD528">
        <f t="shared" si="133"/>
        <v>0.28286258593555869</v>
      </c>
      <c r="AE528">
        <f t="shared" si="134"/>
        <v>2.8286258593555869E-4</v>
      </c>
      <c r="AF528">
        <f t="shared" si="135"/>
        <v>3.5484244926147284</v>
      </c>
      <c r="DF528">
        <v>1982</v>
      </c>
      <c r="DG528">
        <v>94746</v>
      </c>
      <c r="DH528" t="s">
        <v>490</v>
      </c>
      <c r="DI528">
        <v>13.7127</v>
      </c>
      <c r="DJ528" t="s">
        <v>309</v>
      </c>
      <c r="DK528" t="s">
        <v>310</v>
      </c>
      <c r="DL528">
        <v>4</v>
      </c>
      <c r="DM528" t="s">
        <v>311</v>
      </c>
      <c r="DN528">
        <v>200.63</v>
      </c>
      <c r="DO528">
        <f t="shared" si="136"/>
        <v>6.8348203160045862E-2</v>
      </c>
      <c r="DP528">
        <f t="shared" si="137"/>
        <v>6.8348203160045865E-5</v>
      </c>
      <c r="DQ528">
        <f t="shared" si="138"/>
        <v>4.1652728983300209</v>
      </c>
      <c r="DR528">
        <v>4.1652728983300209</v>
      </c>
    </row>
    <row r="529" spans="1:122" x14ac:dyDescent="0.35">
      <c r="A529">
        <v>526</v>
      </c>
      <c r="B529" t="s">
        <v>3475</v>
      </c>
      <c r="C529" t="s">
        <v>1114</v>
      </c>
      <c r="D529">
        <v>142621</v>
      </c>
      <c r="U529">
        <v>822</v>
      </c>
      <c r="V529">
        <v>25606411</v>
      </c>
      <c r="W529" t="s">
        <v>331</v>
      </c>
      <c r="X529">
        <v>103.4</v>
      </c>
      <c r="Y529" t="s">
        <v>309</v>
      </c>
      <c r="Z529" t="s">
        <v>310</v>
      </c>
      <c r="AA529">
        <v>2</v>
      </c>
      <c r="AB529" t="s">
        <v>311</v>
      </c>
      <c r="AC529">
        <v>188.31</v>
      </c>
      <c r="AD529">
        <f t="shared" si="133"/>
        <v>0.54909457808932083</v>
      </c>
      <c r="AE529">
        <f t="shared" si="134"/>
        <v>5.4909457808932085E-4</v>
      </c>
      <c r="AF529">
        <f t="shared" si="135"/>
        <v>3.2603528446124495</v>
      </c>
      <c r="DF529">
        <v>1983</v>
      </c>
      <c r="DG529">
        <v>94757</v>
      </c>
      <c r="DH529" t="s">
        <v>490</v>
      </c>
      <c r="DI529">
        <v>24.2</v>
      </c>
      <c r="DJ529" t="s">
        <v>309</v>
      </c>
      <c r="DK529" t="s">
        <v>310</v>
      </c>
      <c r="DL529">
        <v>4</v>
      </c>
      <c r="DM529" t="s">
        <v>311</v>
      </c>
      <c r="DN529">
        <v>221.04</v>
      </c>
      <c r="DO529">
        <f t="shared" si="136"/>
        <v>0.10948244661599711</v>
      </c>
      <c r="DP529">
        <f t="shared" si="137"/>
        <v>1.0948244661599711E-4</v>
      </c>
      <c r="DQ529">
        <f t="shared" si="138"/>
        <v>3.9606555059280235</v>
      </c>
      <c r="DR529">
        <v>3.9606555059280235</v>
      </c>
    </row>
    <row r="530" spans="1:122" x14ac:dyDescent="0.35">
      <c r="A530">
        <v>527</v>
      </c>
      <c r="B530" t="s">
        <v>3476</v>
      </c>
      <c r="C530" t="s">
        <v>1115</v>
      </c>
      <c r="D530">
        <v>142687</v>
      </c>
      <c r="U530">
        <v>823</v>
      </c>
      <c r="V530">
        <v>25637994</v>
      </c>
      <c r="W530" t="s">
        <v>331</v>
      </c>
      <c r="X530">
        <v>18.5</v>
      </c>
      <c r="Y530" t="s">
        <v>309</v>
      </c>
      <c r="Z530" t="s">
        <v>310</v>
      </c>
      <c r="AA530">
        <v>2</v>
      </c>
      <c r="AB530" t="s">
        <v>311</v>
      </c>
      <c r="AC530">
        <v>641.70000000000005</v>
      </c>
      <c r="AD530">
        <f t="shared" si="133"/>
        <v>2.8829671185912419E-2</v>
      </c>
      <c r="AE530">
        <f t="shared" si="134"/>
        <v>2.8829671185912419E-5</v>
      </c>
      <c r="AF530">
        <f t="shared" si="135"/>
        <v>4.5401603108881767</v>
      </c>
      <c r="DF530">
        <v>1986</v>
      </c>
      <c r="DG530">
        <v>950378</v>
      </c>
      <c r="DH530" t="s">
        <v>505</v>
      </c>
      <c r="DI530">
        <v>6.2779999999999996</v>
      </c>
      <c r="DJ530" t="s">
        <v>309</v>
      </c>
      <c r="DK530" t="s">
        <v>310</v>
      </c>
      <c r="DL530">
        <v>4</v>
      </c>
      <c r="DM530" t="s">
        <v>311</v>
      </c>
      <c r="DN530">
        <v>302.37</v>
      </c>
      <c r="DO530">
        <f t="shared" si="136"/>
        <v>2.0762641796474517E-2</v>
      </c>
      <c r="DP530">
        <f t="shared" si="137"/>
        <v>2.0762641796474515E-5</v>
      </c>
      <c r="DQ530">
        <f t="shared" si="138"/>
        <v>4.6827173885578324</v>
      </c>
      <c r="DR530">
        <v>4.6827173885578324</v>
      </c>
    </row>
    <row r="531" spans="1:122" x14ac:dyDescent="0.35">
      <c r="A531">
        <v>528</v>
      </c>
      <c r="B531" t="s">
        <v>3477</v>
      </c>
      <c r="C531" t="s">
        <v>1116</v>
      </c>
      <c r="D531">
        <v>142825</v>
      </c>
      <c r="U531">
        <v>824</v>
      </c>
      <c r="V531">
        <v>2570265</v>
      </c>
      <c r="W531" t="s">
        <v>331</v>
      </c>
      <c r="X531">
        <v>2.5999999999999999E-3</v>
      </c>
      <c r="Y531" t="s">
        <v>309</v>
      </c>
      <c r="Z531" t="s">
        <v>310</v>
      </c>
      <c r="AA531">
        <v>2</v>
      </c>
      <c r="AB531" t="s">
        <v>311</v>
      </c>
      <c r="AC531">
        <v>227.49</v>
      </c>
      <c r="AD531">
        <f t="shared" si="133"/>
        <v>1.1429073805441996E-5</v>
      </c>
      <c r="AE531">
        <f t="shared" si="134"/>
        <v>1.1429073805441996E-8</v>
      </c>
      <c r="AF531">
        <f t="shared" si="135"/>
        <v>7.9419889627354072</v>
      </c>
      <c r="DF531">
        <v>1987</v>
      </c>
      <c r="DG531">
        <v>950782862</v>
      </c>
      <c r="DH531" t="s">
        <v>497</v>
      </c>
      <c r="DI531">
        <v>2.7E-2</v>
      </c>
      <c r="DJ531" t="s">
        <v>309</v>
      </c>
      <c r="DK531" t="s">
        <v>310</v>
      </c>
      <c r="DL531">
        <v>4</v>
      </c>
      <c r="DM531" t="s">
        <v>311</v>
      </c>
      <c r="DN531">
        <v>301.41000000000003</v>
      </c>
      <c r="DO531">
        <f t="shared" si="136"/>
        <v>8.9578978799641681E-5</v>
      </c>
      <c r="DP531">
        <f t="shared" si="137"/>
        <v>8.9578978799641676E-8</v>
      </c>
      <c r="DQ531">
        <f t="shared" si="138"/>
        <v>7.0477938928202049</v>
      </c>
      <c r="DR531">
        <v>7.0477938928202049</v>
      </c>
    </row>
    <row r="532" spans="1:122" x14ac:dyDescent="0.35">
      <c r="A532">
        <v>529</v>
      </c>
      <c r="B532" t="s">
        <v>3478</v>
      </c>
      <c r="C532" t="s">
        <v>1117</v>
      </c>
      <c r="D532">
        <v>142927</v>
      </c>
      <c r="U532">
        <v>825</v>
      </c>
      <c r="V532">
        <v>25812300</v>
      </c>
      <c r="W532" t="s">
        <v>331</v>
      </c>
      <c r="X532">
        <v>22.85</v>
      </c>
      <c r="Y532" t="s">
        <v>309</v>
      </c>
      <c r="Z532" t="s">
        <v>310</v>
      </c>
      <c r="AA532">
        <v>2</v>
      </c>
      <c r="AB532" t="s">
        <v>311</v>
      </c>
      <c r="AC532">
        <v>250.37</v>
      </c>
      <c r="AD532">
        <f t="shared" si="133"/>
        <v>9.1264927906698087E-2</v>
      </c>
      <c r="AE532">
        <f t="shared" si="134"/>
        <v>9.1264927906698092E-5</v>
      </c>
      <c r="AF532">
        <f t="shared" si="135"/>
        <v>4.0396960849288464</v>
      </c>
      <c r="DF532">
        <v>1990</v>
      </c>
      <c r="DG532">
        <v>95266403</v>
      </c>
      <c r="DH532" t="s">
        <v>490</v>
      </c>
      <c r="DI532">
        <v>14</v>
      </c>
      <c r="DJ532" t="s">
        <v>309</v>
      </c>
      <c r="DK532" t="s">
        <v>310</v>
      </c>
      <c r="DL532">
        <v>4</v>
      </c>
      <c r="DM532" t="s">
        <v>311</v>
      </c>
      <c r="DN532">
        <v>252.29</v>
      </c>
      <c r="DO532">
        <f t="shared" si="136"/>
        <v>5.5491696064053277E-2</v>
      </c>
      <c r="DP532">
        <f t="shared" si="137"/>
        <v>5.5491696064053274E-5</v>
      </c>
      <c r="DQ532">
        <f t="shared" si="138"/>
        <v>4.255772001082347</v>
      </c>
      <c r="DR532">
        <v>4.255772001082347</v>
      </c>
    </row>
    <row r="533" spans="1:122" x14ac:dyDescent="0.35">
      <c r="A533">
        <v>530</v>
      </c>
      <c r="B533" t="s">
        <v>3479</v>
      </c>
      <c r="C533" t="s">
        <v>1118</v>
      </c>
      <c r="D533">
        <v>142961</v>
      </c>
      <c r="U533">
        <v>826</v>
      </c>
      <c r="V533">
        <v>25875518</v>
      </c>
      <c r="W533" t="s">
        <v>331</v>
      </c>
      <c r="X533">
        <v>5.6000000000000001E-2</v>
      </c>
      <c r="Y533" t="s">
        <v>309</v>
      </c>
      <c r="Z533" t="s">
        <v>310</v>
      </c>
      <c r="AA533">
        <v>2</v>
      </c>
      <c r="AB533" t="s">
        <v>311</v>
      </c>
      <c r="AC533">
        <v>334.23</v>
      </c>
      <c r="AD533">
        <f t="shared" si="133"/>
        <v>1.6754929240343476E-4</v>
      </c>
      <c r="AE533">
        <f t="shared" si="134"/>
        <v>1.6754929240343477E-7</v>
      </c>
      <c r="AF533">
        <f t="shared" si="135"/>
        <v>6.7758574019434965</v>
      </c>
      <c r="DF533">
        <v>1994</v>
      </c>
      <c r="DG533">
        <v>95487</v>
      </c>
      <c r="DH533" t="s">
        <v>500</v>
      </c>
      <c r="DI533">
        <v>100</v>
      </c>
      <c r="DJ533" t="s">
        <v>309</v>
      </c>
      <c r="DK533" t="s">
        <v>310</v>
      </c>
      <c r="DL533">
        <v>4</v>
      </c>
      <c r="DM533" t="s">
        <v>311</v>
      </c>
      <c r="DN533">
        <v>108.15</v>
      </c>
      <c r="DO533">
        <f t="shared" si="136"/>
        <v>0.92464170134073043</v>
      </c>
      <c r="DP533">
        <f t="shared" si="137"/>
        <v>9.2464170134073042E-4</v>
      </c>
      <c r="DQ533">
        <f t="shared" si="138"/>
        <v>3.0340265237751103</v>
      </c>
      <c r="DR533">
        <v>3.0340265237751103</v>
      </c>
    </row>
    <row r="534" spans="1:122" x14ac:dyDescent="0.35">
      <c r="A534">
        <v>531</v>
      </c>
      <c r="B534" t="s">
        <v>3480</v>
      </c>
      <c r="C534" t="s">
        <v>1119</v>
      </c>
      <c r="D534">
        <v>143077</v>
      </c>
      <c r="U534">
        <v>827</v>
      </c>
      <c r="V534">
        <v>2593159</v>
      </c>
      <c r="W534" t="s">
        <v>331</v>
      </c>
      <c r="X534">
        <v>3.08</v>
      </c>
      <c r="Y534" t="s">
        <v>309</v>
      </c>
      <c r="Z534" t="s">
        <v>310</v>
      </c>
      <c r="AA534">
        <v>2</v>
      </c>
      <c r="AB534" t="s">
        <v>311</v>
      </c>
      <c r="AC534">
        <v>247.54</v>
      </c>
      <c r="AD534">
        <f t="shared" si="133"/>
        <v>1.2442433546093562E-2</v>
      </c>
      <c r="AE534">
        <f t="shared" si="134"/>
        <v>1.2442433546093562E-5</v>
      </c>
      <c r="AF534">
        <f t="shared" si="135"/>
        <v>4.9050946701050915</v>
      </c>
      <c r="DF534">
        <v>1995</v>
      </c>
      <c r="DG534">
        <v>95498</v>
      </c>
      <c r="DH534" t="s">
        <v>491</v>
      </c>
      <c r="DI534">
        <v>100</v>
      </c>
      <c r="DJ534" t="s">
        <v>309</v>
      </c>
      <c r="DK534" t="s">
        <v>310</v>
      </c>
      <c r="DL534">
        <v>4</v>
      </c>
      <c r="DM534" t="s">
        <v>311</v>
      </c>
      <c r="DN534">
        <v>126.59</v>
      </c>
      <c r="DO534">
        <f t="shared" si="136"/>
        <v>0.78995181293941064</v>
      </c>
      <c r="DP534">
        <f t="shared" si="137"/>
        <v>7.8995181293941067E-4</v>
      </c>
      <c r="DQ534">
        <f t="shared" si="138"/>
        <v>3.1023993998649826</v>
      </c>
      <c r="DR534">
        <v>3.1023993998649826</v>
      </c>
    </row>
    <row r="535" spans="1:122" x14ac:dyDescent="0.35">
      <c r="A535">
        <v>532</v>
      </c>
      <c r="B535" t="s">
        <v>3481</v>
      </c>
      <c r="C535" t="s">
        <v>1120</v>
      </c>
      <c r="D535">
        <v>143088</v>
      </c>
      <c r="U535">
        <v>828</v>
      </c>
      <c r="V535">
        <v>25954136</v>
      </c>
      <c r="W535" t="s">
        <v>331</v>
      </c>
      <c r="X535">
        <v>100</v>
      </c>
      <c r="Y535" t="s">
        <v>309</v>
      </c>
      <c r="Z535" t="s">
        <v>310</v>
      </c>
      <c r="AA535">
        <v>2</v>
      </c>
      <c r="AB535" t="s">
        <v>311</v>
      </c>
      <c r="AC535">
        <v>153.09</v>
      </c>
      <c r="AD535">
        <f t="shared" si="133"/>
        <v>0.65321052975373961</v>
      </c>
      <c r="AE535">
        <f t="shared" si="134"/>
        <v>6.5321052975373956E-4</v>
      </c>
      <c r="AF535">
        <f t="shared" si="135"/>
        <v>3.1849468230518938</v>
      </c>
      <c r="DF535">
        <v>1996</v>
      </c>
      <c r="DG535">
        <v>95501</v>
      </c>
      <c r="DH535" t="s">
        <v>490</v>
      </c>
      <c r="DI535">
        <v>2.2000000000000002</v>
      </c>
      <c r="DJ535" t="s">
        <v>309</v>
      </c>
      <c r="DK535" t="s">
        <v>310</v>
      </c>
      <c r="DL535">
        <v>4</v>
      </c>
      <c r="DM535" t="s">
        <v>311</v>
      </c>
      <c r="DN535">
        <v>147</v>
      </c>
      <c r="DO535">
        <f t="shared" si="136"/>
        <v>1.4965986394557824E-2</v>
      </c>
      <c r="DP535">
        <f t="shared" si="137"/>
        <v>1.4965986394557824E-5</v>
      </c>
      <c r="DQ535">
        <f t="shared" si="138"/>
        <v>4.8248946539259698</v>
      </c>
      <c r="DR535">
        <v>4.8248946539259698</v>
      </c>
    </row>
    <row r="536" spans="1:122" x14ac:dyDescent="0.35">
      <c r="A536">
        <v>533</v>
      </c>
      <c r="B536" t="s">
        <v>3482</v>
      </c>
      <c r="C536" t="s">
        <v>1121</v>
      </c>
      <c r="D536">
        <v>143168</v>
      </c>
      <c r="U536">
        <v>829</v>
      </c>
      <c r="V536">
        <v>2597037</v>
      </c>
      <c r="W536" t="s">
        <v>331</v>
      </c>
      <c r="X536">
        <v>3.4000000000000002E-4</v>
      </c>
      <c r="Y536" t="s">
        <v>309</v>
      </c>
      <c r="Z536" t="s">
        <v>310</v>
      </c>
      <c r="AA536">
        <v>2</v>
      </c>
      <c r="AB536" t="s">
        <v>311</v>
      </c>
      <c r="AC536">
        <v>320.39999999999998</v>
      </c>
      <c r="AD536">
        <f t="shared" si="133"/>
        <v>1.0611735330836457E-6</v>
      </c>
      <c r="AE536">
        <f t="shared" si="134"/>
        <v>1.0611735330836458E-9</v>
      </c>
      <c r="AF536">
        <f t="shared" si="135"/>
        <v>8.9742135903699456</v>
      </c>
      <c r="DF536">
        <v>1997</v>
      </c>
      <c r="DG536">
        <v>95512</v>
      </c>
      <c r="DH536" t="s">
        <v>489</v>
      </c>
      <c r="DI536">
        <v>32</v>
      </c>
      <c r="DJ536" t="s">
        <v>309</v>
      </c>
      <c r="DK536" t="s">
        <v>310</v>
      </c>
      <c r="DL536">
        <v>4</v>
      </c>
      <c r="DM536" t="s">
        <v>311</v>
      </c>
      <c r="DN536">
        <v>127.58</v>
      </c>
      <c r="DO536">
        <f t="shared" si="136"/>
        <v>0.25082301301144383</v>
      </c>
      <c r="DP536">
        <f t="shared" si="137"/>
        <v>2.5082301301144382E-4</v>
      </c>
      <c r="DQ536">
        <f t="shared" si="138"/>
        <v>3.6006326194945357</v>
      </c>
      <c r="DR536">
        <v>3.6006326194945357</v>
      </c>
    </row>
    <row r="537" spans="1:122" x14ac:dyDescent="0.35">
      <c r="A537">
        <v>534</v>
      </c>
      <c r="B537" t="s">
        <v>3483</v>
      </c>
      <c r="C537" t="s">
        <v>1122</v>
      </c>
      <c r="D537">
        <v>143180</v>
      </c>
      <c r="U537">
        <v>830</v>
      </c>
      <c r="V537">
        <v>26002802</v>
      </c>
      <c r="W537" t="s">
        <v>331</v>
      </c>
      <c r="X537">
        <v>4.4000000000000003E-3</v>
      </c>
      <c r="Y537" t="s">
        <v>309</v>
      </c>
      <c r="Z537" t="s">
        <v>310</v>
      </c>
      <c r="AA537">
        <v>2</v>
      </c>
      <c r="AB537" t="s">
        <v>311</v>
      </c>
      <c r="AC537">
        <v>350.49</v>
      </c>
      <c r="AD537">
        <f t="shared" si="133"/>
        <v>1.2553853176980799E-5</v>
      </c>
      <c r="AE537">
        <f t="shared" si="134"/>
        <v>1.2553853176980798E-8</v>
      </c>
      <c r="AF537">
        <f t="shared" si="135"/>
        <v>7.9012229549269781</v>
      </c>
      <c r="DF537">
        <v>1998</v>
      </c>
      <c r="DG537">
        <v>95534</v>
      </c>
      <c r="DH537" t="s">
        <v>491</v>
      </c>
      <c r="DI537">
        <v>3.7</v>
      </c>
      <c r="DJ537" t="s">
        <v>309</v>
      </c>
      <c r="DK537" t="s">
        <v>310</v>
      </c>
      <c r="DL537">
        <v>4</v>
      </c>
      <c r="DM537" t="s">
        <v>311</v>
      </c>
      <c r="DN537">
        <v>107.17</v>
      </c>
      <c r="DO537">
        <f t="shared" si="136"/>
        <v>3.4524587104600171E-2</v>
      </c>
      <c r="DP537">
        <f t="shared" si="137"/>
        <v>3.4524587104600169E-5</v>
      </c>
      <c r="DQ537">
        <f t="shared" si="138"/>
        <v>4.4618715066455232</v>
      </c>
      <c r="DR537">
        <v>4.4618715066455232</v>
      </c>
    </row>
    <row r="538" spans="1:122" x14ac:dyDescent="0.35">
      <c r="A538">
        <v>535</v>
      </c>
      <c r="B538" t="s">
        <v>4187</v>
      </c>
      <c r="C538" t="s">
        <v>1123</v>
      </c>
      <c r="D538">
        <v>14324551</v>
      </c>
      <c r="U538">
        <v>831</v>
      </c>
      <c r="V538">
        <v>26062793</v>
      </c>
      <c r="W538" t="s">
        <v>331</v>
      </c>
      <c r="X538">
        <v>7.4999999999999997E-2</v>
      </c>
      <c r="Y538" t="s">
        <v>309</v>
      </c>
      <c r="Z538" t="s">
        <v>310</v>
      </c>
      <c r="AA538">
        <v>2</v>
      </c>
      <c r="AB538" t="s">
        <v>311</v>
      </c>
      <c r="AC538">
        <v>414.88999999999902</v>
      </c>
      <c r="AD538">
        <f t="shared" si="133"/>
        <v>1.8077080671985389E-4</v>
      </c>
      <c r="AE538">
        <f t="shared" si="134"/>
        <v>1.807708067198539E-7</v>
      </c>
      <c r="AF538">
        <f t="shared" si="135"/>
        <v>6.7428717038615735</v>
      </c>
      <c r="DF538">
        <v>2000</v>
      </c>
      <c r="DG538">
        <v>95578</v>
      </c>
      <c r="DH538" t="s">
        <v>490</v>
      </c>
      <c r="DI538">
        <v>70</v>
      </c>
      <c r="DJ538" t="s">
        <v>309</v>
      </c>
      <c r="DK538" t="s">
        <v>310</v>
      </c>
      <c r="DL538">
        <v>4</v>
      </c>
      <c r="DM538" t="s">
        <v>311</v>
      </c>
      <c r="DN538">
        <v>128.56</v>
      </c>
      <c r="DO538">
        <f t="shared" si="136"/>
        <v>0.54449284380833851</v>
      </c>
      <c r="DP538">
        <f t="shared" si="137"/>
        <v>5.4449284380833846E-4</v>
      </c>
      <c r="DQ538">
        <f t="shared" si="138"/>
        <v>3.2640078237410313</v>
      </c>
      <c r="DR538">
        <v>3.2640078237410313</v>
      </c>
    </row>
    <row r="539" spans="1:122" x14ac:dyDescent="0.35">
      <c r="A539">
        <v>536</v>
      </c>
      <c r="B539" t="s">
        <v>3484</v>
      </c>
      <c r="C539" t="s">
        <v>1124</v>
      </c>
      <c r="D539">
        <v>143271</v>
      </c>
      <c r="U539">
        <v>834</v>
      </c>
      <c r="V539">
        <v>26159342</v>
      </c>
      <c r="W539" t="s">
        <v>331</v>
      </c>
      <c r="X539">
        <v>166.3</v>
      </c>
      <c r="Y539" t="s">
        <v>309</v>
      </c>
      <c r="Z539" t="s">
        <v>310</v>
      </c>
      <c r="AA539">
        <v>2</v>
      </c>
      <c r="AB539" t="s">
        <v>311</v>
      </c>
      <c r="AC539">
        <v>230.28</v>
      </c>
      <c r="AD539">
        <f t="shared" si="133"/>
        <v>0.72216432169532752</v>
      </c>
      <c r="AE539">
        <f t="shared" si="134"/>
        <v>7.2216432169532757E-4</v>
      </c>
      <c r="AF539">
        <f t="shared" si="135"/>
        <v>3.1413639715635768</v>
      </c>
      <c r="DF539">
        <v>2001</v>
      </c>
      <c r="DG539">
        <v>95617097</v>
      </c>
      <c r="DH539" t="s">
        <v>490</v>
      </c>
      <c r="DI539">
        <v>0.89080000000000004</v>
      </c>
      <c r="DJ539" t="s">
        <v>309</v>
      </c>
      <c r="DK539" t="s">
        <v>310</v>
      </c>
      <c r="DL539">
        <v>4</v>
      </c>
      <c r="DM539" t="s">
        <v>311</v>
      </c>
      <c r="DN539">
        <v>333.74</v>
      </c>
      <c r="DO539">
        <f t="shared" si="136"/>
        <v>2.669143644753401E-3</v>
      </c>
      <c r="DP539">
        <f t="shared" si="137"/>
        <v>2.669143644753401E-6</v>
      </c>
      <c r="DQ539">
        <f t="shared" si="138"/>
        <v>5.573628053246936</v>
      </c>
      <c r="DR539">
        <v>5.573628053246936</v>
      </c>
    </row>
    <row r="540" spans="1:122" x14ac:dyDescent="0.35">
      <c r="A540">
        <v>537</v>
      </c>
      <c r="B540" t="s">
        <v>4738</v>
      </c>
      <c r="C540" t="s">
        <v>1125</v>
      </c>
      <c r="D540">
        <v>143390890</v>
      </c>
      <c r="U540">
        <v>835</v>
      </c>
      <c r="V540">
        <v>26172554</v>
      </c>
      <c r="W540" t="s">
        <v>331</v>
      </c>
      <c r="X540">
        <v>0.18</v>
      </c>
      <c r="Y540" t="s">
        <v>309</v>
      </c>
      <c r="Z540" t="s">
        <v>310</v>
      </c>
      <c r="AA540">
        <v>2</v>
      </c>
      <c r="AB540" t="s">
        <v>311</v>
      </c>
      <c r="AC540">
        <v>149.61000000000001</v>
      </c>
      <c r="AD540">
        <f t="shared" si="133"/>
        <v>1.20312813314618E-3</v>
      </c>
      <c r="AE540">
        <f t="shared" si="134"/>
        <v>1.2031281331461799E-6</v>
      </c>
      <c r="AF540">
        <f t="shared" si="135"/>
        <v>5.9196881178347196</v>
      </c>
      <c r="DF540">
        <v>2009</v>
      </c>
      <c r="DG540">
        <v>95761</v>
      </c>
      <c r="DH540" t="s">
        <v>520</v>
      </c>
      <c r="DI540">
        <v>0.45</v>
      </c>
      <c r="DJ540" t="s">
        <v>309</v>
      </c>
      <c r="DK540" t="s">
        <v>310</v>
      </c>
      <c r="DL540">
        <v>4</v>
      </c>
      <c r="DM540" t="s">
        <v>311</v>
      </c>
      <c r="DN540">
        <v>162.02000000000001</v>
      </c>
      <c r="DO540">
        <f t="shared" si="136"/>
        <v>2.7774348845821502E-3</v>
      </c>
      <c r="DP540">
        <f t="shared" si="137"/>
        <v>2.7774348845821503E-6</v>
      </c>
      <c r="DQ540">
        <f t="shared" si="138"/>
        <v>5.5563561140605966</v>
      </c>
      <c r="DR540">
        <v>5.5563561140605966</v>
      </c>
    </row>
    <row r="541" spans="1:122" x14ac:dyDescent="0.35">
      <c r="A541">
        <v>538</v>
      </c>
      <c r="B541" t="s">
        <v>3485</v>
      </c>
      <c r="C541" t="s">
        <v>1126</v>
      </c>
      <c r="D541">
        <v>143500</v>
      </c>
      <c r="U541">
        <v>836</v>
      </c>
      <c r="V541">
        <v>26225796</v>
      </c>
      <c r="W541" t="s">
        <v>331</v>
      </c>
      <c r="X541">
        <v>64</v>
      </c>
      <c r="Y541" t="s">
        <v>309</v>
      </c>
      <c r="Z541" t="s">
        <v>310</v>
      </c>
      <c r="AA541">
        <v>2</v>
      </c>
      <c r="AB541" t="s">
        <v>311</v>
      </c>
      <c r="AC541">
        <v>286.38</v>
      </c>
      <c r="AD541">
        <f t="shared" ref="AD541:AD604" si="139">X541/AC541</f>
        <v>0.2234792932467351</v>
      </c>
      <c r="AE541">
        <f t="shared" si="134"/>
        <v>2.2347929324673509E-4</v>
      </c>
      <c r="AF541">
        <f t="shared" si="135"/>
        <v>3.6507627107660006</v>
      </c>
      <c r="DF541">
        <v>2010</v>
      </c>
      <c r="DG541">
        <v>95772</v>
      </c>
      <c r="DH541" t="s">
        <v>490</v>
      </c>
      <c r="DI541">
        <v>3.2</v>
      </c>
      <c r="DJ541" t="s">
        <v>309</v>
      </c>
      <c r="DK541" t="s">
        <v>310</v>
      </c>
      <c r="DL541">
        <v>4</v>
      </c>
      <c r="DM541" t="s">
        <v>311</v>
      </c>
      <c r="DN541">
        <v>163</v>
      </c>
      <c r="DO541">
        <f t="shared" si="136"/>
        <v>1.9631901840490799E-2</v>
      </c>
      <c r="DP541">
        <f t="shared" si="137"/>
        <v>1.9631901840490797E-5</v>
      </c>
      <c r="DQ541">
        <f t="shared" si="138"/>
        <v>4.7070376260840519</v>
      </c>
      <c r="DR541">
        <v>4.7070376260840519</v>
      </c>
    </row>
    <row r="542" spans="1:122" x14ac:dyDescent="0.35">
      <c r="A542">
        <v>539</v>
      </c>
      <c r="B542" t="s">
        <v>4188</v>
      </c>
      <c r="C542" t="s">
        <v>1127</v>
      </c>
      <c r="D542">
        <v>14371109</v>
      </c>
      <c r="U542">
        <v>837</v>
      </c>
      <c r="V542">
        <v>26248248</v>
      </c>
      <c r="W542" t="s">
        <v>333</v>
      </c>
      <c r="X542">
        <v>3.24</v>
      </c>
      <c r="Y542" t="s">
        <v>309</v>
      </c>
      <c r="Z542" t="s">
        <v>310</v>
      </c>
      <c r="AA542">
        <v>2</v>
      </c>
      <c r="AB542" t="s">
        <v>311</v>
      </c>
      <c r="AC542">
        <v>340.58</v>
      </c>
      <c r="AD542">
        <f t="shared" si="139"/>
        <v>9.5131833930354112E-3</v>
      </c>
      <c r="AE542">
        <f t="shared" si="134"/>
        <v>9.5131833930354111E-6</v>
      </c>
      <c r="AF542">
        <f t="shared" si="135"/>
        <v>5.0216741309400366</v>
      </c>
      <c r="DF542">
        <v>2011</v>
      </c>
      <c r="DG542">
        <v>95807</v>
      </c>
      <c r="DH542" t="s">
        <v>490</v>
      </c>
      <c r="DI542">
        <v>9.5414613799999994</v>
      </c>
      <c r="DJ542" t="s">
        <v>309</v>
      </c>
      <c r="DK542" t="s">
        <v>310</v>
      </c>
      <c r="DL542">
        <v>4</v>
      </c>
      <c r="DM542" t="s">
        <v>311</v>
      </c>
      <c r="DN542">
        <v>122.19</v>
      </c>
      <c r="DO542">
        <f t="shared" si="136"/>
        <v>7.8087088796137155E-2</v>
      </c>
      <c r="DP542">
        <f t="shared" si="137"/>
        <v>7.808708879613715E-5</v>
      </c>
      <c r="DQ542">
        <f t="shared" si="138"/>
        <v>4.1074207680193657</v>
      </c>
      <c r="DR542">
        <v>4.1074207680193657</v>
      </c>
    </row>
    <row r="543" spans="1:122" x14ac:dyDescent="0.35">
      <c r="A543">
        <v>540</v>
      </c>
      <c r="B543" t="s">
        <v>4739</v>
      </c>
      <c r="C543" t="s">
        <v>1128</v>
      </c>
      <c r="D543">
        <v>144550367</v>
      </c>
      <c r="U543">
        <v>842</v>
      </c>
      <c r="V543">
        <v>2634335</v>
      </c>
      <c r="W543" t="s">
        <v>331</v>
      </c>
      <c r="X543">
        <v>9.7000000000000003E-2</v>
      </c>
      <c r="Y543" t="s">
        <v>309</v>
      </c>
      <c r="Z543" t="s">
        <v>310</v>
      </c>
      <c r="AA543">
        <v>2</v>
      </c>
      <c r="AB543" t="s">
        <v>311</v>
      </c>
      <c r="AC543">
        <v>151.19999999999999</v>
      </c>
      <c r="AD543">
        <f t="shared" si="139"/>
        <v>6.4153439153439163E-4</v>
      </c>
      <c r="AE543">
        <f t="shared" si="134"/>
        <v>6.4153439153439165E-7</v>
      </c>
      <c r="AF543">
        <f t="shared" si="135"/>
        <v>6.1927800568989424</v>
      </c>
      <c r="DF543">
        <v>2012</v>
      </c>
      <c r="DG543">
        <v>95829</v>
      </c>
      <c r="DH543" t="s">
        <v>489</v>
      </c>
      <c r="DI543">
        <v>10</v>
      </c>
      <c r="DJ543" t="s">
        <v>309</v>
      </c>
      <c r="DK543" t="s">
        <v>310</v>
      </c>
      <c r="DL543">
        <v>4</v>
      </c>
      <c r="DM543" t="s">
        <v>311</v>
      </c>
      <c r="DN543">
        <v>162.02000000000001</v>
      </c>
      <c r="DO543">
        <f t="shared" si="136"/>
        <v>6.1720775212936674E-2</v>
      </c>
      <c r="DP543">
        <f t="shared" si="137"/>
        <v>6.1720775212936675E-5</v>
      </c>
      <c r="DQ543">
        <f t="shared" si="138"/>
        <v>4.2095686278359405</v>
      </c>
      <c r="DR543">
        <v>4.2095686278359405</v>
      </c>
    </row>
    <row r="544" spans="1:122" x14ac:dyDescent="0.35">
      <c r="A544">
        <v>541</v>
      </c>
      <c r="B544" t="s">
        <v>3486</v>
      </c>
      <c r="C544" t="s">
        <v>1129</v>
      </c>
      <c r="D544">
        <v>144558</v>
      </c>
      <c r="U544">
        <v>843</v>
      </c>
      <c r="V544">
        <v>2642719</v>
      </c>
      <c r="W544" t="s">
        <v>332</v>
      </c>
      <c r="X544">
        <v>3.2000000000000002E-3</v>
      </c>
      <c r="Y544" t="s">
        <v>309</v>
      </c>
      <c r="Z544" t="s">
        <v>310</v>
      </c>
      <c r="AA544">
        <v>2</v>
      </c>
      <c r="AB544" t="s">
        <v>311</v>
      </c>
      <c r="AC544">
        <v>345.42</v>
      </c>
      <c r="AD544">
        <f t="shared" si="139"/>
        <v>9.2640843031671589E-6</v>
      </c>
      <c r="AE544">
        <f t="shared" si="134"/>
        <v>9.2640843031671586E-9</v>
      </c>
      <c r="AF544">
        <f t="shared" si="135"/>
        <v>8.0331975015188721</v>
      </c>
      <c r="DF544">
        <v>2015</v>
      </c>
      <c r="DG544">
        <v>95943</v>
      </c>
      <c r="DH544" t="s">
        <v>497</v>
      </c>
      <c r="DI544">
        <v>7.1</v>
      </c>
      <c r="DJ544" t="s">
        <v>309</v>
      </c>
      <c r="DK544" t="s">
        <v>310</v>
      </c>
      <c r="DL544">
        <v>4</v>
      </c>
      <c r="DM544" t="s">
        <v>311</v>
      </c>
      <c r="DN544">
        <v>215.88</v>
      </c>
      <c r="DO544">
        <f t="shared" si="136"/>
        <v>3.2888641838058182E-2</v>
      </c>
      <c r="DP544">
        <f t="shared" si="137"/>
        <v>3.288864183805818E-5</v>
      </c>
      <c r="DQ544">
        <f t="shared" si="138"/>
        <v>4.4829540606741007</v>
      </c>
      <c r="DR544">
        <v>4.4829540606741007</v>
      </c>
    </row>
    <row r="545" spans="1:122" x14ac:dyDescent="0.35">
      <c r="A545">
        <v>542</v>
      </c>
      <c r="B545" t="s">
        <v>3487</v>
      </c>
      <c r="C545" t="s">
        <v>1130</v>
      </c>
      <c r="D545">
        <v>144627</v>
      </c>
      <c r="U545">
        <v>844</v>
      </c>
      <c r="V545">
        <v>26530201</v>
      </c>
      <c r="W545" t="s">
        <v>331</v>
      </c>
      <c r="X545">
        <v>0.107</v>
      </c>
      <c r="Y545" t="s">
        <v>309</v>
      </c>
      <c r="Z545" t="s">
        <v>310</v>
      </c>
      <c r="AA545">
        <v>2</v>
      </c>
      <c r="AB545" t="s">
        <v>311</v>
      </c>
      <c r="AC545">
        <v>213.38</v>
      </c>
      <c r="AD545">
        <f t="shared" si="139"/>
        <v>5.0145280719842539E-4</v>
      </c>
      <c r="AE545">
        <f t="shared" si="134"/>
        <v>5.0145280719842541E-7</v>
      </c>
      <c r="AF545">
        <f t="shared" si="135"/>
        <v>6.299769933107612</v>
      </c>
      <c r="DF545">
        <v>2016</v>
      </c>
      <c r="DG545">
        <v>95954</v>
      </c>
      <c r="DH545" t="s">
        <v>497</v>
      </c>
      <c r="DI545">
        <v>0.89</v>
      </c>
      <c r="DJ545" t="s">
        <v>309</v>
      </c>
      <c r="DK545" t="s">
        <v>310</v>
      </c>
      <c r="DL545">
        <v>4</v>
      </c>
      <c r="DM545" t="s">
        <v>311</v>
      </c>
      <c r="DN545">
        <v>197.44</v>
      </c>
      <c r="DO545">
        <f t="shared" si="136"/>
        <v>4.5076985413290112E-3</v>
      </c>
      <c r="DP545">
        <f t="shared" si="137"/>
        <v>4.5076985413290111E-6</v>
      </c>
      <c r="DQ545">
        <f t="shared" si="138"/>
        <v>5.346045135708235</v>
      </c>
      <c r="DR545">
        <v>5.346045135708235</v>
      </c>
    </row>
    <row r="546" spans="1:122" x14ac:dyDescent="0.35">
      <c r="A546">
        <v>543</v>
      </c>
      <c r="B546" t="s">
        <v>3488</v>
      </c>
      <c r="C546" t="s">
        <v>1131</v>
      </c>
      <c r="D546">
        <v>144741</v>
      </c>
      <c r="U546">
        <v>845</v>
      </c>
      <c r="V546">
        <v>26544207</v>
      </c>
      <c r="W546" t="s">
        <v>331</v>
      </c>
      <c r="X546">
        <v>0.3</v>
      </c>
      <c r="Y546" t="s">
        <v>309</v>
      </c>
      <c r="Z546" t="s">
        <v>310</v>
      </c>
      <c r="AA546">
        <v>2</v>
      </c>
      <c r="AB546" t="s">
        <v>311</v>
      </c>
      <c r="AC546">
        <v>312.87</v>
      </c>
      <c r="AD546">
        <f t="shared" si="139"/>
        <v>9.588647041902387E-4</v>
      </c>
      <c r="AE546">
        <f t="shared" si="134"/>
        <v>9.5886470419023864E-7</v>
      </c>
      <c r="AF546">
        <f t="shared" si="135"/>
        <v>6.0182426674579093</v>
      </c>
      <c r="DF546">
        <v>2017</v>
      </c>
      <c r="DG546">
        <v>95977290</v>
      </c>
      <c r="DH546" t="s">
        <v>490</v>
      </c>
      <c r="DI546">
        <v>1.0755999999999999</v>
      </c>
      <c r="DJ546" t="s">
        <v>309</v>
      </c>
      <c r="DK546" t="s">
        <v>310</v>
      </c>
      <c r="DL546">
        <v>4</v>
      </c>
      <c r="DM546" t="s">
        <v>311</v>
      </c>
      <c r="DN546">
        <v>361.72</v>
      </c>
      <c r="DO546">
        <f t="shared" si="136"/>
        <v>2.9735707176821845E-3</v>
      </c>
      <c r="DP546">
        <f t="shared" si="137"/>
        <v>2.9735707176821844E-6</v>
      </c>
      <c r="DQ546">
        <f t="shared" si="138"/>
        <v>5.5267217286178933</v>
      </c>
      <c r="DR546">
        <v>5.5267217286178933</v>
      </c>
    </row>
    <row r="547" spans="1:122" x14ac:dyDescent="0.35">
      <c r="A547">
        <v>544</v>
      </c>
      <c r="B547" t="s">
        <v>3862</v>
      </c>
      <c r="C547" t="s">
        <v>1132</v>
      </c>
      <c r="D547">
        <v>1455216</v>
      </c>
      <c r="U547">
        <v>847</v>
      </c>
      <c r="V547">
        <v>26644462</v>
      </c>
      <c r="W547" t="s">
        <v>331</v>
      </c>
      <c r="X547">
        <v>9.6999999999999993</v>
      </c>
      <c r="Y547" t="s">
        <v>309</v>
      </c>
      <c r="Z547" t="s">
        <v>310</v>
      </c>
      <c r="AA547">
        <v>2</v>
      </c>
      <c r="AB547" t="s">
        <v>311</v>
      </c>
      <c r="AC547">
        <v>434.98</v>
      </c>
      <c r="AD547">
        <f t="shared" si="139"/>
        <v>2.2299875856361208E-2</v>
      </c>
      <c r="AE547">
        <f t="shared" si="134"/>
        <v>2.2299875856361207E-5</v>
      </c>
      <c r="AF547">
        <f t="shared" si="135"/>
        <v>4.6516975546669679</v>
      </c>
      <c r="DF547">
        <v>2019</v>
      </c>
      <c r="DG547">
        <v>96093</v>
      </c>
      <c r="DH547" t="s">
        <v>506</v>
      </c>
      <c r="DI547">
        <v>32</v>
      </c>
      <c r="DJ547" t="s">
        <v>309</v>
      </c>
      <c r="DK547" t="s">
        <v>310</v>
      </c>
      <c r="DL547">
        <v>4</v>
      </c>
      <c r="DM547" t="s">
        <v>311</v>
      </c>
      <c r="DN547">
        <v>120.16</v>
      </c>
      <c r="DO547">
        <f t="shared" si="136"/>
        <v>0.26631158455392812</v>
      </c>
      <c r="DP547">
        <f t="shared" si="137"/>
        <v>2.6631158455392814E-4</v>
      </c>
      <c r="DQ547">
        <f t="shared" si="138"/>
        <v>3.5746099413401873</v>
      </c>
      <c r="DR547">
        <v>3.5746099413401873</v>
      </c>
    </row>
    <row r="548" spans="1:122" x14ac:dyDescent="0.35">
      <c r="A548">
        <v>545</v>
      </c>
      <c r="B548" t="s">
        <v>4740</v>
      </c>
      <c r="C548" t="s">
        <v>1133</v>
      </c>
      <c r="D548">
        <v>145701219</v>
      </c>
      <c r="U548">
        <v>848</v>
      </c>
      <c r="V548">
        <v>2665136</v>
      </c>
      <c r="W548" t="s">
        <v>331</v>
      </c>
      <c r="X548">
        <v>730</v>
      </c>
      <c r="Y548" t="s">
        <v>309</v>
      </c>
      <c r="Z548" t="s">
        <v>310</v>
      </c>
      <c r="AA548">
        <v>2</v>
      </c>
      <c r="AB548" t="s">
        <v>311</v>
      </c>
      <c r="AC548">
        <v>322.02</v>
      </c>
      <c r="AD548">
        <f t="shared" si="139"/>
        <v>2.2669399416185332</v>
      </c>
      <c r="AE548">
        <f t="shared" si="134"/>
        <v>2.2669399416185331E-3</v>
      </c>
      <c r="AF548">
        <f t="shared" si="135"/>
        <v>2.6445599855502233</v>
      </c>
      <c r="DF548">
        <v>2020</v>
      </c>
      <c r="DG548">
        <v>96139</v>
      </c>
      <c r="DH548" t="s">
        <v>491</v>
      </c>
      <c r="DI548">
        <v>280</v>
      </c>
      <c r="DJ548" t="s">
        <v>309</v>
      </c>
      <c r="DK548" t="s">
        <v>310</v>
      </c>
      <c r="DL548">
        <v>4</v>
      </c>
      <c r="DM548" t="s">
        <v>311</v>
      </c>
      <c r="DN548">
        <v>217.89</v>
      </c>
      <c r="DO548">
        <f t="shared" si="136"/>
        <v>1.285052090504383</v>
      </c>
      <c r="DP548">
        <f t="shared" si="137"/>
        <v>1.2850520905043829E-3</v>
      </c>
      <c r="DQ548">
        <f t="shared" si="138"/>
        <v>2.8910792675388386</v>
      </c>
      <c r="DR548">
        <v>2.8910792675388386</v>
      </c>
    </row>
    <row r="549" spans="1:122" x14ac:dyDescent="0.35">
      <c r="A549">
        <v>546</v>
      </c>
      <c r="B549" t="s">
        <v>4741</v>
      </c>
      <c r="C549" t="s">
        <v>1134</v>
      </c>
      <c r="D549">
        <v>145701231</v>
      </c>
      <c r="U549">
        <v>849</v>
      </c>
      <c r="V549">
        <v>2665283</v>
      </c>
      <c r="W549" t="s">
        <v>362</v>
      </c>
      <c r="X549">
        <v>3.2000000000000001E-2</v>
      </c>
      <c r="Y549" t="s">
        <v>309</v>
      </c>
      <c r="Z549" t="s">
        <v>310</v>
      </c>
      <c r="AA549">
        <v>2</v>
      </c>
      <c r="AB549" t="s">
        <v>311</v>
      </c>
      <c r="AC549">
        <v>394.02</v>
      </c>
      <c r="AD549">
        <f t="shared" si="139"/>
        <v>8.1214151565910361E-5</v>
      </c>
      <c r="AE549">
        <f t="shared" si="134"/>
        <v>8.1214151565910356E-8</v>
      </c>
      <c r="AF549">
        <f t="shared" si="135"/>
        <v>7.0903682883513319</v>
      </c>
      <c r="DF549">
        <v>2028</v>
      </c>
      <c r="DG549">
        <v>96333</v>
      </c>
      <c r="DH549" t="s">
        <v>490</v>
      </c>
      <c r="DI549">
        <v>15.53</v>
      </c>
      <c r="DJ549" t="s">
        <v>309</v>
      </c>
      <c r="DK549" t="s">
        <v>310</v>
      </c>
      <c r="DL549">
        <v>4</v>
      </c>
      <c r="DM549" t="s">
        <v>311</v>
      </c>
      <c r="DN549">
        <v>86.1</v>
      </c>
      <c r="DO549">
        <f t="shared" si="136"/>
        <v>0.18037166085946574</v>
      </c>
      <c r="DP549">
        <f t="shared" si="137"/>
        <v>1.8037166085946573E-4</v>
      </c>
      <c r="DQ549">
        <f t="shared" si="138"/>
        <v>3.7438316957250963</v>
      </c>
      <c r="DR549">
        <v>3.7438316957250963</v>
      </c>
    </row>
    <row r="550" spans="1:122" x14ac:dyDescent="0.35">
      <c r="A550">
        <v>547</v>
      </c>
      <c r="B550" t="s">
        <v>3489</v>
      </c>
      <c r="C550" t="s">
        <v>1135</v>
      </c>
      <c r="D550">
        <v>145733</v>
      </c>
      <c r="U550">
        <v>850</v>
      </c>
      <c r="V550">
        <v>2668248</v>
      </c>
      <c r="W550" t="s">
        <v>364</v>
      </c>
      <c r="X550">
        <v>5.9</v>
      </c>
      <c r="Y550" t="s">
        <v>309</v>
      </c>
      <c r="Z550" t="s">
        <v>310</v>
      </c>
      <c r="AA550">
        <v>2</v>
      </c>
      <c r="AB550" t="s">
        <v>311</v>
      </c>
      <c r="AC550">
        <v>227.47</v>
      </c>
      <c r="AD550">
        <f t="shared" si="139"/>
        <v>2.5937486261924651E-2</v>
      </c>
      <c r="AE550">
        <f t="shared" si="134"/>
        <v>2.5937486261924653E-5</v>
      </c>
      <c r="AF550">
        <f t="shared" si="135"/>
        <v>4.5860721159726276</v>
      </c>
      <c r="DF550">
        <v>2030</v>
      </c>
      <c r="DG550">
        <v>96457</v>
      </c>
      <c r="DH550" t="s">
        <v>489</v>
      </c>
      <c r="DI550">
        <v>6600</v>
      </c>
      <c r="DJ550" t="s">
        <v>309</v>
      </c>
      <c r="DK550" t="s">
        <v>310</v>
      </c>
      <c r="DL550">
        <v>4</v>
      </c>
      <c r="DM550" t="s">
        <v>311</v>
      </c>
      <c r="DN550">
        <v>102.18</v>
      </c>
      <c r="DO550">
        <f t="shared" si="136"/>
        <v>64.591896652965346</v>
      </c>
      <c r="DP550">
        <f t="shared" si="137"/>
        <v>6.4591896652965344E-2</v>
      </c>
      <c r="DQ550">
        <f t="shared" si="138"/>
        <v>1.189821962804376</v>
      </c>
      <c r="DR550">
        <v>1.189821962804376</v>
      </c>
    </row>
    <row r="551" spans="1:122" x14ac:dyDescent="0.35">
      <c r="A551">
        <v>548</v>
      </c>
      <c r="B551" t="s">
        <v>4189</v>
      </c>
      <c r="C551" t="s">
        <v>1136</v>
      </c>
      <c r="D551">
        <v>14678058</v>
      </c>
      <c r="U551">
        <v>851</v>
      </c>
      <c r="V551">
        <v>2675776</v>
      </c>
      <c r="W551" t="s">
        <v>331</v>
      </c>
      <c r="X551">
        <v>6.19</v>
      </c>
      <c r="Y551" t="s">
        <v>309</v>
      </c>
      <c r="Z551" t="s">
        <v>310</v>
      </c>
      <c r="AA551">
        <v>2</v>
      </c>
      <c r="AB551" t="s">
        <v>311</v>
      </c>
      <c r="AC551">
        <v>207.06</v>
      </c>
      <c r="AD551">
        <f t="shared" si="139"/>
        <v>2.9894716507292574E-2</v>
      </c>
      <c r="AE551">
        <f t="shared" si="134"/>
        <v>2.9894716507292573E-5</v>
      </c>
      <c r="AF551">
        <f t="shared" si="135"/>
        <v>4.5244055606550129</v>
      </c>
      <c r="DF551">
        <v>2032</v>
      </c>
      <c r="DG551">
        <v>97007</v>
      </c>
      <c r="DH551" t="s">
        <v>489</v>
      </c>
      <c r="DI551">
        <v>0.8</v>
      </c>
      <c r="DJ551" t="s">
        <v>309</v>
      </c>
      <c r="DK551" t="s">
        <v>310</v>
      </c>
      <c r="DL551">
        <v>4</v>
      </c>
      <c r="DM551" t="s">
        <v>311</v>
      </c>
      <c r="DN551">
        <v>202.56</v>
      </c>
      <c r="DO551">
        <f t="shared" si="136"/>
        <v>3.9494470774091633E-3</v>
      </c>
      <c r="DP551">
        <f t="shared" si="137"/>
        <v>3.9494470774091629E-6</v>
      </c>
      <c r="DQ551">
        <f t="shared" si="138"/>
        <v>5.4034637013453173</v>
      </c>
      <c r="DR551">
        <v>5.4034637013453173</v>
      </c>
    </row>
    <row r="552" spans="1:122" x14ac:dyDescent="0.35">
      <c r="A552">
        <v>549</v>
      </c>
      <c r="B552" t="s">
        <v>4190</v>
      </c>
      <c r="C552" t="s">
        <v>1137</v>
      </c>
      <c r="D552">
        <v>14698294</v>
      </c>
      <c r="U552">
        <v>852</v>
      </c>
      <c r="V552">
        <v>26760645</v>
      </c>
      <c r="W552" t="s">
        <v>331</v>
      </c>
      <c r="X552">
        <v>30</v>
      </c>
      <c r="Y552" t="s">
        <v>309</v>
      </c>
      <c r="Z552" t="s">
        <v>310</v>
      </c>
      <c r="AA552">
        <v>2</v>
      </c>
      <c r="AB552" t="s">
        <v>311</v>
      </c>
      <c r="AC552">
        <v>70.150000000000006</v>
      </c>
      <c r="AD552">
        <f t="shared" si="139"/>
        <v>0.42765502494654306</v>
      </c>
      <c r="AE552">
        <f t="shared" si="134"/>
        <v>4.2765502494654308E-4</v>
      </c>
      <c r="AF552">
        <f t="shared" si="135"/>
        <v>3.3689064206447163</v>
      </c>
      <c r="DF552">
        <v>2041</v>
      </c>
      <c r="DG552">
        <v>97745</v>
      </c>
      <c r="DH552" t="s">
        <v>489</v>
      </c>
      <c r="DI552">
        <v>1</v>
      </c>
      <c r="DJ552" t="s">
        <v>309</v>
      </c>
      <c r="DK552" t="s">
        <v>310</v>
      </c>
      <c r="DL552">
        <v>4</v>
      </c>
      <c r="DM552" t="s">
        <v>311</v>
      </c>
      <c r="DN552">
        <v>208.41</v>
      </c>
      <c r="DO552">
        <f t="shared" si="136"/>
        <v>4.7982342497960755E-3</v>
      </c>
      <c r="DP552">
        <f t="shared" si="137"/>
        <v>4.7982342497960756E-6</v>
      </c>
      <c r="DQ552">
        <f t="shared" si="138"/>
        <v>5.3189185535940178</v>
      </c>
      <c r="DR552">
        <v>5.3189185535940178</v>
      </c>
    </row>
    <row r="553" spans="1:122" x14ac:dyDescent="0.35">
      <c r="A553">
        <v>550</v>
      </c>
      <c r="B553" t="s">
        <v>3863</v>
      </c>
      <c r="C553" t="s">
        <v>1138</v>
      </c>
      <c r="D553">
        <v>1470946</v>
      </c>
      <c r="U553">
        <v>853</v>
      </c>
      <c r="V553">
        <v>26761400</v>
      </c>
      <c r="W553" t="s">
        <v>331</v>
      </c>
      <c r="X553">
        <v>0.02</v>
      </c>
      <c r="Y553" t="s">
        <v>309</v>
      </c>
      <c r="Z553" t="s">
        <v>310</v>
      </c>
      <c r="AA553">
        <v>2</v>
      </c>
      <c r="AB553" t="s">
        <v>311</v>
      </c>
      <c r="AC553">
        <v>446.73999999999899</v>
      </c>
      <c r="AD553">
        <f t="shared" si="139"/>
        <v>4.4768769306531865E-5</v>
      </c>
      <c r="AE553">
        <f t="shared" si="134"/>
        <v>4.4768769306531864E-8</v>
      </c>
      <c r="AF553">
        <f t="shared" si="135"/>
        <v>7.3490248442077659</v>
      </c>
      <c r="DF553">
        <v>2042</v>
      </c>
      <c r="DG553">
        <v>97778</v>
      </c>
      <c r="DH553" t="s">
        <v>489</v>
      </c>
      <c r="DI553">
        <v>1.8</v>
      </c>
      <c r="DJ553" t="s">
        <v>309</v>
      </c>
      <c r="DK553" t="s">
        <v>310</v>
      </c>
      <c r="DL553">
        <v>4</v>
      </c>
      <c r="DM553" t="s">
        <v>311</v>
      </c>
      <c r="DN553">
        <v>296.60000000000002</v>
      </c>
      <c r="DO553">
        <f t="shared" si="136"/>
        <v>6.0687795010114631E-3</v>
      </c>
      <c r="DP553">
        <f t="shared" si="137"/>
        <v>6.0687795010114632E-6</v>
      </c>
      <c r="DQ553">
        <f t="shared" si="138"/>
        <v>5.216898641589057</v>
      </c>
      <c r="DR553">
        <v>5.216898641589057</v>
      </c>
    </row>
    <row r="554" spans="1:122" x14ac:dyDescent="0.35">
      <c r="A554">
        <v>551</v>
      </c>
      <c r="B554" t="s">
        <v>4742</v>
      </c>
      <c r="C554" t="s">
        <v>1139</v>
      </c>
      <c r="D554">
        <v>147150354</v>
      </c>
      <c r="U554">
        <v>854</v>
      </c>
      <c r="V554">
        <v>26787780</v>
      </c>
      <c r="W554" t="s">
        <v>331</v>
      </c>
      <c r="X554">
        <v>1000</v>
      </c>
      <c r="Y554" t="s">
        <v>309</v>
      </c>
      <c r="Z554" t="s">
        <v>310</v>
      </c>
      <c r="AA554">
        <v>2</v>
      </c>
      <c r="AB554" t="s">
        <v>311</v>
      </c>
      <c r="AC554">
        <v>365.45</v>
      </c>
      <c r="AD554">
        <f t="shared" si="139"/>
        <v>2.7363524421945549</v>
      </c>
      <c r="AE554">
        <f t="shared" si="134"/>
        <v>2.7363524421945549E-3</v>
      </c>
      <c r="AF554">
        <f t="shared" si="135"/>
        <v>2.5628279662199915</v>
      </c>
      <c r="DF554">
        <v>2046</v>
      </c>
      <c r="DG554">
        <v>98011</v>
      </c>
      <c r="DH554" t="s">
        <v>497</v>
      </c>
      <c r="DI554">
        <v>24</v>
      </c>
      <c r="DJ554" t="s">
        <v>309</v>
      </c>
      <c r="DK554" t="s">
        <v>310</v>
      </c>
      <c r="DL554">
        <v>4</v>
      </c>
      <c r="DM554" t="s">
        <v>311</v>
      </c>
      <c r="DN554">
        <v>96.09</v>
      </c>
      <c r="DO554">
        <f t="shared" si="136"/>
        <v>0.24976584452076178</v>
      </c>
      <c r="DP554">
        <f t="shared" si="137"/>
        <v>2.497658445207618E-4</v>
      </c>
      <c r="DQ554">
        <f t="shared" si="138"/>
        <v>3.6024669516718784</v>
      </c>
      <c r="DR554">
        <v>3.6024669516718784</v>
      </c>
    </row>
    <row r="555" spans="1:122" x14ac:dyDescent="0.35">
      <c r="A555">
        <v>552</v>
      </c>
      <c r="B555" t="s">
        <v>3864</v>
      </c>
      <c r="C555" t="s">
        <v>1140</v>
      </c>
      <c r="D555">
        <v>1477492</v>
      </c>
      <c r="U555">
        <v>855</v>
      </c>
      <c r="V555">
        <v>2682204</v>
      </c>
      <c r="W555" t="s">
        <v>331</v>
      </c>
      <c r="X555">
        <v>0.18</v>
      </c>
      <c r="Y555" t="s">
        <v>309</v>
      </c>
      <c r="Z555" t="s">
        <v>310</v>
      </c>
      <c r="AA555">
        <v>2</v>
      </c>
      <c r="AB555" t="s">
        <v>311</v>
      </c>
      <c r="AC555">
        <v>115.17</v>
      </c>
      <c r="AD555">
        <f t="shared" si="139"/>
        <v>1.5629070070330815E-3</v>
      </c>
      <c r="AE555">
        <f t="shared" si="134"/>
        <v>1.5629070070330815E-6</v>
      </c>
      <c r="AF555">
        <f t="shared" si="135"/>
        <v>5.8060668617337612</v>
      </c>
      <c r="DF555">
        <v>2047</v>
      </c>
      <c r="DG555">
        <v>98113</v>
      </c>
      <c r="DH555" t="s">
        <v>543</v>
      </c>
      <c r="DI555">
        <v>2300</v>
      </c>
      <c r="DJ555" t="s">
        <v>309</v>
      </c>
      <c r="DK555" t="s">
        <v>310</v>
      </c>
      <c r="DL555">
        <v>4</v>
      </c>
      <c r="DM555" t="s">
        <v>311</v>
      </c>
      <c r="DN555">
        <v>158.19</v>
      </c>
      <c r="DO555">
        <f t="shared" si="136"/>
        <v>14.53947784310007</v>
      </c>
      <c r="DP555">
        <f t="shared" si="137"/>
        <v>1.4539477843100069E-2</v>
      </c>
      <c r="DQ555">
        <f t="shared" si="138"/>
        <v>1.8374511900335337</v>
      </c>
      <c r="DR555">
        <v>1.8374511900335337</v>
      </c>
    </row>
    <row r="556" spans="1:122" x14ac:dyDescent="0.35">
      <c r="A556">
        <v>553</v>
      </c>
      <c r="B556" t="s">
        <v>4191</v>
      </c>
      <c r="C556" t="s">
        <v>1141</v>
      </c>
      <c r="D556">
        <v>14788977</v>
      </c>
      <c r="U556">
        <v>856</v>
      </c>
      <c r="V556">
        <v>2691410</v>
      </c>
      <c r="W556" t="s">
        <v>365</v>
      </c>
      <c r="X556">
        <v>32</v>
      </c>
      <c r="Y556" t="s">
        <v>309</v>
      </c>
      <c r="Z556" t="s">
        <v>310</v>
      </c>
      <c r="AA556">
        <v>2</v>
      </c>
      <c r="AB556" t="s">
        <v>311</v>
      </c>
      <c r="AC556">
        <v>296.2</v>
      </c>
      <c r="AD556">
        <f t="shared" si="139"/>
        <v>0.10803511141120865</v>
      </c>
      <c r="AE556">
        <f t="shared" si="134"/>
        <v>1.0803511141120866E-4</v>
      </c>
      <c r="AF556">
        <f t="shared" si="135"/>
        <v>3.9664350758652835</v>
      </c>
      <c r="DF556">
        <v>2058</v>
      </c>
      <c r="DG556">
        <v>98953</v>
      </c>
      <c r="DH556" t="s">
        <v>497</v>
      </c>
      <c r="DI556">
        <v>9.65</v>
      </c>
      <c r="DJ556" t="s">
        <v>309</v>
      </c>
      <c r="DK556" t="s">
        <v>310</v>
      </c>
      <c r="DL556">
        <v>4</v>
      </c>
      <c r="DM556" t="s">
        <v>311</v>
      </c>
      <c r="DN556">
        <v>123.12</v>
      </c>
      <c r="DO556">
        <f t="shared" si="136"/>
        <v>7.8378817413905136E-2</v>
      </c>
      <c r="DP556">
        <f t="shared" si="137"/>
        <v>7.8378817413905132E-5</v>
      </c>
      <c r="DQ556">
        <f t="shared" si="138"/>
        <v>4.1058012934796295</v>
      </c>
      <c r="DR556">
        <v>4.1058012934796295</v>
      </c>
    </row>
    <row r="557" spans="1:122" x14ac:dyDescent="0.35">
      <c r="A557">
        <v>554</v>
      </c>
      <c r="B557" t="s">
        <v>3490</v>
      </c>
      <c r="C557" t="s">
        <v>1142</v>
      </c>
      <c r="D557">
        <v>148016</v>
      </c>
      <c r="U557">
        <v>858</v>
      </c>
      <c r="V557">
        <v>2702729</v>
      </c>
      <c r="W557" t="s">
        <v>366</v>
      </c>
      <c r="X557">
        <v>530</v>
      </c>
      <c r="Y557" t="s">
        <v>309</v>
      </c>
      <c r="Z557" t="s">
        <v>310</v>
      </c>
      <c r="AA557">
        <v>2</v>
      </c>
      <c r="AB557" t="s">
        <v>311</v>
      </c>
      <c r="AC557">
        <v>221.04</v>
      </c>
      <c r="AD557">
        <f t="shared" si="139"/>
        <v>2.3977560622511764</v>
      </c>
      <c r="AE557">
        <f t="shared" si="134"/>
        <v>2.3977560622511765E-3</v>
      </c>
      <c r="AF557">
        <f t="shared" si="135"/>
        <v>2.6201950023076659</v>
      </c>
      <c r="DF557">
        <v>2059</v>
      </c>
      <c r="DG557">
        <v>98967409</v>
      </c>
      <c r="DH557" t="s">
        <v>492</v>
      </c>
      <c r="DI557">
        <v>10.684699999999999</v>
      </c>
      <c r="DJ557" t="s">
        <v>309</v>
      </c>
      <c r="DK557" t="s">
        <v>310</v>
      </c>
      <c r="DL557">
        <v>4</v>
      </c>
      <c r="DM557" t="s">
        <v>311</v>
      </c>
      <c r="DN557">
        <v>325.33</v>
      </c>
      <c r="DO557">
        <f t="shared" si="136"/>
        <v>3.2842652076353243E-2</v>
      </c>
      <c r="DP557">
        <f t="shared" si="137"/>
        <v>3.2842652076353242E-5</v>
      </c>
      <c r="DQ557">
        <f t="shared" si="138"/>
        <v>4.4835617804313799</v>
      </c>
      <c r="DR557">
        <v>4.4835617804313799</v>
      </c>
    </row>
    <row r="558" spans="1:122" x14ac:dyDescent="0.35">
      <c r="A558">
        <v>555</v>
      </c>
      <c r="B558" t="s">
        <v>4192</v>
      </c>
      <c r="C558" t="s">
        <v>1143</v>
      </c>
      <c r="D558">
        <v>14816183</v>
      </c>
      <c r="U558">
        <v>859</v>
      </c>
      <c r="V558">
        <v>2706903</v>
      </c>
      <c r="W558" t="s">
        <v>331</v>
      </c>
      <c r="X558">
        <v>112</v>
      </c>
      <c r="Y558" t="s">
        <v>309</v>
      </c>
      <c r="Z558" t="s">
        <v>310</v>
      </c>
      <c r="AA558">
        <v>2</v>
      </c>
      <c r="AB558" t="s">
        <v>311</v>
      </c>
      <c r="AC558">
        <v>264.06</v>
      </c>
      <c r="AD558">
        <f t="shared" si="139"/>
        <v>0.42414602741801105</v>
      </c>
      <c r="AE558">
        <f t="shared" si="134"/>
        <v>4.2414602741801103E-4</v>
      </c>
      <c r="AF558">
        <f t="shared" si="135"/>
        <v>3.372484596276407</v>
      </c>
      <c r="DF558">
        <v>2063</v>
      </c>
      <c r="DG558">
        <v>99081</v>
      </c>
      <c r="DH558" t="s">
        <v>489</v>
      </c>
      <c r="DI558">
        <v>14</v>
      </c>
      <c r="DJ558" t="s">
        <v>309</v>
      </c>
      <c r="DK558" t="s">
        <v>310</v>
      </c>
      <c r="DL558">
        <v>4</v>
      </c>
      <c r="DM558" t="s">
        <v>311</v>
      </c>
      <c r="DN558">
        <v>137.15</v>
      </c>
      <c r="DO558">
        <f t="shared" si="136"/>
        <v>0.1020780167699599</v>
      </c>
      <c r="DP558">
        <f t="shared" si="137"/>
        <v>1.020780167699599E-4</v>
      </c>
      <c r="DQ558">
        <f t="shared" si="138"/>
        <v>3.9910677762623101</v>
      </c>
      <c r="DR558">
        <v>3.9910677762623101</v>
      </c>
    </row>
    <row r="559" spans="1:122" x14ac:dyDescent="0.35">
      <c r="A559">
        <v>556</v>
      </c>
      <c r="B559" t="s">
        <v>3491</v>
      </c>
      <c r="C559" t="s">
        <v>1144</v>
      </c>
      <c r="D559">
        <v>148185</v>
      </c>
      <c r="U559">
        <v>861</v>
      </c>
      <c r="V559">
        <v>272451657</v>
      </c>
      <c r="W559" t="s">
        <v>331</v>
      </c>
      <c r="X559">
        <v>1.2600000000000001E-3</v>
      </c>
      <c r="Y559" t="s">
        <v>309</v>
      </c>
      <c r="Z559" t="s">
        <v>310</v>
      </c>
      <c r="AA559">
        <v>2</v>
      </c>
      <c r="AB559" t="s">
        <v>311</v>
      </c>
      <c r="AC559">
        <v>682.44</v>
      </c>
      <c r="AD559">
        <f t="shared" si="139"/>
        <v>1.8463161596623879E-6</v>
      </c>
      <c r="AE559">
        <f t="shared" si="134"/>
        <v>1.8463161596623878E-9</v>
      </c>
      <c r="AF559">
        <f t="shared" si="135"/>
        <v>8.7336939291822286</v>
      </c>
      <c r="DF559">
        <v>2066</v>
      </c>
      <c r="DG559">
        <v>99129212</v>
      </c>
      <c r="DH559" t="s">
        <v>490</v>
      </c>
      <c r="DI559">
        <v>22.867599999999999</v>
      </c>
      <c r="DJ559" t="s">
        <v>309</v>
      </c>
      <c r="DK559" t="s">
        <v>310</v>
      </c>
      <c r="DL559">
        <v>4</v>
      </c>
      <c r="DM559" t="s">
        <v>311</v>
      </c>
      <c r="DN559">
        <v>359.96</v>
      </c>
      <c r="DO559">
        <f t="shared" si="136"/>
        <v>6.3528169796644079E-2</v>
      </c>
      <c r="DP559">
        <f t="shared" si="137"/>
        <v>6.3528169796644077E-5</v>
      </c>
      <c r="DQ559">
        <f t="shared" si="138"/>
        <v>4.1970336562131036</v>
      </c>
      <c r="DR559">
        <v>4.1970336562131036</v>
      </c>
    </row>
    <row r="560" spans="1:122" x14ac:dyDescent="0.35">
      <c r="A560">
        <v>557</v>
      </c>
      <c r="B560" t="s">
        <v>3865</v>
      </c>
      <c r="C560" t="s">
        <v>1145</v>
      </c>
      <c r="D560">
        <v>1482151</v>
      </c>
      <c r="U560">
        <v>862</v>
      </c>
      <c r="V560">
        <v>27304138</v>
      </c>
      <c r="W560" t="s">
        <v>331</v>
      </c>
      <c r="X560">
        <v>1.3</v>
      </c>
      <c r="Y560" t="s">
        <v>309</v>
      </c>
      <c r="Z560" t="s">
        <v>310</v>
      </c>
      <c r="AA560">
        <v>2</v>
      </c>
      <c r="AB560" t="s">
        <v>311</v>
      </c>
      <c r="AC560">
        <v>423.74</v>
      </c>
      <c r="AD560">
        <f t="shared" si="139"/>
        <v>3.067919006938217E-3</v>
      </c>
      <c r="AE560">
        <f t="shared" si="134"/>
        <v>3.0679190069382169E-6</v>
      </c>
      <c r="AF560">
        <f t="shared" si="135"/>
        <v>5.5131561099460384</v>
      </c>
      <c r="DF560">
        <v>2069</v>
      </c>
      <c r="DG560">
        <v>99354</v>
      </c>
      <c r="DH560" t="s">
        <v>510</v>
      </c>
      <c r="DI560">
        <v>0.03</v>
      </c>
      <c r="DJ560" t="s">
        <v>309</v>
      </c>
      <c r="DK560" t="s">
        <v>310</v>
      </c>
      <c r="DL560">
        <v>4</v>
      </c>
      <c r="DM560" t="s">
        <v>311</v>
      </c>
      <c r="DN560">
        <v>213.12</v>
      </c>
      <c r="DO560">
        <f t="shared" si="136"/>
        <v>1.4076576576576576E-4</v>
      </c>
      <c r="DP560">
        <f t="shared" si="137"/>
        <v>1.4076576576576577E-7</v>
      </c>
      <c r="DQ560">
        <f t="shared" si="138"/>
        <v>6.8515029527705442</v>
      </c>
      <c r="DR560">
        <v>6.8515029527705442</v>
      </c>
    </row>
    <row r="561" spans="1:122" x14ac:dyDescent="0.35">
      <c r="A561">
        <v>558</v>
      </c>
      <c r="B561" t="s">
        <v>3492</v>
      </c>
      <c r="C561" t="s">
        <v>1146</v>
      </c>
      <c r="D561">
        <v>148243</v>
      </c>
      <c r="U561">
        <v>863</v>
      </c>
      <c r="V561">
        <v>27314132</v>
      </c>
      <c r="W561" t="s">
        <v>331</v>
      </c>
      <c r="X561">
        <v>15</v>
      </c>
      <c r="Y561" t="s">
        <v>309</v>
      </c>
      <c r="Z561" t="s">
        <v>310</v>
      </c>
      <c r="AA561">
        <v>2</v>
      </c>
      <c r="AB561" t="s">
        <v>311</v>
      </c>
      <c r="AC561">
        <v>303.69</v>
      </c>
      <c r="AD561">
        <f t="shared" si="139"/>
        <v>4.9392472587177716E-2</v>
      </c>
      <c r="AE561">
        <f t="shared" si="134"/>
        <v>4.9392472587177715E-5</v>
      </c>
      <c r="AF561">
        <f t="shared" si="135"/>
        <v>4.3063392325124976</v>
      </c>
      <c r="DF561">
        <v>2072</v>
      </c>
      <c r="DG561">
        <v>99514</v>
      </c>
      <c r="DH561" t="s">
        <v>489</v>
      </c>
      <c r="DI561">
        <v>8.9</v>
      </c>
      <c r="DJ561" t="s">
        <v>309</v>
      </c>
      <c r="DK561" t="s">
        <v>310</v>
      </c>
      <c r="DL561">
        <v>4</v>
      </c>
      <c r="DM561" t="s">
        <v>311</v>
      </c>
      <c r="DN561">
        <v>151.18</v>
      </c>
      <c r="DO561">
        <f t="shared" si="136"/>
        <v>5.8870220928694268E-2</v>
      </c>
      <c r="DP561">
        <f t="shared" si="137"/>
        <v>5.8870220928694268E-5</v>
      </c>
      <c r="DQ561">
        <f t="shared" si="138"/>
        <v>4.2301043343605373</v>
      </c>
      <c r="DR561">
        <v>4.2301043343605373</v>
      </c>
    </row>
    <row r="562" spans="1:122" x14ac:dyDescent="0.35">
      <c r="A562">
        <v>559</v>
      </c>
      <c r="B562" t="s">
        <v>4743</v>
      </c>
      <c r="C562" t="s">
        <v>1147</v>
      </c>
      <c r="D562">
        <v>148477718</v>
      </c>
      <c r="U562">
        <v>864</v>
      </c>
      <c r="V562">
        <v>27344418</v>
      </c>
      <c r="W562" t="s">
        <v>333</v>
      </c>
      <c r="X562">
        <v>40.33</v>
      </c>
      <c r="Y562" t="s">
        <v>309</v>
      </c>
      <c r="Z562" t="s">
        <v>310</v>
      </c>
      <c r="AA562">
        <v>2</v>
      </c>
      <c r="AB562" t="s">
        <v>311</v>
      </c>
      <c r="AC562">
        <v>518.64</v>
      </c>
      <c r="AD562">
        <f t="shared" si="139"/>
        <v>7.7761067407064635E-2</v>
      </c>
      <c r="AE562">
        <f t="shared" si="134"/>
        <v>7.7761067407064634E-5</v>
      </c>
      <c r="AF562">
        <f t="shared" si="135"/>
        <v>4.1092377865872285</v>
      </c>
      <c r="DF562">
        <v>2073</v>
      </c>
      <c r="DG562">
        <v>99558</v>
      </c>
      <c r="DH562" t="s">
        <v>490</v>
      </c>
      <c r="DI562">
        <v>15.44349905</v>
      </c>
      <c r="DJ562" t="s">
        <v>309</v>
      </c>
      <c r="DK562" t="s">
        <v>310</v>
      </c>
      <c r="DL562">
        <v>4</v>
      </c>
      <c r="DM562" t="s">
        <v>311</v>
      </c>
      <c r="DN562">
        <v>152.16999999999999</v>
      </c>
      <c r="DO562">
        <f t="shared" si="136"/>
        <v>0.10148846060327266</v>
      </c>
      <c r="DP562">
        <f t="shared" si="137"/>
        <v>1.0148846060327266E-4</v>
      </c>
      <c r="DQ562">
        <f t="shared" si="138"/>
        <v>3.9935833349056438</v>
      </c>
      <c r="DR562">
        <v>3.9935833349056438</v>
      </c>
    </row>
    <row r="563" spans="1:122" x14ac:dyDescent="0.35">
      <c r="A563">
        <v>560</v>
      </c>
      <c r="B563" t="s">
        <v>3493</v>
      </c>
      <c r="C563" t="s">
        <v>1148</v>
      </c>
      <c r="D563">
        <v>148538</v>
      </c>
      <c r="U563">
        <v>866</v>
      </c>
      <c r="V563">
        <v>27519024</v>
      </c>
      <c r="W563" t="s">
        <v>331</v>
      </c>
      <c r="X563">
        <v>0.26500000000000001</v>
      </c>
      <c r="Y563" t="s">
        <v>309</v>
      </c>
      <c r="Z563" t="s">
        <v>310</v>
      </c>
      <c r="AA563">
        <v>2</v>
      </c>
      <c r="AB563" t="s">
        <v>311</v>
      </c>
      <c r="AC563">
        <v>322.68999999999897</v>
      </c>
      <c r="AD563">
        <f t="shared" si="139"/>
        <v>8.2122160587561077E-4</v>
      </c>
      <c r="AE563">
        <f t="shared" si="134"/>
        <v>8.2122160587561077E-7</v>
      </c>
      <c r="AF563">
        <f t="shared" si="135"/>
        <v>6.0855396331091436</v>
      </c>
      <c r="DF563">
        <v>2075</v>
      </c>
      <c r="DG563">
        <v>99650</v>
      </c>
      <c r="DH563" t="s">
        <v>510</v>
      </c>
      <c r="DI563">
        <v>0.4</v>
      </c>
      <c r="DJ563" t="s">
        <v>309</v>
      </c>
      <c r="DK563" t="s">
        <v>310</v>
      </c>
      <c r="DL563">
        <v>4</v>
      </c>
      <c r="DM563" t="s">
        <v>311</v>
      </c>
      <c r="DN563">
        <v>168.12</v>
      </c>
      <c r="DO563">
        <f t="shared" si="136"/>
        <v>2.3792529145848203E-3</v>
      </c>
      <c r="DP563">
        <f t="shared" si="137"/>
        <v>2.3792529145848202E-6</v>
      </c>
      <c r="DQ563">
        <f t="shared" si="138"/>
        <v>5.623559390005437</v>
      </c>
      <c r="DR563">
        <v>5.623559390005437</v>
      </c>
    </row>
    <row r="564" spans="1:122" x14ac:dyDescent="0.35">
      <c r="A564">
        <v>561</v>
      </c>
      <c r="B564" t="s">
        <v>4744</v>
      </c>
      <c r="C564" t="s">
        <v>1149</v>
      </c>
      <c r="D564">
        <v>148788550</v>
      </c>
      <c r="U564">
        <v>867</v>
      </c>
      <c r="V564">
        <v>275514</v>
      </c>
      <c r="W564" t="s">
        <v>332</v>
      </c>
      <c r="X564">
        <v>1.6</v>
      </c>
      <c r="Y564" t="s">
        <v>309</v>
      </c>
      <c r="Z564" t="s">
        <v>310</v>
      </c>
      <c r="AA564">
        <v>2</v>
      </c>
      <c r="AB564" t="s">
        <v>311</v>
      </c>
      <c r="AC564">
        <v>128.18</v>
      </c>
      <c r="AD564">
        <f t="shared" si="139"/>
        <v>1.2482446559525667E-2</v>
      </c>
      <c r="AE564">
        <f t="shared" si="134"/>
        <v>1.2482446559525667E-5</v>
      </c>
      <c r="AF564">
        <f t="shared" si="135"/>
        <v>4.9037002845921229</v>
      </c>
      <c r="DF564">
        <v>2080</v>
      </c>
      <c r="DG564">
        <v>99876</v>
      </c>
      <c r="DH564" t="s">
        <v>497</v>
      </c>
      <c r="DI564">
        <v>22</v>
      </c>
      <c r="DJ564" t="s">
        <v>309</v>
      </c>
      <c r="DK564" t="s">
        <v>310</v>
      </c>
      <c r="DL564">
        <v>4</v>
      </c>
      <c r="DM564" t="s">
        <v>311</v>
      </c>
      <c r="DN564">
        <v>134.24</v>
      </c>
      <c r="DO564">
        <f t="shared" si="136"/>
        <v>0.1638855780691299</v>
      </c>
      <c r="DP564">
        <f t="shared" si="137"/>
        <v>1.638855780691299E-4</v>
      </c>
      <c r="DQ564">
        <f t="shared" si="138"/>
        <v>3.7854592626624188</v>
      </c>
      <c r="DR564">
        <v>3.7854592626624188</v>
      </c>
    </row>
    <row r="565" spans="1:122" x14ac:dyDescent="0.35">
      <c r="A565">
        <v>562</v>
      </c>
      <c r="B565" t="s">
        <v>3494</v>
      </c>
      <c r="C565" t="s">
        <v>1150</v>
      </c>
      <c r="D565">
        <v>148798</v>
      </c>
      <c r="U565">
        <v>868</v>
      </c>
      <c r="V565">
        <v>27554263</v>
      </c>
      <c r="W565" t="s">
        <v>331</v>
      </c>
      <c r="X565">
        <v>0.16</v>
      </c>
      <c r="Y565" t="s">
        <v>309</v>
      </c>
      <c r="Z565" t="s">
        <v>310</v>
      </c>
      <c r="AA565">
        <v>2</v>
      </c>
      <c r="AB565" t="s">
        <v>311</v>
      </c>
      <c r="AC565">
        <v>390.62</v>
      </c>
      <c r="AD565">
        <f t="shared" si="139"/>
        <v>4.096052429471097E-4</v>
      </c>
      <c r="AE565">
        <f t="shared" si="134"/>
        <v>4.096052429471097E-7</v>
      </c>
      <c r="AF565">
        <f t="shared" si="135"/>
        <v>6.3876344930272797</v>
      </c>
      <c r="DF565">
        <v>2083</v>
      </c>
      <c r="DG565">
        <v>99967</v>
      </c>
      <c r="DH565" t="s">
        <v>489</v>
      </c>
      <c r="DI565">
        <v>42.8</v>
      </c>
      <c r="DJ565" t="s">
        <v>309</v>
      </c>
      <c r="DK565" t="s">
        <v>310</v>
      </c>
      <c r="DL565">
        <v>4</v>
      </c>
      <c r="DM565" t="s">
        <v>311</v>
      </c>
      <c r="DN565">
        <v>138.13</v>
      </c>
      <c r="DO565">
        <f t="shared" si="136"/>
        <v>0.30985303699413597</v>
      </c>
      <c r="DP565">
        <f t="shared" si="137"/>
        <v>3.0985303699413596E-4</v>
      </c>
      <c r="DQ565">
        <f t="shared" si="138"/>
        <v>3.5088442427986948</v>
      </c>
      <c r="DR565">
        <v>3.5088442427986948</v>
      </c>
    </row>
    <row r="566" spans="1:122" x14ac:dyDescent="0.35">
      <c r="A566">
        <v>563</v>
      </c>
      <c r="B566" t="s">
        <v>3495</v>
      </c>
      <c r="C566" t="s">
        <v>1151</v>
      </c>
      <c r="D566">
        <v>149304</v>
      </c>
      <c r="U566">
        <v>869</v>
      </c>
      <c r="V566">
        <v>2758421</v>
      </c>
      <c r="W566" t="s">
        <v>331</v>
      </c>
      <c r="X566">
        <v>24</v>
      </c>
      <c r="Y566" t="s">
        <v>309</v>
      </c>
      <c r="Z566" t="s">
        <v>310</v>
      </c>
      <c r="AA566">
        <v>2</v>
      </c>
      <c r="AB566" t="s">
        <v>311</v>
      </c>
      <c r="AC566">
        <v>249.1</v>
      </c>
      <c r="AD566">
        <f t="shared" si="139"/>
        <v>9.6346848655158579E-2</v>
      </c>
      <c r="AE566">
        <f t="shared" si="134"/>
        <v>9.6346848655158574E-5</v>
      </c>
      <c r="AF566">
        <f t="shared" si="135"/>
        <v>4.0161624858249008</v>
      </c>
      <c r="DF566">
        <v>2084</v>
      </c>
      <c r="DG566">
        <v>999815</v>
      </c>
      <c r="DH566" t="s">
        <v>491</v>
      </c>
      <c r="DI566">
        <v>898.9</v>
      </c>
      <c r="DJ566" t="s">
        <v>309</v>
      </c>
      <c r="DK566" t="s">
        <v>310</v>
      </c>
      <c r="DL566">
        <v>4</v>
      </c>
      <c r="DM566" t="s">
        <v>311</v>
      </c>
      <c r="DN566">
        <v>122.64</v>
      </c>
      <c r="DO566">
        <f t="shared" si="136"/>
        <v>7.3295825179386824</v>
      </c>
      <c r="DP566">
        <f t="shared" si="137"/>
        <v>7.3295825179386827E-3</v>
      </c>
      <c r="DQ566">
        <f t="shared" si="138"/>
        <v>2.1349207614187633</v>
      </c>
      <c r="DR566">
        <v>2.1349207614187633</v>
      </c>
    </row>
    <row r="567" spans="1:122" x14ac:dyDescent="0.35">
      <c r="A567">
        <v>564</v>
      </c>
      <c r="B567" t="s">
        <v>4193</v>
      </c>
      <c r="C567" t="s">
        <v>1152</v>
      </c>
      <c r="D567">
        <v>14938353</v>
      </c>
      <c r="U567">
        <v>870</v>
      </c>
      <c r="V567">
        <v>27619972</v>
      </c>
      <c r="W567" t="s">
        <v>331</v>
      </c>
      <c r="X567">
        <v>112</v>
      </c>
      <c r="Y567" t="s">
        <v>309</v>
      </c>
      <c r="Z567" t="s">
        <v>310</v>
      </c>
      <c r="AA567">
        <v>2</v>
      </c>
      <c r="AB567" t="s">
        <v>311</v>
      </c>
      <c r="AC567">
        <v>428.2</v>
      </c>
      <c r="AD567">
        <f t="shared" si="139"/>
        <v>0.2615600186828585</v>
      </c>
      <c r="AE567">
        <f t="shared" si="134"/>
        <v>2.6156001868285852E-4</v>
      </c>
      <c r="AF567">
        <f t="shared" si="135"/>
        <v>3.5824286402882377</v>
      </c>
      <c r="DF567">
        <v>2085</v>
      </c>
      <c r="DG567">
        <v>99990</v>
      </c>
      <c r="DH567" t="s">
        <v>489</v>
      </c>
      <c r="DI567">
        <v>22</v>
      </c>
      <c r="DJ567" t="s">
        <v>309</v>
      </c>
      <c r="DK567" t="s">
        <v>310</v>
      </c>
      <c r="DL567">
        <v>4</v>
      </c>
      <c r="DM567" t="s">
        <v>311</v>
      </c>
      <c r="DN567">
        <v>137.15</v>
      </c>
      <c r="DO567">
        <f t="shared" si="136"/>
        <v>0.16040831206707984</v>
      </c>
      <c r="DP567">
        <f t="shared" si="137"/>
        <v>1.6040831206707985E-4</v>
      </c>
      <c r="DQ567">
        <f t="shared" si="138"/>
        <v>3.7947731311183421</v>
      </c>
      <c r="DR567">
        <v>3.7947731311183421</v>
      </c>
    </row>
    <row r="568" spans="1:122" x14ac:dyDescent="0.35">
      <c r="A568">
        <v>565</v>
      </c>
      <c r="B568" t="s">
        <v>3496</v>
      </c>
      <c r="C568" t="s">
        <v>1153</v>
      </c>
      <c r="D568">
        <v>149575</v>
      </c>
      <c r="U568">
        <v>874</v>
      </c>
      <c r="V568">
        <v>27854315</v>
      </c>
      <c r="W568" t="s">
        <v>331</v>
      </c>
      <c r="X568">
        <v>2.2999999999999998</v>
      </c>
      <c r="Y568" t="s">
        <v>309</v>
      </c>
      <c r="Z568" t="s">
        <v>310</v>
      </c>
      <c r="AA568">
        <v>2</v>
      </c>
      <c r="AB568" t="s">
        <v>311</v>
      </c>
      <c r="AC568">
        <v>478.13</v>
      </c>
      <c r="AD568">
        <f t="shared" si="139"/>
        <v>4.8104072114278544E-3</v>
      </c>
      <c r="AE568">
        <f t="shared" si="134"/>
        <v>4.8104072114278547E-6</v>
      </c>
      <c r="AF568">
        <f t="shared" si="135"/>
        <v>5.3178181580979942</v>
      </c>
    </row>
    <row r="569" spans="1:122" x14ac:dyDescent="0.35">
      <c r="A569">
        <v>566</v>
      </c>
      <c r="B569" t="s">
        <v>4745</v>
      </c>
      <c r="C569" t="s">
        <v>1154</v>
      </c>
      <c r="D569">
        <v>149877418</v>
      </c>
      <c r="U569">
        <v>875</v>
      </c>
      <c r="V569">
        <v>279232</v>
      </c>
      <c r="W569" t="s">
        <v>332</v>
      </c>
      <c r="X569">
        <v>5.2</v>
      </c>
      <c r="Y569" t="s">
        <v>309</v>
      </c>
      <c r="Z569" t="s">
        <v>310</v>
      </c>
      <c r="AA569">
        <v>2</v>
      </c>
      <c r="AB569" t="s">
        <v>311</v>
      </c>
      <c r="AC569">
        <v>96.190000000000097</v>
      </c>
      <c r="AD569">
        <f t="shared" si="139"/>
        <v>5.4059673562740357E-2</v>
      </c>
      <c r="AE569">
        <f t="shared" si="134"/>
        <v>5.4059673562740358E-5</v>
      </c>
      <c r="AF569">
        <f t="shared" si="135"/>
        <v>4.2671265810999017</v>
      </c>
    </row>
    <row r="570" spans="1:122" x14ac:dyDescent="0.35">
      <c r="A570">
        <v>567</v>
      </c>
      <c r="B570" t="s">
        <v>3497</v>
      </c>
      <c r="C570" t="s">
        <v>1155</v>
      </c>
      <c r="D570">
        <v>149917</v>
      </c>
      <c r="U570">
        <v>876</v>
      </c>
      <c r="V570">
        <v>2795393</v>
      </c>
      <c r="W570" t="s">
        <v>331</v>
      </c>
      <c r="X570">
        <v>61</v>
      </c>
      <c r="Y570" t="s">
        <v>309</v>
      </c>
      <c r="Z570" t="s">
        <v>310</v>
      </c>
      <c r="AA570">
        <v>2</v>
      </c>
      <c r="AB570" t="s">
        <v>311</v>
      </c>
      <c r="AC570">
        <v>500.16</v>
      </c>
      <c r="AD570">
        <f t="shared" si="139"/>
        <v>0.12196097248880358</v>
      </c>
      <c r="AE570">
        <f t="shared" si="134"/>
        <v>1.2196097248880359E-4</v>
      </c>
      <c r="AF570">
        <f t="shared" si="135"/>
        <v>3.9137791213283259</v>
      </c>
    </row>
    <row r="571" spans="1:122" x14ac:dyDescent="0.35">
      <c r="A571">
        <v>568</v>
      </c>
      <c r="B571" t="s">
        <v>4746</v>
      </c>
      <c r="C571" t="s">
        <v>1156</v>
      </c>
      <c r="D571">
        <v>149979419</v>
      </c>
      <c r="U571">
        <v>877</v>
      </c>
      <c r="V571">
        <v>28159980</v>
      </c>
      <c r="W571" t="s">
        <v>331</v>
      </c>
      <c r="X571">
        <v>5.3</v>
      </c>
      <c r="Y571" t="s">
        <v>309</v>
      </c>
      <c r="Z571" t="s">
        <v>310</v>
      </c>
      <c r="AA571">
        <v>2</v>
      </c>
      <c r="AB571" t="s">
        <v>311</v>
      </c>
      <c r="AC571">
        <v>253.42</v>
      </c>
      <c r="AD571">
        <f t="shared" si="139"/>
        <v>2.0913897877042065E-2</v>
      </c>
      <c r="AE571">
        <f t="shared" si="134"/>
        <v>2.0913897877042066E-5</v>
      </c>
      <c r="AF571">
        <f t="shared" si="135"/>
        <v>4.6795650169801073</v>
      </c>
    </row>
    <row r="572" spans="1:122" x14ac:dyDescent="0.35">
      <c r="A572">
        <v>569</v>
      </c>
      <c r="B572" t="s">
        <v>4747</v>
      </c>
      <c r="C572" t="s">
        <v>1157</v>
      </c>
      <c r="D572">
        <v>150114719</v>
      </c>
      <c r="U572">
        <v>878</v>
      </c>
      <c r="V572">
        <v>28249776</v>
      </c>
      <c r="W572" t="s">
        <v>331</v>
      </c>
      <c r="X572">
        <v>0.1012</v>
      </c>
      <c r="Y572" t="s">
        <v>309</v>
      </c>
      <c r="Z572" t="s">
        <v>310</v>
      </c>
      <c r="AA572">
        <v>2</v>
      </c>
      <c r="AB572" t="s">
        <v>311</v>
      </c>
      <c r="AC572">
        <v>257.81</v>
      </c>
      <c r="AD572">
        <f t="shared" si="139"/>
        <v>3.9253713975408248E-4</v>
      </c>
      <c r="AE572">
        <f t="shared" si="134"/>
        <v>3.9253713975408245E-7</v>
      </c>
      <c r="AF572">
        <f t="shared" si="135"/>
        <v>6.4061192463653898</v>
      </c>
    </row>
    <row r="573" spans="1:122" x14ac:dyDescent="0.35">
      <c r="A573">
        <v>570</v>
      </c>
      <c r="B573" t="s">
        <v>4194</v>
      </c>
      <c r="C573" t="s">
        <v>1158</v>
      </c>
      <c r="D573">
        <v>15067524</v>
      </c>
      <c r="U573">
        <v>879</v>
      </c>
      <c r="V573">
        <v>283594901</v>
      </c>
      <c r="W573" t="s">
        <v>331</v>
      </c>
      <c r="X573">
        <v>9.2299999999999993E-2</v>
      </c>
      <c r="Y573" t="s">
        <v>309</v>
      </c>
      <c r="Z573" t="s">
        <v>310</v>
      </c>
      <c r="AA573">
        <v>2</v>
      </c>
      <c r="AB573" t="s">
        <v>311</v>
      </c>
      <c r="AC573">
        <v>370.53</v>
      </c>
      <c r="AD573">
        <f t="shared" si="139"/>
        <v>2.4910263676355493E-4</v>
      </c>
      <c r="AE573">
        <f t="shared" si="134"/>
        <v>2.4910263676355495E-7</v>
      </c>
      <c r="AF573">
        <f t="shared" si="135"/>
        <v>6.6036216754108992</v>
      </c>
    </row>
    <row r="574" spans="1:122" x14ac:dyDescent="0.35">
      <c r="A574">
        <v>571</v>
      </c>
      <c r="B574" t="s">
        <v>3498</v>
      </c>
      <c r="C574" t="s">
        <v>1159</v>
      </c>
      <c r="D574">
        <v>150754</v>
      </c>
      <c r="U574">
        <v>880</v>
      </c>
      <c r="V574">
        <v>28382152</v>
      </c>
      <c r="W574" t="s">
        <v>331</v>
      </c>
      <c r="X574">
        <v>1000</v>
      </c>
      <c r="Y574" t="s">
        <v>309</v>
      </c>
      <c r="Z574" t="s">
        <v>310</v>
      </c>
      <c r="AA574">
        <v>2</v>
      </c>
      <c r="AB574" t="s">
        <v>311</v>
      </c>
      <c r="AC574">
        <v>112.1</v>
      </c>
      <c r="AD574">
        <f t="shared" si="139"/>
        <v>8.9206066012488847</v>
      </c>
      <c r="AE574">
        <f t="shared" si="134"/>
        <v>8.9206066012488851E-3</v>
      </c>
      <c r="AF574">
        <f t="shared" si="135"/>
        <v>2.0496056125949731</v>
      </c>
    </row>
    <row r="575" spans="1:122" x14ac:dyDescent="0.35">
      <c r="A575">
        <v>572</v>
      </c>
      <c r="B575" t="s">
        <v>3499</v>
      </c>
      <c r="C575" t="s">
        <v>1160</v>
      </c>
      <c r="D575">
        <v>150765</v>
      </c>
      <c r="U575">
        <v>881</v>
      </c>
      <c r="V575">
        <v>28434006</v>
      </c>
      <c r="W575" t="s">
        <v>334</v>
      </c>
      <c r="X575">
        <v>5.33</v>
      </c>
      <c r="Y575" t="s">
        <v>309</v>
      </c>
      <c r="Z575" t="s">
        <v>310</v>
      </c>
      <c r="AA575">
        <v>2</v>
      </c>
      <c r="AB575" t="s">
        <v>311</v>
      </c>
      <c r="AC575">
        <v>302.45</v>
      </c>
      <c r="AD575">
        <f t="shared" si="139"/>
        <v>1.7622747561580429E-2</v>
      </c>
      <c r="AE575">
        <f t="shared" si="134"/>
        <v>1.762274756158043E-5</v>
      </c>
      <c r="AF575">
        <f t="shared" si="135"/>
        <v>4.7539263798167974</v>
      </c>
    </row>
    <row r="576" spans="1:122" x14ac:dyDescent="0.35">
      <c r="A576">
        <v>573</v>
      </c>
      <c r="B576" t="s">
        <v>3500</v>
      </c>
      <c r="C576" t="s">
        <v>1161</v>
      </c>
      <c r="D576">
        <v>150787</v>
      </c>
      <c r="U576">
        <v>882</v>
      </c>
      <c r="V576">
        <v>28434017</v>
      </c>
      <c r="W576" t="s">
        <v>331</v>
      </c>
      <c r="X576">
        <v>8.0000000000000004E-4</v>
      </c>
      <c r="Y576" t="s">
        <v>309</v>
      </c>
      <c r="Z576" t="s">
        <v>310</v>
      </c>
      <c r="AA576">
        <v>2</v>
      </c>
      <c r="AB576" t="s">
        <v>311</v>
      </c>
      <c r="AC576">
        <v>338.48</v>
      </c>
      <c r="AD576">
        <f t="shared" si="139"/>
        <v>2.3635074450484521E-6</v>
      </c>
      <c r="AE576">
        <f t="shared" si="134"/>
        <v>2.363507445048452E-9</v>
      </c>
      <c r="AF576">
        <f t="shared" si="135"/>
        <v>8.6264430253312945</v>
      </c>
    </row>
    <row r="577" spans="1:32" x14ac:dyDescent="0.35">
      <c r="A577">
        <v>574</v>
      </c>
      <c r="B577" t="s">
        <v>4748</v>
      </c>
      <c r="C577" t="s">
        <v>1162</v>
      </c>
      <c r="D577">
        <v>150824478</v>
      </c>
      <c r="U577">
        <v>883</v>
      </c>
      <c r="V577">
        <v>2855132</v>
      </c>
      <c r="W577" t="s">
        <v>331</v>
      </c>
      <c r="X577">
        <v>17.399999999999999</v>
      </c>
      <c r="Y577" t="s">
        <v>309</v>
      </c>
      <c r="Z577" t="s">
        <v>310</v>
      </c>
      <c r="AA577">
        <v>2</v>
      </c>
      <c r="AB577" t="s">
        <v>311</v>
      </c>
      <c r="AC577">
        <v>170.34</v>
      </c>
      <c r="AD577">
        <f t="shared" si="139"/>
        <v>0.10214864388869319</v>
      </c>
      <c r="AE577">
        <f t="shared" si="134"/>
        <v>1.0214864388869319E-4</v>
      </c>
      <c r="AF577">
        <f t="shared" si="135"/>
        <v>3.9907673946269013</v>
      </c>
    </row>
    <row r="578" spans="1:32" x14ac:dyDescent="0.35">
      <c r="A578">
        <v>575</v>
      </c>
      <c r="B578" t="s">
        <v>3501</v>
      </c>
      <c r="C578" t="s">
        <v>1163</v>
      </c>
      <c r="D578">
        <v>151213</v>
      </c>
      <c r="U578">
        <v>884</v>
      </c>
      <c r="V578">
        <v>28553120</v>
      </c>
      <c r="W578" t="s">
        <v>331</v>
      </c>
      <c r="X578">
        <v>0.06</v>
      </c>
      <c r="Y578" t="s">
        <v>309</v>
      </c>
      <c r="Z578" t="s">
        <v>310</v>
      </c>
      <c r="AA578">
        <v>2</v>
      </c>
      <c r="AB578" t="s">
        <v>311</v>
      </c>
      <c r="AC578">
        <v>418.67999999999898</v>
      </c>
      <c r="AD578">
        <f t="shared" si="139"/>
        <v>1.4330753797649792E-4</v>
      </c>
      <c r="AE578">
        <f t="shared" si="134"/>
        <v>1.4330753797649793E-7</v>
      </c>
      <c r="AF578">
        <f t="shared" si="135"/>
        <v>6.8437309651120906</v>
      </c>
    </row>
    <row r="579" spans="1:32" x14ac:dyDescent="0.35">
      <c r="A579">
        <v>576</v>
      </c>
      <c r="B579" t="s">
        <v>3502</v>
      </c>
      <c r="C579" t="s">
        <v>1164</v>
      </c>
      <c r="D579">
        <v>151633</v>
      </c>
      <c r="U579">
        <v>885</v>
      </c>
      <c r="V579">
        <v>2869343</v>
      </c>
      <c r="W579" t="s">
        <v>331</v>
      </c>
      <c r="X579">
        <v>1.4999999999999999E-2</v>
      </c>
      <c r="Y579" t="s">
        <v>309</v>
      </c>
      <c r="Z579" t="s">
        <v>310</v>
      </c>
      <c r="AA579">
        <v>2</v>
      </c>
      <c r="AB579" t="s">
        <v>311</v>
      </c>
      <c r="AC579">
        <v>199.43</v>
      </c>
      <c r="AD579">
        <f t="shared" si="139"/>
        <v>7.5214360928646632E-5</v>
      </c>
      <c r="AE579">
        <f t="shared" si="134"/>
        <v>7.5214360928646633E-8</v>
      </c>
      <c r="AF579">
        <f t="shared" si="135"/>
        <v>7.1236992301980528</v>
      </c>
    </row>
    <row r="580" spans="1:32" x14ac:dyDescent="0.35">
      <c r="A580">
        <v>577</v>
      </c>
      <c r="B580" t="s">
        <v>3360</v>
      </c>
      <c r="C580" t="s">
        <v>1165</v>
      </c>
      <c r="D580">
        <v>15165670</v>
      </c>
      <c r="U580">
        <v>886</v>
      </c>
      <c r="V580">
        <v>28711297</v>
      </c>
      <c r="W580" t="s">
        <v>331</v>
      </c>
      <c r="X580">
        <v>108</v>
      </c>
      <c r="Y580" t="s">
        <v>309</v>
      </c>
      <c r="Z580" t="s">
        <v>310</v>
      </c>
      <c r="AA580">
        <v>2</v>
      </c>
      <c r="AB580" t="s">
        <v>311</v>
      </c>
      <c r="AC580">
        <v>127.12</v>
      </c>
      <c r="AD580">
        <f t="shared" si="139"/>
        <v>0.84959093769666449</v>
      </c>
      <c r="AE580">
        <f t="shared" ref="AE580:AE643" si="140">AD580/1000</f>
        <v>8.4959093769666446E-4</v>
      </c>
      <c r="AF580">
        <f t="shared" ref="AF580:AF643" si="141">-LOG10(AE580)</f>
        <v>3.0707901287123733</v>
      </c>
    </row>
    <row r="581" spans="1:32" x14ac:dyDescent="0.35">
      <c r="A581">
        <v>578</v>
      </c>
      <c r="B581" t="s">
        <v>3503</v>
      </c>
      <c r="C581" t="s">
        <v>1166</v>
      </c>
      <c r="D581">
        <v>152114</v>
      </c>
      <c r="U581">
        <v>887</v>
      </c>
      <c r="V581">
        <v>28772567</v>
      </c>
      <c r="W581" t="s">
        <v>331</v>
      </c>
      <c r="X581">
        <v>0.24</v>
      </c>
      <c r="Y581" t="s">
        <v>309</v>
      </c>
      <c r="Z581" t="s">
        <v>310</v>
      </c>
      <c r="AA581">
        <v>2</v>
      </c>
      <c r="AB581" t="s">
        <v>311</v>
      </c>
      <c r="AC581">
        <v>527.42999999999995</v>
      </c>
      <c r="AD581">
        <f t="shared" si="139"/>
        <v>4.5503668733291625E-4</v>
      </c>
      <c r="AE581">
        <f t="shared" si="140"/>
        <v>4.5503668733291627E-7</v>
      </c>
      <c r="AF581">
        <f t="shared" si="141"/>
        <v>6.3419535869386667</v>
      </c>
    </row>
    <row r="582" spans="1:32" x14ac:dyDescent="0.35">
      <c r="A582">
        <v>579</v>
      </c>
      <c r="B582" t="s">
        <v>4195</v>
      </c>
      <c r="C582" t="s">
        <v>1167</v>
      </c>
      <c r="D582">
        <v>15263522</v>
      </c>
      <c r="U582">
        <v>888</v>
      </c>
      <c r="V582">
        <v>287923</v>
      </c>
      <c r="W582" t="s">
        <v>331</v>
      </c>
      <c r="X582">
        <v>10.520160000000001</v>
      </c>
      <c r="Y582" t="s">
        <v>309</v>
      </c>
      <c r="Z582" t="s">
        <v>310</v>
      </c>
      <c r="AA582">
        <v>2</v>
      </c>
      <c r="AB582" t="s">
        <v>311</v>
      </c>
      <c r="AC582">
        <v>70.150000000000006</v>
      </c>
      <c r="AD582">
        <f t="shared" si="139"/>
        <v>0.14996664290805417</v>
      </c>
      <c r="AE582">
        <f t="shared" si="140"/>
        <v>1.4996664290805418E-4</v>
      </c>
      <c r="AF582">
        <f t="shared" si="141"/>
        <v>3.8240053303576196</v>
      </c>
    </row>
    <row r="583" spans="1:32" x14ac:dyDescent="0.35">
      <c r="A583">
        <v>580</v>
      </c>
      <c r="B583" t="s">
        <v>4196</v>
      </c>
      <c r="C583" t="s">
        <v>1168</v>
      </c>
      <c r="D583">
        <v>15299997</v>
      </c>
      <c r="U583">
        <v>890</v>
      </c>
      <c r="V583">
        <v>288880</v>
      </c>
      <c r="W583" t="s">
        <v>331</v>
      </c>
      <c r="X583">
        <v>98.1</v>
      </c>
      <c r="Y583" t="s">
        <v>309</v>
      </c>
      <c r="Z583" t="s">
        <v>310</v>
      </c>
      <c r="AA583">
        <v>2</v>
      </c>
      <c r="AB583" t="s">
        <v>311</v>
      </c>
      <c r="AC583">
        <v>69.08</v>
      </c>
      <c r="AD583">
        <f t="shared" si="139"/>
        <v>1.4200926462072958</v>
      </c>
      <c r="AE583">
        <f t="shared" si="140"/>
        <v>1.4200926462072958E-3</v>
      </c>
      <c r="AF583">
        <f t="shared" si="141"/>
        <v>2.8476833215154729</v>
      </c>
    </row>
    <row r="584" spans="1:32" x14ac:dyDescent="0.35">
      <c r="A584">
        <v>581</v>
      </c>
      <c r="B584" t="s">
        <v>4197</v>
      </c>
      <c r="C584" t="s">
        <v>1169</v>
      </c>
      <c r="D584">
        <v>15307796</v>
      </c>
      <c r="U584">
        <v>891</v>
      </c>
      <c r="V584">
        <v>2893789</v>
      </c>
      <c r="W584" t="s">
        <v>331</v>
      </c>
      <c r="X584">
        <v>0.11</v>
      </c>
      <c r="Y584" t="s">
        <v>309</v>
      </c>
      <c r="Z584" t="s">
        <v>310</v>
      </c>
      <c r="AA584">
        <v>2</v>
      </c>
      <c r="AB584" t="s">
        <v>311</v>
      </c>
      <c r="AC584">
        <v>197.97</v>
      </c>
      <c r="AD584">
        <f t="shared" si="139"/>
        <v>5.5563974339546392E-4</v>
      </c>
      <c r="AE584">
        <f t="shared" si="140"/>
        <v>5.5563974339546389E-7</v>
      </c>
      <c r="AF584">
        <f t="shared" si="141"/>
        <v>6.2552066979235601</v>
      </c>
    </row>
    <row r="585" spans="1:32" x14ac:dyDescent="0.35">
      <c r="A585">
        <v>582</v>
      </c>
      <c r="B585" t="s">
        <v>4198</v>
      </c>
      <c r="C585" t="s">
        <v>1170</v>
      </c>
      <c r="D585">
        <v>15307865</v>
      </c>
      <c r="U585">
        <v>895</v>
      </c>
      <c r="V585">
        <v>29091052</v>
      </c>
      <c r="W585" t="s">
        <v>331</v>
      </c>
      <c r="X585">
        <v>1.3</v>
      </c>
      <c r="Y585" t="s">
        <v>309</v>
      </c>
      <c r="Z585" t="s">
        <v>310</v>
      </c>
      <c r="AA585">
        <v>2</v>
      </c>
      <c r="AB585" t="s">
        <v>311</v>
      </c>
      <c r="AC585">
        <v>322.27999999999997</v>
      </c>
      <c r="AD585">
        <f t="shared" si="139"/>
        <v>4.0337594638202813E-3</v>
      </c>
      <c r="AE585">
        <f t="shared" si="140"/>
        <v>4.0337594638202814E-6</v>
      </c>
      <c r="AF585">
        <f t="shared" si="141"/>
        <v>5.3942900026651746</v>
      </c>
    </row>
    <row r="586" spans="1:32" x14ac:dyDescent="0.35">
      <c r="A586">
        <v>583</v>
      </c>
      <c r="B586" t="s">
        <v>4749</v>
      </c>
      <c r="C586" t="s">
        <v>1171</v>
      </c>
      <c r="D586">
        <v>153233911</v>
      </c>
      <c r="U586">
        <v>896</v>
      </c>
      <c r="V586">
        <v>29091212</v>
      </c>
      <c r="W586" t="s">
        <v>331</v>
      </c>
      <c r="X586">
        <v>8.3000000000000004E-2</v>
      </c>
      <c r="Y586" t="s">
        <v>309</v>
      </c>
      <c r="Z586" t="s">
        <v>310</v>
      </c>
      <c r="AA586">
        <v>2</v>
      </c>
      <c r="AB586" t="s">
        <v>311</v>
      </c>
      <c r="AC586">
        <v>350.34</v>
      </c>
      <c r="AD586">
        <f t="shared" si="139"/>
        <v>2.3691271336416056E-4</v>
      </c>
      <c r="AE586">
        <f t="shared" si="140"/>
        <v>2.3691271336416055E-7</v>
      </c>
      <c r="AF586">
        <f t="shared" si="141"/>
        <v>6.6254116332588566</v>
      </c>
    </row>
    <row r="587" spans="1:32" x14ac:dyDescent="0.35">
      <c r="A587">
        <v>584</v>
      </c>
      <c r="B587" t="s">
        <v>2861</v>
      </c>
      <c r="C587" t="s">
        <v>1172</v>
      </c>
      <c r="D587">
        <v>15347576</v>
      </c>
      <c r="U587">
        <v>897</v>
      </c>
      <c r="V587">
        <v>29122687</v>
      </c>
      <c r="W587" t="s">
        <v>333</v>
      </c>
      <c r="X587">
        <v>33.4</v>
      </c>
      <c r="Y587" t="s">
        <v>309</v>
      </c>
      <c r="Z587" t="s">
        <v>310</v>
      </c>
      <c r="AA587">
        <v>2</v>
      </c>
      <c r="AB587" t="s">
        <v>311</v>
      </c>
      <c r="AC587">
        <v>266.38</v>
      </c>
      <c r="AD587">
        <f t="shared" si="139"/>
        <v>0.12538478864779637</v>
      </c>
      <c r="AE587">
        <f t="shared" si="140"/>
        <v>1.2538478864779638E-4</v>
      </c>
      <c r="AF587">
        <f t="shared" si="141"/>
        <v>3.9017551477719041</v>
      </c>
    </row>
    <row r="588" spans="1:32" x14ac:dyDescent="0.35">
      <c r="A588">
        <v>585</v>
      </c>
      <c r="B588" t="s">
        <v>4750</v>
      </c>
      <c r="C588" t="s">
        <v>1173</v>
      </c>
      <c r="D588">
        <v>153719234</v>
      </c>
      <c r="U588">
        <v>898</v>
      </c>
      <c r="V588">
        <v>2921882</v>
      </c>
      <c r="W588" t="s">
        <v>331</v>
      </c>
      <c r="X588">
        <v>3.2400000000000001E-5</v>
      </c>
      <c r="Y588" t="s">
        <v>309</v>
      </c>
      <c r="Z588" t="s">
        <v>310</v>
      </c>
      <c r="AA588">
        <v>2</v>
      </c>
      <c r="AB588" t="s">
        <v>311</v>
      </c>
      <c r="AC588">
        <v>350.6</v>
      </c>
      <c r="AD588">
        <f t="shared" si="139"/>
        <v>9.2413006274957208E-8</v>
      </c>
      <c r="AE588">
        <f t="shared" si="140"/>
        <v>9.2413006274957211E-11</v>
      </c>
      <c r="AF588">
        <f t="shared" si="141"/>
        <v>10.034266901551163</v>
      </c>
    </row>
    <row r="589" spans="1:32" x14ac:dyDescent="0.35">
      <c r="A589">
        <v>586</v>
      </c>
      <c r="B589" t="s">
        <v>3504</v>
      </c>
      <c r="C589" t="s">
        <v>1174</v>
      </c>
      <c r="D589">
        <v>153980</v>
      </c>
      <c r="U589">
        <v>899</v>
      </c>
      <c r="V589">
        <v>29232937</v>
      </c>
      <c r="W589" t="s">
        <v>331</v>
      </c>
      <c r="X589">
        <v>1.1E-4</v>
      </c>
      <c r="Y589" t="s">
        <v>309</v>
      </c>
      <c r="Z589" t="s">
        <v>310</v>
      </c>
      <c r="AA589">
        <v>2</v>
      </c>
      <c r="AB589" t="s">
        <v>311</v>
      </c>
      <c r="AC589">
        <v>305.38</v>
      </c>
      <c r="AD589">
        <f t="shared" si="139"/>
        <v>3.6020695526884539E-7</v>
      </c>
      <c r="AE589">
        <f t="shared" si="140"/>
        <v>3.602069552688454E-10</v>
      </c>
      <c r="AF589">
        <f t="shared" si="141"/>
        <v>9.4434479056038914</v>
      </c>
    </row>
    <row r="590" spans="1:32" x14ac:dyDescent="0.35">
      <c r="A590">
        <v>587</v>
      </c>
      <c r="B590" t="s">
        <v>3505</v>
      </c>
      <c r="C590" t="s">
        <v>1175</v>
      </c>
      <c r="D590">
        <v>154212</v>
      </c>
      <c r="U590">
        <v>900</v>
      </c>
      <c r="V590">
        <v>2939802</v>
      </c>
      <c r="W590" t="s">
        <v>331</v>
      </c>
      <c r="X590">
        <v>0.09</v>
      </c>
      <c r="Y590" t="s">
        <v>309</v>
      </c>
      <c r="Z590" t="s">
        <v>310</v>
      </c>
      <c r="AA590">
        <v>2</v>
      </c>
      <c r="AB590" t="s">
        <v>311</v>
      </c>
      <c r="AC590">
        <v>349.07</v>
      </c>
      <c r="AD590">
        <f t="shared" si="139"/>
        <v>2.5782794281949177E-4</v>
      </c>
      <c r="AE590">
        <f t="shared" si="140"/>
        <v>2.5782794281949175E-7</v>
      </c>
      <c r="AF590">
        <f t="shared" si="141"/>
        <v>6.5886700165610259</v>
      </c>
    </row>
    <row r="591" spans="1:32" x14ac:dyDescent="0.35">
      <c r="A591">
        <v>588</v>
      </c>
      <c r="B591" t="s">
        <v>3866</v>
      </c>
      <c r="C591" t="s">
        <v>1176</v>
      </c>
      <c r="D591">
        <v>1544689</v>
      </c>
      <c r="U591">
        <v>901</v>
      </c>
      <c r="V591">
        <v>29450451</v>
      </c>
      <c r="W591" t="s">
        <v>331</v>
      </c>
      <c r="X591">
        <v>0.28000000000000003</v>
      </c>
      <c r="Y591" t="s">
        <v>309</v>
      </c>
      <c r="Z591" t="s">
        <v>310</v>
      </c>
      <c r="AA591">
        <v>2</v>
      </c>
      <c r="AB591" t="s">
        <v>311</v>
      </c>
      <c r="AC591">
        <v>312.87</v>
      </c>
      <c r="AD591">
        <f t="shared" si="139"/>
        <v>8.9494039057755629E-4</v>
      </c>
      <c r="AE591">
        <f t="shared" si="140"/>
        <v>8.9494039057755627E-7</v>
      </c>
      <c r="AF591">
        <f t="shared" si="141"/>
        <v>6.0482058908353524</v>
      </c>
    </row>
    <row r="592" spans="1:32" x14ac:dyDescent="0.35">
      <c r="A592">
        <v>589</v>
      </c>
      <c r="B592" t="s">
        <v>4751</v>
      </c>
      <c r="C592" t="s">
        <v>1177</v>
      </c>
      <c r="D592">
        <v>154592208</v>
      </c>
      <c r="U592">
        <v>902</v>
      </c>
      <c r="V592">
        <v>29457725</v>
      </c>
      <c r="W592" t="s">
        <v>331</v>
      </c>
      <c r="X592">
        <v>67</v>
      </c>
      <c r="Y592" t="s">
        <v>309</v>
      </c>
      <c r="Z592" t="s">
        <v>310</v>
      </c>
      <c r="AA592">
        <v>2</v>
      </c>
      <c r="AB592" t="s">
        <v>311</v>
      </c>
      <c r="AC592">
        <v>500.16</v>
      </c>
      <c r="AD592">
        <f t="shared" si="139"/>
        <v>0.13395713371721049</v>
      </c>
      <c r="AE592">
        <f t="shared" si="140"/>
        <v>1.3395713371721049E-4</v>
      </c>
      <c r="AF592">
        <f t="shared" si="141"/>
        <v>3.8730341536382666</v>
      </c>
    </row>
    <row r="593" spans="1:32" x14ac:dyDescent="0.35">
      <c r="A593">
        <v>590</v>
      </c>
      <c r="B593" t="s">
        <v>4199</v>
      </c>
      <c r="C593" t="s">
        <v>1178</v>
      </c>
      <c r="D593">
        <v>15545489</v>
      </c>
      <c r="U593">
        <v>903</v>
      </c>
      <c r="V593">
        <v>294622</v>
      </c>
      <c r="W593" t="s">
        <v>332</v>
      </c>
      <c r="X593">
        <v>21</v>
      </c>
      <c r="Y593" t="s">
        <v>309</v>
      </c>
      <c r="Z593" t="s">
        <v>310</v>
      </c>
      <c r="AA593">
        <v>2</v>
      </c>
      <c r="AB593" t="s">
        <v>311</v>
      </c>
      <c r="AC593">
        <v>168.36</v>
      </c>
      <c r="AD593">
        <f t="shared" si="139"/>
        <v>0.12473271560940841</v>
      </c>
      <c r="AE593">
        <f t="shared" si="140"/>
        <v>1.2473271560940841E-4</v>
      </c>
      <c r="AF593">
        <f t="shared" si="141"/>
        <v>3.9040196223420653</v>
      </c>
    </row>
    <row r="594" spans="1:32" x14ac:dyDescent="0.35">
      <c r="A594">
        <v>591</v>
      </c>
      <c r="B594" t="s">
        <v>4200</v>
      </c>
      <c r="C594" t="s">
        <v>1179</v>
      </c>
      <c r="D594">
        <v>15547894</v>
      </c>
      <c r="U594">
        <v>904</v>
      </c>
      <c r="V594">
        <v>29587926</v>
      </c>
      <c r="W594" t="s">
        <v>332</v>
      </c>
      <c r="X594">
        <v>37.9</v>
      </c>
      <c r="Y594" t="s">
        <v>309</v>
      </c>
      <c r="Z594" t="s">
        <v>310</v>
      </c>
      <c r="AA594">
        <v>2</v>
      </c>
      <c r="AB594" t="s">
        <v>311</v>
      </c>
      <c r="AC594">
        <v>154.28</v>
      </c>
      <c r="AD594">
        <f t="shared" si="139"/>
        <v>0.24565724656468757</v>
      </c>
      <c r="AE594">
        <f t="shared" si="140"/>
        <v>2.4565724656468759E-4</v>
      </c>
      <c r="AF594">
        <f t="shared" si="141"/>
        <v>3.6096704202259318</v>
      </c>
    </row>
    <row r="595" spans="1:32" x14ac:dyDescent="0.35">
      <c r="A595">
        <v>592</v>
      </c>
      <c r="B595" t="s">
        <v>4752</v>
      </c>
      <c r="C595" t="s">
        <v>1180</v>
      </c>
      <c r="D595">
        <v>155569918</v>
      </c>
      <c r="U595">
        <v>905</v>
      </c>
      <c r="V595">
        <v>29761215</v>
      </c>
      <c r="W595" t="s">
        <v>331</v>
      </c>
      <c r="X595">
        <v>3.1E-2</v>
      </c>
      <c r="Y595" t="s">
        <v>309</v>
      </c>
      <c r="Z595" t="s">
        <v>310</v>
      </c>
      <c r="AA595">
        <v>2</v>
      </c>
      <c r="AB595" t="s">
        <v>311</v>
      </c>
      <c r="AC595">
        <v>390.5</v>
      </c>
      <c r="AD595">
        <f t="shared" si="139"/>
        <v>7.9385403329065296E-5</v>
      </c>
      <c r="AE595">
        <f t="shared" si="140"/>
        <v>7.9385403329065297E-8</v>
      </c>
      <c r="AF595">
        <f t="shared" si="141"/>
        <v>7.1002593443790465</v>
      </c>
    </row>
    <row r="596" spans="1:32" x14ac:dyDescent="0.35">
      <c r="A596">
        <v>593</v>
      </c>
      <c r="B596" t="s">
        <v>4753</v>
      </c>
      <c r="C596" t="s">
        <v>1181</v>
      </c>
      <c r="D596">
        <v>156052685</v>
      </c>
      <c r="U596">
        <v>906</v>
      </c>
      <c r="V596">
        <v>297789</v>
      </c>
      <c r="W596" t="s">
        <v>338</v>
      </c>
      <c r="X596">
        <v>3.4E-5</v>
      </c>
      <c r="Y596" t="s">
        <v>309</v>
      </c>
      <c r="Z596" t="s">
        <v>310</v>
      </c>
      <c r="AA596">
        <v>2</v>
      </c>
      <c r="AB596" t="s">
        <v>311</v>
      </c>
      <c r="AC596">
        <v>411.73</v>
      </c>
      <c r="AD596">
        <f t="shared" si="139"/>
        <v>8.2578388749908912E-8</v>
      </c>
      <c r="AE596">
        <f t="shared" si="140"/>
        <v>8.2578388749908916E-11</v>
      </c>
      <c r="AF596">
        <f t="shared" si="141"/>
        <v>10.083133595230391</v>
      </c>
    </row>
    <row r="597" spans="1:32" x14ac:dyDescent="0.35">
      <c r="A597">
        <v>594</v>
      </c>
      <c r="B597" t="s">
        <v>4201</v>
      </c>
      <c r="C597" t="s">
        <v>1182</v>
      </c>
      <c r="D597">
        <v>15627095</v>
      </c>
      <c r="U597">
        <v>908</v>
      </c>
      <c r="V597">
        <v>298000</v>
      </c>
      <c r="W597" t="s">
        <v>331</v>
      </c>
      <c r="X597">
        <v>1.3999999999999999E-4</v>
      </c>
      <c r="Y597" t="s">
        <v>309</v>
      </c>
      <c r="Z597" t="s">
        <v>310</v>
      </c>
      <c r="AA597">
        <v>2</v>
      </c>
      <c r="AB597" t="s">
        <v>311</v>
      </c>
      <c r="AC597">
        <v>263.23</v>
      </c>
      <c r="AD597">
        <f t="shared" si="139"/>
        <v>5.3185427192949126E-7</v>
      </c>
      <c r="AE597">
        <f t="shared" si="140"/>
        <v>5.3185427192949129E-10</v>
      </c>
      <c r="AF597">
        <f t="shared" si="141"/>
        <v>9.2742073480934248</v>
      </c>
    </row>
    <row r="598" spans="1:32" x14ac:dyDescent="0.35">
      <c r="A598">
        <v>595</v>
      </c>
      <c r="B598" t="s">
        <v>3867</v>
      </c>
      <c r="C598" t="s">
        <v>1183</v>
      </c>
      <c r="D598">
        <v>1563662</v>
      </c>
      <c r="U598">
        <v>909</v>
      </c>
      <c r="V598">
        <v>298022</v>
      </c>
      <c r="W598" t="s">
        <v>338</v>
      </c>
      <c r="X598">
        <v>4.6000000000000001E-4</v>
      </c>
      <c r="Y598" t="s">
        <v>309</v>
      </c>
      <c r="Z598" t="s">
        <v>310</v>
      </c>
      <c r="AA598">
        <v>2</v>
      </c>
      <c r="AB598" t="s">
        <v>311</v>
      </c>
      <c r="AC598">
        <v>260.42</v>
      </c>
      <c r="AD598">
        <f t="shared" si="139"/>
        <v>1.7663773903694032E-6</v>
      </c>
      <c r="AE598">
        <f t="shared" si="140"/>
        <v>1.7663773903694032E-9</v>
      </c>
      <c r="AF598">
        <f t="shared" si="141"/>
        <v>8.7529165028846858</v>
      </c>
    </row>
    <row r="599" spans="1:32" x14ac:dyDescent="0.35">
      <c r="A599">
        <v>596</v>
      </c>
      <c r="B599" t="s">
        <v>3225</v>
      </c>
      <c r="C599" t="s">
        <v>1184</v>
      </c>
      <c r="D599">
        <v>156547</v>
      </c>
      <c r="U599">
        <v>910</v>
      </c>
      <c r="V599">
        <v>298044</v>
      </c>
      <c r="W599" t="s">
        <v>331</v>
      </c>
      <c r="X599">
        <v>1.0999999999999999E-2</v>
      </c>
      <c r="Y599" t="s">
        <v>309</v>
      </c>
      <c r="Z599" t="s">
        <v>310</v>
      </c>
      <c r="AA599">
        <v>2</v>
      </c>
      <c r="AB599" t="s">
        <v>311</v>
      </c>
      <c r="AC599">
        <v>274.45</v>
      </c>
      <c r="AD599">
        <f t="shared" si="139"/>
        <v>4.008016032064128E-5</v>
      </c>
      <c r="AE599">
        <f t="shared" si="140"/>
        <v>4.0080160320641282E-8</v>
      </c>
      <c r="AF599">
        <f t="shared" si="141"/>
        <v>7.3970705499594089</v>
      </c>
    </row>
    <row r="600" spans="1:32" x14ac:dyDescent="0.35">
      <c r="A600">
        <v>597</v>
      </c>
      <c r="B600" t="s">
        <v>3506</v>
      </c>
      <c r="C600" t="s">
        <v>1185</v>
      </c>
      <c r="D600">
        <v>156592</v>
      </c>
      <c r="U600">
        <v>911</v>
      </c>
      <c r="V600">
        <v>298077</v>
      </c>
      <c r="W600" t="s">
        <v>331</v>
      </c>
      <c r="X600">
        <v>60.7</v>
      </c>
      <c r="Y600" t="s">
        <v>309</v>
      </c>
      <c r="Z600" t="s">
        <v>328</v>
      </c>
      <c r="AA600">
        <v>2</v>
      </c>
      <c r="AB600" t="s">
        <v>311</v>
      </c>
      <c r="AC600">
        <v>322.48</v>
      </c>
      <c r="AD600">
        <f t="shared" si="139"/>
        <v>0.18822872736293725</v>
      </c>
      <c r="AE600">
        <f t="shared" si="140"/>
        <v>1.8822872736293724E-4</v>
      </c>
      <c r="AF600">
        <f t="shared" si="141"/>
        <v>3.7253140940697373</v>
      </c>
    </row>
    <row r="601" spans="1:32" x14ac:dyDescent="0.35">
      <c r="A601">
        <v>598</v>
      </c>
      <c r="B601" t="s">
        <v>3506</v>
      </c>
      <c r="C601" t="s">
        <v>1186</v>
      </c>
      <c r="D601">
        <v>156605</v>
      </c>
      <c r="U601">
        <v>912</v>
      </c>
      <c r="V601">
        <v>29812791</v>
      </c>
      <c r="W601" t="s">
        <v>332</v>
      </c>
      <c r="X601">
        <v>7.5999999999999998E-2</v>
      </c>
      <c r="Y601" t="s">
        <v>309</v>
      </c>
      <c r="Z601" t="s">
        <v>310</v>
      </c>
      <c r="AA601">
        <v>2</v>
      </c>
      <c r="AB601" t="s">
        <v>311</v>
      </c>
      <c r="AC601">
        <v>173.34</v>
      </c>
      <c r="AD601">
        <f t="shared" si="139"/>
        <v>4.3844467520479981E-4</v>
      </c>
      <c r="AE601">
        <f t="shared" si="140"/>
        <v>4.3844467520479983E-7</v>
      </c>
      <c r="AF601">
        <f t="shared" si="141"/>
        <v>6.3580851999470491</v>
      </c>
    </row>
    <row r="602" spans="1:32" x14ac:dyDescent="0.35">
      <c r="A602">
        <v>599</v>
      </c>
      <c r="B602" t="s">
        <v>4202</v>
      </c>
      <c r="C602" t="s">
        <v>1187</v>
      </c>
      <c r="D602">
        <v>15687271</v>
      </c>
      <c r="U602">
        <v>913</v>
      </c>
      <c r="V602">
        <v>298464</v>
      </c>
      <c r="W602" t="s">
        <v>333</v>
      </c>
      <c r="X602">
        <v>7.07</v>
      </c>
      <c r="Y602" t="s">
        <v>309</v>
      </c>
      <c r="Z602" t="s">
        <v>310</v>
      </c>
      <c r="AA602">
        <v>2</v>
      </c>
      <c r="AB602" t="s">
        <v>311</v>
      </c>
      <c r="AC602">
        <v>236.29</v>
      </c>
      <c r="AD602">
        <f t="shared" si="139"/>
        <v>2.9920859960218378E-2</v>
      </c>
      <c r="AE602">
        <f t="shared" si="140"/>
        <v>2.9920859960218377E-5</v>
      </c>
      <c r="AF602">
        <f t="shared" si="141"/>
        <v>4.5240259285010795</v>
      </c>
    </row>
    <row r="603" spans="1:32" x14ac:dyDescent="0.35">
      <c r="A603">
        <v>600</v>
      </c>
      <c r="B603" t="s">
        <v>3868</v>
      </c>
      <c r="C603" t="s">
        <v>1188</v>
      </c>
      <c r="D603">
        <v>1570645</v>
      </c>
      <c r="U603">
        <v>915</v>
      </c>
      <c r="V603">
        <v>299843</v>
      </c>
      <c r="W603" t="s">
        <v>338</v>
      </c>
      <c r="X603">
        <v>5.1999999999999998E-3</v>
      </c>
      <c r="Y603" t="s">
        <v>309</v>
      </c>
      <c r="Z603" t="s">
        <v>310</v>
      </c>
      <c r="AA603">
        <v>2</v>
      </c>
      <c r="AB603" t="s">
        <v>311</v>
      </c>
      <c r="AC603">
        <v>321.55</v>
      </c>
      <c r="AD603">
        <f t="shared" si="139"/>
        <v>1.6171668480796144E-5</v>
      </c>
      <c r="AE603">
        <f t="shared" si="140"/>
        <v>1.6171668480796144E-8</v>
      </c>
      <c r="AF603">
        <f t="shared" si="141"/>
        <v>7.7912451702839878</v>
      </c>
    </row>
    <row r="604" spans="1:32" x14ac:dyDescent="0.35">
      <c r="A604">
        <v>601</v>
      </c>
      <c r="B604" t="s">
        <v>3869</v>
      </c>
      <c r="C604" t="s">
        <v>1189</v>
      </c>
      <c r="D604">
        <v>1577180</v>
      </c>
      <c r="U604">
        <v>916</v>
      </c>
      <c r="V604">
        <v>299854</v>
      </c>
      <c r="W604" t="s">
        <v>338</v>
      </c>
      <c r="X604">
        <v>2.9999999999999997E-4</v>
      </c>
      <c r="Y604" t="s">
        <v>309</v>
      </c>
      <c r="Z604" t="s">
        <v>310</v>
      </c>
      <c r="AA604">
        <v>2</v>
      </c>
      <c r="AB604" t="s">
        <v>311</v>
      </c>
      <c r="AC604">
        <v>314.19</v>
      </c>
      <c r="AD604">
        <f t="shared" si="139"/>
        <v>9.5483624558388229E-7</v>
      </c>
      <c r="AE604">
        <f t="shared" si="140"/>
        <v>9.5483624558388229E-10</v>
      </c>
      <c r="AF604">
        <f t="shared" si="141"/>
        <v>9.0200711035338408</v>
      </c>
    </row>
    <row r="605" spans="1:32" x14ac:dyDescent="0.35">
      <c r="A605">
        <v>602</v>
      </c>
      <c r="B605" t="s">
        <v>4203</v>
      </c>
      <c r="C605" t="s">
        <v>1190</v>
      </c>
      <c r="D605">
        <v>15773350</v>
      </c>
      <c r="U605">
        <v>918</v>
      </c>
      <c r="V605">
        <v>300765</v>
      </c>
      <c r="W605" t="s">
        <v>331</v>
      </c>
      <c r="X605">
        <v>2.9999999999999997E-4</v>
      </c>
      <c r="Y605" t="s">
        <v>309</v>
      </c>
      <c r="Z605" t="s">
        <v>310</v>
      </c>
      <c r="AA605">
        <v>2</v>
      </c>
      <c r="AB605" t="s">
        <v>311</v>
      </c>
      <c r="AC605">
        <v>380.78</v>
      </c>
      <c r="AD605">
        <f t="shared" ref="AD605:AD616" si="142">X605/AC605</f>
        <v>7.8785650506854348E-7</v>
      </c>
      <c r="AE605">
        <f t="shared" si="140"/>
        <v>7.8785650506854344E-10</v>
      </c>
      <c r="AF605">
        <f t="shared" si="141"/>
        <v>9.1035528748096279</v>
      </c>
    </row>
    <row r="606" spans="1:32" x14ac:dyDescent="0.35">
      <c r="A606">
        <v>603</v>
      </c>
      <c r="B606" t="s">
        <v>4754</v>
      </c>
      <c r="C606" t="s">
        <v>1191</v>
      </c>
      <c r="D606">
        <v>158062670</v>
      </c>
      <c r="U606">
        <v>919</v>
      </c>
      <c r="V606">
        <v>301122</v>
      </c>
      <c r="W606" t="s">
        <v>331</v>
      </c>
      <c r="X606">
        <v>3.3E-3</v>
      </c>
      <c r="Y606" t="s">
        <v>309</v>
      </c>
      <c r="Z606" t="s">
        <v>310</v>
      </c>
      <c r="AA606">
        <v>2</v>
      </c>
      <c r="AB606" t="s">
        <v>311</v>
      </c>
      <c r="AC606">
        <v>246.32</v>
      </c>
      <c r="AD606">
        <f t="shared" si="142"/>
        <v>1.3397206885352388E-5</v>
      </c>
      <c r="AE606">
        <f t="shared" si="140"/>
        <v>1.3397206885352389E-8</v>
      </c>
      <c r="AF606">
        <f t="shared" si="141"/>
        <v>7.8729857360172542</v>
      </c>
    </row>
    <row r="607" spans="1:32" x14ac:dyDescent="0.35">
      <c r="A607">
        <v>604</v>
      </c>
      <c r="B607" t="s">
        <v>3870</v>
      </c>
      <c r="C607" t="s">
        <v>1192</v>
      </c>
      <c r="D607">
        <v>1582098</v>
      </c>
      <c r="U607">
        <v>921</v>
      </c>
      <c r="V607">
        <v>302170</v>
      </c>
      <c r="W607" t="s">
        <v>331</v>
      </c>
      <c r="X607">
        <v>500</v>
      </c>
      <c r="Y607" t="s">
        <v>309</v>
      </c>
      <c r="Z607" t="s">
        <v>310</v>
      </c>
      <c r="AA607">
        <v>2</v>
      </c>
      <c r="AB607" t="s">
        <v>311</v>
      </c>
      <c r="AC607">
        <v>165.4</v>
      </c>
      <c r="AD607">
        <f t="shared" si="142"/>
        <v>3.022974607013301</v>
      </c>
      <c r="AE607">
        <f t="shared" si="140"/>
        <v>3.0229746070133011E-3</v>
      </c>
      <c r="AF607">
        <f t="shared" si="141"/>
        <v>2.5195655008805091</v>
      </c>
    </row>
    <row r="608" spans="1:32" x14ac:dyDescent="0.35">
      <c r="A608">
        <v>605</v>
      </c>
      <c r="B608" t="s">
        <v>4204</v>
      </c>
      <c r="C608" t="s">
        <v>1193</v>
      </c>
      <c r="D608">
        <v>15922788</v>
      </c>
      <c r="U608">
        <v>923</v>
      </c>
      <c r="V608">
        <v>303071</v>
      </c>
      <c r="W608" t="s">
        <v>331</v>
      </c>
      <c r="X608">
        <v>10.6</v>
      </c>
      <c r="Y608" t="s">
        <v>309</v>
      </c>
      <c r="Z608" t="s">
        <v>310</v>
      </c>
      <c r="AA608">
        <v>2</v>
      </c>
      <c r="AB608" t="s">
        <v>311</v>
      </c>
      <c r="AC608">
        <v>154.13</v>
      </c>
      <c r="AD608">
        <f t="shared" si="142"/>
        <v>6.8773113605398034E-2</v>
      </c>
      <c r="AE608">
        <f t="shared" si="140"/>
        <v>6.8773113605398038E-5</v>
      </c>
      <c r="AF608">
        <f t="shared" si="141"/>
        <v>4.1625813131447771</v>
      </c>
    </row>
    <row r="609" spans="1:32" x14ac:dyDescent="0.35">
      <c r="A609">
        <v>606</v>
      </c>
      <c r="B609" t="s">
        <v>4205</v>
      </c>
      <c r="C609" t="s">
        <v>1194</v>
      </c>
      <c r="D609">
        <v>15950660</v>
      </c>
      <c r="U609">
        <v>924</v>
      </c>
      <c r="V609">
        <v>303388</v>
      </c>
      <c r="W609" t="s">
        <v>331</v>
      </c>
      <c r="X609">
        <v>447</v>
      </c>
      <c r="Y609" t="s">
        <v>309</v>
      </c>
      <c r="Z609" t="s">
        <v>310</v>
      </c>
      <c r="AA609">
        <v>2</v>
      </c>
      <c r="AB609" t="s">
        <v>311</v>
      </c>
      <c r="AC609">
        <v>154.13</v>
      </c>
      <c r="AD609">
        <f t="shared" si="142"/>
        <v>2.9001492246804648</v>
      </c>
      <c r="AE609">
        <f t="shared" si="140"/>
        <v>2.9001492246804646E-3</v>
      </c>
      <c r="AF609">
        <f t="shared" si="141"/>
        <v>2.5375796552776113</v>
      </c>
    </row>
    <row r="610" spans="1:32" x14ac:dyDescent="0.35">
      <c r="A610">
        <v>607</v>
      </c>
      <c r="B610" t="s">
        <v>3871</v>
      </c>
      <c r="C610" t="s">
        <v>1195</v>
      </c>
      <c r="D610">
        <v>1596845</v>
      </c>
      <c r="U610">
        <v>925</v>
      </c>
      <c r="V610">
        <v>30388013</v>
      </c>
      <c r="W610" t="s">
        <v>331</v>
      </c>
      <c r="X610">
        <v>12</v>
      </c>
      <c r="Y610" t="s">
        <v>309</v>
      </c>
      <c r="Z610" t="s">
        <v>310</v>
      </c>
      <c r="AA610">
        <v>2</v>
      </c>
      <c r="AB610" t="s">
        <v>311</v>
      </c>
      <c r="AC610">
        <v>170.28</v>
      </c>
      <c r="AD610">
        <f t="shared" si="142"/>
        <v>7.0472163495419307E-2</v>
      </c>
      <c r="AE610">
        <f t="shared" si="140"/>
        <v>7.047216349541931E-5</v>
      </c>
      <c r="AF610">
        <f t="shared" si="141"/>
        <v>4.1519823954574742</v>
      </c>
    </row>
    <row r="611" spans="1:32" x14ac:dyDescent="0.35">
      <c r="A611">
        <v>608</v>
      </c>
      <c r="B611" t="s">
        <v>4206</v>
      </c>
      <c r="C611" t="s">
        <v>1196</v>
      </c>
      <c r="D611">
        <v>15972608</v>
      </c>
      <c r="U611">
        <v>928</v>
      </c>
      <c r="V611">
        <v>30560191</v>
      </c>
      <c r="W611" t="s">
        <v>331</v>
      </c>
      <c r="X611">
        <v>1.3</v>
      </c>
      <c r="Y611" t="s">
        <v>309</v>
      </c>
      <c r="Z611" t="s">
        <v>310</v>
      </c>
      <c r="AA611">
        <v>2</v>
      </c>
      <c r="AB611" t="s">
        <v>311</v>
      </c>
      <c r="AC611">
        <v>183.19</v>
      </c>
      <c r="AD611">
        <f t="shared" si="142"/>
        <v>7.0964572301981553E-3</v>
      </c>
      <c r="AE611">
        <f t="shared" si="140"/>
        <v>7.0964572301981555E-6</v>
      </c>
      <c r="AF611">
        <f t="shared" si="141"/>
        <v>5.1489584103473014</v>
      </c>
    </row>
    <row r="612" spans="1:32" x14ac:dyDescent="0.35">
      <c r="A612">
        <v>609</v>
      </c>
      <c r="B612" t="s">
        <v>4207</v>
      </c>
      <c r="C612" t="s">
        <v>1197</v>
      </c>
      <c r="D612">
        <v>16079882</v>
      </c>
      <c r="U612">
        <v>929</v>
      </c>
      <c r="V612">
        <v>30622378</v>
      </c>
      <c r="W612" t="s">
        <v>331</v>
      </c>
      <c r="X612">
        <v>0.22</v>
      </c>
      <c r="Y612" t="s">
        <v>309</v>
      </c>
      <c r="Z612" t="s">
        <v>310</v>
      </c>
      <c r="AA612">
        <v>2</v>
      </c>
      <c r="AB612" t="s">
        <v>311</v>
      </c>
      <c r="AC612">
        <v>232.41</v>
      </c>
      <c r="AD612">
        <f t="shared" si="142"/>
        <v>9.4660298610214704E-4</v>
      </c>
      <c r="AE612">
        <f t="shared" si="140"/>
        <v>9.4660298610214709E-7</v>
      </c>
      <c r="AF612">
        <f t="shared" si="141"/>
        <v>6.0238321298641804</v>
      </c>
    </row>
    <row r="613" spans="1:32" x14ac:dyDescent="0.35">
      <c r="A613">
        <v>610</v>
      </c>
      <c r="B613" t="s">
        <v>4208</v>
      </c>
      <c r="C613" t="s">
        <v>1198</v>
      </c>
      <c r="D613">
        <v>16090021</v>
      </c>
      <c r="U613">
        <v>930</v>
      </c>
      <c r="V613">
        <v>3064708</v>
      </c>
      <c r="W613" t="s">
        <v>331</v>
      </c>
      <c r="X613">
        <v>0.17299999999999999</v>
      </c>
      <c r="Y613" t="s">
        <v>309</v>
      </c>
      <c r="Z613" t="s">
        <v>310</v>
      </c>
      <c r="AA613">
        <v>2</v>
      </c>
      <c r="AB613" t="s">
        <v>311</v>
      </c>
      <c r="AC613">
        <v>300.79000000000002</v>
      </c>
      <c r="AD613">
        <f t="shared" si="142"/>
        <v>5.7515209947139195E-4</v>
      </c>
      <c r="AE613">
        <f t="shared" si="140"/>
        <v>5.7515209947139194E-7</v>
      </c>
      <c r="AF613">
        <f t="shared" si="141"/>
        <v>6.2402172905693645</v>
      </c>
    </row>
    <row r="614" spans="1:32" x14ac:dyDescent="0.35">
      <c r="A614">
        <v>611</v>
      </c>
      <c r="B614" t="s">
        <v>3872</v>
      </c>
      <c r="C614" t="s">
        <v>1199</v>
      </c>
      <c r="D614">
        <v>1610180</v>
      </c>
      <c r="U614">
        <v>931</v>
      </c>
      <c r="V614">
        <v>307244</v>
      </c>
      <c r="W614" t="s">
        <v>331</v>
      </c>
      <c r="X614">
        <v>1048</v>
      </c>
      <c r="Y614" t="s">
        <v>309</v>
      </c>
      <c r="Z614" t="s">
        <v>310</v>
      </c>
      <c r="AA614">
        <v>2</v>
      </c>
      <c r="AB614" t="s">
        <v>311</v>
      </c>
      <c r="AC614">
        <v>314.07</v>
      </c>
      <c r="AD614">
        <f t="shared" si="142"/>
        <v>3.3368357372560258</v>
      </c>
      <c r="AE614">
        <f t="shared" si="140"/>
        <v>3.336835737256026E-3</v>
      </c>
      <c r="AF614">
        <f t="shared" si="141"/>
        <v>2.4766651718765686</v>
      </c>
    </row>
    <row r="615" spans="1:32" x14ac:dyDescent="0.35">
      <c r="A615">
        <v>612</v>
      </c>
      <c r="B615" t="s">
        <v>4755</v>
      </c>
      <c r="C615" t="s">
        <v>1200</v>
      </c>
      <c r="D615">
        <v>161050584</v>
      </c>
      <c r="U615">
        <v>932</v>
      </c>
      <c r="V615">
        <v>3073663</v>
      </c>
      <c r="W615" t="s">
        <v>332</v>
      </c>
      <c r="X615">
        <v>1</v>
      </c>
      <c r="Y615" t="s">
        <v>309</v>
      </c>
      <c r="Z615" t="s">
        <v>310</v>
      </c>
      <c r="AA615">
        <v>2</v>
      </c>
      <c r="AB615" t="s">
        <v>311</v>
      </c>
      <c r="AC615">
        <v>126.27</v>
      </c>
      <c r="AD615">
        <f t="shared" si="142"/>
        <v>7.919537499010058E-3</v>
      </c>
      <c r="AE615">
        <f t="shared" si="140"/>
        <v>7.9195374990100576E-6</v>
      </c>
      <c r="AF615">
        <f t="shared" si="141"/>
        <v>5.1013001804676845</v>
      </c>
    </row>
    <row r="616" spans="1:32" x14ac:dyDescent="0.35">
      <c r="A616">
        <v>613</v>
      </c>
      <c r="B616" t="s">
        <v>4756</v>
      </c>
      <c r="C616" t="s">
        <v>1201</v>
      </c>
      <c r="D616">
        <v>161326347</v>
      </c>
      <c r="U616">
        <v>933</v>
      </c>
      <c r="V616">
        <v>307551</v>
      </c>
      <c r="W616" t="s">
        <v>360</v>
      </c>
      <c r="X616">
        <v>28.248691999999998</v>
      </c>
      <c r="Y616" t="s">
        <v>309</v>
      </c>
      <c r="Z616" t="s">
        <v>310</v>
      </c>
      <c r="AA616">
        <v>2</v>
      </c>
      <c r="AB616" t="s">
        <v>311</v>
      </c>
      <c r="AC616">
        <v>614.13</v>
      </c>
      <c r="AD616">
        <f t="shared" si="142"/>
        <v>4.5997902724178918E-2</v>
      </c>
      <c r="AE616">
        <f t="shared" si="140"/>
        <v>4.5997902724178917E-5</v>
      </c>
      <c r="AF616">
        <f t="shared" si="141"/>
        <v>4.3372619695375692</v>
      </c>
    </row>
    <row r="617" spans="1:32" x14ac:dyDescent="0.35">
      <c r="A617">
        <v>614</v>
      </c>
      <c r="B617" t="s">
        <v>4209</v>
      </c>
      <c r="C617" t="s">
        <v>1202</v>
      </c>
      <c r="D617">
        <v>16245797</v>
      </c>
      <c r="U617">
        <v>934</v>
      </c>
      <c r="V617">
        <v>30777196</v>
      </c>
      <c r="W617" t="s">
        <v>331</v>
      </c>
      <c r="X617">
        <v>41.2</v>
      </c>
      <c r="Y617" t="s">
        <v>357</v>
      </c>
      <c r="Z617" t="s">
        <v>310</v>
      </c>
      <c r="AA617">
        <v>2</v>
      </c>
      <c r="AB617" t="s">
        <v>311</v>
      </c>
      <c r="AC617">
        <v>216.29</v>
      </c>
      <c r="AD617">
        <f>X617</f>
        <v>41.2</v>
      </c>
      <c r="AE617">
        <f t="shared" si="140"/>
        <v>4.1200000000000001E-2</v>
      </c>
      <c r="AF617">
        <f t="shared" si="141"/>
        <v>1.3851027839668655</v>
      </c>
    </row>
    <row r="618" spans="1:32" x14ac:dyDescent="0.35">
      <c r="A618">
        <v>615</v>
      </c>
      <c r="B618" t="s">
        <v>4757</v>
      </c>
      <c r="C618" t="s">
        <v>1203</v>
      </c>
      <c r="D618">
        <v>163269305</v>
      </c>
      <c r="U618">
        <v>936</v>
      </c>
      <c r="V618">
        <v>309002</v>
      </c>
      <c r="W618" t="s">
        <v>362</v>
      </c>
      <c r="X618">
        <v>3.2000000000000003E-4</v>
      </c>
      <c r="Y618" t="s">
        <v>309</v>
      </c>
      <c r="Z618" t="s">
        <v>310</v>
      </c>
      <c r="AA618">
        <v>2</v>
      </c>
      <c r="AB618" t="s">
        <v>311</v>
      </c>
      <c r="AC618">
        <v>364.9</v>
      </c>
      <c r="AD618">
        <f t="shared" ref="AD618:AD681" si="143">X618/AC618</f>
        <v>8.7695258975061677E-7</v>
      </c>
      <c r="AE618">
        <f t="shared" si="140"/>
        <v>8.7695258975061674E-10</v>
      </c>
      <c r="AF618">
        <f t="shared" si="141"/>
        <v>9.0570238850447424</v>
      </c>
    </row>
    <row r="619" spans="1:32" x14ac:dyDescent="0.35">
      <c r="A619">
        <v>616</v>
      </c>
      <c r="B619" t="s">
        <v>3873</v>
      </c>
      <c r="C619" t="s">
        <v>1204</v>
      </c>
      <c r="D619">
        <v>1634022</v>
      </c>
      <c r="U619">
        <v>937</v>
      </c>
      <c r="V619">
        <v>3096706</v>
      </c>
      <c r="W619" t="s">
        <v>331</v>
      </c>
      <c r="X619">
        <v>0.1</v>
      </c>
      <c r="Y619" t="s">
        <v>309</v>
      </c>
      <c r="Z619" t="s">
        <v>310</v>
      </c>
      <c r="AA619">
        <v>2</v>
      </c>
      <c r="AB619" t="s">
        <v>311</v>
      </c>
      <c r="AC619">
        <v>137.19999999999999</v>
      </c>
      <c r="AD619">
        <f t="shared" si="143"/>
        <v>7.2886297376093304E-4</v>
      </c>
      <c r="AE619">
        <f t="shared" si="140"/>
        <v>7.2886297376093307E-7</v>
      </c>
      <c r="AF619">
        <f t="shared" si="141"/>
        <v>6.1373541113707324</v>
      </c>
    </row>
    <row r="620" spans="1:32" x14ac:dyDescent="0.35">
      <c r="A620">
        <v>617</v>
      </c>
      <c r="B620" t="s">
        <v>3874</v>
      </c>
      <c r="C620" t="s">
        <v>1205</v>
      </c>
      <c r="D620">
        <v>1634782</v>
      </c>
      <c r="U620">
        <v>938</v>
      </c>
      <c r="V620">
        <v>31121934</v>
      </c>
      <c r="W620" t="s">
        <v>331</v>
      </c>
      <c r="X620">
        <v>101.2</v>
      </c>
      <c r="Y620" t="s">
        <v>309</v>
      </c>
      <c r="Z620" t="s">
        <v>310</v>
      </c>
      <c r="AA620">
        <v>2</v>
      </c>
      <c r="AB620" t="s">
        <v>311</v>
      </c>
      <c r="AC620">
        <v>206.31</v>
      </c>
      <c r="AD620">
        <f t="shared" si="143"/>
        <v>0.49052396878483834</v>
      </c>
      <c r="AE620">
        <f t="shared" si="140"/>
        <v>4.9052396878483835E-4</v>
      </c>
      <c r="AF620">
        <f t="shared" si="141"/>
        <v>3.3093397665579047</v>
      </c>
    </row>
    <row r="621" spans="1:32" x14ac:dyDescent="0.35">
      <c r="A621">
        <v>618</v>
      </c>
      <c r="B621" t="s">
        <v>4758</v>
      </c>
      <c r="C621" t="s">
        <v>1206</v>
      </c>
      <c r="D621">
        <v>163515148</v>
      </c>
      <c r="U621">
        <v>939</v>
      </c>
      <c r="V621">
        <v>311455</v>
      </c>
      <c r="W621" t="s">
        <v>331</v>
      </c>
      <c r="X621">
        <v>2.0000000000000001E-4</v>
      </c>
      <c r="Y621" t="s">
        <v>309</v>
      </c>
      <c r="Z621" t="s">
        <v>310</v>
      </c>
      <c r="AA621">
        <v>2</v>
      </c>
      <c r="AB621" t="s">
        <v>311</v>
      </c>
      <c r="AC621">
        <v>275.22000000000003</v>
      </c>
      <c r="AD621">
        <f t="shared" si="143"/>
        <v>7.266913741733885E-7</v>
      </c>
      <c r="AE621">
        <f t="shared" si="140"/>
        <v>7.2669137417338851E-10</v>
      </c>
      <c r="AF621">
        <f t="shared" si="141"/>
        <v>9.1386499948516455</v>
      </c>
    </row>
    <row r="622" spans="1:32" x14ac:dyDescent="0.35">
      <c r="A622">
        <v>619</v>
      </c>
      <c r="B622" t="s">
        <v>4759</v>
      </c>
      <c r="C622" t="s">
        <v>1207</v>
      </c>
      <c r="D622">
        <v>163520330</v>
      </c>
      <c r="U622">
        <v>940</v>
      </c>
      <c r="V622">
        <v>31218834</v>
      </c>
      <c r="W622" t="s">
        <v>331</v>
      </c>
      <c r="X622">
        <v>3.3E-3</v>
      </c>
      <c r="Y622" t="s">
        <v>309</v>
      </c>
      <c r="Z622" t="s">
        <v>310</v>
      </c>
      <c r="AA622">
        <v>2</v>
      </c>
      <c r="AB622" t="s">
        <v>311</v>
      </c>
      <c r="AC622">
        <v>281.35000000000002</v>
      </c>
      <c r="AD622">
        <f t="shared" si="143"/>
        <v>1.1729162964279367E-5</v>
      </c>
      <c r="AE622">
        <f t="shared" si="140"/>
        <v>1.1729162964279368E-8</v>
      </c>
      <c r="AF622">
        <f t="shared" si="141"/>
        <v>7.9307329796121238</v>
      </c>
    </row>
    <row r="623" spans="1:32" x14ac:dyDescent="0.35">
      <c r="A623">
        <v>620</v>
      </c>
      <c r="B623" t="s">
        <v>3875</v>
      </c>
      <c r="C623" t="s">
        <v>1208</v>
      </c>
      <c r="D623">
        <v>1646873</v>
      </c>
      <c r="U623">
        <v>941</v>
      </c>
      <c r="V623">
        <v>31366957</v>
      </c>
      <c r="W623" t="s">
        <v>331</v>
      </c>
      <c r="X623">
        <v>2.7</v>
      </c>
      <c r="Y623" t="s">
        <v>309</v>
      </c>
      <c r="Z623" t="s">
        <v>310</v>
      </c>
      <c r="AA623">
        <v>2</v>
      </c>
      <c r="AB623" t="s">
        <v>311</v>
      </c>
      <c r="AC623">
        <v>164.27</v>
      </c>
      <c r="AD623">
        <f t="shared" si="143"/>
        <v>1.6436354781761735E-2</v>
      </c>
      <c r="AE623">
        <f t="shared" si="140"/>
        <v>1.6436354781761735E-5</v>
      </c>
      <c r="AF623">
        <f t="shared" si="141"/>
        <v>4.7841944929821745</v>
      </c>
    </row>
    <row r="624" spans="1:32" x14ac:dyDescent="0.35">
      <c r="A624">
        <v>621</v>
      </c>
      <c r="B624" t="s">
        <v>3876</v>
      </c>
      <c r="C624" t="s">
        <v>1209</v>
      </c>
      <c r="D624">
        <v>1646884</v>
      </c>
      <c r="U624">
        <v>942</v>
      </c>
      <c r="V624">
        <v>31430156</v>
      </c>
      <c r="W624" t="s">
        <v>331</v>
      </c>
      <c r="X624">
        <v>6.6500000000000004E-2</v>
      </c>
      <c r="Y624" t="s">
        <v>309</v>
      </c>
      <c r="Z624" t="s">
        <v>310</v>
      </c>
      <c r="AA624">
        <v>2</v>
      </c>
      <c r="AB624" t="s">
        <v>311</v>
      </c>
      <c r="AC624">
        <v>313.31</v>
      </c>
      <c r="AD624">
        <f t="shared" si="143"/>
        <v>2.1224984839296544E-4</v>
      </c>
      <c r="AE624">
        <f t="shared" si="140"/>
        <v>2.1224984839296544E-7</v>
      </c>
      <c r="AF624">
        <f t="shared" si="141"/>
        <v>6.6731526112942428</v>
      </c>
    </row>
    <row r="625" spans="1:32" x14ac:dyDescent="0.35">
      <c r="A625">
        <v>622</v>
      </c>
      <c r="B625" t="s">
        <v>4210</v>
      </c>
      <c r="C625" t="s">
        <v>1210</v>
      </c>
      <c r="D625">
        <v>16484778</v>
      </c>
      <c r="U625">
        <v>943</v>
      </c>
      <c r="V625">
        <v>314409</v>
      </c>
      <c r="W625" t="s">
        <v>333</v>
      </c>
      <c r="X625">
        <v>65</v>
      </c>
      <c r="Y625" t="s">
        <v>309</v>
      </c>
      <c r="Z625" t="s">
        <v>310</v>
      </c>
      <c r="AA625">
        <v>2</v>
      </c>
      <c r="AB625" t="s">
        <v>311</v>
      </c>
      <c r="AC625">
        <v>261.14</v>
      </c>
      <c r="AD625">
        <f t="shared" si="143"/>
        <v>0.24890863138546374</v>
      </c>
      <c r="AE625">
        <f t="shared" si="140"/>
        <v>2.4890863138546371E-4</v>
      </c>
      <c r="AF625">
        <f t="shared" si="141"/>
        <v>3.603960043133942</v>
      </c>
    </row>
    <row r="626" spans="1:32" x14ac:dyDescent="0.35">
      <c r="A626">
        <v>623</v>
      </c>
      <c r="B626" t="s">
        <v>4760</v>
      </c>
      <c r="C626" t="s">
        <v>1211</v>
      </c>
      <c r="D626">
        <v>165252700</v>
      </c>
      <c r="U626">
        <v>945</v>
      </c>
      <c r="V626">
        <v>31512740</v>
      </c>
      <c r="W626" t="s">
        <v>331</v>
      </c>
      <c r="X626">
        <v>0.26600000000000001</v>
      </c>
      <c r="Y626" t="s">
        <v>309</v>
      </c>
      <c r="Z626" t="s">
        <v>310</v>
      </c>
      <c r="AA626">
        <v>2</v>
      </c>
      <c r="AB626" t="s">
        <v>311</v>
      </c>
      <c r="AC626">
        <v>218.44</v>
      </c>
      <c r="AD626">
        <f t="shared" si="143"/>
        <v>1.217725691265336E-3</v>
      </c>
      <c r="AE626">
        <f t="shared" si="140"/>
        <v>1.217725691265336E-6</v>
      </c>
      <c r="AF626">
        <f t="shared" si="141"/>
        <v>5.9144505312324389</v>
      </c>
    </row>
    <row r="627" spans="1:32" x14ac:dyDescent="0.35">
      <c r="A627">
        <v>624</v>
      </c>
      <c r="B627" t="s">
        <v>4211</v>
      </c>
      <c r="C627" t="s">
        <v>1212</v>
      </c>
      <c r="D627">
        <v>16672870</v>
      </c>
      <c r="U627">
        <v>946</v>
      </c>
      <c r="V627">
        <v>315184</v>
      </c>
      <c r="W627" t="s">
        <v>338</v>
      </c>
      <c r="X627">
        <v>5.1999999999999998E-3</v>
      </c>
      <c r="Y627" t="s">
        <v>309</v>
      </c>
      <c r="Z627" t="s">
        <v>310</v>
      </c>
      <c r="AA627">
        <v>2</v>
      </c>
      <c r="AB627" t="s">
        <v>311</v>
      </c>
      <c r="AC627">
        <v>222.32</v>
      </c>
      <c r="AD627">
        <f t="shared" si="143"/>
        <v>2.338970852824757E-5</v>
      </c>
      <c r="AE627">
        <f t="shared" si="140"/>
        <v>2.338970852824757E-8</v>
      </c>
      <c r="AF627">
        <f t="shared" si="141"/>
        <v>7.6309751901345164</v>
      </c>
    </row>
    <row r="628" spans="1:32" x14ac:dyDescent="0.35">
      <c r="A628">
        <v>625</v>
      </c>
      <c r="B628" t="s">
        <v>4212</v>
      </c>
      <c r="C628" t="s">
        <v>1213</v>
      </c>
      <c r="D628">
        <v>16752775</v>
      </c>
      <c r="U628">
        <v>947</v>
      </c>
      <c r="V628">
        <v>317815831</v>
      </c>
      <c r="W628" t="s">
        <v>331</v>
      </c>
      <c r="X628">
        <v>98.6</v>
      </c>
      <c r="Y628" t="s">
        <v>309</v>
      </c>
      <c r="Z628" t="s">
        <v>310</v>
      </c>
      <c r="AA628">
        <v>2</v>
      </c>
      <c r="AB628" t="s">
        <v>311</v>
      </c>
      <c r="AC628">
        <v>390.44</v>
      </c>
      <c r="AD628">
        <f t="shared" si="143"/>
        <v>0.25253560086056753</v>
      </c>
      <c r="AE628">
        <f t="shared" si="140"/>
        <v>2.5253560086056754E-4</v>
      </c>
      <c r="AF628">
        <f t="shared" si="141"/>
        <v>3.5976773891594607</v>
      </c>
    </row>
    <row r="629" spans="1:32" x14ac:dyDescent="0.35">
      <c r="A629">
        <v>626</v>
      </c>
      <c r="B629" t="s">
        <v>3877</v>
      </c>
      <c r="C629" t="s">
        <v>1214</v>
      </c>
      <c r="D629">
        <v>1689845</v>
      </c>
      <c r="U629">
        <v>949</v>
      </c>
      <c r="V629">
        <v>3184654</v>
      </c>
      <c r="W629" t="s">
        <v>331</v>
      </c>
      <c r="X629">
        <v>1.5</v>
      </c>
      <c r="Y629" t="s">
        <v>309</v>
      </c>
      <c r="Z629" t="s">
        <v>310</v>
      </c>
      <c r="AA629">
        <v>2</v>
      </c>
      <c r="AB629" t="s">
        <v>311</v>
      </c>
      <c r="AC629">
        <v>218.69</v>
      </c>
      <c r="AD629">
        <f t="shared" si="143"/>
        <v>6.8590241894919751E-3</v>
      </c>
      <c r="AE629">
        <f t="shared" si="140"/>
        <v>6.8590241894919748E-6</v>
      </c>
      <c r="AF629">
        <f t="shared" si="141"/>
        <v>5.1637376655269396</v>
      </c>
    </row>
    <row r="630" spans="1:32" x14ac:dyDescent="0.35">
      <c r="A630">
        <v>627</v>
      </c>
      <c r="B630" t="s">
        <v>3878</v>
      </c>
      <c r="C630" t="s">
        <v>1215</v>
      </c>
      <c r="D630">
        <v>1689992</v>
      </c>
      <c r="U630">
        <v>951</v>
      </c>
      <c r="V630">
        <v>318989</v>
      </c>
      <c r="W630" t="s">
        <v>331</v>
      </c>
      <c r="X630">
        <v>1.4599999999999999E-3</v>
      </c>
      <c r="Y630" t="s">
        <v>309</v>
      </c>
      <c r="Z630" t="s">
        <v>310</v>
      </c>
      <c r="AA630">
        <v>2</v>
      </c>
      <c r="AB630" t="s">
        <v>311</v>
      </c>
      <c r="AC630">
        <v>259.38</v>
      </c>
      <c r="AD630">
        <f t="shared" si="143"/>
        <v>5.6288071555247124E-6</v>
      </c>
      <c r="AE630">
        <f t="shared" si="140"/>
        <v>5.6288071555247121E-9</v>
      </c>
      <c r="AF630">
        <f t="shared" si="141"/>
        <v>8.2495836301328591</v>
      </c>
    </row>
    <row r="631" spans="1:32" x14ac:dyDescent="0.35">
      <c r="A631">
        <v>628</v>
      </c>
      <c r="B631" t="s">
        <v>3879</v>
      </c>
      <c r="C631" t="s">
        <v>1216</v>
      </c>
      <c r="D631">
        <v>1702176</v>
      </c>
      <c r="U631">
        <v>952</v>
      </c>
      <c r="V631">
        <v>3194556</v>
      </c>
      <c r="W631" t="s">
        <v>331</v>
      </c>
      <c r="X631">
        <v>3.2000000000000002E-3</v>
      </c>
      <c r="Y631" t="s">
        <v>309</v>
      </c>
      <c r="Z631" t="s">
        <v>310</v>
      </c>
      <c r="AA631">
        <v>2</v>
      </c>
      <c r="AB631" t="s">
        <v>311</v>
      </c>
      <c r="AC631">
        <v>641.70000000000005</v>
      </c>
      <c r="AD631">
        <f t="shared" si="143"/>
        <v>4.9867539348605264E-6</v>
      </c>
      <c r="AE631">
        <f t="shared" si="140"/>
        <v>4.9867539348605264E-9</v>
      </c>
      <c r="AF631">
        <f t="shared" si="141"/>
        <v>8.3021820609712851</v>
      </c>
    </row>
    <row r="632" spans="1:32" x14ac:dyDescent="0.35">
      <c r="A632">
        <v>629</v>
      </c>
      <c r="B632" t="s">
        <v>3880</v>
      </c>
      <c r="C632" t="s">
        <v>1217</v>
      </c>
      <c r="D632">
        <v>1708298</v>
      </c>
      <c r="U632">
        <v>953</v>
      </c>
      <c r="V632">
        <v>319846</v>
      </c>
      <c r="W632" t="s">
        <v>331</v>
      </c>
      <c r="X632">
        <v>0.8</v>
      </c>
      <c r="Y632" t="s">
        <v>309</v>
      </c>
      <c r="Z632" t="s">
        <v>310</v>
      </c>
      <c r="AA632">
        <v>2</v>
      </c>
      <c r="AB632" t="s">
        <v>311</v>
      </c>
      <c r="AC632">
        <v>290.82</v>
      </c>
      <c r="AD632">
        <f t="shared" si="143"/>
        <v>2.7508424454989341E-3</v>
      </c>
      <c r="AE632">
        <f t="shared" si="140"/>
        <v>2.7508424454989339E-6</v>
      </c>
      <c r="AF632">
        <f t="shared" si="141"/>
        <v>5.5605342831144595</v>
      </c>
    </row>
    <row r="633" spans="1:32" x14ac:dyDescent="0.35">
      <c r="A633">
        <v>630</v>
      </c>
      <c r="B633" t="s">
        <v>4761</v>
      </c>
      <c r="C633" t="s">
        <v>1218</v>
      </c>
      <c r="D633">
        <v>173159574</v>
      </c>
      <c r="U633">
        <v>954</v>
      </c>
      <c r="V633">
        <v>3209221</v>
      </c>
      <c r="W633" t="s">
        <v>331</v>
      </c>
      <c r="X633">
        <v>1.6</v>
      </c>
      <c r="Y633" t="s">
        <v>309</v>
      </c>
      <c r="Z633" t="s">
        <v>310</v>
      </c>
      <c r="AA633">
        <v>2</v>
      </c>
      <c r="AB633" t="s">
        <v>311</v>
      </c>
      <c r="AC633">
        <v>192</v>
      </c>
      <c r="AD633">
        <f t="shared" si="143"/>
        <v>8.3333333333333332E-3</v>
      </c>
      <c r="AE633">
        <f t="shared" si="140"/>
        <v>8.3333333333333337E-6</v>
      </c>
      <c r="AF633">
        <f t="shared" si="141"/>
        <v>5.0791812460476251</v>
      </c>
    </row>
    <row r="634" spans="1:32" x14ac:dyDescent="0.35">
      <c r="A634">
        <v>631</v>
      </c>
      <c r="B634" t="s">
        <v>4213</v>
      </c>
      <c r="C634" t="s">
        <v>1219</v>
      </c>
      <c r="D634">
        <v>17321776</v>
      </c>
      <c r="U634">
        <v>956</v>
      </c>
      <c r="V634">
        <v>3218028</v>
      </c>
      <c r="W634" t="s">
        <v>331</v>
      </c>
      <c r="X634">
        <v>24.2</v>
      </c>
      <c r="Y634" t="s">
        <v>309</v>
      </c>
      <c r="Z634" t="s">
        <v>310</v>
      </c>
      <c r="AA634">
        <v>2</v>
      </c>
      <c r="AB634" t="s">
        <v>311</v>
      </c>
      <c r="AC634">
        <v>113.23</v>
      </c>
      <c r="AD634">
        <f t="shared" si="143"/>
        <v>0.21372427801819305</v>
      </c>
      <c r="AE634">
        <f t="shared" si="140"/>
        <v>2.1372427801819304E-4</v>
      </c>
      <c r="AF634">
        <f t="shared" si="141"/>
        <v>3.6701461413340688</v>
      </c>
    </row>
    <row r="635" spans="1:32" x14ac:dyDescent="0.35">
      <c r="A635">
        <v>632</v>
      </c>
      <c r="B635" t="s">
        <v>4762</v>
      </c>
      <c r="C635" t="s">
        <v>1220</v>
      </c>
      <c r="D635">
        <v>173584446</v>
      </c>
      <c r="U635">
        <v>957</v>
      </c>
      <c r="V635">
        <v>32273771</v>
      </c>
      <c r="W635" t="s">
        <v>332</v>
      </c>
      <c r="X635">
        <v>6.9610000000000003</v>
      </c>
      <c r="Y635" t="s">
        <v>309</v>
      </c>
      <c r="Z635" t="s">
        <v>310</v>
      </c>
      <c r="AA635">
        <v>2</v>
      </c>
      <c r="AB635" t="s">
        <v>311</v>
      </c>
      <c r="AC635">
        <v>124.25</v>
      </c>
      <c r="AD635">
        <f t="shared" si="143"/>
        <v>5.6024144869215295E-2</v>
      </c>
      <c r="AE635">
        <f t="shared" si="140"/>
        <v>5.6024144869215295E-5</v>
      </c>
      <c r="AF635">
        <f t="shared" si="141"/>
        <v>4.251624763644581</v>
      </c>
    </row>
    <row r="636" spans="1:32" x14ac:dyDescent="0.35">
      <c r="A636">
        <v>633</v>
      </c>
      <c r="B636" t="s">
        <v>3881</v>
      </c>
      <c r="C636" t="s">
        <v>1221</v>
      </c>
      <c r="D636">
        <v>1745819</v>
      </c>
      <c r="U636">
        <v>958</v>
      </c>
      <c r="V636">
        <v>32289580</v>
      </c>
      <c r="W636" t="s">
        <v>331</v>
      </c>
      <c r="X636">
        <v>0.18</v>
      </c>
      <c r="Y636" t="s">
        <v>309</v>
      </c>
      <c r="Z636" t="s">
        <v>310</v>
      </c>
      <c r="AA636">
        <v>2</v>
      </c>
      <c r="AB636" t="s">
        <v>311</v>
      </c>
      <c r="AC636">
        <v>213.38</v>
      </c>
      <c r="AD636">
        <f t="shared" si="143"/>
        <v>8.4356547005342577E-4</v>
      </c>
      <c r="AE636">
        <f t="shared" si="140"/>
        <v>8.4356547005342582E-7</v>
      </c>
      <c r="AF636">
        <f t="shared" si="141"/>
        <v>6.0738812056895153</v>
      </c>
    </row>
    <row r="637" spans="1:32" x14ac:dyDescent="0.35">
      <c r="A637">
        <v>634</v>
      </c>
      <c r="B637" t="s">
        <v>4763</v>
      </c>
      <c r="C637" t="s">
        <v>1222</v>
      </c>
      <c r="D637">
        <v>175013180</v>
      </c>
      <c r="U637">
        <v>959</v>
      </c>
      <c r="V637">
        <v>3244904</v>
      </c>
      <c r="W637" t="s">
        <v>331</v>
      </c>
      <c r="X637">
        <v>6.6E-4</v>
      </c>
      <c r="Y637" t="s">
        <v>309</v>
      </c>
      <c r="Z637" t="s">
        <v>310</v>
      </c>
      <c r="AA637">
        <v>2</v>
      </c>
      <c r="AB637" t="s">
        <v>311</v>
      </c>
      <c r="AC637">
        <v>378.48</v>
      </c>
      <c r="AD637">
        <f t="shared" si="143"/>
        <v>1.7438173747622067E-6</v>
      </c>
      <c r="AE637">
        <f t="shared" si="140"/>
        <v>1.7438173747622067E-9</v>
      </c>
      <c r="AF637">
        <f t="shared" si="141"/>
        <v>8.7584989994986397</v>
      </c>
    </row>
    <row r="638" spans="1:32" x14ac:dyDescent="0.35">
      <c r="A638">
        <v>635</v>
      </c>
      <c r="B638" t="s">
        <v>3882</v>
      </c>
      <c r="C638" t="s">
        <v>1223</v>
      </c>
      <c r="D638">
        <v>1759280</v>
      </c>
      <c r="U638">
        <v>960</v>
      </c>
      <c r="V638">
        <v>327980</v>
      </c>
      <c r="W638" t="s">
        <v>362</v>
      </c>
      <c r="X638">
        <v>5.0000000000000001E-4</v>
      </c>
      <c r="Y638" t="s">
        <v>309</v>
      </c>
      <c r="Z638" t="s">
        <v>339</v>
      </c>
      <c r="AA638">
        <v>2</v>
      </c>
      <c r="AB638" t="s">
        <v>311</v>
      </c>
      <c r="AC638">
        <v>333.61</v>
      </c>
      <c r="AD638">
        <f t="shared" si="143"/>
        <v>1.4987560324930307E-6</v>
      </c>
      <c r="AE638">
        <f t="shared" si="140"/>
        <v>1.4987560324930308E-9</v>
      </c>
      <c r="AF638">
        <f t="shared" si="141"/>
        <v>8.8242690558542876</v>
      </c>
    </row>
    <row r="639" spans="1:32" x14ac:dyDescent="0.35">
      <c r="A639">
        <v>636</v>
      </c>
      <c r="B639" t="s">
        <v>4214</v>
      </c>
      <c r="C639" t="s">
        <v>1224</v>
      </c>
      <c r="D639">
        <v>17606314</v>
      </c>
      <c r="U639">
        <v>962</v>
      </c>
      <c r="V639">
        <v>3296502</v>
      </c>
      <c r="W639" t="s">
        <v>332</v>
      </c>
      <c r="X639">
        <v>3.7010000000000001</v>
      </c>
      <c r="Y639" t="s">
        <v>309</v>
      </c>
      <c r="Z639" t="s">
        <v>310</v>
      </c>
      <c r="AA639">
        <v>2</v>
      </c>
      <c r="AB639" t="s">
        <v>311</v>
      </c>
      <c r="AC639">
        <v>124.25</v>
      </c>
      <c r="AD639">
        <f t="shared" si="143"/>
        <v>2.9786720321931592E-2</v>
      </c>
      <c r="AE639">
        <f t="shared" si="140"/>
        <v>2.9786720321931591E-5</v>
      </c>
      <c r="AF639">
        <f t="shared" si="141"/>
        <v>4.5259773123102578</v>
      </c>
    </row>
    <row r="640" spans="1:32" x14ac:dyDescent="0.35">
      <c r="A640">
        <v>637</v>
      </c>
      <c r="B640" t="s">
        <v>3883</v>
      </c>
      <c r="C640" t="s">
        <v>1225</v>
      </c>
      <c r="D640">
        <v>1761611</v>
      </c>
      <c r="U640">
        <v>965</v>
      </c>
      <c r="V640">
        <v>330541</v>
      </c>
      <c r="W640" t="s">
        <v>358</v>
      </c>
      <c r="X640">
        <v>0.67700000000000005</v>
      </c>
      <c r="Y640" t="s">
        <v>309</v>
      </c>
      <c r="Z640" t="s">
        <v>310</v>
      </c>
      <c r="AA640">
        <v>2</v>
      </c>
      <c r="AB640" t="s">
        <v>311</v>
      </c>
      <c r="AC640">
        <v>233.11</v>
      </c>
      <c r="AD640">
        <f t="shared" si="143"/>
        <v>2.9042083136716574E-3</v>
      </c>
      <c r="AE640">
        <f t="shared" si="140"/>
        <v>2.9042083136716574E-6</v>
      </c>
      <c r="AF640">
        <f t="shared" si="141"/>
        <v>5.536972235687708</v>
      </c>
    </row>
    <row r="641" spans="1:32" x14ac:dyDescent="0.35">
      <c r="A641">
        <v>638</v>
      </c>
      <c r="B641" t="s">
        <v>3884</v>
      </c>
      <c r="C641" t="s">
        <v>1226</v>
      </c>
      <c r="D641">
        <v>1763231</v>
      </c>
      <c r="U641">
        <v>966</v>
      </c>
      <c r="V641">
        <v>330552</v>
      </c>
      <c r="W641" t="s">
        <v>331</v>
      </c>
      <c r="X641">
        <v>0.12</v>
      </c>
      <c r="Y641" t="s">
        <v>309</v>
      </c>
      <c r="Z641" t="s">
        <v>310</v>
      </c>
      <c r="AA641">
        <v>2</v>
      </c>
      <c r="AB641" t="s">
        <v>311</v>
      </c>
      <c r="AC641">
        <v>249.11</v>
      </c>
      <c r="AD641">
        <f t="shared" si="143"/>
        <v>4.8171490506202077E-4</v>
      </c>
      <c r="AE641">
        <f t="shared" si="140"/>
        <v>4.8171490506202075E-7</v>
      </c>
      <c r="AF641">
        <f t="shared" si="141"/>
        <v>6.3172099156825734</v>
      </c>
    </row>
    <row r="642" spans="1:32" x14ac:dyDescent="0.35">
      <c r="A642">
        <v>639</v>
      </c>
      <c r="B642" t="s">
        <v>4215</v>
      </c>
      <c r="C642" t="s">
        <v>1227</v>
      </c>
      <c r="D642">
        <v>17804352</v>
      </c>
      <c r="U642">
        <v>967</v>
      </c>
      <c r="V642">
        <v>33089611</v>
      </c>
      <c r="W642" t="s">
        <v>331</v>
      </c>
      <c r="X642">
        <v>3.5000000000000003E-2</v>
      </c>
      <c r="Y642" t="s">
        <v>309</v>
      </c>
      <c r="Z642" t="s">
        <v>310</v>
      </c>
      <c r="AA642">
        <v>2</v>
      </c>
      <c r="AB642" t="s">
        <v>311</v>
      </c>
      <c r="AC642">
        <v>293.45</v>
      </c>
      <c r="AD642">
        <f t="shared" si="143"/>
        <v>1.1927074459021982E-4</v>
      </c>
      <c r="AE642">
        <f t="shared" si="140"/>
        <v>1.1927074459021982E-7</v>
      </c>
      <c r="AF642">
        <f t="shared" si="141"/>
        <v>6.9234660694993169</v>
      </c>
    </row>
    <row r="643" spans="1:32" x14ac:dyDescent="0.35">
      <c r="A643">
        <v>640</v>
      </c>
      <c r="B643" t="s">
        <v>4216</v>
      </c>
      <c r="C643" t="s">
        <v>1228</v>
      </c>
      <c r="D643">
        <v>17849386</v>
      </c>
      <c r="U643">
        <v>968</v>
      </c>
      <c r="V643">
        <v>330950</v>
      </c>
      <c r="W643" t="s">
        <v>331</v>
      </c>
      <c r="X643">
        <v>93</v>
      </c>
      <c r="Y643" t="s">
        <v>309</v>
      </c>
      <c r="Z643" t="s">
        <v>310</v>
      </c>
      <c r="AA643">
        <v>2</v>
      </c>
      <c r="AB643" t="s">
        <v>311</v>
      </c>
      <c r="AC643">
        <v>302.27</v>
      </c>
      <c r="AD643">
        <f t="shared" si="143"/>
        <v>0.3076719489198399</v>
      </c>
      <c r="AE643">
        <f t="shared" si="140"/>
        <v>3.0767194891983992E-4</v>
      </c>
      <c r="AF643">
        <f t="shared" si="141"/>
        <v>3.5119120974628326</v>
      </c>
    </row>
    <row r="644" spans="1:32" x14ac:dyDescent="0.35">
      <c r="A644">
        <v>641</v>
      </c>
      <c r="B644" t="s">
        <v>4764</v>
      </c>
      <c r="C644" t="s">
        <v>1229</v>
      </c>
      <c r="D644">
        <v>178928706</v>
      </c>
      <c r="U644">
        <v>970</v>
      </c>
      <c r="V644">
        <v>33245395</v>
      </c>
      <c r="W644" t="s">
        <v>331</v>
      </c>
      <c r="X644">
        <v>0.56000000000000005</v>
      </c>
      <c r="Y644" t="s">
        <v>309</v>
      </c>
      <c r="Z644" t="s">
        <v>310</v>
      </c>
      <c r="AA644">
        <v>2</v>
      </c>
      <c r="AB644" t="s">
        <v>311</v>
      </c>
      <c r="AC644">
        <v>355.73</v>
      </c>
      <c r="AD644">
        <f t="shared" si="143"/>
        <v>1.5742276445618868E-3</v>
      </c>
      <c r="AE644">
        <f t="shared" ref="AE644:AE707" si="144">AD644/1000</f>
        <v>1.5742276445618867E-6</v>
      </c>
      <c r="AF644">
        <f t="shared" ref="AF644:AF707" si="145">-LOG10(AE644)</f>
        <v>5.8029324653515149</v>
      </c>
    </row>
    <row r="645" spans="1:32" x14ac:dyDescent="0.35">
      <c r="A645">
        <v>642</v>
      </c>
      <c r="B645" t="s">
        <v>4765</v>
      </c>
      <c r="C645" t="s">
        <v>1230</v>
      </c>
      <c r="D645">
        <v>179101816</v>
      </c>
      <c r="U645">
        <v>972</v>
      </c>
      <c r="V645">
        <v>333415</v>
      </c>
      <c r="W645" t="s">
        <v>367</v>
      </c>
      <c r="X645">
        <v>4.5651615000000002E-4</v>
      </c>
      <c r="Y645" t="s">
        <v>309</v>
      </c>
      <c r="Z645" t="s">
        <v>310</v>
      </c>
      <c r="AA645">
        <v>2</v>
      </c>
      <c r="AB645" t="s">
        <v>311</v>
      </c>
      <c r="AC645">
        <v>304.39</v>
      </c>
      <c r="AD645">
        <f t="shared" si="143"/>
        <v>1.4997738099149118E-6</v>
      </c>
      <c r="AE645">
        <f t="shared" si="144"/>
        <v>1.4997738099149118E-9</v>
      </c>
      <c r="AF645">
        <f t="shared" si="145"/>
        <v>8.8239742346196604</v>
      </c>
    </row>
    <row r="646" spans="1:32" x14ac:dyDescent="0.35">
      <c r="A646">
        <v>643</v>
      </c>
      <c r="B646" t="s">
        <v>3885</v>
      </c>
      <c r="C646" t="s">
        <v>1231</v>
      </c>
      <c r="D646">
        <v>1806264</v>
      </c>
      <c r="U646">
        <v>973</v>
      </c>
      <c r="V646">
        <v>333437</v>
      </c>
      <c r="W646" t="s">
        <v>362</v>
      </c>
      <c r="X646">
        <v>5.9999999999999995E-4</v>
      </c>
      <c r="Y646" t="s">
        <v>309</v>
      </c>
      <c r="Z646" t="s">
        <v>339</v>
      </c>
      <c r="AA646">
        <v>2</v>
      </c>
      <c r="AB646" t="s">
        <v>311</v>
      </c>
      <c r="AC646">
        <v>260.39</v>
      </c>
      <c r="AD646">
        <f t="shared" si="143"/>
        <v>2.3042359537616649E-6</v>
      </c>
      <c r="AE646">
        <f t="shared" si="144"/>
        <v>2.3042359537616649E-9</v>
      </c>
      <c r="AF646">
        <f t="shared" si="145"/>
        <v>8.6374730512167694</v>
      </c>
    </row>
    <row r="647" spans="1:32" x14ac:dyDescent="0.35">
      <c r="A647">
        <v>644</v>
      </c>
      <c r="B647" t="s">
        <v>3886</v>
      </c>
      <c r="C647" t="s">
        <v>1232</v>
      </c>
      <c r="D647">
        <v>1811285</v>
      </c>
      <c r="U647">
        <v>974</v>
      </c>
      <c r="V647">
        <v>3337711</v>
      </c>
      <c r="W647" t="s">
        <v>331</v>
      </c>
      <c r="X647">
        <v>27</v>
      </c>
      <c r="Y647" t="s">
        <v>309</v>
      </c>
      <c r="Z647" t="s">
        <v>310</v>
      </c>
      <c r="AA647">
        <v>2</v>
      </c>
      <c r="AB647" t="s">
        <v>311</v>
      </c>
      <c r="AC647">
        <v>230.27</v>
      </c>
      <c r="AD647">
        <f t="shared" si="143"/>
        <v>0.11725365874842576</v>
      </c>
      <c r="AE647">
        <f t="shared" si="144"/>
        <v>1.1725365874842576E-4</v>
      </c>
      <c r="AF647">
        <f t="shared" si="145"/>
        <v>3.9308735968051112</v>
      </c>
    </row>
    <row r="648" spans="1:32" x14ac:dyDescent="0.35">
      <c r="A648">
        <v>645</v>
      </c>
      <c r="B648" t="s">
        <v>4766</v>
      </c>
      <c r="C648" t="s">
        <v>1233</v>
      </c>
      <c r="D648">
        <v>181274157</v>
      </c>
      <c r="U648">
        <v>976</v>
      </c>
      <c r="V648">
        <v>3347226</v>
      </c>
      <c r="W648" t="s">
        <v>344</v>
      </c>
      <c r="X648">
        <v>0.15</v>
      </c>
      <c r="Y648" t="s">
        <v>309</v>
      </c>
      <c r="Z648" t="s">
        <v>310</v>
      </c>
      <c r="AA648">
        <v>2</v>
      </c>
      <c r="AB648" t="s">
        <v>311</v>
      </c>
      <c r="AC648">
        <v>296.33999999999997</v>
      </c>
      <c r="AD648">
        <f t="shared" si="143"/>
        <v>5.061753391374772E-4</v>
      </c>
      <c r="AE648">
        <f t="shared" si="144"/>
        <v>5.0617533913747718E-7</v>
      </c>
      <c r="AF648">
        <f t="shared" si="145"/>
        <v>6.2956990174895102</v>
      </c>
    </row>
    <row r="649" spans="1:32" x14ac:dyDescent="0.35">
      <c r="A649">
        <v>646</v>
      </c>
      <c r="B649" t="s">
        <v>4767</v>
      </c>
      <c r="C649" t="s">
        <v>1234</v>
      </c>
      <c r="D649">
        <v>181274179</v>
      </c>
      <c r="U649">
        <v>977</v>
      </c>
      <c r="V649">
        <v>335104842</v>
      </c>
      <c r="W649" t="s">
        <v>331</v>
      </c>
      <c r="X649">
        <v>48.9</v>
      </c>
      <c r="Y649" t="s">
        <v>309</v>
      </c>
      <c r="Z649" t="s">
        <v>310</v>
      </c>
      <c r="AA649">
        <v>2</v>
      </c>
      <c r="AB649" t="s">
        <v>311</v>
      </c>
      <c r="AC649">
        <v>440.85</v>
      </c>
      <c r="AD649">
        <f t="shared" si="143"/>
        <v>0.11092208234093229</v>
      </c>
      <c r="AE649">
        <f t="shared" si="144"/>
        <v>1.1092208234093228E-4</v>
      </c>
      <c r="AF649">
        <f t="shared" si="145"/>
        <v>3.9549819860046735</v>
      </c>
    </row>
    <row r="650" spans="1:32" x14ac:dyDescent="0.35">
      <c r="A650">
        <v>647</v>
      </c>
      <c r="B650" t="s">
        <v>4217</v>
      </c>
      <c r="C650" t="s">
        <v>1235</v>
      </c>
      <c r="D650">
        <v>18172673</v>
      </c>
      <c r="U650">
        <v>978</v>
      </c>
      <c r="V650">
        <v>335671</v>
      </c>
      <c r="W650" t="s">
        <v>360</v>
      </c>
      <c r="X650">
        <v>91.095575999999994</v>
      </c>
      <c r="Y650" t="s">
        <v>309</v>
      </c>
      <c r="Z650" t="s">
        <v>310</v>
      </c>
      <c r="AA650">
        <v>2</v>
      </c>
      <c r="AB650" t="s">
        <v>311</v>
      </c>
      <c r="AC650">
        <v>414.09</v>
      </c>
      <c r="AD650">
        <f t="shared" si="143"/>
        <v>0.21998979931898863</v>
      </c>
      <c r="AE650">
        <f t="shared" si="144"/>
        <v>2.1998979931898863E-4</v>
      </c>
      <c r="AF650">
        <f t="shared" si="145"/>
        <v>3.6575974564604423</v>
      </c>
    </row>
    <row r="651" spans="1:32" x14ac:dyDescent="0.35">
      <c r="A651">
        <v>648</v>
      </c>
      <c r="B651" t="s">
        <v>4218</v>
      </c>
      <c r="C651" t="s">
        <v>1236</v>
      </c>
      <c r="D651">
        <v>18181709</v>
      </c>
      <c r="U651">
        <v>979</v>
      </c>
      <c r="V651">
        <v>335762</v>
      </c>
      <c r="W651" t="s">
        <v>360</v>
      </c>
      <c r="X651">
        <v>45.239603199999998</v>
      </c>
      <c r="Y651" t="s">
        <v>309</v>
      </c>
      <c r="Z651" t="s">
        <v>310</v>
      </c>
      <c r="AA651">
        <v>2</v>
      </c>
      <c r="AB651" t="s">
        <v>311</v>
      </c>
      <c r="AC651">
        <v>514.11</v>
      </c>
      <c r="AD651">
        <f t="shared" si="143"/>
        <v>8.7995960397580272E-2</v>
      </c>
      <c r="AE651">
        <f t="shared" si="144"/>
        <v>8.799596039758027E-5</v>
      </c>
      <c r="AF651">
        <f t="shared" si="145"/>
        <v>4.0555372644101517</v>
      </c>
    </row>
    <row r="652" spans="1:32" x14ac:dyDescent="0.35">
      <c r="A652">
        <v>649</v>
      </c>
      <c r="B652" t="s">
        <v>3887</v>
      </c>
      <c r="C652" t="s">
        <v>1237</v>
      </c>
      <c r="D652">
        <v>1821121</v>
      </c>
      <c r="U652">
        <v>980</v>
      </c>
      <c r="V652">
        <v>33629479</v>
      </c>
      <c r="W652" t="s">
        <v>331</v>
      </c>
      <c r="X652">
        <v>1</v>
      </c>
      <c r="Y652" t="s">
        <v>309</v>
      </c>
      <c r="Z652" t="s">
        <v>310</v>
      </c>
      <c r="AA652">
        <v>2</v>
      </c>
      <c r="AB652" t="s">
        <v>311</v>
      </c>
      <c r="AC652">
        <v>295.38</v>
      </c>
      <c r="AD652">
        <f t="shared" si="143"/>
        <v>3.3854695646286142E-3</v>
      </c>
      <c r="AE652">
        <f t="shared" si="144"/>
        <v>3.3854695646286142E-6</v>
      </c>
      <c r="AF652">
        <f t="shared" si="145"/>
        <v>5.4703810861563991</v>
      </c>
    </row>
    <row r="653" spans="1:32" x14ac:dyDescent="0.35">
      <c r="A653">
        <v>650</v>
      </c>
      <c r="B653" t="s">
        <v>3888</v>
      </c>
      <c r="C653" t="s">
        <v>1238</v>
      </c>
      <c r="D653">
        <v>1825190</v>
      </c>
      <c r="U653">
        <v>981</v>
      </c>
      <c r="V653">
        <v>33693048</v>
      </c>
      <c r="W653" t="s">
        <v>331</v>
      </c>
      <c r="X653">
        <v>44</v>
      </c>
      <c r="Y653" t="s">
        <v>309</v>
      </c>
      <c r="Z653" t="s">
        <v>310</v>
      </c>
      <c r="AA653">
        <v>2</v>
      </c>
      <c r="AB653" t="s">
        <v>311</v>
      </c>
      <c r="AC653">
        <v>225.34</v>
      </c>
      <c r="AD653">
        <f t="shared" si="143"/>
        <v>0.19526049525161976</v>
      </c>
      <c r="AE653">
        <f t="shared" si="144"/>
        <v>1.9526049525161977E-4</v>
      </c>
      <c r="AF653">
        <f t="shared" si="145"/>
        <v>3.7093856134948853</v>
      </c>
    </row>
    <row r="654" spans="1:32" x14ac:dyDescent="0.35">
      <c r="A654">
        <v>651</v>
      </c>
      <c r="B654" t="s">
        <v>3889</v>
      </c>
      <c r="C654" t="s">
        <v>1239</v>
      </c>
      <c r="D654">
        <v>1825214</v>
      </c>
      <c r="U654">
        <v>983</v>
      </c>
      <c r="V654">
        <v>3380345</v>
      </c>
      <c r="W654" t="s">
        <v>333</v>
      </c>
      <c r="X654">
        <v>0.115</v>
      </c>
      <c r="Y654" t="s">
        <v>309</v>
      </c>
      <c r="Z654" t="s">
        <v>310</v>
      </c>
      <c r="AA654">
        <v>2</v>
      </c>
      <c r="AB654" t="s">
        <v>311</v>
      </c>
      <c r="AC654">
        <v>289.54000000000002</v>
      </c>
      <c r="AD654">
        <f t="shared" si="143"/>
        <v>3.9718173654762728E-4</v>
      </c>
      <c r="AE654">
        <f t="shared" si="144"/>
        <v>3.971817365476273E-7</v>
      </c>
      <c r="AF654">
        <f t="shared" si="145"/>
        <v>6.4010107297107544</v>
      </c>
    </row>
    <row r="655" spans="1:32" x14ac:dyDescent="0.35">
      <c r="A655">
        <v>652</v>
      </c>
      <c r="B655" t="s">
        <v>4219</v>
      </c>
      <c r="C655" t="s">
        <v>1240</v>
      </c>
      <c r="D655">
        <v>18292972</v>
      </c>
      <c r="U655">
        <v>985</v>
      </c>
      <c r="V655">
        <v>33820530</v>
      </c>
      <c r="W655" t="s">
        <v>331</v>
      </c>
      <c r="X655">
        <v>0.03</v>
      </c>
      <c r="Y655" t="s">
        <v>309</v>
      </c>
      <c r="Z655" t="s">
        <v>310</v>
      </c>
      <c r="AA655">
        <v>2</v>
      </c>
      <c r="AB655" t="s">
        <v>311</v>
      </c>
      <c r="AC655">
        <v>309.41000000000003</v>
      </c>
      <c r="AD655">
        <f t="shared" si="143"/>
        <v>9.6958727901489926E-5</v>
      </c>
      <c r="AE655">
        <f t="shared" si="144"/>
        <v>9.695872790148993E-8</v>
      </c>
      <c r="AF655">
        <f t="shared" si="145"/>
        <v>7.0134130910840131</v>
      </c>
    </row>
    <row r="656" spans="1:32" x14ac:dyDescent="0.35">
      <c r="A656">
        <v>653</v>
      </c>
      <c r="B656" t="s">
        <v>3890</v>
      </c>
      <c r="C656" t="s">
        <v>1241</v>
      </c>
      <c r="D656">
        <v>1836755</v>
      </c>
      <c r="U656">
        <v>986</v>
      </c>
      <c r="V656">
        <v>3383968</v>
      </c>
      <c r="W656" t="s">
        <v>331</v>
      </c>
      <c r="X656">
        <v>1.1E-5</v>
      </c>
      <c r="Y656" t="s">
        <v>309</v>
      </c>
      <c r="Z656" t="s">
        <v>310</v>
      </c>
      <c r="AA656">
        <v>2</v>
      </c>
      <c r="AB656" t="s">
        <v>311</v>
      </c>
      <c r="AC656">
        <v>466.51</v>
      </c>
      <c r="AD656">
        <f t="shared" si="143"/>
        <v>2.3579344494223061E-8</v>
      </c>
      <c r="AE656">
        <f t="shared" si="144"/>
        <v>2.3579344494223062E-11</v>
      </c>
      <c r="AF656">
        <f t="shared" si="145"/>
        <v>10.62746827245971</v>
      </c>
    </row>
    <row r="657" spans="1:32" x14ac:dyDescent="0.35">
      <c r="A657">
        <v>654</v>
      </c>
      <c r="B657" t="s">
        <v>4768</v>
      </c>
      <c r="C657" t="s">
        <v>1242</v>
      </c>
      <c r="D657">
        <v>183675823</v>
      </c>
      <c r="U657">
        <v>988</v>
      </c>
      <c r="V657">
        <v>33956499</v>
      </c>
      <c r="W657" t="s">
        <v>331</v>
      </c>
      <c r="X657">
        <v>2.8</v>
      </c>
      <c r="Y657" t="s">
        <v>309</v>
      </c>
      <c r="Z657" t="s">
        <v>310</v>
      </c>
      <c r="AA657">
        <v>2</v>
      </c>
      <c r="AB657" t="s">
        <v>311</v>
      </c>
      <c r="AC657">
        <v>182.34</v>
      </c>
      <c r="AD657">
        <f t="shared" si="143"/>
        <v>1.5355928485247338E-2</v>
      </c>
      <c r="AE657">
        <f t="shared" si="144"/>
        <v>1.535592848524734E-5</v>
      </c>
      <c r="AF657">
        <f t="shared" si="145"/>
        <v>4.813723919121367</v>
      </c>
    </row>
    <row r="658" spans="1:32" x14ac:dyDescent="0.35">
      <c r="A658">
        <v>655</v>
      </c>
      <c r="B658" t="s">
        <v>3891</v>
      </c>
      <c r="C658" t="s">
        <v>1243</v>
      </c>
      <c r="D658">
        <v>1846704</v>
      </c>
      <c r="U658">
        <v>989</v>
      </c>
      <c r="V658">
        <v>3397624</v>
      </c>
      <c r="W658" t="s">
        <v>331</v>
      </c>
      <c r="X658">
        <v>74.400000000000006</v>
      </c>
      <c r="Y658" t="s">
        <v>309</v>
      </c>
      <c r="Z658" t="s">
        <v>310</v>
      </c>
      <c r="AA658">
        <v>2</v>
      </c>
      <c r="AB658" t="s">
        <v>311</v>
      </c>
      <c r="AC658">
        <v>145.57</v>
      </c>
      <c r="AD658">
        <f t="shared" si="143"/>
        <v>0.51109431888438561</v>
      </c>
      <c r="AE658">
        <f t="shared" si="144"/>
        <v>5.1109431888438561E-4</v>
      </c>
      <c r="AF658">
        <f t="shared" si="145"/>
        <v>3.2914989464579403</v>
      </c>
    </row>
    <row r="659" spans="1:32" x14ac:dyDescent="0.35">
      <c r="A659">
        <v>656</v>
      </c>
      <c r="B659" t="s">
        <v>3892</v>
      </c>
      <c r="C659" t="s">
        <v>1244</v>
      </c>
      <c r="D659">
        <v>1849361</v>
      </c>
      <c r="U659">
        <v>991</v>
      </c>
      <c r="V659">
        <v>34014181</v>
      </c>
      <c r="W659" t="s">
        <v>331</v>
      </c>
      <c r="X659">
        <v>297</v>
      </c>
      <c r="Y659" t="s">
        <v>309</v>
      </c>
      <c r="Z659" t="s">
        <v>310</v>
      </c>
      <c r="AA659">
        <v>2</v>
      </c>
      <c r="AB659" t="s">
        <v>311</v>
      </c>
      <c r="AC659">
        <v>228.36</v>
      </c>
      <c r="AD659">
        <f t="shared" si="143"/>
        <v>1.3005780346820808</v>
      </c>
      <c r="AE659">
        <f t="shared" si="144"/>
        <v>1.3005780346820807E-3</v>
      </c>
      <c r="AF659">
        <f t="shared" si="145"/>
        <v>2.8858635850174328</v>
      </c>
    </row>
    <row r="660" spans="1:32" x14ac:dyDescent="0.35">
      <c r="A660">
        <v>657</v>
      </c>
      <c r="B660" t="s">
        <v>4220</v>
      </c>
      <c r="C660" t="s">
        <v>1245</v>
      </c>
      <c r="D660">
        <v>18584797</v>
      </c>
      <c r="U660">
        <v>992</v>
      </c>
      <c r="V660">
        <v>34123596</v>
      </c>
      <c r="W660" t="s">
        <v>331</v>
      </c>
      <c r="X660">
        <v>1</v>
      </c>
      <c r="Y660" t="s">
        <v>309</v>
      </c>
      <c r="Z660" t="s">
        <v>310</v>
      </c>
      <c r="AA660">
        <v>2</v>
      </c>
      <c r="AB660" t="s">
        <v>311</v>
      </c>
      <c r="AC660">
        <v>206.32</v>
      </c>
      <c r="AD660">
        <f t="shared" si="143"/>
        <v>4.8468398604110119E-3</v>
      </c>
      <c r="AE660">
        <f t="shared" si="144"/>
        <v>4.8468398604110118E-6</v>
      </c>
      <c r="AF660">
        <f t="shared" si="145"/>
        <v>5.3145413291298809</v>
      </c>
    </row>
    <row r="661" spans="1:32" x14ac:dyDescent="0.35">
      <c r="A661">
        <v>658</v>
      </c>
      <c r="B661" t="s">
        <v>3893</v>
      </c>
      <c r="C661" t="s">
        <v>1246</v>
      </c>
      <c r="D661">
        <v>1861321</v>
      </c>
      <c r="U661">
        <v>994</v>
      </c>
      <c r="V661">
        <v>34256821</v>
      </c>
      <c r="W661" t="s">
        <v>331</v>
      </c>
      <c r="X661">
        <v>7.2</v>
      </c>
      <c r="Y661" t="s">
        <v>309</v>
      </c>
      <c r="Z661" t="s">
        <v>310</v>
      </c>
      <c r="AA661">
        <v>2</v>
      </c>
      <c r="AB661" t="s">
        <v>311</v>
      </c>
      <c r="AC661">
        <v>269.8</v>
      </c>
      <c r="AD661">
        <f t="shared" si="143"/>
        <v>2.6686434395848776E-2</v>
      </c>
      <c r="AE661">
        <f t="shared" si="144"/>
        <v>2.6686434395848775E-5</v>
      </c>
      <c r="AF661">
        <f t="shared" si="145"/>
        <v>4.5737094489046166</v>
      </c>
    </row>
    <row r="662" spans="1:32" x14ac:dyDescent="0.35">
      <c r="A662">
        <v>659</v>
      </c>
      <c r="B662" t="s">
        <v>3894</v>
      </c>
      <c r="C662" t="s">
        <v>1247</v>
      </c>
      <c r="D662">
        <v>1861401</v>
      </c>
      <c r="U662">
        <v>996</v>
      </c>
      <c r="V662">
        <v>34364426</v>
      </c>
      <c r="W662" t="s">
        <v>331</v>
      </c>
      <c r="X662">
        <v>560</v>
      </c>
      <c r="Y662" t="s">
        <v>309</v>
      </c>
      <c r="Z662" t="s">
        <v>310</v>
      </c>
      <c r="AA662">
        <v>2</v>
      </c>
      <c r="AB662" t="s">
        <v>311</v>
      </c>
      <c r="AC662">
        <v>444.49</v>
      </c>
      <c r="AD662">
        <f t="shared" si="143"/>
        <v>1.2598708632365183</v>
      </c>
      <c r="AE662">
        <f t="shared" si="144"/>
        <v>1.2598708632365182E-3</v>
      </c>
      <c r="AF662">
        <f t="shared" si="145"/>
        <v>2.8996739677855849</v>
      </c>
    </row>
    <row r="663" spans="1:32" x14ac:dyDescent="0.35">
      <c r="A663">
        <v>660</v>
      </c>
      <c r="B663" t="s">
        <v>4221</v>
      </c>
      <c r="C663" t="s">
        <v>1248</v>
      </c>
      <c r="D663">
        <v>18691979</v>
      </c>
      <c r="U663">
        <v>997</v>
      </c>
      <c r="V663">
        <v>34375285</v>
      </c>
      <c r="W663" t="s">
        <v>331</v>
      </c>
      <c r="X663">
        <v>25.2</v>
      </c>
      <c r="Y663" t="s">
        <v>309</v>
      </c>
      <c r="Z663" t="s">
        <v>310</v>
      </c>
      <c r="AA663">
        <v>2</v>
      </c>
      <c r="AB663" t="s">
        <v>311</v>
      </c>
      <c r="AC663">
        <v>91.130000000000095</v>
      </c>
      <c r="AD663">
        <f t="shared" si="143"/>
        <v>0.27652803687040461</v>
      </c>
      <c r="AE663">
        <f t="shared" si="144"/>
        <v>2.7652803687040463E-4</v>
      </c>
      <c r="AF663">
        <f t="shared" si="145"/>
        <v>3.5582608294919518</v>
      </c>
    </row>
    <row r="664" spans="1:32" x14ac:dyDescent="0.35">
      <c r="A664">
        <v>661</v>
      </c>
      <c r="B664" t="s">
        <v>4769</v>
      </c>
      <c r="C664" t="s">
        <v>1249</v>
      </c>
      <c r="D664">
        <v>187022113</v>
      </c>
      <c r="U664">
        <v>998</v>
      </c>
      <c r="V664">
        <v>34381685</v>
      </c>
      <c r="W664" t="s">
        <v>333</v>
      </c>
      <c r="X664">
        <v>50.9</v>
      </c>
      <c r="Y664" t="s">
        <v>309</v>
      </c>
      <c r="Z664" t="s">
        <v>310</v>
      </c>
      <c r="AA664">
        <v>2</v>
      </c>
      <c r="AB664" t="s">
        <v>311</v>
      </c>
      <c r="AC664">
        <v>336.48</v>
      </c>
      <c r="AD664">
        <f t="shared" si="143"/>
        <v>0.15127199239182121</v>
      </c>
      <c r="AE664">
        <f t="shared" si="144"/>
        <v>1.5127199239182122E-4</v>
      </c>
      <c r="AF664">
        <f t="shared" si="145"/>
        <v>3.820241473005487</v>
      </c>
    </row>
    <row r="665" spans="1:32" x14ac:dyDescent="0.35">
      <c r="A665">
        <v>662</v>
      </c>
      <c r="B665" t="s">
        <v>4770</v>
      </c>
      <c r="C665" t="s">
        <v>1250</v>
      </c>
      <c r="D665">
        <v>187166150</v>
      </c>
      <c r="U665">
        <v>999</v>
      </c>
      <c r="V665">
        <v>34398011</v>
      </c>
      <c r="W665" t="s">
        <v>331</v>
      </c>
      <c r="X665">
        <v>2.1</v>
      </c>
      <c r="Y665" t="s">
        <v>309</v>
      </c>
      <c r="Z665" t="s">
        <v>310</v>
      </c>
      <c r="AA665">
        <v>2</v>
      </c>
      <c r="AB665" t="s">
        <v>311</v>
      </c>
      <c r="AC665">
        <v>216.41</v>
      </c>
      <c r="AD665">
        <f t="shared" si="143"/>
        <v>9.7038029665911935E-3</v>
      </c>
      <c r="AE665">
        <f t="shared" si="144"/>
        <v>9.7038029665911927E-6</v>
      </c>
      <c r="AF665">
        <f t="shared" si="145"/>
        <v>5.0130580302980103</v>
      </c>
    </row>
    <row r="666" spans="1:32" x14ac:dyDescent="0.35">
      <c r="A666">
        <v>663</v>
      </c>
      <c r="B666" t="s">
        <v>4771</v>
      </c>
      <c r="C666" t="s">
        <v>1251</v>
      </c>
      <c r="D666">
        <v>187166401</v>
      </c>
      <c r="U666">
        <v>1002</v>
      </c>
      <c r="V666">
        <v>3481207</v>
      </c>
      <c r="W666" t="s">
        <v>331</v>
      </c>
      <c r="X666">
        <v>9.5000000000000001E-2</v>
      </c>
      <c r="Y666" t="s">
        <v>309</v>
      </c>
      <c r="Z666" t="s">
        <v>310</v>
      </c>
      <c r="AA666">
        <v>2</v>
      </c>
      <c r="AB666" t="s">
        <v>311</v>
      </c>
      <c r="AC666">
        <v>230.9</v>
      </c>
      <c r="AD666">
        <f t="shared" si="143"/>
        <v>4.1143352100476397E-4</v>
      </c>
      <c r="AE666">
        <f t="shared" si="144"/>
        <v>4.1143352100476396E-7</v>
      </c>
      <c r="AF666">
        <f t="shared" si="145"/>
        <v>6.3857003276283288</v>
      </c>
    </row>
    <row r="667" spans="1:32" x14ac:dyDescent="0.35">
      <c r="A667">
        <v>664</v>
      </c>
      <c r="B667" t="s">
        <v>3895</v>
      </c>
      <c r="C667" t="s">
        <v>1252</v>
      </c>
      <c r="D667">
        <v>1871676</v>
      </c>
      <c r="U667">
        <v>1003</v>
      </c>
      <c r="V667">
        <v>34825939</v>
      </c>
      <c r="W667" t="s">
        <v>332</v>
      </c>
      <c r="X667">
        <v>12</v>
      </c>
      <c r="Y667" t="s">
        <v>309</v>
      </c>
      <c r="Z667" t="s">
        <v>310</v>
      </c>
      <c r="AA667">
        <v>2</v>
      </c>
      <c r="AB667" t="s">
        <v>311</v>
      </c>
      <c r="AC667">
        <v>175.08</v>
      </c>
      <c r="AD667">
        <f t="shared" si="143"/>
        <v>6.8540095956134334E-2</v>
      </c>
      <c r="AE667">
        <f t="shared" si="144"/>
        <v>6.8540095956134332E-5</v>
      </c>
      <c r="AF667">
        <f t="shared" si="145"/>
        <v>4.1640552918934519</v>
      </c>
    </row>
    <row r="668" spans="1:32" x14ac:dyDescent="0.35">
      <c r="A668">
        <v>665</v>
      </c>
      <c r="B668" t="s">
        <v>4277</v>
      </c>
      <c r="C668" t="s">
        <v>1253</v>
      </c>
      <c r="D668">
        <v>188023861</v>
      </c>
      <c r="U668">
        <v>1005</v>
      </c>
      <c r="V668">
        <v>35367385</v>
      </c>
      <c r="W668" t="s">
        <v>331</v>
      </c>
      <c r="X668">
        <v>4.0000000000000003E-5</v>
      </c>
      <c r="Y668" t="s">
        <v>309</v>
      </c>
      <c r="Z668" t="s">
        <v>310</v>
      </c>
      <c r="AA668">
        <v>2</v>
      </c>
      <c r="AB668" t="s">
        <v>311</v>
      </c>
      <c r="AC668">
        <v>310.7</v>
      </c>
      <c r="AD668">
        <f t="shared" si="143"/>
        <v>1.287415513356936E-7</v>
      </c>
      <c r="AE668">
        <f t="shared" si="144"/>
        <v>1.2874155133569361E-10</v>
      </c>
      <c r="AF668">
        <f t="shared" si="145"/>
        <v>9.8902812619270115</v>
      </c>
    </row>
    <row r="669" spans="1:32" x14ac:dyDescent="0.35">
      <c r="A669">
        <v>666</v>
      </c>
      <c r="B669" t="s">
        <v>4772</v>
      </c>
      <c r="C669" t="s">
        <v>1254</v>
      </c>
      <c r="D669">
        <v>188425856</v>
      </c>
      <c r="U669">
        <v>1006</v>
      </c>
      <c r="V669">
        <v>35400432</v>
      </c>
      <c r="W669" t="s">
        <v>331</v>
      </c>
      <c r="X669">
        <v>7.5000000000000002E-4</v>
      </c>
      <c r="Y669" t="s">
        <v>309</v>
      </c>
      <c r="Z669" t="s">
        <v>310</v>
      </c>
      <c r="AA669">
        <v>2</v>
      </c>
      <c r="AB669" t="s">
        <v>311</v>
      </c>
      <c r="AC669">
        <v>322.49</v>
      </c>
      <c r="AD669">
        <f t="shared" si="143"/>
        <v>2.3256535086359269E-6</v>
      </c>
      <c r="AE669">
        <f t="shared" si="144"/>
        <v>2.3256535086359269E-9</v>
      </c>
      <c r="AF669">
        <f t="shared" si="145"/>
        <v>8.6334549888752363</v>
      </c>
    </row>
    <row r="670" spans="1:32" x14ac:dyDescent="0.35">
      <c r="A670">
        <v>667</v>
      </c>
      <c r="B670" t="s">
        <v>4773</v>
      </c>
      <c r="C670" t="s">
        <v>1255</v>
      </c>
      <c r="D670">
        <v>188489078</v>
      </c>
      <c r="U670">
        <v>1007</v>
      </c>
      <c r="V670">
        <v>3547339</v>
      </c>
      <c r="W670" t="s">
        <v>331</v>
      </c>
      <c r="X670">
        <v>0.37</v>
      </c>
      <c r="Y670" t="s">
        <v>309</v>
      </c>
      <c r="Z670" t="s">
        <v>310</v>
      </c>
      <c r="AA670">
        <v>2</v>
      </c>
      <c r="AB670" t="s">
        <v>311</v>
      </c>
      <c r="AC670">
        <v>190.39</v>
      </c>
      <c r="AD670">
        <f t="shared" si="143"/>
        <v>1.943379379169074E-3</v>
      </c>
      <c r="AE670">
        <f t="shared" si="144"/>
        <v>1.9433793791690739E-6</v>
      </c>
      <c r="AF670">
        <f t="shared" si="145"/>
        <v>5.7114424097983152</v>
      </c>
    </row>
    <row r="671" spans="1:32" x14ac:dyDescent="0.35">
      <c r="A671">
        <v>668</v>
      </c>
      <c r="B671" t="s">
        <v>3896</v>
      </c>
      <c r="C671" t="s">
        <v>1256</v>
      </c>
      <c r="D671">
        <v>1886813</v>
      </c>
      <c r="U671">
        <v>1008</v>
      </c>
      <c r="V671">
        <v>35554440</v>
      </c>
      <c r="W671" t="s">
        <v>331</v>
      </c>
      <c r="X671">
        <v>3.54</v>
      </c>
      <c r="Y671" t="s">
        <v>309</v>
      </c>
      <c r="Z671" t="s">
        <v>310</v>
      </c>
      <c r="AA671">
        <v>2</v>
      </c>
      <c r="AB671" t="s">
        <v>311</v>
      </c>
      <c r="AC671">
        <v>297.2</v>
      </c>
      <c r="AD671">
        <f t="shared" si="143"/>
        <v>1.1911170928667565E-2</v>
      </c>
      <c r="AE671">
        <f t="shared" si="144"/>
        <v>1.1911170928667565E-5</v>
      </c>
      <c r="AF671">
        <f t="shared" si="145"/>
        <v>4.9240455430627499</v>
      </c>
    </row>
    <row r="672" spans="1:32" x14ac:dyDescent="0.35">
      <c r="A672">
        <v>669</v>
      </c>
      <c r="B672" t="s">
        <v>3507</v>
      </c>
      <c r="C672" t="s">
        <v>1257</v>
      </c>
      <c r="D672">
        <v>189559</v>
      </c>
      <c r="U672">
        <v>1009</v>
      </c>
      <c r="V672">
        <v>35572782</v>
      </c>
      <c r="W672" t="s">
        <v>331</v>
      </c>
      <c r="X672">
        <v>4.5</v>
      </c>
      <c r="Y672" t="s">
        <v>309</v>
      </c>
      <c r="Z672" t="s">
        <v>310</v>
      </c>
      <c r="AA672">
        <v>2</v>
      </c>
      <c r="AB672" t="s">
        <v>311</v>
      </c>
      <c r="AC672">
        <v>197.17</v>
      </c>
      <c r="AD672">
        <f t="shared" si="143"/>
        <v>2.2822944667038599E-2</v>
      </c>
      <c r="AE672">
        <f t="shared" si="144"/>
        <v>2.28229446670386E-5</v>
      </c>
      <c r="AF672">
        <f t="shared" si="145"/>
        <v>4.6416283226635464</v>
      </c>
    </row>
    <row r="673" spans="1:32" x14ac:dyDescent="0.35">
      <c r="A673">
        <v>670</v>
      </c>
      <c r="B673" t="s">
        <v>3897</v>
      </c>
      <c r="C673" t="s">
        <v>1258</v>
      </c>
      <c r="D673">
        <v>1897456</v>
      </c>
      <c r="U673">
        <v>1010</v>
      </c>
      <c r="V673">
        <v>355806</v>
      </c>
      <c r="W673" t="s">
        <v>360</v>
      </c>
      <c r="X673">
        <v>195.4058028</v>
      </c>
      <c r="Y673" t="s">
        <v>309</v>
      </c>
      <c r="Z673" t="s">
        <v>310</v>
      </c>
      <c r="AA673">
        <v>2</v>
      </c>
      <c r="AB673" t="s">
        <v>311</v>
      </c>
      <c r="AC673">
        <v>232.09</v>
      </c>
      <c r="AD673">
        <f t="shared" si="143"/>
        <v>0.84193977681071996</v>
      </c>
      <c r="AE673">
        <f t="shared" si="144"/>
        <v>8.4193977681072001E-4</v>
      </c>
      <c r="AF673">
        <f t="shared" si="145"/>
        <v>3.0747189720801273</v>
      </c>
    </row>
    <row r="674" spans="1:32" x14ac:dyDescent="0.35">
      <c r="A674">
        <v>671</v>
      </c>
      <c r="B674" t="s">
        <v>4222</v>
      </c>
      <c r="C674" t="s">
        <v>1259</v>
      </c>
      <c r="D674">
        <v>19044883</v>
      </c>
      <c r="U674">
        <v>1011</v>
      </c>
      <c r="V674">
        <v>3567257</v>
      </c>
      <c r="W674" t="s">
        <v>331</v>
      </c>
      <c r="X674">
        <v>9.4600000000000009</v>
      </c>
      <c r="Y674" t="s">
        <v>309</v>
      </c>
      <c r="Z674" t="s">
        <v>310</v>
      </c>
      <c r="AA674">
        <v>2</v>
      </c>
      <c r="AB674" t="s">
        <v>311</v>
      </c>
      <c r="AC674">
        <v>522.20000000000005</v>
      </c>
      <c r="AD674">
        <f t="shared" si="143"/>
        <v>1.8115664496361546E-2</v>
      </c>
      <c r="AE674">
        <f t="shared" si="144"/>
        <v>1.8115664496361546E-5</v>
      </c>
      <c r="AF674">
        <f t="shared" si="145"/>
        <v>4.7419457310851332</v>
      </c>
    </row>
    <row r="675" spans="1:32" x14ac:dyDescent="0.35">
      <c r="A675">
        <v>672</v>
      </c>
      <c r="B675" t="s">
        <v>4223</v>
      </c>
      <c r="C675" t="s">
        <v>1260</v>
      </c>
      <c r="D675">
        <v>19078354</v>
      </c>
      <c r="U675">
        <v>1013</v>
      </c>
      <c r="V675">
        <v>35691657</v>
      </c>
      <c r="W675" t="s">
        <v>331</v>
      </c>
      <c r="X675">
        <v>2.2000000000000002</v>
      </c>
      <c r="Y675" t="s">
        <v>309</v>
      </c>
      <c r="Z675" t="s">
        <v>310</v>
      </c>
      <c r="AA675">
        <v>2</v>
      </c>
      <c r="AB675" t="s">
        <v>311</v>
      </c>
      <c r="AC675">
        <v>265.94</v>
      </c>
      <c r="AD675">
        <f t="shared" si="143"/>
        <v>8.2725426787997308E-3</v>
      </c>
      <c r="AE675">
        <f t="shared" si="144"/>
        <v>8.2725426787997313E-6</v>
      </c>
      <c r="AF675">
        <f t="shared" si="145"/>
        <v>5.0823609835976162</v>
      </c>
    </row>
    <row r="676" spans="1:32" x14ac:dyDescent="0.35">
      <c r="A676">
        <v>673</v>
      </c>
      <c r="B676" t="s">
        <v>3898</v>
      </c>
      <c r="C676" t="s">
        <v>1261</v>
      </c>
      <c r="D676">
        <v>1910425</v>
      </c>
      <c r="U676">
        <v>1014</v>
      </c>
      <c r="V676">
        <v>361377299</v>
      </c>
      <c r="W676" t="s">
        <v>331</v>
      </c>
      <c r="X676">
        <v>0.48</v>
      </c>
      <c r="Y676" t="s">
        <v>309</v>
      </c>
      <c r="Z676" t="s">
        <v>310</v>
      </c>
      <c r="AA676">
        <v>2</v>
      </c>
      <c r="AB676" t="s">
        <v>311</v>
      </c>
      <c r="AC676">
        <v>458.86</v>
      </c>
      <c r="AD676">
        <f t="shared" si="143"/>
        <v>1.0460706969446017E-3</v>
      </c>
      <c r="AE676">
        <f t="shared" si="144"/>
        <v>1.0460706969446016E-6</v>
      </c>
      <c r="AF676">
        <f t="shared" si="145"/>
        <v>5.980438963408143</v>
      </c>
    </row>
    <row r="677" spans="1:32" x14ac:dyDescent="0.35">
      <c r="A677">
        <v>674</v>
      </c>
      <c r="B677" t="s">
        <v>3899</v>
      </c>
      <c r="C677" t="s">
        <v>1262</v>
      </c>
      <c r="D677">
        <v>1912249</v>
      </c>
      <c r="U677">
        <v>1015</v>
      </c>
      <c r="V677">
        <v>3648202</v>
      </c>
      <c r="W677" t="s">
        <v>331</v>
      </c>
      <c r="X677">
        <v>0.02</v>
      </c>
      <c r="Y677" t="s">
        <v>309</v>
      </c>
      <c r="Z677" t="s">
        <v>310</v>
      </c>
      <c r="AA677">
        <v>2</v>
      </c>
      <c r="AB677" t="s">
        <v>311</v>
      </c>
      <c r="AC677">
        <v>474.79999999999899</v>
      </c>
      <c r="AD677">
        <f t="shared" si="143"/>
        <v>4.2122999157540105E-5</v>
      </c>
      <c r="AE677">
        <f t="shared" si="144"/>
        <v>4.2122999157540104E-8</v>
      </c>
      <c r="AF677">
        <f t="shared" si="145"/>
        <v>7.3754807146185719</v>
      </c>
    </row>
    <row r="678" spans="1:32" x14ac:dyDescent="0.35">
      <c r="A678">
        <v>675</v>
      </c>
      <c r="B678" t="s">
        <v>3900</v>
      </c>
      <c r="C678" t="s">
        <v>1263</v>
      </c>
      <c r="D678">
        <v>1912261</v>
      </c>
      <c r="U678">
        <v>1016</v>
      </c>
      <c r="V678">
        <v>3653483</v>
      </c>
      <c r="W678" t="s">
        <v>331</v>
      </c>
      <c r="X678">
        <v>830</v>
      </c>
      <c r="Y678" t="s">
        <v>309</v>
      </c>
      <c r="Z678" t="s">
        <v>310</v>
      </c>
      <c r="AA678">
        <v>2</v>
      </c>
      <c r="AB678" t="s">
        <v>311</v>
      </c>
      <c r="AC678">
        <v>200.63</v>
      </c>
      <c r="AD678">
        <f t="shared" si="143"/>
        <v>4.1369685490704287</v>
      </c>
      <c r="AE678">
        <f t="shared" si="144"/>
        <v>4.1369685490704284E-3</v>
      </c>
      <c r="AF678">
        <f t="shared" si="145"/>
        <v>2.3833177807764927</v>
      </c>
    </row>
    <row r="679" spans="1:32" x14ac:dyDescent="0.35">
      <c r="A679">
        <v>676</v>
      </c>
      <c r="B679" t="s">
        <v>3508</v>
      </c>
      <c r="C679" t="s">
        <v>1264</v>
      </c>
      <c r="D679">
        <v>191242</v>
      </c>
      <c r="U679">
        <v>1017</v>
      </c>
      <c r="V679">
        <v>365400119</v>
      </c>
      <c r="W679" t="s">
        <v>331</v>
      </c>
      <c r="X679">
        <v>95.8</v>
      </c>
      <c r="Y679" t="s">
        <v>309</v>
      </c>
      <c r="Z679" t="s">
        <v>310</v>
      </c>
      <c r="AA679">
        <v>2</v>
      </c>
      <c r="AB679" t="s">
        <v>311</v>
      </c>
      <c r="AC679">
        <v>362.36</v>
      </c>
      <c r="AD679">
        <f t="shared" si="143"/>
        <v>0.26437796666298707</v>
      </c>
      <c r="AE679">
        <f t="shared" si="144"/>
        <v>2.6437796666298706E-4</v>
      </c>
      <c r="AF679">
        <f t="shared" si="145"/>
        <v>3.577774741907318</v>
      </c>
    </row>
    <row r="680" spans="1:32" x14ac:dyDescent="0.35">
      <c r="A680">
        <v>677</v>
      </c>
      <c r="B680" t="s">
        <v>3901</v>
      </c>
      <c r="C680" t="s">
        <v>1265</v>
      </c>
      <c r="D680">
        <v>1918009</v>
      </c>
      <c r="U680">
        <v>1019</v>
      </c>
      <c r="V680">
        <v>367259</v>
      </c>
      <c r="W680" t="s">
        <v>331</v>
      </c>
      <c r="X680">
        <v>3.2</v>
      </c>
      <c r="Y680" t="s">
        <v>309</v>
      </c>
      <c r="Z680" t="s">
        <v>310</v>
      </c>
      <c r="AA680">
        <v>2</v>
      </c>
      <c r="AB680" t="s">
        <v>311</v>
      </c>
      <c r="AC680">
        <v>129.12</v>
      </c>
      <c r="AD680">
        <f t="shared" si="143"/>
        <v>2.4783147459727387E-2</v>
      </c>
      <c r="AE680">
        <f t="shared" si="144"/>
        <v>2.4783147459727388E-5</v>
      </c>
      <c r="AF680">
        <f t="shared" si="145"/>
        <v>4.605843539058089</v>
      </c>
    </row>
    <row r="681" spans="1:32" x14ac:dyDescent="0.35">
      <c r="A681">
        <v>678</v>
      </c>
      <c r="B681" t="s">
        <v>3902</v>
      </c>
      <c r="C681" s="15" t="s">
        <v>1266</v>
      </c>
      <c r="D681">
        <v>1918021</v>
      </c>
      <c r="U681">
        <v>1020</v>
      </c>
      <c r="V681">
        <v>36734197</v>
      </c>
      <c r="W681" t="s">
        <v>331</v>
      </c>
      <c r="X681">
        <v>0.24</v>
      </c>
      <c r="Y681" t="s">
        <v>309</v>
      </c>
      <c r="Z681" t="s">
        <v>310</v>
      </c>
      <c r="AA681">
        <v>2</v>
      </c>
      <c r="AB681" t="s">
        <v>311</v>
      </c>
      <c r="AC681">
        <v>330.19</v>
      </c>
      <c r="AD681">
        <f t="shared" si="143"/>
        <v>7.2685423544020106E-4</v>
      </c>
      <c r="AE681">
        <f t="shared" si="144"/>
        <v>7.268542354402011E-7</v>
      </c>
      <c r="AF681">
        <f t="shared" si="145"/>
        <v>6.138552674548353</v>
      </c>
    </row>
    <row r="682" spans="1:32" x14ac:dyDescent="0.35">
      <c r="A682">
        <v>679</v>
      </c>
      <c r="B682" t="s">
        <v>3903</v>
      </c>
      <c r="C682" t="s">
        <v>1267</v>
      </c>
      <c r="D682">
        <v>1918167</v>
      </c>
      <c r="U682">
        <v>1022</v>
      </c>
      <c r="V682">
        <v>3689245</v>
      </c>
      <c r="W682" t="s">
        <v>331</v>
      </c>
      <c r="X682">
        <v>2.5000000000000001E-3</v>
      </c>
      <c r="Y682" t="s">
        <v>309</v>
      </c>
      <c r="Z682" t="s">
        <v>310</v>
      </c>
      <c r="AA682">
        <v>2</v>
      </c>
      <c r="AB682" t="s">
        <v>311</v>
      </c>
      <c r="AC682">
        <v>322.36</v>
      </c>
      <c r="AD682">
        <f t="shared" ref="AD682:AD745" si="146">X682/AC682</f>
        <v>7.7553046283658026E-6</v>
      </c>
      <c r="AE682">
        <f t="shared" si="144"/>
        <v>7.7553046283658018E-9</v>
      </c>
      <c r="AF682">
        <f t="shared" si="145"/>
        <v>8.1104011384280774</v>
      </c>
    </row>
    <row r="683" spans="1:32" x14ac:dyDescent="0.35">
      <c r="A683">
        <v>680</v>
      </c>
      <c r="B683" t="s">
        <v>3904</v>
      </c>
      <c r="C683" t="s">
        <v>1268</v>
      </c>
      <c r="D683">
        <v>1918189</v>
      </c>
      <c r="U683">
        <v>1023</v>
      </c>
      <c r="V683">
        <v>3691358</v>
      </c>
      <c r="W683" t="s">
        <v>331</v>
      </c>
      <c r="X683">
        <v>0.42599999999999999</v>
      </c>
      <c r="Y683" t="s">
        <v>309</v>
      </c>
      <c r="Z683" t="s">
        <v>310</v>
      </c>
      <c r="AA683">
        <v>2</v>
      </c>
      <c r="AB683" t="s">
        <v>311</v>
      </c>
      <c r="AC683">
        <v>374.83</v>
      </c>
      <c r="AD683">
        <f t="shared" si="146"/>
        <v>1.1365152202331725E-3</v>
      </c>
      <c r="AE683">
        <f t="shared" si="144"/>
        <v>1.1365152202331725E-6</v>
      </c>
      <c r="AF683">
        <f t="shared" si="145"/>
        <v>5.9444247438202078</v>
      </c>
    </row>
    <row r="684" spans="1:32" x14ac:dyDescent="0.35">
      <c r="A684">
        <v>681</v>
      </c>
      <c r="B684" t="s">
        <v>3905</v>
      </c>
      <c r="C684" t="s">
        <v>1269</v>
      </c>
      <c r="D684">
        <v>1928434</v>
      </c>
      <c r="U684">
        <v>1026</v>
      </c>
      <c r="V684">
        <v>372137354</v>
      </c>
      <c r="W684" t="s">
        <v>331</v>
      </c>
      <c r="X684">
        <v>98.2</v>
      </c>
      <c r="Y684" t="s">
        <v>309</v>
      </c>
      <c r="Z684" t="s">
        <v>310</v>
      </c>
      <c r="AA684">
        <v>2</v>
      </c>
      <c r="AB684" t="s">
        <v>311</v>
      </c>
      <c r="AC684">
        <v>500.9</v>
      </c>
      <c r="AD684">
        <f t="shared" si="146"/>
        <v>0.19604711519265325</v>
      </c>
      <c r="AE684">
        <f t="shared" si="144"/>
        <v>1.9604711519265324E-4</v>
      </c>
      <c r="AF684">
        <f t="shared" si="145"/>
        <v>3.7076395439025647</v>
      </c>
    </row>
    <row r="685" spans="1:32" x14ac:dyDescent="0.35">
      <c r="A685">
        <v>682</v>
      </c>
      <c r="B685" t="s">
        <v>3509</v>
      </c>
      <c r="C685" t="s">
        <v>1270</v>
      </c>
      <c r="D685">
        <v>192972</v>
      </c>
      <c r="U685">
        <v>1027</v>
      </c>
      <c r="V685">
        <v>3739386</v>
      </c>
      <c r="W685" t="s">
        <v>331</v>
      </c>
      <c r="X685">
        <v>0.05</v>
      </c>
      <c r="Y685" t="s">
        <v>309</v>
      </c>
      <c r="Z685" t="s">
        <v>310</v>
      </c>
      <c r="AA685">
        <v>2</v>
      </c>
      <c r="AB685" t="s">
        <v>311</v>
      </c>
      <c r="AC685">
        <v>214.23</v>
      </c>
      <c r="AD685">
        <f t="shared" si="146"/>
        <v>2.3339401577743548E-4</v>
      </c>
      <c r="AE685">
        <f t="shared" si="144"/>
        <v>2.3339401577743549E-7</v>
      </c>
      <c r="AF685">
        <f t="shared" si="145"/>
        <v>6.6319102834584127</v>
      </c>
    </row>
    <row r="686" spans="1:32" x14ac:dyDescent="0.35">
      <c r="A686">
        <v>683</v>
      </c>
      <c r="B686" t="s">
        <v>3906</v>
      </c>
      <c r="C686" t="s">
        <v>1271</v>
      </c>
      <c r="D686">
        <v>1929733</v>
      </c>
      <c r="U686">
        <v>1028</v>
      </c>
      <c r="V686">
        <v>374726622</v>
      </c>
      <c r="W686" t="s">
        <v>331</v>
      </c>
      <c r="X686">
        <v>7.1</v>
      </c>
      <c r="Y686" t="s">
        <v>309</v>
      </c>
      <c r="Z686" t="s">
        <v>310</v>
      </c>
      <c r="AA686">
        <v>2</v>
      </c>
      <c r="AB686" t="s">
        <v>311</v>
      </c>
      <c r="AC686">
        <v>411.91</v>
      </c>
      <c r="AD686">
        <f t="shared" si="146"/>
        <v>1.7236775023670218E-2</v>
      </c>
      <c r="AE686">
        <f t="shared" si="144"/>
        <v>1.7236775023670219E-5</v>
      </c>
      <c r="AF686">
        <f t="shared" si="145"/>
        <v>4.7635439867967051</v>
      </c>
    </row>
    <row r="687" spans="1:32" x14ac:dyDescent="0.35">
      <c r="A687">
        <v>684</v>
      </c>
      <c r="B687" t="s">
        <v>3907</v>
      </c>
      <c r="C687" t="s">
        <v>1272</v>
      </c>
      <c r="D687">
        <v>1929777</v>
      </c>
      <c r="U687">
        <v>1029</v>
      </c>
      <c r="V687">
        <v>375224</v>
      </c>
      <c r="W687" t="s">
        <v>331</v>
      </c>
      <c r="X687">
        <v>181.50558079999999</v>
      </c>
      <c r="Y687" t="s">
        <v>309</v>
      </c>
      <c r="Z687" t="s">
        <v>310</v>
      </c>
      <c r="AA687">
        <v>2</v>
      </c>
      <c r="AB687" t="s">
        <v>311</v>
      </c>
      <c r="AC687">
        <v>214.05</v>
      </c>
      <c r="AD687">
        <f t="shared" si="146"/>
        <v>0.84795879841158595</v>
      </c>
      <c r="AE687">
        <f t="shared" si="144"/>
        <v>8.4795879841158598E-4</v>
      </c>
      <c r="AF687">
        <f t="shared" si="145"/>
        <v>3.0716252492258387</v>
      </c>
    </row>
    <row r="688" spans="1:32" x14ac:dyDescent="0.35">
      <c r="A688">
        <v>685</v>
      </c>
      <c r="B688" t="s">
        <v>3908</v>
      </c>
      <c r="C688" t="s">
        <v>1273</v>
      </c>
      <c r="D688">
        <v>1929824</v>
      </c>
      <c r="U688">
        <v>1030</v>
      </c>
      <c r="V688">
        <v>37529309</v>
      </c>
      <c r="W688" t="s">
        <v>331</v>
      </c>
      <c r="X688">
        <v>8.3999999999999995E-3</v>
      </c>
      <c r="Y688" t="s">
        <v>309</v>
      </c>
      <c r="Z688" t="s">
        <v>310</v>
      </c>
      <c r="AA688">
        <v>2</v>
      </c>
      <c r="AB688" t="s">
        <v>311</v>
      </c>
      <c r="AC688">
        <v>233.44</v>
      </c>
      <c r="AD688">
        <f t="shared" si="146"/>
        <v>3.5983550376970525E-5</v>
      </c>
      <c r="AE688">
        <f t="shared" si="144"/>
        <v>3.5983550376970526E-8</v>
      </c>
      <c r="AF688">
        <f t="shared" si="145"/>
        <v>7.4438959884874949</v>
      </c>
    </row>
    <row r="689" spans="1:32" x14ac:dyDescent="0.35">
      <c r="A689">
        <v>686</v>
      </c>
      <c r="B689" t="s">
        <v>4224</v>
      </c>
      <c r="C689" t="s">
        <v>1274</v>
      </c>
      <c r="D689">
        <v>19329896</v>
      </c>
      <c r="U689">
        <v>1031</v>
      </c>
      <c r="V689">
        <v>375859</v>
      </c>
      <c r="W689" t="s">
        <v>368</v>
      </c>
      <c r="X689">
        <v>1019376.4</v>
      </c>
      <c r="Y689" t="s">
        <v>309</v>
      </c>
      <c r="Z689" t="s">
        <v>310</v>
      </c>
      <c r="AA689">
        <v>2</v>
      </c>
      <c r="AB689" t="s">
        <v>311</v>
      </c>
      <c r="AC689">
        <v>364.08</v>
      </c>
      <c r="AD689">
        <f t="shared" si="146"/>
        <v>2799.8692595034058</v>
      </c>
      <c r="AE689">
        <f t="shared" si="144"/>
        <v>2.799869259503406</v>
      </c>
      <c r="AF689">
        <f t="shared" si="145"/>
        <v>-0.44713775234154579</v>
      </c>
    </row>
    <row r="690" spans="1:32" x14ac:dyDescent="0.35">
      <c r="A690">
        <v>687</v>
      </c>
      <c r="B690" t="s">
        <v>3909</v>
      </c>
      <c r="C690" t="s">
        <v>1275</v>
      </c>
      <c r="D690">
        <v>1934210</v>
      </c>
      <c r="U690">
        <v>1032</v>
      </c>
      <c r="V690">
        <v>375951</v>
      </c>
      <c r="W690" t="s">
        <v>360</v>
      </c>
      <c r="X690">
        <v>27.844715999999998</v>
      </c>
      <c r="Y690" t="s">
        <v>309</v>
      </c>
      <c r="Z690" t="s">
        <v>310</v>
      </c>
      <c r="AA690">
        <v>2</v>
      </c>
      <c r="AB690" t="s">
        <v>311</v>
      </c>
      <c r="AC690">
        <v>464.1</v>
      </c>
      <c r="AD690">
        <f t="shared" si="146"/>
        <v>5.9997233354880407E-2</v>
      </c>
      <c r="AE690">
        <f t="shared" si="144"/>
        <v>5.9997233354880404E-5</v>
      </c>
      <c r="AF690">
        <f t="shared" si="145"/>
        <v>4.2218687757232161</v>
      </c>
    </row>
    <row r="691" spans="1:32" x14ac:dyDescent="0.35">
      <c r="A691">
        <v>688</v>
      </c>
      <c r="B691" t="s">
        <v>4225</v>
      </c>
      <c r="C691" t="s">
        <v>1276</v>
      </c>
      <c r="D691">
        <v>19398131</v>
      </c>
      <c r="U691">
        <v>1033</v>
      </c>
      <c r="V691">
        <v>3759920</v>
      </c>
      <c r="W691" t="s">
        <v>331</v>
      </c>
      <c r="X691">
        <v>115.55</v>
      </c>
      <c r="Y691" t="s">
        <v>309</v>
      </c>
      <c r="Z691" t="s">
        <v>310</v>
      </c>
      <c r="AA691">
        <v>2</v>
      </c>
      <c r="AB691" t="s">
        <v>311</v>
      </c>
      <c r="AC691">
        <v>324.33</v>
      </c>
      <c r="AD691">
        <f t="shared" si="146"/>
        <v>0.35627293189035858</v>
      </c>
      <c r="AE691">
        <f t="shared" si="144"/>
        <v>3.5627293189035859E-4</v>
      </c>
      <c r="AF691">
        <f t="shared" si="145"/>
        <v>3.4482171722524346</v>
      </c>
    </row>
    <row r="692" spans="1:32" x14ac:dyDescent="0.35">
      <c r="A692">
        <v>689</v>
      </c>
      <c r="B692" t="s">
        <v>4226</v>
      </c>
      <c r="C692" t="s">
        <v>1277</v>
      </c>
      <c r="D692">
        <v>19406510</v>
      </c>
      <c r="U692">
        <v>1036</v>
      </c>
      <c r="V692">
        <v>37677171</v>
      </c>
      <c r="W692" t="s">
        <v>332</v>
      </c>
      <c r="X692">
        <v>13.4</v>
      </c>
      <c r="Y692" t="s">
        <v>309</v>
      </c>
      <c r="Z692" t="s">
        <v>310</v>
      </c>
      <c r="AA692">
        <v>2</v>
      </c>
      <c r="AB692" t="s">
        <v>311</v>
      </c>
      <c r="AC692">
        <v>175.08</v>
      </c>
      <c r="AD692">
        <f t="shared" si="146"/>
        <v>7.6536440484350002E-2</v>
      </c>
      <c r="AE692">
        <f t="shared" si="144"/>
        <v>7.6536440484350005E-5</v>
      </c>
      <c r="AF692">
        <f t="shared" si="145"/>
        <v>4.1161317395762689</v>
      </c>
    </row>
    <row r="693" spans="1:32" x14ac:dyDescent="0.35">
      <c r="A693">
        <v>690</v>
      </c>
      <c r="B693" t="s">
        <v>3824</v>
      </c>
      <c r="C693" t="s">
        <v>1278</v>
      </c>
      <c r="D693">
        <v>1954810</v>
      </c>
      <c r="U693">
        <v>1038</v>
      </c>
      <c r="V693">
        <v>37764253</v>
      </c>
      <c r="W693" t="s">
        <v>331</v>
      </c>
      <c r="X693">
        <v>141</v>
      </c>
      <c r="Y693" t="s">
        <v>309</v>
      </c>
      <c r="Z693" t="s">
        <v>310</v>
      </c>
      <c r="AA693">
        <v>2</v>
      </c>
      <c r="AB693" t="s">
        <v>311</v>
      </c>
      <c r="AC693">
        <v>208.1</v>
      </c>
      <c r="AD693">
        <f t="shared" si="146"/>
        <v>0.67755886592984149</v>
      </c>
      <c r="AE693">
        <f t="shared" si="144"/>
        <v>6.7755886592984148E-4</v>
      </c>
      <c r="AF693">
        <f t="shared" si="145"/>
        <v>3.1690529675562469</v>
      </c>
    </row>
    <row r="694" spans="1:32" x14ac:dyDescent="0.35">
      <c r="A694">
        <v>691</v>
      </c>
      <c r="B694" t="s">
        <v>4227</v>
      </c>
      <c r="C694" t="s">
        <v>1279</v>
      </c>
      <c r="D694">
        <v>19549985</v>
      </c>
      <c r="U694">
        <v>1039</v>
      </c>
      <c r="V694">
        <v>3810740</v>
      </c>
      <c r="W694" t="s">
        <v>331</v>
      </c>
      <c r="X694">
        <v>363</v>
      </c>
      <c r="Y694" t="s">
        <v>309</v>
      </c>
      <c r="Z694" t="s">
        <v>310</v>
      </c>
      <c r="AA694">
        <v>2</v>
      </c>
      <c r="AB694" t="s">
        <v>311</v>
      </c>
      <c r="AC694">
        <v>581.66999999999996</v>
      </c>
      <c r="AD694">
        <f t="shared" si="146"/>
        <v>0.6240651916034865</v>
      </c>
      <c r="AE694">
        <f t="shared" si="144"/>
        <v>6.2406519160348648E-4</v>
      </c>
      <c r="AF694">
        <f t="shared" si="145"/>
        <v>3.2047700403258852</v>
      </c>
    </row>
    <row r="695" spans="1:32" x14ac:dyDescent="0.35">
      <c r="A695">
        <v>692</v>
      </c>
      <c r="B695" t="s">
        <v>4228</v>
      </c>
      <c r="C695" t="s">
        <v>1280</v>
      </c>
      <c r="D695">
        <v>19666309</v>
      </c>
      <c r="U695">
        <v>1040</v>
      </c>
      <c r="V695">
        <v>3825261</v>
      </c>
      <c r="W695" t="s">
        <v>331</v>
      </c>
      <c r="X695">
        <v>181</v>
      </c>
      <c r="Y695" t="s">
        <v>309</v>
      </c>
      <c r="Z695" t="s">
        <v>310</v>
      </c>
      <c r="AA695">
        <v>2</v>
      </c>
      <c r="AB695" t="s">
        <v>311</v>
      </c>
      <c r="AC695">
        <v>414.09</v>
      </c>
      <c r="AD695">
        <f t="shared" si="146"/>
        <v>0.43710304523171295</v>
      </c>
      <c r="AE695">
        <f t="shared" si="144"/>
        <v>4.3710304523171295E-4</v>
      </c>
      <c r="AF695">
        <f t="shared" si="145"/>
        <v>3.3594161678349366</v>
      </c>
    </row>
    <row r="696" spans="1:32" x14ac:dyDescent="0.35">
      <c r="A696">
        <v>693</v>
      </c>
      <c r="B696" t="s">
        <v>2826</v>
      </c>
      <c r="C696" t="s">
        <v>1281</v>
      </c>
      <c r="D696">
        <v>1981584</v>
      </c>
      <c r="U696">
        <v>1041</v>
      </c>
      <c r="V696">
        <v>38260547</v>
      </c>
      <c r="W696" t="s">
        <v>331</v>
      </c>
      <c r="X696">
        <v>2.2000000000000001E-3</v>
      </c>
      <c r="Y696" t="s">
        <v>309</v>
      </c>
      <c r="Z696" t="s">
        <v>310</v>
      </c>
      <c r="AA696">
        <v>2</v>
      </c>
      <c r="AB696" t="s">
        <v>311</v>
      </c>
      <c r="AC696">
        <v>292.33</v>
      </c>
      <c r="AD696">
        <f t="shared" si="146"/>
        <v>7.5257414565730519E-6</v>
      </c>
      <c r="AE696">
        <f t="shared" si="144"/>
        <v>7.5257414565730519E-9</v>
      </c>
      <c r="AF696">
        <f t="shared" si="145"/>
        <v>8.123450705749395</v>
      </c>
    </row>
    <row r="697" spans="1:32" x14ac:dyDescent="0.35">
      <c r="A697">
        <v>694</v>
      </c>
      <c r="B697" t="s">
        <v>3910</v>
      </c>
      <c r="C697" t="s">
        <v>1282</v>
      </c>
      <c r="D697">
        <v>1982496</v>
      </c>
      <c r="U697">
        <v>1043</v>
      </c>
      <c r="V697">
        <v>3861414</v>
      </c>
      <c r="W697" t="s">
        <v>331</v>
      </c>
      <c r="X697">
        <v>0.2</v>
      </c>
      <c r="Y697" t="s">
        <v>309</v>
      </c>
      <c r="Z697" t="s">
        <v>310</v>
      </c>
      <c r="AA697">
        <v>2</v>
      </c>
      <c r="AB697" t="s">
        <v>311</v>
      </c>
      <c r="AC697">
        <v>347.01</v>
      </c>
      <c r="AD697">
        <f t="shared" si="146"/>
        <v>5.7635226650528803E-4</v>
      </c>
      <c r="AE697">
        <f t="shared" si="144"/>
        <v>5.7635226650528804E-7</v>
      </c>
      <c r="AF697">
        <f t="shared" si="145"/>
        <v>6.2393119946376761</v>
      </c>
    </row>
    <row r="698" spans="1:32" x14ac:dyDescent="0.35">
      <c r="A698">
        <v>695</v>
      </c>
      <c r="B698" t="s">
        <v>3901</v>
      </c>
      <c r="C698" t="s">
        <v>1283</v>
      </c>
      <c r="D698">
        <v>1982690</v>
      </c>
      <c r="U698">
        <v>1044</v>
      </c>
      <c r="V698">
        <v>38638050</v>
      </c>
      <c r="W698" t="s">
        <v>331</v>
      </c>
      <c r="X698">
        <v>96</v>
      </c>
      <c r="Y698" t="s">
        <v>309</v>
      </c>
      <c r="Z698" t="s">
        <v>310</v>
      </c>
      <c r="AA698">
        <v>2</v>
      </c>
      <c r="AB698" t="s">
        <v>311</v>
      </c>
      <c r="AC698">
        <v>452.57</v>
      </c>
      <c r="AD698">
        <f t="shared" si="146"/>
        <v>0.21212188169785889</v>
      </c>
      <c r="AE698">
        <f t="shared" si="144"/>
        <v>2.1212188169785889E-4</v>
      </c>
      <c r="AF698">
        <f t="shared" si="145"/>
        <v>3.6734145289824207</v>
      </c>
    </row>
    <row r="699" spans="1:32" x14ac:dyDescent="0.35">
      <c r="A699">
        <v>696</v>
      </c>
      <c r="B699" t="s">
        <v>4229</v>
      </c>
      <c r="C699" t="s">
        <v>1284</v>
      </c>
      <c r="D699">
        <v>19932844</v>
      </c>
      <c r="U699">
        <v>1045</v>
      </c>
      <c r="V699">
        <v>38641940</v>
      </c>
      <c r="W699" t="s">
        <v>331</v>
      </c>
      <c r="X699">
        <v>3</v>
      </c>
      <c r="Y699" t="s">
        <v>309</v>
      </c>
      <c r="Z699" t="s">
        <v>310</v>
      </c>
      <c r="AA699">
        <v>2</v>
      </c>
      <c r="AB699" t="s">
        <v>311</v>
      </c>
      <c r="AC699">
        <v>169.09</v>
      </c>
      <c r="AD699">
        <f t="shared" si="146"/>
        <v>1.7742030871133716E-2</v>
      </c>
      <c r="AE699">
        <f t="shared" si="144"/>
        <v>1.7742030871133717E-5</v>
      </c>
      <c r="AF699">
        <f t="shared" si="145"/>
        <v>4.7509966694171828</v>
      </c>
    </row>
    <row r="700" spans="1:32" x14ac:dyDescent="0.35">
      <c r="A700">
        <v>697</v>
      </c>
      <c r="B700" t="s">
        <v>4230</v>
      </c>
      <c r="C700" t="s">
        <v>1285</v>
      </c>
      <c r="D700">
        <v>19988240</v>
      </c>
      <c r="U700">
        <v>1048</v>
      </c>
      <c r="V700">
        <v>39300453</v>
      </c>
      <c r="W700" t="s">
        <v>331</v>
      </c>
      <c r="X700">
        <v>4.1999999999999997E-3</v>
      </c>
      <c r="Y700" t="s">
        <v>309</v>
      </c>
      <c r="Z700" t="s">
        <v>310</v>
      </c>
      <c r="AA700">
        <v>2</v>
      </c>
      <c r="AB700" t="s">
        <v>311</v>
      </c>
      <c r="AC700">
        <v>364.44</v>
      </c>
      <c r="AD700">
        <f t="shared" si="146"/>
        <v>1.1524530786960817E-5</v>
      </c>
      <c r="AE700">
        <f t="shared" si="144"/>
        <v>1.1524530786960816E-8</v>
      </c>
      <c r="AF700">
        <f t="shared" si="145"/>
        <v>7.9383767475679896</v>
      </c>
    </row>
    <row r="701" spans="1:32" x14ac:dyDescent="0.35">
      <c r="A701">
        <v>698</v>
      </c>
      <c r="B701" t="s">
        <v>4231</v>
      </c>
      <c r="C701" t="s">
        <v>1286</v>
      </c>
      <c r="D701">
        <v>20018091</v>
      </c>
      <c r="U701">
        <v>1049</v>
      </c>
      <c r="V701">
        <v>39515407</v>
      </c>
      <c r="W701" t="s">
        <v>331</v>
      </c>
      <c r="X701">
        <v>4.2999999999999999E-4</v>
      </c>
      <c r="Y701" t="s">
        <v>309</v>
      </c>
      <c r="Z701" t="s">
        <v>310</v>
      </c>
      <c r="AA701">
        <v>2</v>
      </c>
      <c r="AB701" t="s">
        <v>311</v>
      </c>
      <c r="AC701">
        <v>375.5</v>
      </c>
      <c r="AD701">
        <f t="shared" si="146"/>
        <v>1.1451398135818908E-6</v>
      </c>
      <c r="AE701">
        <f t="shared" si="144"/>
        <v>1.1451398135818908E-9</v>
      </c>
      <c r="AF701">
        <f t="shared" si="145"/>
        <v>8.9411414857606015</v>
      </c>
    </row>
    <row r="702" spans="1:32" x14ac:dyDescent="0.35">
      <c r="A702">
        <v>699</v>
      </c>
      <c r="B702" t="s">
        <v>3911</v>
      </c>
      <c r="C702" t="s">
        <v>1287</v>
      </c>
      <c r="D702">
        <v>2008391</v>
      </c>
      <c r="U702">
        <v>1050</v>
      </c>
      <c r="V702">
        <v>39515418</v>
      </c>
      <c r="W702" t="s">
        <v>331</v>
      </c>
      <c r="X702">
        <v>5.2999999999999998E-4</v>
      </c>
      <c r="Y702" t="s">
        <v>309</v>
      </c>
      <c r="Z702" t="s">
        <v>310</v>
      </c>
      <c r="AA702">
        <v>2</v>
      </c>
      <c r="AB702" t="s">
        <v>311</v>
      </c>
      <c r="AC702">
        <v>349.46</v>
      </c>
      <c r="AD702">
        <f t="shared" si="146"/>
        <v>1.5166256510044069E-6</v>
      </c>
      <c r="AE702">
        <f t="shared" si="144"/>
        <v>1.516625651004407E-9</v>
      </c>
      <c r="AF702">
        <f t="shared" si="145"/>
        <v>8.8191216029746293</v>
      </c>
    </row>
    <row r="703" spans="1:32" x14ac:dyDescent="0.35">
      <c r="A703">
        <v>700</v>
      </c>
      <c r="B703" t="s">
        <v>3912</v>
      </c>
      <c r="C703" t="s">
        <v>1288</v>
      </c>
      <c r="D703">
        <v>2008415</v>
      </c>
      <c r="U703">
        <v>1051</v>
      </c>
      <c r="V703">
        <v>39515510</v>
      </c>
      <c r="W703" t="s">
        <v>331</v>
      </c>
      <c r="X703">
        <v>0.05</v>
      </c>
      <c r="Y703" t="s">
        <v>309</v>
      </c>
      <c r="Z703" t="s">
        <v>310</v>
      </c>
      <c r="AA703">
        <v>2</v>
      </c>
      <c r="AB703" t="s">
        <v>311</v>
      </c>
      <c r="AC703">
        <v>198.23</v>
      </c>
      <c r="AD703">
        <f t="shared" si="146"/>
        <v>2.5223225546082835E-4</v>
      </c>
      <c r="AE703">
        <f t="shared" si="144"/>
        <v>2.5223225546082833E-7</v>
      </c>
      <c r="AF703">
        <f t="shared" si="145"/>
        <v>6.5981993766332154</v>
      </c>
    </row>
    <row r="704" spans="1:32" x14ac:dyDescent="0.35">
      <c r="A704">
        <v>701</v>
      </c>
      <c r="B704" t="s">
        <v>3913</v>
      </c>
      <c r="C704" t="s">
        <v>1289</v>
      </c>
      <c r="D704">
        <v>2008584</v>
      </c>
      <c r="U704">
        <v>1053</v>
      </c>
      <c r="V704">
        <v>39765805</v>
      </c>
      <c r="W704" t="s">
        <v>332</v>
      </c>
      <c r="X704">
        <v>2.23E-2</v>
      </c>
      <c r="Y704" t="s">
        <v>309</v>
      </c>
      <c r="Z704" t="s">
        <v>310</v>
      </c>
      <c r="AA704">
        <v>2</v>
      </c>
      <c r="AB704" t="s">
        <v>311</v>
      </c>
      <c r="AC704">
        <v>444.2</v>
      </c>
      <c r="AD704">
        <f t="shared" si="146"/>
        <v>5.0202611436289964E-5</v>
      </c>
      <c r="AE704">
        <f t="shared" si="144"/>
        <v>5.0202611436289963E-8</v>
      </c>
      <c r="AF704">
        <f t="shared" si="145"/>
        <v>7.2992736911642941</v>
      </c>
    </row>
    <row r="705" spans="1:32" x14ac:dyDescent="0.35">
      <c r="A705">
        <v>702</v>
      </c>
      <c r="B705" t="s">
        <v>3914</v>
      </c>
      <c r="C705" t="s">
        <v>1290</v>
      </c>
      <c r="D705">
        <v>2016424</v>
      </c>
      <c r="U705">
        <v>1056</v>
      </c>
      <c r="V705">
        <v>39905572</v>
      </c>
      <c r="W705" t="s">
        <v>331</v>
      </c>
      <c r="X705">
        <v>0.36</v>
      </c>
      <c r="Y705" t="s">
        <v>309</v>
      </c>
      <c r="Z705" t="s">
        <v>310</v>
      </c>
      <c r="AA705">
        <v>2</v>
      </c>
      <c r="AB705" t="s">
        <v>311</v>
      </c>
      <c r="AC705">
        <v>193.32</v>
      </c>
      <c r="AD705">
        <f t="shared" si="146"/>
        <v>1.8621973929236499E-3</v>
      </c>
      <c r="AE705">
        <f t="shared" si="144"/>
        <v>1.8621973929236498E-6</v>
      </c>
      <c r="AF705">
        <f t="shared" si="145"/>
        <v>5.7299742856995559</v>
      </c>
    </row>
    <row r="706" spans="1:32" x14ac:dyDescent="0.35">
      <c r="A706">
        <v>703</v>
      </c>
      <c r="B706" t="s">
        <v>3915</v>
      </c>
      <c r="C706" t="s">
        <v>1291</v>
      </c>
      <c r="D706">
        <v>2016571</v>
      </c>
      <c r="U706">
        <v>1057</v>
      </c>
      <c r="V706">
        <v>4005510</v>
      </c>
      <c r="W706" t="s">
        <v>332</v>
      </c>
      <c r="X706">
        <v>55.3</v>
      </c>
      <c r="Y706" t="s">
        <v>309</v>
      </c>
      <c r="Z706" t="s">
        <v>310</v>
      </c>
      <c r="AA706">
        <v>2</v>
      </c>
      <c r="AB706" t="s">
        <v>311</v>
      </c>
      <c r="AC706">
        <v>101.15</v>
      </c>
      <c r="AD706">
        <f t="shared" si="146"/>
        <v>0.54671280276816603</v>
      </c>
      <c r="AE706">
        <f t="shared" si="144"/>
        <v>5.4671280276816605E-4</v>
      </c>
      <c r="AF706">
        <f t="shared" si="145"/>
        <v>3.2622407558021251</v>
      </c>
    </row>
    <row r="707" spans="1:32" x14ac:dyDescent="0.35">
      <c r="A707">
        <v>704</v>
      </c>
      <c r="B707" t="s">
        <v>3916</v>
      </c>
      <c r="C707" t="s">
        <v>1292</v>
      </c>
      <c r="D707">
        <v>2032599</v>
      </c>
      <c r="U707">
        <v>1059</v>
      </c>
      <c r="V707">
        <v>40487421</v>
      </c>
      <c r="W707" t="s">
        <v>331</v>
      </c>
      <c r="X707">
        <v>0.28000000000000003</v>
      </c>
      <c r="Y707" t="s">
        <v>309</v>
      </c>
      <c r="Z707" t="s">
        <v>310</v>
      </c>
      <c r="AA707">
        <v>2</v>
      </c>
      <c r="AB707" t="s">
        <v>311</v>
      </c>
      <c r="AC707">
        <v>281.35000000000002</v>
      </c>
      <c r="AD707">
        <f t="shared" si="146"/>
        <v>9.9520170606006765E-4</v>
      </c>
      <c r="AE707">
        <f t="shared" si="144"/>
        <v>9.9520170606006762E-7</v>
      </c>
      <c r="AF707">
        <f t="shared" si="145"/>
        <v>6.0020888881477923</v>
      </c>
    </row>
    <row r="708" spans="1:32" x14ac:dyDescent="0.35">
      <c r="A708">
        <v>705</v>
      </c>
      <c r="B708" t="s">
        <v>3917</v>
      </c>
      <c r="C708" t="s">
        <v>1293</v>
      </c>
      <c r="D708">
        <v>2032657</v>
      </c>
      <c r="U708">
        <v>1061</v>
      </c>
      <c r="V708">
        <v>40596698</v>
      </c>
      <c r="W708" t="s">
        <v>331</v>
      </c>
      <c r="X708">
        <v>0.89</v>
      </c>
      <c r="Y708" t="s">
        <v>309</v>
      </c>
      <c r="Z708" t="s">
        <v>310</v>
      </c>
      <c r="AA708">
        <v>2</v>
      </c>
      <c r="AB708" t="s">
        <v>311</v>
      </c>
      <c r="AC708">
        <v>310.52999999999997</v>
      </c>
      <c r="AD708">
        <f t="shared" si="146"/>
        <v>2.8660676907223139E-3</v>
      </c>
      <c r="AE708">
        <f t="shared" ref="AE708:AE771" si="147">AD708/1000</f>
        <v>2.866067690722314E-6</v>
      </c>
      <c r="AF708">
        <f t="shared" ref="AF708:AF771" si="148">-LOG10(AE708)</f>
        <v>5.5427135566602317</v>
      </c>
    </row>
    <row r="709" spans="1:32" x14ac:dyDescent="0.35">
      <c r="A709">
        <v>706</v>
      </c>
      <c r="B709" t="s">
        <v>4774</v>
      </c>
      <c r="C709" t="s">
        <v>1294</v>
      </c>
      <c r="D709">
        <v>203313251</v>
      </c>
      <c r="U709">
        <v>1063</v>
      </c>
      <c r="V709">
        <v>40716663</v>
      </c>
      <c r="W709" t="s">
        <v>331</v>
      </c>
      <c r="X709">
        <v>4.21</v>
      </c>
      <c r="Y709" t="s">
        <v>309</v>
      </c>
      <c r="Z709" t="s">
        <v>310</v>
      </c>
      <c r="AA709">
        <v>2</v>
      </c>
      <c r="AB709" t="s">
        <v>311</v>
      </c>
      <c r="AC709">
        <v>222.41</v>
      </c>
      <c r="AD709">
        <f t="shared" si="146"/>
        <v>1.8929004990782788E-2</v>
      </c>
      <c r="AE709">
        <f t="shared" si="147"/>
        <v>1.8929004990782789E-5</v>
      </c>
      <c r="AF709">
        <f t="shared" si="148"/>
        <v>4.7228722142649264</v>
      </c>
    </row>
    <row r="710" spans="1:32" x14ac:dyDescent="0.35">
      <c r="A710">
        <v>707</v>
      </c>
      <c r="B710" t="s">
        <v>4232</v>
      </c>
      <c r="C710" t="s">
        <v>1295</v>
      </c>
      <c r="D710">
        <v>20354261</v>
      </c>
      <c r="U710">
        <v>1064</v>
      </c>
      <c r="V710">
        <v>4080313</v>
      </c>
      <c r="W710" t="s">
        <v>331</v>
      </c>
      <c r="X710">
        <v>27</v>
      </c>
      <c r="Y710" t="s">
        <v>309</v>
      </c>
      <c r="Z710" t="s">
        <v>310</v>
      </c>
      <c r="AA710">
        <v>2</v>
      </c>
      <c r="AB710" t="s">
        <v>311</v>
      </c>
      <c r="AC710">
        <v>215.74</v>
      </c>
      <c r="AD710">
        <f t="shared" si="146"/>
        <v>0.12515064429405764</v>
      </c>
      <c r="AE710">
        <f t="shared" si="147"/>
        <v>1.2515064429405765E-4</v>
      </c>
      <c r="AF710">
        <f t="shared" si="148"/>
        <v>3.9025669102376699</v>
      </c>
    </row>
    <row r="711" spans="1:32" x14ac:dyDescent="0.35">
      <c r="A711">
        <v>708</v>
      </c>
      <c r="B711" t="s">
        <v>3918</v>
      </c>
      <c r="C711" t="s">
        <v>1296</v>
      </c>
      <c r="D711">
        <v>2039465</v>
      </c>
      <c r="U711">
        <v>1066</v>
      </c>
      <c r="V711">
        <v>41198087</v>
      </c>
      <c r="W711" t="s">
        <v>331</v>
      </c>
      <c r="X711">
        <v>5.0000000000000001E-4</v>
      </c>
      <c r="Y711" t="s">
        <v>309</v>
      </c>
      <c r="Z711" t="s">
        <v>310</v>
      </c>
      <c r="AA711">
        <v>2</v>
      </c>
      <c r="AB711" t="s">
        <v>311</v>
      </c>
      <c r="AC711">
        <v>373.65</v>
      </c>
      <c r="AD711">
        <f t="shared" si="146"/>
        <v>1.3381506757660914E-6</v>
      </c>
      <c r="AE711">
        <f t="shared" si="147"/>
        <v>1.3381506757660914E-9</v>
      </c>
      <c r="AF711">
        <f t="shared" si="148"/>
        <v>8.8734949822561688</v>
      </c>
    </row>
    <row r="712" spans="1:32" x14ac:dyDescent="0.35">
      <c r="A712">
        <v>709</v>
      </c>
      <c r="B712" t="s">
        <v>3919</v>
      </c>
      <c r="C712" t="s">
        <v>1297</v>
      </c>
      <c r="D712">
        <v>2040962</v>
      </c>
      <c r="U712">
        <v>1068</v>
      </c>
      <c r="V712">
        <v>4151502</v>
      </c>
      <c r="W712" t="s">
        <v>331</v>
      </c>
      <c r="X712">
        <v>0.37</v>
      </c>
      <c r="Y712" t="s">
        <v>309</v>
      </c>
      <c r="Z712" t="s">
        <v>310</v>
      </c>
      <c r="AA712">
        <v>2</v>
      </c>
      <c r="AB712" t="s">
        <v>311</v>
      </c>
      <c r="AC712">
        <v>527.24</v>
      </c>
      <c r="AD712">
        <f t="shared" si="146"/>
        <v>7.0176769592595397E-4</v>
      </c>
      <c r="AE712">
        <f t="shared" si="147"/>
        <v>7.0176769592595399E-7</v>
      </c>
      <c r="AF712">
        <f t="shared" si="148"/>
        <v>6.153806627291889</v>
      </c>
    </row>
    <row r="713" spans="1:32" x14ac:dyDescent="0.35">
      <c r="A713">
        <v>710</v>
      </c>
      <c r="B713" t="s">
        <v>3920</v>
      </c>
      <c r="C713" t="s">
        <v>1298</v>
      </c>
      <c r="D713">
        <v>2050682</v>
      </c>
      <c r="U713">
        <v>1069</v>
      </c>
      <c r="V713">
        <v>4170303</v>
      </c>
      <c r="W713" t="s">
        <v>349</v>
      </c>
      <c r="X713">
        <v>1.8708899999999999</v>
      </c>
      <c r="Y713" t="s">
        <v>309</v>
      </c>
      <c r="Z713" t="s">
        <v>310</v>
      </c>
      <c r="AA713">
        <v>2</v>
      </c>
      <c r="AB713" t="s">
        <v>311</v>
      </c>
      <c r="AC713">
        <v>70.099999999999994</v>
      </c>
      <c r="AD713">
        <f t="shared" si="146"/>
        <v>2.6688873038516407E-2</v>
      </c>
      <c r="AE713">
        <f t="shared" si="147"/>
        <v>2.6688873038516408E-5</v>
      </c>
      <c r="AF713">
        <f t="shared" si="148"/>
        <v>4.573669764297426</v>
      </c>
    </row>
    <row r="714" spans="1:32" x14ac:dyDescent="0.35">
      <c r="A714">
        <v>711</v>
      </c>
      <c r="B714" t="s">
        <v>3921</v>
      </c>
      <c r="C714" t="s">
        <v>1299</v>
      </c>
      <c r="D714">
        <v>2051629</v>
      </c>
      <c r="U714">
        <v>1070</v>
      </c>
      <c r="V714">
        <v>4180238</v>
      </c>
      <c r="W714" t="s">
        <v>331</v>
      </c>
      <c r="X714">
        <v>4.25</v>
      </c>
      <c r="Y714" t="s">
        <v>309</v>
      </c>
      <c r="Z714" t="s">
        <v>310</v>
      </c>
      <c r="AA714">
        <v>2</v>
      </c>
      <c r="AB714" t="s">
        <v>311</v>
      </c>
      <c r="AC714">
        <v>148.22</v>
      </c>
      <c r="AD714">
        <f t="shared" si="146"/>
        <v>2.8673593307245986E-2</v>
      </c>
      <c r="AE714">
        <f t="shared" si="147"/>
        <v>2.8673593307245986E-5</v>
      </c>
      <c r="AF714">
        <f t="shared" si="148"/>
        <v>4.5425178788804361</v>
      </c>
    </row>
    <row r="715" spans="1:32" x14ac:dyDescent="0.35">
      <c r="A715">
        <v>712</v>
      </c>
      <c r="B715" t="s">
        <v>4233</v>
      </c>
      <c r="C715" t="s">
        <v>1300</v>
      </c>
      <c r="D715">
        <v>20543048</v>
      </c>
      <c r="U715">
        <v>1071</v>
      </c>
      <c r="V715">
        <v>41859670</v>
      </c>
      <c r="W715" t="s">
        <v>333</v>
      </c>
      <c r="X715">
        <v>75.790000000000006</v>
      </c>
      <c r="Y715" t="s">
        <v>309</v>
      </c>
      <c r="Z715" t="s">
        <v>310</v>
      </c>
      <c r="AA715">
        <v>2</v>
      </c>
      <c r="AB715" t="s">
        <v>311</v>
      </c>
      <c r="AC715">
        <v>361.85</v>
      </c>
      <c r="AD715">
        <f t="shared" si="146"/>
        <v>0.2094514301506149</v>
      </c>
      <c r="AE715">
        <f t="shared" si="147"/>
        <v>2.094514301506149E-4</v>
      </c>
      <c r="AF715">
        <f t="shared" si="148"/>
        <v>3.6789166698962217</v>
      </c>
    </row>
    <row r="716" spans="1:32" x14ac:dyDescent="0.35">
      <c r="A716">
        <v>713</v>
      </c>
      <c r="B716" t="s">
        <v>3922</v>
      </c>
      <c r="C716" t="s">
        <v>1301</v>
      </c>
      <c r="D716">
        <v>2058460</v>
      </c>
      <c r="U716">
        <v>1072</v>
      </c>
      <c r="V716">
        <v>4199104</v>
      </c>
      <c r="W716" t="s">
        <v>331</v>
      </c>
      <c r="X716">
        <v>1.3799999999999999E-3</v>
      </c>
      <c r="Y716" t="s">
        <v>309</v>
      </c>
      <c r="Z716" t="s">
        <v>310</v>
      </c>
      <c r="AA716">
        <v>2</v>
      </c>
      <c r="AB716" t="s">
        <v>311</v>
      </c>
      <c r="AC716">
        <v>259.38</v>
      </c>
      <c r="AD716">
        <f t="shared" si="146"/>
        <v>5.320379366180893E-6</v>
      </c>
      <c r="AE716">
        <f t="shared" si="147"/>
        <v>5.3203793661808927E-9</v>
      </c>
      <c r="AF716">
        <f t="shared" si="148"/>
        <v>8.2740573995160585</v>
      </c>
    </row>
    <row r="717" spans="1:32" x14ac:dyDescent="0.35">
      <c r="A717">
        <v>714</v>
      </c>
      <c r="B717" t="s">
        <v>3923</v>
      </c>
      <c r="C717" t="s">
        <v>1302</v>
      </c>
      <c r="D717">
        <v>2058948</v>
      </c>
      <c r="U717">
        <v>1074</v>
      </c>
      <c r="V717">
        <v>4200957</v>
      </c>
      <c r="W717" t="s">
        <v>331</v>
      </c>
      <c r="X717">
        <v>0.12</v>
      </c>
      <c r="Y717" t="s">
        <v>309</v>
      </c>
      <c r="Z717" t="s">
        <v>310</v>
      </c>
      <c r="AA717">
        <v>2</v>
      </c>
      <c r="AB717" t="s">
        <v>311</v>
      </c>
      <c r="AC717">
        <v>255.55</v>
      </c>
      <c r="AD717">
        <f t="shared" si="146"/>
        <v>4.6957542555272936E-4</v>
      </c>
      <c r="AE717">
        <f t="shared" si="147"/>
        <v>4.6957542555272937E-7</v>
      </c>
      <c r="AF717">
        <f t="shared" si="148"/>
        <v>6.328294639243631</v>
      </c>
    </row>
    <row r="718" spans="1:32" x14ac:dyDescent="0.35">
      <c r="A718">
        <v>715</v>
      </c>
      <c r="B718" t="s">
        <v>3510</v>
      </c>
      <c r="C718" t="s">
        <v>1303</v>
      </c>
      <c r="D718">
        <v>206440</v>
      </c>
      <c r="U718">
        <v>1075</v>
      </c>
      <c r="V718">
        <v>42017890</v>
      </c>
      <c r="W718" t="s">
        <v>331</v>
      </c>
      <c r="X718">
        <v>4.9000000000000004</v>
      </c>
      <c r="Y718" t="s">
        <v>309</v>
      </c>
      <c r="Z718" t="s">
        <v>310</v>
      </c>
      <c r="AA718">
        <v>2</v>
      </c>
      <c r="AB718" t="s">
        <v>311</v>
      </c>
      <c r="AC718">
        <v>318.77</v>
      </c>
      <c r="AD718">
        <f t="shared" si="146"/>
        <v>1.5371584528029615E-2</v>
      </c>
      <c r="AE718">
        <f t="shared" si="147"/>
        <v>1.5371584528029616E-5</v>
      </c>
      <c r="AF718">
        <f t="shared" si="148"/>
        <v>4.8132813624084809</v>
      </c>
    </row>
    <row r="719" spans="1:32" x14ac:dyDescent="0.35">
      <c r="A719">
        <v>716</v>
      </c>
      <c r="B719" t="s">
        <v>4234</v>
      </c>
      <c r="C719" t="s">
        <v>1304</v>
      </c>
      <c r="D719">
        <v>20679587</v>
      </c>
      <c r="U719">
        <v>1076</v>
      </c>
      <c r="V719">
        <v>42200339</v>
      </c>
      <c r="W719" t="s">
        <v>333</v>
      </c>
      <c r="X719">
        <v>163.4</v>
      </c>
      <c r="Y719" t="s">
        <v>309</v>
      </c>
      <c r="Z719" t="s">
        <v>310</v>
      </c>
      <c r="AA719">
        <v>2</v>
      </c>
      <c r="AB719" t="s">
        <v>311</v>
      </c>
      <c r="AC719">
        <v>309.45</v>
      </c>
      <c r="AD719">
        <f t="shared" si="146"/>
        <v>0.52803360801421884</v>
      </c>
      <c r="AE719">
        <f t="shared" si="147"/>
        <v>5.2803360801421885E-4</v>
      </c>
      <c r="AF719">
        <f t="shared" si="148"/>
        <v>3.2773384348324361</v>
      </c>
    </row>
    <row r="720" spans="1:32" x14ac:dyDescent="0.35">
      <c r="A720">
        <v>717</v>
      </c>
      <c r="B720" t="s">
        <v>3924</v>
      </c>
      <c r="C720" t="s">
        <v>1305</v>
      </c>
      <c r="D720">
        <v>2079892</v>
      </c>
      <c r="U720">
        <v>1077</v>
      </c>
      <c r="V720">
        <v>422556089</v>
      </c>
      <c r="W720" t="s">
        <v>331</v>
      </c>
      <c r="X720">
        <v>100</v>
      </c>
      <c r="Y720" t="s">
        <v>309</v>
      </c>
      <c r="Z720" t="s">
        <v>310</v>
      </c>
      <c r="AA720">
        <v>2</v>
      </c>
      <c r="AB720" t="s">
        <v>311</v>
      </c>
      <c r="AC720">
        <v>434.4</v>
      </c>
      <c r="AD720">
        <f t="shared" si="146"/>
        <v>0.23020257826887663</v>
      </c>
      <c r="AE720">
        <f t="shared" si="147"/>
        <v>2.3020257826887665E-4</v>
      </c>
      <c r="AF720">
        <f t="shared" si="148"/>
        <v>3.6378898165807905</v>
      </c>
    </row>
    <row r="721" spans="1:32" x14ac:dyDescent="0.35">
      <c r="A721">
        <v>718</v>
      </c>
      <c r="B721" t="s">
        <v>4775</v>
      </c>
      <c r="C721" t="s">
        <v>1306</v>
      </c>
      <c r="D721">
        <v>208465218</v>
      </c>
      <c r="U721">
        <v>1078</v>
      </c>
      <c r="V721">
        <v>422640</v>
      </c>
      <c r="W721" t="s">
        <v>368</v>
      </c>
      <c r="X721">
        <v>1000593.98</v>
      </c>
      <c r="Y721" t="s">
        <v>309</v>
      </c>
      <c r="Z721" t="s">
        <v>310</v>
      </c>
      <c r="AA721">
        <v>2</v>
      </c>
      <c r="AB721" t="s">
        <v>311</v>
      </c>
      <c r="AC721">
        <v>164.04</v>
      </c>
      <c r="AD721">
        <f t="shared" si="146"/>
        <v>6099.6950743721045</v>
      </c>
      <c r="AE721">
        <f t="shared" si="147"/>
        <v>6.0996950743721046</v>
      </c>
      <c r="AF721">
        <f t="shared" si="148"/>
        <v>-0.78530812503903313</v>
      </c>
    </row>
    <row r="722" spans="1:32" x14ac:dyDescent="0.35">
      <c r="A722">
        <v>719</v>
      </c>
      <c r="B722" t="s">
        <v>3925</v>
      </c>
      <c r="C722" t="s">
        <v>1307</v>
      </c>
      <c r="D722">
        <v>2104645</v>
      </c>
      <c r="U722">
        <v>1080</v>
      </c>
      <c r="V722">
        <v>42399417</v>
      </c>
      <c r="W722" t="s">
        <v>331</v>
      </c>
      <c r="X722">
        <v>28</v>
      </c>
      <c r="Y722" t="s">
        <v>309</v>
      </c>
      <c r="Z722" t="s">
        <v>310</v>
      </c>
      <c r="AA722">
        <v>2</v>
      </c>
      <c r="AB722" t="s">
        <v>311</v>
      </c>
      <c r="AC722">
        <v>414.57</v>
      </c>
      <c r="AD722">
        <f t="shared" si="146"/>
        <v>6.7539860578430658E-2</v>
      </c>
      <c r="AE722">
        <f t="shared" si="147"/>
        <v>6.7539860578430652E-5</v>
      </c>
      <c r="AF722">
        <f t="shared" si="148"/>
        <v>4.1704398402075764</v>
      </c>
    </row>
    <row r="723" spans="1:32" x14ac:dyDescent="0.35">
      <c r="A723">
        <v>720</v>
      </c>
      <c r="B723" t="s">
        <v>4776</v>
      </c>
      <c r="C723" t="s">
        <v>1308</v>
      </c>
      <c r="D723">
        <v>210631688</v>
      </c>
      <c r="U723">
        <v>1082</v>
      </c>
      <c r="V723">
        <v>42509831</v>
      </c>
      <c r="W723" t="s">
        <v>331</v>
      </c>
      <c r="X723">
        <v>2.2000000000000001E-3</v>
      </c>
      <c r="Y723" t="s">
        <v>309</v>
      </c>
      <c r="Z723" t="s">
        <v>310</v>
      </c>
      <c r="AA723">
        <v>2</v>
      </c>
      <c r="AB723" t="s">
        <v>311</v>
      </c>
      <c r="AC723">
        <v>285.72000000000003</v>
      </c>
      <c r="AD723">
        <f t="shared" si="146"/>
        <v>7.6998460030799384E-6</v>
      </c>
      <c r="AE723">
        <f t="shared" si="147"/>
        <v>7.6998460030799392E-9</v>
      </c>
      <c r="AF723">
        <f t="shared" si="148"/>
        <v>8.1135179606302987</v>
      </c>
    </row>
    <row r="724" spans="1:32" x14ac:dyDescent="0.35">
      <c r="A724">
        <v>721</v>
      </c>
      <c r="B724" t="s">
        <v>4235</v>
      </c>
      <c r="C724" t="s">
        <v>1309</v>
      </c>
      <c r="D724">
        <v>21087649</v>
      </c>
      <c r="U724">
        <v>1083</v>
      </c>
      <c r="V724">
        <v>42576023</v>
      </c>
      <c r="W724" t="s">
        <v>331</v>
      </c>
      <c r="X724">
        <v>0.35</v>
      </c>
      <c r="Y724" t="s">
        <v>309</v>
      </c>
      <c r="Z724" t="s">
        <v>310</v>
      </c>
      <c r="AA724">
        <v>2</v>
      </c>
      <c r="AB724" t="s">
        <v>311</v>
      </c>
      <c r="AC724">
        <v>342.14</v>
      </c>
      <c r="AD724">
        <f t="shared" si="146"/>
        <v>1.0229730519670311E-3</v>
      </c>
      <c r="AE724">
        <f t="shared" si="147"/>
        <v>1.022973051967031E-6</v>
      </c>
      <c r="AF724">
        <f t="shared" si="148"/>
        <v>5.9901358066946484</v>
      </c>
    </row>
    <row r="725" spans="1:32" x14ac:dyDescent="0.35">
      <c r="A725">
        <v>722</v>
      </c>
      <c r="B725" t="s">
        <v>4777</v>
      </c>
      <c r="C725" t="s">
        <v>1310</v>
      </c>
      <c r="D725">
        <v>210880925</v>
      </c>
      <c r="U725">
        <v>1084</v>
      </c>
      <c r="V725">
        <v>42588374</v>
      </c>
      <c r="W725" t="s">
        <v>331</v>
      </c>
      <c r="X725">
        <v>0.1</v>
      </c>
      <c r="Y725" t="s">
        <v>309</v>
      </c>
      <c r="Z725" t="s">
        <v>310</v>
      </c>
      <c r="AA725">
        <v>2</v>
      </c>
      <c r="AB725" t="s">
        <v>311</v>
      </c>
      <c r="AC725">
        <v>276.45999999999998</v>
      </c>
      <c r="AD725">
        <f t="shared" si="146"/>
        <v>3.6171598061202347E-4</v>
      </c>
      <c r="AE725">
        <f t="shared" si="147"/>
        <v>3.6171598061202346E-7</v>
      </c>
      <c r="AF725">
        <f t="shared" si="148"/>
        <v>6.4416323036843135</v>
      </c>
    </row>
    <row r="726" spans="1:32" x14ac:dyDescent="0.35">
      <c r="A726">
        <v>723</v>
      </c>
      <c r="B726" t="s">
        <v>4236</v>
      </c>
      <c r="C726" t="s">
        <v>1311</v>
      </c>
      <c r="D726">
        <v>21145777</v>
      </c>
      <c r="U726">
        <v>1085</v>
      </c>
      <c r="V726">
        <v>42615292</v>
      </c>
      <c r="W726" t="s">
        <v>361</v>
      </c>
      <c r="X726">
        <v>0.67</v>
      </c>
      <c r="Y726" t="s">
        <v>309</v>
      </c>
      <c r="Z726" t="s">
        <v>310</v>
      </c>
      <c r="AA726">
        <v>2</v>
      </c>
      <c r="AB726" t="s">
        <v>311</v>
      </c>
      <c r="AC726">
        <v>326.55</v>
      </c>
      <c r="AD726">
        <f t="shared" si="146"/>
        <v>2.0517531771551065E-3</v>
      </c>
      <c r="AE726">
        <f t="shared" si="147"/>
        <v>2.0517531771551064E-6</v>
      </c>
      <c r="AF726">
        <f t="shared" si="148"/>
        <v>5.6878748853959493</v>
      </c>
    </row>
    <row r="727" spans="1:32" x14ac:dyDescent="0.35">
      <c r="A727">
        <v>724</v>
      </c>
      <c r="B727" t="s">
        <v>3926</v>
      </c>
      <c r="C727" t="s">
        <v>1312</v>
      </c>
      <c r="D727">
        <v>2116656</v>
      </c>
      <c r="U727">
        <v>1086</v>
      </c>
      <c r="V727">
        <v>42835256</v>
      </c>
      <c r="W727" t="s">
        <v>331</v>
      </c>
      <c r="X727">
        <v>59</v>
      </c>
      <c r="Y727" t="s">
        <v>309</v>
      </c>
      <c r="Z727" t="s">
        <v>310</v>
      </c>
      <c r="AA727">
        <v>2</v>
      </c>
      <c r="AB727" t="s">
        <v>311</v>
      </c>
      <c r="AC727">
        <v>261.27</v>
      </c>
      <c r="AD727">
        <f t="shared" si="146"/>
        <v>0.22582003291614042</v>
      </c>
      <c r="AE727">
        <f t="shared" si="147"/>
        <v>2.2582003291614041E-4</v>
      </c>
      <c r="AF727">
        <f t="shared" si="148"/>
        <v>3.6462375336288542</v>
      </c>
    </row>
    <row r="728" spans="1:32" x14ac:dyDescent="0.35">
      <c r="A728">
        <v>725</v>
      </c>
      <c r="B728" t="s">
        <v>3927</v>
      </c>
      <c r="C728" s="15" t="s">
        <v>1313</v>
      </c>
      <c r="D728">
        <v>2117115</v>
      </c>
      <c r="U728">
        <v>1087</v>
      </c>
      <c r="V728">
        <v>42874033</v>
      </c>
      <c r="W728" t="s">
        <v>331</v>
      </c>
      <c r="X728">
        <v>0.08</v>
      </c>
      <c r="Y728" t="s">
        <v>309</v>
      </c>
      <c r="Z728" t="s">
        <v>310</v>
      </c>
      <c r="AA728">
        <v>2</v>
      </c>
      <c r="AB728" t="s">
        <v>311</v>
      </c>
      <c r="AC728">
        <v>361.72</v>
      </c>
      <c r="AD728">
        <f t="shared" si="146"/>
        <v>2.2116554240849274E-4</v>
      </c>
      <c r="AE728">
        <f t="shared" si="147"/>
        <v>2.2116554240849275E-7</v>
      </c>
      <c r="AF728">
        <f t="shared" si="148"/>
        <v>6.6552825351772134</v>
      </c>
    </row>
    <row r="729" spans="1:32" x14ac:dyDescent="0.35">
      <c r="A729">
        <v>726</v>
      </c>
      <c r="B729" t="s">
        <v>3928</v>
      </c>
      <c r="C729" t="s">
        <v>1314</v>
      </c>
      <c r="D729">
        <v>2122705</v>
      </c>
      <c r="U729">
        <v>1088</v>
      </c>
      <c r="V729">
        <v>4299074</v>
      </c>
      <c r="W729" t="s">
        <v>331</v>
      </c>
      <c r="X729">
        <v>9.7000000000000003E-2</v>
      </c>
      <c r="Y729" t="s">
        <v>309</v>
      </c>
      <c r="Z729" t="s">
        <v>310</v>
      </c>
      <c r="AA729">
        <v>2</v>
      </c>
      <c r="AB729" t="s">
        <v>311</v>
      </c>
      <c r="AC729">
        <v>207.32</v>
      </c>
      <c r="AD729">
        <f t="shared" si="146"/>
        <v>4.67875747636504E-4</v>
      </c>
      <c r="AE729">
        <f t="shared" si="147"/>
        <v>4.6787574763650403E-7</v>
      </c>
      <c r="AF729">
        <f t="shared" si="148"/>
        <v>6.3298694659012487</v>
      </c>
    </row>
    <row r="730" spans="1:32" x14ac:dyDescent="0.35">
      <c r="A730">
        <v>727</v>
      </c>
      <c r="B730" t="s">
        <v>4778</v>
      </c>
      <c r="C730" t="s">
        <v>1315</v>
      </c>
      <c r="D730">
        <v>213464778</v>
      </c>
      <c r="U730">
        <v>1089</v>
      </c>
      <c r="V730">
        <v>43121433</v>
      </c>
      <c r="W730" t="s">
        <v>331</v>
      </c>
      <c r="X730">
        <v>1.73</v>
      </c>
      <c r="Y730" t="s">
        <v>309</v>
      </c>
      <c r="Z730" t="s">
        <v>310</v>
      </c>
      <c r="AA730">
        <v>2</v>
      </c>
      <c r="AB730" t="s">
        <v>311</v>
      </c>
      <c r="AC730">
        <v>293.77999999999997</v>
      </c>
      <c r="AD730">
        <f t="shared" si="146"/>
        <v>5.888760296820751E-3</v>
      </c>
      <c r="AE730">
        <f t="shared" si="147"/>
        <v>5.8887602968207506E-6</v>
      </c>
      <c r="AF730">
        <f t="shared" si="148"/>
        <v>5.2299761233652955</v>
      </c>
    </row>
    <row r="731" spans="1:32" x14ac:dyDescent="0.35">
      <c r="A731">
        <v>728</v>
      </c>
      <c r="B731" t="s">
        <v>4237</v>
      </c>
      <c r="C731" t="s">
        <v>1316</v>
      </c>
      <c r="D731">
        <v>21368683</v>
      </c>
      <c r="U731">
        <v>1090</v>
      </c>
      <c r="V731">
        <v>4316421</v>
      </c>
      <c r="W731" t="s">
        <v>332</v>
      </c>
      <c r="X731">
        <v>6.5730000000000004</v>
      </c>
      <c r="Y731" t="s">
        <v>309</v>
      </c>
      <c r="Z731" t="s">
        <v>310</v>
      </c>
      <c r="AA731">
        <v>2</v>
      </c>
      <c r="AB731" t="s">
        <v>311</v>
      </c>
      <c r="AC731">
        <v>124.21</v>
      </c>
      <c r="AD731">
        <f t="shared" si="146"/>
        <v>5.2918444569680388E-2</v>
      </c>
      <c r="AE731">
        <f t="shared" si="147"/>
        <v>5.2918444569680389E-5</v>
      </c>
      <c r="AF731">
        <f t="shared" si="148"/>
        <v>4.2763929295021557</v>
      </c>
    </row>
    <row r="732" spans="1:32" x14ac:dyDescent="0.35">
      <c r="A732">
        <v>729</v>
      </c>
      <c r="B732" t="s">
        <v>4238</v>
      </c>
      <c r="C732" t="s">
        <v>1317</v>
      </c>
      <c r="D732">
        <v>21535477</v>
      </c>
      <c r="U732">
        <v>1091</v>
      </c>
      <c r="V732">
        <v>43210679</v>
      </c>
      <c r="W732" t="s">
        <v>331</v>
      </c>
      <c r="X732">
        <v>1.6500000000000001E-2</v>
      </c>
      <c r="Y732" t="s">
        <v>309</v>
      </c>
      <c r="Z732" t="s">
        <v>310</v>
      </c>
      <c r="AA732">
        <v>2</v>
      </c>
      <c r="AB732" t="s">
        <v>311</v>
      </c>
      <c r="AC732">
        <v>299.38</v>
      </c>
      <c r="AD732">
        <f t="shared" si="146"/>
        <v>5.5113902064266151E-5</v>
      </c>
      <c r="AE732">
        <f t="shared" si="147"/>
        <v>5.5113902064266152E-8</v>
      </c>
      <c r="AF732">
        <f t="shared" si="148"/>
        <v>7.2587388398366786</v>
      </c>
    </row>
    <row r="733" spans="1:32" x14ac:dyDescent="0.35">
      <c r="A733">
        <v>730</v>
      </c>
      <c r="B733" t="s">
        <v>4239</v>
      </c>
      <c r="C733" t="s">
        <v>1318</v>
      </c>
      <c r="D733">
        <v>21564170</v>
      </c>
      <c r="U733">
        <v>1092</v>
      </c>
      <c r="V733">
        <v>43222486</v>
      </c>
      <c r="W733" t="s">
        <v>331</v>
      </c>
      <c r="X733">
        <v>2.5299999999999998</v>
      </c>
      <c r="Y733" t="s">
        <v>309</v>
      </c>
      <c r="Z733" t="s">
        <v>310</v>
      </c>
      <c r="AA733">
        <v>2</v>
      </c>
      <c r="AB733" t="s">
        <v>311</v>
      </c>
      <c r="AC733">
        <v>249.36</v>
      </c>
      <c r="AD733">
        <f t="shared" si="146"/>
        <v>1.0145973692653191E-2</v>
      </c>
      <c r="AE733">
        <f t="shared" si="147"/>
        <v>1.014597369265319E-5</v>
      </c>
      <c r="AF733">
        <f t="shared" si="148"/>
        <v>4.993706268092966</v>
      </c>
    </row>
    <row r="734" spans="1:32" x14ac:dyDescent="0.35">
      <c r="A734">
        <v>731</v>
      </c>
      <c r="B734" t="s">
        <v>3929</v>
      </c>
      <c r="C734" t="s">
        <v>1319</v>
      </c>
      <c r="D734">
        <v>2163680</v>
      </c>
      <c r="U734">
        <v>1093</v>
      </c>
      <c r="V734">
        <v>4376185</v>
      </c>
      <c r="W734" t="s">
        <v>331</v>
      </c>
      <c r="X734">
        <v>473</v>
      </c>
      <c r="Y734" t="s">
        <v>309</v>
      </c>
      <c r="Z734" t="s">
        <v>310</v>
      </c>
      <c r="AA734">
        <v>2</v>
      </c>
      <c r="AB734" t="s">
        <v>311</v>
      </c>
      <c r="AC734">
        <v>180.17</v>
      </c>
      <c r="AD734">
        <f t="shared" si="146"/>
        <v>2.6252983293556089</v>
      </c>
      <c r="AE734">
        <f t="shared" si="147"/>
        <v>2.6252983293556091E-3</v>
      </c>
      <c r="AF734">
        <f t="shared" si="148"/>
        <v>2.5808213378080702</v>
      </c>
    </row>
    <row r="735" spans="1:32" x14ac:dyDescent="0.35">
      <c r="A735">
        <v>732</v>
      </c>
      <c r="B735" t="s">
        <v>3930</v>
      </c>
      <c r="C735" t="s">
        <v>1320</v>
      </c>
      <c r="D735">
        <v>2164070</v>
      </c>
      <c r="U735">
        <v>1094</v>
      </c>
      <c r="V735">
        <v>4376209</v>
      </c>
      <c r="W735" t="s">
        <v>331</v>
      </c>
      <c r="X735">
        <v>3.47</v>
      </c>
      <c r="Y735" t="s">
        <v>309</v>
      </c>
      <c r="Z735" t="s">
        <v>310</v>
      </c>
      <c r="AA735">
        <v>2</v>
      </c>
      <c r="AB735" t="s">
        <v>311</v>
      </c>
      <c r="AC735">
        <v>278.38</v>
      </c>
      <c r="AD735">
        <f t="shared" si="146"/>
        <v>1.2464975932179037E-2</v>
      </c>
      <c r="AE735">
        <f t="shared" si="147"/>
        <v>1.2464975932179037E-5</v>
      </c>
      <c r="AF735">
        <f t="shared" si="148"/>
        <v>4.9043085557107036</v>
      </c>
    </row>
    <row r="736" spans="1:32" x14ac:dyDescent="0.35">
      <c r="A736">
        <v>733</v>
      </c>
      <c r="B736" t="s">
        <v>3931</v>
      </c>
      <c r="C736" t="s">
        <v>1321</v>
      </c>
      <c r="D736">
        <v>2164172</v>
      </c>
      <c r="U736">
        <v>1096</v>
      </c>
      <c r="V736">
        <v>443481</v>
      </c>
      <c r="W736" t="s">
        <v>331</v>
      </c>
      <c r="X736">
        <v>211</v>
      </c>
      <c r="Y736" t="s">
        <v>309</v>
      </c>
      <c r="Z736" t="s">
        <v>310</v>
      </c>
      <c r="AA736">
        <v>2</v>
      </c>
      <c r="AB736" t="s">
        <v>311</v>
      </c>
      <c r="AC736">
        <v>171.18</v>
      </c>
      <c r="AD736">
        <f t="shared" si="146"/>
        <v>1.2326206332515481</v>
      </c>
      <c r="AE736">
        <f t="shared" si="147"/>
        <v>1.2326206332515482E-3</v>
      </c>
      <c r="AF736">
        <f t="shared" si="148"/>
        <v>2.9091705667430272</v>
      </c>
    </row>
    <row r="737" spans="1:32" x14ac:dyDescent="0.35">
      <c r="A737">
        <v>734</v>
      </c>
      <c r="B737" t="s">
        <v>4240</v>
      </c>
      <c r="C737" t="s">
        <v>1322</v>
      </c>
      <c r="D737">
        <v>21725462</v>
      </c>
      <c r="U737">
        <v>1097</v>
      </c>
      <c r="V737">
        <v>4437858</v>
      </c>
      <c r="W737" t="s">
        <v>331</v>
      </c>
      <c r="X737">
        <v>905.4</v>
      </c>
      <c r="Y737" t="s">
        <v>309</v>
      </c>
      <c r="Z737" t="s">
        <v>310</v>
      </c>
      <c r="AA737">
        <v>2</v>
      </c>
      <c r="AB737" t="s">
        <v>311</v>
      </c>
      <c r="AC737">
        <v>116.13</v>
      </c>
      <c r="AD737">
        <f t="shared" si="146"/>
        <v>7.7964350297080856</v>
      </c>
      <c r="AE737">
        <f t="shared" si="147"/>
        <v>7.7964350297080858E-3</v>
      </c>
      <c r="AF737">
        <f t="shared" si="148"/>
        <v>2.108103935879384</v>
      </c>
    </row>
    <row r="738" spans="1:32" x14ac:dyDescent="0.35">
      <c r="A738">
        <v>735</v>
      </c>
      <c r="B738" t="s">
        <v>4779</v>
      </c>
      <c r="C738" t="s">
        <v>1323</v>
      </c>
      <c r="D738">
        <v>219714962</v>
      </c>
      <c r="U738">
        <v>1098</v>
      </c>
      <c r="V738">
        <v>4455269</v>
      </c>
      <c r="W738" t="s">
        <v>331</v>
      </c>
      <c r="X738">
        <v>0.12</v>
      </c>
      <c r="Y738" t="s">
        <v>309</v>
      </c>
      <c r="Z738" t="s">
        <v>310</v>
      </c>
      <c r="AA738">
        <v>2</v>
      </c>
      <c r="AB738" t="s">
        <v>311</v>
      </c>
      <c r="AC738">
        <v>255.55</v>
      </c>
      <c r="AD738">
        <f t="shared" si="146"/>
        <v>4.6957542555272936E-4</v>
      </c>
      <c r="AE738">
        <f t="shared" si="147"/>
        <v>4.6957542555272937E-7</v>
      </c>
      <c r="AF738">
        <f t="shared" si="148"/>
        <v>6.328294639243631</v>
      </c>
    </row>
    <row r="739" spans="1:32" x14ac:dyDescent="0.35">
      <c r="A739">
        <v>736</v>
      </c>
      <c r="B739" t="s">
        <v>3932</v>
      </c>
      <c r="C739" s="15" t="s">
        <v>1324</v>
      </c>
      <c r="D739">
        <v>2207014</v>
      </c>
      <c r="U739">
        <v>1100</v>
      </c>
      <c r="V739">
        <v>447530</v>
      </c>
      <c r="W739" t="s">
        <v>332</v>
      </c>
      <c r="X739">
        <v>4.3</v>
      </c>
      <c r="Y739" t="s">
        <v>309</v>
      </c>
      <c r="Z739" t="s">
        <v>310</v>
      </c>
      <c r="AA739">
        <v>2</v>
      </c>
      <c r="AB739" t="s">
        <v>311</v>
      </c>
      <c r="AC739">
        <v>130.19999999999999</v>
      </c>
      <c r="AD739">
        <f t="shared" si="146"/>
        <v>3.3026113671274962E-2</v>
      </c>
      <c r="AE739">
        <f t="shared" si="147"/>
        <v>3.302611367127496E-5</v>
      </c>
      <c r="AF739">
        <f t="shared" si="148"/>
        <v>4.4811425286525868</v>
      </c>
    </row>
    <row r="740" spans="1:32" x14ac:dyDescent="0.35">
      <c r="A740">
        <v>737</v>
      </c>
      <c r="B740" t="s">
        <v>4241</v>
      </c>
      <c r="C740" t="s">
        <v>1325</v>
      </c>
      <c r="D740">
        <v>22071154</v>
      </c>
      <c r="U740">
        <v>1101</v>
      </c>
      <c r="V740">
        <v>45298906</v>
      </c>
      <c r="W740" t="s">
        <v>331</v>
      </c>
      <c r="X740">
        <v>23.41</v>
      </c>
      <c r="Y740" t="s">
        <v>309</v>
      </c>
      <c r="Z740" t="s">
        <v>310</v>
      </c>
      <c r="AA740">
        <v>2</v>
      </c>
      <c r="AB740" t="s">
        <v>311</v>
      </c>
      <c r="AC740">
        <v>500.16</v>
      </c>
      <c r="AD740">
        <f t="shared" si="146"/>
        <v>4.6805022392834288E-2</v>
      </c>
      <c r="AE740">
        <f t="shared" si="147"/>
        <v>4.6805022392834288E-5</v>
      </c>
      <c r="AF740">
        <f t="shared" si="148"/>
        <v>4.3297075426424687</v>
      </c>
    </row>
    <row r="741" spans="1:32" x14ac:dyDescent="0.35">
      <c r="A741">
        <v>738</v>
      </c>
      <c r="B741" t="s">
        <v>4780</v>
      </c>
      <c r="C741" t="s">
        <v>1326</v>
      </c>
      <c r="D741">
        <v>220899036</v>
      </c>
      <c r="U741">
        <v>1103</v>
      </c>
      <c r="V741">
        <v>4559799</v>
      </c>
      <c r="W741" t="s">
        <v>331</v>
      </c>
      <c r="X741">
        <v>35.5</v>
      </c>
      <c r="Y741" t="s">
        <v>309</v>
      </c>
      <c r="Z741" t="s">
        <v>310</v>
      </c>
      <c r="AA741">
        <v>2</v>
      </c>
      <c r="AB741" t="s">
        <v>311</v>
      </c>
      <c r="AC741">
        <v>142.28</v>
      </c>
      <c r="AD741">
        <f t="shared" si="146"/>
        <v>0.24950801236997469</v>
      </c>
      <c r="AE741">
        <f t="shared" si="147"/>
        <v>2.4950801236997468E-4</v>
      </c>
      <c r="AF741">
        <f t="shared" si="148"/>
        <v>3.6029155034586489</v>
      </c>
    </row>
    <row r="742" spans="1:32" x14ac:dyDescent="0.35">
      <c r="A742">
        <v>739</v>
      </c>
      <c r="B742" t="s">
        <v>3933</v>
      </c>
      <c r="C742" t="s">
        <v>1327</v>
      </c>
      <c r="D742">
        <v>2212671</v>
      </c>
      <c r="U742">
        <v>1105</v>
      </c>
      <c r="V742">
        <v>4602840</v>
      </c>
      <c r="W742" t="s">
        <v>331</v>
      </c>
      <c r="X742">
        <v>2.2000000000000002</v>
      </c>
      <c r="Y742" t="s">
        <v>309</v>
      </c>
      <c r="Z742" t="s">
        <v>310</v>
      </c>
      <c r="AA742">
        <v>2</v>
      </c>
      <c r="AB742" t="s">
        <v>311</v>
      </c>
      <c r="AC742">
        <v>222.41</v>
      </c>
      <c r="AD742">
        <f t="shared" si="146"/>
        <v>9.8916415628793677E-3</v>
      </c>
      <c r="AE742">
        <f t="shared" si="147"/>
        <v>9.8916415628793677E-6</v>
      </c>
      <c r="AF742">
        <f t="shared" si="148"/>
        <v>5.0047316292783881</v>
      </c>
    </row>
    <row r="743" spans="1:32" x14ac:dyDescent="0.35">
      <c r="A743">
        <v>740</v>
      </c>
      <c r="B743" t="s">
        <v>4242</v>
      </c>
      <c r="C743" t="s">
        <v>1328</v>
      </c>
      <c r="D743">
        <v>22144770</v>
      </c>
      <c r="U743">
        <v>1110</v>
      </c>
      <c r="V743">
        <v>4658280</v>
      </c>
      <c r="W743" t="s">
        <v>331</v>
      </c>
      <c r="X743">
        <v>26</v>
      </c>
      <c r="Y743" t="s">
        <v>309</v>
      </c>
      <c r="Z743" t="s">
        <v>310</v>
      </c>
      <c r="AA743">
        <v>2</v>
      </c>
      <c r="AB743" t="s">
        <v>311</v>
      </c>
      <c r="AC743">
        <v>226.33</v>
      </c>
      <c r="AD743">
        <f t="shared" si="146"/>
        <v>0.11487650775416426</v>
      </c>
      <c r="AE743">
        <f t="shared" si="147"/>
        <v>1.1487650775416426E-4</v>
      </c>
      <c r="AF743">
        <f t="shared" si="148"/>
        <v>3.9397687754533499</v>
      </c>
    </row>
    <row r="744" spans="1:32" x14ac:dyDescent="0.35">
      <c r="A744">
        <v>741</v>
      </c>
      <c r="B744" t="s">
        <v>4243</v>
      </c>
      <c r="C744" t="s">
        <v>1329</v>
      </c>
      <c r="D744">
        <v>22204531</v>
      </c>
      <c r="U744">
        <v>1111</v>
      </c>
      <c r="V744">
        <v>4684940</v>
      </c>
      <c r="W744" t="s">
        <v>331</v>
      </c>
      <c r="X744">
        <v>1.6</v>
      </c>
      <c r="Y744" t="s">
        <v>309</v>
      </c>
      <c r="Z744" t="s">
        <v>310</v>
      </c>
      <c r="AA744">
        <v>2</v>
      </c>
      <c r="AB744" t="s">
        <v>311</v>
      </c>
      <c r="AC744">
        <v>157.56</v>
      </c>
      <c r="AD744">
        <f t="shared" si="146"/>
        <v>1.0154861640010155E-2</v>
      </c>
      <c r="AE744">
        <f t="shared" si="147"/>
        <v>1.0154861640010155E-5</v>
      </c>
      <c r="AF744">
        <f t="shared" si="148"/>
        <v>4.9933259894811792</v>
      </c>
    </row>
    <row r="745" spans="1:32" x14ac:dyDescent="0.35">
      <c r="A745">
        <v>742</v>
      </c>
      <c r="B745" t="s">
        <v>4244</v>
      </c>
      <c r="C745" t="s">
        <v>1330</v>
      </c>
      <c r="D745">
        <v>22224926</v>
      </c>
      <c r="U745">
        <v>1112</v>
      </c>
      <c r="V745">
        <v>4685147</v>
      </c>
      <c r="W745" t="s">
        <v>332</v>
      </c>
      <c r="X745">
        <v>3.7</v>
      </c>
      <c r="Y745" t="s">
        <v>309</v>
      </c>
      <c r="Z745" t="s">
        <v>310</v>
      </c>
      <c r="AA745">
        <v>2</v>
      </c>
      <c r="AB745" t="s">
        <v>311</v>
      </c>
      <c r="AC745">
        <v>186.28</v>
      </c>
      <c r="AD745">
        <f t="shared" si="146"/>
        <v>1.9862572471548209E-2</v>
      </c>
      <c r="AE745">
        <f t="shared" si="147"/>
        <v>1.9862572471548207E-5</v>
      </c>
      <c r="AF745">
        <f t="shared" si="148"/>
        <v>4.7019645051936987</v>
      </c>
    </row>
    <row r="746" spans="1:32" x14ac:dyDescent="0.35">
      <c r="A746">
        <v>743</v>
      </c>
      <c r="B746" t="s">
        <v>3934</v>
      </c>
      <c r="C746" t="s">
        <v>1331</v>
      </c>
      <c r="D746">
        <v>2224444</v>
      </c>
      <c r="U746">
        <v>1113</v>
      </c>
      <c r="V746">
        <v>469614</v>
      </c>
      <c r="W746" t="s">
        <v>332</v>
      </c>
      <c r="X746">
        <v>4.3999999999999997E-2</v>
      </c>
      <c r="Y746" t="s">
        <v>309</v>
      </c>
      <c r="Z746" t="s">
        <v>310</v>
      </c>
      <c r="AA746">
        <v>2</v>
      </c>
      <c r="AB746" t="s">
        <v>311</v>
      </c>
      <c r="AC746">
        <v>204.39</v>
      </c>
      <c r="AD746">
        <f t="shared" ref="AD746:AD809" si="149">X746/AC746</f>
        <v>2.1527471989823377E-4</v>
      </c>
      <c r="AE746">
        <f t="shared" si="147"/>
        <v>2.1527471989823377E-7</v>
      </c>
      <c r="AF746">
        <f t="shared" si="148"/>
        <v>6.6670069671728722</v>
      </c>
    </row>
    <row r="747" spans="1:32" x14ac:dyDescent="0.35">
      <c r="A747">
        <v>744</v>
      </c>
      <c r="B747" t="s">
        <v>4245</v>
      </c>
      <c r="C747" t="s">
        <v>1332</v>
      </c>
      <c r="D747">
        <v>22248799</v>
      </c>
      <c r="U747">
        <v>1115</v>
      </c>
      <c r="V747">
        <v>470906</v>
      </c>
      <c r="W747" t="s">
        <v>338</v>
      </c>
      <c r="X747">
        <v>0.25</v>
      </c>
      <c r="Y747" t="s">
        <v>309</v>
      </c>
      <c r="Z747" t="s">
        <v>339</v>
      </c>
      <c r="AA747">
        <v>2</v>
      </c>
      <c r="AB747" t="s">
        <v>311</v>
      </c>
      <c r="AC747">
        <v>359.58</v>
      </c>
      <c r="AD747">
        <f t="shared" si="149"/>
        <v>6.9525557594971911E-4</v>
      </c>
      <c r="AE747">
        <f t="shared" si="147"/>
        <v>6.952555759497191E-7</v>
      </c>
      <c r="AF747">
        <f t="shared" si="148"/>
        <v>6.1578555194080913</v>
      </c>
    </row>
    <row r="748" spans="1:32" x14ac:dyDescent="0.35">
      <c r="A748">
        <v>745</v>
      </c>
      <c r="B748" t="s">
        <v>4246</v>
      </c>
      <c r="C748" t="s">
        <v>1333</v>
      </c>
      <c r="D748">
        <v>22259309</v>
      </c>
      <c r="U748">
        <v>1117</v>
      </c>
      <c r="V748">
        <v>4719044</v>
      </c>
      <c r="W748" t="s">
        <v>331</v>
      </c>
      <c r="X748">
        <v>26.1</v>
      </c>
      <c r="Y748" t="s">
        <v>309</v>
      </c>
      <c r="Z748" t="s">
        <v>310</v>
      </c>
      <c r="AA748">
        <v>2</v>
      </c>
      <c r="AB748" t="s">
        <v>311</v>
      </c>
      <c r="AC748">
        <v>219.33</v>
      </c>
      <c r="AD748">
        <f t="shared" si="149"/>
        <v>0.11899876897825194</v>
      </c>
      <c r="AE748">
        <f t="shared" si="147"/>
        <v>1.1899876897825194E-4</v>
      </c>
      <c r="AF748">
        <f t="shared" si="148"/>
        <v>3.9244575312857681</v>
      </c>
    </row>
    <row r="749" spans="1:32" x14ac:dyDescent="0.35">
      <c r="A749">
        <v>746</v>
      </c>
      <c r="B749" t="s">
        <v>3935</v>
      </c>
      <c r="C749" t="s">
        <v>1334</v>
      </c>
      <c r="D749">
        <v>2227170</v>
      </c>
      <c r="U749">
        <v>1118</v>
      </c>
      <c r="V749">
        <v>4726141</v>
      </c>
      <c r="W749" t="s">
        <v>331</v>
      </c>
      <c r="X749">
        <v>4.0000000000000001E-3</v>
      </c>
      <c r="Y749" t="s">
        <v>309</v>
      </c>
      <c r="Z749" t="s">
        <v>310</v>
      </c>
      <c r="AA749">
        <v>2</v>
      </c>
      <c r="AB749" t="s">
        <v>311</v>
      </c>
      <c r="AC749">
        <v>345.42</v>
      </c>
      <c r="AD749">
        <f t="shared" si="149"/>
        <v>1.1580105378958949E-5</v>
      </c>
      <c r="AE749">
        <f t="shared" si="147"/>
        <v>1.1580105378958949E-8</v>
      </c>
      <c r="AF749">
        <f t="shared" si="148"/>
        <v>7.936287488510815</v>
      </c>
    </row>
    <row r="750" spans="1:32" x14ac:dyDescent="0.35">
      <c r="A750">
        <v>747</v>
      </c>
      <c r="B750" t="s">
        <v>3936</v>
      </c>
      <c r="C750" t="s">
        <v>1335</v>
      </c>
      <c r="D750">
        <v>2234131</v>
      </c>
      <c r="U750">
        <v>1119</v>
      </c>
      <c r="V750">
        <v>473552</v>
      </c>
      <c r="W750" t="s">
        <v>332</v>
      </c>
      <c r="X750">
        <v>3.3540000000000001</v>
      </c>
      <c r="Y750" t="s">
        <v>309</v>
      </c>
      <c r="Z750" t="s">
        <v>310</v>
      </c>
      <c r="AA750">
        <v>2</v>
      </c>
      <c r="AB750" t="s">
        <v>311</v>
      </c>
      <c r="AC750">
        <v>138.28</v>
      </c>
      <c r="AD750">
        <f t="shared" si="149"/>
        <v>2.4255134509690482E-2</v>
      </c>
      <c r="AE750">
        <f t="shared" si="147"/>
        <v>2.4255134509690482E-5</v>
      </c>
      <c r="AF750">
        <f t="shared" si="148"/>
        <v>4.6151963126003022</v>
      </c>
    </row>
    <row r="751" spans="1:32" x14ac:dyDescent="0.35">
      <c r="A751">
        <v>748</v>
      </c>
      <c r="B751" t="s">
        <v>3937</v>
      </c>
      <c r="C751" t="s">
        <v>1336</v>
      </c>
      <c r="D751">
        <v>2243278</v>
      </c>
      <c r="U751">
        <v>1120</v>
      </c>
      <c r="V751">
        <v>475207</v>
      </c>
      <c r="W751" t="s">
        <v>332</v>
      </c>
      <c r="X751">
        <v>0.08</v>
      </c>
      <c r="Y751" t="s">
        <v>309</v>
      </c>
      <c r="Z751" t="s">
        <v>310</v>
      </c>
      <c r="AA751">
        <v>2</v>
      </c>
      <c r="AB751" t="s">
        <v>311</v>
      </c>
      <c r="AC751">
        <v>204.39</v>
      </c>
      <c r="AD751">
        <f t="shared" si="149"/>
        <v>3.9140858163315233E-4</v>
      </c>
      <c r="AE751">
        <f t="shared" si="147"/>
        <v>3.9140858163315233E-7</v>
      </c>
      <c r="AF751">
        <f t="shared" si="148"/>
        <v>6.4073696566671163</v>
      </c>
    </row>
    <row r="752" spans="1:32" x14ac:dyDescent="0.35">
      <c r="A752">
        <v>749</v>
      </c>
      <c r="B752" t="s">
        <v>3938</v>
      </c>
      <c r="C752" t="s">
        <v>1337</v>
      </c>
      <c r="D752">
        <v>2244168</v>
      </c>
      <c r="U752">
        <v>1127</v>
      </c>
      <c r="V752">
        <v>487547</v>
      </c>
      <c r="W752" t="s">
        <v>369</v>
      </c>
      <c r="X752">
        <v>1800</v>
      </c>
      <c r="Y752" t="s">
        <v>309</v>
      </c>
      <c r="Z752" t="s">
        <v>310</v>
      </c>
      <c r="AA752">
        <v>2</v>
      </c>
      <c r="AB752" t="s">
        <v>311</v>
      </c>
      <c r="AC752">
        <v>195.19</v>
      </c>
      <c r="AD752">
        <f t="shared" si="149"/>
        <v>9.2217839028638764</v>
      </c>
      <c r="AE752">
        <f t="shared" si="147"/>
        <v>9.2217839028638764E-3</v>
      </c>
      <c r="AF752">
        <f t="shared" si="148"/>
        <v>2.035185058964732</v>
      </c>
    </row>
    <row r="753" spans="1:32" x14ac:dyDescent="0.35">
      <c r="A753">
        <v>750</v>
      </c>
      <c r="B753" t="s">
        <v>3939</v>
      </c>
      <c r="C753" t="s">
        <v>1338</v>
      </c>
      <c r="D753">
        <v>2244215</v>
      </c>
      <c r="U753">
        <v>1129</v>
      </c>
      <c r="V753">
        <v>490799</v>
      </c>
      <c r="W753" t="s">
        <v>331</v>
      </c>
      <c r="X753">
        <v>59.5</v>
      </c>
      <c r="Y753" t="s">
        <v>309</v>
      </c>
      <c r="Z753" t="s">
        <v>310</v>
      </c>
      <c r="AA753">
        <v>2</v>
      </c>
      <c r="AB753" t="s">
        <v>311</v>
      </c>
      <c r="AC753">
        <v>154.13</v>
      </c>
      <c r="AD753">
        <f t="shared" si="149"/>
        <v>0.38603776033218712</v>
      </c>
      <c r="AE753">
        <f t="shared" si="147"/>
        <v>3.8603776033218712E-4</v>
      </c>
      <c r="AF753">
        <f t="shared" si="148"/>
        <v>3.4133702126809982</v>
      </c>
    </row>
    <row r="754" spans="1:32" x14ac:dyDescent="0.35">
      <c r="A754">
        <v>751</v>
      </c>
      <c r="B754" t="s">
        <v>3940</v>
      </c>
      <c r="C754" t="s">
        <v>1339</v>
      </c>
      <c r="D754">
        <v>2270204</v>
      </c>
      <c r="U754">
        <v>1130</v>
      </c>
      <c r="V754">
        <v>4920778</v>
      </c>
      <c r="W754" t="s">
        <v>331</v>
      </c>
      <c r="X754">
        <v>18.8</v>
      </c>
      <c r="Y754" t="s">
        <v>309</v>
      </c>
      <c r="Z754" t="s">
        <v>310</v>
      </c>
      <c r="AA754">
        <v>2</v>
      </c>
      <c r="AB754" t="s">
        <v>311</v>
      </c>
      <c r="AC754">
        <v>153.15</v>
      </c>
      <c r="AD754">
        <f t="shared" si="149"/>
        <v>0.1227554684949396</v>
      </c>
      <c r="AE754">
        <f t="shared" si="147"/>
        <v>1.2275546849493959E-4</v>
      </c>
      <c r="AF754">
        <f t="shared" si="148"/>
        <v>3.9109591518789117</v>
      </c>
    </row>
    <row r="755" spans="1:32" x14ac:dyDescent="0.35">
      <c r="A755">
        <v>752</v>
      </c>
      <c r="B755" t="s">
        <v>4247</v>
      </c>
      <c r="C755" t="s">
        <v>1340</v>
      </c>
      <c r="D755">
        <v>22726007</v>
      </c>
      <c r="U755">
        <v>1133</v>
      </c>
      <c r="V755">
        <v>493094</v>
      </c>
      <c r="W755" t="s">
        <v>332</v>
      </c>
      <c r="X755">
        <v>28.6</v>
      </c>
      <c r="Y755" t="s">
        <v>309</v>
      </c>
      <c r="Z755" t="s">
        <v>310</v>
      </c>
      <c r="AA755">
        <v>2</v>
      </c>
      <c r="AB755" t="s">
        <v>311</v>
      </c>
      <c r="AC755">
        <v>136.16</v>
      </c>
      <c r="AD755">
        <f t="shared" si="149"/>
        <v>0.2100470035252644</v>
      </c>
      <c r="AE755">
        <f t="shared" si="147"/>
        <v>2.1004700352526441E-4</v>
      </c>
      <c r="AF755">
        <f t="shared" si="148"/>
        <v>3.6776835096114695</v>
      </c>
    </row>
    <row r="756" spans="1:32" x14ac:dyDescent="0.35">
      <c r="A756">
        <v>753</v>
      </c>
      <c r="B756" t="s">
        <v>3941</v>
      </c>
      <c r="C756" t="s">
        <v>1341</v>
      </c>
      <c r="D756">
        <v>2274999</v>
      </c>
      <c r="U756">
        <v>1140</v>
      </c>
      <c r="V756">
        <v>50000</v>
      </c>
      <c r="W756" t="s">
        <v>331</v>
      </c>
      <c r="X756">
        <v>3.26</v>
      </c>
      <c r="Y756" t="s">
        <v>309</v>
      </c>
      <c r="Z756" t="s">
        <v>310</v>
      </c>
      <c r="AA756">
        <v>2</v>
      </c>
      <c r="AB756" t="s">
        <v>311</v>
      </c>
      <c r="AC756">
        <v>30.03</v>
      </c>
      <c r="AD756">
        <f t="shared" si="149"/>
        <v>0.10855810855810855</v>
      </c>
      <c r="AE756">
        <f t="shared" si="147"/>
        <v>1.0855810855810855E-4</v>
      </c>
      <c r="AF756">
        <f t="shared" si="148"/>
        <v>3.964337732131042</v>
      </c>
    </row>
    <row r="757" spans="1:32" x14ac:dyDescent="0.35">
      <c r="A757">
        <v>754</v>
      </c>
      <c r="B757" t="s">
        <v>4248</v>
      </c>
      <c r="C757" t="s">
        <v>1342</v>
      </c>
      <c r="D757">
        <v>22781233</v>
      </c>
      <c r="U757">
        <v>1141</v>
      </c>
      <c r="V757">
        <v>500008457</v>
      </c>
      <c r="W757" t="s">
        <v>331</v>
      </c>
      <c r="X757">
        <v>7.1000000000000004E-3</v>
      </c>
      <c r="Y757" t="s">
        <v>309</v>
      </c>
      <c r="Z757" t="s">
        <v>310</v>
      </c>
      <c r="AA757">
        <v>2</v>
      </c>
      <c r="AB757" t="s">
        <v>311</v>
      </c>
      <c r="AC757">
        <v>483.17</v>
      </c>
      <c r="AD757">
        <f t="shared" si="149"/>
        <v>1.4694620940869674E-5</v>
      </c>
      <c r="AE757">
        <f t="shared" si="147"/>
        <v>1.4694620940869674E-8</v>
      </c>
      <c r="AF757">
        <f t="shared" si="148"/>
        <v>7.8328416124094629</v>
      </c>
    </row>
    <row r="758" spans="1:32" x14ac:dyDescent="0.35">
      <c r="A758">
        <v>755</v>
      </c>
      <c r="B758" t="s">
        <v>3511</v>
      </c>
      <c r="C758" t="s">
        <v>1343</v>
      </c>
      <c r="D758">
        <v>229878</v>
      </c>
      <c r="U758">
        <v>1142</v>
      </c>
      <c r="V758">
        <v>500992</v>
      </c>
      <c r="W758" t="s">
        <v>331</v>
      </c>
      <c r="X758">
        <v>2.7</v>
      </c>
      <c r="Y758" t="s">
        <v>309</v>
      </c>
      <c r="Z758" t="s">
        <v>310</v>
      </c>
      <c r="AA758">
        <v>2</v>
      </c>
      <c r="AB758" t="s">
        <v>311</v>
      </c>
      <c r="AC758">
        <v>154.18</v>
      </c>
      <c r="AD758">
        <f t="shared" si="149"/>
        <v>1.7511998962251914E-2</v>
      </c>
      <c r="AE758">
        <f t="shared" si="147"/>
        <v>1.7511998962251914E-5</v>
      </c>
      <c r="AF758">
        <f t="shared" si="148"/>
        <v>4.7566642771760934</v>
      </c>
    </row>
    <row r="759" spans="1:32" x14ac:dyDescent="0.35">
      <c r="A759">
        <v>756</v>
      </c>
      <c r="B759" t="s">
        <v>3942</v>
      </c>
      <c r="C759" t="s">
        <v>1344</v>
      </c>
      <c r="D759">
        <v>2300665</v>
      </c>
      <c r="U759">
        <v>1147</v>
      </c>
      <c r="V759">
        <v>50282</v>
      </c>
      <c r="W759" t="s">
        <v>331</v>
      </c>
      <c r="X759">
        <v>2.04</v>
      </c>
      <c r="Y759" t="s">
        <v>309</v>
      </c>
      <c r="Z759" t="s">
        <v>310</v>
      </c>
      <c r="AA759">
        <v>2</v>
      </c>
      <c r="AB759" t="s">
        <v>311</v>
      </c>
      <c r="AC759">
        <v>272.42</v>
      </c>
      <c r="AD759">
        <f t="shared" si="149"/>
        <v>7.4884369723221492E-3</v>
      </c>
      <c r="AE759">
        <f t="shared" si="147"/>
        <v>7.4884369723221495E-6</v>
      </c>
      <c r="AF759">
        <f t="shared" si="148"/>
        <v>5.1256088211701663</v>
      </c>
    </row>
    <row r="760" spans="1:32" x14ac:dyDescent="0.35">
      <c r="A760">
        <v>757</v>
      </c>
      <c r="B760" t="s">
        <v>3943</v>
      </c>
      <c r="C760" t="s">
        <v>1345</v>
      </c>
      <c r="D760">
        <v>2302172</v>
      </c>
      <c r="U760">
        <v>1148</v>
      </c>
      <c r="V760">
        <v>50293</v>
      </c>
      <c r="W760" t="s">
        <v>332</v>
      </c>
      <c r="X760">
        <v>3.6000000000000002E-4</v>
      </c>
      <c r="Y760" t="s">
        <v>309</v>
      </c>
      <c r="Z760" t="s">
        <v>310</v>
      </c>
      <c r="AA760">
        <v>2</v>
      </c>
      <c r="AB760" t="s">
        <v>311</v>
      </c>
      <c r="AC760">
        <v>354.48</v>
      </c>
      <c r="AD760">
        <f t="shared" si="149"/>
        <v>1.0155721056194989E-6</v>
      </c>
      <c r="AE760">
        <f t="shared" si="147"/>
        <v>1.0155721056194989E-9</v>
      </c>
      <c r="AF760">
        <f t="shared" si="148"/>
        <v>8.9932892362562686</v>
      </c>
    </row>
    <row r="761" spans="1:32" x14ac:dyDescent="0.35">
      <c r="A761">
        <v>758</v>
      </c>
      <c r="B761" t="s">
        <v>3512</v>
      </c>
      <c r="C761" t="s">
        <v>1346</v>
      </c>
      <c r="D761">
        <v>230273</v>
      </c>
      <c r="U761">
        <v>1149</v>
      </c>
      <c r="V761">
        <v>50328</v>
      </c>
      <c r="W761" t="s">
        <v>331</v>
      </c>
      <c r="X761">
        <v>9.8150651699999993E-4</v>
      </c>
      <c r="Y761" t="s">
        <v>309</v>
      </c>
      <c r="Z761" t="s">
        <v>310</v>
      </c>
      <c r="AA761">
        <v>2</v>
      </c>
      <c r="AB761" t="s">
        <v>311</v>
      </c>
      <c r="AC761">
        <v>252.32</v>
      </c>
      <c r="AD761">
        <f t="shared" si="149"/>
        <v>3.8899275404248575E-6</v>
      </c>
      <c r="AE761">
        <f t="shared" si="147"/>
        <v>3.8899275404248572E-9</v>
      </c>
      <c r="AF761">
        <f t="shared" si="148"/>
        <v>8.4100584884138136</v>
      </c>
    </row>
    <row r="762" spans="1:32" x14ac:dyDescent="0.35">
      <c r="A762">
        <v>759</v>
      </c>
      <c r="B762" t="s">
        <v>4249</v>
      </c>
      <c r="C762" t="s">
        <v>1347</v>
      </c>
      <c r="D762">
        <v>23031369</v>
      </c>
      <c r="U762">
        <v>1152</v>
      </c>
      <c r="V762">
        <v>504245</v>
      </c>
      <c r="W762" t="s">
        <v>331</v>
      </c>
      <c r="X762">
        <v>3.2</v>
      </c>
      <c r="Y762" t="s">
        <v>309</v>
      </c>
      <c r="Z762" t="s">
        <v>310</v>
      </c>
      <c r="AA762">
        <v>2</v>
      </c>
      <c r="AB762" t="s">
        <v>311</v>
      </c>
      <c r="AC762">
        <v>94.13</v>
      </c>
      <c r="AD762">
        <f t="shared" si="149"/>
        <v>3.3995538085626262E-2</v>
      </c>
      <c r="AE762">
        <f t="shared" si="147"/>
        <v>3.3995538085626263E-5</v>
      </c>
      <c r="AF762">
        <f t="shared" si="148"/>
        <v>4.468578080368121</v>
      </c>
    </row>
    <row r="763" spans="1:32" x14ac:dyDescent="0.35">
      <c r="A763">
        <v>760</v>
      </c>
      <c r="B763" t="s">
        <v>3944</v>
      </c>
      <c r="C763" t="s">
        <v>1348</v>
      </c>
      <c r="D763">
        <v>2303175</v>
      </c>
      <c r="U763">
        <v>1153</v>
      </c>
      <c r="V763">
        <v>50442</v>
      </c>
      <c r="W763" t="s">
        <v>332</v>
      </c>
      <c r="X763">
        <v>54.5</v>
      </c>
      <c r="Y763" t="s">
        <v>309</v>
      </c>
      <c r="Z763" t="s">
        <v>310</v>
      </c>
      <c r="AA763">
        <v>2</v>
      </c>
      <c r="AB763" t="s">
        <v>311</v>
      </c>
      <c r="AC763">
        <v>152.19999999999999</v>
      </c>
      <c r="AD763">
        <f t="shared" si="149"/>
        <v>0.35808147174770044</v>
      </c>
      <c r="AE763">
        <f t="shared" si="147"/>
        <v>3.5808147174770042E-4</v>
      </c>
      <c r="AF763">
        <f t="shared" si="148"/>
        <v>3.4460181501579115</v>
      </c>
    </row>
    <row r="764" spans="1:32" x14ac:dyDescent="0.35">
      <c r="A764">
        <v>761</v>
      </c>
      <c r="B764" t="s">
        <v>3945</v>
      </c>
      <c r="C764" t="s">
        <v>1349</v>
      </c>
      <c r="D764">
        <v>2306334</v>
      </c>
      <c r="U764">
        <v>1154</v>
      </c>
      <c r="V764">
        <v>504632</v>
      </c>
      <c r="W764" t="s">
        <v>331</v>
      </c>
      <c r="X764">
        <v>7417</v>
      </c>
      <c r="Y764" t="s">
        <v>309</v>
      </c>
      <c r="Z764" t="s">
        <v>310</v>
      </c>
      <c r="AA764">
        <v>2</v>
      </c>
      <c r="AB764" t="s">
        <v>311</v>
      </c>
      <c r="AC764">
        <v>76.11</v>
      </c>
      <c r="AD764">
        <f t="shared" si="149"/>
        <v>97.45105767967415</v>
      </c>
      <c r="AE764">
        <f t="shared" si="147"/>
        <v>9.7451057679674144E-2</v>
      </c>
      <c r="AF764">
        <f t="shared" si="148"/>
        <v>1.0112134429295987</v>
      </c>
    </row>
    <row r="765" spans="1:32" x14ac:dyDescent="0.35">
      <c r="A765">
        <v>762</v>
      </c>
      <c r="B765" t="s">
        <v>3946</v>
      </c>
      <c r="C765" t="s">
        <v>1350</v>
      </c>
      <c r="D765">
        <v>2310170</v>
      </c>
      <c r="U765">
        <v>1155</v>
      </c>
      <c r="V765">
        <v>50471448</v>
      </c>
      <c r="W765" t="s">
        <v>331</v>
      </c>
      <c r="X765">
        <v>3</v>
      </c>
      <c r="Y765" t="s">
        <v>309</v>
      </c>
      <c r="Z765" t="s">
        <v>310</v>
      </c>
      <c r="AA765">
        <v>2</v>
      </c>
      <c r="AB765" t="s">
        <v>311</v>
      </c>
      <c r="AC765">
        <v>286.12</v>
      </c>
      <c r="AD765">
        <f t="shared" si="149"/>
        <v>1.0485111142178106E-2</v>
      </c>
      <c r="AE765">
        <f t="shared" si="147"/>
        <v>1.0485111142178106E-5</v>
      </c>
      <c r="AF765">
        <f t="shared" si="148"/>
        <v>4.97942696165273</v>
      </c>
    </row>
    <row r="766" spans="1:32" x14ac:dyDescent="0.35">
      <c r="A766">
        <v>763</v>
      </c>
      <c r="B766" t="s">
        <v>4250</v>
      </c>
      <c r="C766" t="s">
        <v>1351</v>
      </c>
      <c r="D766">
        <v>23103982</v>
      </c>
      <c r="U766">
        <v>1156</v>
      </c>
      <c r="V766">
        <v>50635</v>
      </c>
      <c r="W766" t="s">
        <v>331</v>
      </c>
      <c r="X766">
        <v>9.3887957800000006</v>
      </c>
      <c r="Y766" t="s">
        <v>309</v>
      </c>
      <c r="Z766" t="s">
        <v>310</v>
      </c>
      <c r="AA766">
        <v>2</v>
      </c>
      <c r="AB766" t="s">
        <v>311</v>
      </c>
      <c r="AC766">
        <v>319.92</v>
      </c>
      <c r="AD766">
        <f t="shared" si="149"/>
        <v>2.9347323643410854E-2</v>
      </c>
      <c r="AE766">
        <f t="shared" si="147"/>
        <v>2.9347323643410854E-5</v>
      </c>
      <c r="AF766">
        <f t="shared" si="148"/>
        <v>4.5324314985014231</v>
      </c>
    </row>
    <row r="767" spans="1:32" x14ac:dyDescent="0.35">
      <c r="A767">
        <v>764</v>
      </c>
      <c r="B767" t="s">
        <v>3947</v>
      </c>
      <c r="C767" t="s">
        <v>1352</v>
      </c>
      <c r="D767">
        <v>2312358</v>
      </c>
      <c r="U767">
        <v>1158</v>
      </c>
      <c r="V767">
        <v>50723803</v>
      </c>
      <c r="W767" t="s">
        <v>331</v>
      </c>
      <c r="X767">
        <v>125</v>
      </c>
      <c r="Y767" t="s">
        <v>309</v>
      </c>
      <c r="Z767" t="s">
        <v>310</v>
      </c>
      <c r="AA767">
        <v>2</v>
      </c>
      <c r="AB767" t="s">
        <v>311</v>
      </c>
      <c r="AC767">
        <v>240.31</v>
      </c>
      <c r="AD767">
        <f t="shared" si="149"/>
        <v>0.52016145811659942</v>
      </c>
      <c r="AE767">
        <f t="shared" si="147"/>
        <v>5.2016145811659945E-4</v>
      </c>
      <c r="AF767">
        <f t="shared" si="148"/>
        <v>3.2838618304319507</v>
      </c>
    </row>
    <row r="768" spans="1:32" x14ac:dyDescent="0.35">
      <c r="A768">
        <v>765</v>
      </c>
      <c r="B768" t="s">
        <v>4251</v>
      </c>
      <c r="C768" t="s">
        <v>1353</v>
      </c>
      <c r="D768">
        <v>23135220</v>
      </c>
      <c r="U768">
        <v>1159</v>
      </c>
      <c r="V768">
        <v>50782</v>
      </c>
      <c r="W768" t="s">
        <v>331</v>
      </c>
      <c r="X768">
        <v>88.1</v>
      </c>
      <c r="Y768" t="s">
        <v>309</v>
      </c>
      <c r="Z768" t="s">
        <v>310</v>
      </c>
      <c r="AA768">
        <v>2</v>
      </c>
      <c r="AB768" t="s">
        <v>311</v>
      </c>
      <c r="AC768">
        <v>180.17</v>
      </c>
      <c r="AD768">
        <f t="shared" si="149"/>
        <v>0.48898262751845478</v>
      </c>
      <c r="AE768">
        <f t="shared" si="147"/>
        <v>4.8898262751845474E-4</v>
      </c>
      <c r="AF768">
        <f t="shared" si="148"/>
        <v>3.3107065701338341</v>
      </c>
    </row>
    <row r="769" spans="1:32" x14ac:dyDescent="0.35">
      <c r="A769">
        <v>766</v>
      </c>
      <c r="B769" t="s">
        <v>3948</v>
      </c>
      <c r="C769" t="s">
        <v>1354</v>
      </c>
      <c r="D769">
        <v>2317240</v>
      </c>
      <c r="U769">
        <v>1161</v>
      </c>
      <c r="V769">
        <v>508327</v>
      </c>
      <c r="W769" t="s">
        <v>332</v>
      </c>
      <c r="X769">
        <v>1.4</v>
      </c>
      <c r="Y769" t="s">
        <v>309</v>
      </c>
      <c r="Z769" t="s">
        <v>310</v>
      </c>
      <c r="AA769">
        <v>2</v>
      </c>
      <c r="AB769" t="s">
        <v>311</v>
      </c>
      <c r="AC769">
        <v>136.26</v>
      </c>
      <c r="AD769">
        <f t="shared" si="149"/>
        <v>1.0274475267870248E-2</v>
      </c>
      <c r="AE769">
        <f t="shared" si="147"/>
        <v>1.0274475267870249E-5</v>
      </c>
      <c r="AF769">
        <f t="shared" si="148"/>
        <v>4.9882403489251406</v>
      </c>
    </row>
    <row r="770" spans="1:32" x14ac:dyDescent="0.35">
      <c r="A770">
        <v>767</v>
      </c>
      <c r="B770" t="s">
        <v>4252</v>
      </c>
      <c r="C770" t="s">
        <v>1355</v>
      </c>
      <c r="D770">
        <v>23184669</v>
      </c>
      <c r="U770">
        <v>1164</v>
      </c>
      <c r="V770">
        <v>510156</v>
      </c>
      <c r="W770" t="s">
        <v>348</v>
      </c>
      <c r="X770">
        <v>0.55000000000000004</v>
      </c>
      <c r="Y770" t="s">
        <v>309</v>
      </c>
      <c r="Z770" t="s">
        <v>310</v>
      </c>
      <c r="AA770">
        <v>2</v>
      </c>
      <c r="AB770" t="s">
        <v>311</v>
      </c>
      <c r="AC770">
        <v>325.2</v>
      </c>
      <c r="AD770">
        <f t="shared" si="149"/>
        <v>1.691266912669127E-3</v>
      </c>
      <c r="AE770">
        <f t="shared" si="147"/>
        <v>1.6912669126691271E-6</v>
      </c>
      <c r="AF770">
        <f t="shared" si="148"/>
        <v>5.7717878474277864</v>
      </c>
    </row>
    <row r="771" spans="1:32" x14ac:dyDescent="0.35">
      <c r="A771">
        <v>768</v>
      </c>
      <c r="B771" t="s">
        <v>4246</v>
      </c>
      <c r="C771" t="s">
        <v>1356</v>
      </c>
      <c r="D771">
        <v>23422539</v>
      </c>
      <c r="U771">
        <v>1165</v>
      </c>
      <c r="V771">
        <v>51036</v>
      </c>
      <c r="W771" t="s">
        <v>331</v>
      </c>
      <c r="X771">
        <v>0.33900000000000002</v>
      </c>
      <c r="Y771" t="s">
        <v>309</v>
      </c>
      <c r="Z771" t="s">
        <v>310</v>
      </c>
      <c r="AA771">
        <v>2</v>
      </c>
      <c r="AB771" t="s">
        <v>311</v>
      </c>
      <c r="AC771">
        <v>338.49</v>
      </c>
      <c r="AD771">
        <f t="shared" si="149"/>
        <v>1.0015066914827618E-3</v>
      </c>
      <c r="AE771">
        <f t="shared" si="147"/>
        <v>1.0015066914827619E-6</v>
      </c>
      <c r="AF771">
        <f t="shared" si="148"/>
        <v>5.9993461446586416</v>
      </c>
    </row>
    <row r="772" spans="1:32" x14ac:dyDescent="0.35">
      <c r="A772">
        <v>769</v>
      </c>
      <c r="B772" t="s">
        <v>4253</v>
      </c>
      <c r="C772" t="s">
        <v>1357</v>
      </c>
      <c r="D772">
        <v>23564058</v>
      </c>
      <c r="U772">
        <v>1167</v>
      </c>
      <c r="V772">
        <v>51200874</v>
      </c>
      <c r="W772" t="s">
        <v>331</v>
      </c>
      <c r="X772">
        <v>45</v>
      </c>
      <c r="Y772" t="s">
        <v>309</v>
      </c>
      <c r="Z772" t="s">
        <v>310</v>
      </c>
      <c r="AA772">
        <v>2</v>
      </c>
      <c r="AB772" t="s">
        <v>311</v>
      </c>
      <c r="AC772">
        <v>101.17</v>
      </c>
      <c r="AD772">
        <f t="shared" si="149"/>
        <v>0.44479588810912324</v>
      </c>
      <c r="AE772">
        <f t="shared" ref="AE772:AE835" si="150">AD772/1000</f>
        <v>4.4479588810912324E-4</v>
      </c>
      <c r="AF772">
        <f t="shared" ref="AF772:AF835" si="151">-LOG10(AE772)</f>
        <v>3.3518392362186522</v>
      </c>
    </row>
    <row r="773" spans="1:32" x14ac:dyDescent="0.35">
      <c r="A773">
        <v>770</v>
      </c>
      <c r="B773" t="s">
        <v>4254</v>
      </c>
      <c r="C773" t="s">
        <v>1358</v>
      </c>
      <c r="D773">
        <v>23593751</v>
      </c>
      <c r="U773">
        <v>1169</v>
      </c>
      <c r="V773">
        <v>51218452</v>
      </c>
      <c r="W773" t="s">
        <v>333</v>
      </c>
      <c r="X773">
        <v>1.1000000000000001</v>
      </c>
      <c r="Y773" t="s">
        <v>309</v>
      </c>
      <c r="Z773" t="s">
        <v>310</v>
      </c>
      <c r="AA773">
        <v>2</v>
      </c>
      <c r="AB773" t="s">
        <v>311</v>
      </c>
      <c r="AC773">
        <v>283.83</v>
      </c>
      <c r="AD773">
        <f t="shared" si="149"/>
        <v>3.8755593136736784E-3</v>
      </c>
      <c r="AE773">
        <f t="shared" si="150"/>
        <v>3.8755593136736782E-6</v>
      </c>
      <c r="AF773">
        <f t="shared" si="151"/>
        <v>5.4116656120445477</v>
      </c>
    </row>
    <row r="774" spans="1:32" x14ac:dyDescent="0.35">
      <c r="A774">
        <v>771</v>
      </c>
      <c r="B774" t="s">
        <v>3949</v>
      </c>
      <c r="C774" t="s">
        <v>1359</v>
      </c>
      <c r="D774">
        <v>2372829</v>
      </c>
      <c r="U774">
        <v>1171</v>
      </c>
      <c r="V774">
        <v>51235042</v>
      </c>
      <c r="W774" t="s">
        <v>331</v>
      </c>
      <c r="X774">
        <v>85</v>
      </c>
      <c r="Y774" t="s">
        <v>309</v>
      </c>
      <c r="Z774" t="s">
        <v>310</v>
      </c>
      <c r="AA774">
        <v>2</v>
      </c>
      <c r="AB774" t="s">
        <v>311</v>
      </c>
      <c r="AC774">
        <v>252.36</v>
      </c>
      <c r="AD774">
        <f t="shared" si="149"/>
        <v>0.33682041527975903</v>
      </c>
      <c r="AE774">
        <f t="shared" si="150"/>
        <v>3.3682041527975903E-4</v>
      </c>
      <c r="AF774">
        <f t="shared" si="151"/>
        <v>3.4726015930196534</v>
      </c>
    </row>
    <row r="775" spans="1:32" x14ac:dyDescent="0.35">
      <c r="A775">
        <v>772</v>
      </c>
      <c r="B775" t="s">
        <v>3950</v>
      </c>
      <c r="C775" t="s">
        <v>1360</v>
      </c>
      <c r="D775">
        <v>2385855</v>
      </c>
      <c r="U775">
        <v>1173</v>
      </c>
      <c r="V775">
        <v>51285</v>
      </c>
      <c r="W775" t="s">
        <v>331</v>
      </c>
      <c r="X775">
        <v>4.3899999999999997</v>
      </c>
      <c r="Y775" t="s">
        <v>309</v>
      </c>
      <c r="Z775" t="s">
        <v>310</v>
      </c>
      <c r="AA775">
        <v>2</v>
      </c>
      <c r="AB775" t="s">
        <v>311</v>
      </c>
      <c r="AC775">
        <v>184.12</v>
      </c>
      <c r="AD775">
        <f t="shared" si="149"/>
        <v>2.3843145774494891E-2</v>
      </c>
      <c r="AE775">
        <f t="shared" si="150"/>
        <v>2.3843145774494891E-5</v>
      </c>
      <c r="AF775">
        <f t="shared" si="151"/>
        <v>4.6226364459798157</v>
      </c>
    </row>
    <row r="776" spans="1:32" x14ac:dyDescent="0.35">
      <c r="A776">
        <v>773</v>
      </c>
      <c r="B776" t="s">
        <v>3951</v>
      </c>
      <c r="C776" t="s">
        <v>1361</v>
      </c>
      <c r="D776">
        <v>2386530</v>
      </c>
      <c r="U776">
        <v>1174</v>
      </c>
      <c r="V776">
        <v>51338273</v>
      </c>
      <c r="W776" t="s">
        <v>331</v>
      </c>
      <c r="X776">
        <v>0.23</v>
      </c>
      <c r="Y776" t="s">
        <v>309</v>
      </c>
      <c r="Z776" t="s">
        <v>310</v>
      </c>
      <c r="AA776">
        <v>2</v>
      </c>
      <c r="AB776" t="s">
        <v>311</v>
      </c>
      <c r="AC776">
        <v>341.2</v>
      </c>
      <c r="AD776">
        <f t="shared" si="149"/>
        <v>6.7409144196951939E-4</v>
      </c>
      <c r="AE776">
        <f t="shared" si="150"/>
        <v>6.7409144196951943E-7</v>
      </c>
      <c r="AF776">
        <f t="shared" si="151"/>
        <v>6.1712811864778923</v>
      </c>
    </row>
    <row r="777" spans="1:32" x14ac:dyDescent="0.35">
      <c r="A777">
        <v>774</v>
      </c>
      <c r="B777" t="s">
        <v>4781</v>
      </c>
      <c r="C777" t="s">
        <v>1362</v>
      </c>
      <c r="D777">
        <v>239110157</v>
      </c>
      <c r="U777">
        <v>1175</v>
      </c>
      <c r="V777">
        <v>513484</v>
      </c>
      <c r="W777" t="s">
        <v>332</v>
      </c>
      <c r="X777">
        <v>10.933</v>
      </c>
      <c r="Y777" t="s">
        <v>309</v>
      </c>
      <c r="Z777" t="s">
        <v>310</v>
      </c>
      <c r="AA777">
        <v>2</v>
      </c>
      <c r="AB777" t="s">
        <v>311</v>
      </c>
      <c r="AC777">
        <v>184.03</v>
      </c>
      <c r="AD777">
        <f t="shared" si="149"/>
        <v>5.940879204477531E-2</v>
      </c>
      <c r="AE777">
        <f t="shared" si="150"/>
        <v>5.9408792044775311E-5</v>
      </c>
      <c r="AF777">
        <f t="shared" si="151"/>
        <v>4.2261492780158703</v>
      </c>
    </row>
    <row r="778" spans="1:32" x14ac:dyDescent="0.35">
      <c r="A778">
        <v>775</v>
      </c>
      <c r="B778" t="s">
        <v>4255</v>
      </c>
      <c r="C778" t="s">
        <v>1363</v>
      </c>
      <c r="D778">
        <v>23950585</v>
      </c>
      <c r="U778">
        <v>1176</v>
      </c>
      <c r="V778">
        <v>5137553</v>
      </c>
      <c r="W778" t="s">
        <v>331</v>
      </c>
      <c r="X778">
        <v>8.4899999999999993E-3</v>
      </c>
      <c r="Y778" t="s">
        <v>309</v>
      </c>
      <c r="Z778" t="s">
        <v>328</v>
      </c>
      <c r="AA778">
        <v>2</v>
      </c>
      <c r="AB778" t="s">
        <v>311</v>
      </c>
      <c r="AC778">
        <v>368.79999999999899</v>
      </c>
      <c r="AD778">
        <f t="shared" si="149"/>
        <v>2.3020607375271212E-5</v>
      </c>
      <c r="AE778">
        <f t="shared" si="150"/>
        <v>2.3020607375271213E-8</v>
      </c>
      <c r="AF778">
        <f t="shared" si="151"/>
        <v>7.6378832221376376</v>
      </c>
    </row>
    <row r="779" spans="1:32" x14ac:dyDescent="0.35">
      <c r="A779">
        <v>776</v>
      </c>
      <c r="B779" t="s">
        <v>3952</v>
      </c>
      <c r="C779" t="s">
        <v>1364</v>
      </c>
      <c r="D779">
        <v>2395962</v>
      </c>
      <c r="U779">
        <v>1178</v>
      </c>
      <c r="V779">
        <v>51384511</v>
      </c>
      <c r="W779" t="s">
        <v>331</v>
      </c>
      <c r="X779">
        <v>100</v>
      </c>
      <c r="Y779" t="s">
        <v>309</v>
      </c>
      <c r="Z779" t="s">
        <v>310</v>
      </c>
      <c r="AA779">
        <v>2</v>
      </c>
      <c r="AB779" t="s">
        <v>311</v>
      </c>
      <c r="AC779">
        <v>267.41000000000003</v>
      </c>
      <c r="AD779">
        <f t="shared" si="149"/>
        <v>0.37395759320893007</v>
      </c>
      <c r="AE779">
        <f t="shared" si="150"/>
        <v>3.7395759320893007E-4</v>
      </c>
      <c r="AF779">
        <f t="shared" si="151"/>
        <v>3.4271776440015609</v>
      </c>
    </row>
    <row r="780" spans="1:32" x14ac:dyDescent="0.35">
      <c r="A780">
        <v>777</v>
      </c>
      <c r="B780" t="s">
        <v>4256</v>
      </c>
      <c r="C780" t="s">
        <v>1365</v>
      </c>
      <c r="D780">
        <v>24017478</v>
      </c>
      <c r="U780">
        <v>1182</v>
      </c>
      <c r="V780">
        <v>51481619</v>
      </c>
      <c r="W780" t="s">
        <v>331</v>
      </c>
      <c r="X780">
        <v>379.7</v>
      </c>
      <c r="Y780" t="s">
        <v>309</v>
      </c>
      <c r="Z780" t="s">
        <v>310</v>
      </c>
      <c r="AA780">
        <v>2</v>
      </c>
      <c r="AB780" t="s">
        <v>311</v>
      </c>
      <c r="AC780">
        <v>252.39</v>
      </c>
      <c r="AD780">
        <f t="shared" si="149"/>
        <v>1.5044177661555529</v>
      </c>
      <c r="AE780">
        <f t="shared" si="150"/>
        <v>1.5044177661555529E-3</v>
      </c>
      <c r="AF780">
        <f t="shared" si="151"/>
        <v>2.8226315464954759</v>
      </c>
    </row>
    <row r="781" spans="1:32" x14ac:dyDescent="0.35">
      <c r="A781">
        <v>778</v>
      </c>
      <c r="B781" t="s">
        <v>4782</v>
      </c>
      <c r="C781" t="s">
        <v>1366</v>
      </c>
      <c r="D781">
        <v>240494706</v>
      </c>
      <c r="U781">
        <v>1183</v>
      </c>
      <c r="V781">
        <v>51580860</v>
      </c>
      <c r="W781" t="s">
        <v>331</v>
      </c>
      <c r="X781">
        <v>0.28000000000000003</v>
      </c>
      <c r="Y781" t="s">
        <v>309</v>
      </c>
      <c r="Z781" t="s">
        <v>310</v>
      </c>
      <c r="AA781">
        <v>2</v>
      </c>
      <c r="AB781" t="s">
        <v>311</v>
      </c>
      <c r="AC781">
        <v>197.97</v>
      </c>
      <c r="AD781">
        <f t="shared" si="149"/>
        <v>1.4143557104611812E-3</v>
      </c>
      <c r="AE781">
        <f t="shared" si="150"/>
        <v>1.4143557104611811E-6</v>
      </c>
      <c r="AF781">
        <f t="shared" si="151"/>
        <v>5.849441351739566</v>
      </c>
    </row>
    <row r="782" spans="1:32" x14ac:dyDescent="0.35">
      <c r="A782">
        <v>779</v>
      </c>
      <c r="B782" t="s">
        <v>4257</v>
      </c>
      <c r="C782" t="s">
        <v>1367</v>
      </c>
      <c r="D782">
        <v>24096535</v>
      </c>
      <c r="U782">
        <v>1184</v>
      </c>
      <c r="V782">
        <v>51596113</v>
      </c>
      <c r="W782" t="s">
        <v>331</v>
      </c>
      <c r="X782">
        <v>0.01</v>
      </c>
      <c r="Y782" t="s">
        <v>309</v>
      </c>
      <c r="Z782" t="s">
        <v>310</v>
      </c>
      <c r="AA782">
        <v>2</v>
      </c>
      <c r="AB782" t="s">
        <v>311</v>
      </c>
      <c r="AC782">
        <v>542.77999999999895</v>
      </c>
      <c r="AD782">
        <f t="shared" si="149"/>
        <v>1.8423670732156712E-5</v>
      </c>
      <c r="AE782">
        <f t="shared" si="150"/>
        <v>1.8423670732156712E-8</v>
      </c>
      <c r="AF782">
        <f t="shared" si="151"/>
        <v>7.7346238366854472</v>
      </c>
    </row>
    <row r="783" spans="1:32" x14ac:dyDescent="0.35">
      <c r="A783">
        <v>780</v>
      </c>
      <c r="B783" t="s">
        <v>3953</v>
      </c>
      <c r="C783" s="15" t="s">
        <v>1368</v>
      </c>
      <c r="D783">
        <v>2425061</v>
      </c>
      <c r="U783">
        <v>1185</v>
      </c>
      <c r="V783">
        <v>51630581</v>
      </c>
      <c r="W783" t="s">
        <v>331</v>
      </c>
      <c r="X783">
        <v>5.0000000000000002E-5</v>
      </c>
      <c r="Y783" t="s">
        <v>309</v>
      </c>
      <c r="Z783" t="s">
        <v>310</v>
      </c>
      <c r="AA783">
        <v>2</v>
      </c>
      <c r="AB783" t="s">
        <v>311</v>
      </c>
      <c r="AC783">
        <v>419.93</v>
      </c>
      <c r="AD783">
        <f t="shared" si="149"/>
        <v>1.1906746362488986E-7</v>
      </c>
      <c r="AE783">
        <f t="shared" si="150"/>
        <v>1.1906746362488987E-10</v>
      </c>
      <c r="AF783">
        <f t="shared" si="151"/>
        <v>9.9242068976156936</v>
      </c>
    </row>
    <row r="784" spans="1:32" x14ac:dyDescent="0.35">
      <c r="A784">
        <v>781</v>
      </c>
      <c r="B784" t="s">
        <v>3954</v>
      </c>
      <c r="C784" s="15" t="s">
        <v>1369</v>
      </c>
      <c r="D784">
        <v>2426086</v>
      </c>
      <c r="U784">
        <v>1186</v>
      </c>
      <c r="V784">
        <v>51707552</v>
      </c>
      <c r="W784" t="s">
        <v>331</v>
      </c>
      <c r="X784">
        <v>5.7</v>
      </c>
      <c r="Y784" t="s">
        <v>309</v>
      </c>
      <c r="Z784" t="s">
        <v>310</v>
      </c>
      <c r="AA784">
        <v>2</v>
      </c>
      <c r="AB784" t="s">
        <v>311</v>
      </c>
      <c r="AC784">
        <v>220.28</v>
      </c>
      <c r="AD784">
        <f t="shared" si="149"/>
        <v>2.5876157617577628E-2</v>
      </c>
      <c r="AE784">
        <f t="shared" si="150"/>
        <v>2.5876157617577628E-5</v>
      </c>
      <c r="AF784">
        <f t="shared" si="151"/>
        <v>4.5871002121367539</v>
      </c>
    </row>
    <row r="785" spans="1:32" x14ac:dyDescent="0.35">
      <c r="A785">
        <v>782</v>
      </c>
      <c r="B785" t="s">
        <v>4258</v>
      </c>
      <c r="C785" t="s">
        <v>1370</v>
      </c>
      <c r="D785">
        <v>24307264</v>
      </c>
      <c r="U785">
        <v>1187</v>
      </c>
      <c r="V785">
        <v>52292178</v>
      </c>
      <c r="W785" t="s">
        <v>331</v>
      </c>
      <c r="X785">
        <v>1.9</v>
      </c>
      <c r="Y785" t="s">
        <v>309</v>
      </c>
      <c r="Z785" t="s">
        <v>310</v>
      </c>
      <c r="AA785">
        <v>2</v>
      </c>
      <c r="AB785" t="s">
        <v>311</v>
      </c>
      <c r="AC785">
        <v>358.67999999999898</v>
      </c>
      <c r="AD785">
        <f t="shared" si="149"/>
        <v>5.2972008475521502E-3</v>
      </c>
      <c r="AE785">
        <f t="shared" si="150"/>
        <v>5.2972008475521504E-6</v>
      </c>
      <c r="AF785">
        <f t="shared" si="151"/>
        <v>5.2759535601340755</v>
      </c>
    </row>
    <row r="786" spans="1:32" x14ac:dyDescent="0.35">
      <c r="A786">
        <v>783</v>
      </c>
      <c r="B786" t="s">
        <v>3955</v>
      </c>
      <c r="C786" t="s">
        <v>1371</v>
      </c>
      <c r="D786">
        <v>2437254</v>
      </c>
      <c r="U786">
        <v>1188</v>
      </c>
      <c r="V786">
        <v>52315078</v>
      </c>
      <c r="W786" t="s">
        <v>370</v>
      </c>
      <c r="X786">
        <v>6.9999999999999999E-6</v>
      </c>
      <c r="Y786" t="s">
        <v>309</v>
      </c>
      <c r="Z786" t="s">
        <v>310</v>
      </c>
      <c r="AA786">
        <v>2</v>
      </c>
      <c r="AB786" t="s">
        <v>311</v>
      </c>
      <c r="AC786">
        <v>416.32</v>
      </c>
      <c r="AD786">
        <f t="shared" si="149"/>
        <v>1.6813989239046886E-8</v>
      </c>
      <c r="AE786">
        <f t="shared" si="150"/>
        <v>1.6813989239046887E-11</v>
      </c>
      <c r="AF786">
        <f t="shared" si="151"/>
        <v>10.774329234867235</v>
      </c>
    </row>
    <row r="787" spans="1:32" x14ac:dyDescent="0.35">
      <c r="A787">
        <v>784</v>
      </c>
      <c r="B787" t="s">
        <v>3956</v>
      </c>
      <c r="C787" t="s">
        <v>1372</v>
      </c>
      <c r="D787">
        <v>2437298</v>
      </c>
      <c r="U787">
        <v>1189</v>
      </c>
      <c r="V787">
        <v>52316559</v>
      </c>
      <c r="W787" t="s">
        <v>331</v>
      </c>
      <c r="X787">
        <v>0.14000000000000001</v>
      </c>
      <c r="Y787" t="s">
        <v>309</v>
      </c>
      <c r="Z787" t="s">
        <v>310</v>
      </c>
      <c r="AA787">
        <v>2</v>
      </c>
      <c r="AB787" t="s">
        <v>311</v>
      </c>
      <c r="AC787">
        <v>191.21</v>
      </c>
      <c r="AD787">
        <f t="shared" si="149"/>
        <v>7.3217927932639514E-4</v>
      </c>
      <c r="AE787">
        <f t="shared" si="150"/>
        <v>7.3217927932639511E-7</v>
      </c>
      <c r="AF787">
        <f t="shared" si="151"/>
        <v>6.1353825658144174</v>
      </c>
    </row>
    <row r="788" spans="1:32" x14ac:dyDescent="0.35">
      <c r="A788">
        <v>785</v>
      </c>
      <c r="B788" t="s">
        <v>3957</v>
      </c>
      <c r="C788" t="s">
        <v>1373</v>
      </c>
      <c r="D788">
        <v>2437958</v>
      </c>
      <c r="U788">
        <v>1190</v>
      </c>
      <c r="V788">
        <v>5234684</v>
      </c>
      <c r="W788" t="s">
        <v>331</v>
      </c>
      <c r="X788">
        <v>57</v>
      </c>
      <c r="Y788" t="s">
        <v>309</v>
      </c>
      <c r="Z788" t="s">
        <v>310</v>
      </c>
      <c r="AA788">
        <v>2</v>
      </c>
      <c r="AB788" t="s">
        <v>311</v>
      </c>
      <c r="AC788">
        <v>235.33</v>
      </c>
      <c r="AD788">
        <f t="shared" si="149"/>
        <v>0.24221306250796754</v>
      </c>
      <c r="AE788">
        <f t="shared" si="150"/>
        <v>2.4221306250796755E-4</v>
      </c>
      <c r="AF788">
        <f t="shared" si="151"/>
        <v>3.6158024391361701</v>
      </c>
    </row>
    <row r="789" spans="1:32" x14ac:dyDescent="0.35">
      <c r="A789">
        <v>786</v>
      </c>
      <c r="B789" t="s">
        <v>3958</v>
      </c>
      <c r="C789" t="s">
        <v>1374</v>
      </c>
      <c r="D789">
        <v>2439001</v>
      </c>
      <c r="U789">
        <v>1191</v>
      </c>
      <c r="V789">
        <v>52508357</v>
      </c>
      <c r="W789" t="s">
        <v>331</v>
      </c>
      <c r="X789">
        <v>10000</v>
      </c>
      <c r="Y789" t="s">
        <v>309</v>
      </c>
      <c r="Z789" t="s">
        <v>310</v>
      </c>
      <c r="AA789">
        <v>2</v>
      </c>
      <c r="AB789" t="s">
        <v>311</v>
      </c>
      <c r="AC789">
        <v>274.3</v>
      </c>
      <c r="AD789">
        <f t="shared" si="149"/>
        <v>36.456434560699961</v>
      </c>
      <c r="AE789">
        <f t="shared" si="150"/>
        <v>3.6456434560699962E-2</v>
      </c>
      <c r="AF789">
        <f t="shared" si="151"/>
        <v>1.4382258076045296</v>
      </c>
    </row>
    <row r="790" spans="1:32" x14ac:dyDescent="0.35">
      <c r="A790">
        <v>787</v>
      </c>
      <c r="B790" t="s">
        <v>3959</v>
      </c>
      <c r="C790" s="15" t="s">
        <v>1375</v>
      </c>
      <c r="D790">
        <v>2439012</v>
      </c>
      <c r="U790">
        <v>1192</v>
      </c>
      <c r="V790">
        <v>52517</v>
      </c>
      <c r="W790" t="s">
        <v>331</v>
      </c>
      <c r="X790">
        <v>1.6</v>
      </c>
      <c r="Y790" t="s">
        <v>309</v>
      </c>
      <c r="Z790" t="s">
        <v>310</v>
      </c>
      <c r="AA790">
        <v>2</v>
      </c>
      <c r="AB790" t="s">
        <v>311</v>
      </c>
      <c r="AC790">
        <v>200</v>
      </c>
      <c r="AD790">
        <f t="shared" si="149"/>
        <v>8.0000000000000002E-3</v>
      </c>
      <c r="AE790">
        <f t="shared" si="150"/>
        <v>7.9999999999999996E-6</v>
      </c>
      <c r="AF790">
        <f t="shared" si="151"/>
        <v>5.0969100130080562</v>
      </c>
    </row>
    <row r="791" spans="1:32" x14ac:dyDescent="0.35">
      <c r="A791">
        <v>788</v>
      </c>
      <c r="B791" t="s">
        <v>3960</v>
      </c>
      <c r="C791" s="15" t="s">
        <v>1376</v>
      </c>
      <c r="D791">
        <v>2439103</v>
      </c>
      <c r="U791">
        <v>1193</v>
      </c>
      <c r="V791">
        <v>525666</v>
      </c>
      <c r="W791" t="s">
        <v>331</v>
      </c>
      <c r="X791">
        <v>7.5</v>
      </c>
      <c r="Y791" t="s">
        <v>309</v>
      </c>
      <c r="Z791" t="s">
        <v>310</v>
      </c>
      <c r="AA791">
        <v>2</v>
      </c>
      <c r="AB791" t="s">
        <v>311</v>
      </c>
      <c r="AC791">
        <v>259.38</v>
      </c>
      <c r="AD791">
        <f t="shared" si="149"/>
        <v>2.8915105250983113E-2</v>
      </c>
      <c r="AE791">
        <f t="shared" si="150"/>
        <v>2.8915105250983114E-5</v>
      </c>
      <c r="AF791">
        <f t="shared" si="151"/>
        <v>4.5388752225255953</v>
      </c>
    </row>
    <row r="792" spans="1:32" x14ac:dyDescent="0.35">
      <c r="A792">
        <v>789</v>
      </c>
      <c r="B792" t="s">
        <v>3961</v>
      </c>
      <c r="C792" t="s">
        <v>1377</v>
      </c>
      <c r="D792">
        <v>2439352</v>
      </c>
      <c r="U792">
        <v>1194</v>
      </c>
      <c r="V792">
        <v>525791</v>
      </c>
      <c r="W792" t="s">
        <v>331</v>
      </c>
      <c r="X792">
        <v>0.64</v>
      </c>
      <c r="Y792" t="s">
        <v>309</v>
      </c>
      <c r="Z792" t="s">
        <v>310</v>
      </c>
      <c r="AA792">
        <v>2</v>
      </c>
      <c r="AB792" t="s">
        <v>311</v>
      </c>
      <c r="AC792">
        <v>215.24</v>
      </c>
      <c r="AD792">
        <f t="shared" si="149"/>
        <v>2.9734250139379298E-3</v>
      </c>
      <c r="AE792">
        <f t="shared" si="150"/>
        <v>2.9734250139379299E-6</v>
      </c>
      <c r="AF792">
        <f t="shared" si="151"/>
        <v>5.526743009390569</v>
      </c>
    </row>
    <row r="793" spans="1:32" x14ac:dyDescent="0.35">
      <c r="A793">
        <v>790</v>
      </c>
      <c r="B793" t="s">
        <v>4783</v>
      </c>
      <c r="C793" t="s">
        <v>1378</v>
      </c>
      <c r="D793">
        <v>243973208</v>
      </c>
      <c r="U793">
        <v>1195</v>
      </c>
      <c r="V793">
        <v>5259881</v>
      </c>
      <c r="W793" t="s">
        <v>331</v>
      </c>
      <c r="X793">
        <v>69.099999999999994</v>
      </c>
      <c r="Y793" t="s">
        <v>309</v>
      </c>
      <c r="Z793" t="s">
        <v>310</v>
      </c>
      <c r="AA793">
        <v>2</v>
      </c>
      <c r="AB793" t="s">
        <v>311</v>
      </c>
      <c r="AC793">
        <v>267.33</v>
      </c>
      <c r="AD793">
        <f t="shared" si="149"/>
        <v>0.25848202596042347</v>
      </c>
      <c r="AE793">
        <f t="shared" si="150"/>
        <v>2.5848202596042346E-4</v>
      </c>
      <c r="AF793">
        <f t="shared" si="151"/>
        <v>3.5875696510133763</v>
      </c>
    </row>
    <row r="794" spans="1:32" x14ac:dyDescent="0.35">
      <c r="A794">
        <v>791</v>
      </c>
      <c r="B794" t="s">
        <v>3962</v>
      </c>
      <c r="C794" t="s">
        <v>1379</v>
      </c>
      <c r="D794">
        <v>2445832</v>
      </c>
      <c r="U794">
        <v>1196</v>
      </c>
      <c r="V794">
        <v>52645531</v>
      </c>
      <c r="W794" t="s">
        <v>340</v>
      </c>
      <c r="X794">
        <v>1.1E-4</v>
      </c>
      <c r="Y794" t="s">
        <v>309</v>
      </c>
      <c r="Z794" t="s">
        <v>310</v>
      </c>
      <c r="AA794">
        <v>2</v>
      </c>
      <c r="AB794" t="s">
        <v>311</v>
      </c>
      <c r="AC794">
        <v>391.31</v>
      </c>
      <c r="AD794">
        <f t="shared" si="149"/>
        <v>2.8110705067593467E-7</v>
      </c>
      <c r="AE794">
        <f t="shared" si="150"/>
        <v>2.8110705067593469E-10</v>
      </c>
      <c r="AF794">
        <f t="shared" si="151"/>
        <v>9.5511282613607182</v>
      </c>
    </row>
    <row r="795" spans="1:32" x14ac:dyDescent="0.35">
      <c r="A795">
        <v>792</v>
      </c>
      <c r="B795" t="s">
        <v>4259</v>
      </c>
      <c r="C795" t="s">
        <v>1380</v>
      </c>
      <c r="D795">
        <v>24539604</v>
      </c>
      <c r="U795">
        <v>1198</v>
      </c>
      <c r="V795">
        <v>5267276</v>
      </c>
      <c r="W795" t="s">
        <v>331</v>
      </c>
      <c r="X795">
        <v>3.1</v>
      </c>
      <c r="Y795" t="s">
        <v>309</v>
      </c>
      <c r="Z795" t="s">
        <v>310</v>
      </c>
      <c r="AA795">
        <v>2</v>
      </c>
      <c r="AB795" t="s">
        <v>311</v>
      </c>
      <c r="AC795">
        <v>197.17</v>
      </c>
      <c r="AD795">
        <f t="shared" si="149"/>
        <v>1.5722472992848811E-2</v>
      </c>
      <c r="AE795">
        <f t="shared" si="150"/>
        <v>1.5722472992848813E-5</v>
      </c>
      <c r="AF795">
        <f t="shared" si="151"/>
        <v>4.8034791426046182</v>
      </c>
    </row>
    <row r="796" spans="1:32" x14ac:dyDescent="0.35">
      <c r="A796">
        <v>793</v>
      </c>
      <c r="B796" t="s">
        <v>4260</v>
      </c>
      <c r="C796" t="s">
        <v>1381</v>
      </c>
      <c r="D796">
        <v>24544045</v>
      </c>
      <c r="U796">
        <v>1199</v>
      </c>
      <c r="V796">
        <v>52686</v>
      </c>
      <c r="W796" t="s">
        <v>331</v>
      </c>
      <c r="X796">
        <v>8.0000000000000007E-5</v>
      </c>
      <c r="Y796" t="s">
        <v>309</v>
      </c>
      <c r="Z796" t="s">
        <v>310</v>
      </c>
      <c r="AA796">
        <v>2</v>
      </c>
      <c r="AB796" t="s">
        <v>311</v>
      </c>
      <c r="AC796">
        <v>257.44</v>
      </c>
      <c r="AD796">
        <f t="shared" si="149"/>
        <v>3.1075201988812931E-7</v>
      </c>
      <c r="AE796">
        <f t="shared" si="150"/>
        <v>3.1075201988812929E-10</v>
      </c>
      <c r="AF796">
        <f t="shared" si="151"/>
        <v>9.5075860397630105</v>
      </c>
    </row>
    <row r="797" spans="1:32" x14ac:dyDescent="0.35">
      <c r="A797">
        <v>794</v>
      </c>
      <c r="B797" t="s">
        <v>4261</v>
      </c>
      <c r="C797" t="s">
        <v>1382</v>
      </c>
      <c r="D797">
        <v>24565137</v>
      </c>
      <c r="U797">
        <v>1202</v>
      </c>
      <c r="V797">
        <v>527606</v>
      </c>
      <c r="W797" t="s">
        <v>331</v>
      </c>
      <c r="X797">
        <v>3.3</v>
      </c>
      <c r="Y797" t="s">
        <v>309</v>
      </c>
      <c r="Z797" t="s">
        <v>310</v>
      </c>
      <c r="AA797">
        <v>2</v>
      </c>
      <c r="AB797" t="s">
        <v>311</v>
      </c>
      <c r="AC797">
        <v>136.21</v>
      </c>
      <c r="AD797">
        <f t="shared" si="149"/>
        <v>2.4227296086924598E-2</v>
      </c>
      <c r="AE797">
        <f t="shared" si="150"/>
        <v>2.4227296086924598E-5</v>
      </c>
      <c r="AF797">
        <f t="shared" si="151"/>
        <v>4.6156950530541963</v>
      </c>
    </row>
    <row r="798" spans="1:32" x14ac:dyDescent="0.35">
      <c r="A798">
        <v>795</v>
      </c>
      <c r="B798" t="s">
        <v>4262</v>
      </c>
      <c r="C798" t="s">
        <v>1383</v>
      </c>
      <c r="D798">
        <v>24579735</v>
      </c>
      <c r="U798">
        <v>1203</v>
      </c>
      <c r="V798">
        <v>52918635</v>
      </c>
      <c r="W798" t="s">
        <v>371</v>
      </c>
      <c r="X798">
        <v>1.8E-5</v>
      </c>
      <c r="Y798" t="s">
        <v>309</v>
      </c>
      <c r="Z798" t="s">
        <v>310</v>
      </c>
      <c r="AA798">
        <v>2</v>
      </c>
      <c r="AB798" t="s">
        <v>311</v>
      </c>
      <c r="AC798">
        <v>505.22</v>
      </c>
      <c r="AD798">
        <f t="shared" si="149"/>
        <v>3.5628043228692447E-8</v>
      </c>
      <c r="AE798">
        <f t="shared" si="150"/>
        <v>3.5628043228692445E-11</v>
      </c>
      <c r="AF798">
        <f t="shared" si="151"/>
        <v>10.44820802941204</v>
      </c>
    </row>
    <row r="799" spans="1:32" x14ac:dyDescent="0.35">
      <c r="A799">
        <v>796</v>
      </c>
      <c r="B799" t="s">
        <v>3963</v>
      </c>
      <c r="C799" t="s">
        <v>1384</v>
      </c>
      <c r="D799">
        <v>2460493</v>
      </c>
      <c r="U799">
        <v>1206</v>
      </c>
      <c r="V799">
        <v>529691</v>
      </c>
      <c r="W799" t="s">
        <v>332</v>
      </c>
      <c r="X799">
        <v>2.97</v>
      </c>
      <c r="Y799" t="s">
        <v>309</v>
      </c>
      <c r="Z799" t="s">
        <v>310</v>
      </c>
      <c r="AA799">
        <v>2</v>
      </c>
      <c r="AB799" t="s">
        <v>311</v>
      </c>
      <c r="AC799">
        <v>179.16</v>
      </c>
      <c r="AD799">
        <f t="shared" si="149"/>
        <v>1.6577361018084394E-2</v>
      </c>
      <c r="AE799">
        <f t="shared" si="150"/>
        <v>1.6577361018084396E-5</v>
      </c>
      <c r="AF799">
        <f t="shared" si="151"/>
        <v>4.7804846044554381</v>
      </c>
    </row>
    <row r="800" spans="1:32" x14ac:dyDescent="0.35">
      <c r="A800">
        <v>797</v>
      </c>
      <c r="B800" t="s">
        <v>3964</v>
      </c>
      <c r="C800" t="s">
        <v>1385</v>
      </c>
      <c r="D800">
        <v>2491385</v>
      </c>
      <c r="U800">
        <v>1207</v>
      </c>
      <c r="V800">
        <v>53042798</v>
      </c>
      <c r="W800" t="s">
        <v>331</v>
      </c>
      <c r="X800">
        <v>0.28000000000000003</v>
      </c>
      <c r="Y800" t="s">
        <v>309</v>
      </c>
      <c r="Z800" t="s">
        <v>310</v>
      </c>
      <c r="AA800">
        <v>2</v>
      </c>
      <c r="AB800" t="s">
        <v>311</v>
      </c>
      <c r="AC800">
        <v>280.5</v>
      </c>
      <c r="AD800">
        <f t="shared" si="149"/>
        <v>9.9821746880570414E-4</v>
      </c>
      <c r="AE800">
        <f t="shared" si="150"/>
        <v>9.9821746880570417E-7</v>
      </c>
      <c r="AF800">
        <f t="shared" si="151"/>
        <v>6.0007748342499614</v>
      </c>
    </row>
    <row r="801" spans="1:32" x14ac:dyDescent="0.35">
      <c r="A801">
        <v>798</v>
      </c>
      <c r="B801" t="s">
        <v>3495</v>
      </c>
      <c r="C801" t="s">
        <v>1386</v>
      </c>
      <c r="D801">
        <v>2492264</v>
      </c>
      <c r="U801">
        <v>1208</v>
      </c>
      <c r="V801">
        <v>530574</v>
      </c>
      <c r="W801" t="s">
        <v>331</v>
      </c>
      <c r="X801">
        <v>1330</v>
      </c>
      <c r="Y801" t="s">
        <v>309</v>
      </c>
      <c r="Z801" t="s">
        <v>310</v>
      </c>
      <c r="AA801">
        <v>2</v>
      </c>
      <c r="AB801" t="s">
        <v>311</v>
      </c>
      <c r="AC801">
        <v>198.19</v>
      </c>
      <c r="AD801">
        <f t="shared" si="149"/>
        <v>6.7107321257379287</v>
      </c>
      <c r="AE801">
        <f t="shared" si="150"/>
        <v>6.7107321257379284E-3</v>
      </c>
      <c r="AF801">
        <f t="shared" si="151"/>
        <v>2.1732300966979006</v>
      </c>
    </row>
    <row r="802" spans="1:32" x14ac:dyDescent="0.35">
      <c r="A802">
        <v>799</v>
      </c>
      <c r="B802" t="s">
        <v>3965</v>
      </c>
      <c r="C802" t="s">
        <v>1387</v>
      </c>
      <c r="D802">
        <v>2497214</v>
      </c>
      <c r="U802">
        <v>1211</v>
      </c>
      <c r="V802">
        <v>53112280</v>
      </c>
      <c r="W802" t="s">
        <v>331</v>
      </c>
      <c r="X802">
        <v>3.04</v>
      </c>
      <c r="Y802" t="s">
        <v>309</v>
      </c>
      <c r="Z802" t="s">
        <v>310</v>
      </c>
      <c r="AA802">
        <v>2</v>
      </c>
      <c r="AB802" t="s">
        <v>311</v>
      </c>
      <c r="AC802">
        <v>199.28</v>
      </c>
      <c r="AD802">
        <f t="shared" si="149"/>
        <v>1.5254917703733441E-2</v>
      </c>
      <c r="AE802">
        <f t="shared" si="150"/>
        <v>1.5254917703733441E-5</v>
      </c>
      <c r="AF802">
        <f t="shared" si="151"/>
        <v>4.8165901309196961</v>
      </c>
    </row>
    <row r="803" spans="1:32" x14ac:dyDescent="0.35">
      <c r="A803">
        <v>800</v>
      </c>
      <c r="B803" t="s">
        <v>3966</v>
      </c>
      <c r="C803" t="s">
        <v>1388</v>
      </c>
      <c r="D803">
        <v>2498660</v>
      </c>
      <c r="U803">
        <v>1214</v>
      </c>
      <c r="V803">
        <v>533744</v>
      </c>
      <c r="W803" t="s">
        <v>331</v>
      </c>
      <c r="X803">
        <v>0.31</v>
      </c>
      <c r="Y803" t="s">
        <v>309</v>
      </c>
      <c r="Z803" t="s">
        <v>310</v>
      </c>
      <c r="AA803">
        <v>2</v>
      </c>
      <c r="AB803" t="s">
        <v>311</v>
      </c>
      <c r="AC803">
        <v>162.31</v>
      </c>
      <c r="AD803">
        <f t="shared" si="149"/>
        <v>1.9099254512969009E-3</v>
      </c>
      <c r="AE803">
        <f t="shared" si="150"/>
        <v>1.9099254512969009E-6</v>
      </c>
      <c r="AF803">
        <f t="shared" si="151"/>
        <v>5.7189835839157475</v>
      </c>
    </row>
    <row r="804" spans="1:32" x14ac:dyDescent="0.35">
      <c r="A804">
        <v>801</v>
      </c>
      <c r="B804" t="s">
        <v>4263</v>
      </c>
      <c r="C804" t="s">
        <v>1389</v>
      </c>
      <c r="D804">
        <v>25013154</v>
      </c>
      <c r="U804">
        <v>1215</v>
      </c>
      <c r="V804">
        <v>53404221</v>
      </c>
      <c r="W804" t="s">
        <v>331</v>
      </c>
      <c r="X804">
        <v>902</v>
      </c>
      <c r="Y804" t="s">
        <v>309</v>
      </c>
      <c r="Z804" t="s">
        <v>310</v>
      </c>
      <c r="AA804">
        <v>2</v>
      </c>
      <c r="AB804" t="s">
        <v>311</v>
      </c>
      <c r="AC804">
        <v>200.63</v>
      </c>
      <c r="AD804">
        <f t="shared" si="149"/>
        <v>4.4958381099536462</v>
      </c>
      <c r="AE804">
        <f t="shared" si="150"/>
        <v>4.4958381099536463E-3</v>
      </c>
      <c r="AF804">
        <f t="shared" si="151"/>
        <v>2.3471893356106248</v>
      </c>
    </row>
    <row r="805" spans="1:32" x14ac:dyDescent="0.35">
      <c r="A805">
        <v>802</v>
      </c>
      <c r="B805" t="s">
        <v>4264</v>
      </c>
      <c r="C805" t="s">
        <v>1390</v>
      </c>
      <c r="D805">
        <v>25057890</v>
      </c>
      <c r="U805">
        <v>1216</v>
      </c>
      <c r="V805">
        <v>53404312</v>
      </c>
      <c r="W805" t="s">
        <v>331</v>
      </c>
      <c r="X805">
        <v>6.2500000000000003E-3</v>
      </c>
      <c r="Y805" t="s">
        <v>309</v>
      </c>
      <c r="Z805" t="s">
        <v>310</v>
      </c>
      <c r="AA805">
        <v>2</v>
      </c>
      <c r="AB805" t="s">
        <v>311</v>
      </c>
      <c r="AC805">
        <v>335.25</v>
      </c>
      <c r="AD805">
        <f t="shared" si="149"/>
        <v>1.8642803877703206E-5</v>
      </c>
      <c r="AE805">
        <f t="shared" si="150"/>
        <v>1.8642803877703207E-8</v>
      </c>
      <c r="AF805">
        <f t="shared" si="151"/>
        <v>7.7294887691795617</v>
      </c>
    </row>
    <row r="806" spans="1:32" x14ac:dyDescent="0.35">
      <c r="A806">
        <v>803</v>
      </c>
      <c r="B806" t="s">
        <v>4265</v>
      </c>
      <c r="C806" t="s">
        <v>1391</v>
      </c>
      <c r="D806">
        <v>25059807</v>
      </c>
      <c r="U806">
        <v>1217</v>
      </c>
      <c r="V806">
        <v>534521</v>
      </c>
      <c r="W806" t="s">
        <v>332</v>
      </c>
      <c r="X806">
        <v>0.14499999999999999</v>
      </c>
      <c r="Y806" t="s">
        <v>309</v>
      </c>
      <c r="Z806" t="s">
        <v>310</v>
      </c>
      <c r="AA806">
        <v>2</v>
      </c>
      <c r="AB806" t="s">
        <v>311</v>
      </c>
      <c r="AC806">
        <v>198.15</v>
      </c>
      <c r="AD806">
        <f t="shared" si="149"/>
        <v>7.3176886197325248E-4</v>
      </c>
      <c r="AE806">
        <f t="shared" si="150"/>
        <v>7.3176886197325244E-7</v>
      </c>
      <c r="AF806">
        <f t="shared" si="151"/>
        <v>6.1356260744352333</v>
      </c>
    </row>
    <row r="807" spans="1:32" x14ac:dyDescent="0.35">
      <c r="A807">
        <v>804</v>
      </c>
      <c r="B807" t="s">
        <v>4266</v>
      </c>
      <c r="C807" t="s">
        <v>1392</v>
      </c>
      <c r="D807">
        <v>25154523</v>
      </c>
      <c r="U807">
        <v>1219</v>
      </c>
      <c r="V807">
        <v>536903</v>
      </c>
      <c r="W807" t="s">
        <v>331</v>
      </c>
      <c r="X807">
        <v>0.11</v>
      </c>
      <c r="Y807" t="s">
        <v>309</v>
      </c>
      <c r="Z807" t="s">
        <v>310</v>
      </c>
      <c r="AA807">
        <v>2</v>
      </c>
      <c r="AB807" t="s">
        <v>311</v>
      </c>
      <c r="AC807">
        <v>123.17</v>
      </c>
      <c r="AD807">
        <f t="shared" si="149"/>
        <v>8.9307461232442965E-4</v>
      </c>
      <c r="AE807">
        <f t="shared" si="150"/>
        <v>8.930746123244297E-7</v>
      </c>
      <c r="AF807">
        <f t="shared" si="151"/>
        <v>6.0491122562658184</v>
      </c>
    </row>
    <row r="808" spans="1:32" x14ac:dyDescent="0.35">
      <c r="A808">
        <v>805</v>
      </c>
      <c r="B808" t="s">
        <v>4267</v>
      </c>
      <c r="C808" t="s">
        <v>1393</v>
      </c>
      <c r="D808">
        <v>25155300</v>
      </c>
      <c r="U808">
        <v>1220</v>
      </c>
      <c r="V808">
        <v>53703</v>
      </c>
      <c r="W808" t="s">
        <v>331</v>
      </c>
      <c r="X808">
        <v>5.5113933600000004E-4</v>
      </c>
      <c r="Y808" t="s">
        <v>309</v>
      </c>
      <c r="Z808" t="s">
        <v>310</v>
      </c>
      <c r="AA808">
        <v>2</v>
      </c>
      <c r="AB808" t="s">
        <v>311</v>
      </c>
      <c r="AC808">
        <v>278.36</v>
      </c>
      <c r="AD808">
        <f t="shared" si="149"/>
        <v>1.9799516309814628E-6</v>
      </c>
      <c r="AE808">
        <f t="shared" si="150"/>
        <v>1.9799516309814626E-9</v>
      </c>
      <c r="AF808">
        <f t="shared" si="151"/>
        <v>8.7033454191598985</v>
      </c>
    </row>
    <row r="809" spans="1:32" x14ac:dyDescent="0.35">
      <c r="A809">
        <v>806</v>
      </c>
      <c r="B809" t="s">
        <v>4268</v>
      </c>
      <c r="C809" t="s">
        <v>1394</v>
      </c>
      <c r="D809">
        <v>25167833</v>
      </c>
      <c r="U809">
        <v>1221</v>
      </c>
      <c r="V809">
        <v>53716500</v>
      </c>
      <c r="W809" t="s">
        <v>331</v>
      </c>
      <c r="X809">
        <v>1.1684000000000001</v>
      </c>
      <c r="Y809" t="s">
        <v>309</v>
      </c>
      <c r="Z809" t="s">
        <v>310</v>
      </c>
      <c r="AA809">
        <v>2</v>
      </c>
      <c r="AB809" t="s">
        <v>311</v>
      </c>
      <c r="AC809">
        <v>315.38</v>
      </c>
      <c r="AD809">
        <f t="shared" si="149"/>
        <v>3.7047371424947686E-3</v>
      </c>
      <c r="AE809">
        <f t="shared" si="150"/>
        <v>3.7047371424947686E-6</v>
      </c>
      <c r="AF809">
        <f t="shared" si="151"/>
        <v>5.4312426005358789</v>
      </c>
    </row>
    <row r="810" spans="1:32" x14ac:dyDescent="0.35">
      <c r="A810">
        <v>807</v>
      </c>
      <c r="B810" t="s">
        <v>4269</v>
      </c>
      <c r="C810" t="s">
        <v>1395</v>
      </c>
      <c r="D810">
        <v>25168267</v>
      </c>
      <c r="U810">
        <v>1222</v>
      </c>
      <c r="V810">
        <v>53780362</v>
      </c>
      <c r="W810" t="s">
        <v>331</v>
      </c>
      <c r="X810">
        <v>103</v>
      </c>
      <c r="Y810" t="s">
        <v>309</v>
      </c>
      <c r="Z810" t="s">
        <v>310</v>
      </c>
      <c r="AA810">
        <v>2</v>
      </c>
      <c r="AB810" t="s">
        <v>311</v>
      </c>
      <c r="AC810">
        <v>310.33</v>
      </c>
      <c r="AD810">
        <f t="shared" ref="AD810:AD873" si="152">X810/AC810</f>
        <v>0.33190474656011343</v>
      </c>
      <c r="AE810">
        <f t="shared" si="150"/>
        <v>3.3190474656011342E-4</v>
      </c>
      <c r="AF810">
        <f t="shared" si="151"/>
        <v>3.478986536714249</v>
      </c>
    </row>
    <row r="811" spans="1:32" x14ac:dyDescent="0.35">
      <c r="A811">
        <v>808</v>
      </c>
      <c r="B811" t="s">
        <v>3967</v>
      </c>
      <c r="C811" t="s">
        <v>1396</v>
      </c>
      <c r="D811">
        <v>2517433</v>
      </c>
      <c r="U811">
        <v>1223</v>
      </c>
      <c r="V811">
        <v>53826123</v>
      </c>
      <c r="W811" t="s">
        <v>331</v>
      </c>
      <c r="X811">
        <v>97.5</v>
      </c>
      <c r="Y811" t="s">
        <v>309</v>
      </c>
      <c r="Z811" t="s">
        <v>310</v>
      </c>
      <c r="AA811">
        <v>2</v>
      </c>
      <c r="AB811" t="s">
        <v>311</v>
      </c>
      <c r="AC811">
        <v>378.11</v>
      </c>
      <c r="AD811">
        <f t="shared" si="152"/>
        <v>0.25786146888471606</v>
      </c>
      <c r="AE811">
        <f t="shared" si="150"/>
        <v>2.5786146888471606E-4</v>
      </c>
      <c r="AF811">
        <f t="shared" si="151"/>
        <v>3.5886135477454295</v>
      </c>
    </row>
    <row r="812" spans="1:32" x14ac:dyDescent="0.35">
      <c r="A812">
        <v>809</v>
      </c>
      <c r="B812" t="s">
        <v>4270</v>
      </c>
      <c r="C812" t="s">
        <v>1397</v>
      </c>
      <c r="D812">
        <v>25217430</v>
      </c>
      <c r="U812">
        <v>1224</v>
      </c>
      <c r="V812">
        <v>53826134</v>
      </c>
      <c r="W812" t="s">
        <v>331</v>
      </c>
      <c r="X812">
        <v>0.03</v>
      </c>
      <c r="Y812" t="s">
        <v>309</v>
      </c>
      <c r="Z812" t="s">
        <v>310</v>
      </c>
      <c r="AA812">
        <v>2</v>
      </c>
      <c r="AB812" t="s">
        <v>311</v>
      </c>
      <c r="AC812">
        <v>578.15</v>
      </c>
      <c r="AD812">
        <f t="shared" si="152"/>
        <v>5.1889648015220962E-5</v>
      </c>
      <c r="AE812">
        <f t="shared" si="150"/>
        <v>5.1889648015220961E-8</v>
      </c>
      <c r="AF812">
        <f t="shared" si="151"/>
        <v>7.284919275259317</v>
      </c>
    </row>
    <row r="813" spans="1:32" x14ac:dyDescent="0.35">
      <c r="A813">
        <v>810</v>
      </c>
      <c r="B813" t="s">
        <v>3968</v>
      </c>
      <c r="C813" t="s">
        <v>1398</v>
      </c>
      <c r="D813">
        <v>2527664</v>
      </c>
      <c r="U813">
        <v>1226</v>
      </c>
      <c r="V813">
        <v>5395506</v>
      </c>
      <c r="W813" t="s">
        <v>331</v>
      </c>
      <c r="X813">
        <v>100</v>
      </c>
      <c r="Y813" t="s">
        <v>309</v>
      </c>
      <c r="Z813" t="s">
        <v>310</v>
      </c>
      <c r="AA813">
        <v>2</v>
      </c>
      <c r="AB813" t="s">
        <v>311</v>
      </c>
      <c r="AC813">
        <v>262.26</v>
      </c>
      <c r="AD813">
        <f t="shared" si="152"/>
        <v>0.38130099900861741</v>
      </c>
      <c r="AE813">
        <f t="shared" si="150"/>
        <v>3.8130099900861742E-4</v>
      </c>
      <c r="AF813">
        <f t="shared" si="151"/>
        <v>3.4187320568732962</v>
      </c>
    </row>
    <row r="814" spans="1:32" x14ac:dyDescent="0.35">
      <c r="A814">
        <v>811</v>
      </c>
      <c r="B814" t="s">
        <v>3969</v>
      </c>
      <c r="C814" t="s">
        <v>1399</v>
      </c>
      <c r="D814">
        <v>2528167</v>
      </c>
      <c r="U814">
        <v>1228</v>
      </c>
      <c r="V814">
        <v>5407874</v>
      </c>
      <c r="W814" t="s">
        <v>332</v>
      </c>
      <c r="X814">
        <v>9.19</v>
      </c>
      <c r="Y814" t="s">
        <v>309</v>
      </c>
      <c r="Z814" t="s">
        <v>310</v>
      </c>
      <c r="AA814">
        <v>2</v>
      </c>
      <c r="AB814" t="s">
        <v>311</v>
      </c>
      <c r="AC814">
        <v>122.19</v>
      </c>
      <c r="AD814">
        <f t="shared" si="152"/>
        <v>7.5210737376217363E-2</v>
      </c>
      <c r="AE814">
        <f t="shared" si="150"/>
        <v>7.5210737376217357E-5</v>
      </c>
      <c r="AF814">
        <f t="shared" si="151"/>
        <v>4.1237201534195487</v>
      </c>
    </row>
    <row r="815" spans="1:32" x14ac:dyDescent="0.35">
      <c r="A815">
        <v>812</v>
      </c>
      <c r="B815" t="s">
        <v>3970</v>
      </c>
      <c r="C815" t="s">
        <v>1400</v>
      </c>
      <c r="D815">
        <v>2528361</v>
      </c>
      <c r="U815">
        <v>1229</v>
      </c>
      <c r="V815">
        <v>54115</v>
      </c>
      <c r="W815" t="s">
        <v>332</v>
      </c>
      <c r="X815">
        <v>0.24199999999999999</v>
      </c>
      <c r="Y815" t="s">
        <v>309</v>
      </c>
      <c r="Z815" t="s">
        <v>310</v>
      </c>
      <c r="AA815">
        <v>2</v>
      </c>
      <c r="AB815" t="s">
        <v>311</v>
      </c>
      <c r="AC815">
        <v>162.26</v>
      </c>
      <c r="AD815">
        <f t="shared" si="152"/>
        <v>1.4914335017872551E-3</v>
      </c>
      <c r="AE815">
        <f t="shared" si="150"/>
        <v>1.4914335017872552E-6</v>
      </c>
      <c r="AF815">
        <f t="shared" si="151"/>
        <v>5.8263961056614031</v>
      </c>
    </row>
    <row r="816" spans="1:32" x14ac:dyDescent="0.35">
      <c r="A816">
        <v>813</v>
      </c>
      <c r="B816" t="s">
        <v>4271</v>
      </c>
      <c r="C816" t="s">
        <v>1401</v>
      </c>
      <c r="D816">
        <v>25311711</v>
      </c>
      <c r="U816">
        <v>1230</v>
      </c>
      <c r="V816">
        <v>541286</v>
      </c>
      <c r="W816" t="s">
        <v>332</v>
      </c>
      <c r="X816">
        <v>2.6579999999999999</v>
      </c>
      <c r="Y816" t="s">
        <v>309</v>
      </c>
      <c r="Z816" t="s">
        <v>310</v>
      </c>
      <c r="AA816">
        <v>2</v>
      </c>
      <c r="AB816" t="s">
        <v>311</v>
      </c>
      <c r="AC816">
        <v>198.06</v>
      </c>
      <c r="AD816">
        <f t="shared" si="152"/>
        <v>1.3420175704332019E-2</v>
      </c>
      <c r="AE816">
        <f t="shared" si="150"/>
        <v>1.342017570433202E-5</v>
      </c>
      <c r="AF816">
        <f t="shared" si="151"/>
        <v>4.8722417981072423</v>
      </c>
    </row>
    <row r="817" spans="1:32" x14ac:dyDescent="0.35">
      <c r="A817">
        <v>814</v>
      </c>
      <c r="B817" t="s">
        <v>3513</v>
      </c>
      <c r="C817" t="s">
        <v>1402</v>
      </c>
      <c r="D817">
        <v>253521</v>
      </c>
      <c r="U817">
        <v>1234</v>
      </c>
      <c r="V817">
        <v>541731</v>
      </c>
      <c r="W817" t="s">
        <v>331</v>
      </c>
      <c r="X817">
        <v>1.2</v>
      </c>
      <c r="Y817" t="s">
        <v>309</v>
      </c>
      <c r="Z817" t="s">
        <v>310</v>
      </c>
      <c r="AA817">
        <v>2</v>
      </c>
      <c r="AB817" t="s">
        <v>311</v>
      </c>
      <c r="AC817">
        <v>147</v>
      </c>
      <c r="AD817">
        <f t="shared" si="152"/>
        <v>8.163265306122448E-3</v>
      </c>
      <c r="AE817">
        <f t="shared" si="150"/>
        <v>8.1632653061224483E-6</v>
      </c>
      <c r="AF817">
        <f t="shared" si="151"/>
        <v>5.0881360887005513</v>
      </c>
    </row>
    <row r="818" spans="1:32" x14ac:dyDescent="0.35">
      <c r="A818">
        <v>815</v>
      </c>
      <c r="B818" t="s">
        <v>4272</v>
      </c>
      <c r="C818" t="s">
        <v>1403</v>
      </c>
      <c r="D818">
        <v>25389940</v>
      </c>
      <c r="U818">
        <v>1235</v>
      </c>
      <c r="V818">
        <v>542187</v>
      </c>
      <c r="W818" t="s">
        <v>332</v>
      </c>
      <c r="X818">
        <v>4.0179999999999998</v>
      </c>
      <c r="Y818" t="s">
        <v>309</v>
      </c>
      <c r="Z818" t="s">
        <v>310</v>
      </c>
      <c r="AA818">
        <v>2</v>
      </c>
      <c r="AB818" t="s">
        <v>311</v>
      </c>
      <c r="AC818">
        <v>118.62</v>
      </c>
      <c r="AD818">
        <f t="shared" si="152"/>
        <v>3.3872871353903218E-2</v>
      </c>
      <c r="AE818">
        <f t="shared" si="150"/>
        <v>3.3872871353903219E-5</v>
      </c>
      <c r="AF818">
        <f t="shared" si="151"/>
        <v>4.4701479872850856</v>
      </c>
    </row>
    <row r="819" spans="1:32" x14ac:dyDescent="0.35">
      <c r="A819">
        <v>816</v>
      </c>
      <c r="B819" t="s">
        <v>3971</v>
      </c>
      <c r="C819" t="s">
        <v>1404</v>
      </c>
      <c r="D819">
        <v>2539175</v>
      </c>
      <c r="U819">
        <v>1237</v>
      </c>
      <c r="V819">
        <v>542756</v>
      </c>
      <c r="W819" t="s">
        <v>331</v>
      </c>
      <c r="X819">
        <v>0.09</v>
      </c>
      <c r="Y819" t="s">
        <v>309</v>
      </c>
      <c r="Z819" t="s">
        <v>310</v>
      </c>
      <c r="AA819">
        <v>2</v>
      </c>
      <c r="AB819" t="s">
        <v>311</v>
      </c>
      <c r="AC819">
        <v>110.97</v>
      </c>
      <c r="AD819">
        <f t="shared" si="152"/>
        <v>8.110300081103001E-4</v>
      </c>
      <c r="AE819">
        <f t="shared" si="150"/>
        <v>8.1103000811030005E-7</v>
      </c>
      <c r="AF819">
        <f t="shared" si="151"/>
        <v>6.0909630765957319</v>
      </c>
    </row>
    <row r="820" spans="1:32" x14ac:dyDescent="0.35">
      <c r="A820">
        <v>817</v>
      </c>
      <c r="B820" t="s">
        <v>3972</v>
      </c>
      <c r="C820" t="s">
        <v>1405</v>
      </c>
      <c r="D820">
        <v>2539266</v>
      </c>
      <c r="U820">
        <v>1239</v>
      </c>
      <c r="V820">
        <v>5437456</v>
      </c>
      <c r="W820" t="s">
        <v>331</v>
      </c>
      <c r="X820">
        <v>0.23</v>
      </c>
      <c r="Y820" t="s">
        <v>309</v>
      </c>
      <c r="Z820" t="s">
        <v>310</v>
      </c>
      <c r="AA820">
        <v>2</v>
      </c>
      <c r="AB820" t="s">
        <v>311</v>
      </c>
      <c r="AC820">
        <v>229.08</v>
      </c>
      <c r="AD820">
        <f t="shared" si="152"/>
        <v>1.004016064257028E-3</v>
      </c>
      <c r="AE820">
        <f t="shared" si="150"/>
        <v>1.004016064257028E-6</v>
      </c>
      <c r="AF820">
        <f t="shared" si="151"/>
        <v>5.9982593384236988</v>
      </c>
    </row>
    <row r="821" spans="1:32" x14ac:dyDescent="0.35">
      <c r="A821">
        <v>818</v>
      </c>
      <c r="B821" t="s">
        <v>3902</v>
      </c>
      <c r="C821" t="s">
        <v>1406</v>
      </c>
      <c r="D821">
        <v>2545600</v>
      </c>
      <c r="U821">
        <v>1241</v>
      </c>
      <c r="V821">
        <v>544774</v>
      </c>
      <c r="W821" t="s">
        <v>332</v>
      </c>
      <c r="X821">
        <v>0.219</v>
      </c>
      <c r="Y821" t="s">
        <v>309</v>
      </c>
      <c r="Z821" t="s">
        <v>310</v>
      </c>
      <c r="AA821">
        <v>2</v>
      </c>
      <c r="AB821" t="s">
        <v>311</v>
      </c>
      <c r="AC821">
        <v>352.39</v>
      </c>
      <c r="AD821">
        <f t="shared" si="152"/>
        <v>6.2147052981072106E-4</v>
      </c>
      <c r="AE821">
        <f t="shared" si="150"/>
        <v>6.214705298107211E-7</v>
      </c>
      <c r="AF821">
        <f t="shared" si="151"/>
        <v>6.2065794608180536</v>
      </c>
    </row>
    <row r="822" spans="1:32" x14ac:dyDescent="0.35">
      <c r="A822">
        <v>819</v>
      </c>
      <c r="B822" t="s">
        <v>4273</v>
      </c>
      <c r="C822" t="s">
        <v>1407</v>
      </c>
      <c r="D822">
        <v>25474617</v>
      </c>
      <c r="U822">
        <v>1242</v>
      </c>
      <c r="V822">
        <v>54593838</v>
      </c>
      <c r="W822" t="s">
        <v>331</v>
      </c>
      <c r="X822">
        <v>4.0999999999999999E-4</v>
      </c>
      <c r="Y822" t="s">
        <v>309</v>
      </c>
      <c r="Z822" t="s">
        <v>310</v>
      </c>
      <c r="AA822">
        <v>2</v>
      </c>
      <c r="AB822" t="s">
        <v>311</v>
      </c>
      <c r="AC822">
        <v>336.01</v>
      </c>
      <c r="AD822">
        <f t="shared" si="152"/>
        <v>1.2202017797089373E-6</v>
      </c>
      <c r="AE822">
        <f t="shared" si="150"/>
        <v>1.2202017797089373E-9</v>
      </c>
      <c r="AF822">
        <f t="shared" si="151"/>
        <v>8.9135683459087787</v>
      </c>
    </row>
    <row r="823" spans="1:32" x14ac:dyDescent="0.35">
      <c r="A823">
        <v>820</v>
      </c>
      <c r="B823" t="s">
        <v>3973</v>
      </c>
      <c r="C823" t="s">
        <v>1408</v>
      </c>
      <c r="D823">
        <v>2550267</v>
      </c>
      <c r="U823">
        <v>1243</v>
      </c>
      <c r="V823">
        <v>5464711</v>
      </c>
      <c r="W823" t="s">
        <v>331</v>
      </c>
      <c r="X823">
        <v>37</v>
      </c>
      <c r="Y823" t="s">
        <v>309</v>
      </c>
      <c r="Z823" t="s">
        <v>310</v>
      </c>
      <c r="AA823">
        <v>2</v>
      </c>
      <c r="AB823" t="s">
        <v>311</v>
      </c>
      <c r="AC823">
        <v>202.33</v>
      </c>
      <c r="AD823">
        <f t="shared" si="152"/>
        <v>0.18286956951514852</v>
      </c>
      <c r="AE823">
        <f t="shared" si="150"/>
        <v>1.8286956951514853E-4</v>
      </c>
      <c r="AF823">
        <f t="shared" si="151"/>
        <v>3.7378585574606045</v>
      </c>
    </row>
    <row r="824" spans="1:32" x14ac:dyDescent="0.35">
      <c r="A824">
        <v>821</v>
      </c>
      <c r="B824" t="s">
        <v>3974</v>
      </c>
      <c r="C824" t="s">
        <v>1409</v>
      </c>
      <c r="D824">
        <v>2556425</v>
      </c>
      <c r="U824">
        <v>1246</v>
      </c>
      <c r="V824">
        <v>547648</v>
      </c>
      <c r="W824" t="s">
        <v>331</v>
      </c>
      <c r="X824">
        <v>749</v>
      </c>
      <c r="Y824" t="s">
        <v>309</v>
      </c>
      <c r="Z824" t="s">
        <v>310</v>
      </c>
      <c r="AA824">
        <v>2</v>
      </c>
      <c r="AB824" t="s">
        <v>311</v>
      </c>
      <c r="AC824">
        <v>104.12</v>
      </c>
      <c r="AD824">
        <f t="shared" si="152"/>
        <v>7.1936227429888584</v>
      </c>
      <c r="AE824">
        <f t="shared" si="150"/>
        <v>7.1936227429888581E-3</v>
      </c>
      <c r="AF824">
        <f t="shared" si="151"/>
        <v>2.1430523417377318</v>
      </c>
    </row>
    <row r="825" spans="1:32" x14ac:dyDescent="0.35">
      <c r="A825">
        <v>822</v>
      </c>
      <c r="B825" t="s">
        <v>4262</v>
      </c>
      <c r="C825" t="s">
        <v>1410</v>
      </c>
      <c r="D825">
        <v>25606411</v>
      </c>
      <c r="U825">
        <v>1249</v>
      </c>
      <c r="V825">
        <v>549188</v>
      </c>
      <c r="W825" t="s">
        <v>331</v>
      </c>
      <c r="X825">
        <v>4.82</v>
      </c>
      <c r="Y825" t="s">
        <v>309</v>
      </c>
      <c r="Z825" t="s">
        <v>310</v>
      </c>
      <c r="AA825">
        <v>2</v>
      </c>
      <c r="AB825" t="s">
        <v>311</v>
      </c>
      <c r="AC825">
        <v>277.44</v>
      </c>
      <c r="AD825">
        <f t="shared" si="152"/>
        <v>1.7373125720876587E-2</v>
      </c>
      <c r="AE825">
        <f t="shared" si="150"/>
        <v>1.7373125720876588E-5</v>
      </c>
      <c r="AF825">
        <f t="shared" si="151"/>
        <v>4.7601220375572666</v>
      </c>
    </row>
    <row r="826" spans="1:32" x14ac:dyDescent="0.35">
      <c r="A826">
        <v>823</v>
      </c>
      <c r="B826" t="s">
        <v>4004</v>
      </c>
      <c r="C826" t="s">
        <v>1411</v>
      </c>
      <c r="D826">
        <v>25637994</v>
      </c>
      <c r="U826">
        <v>1251</v>
      </c>
      <c r="V826">
        <v>54965218</v>
      </c>
      <c r="W826" t="s">
        <v>331</v>
      </c>
      <c r="X826">
        <v>6.7900000000000002E-2</v>
      </c>
      <c r="Y826" t="s">
        <v>309</v>
      </c>
      <c r="Z826" t="s">
        <v>310</v>
      </c>
      <c r="AA826">
        <v>2</v>
      </c>
      <c r="AB826" t="s">
        <v>311</v>
      </c>
      <c r="AC826">
        <v>265.37</v>
      </c>
      <c r="AD826">
        <f t="shared" si="152"/>
        <v>2.5586916380902135E-4</v>
      </c>
      <c r="AE826">
        <f t="shared" si="150"/>
        <v>2.5586916380902135E-7</v>
      </c>
      <c r="AF826">
        <f t="shared" si="151"/>
        <v>6.5919820501601896</v>
      </c>
    </row>
    <row r="827" spans="1:32" x14ac:dyDescent="0.35">
      <c r="A827">
        <v>824</v>
      </c>
      <c r="B827" t="s">
        <v>3975</v>
      </c>
      <c r="C827" t="s">
        <v>1412</v>
      </c>
      <c r="D827">
        <v>2570265</v>
      </c>
      <c r="U827">
        <v>1252</v>
      </c>
      <c r="V827">
        <v>55179312</v>
      </c>
      <c r="W827" t="s">
        <v>331</v>
      </c>
      <c r="X827">
        <v>4.7</v>
      </c>
      <c r="Y827" t="s">
        <v>309</v>
      </c>
      <c r="Z827" t="s">
        <v>310</v>
      </c>
      <c r="AA827">
        <v>2</v>
      </c>
      <c r="AB827" t="s">
        <v>311</v>
      </c>
      <c r="AC827">
        <v>337.46</v>
      </c>
      <c r="AD827">
        <f t="shared" si="152"/>
        <v>1.3927576601671311E-2</v>
      </c>
      <c r="AE827">
        <f t="shared" si="150"/>
        <v>1.392757660167131E-5</v>
      </c>
      <c r="AF827">
        <f t="shared" si="151"/>
        <v>4.8561244442423002</v>
      </c>
    </row>
    <row r="828" spans="1:32" x14ac:dyDescent="0.35">
      <c r="A828">
        <v>825</v>
      </c>
      <c r="B828" t="s">
        <v>4274</v>
      </c>
      <c r="C828" t="s">
        <v>1413</v>
      </c>
      <c r="D828">
        <v>25812300</v>
      </c>
      <c r="U828">
        <v>1254</v>
      </c>
      <c r="V828">
        <v>55219653</v>
      </c>
      <c r="W828" t="s">
        <v>331</v>
      </c>
      <c r="X828">
        <v>2.5</v>
      </c>
      <c r="Y828" t="s">
        <v>309</v>
      </c>
      <c r="Z828" t="s">
        <v>310</v>
      </c>
      <c r="AA828">
        <v>2</v>
      </c>
      <c r="AB828" t="s">
        <v>311</v>
      </c>
      <c r="AC828">
        <v>295.8</v>
      </c>
      <c r="AD828">
        <f t="shared" si="152"/>
        <v>8.4516565246788369E-3</v>
      </c>
      <c r="AE828">
        <f t="shared" si="150"/>
        <v>8.4516565246788369E-6</v>
      </c>
      <c r="AF828">
        <f t="shared" si="151"/>
        <v>5.0730581609888361</v>
      </c>
    </row>
    <row r="829" spans="1:32" x14ac:dyDescent="0.35">
      <c r="A829">
        <v>826</v>
      </c>
      <c r="B829" t="s">
        <v>4275</v>
      </c>
      <c r="C829" t="s">
        <v>1414</v>
      </c>
      <c r="D829">
        <v>25875518</v>
      </c>
      <c r="U829">
        <v>1256</v>
      </c>
      <c r="V829">
        <v>55283686</v>
      </c>
      <c r="W829" t="s">
        <v>331</v>
      </c>
      <c r="X829">
        <v>0.06</v>
      </c>
      <c r="Y829" t="s">
        <v>309</v>
      </c>
      <c r="Z829" t="s">
        <v>310</v>
      </c>
      <c r="AA829">
        <v>2</v>
      </c>
      <c r="AB829" t="s">
        <v>311</v>
      </c>
      <c r="AC829">
        <v>333.3</v>
      </c>
      <c r="AD829">
        <f t="shared" si="152"/>
        <v>1.8001800180018001E-4</v>
      </c>
      <c r="AE829">
        <f t="shared" si="150"/>
        <v>1.8001800180018E-7</v>
      </c>
      <c r="AF829">
        <f t="shared" si="151"/>
        <v>6.7446840632768863</v>
      </c>
    </row>
    <row r="830" spans="1:32" x14ac:dyDescent="0.35">
      <c r="A830">
        <v>827</v>
      </c>
      <c r="B830" t="s">
        <v>3976</v>
      </c>
      <c r="C830" t="s">
        <v>1415</v>
      </c>
      <c r="D830">
        <v>2593159</v>
      </c>
      <c r="U830">
        <v>1259</v>
      </c>
      <c r="V830">
        <v>55290647</v>
      </c>
      <c r="W830" t="s">
        <v>331</v>
      </c>
      <c r="X830">
        <v>6.6</v>
      </c>
      <c r="Y830" t="s">
        <v>309</v>
      </c>
      <c r="Z830" t="s">
        <v>310</v>
      </c>
      <c r="AA830">
        <v>2</v>
      </c>
      <c r="AB830" t="s">
        <v>311</v>
      </c>
      <c r="AC830">
        <v>210.3</v>
      </c>
      <c r="AD830">
        <f t="shared" si="152"/>
        <v>3.1383737517831668E-2</v>
      </c>
      <c r="AE830">
        <f t="shared" si="150"/>
        <v>3.1383737517831672E-5</v>
      </c>
      <c r="AF830">
        <f t="shared" si="151"/>
        <v>4.5032953371444524</v>
      </c>
    </row>
    <row r="831" spans="1:32" x14ac:dyDescent="0.35">
      <c r="A831">
        <v>828</v>
      </c>
      <c r="B831" t="s">
        <v>4276</v>
      </c>
      <c r="C831" t="s">
        <v>1416</v>
      </c>
      <c r="D831">
        <v>25954136</v>
      </c>
      <c r="U831">
        <v>1260</v>
      </c>
      <c r="V831">
        <v>55297966</v>
      </c>
      <c r="W831" t="s">
        <v>331</v>
      </c>
      <c r="X831">
        <v>40</v>
      </c>
      <c r="Y831" t="s">
        <v>309</v>
      </c>
      <c r="Z831" t="s">
        <v>310</v>
      </c>
      <c r="AA831">
        <v>2</v>
      </c>
      <c r="AB831" t="s">
        <v>311</v>
      </c>
      <c r="AC831">
        <v>493.82999999999902</v>
      </c>
      <c r="AD831">
        <f t="shared" si="152"/>
        <v>8.099953425267821E-2</v>
      </c>
      <c r="AE831">
        <f t="shared" si="150"/>
        <v>8.0999534252678204E-5</v>
      </c>
      <c r="AF831">
        <f t="shared" si="151"/>
        <v>4.0915174783074413</v>
      </c>
    </row>
    <row r="832" spans="1:32" x14ac:dyDescent="0.35">
      <c r="A832">
        <v>829</v>
      </c>
      <c r="B832" t="s">
        <v>3977</v>
      </c>
      <c r="C832" s="15" t="s">
        <v>1417</v>
      </c>
      <c r="D832">
        <v>2597037</v>
      </c>
      <c r="U832">
        <v>1262</v>
      </c>
      <c r="V832">
        <v>55335063</v>
      </c>
      <c r="W832" t="s">
        <v>331</v>
      </c>
      <c r="X832">
        <v>132.9</v>
      </c>
      <c r="Y832" t="s">
        <v>309</v>
      </c>
      <c r="Z832" t="s">
        <v>310</v>
      </c>
      <c r="AA832">
        <v>2</v>
      </c>
      <c r="AB832" t="s">
        <v>311</v>
      </c>
      <c r="AC832">
        <v>256.47000000000003</v>
      </c>
      <c r="AD832">
        <f t="shared" si="152"/>
        <v>0.51818926190197678</v>
      </c>
      <c r="AE832">
        <f t="shared" si="150"/>
        <v>5.1818926190197673E-4</v>
      </c>
      <c r="AF832">
        <f t="shared" si="151"/>
        <v>3.2855115908581767</v>
      </c>
    </row>
    <row r="833" spans="1:32" x14ac:dyDescent="0.35">
      <c r="A833">
        <v>830</v>
      </c>
      <c r="B833" t="s">
        <v>4277</v>
      </c>
      <c r="C833" t="s">
        <v>1418</v>
      </c>
      <c r="D833">
        <v>26002802</v>
      </c>
      <c r="U833">
        <v>1263</v>
      </c>
      <c r="V833">
        <v>55389</v>
      </c>
      <c r="W833" t="s">
        <v>338</v>
      </c>
      <c r="X833">
        <v>2.4000000000000001E-5</v>
      </c>
      <c r="Y833" t="s">
        <v>309</v>
      </c>
      <c r="Z833" t="s">
        <v>310</v>
      </c>
      <c r="AA833">
        <v>2</v>
      </c>
      <c r="AB833" t="s">
        <v>311</v>
      </c>
      <c r="AC833">
        <v>278.36</v>
      </c>
      <c r="AD833">
        <f t="shared" si="152"/>
        <v>8.6219284379939643E-8</v>
      </c>
      <c r="AE833">
        <f t="shared" si="150"/>
        <v>8.6219284379939643E-11</v>
      </c>
      <c r="AF833">
        <f t="shared" si="151"/>
        <v>10.064395586111372</v>
      </c>
    </row>
    <row r="834" spans="1:32" x14ac:dyDescent="0.35">
      <c r="A834">
        <v>831</v>
      </c>
      <c r="B834" t="s">
        <v>4278</v>
      </c>
      <c r="C834" t="s">
        <v>1419</v>
      </c>
      <c r="D834">
        <v>26062793</v>
      </c>
      <c r="U834">
        <v>1264</v>
      </c>
      <c r="V834">
        <v>5538943</v>
      </c>
      <c r="W834" t="s">
        <v>331</v>
      </c>
      <c r="X834">
        <v>0.1</v>
      </c>
      <c r="Y834" t="s">
        <v>309</v>
      </c>
      <c r="Z834" t="s">
        <v>310</v>
      </c>
      <c r="AA834">
        <v>2</v>
      </c>
      <c r="AB834" t="s">
        <v>311</v>
      </c>
      <c r="AC834">
        <v>270.58999999999997</v>
      </c>
      <c r="AD834">
        <f t="shared" si="152"/>
        <v>3.6956280719908354E-4</v>
      </c>
      <c r="AE834">
        <f t="shared" si="150"/>
        <v>3.6956280719908355E-7</v>
      </c>
      <c r="AF834">
        <f t="shared" si="151"/>
        <v>6.4323117426493805</v>
      </c>
    </row>
    <row r="835" spans="1:32" x14ac:dyDescent="0.35">
      <c r="A835">
        <v>832</v>
      </c>
      <c r="B835" t="s">
        <v>3514</v>
      </c>
      <c r="C835" t="s">
        <v>1420</v>
      </c>
      <c r="D835">
        <v>260946</v>
      </c>
      <c r="U835">
        <v>1265</v>
      </c>
      <c r="V835">
        <v>554007</v>
      </c>
      <c r="W835" t="s">
        <v>331</v>
      </c>
      <c r="X835">
        <v>0.57999999999999996</v>
      </c>
      <c r="Y835" t="s">
        <v>309</v>
      </c>
      <c r="Z835" t="s">
        <v>310</v>
      </c>
      <c r="AA835">
        <v>2</v>
      </c>
      <c r="AB835" t="s">
        <v>311</v>
      </c>
      <c r="AC835">
        <v>162.02000000000001</v>
      </c>
      <c r="AD835">
        <f t="shared" si="152"/>
        <v>3.5798049623503268E-3</v>
      </c>
      <c r="AE835">
        <f t="shared" si="150"/>
        <v>3.5798049623503269E-6</v>
      </c>
      <c r="AF835">
        <f t="shared" si="151"/>
        <v>5.4461406342730037</v>
      </c>
    </row>
    <row r="836" spans="1:32" x14ac:dyDescent="0.35">
      <c r="A836">
        <v>833</v>
      </c>
      <c r="B836" t="s">
        <v>3978</v>
      </c>
      <c r="C836" t="s">
        <v>1421</v>
      </c>
      <c r="D836">
        <v>2610619</v>
      </c>
      <c r="U836">
        <v>1266</v>
      </c>
      <c r="V836">
        <v>55406536</v>
      </c>
      <c r="W836" t="s">
        <v>331</v>
      </c>
      <c r="X836">
        <v>0.16</v>
      </c>
      <c r="Y836" t="s">
        <v>309</v>
      </c>
      <c r="Z836" t="s">
        <v>310</v>
      </c>
      <c r="AA836">
        <v>2</v>
      </c>
      <c r="AB836" t="s">
        <v>311</v>
      </c>
      <c r="AC836">
        <v>281.11</v>
      </c>
      <c r="AD836">
        <f t="shared" si="152"/>
        <v>5.6917221016683864E-4</v>
      </c>
      <c r="AE836">
        <f t="shared" ref="AE836:AE899" si="153">AD836/1000</f>
        <v>5.6917221016683868E-7</v>
      </c>
      <c r="AF836">
        <f t="shared" ref="AF836:AF899" si="154">-LOG10(AE836)</f>
        <v>6.244756312498196</v>
      </c>
    </row>
    <row r="837" spans="1:32" x14ac:dyDescent="0.35">
      <c r="A837">
        <v>834</v>
      </c>
      <c r="B837" t="s">
        <v>4243</v>
      </c>
      <c r="C837" t="s">
        <v>1422</v>
      </c>
      <c r="D837">
        <v>26159342</v>
      </c>
      <c r="U837">
        <v>1269</v>
      </c>
      <c r="V837">
        <v>55512339</v>
      </c>
      <c r="W837" t="s">
        <v>331</v>
      </c>
      <c r="X837">
        <v>1.08</v>
      </c>
      <c r="Y837" t="s">
        <v>309</v>
      </c>
      <c r="Z837" t="s">
        <v>310</v>
      </c>
      <c r="AA837">
        <v>2</v>
      </c>
      <c r="AB837" t="s">
        <v>311</v>
      </c>
      <c r="AC837">
        <v>378.96</v>
      </c>
      <c r="AD837">
        <f t="shared" si="152"/>
        <v>2.8499050031665614E-3</v>
      </c>
      <c r="AE837">
        <f t="shared" si="153"/>
        <v>2.8499050031665615E-6</v>
      </c>
      <c r="AF837">
        <f t="shared" si="154"/>
        <v>5.5451696162329505</v>
      </c>
    </row>
    <row r="838" spans="1:32" x14ac:dyDescent="0.35">
      <c r="A838">
        <v>835</v>
      </c>
      <c r="B838" t="s">
        <v>4279</v>
      </c>
      <c r="C838" t="s">
        <v>1423</v>
      </c>
      <c r="D838">
        <v>26172554</v>
      </c>
      <c r="U838">
        <v>1270</v>
      </c>
      <c r="V838">
        <v>555373</v>
      </c>
      <c r="W838" t="s">
        <v>372</v>
      </c>
      <c r="X838">
        <v>0.55000000000000004</v>
      </c>
      <c r="Y838" t="s">
        <v>309</v>
      </c>
      <c r="Z838" t="s">
        <v>310</v>
      </c>
      <c r="AA838">
        <v>2</v>
      </c>
      <c r="AB838" t="s">
        <v>311</v>
      </c>
      <c r="AC838">
        <v>275.2</v>
      </c>
      <c r="AD838">
        <f t="shared" si="152"/>
        <v>1.9985465116279071E-3</v>
      </c>
      <c r="AE838">
        <f t="shared" si="153"/>
        <v>1.9985465116279071E-6</v>
      </c>
      <c r="AF838">
        <f t="shared" si="154"/>
        <v>5.6992857400692296</v>
      </c>
    </row>
    <row r="839" spans="1:32" x14ac:dyDescent="0.35">
      <c r="A839">
        <v>836</v>
      </c>
      <c r="B839" t="s">
        <v>4280</v>
      </c>
      <c r="C839" t="s">
        <v>1424</v>
      </c>
      <c r="D839">
        <v>26225796</v>
      </c>
      <c r="U839">
        <v>1271</v>
      </c>
      <c r="V839">
        <v>55630</v>
      </c>
      <c r="W839" t="s">
        <v>331</v>
      </c>
      <c r="X839">
        <v>46</v>
      </c>
      <c r="Y839" t="s">
        <v>309</v>
      </c>
      <c r="Z839" t="s">
        <v>310</v>
      </c>
      <c r="AA839">
        <v>2</v>
      </c>
      <c r="AB839" t="s">
        <v>311</v>
      </c>
      <c r="AC839">
        <v>227.11</v>
      </c>
      <c r="AD839">
        <f t="shared" si="152"/>
        <v>0.20254502223592091</v>
      </c>
      <c r="AE839">
        <f t="shared" si="153"/>
        <v>2.0254502223592092E-4</v>
      </c>
      <c r="AF839">
        <f t="shared" si="154"/>
        <v>3.6934784256081938</v>
      </c>
    </row>
    <row r="840" spans="1:32" x14ac:dyDescent="0.35">
      <c r="A840">
        <v>837</v>
      </c>
      <c r="B840" t="s">
        <v>4281</v>
      </c>
      <c r="C840" t="s">
        <v>1425</v>
      </c>
      <c r="D840">
        <v>26248248</v>
      </c>
      <c r="U840">
        <v>1274</v>
      </c>
      <c r="V840">
        <v>556616</v>
      </c>
      <c r="W840" t="s">
        <v>331</v>
      </c>
      <c r="X840">
        <v>5.5E-2</v>
      </c>
      <c r="Y840" t="s">
        <v>309</v>
      </c>
      <c r="Z840" t="s">
        <v>310</v>
      </c>
      <c r="AA840">
        <v>2</v>
      </c>
      <c r="AB840" t="s">
        <v>311</v>
      </c>
      <c r="AC840">
        <v>73.13</v>
      </c>
      <c r="AD840">
        <f t="shared" si="152"/>
        <v>7.5208532749897444E-4</v>
      </c>
      <c r="AE840">
        <f t="shared" si="153"/>
        <v>7.520853274989744E-7</v>
      </c>
      <c r="AF840">
        <f t="shared" si="154"/>
        <v>6.1237328839300034</v>
      </c>
    </row>
    <row r="841" spans="1:32" x14ac:dyDescent="0.35">
      <c r="A841">
        <v>838</v>
      </c>
      <c r="B841" t="s">
        <v>4282</v>
      </c>
      <c r="C841" t="s">
        <v>1426</v>
      </c>
      <c r="D841">
        <v>26259450</v>
      </c>
      <c r="U841">
        <v>1275</v>
      </c>
      <c r="V841">
        <v>556887</v>
      </c>
      <c r="W841" t="s">
        <v>331</v>
      </c>
      <c r="X841">
        <v>1024</v>
      </c>
      <c r="Y841" t="s">
        <v>309</v>
      </c>
      <c r="Z841" t="s">
        <v>310</v>
      </c>
      <c r="AA841">
        <v>2</v>
      </c>
      <c r="AB841" t="s">
        <v>311</v>
      </c>
      <c r="AC841">
        <v>104.09</v>
      </c>
      <c r="AD841">
        <f t="shared" si="152"/>
        <v>9.8376405034105101</v>
      </c>
      <c r="AE841">
        <f t="shared" si="153"/>
        <v>9.8376405034105094E-3</v>
      </c>
      <c r="AF841">
        <f t="shared" si="154"/>
        <v>2.007109051896399</v>
      </c>
    </row>
    <row r="842" spans="1:32" x14ac:dyDescent="0.35">
      <c r="A842">
        <v>839</v>
      </c>
      <c r="B842" t="s">
        <v>3979</v>
      </c>
      <c r="C842" t="s">
        <v>1427</v>
      </c>
      <c r="D842">
        <v>2626837</v>
      </c>
      <c r="U842">
        <v>1276</v>
      </c>
      <c r="V842">
        <v>55723994</v>
      </c>
      <c r="W842" t="s">
        <v>332</v>
      </c>
      <c r="X842">
        <v>1.5720000000000001</v>
      </c>
      <c r="Y842" t="s">
        <v>309</v>
      </c>
      <c r="Z842" t="s">
        <v>310</v>
      </c>
      <c r="AA842">
        <v>2</v>
      </c>
      <c r="AB842" t="s">
        <v>311</v>
      </c>
      <c r="AC842">
        <v>156.66999999999999</v>
      </c>
      <c r="AD842">
        <f t="shared" si="152"/>
        <v>1.0033829067466651E-2</v>
      </c>
      <c r="AE842">
        <f t="shared" si="153"/>
        <v>1.0033829067466652E-5</v>
      </c>
      <c r="AF842">
        <f t="shared" si="154"/>
        <v>4.9985333017224916</v>
      </c>
    </row>
    <row r="843" spans="1:32" x14ac:dyDescent="0.35">
      <c r="A843">
        <v>840</v>
      </c>
      <c r="B843" t="s">
        <v>3980</v>
      </c>
      <c r="C843" t="s">
        <v>1428</v>
      </c>
      <c r="D843">
        <v>2631370</v>
      </c>
      <c r="U843">
        <v>1278</v>
      </c>
      <c r="V843">
        <v>558178</v>
      </c>
      <c r="W843" t="s">
        <v>332</v>
      </c>
      <c r="X843">
        <v>0.41</v>
      </c>
      <c r="Y843" t="s">
        <v>309</v>
      </c>
      <c r="Z843" t="s">
        <v>310</v>
      </c>
      <c r="AA843">
        <v>2</v>
      </c>
      <c r="AB843" t="s">
        <v>311</v>
      </c>
      <c r="AC843">
        <v>184.03</v>
      </c>
      <c r="AD843">
        <f t="shared" si="152"/>
        <v>2.2278976253871652E-3</v>
      </c>
      <c r="AE843">
        <f t="shared" si="153"/>
        <v>2.2278976253871653E-6</v>
      </c>
      <c r="AF843">
        <f t="shared" si="154"/>
        <v>5.6521047694008839</v>
      </c>
    </row>
    <row r="844" spans="1:32" x14ac:dyDescent="0.35">
      <c r="A844">
        <v>841</v>
      </c>
      <c r="B844" t="s">
        <v>3981</v>
      </c>
      <c r="C844" t="s">
        <v>1429</v>
      </c>
      <c r="D844">
        <v>2631405</v>
      </c>
      <c r="U844">
        <v>1279</v>
      </c>
      <c r="V844">
        <v>5598130</v>
      </c>
      <c r="W844" t="s">
        <v>362</v>
      </c>
      <c r="X844">
        <v>2.8E-5</v>
      </c>
      <c r="Y844" t="s">
        <v>309</v>
      </c>
      <c r="Z844" t="s">
        <v>310</v>
      </c>
      <c r="AA844">
        <v>2</v>
      </c>
      <c r="AB844" t="s">
        <v>311</v>
      </c>
      <c r="AC844">
        <v>322.54000000000002</v>
      </c>
      <c r="AD844">
        <f t="shared" si="152"/>
        <v>8.6810938178210447E-8</v>
      </c>
      <c r="AE844">
        <f t="shared" si="153"/>
        <v>8.6810938178210448E-11</v>
      </c>
      <c r="AF844">
        <f t="shared" si="154"/>
        <v>10.061425550271069</v>
      </c>
    </row>
    <row r="845" spans="1:32" x14ac:dyDescent="0.35">
      <c r="A845">
        <v>842</v>
      </c>
      <c r="B845" t="s">
        <v>3982</v>
      </c>
      <c r="C845" t="s">
        <v>1430</v>
      </c>
      <c r="D845">
        <v>2634335</v>
      </c>
      <c r="U845">
        <v>1280</v>
      </c>
      <c r="V845">
        <v>56070167</v>
      </c>
      <c r="W845" t="s">
        <v>333</v>
      </c>
      <c r="X845">
        <v>3.2400000000000001E-4</v>
      </c>
      <c r="Y845" t="s">
        <v>309</v>
      </c>
      <c r="Z845" t="s">
        <v>310</v>
      </c>
      <c r="AA845">
        <v>2</v>
      </c>
      <c r="AB845" t="s">
        <v>311</v>
      </c>
      <c r="AC845">
        <v>320.48</v>
      </c>
      <c r="AD845">
        <f t="shared" si="152"/>
        <v>1.0109835247129306E-6</v>
      </c>
      <c r="AE845">
        <f t="shared" si="153"/>
        <v>1.0109835247129305E-9</v>
      </c>
      <c r="AF845">
        <f t="shared" si="154"/>
        <v>8.9952559217428885</v>
      </c>
    </row>
    <row r="846" spans="1:32" x14ac:dyDescent="0.35">
      <c r="A846">
        <v>843</v>
      </c>
      <c r="B846" t="s">
        <v>3983</v>
      </c>
      <c r="C846" t="s">
        <v>1431</v>
      </c>
      <c r="D846">
        <v>2642719</v>
      </c>
      <c r="U846">
        <v>1281</v>
      </c>
      <c r="V846">
        <v>56073100</v>
      </c>
      <c r="W846" t="s">
        <v>331</v>
      </c>
      <c r="X846">
        <v>0.98</v>
      </c>
      <c r="Y846" t="s">
        <v>309</v>
      </c>
      <c r="Z846" t="s">
        <v>310</v>
      </c>
      <c r="AA846">
        <v>2</v>
      </c>
      <c r="AB846" t="s">
        <v>311</v>
      </c>
      <c r="AC846">
        <v>523.44000000000005</v>
      </c>
      <c r="AD846">
        <f t="shared" si="152"/>
        <v>1.8722298639767688E-3</v>
      </c>
      <c r="AE846">
        <f t="shared" si="153"/>
        <v>1.8722298639767688E-6</v>
      </c>
      <c r="AF846">
        <f t="shared" si="154"/>
        <v>5.7276408315978111</v>
      </c>
    </row>
    <row r="847" spans="1:32" x14ac:dyDescent="0.35">
      <c r="A847">
        <v>844</v>
      </c>
      <c r="B847" t="s">
        <v>4283</v>
      </c>
      <c r="C847" t="s">
        <v>1432</v>
      </c>
      <c r="D847">
        <v>26530201</v>
      </c>
      <c r="U847">
        <v>1283</v>
      </c>
      <c r="V847">
        <v>56207397</v>
      </c>
      <c r="W847" t="s">
        <v>331</v>
      </c>
      <c r="X847">
        <v>2.2000000000000002</v>
      </c>
      <c r="Y847" t="s">
        <v>309</v>
      </c>
      <c r="Z847" t="s">
        <v>310</v>
      </c>
      <c r="AA847">
        <v>2</v>
      </c>
      <c r="AB847" t="s">
        <v>311</v>
      </c>
      <c r="AC847">
        <v>197.17</v>
      </c>
      <c r="AD847">
        <f t="shared" si="152"/>
        <v>1.1157884059441093E-2</v>
      </c>
      <c r="AE847">
        <f t="shared" si="153"/>
        <v>1.1157884059441093E-5</v>
      </c>
      <c r="AF847">
        <f t="shared" si="154"/>
        <v>4.9524181556166846</v>
      </c>
    </row>
    <row r="848" spans="1:32" x14ac:dyDescent="0.35">
      <c r="A848">
        <v>845</v>
      </c>
      <c r="B848" t="s">
        <v>4284</v>
      </c>
      <c r="C848" t="s">
        <v>1433</v>
      </c>
      <c r="D848">
        <v>26544207</v>
      </c>
      <c r="U848">
        <v>1284</v>
      </c>
      <c r="V848">
        <v>56235</v>
      </c>
      <c r="W848" t="s">
        <v>350</v>
      </c>
      <c r="X848">
        <v>180.54</v>
      </c>
      <c r="Y848" t="s">
        <v>309</v>
      </c>
      <c r="Z848" t="s">
        <v>310</v>
      </c>
      <c r="AA848">
        <v>2</v>
      </c>
      <c r="AB848" t="s">
        <v>311</v>
      </c>
      <c r="AC848">
        <v>153.81</v>
      </c>
      <c r="AD848">
        <f t="shared" si="152"/>
        <v>1.1737858396723229</v>
      </c>
      <c r="AE848">
        <f t="shared" si="153"/>
        <v>1.1737858396723229E-3</v>
      </c>
      <c r="AF848">
        <f t="shared" si="154"/>
        <v>2.9304111340363375</v>
      </c>
    </row>
    <row r="849" spans="1:32" x14ac:dyDescent="0.35">
      <c r="A849">
        <v>846</v>
      </c>
      <c r="B849" t="s">
        <v>3984</v>
      </c>
      <c r="C849" t="s">
        <v>1434</v>
      </c>
      <c r="D849">
        <v>2655143</v>
      </c>
      <c r="U849">
        <v>1286</v>
      </c>
      <c r="V849">
        <v>56296787</v>
      </c>
      <c r="W849" t="s">
        <v>331</v>
      </c>
      <c r="X849">
        <v>5.91</v>
      </c>
      <c r="Y849" t="s">
        <v>309</v>
      </c>
      <c r="Z849" t="s">
        <v>310</v>
      </c>
      <c r="AA849">
        <v>2</v>
      </c>
      <c r="AB849" t="s">
        <v>311</v>
      </c>
      <c r="AC849">
        <v>309.36</v>
      </c>
      <c r="AD849">
        <f t="shared" si="152"/>
        <v>1.9103956555469356E-2</v>
      </c>
      <c r="AE849">
        <f t="shared" si="153"/>
        <v>1.9103956555469355E-5</v>
      </c>
      <c r="AF849">
        <f t="shared" si="154"/>
        <v>4.7188766781837534</v>
      </c>
    </row>
    <row r="850" spans="1:32" x14ac:dyDescent="0.35">
      <c r="A850">
        <v>847</v>
      </c>
      <c r="B850" t="s">
        <v>4285</v>
      </c>
      <c r="C850" t="s">
        <v>1435</v>
      </c>
      <c r="D850">
        <v>26644462</v>
      </c>
      <c r="U850">
        <v>1287</v>
      </c>
      <c r="V850">
        <v>563122</v>
      </c>
      <c r="W850" t="s">
        <v>331</v>
      </c>
      <c r="X850">
        <v>5.5999999999999999E-5</v>
      </c>
      <c r="Y850" t="s">
        <v>309</v>
      </c>
      <c r="Z850" t="s">
        <v>310</v>
      </c>
      <c r="AA850">
        <v>2</v>
      </c>
      <c r="AB850" t="s">
        <v>311</v>
      </c>
      <c r="AC850">
        <v>384.53</v>
      </c>
      <c r="AD850">
        <f t="shared" si="152"/>
        <v>1.4563233037734378E-7</v>
      </c>
      <c r="AE850">
        <f t="shared" si="153"/>
        <v>1.4563233037734377E-10</v>
      </c>
      <c r="AF850">
        <f t="shared" si="154"/>
        <v>9.8367422009445296</v>
      </c>
    </row>
    <row r="851" spans="1:32" x14ac:dyDescent="0.35">
      <c r="A851">
        <v>848</v>
      </c>
      <c r="B851" t="s">
        <v>3985</v>
      </c>
      <c r="C851" t="s">
        <v>1436</v>
      </c>
      <c r="D851">
        <v>2665136</v>
      </c>
      <c r="U851">
        <v>1292</v>
      </c>
      <c r="V851">
        <v>56382</v>
      </c>
      <c r="W851" t="s">
        <v>344</v>
      </c>
      <c r="X851">
        <v>2.0000000000000001E-4</v>
      </c>
      <c r="Y851" t="s">
        <v>309</v>
      </c>
      <c r="Z851" t="s">
        <v>310</v>
      </c>
      <c r="AA851">
        <v>2</v>
      </c>
      <c r="AB851" t="s">
        <v>311</v>
      </c>
      <c r="AC851">
        <v>291.29000000000002</v>
      </c>
      <c r="AD851">
        <f t="shared" si="152"/>
        <v>6.8660098183940402E-7</v>
      </c>
      <c r="AE851">
        <f t="shared" si="153"/>
        <v>6.8660098183940402E-10</v>
      </c>
      <c r="AF851">
        <f t="shared" si="154"/>
        <v>9.1632955798687163</v>
      </c>
    </row>
    <row r="852" spans="1:32" x14ac:dyDescent="0.35">
      <c r="A852">
        <v>849</v>
      </c>
      <c r="B852" t="s">
        <v>3986</v>
      </c>
      <c r="C852" t="s">
        <v>1437</v>
      </c>
      <c r="D852">
        <v>2665283</v>
      </c>
      <c r="U852">
        <v>1293</v>
      </c>
      <c r="V852">
        <v>56392177</v>
      </c>
      <c r="W852" t="s">
        <v>333</v>
      </c>
      <c r="X852">
        <v>45.3</v>
      </c>
      <c r="Y852" t="s">
        <v>309</v>
      </c>
      <c r="Z852" t="s">
        <v>310</v>
      </c>
      <c r="AA852">
        <v>2</v>
      </c>
      <c r="AB852" t="s">
        <v>311</v>
      </c>
      <c r="AC852">
        <v>267.41000000000003</v>
      </c>
      <c r="AD852">
        <f t="shared" si="152"/>
        <v>0.16940278972364531</v>
      </c>
      <c r="AE852">
        <f t="shared" si="153"/>
        <v>1.6940278972364531E-4</v>
      </c>
      <c r="AF852">
        <f t="shared" si="154"/>
        <v>3.771079441988729</v>
      </c>
    </row>
    <row r="853" spans="1:32" x14ac:dyDescent="0.35">
      <c r="A853">
        <v>850</v>
      </c>
      <c r="B853" t="s">
        <v>3987</v>
      </c>
      <c r="C853" t="s">
        <v>1438</v>
      </c>
      <c r="D853">
        <v>2668248</v>
      </c>
      <c r="U853">
        <v>1294</v>
      </c>
      <c r="V853">
        <v>56425913</v>
      </c>
      <c r="W853" t="s">
        <v>331</v>
      </c>
      <c r="X853">
        <v>10.3</v>
      </c>
      <c r="Y853" t="s">
        <v>309</v>
      </c>
      <c r="Z853" t="s">
        <v>310</v>
      </c>
      <c r="AA853">
        <v>2</v>
      </c>
      <c r="AB853" t="s">
        <v>311</v>
      </c>
      <c r="AC853">
        <v>312.32</v>
      </c>
      <c r="AD853">
        <f t="shared" si="152"/>
        <v>3.2978995901639351E-2</v>
      </c>
      <c r="AE853">
        <f t="shared" si="153"/>
        <v>3.2978995901639349E-5</v>
      </c>
      <c r="AF853">
        <f t="shared" si="154"/>
        <v>4.4817625712814255</v>
      </c>
    </row>
    <row r="854" spans="1:32" x14ac:dyDescent="0.35">
      <c r="A854">
        <v>851</v>
      </c>
      <c r="B854" t="s">
        <v>3988</v>
      </c>
      <c r="C854" t="s">
        <v>1439</v>
      </c>
      <c r="D854">
        <v>2675776</v>
      </c>
      <c r="U854">
        <v>1295</v>
      </c>
      <c r="V854">
        <v>56531</v>
      </c>
      <c r="W854" t="s">
        <v>331</v>
      </c>
      <c r="X854">
        <v>1.55</v>
      </c>
      <c r="Y854" t="s">
        <v>309</v>
      </c>
      <c r="Z854" t="s">
        <v>310</v>
      </c>
      <c r="AA854">
        <v>2</v>
      </c>
      <c r="AB854" t="s">
        <v>311</v>
      </c>
      <c r="AC854">
        <v>268.38</v>
      </c>
      <c r="AD854">
        <f t="shared" si="152"/>
        <v>5.7753930993367612E-3</v>
      </c>
      <c r="AE854">
        <f t="shared" si="153"/>
        <v>5.7753930993367611E-6</v>
      </c>
      <c r="AF854">
        <f t="shared" si="154"/>
        <v>5.2384184503860087</v>
      </c>
    </row>
    <row r="855" spans="1:32" x14ac:dyDescent="0.35">
      <c r="A855">
        <v>852</v>
      </c>
      <c r="B855" t="s">
        <v>4286</v>
      </c>
      <c r="C855" t="s">
        <v>1440</v>
      </c>
      <c r="D855">
        <v>26760645</v>
      </c>
      <c r="U855">
        <v>1296</v>
      </c>
      <c r="V855">
        <v>56553</v>
      </c>
      <c r="W855" t="s">
        <v>331</v>
      </c>
      <c r="X855">
        <v>9.5883185999999997E-4</v>
      </c>
      <c r="Y855" t="s">
        <v>309</v>
      </c>
      <c r="Z855" t="s">
        <v>310</v>
      </c>
      <c r="AA855">
        <v>2</v>
      </c>
      <c r="AB855" t="s">
        <v>311</v>
      </c>
      <c r="AC855">
        <v>228.3</v>
      </c>
      <c r="AD855">
        <f t="shared" si="152"/>
        <v>4.199876741130092E-6</v>
      </c>
      <c r="AE855">
        <f t="shared" si="153"/>
        <v>4.1998767411300918E-9</v>
      </c>
      <c r="AF855">
        <f t="shared" si="154"/>
        <v>8.3767634551812797</v>
      </c>
    </row>
    <row r="856" spans="1:32" x14ac:dyDescent="0.35">
      <c r="A856">
        <v>853</v>
      </c>
      <c r="B856" t="s">
        <v>4287</v>
      </c>
      <c r="C856" t="s">
        <v>1441</v>
      </c>
      <c r="D856">
        <v>26761400</v>
      </c>
      <c r="U856">
        <v>1297</v>
      </c>
      <c r="V856">
        <v>56634958</v>
      </c>
      <c r="W856" t="s">
        <v>331</v>
      </c>
      <c r="X856">
        <v>3.1E-2</v>
      </c>
      <c r="Y856" t="s">
        <v>309</v>
      </c>
      <c r="Z856" t="s">
        <v>310</v>
      </c>
      <c r="AA856">
        <v>2</v>
      </c>
      <c r="AB856" t="s">
        <v>311</v>
      </c>
      <c r="AC856">
        <v>389.1</v>
      </c>
      <c r="AD856">
        <f t="shared" si="152"/>
        <v>7.9671035723464405E-5</v>
      </c>
      <c r="AE856">
        <f t="shared" si="153"/>
        <v>7.96710357234644E-8</v>
      </c>
      <c r="AF856">
        <f t="shared" si="154"/>
        <v>7.0986995369694696</v>
      </c>
    </row>
    <row r="857" spans="1:32" x14ac:dyDescent="0.35">
      <c r="A857">
        <v>854</v>
      </c>
      <c r="B857" t="s">
        <v>4288</v>
      </c>
      <c r="C857" t="s">
        <v>1442</v>
      </c>
      <c r="D857">
        <v>26787780</v>
      </c>
      <c r="U857">
        <v>1299</v>
      </c>
      <c r="V857">
        <v>56724</v>
      </c>
      <c r="W857" t="s">
        <v>348</v>
      </c>
      <c r="X857">
        <v>1E-4</v>
      </c>
      <c r="Y857" t="s">
        <v>309</v>
      </c>
      <c r="Z857" t="s">
        <v>310</v>
      </c>
      <c r="AA857">
        <v>2</v>
      </c>
      <c r="AB857" t="s">
        <v>311</v>
      </c>
      <c r="AC857">
        <v>362.79</v>
      </c>
      <c r="AD857">
        <f t="shared" si="152"/>
        <v>2.7564155572094047E-7</v>
      </c>
      <c r="AE857">
        <f t="shared" si="153"/>
        <v>2.7564155572094047E-10</v>
      </c>
      <c r="AF857">
        <f t="shared" si="154"/>
        <v>9.5596553075923758</v>
      </c>
    </row>
    <row r="858" spans="1:32" x14ac:dyDescent="0.35">
      <c r="A858">
        <v>855</v>
      </c>
      <c r="B858" t="s">
        <v>3989</v>
      </c>
      <c r="C858" t="s">
        <v>1443</v>
      </c>
      <c r="D858">
        <v>2682204</v>
      </c>
      <c r="U858">
        <v>1300</v>
      </c>
      <c r="V858">
        <v>56757</v>
      </c>
      <c r="W858" t="s">
        <v>373</v>
      </c>
      <c r="X858">
        <v>50</v>
      </c>
      <c r="Y858" t="s">
        <v>309</v>
      </c>
      <c r="Z858" t="s">
        <v>310</v>
      </c>
      <c r="AA858">
        <v>2</v>
      </c>
      <c r="AB858" t="s">
        <v>311</v>
      </c>
      <c r="AC858">
        <v>323.14999999999998</v>
      </c>
      <c r="AD858">
        <f t="shared" si="152"/>
        <v>0.15472690700912889</v>
      </c>
      <c r="AE858">
        <f t="shared" si="153"/>
        <v>1.5472690700912888E-4</v>
      </c>
      <c r="AF858">
        <f t="shared" si="154"/>
        <v>3.8104341559226729</v>
      </c>
    </row>
    <row r="859" spans="1:32" x14ac:dyDescent="0.35">
      <c r="A859">
        <v>856</v>
      </c>
      <c r="B859" t="s">
        <v>3990</v>
      </c>
      <c r="C859" t="s">
        <v>1444</v>
      </c>
      <c r="D859">
        <v>2691410</v>
      </c>
      <c r="U859">
        <v>1302</v>
      </c>
      <c r="V859">
        <v>56951</v>
      </c>
      <c r="W859" t="s">
        <v>331</v>
      </c>
      <c r="X859">
        <v>6.3E-2</v>
      </c>
      <c r="Y859" t="s">
        <v>309</v>
      </c>
      <c r="Z859" t="s">
        <v>310</v>
      </c>
      <c r="AA859">
        <v>2</v>
      </c>
      <c r="AB859" t="s">
        <v>311</v>
      </c>
      <c r="AC859">
        <v>505.52</v>
      </c>
      <c r="AD859">
        <f t="shared" si="152"/>
        <v>1.246241493907264E-4</v>
      </c>
      <c r="AE859">
        <f t="shared" si="153"/>
        <v>1.246241493907264E-7</v>
      </c>
      <c r="AF859">
        <f t="shared" si="154"/>
        <v>6.9043977929023495</v>
      </c>
    </row>
    <row r="860" spans="1:32" x14ac:dyDescent="0.35">
      <c r="A860">
        <v>857</v>
      </c>
      <c r="B860" t="s">
        <v>4289</v>
      </c>
      <c r="C860" t="s">
        <v>1445</v>
      </c>
      <c r="D860">
        <v>26952216</v>
      </c>
      <c r="U860">
        <v>1304</v>
      </c>
      <c r="V860">
        <v>569642</v>
      </c>
      <c r="W860" t="s">
        <v>351</v>
      </c>
      <c r="X860">
        <v>0.12</v>
      </c>
      <c r="Y860" t="s">
        <v>309</v>
      </c>
      <c r="Z860" t="s">
        <v>322</v>
      </c>
      <c r="AA860">
        <v>2</v>
      </c>
      <c r="AB860" t="s">
        <v>311</v>
      </c>
      <c r="AC860">
        <v>329.5</v>
      </c>
      <c r="AD860">
        <f t="shared" si="152"/>
        <v>3.6418816388467373E-4</v>
      </c>
      <c r="AE860">
        <f t="shared" si="153"/>
        <v>3.641881638846737E-7</v>
      </c>
      <c r="AF860">
        <f t="shared" si="154"/>
        <v>6.4386741728824042</v>
      </c>
    </row>
    <row r="861" spans="1:32" x14ac:dyDescent="0.35">
      <c r="A861">
        <v>858</v>
      </c>
      <c r="B861" t="s">
        <v>3068</v>
      </c>
      <c r="C861" t="s">
        <v>1446</v>
      </c>
      <c r="D861">
        <v>2702729</v>
      </c>
      <c r="U861">
        <v>1307</v>
      </c>
      <c r="V861">
        <v>57067</v>
      </c>
      <c r="W861" t="s">
        <v>331</v>
      </c>
      <c r="X861">
        <v>0.73</v>
      </c>
      <c r="Y861" t="s">
        <v>309</v>
      </c>
      <c r="Z861" t="s">
        <v>310</v>
      </c>
      <c r="AA861">
        <v>2</v>
      </c>
      <c r="AB861" t="s">
        <v>311</v>
      </c>
      <c r="AC861">
        <v>99.17</v>
      </c>
      <c r="AD861">
        <f t="shared" si="152"/>
        <v>7.3610971059796309E-3</v>
      </c>
      <c r="AE861">
        <f t="shared" si="153"/>
        <v>7.3610971059796306E-6</v>
      </c>
      <c r="AF861">
        <f t="shared" si="154"/>
        <v>5.1330574531129542</v>
      </c>
    </row>
    <row r="862" spans="1:32" x14ac:dyDescent="0.35">
      <c r="A862">
        <v>859</v>
      </c>
      <c r="B862" t="s">
        <v>3991</v>
      </c>
      <c r="C862" t="s">
        <v>1447</v>
      </c>
      <c r="D862">
        <v>2706903</v>
      </c>
      <c r="U862">
        <v>1309</v>
      </c>
      <c r="V862">
        <v>57136</v>
      </c>
      <c r="W862" t="s">
        <v>331</v>
      </c>
      <c r="X862">
        <v>3910</v>
      </c>
      <c r="Y862" t="s">
        <v>309</v>
      </c>
      <c r="Z862" t="s">
        <v>310</v>
      </c>
      <c r="AA862">
        <v>2</v>
      </c>
      <c r="AB862" t="s">
        <v>311</v>
      </c>
      <c r="AC862">
        <v>60.07</v>
      </c>
      <c r="AD862">
        <f t="shared" si="152"/>
        <v>65.090727484601302</v>
      </c>
      <c r="AE862">
        <f t="shared" si="153"/>
        <v>6.5090727484601305E-2</v>
      </c>
      <c r="AF862">
        <f t="shared" si="154"/>
        <v>1.1864808745514883</v>
      </c>
    </row>
    <row r="863" spans="1:32" x14ac:dyDescent="0.35">
      <c r="A863">
        <v>860</v>
      </c>
      <c r="B863" t="s">
        <v>3515</v>
      </c>
      <c r="C863" t="s">
        <v>1448</v>
      </c>
      <c r="D863">
        <v>271896</v>
      </c>
      <c r="U863">
        <v>1310</v>
      </c>
      <c r="V863">
        <v>57147</v>
      </c>
      <c r="W863" t="s">
        <v>331</v>
      </c>
      <c r="X863">
        <v>27.66</v>
      </c>
      <c r="Y863" t="s">
        <v>309</v>
      </c>
      <c r="Z863" t="s">
        <v>310</v>
      </c>
      <c r="AA863">
        <v>2</v>
      </c>
      <c r="AB863" t="s">
        <v>311</v>
      </c>
      <c r="AC863">
        <v>60.12</v>
      </c>
      <c r="AD863">
        <f t="shared" si="152"/>
        <v>0.46007984031936128</v>
      </c>
      <c r="AE863">
        <f t="shared" si="153"/>
        <v>4.6007984031936125E-4</v>
      </c>
      <c r="AF863">
        <f t="shared" si="154"/>
        <v>3.3371667961415787</v>
      </c>
    </row>
    <row r="864" spans="1:32" x14ac:dyDescent="0.35">
      <c r="A864">
        <v>861</v>
      </c>
      <c r="B864" t="s">
        <v>4784</v>
      </c>
      <c r="C864" t="s">
        <v>1449</v>
      </c>
      <c r="D864">
        <v>272451657</v>
      </c>
      <c r="U864">
        <v>1311</v>
      </c>
      <c r="V864">
        <v>57213691</v>
      </c>
      <c r="W864" t="s">
        <v>331</v>
      </c>
      <c r="X864">
        <v>775</v>
      </c>
      <c r="Y864" t="s">
        <v>309</v>
      </c>
      <c r="Z864" t="s">
        <v>310</v>
      </c>
      <c r="AA864">
        <v>2</v>
      </c>
      <c r="AB864" t="s">
        <v>311</v>
      </c>
      <c r="AC864">
        <v>256.47000000000003</v>
      </c>
      <c r="AD864">
        <f t="shared" si="152"/>
        <v>3.0217959215502783</v>
      </c>
      <c r="AE864">
        <f t="shared" si="153"/>
        <v>3.0217959215502782E-3</v>
      </c>
      <c r="AF864">
        <f t="shared" si="154"/>
        <v>2.5197348692945982</v>
      </c>
    </row>
    <row r="865" spans="1:32" x14ac:dyDescent="0.35">
      <c r="A865">
        <v>862</v>
      </c>
      <c r="B865" t="s">
        <v>4290</v>
      </c>
      <c r="C865" t="s">
        <v>1450</v>
      </c>
      <c r="D865">
        <v>27304138</v>
      </c>
      <c r="U865">
        <v>1312</v>
      </c>
      <c r="V865">
        <v>57249</v>
      </c>
      <c r="W865" t="s">
        <v>331</v>
      </c>
      <c r="X865">
        <v>10</v>
      </c>
      <c r="Y865" t="s">
        <v>309</v>
      </c>
      <c r="Z865" t="s">
        <v>310</v>
      </c>
      <c r="AA865">
        <v>2</v>
      </c>
      <c r="AB865" t="s">
        <v>311</v>
      </c>
      <c r="AC865">
        <v>334.45</v>
      </c>
      <c r="AD865">
        <f t="shared" si="152"/>
        <v>2.9899835550904471E-2</v>
      </c>
      <c r="AE865">
        <f t="shared" si="153"/>
        <v>2.9899835550904469E-5</v>
      </c>
      <c r="AF865">
        <f t="shared" si="154"/>
        <v>4.5243312002886524</v>
      </c>
    </row>
    <row r="866" spans="1:32" x14ac:dyDescent="0.35">
      <c r="A866">
        <v>863</v>
      </c>
      <c r="B866" t="s">
        <v>4291</v>
      </c>
      <c r="C866" t="s">
        <v>1451</v>
      </c>
      <c r="D866">
        <v>27314132</v>
      </c>
      <c r="U866">
        <v>1315</v>
      </c>
      <c r="V866">
        <v>5742176</v>
      </c>
      <c r="W866" t="s">
        <v>331</v>
      </c>
      <c r="X866">
        <v>583</v>
      </c>
      <c r="Y866" t="s">
        <v>309</v>
      </c>
      <c r="Z866" t="s">
        <v>310</v>
      </c>
      <c r="AA866">
        <v>2</v>
      </c>
      <c r="AB866" t="s">
        <v>311</v>
      </c>
      <c r="AC866">
        <v>221.04</v>
      </c>
      <c r="AD866">
        <f t="shared" si="152"/>
        <v>2.6375316684762939</v>
      </c>
      <c r="AE866">
        <f t="shared" si="153"/>
        <v>2.6375316684762941E-3</v>
      </c>
      <c r="AF866">
        <f t="shared" si="154"/>
        <v>2.578802317149441</v>
      </c>
    </row>
    <row r="867" spans="1:32" x14ac:dyDescent="0.35">
      <c r="A867">
        <v>864</v>
      </c>
      <c r="B867" t="s">
        <v>4292</v>
      </c>
      <c r="C867" t="s">
        <v>1452</v>
      </c>
      <c r="D867">
        <v>27344418</v>
      </c>
      <c r="U867">
        <v>1316</v>
      </c>
      <c r="V867">
        <v>5742198</v>
      </c>
      <c r="W867" t="s">
        <v>331</v>
      </c>
      <c r="X867">
        <v>100</v>
      </c>
      <c r="Y867" t="s">
        <v>309</v>
      </c>
      <c r="Z867" t="s">
        <v>310</v>
      </c>
      <c r="AA867">
        <v>2</v>
      </c>
      <c r="AB867" t="s">
        <v>311</v>
      </c>
      <c r="AC867">
        <v>221.04</v>
      </c>
      <c r="AD867">
        <f t="shared" si="152"/>
        <v>0.45240680419833518</v>
      </c>
      <c r="AE867">
        <f t="shared" si="153"/>
        <v>4.5240680419833518E-4</v>
      </c>
      <c r="AF867">
        <f t="shared" si="154"/>
        <v>3.344470871908455</v>
      </c>
    </row>
    <row r="868" spans="1:32" x14ac:dyDescent="0.35">
      <c r="A868">
        <v>865</v>
      </c>
      <c r="B868" t="s">
        <v>3516</v>
      </c>
      <c r="C868" t="s">
        <v>1453</v>
      </c>
      <c r="D868">
        <v>274099</v>
      </c>
      <c r="U868">
        <v>1317</v>
      </c>
      <c r="V868">
        <v>575417</v>
      </c>
      <c r="W868" t="s">
        <v>332</v>
      </c>
      <c r="X868">
        <v>0.76700000000000002</v>
      </c>
      <c r="Y868" t="s">
        <v>309</v>
      </c>
      <c r="Z868" t="s">
        <v>310</v>
      </c>
      <c r="AA868">
        <v>2</v>
      </c>
      <c r="AB868" t="s">
        <v>311</v>
      </c>
      <c r="AC868">
        <v>156.24</v>
      </c>
      <c r="AD868">
        <f t="shared" si="152"/>
        <v>4.9091141833077319E-3</v>
      </c>
      <c r="AE868">
        <f t="shared" si="153"/>
        <v>4.9091141833077318E-6</v>
      </c>
      <c r="AF868">
        <f t="shared" si="154"/>
        <v>5.3089968663308174</v>
      </c>
    </row>
    <row r="869" spans="1:32" x14ac:dyDescent="0.35">
      <c r="A869">
        <v>866</v>
      </c>
      <c r="B869" t="s">
        <v>4293</v>
      </c>
      <c r="C869" t="s">
        <v>1454</v>
      </c>
      <c r="D869">
        <v>27519024</v>
      </c>
      <c r="U869">
        <v>1318</v>
      </c>
      <c r="V869">
        <v>57556</v>
      </c>
      <c r="W869" t="s">
        <v>331</v>
      </c>
      <c r="X869">
        <v>110</v>
      </c>
      <c r="Y869" t="s">
        <v>309</v>
      </c>
      <c r="Z869" t="s">
        <v>310</v>
      </c>
      <c r="AA869">
        <v>2</v>
      </c>
      <c r="AB869" t="s">
        <v>311</v>
      </c>
      <c r="AC869">
        <v>76.11</v>
      </c>
      <c r="AD869">
        <f t="shared" si="152"/>
        <v>1.4452765733806332</v>
      </c>
      <c r="AE869">
        <f t="shared" si="153"/>
        <v>1.4452765733806332E-3</v>
      </c>
      <c r="AF869">
        <f t="shared" si="154"/>
        <v>2.8400490367831681</v>
      </c>
    </row>
    <row r="870" spans="1:32" x14ac:dyDescent="0.35">
      <c r="A870">
        <v>867</v>
      </c>
      <c r="B870" t="s">
        <v>3517</v>
      </c>
      <c r="C870" t="s">
        <v>1455</v>
      </c>
      <c r="D870">
        <v>275514</v>
      </c>
      <c r="U870">
        <v>1319</v>
      </c>
      <c r="V870">
        <v>576249</v>
      </c>
      <c r="W870" t="s">
        <v>331</v>
      </c>
      <c r="X870">
        <v>3.1</v>
      </c>
      <c r="Y870" t="s">
        <v>309</v>
      </c>
      <c r="Z870" t="s">
        <v>310</v>
      </c>
      <c r="AA870">
        <v>2</v>
      </c>
      <c r="AB870" t="s">
        <v>311</v>
      </c>
      <c r="AC870">
        <v>163</v>
      </c>
      <c r="AD870">
        <f t="shared" si="152"/>
        <v>1.9018404907975461E-2</v>
      </c>
      <c r="AE870">
        <f t="shared" si="153"/>
        <v>1.9018404907975462E-5</v>
      </c>
      <c r="AF870">
        <f t="shared" si="154"/>
        <v>4.720825910569685</v>
      </c>
    </row>
    <row r="871" spans="1:32" x14ac:dyDescent="0.35">
      <c r="A871">
        <v>868</v>
      </c>
      <c r="B871" t="s">
        <v>4294</v>
      </c>
      <c r="C871" t="s">
        <v>1456</v>
      </c>
      <c r="D871">
        <v>27554263</v>
      </c>
      <c r="U871">
        <v>1320</v>
      </c>
      <c r="V871">
        <v>57625</v>
      </c>
      <c r="W871" t="s">
        <v>331</v>
      </c>
      <c r="X871">
        <v>111.2</v>
      </c>
      <c r="Y871" t="s">
        <v>309</v>
      </c>
      <c r="Z871" t="s">
        <v>310</v>
      </c>
      <c r="AA871">
        <v>2</v>
      </c>
      <c r="AB871" t="s">
        <v>311</v>
      </c>
      <c r="AC871">
        <v>478.92</v>
      </c>
      <c r="AD871">
        <f t="shared" si="152"/>
        <v>0.23218909212394553</v>
      </c>
      <c r="AE871">
        <f t="shared" si="153"/>
        <v>2.3218909212394554E-4</v>
      </c>
      <c r="AF871">
        <f t="shared" si="154"/>
        <v>3.6341581865856094</v>
      </c>
    </row>
    <row r="872" spans="1:32" x14ac:dyDescent="0.35">
      <c r="A872">
        <v>869</v>
      </c>
      <c r="B872" t="s">
        <v>3992</v>
      </c>
      <c r="C872" t="s">
        <v>1457</v>
      </c>
      <c r="D872">
        <v>2758421</v>
      </c>
      <c r="U872">
        <v>1322</v>
      </c>
      <c r="V872">
        <v>57670</v>
      </c>
      <c r="W872" t="s">
        <v>331</v>
      </c>
      <c r="X872">
        <v>3.86</v>
      </c>
      <c r="Y872" t="s">
        <v>309</v>
      </c>
      <c r="Z872" t="s">
        <v>310</v>
      </c>
      <c r="AA872">
        <v>2</v>
      </c>
      <c r="AB872" t="s">
        <v>311</v>
      </c>
      <c r="AC872">
        <v>214.28</v>
      </c>
      <c r="AD872">
        <f t="shared" si="152"/>
        <v>1.801381370169871E-2</v>
      </c>
      <c r="AE872">
        <f t="shared" si="153"/>
        <v>1.8013813701698708E-5</v>
      </c>
      <c r="AF872">
        <f t="shared" si="154"/>
        <v>4.7443943330290672</v>
      </c>
    </row>
    <row r="873" spans="1:32" x14ac:dyDescent="0.35">
      <c r="A873">
        <v>870</v>
      </c>
      <c r="B873" t="s">
        <v>4295</v>
      </c>
      <c r="C873" t="s">
        <v>1458</v>
      </c>
      <c r="D873">
        <v>27619972</v>
      </c>
      <c r="U873">
        <v>1323</v>
      </c>
      <c r="V873">
        <v>57681</v>
      </c>
      <c r="W873" t="s">
        <v>331</v>
      </c>
      <c r="X873">
        <v>31.4</v>
      </c>
      <c r="Y873" t="s">
        <v>309</v>
      </c>
      <c r="Z873" t="s">
        <v>310</v>
      </c>
      <c r="AA873">
        <v>2</v>
      </c>
      <c r="AB873" t="s">
        <v>311</v>
      </c>
      <c r="AC873">
        <v>278.37</v>
      </c>
      <c r="AD873">
        <f t="shared" si="152"/>
        <v>0.11279951144160649</v>
      </c>
      <c r="AE873">
        <f t="shared" si="153"/>
        <v>1.1279951144160649E-4</v>
      </c>
      <c r="AF873">
        <f t="shared" si="154"/>
        <v>3.9476927813692888</v>
      </c>
    </row>
    <row r="874" spans="1:32" x14ac:dyDescent="0.35">
      <c r="A874">
        <v>871</v>
      </c>
      <c r="B874" t="s">
        <v>4296</v>
      </c>
      <c r="C874" t="s">
        <v>1459</v>
      </c>
      <c r="D874">
        <v>27813214</v>
      </c>
      <c r="U874">
        <v>1324</v>
      </c>
      <c r="V874">
        <v>577117</v>
      </c>
      <c r="W874" t="s">
        <v>331</v>
      </c>
      <c r="X874">
        <v>43</v>
      </c>
      <c r="Y874" t="s">
        <v>309</v>
      </c>
      <c r="Z874" t="s">
        <v>310</v>
      </c>
      <c r="AA874">
        <v>2</v>
      </c>
      <c r="AB874" t="s">
        <v>311</v>
      </c>
      <c r="AC874">
        <v>422.65</v>
      </c>
      <c r="AD874">
        <f t="shared" ref="AD874:AD937" si="155">X874/AC874</f>
        <v>0.10173902756417841</v>
      </c>
      <c r="AE874">
        <f t="shared" si="153"/>
        <v>1.0173902756417841E-4</v>
      </c>
      <c r="AF874">
        <f t="shared" si="154"/>
        <v>3.9925124177320832</v>
      </c>
    </row>
    <row r="875" spans="1:32" x14ac:dyDescent="0.35">
      <c r="A875">
        <v>872</v>
      </c>
      <c r="B875" t="s">
        <v>3993</v>
      </c>
      <c r="C875" t="s">
        <v>1460</v>
      </c>
      <c r="D875">
        <v>2782914</v>
      </c>
      <c r="U875">
        <v>1325</v>
      </c>
      <c r="V875">
        <v>57749</v>
      </c>
      <c r="W875" t="s">
        <v>338</v>
      </c>
      <c r="X875">
        <v>4.4000000000000003E-3</v>
      </c>
      <c r="Y875" t="s">
        <v>309</v>
      </c>
      <c r="Z875" t="s">
        <v>310</v>
      </c>
      <c r="AA875">
        <v>2</v>
      </c>
      <c r="AB875" t="s">
        <v>311</v>
      </c>
      <c r="AC875">
        <v>409.76</v>
      </c>
      <c r="AD875">
        <f t="shared" si="155"/>
        <v>1.073799297149551E-5</v>
      </c>
      <c r="AE875">
        <f t="shared" si="153"/>
        <v>1.0737992971495511E-8</v>
      </c>
      <c r="AF875">
        <f t="shared" si="154"/>
        <v>7.9690768846381665</v>
      </c>
    </row>
    <row r="876" spans="1:32" x14ac:dyDescent="0.35">
      <c r="A876">
        <v>873</v>
      </c>
      <c r="B876" t="s">
        <v>3994</v>
      </c>
      <c r="C876" t="s">
        <v>1461</v>
      </c>
      <c r="D876">
        <v>2784272</v>
      </c>
      <c r="U876">
        <v>1326</v>
      </c>
      <c r="V876">
        <v>57754855</v>
      </c>
      <c r="W876" t="s">
        <v>331</v>
      </c>
      <c r="X876">
        <v>225</v>
      </c>
      <c r="Y876" t="s">
        <v>309</v>
      </c>
      <c r="Z876" t="s">
        <v>310</v>
      </c>
      <c r="AA876">
        <v>2</v>
      </c>
      <c r="AB876" t="s">
        <v>311</v>
      </c>
      <c r="AC876">
        <v>192</v>
      </c>
      <c r="AD876">
        <f t="shared" si="155"/>
        <v>1.171875</v>
      </c>
      <c r="AE876">
        <f t="shared" si="153"/>
        <v>1.171875E-3</v>
      </c>
      <c r="AF876">
        <f t="shared" si="154"/>
        <v>2.931118710592187</v>
      </c>
    </row>
    <row r="877" spans="1:32" x14ac:dyDescent="0.35">
      <c r="A877">
        <v>874</v>
      </c>
      <c r="B877" t="s">
        <v>4297</v>
      </c>
      <c r="C877" t="s">
        <v>1462</v>
      </c>
      <c r="D877">
        <v>27854315</v>
      </c>
      <c r="U877">
        <v>1327</v>
      </c>
      <c r="V877">
        <v>57837191</v>
      </c>
      <c r="W877" t="s">
        <v>331</v>
      </c>
      <c r="X877">
        <v>12.5</v>
      </c>
      <c r="Y877" t="s">
        <v>309</v>
      </c>
      <c r="Z877" t="s">
        <v>310</v>
      </c>
      <c r="AA877">
        <v>2</v>
      </c>
      <c r="AB877" t="s">
        <v>311</v>
      </c>
      <c r="AC877">
        <v>279.37</v>
      </c>
      <c r="AD877">
        <f t="shared" si="155"/>
        <v>4.4743530085549627E-2</v>
      </c>
      <c r="AE877">
        <f t="shared" si="153"/>
        <v>4.4743530085549628E-5</v>
      </c>
      <c r="AF877">
        <f t="shared" si="154"/>
        <v>4.3492697547902237</v>
      </c>
    </row>
    <row r="878" spans="1:32" x14ac:dyDescent="0.35">
      <c r="A878">
        <v>875</v>
      </c>
      <c r="B878" t="s">
        <v>3518</v>
      </c>
      <c r="C878" t="s">
        <v>1463</v>
      </c>
      <c r="D878">
        <v>279232</v>
      </c>
      <c r="U878">
        <v>1328</v>
      </c>
      <c r="V878">
        <v>578461</v>
      </c>
      <c r="W878" t="s">
        <v>331</v>
      </c>
      <c r="X878">
        <v>5.8</v>
      </c>
      <c r="Y878" t="s">
        <v>309</v>
      </c>
      <c r="Z878" t="s">
        <v>310</v>
      </c>
      <c r="AA878">
        <v>2</v>
      </c>
      <c r="AB878" t="s">
        <v>311</v>
      </c>
      <c r="AC878">
        <v>152.16999999999999</v>
      </c>
      <c r="AD878">
        <f t="shared" si="155"/>
        <v>3.8115265821121118E-2</v>
      </c>
      <c r="AE878">
        <f t="shared" si="153"/>
        <v>3.811526582112112E-5</v>
      </c>
      <c r="AF878">
        <f t="shared" si="154"/>
        <v>4.418901047053768</v>
      </c>
    </row>
    <row r="879" spans="1:32" x14ac:dyDescent="0.35">
      <c r="A879">
        <v>876</v>
      </c>
      <c r="B879" t="s">
        <v>3884</v>
      </c>
      <c r="C879" t="s">
        <v>1464</v>
      </c>
      <c r="D879">
        <v>2795393</v>
      </c>
      <c r="U879">
        <v>1329</v>
      </c>
      <c r="V879">
        <v>578541</v>
      </c>
      <c r="W879" t="s">
        <v>331</v>
      </c>
      <c r="X879">
        <v>14</v>
      </c>
      <c r="Y879" t="s">
        <v>309</v>
      </c>
      <c r="Z879" t="s">
        <v>310</v>
      </c>
      <c r="AA879">
        <v>2</v>
      </c>
      <c r="AB879" t="s">
        <v>311</v>
      </c>
      <c r="AC879">
        <v>121.2</v>
      </c>
      <c r="AD879">
        <f t="shared" si="155"/>
        <v>0.11551155115511551</v>
      </c>
      <c r="AE879">
        <f t="shared" si="153"/>
        <v>1.1551155115511551E-4</v>
      </c>
      <c r="AF879">
        <f t="shared" si="154"/>
        <v>3.9373745841520296</v>
      </c>
    </row>
    <row r="880" spans="1:32" x14ac:dyDescent="0.35">
      <c r="A880">
        <v>877</v>
      </c>
      <c r="B880" t="s">
        <v>4298</v>
      </c>
      <c r="C880" t="s">
        <v>1465</v>
      </c>
      <c r="D880">
        <v>28159980</v>
      </c>
      <c r="U880">
        <v>1330</v>
      </c>
      <c r="V880">
        <v>57921</v>
      </c>
      <c r="W880" t="s">
        <v>331</v>
      </c>
      <c r="X880">
        <v>650</v>
      </c>
      <c r="Y880" t="s">
        <v>309</v>
      </c>
      <c r="Z880" t="s">
        <v>310</v>
      </c>
      <c r="AA880">
        <v>2</v>
      </c>
      <c r="AB880" t="s">
        <v>311</v>
      </c>
      <c r="AC880">
        <v>581.66999999999996</v>
      </c>
      <c r="AD880">
        <f t="shared" si="155"/>
        <v>1.1174721061770421</v>
      </c>
      <c r="AE880">
        <f t="shared" si="153"/>
        <v>1.117472106177042E-3</v>
      </c>
      <c r="AF880">
        <f t="shared" si="154"/>
        <v>2.9517633087191419</v>
      </c>
    </row>
    <row r="881" spans="1:32" x14ac:dyDescent="0.35">
      <c r="A881">
        <v>878</v>
      </c>
      <c r="B881" t="s">
        <v>4299</v>
      </c>
      <c r="C881" t="s">
        <v>1466</v>
      </c>
      <c r="D881">
        <v>28249776</v>
      </c>
      <c r="U881">
        <v>1333</v>
      </c>
      <c r="V881">
        <v>57960197</v>
      </c>
      <c r="W881" t="s">
        <v>331</v>
      </c>
      <c r="X881">
        <v>2.7000000000000001E-3</v>
      </c>
      <c r="Y881" t="s">
        <v>309</v>
      </c>
      <c r="Z881" t="s">
        <v>310</v>
      </c>
      <c r="AA881">
        <v>2</v>
      </c>
      <c r="AB881" t="s">
        <v>311</v>
      </c>
      <c r="AC881">
        <v>384.56</v>
      </c>
      <c r="AD881">
        <f t="shared" si="155"/>
        <v>7.0210110255876849E-6</v>
      </c>
      <c r="AE881">
        <f t="shared" si="153"/>
        <v>7.0210110255876848E-9</v>
      </c>
      <c r="AF881">
        <f t="shared" si="154"/>
        <v>8.1536003449616032</v>
      </c>
    </row>
    <row r="882" spans="1:32" x14ac:dyDescent="0.35">
      <c r="A882">
        <v>879</v>
      </c>
      <c r="B882" t="s">
        <v>4785</v>
      </c>
      <c r="C882" t="s">
        <v>1467</v>
      </c>
      <c r="D882">
        <v>283594901</v>
      </c>
      <c r="U882">
        <v>1335</v>
      </c>
      <c r="V882">
        <v>57966957</v>
      </c>
      <c r="W882" t="s">
        <v>331</v>
      </c>
      <c r="X882">
        <v>0.8</v>
      </c>
      <c r="Y882" t="s">
        <v>309</v>
      </c>
      <c r="Z882" t="s">
        <v>310</v>
      </c>
      <c r="AA882">
        <v>2</v>
      </c>
      <c r="AB882" t="s">
        <v>311</v>
      </c>
      <c r="AC882">
        <v>198.21</v>
      </c>
      <c r="AD882">
        <f t="shared" si="155"/>
        <v>4.0361233035669242E-3</v>
      </c>
      <c r="AE882">
        <f t="shared" si="153"/>
        <v>4.0361233035669239E-6</v>
      </c>
      <c r="AF882">
        <f t="shared" si="154"/>
        <v>5.3940355745360371</v>
      </c>
    </row>
    <row r="883" spans="1:32" x14ac:dyDescent="0.35">
      <c r="A883">
        <v>880</v>
      </c>
      <c r="B883" t="s">
        <v>3396</v>
      </c>
      <c r="C883" t="s">
        <v>1468</v>
      </c>
      <c r="D883">
        <v>28382152</v>
      </c>
      <c r="U883">
        <v>1337</v>
      </c>
      <c r="V883">
        <v>58082</v>
      </c>
      <c r="W883" t="s">
        <v>331</v>
      </c>
      <c r="X883">
        <v>177.8</v>
      </c>
      <c r="Y883" t="s">
        <v>309</v>
      </c>
      <c r="Z883" t="s">
        <v>310</v>
      </c>
      <c r="AA883">
        <v>2</v>
      </c>
      <c r="AB883" t="s">
        <v>311</v>
      </c>
      <c r="AC883">
        <v>194.22</v>
      </c>
      <c r="AD883">
        <f t="shared" si="155"/>
        <v>0.91545669858922873</v>
      </c>
      <c r="AE883">
        <f t="shared" si="153"/>
        <v>9.1545669858922871E-4</v>
      </c>
      <c r="AF883">
        <f t="shared" si="154"/>
        <v>3.0383621931520217</v>
      </c>
    </row>
    <row r="884" spans="1:32" x14ac:dyDescent="0.35">
      <c r="A884">
        <v>881</v>
      </c>
      <c r="B884" t="s">
        <v>4300</v>
      </c>
      <c r="C884" t="s">
        <v>1469</v>
      </c>
      <c r="D884">
        <v>28434006</v>
      </c>
      <c r="U884">
        <v>1338</v>
      </c>
      <c r="V884">
        <v>58138082</v>
      </c>
      <c r="W884" t="s">
        <v>331</v>
      </c>
      <c r="X884">
        <v>0.25</v>
      </c>
      <c r="Y884" t="s">
        <v>309</v>
      </c>
      <c r="Z884" t="s">
        <v>310</v>
      </c>
      <c r="AA884">
        <v>2</v>
      </c>
      <c r="AB884" t="s">
        <v>311</v>
      </c>
      <c r="AC884">
        <v>320.42</v>
      </c>
      <c r="AD884">
        <f t="shared" si="155"/>
        <v>7.8022595343611506E-4</v>
      </c>
      <c r="AE884">
        <f t="shared" si="153"/>
        <v>7.8022595343611501E-7</v>
      </c>
      <c r="AF884">
        <f t="shared" si="154"/>
        <v>6.1077796074123043</v>
      </c>
    </row>
    <row r="885" spans="1:32" x14ac:dyDescent="0.35">
      <c r="A885">
        <v>882</v>
      </c>
      <c r="B885" t="s">
        <v>4301</v>
      </c>
      <c r="C885" t="s">
        <v>1470</v>
      </c>
      <c r="D885">
        <v>28434017</v>
      </c>
      <c r="U885">
        <v>1339</v>
      </c>
      <c r="V885">
        <v>58140</v>
      </c>
      <c r="W885" t="s">
        <v>331</v>
      </c>
      <c r="X885">
        <v>4.8</v>
      </c>
      <c r="Y885" t="s">
        <v>309</v>
      </c>
      <c r="Z885" t="s">
        <v>310</v>
      </c>
      <c r="AA885">
        <v>2</v>
      </c>
      <c r="AB885" t="s">
        <v>311</v>
      </c>
      <c r="AC885">
        <v>248.74</v>
      </c>
      <c r="AD885">
        <f t="shared" si="155"/>
        <v>1.9297258181233415E-2</v>
      </c>
      <c r="AE885">
        <f t="shared" si="153"/>
        <v>1.9297258181233413E-5</v>
      </c>
      <c r="AF885">
        <f t="shared" si="154"/>
        <v>4.7145043926165808</v>
      </c>
    </row>
    <row r="886" spans="1:32" x14ac:dyDescent="0.35">
      <c r="A886">
        <v>883</v>
      </c>
      <c r="B886" t="s">
        <v>3995</v>
      </c>
      <c r="C886" t="s">
        <v>1471</v>
      </c>
      <c r="D886">
        <v>2855132</v>
      </c>
      <c r="U886">
        <v>1340</v>
      </c>
      <c r="V886">
        <v>581420</v>
      </c>
      <c r="W886" t="s">
        <v>332</v>
      </c>
      <c r="X886">
        <v>7.8E-2</v>
      </c>
      <c r="Y886" t="s">
        <v>309</v>
      </c>
      <c r="Z886" t="s">
        <v>310</v>
      </c>
      <c r="AA886">
        <v>2</v>
      </c>
      <c r="AB886" t="s">
        <v>311</v>
      </c>
      <c r="AC886">
        <v>156.24</v>
      </c>
      <c r="AD886">
        <f t="shared" si="155"/>
        <v>4.9923195084485407E-4</v>
      </c>
      <c r="AE886">
        <f t="shared" si="153"/>
        <v>4.9923195084485404E-7</v>
      </c>
      <c r="AF886">
        <f t="shared" si="154"/>
        <v>6.3016976275893173</v>
      </c>
    </row>
    <row r="887" spans="1:32" x14ac:dyDescent="0.35">
      <c r="A887">
        <v>884</v>
      </c>
      <c r="B887" t="s">
        <v>4302</v>
      </c>
      <c r="C887" t="s">
        <v>1472</v>
      </c>
      <c r="D887">
        <v>28553120</v>
      </c>
      <c r="U887">
        <v>1342</v>
      </c>
      <c r="V887">
        <v>58306302</v>
      </c>
      <c r="W887" t="s">
        <v>331</v>
      </c>
      <c r="X887">
        <v>0.2165</v>
      </c>
      <c r="Y887" t="s">
        <v>309</v>
      </c>
      <c r="Z887" t="s">
        <v>310</v>
      </c>
      <c r="AA887">
        <v>2</v>
      </c>
      <c r="AB887" t="s">
        <v>311</v>
      </c>
      <c r="AC887">
        <v>446.53</v>
      </c>
      <c r="AD887">
        <f t="shared" si="155"/>
        <v>4.8484984211587132E-4</v>
      </c>
      <c r="AE887">
        <f t="shared" si="153"/>
        <v>4.8484984211587131E-7</v>
      </c>
      <c r="AF887">
        <f t="shared" si="154"/>
        <v>6.3143927414753334</v>
      </c>
    </row>
    <row r="888" spans="1:32" x14ac:dyDescent="0.35">
      <c r="A888">
        <v>885</v>
      </c>
      <c r="B888" t="s">
        <v>3996</v>
      </c>
      <c r="C888" t="s">
        <v>1473</v>
      </c>
      <c r="D888">
        <v>2869343</v>
      </c>
      <c r="U888">
        <v>1345</v>
      </c>
      <c r="V888">
        <v>584792</v>
      </c>
      <c r="W888" t="s">
        <v>332</v>
      </c>
      <c r="X888">
        <v>2.1000000000000001E-2</v>
      </c>
      <c r="Y888" t="s">
        <v>309</v>
      </c>
      <c r="Z888" t="s">
        <v>310</v>
      </c>
      <c r="AA888">
        <v>2</v>
      </c>
      <c r="AB888" t="s">
        <v>311</v>
      </c>
      <c r="AC888">
        <v>302.45</v>
      </c>
      <c r="AD888">
        <f t="shared" si="155"/>
        <v>6.9432964126301875E-5</v>
      </c>
      <c r="AE888">
        <f t="shared" si="153"/>
        <v>6.9432964126301876E-8</v>
      </c>
      <c r="AF888">
        <f t="shared" si="154"/>
        <v>7.1584342941094503</v>
      </c>
    </row>
    <row r="889" spans="1:32" x14ac:dyDescent="0.35">
      <c r="A889">
        <v>886</v>
      </c>
      <c r="B889" t="s">
        <v>4303</v>
      </c>
      <c r="C889" t="s">
        <v>1474</v>
      </c>
      <c r="D889">
        <v>28711297</v>
      </c>
      <c r="U889">
        <v>1347</v>
      </c>
      <c r="V889">
        <v>586629</v>
      </c>
      <c r="W889" t="s">
        <v>331</v>
      </c>
      <c r="X889">
        <v>1.38</v>
      </c>
      <c r="Y889" t="s">
        <v>309</v>
      </c>
      <c r="Z889" t="s">
        <v>310</v>
      </c>
      <c r="AA889">
        <v>2</v>
      </c>
      <c r="AB889" t="s">
        <v>311</v>
      </c>
      <c r="AC889">
        <v>136.26</v>
      </c>
      <c r="AD889">
        <f t="shared" si="155"/>
        <v>1.0127697049757816E-2</v>
      </c>
      <c r="AE889">
        <f t="shared" si="153"/>
        <v>1.0127697049757815E-5</v>
      </c>
      <c r="AF889">
        <f t="shared" si="154"/>
        <v>4.9944892982021427</v>
      </c>
    </row>
    <row r="890" spans="1:32" x14ac:dyDescent="0.35">
      <c r="A890">
        <v>887</v>
      </c>
      <c r="B890" t="s">
        <v>4304</v>
      </c>
      <c r="C890" t="s">
        <v>1475</v>
      </c>
      <c r="D890">
        <v>28772567</v>
      </c>
      <c r="U890">
        <v>1349</v>
      </c>
      <c r="V890">
        <v>58842209</v>
      </c>
      <c r="W890" t="s">
        <v>331</v>
      </c>
      <c r="X890">
        <v>33.85</v>
      </c>
      <c r="Y890" t="s">
        <v>309</v>
      </c>
      <c r="Z890" t="s">
        <v>310</v>
      </c>
      <c r="AA890">
        <v>2</v>
      </c>
      <c r="AB890" t="s">
        <v>311</v>
      </c>
      <c r="AC890">
        <v>160.22</v>
      </c>
      <c r="AD890">
        <f t="shared" si="155"/>
        <v>0.21127200099862689</v>
      </c>
      <c r="AE890">
        <f t="shared" si="153"/>
        <v>2.1127200099862689E-4</v>
      </c>
      <c r="AF890">
        <f t="shared" si="154"/>
        <v>3.6751580543793207</v>
      </c>
    </row>
    <row r="891" spans="1:32" x14ac:dyDescent="0.35">
      <c r="A891">
        <v>888</v>
      </c>
      <c r="B891" t="s">
        <v>3519</v>
      </c>
      <c r="C891" t="s">
        <v>1476</v>
      </c>
      <c r="D891">
        <v>287923</v>
      </c>
      <c r="U891">
        <v>1350</v>
      </c>
      <c r="V891">
        <v>58899</v>
      </c>
      <c r="W891" t="s">
        <v>338</v>
      </c>
      <c r="X891">
        <v>2.2000000000000001E-4</v>
      </c>
      <c r="Y891" t="s">
        <v>309</v>
      </c>
      <c r="Z891" t="s">
        <v>310</v>
      </c>
      <c r="AA891">
        <v>2</v>
      </c>
      <c r="AB891" t="s">
        <v>311</v>
      </c>
      <c r="AC891">
        <v>290.82</v>
      </c>
      <c r="AD891">
        <f t="shared" si="155"/>
        <v>7.5648167251220695E-7</v>
      </c>
      <c r="AE891">
        <f t="shared" si="153"/>
        <v>7.5648167251220692E-10</v>
      </c>
      <c r="AF891">
        <f t="shared" si="154"/>
        <v>9.1212015892841958</v>
      </c>
    </row>
    <row r="892" spans="1:32" x14ac:dyDescent="0.35">
      <c r="A892">
        <v>889</v>
      </c>
      <c r="B892" t="s">
        <v>3520</v>
      </c>
      <c r="C892" t="s">
        <v>1477</v>
      </c>
      <c r="D892">
        <v>288324</v>
      </c>
      <c r="U892">
        <v>1351</v>
      </c>
      <c r="V892">
        <v>58902</v>
      </c>
      <c r="W892" t="s">
        <v>374</v>
      </c>
      <c r="X892">
        <v>0.3</v>
      </c>
      <c r="Y892" t="s">
        <v>309</v>
      </c>
      <c r="Z892" t="s">
        <v>310</v>
      </c>
      <c r="AA892">
        <v>2</v>
      </c>
      <c r="AB892" t="s">
        <v>311</v>
      </c>
      <c r="AC892">
        <v>231.88</v>
      </c>
      <c r="AD892">
        <f t="shared" si="155"/>
        <v>1.2937726410212178E-3</v>
      </c>
      <c r="AE892">
        <f t="shared" si="153"/>
        <v>1.2937726410212177E-6</v>
      </c>
      <c r="AF892">
        <f t="shared" si="154"/>
        <v>5.8881420369790716</v>
      </c>
    </row>
    <row r="893" spans="1:32" x14ac:dyDescent="0.35">
      <c r="A893">
        <v>890</v>
      </c>
      <c r="B893" t="s">
        <v>3521</v>
      </c>
      <c r="C893" t="s">
        <v>1478</v>
      </c>
      <c r="D893">
        <v>288880</v>
      </c>
      <c r="U893">
        <v>1352</v>
      </c>
      <c r="V893">
        <v>589162</v>
      </c>
      <c r="W893" t="s">
        <v>331</v>
      </c>
      <c r="X893">
        <v>2</v>
      </c>
      <c r="Y893" t="s">
        <v>309</v>
      </c>
      <c r="Z893" t="s">
        <v>310</v>
      </c>
      <c r="AA893">
        <v>2</v>
      </c>
      <c r="AB893" t="s">
        <v>311</v>
      </c>
      <c r="AC893">
        <v>121.2</v>
      </c>
      <c r="AD893">
        <f t="shared" si="155"/>
        <v>1.65016501650165E-2</v>
      </c>
      <c r="AE893">
        <f t="shared" si="153"/>
        <v>1.65016501650165E-5</v>
      </c>
      <c r="AF893">
        <f t="shared" si="154"/>
        <v>4.782472624166286</v>
      </c>
    </row>
    <row r="894" spans="1:32" x14ac:dyDescent="0.35">
      <c r="A894">
        <v>891</v>
      </c>
      <c r="B894" t="s">
        <v>3997</v>
      </c>
      <c r="C894" t="s">
        <v>1479</v>
      </c>
      <c r="D894">
        <v>2893789</v>
      </c>
      <c r="U894">
        <v>1355</v>
      </c>
      <c r="V894">
        <v>5902512</v>
      </c>
      <c r="W894" t="s">
        <v>331</v>
      </c>
      <c r="X894">
        <v>65</v>
      </c>
      <c r="Y894" t="s">
        <v>309</v>
      </c>
      <c r="Z894" t="s">
        <v>310</v>
      </c>
      <c r="AA894">
        <v>2</v>
      </c>
      <c r="AB894" t="s">
        <v>311</v>
      </c>
      <c r="AC894">
        <v>216.69</v>
      </c>
      <c r="AD894">
        <f t="shared" si="155"/>
        <v>0.29996769578660759</v>
      </c>
      <c r="AE894">
        <f t="shared" si="153"/>
        <v>2.9996769578660758E-4</v>
      </c>
      <c r="AF894">
        <f t="shared" si="154"/>
        <v>3.5229255129370984</v>
      </c>
    </row>
    <row r="895" spans="1:32" x14ac:dyDescent="0.35">
      <c r="A895">
        <v>892</v>
      </c>
      <c r="B895" t="s">
        <v>3522</v>
      </c>
      <c r="C895" t="s">
        <v>1480</v>
      </c>
      <c r="D895">
        <v>289805</v>
      </c>
      <c r="U895">
        <v>1356</v>
      </c>
      <c r="V895">
        <v>59063</v>
      </c>
      <c r="W895" t="s">
        <v>331</v>
      </c>
      <c r="X895">
        <v>170</v>
      </c>
      <c r="Y895" t="s">
        <v>309</v>
      </c>
      <c r="Z895" t="s">
        <v>310</v>
      </c>
      <c r="AA895">
        <v>2</v>
      </c>
      <c r="AB895" t="s">
        <v>311</v>
      </c>
      <c r="AC895">
        <v>237.28</v>
      </c>
      <c r="AD895">
        <f t="shared" si="155"/>
        <v>0.71645313553607548</v>
      </c>
      <c r="AE895">
        <f t="shared" si="153"/>
        <v>7.1645313553607545E-4</v>
      </c>
      <c r="AF895">
        <f t="shared" si="154"/>
        <v>3.1448122123060331</v>
      </c>
    </row>
    <row r="896" spans="1:32" x14ac:dyDescent="0.35">
      <c r="A896">
        <v>893</v>
      </c>
      <c r="B896" t="s">
        <v>3523</v>
      </c>
      <c r="C896" t="s">
        <v>1481</v>
      </c>
      <c r="D896">
        <v>289952</v>
      </c>
      <c r="U896">
        <v>1358</v>
      </c>
      <c r="V896">
        <v>591275</v>
      </c>
      <c r="W896" t="s">
        <v>331</v>
      </c>
      <c r="X896">
        <v>1.1000000000000001</v>
      </c>
      <c r="Y896" t="s">
        <v>309</v>
      </c>
      <c r="Z896" t="s">
        <v>310</v>
      </c>
      <c r="AA896">
        <v>2</v>
      </c>
      <c r="AB896" t="s">
        <v>311</v>
      </c>
      <c r="AC896">
        <v>109.14</v>
      </c>
      <c r="AD896">
        <f t="shared" si="155"/>
        <v>1.0078797874289903E-2</v>
      </c>
      <c r="AE896">
        <f t="shared" si="153"/>
        <v>1.0078797874289903E-5</v>
      </c>
      <c r="AF896">
        <f t="shared" si="154"/>
        <v>4.9965912642889023</v>
      </c>
    </row>
    <row r="897" spans="1:32" x14ac:dyDescent="0.35">
      <c r="A897">
        <v>894</v>
      </c>
      <c r="B897" t="s">
        <v>3524</v>
      </c>
      <c r="C897" t="s">
        <v>1482</v>
      </c>
      <c r="D897">
        <v>290379</v>
      </c>
      <c r="U897">
        <v>1360</v>
      </c>
      <c r="V897">
        <v>5915413</v>
      </c>
      <c r="W897" t="s">
        <v>331</v>
      </c>
      <c r="X897">
        <v>5</v>
      </c>
      <c r="Y897" t="s">
        <v>309</v>
      </c>
      <c r="Z897" t="s">
        <v>310</v>
      </c>
      <c r="AA897">
        <v>2</v>
      </c>
      <c r="AB897" t="s">
        <v>311</v>
      </c>
      <c r="AC897">
        <v>229.75</v>
      </c>
      <c r="AD897">
        <f t="shared" si="155"/>
        <v>2.176278563656148E-2</v>
      </c>
      <c r="AE897">
        <f t="shared" si="153"/>
        <v>2.1762785636561479E-5</v>
      </c>
      <c r="AF897">
        <f t="shared" si="154"/>
        <v>4.6622855157221297</v>
      </c>
    </row>
    <row r="898" spans="1:32" x14ac:dyDescent="0.35">
      <c r="A898">
        <v>895</v>
      </c>
      <c r="B898" t="s">
        <v>4305</v>
      </c>
      <c r="C898" t="s">
        <v>1483</v>
      </c>
      <c r="D898">
        <v>29091052</v>
      </c>
      <c r="U898">
        <v>1364</v>
      </c>
      <c r="V898">
        <v>592416</v>
      </c>
      <c r="W898" t="s">
        <v>331</v>
      </c>
      <c r="X898">
        <v>30</v>
      </c>
      <c r="Y898" t="s">
        <v>309</v>
      </c>
      <c r="Z898" t="s">
        <v>310</v>
      </c>
      <c r="AA898">
        <v>2</v>
      </c>
      <c r="AB898" t="s">
        <v>311</v>
      </c>
      <c r="AC898">
        <v>84.180000000000106</v>
      </c>
      <c r="AD898">
        <f t="shared" si="155"/>
        <v>0.35637918745545216</v>
      </c>
      <c r="AE898">
        <f t="shared" si="153"/>
        <v>3.5637918745545219E-4</v>
      </c>
      <c r="AF898">
        <f t="shared" si="154"/>
        <v>3.4480876666923415</v>
      </c>
    </row>
    <row r="899" spans="1:32" x14ac:dyDescent="0.35">
      <c r="A899">
        <v>896</v>
      </c>
      <c r="B899" t="s">
        <v>4306</v>
      </c>
      <c r="C899" t="s">
        <v>1484</v>
      </c>
      <c r="D899">
        <v>29091212</v>
      </c>
      <c r="U899">
        <v>1366</v>
      </c>
      <c r="V899">
        <v>593566</v>
      </c>
      <c r="W899" t="s">
        <v>332</v>
      </c>
      <c r="X899">
        <v>0.39400000000000002</v>
      </c>
      <c r="Y899" t="s">
        <v>309</v>
      </c>
      <c r="Z899" t="s">
        <v>310</v>
      </c>
      <c r="AA899">
        <v>2</v>
      </c>
      <c r="AB899" t="s">
        <v>311</v>
      </c>
      <c r="AC899">
        <v>47.07</v>
      </c>
      <c r="AD899">
        <f t="shared" si="155"/>
        <v>8.3705120033991925E-3</v>
      </c>
      <c r="AE899">
        <f t="shared" si="153"/>
        <v>8.3705120033991924E-6</v>
      </c>
      <c r="AF899">
        <f t="shared" si="154"/>
        <v>5.0772479764810248</v>
      </c>
    </row>
    <row r="900" spans="1:32" x14ac:dyDescent="0.35">
      <c r="A900">
        <v>897</v>
      </c>
      <c r="B900" t="s">
        <v>4307</v>
      </c>
      <c r="C900" t="s">
        <v>1485</v>
      </c>
      <c r="D900">
        <v>29122687</v>
      </c>
      <c r="U900">
        <v>1368</v>
      </c>
      <c r="V900">
        <v>59405</v>
      </c>
      <c r="W900" t="s">
        <v>331</v>
      </c>
      <c r="X900">
        <v>131</v>
      </c>
      <c r="Y900" t="s">
        <v>309</v>
      </c>
      <c r="Z900" t="s">
        <v>310</v>
      </c>
      <c r="AA900">
        <v>2</v>
      </c>
      <c r="AB900" t="s">
        <v>311</v>
      </c>
      <c r="AC900">
        <v>300.37</v>
      </c>
      <c r="AD900">
        <f t="shared" si="155"/>
        <v>0.43612877451143589</v>
      </c>
      <c r="AE900">
        <f t="shared" ref="AE900:AE963" si="156">AD900/1000</f>
        <v>4.3612877451143587E-4</v>
      </c>
      <c r="AF900">
        <f t="shared" ref="AF900:AF963" si="157">-LOG10(AE900)</f>
        <v>3.3603852588911645</v>
      </c>
    </row>
    <row r="901" spans="1:32" x14ac:dyDescent="0.35">
      <c r="A901">
        <v>898</v>
      </c>
      <c r="B901" t="s">
        <v>3998</v>
      </c>
      <c r="C901" t="s">
        <v>1486</v>
      </c>
      <c r="D901">
        <v>2921882</v>
      </c>
      <c r="U901">
        <v>1371</v>
      </c>
      <c r="V901">
        <v>59507</v>
      </c>
      <c r="W901" t="s">
        <v>331</v>
      </c>
      <c r="X901">
        <v>1.5</v>
      </c>
      <c r="Y901" t="s">
        <v>309</v>
      </c>
      <c r="Z901" t="s">
        <v>310</v>
      </c>
      <c r="AA901">
        <v>2</v>
      </c>
      <c r="AB901" t="s">
        <v>311</v>
      </c>
      <c r="AC901">
        <v>142.59</v>
      </c>
      <c r="AD901">
        <f t="shared" si="155"/>
        <v>1.0519671786240269E-2</v>
      </c>
      <c r="AE901">
        <f t="shared" si="156"/>
        <v>1.0519671786240269E-5</v>
      </c>
      <c r="AF901">
        <f t="shared" si="157"/>
        <v>4.9779978099587394</v>
      </c>
    </row>
    <row r="902" spans="1:32" x14ac:dyDescent="0.35">
      <c r="A902">
        <v>899</v>
      </c>
      <c r="B902" t="s">
        <v>4308</v>
      </c>
      <c r="C902" t="s">
        <v>1487</v>
      </c>
      <c r="D902">
        <v>29232937</v>
      </c>
      <c r="U902">
        <v>1373</v>
      </c>
      <c r="V902">
        <v>59669260</v>
      </c>
      <c r="W902" t="s">
        <v>331</v>
      </c>
      <c r="X902">
        <v>2.7E-2</v>
      </c>
      <c r="Y902" t="s">
        <v>309</v>
      </c>
      <c r="Z902" t="s">
        <v>310</v>
      </c>
      <c r="AA902">
        <v>2</v>
      </c>
      <c r="AB902" t="s">
        <v>311</v>
      </c>
      <c r="AC902">
        <v>354.53</v>
      </c>
      <c r="AD902">
        <f t="shared" si="155"/>
        <v>7.6157165825177004E-5</v>
      </c>
      <c r="AE902">
        <f t="shared" si="156"/>
        <v>7.615716582517701E-8</v>
      </c>
      <c r="AF902">
        <f t="shared" si="157"/>
        <v>7.118289226511572</v>
      </c>
    </row>
    <row r="903" spans="1:32" x14ac:dyDescent="0.35">
      <c r="A903">
        <v>900</v>
      </c>
      <c r="B903" t="s">
        <v>3953</v>
      </c>
      <c r="C903" t="s">
        <v>1488</v>
      </c>
      <c r="D903">
        <v>2939802</v>
      </c>
      <c r="U903">
        <v>1374</v>
      </c>
      <c r="V903">
        <v>59708542</v>
      </c>
      <c r="W903" t="s">
        <v>338</v>
      </c>
      <c r="X903">
        <v>2.8E-3</v>
      </c>
      <c r="Y903" t="s">
        <v>309</v>
      </c>
      <c r="Z903" t="s">
        <v>310</v>
      </c>
      <c r="AA903">
        <v>2</v>
      </c>
      <c r="AB903" t="s">
        <v>311</v>
      </c>
      <c r="AC903">
        <v>350.55</v>
      </c>
      <c r="AD903">
        <f t="shared" si="155"/>
        <v>7.9874482955355861E-6</v>
      </c>
      <c r="AE903">
        <f t="shared" si="156"/>
        <v>7.9874482955355867E-9</v>
      </c>
      <c r="AF903">
        <f t="shared" si="157"/>
        <v>8.0975919401056888</v>
      </c>
    </row>
    <row r="904" spans="1:32" x14ac:dyDescent="0.35">
      <c r="A904">
        <v>901</v>
      </c>
      <c r="B904" t="s">
        <v>4309</v>
      </c>
      <c r="C904" t="s">
        <v>1489</v>
      </c>
      <c r="D904">
        <v>29450451</v>
      </c>
      <c r="U904">
        <v>1375</v>
      </c>
      <c r="V904">
        <v>59729327</v>
      </c>
      <c r="W904" t="s">
        <v>331</v>
      </c>
      <c r="X904">
        <v>20</v>
      </c>
      <c r="Y904" t="s">
        <v>309</v>
      </c>
      <c r="Z904" t="s">
        <v>310</v>
      </c>
      <c r="AA904">
        <v>2</v>
      </c>
      <c r="AB904" t="s">
        <v>311</v>
      </c>
      <c r="AC904">
        <v>324.43</v>
      </c>
      <c r="AD904">
        <f t="shared" si="155"/>
        <v>6.1646580155965844E-2</v>
      </c>
      <c r="AE904">
        <f t="shared" si="156"/>
        <v>6.1646580155965842E-5</v>
      </c>
      <c r="AF904">
        <f t="shared" si="157"/>
        <v>4.2100910108863925</v>
      </c>
    </row>
    <row r="905" spans="1:32" x14ac:dyDescent="0.35">
      <c r="A905">
        <v>902</v>
      </c>
      <c r="B905" t="s">
        <v>3884</v>
      </c>
      <c r="C905" t="s">
        <v>1490</v>
      </c>
      <c r="D905">
        <v>29457725</v>
      </c>
      <c r="U905">
        <v>1377</v>
      </c>
      <c r="V905">
        <v>59756604</v>
      </c>
      <c r="W905" t="s">
        <v>331</v>
      </c>
      <c r="X905">
        <v>3</v>
      </c>
      <c r="Y905" t="s">
        <v>309</v>
      </c>
      <c r="Z905" t="s">
        <v>310</v>
      </c>
      <c r="AA905">
        <v>2</v>
      </c>
      <c r="AB905" t="s">
        <v>311</v>
      </c>
      <c r="AC905">
        <v>329.34</v>
      </c>
      <c r="AD905">
        <f t="shared" si="155"/>
        <v>9.109127345600293E-3</v>
      </c>
      <c r="AE905">
        <f t="shared" si="156"/>
        <v>9.1091273456002924E-6</v>
      </c>
      <c r="AF905">
        <f t="shared" si="157"/>
        <v>5.0405232264455959</v>
      </c>
    </row>
    <row r="906" spans="1:32" x14ac:dyDescent="0.35">
      <c r="A906">
        <v>903</v>
      </c>
      <c r="B906" t="s">
        <v>3525</v>
      </c>
      <c r="C906" t="s">
        <v>1491</v>
      </c>
      <c r="D906">
        <v>294622</v>
      </c>
      <c r="U906">
        <v>1378</v>
      </c>
      <c r="V906">
        <v>598163</v>
      </c>
      <c r="W906" t="s">
        <v>331</v>
      </c>
      <c r="X906">
        <v>7.2</v>
      </c>
      <c r="Y906" t="s">
        <v>309</v>
      </c>
      <c r="Z906" t="s">
        <v>310</v>
      </c>
      <c r="AA906">
        <v>2</v>
      </c>
      <c r="AB906" t="s">
        <v>311</v>
      </c>
      <c r="AC906">
        <v>264.73</v>
      </c>
      <c r="AD906">
        <f t="shared" si="155"/>
        <v>2.7197522003550786E-2</v>
      </c>
      <c r="AE906">
        <f t="shared" si="156"/>
        <v>2.7197522003550788E-5</v>
      </c>
      <c r="AF906">
        <f t="shared" si="157"/>
        <v>4.5654706632161162</v>
      </c>
    </row>
    <row r="907" spans="1:32" x14ac:dyDescent="0.35">
      <c r="A907">
        <v>904</v>
      </c>
      <c r="B907" t="s">
        <v>4310</v>
      </c>
      <c r="C907" t="s">
        <v>1492</v>
      </c>
      <c r="D907">
        <v>29587926</v>
      </c>
      <c r="U907">
        <v>1381</v>
      </c>
      <c r="V907">
        <v>59870</v>
      </c>
      <c r="W907" t="s">
        <v>331</v>
      </c>
      <c r="X907">
        <v>28.67</v>
      </c>
      <c r="Y907" t="s">
        <v>309</v>
      </c>
      <c r="Z907" t="s">
        <v>310</v>
      </c>
      <c r="AA907">
        <v>2</v>
      </c>
      <c r="AB907" t="s">
        <v>311</v>
      </c>
      <c r="AC907">
        <v>198.16</v>
      </c>
      <c r="AD907">
        <f t="shared" si="155"/>
        <v>0.14468106580540979</v>
      </c>
      <c r="AE907">
        <f t="shared" si="156"/>
        <v>1.4468106580540978E-4</v>
      </c>
      <c r="AF907">
        <f t="shared" si="157"/>
        <v>3.8395883006312959</v>
      </c>
    </row>
    <row r="908" spans="1:32" x14ac:dyDescent="0.35">
      <c r="A908">
        <v>905</v>
      </c>
      <c r="B908" t="s">
        <v>4311</v>
      </c>
      <c r="C908" t="s">
        <v>1493</v>
      </c>
      <c r="D908">
        <v>29761215</v>
      </c>
      <c r="U908">
        <v>1383</v>
      </c>
      <c r="V908">
        <v>5989275</v>
      </c>
      <c r="W908" t="s">
        <v>331</v>
      </c>
      <c r="X908">
        <v>0.42099999999999999</v>
      </c>
      <c r="Y908" t="s">
        <v>309</v>
      </c>
      <c r="Z908" t="s">
        <v>310</v>
      </c>
      <c r="AA908">
        <v>2</v>
      </c>
      <c r="AB908" t="s">
        <v>311</v>
      </c>
      <c r="AC908">
        <v>136.26</v>
      </c>
      <c r="AD908">
        <f t="shared" si="155"/>
        <v>3.0896814912666961E-3</v>
      </c>
      <c r="AE908">
        <f t="shared" si="156"/>
        <v>3.0896814912666961E-6</v>
      </c>
      <c r="AF908">
        <f t="shared" si="157"/>
        <v>5.5100862887677104</v>
      </c>
    </row>
    <row r="909" spans="1:32" x14ac:dyDescent="0.35">
      <c r="A909">
        <v>906</v>
      </c>
      <c r="B909" t="s">
        <v>3526</v>
      </c>
      <c r="C909" t="s">
        <v>1494</v>
      </c>
      <c r="D909">
        <v>297789</v>
      </c>
      <c r="U909">
        <v>1384</v>
      </c>
      <c r="V909">
        <v>5989548</v>
      </c>
      <c r="W909" t="s">
        <v>331</v>
      </c>
      <c r="X909">
        <v>7.22</v>
      </c>
      <c r="Y909" t="s">
        <v>309</v>
      </c>
      <c r="Z909" t="s">
        <v>310</v>
      </c>
      <c r="AA909">
        <v>2</v>
      </c>
      <c r="AB909" t="s">
        <v>311</v>
      </c>
      <c r="AC909">
        <v>136.26</v>
      </c>
      <c r="AD909">
        <f t="shared" si="155"/>
        <v>5.2986936738587995E-2</v>
      </c>
      <c r="AE909">
        <f t="shared" si="156"/>
        <v>5.2986936738587994E-5</v>
      </c>
      <c r="AF909">
        <f t="shared" si="157"/>
        <v>4.2758311870337398</v>
      </c>
    </row>
    <row r="910" spans="1:32" x14ac:dyDescent="0.35">
      <c r="A910">
        <v>907</v>
      </c>
      <c r="B910" t="s">
        <v>3527</v>
      </c>
      <c r="C910" t="s">
        <v>1495</v>
      </c>
      <c r="D910">
        <v>297972</v>
      </c>
      <c r="U910">
        <v>1385</v>
      </c>
      <c r="V910">
        <v>60004</v>
      </c>
      <c r="W910" t="s">
        <v>331</v>
      </c>
      <c r="X910">
        <v>113</v>
      </c>
      <c r="Y910" t="s">
        <v>309</v>
      </c>
      <c r="Z910" t="s">
        <v>310</v>
      </c>
      <c r="AA910">
        <v>2</v>
      </c>
      <c r="AB910" t="s">
        <v>311</v>
      </c>
      <c r="AC910">
        <v>292.27999999999997</v>
      </c>
      <c r="AD910">
        <f t="shared" si="155"/>
        <v>0.38661557410702069</v>
      </c>
      <c r="AE910">
        <f t="shared" si="156"/>
        <v>3.866155741070207E-4</v>
      </c>
      <c r="AF910">
        <f t="shared" si="157"/>
        <v>3.4127206551897595</v>
      </c>
    </row>
    <row r="911" spans="1:32" x14ac:dyDescent="0.35">
      <c r="A911">
        <v>908</v>
      </c>
      <c r="B911" t="s">
        <v>3528</v>
      </c>
      <c r="C911" t="s">
        <v>1496</v>
      </c>
      <c r="D911">
        <v>298000</v>
      </c>
      <c r="U911">
        <v>1386</v>
      </c>
      <c r="V911">
        <v>60018953</v>
      </c>
      <c r="W911" t="s">
        <v>340</v>
      </c>
      <c r="X911">
        <v>1.2E-4</v>
      </c>
      <c r="Y911" t="s">
        <v>309</v>
      </c>
      <c r="Z911" t="s">
        <v>310</v>
      </c>
      <c r="AA911">
        <v>2</v>
      </c>
      <c r="AB911" t="s">
        <v>311</v>
      </c>
      <c r="AC911">
        <v>393.33</v>
      </c>
      <c r="AD911">
        <f t="shared" si="155"/>
        <v>3.0508733124856991E-7</v>
      </c>
      <c r="AE911">
        <f t="shared" si="156"/>
        <v>3.0508733124856991E-10</v>
      </c>
      <c r="AF911">
        <f t="shared" si="157"/>
        <v>9.5155758260615322</v>
      </c>
    </row>
    <row r="912" spans="1:32" x14ac:dyDescent="0.35">
      <c r="A912">
        <v>909</v>
      </c>
      <c r="B912" t="s">
        <v>3529</v>
      </c>
      <c r="C912" t="s">
        <v>1497</v>
      </c>
      <c r="D912">
        <v>298022</v>
      </c>
      <c r="U912">
        <v>1388</v>
      </c>
      <c r="V912">
        <v>60168889</v>
      </c>
      <c r="W912" t="s">
        <v>331</v>
      </c>
      <c r="X912">
        <v>6.8</v>
      </c>
      <c r="Y912" t="s">
        <v>309</v>
      </c>
      <c r="Z912" t="s">
        <v>310</v>
      </c>
      <c r="AA912">
        <v>2</v>
      </c>
      <c r="AB912" t="s">
        <v>311</v>
      </c>
      <c r="AC912">
        <v>331.21</v>
      </c>
      <c r="AD912">
        <f t="shared" si="155"/>
        <v>2.0530781075450623E-2</v>
      </c>
      <c r="AE912">
        <f t="shared" si="156"/>
        <v>2.0530781075450623E-5</v>
      </c>
      <c r="AF912">
        <f t="shared" si="157"/>
        <v>4.6875945279647482</v>
      </c>
    </row>
    <row r="913" spans="1:32" x14ac:dyDescent="0.35">
      <c r="A913">
        <v>910</v>
      </c>
      <c r="B913" t="s">
        <v>3530</v>
      </c>
      <c r="C913" t="s">
        <v>1498</v>
      </c>
      <c r="D913">
        <v>298044</v>
      </c>
      <c r="U913">
        <v>1389</v>
      </c>
      <c r="V913">
        <v>602017</v>
      </c>
      <c r="W913" t="s">
        <v>331</v>
      </c>
      <c r="X913">
        <v>4.7</v>
      </c>
      <c r="Y913" t="s">
        <v>309</v>
      </c>
      <c r="Z913" t="s">
        <v>310</v>
      </c>
      <c r="AA913">
        <v>2</v>
      </c>
      <c r="AB913" t="s">
        <v>311</v>
      </c>
      <c r="AC913">
        <v>182.15</v>
      </c>
      <c r="AD913">
        <f t="shared" si="155"/>
        <v>2.5802909689816085E-2</v>
      </c>
      <c r="AE913">
        <f t="shared" si="156"/>
        <v>2.5802909689816085E-5</v>
      </c>
      <c r="AF913">
        <f t="shared" si="157"/>
        <v>4.5883313176422176</v>
      </c>
    </row>
    <row r="914" spans="1:32" x14ac:dyDescent="0.35">
      <c r="A914">
        <v>911</v>
      </c>
      <c r="B914" t="s">
        <v>3531</v>
      </c>
      <c r="C914" t="s">
        <v>1499</v>
      </c>
      <c r="D914">
        <v>298077</v>
      </c>
      <c r="U914">
        <v>1390</v>
      </c>
      <c r="V914">
        <v>60207901</v>
      </c>
      <c r="W914" t="s">
        <v>331</v>
      </c>
      <c r="X914">
        <v>3.2</v>
      </c>
      <c r="Y914" t="s">
        <v>309</v>
      </c>
      <c r="Z914" t="s">
        <v>310</v>
      </c>
      <c r="AA914">
        <v>2</v>
      </c>
      <c r="AB914" t="s">
        <v>311</v>
      </c>
      <c r="AC914">
        <v>342.25</v>
      </c>
      <c r="AD914">
        <f t="shared" si="155"/>
        <v>9.3498904309715133E-3</v>
      </c>
      <c r="AE914">
        <f t="shared" si="156"/>
        <v>9.3498904309715132E-6</v>
      </c>
      <c r="AF914">
        <f t="shared" si="157"/>
        <v>5.0291934784861212</v>
      </c>
    </row>
    <row r="915" spans="1:32" x14ac:dyDescent="0.35">
      <c r="A915">
        <v>912</v>
      </c>
      <c r="B915" t="s">
        <v>4312</v>
      </c>
      <c r="C915" t="s">
        <v>1500</v>
      </c>
      <c r="D915">
        <v>29812791</v>
      </c>
      <c r="U915">
        <v>1394</v>
      </c>
      <c r="V915">
        <v>603838</v>
      </c>
      <c r="W915" t="s">
        <v>331</v>
      </c>
      <c r="X915">
        <v>13.2</v>
      </c>
      <c r="Y915" t="s">
        <v>309</v>
      </c>
      <c r="Z915" t="s">
        <v>310</v>
      </c>
      <c r="AA915">
        <v>2</v>
      </c>
      <c r="AB915" t="s">
        <v>311</v>
      </c>
      <c r="AC915">
        <v>152.16999999999999</v>
      </c>
      <c r="AD915">
        <f t="shared" si="155"/>
        <v>8.6745087730827369E-2</v>
      </c>
      <c r="AE915">
        <f t="shared" si="156"/>
        <v>8.6745087730827374E-5</v>
      </c>
      <c r="AF915">
        <f t="shared" si="157"/>
        <v>4.0617551094108553</v>
      </c>
    </row>
    <row r="916" spans="1:32" x14ac:dyDescent="0.35">
      <c r="A916">
        <v>913</v>
      </c>
      <c r="B916" t="s">
        <v>3532</v>
      </c>
      <c r="C916" t="s">
        <v>1501</v>
      </c>
      <c r="D916">
        <v>298464</v>
      </c>
      <c r="U916">
        <v>1395</v>
      </c>
      <c r="V916">
        <v>60515</v>
      </c>
      <c r="W916" t="s">
        <v>331</v>
      </c>
      <c r="X916">
        <v>0.56000000000000005</v>
      </c>
      <c r="Y916" t="s">
        <v>309</v>
      </c>
      <c r="Z916" t="s">
        <v>310</v>
      </c>
      <c r="AA916">
        <v>2</v>
      </c>
      <c r="AB916" t="s">
        <v>311</v>
      </c>
      <c r="AC916">
        <v>229.29</v>
      </c>
      <c r="AD916">
        <f t="shared" si="155"/>
        <v>2.4423219503685294E-3</v>
      </c>
      <c r="AE916">
        <f t="shared" si="156"/>
        <v>2.4423219503685293E-6</v>
      </c>
      <c r="AF916">
        <f t="shared" si="157"/>
        <v>5.6121970872984361</v>
      </c>
    </row>
    <row r="917" spans="1:32" x14ac:dyDescent="0.35">
      <c r="A917">
        <v>914</v>
      </c>
      <c r="B917" t="s">
        <v>3533</v>
      </c>
      <c r="C917" t="s">
        <v>1502</v>
      </c>
      <c r="D917">
        <v>298817</v>
      </c>
      <c r="U917">
        <v>1396</v>
      </c>
      <c r="V917">
        <v>6051872</v>
      </c>
      <c r="W917" t="s">
        <v>331</v>
      </c>
      <c r="X917">
        <v>2.6</v>
      </c>
      <c r="Y917" t="s">
        <v>309</v>
      </c>
      <c r="Z917" t="s">
        <v>310</v>
      </c>
      <c r="AA917">
        <v>2</v>
      </c>
      <c r="AB917" t="s">
        <v>311</v>
      </c>
      <c r="AC917">
        <v>272.31</v>
      </c>
      <c r="AD917">
        <f t="shared" si="155"/>
        <v>9.5479416841100211E-3</v>
      </c>
      <c r="AE917">
        <f t="shared" si="156"/>
        <v>9.5479416841100216E-6</v>
      </c>
      <c r="AF917">
        <f t="shared" si="157"/>
        <v>5.0200902421942493</v>
      </c>
    </row>
    <row r="918" spans="1:32" x14ac:dyDescent="0.35">
      <c r="A918">
        <v>915</v>
      </c>
      <c r="B918" t="s">
        <v>3534</v>
      </c>
      <c r="C918" t="s">
        <v>1503</v>
      </c>
      <c r="D918">
        <v>299843</v>
      </c>
      <c r="U918">
        <v>1397</v>
      </c>
      <c r="V918">
        <v>60571</v>
      </c>
      <c r="W918" t="s">
        <v>362</v>
      </c>
      <c r="X918">
        <v>2.7999999999999998E-4</v>
      </c>
      <c r="Y918" t="s">
        <v>309</v>
      </c>
      <c r="Z918" t="s">
        <v>310</v>
      </c>
      <c r="AA918">
        <v>2</v>
      </c>
      <c r="AB918" t="s">
        <v>311</v>
      </c>
      <c r="AC918">
        <v>380.9</v>
      </c>
      <c r="AD918">
        <f t="shared" si="155"/>
        <v>7.3510107639800474E-7</v>
      </c>
      <c r="AE918">
        <f t="shared" si="156"/>
        <v>7.3510107639800472E-10</v>
      </c>
      <c r="AF918">
        <f t="shared" si="157"/>
        <v>9.1336529413187275</v>
      </c>
    </row>
    <row r="919" spans="1:32" x14ac:dyDescent="0.35">
      <c r="A919">
        <v>916</v>
      </c>
      <c r="B919" t="s">
        <v>3535</v>
      </c>
      <c r="C919" t="s">
        <v>1504</v>
      </c>
      <c r="D919">
        <v>299854</v>
      </c>
      <c r="U919">
        <v>1398</v>
      </c>
      <c r="V919">
        <v>606202</v>
      </c>
      <c r="W919" t="s">
        <v>331</v>
      </c>
      <c r="X919">
        <v>21.7</v>
      </c>
      <c r="Y919" t="s">
        <v>309</v>
      </c>
      <c r="Z919" t="s">
        <v>310</v>
      </c>
      <c r="AA919">
        <v>2</v>
      </c>
      <c r="AB919" t="s">
        <v>311</v>
      </c>
      <c r="AC919">
        <v>182.15</v>
      </c>
      <c r="AD919">
        <f t="shared" si="155"/>
        <v>0.11913258303595936</v>
      </c>
      <c r="AE919">
        <f t="shared" si="156"/>
        <v>1.1913258303595937E-4</v>
      </c>
      <c r="AF919">
        <f t="shared" si="157"/>
        <v>3.9239694417294051</v>
      </c>
    </row>
    <row r="920" spans="1:32" x14ac:dyDescent="0.35">
      <c r="A920">
        <v>917</v>
      </c>
      <c r="B920" t="s">
        <v>4313</v>
      </c>
      <c r="C920" t="s">
        <v>1505</v>
      </c>
      <c r="D920">
        <v>30074034</v>
      </c>
      <c r="U920">
        <v>1399</v>
      </c>
      <c r="V920">
        <v>6062266</v>
      </c>
      <c r="W920" t="s">
        <v>331</v>
      </c>
      <c r="X920">
        <v>50</v>
      </c>
      <c r="Y920" t="s">
        <v>309</v>
      </c>
      <c r="Z920" t="s">
        <v>310</v>
      </c>
      <c r="AA920">
        <v>2</v>
      </c>
      <c r="AB920" t="s">
        <v>311</v>
      </c>
      <c r="AC920">
        <v>228.69</v>
      </c>
      <c r="AD920">
        <f t="shared" si="155"/>
        <v>0.21863658227294591</v>
      </c>
      <c r="AE920">
        <f t="shared" si="156"/>
        <v>2.1863658227294592E-4</v>
      </c>
      <c r="AF920">
        <f t="shared" si="157"/>
        <v>3.6602771701536754</v>
      </c>
    </row>
    <row r="921" spans="1:32" x14ac:dyDescent="0.35">
      <c r="A921">
        <v>918</v>
      </c>
      <c r="B921" t="s">
        <v>3536</v>
      </c>
      <c r="C921" t="s">
        <v>1506</v>
      </c>
      <c r="D921">
        <v>300765</v>
      </c>
      <c r="U921">
        <v>1401</v>
      </c>
      <c r="V921">
        <v>608311</v>
      </c>
      <c r="W921" t="s">
        <v>331</v>
      </c>
      <c r="X921">
        <v>1.4</v>
      </c>
      <c r="Y921" t="s">
        <v>309</v>
      </c>
      <c r="Z921" t="s">
        <v>310</v>
      </c>
      <c r="AA921">
        <v>2</v>
      </c>
      <c r="AB921" t="s">
        <v>311</v>
      </c>
      <c r="AC921">
        <v>162.02000000000001</v>
      </c>
      <c r="AD921">
        <f t="shared" si="155"/>
        <v>8.6409085298111334E-3</v>
      </c>
      <c r="AE921">
        <f t="shared" si="156"/>
        <v>8.6409085298111336E-6</v>
      </c>
      <c r="AF921">
        <f t="shared" si="157"/>
        <v>5.0634405921577024</v>
      </c>
    </row>
    <row r="922" spans="1:32" x14ac:dyDescent="0.35">
      <c r="A922">
        <v>919</v>
      </c>
      <c r="B922" t="s">
        <v>3537</v>
      </c>
      <c r="C922" t="s">
        <v>1507</v>
      </c>
      <c r="D922">
        <v>301122</v>
      </c>
      <c r="U922">
        <v>1402</v>
      </c>
      <c r="V922">
        <v>608731</v>
      </c>
      <c r="W922" t="s">
        <v>332</v>
      </c>
      <c r="X922">
        <v>0.68</v>
      </c>
      <c r="Y922" t="s">
        <v>309</v>
      </c>
      <c r="Z922" t="s">
        <v>310</v>
      </c>
      <c r="AA922">
        <v>2</v>
      </c>
      <c r="AB922" t="s">
        <v>311</v>
      </c>
      <c r="AC922">
        <v>290.82</v>
      </c>
      <c r="AD922">
        <f t="shared" si="155"/>
        <v>2.3382160786740943E-3</v>
      </c>
      <c r="AE922">
        <f t="shared" si="156"/>
        <v>2.3382160786740942E-6</v>
      </c>
      <c r="AF922">
        <f t="shared" si="157"/>
        <v>5.6311153574001667</v>
      </c>
    </row>
    <row r="923" spans="1:32" x14ac:dyDescent="0.35">
      <c r="A923">
        <v>920</v>
      </c>
      <c r="B923" t="s">
        <v>4314</v>
      </c>
      <c r="C923" t="s">
        <v>1508</v>
      </c>
      <c r="D923">
        <v>30125656</v>
      </c>
      <c r="U923">
        <v>1404</v>
      </c>
      <c r="V923">
        <v>608935</v>
      </c>
      <c r="W923" t="s">
        <v>333</v>
      </c>
      <c r="X923">
        <v>1.0013556E-2</v>
      </c>
      <c r="Y923" t="s">
        <v>309</v>
      </c>
      <c r="Z923" t="s">
        <v>310</v>
      </c>
      <c r="AA923">
        <v>2</v>
      </c>
      <c r="AB923" t="s">
        <v>311</v>
      </c>
      <c r="AC923">
        <v>250.32</v>
      </c>
      <c r="AD923">
        <f t="shared" si="155"/>
        <v>4.0003020134228191E-5</v>
      </c>
      <c r="AE923">
        <f t="shared" si="156"/>
        <v>4.000302013422819E-8</v>
      </c>
      <c r="AF923">
        <f t="shared" si="157"/>
        <v>7.3979072192191309</v>
      </c>
    </row>
    <row r="924" spans="1:32" x14ac:dyDescent="0.35">
      <c r="A924">
        <v>921</v>
      </c>
      <c r="B924" t="s">
        <v>3538</v>
      </c>
      <c r="C924" t="s">
        <v>1509</v>
      </c>
      <c r="D924">
        <v>302170</v>
      </c>
      <c r="U924">
        <v>1405</v>
      </c>
      <c r="V924">
        <v>609198</v>
      </c>
      <c r="W924" t="s">
        <v>364</v>
      </c>
      <c r="X924">
        <v>0.4</v>
      </c>
      <c r="Y924" t="s">
        <v>309</v>
      </c>
      <c r="Z924" t="s">
        <v>310</v>
      </c>
      <c r="AA924">
        <v>2</v>
      </c>
      <c r="AB924" t="s">
        <v>311</v>
      </c>
      <c r="AC924">
        <v>197.44</v>
      </c>
      <c r="AD924">
        <f t="shared" si="155"/>
        <v>2.0259319286871961E-3</v>
      </c>
      <c r="AE924">
        <f t="shared" si="156"/>
        <v>2.0259319286871959E-6</v>
      </c>
      <c r="AF924">
        <f t="shared" si="157"/>
        <v>5.6933751510251849</v>
      </c>
    </row>
    <row r="925" spans="1:32" x14ac:dyDescent="0.35">
      <c r="A925">
        <v>922</v>
      </c>
      <c r="B925" t="s">
        <v>3539</v>
      </c>
      <c r="C925" t="s">
        <v>1510</v>
      </c>
      <c r="D925">
        <v>302794</v>
      </c>
      <c r="U925">
        <v>1407</v>
      </c>
      <c r="V925">
        <v>610026</v>
      </c>
      <c r="W925" t="s">
        <v>331</v>
      </c>
      <c r="X925">
        <v>11.7</v>
      </c>
      <c r="Y925" t="s">
        <v>309</v>
      </c>
      <c r="Z925" t="s">
        <v>310</v>
      </c>
      <c r="AA925">
        <v>2</v>
      </c>
      <c r="AB925" t="s">
        <v>311</v>
      </c>
      <c r="AC925">
        <v>170.13</v>
      </c>
      <c r="AD925">
        <f t="shared" si="155"/>
        <v>6.8770939869511549E-2</v>
      </c>
      <c r="AE925">
        <f t="shared" si="156"/>
        <v>6.8770939869511544E-5</v>
      </c>
      <c r="AF925">
        <f t="shared" si="157"/>
        <v>4.1625950402594993</v>
      </c>
    </row>
    <row r="926" spans="1:32" x14ac:dyDescent="0.35">
      <c r="A926">
        <v>923</v>
      </c>
      <c r="B926" t="s">
        <v>3540</v>
      </c>
      <c r="C926" t="s">
        <v>1511</v>
      </c>
      <c r="D926">
        <v>303071</v>
      </c>
      <c r="U926">
        <v>1408</v>
      </c>
      <c r="V926">
        <v>610399</v>
      </c>
      <c r="W926" t="s">
        <v>331</v>
      </c>
      <c r="X926">
        <v>3.1</v>
      </c>
      <c r="Y926" t="s">
        <v>309</v>
      </c>
      <c r="Z926" t="s">
        <v>310</v>
      </c>
      <c r="AA926">
        <v>2</v>
      </c>
      <c r="AB926" t="s">
        <v>311</v>
      </c>
      <c r="AC926">
        <v>182.15</v>
      </c>
      <c r="AD926">
        <f t="shared" si="155"/>
        <v>1.7018940433708482E-2</v>
      </c>
      <c r="AE926">
        <f t="shared" si="156"/>
        <v>1.7018940433708482E-5</v>
      </c>
      <c r="AF926">
        <f t="shared" si="157"/>
        <v>4.7690674817436616</v>
      </c>
    </row>
    <row r="927" spans="1:32" x14ac:dyDescent="0.35">
      <c r="A927">
        <v>924</v>
      </c>
      <c r="B927" t="s">
        <v>3541</v>
      </c>
      <c r="C927" t="s">
        <v>1512</v>
      </c>
      <c r="D927">
        <v>303388</v>
      </c>
      <c r="U927">
        <v>1411</v>
      </c>
      <c r="V927">
        <v>613127</v>
      </c>
      <c r="W927" t="s">
        <v>332</v>
      </c>
      <c r="X927">
        <v>9.6000000000000002E-2</v>
      </c>
      <c r="Y927" t="s">
        <v>309</v>
      </c>
      <c r="Z927" t="s">
        <v>310</v>
      </c>
      <c r="AA927">
        <v>2</v>
      </c>
      <c r="AB927" t="s">
        <v>311</v>
      </c>
      <c r="AC927">
        <v>192.27</v>
      </c>
      <c r="AD927">
        <f t="shared" si="155"/>
        <v>4.9929786238102662E-4</v>
      </c>
      <c r="AE927">
        <f t="shared" si="156"/>
        <v>4.9929786238102666E-7</v>
      </c>
      <c r="AF927">
        <f t="shared" si="157"/>
        <v>6.3016402932641604</v>
      </c>
    </row>
    <row r="928" spans="1:32" x14ac:dyDescent="0.35">
      <c r="A928">
        <v>925</v>
      </c>
      <c r="B928" t="s">
        <v>4315</v>
      </c>
      <c r="C928" t="s">
        <v>1513</v>
      </c>
      <c r="D928">
        <v>30388013</v>
      </c>
      <c r="U928">
        <v>1412</v>
      </c>
      <c r="V928">
        <v>613310</v>
      </c>
      <c r="W928" t="s">
        <v>332</v>
      </c>
      <c r="X928">
        <v>0.56000000000000005</v>
      </c>
      <c r="Y928" t="s">
        <v>309</v>
      </c>
      <c r="Z928" t="s">
        <v>310</v>
      </c>
      <c r="AA928">
        <v>2</v>
      </c>
      <c r="AB928" t="s">
        <v>311</v>
      </c>
      <c r="AC928">
        <v>180.26</v>
      </c>
      <c r="AD928">
        <f t="shared" si="155"/>
        <v>3.1066237656718078E-3</v>
      </c>
      <c r="AE928">
        <f t="shared" si="156"/>
        <v>3.1066237656718078E-6</v>
      </c>
      <c r="AF928">
        <f t="shared" si="157"/>
        <v>5.507711339724259</v>
      </c>
    </row>
    <row r="929" spans="1:32" x14ac:dyDescent="0.35">
      <c r="A929">
        <v>926</v>
      </c>
      <c r="B929" t="s">
        <v>3542</v>
      </c>
      <c r="C929" t="s">
        <v>1514</v>
      </c>
      <c r="D929">
        <v>305011</v>
      </c>
      <c r="U929">
        <v>1418</v>
      </c>
      <c r="V929">
        <v>615361</v>
      </c>
      <c r="W929" t="s">
        <v>331</v>
      </c>
      <c r="X929">
        <v>3</v>
      </c>
      <c r="Y929" t="s">
        <v>309</v>
      </c>
      <c r="Z929" t="s">
        <v>310</v>
      </c>
      <c r="AA929">
        <v>2</v>
      </c>
      <c r="AB929" t="s">
        <v>311</v>
      </c>
      <c r="AC929">
        <v>172.03</v>
      </c>
      <c r="AD929">
        <f t="shared" si="155"/>
        <v>1.7438818810672559E-2</v>
      </c>
      <c r="AE929">
        <f t="shared" si="156"/>
        <v>1.7438818810672559E-5</v>
      </c>
      <c r="AF929">
        <f t="shared" si="157"/>
        <v>4.7584829346201749</v>
      </c>
    </row>
    <row r="930" spans="1:32" x14ac:dyDescent="0.35">
      <c r="A930">
        <v>927</v>
      </c>
      <c r="B930" t="s">
        <v>3543</v>
      </c>
      <c r="C930" t="s">
        <v>1515</v>
      </c>
      <c r="D930">
        <v>305533</v>
      </c>
      <c r="U930">
        <v>1420</v>
      </c>
      <c r="V930">
        <v>616091</v>
      </c>
      <c r="W930" t="s">
        <v>331</v>
      </c>
      <c r="X930">
        <v>413</v>
      </c>
      <c r="Y930" t="s">
        <v>309</v>
      </c>
      <c r="Z930" t="s">
        <v>310</v>
      </c>
      <c r="AA930">
        <v>2</v>
      </c>
      <c r="AB930" t="s">
        <v>311</v>
      </c>
      <c r="AC930">
        <v>132.18</v>
      </c>
      <c r="AD930">
        <f t="shared" si="155"/>
        <v>3.1245271599334239</v>
      </c>
      <c r="AE930">
        <f t="shared" si="156"/>
        <v>3.1245271599334239E-3</v>
      </c>
      <c r="AF930">
        <f t="shared" si="157"/>
        <v>2.5052156958780101</v>
      </c>
    </row>
    <row r="931" spans="1:32" x14ac:dyDescent="0.35">
      <c r="A931">
        <v>928</v>
      </c>
      <c r="B931" t="s">
        <v>4316</v>
      </c>
      <c r="C931" t="s">
        <v>1516</v>
      </c>
      <c r="D931">
        <v>30560191</v>
      </c>
      <c r="U931">
        <v>1421</v>
      </c>
      <c r="V931">
        <v>616455</v>
      </c>
      <c r="W931" t="s">
        <v>332</v>
      </c>
      <c r="X931">
        <v>13.21</v>
      </c>
      <c r="Y931" t="s">
        <v>309</v>
      </c>
      <c r="Z931" t="s">
        <v>310</v>
      </c>
      <c r="AA931">
        <v>2</v>
      </c>
      <c r="AB931" t="s">
        <v>311</v>
      </c>
      <c r="AC931">
        <v>85.12</v>
      </c>
      <c r="AD931">
        <f t="shared" si="155"/>
        <v>0.15519266917293234</v>
      </c>
      <c r="AE931">
        <f t="shared" si="156"/>
        <v>1.5519266917293233E-4</v>
      </c>
      <c r="AF931">
        <f t="shared" si="157"/>
        <v>3.8091287973364456</v>
      </c>
    </row>
    <row r="932" spans="1:32" x14ac:dyDescent="0.35">
      <c r="A932">
        <v>929</v>
      </c>
      <c r="B932" t="s">
        <v>3010</v>
      </c>
      <c r="C932" t="s">
        <v>1517</v>
      </c>
      <c r="D932">
        <v>30622378</v>
      </c>
      <c r="U932">
        <v>1422</v>
      </c>
      <c r="V932">
        <v>616728</v>
      </c>
      <c r="W932" t="s">
        <v>331</v>
      </c>
      <c r="X932">
        <v>24.3</v>
      </c>
      <c r="Y932" t="s">
        <v>309</v>
      </c>
      <c r="Z932" t="s">
        <v>310</v>
      </c>
      <c r="AA932">
        <v>2</v>
      </c>
      <c r="AB932" t="s">
        <v>311</v>
      </c>
      <c r="AC932">
        <v>196.18</v>
      </c>
      <c r="AD932">
        <f t="shared" si="155"/>
        <v>0.12386583749617698</v>
      </c>
      <c r="AE932">
        <f t="shared" si="156"/>
        <v>1.2386583749617698E-4</v>
      </c>
      <c r="AF932">
        <f t="shared" si="157"/>
        <v>3.9070484565996746</v>
      </c>
    </row>
    <row r="933" spans="1:32" x14ac:dyDescent="0.35">
      <c r="A933">
        <v>930</v>
      </c>
      <c r="B933" t="s">
        <v>3999</v>
      </c>
      <c r="C933" t="s">
        <v>1518</v>
      </c>
      <c r="D933">
        <v>3064708</v>
      </c>
      <c r="U933">
        <v>1423</v>
      </c>
      <c r="V933">
        <v>616739</v>
      </c>
      <c r="W933" t="s">
        <v>331</v>
      </c>
      <c r="X933">
        <v>3.5</v>
      </c>
      <c r="Y933" t="s">
        <v>309</v>
      </c>
      <c r="Z933" t="s">
        <v>310</v>
      </c>
      <c r="AA933">
        <v>2</v>
      </c>
      <c r="AB933" t="s">
        <v>311</v>
      </c>
      <c r="AC933">
        <v>198.15</v>
      </c>
      <c r="AD933">
        <f t="shared" si="155"/>
        <v>1.7663386323492302E-2</v>
      </c>
      <c r="AE933">
        <f t="shared" si="156"/>
        <v>1.76633863234923E-5</v>
      </c>
      <c r="AF933">
        <f t="shared" si="157"/>
        <v>4.7529260323199329</v>
      </c>
    </row>
    <row r="934" spans="1:32" x14ac:dyDescent="0.35">
      <c r="A934">
        <v>931</v>
      </c>
      <c r="B934" t="s">
        <v>3544</v>
      </c>
      <c r="C934" t="s">
        <v>1519</v>
      </c>
      <c r="D934">
        <v>307244</v>
      </c>
      <c r="U934">
        <v>1424</v>
      </c>
      <c r="V934">
        <v>61718829</v>
      </c>
      <c r="W934" t="s">
        <v>331</v>
      </c>
      <c r="X934">
        <v>13</v>
      </c>
      <c r="Y934" t="s">
        <v>309</v>
      </c>
      <c r="Z934" t="s">
        <v>310</v>
      </c>
      <c r="AA934">
        <v>2</v>
      </c>
      <c r="AB934" t="s">
        <v>311</v>
      </c>
      <c r="AC934">
        <v>318.38</v>
      </c>
      <c r="AD934">
        <f t="shared" si="155"/>
        <v>4.0831710534581317E-2</v>
      </c>
      <c r="AE934">
        <f t="shared" si="156"/>
        <v>4.0831710534581316E-5</v>
      </c>
      <c r="AF934">
        <f t="shared" si="157"/>
        <v>4.3890024260978411</v>
      </c>
    </row>
    <row r="935" spans="1:32" x14ac:dyDescent="0.35">
      <c r="A935">
        <v>932</v>
      </c>
      <c r="B935" t="s">
        <v>4000</v>
      </c>
      <c r="C935" t="s">
        <v>1520</v>
      </c>
      <c r="D935">
        <v>3073663</v>
      </c>
      <c r="U935">
        <v>1425</v>
      </c>
      <c r="V935">
        <v>61734</v>
      </c>
      <c r="W935" t="s">
        <v>331</v>
      </c>
      <c r="X935">
        <v>2260</v>
      </c>
      <c r="Y935" t="s">
        <v>309</v>
      </c>
      <c r="Z935" t="s">
        <v>310</v>
      </c>
      <c r="AA935">
        <v>2</v>
      </c>
      <c r="AB935" t="s">
        <v>311</v>
      </c>
      <c r="AC935">
        <v>284.44</v>
      </c>
      <c r="AD935">
        <f t="shared" si="155"/>
        <v>7.9454366474476164</v>
      </c>
      <c r="AE935">
        <f t="shared" si="156"/>
        <v>7.9454366474476165E-3</v>
      </c>
      <c r="AF935">
        <f t="shared" si="157"/>
        <v>2.0998822308208291</v>
      </c>
    </row>
    <row r="936" spans="1:32" x14ac:dyDescent="0.35">
      <c r="A936">
        <v>933</v>
      </c>
      <c r="B936" t="s">
        <v>3545</v>
      </c>
      <c r="C936" t="s">
        <v>1521</v>
      </c>
      <c r="D936">
        <v>307551</v>
      </c>
      <c r="U936">
        <v>1426</v>
      </c>
      <c r="V936">
        <v>617516</v>
      </c>
      <c r="W936" t="s">
        <v>331</v>
      </c>
      <c r="X936">
        <v>802</v>
      </c>
      <c r="Y936" t="s">
        <v>309</v>
      </c>
      <c r="Z936" t="s">
        <v>310</v>
      </c>
      <c r="AA936">
        <v>2</v>
      </c>
      <c r="AB936" t="s">
        <v>311</v>
      </c>
      <c r="AC936">
        <v>132.18</v>
      </c>
      <c r="AD936">
        <f t="shared" si="155"/>
        <v>6.0674837343017094</v>
      </c>
      <c r="AE936">
        <f t="shared" si="156"/>
        <v>6.0674837343017091E-3</v>
      </c>
      <c r="AF936">
        <f t="shared" si="157"/>
        <v>2.2169913792502478</v>
      </c>
    </row>
    <row r="937" spans="1:32" x14ac:dyDescent="0.35">
      <c r="A937">
        <v>934</v>
      </c>
      <c r="B937" t="s">
        <v>4317</v>
      </c>
      <c r="C937" t="s">
        <v>1522</v>
      </c>
      <c r="D937">
        <v>30777196</v>
      </c>
      <c r="U937">
        <v>1427</v>
      </c>
      <c r="V937">
        <v>61789182</v>
      </c>
      <c r="W937" t="s">
        <v>331</v>
      </c>
      <c r="X937">
        <v>4.9299999999999997E-2</v>
      </c>
      <c r="Y937" t="s">
        <v>309</v>
      </c>
      <c r="Z937" t="s">
        <v>310</v>
      </c>
      <c r="AA937">
        <v>2</v>
      </c>
      <c r="AB937" t="s">
        <v>311</v>
      </c>
      <c r="AC937">
        <v>228.5</v>
      </c>
      <c r="AD937">
        <f t="shared" si="155"/>
        <v>2.1575492341356672E-4</v>
      </c>
      <c r="AE937">
        <f t="shared" si="156"/>
        <v>2.1575492341356672E-7</v>
      </c>
      <c r="AF937">
        <f t="shared" si="157"/>
        <v>6.6660392851286394</v>
      </c>
    </row>
    <row r="938" spans="1:32" x14ac:dyDescent="0.35">
      <c r="A938">
        <v>935</v>
      </c>
      <c r="B938" t="s">
        <v>4001</v>
      </c>
      <c r="C938" t="s">
        <v>1523</v>
      </c>
      <c r="D938">
        <v>3084626</v>
      </c>
      <c r="U938">
        <v>1428</v>
      </c>
      <c r="V938">
        <v>61791240</v>
      </c>
      <c r="W938" t="s">
        <v>331</v>
      </c>
      <c r="X938">
        <v>4.3</v>
      </c>
      <c r="Y938" t="s">
        <v>309</v>
      </c>
      <c r="Z938" t="s">
        <v>328</v>
      </c>
      <c r="AA938">
        <v>2</v>
      </c>
      <c r="AB938" t="s">
        <v>311</v>
      </c>
      <c r="AC938">
        <v>485.83999999999901</v>
      </c>
      <c r="AD938">
        <f t="shared" ref="AD938:AD1001" si="158">X938/AC938</f>
        <v>8.8506504198913403E-3</v>
      </c>
      <c r="AE938">
        <f t="shared" si="156"/>
        <v>8.85065041989134E-6</v>
      </c>
      <c r="AF938">
        <f t="shared" si="157"/>
        <v>5.05302481253492</v>
      </c>
    </row>
    <row r="939" spans="1:32" x14ac:dyDescent="0.35">
      <c r="A939">
        <v>936</v>
      </c>
      <c r="B939" t="s">
        <v>3546</v>
      </c>
      <c r="C939" t="s">
        <v>1524</v>
      </c>
      <c r="D939">
        <v>309002</v>
      </c>
      <c r="U939">
        <v>1429</v>
      </c>
      <c r="V939">
        <v>61791262</v>
      </c>
      <c r="W939" t="s">
        <v>331</v>
      </c>
      <c r="X939">
        <v>5.2</v>
      </c>
      <c r="Y939" t="s">
        <v>309</v>
      </c>
      <c r="Z939" t="s">
        <v>310</v>
      </c>
      <c r="AA939">
        <v>2</v>
      </c>
      <c r="AB939" t="s">
        <v>311</v>
      </c>
      <c r="AC939">
        <v>487.85999999999899</v>
      </c>
      <c r="AD939">
        <f t="shared" si="158"/>
        <v>1.0658795556102182E-2</v>
      </c>
      <c r="AE939">
        <f t="shared" si="156"/>
        <v>1.0658795556102182E-5</v>
      </c>
      <c r="AF939">
        <f t="shared" si="157"/>
        <v>4.9722918678133565</v>
      </c>
    </row>
    <row r="940" spans="1:32" x14ac:dyDescent="0.35">
      <c r="A940">
        <v>937</v>
      </c>
      <c r="B940" t="s">
        <v>4002</v>
      </c>
      <c r="C940" t="s">
        <v>1525</v>
      </c>
      <c r="D940">
        <v>3096706</v>
      </c>
      <c r="U940">
        <v>1430</v>
      </c>
      <c r="V940">
        <v>61791397</v>
      </c>
      <c r="W940" t="s">
        <v>331</v>
      </c>
      <c r="X940">
        <v>1.7</v>
      </c>
      <c r="Y940" t="s">
        <v>309</v>
      </c>
      <c r="Z940" t="s">
        <v>310</v>
      </c>
      <c r="AA940">
        <v>2</v>
      </c>
      <c r="AB940" t="s">
        <v>311</v>
      </c>
      <c r="AC940">
        <v>114.17</v>
      </c>
      <c r="AD940">
        <f t="shared" si="158"/>
        <v>1.4890076202154681E-2</v>
      </c>
      <c r="AE940">
        <f t="shared" si="156"/>
        <v>1.489007620215468E-5</v>
      </c>
      <c r="AF940">
        <f t="shared" si="157"/>
        <v>4.8271030796762586</v>
      </c>
    </row>
    <row r="941" spans="1:32" x14ac:dyDescent="0.35">
      <c r="A941">
        <v>938</v>
      </c>
      <c r="B941" t="s">
        <v>4202</v>
      </c>
      <c r="C941" t="s">
        <v>1526</v>
      </c>
      <c r="D941">
        <v>31121934</v>
      </c>
      <c r="U941">
        <v>1431</v>
      </c>
      <c r="V941">
        <v>61791648</v>
      </c>
      <c r="W941" t="s">
        <v>331</v>
      </c>
      <c r="X941">
        <v>0.104</v>
      </c>
      <c r="Y941" t="s">
        <v>309</v>
      </c>
      <c r="Z941" t="s">
        <v>310</v>
      </c>
      <c r="AA941">
        <v>2</v>
      </c>
      <c r="AB941" t="s">
        <v>311</v>
      </c>
      <c r="AC941">
        <v>526.94999999999902</v>
      </c>
      <c r="AD941">
        <f t="shared" si="158"/>
        <v>1.9736217857481769E-4</v>
      </c>
      <c r="AE941">
        <f t="shared" si="156"/>
        <v>1.9736217857481768E-7</v>
      </c>
      <c r="AF941">
        <f t="shared" si="157"/>
        <v>6.7047360695489253</v>
      </c>
    </row>
    <row r="942" spans="1:32" x14ac:dyDescent="0.35">
      <c r="A942">
        <v>939</v>
      </c>
      <c r="B942" t="s">
        <v>3547</v>
      </c>
      <c r="C942" t="s">
        <v>1527</v>
      </c>
      <c r="D942">
        <v>311455</v>
      </c>
      <c r="U942">
        <v>1432</v>
      </c>
      <c r="V942">
        <v>61825</v>
      </c>
      <c r="W942" t="s">
        <v>331</v>
      </c>
      <c r="X942">
        <v>6.9</v>
      </c>
      <c r="Y942" t="s">
        <v>309</v>
      </c>
      <c r="Z942" t="s">
        <v>310</v>
      </c>
      <c r="AA942">
        <v>2</v>
      </c>
      <c r="AB942" t="s">
        <v>311</v>
      </c>
      <c r="AC942">
        <v>84.1</v>
      </c>
      <c r="AD942">
        <f t="shared" si="158"/>
        <v>8.204518430439954E-2</v>
      </c>
      <c r="AE942">
        <f t="shared" si="156"/>
        <v>8.2045184304399546E-5</v>
      </c>
      <c r="AF942">
        <f t="shared" si="157"/>
        <v>4.0859469050606565</v>
      </c>
    </row>
    <row r="943" spans="1:32" x14ac:dyDescent="0.35">
      <c r="A943">
        <v>940</v>
      </c>
      <c r="B943" t="s">
        <v>4318</v>
      </c>
      <c r="C943" t="s">
        <v>1528</v>
      </c>
      <c r="D943">
        <v>31218834</v>
      </c>
      <c r="U943">
        <v>1435</v>
      </c>
      <c r="V943">
        <v>618859</v>
      </c>
      <c r="W943" t="s">
        <v>331</v>
      </c>
      <c r="X943">
        <v>45.1</v>
      </c>
      <c r="Y943" t="s">
        <v>309</v>
      </c>
      <c r="Z943" t="s">
        <v>310</v>
      </c>
      <c r="AA943">
        <v>2</v>
      </c>
      <c r="AB943" t="s">
        <v>311</v>
      </c>
      <c r="AC943">
        <v>182.15</v>
      </c>
      <c r="AD943">
        <f t="shared" si="158"/>
        <v>0.24759813340653308</v>
      </c>
      <c r="AE943">
        <f t="shared" si="156"/>
        <v>2.4759813340653308E-4</v>
      </c>
      <c r="AF943">
        <f t="shared" si="157"/>
        <v>3.6062526336999743</v>
      </c>
    </row>
    <row r="944" spans="1:32" x14ac:dyDescent="0.35">
      <c r="A944">
        <v>941</v>
      </c>
      <c r="B944" t="s">
        <v>4319</v>
      </c>
      <c r="C944" t="s">
        <v>1529</v>
      </c>
      <c r="D944">
        <v>31366957</v>
      </c>
      <c r="U944">
        <v>1436</v>
      </c>
      <c r="V944">
        <v>618871</v>
      </c>
      <c r="W944" t="s">
        <v>331</v>
      </c>
      <c r="X944">
        <v>3.76</v>
      </c>
      <c r="Y944" t="s">
        <v>309</v>
      </c>
      <c r="Z944" t="s">
        <v>310</v>
      </c>
      <c r="AA944">
        <v>2</v>
      </c>
      <c r="AB944" t="s">
        <v>311</v>
      </c>
      <c r="AC944">
        <v>183.14</v>
      </c>
      <c r="AD944">
        <f t="shared" si="158"/>
        <v>2.0530741509227915E-2</v>
      </c>
      <c r="AE944">
        <f t="shared" si="156"/>
        <v>2.0530741509227916E-5</v>
      </c>
      <c r="AF944">
        <f t="shared" si="157"/>
        <v>4.6875953649231024</v>
      </c>
    </row>
    <row r="945" spans="1:32" x14ac:dyDescent="0.35">
      <c r="A945">
        <v>942</v>
      </c>
      <c r="B945" t="s">
        <v>4320</v>
      </c>
      <c r="C945" t="s">
        <v>1530</v>
      </c>
      <c r="D945">
        <v>31430156</v>
      </c>
      <c r="U945">
        <v>1437</v>
      </c>
      <c r="V945">
        <v>6190654</v>
      </c>
      <c r="W945" t="s">
        <v>331</v>
      </c>
      <c r="X945">
        <v>35.6</v>
      </c>
      <c r="Y945" t="s">
        <v>309</v>
      </c>
      <c r="Z945" t="s">
        <v>310</v>
      </c>
      <c r="AA945">
        <v>2</v>
      </c>
      <c r="AB945" t="s">
        <v>311</v>
      </c>
      <c r="AC945">
        <v>187.66</v>
      </c>
      <c r="AD945">
        <f t="shared" si="158"/>
        <v>0.18970478524992007</v>
      </c>
      <c r="AE945">
        <f t="shared" si="156"/>
        <v>1.8970478524992006E-4</v>
      </c>
      <c r="AF945">
        <f t="shared" si="157"/>
        <v>3.7219217140168541</v>
      </c>
    </row>
    <row r="946" spans="1:32" x14ac:dyDescent="0.35">
      <c r="A946">
        <v>943</v>
      </c>
      <c r="B946" t="s">
        <v>3548</v>
      </c>
      <c r="C946" t="s">
        <v>1531</v>
      </c>
      <c r="D946">
        <v>314409</v>
      </c>
      <c r="U946">
        <v>1438</v>
      </c>
      <c r="V946">
        <v>619158</v>
      </c>
      <c r="W946" t="s">
        <v>331</v>
      </c>
      <c r="X946">
        <v>3.4</v>
      </c>
      <c r="Y946" t="s">
        <v>309</v>
      </c>
      <c r="Z946" t="s">
        <v>310</v>
      </c>
      <c r="AA946">
        <v>2</v>
      </c>
      <c r="AB946" t="s">
        <v>311</v>
      </c>
      <c r="AC946">
        <v>182.15</v>
      </c>
      <c r="AD946">
        <f t="shared" si="158"/>
        <v>1.8665934669228657E-2</v>
      </c>
      <c r="AE946">
        <f t="shared" si="156"/>
        <v>1.8665934669228656E-5</v>
      </c>
      <c r="AF946">
        <f t="shared" si="157"/>
        <v>4.7289502585356793</v>
      </c>
    </row>
    <row r="947" spans="1:32" x14ac:dyDescent="0.35">
      <c r="A947">
        <v>944</v>
      </c>
      <c r="B947" t="s">
        <v>4321</v>
      </c>
      <c r="C947" t="s">
        <v>1532</v>
      </c>
      <c r="D947">
        <v>31502575</v>
      </c>
      <c r="U947">
        <v>1439</v>
      </c>
      <c r="V947">
        <v>619249</v>
      </c>
      <c r="W947" t="s">
        <v>331</v>
      </c>
      <c r="X947">
        <v>48.1</v>
      </c>
      <c r="Y947" t="s">
        <v>309</v>
      </c>
      <c r="Z947" t="s">
        <v>310</v>
      </c>
      <c r="AA947">
        <v>2</v>
      </c>
      <c r="AB947" t="s">
        <v>311</v>
      </c>
      <c r="AC947">
        <v>148.13</v>
      </c>
      <c r="AD947">
        <f t="shared" si="158"/>
        <v>0.32471477756025113</v>
      </c>
      <c r="AE947">
        <f t="shared" si="156"/>
        <v>3.2471477756025114E-4</v>
      </c>
      <c r="AF947">
        <f t="shared" si="157"/>
        <v>3.4884979464622781</v>
      </c>
    </row>
    <row r="948" spans="1:32" x14ac:dyDescent="0.35">
      <c r="A948">
        <v>945</v>
      </c>
      <c r="B948" t="s">
        <v>4322</v>
      </c>
      <c r="C948" t="s">
        <v>1533</v>
      </c>
      <c r="D948">
        <v>31512740</v>
      </c>
      <c r="U948">
        <v>1440</v>
      </c>
      <c r="V948">
        <v>619727</v>
      </c>
      <c r="W948" t="s">
        <v>331</v>
      </c>
      <c r="X948">
        <v>49.4</v>
      </c>
      <c r="Y948" t="s">
        <v>309</v>
      </c>
      <c r="Z948" t="s">
        <v>310</v>
      </c>
      <c r="AA948">
        <v>2</v>
      </c>
      <c r="AB948" t="s">
        <v>311</v>
      </c>
      <c r="AC948">
        <v>148.13</v>
      </c>
      <c r="AD948">
        <f t="shared" si="158"/>
        <v>0.33349085262944711</v>
      </c>
      <c r="AE948">
        <f t="shared" si="156"/>
        <v>3.3349085262944711E-4</v>
      </c>
      <c r="AF948">
        <f t="shared" si="157"/>
        <v>3.4769160739124629</v>
      </c>
    </row>
    <row r="949" spans="1:32" x14ac:dyDescent="0.35">
      <c r="A949">
        <v>946</v>
      </c>
      <c r="B949" t="s">
        <v>3549</v>
      </c>
      <c r="C949" t="s">
        <v>1534</v>
      </c>
      <c r="D949">
        <v>315184</v>
      </c>
      <c r="U949">
        <v>1443</v>
      </c>
      <c r="V949">
        <v>621772</v>
      </c>
      <c r="W949" t="s">
        <v>331</v>
      </c>
      <c r="X949">
        <v>1.6</v>
      </c>
      <c r="Y949" t="s">
        <v>309</v>
      </c>
      <c r="Z949" t="s">
        <v>310</v>
      </c>
      <c r="AA949">
        <v>2</v>
      </c>
      <c r="AB949" t="s">
        <v>311</v>
      </c>
      <c r="AC949">
        <v>227.49</v>
      </c>
      <c r="AD949">
        <f t="shared" si="158"/>
        <v>7.0332761879643062E-3</v>
      </c>
      <c r="AE949">
        <f t="shared" si="156"/>
        <v>7.0332761879643065E-6</v>
      </c>
      <c r="AF949">
        <f t="shared" si="157"/>
        <v>5.1528423280503004</v>
      </c>
    </row>
    <row r="950" spans="1:32" x14ac:dyDescent="0.35">
      <c r="A950">
        <v>947</v>
      </c>
      <c r="B950" t="s">
        <v>4786</v>
      </c>
      <c r="C950" t="s">
        <v>1535</v>
      </c>
      <c r="D950">
        <v>317815831</v>
      </c>
      <c r="U950">
        <v>1445</v>
      </c>
      <c r="V950">
        <v>623052</v>
      </c>
      <c r="W950" t="s">
        <v>331</v>
      </c>
      <c r="X950">
        <v>29.8</v>
      </c>
      <c r="Y950" t="s">
        <v>309</v>
      </c>
      <c r="Z950" t="s">
        <v>310</v>
      </c>
      <c r="AA950">
        <v>2</v>
      </c>
      <c r="AB950" t="s">
        <v>311</v>
      </c>
      <c r="AC950">
        <v>124.15</v>
      </c>
      <c r="AD950">
        <f t="shared" si="158"/>
        <v>0.24003221908981071</v>
      </c>
      <c r="AE950">
        <f t="shared" si="156"/>
        <v>2.4003221908981071E-4</v>
      </c>
      <c r="AF950">
        <f t="shared" si="157"/>
        <v>3.6197304598143281</v>
      </c>
    </row>
    <row r="951" spans="1:32" x14ac:dyDescent="0.35">
      <c r="A951">
        <v>948</v>
      </c>
      <c r="B951" t="s">
        <v>4323</v>
      </c>
      <c r="C951" t="s">
        <v>1536</v>
      </c>
      <c r="D951">
        <v>31822294</v>
      </c>
      <c r="U951">
        <v>1449</v>
      </c>
      <c r="V951">
        <v>62476599</v>
      </c>
      <c r="W951" t="s">
        <v>331</v>
      </c>
      <c r="X951">
        <v>28.1</v>
      </c>
      <c r="Y951" t="s">
        <v>309</v>
      </c>
      <c r="Z951" t="s">
        <v>310</v>
      </c>
      <c r="AA951">
        <v>2</v>
      </c>
      <c r="AB951" t="s">
        <v>311</v>
      </c>
      <c r="AC951">
        <v>361.67</v>
      </c>
      <c r="AD951">
        <f t="shared" si="158"/>
        <v>7.7695136450355293E-2</v>
      </c>
      <c r="AE951">
        <f t="shared" si="156"/>
        <v>7.7695136450355295E-5</v>
      </c>
      <c r="AF951">
        <f t="shared" si="157"/>
        <v>4.109606166255479</v>
      </c>
    </row>
    <row r="952" spans="1:32" x14ac:dyDescent="0.35">
      <c r="A952">
        <v>949</v>
      </c>
      <c r="B952" t="s">
        <v>4003</v>
      </c>
      <c r="C952" t="s">
        <v>1537</v>
      </c>
      <c r="D952">
        <v>3184654</v>
      </c>
      <c r="U952">
        <v>1452</v>
      </c>
      <c r="V952">
        <v>62533</v>
      </c>
      <c r="W952" t="s">
        <v>331</v>
      </c>
      <c r="X952">
        <v>0.16</v>
      </c>
      <c r="Y952" t="s">
        <v>309</v>
      </c>
      <c r="Z952" t="s">
        <v>310</v>
      </c>
      <c r="AA952">
        <v>2</v>
      </c>
      <c r="AB952" t="s">
        <v>311</v>
      </c>
      <c r="AC952">
        <v>93.14</v>
      </c>
      <c r="AD952">
        <f t="shared" si="158"/>
        <v>1.7178441056474125E-3</v>
      </c>
      <c r="AE952">
        <f t="shared" si="156"/>
        <v>1.7178441056474126E-6</v>
      </c>
      <c r="AF952">
        <f t="shared" si="157"/>
        <v>5.7650162509407874</v>
      </c>
    </row>
    <row r="953" spans="1:32" x14ac:dyDescent="0.35">
      <c r="A953">
        <v>950</v>
      </c>
      <c r="B953" t="s">
        <v>4324</v>
      </c>
      <c r="C953" t="s">
        <v>1538</v>
      </c>
      <c r="D953">
        <v>31895224</v>
      </c>
      <c r="U953">
        <v>1456</v>
      </c>
      <c r="V953">
        <v>62571862</v>
      </c>
      <c r="W953" t="s">
        <v>331</v>
      </c>
      <c r="X953">
        <v>100</v>
      </c>
      <c r="Y953" t="s">
        <v>309</v>
      </c>
      <c r="Z953" t="s">
        <v>310</v>
      </c>
      <c r="AA953">
        <v>2</v>
      </c>
      <c r="AB953" t="s">
        <v>311</v>
      </c>
      <c r="AC953">
        <v>217.32</v>
      </c>
      <c r="AD953">
        <f t="shared" si="158"/>
        <v>0.46015092950487763</v>
      </c>
      <c r="AE953">
        <f t="shared" si="156"/>
        <v>4.6015092950487763E-4</v>
      </c>
      <c r="AF953">
        <f t="shared" si="157"/>
        <v>3.3370996963616832</v>
      </c>
    </row>
    <row r="954" spans="1:32" x14ac:dyDescent="0.35">
      <c r="A954">
        <v>951</v>
      </c>
      <c r="B954" t="s">
        <v>3550</v>
      </c>
      <c r="C954" t="s">
        <v>1539</v>
      </c>
      <c r="D954">
        <v>318989</v>
      </c>
      <c r="U954">
        <v>1457</v>
      </c>
      <c r="V954">
        <v>626437</v>
      </c>
      <c r="W954" t="s">
        <v>331</v>
      </c>
      <c r="X954">
        <v>0.6</v>
      </c>
      <c r="Y954" t="s">
        <v>309</v>
      </c>
      <c r="Z954" t="s">
        <v>310</v>
      </c>
      <c r="AA954">
        <v>2</v>
      </c>
      <c r="AB954" t="s">
        <v>311</v>
      </c>
      <c r="AC954">
        <v>162.02000000000001</v>
      </c>
      <c r="AD954">
        <f t="shared" si="158"/>
        <v>3.7032465127762003E-3</v>
      </c>
      <c r="AE954">
        <f t="shared" si="156"/>
        <v>3.7032465127762004E-6</v>
      </c>
      <c r="AF954">
        <f t="shared" si="157"/>
        <v>5.4314173774522967</v>
      </c>
    </row>
    <row r="955" spans="1:32" x14ac:dyDescent="0.35">
      <c r="A955">
        <v>952</v>
      </c>
      <c r="B955" t="s">
        <v>4004</v>
      </c>
      <c r="C955" t="s">
        <v>1540</v>
      </c>
      <c r="D955">
        <v>3194556</v>
      </c>
      <c r="U955">
        <v>1458</v>
      </c>
      <c r="V955">
        <v>626620</v>
      </c>
      <c r="W955" t="s">
        <v>332</v>
      </c>
      <c r="X955">
        <v>7.0469999999999997</v>
      </c>
      <c r="Y955" t="s">
        <v>309</v>
      </c>
      <c r="Z955" t="s">
        <v>310</v>
      </c>
      <c r="AA955">
        <v>2</v>
      </c>
      <c r="AB955" t="s">
        <v>311</v>
      </c>
      <c r="AC955">
        <v>210.07</v>
      </c>
      <c r="AD955">
        <f t="shared" si="158"/>
        <v>3.3545960870186131E-2</v>
      </c>
      <c r="AE955">
        <f t="shared" si="156"/>
        <v>3.354596087018613E-5</v>
      </c>
      <c r="AF955">
        <f t="shared" si="157"/>
        <v>4.4743597639418411</v>
      </c>
    </row>
    <row r="956" spans="1:32" x14ac:dyDescent="0.35">
      <c r="A956">
        <v>953</v>
      </c>
      <c r="B956" t="s">
        <v>3551</v>
      </c>
      <c r="C956" t="s">
        <v>1541</v>
      </c>
      <c r="D956">
        <v>319846</v>
      </c>
      <c r="U956">
        <v>1461</v>
      </c>
      <c r="V956">
        <v>62732916</v>
      </c>
      <c r="W956" t="s">
        <v>331</v>
      </c>
      <c r="X956">
        <v>2700</v>
      </c>
      <c r="Y956" t="s">
        <v>309</v>
      </c>
      <c r="Z956" t="s">
        <v>310</v>
      </c>
      <c r="AA956">
        <v>2</v>
      </c>
      <c r="AB956" t="s">
        <v>311</v>
      </c>
      <c r="AC956">
        <v>293.36</v>
      </c>
      <c r="AD956">
        <f t="shared" si="158"/>
        <v>9.2037087537496589</v>
      </c>
      <c r="AE956">
        <f t="shared" si="156"/>
        <v>9.2037087537496596E-3</v>
      </c>
      <c r="AF956">
        <f t="shared" si="157"/>
        <v>2.0360371327935591</v>
      </c>
    </row>
    <row r="957" spans="1:32" x14ac:dyDescent="0.35">
      <c r="A957">
        <v>954</v>
      </c>
      <c r="B957" t="s">
        <v>4005</v>
      </c>
      <c r="C957" t="s">
        <v>1542</v>
      </c>
      <c r="D957">
        <v>3209221</v>
      </c>
      <c r="U957">
        <v>1462</v>
      </c>
      <c r="V957">
        <v>62737</v>
      </c>
      <c r="W957" t="s">
        <v>332</v>
      </c>
      <c r="X957">
        <v>6.6000000000000005E-5</v>
      </c>
      <c r="Y957" t="s">
        <v>309</v>
      </c>
      <c r="Z957" t="s">
        <v>310</v>
      </c>
      <c r="AA957">
        <v>2</v>
      </c>
      <c r="AB957" t="s">
        <v>311</v>
      </c>
      <c r="AC957">
        <v>220.98</v>
      </c>
      <c r="AD957">
        <f t="shared" si="158"/>
        <v>2.986695628563671E-7</v>
      </c>
      <c r="AE957">
        <f t="shared" si="156"/>
        <v>2.9866956285636712E-10</v>
      </c>
      <c r="AF957">
        <f t="shared" si="157"/>
        <v>9.5248090336966875</v>
      </c>
    </row>
    <row r="958" spans="1:32" x14ac:dyDescent="0.35">
      <c r="A958">
        <v>955</v>
      </c>
      <c r="B958" t="s">
        <v>4325</v>
      </c>
      <c r="C958" t="s">
        <v>1543</v>
      </c>
      <c r="D958">
        <v>32139723</v>
      </c>
      <c r="U958">
        <v>1463</v>
      </c>
      <c r="V958">
        <v>62748</v>
      </c>
      <c r="W958" t="s">
        <v>331</v>
      </c>
      <c r="X958">
        <v>350</v>
      </c>
      <c r="Y958" t="s">
        <v>309</v>
      </c>
      <c r="Z958" t="s">
        <v>310</v>
      </c>
      <c r="AA958">
        <v>2</v>
      </c>
      <c r="AB958" t="s">
        <v>311</v>
      </c>
      <c r="AC958">
        <v>78.05</v>
      </c>
      <c r="AD958">
        <f t="shared" si="158"/>
        <v>4.4843049327354265</v>
      </c>
      <c r="AE958">
        <f t="shared" si="156"/>
        <v>4.4843049327354268E-3</v>
      </c>
      <c r="AF958">
        <f t="shared" si="157"/>
        <v>2.3483048630481607</v>
      </c>
    </row>
    <row r="959" spans="1:32" x14ac:dyDescent="0.35">
      <c r="A959">
        <v>956</v>
      </c>
      <c r="B959" t="s">
        <v>4006</v>
      </c>
      <c r="C959" s="15" t="s">
        <v>1544</v>
      </c>
      <c r="D959">
        <v>3218028</v>
      </c>
      <c r="U959">
        <v>1465</v>
      </c>
      <c r="V959">
        <v>6283869</v>
      </c>
      <c r="W959" t="s">
        <v>331</v>
      </c>
      <c r="X959">
        <v>83</v>
      </c>
      <c r="Y959" t="s">
        <v>309</v>
      </c>
      <c r="Z959" t="s">
        <v>310</v>
      </c>
      <c r="AA959">
        <v>2</v>
      </c>
      <c r="AB959" t="s">
        <v>311</v>
      </c>
      <c r="AC959">
        <v>202.33</v>
      </c>
      <c r="AD959">
        <f t="shared" si="158"/>
        <v>0.41022092620965744</v>
      </c>
      <c r="AE959">
        <f t="shared" si="156"/>
        <v>4.1022092620965746E-4</v>
      </c>
      <c r="AF959">
        <f t="shared" si="157"/>
        <v>3.3869821891515257</v>
      </c>
    </row>
    <row r="960" spans="1:32" x14ac:dyDescent="0.35">
      <c r="A960">
        <v>957</v>
      </c>
      <c r="B960" t="s">
        <v>4326</v>
      </c>
      <c r="C960" t="s">
        <v>1545</v>
      </c>
      <c r="D960">
        <v>32273771</v>
      </c>
      <c r="U960">
        <v>1471</v>
      </c>
      <c r="V960">
        <v>62924703</v>
      </c>
      <c r="W960" t="s">
        <v>331</v>
      </c>
      <c r="X960">
        <v>2.8E-3</v>
      </c>
      <c r="Y960" t="s">
        <v>309</v>
      </c>
      <c r="Z960" t="s">
        <v>310</v>
      </c>
      <c r="AA960">
        <v>2</v>
      </c>
      <c r="AB960" t="s">
        <v>311</v>
      </c>
      <c r="AC960">
        <v>421.76</v>
      </c>
      <c r="AD960">
        <f t="shared" si="158"/>
        <v>6.638846737481032E-6</v>
      </c>
      <c r="AE960">
        <f t="shared" si="156"/>
        <v>6.6388467374810324E-9</v>
      </c>
      <c r="AF960">
        <f t="shared" si="157"/>
        <v>8.1779073572356786</v>
      </c>
    </row>
    <row r="961" spans="1:32" x14ac:dyDescent="0.35">
      <c r="A961">
        <v>958</v>
      </c>
      <c r="B961" t="s">
        <v>4327</v>
      </c>
      <c r="C961" t="s">
        <v>1546</v>
      </c>
      <c r="D961">
        <v>32289580</v>
      </c>
      <c r="U961">
        <v>1475</v>
      </c>
      <c r="V961">
        <v>6317186</v>
      </c>
      <c r="W961" t="s">
        <v>331</v>
      </c>
      <c r="X961">
        <v>3.9E-2</v>
      </c>
      <c r="Y961" t="s">
        <v>309</v>
      </c>
      <c r="Z961" t="s">
        <v>310</v>
      </c>
      <c r="AA961">
        <v>2</v>
      </c>
      <c r="AB961" t="s">
        <v>311</v>
      </c>
      <c r="AC961">
        <v>130.21</v>
      </c>
      <c r="AD961">
        <f t="shared" si="158"/>
        <v>2.995161661930727E-4</v>
      </c>
      <c r="AE961">
        <f t="shared" si="156"/>
        <v>2.9951616619307268E-7</v>
      </c>
      <c r="AF961">
        <f t="shared" si="157"/>
        <v>6.5235797318757802</v>
      </c>
    </row>
    <row r="962" spans="1:32" x14ac:dyDescent="0.35">
      <c r="A962">
        <v>959</v>
      </c>
      <c r="B962" t="s">
        <v>4007</v>
      </c>
      <c r="C962" t="s">
        <v>1547</v>
      </c>
      <c r="D962">
        <v>3244904</v>
      </c>
      <c r="U962">
        <v>1477</v>
      </c>
      <c r="V962">
        <v>63252</v>
      </c>
      <c r="W962" t="s">
        <v>338</v>
      </c>
      <c r="X962">
        <v>1.5E-3</v>
      </c>
      <c r="Y962" t="s">
        <v>309</v>
      </c>
      <c r="Z962" t="s">
        <v>310</v>
      </c>
      <c r="AA962">
        <v>2</v>
      </c>
      <c r="AB962" t="s">
        <v>311</v>
      </c>
      <c r="AC962">
        <v>201.24</v>
      </c>
      <c r="AD962">
        <f t="shared" si="158"/>
        <v>7.4537865235539655E-6</v>
      </c>
      <c r="AE962">
        <f t="shared" si="156"/>
        <v>7.4537865235539662E-9</v>
      </c>
      <c r="AF962">
        <f t="shared" si="157"/>
        <v>8.1276230495980286</v>
      </c>
    </row>
    <row r="963" spans="1:32" x14ac:dyDescent="0.35">
      <c r="A963">
        <v>960</v>
      </c>
      <c r="B963" t="s">
        <v>3552</v>
      </c>
      <c r="C963" t="s">
        <v>1548</v>
      </c>
      <c r="D963">
        <v>327980</v>
      </c>
      <c r="U963">
        <v>1479</v>
      </c>
      <c r="V963">
        <v>63333357</v>
      </c>
      <c r="W963" t="s">
        <v>331</v>
      </c>
      <c r="X963">
        <v>1.98E-3</v>
      </c>
      <c r="Y963" t="s">
        <v>309</v>
      </c>
      <c r="Z963" t="s">
        <v>310</v>
      </c>
      <c r="AA963">
        <v>2</v>
      </c>
      <c r="AB963" t="s">
        <v>311</v>
      </c>
      <c r="AC963">
        <v>577.94000000000005</v>
      </c>
      <c r="AD963">
        <f t="shared" si="158"/>
        <v>3.4259611724400451E-6</v>
      </c>
      <c r="AE963">
        <f t="shared" si="156"/>
        <v>3.4259611724400452E-9</v>
      </c>
      <c r="AF963">
        <f t="shared" si="157"/>
        <v>8.4652175633467461</v>
      </c>
    </row>
    <row r="964" spans="1:32" x14ac:dyDescent="0.35">
      <c r="A964">
        <v>961</v>
      </c>
      <c r="B964" t="s">
        <v>4328</v>
      </c>
      <c r="C964" t="s">
        <v>1549</v>
      </c>
      <c r="D964">
        <v>32809168</v>
      </c>
      <c r="U964">
        <v>1480</v>
      </c>
      <c r="V964">
        <v>634662</v>
      </c>
      <c r="W964" t="s">
        <v>333</v>
      </c>
      <c r="X964">
        <v>0.12953634</v>
      </c>
      <c r="Y964" t="s">
        <v>309</v>
      </c>
      <c r="Z964" t="s">
        <v>310</v>
      </c>
      <c r="AA964">
        <v>2</v>
      </c>
      <c r="AB964" t="s">
        <v>311</v>
      </c>
      <c r="AC964">
        <v>215.88</v>
      </c>
      <c r="AD964">
        <f t="shared" si="158"/>
        <v>6.0003863257365199E-4</v>
      </c>
      <c r="AE964">
        <f t="shared" ref="AE964:AE1027" si="159">AD964/1000</f>
        <v>6.0003863257365204E-7</v>
      </c>
      <c r="AF964">
        <f t="shared" ref="AF964:AF1027" si="160">-LOG10(AE964)</f>
        <v>6.221820787327295</v>
      </c>
    </row>
    <row r="965" spans="1:32" x14ac:dyDescent="0.35">
      <c r="A965">
        <v>962</v>
      </c>
      <c r="B965" t="s">
        <v>4008</v>
      </c>
      <c r="C965" t="s">
        <v>1550</v>
      </c>
      <c r="D965">
        <v>3296502</v>
      </c>
      <c r="U965">
        <v>1481</v>
      </c>
      <c r="V965">
        <v>634673</v>
      </c>
      <c r="W965" t="s">
        <v>331</v>
      </c>
      <c r="X965">
        <v>0.56000000000000005</v>
      </c>
      <c r="Y965" t="s">
        <v>309</v>
      </c>
      <c r="Z965" t="s">
        <v>310</v>
      </c>
      <c r="AA965">
        <v>2</v>
      </c>
      <c r="AB965" t="s">
        <v>311</v>
      </c>
      <c r="AC965">
        <v>196.46</v>
      </c>
      <c r="AD965">
        <f t="shared" si="158"/>
        <v>2.8504530184261427E-3</v>
      </c>
      <c r="AE965">
        <f t="shared" si="159"/>
        <v>2.8504530184261428E-6</v>
      </c>
      <c r="AF965">
        <f t="shared" si="160"/>
        <v>5.5450861127045519</v>
      </c>
    </row>
    <row r="966" spans="1:32" x14ac:dyDescent="0.35">
      <c r="A966">
        <v>963</v>
      </c>
      <c r="B966" t="s">
        <v>3553</v>
      </c>
      <c r="C966" t="s">
        <v>1551</v>
      </c>
      <c r="D966">
        <v>329715</v>
      </c>
      <c r="U966">
        <v>1483</v>
      </c>
      <c r="V966">
        <v>634902</v>
      </c>
      <c r="W966" t="s">
        <v>331</v>
      </c>
      <c r="X966">
        <v>0.8635756</v>
      </c>
      <c r="Y966" t="s">
        <v>309</v>
      </c>
      <c r="Z966" t="s">
        <v>310</v>
      </c>
      <c r="AA966">
        <v>2</v>
      </c>
      <c r="AB966" t="s">
        <v>311</v>
      </c>
      <c r="AC966">
        <v>215.88</v>
      </c>
      <c r="AD966">
        <f t="shared" si="158"/>
        <v>4.000257550491014E-3</v>
      </c>
      <c r="AE966">
        <f t="shared" si="159"/>
        <v>4.000257550491014E-6</v>
      </c>
      <c r="AF966">
        <f t="shared" si="160"/>
        <v>5.3979120463829755</v>
      </c>
    </row>
    <row r="967" spans="1:32" x14ac:dyDescent="0.35">
      <c r="A967">
        <v>964</v>
      </c>
      <c r="B967" t="s">
        <v>3554</v>
      </c>
      <c r="C967" t="s">
        <v>1552</v>
      </c>
      <c r="D967">
        <v>329895</v>
      </c>
      <c r="U967">
        <v>1485</v>
      </c>
      <c r="V967">
        <v>635121</v>
      </c>
      <c r="W967" t="s">
        <v>331</v>
      </c>
      <c r="X967">
        <v>2.8011338839000002E-2</v>
      </c>
      <c r="Y967" t="s">
        <v>309</v>
      </c>
      <c r="Z967" t="s">
        <v>310</v>
      </c>
      <c r="AA967">
        <v>2</v>
      </c>
      <c r="AB967" t="s">
        <v>311</v>
      </c>
      <c r="AC967">
        <v>208.22</v>
      </c>
      <c r="AD967">
        <f t="shared" si="158"/>
        <v>1.3452760944673904E-4</v>
      </c>
      <c r="AE967">
        <f t="shared" si="159"/>
        <v>1.3452760944673903E-7</v>
      </c>
      <c r="AF967">
        <f t="shared" si="160"/>
        <v>6.8711885751422495</v>
      </c>
    </row>
    <row r="968" spans="1:32" x14ac:dyDescent="0.35">
      <c r="A968">
        <v>965</v>
      </c>
      <c r="B968" t="s">
        <v>3555</v>
      </c>
      <c r="C968" t="s">
        <v>1553</v>
      </c>
      <c r="D968">
        <v>330541</v>
      </c>
      <c r="U968">
        <v>1487</v>
      </c>
      <c r="V968">
        <v>636306</v>
      </c>
      <c r="W968" t="s">
        <v>331</v>
      </c>
      <c r="X968">
        <v>1.91</v>
      </c>
      <c r="Y968" t="s">
        <v>309</v>
      </c>
      <c r="Z968" t="s">
        <v>310</v>
      </c>
      <c r="AA968">
        <v>2</v>
      </c>
      <c r="AB968" t="s">
        <v>311</v>
      </c>
      <c r="AC968">
        <v>196.46</v>
      </c>
      <c r="AD968">
        <f t="shared" si="158"/>
        <v>9.7220808307034497E-3</v>
      </c>
      <c r="AE968">
        <f t="shared" si="159"/>
        <v>9.7220808307034496E-6</v>
      </c>
      <c r="AF968">
        <f t="shared" si="160"/>
        <v>5.0122407724630254</v>
      </c>
    </row>
    <row r="969" spans="1:32" x14ac:dyDescent="0.35">
      <c r="A969">
        <v>966</v>
      </c>
      <c r="B969" t="s">
        <v>3556</v>
      </c>
      <c r="C969" t="s">
        <v>1554</v>
      </c>
      <c r="D969">
        <v>330552</v>
      </c>
      <c r="U969">
        <v>1490</v>
      </c>
      <c r="V969">
        <v>6382065</v>
      </c>
      <c r="W969" t="s">
        <v>331</v>
      </c>
      <c r="X969">
        <v>238</v>
      </c>
      <c r="Y969" t="s">
        <v>309</v>
      </c>
      <c r="Z969" t="s">
        <v>310</v>
      </c>
      <c r="AA969">
        <v>2</v>
      </c>
      <c r="AB969" t="s">
        <v>311</v>
      </c>
      <c r="AC969">
        <v>160.24</v>
      </c>
      <c r="AD969">
        <f t="shared" si="158"/>
        <v>1.4852720918622067</v>
      </c>
      <c r="AE969">
        <f t="shared" si="159"/>
        <v>1.4852720918622066E-3</v>
      </c>
      <c r="AF969">
        <f t="shared" si="160"/>
        <v>2.8281939792290078</v>
      </c>
    </row>
    <row r="970" spans="1:32" x14ac:dyDescent="0.35">
      <c r="A970">
        <v>967</v>
      </c>
      <c r="B970" t="s">
        <v>4329</v>
      </c>
      <c r="C970" t="s">
        <v>1555</v>
      </c>
      <c r="D970">
        <v>33089611</v>
      </c>
      <c r="U970">
        <v>1491</v>
      </c>
      <c r="V970">
        <v>6393426</v>
      </c>
      <c r="W970" t="s">
        <v>331</v>
      </c>
      <c r="X970">
        <v>13.1</v>
      </c>
      <c r="Y970" t="s">
        <v>309</v>
      </c>
      <c r="Z970" t="s">
        <v>310</v>
      </c>
      <c r="AA970">
        <v>2</v>
      </c>
      <c r="AB970" t="s">
        <v>311</v>
      </c>
      <c r="AC970">
        <v>197.17</v>
      </c>
      <c r="AD970">
        <f t="shared" si="158"/>
        <v>6.6440127808490138E-2</v>
      </c>
      <c r="AE970">
        <f t="shared" si="159"/>
        <v>6.6440127808490131E-5</v>
      </c>
      <c r="AF970">
        <f t="shared" si="160"/>
        <v>4.1775695407831259</v>
      </c>
    </row>
    <row r="971" spans="1:32" x14ac:dyDescent="0.35">
      <c r="A971">
        <v>968</v>
      </c>
      <c r="B971" t="s">
        <v>3557</v>
      </c>
      <c r="C971" t="s">
        <v>1556</v>
      </c>
      <c r="D971">
        <v>330950</v>
      </c>
      <c r="U971">
        <v>1492</v>
      </c>
      <c r="V971">
        <v>640153</v>
      </c>
      <c r="W971" t="s">
        <v>331</v>
      </c>
      <c r="X971">
        <v>7.3999999999999996E-2</v>
      </c>
      <c r="Y971" t="s">
        <v>309</v>
      </c>
      <c r="Z971" t="s">
        <v>310</v>
      </c>
      <c r="AA971">
        <v>2</v>
      </c>
      <c r="AB971" t="s">
        <v>311</v>
      </c>
      <c r="AC971">
        <v>246.39</v>
      </c>
      <c r="AD971">
        <f t="shared" si="158"/>
        <v>3.0033686432079224E-4</v>
      </c>
      <c r="AE971">
        <f t="shared" si="159"/>
        <v>3.0033686432079224E-7</v>
      </c>
      <c r="AF971">
        <f t="shared" si="160"/>
        <v>6.5223913578160007</v>
      </c>
    </row>
    <row r="972" spans="1:32" x14ac:dyDescent="0.35">
      <c r="A972">
        <v>969</v>
      </c>
      <c r="B972" t="s">
        <v>3558</v>
      </c>
      <c r="C972" t="s">
        <v>1557</v>
      </c>
      <c r="D972">
        <v>331395</v>
      </c>
      <c r="U972">
        <v>1493</v>
      </c>
      <c r="V972">
        <v>64036437</v>
      </c>
      <c r="W972" t="s">
        <v>331</v>
      </c>
      <c r="X972">
        <v>10</v>
      </c>
      <c r="Y972" t="s">
        <v>309</v>
      </c>
      <c r="Z972" t="s">
        <v>310</v>
      </c>
      <c r="AA972">
        <v>2</v>
      </c>
      <c r="AB972" t="s">
        <v>311</v>
      </c>
      <c r="AC972">
        <v>181.3</v>
      </c>
      <c r="AD972">
        <f t="shared" si="158"/>
        <v>5.5157198014340866E-2</v>
      </c>
      <c r="AE972">
        <f t="shared" si="159"/>
        <v>5.5157198014340866E-5</v>
      </c>
      <c r="AF972">
        <f t="shared" si="160"/>
        <v>4.2583978040955088</v>
      </c>
    </row>
    <row r="973" spans="1:32" x14ac:dyDescent="0.35">
      <c r="A973">
        <v>970</v>
      </c>
      <c r="B973" t="s">
        <v>4330</v>
      </c>
      <c r="C973" t="s">
        <v>1558</v>
      </c>
      <c r="D973">
        <v>33245395</v>
      </c>
      <c r="U973">
        <v>1496</v>
      </c>
      <c r="V973">
        <v>64175</v>
      </c>
      <c r="W973" t="s">
        <v>331</v>
      </c>
      <c r="X973">
        <v>2</v>
      </c>
      <c r="Y973" t="s">
        <v>309</v>
      </c>
      <c r="Z973" t="s">
        <v>310</v>
      </c>
      <c r="AA973">
        <v>2</v>
      </c>
      <c r="AB973" t="s">
        <v>311</v>
      </c>
      <c r="AC973">
        <v>46.08</v>
      </c>
      <c r="AD973">
        <f t="shared" si="158"/>
        <v>4.3402777777777776E-2</v>
      </c>
      <c r="AE973">
        <f t="shared" si="159"/>
        <v>4.3402777777777779E-5</v>
      </c>
      <c r="AF973">
        <f t="shared" si="160"/>
        <v>4.3624824747511743</v>
      </c>
    </row>
    <row r="974" spans="1:32" x14ac:dyDescent="0.35">
      <c r="A974">
        <v>971</v>
      </c>
      <c r="B974" t="s">
        <v>3559</v>
      </c>
      <c r="C974" t="s">
        <v>1559</v>
      </c>
      <c r="D974">
        <v>333368</v>
      </c>
      <c r="U974">
        <v>1497</v>
      </c>
      <c r="V974">
        <v>64186</v>
      </c>
      <c r="W974" t="s">
        <v>331</v>
      </c>
      <c r="X974">
        <v>151.19999999999999</v>
      </c>
      <c r="Y974" t="s">
        <v>309</v>
      </c>
      <c r="Z974" t="s">
        <v>310</v>
      </c>
      <c r="AA974">
        <v>2</v>
      </c>
      <c r="AB974" t="s">
        <v>311</v>
      </c>
      <c r="AC974">
        <v>46.03</v>
      </c>
      <c r="AD974">
        <f t="shared" si="158"/>
        <v>3.2848142515750594</v>
      </c>
      <c r="AE974">
        <f t="shared" si="159"/>
        <v>3.2848142515750594E-3</v>
      </c>
      <c r="AF974">
        <f t="shared" si="160"/>
        <v>2.4834891837287865</v>
      </c>
    </row>
    <row r="975" spans="1:32" x14ac:dyDescent="0.35">
      <c r="A975">
        <v>972</v>
      </c>
      <c r="B975" t="s">
        <v>3560</v>
      </c>
      <c r="C975" t="s">
        <v>1560</v>
      </c>
      <c r="D975">
        <v>333415</v>
      </c>
      <c r="U975">
        <v>1498</v>
      </c>
      <c r="V975">
        <v>64197</v>
      </c>
      <c r="W975" t="s">
        <v>331</v>
      </c>
      <c r="X975">
        <v>65</v>
      </c>
      <c r="Y975" t="s">
        <v>309</v>
      </c>
      <c r="Z975" t="s">
        <v>310</v>
      </c>
      <c r="AA975">
        <v>2</v>
      </c>
      <c r="AB975" t="s">
        <v>311</v>
      </c>
      <c r="AC975">
        <v>60.06</v>
      </c>
      <c r="AD975">
        <f t="shared" si="158"/>
        <v>1.0822510822510822</v>
      </c>
      <c r="AE975">
        <f t="shared" si="159"/>
        <v>1.0822510822510823E-3</v>
      </c>
      <c r="AF975">
        <f t="shared" si="160"/>
        <v>2.9656719712201065</v>
      </c>
    </row>
    <row r="976" spans="1:32" x14ac:dyDescent="0.35">
      <c r="A976">
        <v>973</v>
      </c>
      <c r="B976" t="s">
        <v>3561</v>
      </c>
      <c r="C976" t="s">
        <v>1561</v>
      </c>
      <c r="D976">
        <v>333437</v>
      </c>
      <c r="U976">
        <v>1500</v>
      </c>
      <c r="V976">
        <v>64359815</v>
      </c>
      <c r="W976" t="s">
        <v>331</v>
      </c>
      <c r="X976">
        <v>1E-3</v>
      </c>
      <c r="Y976" t="s">
        <v>309</v>
      </c>
      <c r="Z976" t="s">
        <v>310</v>
      </c>
      <c r="AA976">
        <v>2</v>
      </c>
      <c r="AB976" t="s">
        <v>311</v>
      </c>
      <c r="AC976">
        <v>282.26</v>
      </c>
      <c r="AD976">
        <f t="shared" si="158"/>
        <v>3.5428328491461774E-6</v>
      </c>
      <c r="AE976">
        <f t="shared" si="159"/>
        <v>3.5428328491461775E-9</v>
      </c>
      <c r="AF976">
        <f t="shared" si="160"/>
        <v>8.4506493371971345</v>
      </c>
    </row>
    <row r="977" spans="1:32" x14ac:dyDescent="0.35">
      <c r="A977">
        <v>974</v>
      </c>
      <c r="B977" t="s">
        <v>3943</v>
      </c>
      <c r="C977" t="s">
        <v>1562</v>
      </c>
      <c r="D977">
        <v>3337711</v>
      </c>
      <c r="U977">
        <v>1501</v>
      </c>
      <c r="V977">
        <v>643798</v>
      </c>
      <c r="W977" t="s">
        <v>331</v>
      </c>
      <c r="X977">
        <v>0.09</v>
      </c>
      <c r="Y977" t="s">
        <v>309</v>
      </c>
      <c r="Z977" t="s">
        <v>310</v>
      </c>
      <c r="AA977">
        <v>2</v>
      </c>
      <c r="AB977" t="s">
        <v>311</v>
      </c>
      <c r="AC977">
        <v>134.13999999999999</v>
      </c>
      <c r="AD977">
        <f t="shared" si="158"/>
        <v>6.7094080811092895E-4</v>
      </c>
      <c r="AE977">
        <f t="shared" si="159"/>
        <v>6.7094080811092893E-7</v>
      </c>
      <c r="AF977">
        <f t="shared" si="160"/>
        <v>6.1733157925653082</v>
      </c>
    </row>
    <row r="978" spans="1:32" x14ac:dyDescent="0.35">
      <c r="A978">
        <v>975</v>
      </c>
      <c r="B978" t="s">
        <v>3562</v>
      </c>
      <c r="C978" t="s">
        <v>1563</v>
      </c>
      <c r="D978">
        <v>334485</v>
      </c>
      <c r="U978">
        <v>1503</v>
      </c>
      <c r="V978">
        <v>645089</v>
      </c>
      <c r="W978" t="s">
        <v>331</v>
      </c>
      <c r="X978">
        <v>1130</v>
      </c>
      <c r="Y978" t="s">
        <v>309</v>
      </c>
      <c r="Z978" t="s">
        <v>310</v>
      </c>
      <c r="AA978">
        <v>2</v>
      </c>
      <c r="AB978" t="s">
        <v>311</v>
      </c>
      <c r="AC978">
        <v>168.16</v>
      </c>
      <c r="AD978">
        <f t="shared" si="158"/>
        <v>6.719790675547098</v>
      </c>
      <c r="AE978">
        <f t="shared" si="159"/>
        <v>6.7197906755470981E-3</v>
      </c>
      <c r="AF978">
        <f t="shared" si="160"/>
        <v>2.1726442552007472</v>
      </c>
    </row>
    <row r="979" spans="1:32" x14ac:dyDescent="0.35">
      <c r="A979">
        <v>976</v>
      </c>
      <c r="B979" t="s">
        <v>4009</v>
      </c>
      <c r="C979" t="s">
        <v>1564</v>
      </c>
      <c r="D979">
        <v>3347226</v>
      </c>
      <c r="U979">
        <v>1504</v>
      </c>
      <c r="V979">
        <v>6452739</v>
      </c>
      <c r="W979" t="s">
        <v>333</v>
      </c>
      <c r="X979">
        <v>10.1</v>
      </c>
      <c r="Y979" t="s">
        <v>309</v>
      </c>
      <c r="Z979" t="s">
        <v>310</v>
      </c>
      <c r="AA979">
        <v>2</v>
      </c>
      <c r="AB979" t="s">
        <v>311</v>
      </c>
      <c r="AC979">
        <v>265.39</v>
      </c>
      <c r="AD979">
        <f t="shared" si="158"/>
        <v>3.8057198839443841E-2</v>
      </c>
      <c r="AE979">
        <f t="shared" si="159"/>
        <v>3.8057198839443844E-5</v>
      </c>
      <c r="AF979">
        <f t="shared" si="160"/>
        <v>4.4195631806664979</v>
      </c>
    </row>
    <row r="980" spans="1:32" x14ac:dyDescent="0.35">
      <c r="A980">
        <v>977</v>
      </c>
      <c r="B980" t="s">
        <v>4787</v>
      </c>
      <c r="C980" t="s">
        <v>1565</v>
      </c>
      <c r="D980">
        <v>335104842</v>
      </c>
      <c r="U980">
        <v>1506</v>
      </c>
      <c r="V980">
        <v>645921</v>
      </c>
      <c r="W980" t="s">
        <v>331</v>
      </c>
      <c r="X980">
        <v>15.8</v>
      </c>
      <c r="Y980" t="s">
        <v>309</v>
      </c>
      <c r="Z980" t="s">
        <v>310</v>
      </c>
      <c r="AA980">
        <v>2</v>
      </c>
      <c r="AB980" t="s">
        <v>311</v>
      </c>
      <c r="AC980">
        <v>127.13</v>
      </c>
      <c r="AD980">
        <f t="shared" si="158"/>
        <v>0.124282230787383</v>
      </c>
      <c r="AE980">
        <f t="shared" si="159"/>
        <v>1.2428223078738299E-4</v>
      </c>
      <c r="AF980">
        <f t="shared" si="160"/>
        <v>3.9055909600360215</v>
      </c>
    </row>
    <row r="981" spans="1:32" x14ac:dyDescent="0.35">
      <c r="A981">
        <v>978</v>
      </c>
      <c r="B981" t="s">
        <v>3563</v>
      </c>
      <c r="C981" t="s">
        <v>1566</v>
      </c>
      <c r="D981">
        <v>335671</v>
      </c>
      <c r="U981">
        <v>1507</v>
      </c>
      <c r="V981">
        <v>646060</v>
      </c>
      <c r="W981" t="s">
        <v>331</v>
      </c>
      <c r="X981">
        <v>6950</v>
      </c>
      <c r="Y981" t="s">
        <v>309</v>
      </c>
      <c r="Z981" t="s">
        <v>328</v>
      </c>
      <c r="AA981">
        <v>2</v>
      </c>
      <c r="AB981" t="s">
        <v>311</v>
      </c>
      <c r="AC981">
        <v>74.09</v>
      </c>
      <c r="AD981">
        <f t="shared" si="158"/>
        <v>93.804831961128357</v>
      </c>
      <c r="AE981">
        <f t="shared" si="159"/>
        <v>9.3804831961128363E-2</v>
      </c>
      <c r="AF981">
        <f t="shared" si="160"/>
        <v>1.0277747901922965</v>
      </c>
    </row>
    <row r="982" spans="1:32" x14ac:dyDescent="0.35">
      <c r="A982">
        <v>979</v>
      </c>
      <c r="B982" t="s">
        <v>3564</v>
      </c>
      <c r="C982" t="s">
        <v>1567</v>
      </c>
      <c r="D982">
        <v>335762</v>
      </c>
      <c r="U982">
        <v>1509</v>
      </c>
      <c r="V982">
        <v>64628440</v>
      </c>
      <c r="W982" t="s">
        <v>371</v>
      </c>
      <c r="X982">
        <v>2.1000000000000001E-4</v>
      </c>
      <c r="Y982" t="s">
        <v>309</v>
      </c>
      <c r="Z982" t="s">
        <v>310</v>
      </c>
      <c r="AA982">
        <v>2</v>
      </c>
      <c r="AB982" t="s">
        <v>311</v>
      </c>
      <c r="AC982">
        <v>358.72</v>
      </c>
      <c r="AD982">
        <f t="shared" si="158"/>
        <v>5.8541480820695807E-7</v>
      </c>
      <c r="AE982">
        <f t="shared" si="159"/>
        <v>5.8541480820695809E-10</v>
      </c>
      <c r="AF982">
        <f t="shared" si="160"/>
        <v>9.2325362961809603</v>
      </c>
    </row>
    <row r="983" spans="1:32" x14ac:dyDescent="0.35">
      <c r="A983">
        <v>980</v>
      </c>
      <c r="B983" t="s">
        <v>4331</v>
      </c>
      <c r="C983" t="s">
        <v>1568</v>
      </c>
      <c r="D983">
        <v>33629479</v>
      </c>
      <c r="U983">
        <v>1510</v>
      </c>
      <c r="V983">
        <v>64700567</v>
      </c>
      <c r="W983" t="s">
        <v>331</v>
      </c>
      <c r="X983">
        <v>0.35</v>
      </c>
      <c r="Y983" t="s">
        <v>309</v>
      </c>
      <c r="Z983" t="s">
        <v>310</v>
      </c>
      <c r="AA983">
        <v>2</v>
      </c>
      <c r="AB983" t="s">
        <v>311</v>
      </c>
      <c r="AC983">
        <v>356.65</v>
      </c>
      <c r="AD983">
        <f t="shared" si="158"/>
        <v>9.813542688910696E-4</v>
      </c>
      <c r="AE983">
        <f t="shared" si="159"/>
        <v>9.8135426889106951E-7</v>
      </c>
      <c r="AF983">
        <f t="shared" si="160"/>
        <v>6.0081741840064264</v>
      </c>
    </row>
    <row r="984" spans="1:32" x14ac:dyDescent="0.35">
      <c r="A984">
        <v>981</v>
      </c>
      <c r="B984" t="s">
        <v>4332</v>
      </c>
      <c r="C984" t="s">
        <v>1569</v>
      </c>
      <c r="D984">
        <v>33693048</v>
      </c>
      <c r="U984">
        <v>1511</v>
      </c>
      <c r="V984">
        <v>64722</v>
      </c>
      <c r="W984" t="s">
        <v>331</v>
      </c>
      <c r="X984">
        <v>127.43</v>
      </c>
      <c r="Y984" t="s">
        <v>309</v>
      </c>
      <c r="Z984" t="s">
        <v>310</v>
      </c>
      <c r="AA984">
        <v>2</v>
      </c>
      <c r="AB984" t="s">
        <v>311</v>
      </c>
      <c r="AC984">
        <v>478.92</v>
      </c>
      <c r="AD984">
        <f t="shared" si="158"/>
        <v>0.26607784181074084</v>
      </c>
      <c r="AE984">
        <f t="shared" si="159"/>
        <v>2.6607784181074083E-4</v>
      </c>
      <c r="AF984">
        <f t="shared" si="160"/>
        <v>3.5749912907248542</v>
      </c>
    </row>
    <row r="985" spans="1:32" x14ac:dyDescent="0.35">
      <c r="A985">
        <v>982</v>
      </c>
      <c r="B985" t="s">
        <v>4333</v>
      </c>
      <c r="C985" t="s">
        <v>1570</v>
      </c>
      <c r="D985">
        <v>33704619</v>
      </c>
      <c r="U985">
        <v>1514</v>
      </c>
      <c r="V985">
        <v>64902723</v>
      </c>
      <c r="W985" t="s">
        <v>331</v>
      </c>
      <c r="X985">
        <v>370</v>
      </c>
      <c r="Y985" t="s">
        <v>309</v>
      </c>
      <c r="Z985" t="s">
        <v>310</v>
      </c>
      <c r="AA985">
        <v>2</v>
      </c>
      <c r="AB985" t="s">
        <v>311</v>
      </c>
      <c r="AC985">
        <v>357.81</v>
      </c>
      <c r="AD985">
        <f t="shared" si="158"/>
        <v>1.0340683603029541</v>
      </c>
      <c r="AE985">
        <f t="shared" si="159"/>
        <v>1.0340683603029541E-3</v>
      </c>
      <c r="AF985">
        <f t="shared" si="160"/>
        <v>2.9854507499064793</v>
      </c>
    </row>
    <row r="986" spans="1:32" x14ac:dyDescent="0.35">
      <c r="A986">
        <v>983</v>
      </c>
      <c r="B986" t="s">
        <v>4010</v>
      </c>
      <c r="C986" t="s">
        <v>1571</v>
      </c>
      <c r="D986">
        <v>3380345</v>
      </c>
      <c r="U986">
        <v>1515</v>
      </c>
      <c r="V986">
        <v>65277421</v>
      </c>
      <c r="W986" t="s">
        <v>331</v>
      </c>
      <c r="X986">
        <v>1.51</v>
      </c>
      <c r="Y986" t="s">
        <v>309</v>
      </c>
      <c r="Z986" t="s">
        <v>310</v>
      </c>
      <c r="AA986">
        <v>2</v>
      </c>
      <c r="AB986" t="s">
        <v>311</v>
      </c>
      <c r="AC986">
        <v>531.48</v>
      </c>
      <c r="AD986">
        <f t="shared" si="158"/>
        <v>2.8411229020847443E-3</v>
      </c>
      <c r="AE986">
        <f t="shared" si="159"/>
        <v>2.8411229020847444E-6</v>
      </c>
      <c r="AF986">
        <f t="shared" si="160"/>
        <v>5.5465099790392145</v>
      </c>
    </row>
    <row r="987" spans="1:32" x14ac:dyDescent="0.35">
      <c r="A987">
        <v>984</v>
      </c>
      <c r="B987" t="s">
        <v>4334</v>
      </c>
      <c r="C987" t="s">
        <v>1572</v>
      </c>
      <c r="D987">
        <v>33813206</v>
      </c>
      <c r="U987">
        <v>1516</v>
      </c>
      <c r="V987">
        <v>65305</v>
      </c>
      <c r="W987" t="s">
        <v>331</v>
      </c>
      <c r="X987">
        <v>3.25</v>
      </c>
      <c r="Y987" t="s">
        <v>309</v>
      </c>
      <c r="Z987" t="s">
        <v>310</v>
      </c>
      <c r="AA987">
        <v>2</v>
      </c>
      <c r="AB987" t="s">
        <v>311</v>
      </c>
      <c r="AC987">
        <v>162.26</v>
      </c>
      <c r="AD987">
        <f t="shared" si="158"/>
        <v>2.0029582152101568E-2</v>
      </c>
      <c r="AE987">
        <f t="shared" si="159"/>
        <v>2.0029582152101567E-5</v>
      </c>
      <c r="AF987">
        <f t="shared" si="160"/>
        <v>4.6983281106629597</v>
      </c>
    </row>
    <row r="988" spans="1:32" x14ac:dyDescent="0.35">
      <c r="A988">
        <v>985</v>
      </c>
      <c r="B988" t="s">
        <v>4335</v>
      </c>
      <c r="C988" t="s">
        <v>1573</v>
      </c>
      <c r="D988">
        <v>33820530</v>
      </c>
      <c r="U988">
        <v>1519</v>
      </c>
      <c r="V988">
        <v>65343671</v>
      </c>
      <c r="W988" t="s">
        <v>331</v>
      </c>
      <c r="X988">
        <v>70</v>
      </c>
      <c r="Y988" t="s">
        <v>309</v>
      </c>
      <c r="Z988" t="s">
        <v>310</v>
      </c>
      <c r="AA988">
        <v>2</v>
      </c>
      <c r="AB988" t="s">
        <v>311</v>
      </c>
      <c r="AC988">
        <v>210.25</v>
      </c>
      <c r="AD988">
        <f t="shared" si="158"/>
        <v>0.33293697978596909</v>
      </c>
      <c r="AE988">
        <f t="shared" si="159"/>
        <v>3.3293697978596909E-4</v>
      </c>
      <c r="AF988">
        <f t="shared" si="160"/>
        <v>3.4776379644556927</v>
      </c>
    </row>
    <row r="989" spans="1:32" x14ac:dyDescent="0.35">
      <c r="A989">
        <v>986</v>
      </c>
      <c r="B989" t="s">
        <v>4011</v>
      </c>
      <c r="C989" t="s">
        <v>1574</v>
      </c>
      <c r="D989">
        <v>3383968</v>
      </c>
      <c r="U989">
        <v>1521</v>
      </c>
      <c r="V989">
        <v>657249</v>
      </c>
      <c r="W989" t="s">
        <v>331</v>
      </c>
      <c r="X989">
        <v>64</v>
      </c>
      <c r="Y989" t="s">
        <v>309</v>
      </c>
      <c r="Z989" t="s">
        <v>310</v>
      </c>
      <c r="AA989">
        <v>2</v>
      </c>
      <c r="AB989" t="s">
        <v>311</v>
      </c>
      <c r="AC989">
        <v>129.19999999999999</v>
      </c>
      <c r="AD989">
        <f t="shared" si="158"/>
        <v>0.49535603715170284</v>
      </c>
      <c r="AE989">
        <f t="shared" si="159"/>
        <v>4.9535603715170279E-4</v>
      </c>
      <c r="AF989">
        <f t="shared" si="160"/>
        <v>3.305082539675178</v>
      </c>
    </row>
    <row r="990" spans="1:32" x14ac:dyDescent="0.35">
      <c r="A990">
        <v>987</v>
      </c>
      <c r="B990" t="s">
        <v>4336</v>
      </c>
      <c r="C990" t="s">
        <v>1575</v>
      </c>
      <c r="D990">
        <v>33855479</v>
      </c>
      <c r="U990">
        <v>1522</v>
      </c>
      <c r="V990">
        <v>65733166</v>
      </c>
      <c r="W990" t="s">
        <v>332</v>
      </c>
      <c r="X990">
        <v>7.0999999999999994E-2</v>
      </c>
      <c r="Y990" t="s">
        <v>309</v>
      </c>
      <c r="Z990" t="s">
        <v>310</v>
      </c>
      <c r="AA990">
        <v>2</v>
      </c>
      <c r="AB990" t="s">
        <v>311</v>
      </c>
      <c r="AC990">
        <v>310.52999999999997</v>
      </c>
      <c r="AD990">
        <f t="shared" si="158"/>
        <v>2.2864135510256657E-4</v>
      </c>
      <c r="AE990">
        <f t="shared" si="159"/>
        <v>2.2864135510256656E-7</v>
      </c>
      <c r="AF990">
        <f t="shared" si="160"/>
        <v>6.6408452145860695</v>
      </c>
    </row>
    <row r="991" spans="1:32" x14ac:dyDescent="0.35">
      <c r="A991">
        <v>988</v>
      </c>
      <c r="B991" t="s">
        <v>4337</v>
      </c>
      <c r="C991" t="s">
        <v>1576</v>
      </c>
      <c r="D991">
        <v>33956499</v>
      </c>
      <c r="U991">
        <v>1523</v>
      </c>
      <c r="V991">
        <v>658066354</v>
      </c>
      <c r="W991" t="s">
        <v>331</v>
      </c>
      <c r="X991">
        <v>17</v>
      </c>
      <c r="Y991" t="s">
        <v>309</v>
      </c>
      <c r="Z991" t="s">
        <v>310</v>
      </c>
      <c r="AA991">
        <v>2</v>
      </c>
      <c r="AB991" t="s">
        <v>311</v>
      </c>
      <c r="AC991">
        <v>396.74</v>
      </c>
      <c r="AD991">
        <f t="shared" si="158"/>
        <v>4.2849221152391995E-2</v>
      </c>
      <c r="AE991">
        <f t="shared" si="159"/>
        <v>4.2849221152391995E-5</v>
      </c>
      <c r="AF991">
        <f t="shared" si="160"/>
        <v>4.3680570676099189</v>
      </c>
    </row>
    <row r="992" spans="1:32" x14ac:dyDescent="0.35">
      <c r="A992">
        <v>989</v>
      </c>
      <c r="B992" t="s">
        <v>4012</v>
      </c>
      <c r="C992" t="s">
        <v>1577</v>
      </c>
      <c r="D992">
        <v>3397624</v>
      </c>
      <c r="U992">
        <v>1524</v>
      </c>
      <c r="V992">
        <v>65850</v>
      </c>
      <c r="W992" t="s">
        <v>331</v>
      </c>
      <c r="X992">
        <v>100</v>
      </c>
      <c r="Y992" t="s">
        <v>309</v>
      </c>
      <c r="Z992" t="s">
        <v>310</v>
      </c>
      <c r="AA992">
        <v>2</v>
      </c>
      <c r="AB992" t="s">
        <v>311</v>
      </c>
      <c r="AC992">
        <v>122.13</v>
      </c>
      <c r="AD992">
        <f t="shared" si="158"/>
        <v>0.8187996397281585</v>
      </c>
      <c r="AE992">
        <f t="shared" si="159"/>
        <v>8.1879963972815851E-4</v>
      </c>
      <c r="AF992">
        <f t="shared" si="160"/>
        <v>3.0868223570990621</v>
      </c>
    </row>
    <row r="993" spans="1:32" x14ac:dyDescent="0.35">
      <c r="A993">
        <v>990</v>
      </c>
      <c r="B993" t="s">
        <v>4013</v>
      </c>
      <c r="C993" t="s">
        <v>1578</v>
      </c>
      <c r="D993">
        <v>3400451</v>
      </c>
      <c r="U993">
        <v>1525</v>
      </c>
      <c r="V993">
        <v>65954190</v>
      </c>
      <c r="W993" t="s">
        <v>331</v>
      </c>
      <c r="X993">
        <v>0.54</v>
      </c>
      <c r="Y993" t="s">
        <v>309</v>
      </c>
      <c r="Z993" t="s">
        <v>310</v>
      </c>
      <c r="AA993">
        <v>2</v>
      </c>
      <c r="AB993" t="s">
        <v>311</v>
      </c>
      <c r="AC993">
        <v>240.43</v>
      </c>
      <c r="AD993">
        <f t="shared" si="158"/>
        <v>2.2459759597388013E-3</v>
      </c>
      <c r="AE993">
        <f t="shared" si="159"/>
        <v>2.2459759597388015E-6</v>
      </c>
      <c r="AF993">
        <f t="shared" si="160"/>
        <v>5.6485948966091373</v>
      </c>
    </row>
    <row r="994" spans="1:32" x14ac:dyDescent="0.35">
      <c r="A994">
        <v>991</v>
      </c>
      <c r="B994" t="s">
        <v>4338</v>
      </c>
      <c r="C994" t="s">
        <v>1579</v>
      </c>
      <c r="D994">
        <v>34014181</v>
      </c>
      <c r="U994">
        <v>1526</v>
      </c>
      <c r="V994">
        <v>66215278</v>
      </c>
      <c r="W994" t="s">
        <v>331</v>
      </c>
      <c r="X994">
        <v>5.08</v>
      </c>
      <c r="Y994" t="s">
        <v>309</v>
      </c>
      <c r="Z994" t="s">
        <v>310</v>
      </c>
      <c r="AA994">
        <v>2</v>
      </c>
      <c r="AB994" t="s">
        <v>311</v>
      </c>
      <c r="AC994">
        <v>166.22</v>
      </c>
      <c r="AD994">
        <f t="shared" si="158"/>
        <v>3.0561905907832993E-2</v>
      </c>
      <c r="AE994">
        <f t="shared" si="159"/>
        <v>3.0561905907832996E-5</v>
      </c>
      <c r="AF994">
        <f t="shared" si="160"/>
        <v>4.5148195656904262</v>
      </c>
    </row>
    <row r="995" spans="1:32" x14ac:dyDescent="0.35">
      <c r="A995">
        <v>992</v>
      </c>
      <c r="B995" t="s">
        <v>4339</v>
      </c>
      <c r="C995" t="s">
        <v>1580</v>
      </c>
      <c r="D995">
        <v>34123596</v>
      </c>
      <c r="U995">
        <v>1528</v>
      </c>
      <c r="V995">
        <v>66230044</v>
      </c>
      <c r="W995" t="s">
        <v>342</v>
      </c>
      <c r="X995">
        <v>2.0000000000000002E-5</v>
      </c>
      <c r="Y995" t="s">
        <v>309</v>
      </c>
      <c r="Z995" t="s">
        <v>310</v>
      </c>
      <c r="AA995">
        <v>2</v>
      </c>
      <c r="AB995" t="s">
        <v>311</v>
      </c>
      <c r="AC995">
        <v>419.93</v>
      </c>
      <c r="AD995">
        <f t="shared" si="158"/>
        <v>4.7626985449955951E-8</v>
      </c>
      <c r="AE995">
        <f t="shared" si="159"/>
        <v>4.762698544995595E-11</v>
      </c>
      <c r="AF995">
        <f t="shared" si="160"/>
        <v>10.322146906287731</v>
      </c>
    </row>
    <row r="996" spans="1:32" x14ac:dyDescent="0.35">
      <c r="A996">
        <v>993</v>
      </c>
      <c r="B996" t="s">
        <v>4340</v>
      </c>
      <c r="C996" t="s">
        <v>1581</v>
      </c>
      <c r="D996">
        <v>34128013</v>
      </c>
      <c r="U996">
        <v>1532</v>
      </c>
      <c r="V996">
        <v>66330889</v>
      </c>
      <c r="W996" t="s">
        <v>331</v>
      </c>
      <c r="X996">
        <v>0.32</v>
      </c>
      <c r="Y996" t="s">
        <v>309</v>
      </c>
      <c r="Z996" t="s">
        <v>310</v>
      </c>
      <c r="AA996">
        <v>2</v>
      </c>
      <c r="AB996" t="s">
        <v>311</v>
      </c>
      <c r="AC996">
        <v>184.16</v>
      </c>
      <c r="AD996">
        <f t="shared" si="158"/>
        <v>1.7376194613379671E-3</v>
      </c>
      <c r="AE996">
        <f t="shared" si="159"/>
        <v>1.7376194613379671E-6</v>
      </c>
      <c r="AF996">
        <f t="shared" si="160"/>
        <v>5.7600453279658108</v>
      </c>
    </row>
    <row r="997" spans="1:32" x14ac:dyDescent="0.35">
      <c r="A997">
        <v>994</v>
      </c>
      <c r="B997" t="s">
        <v>4341</v>
      </c>
      <c r="C997" t="s">
        <v>1582</v>
      </c>
      <c r="D997">
        <v>34256821</v>
      </c>
      <c r="U997">
        <v>1533</v>
      </c>
      <c r="V997">
        <v>66332965</v>
      </c>
      <c r="W997" t="s">
        <v>331</v>
      </c>
      <c r="X997">
        <v>6.8</v>
      </c>
      <c r="Y997" t="s">
        <v>309</v>
      </c>
      <c r="Z997" t="s">
        <v>310</v>
      </c>
      <c r="AA997">
        <v>2</v>
      </c>
      <c r="AB997" t="s">
        <v>311</v>
      </c>
      <c r="AC997">
        <v>323.33999999999997</v>
      </c>
      <c r="AD997">
        <f t="shared" si="158"/>
        <v>2.1030494216614092E-2</v>
      </c>
      <c r="AE997">
        <f t="shared" si="159"/>
        <v>2.1030494216614092E-5</v>
      </c>
      <c r="AF997">
        <f t="shared" si="160"/>
        <v>4.6771505212734326</v>
      </c>
    </row>
    <row r="998" spans="1:32" x14ac:dyDescent="0.35">
      <c r="A998">
        <v>995</v>
      </c>
      <c r="B998" t="s">
        <v>4014</v>
      </c>
      <c r="C998" t="s">
        <v>1583</v>
      </c>
      <c r="D998">
        <v>3428248</v>
      </c>
      <c r="U998">
        <v>1534</v>
      </c>
      <c r="V998">
        <v>66357071</v>
      </c>
      <c r="W998" t="s">
        <v>333</v>
      </c>
      <c r="X998">
        <v>0.59</v>
      </c>
      <c r="Y998" t="s">
        <v>309</v>
      </c>
      <c r="Z998" t="s">
        <v>310</v>
      </c>
      <c r="AA998">
        <v>2</v>
      </c>
      <c r="AB998" t="s">
        <v>311</v>
      </c>
      <c r="AC998">
        <v>271.43</v>
      </c>
      <c r="AD998">
        <f t="shared" si="158"/>
        <v>2.1736727701433148E-3</v>
      </c>
      <c r="AE998">
        <f t="shared" si="159"/>
        <v>2.1736727701433147E-6</v>
      </c>
      <c r="AF998">
        <f t="shared" si="160"/>
        <v>5.6628058350508441</v>
      </c>
    </row>
    <row r="999" spans="1:32" x14ac:dyDescent="0.35">
      <c r="A999">
        <v>996</v>
      </c>
      <c r="B999" t="s">
        <v>4342</v>
      </c>
      <c r="C999" t="s">
        <v>1584</v>
      </c>
      <c r="D999">
        <v>34364426</v>
      </c>
      <c r="U999">
        <v>1535</v>
      </c>
      <c r="V999">
        <v>66357355</v>
      </c>
      <c r="W999" t="s">
        <v>333</v>
      </c>
      <c r="X999">
        <v>100</v>
      </c>
      <c r="Y999" t="s">
        <v>309</v>
      </c>
      <c r="Z999" t="s">
        <v>310</v>
      </c>
      <c r="AA999">
        <v>2</v>
      </c>
      <c r="AB999" t="s">
        <v>311</v>
      </c>
      <c r="AC999">
        <v>314.45999999999998</v>
      </c>
      <c r="AD999">
        <f t="shared" si="158"/>
        <v>0.31800546969407878</v>
      </c>
      <c r="AE999">
        <f t="shared" si="159"/>
        <v>3.1800546969407877E-4</v>
      </c>
      <c r="AF999">
        <f t="shared" si="160"/>
        <v>3.4975654100862368</v>
      </c>
    </row>
    <row r="1000" spans="1:32" x14ac:dyDescent="0.35">
      <c r="A1000">
        <v>997</v>
      </c>
      <c r="B1000" t="s">
        <v>4343</v>
      </c>
      <c r="C1000" t="s">
        <v>1585</v>
      </c>
      <c r="D1000">
        <v>34375285</v>
      </c>
      <c r="U1000">
        <v>1536</v>
      </c>
      <c r="V1000">
        <v>66423094</v>
      </c>
      <c r="W1000" t="s">
        <v>331</v>
      </c>
      <c r="X1000">
        <v>256</v>
      </c>
      <c r="Y1000" t="s">
        <v>309</v>
      </c>
      <c r="Z1000" t="s">
        <v>310</v>
      </c>
      <c r="AA1000">
        <v>2</v>
      </c>
      <c r="AB1000" t="s">
        <v>311</v>
      </c>
      <c r="AC1000">
        <v>257.74</v>
      </c>
      <c r="AD1000">
        <f t="shared" si="158"/>
        <v>0.99324901063086823</v>
      </c>
      <c r="AE1000">
        <f t="shared" si="159"/>
        <v>9.9324901063086823E-4</v>
      </c>
      <c r="AF1000">
        <f t="shared" si="160"/>
        <v>3.0029418588704031</v>
      </c>
    </row>
    <row r="1001" spans="1:32" x14ac:dyDescent="0.35">
      <c r="A1001">
        <v>998</v>
      </c>
      <c r="B1001" t="s">
        <v>4344</v>
      </c>
      <c r="C1001" t="s">
        <v>1586</v>
      </c>
      <c r="D1001">
        <v>34381685</v>
      </c>
      <c r="U1001">
        <v>1537</v>
      </c>
      <c r="V1001">
        <v>66441234</v>
      </c>
      <c r="W1001" t="s">
        <v>331</v>
      </c>
      <c r="X1001">
        <v>3.18</v>
      </c>
      <c r="Y1001" t="s">
        <v>309</v>
      </c>
      <c r="Z1001" t="s">
        <v>310</v>
      </c>
      <c r="AA1001">
        <v>2</v>
      </c>
      <c r="AB1001" t="s">
        <v>311</v>
      </c>
      <c r="AC1001">
        <v>361.8</v>
      </c>
      <c r="AD1001">
        <f t="shared" si="158"/>
        <v>8.7893864013267008E-3</v>
      </c>
      <c r="AE1001">
        <f t="shared" si="159"/>
        <v>8.7893864013267E-6</v>
      </c>
      <c r="AF1001">
        <f t="shared" si="160"/>
        <v>5.0560414425393621</v>
      </c>
    </row>
    <row r="1002" spans="1:32" x14ac:dyDescent="0.35">
      <c r="A1002">
        <v>999</v>
      </c>
      <c r="B1002" t="s">
        <v>4345</v>
      </c>
      <c r="C1002" t="s">
        <v>1587</v>
      </c>
      <c r="D1002">
        <v>34398011</v>
      </c>
      <c r="U1002">
        <v>1538</v>
      </c>
      <c r="V1002">
        <v>66728505</v>
      </c>
      <c r="W1002" t="s">
        <v>332</v>
      </c>
      <c r="X1002">
        <v>4780</v>
      </c>
      <c r="Y1002" t="s">
        <v>309</v>
      </c>
      <c r="Z1002" t="s">
        <v>310</v>
      </c>
      <c r="AA1002">
        <v>2</v>
      </c>
      <c r="AB1002" t="s">
        <v>311</v>
      </c>
      <c r="AC1002">
        <v>132.22999999999999</v>
      </c>
      <c r="AD1002">
        <f t="shared" ref="AD1002:AD1065" si="161">X1002/AC1002</f>
        <v>36.149134084549651</v>
      </c>
      <c r="AE1002">
        <f t="shared" si="159"/>
        <v>3.6149134084549651E-2</v>
      </c>
      <c r="AF1002">
        <f t="shared" si="160"/>
        <v>1.4419021013239715</v>
      </c>
    </row>
    <row r="1003" spans="1:32" x14ac:dyDescent="0.35">
      <c r="A1003">
        <v>1000</v>
      </c>
      <c r="B1003" t="s">
        <v>4346</v>
      </c>
      <c r="C1003" t="s">
        <v>1588</v>
      </c>
      <c r="D1003">
        <v>34494047</v>
      </c>
      <c r="U1003">
        <v>1541</v>
      </c>
      <c r="V1003">
        <v>66841256</v>
      </c>
      <c r="W1003" t="s">
        <v>331</v>
      </c>
      <c r="X1003">
        <v>2.2000000000000001E-3</v>
      </c>
      <c r="Y1003" t="s">
        <v>309</v>
      </c>
      <c r="Z1003" t="s">
        <v>310</v>
      </c>
      <c r="AA1003">
        <v>2</v>
      </c>
      <c r="AB1003" t="s">
        <v>311</v>
      </c>
      <c r="AC1003">
        <v>665.02</v>
      </c>
      <c r="AD1003">
        <f t="shared" si="161"/>
        <v>3.3081711828215697E-6</v>
      </c>
      <c r="AE1003">
        <f t="shared" si="159"/>
        <v>3.3081711828215698E-9</v>
      </c>
      <c r="AF1003">
        <f t="shared" si="160"/>
        <v>8.480412025772667</v>
      </c>
    </row>
    <row r="1004" spans="1:32" x14ac:dyDescent="0.35">
      <c r="A1004">
        <v>1001</v>
      </c>
      <c r="B1004" t="s">
        <v>4015</v>
      </c>
      <c r="C1004" t="s">
        <v>1589</v>
      </c>
      <c r="D1004">
        <v>3478942</v>
      </c>
      <c r="U1004">
        <v>1542</v>
      </c>
      <c r="V1004">
        <v>67233856</v>
      </c>
      <c r="W1004" t="s">
        <v>331</v>
      </c>
      <c r="X1004">
        <v>26.1</v>
      </c>
      <c r="Y1004" t="s">
        <v>309</v>
      </c>
      <c r="Z1004" t="s">
        <v>310</v>
      </c>
      <c r="AA1004">
        <v>2</v>
      </c>
      <c r="AB1004" t="s">
        <v>311</v>
      </c>
      <c r="AC1004">
        <v>169.15</v>
      </c>
      <c r="AD1004">
        <f t="shared" si="161"/>
        <v>0.15430091634643808</v>
      </c>
      <c r="AE1004">
        <f t="shared" si="159"/>
        <v>1.5430091634643808E-4</v>
      </c>
      <c r="AF1004">
        <f t="shared" si="160"/>
        <v>3.8116314947857184</v>
      </c>
    </row>
    <row r="1005" spans="1:32" x14ac:dyDescent="0.35">
      <c r="A1005">
        <v>1002</v>
      </c>
      <c r="B1005" t="s">
        <v>4016</v>
      </c>
      <c r="C1005" t="s">
        <v>1590</v>
      </c>
      <c r="D1005">
        <v>3481207</v>
      </c>
      <c r="U1005">
        <v>1545</v>
      </c>
      <c r="V1005">
        <v>67481</v>
      </c>
      <c r="W1005" t="s">
        <v>331</v>
      </c>
      <c r="X1005">
        <v>320</v>
      </c>
      <c r="Y1005" t="s">
        <v>309</v>
      </c>
      <c r="Z1005" t="s">
        <v>310</v>
      </c>
      <c r="AA1005">
        <v>2</v>
      </c>
      <c r="AB1005" t="s">
        <v>311</v>
      </c>
      <c r="AC1005">
        <v>104.2</v>
      </c>
      <c r="AD1005">
        <f t="shared" si="161"/>
        <v>3.0710172744721689</v>
      </c>
      <c r="AE1005">
        <f t="shared" si="159"/>
        <v>3.0710172744721691E-3</v>
      </c>
      <c r="AF1005">
        <f t="shared" si="160"/>
        <v>2.5127177406435997</v>
      </c>
    </row>
    <row r="1006" spans="1:32" x14ac:dyDescent="0.35">
      <c r="A1006">
        <v>1003</v>
      </c>
      <c r="B1006" t="s">
        <v>4347</v>
      </c>
      <c r="C1006" t="s">
        <v>1591</v>
      </c>
      <c r="D1006">
        <v>34825939</v>
      </c>
      <c r="U1006">
        <v>1546</v>
      </c>
      <c r="V1006">
        <v>67485294</v>
      </c>
      <c r="W1006" t="s">
        <v>331</v>
      </c>
      <c r="X1006">
        <v>0.13</v>
      </c>
      <c r="Y1006" t="s">
        <v>309</v>
      </c>
      <c r="Z1006" t="s">
        <v>310</v>
      </c>
      <c r="AA1006">
        <v>2</v>
      </c>
      <c r="AB1006" t="s">
        <v>311</v>
      </c>
      <c r="AC1006">
        <v>494.53</v>
      </c>
      <c r="AD1006">
        <f t="shared" si="161"/>
        <v>2.6287586192950887E-4</v>
      </c>
      <c r="AE1006">
        <f t="shared" si="159"/>
        <v>2.6287586192950887E-7</v>
      </c>
      <c r="AF1006">
        <f t="shared" si="160"/>
        <v>6.5802492903184966</v>
      </c>
    </row>
    <row r="1007" spans="1:32" x14ac:dyDescent="0.35">
      <c r="A1007">
        <v>1004</v>
      </c>
      <c r="B1007" t="s">
        <v>3565</v>
      </c>
      <c r="C1007" t="s">
        <v>1592</v>
      </c>
      <c r="D1007">
        <v>350469</v>
      </c>
      <c r="U1007">
        <v>1549</v>
      </c>
      <c r="V1007">
        <v>6753475</v>
      </c>
      <c r="W1007" t="s">
        <v>331</v>
      </c>
      <c r="X1007">
        <v>226</v>
      </c>
      <c r="Y1007" t="s">
        <v>309</v>
      </c>
      <c r="Z1007" t="s">
        <v>310</v>
      </c>
      <c r="AA1007">
        <v>2</v>
      </c>
      <c r="AB1007" t="s">
        <v>311</v>
      </c>
      <c r="AC1007">
        <v>241.46</v>
      </c>
      <c r="AD1007">
        <f t="shared" si="161"/>
        <v>0.93597283193903746</v>
      </c>
      <c r="AE1007">
        <f t="shared" si="159"/>
        <v>9.3597283193903749E-4</v>
      </c>
      <c r="AF1007">
        <f t="shared" si="160"/>
        <v>3.0287367571488604</v>
      </c>
    </row>
    <row r="1008" spans="1:32" x14ac:dyDescent="0.35">
      <c r="A1008">
        <v>1005</v>
      </c>
      <c r="B1008" t="s">
        <v>4348</v>
      </c>
      <c r="C1008" t="s">
        <v>1593</v>
      </c>
      <c r="D1008">
        <v>35367385</v>
      </c>
      <c r="U1008">
        <v>1550</v>
      </c>
      <c r="V1008">
        <v>67561</v>
      </c>
      <c r="W1008" t="s">
        <v>331</v>
      </c>
      <c r="X1008">
        <v>10000</v>
      </c>
      <c r="Y1008" t="s">
        <v>309</v>
      </c>
      <c r="Z1008" t="s">
        <v>310</v>
      </c>
      <c r="AA1008">
        <v>2</v>
      </c>
      <c r="AB1008" t="s">
        <v>311</v>
      </c>
      <c r="AC1008">
        <v>32.049999999999997</v>
      </c>
      <c r="AD1008">
        <f t="shared" si="161"/>
        <v>312.01248049921998</v>
      </c>
      <c r="AE1008">
        <f t="shared" si="159"/>
        <v>0.31201248049921998</v>
      </c>
      <c r="AF1008">
        <f t="shared" si="160"/>
        <v>0.50582803385483621</v>
      </c>
    </row>
    <row r="1009" spans="1:32" x14ac:dyDescent="0.35">
      <c r="A1009">
        <v>1006</v>
      </c>
      <c r="B1009" t="s">
        <v>4349</v>
      </c>
      <c r="C1009" t="s">
        <v>1594</v>
      </c>
      <c r="D1009">
        <v>35400432</v>
      </c>
      <c r="U1009">
        <v>1551</v>
      </c>
      <c r="V1009">
        <v>67564914</v>
      </c>
      <c r="W1009" t="s">
        <v>331</v>
      </c>
      <c r="X1009">
        <v>2.38</v>
      </c>
      <c r="Y1009" t="s">
        <v>309</v>
      </c>
      <c r="Z1009" t="s">
        <v>310</v>
      </c>
      <c r="AA1009">
        <v>2</v>
      </c>
      <c r="AB1009" t="s">
        <v>311</v>
      </c>
      <c r="AC1009">
        <v>303.54000000000002</v>
      </c>
      <c r="AD1009">
        <f t="shared" si="161"/>
        <v>7.8408117546287133E-3</v>
      </c>
      <c r="AE1009">
        <f t="shared" si="159"/>
        <v>7.8408117546287132E-6</v>
      </c>
      <c r="AF1009">
        <f t="shared" si="160"/>
        <v>5.105638972735699</v>
      </c>
    </row>
    <row r="1010" spans="1:32" x14ac:dyDescent="0.35">
      <c r="A1010">
        <v>1007</v>
      </c>
      <c r="B1010" t="s">
        <v>4017</v>
      </c>
      <c r="C1010" t="s">
        <v>1595</v>
      </c>
      <c r="D1010">
        <v>3547339</v>
      </c>
      <c r="U1010">
        <v>1552</v>
      </c>
      <c r="V1010">
        <v>67630</v>
      </c>
      <c r="W1010" t="s">
        <v>331</v>
      </c>
      <c r="X1010">
        <v>7550</v>
      </c>
      <c r="Y1010" t="s">
        <v>309</v>
      </c>
      <c r="Z1010" t="s">
        <v>310</v>
      </c>
      <c r="AA1010">
        <v>2</v>
      </c>
      <c r="AB1010" t="s">
        <v>311</v>
      </c>
      <c r="AC1010">
        <v>60.11</v>
      </c>
      <c r="AD1010">
        <f t="shared" si="161"/>
        <v>125.60306105473299</v>
      </c>
      <c r="AE1010">
        <f t="shared" si="159"/>
        <v>0.12560306105473298</v>
      </c>
      <c r="AF1010">
        <f t="shared" si="160"/>
        <v>0.90099977633942852</v>
      </c>
    </row>
    <row r="1011" spans="1:32" x14ac:dyDescent="0.35">
      <c r="A1011">
        <v>1008</v>
      </c>
      <c r="B1011" t="s">
        <v>4350</v>
      </c>
      <c r="C1011" t="s">
        <v>1596</v>
      </c>
      <c r="D1011">
        <v>35554440</v>
      </c>
      <c r="U1011">
        <v>1553</v>
      </c>
      <c r="V1011">
        <v>67641</v>
      </c>
      <c r="W1011" t="s">
        <v>331</v>
      </c>
      <c r="X1011">
        <v>13500</v>
      </c>
      <c r="Y1011" t="s">
        <v>309</v>
      </c>
      <c r="Z1011" t="s">
        <v>310</v>
      </c>
      <c r="AA1011">
        <v>2</v>
      </c>
      <c r="AB1011" t="s">
        <v>311</v>
      </c>
      <c r="AC1011">
        <v>58.09</v>
      </c>
      <c r="AD1011">
        <f t="shared" si="161"/>
        <v>232.39800309864003</v>
      </c>
      <c r="AE1011">
        <f t="shared" si="159"/>
        <v>0.23239800309864003</v>
      </c>
      <c r="AF1011">
        <f t="shared" si="160"/>
        <v>0.63376760798122267</v>
      </c>
    </row>
    <row r="1012" spans="1:32" x14ac:dyDescent="0.35">
      <c r="A1012">
        <v>1009</v>
      </c>
      <c r="B1012" t="s">
        <v>4351</v>
      </c>
      <c r="C1012" t="s">
        <v>1597</v>
      </c>
      <c r="D1012">
        <v>35572782</v>
      </c>
      <c r="U1012">
        <v>1554</v>
      </c>
      <c r="V1012">
        <v>67663</v>
      </c>
      <c r="W1012" t="s">
        <v>350</v>
      </c>
      <c r="X1012">
        <v>2.8029999999999999</v>
      </c>
      <c r="Y1012" t="s">
        <v>309</v>
      </c>
      <c r="Z1012" t="s">
        <v>310</v>
      </c>
      <c r="AA1012">
        <v>2</v>
      </c>
      <c r="AB1012" t="s">
        <v>311</v>
      </c>
      <c r="AC1012">
        <v>119.37</v>
      </c>
      <c r="AD1012">
        <f t="shared" si="161"/>
        <v>2.3481611795258438E-2</v>
      </c>
      <c r="AE1012">
        <f t="shared" si="159"/>
        <v>2.3481611795258437E-5</v>
      </c>
      <c r="AF1012">
        <f t="shared" si="160"/>
        <v>4.6292720961057645</v>
      </c>
    </row>
    <row r="1013" spans="1:32" x14ac:dyDescent="0.35">
      <c r="A1013">
        <v>1010</v>
      </c>
      <c r="B1013" t="s">
        <v>3566</v>
      </c>
      <c r="C1013" t="s">
        <v>1598</v>
      </c>
      <c r="D1013">
        <v>355806</v>
      </c>
      <c r="U1013">
        <v>1556</v>
      </c>
      <c r="V1013">
        <v>67721</v>
      </c>
      <c r="W1013" t="s">
        <v>331</v>
      </c>
      <c r="X1013">
        <v>1.3588876000000001</v>
      </c>
      <c r="Y1013" t="s">
        <v>309</v>
      </c>
      <c r="Z1013" t="s">
        <v>310</v>
      </c>
      <c r="AA1013">
        <v>2</v>
      </c>
      <c r="AB1013" t="s">
        <v>311</v>
      </c>
      <c r="AC1013">
        <v>236.72</v>
      </c>
      <c r="AD1013">
        <f t="shared" si="161"/>
        <v>5.740484961135519E-3</v>
      </c>
      <c r="AE1013">
        <f t="shared" si="159"/>
        <v>5.7404849611355188E-6</v>
      </c>
      <c r="AF1013">
        <f t="shared" si="160"/>
        <v>5.2410514164786237</v>
      </c>
    </row>
    <row r="1014" spans="1:32" x14ac:dyDescent="0.35">
      <c r="A1014">
        <v>1011</v>
      </c>
      <c r="B1014" t="s">
        <v>4018</v>
      </c>
      <c r="C1014" t="s">
        <v>1599</v>
      </c>
      <c r="D1014">
        <v>3567257</v>
      </c>
      <c r="U1014">
        <v>1557</v>
      </c>
      <c r="V1014">
        <v>67747095</v>
      </c>
      <c r="W1014" t="s">
        <v>331</v>
      </c>
      <c r="X1014">
        <v>3.008</v>
      </c>
      <c r="Y1014" t="s">
        <v>309</v>
      </c>
      <c r="Z1014" t="s">
        <v>310</v>
      </c>
      <c r="AA1014">
        <v>2</v>
      </c>
      <c r="AB1014" t="s">
        <v>311</v>
      </c>
      <c r="AC1014">
        <v>376.69</v>
      </c>
      <c r="AD1014">
        <f t="shared" si="161"/>
        <v>7.9853460405107657E-3</v>
      </c>
      <c r="AE1014">
        <f t="shared" si="159"/>
        <v>7.9853460405107657E-6</v>
      </c>
      <c r="AF1014">
        <f t="shared" si="160"/>
        <v>5.0977062592088958</v>
      </c>
    </row>
    <row r="1015" spans="1:32" x14ac:dyDescent="0.35">
      <c r="A1015">
        <v>1012</v>
      </c>
      <c r="B1015" t="s">
        <v>4019</v>
      </c>
      <c r="C1015" t="s">
        <v>1600</v>
      </c>
      <c r="D1015">
        <v>3567622</v>
      </c>
      <c r="U1015">
        <v>1558</v>
      </c>
      <c r="V1015">
        <v>67762394</v>
      </c>
      <c r="W1015" t="s">
        <v>331</v>
      </c>
      <c r="X1015">
        <v>1.7</v>
      </c>
      <c r="Y1015" t="s">
        <v>309</v>
      </c>
      <c r="Z1015" t="s">
        <v>310</v>
      </c>
      <c r="AA1015">
        <v>2</v>
      </c>
      <c r="AB1015" t="s">
        <v>311</v>
      </c>
      <c r="AC1015">
        <v>158.27000000000001</v>
      </c>
      <c r="AD1015">
        <f t="shared" si="161"/>
        <v>1.0741138560687431E-2</v>
      </c>
      <c r="AE1015">
        <f t="shared" si="159"/>
        <v>1.0741138560687432E-5</v>
      </c>
      <c r="AF1015">
        <f t="shared" si="160"/>
        <v>4.9689496809813427</v>
      </c>
    </row>
    <row r="1016" spans="1:32" x14ac:dyDescent="0.35">
      <c r="A1016">
        <v>1013</v>
      </c>
      <c r="B1016" t="s">
        <v>4352</v>
      </c>
      <c r="C1016" t="s">
        <v>1601</v>
      </c>
      <c r="D1016">
        <v>35691657</v>
      </c>
      <c r="U1016">
        <v>1560</v>
      </c>
      <c r="V1016">
        <v>68042</v>
      </c>
      <c r="W1016" t="s">
        <v>333</v>
      </c>
      <c r="X1016">
        <v>735.54</v>
      </c>
      <c r="Y1016" t="s">
        <v>309</v>
      </c>
      <c r="Z1016" t="s">
        <v>310</v>
      </c>
      <c r="AA1016">
        <v>2</v>
      </c>
      <c r="AB1016" t="s">
        <v>311</v>
      </c>
      <c r="AC1016">
        <v>192.14</v>
      </c>
      <c r="AD1016">
        <f t="shared" si="161"/>
        <v>3.8281461434370772</v>
      </c>
      <c r="AE1016">
        <f t="shared" si="159"/>
        <v>3.828146143437077E-3</v>
      </c>
      <c r="AF1016">
        <f t="shared" si="160"/>
        <v>2.4170114909378349</v>
      </c>
    </row>
    <row r="1017" spans="1:32" x14ac:dyDescent="0.35">
      <c r="A1017">
        <v>1014</v>
      </c>
      <c r="B1017" t="s">
        <v>4788</v>
      </c>
      <c r="C1017" t="s">
        <v>1602</v>
      </c>
      <c r="D1017">
        <v>361377299</v>
      </c>
      <c r="U1017">
        <v>1561</v>
      </c>
      <c r="V1017">
        <v>68085858</v>
      </c>
      <c r="W1017" t="s">
        <v>331</v>
      </c>
      <c r="X1017">
        <v>1.8000000000000001E-4</v>
      </c>
      <c r="Y1017" t="s">
        <v>309</v>
      </c>
      <c r="Z1017" t="s">
        <v>310</v>
      </c>
      <c r="AA1017">
        <v>2</v>
      </c>
      <c r="AB1017" t="s">
        <v>311</v>
      </c>
      <c r="AC1017">
        <v>449.88</v>
      </c>
      <c r="AD1017">
        <f t="shared" si="161"/>
        <v>4.0010669511869836E-7</v>
      </c>
      <c r="AE1017">
        <f t="shared" si="159"/>
        <v>4.0010669511869834E-10</v>
      </c>
      <c r="AF1017">
        <f t="shared" si="160"/>
        <v>9.3978241813658698</v>
      </c>
    </row>
    <row r="1018" spans="1:32" x14ac:dyDescent="0.35">
      <c r="A1018">
        <v>1015</v>
      </c>
      <c r="B1018" t="s">
        <v>4020</v>
      </c>
      <c r="C1018" t="s">
        <v>1603</v>
      </c>
      <c r="D1018">
        <v>3648202</v>
      </c>
      <c r="U1018">
        <v>1562</v>
      </c>
      <c r="V1018">
        <v>68122</v>
      </c>
      <c r="W1018" t="s">
        <v>331</v>
      </c>
      <c r="X1018">
        <v>4500</v>
      </c>
      <c r="Y1018" t="s">
        <v>309</v>
      </c>
      <c r="Z1018" t="s">
        <v>310</v>
      </c>
      <c r="AA1018">
        <v>2</v>
      </c>
      <c r="AB1018" t="s">
        <v>311</v>
      </c>
      <c r="AC1018">
        <v>73.11</v>
      </c>
      <c r="AD1018">
        <f t="shared" si="161"/>
        <v>61.551087402544113</v>
      </c>
      <c r="AE1018">
        <f t="shared" si="159"/>
        <v>6.1551087402544113E-2</v>
      </c>
      <c r="AF1018">
        <f t="shared" si="160"/>
        <v>1.2107642701290431</v>
      </c>
    </row>
    <row r="1019" spans="1:32" x14ac:dyDescent="0.35">
      <c r="A1019">
        <v>1016</v>
      </c>
      <c r="B1019" t="s">
        <v>3067</v>
      </c>
      <c r="C1019" t="s">
        <v>1604</v>
      </c>
      <c r="D1019">
        <v>3653483</v>
      </c>
      <c r="U1019">
        <v>1563</v>
      </c>
      <c r="V1019">
        <v>68131395</v>
      </c>
      <c r="W1019" t="s">
        <v>331</v>
      </c>
      <c r="X1019">
        <v>0.30199999999999999</v>
      </c>
      <c r="Y1019" t="s">
        <v>309</v>
      </c>
      <c r="Z1019" t="s">
        <v>310</v>
      </c>
      <c r="AA1019">
        <v>2</v>
      </c>
      <c r="AB1019" t="s">
        <v>311</v>
      </c>
      <c r="AC1019">
        <v>406.67999999999898</v>
      </c>
      <c r="AD1019">
        <f t="shared" si="161"/>
        <v>7.4259860332448295E-4</v>
      </c>
      <c r="AE1019">
        <f t="shared" si="159"/>
        <v>7.4259860332448298E-7</v>
      </c>
      <c r="AF1019">
        <f t="shared" si="160"/>
        <v>6.1292458719278518</v>
      </c>
    </row>
    <row r="1020" spans="1:32" x14ac:dyDescent="0.35">
      <c r="A1020">
        <v>1017</v>
      </c>
      <c r="B1020" t="s">
        <v>4789</v>
      </c>
      <c r="C1020" t="s">
        <v>1605</v>
      </c>
      <c r="D1020">
        <v>365400119</v>
      </c>
      <c r="U1020">
        <v>1564</v>
      </c>
      <c r="V1020">
        <v>68157608</v>
      </c>
      <c r="W1020" t="s">
        <v>331</v>
      </c>
      <c r="X1020">
        <v>5.3</v>
      </c>
      <c r="Y1020" t="s">
        <v>309</v>
      </c>
      <c r="Z1020" t="s">
        <v>310</v>
      </c>
      <c r="AA1020">
        <v>2</v>
      </c>
      <c r="AB1020" t="s">
        <v>311</v>
      </c>
      <c r="AC1020">
        <v>247.7</v>
      </c>
      <c r="AD1020">
        <f t="shared" si="161"/>
        <v>2.1396851029471135E-2</v>
      </c>
      <c r="AE1020">
        <f t="shared" si="159"/>
        <v>2.1396851029471137E-5</v>
      </c>
      <c r="AF1020">
        <f t="shared" si="160"/>
        <v>4.6696501369850481</v>
      </c>
    </row>
    <row r="1021" spans="1:32" x14ac:dyDescent="0.35">
      <c r="A1021">
        <v>1018</v>
      </c>
      <c r="B1021" t="s">
        <v>3567</v>
      </c>
      <c r="C1021" t="s">
        <v>1606</v>
      </c>
      <c r="D1021">
        <v>366187</v>
      </c>
      <c r="U1021">
        <v>1565</v>
      </c>
      <c r="V1021">
        <v>68187633</v>
      </c>
      <c r="W1021" t="s">
        <v>331</v>
      </c>
      <c r="X1021">
        <v>0.35</v>
      </c>
      <c r="Y1021" t="s">
        <v>309</v>
      </c>
      <c r="Z1021" t="s">
        <v>310</v>
      </c>
      <c r="AA1021">
        <v>2</v>
      </c>
      <c r="AB1021" t="s">
        <v>311</v>
      </c>
      <c r="AC1021">
        <v>134.22999999999999</v>
      </c>
      <c r="AD1021">
        <f t="shared" si="161"/>
        <v>2.6074647992252106E-3</v>
      </c>
      <c r="AE1021">
        <f t="shared" si="159"/>
        <v>2.6074647992252107E-6</v>
      </c>
      <c r="AF1021">
        <f t="shared" si="160"/>
        <v>5.5837815458373621</v>
      </c>
    </row>
    <row r="1022" spans="1:32" x14ac:dyDescent="0.35">
      <c r="A1022">
        <v>1019</v>
      </c>
      <c r="B1022" t="s">
        <v>3568</v>
      </c>
      <c r="C1022" t="s">
        <v>1607</v>
      </c>
      <c r="D1022">
        <v>367259</v>
      </c>
      <c r="U1022">
        <v>1566</v>
      </c>
      <c r="V1022">
        <v>68224</v>
      </c>
      <c r="W1022" t="s">
        <v>331</v>
      </c>
      <c r="X1022">
        <v>6.41</v>
      </c>
      <c r="Y1022" t="s">
        <v>309</v>
      </c>
      <c r="Z1022" t="s">
        <v>310</v>
      </c>
      <c r="AA1022">
        <v>2</v>
      </c>
      <c r="AB1022" t="s">
        <v>311</v>
      </c>
      <c r="AC1022">
        <v>298.45999999999998</v>
      </c>
      <c r="AD1022">
        <f t="shared" si="161"/>
        <v>2.1476914829457884E-2</v>
      </c>
      <c r="AE1022">
        <f t="shared" si="159"/>
        <v>2.1476914829457884E-5</v>
      </c>
      <c r="AF1022">
        <f t="shared" si="160"/>
        <v>4.668028105131433</v>
      </c>
    </row>
    <row r="1023" spans="1:32" x14ac:dyDescent="0.35">
      <c r="A1023">
        <v>1020</v>
      </c>
      <c r="B1023" t="s">
        <v>4353</v>
      </c>
      <c r="C1023" t="s">
        <v>1608</v>
      </c>
      <c r="D1023">
        <v>36734197</v>
      </c>
      <c r="U1023">
        <v>1568</v>
      </c>
      <c r="V1023">
        <v>68359</v>
      </c>
      <c r="W1023" t="s">
        <v>331</v>
      </c>
      <c r="X1023">
        <v>88</v>
      </c>
      <c r="Y1023" t="s">
        <v>309</v>
      </c>
      <c r="Z1023" t="s">
        <v>310</v>
      </c>
      <c r="AA1023">
        <v>2</v>
      </c>
      <c r="AB1023" t="s">
        <v>311</v>
      </c>
      <c r="AC1023">
        <v>250.31</v>
      </c>
      <c r="AD1023">
        <f t="shared" si="161"/>
        <v>0.35156406056489953</v>
      </c>
      <c r="AE1023">
        <f t="shared" si="159"/>
        <v>3.5156406056489951E-4</v>
      </c>
      <c r="AF1023">
        <f t="shared" si="160"/>
        <v>3.4539955280695871</v>
      </c>
    </row>
    <row r="1024" spans="1:32" x14ac:dyDescent="0.35">
      <c r="A1024">
        <v>1021</v>
      </c>
      <c r="B1024" t="s">
        <v>4354</v>
      </c>
      <c r="C1024" t="s">
        <v>1609</v>
      </c>
      <c r="D1024">
        <v>36861479</v>
      </c>
      <c r="U1024">
        <v>1569</v>
      </c>
      <c r="V1024">
        <v>68359375</v>
      </c>
      <c r="W1024" t="s">
        <v>371</v>
      </c>
      <c r="X1024">
        <v>3.9999999999999998E-6</v>
      </c>
      <c r="Y1024" t="s">
        <v>309</v>
      </c>
      <c r="Z1024" t="s">
        <v>310</v>
      </c>
      <c r="AA1024">
        <v>2</v>
      </c>
      <c r="AB1024" t="s">
        <v>311</v>
      </c>
      <c r="AC1024">
        <v>434.31</v>
      </c>
      <c r="AD1024">
        <f t="shared" si="161"/>
        <v>9.2100112822638197E-9</v>
      </c>
      <c r="AE1024">
        <f t="shared" si="159"/>
        <v>9.2100112822638193E-12</v>
      </c>
      <c r="AF1024">
        <f t="shared" si="160"/>
        <v>11.035739837792084</v>
      </c>
    </row>
    <row r="1025" spans="1:32" x14ac:dyDescent="0.35">
      <c r="A1025">
        <v>1022</v>
      </c>
      <c r="B1025" t="s">
        <v>4021</v>
      </c>
      <c r="C1025" t="s">
        <v>1610</v>
      </c>
      <c r="D1025">
        <v>3689245</v>
      </c>
      <c r="U1025">
        <v>1571</v>
      </c>
      <c r="V1025">
        <v>68424851</v>
      </c>
      <c r="W1025" t="s">
        <v>331</v>
      </c>
      <c r="X1025">
        <v>3.6999999999999998E-2</v>
      </c>
      <c r="Y1025" t="s">
        <v>309</v>
      </c>
      <c r="Z1025" t="s">
        <v>310</v>
      </c>
      <c r="AA1025">
        <v>2</v>
      </c>
      <c r="AB1025" t="s">
        <v>311</v>
      </c>
      <c r="AC1025">
        <v>332.66</v>
      </c>
      <c r="AD1025">
        <f t="shared" si="161"/>
        <v>1.1122467384115913E-4</v>
      </c>
      <c r="AE1025">
        <f t="shared" si="159"/>
        <v>1.1122467384115913E-7</v>
      </c>
      <c r="AF1025">
        <f t="shared" si="160"/>
        <v>6.953798859117275</v>
      </c>
    </row>
    <row r="1026" spans="1:32" x14ac:dyDescent="0.35">
      <c r="A1026">
        <v>1023</v>
      </c>
      <c r="B1026" t="s">
        <v>4022</v>
      </c>
      <c r="C1026" t="s">
        <v>1611</v>
      </c>
      <c r="D1026">
        <v>3691358</v>
      </c>
      <c r="U1026">
        <v>1572</v>
      </c>
      <c r="V1026">
        <v>68439463</v>
      </c>
      <c r="W1026" t="s">
        <v>331</v>
      </c>
      <c r="X1026">
        <v>2.6859999999999999</v>
      </c>
      <c r="Y1026" t="s">
        <v>309</v>
      </c>
      <c r="Z1026" t="s">
        <v>310</v>
      </c>
      <c r="AA1026">
        <v>2</v>
      </c>
      <c r="AB1026" t="s">
        <v>311</v>
      </c>
      <c r="AC1026">
        <v>378.62</v>
      </c>
      <c r="AD1026">
        <f t="shared" si="161"/>
        <v>7.0941841424119164E-3</v>
      </c>
      <c r="AE1026">
        <f t="shared" si="159"/>
        <v>7.0941841424119164E-6</v>
      </c>
      <c r="AF1026">
        <f t="shared" si="160"/>
        <v>5.1490975428170698</v>
      </c>
    </row>
    <row r="1027" spans="1:32" x14ac:dyDescent="0.35">
      <c r="A1027">
        <v>1024</v>
      </c>
      <c r="B1027" t="s">
        <v>4023</v>
      </c>
      <c r="C1027" t="s">
        <v>1612</v>
      </c>
      <c r="D1027">
        <v>3698837</v>
      </c>
      <c r="U1027">
        <v>1573</v>
      </c>
      <c r="V1027">
        <v>68439576</v>
      </c>
      <c r="W1027" t="s">
        <v>333</v>
      </c>
      <c r="X1027">
        <v>4.53</v>
      </c>
      <c r="Y1027" t="s">
        <v>309</v>
      </c>
      <c r="Z1027" t="s">
        <v>310</v>
      </c>
      <c r="AA1027">
        <v>2</v>
      </c>
      <c r="AB1027" t="s">
        <v>311</v>
      </c>
      <c r="AC1027">
        <v>292.54000000000002</v>
      </c>
      <c r="AD1027">
        <f t="shared" si="161"/>
        <v>1.5485061871880769E-2</v>
      </c>
      <c r="AE1027">
        <f t="shared" si="159"/>
        <v>1.5485061871880769E-5</v>
      </c>
      <c r="AF1027">
        <f t="shared" si="160"/>
        <v>4.8100870550432147</v>
      </c>
    </row>
    <row r="1028" spans="1:32" x14ac:dyDescent="0.35">
      <c r="A1028">
        <v>1025</v>
      </c>
      <c r="B1028" t="s">
        <v>3569</v>
      </c>
      <c r="C1028" t="s">
        <v>1613</v>
      </c>
      <c r="D1028">
        <v>371404</v>
      </c>
      <c r="U1028">
        <v>1574</v>
      </c>
      <c r="V1028">
        <v>68551133</v>
      </c>
      <c r="W1028" t="s">
        <v>333</v>
      </c>
      <c r="X1028">
        <v>5.36</v>
      </c>
      <c r="Y1028" t="s">
        <v>309</v>
      </c>
      <c r="Z1028" t="s">
        <v>310</v>
      </c>
      <c r="AA1028">
        <v>2</v>
      </c>
      <c r="AB1028" t="s">
        <v>311</v>
      </c>
      <c r="AC1028">
        <v>214.44</v>
      </c>
      <c r="AD1028">
        <f t="shared" si="161"/>
        <v>2.4995336690915877E-2</v>
      </c>
      <c r="AE1028">
        <f t="shared" ref="AE1028:AE1091" si="162">AD1028/1000</f>
        <v>2.4995336690915877E-5</v>
      </c>
      <c r="AF1028">
        <f t="shared" ref="AF1028:AF1091" si="163">-LOG10(AE1028)</f>
        <v>4.6021410088604986</v>
      </c>
    </row>
    <row r="1029" spans="1:32" x14ac:dyDescent="0.35">
      <c r="A1029">
        <v>1026</v>
      </c>
      <c r="B1029" t="s">
        <v>4790</v>
      </c>
      <c r="C1029" t="s">
        <v>1614</v>
      </c>
      <c r="D1029">
        <v>372137354</v>
      </c>
      <c r="U1029">
        <v>1575</v>
      </c>
      <c r="V1029">
        <v>68584225</v>
      </c>
      <c r="W1029" t="s">
        <v>333</v>
      </c>
      <c r="X1029">
        <v>5.65</v>
      </c>
      <c r="Y1029" t="s">
        <v>309</v>
      </c>
      <c r="Z1029" t="s">
        <v>310</v>
      </c>
      <c r="AA1029">
        <v>2</v>
      </c>
      <c r="AB1029" t="s">
        <v>311</v>
      </c>
      <c r="AC1029">
        <v>298.49</v>
      </c>
      <c r="AD1029">
        <f t="shared" si="161"/>
        <v>1.8928607323528426E-2</v>
      </c>
      <c r="AE1029">
        <f t="shared" si="162"/>
        <v>1.8928607323528425E-5</v>
      </c>
      <c r="AF1029">
        <f t="shared" si="163"/>
        <v>4.7228813381733641</v>
      </c>
    </row>
    <row r="1030" spans="1:32" x14ac:dyDescent="0.35">
      <c r="A1030">
        <v>1027</v>
      </c>
      <c r="B1030" t="s">
        <v>4024</v>
      </c>
      <c r="C1030" t="s">
        <v>1615</v>
      </c>
      <c r="D1030">
        <v>3739386</v>
      </c>
      <c r="U1030">
        <v>1576</v>
      </c>
      <c r="V1030">
        <v>68585342</v>
      </c>
      <c r="W1030" t="s">
        <v>333</v>
      </c>
      <c r="X1030">
        <v>3.43</v>
      </c>
      <c r="Y1030" t="s">
        <v>309</v>
      </c>
      <c r="Z1030" t="s">
        <v>310</v>
      </c>
      <c r="AA1030">
        <v>2</v>
      </c>
      <c r="AB1030" t="s">
        <v>311</v>
      </c>
      <c r="AC1030">
        <v>186.38</v>
      </c>
      <c r="AD1030">
        <f t="shared" si="161"/>
        <v>1.8403262152591481E-2</v>
      </c>
      <c r="AE1030">
        <f t="shared" si="162"/>
        <v>1.8403262152591481E-5</v>
      </c>
      <c r="AF1030">
        <f t="shared" si="163"/>
        <v>4.7351051873547378</v>
      </c>
    </row>
    <row r="1031" spans="1:32" x14ac:dyDescent="0.35">
      <c r="A1031">
        <v>1028</v>
      </c>
      <c r="B1031" t="s">
        <v>4791</v>
      </c>
      <c r="C1031" t="s">
        <v>1616</v>
      </c>
      <c r="D1031">
        <v>374726622</v>
      </c>
      <c r="U1031">
        <v>1577</v>
      </c>
      <c r="V1031">
        <v>68694111</v>
      </c>
      <c r="W1031" t="s">
        <v>359</v>
      </c>
      <c r="X1031">
        <v>1.4</v>
      </c>
      <c r="Y1031" t="s">
        <v>309</v>
      </c>
      <c r="Z1031" t="s">
        <v>310</v>
      </c>
      <c r="AA1031">
        <v>2</v>
      </c>
      <c r="AB1031" t="s">
        <v>311</v>
      </c>
      <c r="AC1031">
        <v>345.78</v>
      </c>
      <c r="AD1031">
        <f t="shared" si="161"/>
        <v>4.0488171669847877E-3</v>
      </c>
      <c r="AE1031">
        <f t="shared" si="162"/>
        <v>4.0488171669847875E-6</v>
      </c>
      <c r="AF1031">
        <f t="shared" si="163"/>
        <v>5.3926718342867614</v>
      </c>
    </row>
    <row r="1032" spans="1:32" x14ac:dyDescent="0.35">
      <c r="A1032">
        <v>1029</v>
      </c>
      <c r="B1032" t="s">
        <v>3570</v>
      </c>
      <c r="C1032" t="s">
        <v>1617</v>
      </c>
      <c r="D1032">
        <v>375224</v>
      </c>
      <c r="U1032">
        <v>1578</v>
      </c>
      <c r="V1032">
        <v>6876239</v>
      </c>
      <c r="W1032" t="s">
        <v>332</v>
      </c>
      <c r="X1032">
        <v>4.867</v>
      </c>
      <c r="Y1032" t="s">
        <v>309</v>
      </c>
      <c r="Z1032" t="s">
        <v>310</v>
      </c>
      <c r="AA1032">
        <v>2</v>
      </c>
      <c r="AB1032" t="s">
        <v>311</v>
      </c>
      <c r="AC1032">
        <v>112.24</v>
      </c>
      <c r="AD1032">
        <f t="shared" si="161"/>
        <v>4.3362437633642198E-2</v>
      </c>
      <c r="AE1032">
        <f t="shared" si="162"/>
        <v>4.3362437633642198E-5</v>
      </c>
      <c r="AF1032">
        <f t="shared" si="163"/>
        <v>4.3628863117767969</v>
      </c>
    </row>
    <row r="1033" spans="1:32" x14ac:dyDescent="0.35">
      <c r="A1033">
        <v>1030</v>
      </c>
      <c r="B1033" t="s">
        <v>4355</v>
      </c>
      <c r="C1033" t="s">
        <v>1618</v>
      </c>
      <c r="D1033">
        <v>37529309</v>
      </c>
      <c r="U1033">
        <v>1580</v>
      </c>
      <c r="V1033">
        <v>68908872</v>
      </c>
      <c r="W1033" t="s">
        <v>331</v>
      </c>
      <c r="X1033">
        <v>2.9000000000000001E-2</v>
      </c>
      <c r="Y1033" t="s">
        <v>309</v>
      </c>
      <c r="Z1033" t="s">
        <v>310</v>
      </c>
      <c r="AA1033">
        <v>2</v>
      </c>
      <c r="AB1033" t="s">
        <v>311</v>
      </c>
      <c r="AC1033">
        <v>196.31</v>
      </c>
      <c r="AD1033">
        <f t="shared" si="161"/>
        <v>1.4772553614181652E-4</v>
      </c>
      <c r="AE1033">
        <f t="shared" si="162"/>
        <v>1.4772553614181652E-7</v>
      </c>
      <c r="AF1033">
        <f t="shared" si="163"/>
        <v>6.8305444251559795</v>
      </c>
    </row>
    <row r="1034" spans="1:32" x14ac:dyDescent="0.35">
      <c r="A1034">
        <v>1031</v>
      </c>
      <c r="B1034" t="s">
        <v>3571</v>
      </c>
      <c r="C1034" t="s">
        <v>1619</v>
      </c>
      <c r="D1034">
        <v>375859</v>
      </c>
      <c r="U1034">
        <v>1581</v>
      </c>
      <c r="V1034">
        <v>68951677</v>
      </c>
      <c r="W1034" t="s">
        <v>331</v>
      </c>
      <c r="X1034">
        <v>0.20100000000000001</v>
      </c>
      <c r="Y1034" t="s">
        <v>309</v>
      </c>
      <c r="Z1034" t="s">
        <v>310</v>
      </c>
      <c r="AA1034">
        <v>2</v>
      </c>
      <c r="AB1034" t="s">
        <v>311</v>
      </c>
      <c r="AC1034">
        <v>242.5</v>
      </c>
      <c r="AD1034">
        <f t="shared" si="161"/>
        <v>8.2886597938144338E-4</v>
      </c>
      <c r="AE1034">
        <f t="shared" si="162"/>
        <v>8.2886597938144335E-7</v>
      </c>
      <c r="AF1034">
        <f t="shared" si="163"/>
        <v>6.0815156855177932</v>
      </c>
    </row>
    <row r="1035" spans="1:32" x14ac:dyDescent="0.35">
      <c r="A1035">
        <v>1032</v>
      </c>
      <c r="B1035" t="s">
        <v>3572</v>
      </c>
      <c r="C1035" t="s">
        <v>1620</v>
      </c>
      <c r="D1035">
        <v>375951</v>
      </c>
      <c r="U1035">
        <v>1582</v>
      </c>
      <c r="V1035">
        <v>6923224</v>
      </c>
      <c r="W1035" t="s">
        <v>338</v>
      </c>
      <c r="X1035">
        <v>6.9000000000000006E-2</v>
      </c>
      <c r="Y1035" t="s">
        <v>309</v>
      </c>
      <c r="Z1035" t="s">
        <v>310</v>
      </c>
      <c r="AA1035">
        <v>2</v>
      </c>
      <c r="AB1035" t="s">
        <v>311</v>
      </c>
      <c r="AC1035">
        <v>223.19</v>
      </c>
      <c r="AD1035">
        <f t="shared" si="161"/>
        <v>3.0915363591558766E-4</v>
      </c>
      <c r="AE1035">
        <f t="shared" si="162"/>
        <v>3.0915363591558765E-7</v>
      </c>
      <c r="AF1035">
        <f t="shared" si="163"/>
        <v>6.5098256414543156</v>
      </c>
    </row>
    <row r="1036" spans="1:32" x14ac:dyDescent="0.35">
      <c r="A1036">
        <v>1033</v>
      </c>
      <c r="B1036" t="s">
        <v>4025</v>
      </c>
      <c r="C1036" t="s">
        <v>1621</v>
      </c>
      <c r="D1036">
        <v>3759920</v>
      </c>
      <c r="U1036">
        <v>1583</v>
      </c>
      <c r="V1036">
        <v>69235503</v>
      </c>
      <c r="W1036" t="s">
        <v>331</v>
      </c>
      <c r="X1036">
        <v>0.51</v>
      </c>
      <c r="Y1036" t="s">
        <v>309</v>
      </c>
      <c r="Z1036" t="s">
        <v>310</v>
      </c>
      <c r="AA1036">
        <v>2</v>
      </c>
      <c r="AB1036" t="s">
        <v>311</v>
      </c>
      <c r="AC1036">
        <v>225.32</v>
      </c>
      <c r="AD1036">
        <f t="shared" si="161"/>
        <v>2.2634475412746319E-3</v>
      </c>
      <c r="AE1036">
        <f t="shared" si="162"/>
        <v>2.263447541274632E-6</v>
      </c>
      <c r="AF1036">
        <f t="shared" si="163"/>
        <v>5.6452295664653764</v>
      </c>
    </row>
    <row r="1037" spans="1:32" x14ac:dyDescent="0.35">
      <c r="A1037">
        <v>1034</v>
      </c>
      <c r="B1037" t="s">
        <v>4026</v>
      </c>
      <c r="C1037" t="s">
        <v>1622</v>
      </c>
      <c r="D1037">
        <v>3760110</v>
      </c>
      <c r="U1037">
        <v>1584</v>
      </c>
      <c r="V1037">
        <v>69327760</v>
      </c>
      <c r="W1037" t="s">
        <v>331</v>
      </c>
      <c r="X1037">
        <v>0.32</v>
      </c>
      <c r="Y1037" t="s">
        <v>309</v>
      </c>
      <c r="Z1037" t="s">
        <v>310</v>
      </c>
      <c r="AA1037">
        <v>2</v>
      </c>
      <c r="AB1037" t="s">
        <v>311</v>
      </c>
      <c r="AC1037">
        <v>305.49</v>
      </c>
      <c r="AD1037">
        <f t="shared" si="161"/>
        <v>1.0474974630920815E-3</v>
      </c>
      <c r="AE1037">
        <f t="shared" si="162"/>
        <v>1.0474974630920815E-6</v>
      </c>
      <c r="AF1037">
        <f t="shared" si="163"/>
        <v>5.9798470201673419</v>
      </c>
    </row>
    <row r="1038" spans="1:32" x14ac:dyDescent="0.35">
      <c r="A1038">
        <v>1035</v>
      </c>
      <c r="B1038" t="s">
        <v>4027</v>
      </c>
      <c r="C1038" t="s">
        <v>1623</v>
      </c>
      <c r="D1038">
        <v>3766812</v>
      </c>
      <c r="U1038">
        <v>1586</v>
      </c>
      <c r="V1038">
        <v>693583</v>
      </c>
      <c r="W1038" t="s">
        <v>332</v>
      </c>
      <c r="X1038">
        <v>0.54100000000000004</v>
      </c>
      <c r="Y1038" t="s">
        <v>309</v>
      </c>
      <c r="Z1038" t="s">
        <v>310</v>
      </c>
      <c r="AA1038">
        <v>2</v>
      </c>
      <c r="AB1038" t="s">
        <v>311</v>
      </c>
      <c r="AC1038">
        <v>207.18</v>
      </c>
      <c r="AD1038">
        <f t="shared" si="161"/>
        <v>2.6112559127328895E-3</v>
      </c>
      <c r="AE1038">
        <f t="shared" si="162"/>
        <v>2.6112559127328894E-6</v>
      </c>
      <c r="AF1038">
        <f t="shared" si="163"/>
        <v>5.5831505636265284</v>
      </c>
    </row>
    <row r="1039" spans="1:32" x14ac:dyDescent="0.35">
      <c r="A1039">
        <v>1036</v>
      </c>
      <c r="B1039" t="s">
        <v>4356</v>
      </c>
      <c r="C1039" t="s">
        <v>1624</v>
      </c>
      <c r="D1039">
        <v>37677171</v>
      </c>
      <c r="U1039">
        <v>1587</v>
      </c>
      <c r="V1039">
        <v>69377817</v>
      </c>
      <c r="W1039" t="s">
        <v>331</v>
      </c>
      <c r="X1039">
        <v>100</v>
      </c>
      <c r="Y1039" t="s">
        <v>309</v>
      </c>
      <c r="Z1039" t="s">
        <v>310</v>
      </c>
      <c r="AA1039">
        <v>2</v>
      </c>
      <c r="AB1039" t="s">
        <v>311</v>
      </c>
      <c r="AC1039">
        <v>255.04</v>
      </c>
      <c r="AD1039">
        <f t="shared" si="161"/>
        <v>0.39209535759096614</v>
      </c>
      <c r="AE1039">
        <f t="shared" si="162"/>
        <v>3.9209535759096613E-4</v>
      </c>
      <c r="AF1039">
        <f t="shared" si="163"/>
        <v>3.4066082997160185</v>
      </c>
    </row>
    <row r="1040" spans="1:32" x14ac:dyDescent="0.35">
      <c r="A1040">
        <v>1037</v>
      </c>
      <c r="B1040" t="s">
        <v>4028</v>
      </c>
      <c r="C1040" t="s">
        <v>1625</v>
      </c>
      <c r="D1040">
        <v>3773146</v>
      </c>
      <c r="U1040">
        <v>1588</v>
      </c>
      <c r="V1040">
        <v>69409945</v>
      </c>
      <c r="W1040" t="s">
        <v>331</v>
      </c>
      <c r="X1040">
        <v>4.0000000000000002E-4</v>
      </c>
      <c r="Y1040" t="s">
        <v>309</v>
      </c>
      <c r="Z1040" t="s">
        <v>310</v>
      </c>
      <c r="AA1040">
        <v>2</v>
      </c>
      <c r="AB1040" t="s">
        <v>311</v>
      </c>
      <c r="AC1040">
        <v>502.95</v>
      </c>
      <c r="AD1040">
        <f t="shared" si="161"/>
        <v>7.9530768466050312E-7</v>
      </c>
      <c r="AE1040">
        <f t="shared" si="162"/>
        <v>7.953076846605031E-10</v>
      </c>
      <c r="AF1040">
        <f t="shared" si="163"/>
        <v>9.0994648211565394</v>
      </c>
    </row>
    <row r="1041" spans="1:32" x14ac:dyDescent="0.35">
      <c r="A1041">
        <v>1038</v>
      </c>
      <c r="B1041" t="s">
        <v>4357</v>
      </c>
      <c r="C1041" t="s">
        <v>1626</v>
      </c>
      <c r="D1041">
        <v>37764253</v>
      </c>
      <c r="U1041">
        <v>1589</v>
      </c>
      <c r="V1041">
        <v>69534</v>
      </c>
      <c r="W1041" t="s">
        <v>331</v>
      </c>
      <c r="X1041">
        <v>1000</v>
      </c>
      <c r="Y1041" t="s">
        <v>309</v>
      </c>
      <c r="Z1041" t="s">
        <v>310</v>
      </c>
      <c r="AA1041">
        <v>2</v>
      </c>
      <c r="AB1041" t="s">
        <v>311</v>
      </c>
      <c r="AC1041">
        <v>349.45</v>
      </c>
      <c r="AD1041">
        <f t="shared" si="161"/>
        <v>2.8616397195593075</v>
      </c>
      <c r="AE1041">
        <f t="shared" si="162"/>
        <v>2.8616397195593076E-3</v>
      </c>
      <c r="AF1041">
        <f t="shared" si="163"/>
        <v>2.5433850448098432</v>
      </c>
    </row>
    <row r="1042" spans="1:32" x14ac:dyDescent="0.35">
      <c r="A1042">
        <v>1039</v>
      </c>
      <c r="B1042" t="s">
        <v>4029</v>
      </c>
      <c r="C1042" t="s">
        <v>1627</v>
      </c>
      <c r="D1042">
        <v>3810740</v>
      </c>
      <c r="U1042">
        <v>1590</v>
      </c>
      <c r="V1042">
        <v>69727</v>
      </c>
      <c r="W1042" t="s">
        <v>331</v>
      </c>
      <c r="X1042">
        <v>870</v>
      </c>
      <c r="Y1042" t="s">
        <v>309</v>
      </c>
      <c r="Z1042" t="s">
        <v>310</v>
      </c>
      <c r="AA1042">
        <v>2</v>
      </c>
      <c r="AB1042" t="s">
        <v>311</v>
      </c>
      <c r="AC1042">
        <v>138.13</v>
      </c>
      <c r="AD1042">
        <f t="shared" si="161"/>
        <v>6.2984145370303342</v>
      </c>
      <c r="AE1042">
        <f t="shared" si="162"/>
        <v>6.2984145370303338E-3</v>
      </c>
      <c r="AF1042">
        <f t="shared" si="163"/>
        <v>2.2007687591932483</v>
      </c>
    </row>
    <row r="1043" spans="1:32" x14ac:dyDescent="0.35">
      <c r="A1043">
        <v>1040</v>
      </c>
      <c r="B1043" t="s">
        <v>3563</v>
      </c>
      <c r="C1043" t="s">
        <v>1628</v>
      </c>
      <c r="D1043">
        <v>3825261</v>
      </c>
      <c r="U1043">
        <v>1592</v>
      </c>
      <c r="V1043">
        <v>69806504</v>
      </c>
      <c r="W1043" t="s">
        <v>331</v>
      </c>
      <c r="X1043">
        <v>6.02</v>
      </c>
      <c r="Y1043" t="s">
        <v>309</v>
      </c>
      <c r="Z1043" t="s">
        <v>310</v>
      </c>
      <c r="AA1043">
        <v>2</v>
      </c>
      <c r="AB1043" t="s">
        <v>311</v>
      </c>
      <c r="AC1043">
        <v>383.4</v>
      </c>
      <c r="AD1043">
        <f t="shared" si="161"/>
        <v>1.5701617110067814E-2</v>
      </c>
      <c r="AE1043">
        <f t="shared" si="162"/>
        <v>1.5701617110067814E-5</v>
      </c>
      <c r="AF1043">
        <f t="shared" si="163"/>
        <v>4.8040556172842193</v>
      </c>
    </row>
    <row r="1044" spans="1:32" x14ac:dyDescent="0.35">
      <c r="A1044">
        <v>1041</v>
      </c>
      <c r="B1044" t="s">
        <v>4358</v>
      </c>
      <c r="C1044" t="s">
        <v>1629</v>
      </c>
      <c r="D1044">
        <v>38260547</v>
      </c>
      <c r="U1044">
        <v>1593</v>
      </c>
      <c r="V1044">
        <v>700389</v>
      </c>
      <c r="W1044" t="s">
        <v>331</v>
      </c>
      <c r="X1044">
        <v>21.3</v>
      </c>
      <c r="Y1044" t="s">
        <v>309</v>
      </c>
      <c r="Z1044" t="s">
        <v>310</v>
      </c>
      <c r="AA1044">
        <v>2</v>
      </c>
      <c r="AB1044" t="s">
        <v>311</v>
      </c>
      <c r="AC1044">
        <v>153.15</v>
      </c>
      <c r="AD1044">
        <f t="shared" si="161"/>
        <v>0.13907933398628794</v>
      </c>
      <c r="AE1044">
        <f t="shared" si="162"/>
        <v>1.3907933398628794E-4</v>
      </c>
      <c r="AF1044">
        <f t="shared" si="163"/>
        <v>3.8567373977038537</v>
      </c>
    </row>
    <row r="1045" spans="1:32" x14ac:dyDescent="0.35">
      <c r="A1045">
        <v>1042</v>
      </c>
      <c r="B1045" t="s">
        <v>3573</v>
      </c>
      <c r="C1045" t="s">
        <v>1630</v>
      </c>
      <c r="D1045">
        <v>385002</v>
      </c>
      <c r="U1045">
        <v>1594</v>
      </c>
      <c r="V1045">
        <v>70124775</v>
      </c>
      <c r="W1045" t="s">
        <v>331</v>
      </c>
      <c r="X1045">
        <v>8.3000000000000001E-3</v>
      </c>
      <c r="Y1045" t="s">
        <v>309</v>
      </c>
      <c r="Z1045" t="s">
        <v>310</v>
      </c>
      <c r="AA1045">
        <v>2</v>
      </c>
      <c r="AB1045" t="s">
        <v>311</v>
      </c>
      <c r="AC1045">
        <v>451.5</v>
      </c>
      <c r="AD1045">
        <f t="shared" si="161"/>
        <v>1.8383167220376523E-5</v>
      </c>
      <c r="AE1045">
        <f t="shared" si="162"/>
        <v>1.8383167220376523E-8</v>
      </c>
      <c r="AF1045">
        <f t="shared" si="163"/>
        <v>7.7355796622734507</v>
      </c>
    </row>
    <row r="1046" spans="1:32" x14ac:dyDescent="0.35">
      <c r="A1046">
        <v>1043</v>
      </c>
      <c r="B1046" t="s">
        <v>4030</v>
      </c>
      <c r="C1046" t="s">
        <v>1631</v>
      </c>
      <c r="D1046">
        <v>3861414</v>
      </c>
      <c r="U1046">
        <v>1595</v>
      </c>
      <c r="V1046">
        <v>70161443</v>
      </c>
      <c r="W1046" t="s">
        <v>331</v>
      </c>
      <c r="X1046">
        <v>39</v>
      </c>
      <c r="Y1046" t="s">
        <v>309</v>
      </c>
      <c r="Z1046" t="s">
        <v>310</v>
      </c>
      <c r="AA1046">
        <v>2</v>
      </c>
      <c r="AB1046" t="s">
        <v>311</v>
      </c>
      <c r="AC1046">
        <v>105.11</v>
      </c>
      <c r="AD1046">
        <f t="shared" si="161"/>
        <v>0.37103986300066599</v>
      </c>
      <c r="AE1046">
        <f t="shared" si="162"/>
        <v>3.7103986300066597E-4</v>
      </c>
      <c r="AF1046">
        <f t="shared" si="163"/>
        <v>3.4305794290609439</v>
      </c>
    </row>
    <row r="1047" spans="1:32" x14ac:dyDescent="0.35">
      <c r="A1047">
        <v>1044</v>
      </c>
      <c r="B1047" t="s">
        <v>4359</v>
      </c>
      <c r="C1047" t="s">
        <v>1632</v>
      </c>
      <c r="D1047">
        <v>38638050</v>
      </c>
      <c r="U1047">
        <v>1596</v>
      </c>
      <c r="V1047">
        <v>701826</v>
      </c>
      <c r="W1047" t="s">
        <v>331</v>
      </c>
      <c r="X1047">
        <v>93</v>
      </c>
      <c r="Y1047" t="s">
        <v>309</v>
      </c>
      <c r="Z1047" t="s">
        <v>310</v>
      </c>
      <c r="AA1047">
        <v>2</v>
      </c>
      <c r="AB1047" t="s">
        <v>311</v>
      </c>
      <c r="AC1047">
        <v>152.16999999999999</v>
      </c>
      <c r="AD1047">
        <f t="shared" si="161"/>
        <v>0.61115857264901108</v>
      </c>
      <c r="AE1047">
        <f t="shared" si="162"/>
        <v>6.111585726490111E-4</v>
      </c>
      <c r="AF1047">
        <f t="shared" si="163"/>
        <v>3.2138460920627701</v>
      </c>
    </row>
    <row r="1048" spans="1:32" x14ac:dyDescent="0.35">
      <c r="A1048">
        <v>1045</v>
      </c>
      <c r="B1048" t="s">
        <v>4360</v>
      </c>
      <c r="C1048" t="s">
        <v>1633</v>
      </c>
      <c r="D1048">
        <v>38641940</v>
      </c>
      <c r="U1048">
        <v>1597</v>
      </c>
      <c r="V1048">
        <v>70288867</v>
      </c>
      <c r="W1048" t="s">
        <v>331</v>
      </c>
      <c r="X1048">
        <v>5.0000000000000001E-4</v>
      </c>
      <c r="Y1048" t="s">
        <v>309</v>
      </c>
      <c r="Z1048" t="s">
        <v>310</v>
      </c>
      <c r="AA1048">
        <v>2</v>
      </c>
      <c r="AB1048" t="s">
        <v>311</v>
      </c>
      <c r="AC1048">
        <v>875.219999999999</v>
      </c>
      <c r="AD1048">
        <f t="shared" si="161"/>
        <v>5.7128493407371931E-7</v>
      </c>
      <c r="AE1048">
        <f t="shared" si="162"/>
        <v>5.712849340737193E-10</v>
      </c>
      <c r="AF1048">
        <f t="shared" si="163"/>
        <v>9.2431472290025081</v>
      </c>
    </row>
    <row r="1049" spans="1:32" x14ac:dyDescent="0.35">
      <c r="A1049">
        <v>1046</v>
      </c>
      <c r="B1049" t="s">
        <v>4361</v>
      </c>
      <c r="C1049" t="s">
        <v>1634</v>
      </c>
      <c r="D1049">
        <v>39145476</v>
      </c>
      <c r="U1049">
        <v>1599</v>
      </c>
      <c r="V1049">
        <v>70343065</v>
      </c>
      <c r="W1049" t="s">
        <v>331</v>
      </c>
      <c r="X1049">
        <v>8.1</v>
      </c>
      <c r="Y1049" t="s">
        <v>309</v>
      </c>
      <c r="Z1049" t="s">
        <v>310</v>
      </c>
      <c r="AA1049">
        <v>2</v>
      </c>
      <c r="AB1049" t="s">
        <v>311</v>
      </c>
      <c r="AC1049">
        <v>197.17</v>
      </c>
      <c r="AD1049">
        <f t="shared" si="161"/>
        <v>4.1081300400669471E-2</v>
      </c>
      <c r="AE1049">
        <f t="shared" si="162"/>
        <v>4.108130040066947E-5</v>
      </c>
      <c r="AF1049">
        <f t="shared" si="163"/>
        <v>4.3863558175602408</v>
      </c>
    </row>
    <row r="1050" spans="1:32" x14ac:dyDescent="0.35">
      <c r="A1050">
        <v>1047</v>
      </c>
      <c r="B1050" t="s">
        <v>4031</v>
      </c>
      <c r="C1050" t="s">
        <v>1635</v>
      </c>
      <c r="D1050">
        <v>3923522</v>
      </c>
      <c r="U1050">
        <v>1600</v>
      </c>
      <c r="V1050">
        <v>70630170</v>
      </c>
      <c r="W1050" t="s">
        <v>331</v>
      </c>
      <c r="X1050">
        <v>113</v>
      </c>
      <c r="Y1050" t="s">
        <v>309</v>
      </c>
      <c r="Z1050" t="s">
        <v>310</v>
      </c>
      <c r="AA1050">
        <v>2</v>
      </c>
      <c r="AB1050" t="s">
        <v>311</v>
      </c>
      <c r="AC1050">
        <v>279.37</v>
      </c>
      <c r="AD1050">
        <f t="shared" si="161"/>
        <v>0.40448151197336862</v>
      </c>
      <c r="AE1050">
        <f t="shared" si="162"/>
        <v>4.0448151197336864E-4</v>
      </c>
      <c r="AF1050">
        <f t="shared" si="163"/>
        <v>3.3931013243148604</v>
      </c>
    </row>
    <row r="1051" spans="1:32" x14ac:dyDescent="0.35">
      <c r="A1051">
        <v>1048</v>
      </c>
      <c r="B1051" t="s">
        <v>4362</v>
      </c>
      <c r="C1051" t="s">
        <v>1636</v>
      </c>
      <c r="D1051">
        <v>39300453</v>
      </c>
      <c r="U1051">
        <v>1602</v>
      </c>
      <c r="V1051">
        <v>70878716</v>
      </c>
      <c r="W1051" t="s">
        <v>335</v>
      </c>
      <c r="X1051">
        <v>2.5</v>
      </c>
      <c r="Y1051" t="s">
        <v>309</v>
      </c>
      <c r="Z1051" t="s">
        <v>310</v>
      </c>
      <c r="AA1051">
        <v>2</v>
      </c>
      <c r="AB1051" t="s">
        <v>311</v>
      </c>
      <c r="AC1051">
        <v>218.37</v>
      </c>
      <c r="AD1051">
        <f t="shared" si="161"/>
        <v>1.1448459037413565E-2</v>
      </c>
      <c r="AE1051">
        <f t="shared" si="162"/>
        <v>1.1448459037413564E-5</v>
      </c>
      <c r="AF1051">
        <f t="shared" si="163"/>
        <v>4.9412529654276192</v>
      </c>
    </row>
    <row r="1052" spans="1:32" x14ac:dyDescent="0.35">
      <c r="A1052">
        <v>1049</v>
      </c>
      <c r="B1052" t="s">
        <v>4363</v>
      </c>
      <c r="C1052" t="s">
        <v>1637</v>
      </c>
      <c r="D1052">
        <v>39515407</v>
      </c>
      <c r="U1052">
        <v>1603</v>
      </c>
      <c r="V1052">
        <v>70887842</v>
      </c>
      <c r="W1052" t="s">
        <v>331</v>
      </c>
      <c r="X1052">
        <v>3.2</v>
      </c>
      <c r="Y1052" t="s">
        <v>309</v>
      </c>
      <c r="Z1052" t="s">
        <v>310</v>
      </c>
      <c r="AA1052">
        <v>2</v>
      </c>
      <c r="AB1052" t="s">
        <v>311</v>
      </c>
      <c r="AC1052">
        <v>458.12</v>
      </c>
      <c r="AD1052">
        <f t="shared" si="161"/>
        <v>6.9850694141273036E-3</v>
      </c>
      <c r="AE1052">
        <f t="shared" si="162"/>
        <v>6.9850694141273036E-6</v>
      </c>
      <c r="AF1052">
        <f t="shared" si="163"/>
        <v>5.1558292737269413</v>
      </c>
    </row>
    <row r="1053" spans="1:32" x14ac:dyDescent="0.35">
      <c r="A1053">
        <v>1050</v>
      </c>
      <c r="B1053" t="s">
        <v>4364</v>
      </c>
      <c r="C1053" t="s">
        <v>1638</v>
      </c>
      <c r="D1053">
        <v>39515418</v>
      </c>
      <c r="U1053">
        <v>1604</v>
      </c>
      <c r="V1053">
        <v>70887886</v>
      </c>
      <c r="W1053" t="s">
        <v>331</v>
      </c>
      <c r="X1053">
        <v>29.6</v>
      </c>
      <c r="Y1053" t="s">
        <v>309</v>
      </c>
      <c r="Z1053" t="s">
        <v>310</v>
      </c>
      <c r="AA1053">
        <v>2</v>
      </c>
      <c r="AB1053" t="s">
        <v>311</v>
      </c>
      <c r="AC1053">
        <v>358.1</v>
      </c>
      <c r="AD1053">
        <f t="shared" si="161"/>
        <v>8.2658475286232894E-2</v>
      </c>
      <c r="AE1053">
        <f t="shared" si="162"/>
        <v>8.265847528623289E-5</v>
      </c>
      <c r="AF1053">
        <f t="shared" si="163"/>
        <v>4.0827126099529645</v>
      </c>
    </row>
    <row r="1054" spans="1:32" x14ac:dyDescent="0.35">
      <c r="A1054">
        <v>1051</v>
      </c>
      <c r="B1054" t="s">
        <v>4365</v>
      </c>
      <c r="C1054" t="s">
        <v>1639</v>
      </c>
      <c r="D1054">
        <v>39515510</v>
      </c>
      <c r="U1054">
        <v>1605</v>
      </c>
      <c r="V1054">
        <v>70887897</v>
      </c>
      <c r="W1054" t="s">
        <v>331</v>
      </c>
      <c r="X1054">
        <v>100</v>
      </c>
      <c r="Y1054" t="s">
        <v>309</v>
      </c>
      <c r="Z1054" t="s">
        <v>310</v>
      </c>
      <c r="AA1054">
        <v>2</v>
      </c>
      <c r="AB1054" t="s">
        <v>311</v>
      </c>
      <c r="AC1054">
        <v>278.08999999999997</v>
      </c>
      <c r="AD1054">
        <f t="shared" si="161"/>
        <v>0.35959581430472154</v>
      </c>
      <c r="AE1054">
        <f t="shared" si="162"/>
        <v>3.5959581430472151E-4</v>
      </c>
      <c r="AF1054">
        <f t="shared" si="163"/>
        <v>3.4441853720971571</v>
      </c>
    </row>
    <row r="1055" spans="1:32" x14ac:dyDescent="0.35">
      <c r="A1055">
        <v>1052</v>
      </c>
      <c r="B1055" t="s">
        <v>4366</v>
      </c>
      <c r="C1055" t="s">
        <v>1640</v>
      </c>
      <c r="D1055">
        <v>39600425</v>
      </c>
      <c r="U1055">
        <v>1606</v>
      </c>
      <c r="V1055">
        <v>70887900</v>
      </c>
      <c r="W1055" t="s">
        <v>331</v>
      </c>
      <c r="X1055">
        <v>100</v>
      </c>
      <c r="Y1055" t="s">
        <v>309</v>
      </c>
      <c r="Z1055" t="s">
        <v>310</v>
      </c>
      <c r="AA1055">
        <v>2</v>
      </c>
      <c r="AB1055" t="s">
        <v>311</v>
      </c>
      <c r="AC1055">
        <v>258.08</v>
      </c>
      <c r="AD1055">
        <f t="shared" si="161"/>
        <v>0.38747675139491633</v>
      </c>
      <c r="AE1055">
        <f t="shared" si="162"/>
        <v>3.8747675139491633E-4</v>
      </c>
      <c r="AF1055">
        <f t="shared" si="163"/>
        <v>3.4117543500448861</v>
      </c>
    </row>
    <row r="1056" spans="1:32" x14ac:dyDescent="0.35">
      <c r="A1056">
        <v>1053</v>
      </c>
      <c r="B1056" t="s">
        <v>4367</v>
      </c>
      <c r="C1056" t="s">
        <v>1641</v>
      </c>
      <c r="D1056">
        <v>39765805</v>
      </c>
      <c r="U1056">
        <v>1607</v>
      </c>
      <c r="V1056">
        <v>70887944</v>
      </c>
      <c r="W1056" t="s">
        <v>331</v>
      </c>
      <c r="X1056">
        <v>0.28000000000000003</v>
      </c>
      <c r="Y1056" t="s">
        <v>309</v>
      </c>
      <c r="Z1056" t="s">
        <v>310</v>
      </c>
      <c r="AA1056">
        <v>2</v>
      </c>
      <c r="AB1056" t="s">
        <v>311</v>
      </c>
      <c r="AC1056">
        <v>558.14</v>
      </c>
      <c r="AD1056">
        <f t="shared" si="161"/>
        <v>5.0166624861145955E-4</v>
      </c>
      <c r="AE1056">
        <f t="shared" si="162"/>
        <v>5.016662486114596E-7</v>
      </c>
      <c r="AF1056">
        <f t="shared" si="163"/>
        <v>6.2995851167017181</v>
      </c>
    </row>
    <row r="1057" spans="1:32" x14ac:dyDescent="0.35">
      <c r="A1057">
        <v>1054</v>
      </c>
      <c r="B1057" t="s">
        <v>4032</v>
      </c>
      <c r="C1057" t="s">
        <v>1642</v>
      </c>
      <c r="D1057">
        <v>3978674</v>
      </c>
      <c r="U1057">
        <v>1609</v>
      </c>
      <c r="V1057">
        <v>709988</v>
      </c>
      <c r="W1057" t="s">
        <v>331</v>
      </c>
      <c r="X1057">
        <v>1.2</v>
      </c>
      <c r="Y1057" t="s">
        <v>309</v>
      </c>
      <c r="Z1057" t="s">
        <v>310</v>
      </c>
      <c r="AA1057">
        <v>2</v>
      </c>
      <c r="AB1057" t="s">
        <v>311</v>
      </c>
      <c r="AC1057">
        <v>218.09</v>
      </c>
      <c r="AD1057">
        <f t="shared" si="161"/>
        <v>5.5023155577972396E-3</v>
      </c>
      <c r="AE1057">
        <f t="shared" si="162"/>
        <v>5.5023155577972395E-6</v>
      </c>
      <c r="AF1057">
        <f t="shared" si="163"/>
        <v>5.2594545064435687</v>
      </c>
    </row>
    <row r="1058" spans="1:32" x14ac:dyDescent="0.35">
      <c r="A1058">
        <v>1055</v>
      </c>
      <c r="B1058" t="s">
        <v>4368</v>
      </c>
      <c r="C1058" t="s">
        <v>1643</v>
      </c>
      <c r="D1058">
        <v>39807153</v>
      </c>
      <c r="U1058">
        <v>1610</v>
      </c>
      <c r="V1058">
        <v>71238</v>
      </c>
      <c r="W1058" t="s">
        <v>331</v>
      </c>
      <c r="X1058">
        <v>3644</v>
      </c>
      <c r="Y1058" t="s">
        <v>309</v>
      </c>
      <c r="Z1058" t="s">
        <v>310</v>
      </c>
      <c r="AA1058">
        <v>2</v>
      </c>
      <c r="AB1058" t="s">
        <v>311</v>
      </c>
      <c r="AC1058">
        <v>60.11</v>
      </c>
      <c r="AD1058">
        <f t="shared" si="161"/>
        <v>60.622192646814177</v>
      </c>
      <c r="AE1058">
        <f t="shared" si="162"/>
        <v>6.0622192646814177E-2</v>
      </c>
      <c r="AF1058">
        <f t="shared" si="163"/>
        <v>1.2173683596676561</v>
      </c>
    </row>
    <row r="1059" spans="1:32" x14ac:dyDescent="0.35">
      <c r="A1059">
        <v>1056</v>
      </c>
      <c r="B1059" t="s">
        <v>4369</v>
      </c>
      <c r="C1059" t="s">
        <v>1644</v>
      </c>
      <c r="D1059">
        <v>39905572</v>
      </c>
      <c r="U1059">
        <v>1613</v>
      </c>
      <c r="V1059">
        <v>71363</v>
      </c>
      <c r="W1059" t="s">
        <v>331</v>
      </c>
      <c r="X1059">
        <v>1983</v>
      </c>
      <c r="Y1059" t="s">
        <v>309</v>
      </c>
      <c r="Z1059" t="s">
        <v>310</v>
      </c>
      <c r="AA1059">
        <v>2</v>
      </c>
      <c r="AB1059" t="s">
        <v>311</v>
      </c>
      <c r="AC1059">
        <v>74.14</v>
      </c>
      <c r="AD1059">
        <f t="shared" si="161"/>
        <v>26.746695441057458</v>
      </c>
      <c r="AE1059">
        <f t="shared" si="162"/>
        <v>2.6746695441057459E-2</v>
      </c>
      <c r="AF1059">
        <f t="shared" si="163"/>
        <v>1.5727298674882422</v>
      </c>
    </row>
    <row r="1060" spans="1:32" x14ac:dyDescent="0.35">
      <c r="A1060">
        <v>1057</v>
      </c>
      <c r="B1060" t="s">
        <v>4033</v>
      </c>
      <c r="C1060" t="s">
        <v>1645</v>
      </c>
      <c r="D1060">
        <v>4005510</v>
      </c>
      <c r="U1060">
        <v>1614</v>
      </c>
      <c r="V1060">
        <v>71410</v>
      </c>
      <c r="W1060" t="s">
        <v>333</v>
      </c>
      <c r="X1060">
        <v>52.88982</v>
      </c>
      <c r="Y1060" t="s">
        <v>309</v>
      </c>
      <c r="Z1060" t="s">
        <v>310</v>
      </c>
      <c r="AA1060">
        <v>2</v>
      </c>
      <c r="AB1060" t="s">
        <v>311</v>
      </c>
      <c r="AC1060">
        <v>88.170000000000101</v>
      </c>
      <c r="AD1060">
        <f t="shared" si="161"/>
        <v>0.59986185777475265</v>
      </c>
      <c r="AE1060">
        <f t="shared" si="162"/>
        <v>5.9986185777475263E-4</v>
      </c>
      <c r="AF1060">
        <f t="shared" si="163"/>
        <v>3.2219487518058068</v>
      </c>
    </row>
    <row r="1061" spans="1:32" x14ac:dyDescent="0.35">
      <c r="A1061">
        <v>1058</v>
      </c>
      <c r="B1061" t="s">
        <v>4034</v>
      </c>
      <c r="C1061" t="s">
        <v>1646</v>
      </c>
      <c r="D1061">
        <v>4043872</v>
      </c>
      <c r="U1061">
        <v>1615</v>
      </c>
      <c r="V1061">
        <v>71432</v>
      </c>
      <c r="W1061" t="s">
        <v>331</v>
      </c>
      <c r="X1061">
        <v>9.23</v>
      </c>
      <c r="Y1061" t="s">
        <v>309</v>
      </c>
      <c r="Z1061" t="s">
        <v>310</v>
      </c>
      <c r="AA1061">
        <v>2</v>
      </c>
      <c r="AB1061" t="s">
        <v>311</v>
      </c>
      <c r="AC1061">
        <v>78.12</v>
      </c>
      <c r="AD1061">
        <f t="shared" si="161"/>
        <v>0.1181515616999488</v>
      </c>
      <c r="AE1061">
        <f t="shared" si="162"/>
        <v>1.181515616999488E-4</v>
      </c>
      <c r="AF1061">
        <f t="shared" si="163"/>
        <v>3.9275605335899049</v>
      </c>
    </row>
    <row r="1062" spans="1:32" x14ac:dyDescent="0.35">
      <c r="A1062">
        <v>1059</v>
      </c>
      <c r="B1062" t="s">
        <v>4370</v>
      </c>
      <c r="C1062" t="s">
        <v>1647</v>
      </c>
      <c r="D1062">
        <v>40487421</v>
      </c>
      <c r="U1062">
        <v>1616</v>
      </c>
      <c r="V1062">
        <v>71487</v>
      </c>
      <c r="W1062" t="s">
        <v>350</v>
      </c>
      <c r="X1062">
        <v>27.82</v>
      </c>
      <c r="Y1062" t="s">
        <v>309</v>
      </c>
      <c r="Z1062" t="s">
        <v>310</v>
      </c>
      <c r="AA1062">
        <v>2</v>
      </c>
      <c r="AB1062" t="s">
        <v>311</v>
      </c>
      <c r="AC1062">
        <v>60.06</v>
      </c>
      <c r="AD1062">
        <f t="shared" si="161"/>
        <v>0.46320346320346317</v>
      </c>
      <c r="AE1062">
        <f t="shared" si="162"/>
        <v>4.6320346320346319E-4</v>
      </c>
      <c r="AF1062">
        <f t="shared" si="163"/>
        <v>3.3342282022069347</v>
      </c>
    </row>
    <row r="1063" spans="1:32" x14ac:dyDescent="0.35">
      <c r="A1063">
        <v>1060</v>
      </c>
      <c r="B1063" t="s">
        <v>4035</v>
      </c>
      <c r="C1063" s="15" t="s">
        <v>1648</v>
      </c>
      <c r="D1063">
        <v>4053081</v>
      </c>
      <c r="U1063">
        <v>1617</v>
      </c>
      <c r="V1063">
        <v>71556</v>
      </c>
      <c r="W1063" t="s">
        <v>331</v>
      </c>
      <c r="X1063">
        <v>11.2</v>
      </c>
      <c r="Y1063" t="s">
        <v>309</v>
      </c>
      <c r="Z1063" t="s">
        <v>310</v>
      </c>
      <c r="AA1063">
        <v>2</v>
      </c>
      <c r="AB1063" t="s">
        <v>311</v>
      </c>
      <c r="AC1063">
        <v>133.4</v>
      </c>
      <c r="AD1063">
        <f t="shared" si="161"/>
        <v>8.3958020989505236E-2</v>
      </c>
      <c r="AE1063">
        <f t="shared" si="162"/>
        <v>8.395802098950523E-5</v>
      </c>
      <c r="AF1063">
        <f t="shared" si="163"/>
        <v>4.0759378069103489</v>
      </c>
    </row>
    <row r="1064" spans="1:32" x14ac:dyDescent="0.35">
      <c r="A1064">
        <v>1061</v>
      </c>
      <c r="B1064" t="s">
        <v>4371</v>
      </c>
      <c r="C1064" t="s">
        <v>1649</v>
      </c>
      <c r="D1064">
        <v>40596698</v>
      </c>
      <c r="U1064">
        <v>1619</v>
      </c>
      <c r="V1064">
        <v>7166190</v>
      </c>
      <c r="W1064" t="s">
        <v>331</v>
      </c>
      <c r="X1064">
        <v>2.4E-2</v>
      </c>
      <c r="Y1064" t="s">
        <v>309</v>
      </c>
      <c r="Z1064" t="s">
        <v>310</v>
      </c>
      <c r="AA1064">
        <v>2</v>
      </c>
      <c r="AB1064" t="s">
        <v>311</v>
      </c>
      <c r="AC1064">
        <v>212.05</v>
      </c>
      <c r="AD1064">
        <f t="shared" si="161"/>
        <v>1.1318085357227068E-4</v>
      </c>
      <c r="AE1064">
        <f t="shared" si="162"/>
        <v>1.1318085357227069E-7</v>
      </c>
      <c r="AF1064">
        <f t="shared" si="163"/>
        <v>6.9462270350841226</v>
      </c>
    </row>
    <row r="1065" spans="1:32" x14ac:dyDescent="0.35">
      <c r="A1065">
        <v>1062</v>
      </c>
      <c r="B1065" t="s">
        <v>4036</v>
      </c>
      <c r="C1065" t="s">
        <v>1650</v>
      </c>
      <c r="D1065">
        <v>4065456</v>
      </c>
      <c r="U1065">
        <v>1620</v>
      </c>
      <c r="V1065">
        <v>71662118</v>
      </c>
      <c r="W1065" t="s">
        <v>331</v>
      </c>
      <c r="X1065">
        <v>101.78</v>
      </c>
      <c r="Y1065" t="s">
        <v>309</v>
      </c>
      <c r="Z1065" t="s">
        <v>310</v>
      </c>
      <c r="AA1065">
        <v>2</v>
      </c>
      <c r="AB1065" t="s">
        <v>311</v>
      </c>
      <c r="AC1065">
        <v>324.33</v>
      </c>
      <c r="AD1065">
        <f t="shared" si="161"/>
        <v>0.31381617488360625</v>
      </c>
      <c r="AE1065">
        <f t="shared" si="162"/>
        <v>3.1381617488360626E-4</v>
      </c>
      <c r="AF1065">
        <f t="shared" si="163"/>
        <v>3.5033246755302865</v>
      </c>
    </row>
    <row r="1066" spans="1:32" x14ac:dyDescent="0.35">
      <c r="A1066">
        <v>1063</v>
      </c>
      <c r="B1066" t="s">
        <v>4372</v>
      </c>
      <c r="C1066" t="s">
        <v>1651</v>
      </c>
      <c r="D1066">
        <v>40716663</v>
      </c>
      <c r="U1066">
        <v>1621</v>
      </c>
      <c r="V1066">
        <v>7173515</v>
      </c>
      <c r="W1066" t="s">
        <v>331</v>
      </c>
      <c r="X1066">
        <v>1.7999999999999999E-2</v>
      </c>
      <c r="Y1066" t="s">
        <v>309</v>
      </c>
      <c r="Z1066" t="s">
        <v>310</v>
      </c>
      <c r="AA1066">
        <v>2</v>
      </c>
      <c r="AB1066" t="s">
        <v>311</v>
      </c>
      <c r="AC1066">
        <v>326.70999999999901</v>
      </c>
      <c r="AD1066">
        <f t="shared" ref="AD1066:AD1129" si="164">X1066/AC1066</f>
        <v>5.5094732331425588E-5</v>
      </c>
      <c r="AE1066">
        <f t="shared" si="162"/>
        <v>5.5094732331425588E-8</v>
      </c>
      <c r="AF1066">
        <f t="shared" si="163"/>
        <v>7.2588899225412566</v>
      </c>
    </row>
    <row r="1067" spans="1:32" x14ac:dyDescent="0.35">
      <c r="A1067">
        <v>1064</v>
      </c>
      <c r="B1067" t="s">
        <v>4037</v>
      </c>
      <c r="C1067" t="s">
        <v>1652</v>
      </c>
      <c r="D1067">
        <v>4080313</v>
      </c>
      <c r="U1067">
        <v>1622</v>
      </c>
      <c r="V1067">
        <v>71751412</v>
      </c>
      <c r="W1067" t="s">
        <v>331</v>
      </c>
      <c r="X1067">
        <v>2.7E-4</v>
      </c>
      <c r="Y1067" t="s">
        <v>309</v>
      </c>
      <c r="Z1067" t="s">
        <v>310</v>
      </c>
      <c r="AA1067">
        <v>2</v>
      </c>
      <c r="AB1067" t="s">
        <v>311</v>
      </c>
      <c r="AC1067">
        <v>887.229999999999</v>
      </c>
      <c r="AD1067">
        <f t="shared" si="164"/>
        <v>3.043179333431019E-7</v>
      </c>
      <c r="AE1067">
        <f t="shared" si="162"/>
        <v>3.0431793334310191E-10</v>
      </c>
      <c r="AF1067">
        <f t="shared" si="163"/>
        <v>9.5166724540747474</v>
      </c>
    </row>
    <row r="1068" spans="1:32" x14ac:dyDescent="0.35">
      <c r="A1068">
        <v>1065</v>
      </c>
      <c r="B1068" t="s">
        <v>4373</v>
      </c>
      <c r="C1068" t="s">
        <v>1653</v>
      </c>
      <c r="D1068">
        <v>40843252</v>
      </c>
      <c r="U1068">
        <v>1624</v>
      </c>
      <c r="V1068">
        <v>7212444</v>
      </c>
      <c r="W1068" t="s">
        <v>331</v>
      </c>
      <c r="X1068">
        <v>2.2000000000000002</v>
      </c>
      <c r="Y1068" t="s">
        <v>309</v>
      </c>
      <c r="Z1068" t="s">
        <v>310</v>
      </c>
      <c r="AA1068">
        <v>2</v>
      </c>
      <c r="AB1068" t="s">
        <v>311</v>
      </c>
      <c r="AC1068">
        <v>222.41</v>
      </c>
      <c r="AD1068">
        <f t="shared" si="164"/>
        <v>9.8916415628793677E-3</v>
      </c>
      <c r="AE1068">
        <f t="shared" si="162"/>
        <v>9.8916415628793677E-6</v>
      </c>
      <c r="AF1068">
        <f t="shared" si="163"/>
        <v>5.0047316292783881</v>
      </c>
    </row>
    <row r="1069" spans="1:32" x14ac:dyDescent="0.35">
      <c r="A1069">
        <v>1066</v>
      </c>
      <c r="B1069" t="s">
        <v>4374</v>
      </c>
      <c r="C1069" t="s">
        <v>1654</v>
      </c>
      <c r="D1069">
        <v>41198087</v>
      </c>
      <c r="U1069">
        <v>1625</v>
      </c>
      <c r="V1069">
        <v>72140</v>
      </c>
      <c r="W1069" t="s">
        <v>331</v>
      </c>
      <c r="X1069">
        <v>23</v>
      </c>
      <c r="Y1069" t="s">
        <v>309</v>
      </c>
      <c r="Z1069" t="s">
        <v>310</v>
      </c>
      <c r="AA1069">
        <v>2</v>
      </c>
      <c r="AB1069" t="s">
        <v>311</v>
      </c>
      <c r="AC1069">
        <v>255.35</v>
      </c>
      <c r="AD1069">
        <f t="shared" si="164"/>
        <v>9.0072449579009201E-2</v>
      </c>
      <c r="AE1069">
        <f t="shared" si="162"/>
        <v>9.0072449579009194E-5</v>
      </c>
      <c r="AF1069">
        <f t="shared" si="163"/>
        <v>4.0454080261739662</v>
      </c>
    </row>
    <row r="1070" spans="1:32" x14ac:dyDescent="0.35">
      <c r="A1070">
        <v>1067</v>
      </c>
      <c r="B1070" t="s">
        <v>4375</v>
      </c>
      <c r="C1070" t="s">
        <v>1655</v>
      </c>
      <c r="D1070">
        <v>41394052</v>
      </c>
      <c r="U1070">
        <v>1626</v>
      </c>
      <c r="V1070">
        <v>72173</v>
      </c>
      <c r="W1070" t="s">
        <v>331</v>
      </c>
      <c r="X1070">
        <v>2050</v>
      </c>
      <c r="Y1070" t="s">
        <v>309</v>
      </c>
      <c r="Z1070" t="s">
        <v>310</v>
      </c>
      <c r="AA1070">
        <v>2</v>
      </c>
      <c r="AB1070" t="s">
        <v>311</v>
      </c>
      <c r="AC1070">
        <v>90.09</v>
      </c>
      <c r="AD1070">
        <f t="shared" si="164"/>
        <v>22.755022755022754</v>
      </c>
      <c r="AE1070">
        <f t="shared" si="162"/>
        <v>2.2755022755022752E-2</v>
      </c>
      <c r="AF1070">
        <f t="shared" si="163"/>
        <v>1.6429227258628893</v>
      </c>
    </row>
    <row r="1071" spans="1:32" x14ac:dyDescent="0.35">
      <c r="A1071">
        <v>1068</v>
      </c>
      <c r="B1071" t="s">
        <v>4038</v>
      </c>
      <c r="C1071" t="s">
        <v>1656</v>
      </c>
      <c r="D1071">
        <v>4151502</v>
      </c>
      <c r="U1071">
        <v>1627</v>
      </c>
      <c r="V1071">
        <v>72208</v>
      </c>
      <c r="W1071" t="s">
        <v>338</v>
      </c>
      <c r="X1071">
        <v>1.6000000000000001E-4</v>
      </c>
      <c r="Y1071" t="s">
        <v>309</v>
      </c>
      <c r="Z1071" t="s">
        <v>310</v>
      </c>
      <c r="AA1071">
        <v>2</v>
      </c>
      <c r="AB1071" t="s">
        <v>311</v>
      </c>
      <c r="AC1071">
        <v>380.9</v>
      </c>
      <c r="AD1071">
        <f t="shared" si="164"/>
        <v>4.2005775794171702E-7</v>
      </c>
      <c r="AE1071">
        <f t="shared" si="162"/>
        <v>4.2005775794171702E-10</v>
      </c>
      <c r="AF1071">
        <f t="shared" si="163"/>
        <v>9.3766909900050219</v>
      </c>
    </row>
    <row r="1072" spans="1:32" x14ac:dyDescent="0.35">
      <c r="A1072">
        <v>1069</v>
      </c>
      <c r="B1072" t="s">
        <v>4039</v>
      </c>
      <c r="C1072" t="s">
        <v>1657</v>
      </c>
      <c r="D1072">
        <v>4170303</v>
      </c>
      <c r="U1072">
        <v>1628</v>
      </c>
      <c r="V1072">
        <v>723466</v>
      </c>
      <c r="W1072" t="s">
        <v>333</v>
      </c>
      <c r="X1072">
        <v>0.21</v>
      </c>
      <c r="Y1072" t="s">
        <v>309</v>
      </c>
      <c r="Z1072" t="s">
        <v>310</v>
      </c>
      <c r="AA1072">
        <v>2</v>
      </c>
      <c r="AB1072" t="s">
        <v>311</v>
      </c>
      <c r="AC1072">
        <v>253.31</v>
      </c>
      <c r="AD1072">
        <f t="shared" si="164"/>
        <v>8.2902372586948791E-4</v>
      </c>
      <c r="AE1072">
        <f t="shared" si="162"/>
        <v>8.290237258694879E-7</v>
      </c>
      <c r="AF1072">
        <f t="shared" si="163"/>
        <v>6.0814330401774104</v>
      </c>
    </row>
    <row r="1073" spans="1:32" x14ac:dyDescent="0.35">
      <c r="A1073">
        <v>1070</v>
      </c>
      <c r="B1073" t="s">
        <v>4040</v>
      </c>
      <c r="C1073" t="s">
        <v>1658</v>
      </c>
      <c r="D1073">
        <v>4180238</v>
      </c>
      <c r="U1073">
        <v>1629</v>
      </c>
      <c r="V1073">
        <v>72435</v>
      </c>
      <c r="W1073" t="s">
        <v>351</v>
      </c>
      <c r="X1073">
        <v>2.3000000000000001E-4</v>
      </c>
      <c r="Y1073" t="s">
        <v>309</v>
      </c>
      <c r="Z1073" t="s">
        <v>310</v>
      </c>
      <c r="AA1073">
        <v>2</v>
      </c>
      <c r="AB1073" t="s">
        <v>311</v>
      </c>
      <c r="AC1073">
        <v>345.66</v>
      </c>
      <c r="AD1073">
        <f t="shared" si="164"/>
        <v>6.6539373951281605E-7</v>
      </c>
      <c r="AE1073">
        <f t="shared" si="162"/>
        <v>6.6539373951281608E-10</v>
      </c>
      <c r="AF1073">
        <f t="shared" si="163"/>
        <v>9.1769212895925776</v>
      </c>
    </row>
    <row r="1074" spans="1:32" x14ac:dyDescent="0.35">
      <c r="A1074">
        <v>1071</v>
      </c>
      <c r="B1074" t="s">
        <v>4376</v>
      </c>
      <c r="C1074" t="s">
        <v>1659</v>
      </c>
      <c r="D1074">
        <v>41859670</v>
      </c>
      <c r="U1074">
        <v>1630</v>
      </c>
      <c r="V1074">
        <v>72480</v>
      </c>
      <c r="W1074" t="s">
        <v>331</v>
      </c>
      <c r="X1074">
        <v>2.9397283722899998</v>
      </c>
      <c r="Y1074" t="s">
        <v>309</v>
      </c>
      <c r="Z1074" t="s">
        <v>310</v>
      </c>
      <c r="AA1074">
        <v>2</v>
      </c>
      <c r="AB1074" t="s">
        <v>311</v>
      </c>
      <c r="AC1074">
        <v>240.22</v>
      </c>
      <c r="AD1074">
        <f t="shared" si="164"/>
        <v>1.223765037170094E-2</v>
      </c>
      <c r="AE1074">
        <f t="shared" si="162"/>
        <v>1.223765037170094E-5</v>
      </c>
      <c r="AF1074">
        <f t="shared" si="163"/>
        <v>4.9123019587067853</v>
      </c>
    </row>
    <row r="1075" spans="1:32" x14ac:dyDescent="0.35">
      <c r="A1075">
        <v>1072</v>
      </c>
      <c r="B1075" t="s">
        <v>3550</v>
      </c>
      <c r="C1075" s="15" t="s">
        <v>1660</v>
      </c>
      <c r="D1075">
        <v>4199104</v>
      </c>
      <c r="U1075">
        <v>1631</v>
      </c>
      <c r="V1075">
        <v>72490018</v>
      </c>
      <c r="W1075" t="s">
        <v>331</v>
      </c>
      <c r="X1075">
        <v>0.4</v>
      </c>
      <c r="Y1075" t="s">
        <v>309</v>
      </c>
      <c r="Z1075" t="s">
        <v>310</v>
      </c>
      <c r="AA1075">
        <v>2</v>
      </c>
      <c r="AB1075" t="s">
        <v>311</v>
      </c>
      <c r="AC1075">
        <v>301.37</v>
      </c>
      <c r="AD1075">
        <f t="shared" si="164"/>
        <v>1.3272721239672165E-3</v>
      </c>
      <c r="AE1075">
        <f t="shared" si="162"/>
        <v>1.3272721239672165E-6</v>
      </c>
      <c r="AF1075">
        <f t="shared" si="163"/>
        <v>5.8770400267803256</v>
      </c>
    </row>
    <row r="1076" spans="1:32" x14ac:dyDescent="0.35">
      <c r="A1076">
        <v>1073</v>
      </c>
      <c r="B1076" t="s">
        <v>3574</v>
      </c>
      <c r="C1076" t="s">
        <v>1661</v>
      </c>
      <c r="D1076">
        <v>420042</v>
      </c>
      <c r="U1076">
        <v>1632</v>
      </c>
      <c r="V1076">
        <v>72548</v>
      </c>
      <c r="W1076" t="s">
        <v>362</v>
      </c>
      <c r="X1076">
        <v>2.3999999999999998E-3</v>
      </c>
      <c r="Y1076" t="s">
        <v>309</v>
      </c>
      <c r="Z1076" t="s">
        <v>310</v>
      </c>
      <c r="AA1076">
        <v>2</v>
      </c>
      <c r="AB1076" t="s">
        <v>311</v>
      </c>
      <c r="AC1076">
        <v>320.04000000000002</v>
      </c>
      <c r="AD1076">
        <f t="shared" si="164"/>
        <v>7.4990626171728525E-6</v>
      </c>
      <c r="AE1076">
        <f t="shared" si="162"/>
        <v>7.4990626171728518E-9</v>
      </c>
      <c r="AF1076">
        <f t="shared" si="163"/>
        <v>8.1249930200258955</v>
      </c>
    </row>
    <row r="1077" spans="1:32" x14ac:dyDescent="0.35">
      <c r="A1077">
        <v>1074</v>
      </c>
      <c r="B1077" t="s">
        <v>4041</v>
      </c>
      <c r="C1077" t="s">
        <v>1662</v>
      </c>
      <c r="D1077">
        <v>4200957</v>
      </c>
      <c r="U1077">
        <v>1633</v>
      </c>
      <c r="V1077">
        <v>72559</v>
      </c>
      <c r="W1077" t="s">
        <v>338</v>
      </c>
      <c r="X1077">
        <v>2.8000000000000001E-2</v>
      </c>
      <c r="Y1077" t="s">
        <v>309</v>
      </c>
      <c r="Z1077" t="s">
        <v>310</v>
      </c>
      <c r="AA1077">
        <v>2</v>
      </c>
      <c r="AB1077" t="s">
        <v>311</v>
      </c>
      <c r="AC1077">
        <v>318.02</v>
      </c>
      <c r="AD1077">
        <f t="shared" si="164"/>
        <v>8.8044777058046665E-5</v>
      </c>
      <c r="AE1077">
        <f t="shared" si="162"/>
        <v>8.8044777058046669E-8</v>
      </c>
      <c r="AF1077">
        <f t="shared" si="163"/>
        <v>7.055296401901674</v>
      </c>
    </row>
    <row r="1078" spans="1:32" x14ac:dyDescent="0.35">
      <c r="A1078">
        <v>1075</v>
      </c>
      <c r="B1078" t="s">
        <v>4377</v>
      </c>
      <c r="C1078" t="s">
        <v>1663</v>
      </c>
      <c r="D1078">
        <v>42017890</v>
      </c>
      <c r="U1078">
        <v>1634</v>
      </c>
      <c r="V1078">
        <v>7287196</v>
      </c>
      <c r="W1078" t="s">
        <v>362</v>
      </c>
      <c r="X1078">
        <v>1</v>
      </c>
      <c r="Y1078" t="s">
        <v>309</v>
      </c>
      <c r="Z1078" t="s">
        <v>310</v>
      </c>
      <c r="AA1078">
        <v>2</v>
      </c>
      <c r="AB1078" t="s">
        <v>311</v>
      </c>
      <c r="AC1078">
        <v>241.41</v>
      </c>
      <c r="AD1078">
        <f t="shared" si="164"/>
        <v>4.1423304751253059E-3</v>
      </c>
      <c r="AE1078">
        <f t="shared" si="162"/>
        <v>4.1423304751253056E-6</v>
      </c>
      <c r="AF1078">
        <f t="shared" si="163"/>
        <v>5.3827552560466172</v>
      </c>
    </row>
    <row r="1079" spans="1:32" x14ac:dyDescent="0.35">
      <c r="A1079">
        <v>1076</v>
      </c>
      <c r="B1079" t="s">
        <v>4378</v>
      </c>
      <c r="C1079" t="s">
        <v>1664</v>
      </c>
      <c r="D1079">
        <v>42200339</v>
      </c>
      <c r="U1079">
        <v>1636</v>
      </c>
      <c r="V1079">
        <v>72963725</v>
      </c>
      <c r="W1079" t="s">
        <v>331</v>
      </c>
      <c r="X1079">
        <v>5.0999999999999997E-2</v>
      </c>
      <c r="Y1079" t="s">
        <v>309</v>
      </c>
      <c r="Z1079" t="s">
        <v>310</v>
      </c>
      <c r="AA1079">
        <v>2</v>
      </c>
      <c r="AB1079" t="s">
        <v>311</v>
      </c>
      <c r="AC1079">
        <v>318.41000000000003</v>
      </c>
      <c r="AD1079">
        <f t="shared" si="164"/>
        <v>1.6017084890549918E-4</v>
      </c>
      <c r="AE1079">
        <f t="shared" si="162"/>
        <v>1.6017084890549917E-7</v>
      </c>
      <c r="AF1079">
        <f t="shared" si="163"/>
        <v>6.7954165226555752</v>
      </c>
    </row>
    <row r="1080" spans="1:32" x14ac:dyDescent="0.35">
      <c r="A1080">
        <v>1077</v>
      </c>
      <c r="B1080" t="s">
        <v>4792</v>
      </c>
      <c r="C1080" t="s">
        <v>1665</v>
      </c>
      <c r="D1080">
        <v>422556089</v>
      </c>
      <c r="U1080">
        <v>1637</v>
      </c>
      <c r="V1080">
        <v>7307553</v>
      </c>
      <c r="W1080" t="s">
        <v>331</v>
      </c>
      <c r="X1080">
        <v>0.5</v>
      </c>
      <c r="Y1080" t="s">
        <v>309</v>
      </c>
      <c r="Z1080" t="s">
        <v>310</v>
      </c>
      <c r="AA1080">
        <v>2</v>
      </c>
      <c r="AB1080" t="s">
        <v>311</v>
      </c>
      <c r="AC1080">
        <v>171.37</v>
      </c>
      <c r="AD1080">
        <f t="shared" si="164"/>
        <v>2.917663535041139E-3</v>
      </c>
      <c r="AE1080">
        <f t="shared" si="162"/>
        <v>2.9176635350411391E-6</v>
      </c>
      <c r="AF1080">
        <f t="shared" si="163"/>
        <v>5.5349647923946659</v>
      </c>
    </row>
    <row r="1081" spans="1:32" x14ac:dyDescent="0.35">
      <c r="A1081">
        <v>1078</v>
      </c>
      <c r="B1081" t="s">
        <v>3575</v>
      </c>
      <c r="C1081" t="s">
        <v>1666</v>
      </c>
      <c r="D1081">
        <v>422640</v>
      </c>
      <c r="U1081">
        <v>1638</v>
      </c>
      <c r="V1081">
        <v>731271</v>
      </c>
      <c r="W1081" t="s">
        <v>331</v>
      </c>
      <c r="X1081">
        <v>0.19</v>
      </c>
      <c r="Y1081" t="s">
        <v>309</v>
      </c>
      <c r="Z1081" t="s">
        <v>310</v>
      </c>
      <c r="AA1081">
        <v>2</v>
      </c>
      <c r="AB1081" t="s">
        <v>311</v>
      </c>
      <c r="AC1081">
        <v>347.29</v>
      </c>
      <c r="AD1081">
        <f t="shared" si="164"/>
        <v>5.4709320740591429E-4</v>
      </c>
      <c r="AE1081">
        <f t="shared" si="162"/>
        <v>5.4709320740591433E-7</v>
      </c>
      <c r="AF1081">
        <f t="shared" si="163"/>
        <v>6.2619386772979144</v>
      </c>
    </row>
    <row r="1082" spans="1:32" x14ac:dyDescent="0.35">
      <c r="A1082">
        <v>1079</v>
      </c>
      <c r="B1082" t="s">
        <v>4042</v>
      </c>
      <c r="C1082" t="s">
        <v>1667</v>
      </c>
      <c r="D1082">
        <v>4238715</v>
      </c>
      <c r="U1082">
        <v>1639</v>
      </c>
      <c r="V1082">
        <v>732116</v>
      </c>
      <c r="W1082" t="s">
        <v>338</v>
      </c>
      <c r="X1082">
        <v>2.5000000000000001E-3</v>
      </c>
      <c r="Y1082" t="s">
        <v>309</v>
      </c>
      <c r="Z1082" t="s">
        <v>310</v>
      </c>
      <c r="AA1082">
        <v>2</v>
      </c>
      <c r="AB1082" t="s">
        <v>311</v>
      </c>
      <c r="AC1082">
        <v>317.35000000000002</v>
      </c>
      <c r="AD1082">
        <f t="shared" si="164"/>
        <v>7.8777375137860406E-6</v>
      </c>
      <c r="AE1082">
        <f t="shared" si="162"/>
        <v>7.8777375137860404E-9</v>
      </c>
      <c r="AF1082">
        <f t="shared" si="163"/>
        <v>8.1035984939779375</v>
      </c>
    </row>
    <row r="1083" spans="1:32" x14ac:dyDescent="0.35">
      <c r="A1083">
        <v>1080</v>
      </c>
      <c r="B1083" t="s">
        <v>4379</v>
      </c>
      <c r="C1083" t="s">
        <v>1668</v>
      </c>
      <c r="D1083">
        <v>42399417</v>
      </c>
      <c r="U1083">
        <v>1641</v>
      </c>
      <c r="V1083">
        <v>73231342</v>
      </c>
      <c r="W1083" t="s">
        <v>336</v>
      </c>
      <c r="X1083">
        <v>64</v>
      </c>
      <c r="Y1083" t="s">
        <v>309</v>
      </c>
      <c r="Z1083" t="s">
        <v>310</v>
      </c>
      <c r="AA1083">
        <v>2</v>
      </c>
      <c r="AB1083" t="s">
        <v>311</v>
      </c>
      <c r="AC1083">
        <v>358.24</v>
      </c>
      <c r="AD1083">
        <f t="shared" si="164"/>
        <v>0.1786511835640911</v>
      </c>
      <c r="AE1083">
        <f t="shared" si="162"/>
        <v>1.7865118356409109E-4</v>
      </c>
      <c r="AF1083">
        <f t="shared" si="163"/>
        <v>3.7479941022510679</v>
      </c>
    </row>
    <row r="1084" spans="1:32" x14ac:dyDescent="0.35">
      <c r="A1084">
        <v>1081</v>
      </c>
      <c r="B1084" t="s">
        <v>4380</v>
      </c>
      <c r="C1084" t="s">
        <v>1669</v>
      </c>
      <c r="D1084">
        <v>42454068</v>
      </c>
      <c r="U1084">
        <v>1646</v>
      </c>
      <c r="V1084">
        <v>73851704</v>
      </c>
      <c r="W1084" t="s">
        <v>333</v>
      </c>
      <c r="X1084">
        <v>7.85</v>
      </c>
      <c r="Y1084" t="s">
        <v>309</v>
      </c>
      <c r="Z1084" t="s">
        <v>310</v>
      </c>
      <c r="AA1084">
        <v>2</v>
      </c>
      <c r="AB1084" t="s">
        <v>311</v>
      </c>
      <c r="AC1084">
        <v>330.46</v>
      </c>
      <c r="AD1084">
        <f t="shared" si="164"/>
        <v>2.3754766083640987E-2</v>
      </c>
      <c r="AE1084">
        <f t="shared" si="162"/>
        <v>2.3754766083640985E-5</v>
      </c>
      <c r="AF1084">
        <f t="shared" si="163"/>
        <v>4.624249241779574</v>
      </c>
    </row>
    <row r="1085" spans="1:32" x14ac:dyDescent="0.35">
      <c r="A1085">
        <v>1082</v>
      </c>
      <c r="B1085" t="s">
        <v>4381</v>
      </c>
      <c r="C1085" t="s">
        <v>1670</v>
      </c>
      <c r="D1085">
        <v>42509831</v>
      </c>
      <c r="U1085">
        <v>1647</v>
      </c>
      <c r="V1085">
        <v>738705</v>
      </c>
      <c r="W1085" t="s">
        <v>343</v>
      </c>
      <c r="X1085">
        <v>54.8</v>
      </c>
      <c r="Y1085" t="s">
        <v>309</v>
      </c>
      <c r="Z1085" t="s">
        <v>310</v>
      </c>
      <c r="AA1085">
        <v>2</v>
      </c>
      <c r="AB1085" t="s">
        <v>311</v>
      </c>
      <c r="AC1085">
        <v>290.36</v>
      </c>
      <c r="AD1085">
        <f t="shared" si="164"/>
        <v>0.18873123019699681</v>
      </c>
      <c r="AE1085">
        <f t="shared" si="162"/>
        <v>1.8873123019699681E-4</v>
      </c>
      <c r="AF1085">
        <f t="shared" si="163"/>
        <v>3.724156229246891</v>
      </c>
    </row>
    <row r="1086" spans="1:32" x14ac:dyDescent="0.35">
      <c r="A1086">
        <v>1083</v>
      </c>
      <c r="B1086" t="s">
        <v>4382</v>
      </c>
      <c r="C1086" t="s">
        <v>1671</v>
      </c>
      <c r="D1086">
        <v>42576023</v>
      </c>
      <c r="U1086">
        <v>1649</v>
      </c>
      <c r="V1086">
        <v>74051802</v>
      </c>
      <c r="W1086" t="s">
        <v>331</v>
      </c>
      <c r="X1086">
        <v>2.6</v>
      </c>
      <c r="Y1086" t="s">
        <v>309</v>
      </c>
      <c r="Z1086" t="s">
        <v>310</v>
      </c>
      <c r="AA1086">
        <v>2</v>
      </c>
      <c r="AB1086" t="s">
        <v>311</v>
      </c>
      <c r="AC1086">
        <v>327.54000000000002</v>
      </c>
      <c r="AD1086">
        <f t="shared" si="164"/>
        <v>7.9379617756609872E-3</v>
      </c>
      <c r="AE1086">
        <f t="shared" si="162"/>
        <v>7.9379617756609864E-6</v>
      </c>
      <c r="AF1086">
        <f t="shared" si="163"/>
        <v>5.1002909967187868</v>
      </c>
    </row>
    <row r="1087" spans="1:32" x14ac:dyDescent="0.35">
      <c r="A1087">
        <v>1084</v>
      </c>
      <c r="B1087" t="s">
        <v>4383</v>
      </c>
      <c r="C1087" t="s">
        <v>1672</v>
      </c>
      <c r="D1087">
        <v>42588374</v>
      </c>
      <c r="U1087">
        <v>1651</v>
      </c>
      <c r="V1087">
        <v>74115245</v>
      </c>
      <c r="W1087" t="s">
        <v>331</v>
      </c>
      <c r="X1087">
        <v>8.4000000000000003E-4</v>
      </c>
      <c r="Y1087" t="s">
        <v>309</v>
      </c>
      <c r="Z1087" t="s">
        <v>310</v>
      </c>
      <c r="AA1087">
        <v>2</v>
      </c>
      <c r="AB1087" t="s">
        <v>311</v>
      </c>
      <c r="AC1087">
        <v>303.16000000000003</v>
      </c>
      <c r="AD1087">
        <f t="shared" si="164"/>
        <v>2.7708140915688082E-6</v>
      </c>
      <c r="AE1087">
        <f t="shared" si="162"/>
        <v>2.7708140915688081E-9</v>
      </c>
      <c r="AF1087">
        <f t="shared" si="163"/>
        <v>8.557392612331931</v>
      </c>
    </row>
    <row r="1088" spans="1:32" x14ac:dyDescent="0.35">
      <c r="A1088">
        <v>1085</v>
      </c>
      <c r="B1088" t="s">
        <v>4384</v>
      </c>
      <c r="C1088" t="s">
        <v>1673</v>
      </c>
      <c r="D1088">
        <v>42615292</v>
      </c>
      <c r="U1088">
        <v>1652</v>
      </c>
      <c r="V1088">
        <v>741582</v>
      </c>
      <c r="W1088" t="s">
        <v>331</v>
      </c>
      <c r="X1088">
        <v>0.57999999999999996</v>
      </c>
      <c r="Y1088" t="s">
        <v>309</v>
      </c>
      <c r="Z1088" t="s">
        <v>310</v>
      </c>
      <c r="AA1088">
        <v>2</v>
      </c>
      <c r="AB1088" t="s">
        <v>311</v>
      </c>
      <c r="AC1088">
        <v>397.57</v>
      </c>
      <c r="AD1088">
        <f t="shared" si="164"/>
        <v>1.4588625902356817E-3</v>
      </c>
      <c r="AE1088">
        <f t="shared" si="162"/>
        <v>1.4588625902356818E-6</v>
      </c>
      <c r="AF1088">
        <f t="shared" si="163"/>
        <v>5.8359856122276996</v>
      </c>
    </row>
    <row r="1089" spans="1:32" x14ac:dyDescent="0.35">
      <c r="A1089">
        <v>1086</v>
      </c>
      <c r="B1089" t="s">
        <v>4385</v>
      </c>
      <c r="C1089" t="s">
        <v>1674</v>
      </c>
      <c r="D1089">
        <v>42835256</v>
      </c>
      <c r="U1089">
        <v>1653</v>
      </c>
      <c r="V1089">
        <v>74222972</v>
      </c>
      <c r="W1089" t="s">
        <v>331</v>
      </c>
      <c r="X1089">
        <v>12.5</v>
      </c>
      <c r="Y1089" t="s">
        <v>309</v>
      </c>
      <c r="Z1089" t="s">
        <v>310</v>
      </c>
      <c r="AA1089">
        <v>2</v>
      </c>
      <c r="AB1089" t="s">
        <v>311</v>
      </c>
      <c r="AC1089">
        <v>364.42</v>
      </c>
      <c r="AD1089">
        <f t="shared" si="164"/>
        <v>3.4301081170078476E-2</v>
      </c>
      <c r="AE1089">
        <f t="shared" si="162"/>
        <v>3.4301081170078474E-5</v>
      </c>
      <c r="AF1089">
        <f t="shared" si="163"/>
        <v>4.4646921907794175</v>
      </c>
    </row>
    <row r="1090" spans="1:32" x14ac:dyDescent="0.35">
      <c r="A1090">
        <v>1087</v>
      </c>
      <c r="B1090" t="s">
        <v>4386</v>
      </c>
      <c r="C1090" t="s">
        <v>1675</v>
      </c>
      <c r="D1090">
        <v>42874033</v>
      </c>
      <c r="U1090">
        <v>1654</v>
      </c>
      <c r="V1090">
        <v>74223646</v>
      </c>
      <c r="W1090" t="s">
        <v>331</v>
      </c>
      <c r="X1090">
        <v>150</v>
      </c>
      <c r="Y1090" t="s">
        <v>309</v>
      </c>
      <c r="Z1090" t="s">
        <v>310</v>
      </c>
      <c r="AA1090">
        <v>2</v>
      </c>
      <c r="AB1090" t="s">
        <v>311</v>
      </c>
      <c r="AC1090">
        <v>381.41</v>
      </c>
      <c r="AD1090">
        <f t="shared" si="164"/>
        <v>0.39327757531265567</v>
      </c>
      <c r="AE1090">
        <f t="shared" si="162"/>
        <v>3.9327757531265568E-4</v>
      </c>
      <c r="AF1090">
        <f t="shared" si="163"/>
        <v>3.4053008163556315</v>
      </c>
    </row>
    <row r="1091" spans="1:32" x14ac:dyDescent="0.35">
      <c r="A1091">
        <v>1088</v>
      </c>
      <c r="B1091" t="s">
        <v>4043</v>
      </c>
      <c r="C1091" s="15" t="s">
        <v>1676</v>
      </c>
      <c r="D1091">
        <v>4299074</v>
      </c>
      <c r="U1091">
        <v>1655</v>
      </c>
      <c r="V1091">
        <v>74610552</v>
      </c>
      <c r="W1091" t="s">
        <v>331</v>
      </c>
      <c r="X1091">
        <v>680</v>
      </c>
      <c r="Y1091" t="s">
        <v>309</v>
      </c>
      <c r="Z1091" t="s">
        <v>310</v>
      </c>
      <c r="AA1091">
        <v>2</v>
      </c>
      <c r="AB1091" t="s">
        <v>311</v>
      </c>
      <c r="AC1091">
        <v>916.23999999999899</v>
      </c>
      <c r="AD1091">
        <f t="shared" si="164"/>
        <v>0.74216362525102675</v>
      </c>
      <c r="AE1091">
        <f t="shared" si="162"/>
        <v>7.4216362525102674E-4</v>
      </c>
      <c r="AF1091">
        <f t="shared" si="163"/>
        <v>3.1295003350045913</v>
      </c>
    </row>
    <row r="1092" spans="1:32" x14ac:dyDescent="0.35">
      <c r="A1092">
        <v>1089</v>
      </c>
      <c r="B1092" t="s">
        <v>4387</v>
      </c>
      <c r="C1092" t="s">
        <v>1677</v>
      </c>
      <c r="D1092">
        <v>43121433</v>
      </c>
      <c r="U1092">
        <v>1656</v>
      </c>
      <c r="V1092">
        <v>74839</v>
      </c>
      <c r="W1092" t="s">
        <v>331</v>
      </c>
      <c r="X1092">
        <v>1.7</v>
      </c>
      <c r="Y1092" t="s">
        <v>309</v>
      </c>
      <c r="Z1092" t="s">
        <v>310</v>
      </c>
      <c r="AA1092">
        <v>2</v>
      </c>
      <c r="AB1092" t="s">
        <v>311</v>
      </c>
      <c r="AC1092">
        <v>94.94</v>
      </c>
      <c r="AD1092">
        <f t="shared" si="164"/>
        <v>1.7906045923741312E-2</v>
      </c>
      <c r="AE1092">
        <f t="shared" ref="AE1092:AE1155" si="165">AD1092/1000</f>
        <v>1.7906045923741312E-5</v>
      </c>
      <c r="AF1092">
        <f t="shared" ref="AF1092:AF1155" si="166">-LOG10(AE1092)</f>
        <v>4.7470003060040673</v>
      </c>
    </row>
    <row r="1093" spans="1:32" x14ac:dyDescent="0.35">
      <c r="A1093">
        <v>1090</v>
      </c>
      <c r="B1093" t="s">
        <v>4044</v>
      </c>
      <c r="C1093" t="s">
        <v>1678</v>
      </c>
      <c r="D1093">
        <v>4316421</v>
      </c>
      <c r="U1093">
        <v>1658</v>
      </c>
      <c r="V1093">
        <v>74895</v>
      </c>
      <c r="W1093" t="s">
        <v>331</v>
      </c>
      <c r="X1093">
        <v>163</v>
      </c>
      <c r="Y1093" t="s">
        <v>309</v>
      </c>
      <c r="Z1093" t="s">
        <v>310</v>
      </c>
      <c r="AA1093">
        <v>2</v>
      </c>
      <c r="AB1093" t="s">
        <v>311</v>
      </c>
      <c r="AC1093">
        <v>31.07</v>
      </c>
      <c r="AD1093">
        <f t="shared" si="164"/>
        <v>5.2462182169295142</v>
      </c>
      <c r="AE1093">
        <f t="shared" si="165"/>
        <v>5.2462182169295138E-3</v>
      </c>
      <c r="AF1093">
        <f t="shared" si="166"/>
        <v>2.2801536488510168</v>
      </c>
    </row>
    <row r="1094" spans="1:32" x14ac:dyDescent="0.35">
      <c r="A1094">
        <v>1091</v>
      </c>
      <c r="B1094" t="s">
        <v>4388</v>
      </c>
      <c r="C1094" t="s">
        <v>1679</v>
      </c>
      <c r="D1094">
        <v>43210679</v>
      </c>
      <c r="U1094">
        <v>1659</v>
      </c>
      <c r="V1094">
        <v>75014</v>
      </c>
      <c r="W1094" t="s">
        <v>343</v>
      </c>
      <c r="X1094">
        <v>20</v>
      </c>
      <c r="Y1094" t="s">
        <v>309</v>
      </c>
      <c r="Z1094" t="s">
        <v>310</v>
      </c>
      <c r="AA1094">
        <v>2</v>
      </c>
      <c r="AB1094" t="s">
        <v>311</v>
      </c>
      <c r="AC1094">
        <v>62.5</v>
      </c>
      <c r="AD1094">
        <f t="shared" si="164"/>
        <v>0.32</v>
      </c>
      <c r="AE1094">
        <f t="shared" si="165"/>
        <v>3.2000000000000003E-4</v>
      </c>
      <c r="AF1094">
        <f t="shared" si="166"/>
        <v>3.4948500216800942</v>
      </c>
    </row>
    <row r="1095" spans="1:32" x14ac:dyDescent="0.35">
      <c r="A1095">
        <v>1092</v>
      </c>
      <c r="B1095" t="s">
        <v>4389</v>
      </c>
      <c r="C1095" t="s">
        <v>1680</v>
      </c>
      <c r="D1095">
        <v>43222486</v>
      </c>
      <c r="U1095">
        <v>1661</v>
      </c>
      <c r="V1095">
        <v>75070</v>
      </c>
      <c r="W1095" t="s">
        <v>331</v>
      </c>
      <c r="X1095">
        <v>48.25</v>
      </c>
      <c r="Y1095" t="s">
        <v>309</v>
      </c>
      <c r="Z1095" t="s">
        <v>310</v>
      </c>
      <c r="AA1095">
        <v>2</v>
      </c>
      <c r="AB1095" t="s">
        <v>311</v>
      </c>
      <c r="AC1095">
        <v>44.06</v>
      </c>
      <c r="AD1095">
        <f t="shared" si="164"/>
        <v>1.0950975941897412</v>
      </c>
      <c r="AE1095">
        <f t="shared" si="165"/>
        <v>1.0950975941897412E-3</v>
      </c>
      <c r="AF1095">
        <f t="shared" si="166"/>
        <v>2.9605471751349373</v>
      </c>
    </row>
    <row r="1096" spans="1:32" x14ac:dyDescent="0.35">
      <c r="A1096">
        <v>1093</v>
      </c>
      <c r="B1096" t="s">
        <v>4045</v>
      </c>
      <c r="C1096" t="s">
        <v>1681</v>
      </c>
      <c r="D1096">
        <v>4376185</v>
      </c>
      <c r="U1096">
        <v>1662</v>
      </c>
      <c r="V1096">
        <v>75088801</v>
      </c>
      <c r="W1096" t="s">
        <v>335</v>
      </c>
      <c r="X1096">
        <v>0.24</v>
      </c>
      <c r="Y1096" t="s">
        <v>309</v>
      </c>
      <c r="Z1096" t="s">
        <v>310</v>
      </c>
      <c r="AA1096">
        <v>2</v>
      </c>
      <c r="AB1096" t="s">
        <v>311</v>
      </c>
      <c r="AC1096">
        <v>416.61</v>
      </c>
      <c r="AD1096">
        <f t="shared" si="164"/>
        <v>5.7607834665514507E-4</v>
      </c>
      <c r="AE1096">
        <f t="shared" si="165"/>
        <v>5.7607834665514503E-7</v>
      </c>
      <c r="AF1096">
        <f t="shared" si="166"/>
        <v>6.2395184485105295</v>
      </c>
    </row>
    <row r="1097" spans="1:32" x14ac:dyDescent="0.35">
      <c r="A1097">
        <v>1094</v>
      </c>
      <c r="B1097" t="s">
        <v>4046</v>
      </c>
      <c r="C1097" t="s">
        <v>1682</v>
      </c>
      <c r="D1097">
        <v>4376209</v>
      </c>
      <c r="U1097">
        <v>1663</v>
      </c>
      <c r="V1097">
        <v>75088812</v>
      </c>
      <c r="W1097" t="s">
        <v>335</v>
      </c>
      <c r="X1097">
        <v>0.53</v>
      </c>
      <c r="Y1097" t="s">
        <v>309</v>
      </c>
      <c r="Z1097" t="s">
        <v>310</v>
      </c>
      <c r="AA1097">
        <v>2</v>
      </c>
      <c r="AB1097" t="s">
        <v>311</v>
      </c>
      <c r="AC1097">
        <v>458.65</v>
      </c>
      <c r="AD1097">
        <f t="shared" si="164"/>
        <v>1.1555652458301539E-3</v>
      </c>
      <c r="AE1097">
        <f t="shared" si="165"/>
        <v>1.1555652458301539E-6</v>
      </c>
      <c r="AF1097">
        <f t="shared" si="166"/>
        <v>5.9372055282428269</v>
      </c>
    </row>
    <row r="1098" spans="1:32" x14ac:dyDescent="0.35">
      <c r="A1098">
        <v>1095</v>
      </c>
      <c r="B1098" t="s">
        <v>4047</v>
      </c>
      <c r="C1098" t="s">
        <v>1683</v>
      </c>
      <c r="D1098">
        <v>4412913</v>
      </c>
      <c r="U1098">
        <v>1664</v>
      </c>
      <c r="V1098">
        <v>75092</v>
      </c>
      <c r="W1098" t="s">
        <v>331</v>
      </c>
      <c r="X1098">
        <v>135.80770709999999</v>
      </c>
      <c r="Y1098" t="s">
        <v>309</v>
      </c>
      <c r="Z1098" t="s">
        <v>310</v>
      </c>
      <c r="AA1098">
        <v>2</v>
      </c>
      <c r="AB1098" t="s">
        <v>311</v>
      </c>
      <c r="AC1098">
        <v>84.93</v>
      </c>
      <c r="AD1098">
        <f t="shared" si="164"/>
        <v>1.5990545990815963</v>
      </c>
      <c r="AE1098">
        <f t="shared" si="165"/>
        <v>1.5990545990815963E-3</v>
      </c>
      <c r="AF1098">
        <f t="shared" si="166"/>
        <v>2.796136707188706</v>
      </c>
    </row>
    <row r="1099" spans="1:32" x14ac:dyDescent="0.35">
      <c r="A1099">
        <v>1096</v>
      </c>
      <c r="B1099" t="s">
        <v>3576</v>
      </c>
      <c r="C1099" t="s">
        <v>1684</v>
      </c>
      <c r="D1099">
        <v>443481</v>
      </c>
      <c r="U1099">
        <v>1667</v>
      </c>
      <c r="V1099">
        <v>75310</v>
      </c>
      <c r="W1099" t="s">
        <v>331</v>
      </c>
      <c r="X1099">
        <v>91.6</v>
      </c>
      <c r="Y1099" t="s">
        <v>309</v>
      </c>
      <c r="Z1099" t="s">
        <v>322</v>
      </c>
      <c r="AA1099">
        <v>2</v>
      </c>
      <c r="AB1099" t="s">
        <v>311</v>
      </c>
      <c r="AC1099">
        <v>59.13</v>
      </c>
      <c r="AD1099">
        <f t="shared" si="164"/>
        <v>1.5491290377135125</v>
      </c>
      <c r="AE1099">
        <f t="shared" si="165"/>
        <v>1.5491290377135124E-3</v>
      </c>
      <c r="AF1099">
        <f t="shared" si="166"/>
        <v>2.8099124053312554</v>
      </c>
    </row>
    <row r="1100" spans="1:32" x14ac:dyDescent="0.35">
      <c r="A1100">
        <v>1097</v>
      </c>
      <c r="B1100" t="s">
        <v>4048</v>
      </c>
      <c r="C1100" t="s">
        <v>1685</v>
      </c>
      <c r="D1100">
        <v>4437858</v>
      </c>
      <c r="U1100">
        <v>1671</v>
      </c>
      <c r="V1100">
        <v>7542372</v>
      </c>
      <c r="W1100" t="s">
        <v>336</v>
      </c>
      <c r="X1100">
        <v>104.5</v>
      </c>
      <c r="Y1100" t="s">
        <v>309</v>
      </c>
      <c r="Z1100" t="s">
        <v>310</v>
      </c>
      <c r="AA1100">
        <v>2</v>
      </c>
      <c r="AB1100" t="s">
        <v>311</v>
      </c>
      <c r="AC1100">
        <v>615.73</v>
      </c>
      <c r="AD1100">
        <f t="shared" si="164"/>
        <v>0.16971724619557274</v>
      </c>
      <c r="AE1100">
        <f t="shared" si="165"/>
        <v>1.6971724619557275E-4</v>
      </c>
      <c r="AF1100">
        <f t="shared" si="166"/>
        <v>3.7702740236398649</v>
      </c>
    </row>
    <row r="1101" spans="1:32" x14ac:dyDescent="0.35">
      <c r="A1101">
        <v>1098</v>
      </c>
      <c r="B1101" t="s">
        <v>4049</v>
      </c>
      <c r="C1101" t="s">
        <v>1686</v>
      </c>
      <c r="D1101">
        <v>4455269</v>
      </c>
      <c r="U1101">
        <v>1674</v>
      </c>
      <c r="V1101">
        <v>75650</v>
      </c>
      <c r="W1101" t="s">
        <v>331</v>
      </c>
      <c r="X1101">
        <v>5504</v>
      </c>
      <c r="Y1101" t="s">
        <v>309</v>
      </c>
      <c r="Z1101" t="s">
        <v>310</v>
      </c>
      <c r="AA1101">
        <v>2</v>
      </c>
      <c r="AB1101" t="s">
        <v>311</v>
      </c>
      <c r="AC1101">
        <v>74.14</v>
      </c>
      <c r="AD1101">
        <f t="shared" si="164"/>
        <v>74.237928243862967</v>
      </c>
      <c r="AE1101">
        <f t="shared" si="165"/>
        <v>7.4237928243862966E-2</v>
      </c>
      <c r="AF1101">
        <f t="shared" si="166"/>
        <v>1.12937415646609</v>
      </c>
    </row>
    <row r="1102" spans="1:32" x14ac:dyDescent="0.35">
      <c r="A1102">
        <v>1099</v>
      </c>
      <c r="B1102" t="s">
        <v>3577</v>
      </c>
      <c r="C1102" t="s">
        <v>1687</v>
      </c>
      <c r="D1102">
        <v>446526</v>
      </c>
      <c r="U1102">
        <v>1677</v>
      </c>
      <c r="V1102">
        <v>75876</v>
      </c>
      <c r="W1102" t="s">
        <v>331</v>
      </c>
      <c r="X1102">
        <v>112</v>
      </c>
      <c r="Y1102" t="s">
        <v>309</v>
      </c>
      <c r="Z1102" t="s">
        <v>310</v>
      </c>
      <c r="AA1102">
        <v>2</v>
      </c>
      <c r="AB1102" t="s">
        <v>311</v>
      </c>
      <c r="AC1102">
        <v>147.38</v>
      </c>
      <c r="AD1102">
        <f t="shared" si="164"/>
        <v>0.75994029040575384</v>
      </c>
      <c r="AE1102">
        <f t="shared" si="165"/>
        <v>7.5994029040575388E-4</v>
      </c>
      <c r="AF1102">
        <f t="shared" si="166"/>
        <v>3.1192205295165909</v>
      </c>
    </row>
    <row r="1103" spans="1:32" x14ac:dyDescent="0.35">
      <c r="A1103">
        <v>1100</v>
      </c>
      <c r="B1103" t="s">
        <v>3578</v>
      </c>
      <c r="C1103" t="s">
        <v>1688</v>
      </c>
      <c r="D1103">
        <v>447530</v>
      </c>
      <c r="U1103">
        <v>1680</v>
      </c>
      <c r="V1103">
        <v>75990</v>
      </c>
      <c r="W1103" t="s">
        <v>332</v>
      </c>
      <c r="X1103">
        <v>11</v>
      </c>
      <c r="Y1103" t="s">
        <v>309</v>
      </c>
      <c r="Z1103" t="s">
        <v>310</v>
      </c>
      <c r="AA1103">
        <v>2</v>
      </c>
      <c r="AB1103" t="s">
        <v>311</v>
      </c>
      <c r="AC1103">
        <v>142.97</v>
      </c>
      <c r="AD1103">
        <f t="shared" si="164"/>
        <v>7.6939218017765959E-2</v>
      </c>
      <c r="AE1103">
        <f t="shared" si="165"/>
        <v>7.6939218017765953E-5</v>
      </c>
      <c r="AF1103">
        <f t="shared" si="166"/>
        <v>4.1138522320179609</v>
      </c>
    </row>
    <row r="1104" spans="1:32" x14ac:dyDescent="0.35">
      <c r="A1104">
        <v>1101</v>
      </c>
      <c r="B1104" t="s">
        <v>4390</v>
      </c>
      <c r="C1104" t="s">
        <v>1689</v>
      </c>
      <c r="D1104">
        <v>45298906</v>
      </c>
      <c r="U1104">
        <v>1681</v>
      </c>
      <c r="V1104">
        <v>759944</v>
      </c>
      <c r="W1104" t="s">
        <v>372</v>
      </c>
      <c r="X1104">
        <v>0.63</v>
      </c>
      <c r="Y1104" t="s">
        <v>309</v>
      </c>
      <c r="Z1104" t="s">
        <v>310</v>
      </c>
      <c r="AA1104">
        <v>2</v>
      </c>
      <c r="AB1104" t="s">
        <v>311</v>
      </c>
      <c r="AC1104">
        <v>189.36</v>
      </c>
      <c r="AD1104">
        <f t="shared" si="164"/>
        <v>3.326996197718631E-3</v>
      </c>
      <c r="AE1104">
        <f t="shared" si="165"/>
        <v>3.326996197718631E-6</v>
      </c>
      <c r="AF1104">
        <f t="shared" si="166"/>
        <v>5.4779476954674449</v>
      </c>
    </row>
    <row r="1105" spans="1:32" x14ac:dyDescent="0.35">
      <c r="A1105">
        <v>1102</v>
      </c>
      <c r="B1105" t="s">
        <v>3579</v>
      </c>
      <c r="C1105" t="s">
        <v>1690</v>
      </c>
      <c r="D1105">
        <v>454897</v>
      </c>
      <c r="U1105">
        <v>1682</v>
      </c>
      <c r="V1105">
        <v>76017</v>
      </c>
      <c r="W1105" t="s">
        <v>331</v>
      </c>
      <c r="X1105">
        <v>4.6900000000000004</v>
      </c>
      <c r="Y1105" t="s">
        <v>309</v>
      </c>
      <c r="Z1105" t="s">
        <v>310</v>
      </c>
      <c r="AA1105">
        <v>2</v>
      </c>
      <c r="AB1105" t="s">
        <v>311</v>
      </c>
      <c r="AC1105">
        <v>202.28</v>
      </c>
      <c r="AD1105">
        <f t="shared" si="164"/>
        <v>2.3185683211390154E-2</v>
      </c>
      <c r="AE1105">
        <f t="shared" si="165"/>
        <v>2.3185683211390154E-5</v>
      </c>
      <c r="AF1105">
        <f t="shared" si="166"/>
        <v>4.6347801022454238</v>
      </c>
    </row>
    <row r="1106" spans="1:32" x14ac:dyDescent="0.35">
      <c r="A1106">
        <v>1103</v>
      </c>
      <c r="B1106" t="s">
        <v>4050</v>
      </c>
      <c r="C1106" t="s">
        <v>1691</v>
      </c>
      <c r="D1106">
        <v>4559799</v>
      </c>
      <c r="U1106">
        <v>1683</v>
      </c>
      <c r="V1106">
        <v>76039</v>
      </c>
      <c r="W1106" t="s">
        <v>331</v>
      </c>
      <c r="X1106">
        <v>146</v>
      </c>
      <c r="Y1106" t="s">
        <v>309</v>
      </c>
      <c r="Z1106" t="s">
        <v>310</v>
      </c>
      <c r="AA1106">
        <v>2</v>
      </c>
      <c r="AB1106" t="s">
        <v>311</v>
      </c>
      <c r="AC1106">
        <v>163.38</v>
      </c>
      <c r="AD1106">
        <f t="shared" si="164"/>
        <v>0.89362223038315591</v>
      </c>
      <c r="AE1106">
        <f t="shared" si="165"/>
        <v>8.9362223038315586E-4</v>
      </c>
      <c r="AF1106">
        <f t="shared" si="166"/>
        <v>3.0488460359391709</v>
      </c>
    </row>
    <row r="1107" spans="1:32" x14ac:dyDescent="0.35">
      <c r="A1107">
        <v>1104</v>
      </c>
      <c r="B1107" t="s">
        <v>4051</v>
      </c>
      <c r="C1107" t="s">
        <v>1692</v>
      </c>
      <c r="D1107">
        <v>4593902</v>
      </c>
      <c r="U1107">
        <v>1684</v>
      </c>
      <c r="V1107">
        <v>76062</v>
      </c>
      <c r="W1107" t="s">
        <v>332</v>
      </c>
      <c r="X1107">
        <v>6.3E-2</v>
      </c>
      <c r="Y1107" t="s">
        <v>309</v>
      </c>
      <c r="Z1107" t="s">
        <v>310</v>
      </c>
      <c r="AA1107">
        <v>2</v>
      </c>
      <c r="AB1107" t="s">
        <v>311</v>
      </c>
      <c r="AC1107">
        <v>164.37</v>
      </c>
      <c r="AD1107">
        <f t="shared" si="164"/>
        <v>3.8328162073371054E-4</v>
      </c>
      <c r="AE1107">
        <f t="shared" si="165"/>
        <v>3.8328162073371056E-7</v>
      </c>
      <c r="AF1107">
        <f t="shared" si="166"/>
        <v>6.4164820057007903</v>
      </c>
    </row>
    <row r="1108" spans="1:32" x14ac:dyDescent="0.35">
      <c r="A1108">
        <v>1105</v>
      </c>
      <c r="B1108" t="s">
        <v>4052</v>
      </c>
      <c r="C1108" t="s">
        <v>1693</v>
      </c>
      <c r="D1108">
        <v>4602840</v>
      </c>
      <c r="U1108">
        <v>1687</v>
      </c>
      <c r="V1108">
        <v>76448</v>
      </c>
      <c r="W1108" t="s">
        <v>362</v>
      </c>
      <c r="X1108">
        <v>1.4999999999999999E-4</v>
      </c>
      <c r="Y1108" t="s">
        <v>309</v>
      </c>
      <c r="Z1108" t="s">
        <v>310</v>
      </c>
      <c r="AA1108">
        <v>2</v>
      </c>
      <c r="AB1108" t="s">
        <v>311</v>
      </c>
      <c r="AC1108">
        <v>373.3</v>
      </c>
      <c r="AD1108">
        <f t="shared" si="164"/>
        <v>4.0182159121350115E-7</v>
      </c>
      <c r="AE1108">
        <f t="shared" si="165"/>
        <v>4.0182159121350117E-10</v>
      </c>
      <c r="AF1108">
        <f t="shared" si="166"/>
        <v>9.3959667308706241</v>
      </c>
    </row>
    <row r="1109" spans="1:32" x14ac:dyDescent="0.35">
      <c r="A1109">
        <v>1106</v>
      </c>
      <c r="B1109" t="s">
        <v>3580</v>
      </c>
      <c r="C1109" t="s">
        <v>1694</v>
      </c>
      <c r="D1109">
        <v>461723</v>
      </c>
      <c r="U1109">
        <v>1689</v>
      </c>
      <c r="V1109">
        <v>76578148</v>
      </c>
      <c r="W1109" t="s">
        <v>331</v>
      </c>
      <c r="X1109">
        <v>3.7</v>
      </c>
      <c r="Y1109" t="s">
        <v>309</v>
      </c>
      <c r="Z1109" t="s">
        <v>310</v>
      </c>
      <c r="AA1109">
        <v>2</v>
      </c>
      <c r="AB1109" t="s">
        <v>311</v>
      </c>
      <c r="AC1109">
        <v>372.83</v>
      </c>
      <c r="AD1109">
        <f t="shared" si="164"/>
        <v>9.9240940911407352E-3</v>
      </c>
      <c r="AE1109">
        <f t="shared" si="165"/>
        <v>9.9240940911407356E-6</v>
      </c>
      <c r="AF1109">
        <f t="shared" si="166"/>
        <v>5.0033091267991132</v>
      </c>
    </row>
    <row r="1110" spans="1:32" x14ac:dyDescent="0.35">
      <c r="A1110">
        <v>1107</v>
      </c>
      <c r="B1110" t="s">
        <v>3581</v>
      </c>
      <c r="C1110" t="s">
        <v>1695</v>
      </c>
      <c r="D1110">
        <v>462180</v>
      </c>
      <c r="U1110">
        <v>1691</v>
      </c>
      <c r="V1110">
        <v>76674210</v>
      </c>
      <c r="W1110" t="s">
        <v>331</v>
      </c>
      <c r="X1110">
        <v>7.05</v>
      </c>
      <c r="Y1110" t="s">
        <v>309</v>
      </c>
      <c r="Z1110" t="s">
        <v>310</v>
      </c>
      <c r="AA1110">
        <v>2</v>
      </c>
      <c r="AB1110" t="s">
        <v>311</v>
      </c>
      <c r="AC1110">
        <v>301.32</v>
      </c>
      <c r="AD1110">
        <f t="shared" si="164"/>
        <v>2.3397052966945438E-2</v>
      </c>
      <c r="AE1110">
        <f t="shared" si="165"/>
        <v>2.3397052966945439E-5</v>
      </c>
      <c r="AF1110">
        <f t="shared" si="166"/>
        <v>4.6308388417691484</v>
      </c>
    </row>
    <row r="1111" spans="1:32" x14ac:dyDescent="0.35">
      <c r="A1111">
        <v>1108</v>
      </c>
      <c r="B1111" t="s">
        <v>3582</v>
      </c>
      <c r="C1111" t="s">
        <v>1696</v>
      </c>
      <c r="D1111">
        <v>464073</v>
      </c>
      <c r="U1111">
        <v>1692</v>
      </c>
      <c r="V1111">
        <v>767000</v>
      </c>
      <c r="W1111" t="s">
        <v>331</v>
      </c>
      <c r="X1111">
        <v>15</v>
      </c>
      <c r="Y1111" t="s">
        <v>309</v>
      </c>
      <c r="Z1111" t="s">
        <v>310</v>
      </c>
      <c r="AA1111">
        <v>2</v>
      </c>
      <c r="AB1111" t="s">
        <v>311</v>
      </c>
      <c r="AC1111">
        <v>119.13</v>
      </c>
      <c r="AD1111">
        <f t="shared" si="164"/>
        <v>0.12591286829513976</v>
      </c>
      <c r="AE1111">
        <f t="shared" si="165"/>
        <v>1.2591286829513975E-4</v>
      </c>
      <c r="AF1111">
        <f t="shared" si="166"/>
        <v>3.8999298827278643</v>
      </c>
    </row>
    <row r="1112" spans="1:32" x14ac:dyDescent="0.35">
      <c r="A1112">
        <v>1109</v>
      </c>
      <c r="B1112" t="s">
        <v>3583</v>
      </c>
      <c r="C1112" t="s">
        <v>1697</v>
      </c>
      <c r="D1112">
        <v>464459</v>
      </c>
      <c r="U1112">
        <v>1693</v>
      </c>
      <c r="V1112">
        <v>76703623</v>
      </c>
      <c r="W1112" t="s">
        <v>342</v>
      </c>
      <c r="X1112">
        <v>5.9999999999999997E-7</v>
      </c>
      <c r="Y1112" t="s">
        <v>309</v>
      </c>
      <c r="Z1112" t="s">
        <v>310</v>
      </c>
      <c r="AA1112">
        <v>2</v>
      </c>
      <c r="AB1112" t="s">
        <v>311</v>
      </c>
      <c r="AC1112">
        <v>449.88</v>
      </c>
      <c r="AD1112">
        <f t="shared" si="164"/>
        <v>1.3336889837289943E-9</v>
      </c>
      <c r="AE1112">
        <f t="shared" si="165"/>
        <v>1.3336889837289942E-12</v>
      </c>
      <c r="AF1112">
        <f t="shared" si="166"/>
        <v>11.874945436085532</v>
      </c>
    </row>
    <row r="1113" spans="1:32" x14ac:dyDescent="0.35">
      <c r="A1113">
        <v>1110</v>
      </c>
      <c r="B1113" t="s">
        <v>4053</v>
      </c>
      <c r="C1113" t="s">
        <v>1698</v>
      </c>
      <c r="D1113">
        <v>4658280</v>
      </c>
      <c r="U1113">
        <v>1694</v>
      </c>
      <c r="V1113">
        <v>7673098</v>
      </c>
      <c r="W1113" t="s">
        <v>331</v>
      </c>
      <c r="X1113">
        <v>1.2</v>
      </c>
      <c r="Y1113" t="s">
        <v>309</v>
      </c>
      <c r="Z1113" t="s">
        <v>310</v>
      </c>
      <c r="AA1113">
        <v>2</v>
      </c>
      <c r="AB1113" t="s">
        <v>311</v>
      </c>
      <c r="AC1113">
        <v>229.47</v>
      </c>
      <c r="AD1113">
        <f t="shared" si="164"/>
        <v>5.22944175709243E-3</v>
      </c>
      <c r="AE1113">
        <f t="shared" si="165"/>
        <v>5.22944175709243E-6</v>
      </c>
      <c r="AF1113">
        <f t="shared" si="166"/>
        <v>5.2815446695943304</v>
      </c>
    </row>
    <row r="1114" spans="1:32" x14ac:dyDescent="0.35">
      <c r="A1114">
        <v>1111</v>
      </c>
      <c r="B1114" t="s">
        <v>4054</v>
      </c>
      <c r="C1114" t="s">
        <v>1699</v>
      </c>
      <c r="D1114">
        <v>4684940</v>
      </c>
      <c r="U1114">
        <v>1695</v>
      </c>
      <c r="V1114">
        <v>76738620</v>
      </c>
      <c r="W1114" t="s">
        <v>331</v>
      </c>
      <c r="X1114">
        <v>0.24</v>
      </c>
      <c r="Y1114" t="s">
        <v>309</v>
      </c>
      <c r="Z1114" t="s">
        <v>310</v>
      </c>
      <c r="AA1114">
        <v>2</v>
      </c>
      <c r="AB1114" t="s">
        <v>311</v>
      </c>
      <c r="AC1114">
        <v>293.83</v>
      </c>
      <c r="AD1114">
        <f t="shared" si="164"/>
        <v>8.1679882925501143E-4</v>
      </c>
      <c r="AE1114">
        <f t="shared" si="165"/>
        <v>8.1679882925501139E-7</v>
      </c>
      <c r="AF1114">
        <f t="shared" si="166"/>
        <v>6.0878848934094574</v>
      </c>
    </row>
    <row r="1115" spans="1:32" x14ac:dyDescent="0.35">
      <c r="A1115">
        <v>1112</v>
      </c>
      <c r="B1115" t="s">
        <v>3898</v>
      </c>
      <c r="C1115" t="s">
        <v>1700</v>
      </c>
      <c r="D1115">
        <v>4685147</v>
      </c>
      <c r="U1115">
        <v>1696</v>
      </c>
      <c r="V1115">
        <v>768945</v>
      </c>
      <c r="W1115" t="s">
        <v>331</v>
      </c>
      <c r="X1115">
        <v>22.1</v>
      </c>
      <c r="Y1115" t="s">
        <v>309</v>
      </c>
      <c r="Z1115" t="s">
        <v>310</v>
      </c>
      <c r="AA1115">
        <v>2</v>
      </c>
      <c r="AB1115" t="s">
        <v>311</v>
      </c>
      <c r="AC1115">
        <v>151.28</v>
      </c>
      <c r="AD1115">
        <f t="shared" si="164"/>
        <v>0.14608672659968272</v>
      </c>
      <c r="AE1115">
        <f t="shared" si="165"/>
        <v>1.4608672659968271E-4</v>
      </c>
      <c r="AF1115">
        <f t="shared" si="166"/>
        <v>3.8353892421518725</v>
      </c>
    </row>
    <row r="1116" spans="1:32" x14ac:dyDescent="0.35">
      <c r="A1116">
        <v>1113</v>
      </c>
      <c r="B1116" t="s">
        <v>3584</v>
      </c>
      <c r="C1116" t="s">
        <v>1701</v>
      </c>
      <c r="D1116">
        <v>469614</v>
      </c>
      <c r="U1116">
        <v>1697</v>
      </c>
      <c r="V1116">
        <v>7696120</v>
      </c>
      <c r="W1116" t="s">
        <v>331</v>
      </c>
      <c r="X1116">
        <v>4.4999999999999998E-2</v>
      </c>
      <c r="Y1116" t="s">
        <v>309</v>
      </c>
      <c r="Z1116" t="s">
        <v>310</v>
      </c>
      <c r="AA1116">
        <v>2</v>
      </c>
      <c r="AB1116" t="s">
        <v>311</v>
      </c>
      <c r="AC1116">
        <v>331.45</v>
      </c>
      <c r="AD1116">
        <f t="shared" si="164"/>
        <v>1.3576708402473979E-4</v>
      </c>
      <c r="AE1116">
        <f t="shared" si="165"/>
        <v>1.3576708402473978E-7</v>
      </c>
      <c r="AF1116">
        <f t="shared" si="166"/>
        <v>6.8672055095782056</v>
      </c>
    </row>
    <row r="1117" spans="1:32" x14ac:dyDescent="0.35">
      <c r="A1117">
        <v>1114</v>
      </c>
      <c r="B1117" t="s">
        <v>3585</v>
      </c>
      <c r="C1117" t="s">
        <v>1702</v>
      </c>
      <c r="D1117">
        <v>470826</v>
      </c>
      <c r="U1117">
        <v>1698</v>
      </c>
      <c r="V1117">
        <v>7700176</v>
      </c>
      <c r="W1117" t="s">
        <v>338</v>
      </c>
      <c r="X1117">
        <v>5.5E-2</v>
      </c>
      <c r="Y1117" t="s">
        <v>309</v>
      </c>
      <c r="Z1117" t="s">
        <v>339</v>
      </c>
      <c r="AA1117">
        <v>2</v>
      </c>
      <c r="AB1117" t="s">
        <v>311</v>
      </c>
      <c r="AC1117">
        <v>314.3</v>
      </c>
      <c r="AD1117">
        <f t="shared" si="164"/>
        <v>1.7499204581609927E-4</v>
      </c>
      <c r="AE1117">
        <f t="shared" si="165"/>
        <v>1.7499204581609926E-7</v>
      </c>
      <c r="AF1117">
        <f t="shared" si="166"/>
        <v>6.7569816915233361</v>
      </c>
    </row>
    <row r="1118" spans="1:32" x14ac:dyDescent="0.35">
      <c r="A1118">
        <v>1115</v>
      </c>
      <c r="B1118" t="s">
        <v>3586</v>
      </c>
      <c r="C1118" t="s">
        <v>1703</v>
      </c>
      <c r="D1118">
        <v>470906</v>
      </c>
      <c r="U1118">
        <v>1699</v>
      </c>
      <c r="V1118">
        <v>7704678</v>
      </c>
      <c r="W1118" t="s">
        <v>331</v>
      </c>
      <c r="X1118">
        <v>210.57</v>
      </c>
      <c r="Y1118" t="s">
        <v>309</v>
      </c>
      <c r="Z1118" t="s">
        <v>310</v>
      </c>
      <c r="AA1118">
        <v>2</v>
      </c>
      <c r="AB1118" t="s">
        <v>311</v>
      </c>
      <c r="AC1118">
        <v>734.04999999999905</v>
      </c>
      <c r="AD1118">
        <f t="shared" si="164"/>
        <v>0.28686056808119376</v>
      </c>
      <c r="AE1118">
        <f t="shared" si="165"/>
        <v>2.8686056808119374E-4</v>
      </c>
      <c r="AF1118">
        <f t="shared" si="166"/>
        <v>3.5423291458693802</v>
      </c>
    </row>
    <row r="1119" spans="1:32" x14ac:dyDescent="0.35">
      <c r="A1119">
        <v>1116</v>
      </c>
      <c r="B1119" t="s">
        <v>3587</v>
      </c>
      <c r="C1119" t="s">
        <v>1704</v>
      </c>
      <c r="D1119">
        <v>471250</v>
      </c>
      <c r="U1119">
        <v>1700</v>
      </c>
      <c r="V1119">
        <v>77065</v>
      </c>
      <c r="W1119" t="s">
        <v>331</v>
      </c>
      <c r="X1119">
        <v>19.399999999999999</v>
      </c>
      <c r="Y1119" t="s">
        <v>309</v>
      </c>
      <c r="Z1119" t="s">
        <v>310</v>
      </c>
      <c r="AA1119">
        <v>2</v>
      </c>
      <c r="AB1119" t="s">
        <v>311</v>
      </c>
      <c r="AC1119">
        <v>346.41</v>
      </c>
      <c r="AD1119">
        <f t="shared" si="164"/>
        <v>5.6003002222799567E-2</v>
      </c>
      <c r="AE1119">
        <f t="shared" si="165"/>
        <v>5.6003002222799567E-5</v>
      </c>
      <c r="AF1119">
        <f t="shared" si="166"/>
        <v>4.2517886906036901</v>
      </c>
    </row>
    <row r="1120" spans="1:32" x14ac:dyDescent="0.35">
      <c r="A1120">
        <v>1117</v>
      </c>
      <c r="B1120" t="s">
        <v>4055</v>
      </c>
      <c r="C1120" s="15" t="s">
        <v>1705</v>
      </c>
      <c r="D1120">
        <v>4719044</v>
      </c>
      <c r="U1120">
        <v>1701</v>
      </c>
      <c r="V1120">
        <v>77098</v>
      </c>
      <c r="W1120" t="s">
        <v>331</v>
      </c>
      <c r="X1120">
        <v>6.72</v>
      </c>
      <c r="Y1120" t="s">
        <v>309</v>
      </c>
      <c r="Z1120" t="s">
        <v>310</v>
      </c>
      <c r="AA1120">
        <v>2</v>
      </c>
      <c r="AB1120" t="s">
        <v>311</v>
      </c>
      <c r="AC1120">
        <v>318.33999999999997</v>
      </c>
      <c r="AD1120">
        <f t="shared" si="164"/>
        <v>2.1109505560092983E-2</v>
      </c>
      <c r="AE1120">
        <f t="shared" si="165"/>
        <v>2.1109505560092983E-5</v>
      </c>
      <c r="AF1120">
        <f t="shared" si="166"/>
        <v>4.6755219388874183</v>
      </c>
    </row>
    <row r="1121" spans="1:32" x14ac:dyDescent="0.35">
      <c r="A1121">
        <v>1118</v>
      </c>
      <c r="B1121" t="s">
        <v>4056</v>
      </c>
      <c r="C1121" t="s">
        <v>1706</v>
      </c>
      <c r="D1121">
        <v>4726141</v>
      </c>
      <c r="U1121">
        <v>1703</v>
      </c>
      <c r="V1121">
        <v>77182822</v>
      </c>
      <c r="W1121" t="s">
        <v>331</v>
      </c>
      <c r="X1121">
        <v>15</v>
      </c>
      <c r="Y1121" t="s">
        <v>309</v>
      </c>
      <c r="Z1121" t="s">
        <v>310</v>
      </c>
      <c r="AA1121">
        <v>2</v>
      </c>
      <c r="AB1121" t="s">
        <v>311</v>
      </c>
      <c r="AC1121">
        <v>181.15</v>
      </c>
      <c r="AD1121">
        <f t="shared" si="164"/>
        <v>8.2804305823902843E-2</v>
      </c>
      <c r="AE1121">
        <f t="shared" si="165"/>
        <v>8.2804305823902839E-5</v>
      </c>
      <c r="AF1121">
        <f t="shared" si="166"/>
        <v>4.0819470793148742</v>
      </c>
    </row>
    <row r="1122" spans="1:32" x14ac:dyDescent="0.35">
      <c r="A1122">
        <v>1119</v>
      </c>
      <c r="B1122" t="s">
        <v>3588</v>
      </c>
      <c r="C1122" t="s">
        <v>1707</v>
      </c>
      <c r="D1122">
        <v>473552</v>
      </c>
      <c r="U1122">
        <v>1704</v>
      </c>
      <c r="V1122">
        <v>7745893</v>
      </c>
      <c r="W1122" t="s">
        <v>331</v>
      </c>
      <c r="X1122">
        <v>7.0000000000000007E-2</v>
      </c>
      <c r="Y1122" t="s">
        <v>309</v>
      </c>
      <c r="Z1122" t="s">
        <v>310</v>
      </c>
      <c r="AA1122">
        <v>2</v>
      </c>
      <c r="AB1122" t="s">
        <v>311</v>
      </c>
      <c r="AC1122">
        <v>141.61000000000001</v>
      </c>
      <c r="AD1122">
        <f t="shared" si="164"/>
        <v>4.9431537320810673E-4</v>
      </c>
      <c r="AE1122">
        <f t="shared" si="165"/>
        <v>4.9431537320810672E-7</v>
      </c>
      <c r="AF1122">
        <f t="shared" si="166"/>
        <v>6.3059958827708051</v>
      </c>
    </row>
    <row r="1123" spans="1:32" x14ac:dyDescent="0.35">
      <c r="A1123">
        <v>1120</v>
      </c>
      <c r="B1123" t="s">
        <v>3589</v>
      </c>
      <c r="C1123" t="s">
        <v>1708</v>
      </c>
      <c r="D1123">
        <v>475207</v>
      </c>
      <c r="U1123">
        <v>1705</v>
      </c>
      <c r="V1123">
        <v>7747355</v>
      </c>
      <c r="W1123" t="s">
        <v>331</v>
      </c>
      <c r="X1123">
        <v>42</v>
      </c>
      <c r="Y1123" t="s">
        <v>309</v>
      </c>
      <c r="Z1123" t="s">
        <v>310</v>
      </c>
      <c r="AA1123">
        <v>2</v>
      </c>
      <c r="AB1123" t="s">
        <v>311</v>
      </c>
      <c r="AC1123">
        <v>143.21</v>
      </c>
      <c r="AD1123">
        <f t="shared" si="164"/>
        <v>0.29327560924516444</v>
      </c>
      <c r="AE1123">
        <f t="shared" si="165"/>
        <v>2.9327560924516442E-4</v>
      </c>
      <c r="AF1123">
        <f t="shared" si="166"/>
        <v>3.5327240543420015</v>
      </c>
    </row>
    <row r="1124" spans="1:32" x14ac:dyDescent="0.35">
      <c r="A1124">
        <v>1121</v>
      </c>
      <c r="B1124" t="s">
        <v>4057</v>
      </c>
      <c r="C1124" t="s">
        <v>1709</v>
      </c>
      <c r="D1124">
        <v>4759482</v>
      </c>
      <c r="U1124">
        <v>1706</v>
      </c>
      <c r="V1124">
        <v>77485</v>
      </c>
      <c r="W1124" t="s">
        <v>331</v>
      </c>
      <c r="X1124">
        <v>0.63</v>
      </c>
      <c r="Y1124" t="s">
        <v>309</v>
      </c>
      <c r="Z1124" t="s">
        <v>310</v>
      </c>
      <c r="AA1124">
        <v>2</v>
      </c>
      <c r="AB1124" t="s">
        <v>311</v>
      </c>
      <c r="AC1124">
        <v>285.93</v>
      </c>
      <c r="AD1124">
        <f t="shared" si="164"/>
        <v>2.2033364809568774E-3</v>
      </c>
      <c r="AE1124">
        <f t="shared" si="165"/>
        <v>2.2033364809568774E-6</v>
      </c>
      <c r="AF1124">
        <f t="shared" si="166"/>
        <v>5.6569191748128906</v>
      </c>
    </row>
    <row r="1125" spans="1:32" x14ac:dyDescent="0.35">
      <c r="A1125">
        <v>1122</v>
      </c>
      <c r="B1125" t="s">
        <v>3590</v>
      </c>
      <c r="C1125" t="s">
        <v>1710</v>
      </c>
      <c r="D1125">
        <v>479458</v>
      </c>
      <c r="U1125">
        <v>1707</v>
      </c>
      <c r="V1125">
        <v>77501634</v>
      </c>
      <c r="W1125" t="s">
        <v>331</v>
      </c>
      <c r="X1125">
        <v>0.1</v>
      </c>
      <c r="Y1125" t="s">
        <v>309</v>
      </c>
      <c r="Z1125" t="s">
        <v>310</v>
      </c>
      <c r="AA1125">
        <v>2</v>
      </c>
      <c r="AB1125" t="s">
        <v>311</v>
      </c>
      <c r="AC1125">
        <v>461.8</v>
      </c>
      <c r="AD1125">
        <f t="shared" si="164"/>
        <v>2.1654395842356E-4</v>
      </c>
      <c r="AE1125">
        <f t="shared" si="165"/>
        <v>2.1654395842356001E-7</v>
      </c>
      <c r="AF1125">
        <f t="shared" si="166"/>
        <v>6.6644539285811577</v>
      </c>
    </row>
    <row r="1126" spans="1:32" x14ac:dyDescent="0.35">
      <c r="A1126">
        <v>1123</v>
      </c>
      <c r="B1126" t="s">
        <v>3591</v>
      </c>
      <c r="C1126" t="s">
        <v>1711</v>
      </c>
      <c r="D1126">
        <v>481390</v>
      </c>
      <c r="U1126">
        <v>1708</v>
      </c>
      <c r="V1126">
        <v>7758294</v>
      </c>
      <c r="W1126" t="s">
        <v>333</v>
      </c>
      <c r="X1126">
        <v>276.61</v>
      </c>
      <c r="Y1126" t="s">
        <v>309</v>
      </c>
      <c r="Z1126" t="s">
        <v>310</v>
      </c>
      <c r="AA1126">
        <v>2</v>
      </c>
      <c r="AB1126" t="s">
        <v>311</v>
      </c>
      <c r="AC1126">
        <v>257.95999999999998</v>
      </c>
      <c r="AD1126">
        <f t="shared" si="164"/>
        <v>1.0722980307024346</v>
      </c>
      <c r="AE1126">
        <f t="shared" si="165"/>
        <v>1.0722980307024345E-3</v>
      </c>
      <c r="AF1126">
        <f t="shared" si="166"/>
        <v>2.9696844916015026</v>
      </c>
    </row>
    <row r="1127" spans="1:32" x14ac:dyDescent="0.35">
      <c r="A1127">
        <v>1124</v>
      </c>
      <c r="B1127" t="s">
        <v>3592</v>
      </c>
      <c r="C1127" t="s">
        <v>1712</v>
      </c>
      <c r="D1127">
        <v>481425</v>
      </c>
      <c r="U1127">
        <v>1709</v>
      </c>
      <c r="V1127">
        <v>776352</v>
      </c>
      <c r="W1127" t="s">
        <v>332</v>
      </c>
      <c r="X1127">
        <v>0.42</v>
      </c>
      <c r="Y1127" t="s">
        <v>309</v>
      </c>
      <c r="Z1127" t="s">
        <v>310</v>
      </c>
      <c r="AA1127">
        <v>2</v>
      </c>
      <c r="AB1127" t="s">
        <v>311</v>
      </c>
      <c r="AC1127">
        <v>180.26</v>
      </c>
      <c r="AD1127">
        <f t="shared" si="164"/>
        <v>2.3299678242538558E-3</v>
      </c>
      <c r="AE1127">
        <f t="shared" si="165"/>
        <v>2.3299678242538557E-6</v>
      </c>
      <c r="AF1127">
        <f t="shared" si="166"/>
        <v>5.6326500763325589</v>
      </c>
    </row>
    <row r="1128" spans="1:32" x14ac:dyDescent="0.35">
      <c r="A1128">
        <v>1125</v>
      </c>
      <c r="B1128" t="s">
        <v>3593</v>
      </c>
      <c r="C1128" t="s">
        <v>1713</v>
      </c>
      <c r="D1128">
        <v>485472</v>
      </c>
      <c r="U1128">
        <v>1710</v>
      </c>
      <c r="V1128">
        <v>77732093</v>
      </c>
      <c r="W1128" t="s">
        <v>331</v>
      </c>
      <c r="X1128">
        <v>530</v>
      </c>
      <c r="Y1128" t="s">
        <v>309</v>
      </c>
      <c r="Z1128" t="s">
        <v>310</v>
      </c>
      <c r="AA1128">
        <v>2</v>
      </c>
      <c r="AB1128" t="s">
        <v>311</v>
      </c>
      <c r="AC1128">
        <v>278.33999999999997</v>
      </c>
      <c r="AD1128">
        <f t="shared" si="164"/>
        <v>1.9041460084788391</v>
      </c>
      <c r="AE1128">
        <f t="shared" si="165"/>
        <v>1.9041460084788392E-3</v>
      </c>
      <c r="AF1128">
        <f t="shared" si="166"/>
        <v>2.7202997533016142</v>
      </c>
    </row>
    <row r="1129" spans="1:32" x14ac:dyDescent="0.35">
      <c r="A1129">
        <v>1126</v>
      </c>
      <c r="B1129" t="s">
        <v>4058</v>
      </c>
      <c r="C1129" s="15" t="s">
        <v>1714</v>
      </c>
      <c r="D1129">
        <v>4875109</v>
      </c>
      <c r="U1129">
        <v>1712</v>
      </c>
      <c r="V1129">
        <v>77736</v>
      </c>
      <c r="W1129" t="s">
        <v>332</v>
      </c>
      <c r="X1129">
        <v>4.2</v>
      </c>
      <c r="Y1129" t="s">
        <v>309</v>
      </c>
      <c r="Z1129" t="s">
        <v>310</v>
      </c>
      <c r="AA1129">
        <v>2</v>
      </c>
      <c r="AB1129" t="s">
        <v>311</v>
      </c>
      <c r="AC1129">
        <v>132.22</v>
      </c>
      <c r="AD1129">
        <f t="shared" si="164"/>
        <v>3.1765239751928603E-2</v>
      </c>
      <c r="AE1129">
        <f t="shared" si="165"/>
        <v>3.1765239751928602E-5</v>
      </c>
      <c r="AF1129">
        <f t="shared" si="166"/>
        <v>4.498047862427045</v>
      </c>
    </row>
    <row r="1130" spans="1:32" x14ac:dyDescent="0.35">
      <c r="A1130">
        <v>1127</v>
      </c>
      <c r="B1130" t="s">
        <v>3594</v>
      </c>
      <c r="C1130" t="s">
        <v>1715</v>
      </c>
      <c r="D1130">
        <v>487547</v>
      </c>
      <c r="U1130">
        <v>1715</v>
      </c>
      <c r="V1130">
        <v>7779273</v>
      </c>
      <c r="W1130" t="s">
        <v>331</v>
      </c>
      <c r="X1130">
        <v>15.3</v>
      </c>
      <c r="Y1130" t="s">
        <v>309</v>
      </c>
      <c r="Z1130" t="s">
        <v>310</v>
      </c>
      <c r="AA1130">
        <v>2</v>
      </c>
      <c r="AB1130" t="s">
        <v>311</v>
      </c>
      <c r="AC1130">
        <v>171.33</v>
      </c>
      <c r="AD1130">
        <f t="shared" ref="AD1130:AD1193" si="167">X1130/AC1130</f>
        <v>8.9301348275258277E-2</v>
      </c>
      <c r="AE1130">
        <f t="shared" si="165"/>
        <v>8.9301348275258274E-5</v>
      </c>
      <c r="AF1130">
        <f t="shared" si="166"/>
        <v>4.0491419840668357</v>
      </c>
    </row>
    <row r="1131" spans="1:32" x14ac:dyDescent="0.35">
      <c r="A1131">
        <v>1128</v>
      </c>
      <c r="B1131" t="s">
        <v>4059</v>
      </c>
      <c r="C1131" t="s">
        <v>1716</v>
      </c>
      <c r="D1131">
        <v>4901513</v>
      </c>
      <c r="U1131">
        <v>1717</v>
      </c>
      <c r="V1131">
        <v>7786347</v>
      </c>
      <c r="W1131" t="s">
        <v>332</v>
      </c>
      <c r="X1131">
        <v>1.6000000000000001E-4</v>
      </c>
      <c r="Y1131" t="s">
        <v>309</v>
      </c>
      <c r="Z1131" t="s">
        <v>310</v>
      </c>
      <c r="AA1131">
        <v>2</v>
      </c>
      <c r="AB1131" t="s">
        <v>311</v>
      </c>
      <c r="AC1131">
        <v>224.17</v>
      </c>
      <c r="AD1131">
        <f t="shared" si="167"/>
        <v>7.137440335459697E-7</v>
      </c>
      <c r="AE1131">
        <f t="shared" si="165"/>
        <v>7.1374403354596966E-10</v>
      </c>
      <c r="AF1131">
        <f t="shared" si="166"/>
        <v>9.1464575091613565</v>
      </c>
    </row>
    <row r="1132" spans="1:32" x14ac:dyDescent="0.35">
      <c r="A1132">
        <v>1129</v>
      </c>
      <c r="B1132" t="s">
        <v>3595</v>
      </c>
      <c r="C1132" t="s">
        <v>1717</v>
      </c>
      <c r="D1132">
        <v>490799</v>
      </c>
      <c r="U1132">
        <v>1718</v>
      </c>
      <c r="V1132">
        <v>779022</v>
      </c>
      <c r="W1132" t="s">
        <v>331</v>
      </c>
      <c r="X1132">
        <v>0.12496919500000001</v>
      </c>
      <c r="Y1132" t="s">
        <v>309</v>
      </c>
      <c r="Z1132" t="s">
        <v>310</v>
      </c>
      <c r="AA1132">
        <v>2</v>
      </c>
      <c r="AB1132" t="s">
        <v>311</v>
      </c>
      <c r="AC1132">
        <v>192.27</v>
      </c>
      <c r="AD1132">
        <f t="shared" si="167"/>
        <v>6.4996720757268419E-4</v>
      </c>
      <c r="AE1132">
        <f t="shared" si="165"/>
        <v>6.4996720757268413E-7</v>
      </c>
      <c r="AF1132">
        <f t="shared" si="166"/>
        <v>6.1871085540178923</v>
      </c>
    </row>
    <row r="1133" spans="1:32" x14ac:dyDescent="0.35">
      <c r="A1133">
        <v>1130</v>
      </c>
      <c r="B1133" t="s">
        <v>4060</v>
      </c>
      <c r="C1133" t="s">
        <v>1718</v>
      </c>
      <c r="D1133">
        <v>4920778</v>
      </c>
      <c r="U1133">
        <v>1720</v>
      </c>
      <c r="V1133">
        <v>77996</v>
      </c>
      <c r="W1133" t="s">
        <v>331</v>
      </c>
      <c r="X1133">
        <v>13000</v>
      </c>
      <c r="Y1133" t="s">
        <v>309</v>
      </c>
      <c r="Z1133" t="s">
        <v>328</v>
      </c>
      <c r="AA1133">
        <v>2</v>
      </c>
      <c r="AB1133" t="s">
        <v>311</v>
      </c>
      <c r="AC1133">
        <v>134.19999999999999</v>
      </c>
      <c r="AD1133">
        <f t="shared" si="167"/>
        <v>96.870342771982124</v>
      </c>
      <c r="AE1133">
        <f t="shared" si="165"/>
        <v>9.6870342771982129E-2</v>
      </c>
      <c r="AF1133">
        <f t="shared" si="166"/>
        <v>1.0138091635261364</v>
      </c>
    </row>
    <row r="1134" spans="1:32" x14ac:dyDescent="0.35">
      <c r="A1134">
        <v>1131</v>
      </c>
      <c r="B1134" t="s">
        <v>4061</v>
      </c>
      <c r="C1134" t="s">
        <v>1719</v>
      </c>
      <c r="D1134">
        <v>4921497</v>
      </c>
      <c r="U1134">
        <v>1721</v>
      </c>
      <c r="V1134">
        <v>78115</v>
      </c>
      <c r="W1134" t="s">
        <v>331</v>
      </c>
      <c r="X1134">
        <v>49</v>
      </c>
      <c r="Y1134" t="s">
        <v>309</v>
      </c>
      <c r="Z1134" t="s">
        <v>310</v>
      </c>
      <c r="AA1134">
        <v>2</v>
      </c>
      <c r="AB1134" t="s">
        <v>311</v>
      </c>
      <c r="AC1134">
        <v>316.17</v>
      </c>
      <c r="AD1134">
        <f t="shared" si="167"/>
        <v>0.15497991586804566</v>
      </c>
      <c r="AE1134">
        <f t="shared" si="165"/>
        <v>1.5497991586804565E-4</v>
      </c>
      <c r="AF1134">
        <f t="shared" si="166"/>
        <v>3.8097245792028369</v>
      </c>
    </row>
    <row r="1135" spans="1:32" x14ac:dyDescent="0.35">
      <c r="A1135">
        <v>1132</v>
      </c>
      <c r="B1135" t="s">
        <v>3596</v>
      </c>
      <c r="C1135" t="s">
        <v>1720</v>
      </c>
      <c r="D1135">
        <v>492375</v>
      </c>
      <c r="U1135">
        <v>1722</v>
      </c>
      <c r="V1135">
        <v>78246498</v>
      </c>
      <c r="W1135" t="s">
        <v>331</v>
      </c>
      <c r="X1135">
        <v>6.24</v>
      </c>
      <c r="Y1135" t="s">
        <v>309</v>
      </c>
      <c r="Z1135" t="s">
        <v>310</v>
      </c>
      <c r="AA1135">
        <v>2</v>
      </c>
      <c r="AB1135" t="s">
        <v>311</v>
      </c>
      <c r="AC1135">
        <v>329.4</v>
      </c>
      <c r="AD1135">
        <f t="shared" si="167"/>
        <v>1.8943533697632062E-2</v>
      </c>
      <c r="AE1135">
        <f t="shared" si="165"/>
        <v>1.8943533697632062E-5</v>
      </c>
      <c r="AF1135">
        <f t="shared" si="166"/>
        <v>4.7225390051513116</v>
      </c>
    </row>
    <row r="1136" spans="1:32" x14ac:dyDescent="0.35">
      <c r="A1136">
        <v>1133</v>
      </c>
      <c r="B1136" t="s">
        <v>3597</v>
      </c>
      <c r="C1136" t="s">
        <v>1721</v>
      </c>
      <c r="D1136">
        <v>493094</v>
      </c>
      <c r="U1136">
        <v>1725</v>
      </c>
      <c r="V1136">
        <v>78342</v>
      </c>
      <c r="W1136" t="s">
        <v>331</v>
      </c>
      <c r="X1136">
        <v>3.5E-4</v>
      </c>
      <c r="Y1136" t="s">
        <v>309</v>
      </c>
      <c r="Z1136" t="s">
        <v>310</v>
      </c>
      <c r="AA1136">
        <v>2</v>
      </c>
      <c r="AB1136" t="s">
        <v>311</v>
      </c>
      <c r="AC1136">
        <v>456.6</v>
      </c>
      <c r="AD1136">
        <f t="shared" si="167"/>
        <v>7.6653526062198857E-7</v>
      </c>
      <c r="AE1136">
        <f t="shared" si="165"/>
        <v>7.6653526062198854E-10</v>
      </c>
      <c r="AF1136">
        <f t="shared" si="166"/>
        <v>9.1154678628039409</v>
      </c>
    </row>
    <row r="1137" spans="1:32" x14ac:dyDescent="0.35">
      <c r="A1137">
        <v>1134</v>
      </c>
      <c r="B1137" t="s">
        <v>4391</v>
      </c>
      <c r="C1137" t="s">
        <v>1722</v>
      </c>
      <c r="D1137">
        <v>49562289</v>
      </c>
      <c r="U1137">
        <v>1726</v>
      </c>
      <c r="V1137">
        <v>78488</v>
      </c>
      <c r="W1137" t="s">
        <v>331</v>
      </c>
      <c r="X1137">
        <v>6.7999999999999996E-3</v>
      </c>
      <c r="Y1137" t="s">
        <v>309</v>
      </c>
      <c r="Z1137" t="s">
        <v>310</v>
      </c>
      <c r="AA1137">
        <v>2</v>
      </c>
      <c r="AB1137" t="s">
        <v>311</v>
      </c>
      <c r="AC1137">
        <v>314.57</v>
      </c>
      <c r="AD1137">
        <f t="shared" si="167"/>
        <v>2.1616810248911213E-5</v>
      </c>
      <c r="AE1137">
        <f t="shared" si="165"/>
        <v>2.1616810248911213E-8</v>
      </c>
      <c r="AF1137">
        <f t="shared" si="166"/>
        <v>7.6652083896379102</v>
      </c>
    </row>
    <row r="1138" spans="1:32" x14ac:dyDescent="0.35">
      <c r="A1138">
        <v>1135</v>
      </c>
      <c r="B1138" t="s">
        <v>3598</v>
      </c>
      <c r="C1138" t="s">
        <v>1723</v>
      </c>
      <c r="D1138">
        <v>496117</v>
      </c>
      <c r="U1138">
        <v>1727</v>
      </c>
      <c r="V1138">
        <v>78491028</v>
      </c>
      <c r="W1138" t="s">
        <v>331</v>
      </c>
      <c r="X1138">
        <v>58</v>
      </c>
      <c r="Y1138" t="s">
        <v>309</v>
      </c>
      <c r="Z1138" t="s">
        <v>310</v>
      </c>
      <c r="AA1138">
        <v>2</v>
      </c>
      <c r="AB1138" t="s">
        <v>311</v>
      </c>
      <c r="AC1138">
        <v>278.26</v>
      </c>
      <c r="AD1138">
        <f t="shared" si="167"/>
        <v>0.20843815136922303</v>
      </c>
      <c r="AE1138">
        <f t="shared" si="165"/>
        <v>2.0843815136922304E-4</v>
      </c>
      <c r="AF1138">
        <f t="shared" si="166"/>
        <v>3.6810227872309804</v>
      </c>
    </row>
    <row r="1139" spans="1:32" x14ac:dyDescent="0.35">
      <c r="A1139">
        <v>1136</v>
      </c>
      <c r="B1139" t="s">
        <v>3599</v>
      </c>
      <c r="C1139" t="s">
        <v>1724</v>
      </c>
      <c r="D1139">
        <v>496151</v>
      </c>
      <c r="U1139">
        <v>1728</v>
      </c>
      <c r="V1139">
        <v>78587050</v>
      </c>
      <c r="W1139" t="s">
        <v>359</v>
      </c>
      <c r="X1139">
        <v>0.74199999999999999</v>
      </c>
      <c r="Y1139" t="s">
        <v>309</v>
      </c>
      <c r="Z1139" t="s">
        <v>310</v>
      </c>
      <c r="AA1139">
        <v>2</v>
      </c>
      <c r="AB1139" t="s">
        <v>311</v>
      </c>
      <c r="AC1139">
        <v>352.92</v>
      </c>
      <c r="AD1139">
        <f t="shared" si="167"/>
        <v>2.1024594809021875E-3</v>
      </c>
      <c r="AE1139">
        <f t="shared" si="165"/>
        <v>2.1024594809021877E-6</v>
      </c>
      <c r="AF1139">
        <f t="shared" si="166"/>
        <v>5.6772723652756669</v>
      </c>
    </row>
    <row r="1140" spans="1:32" x14ac:dyDescent="0.35">
      <c r="A1140">
        <v>1137</v>
      </c>
      <c r="B1140" t="s">
        <v>3486</v>
      </c>
      <c r="C1140" t="s">
        <v>1725</v>
      </c>
      <c r="D1140">
        <v>497198</v>
      </c>
      <c r="U1140">
        <v>1731</v>
      </c>
      <c r="V1140">
        <v>78706</v>
      </c>
      <c r="W1140" t="s">
        <v>331</v>
      </c>
      <c r="X1140">
        <v>36.700000000000003</v>
      </c>
      <c r="Y1140" t="s">
        <v>309</v>
      </c>
      <c r="Z1140" t="s">
        <v>310</v>
      </c>
      <c r="AA1140">
        <v>2</v>
      </c>
      <c r="AB1140" t="s">
        <v>311</v>
      </c>
      <c r="AC1140">
        <v>154.28</v>
      </c>
      <c r="AD1140">
        <f t="shared" si="167"/>
        <v>0.23787918071039671</v>
      </c>
      <c r="AE1140">
        <f t="shared" si="165"/>
        <v>2.3787918071039671E-4</v>
      </c>
      <c r="AF1140">
        <f t="shared" si="166"/>
        <v>3.6236435659419151</v>
      </c>
    </row>
    <row r="1141" spans="1:32" x14ac:dyDescent="0.35">
      <c r="A1141">
        <v>1138</v>
      </c>
      <c r="B1141" t="s">
        <v>3600</v>
      </c>
      <c r="C1141" t="s">
        <v>1726</v>
      </c>
      <c r="D1141">
        <v>497234</v>
      </c>
      <c r="U1141">
        <v>1734</v>
      </c>
      <c r="V1141">
        <v>78831</v>
      </c>
      <c r="W1141" t="s">
        <v>332</v>
      </c>
      <c r="X1141">
        <v>1100</v>
      </c>
      <c r="Y1141" t="s">
        <v>309</v>
      </c>
      <c r="Z1141" t="s">
        <v>310</v>
      </c>
      <c r="AA1141">
        <v>2</v>
      </c>
      <c r="AB1141" t="s">
        <v>311</v>
      </c>
      <c r="AC1141">
        <v>74.14</v>
      </c>
      <c r="AD1141">
        <f t="shared" si="167"/>
        <v>14.836795252225519</v>
      </c>
      <c r="AE1141">
        <f t="shared" si="165"/>
        <v>1.483679525222552E-2</v>
      </c>
      <c r="AF1141">
        <f t="shared" si="166"/>
        <v>1.8286598965353198</v>
      </c>
    </row>
    <row r="1142" spans="1:32" x14ac:dyDescent="0.35">
      <c r="A1142">
        <v>1139</v>
      </c>
      <c r="B1142" t="s">
        <v>4062</v>
      </c>
      <c r="C1142" t="s">
        <v>1727</v>
      </c>
      <c r="D1142">
        <v>4998576</v>
      </c>
      <c r="U1142">
        <v>1735</v>
      </c>
      <c r="V1142">
        <v>78842</v>
      </c>
      <c r="W1142" t="s">
        <v>331</v>
      </c>
      <c r="X1142">
        <v>50</v>
      </c>
      <c r="Y1142" t="s">
        <v>309</v>
      </c>
      <c r="Z1142" t="s">
        <v>310</v>
      </c>
      <c r="AA1142">
        <v>2</v>
      </c>
      <c r="AB1142" t="s">
        <v>311</v>
      </c>
      <c r="AC1142">
        <v>72.12</v>
      </c>
      <c r="AD1142">
        <f t="shared" si="167"/>
        <v>0.69328896283971153</v>
      </c>
      <c r="AE1142">
        <f t="shared" si="165"/>
        <v>6.9328896283971152E-4</v>
      </c>
      <c r="AF1142">
        <f t="shared" si="166"/>
        <v>3.1590857137143455</v>
      </c>
    </row>
    <row r="1143" spans="1:32" x14ac:dyDescent="0.35">
      <c r="A1143">
        <v>1140</v>
      </c>
      <c r="B1143" t="s">
        <v>2784</v>
      </c>
      <c r="C1143" t="s">
        <v>1728</v>
      </c>
      <c r="D1143">
        <v>50000</v>
      </c>
      <c r="U1143">
        <v>1736</v>
      </c>
      <c r="V1143">
        <v>78875</v>
      </c>
      <c r="W1143" t="s">
        <v>333</v>
      </c>
      <c r="X1143">
        <v>13.558392</v>
      </c>
      <c r="Y1143" t="s">
        <v>309</v>
      </c>
      <c r="Z1143" t="s">
        <v>310</v>
      </c>
      <c r="AA1143">
        <v>2</v>
      </c>
      <c r="AB1143" t="s">
        <v>311</v>
      </c>
      <c r="AC1143">
        <v>112.99</v>
      </c>
      <c r="AD1143">
        <f t="shared" si="167"/>
        <v>0.11999638906097886</v>
      </c>
      <c r="AE1143">
        <f t="shared" si="165"/>
        <v>1.1999638906097886E-4</v>
      </c>
      <c r="AF1143">
        <f t="shared" si="166"/>
        <v>3.920831822573096</v>
      </c>
    </row>
    <row r="1144" spans="1:32" x14ac:dyDescent="0.35">
      <c r="A1144">
        <v>1141</v>
      </c>
      <c r="B1144" t="s">
        <v>4793</v>
      </c>
      <c r="C1144" t="s">
        <v>1729</v>
      </c>
      <c r="D1144">
        <v>500008457</v>
      </c>
      <c r="U1144">
        <v>1738</v>
      </c>
      <c r="V1144">
        <v>78922</v>
      </c>
      <c r="W1144" t="s">
        <v>331</v>
      </c>
      <c r="X1144">
        <v>4227</v>
      </c>
      <c r="Y1144" t="s">
        <v>309</v>
      </c>
      <c r="Z1144" t="s">
        <v>310</v>
      </c>
      <c r="AA1144">
        <v>2</v>
      </c>
      <c r="AB1144" t="s">
        <v>311</v>
      </c>
      <c r="AC1144">
        <v>74.14</v>
      </c>
      <c r="AD1144">
        <f t="shared" si="167"/>
        <v>57.013757755597517</v>
      </c>
      <c r="AE1144">
        <f t="shared" si="165"/>
        <v>5.701375775559752E-2</v>
      </c>
      <c r="AF1144">
        <f t="shared" si="166"/>
        <v>1.2440203338645259</v>
      </c>
    </row>
    <row r="1145" spans="1:32" x14ac:dyDescent="0.35">
      <c r="A1145">
        <v>1142</v>
      </c>
      <c r="B1145" t="s">
        <v>3601</v>
      </c>
      <c r="C1145" t="s">
        <v>1730</v>
      </c>
      <c r="D1145">
        <v>500992</v>
      </c>
      <c r="U1145">
        <v>1739</v>
      </c>
      <c r="V1145">
        <v>78933</v>
      </c>
      <c r="W1145" t="s">
        <v>331</v>
      </c>
      <c r="X1145">
        <v>5091</v>
      </c>
      <c r="Y1145" t="s">
        <v>309</v>
      </c>
      <c r="Z1145" t="s">
        <v>310</v>
      </c>
      <c r="AA1145">
        <v>2</v>
      </c>
      <c r="AB1145" t="s">
        <v>311</v>
      </c>
      <c r="AC1145">
        <v>72.12</v>
      </c>
      <c r="AD1145">
        <f t="shared" si="167"/>
        <v>70.590682196339429</v>
      </c>
      <c r="AE1145">
        <f t="shared" si="165"/>
        <v>7.0590682196339433E-2</v>
      </c>
      <c r="AF1145">
        <f t="shared" si="166"/>
        <v>1.1512526210130261</v>
      </c>
    </row>
    <row r="1146" spans="1:32" x14ac:dyDescent="0.35">
      <c r="A1146">
        <v>1143</v>
      </c>
      <c r="B1146" t="s">
        <v>3602</v>
      </c>
      <c r="C1146" t="s">
        <v>1731</v>
      </c>
      <c r="D1146">
        <v>501520</v>
      </c>
      <c r="U1146">
        <v>1742</v>
      </c>
      <c r="V1146">
        <v>79005</v>
      </c>
      <c r="W1146" t="s">
        <v>331</v>
      </c>
      <c r="X1146">
        <v>77.8</v>
      </c>
      <c r="Y1146" t="s">
        <v>309</v>
      </c>
      <c r="Z1146" t="s">
        <v>310</v>
      </c>
      <c r="AA1146">
        <v>2</v>
      </c>
      <c r="AB1146" t="s">
        <v>311</v>
      </c>
      <c r="AC1146">
        <v>133.4</v>
      </c>
      <c r="AD1146">
        <f t="shared" si="167"/>
        <v>0.58320839580209893</v>
      </c>
      <c r="AE1146">
        <f t="shared" si="165"/>
        <v>5.8320839580209899E-4</v>
      </c>
      <c r="AF1146">
        <f t="shared" si="166"/>
        <v>3.2341762325908414</v>
      </c>
    </row>
    <row r="1147" spans="1:32" x14ac:dyDescent="0.35">
      <c r="A1147">
        <v>1144</v>
      </c>
      <c r="B1147" t="s">
        <v>2785</v>
      </c>
      <c r="C1147" t="s">
        <v>1732</v>
      </c>
      <c r="D1147">
        <v>50180</v>
      </c>
      <c r="U1147">
        <v>1743</v>
      </c>
      <c r="V1147">
        <v>79016</v>
      </c>
      <c r="W1147" t="s">
        <v>331</v>
      </c>
      <c r="X1147">
        <v>7.7519451000000004</v>
      </c>
      <c r="Y1147" t="s">
        <v>309</v>
      </c>
      <c r="Z1147" t="s">
        <v>310</v>
      </c>
      <c r="AA1147">
        <v>2</v>
      </c>
      <c r="AB1147" t="s">
        <v>311</v>
      </c>
      <c r="AC1147">
        <v>131.38</v>
      </c>
      <c r="AD1147">
        <f t="shared" si="167"/>
        <v>5.9003996803166391E-2</v>
      </c>
      <c r="AE1147">
        <f t="shared" si="165"/>
        <v>5.9003996803166394E-5</v>
      </c>
      <c r="AF1147">
        <f t="shared" si="166"/>
        <v>4.2291185691922664</v>
      </c>
    </row>
    <row r="1148" spans="1:32" x14ac:dyDescent="0.35">
      <c r="A1148">
        <v>1145</v>
      </c>
      <c r="B1148" t="s">
        <v>3603</v>
      </c>
      <c r="C1148" t="s">
        <v>1733</v>
      </c>
      <c r="D1148">
        <v>502421</v>
      </c>
      <c r="U1148">
        <v>1744</v>
      </c>
      <c r="V1148">
        <v>79061</v>
      </c>
      <c r="W1148" t="s">
        <v>331</v>
      </c>
      <c r="X1148">
        <v>98</v>
      </c>
      <c r="Y1148" t="s">
        <v>309</v>
      </c>
      <c r="Z1148" t="s">
        <v>310</v>
      </c>
      <c r="AA1148">
        <v>2</v>
      </c>
      <c r="AB1148" t="s">
        <v>311</v>
      </c>
      <c r="AC1148">
        <v>71.09</v>
      </c>
      <c r="AD1148">
        <f t="shared" si="167"/>
        <v>1.3785342523561681</v>
      </c>
      <c r="AE1148">
        <f t="shared" si="165"/>
        <v>1.3785342523561681E-3</v>
      </c>
      <c r="AF1148">
        <f t="shared" si="166"/>
        <v>2.8605824385357428</v>
      </c>
    </row>
    <row r="1149" spans="1:32" x14ac:dyDescent="0.35">
      <c r="A1149">
        <v>1146</v>
      </c>
      <c r="B1149" t="s">
        <v>3604</v>
      </c>
      <c r="C1149" t="s">
        <v>1734</v>
      </c>
      <c r="D1149">
        <v>502567</v>
      </c>
      <c r="U1149">
        <v>1746</v>
      </c>
      <c r="V1149">
        <v>79094</v>
      </c>
      <c r="W1149" t="s">
        <v>331</v>
      </c>
      <c r="X1149">
        <v>22.7</v>
      </c>
      <c r="Y1149" t="s">
        <v>309</v>
      </c>
      <c r="Z1149" t="s">
        <v>310</v>
      </c>
      <c r="AA1149">
        <v>2</v>
      </c>
      <c r="AB1149" t="s">
        <v>311</v>
      </c>
      <c r="AC1149">
        <v>74.09</v>
      </c>
      <c r="AD1149">
        <f t="shared" si="167"/>
        <v>0.30638412741260629</v>
      </c>
      <c r="AE1149">
        <f t="shared" si="165"/>
        <v>3.0638412741260628E-4</v>
      </c>
      <c r="AF1149">
        <f t="shared" si="166"/>
        <v>3.5137337375892876</v>
      </c>
    </row>
    <row r="1150" spans="1:32" x14ac:dyDescent="0.35">
      <c r="A1150">
        <v>1147</v>
      </c>
      <c r="B1150" t="s">
        <v>2786</v>
      </c>
      <c r="C1150" t="s">
        <v>1735</v>
      </c>
      <c r="D1150">
        <v>50282</v>
      </c>
      <c r="U1150">
        <v>1748</v>
      </c>
      <c r="V1150">
        <v>79118</v>
      </c>
      <c r="W1150" t="s">
        <v>331</v>
      </c>
      <c r="X1150">
        <v>77</v>
      </c>
      <c r="Y1150" t="s">
        <v>309</v>
      </c>
      <c r="Z1150" t="s">
        <v>310</v>
      </c>
      <c r="AA1150">
        <v>2</v>
      </c>
      <c r="AB1150" t="s">
        <v>311</v>
      </c>
      <c r="AC1150">
        <v>94.5</v>
      </c>
      <c r="AD1150">
        <f t="shared" si="167"/>
        <v>0.81481481481481477</v>
      </c>
      <c r="AE1150">
        <f t="shared" si="165"/>
        <v>8.1481481481481476E-4</v>
      </c>
      <c r="AF1150">
        <f t="shared" si="166"/>
        <v>3.0889410833367812</v>
      </c>
    </row>
    <row r="1151" spans="1:32" x14ac:dyDescent="0.35">
      <c r="A1151">
        <v>1148</v>
      </c>
      <c r="B1151" t="s">
        <v>2787</v>
      </c>
      <c r="C1151" t="s">
        <v>1736</v>
      </c>
      <c r="D1151">
        <v>50293</v>
      </c>
      <c r="U1151">
        <v>1749</v>
      </c>
      <c r="V1151">
        <v>79241466</v>
      </c>
      <c r="W1151" t="s">
        <v>331</v>
      </c>
      <c r="X1151">
        <v>412.4</v>
      </c>
      <c r="Y1151" t="s">
        <v>309</v>
      </c>
      <c r="Z1151" t="s">
        <v>310</v>
      </c>
      <c r="AA1151">
        <v>2</v>
      </c>
      <c r="AB1151" t="s">
        <v>311</v>
      </c>
      <c r="AC1151">
        <v>383.4</v>
      </c>
      <c r="AD1151">
        <f t="shared" si="167"/>
        <v>1.075639019300991</v>
      </c>
      <c r="AE1151">
        <f t="shared" si="165"/>
        <v>1.0756390193009911E-3</v>
      </c>
      <c r="AF1151">
        <f t="shared" si="166"/>
        <v>2.9683334519305649</v>
      </c>
    </row>
    <row r="1152" spans="1:32" x14ac:dyDescent="0.35">
      <c r="A1152">
        <v>1149</v>
      </c>
      <c r="B1152" t="s">
        <v>2788</v>
      </c>
      <c r="C1152" t="s">
        <v>1737</v>
      </c>
      <c r="D1152">
        <v>50328</v>
      </c>
      <c r="U1152">
        <v>1750</v>
      </c>
      <c r="V1152">
        <v>79277273</v>
      </c>
      <c r="W1152" t="s">
        <v>331</v>
      </c>
      <c r="X1152">
        <v>1000</v>
      </c>
      <c r="Y1152" t="s">
        <v>309</v>
      </c>
      <c r="Z1152" t="s">
        <v>310</v>
      </c>
      <c r="AA1152">
        <v>2</v>
      </c>
      <c r="AB1152" t="s">
        <v>311</v>
      </c>
      <c r="AC1152">
        <v>387.44</v>
      </c>
      <c r="AD1152">
        <f t="shared" si="167"/>
        <v>2.5810448069378484</v>
      </c>
      <c r="AE1152">
        <f t="shared" si="165"/>
        <v>2.5810448069378484E-3</v>
      </c>
      <c r="AF1152">
        <f t="shared" si="166"/>
        <v>2.5882044560384831</v>
      </c>
    </row>
    <row r="1153" spans="1:32" x14ac:dyDescent="0.35">
      <c r="A1153">
        <v>1150</v>
      </c>
      <c r="B1153" t="s">
        <v>3605</v>
      </c>
      <c r="C1153" t="s">
        <v>1738</v>
      </c>
      <c r="D1153">
        <v>503742</v>
      </c>
      <c r="U1153">
        <v>1753</v>
      </c>
      <c r="V1153">
        <v>79334</v>
      </c>
      <c r="W1153" t="s">
        <v>331</v>
      </c>
      <c r="X1153">
        <v>240</v>
      </c>
      <c r="Y1153" t="s">
        <v>309</v>
      </c>
      <c r="Z1153" t="s">
        <v>310</v>
      </c>
      <c r="AA1153">
        <v>2</v>
      </c>
      <c r="AB1153" t="s">
        <v>311</v>
      </c>
      <c r="AC1153">
        <v>90.09</v>
      </c>
      <c r="AD1153">
        <f t="shared" si="167"/>
        <v>2.6640026640026639</v>
      </c>
      <c r="AE1153">
        <f t="shared" si="165"/>
        <v>2.664002664002664E-3</v>
      </c>
      <c r="AF1153">
        <f t="shared" si="166"/>
        <v>2.5744653452070376</v>
      </c>
    </row>
    <row r="1154" spans="1:32" x14ac:dyDescent="0.35">
      <c r="A1154">
        <v>1151</v>
      </c>
      <c r="B1154" t="s">
        <v>3606</v>
      </c>
      <c r="C1154" t="s">
        <v>1739</v>
      </c>
      <c r="D1154">
        <v>504201</v>
      </c>
      <c r="U1154">
        <v>1754</v>
      </c>
      <c r="V1154">
        <v>79345</v>
      </c>
      <c r="W1154" t="s">
        <v>331</v>
      </c>
      <c r="X1154">
        <v>23</v>
      </c>
      <c r="Y1154" t="s">
        <v>309</v>
      </c>
      <c r="Z1154" t="s">
        <v>310</v>
      </c>
      <c r="AA1154">
        <v>2</v>
      </c>
      <c r="AB1154" t="s">
        <v>311</v>
      </c>
      <c r="AC1154">
        <v>167.84</v>
      </c>
      <c r="AD1154">
        <f t="shared" si="167"/>
        <v>0.13703527168732124</v>
      </c>
      <c r="AE1154">
        <f t="shared" si="165"/>
        <v>1.3703527168732125E-4</v>
      </c>
      <c r="AF1154">
        <f t="shared" si="166"/>
        <v>3.86316763483189</v>
      </c>
    </row>
    <row r="1155" spans="1:32" x14ac:dyDescent="0.35">
      <c r="A1155">
        <v>1152</v>
      </c>
      <c r="B1155" t="s">
        <v>3607</v>
      </c>
      <c r="C1155" t="s">
        <v>1740</v>
      </c>
      <c r="D1155">
        <v>504245</v>
      </c>
      <c r="U1155">
        <v>1757</v>
      </c>
      <c r="V1155">
        <v>79538322</v>
      </c>
      <c r="W1155" t="s">
        <v>331</v>
      </c>
      <c r="X1155">
        <v>6.9999999999999994E-5</v>
      </c>
      <c r="Y1155" t="s">
        <v>309</v>
      </c>
      <c r="Z1155" t="s">
        <v>310</v>
      </c>
      <c r="AA1155">
        <v>2</v>
      </c>
      <c r="AB1155" t="s">
        <v>311</v>
      </c>
      <c r="AC1155">
        <v>418.76</v>
      </c>
      <c r="AD1155">
        <f t="shared" si="167"/>
        <v>1.6716018721940968E-7</v>
      </c>
      <c r="AE1155">
        <f t="shared" si="165"/>
        <v>1.6716018721940969E-10</v>
      </c>
      <c r="AF1155">
        <f t="shared" si="166"/>
        <v>9.7768671511183189</v>
      </c>
    </row>
    <row r="1156" spans="1:32" x14ac:dyDescent="0.35">
      <c r="A1156">
        <v>1153</v>
      </c>
      <c r="B1156" t="s">
        <v>2789</v>
      </c>
      <c r="C1156" t="s">
        <v>1741</v>
      </c>
      <c r="D1156">
        <v>50442</v>
      </c>
      <c r="U1156">
        <v>1758</v>
      </c>
      <c r="V1156">
        <v>79559970</v>
      </c>
      <c r="W1156" t="s">
        <v>333</v>
      </c>
      <c r="X1156">
        <v>0.126</v>
      </c>
      <c r="Y1156" t="s">
        <v>309</v>
      </c>
      <c r="Z1156" t="s">
        <v>310</v>
      </c>
      <c r="AA1156">
        <v>2</v>
      </c>
      <c r="AB1156" t="s">
        <v>311</v>
      </c>
      <c r="AC1156">
        <v>306.25</v>
      </c>
      <c r="AD1156">
        <f t="shared" si="167"/>
        <v>4.1142857142857143E-4</v>
      </c>
      <c r="AE1156">
        <f t="shared" ref="AE1156:AE1219" si="168">AD1156/1000</f>
        <v>4.1142857142857144E-7</v>
      </c>
      <c r="AF1156">
        <f t="shared" ref="AF1156:AF1219" si="169">-LOG10(AE1156)</f>
        <v>6.3857055522550263</v>
      </c>
    </row>
    <row r="1157" spans="1:32" x14ac:dyDescent="0.35">
      <c r="A1157">
        <v>1154</v>
      </c>
      <c r="B1157" t="s">
        <v>3608</v>
      </c>
      <c r="C1157" t="s">
        <v>1742</v>
      </c>
      <c r="D1157">
        <v>504632</v>
      </c>
      <c r="U1157">
        <v>1759</v>
      </c>
      <c r="V1157">
        <v>79572</v>
      </c>
      <c r="W1157" t="s">
        <v>333</v>
      </c>
      <c r="X1157">
        <v>0.18</v>
      </c>
      <c r="Y1157" t="s">
        <v>309</v>
      </c>
      <c r="Z1157" t="s">
        <v>310</v>
      </c>
      <c r="AA1157">
        <v>2</v>
      </c>
      <c r="AB1157" t="s">
        <v>311</v>
      </c>
      <c r="AC1157">
        <v>460.48</v>
      </c>
      <c r="AD1157">
        <f t="shared" si="167"/>
        <v>3.908964558721334E-4</v>
      </c>
      <c r="AE1157">
        <f t="shared" si="168"/>
        <v>3.9089645587213338E-7</v>
      </c>
      <c r="AF1157">
        <f t="shared" si="169"/>
        <v>6.407938267153205</v>
      </c>
    </row>
    <row r="1158" spans="1:32" x14ac:dyDescent="0.35">
      <c r="A1158">
        <v>1155</v>
      </c>
      <c r="B1158" t="s">
        <v>4392</v>
      </c>
      <c r="C1158" t="s">
        <v>1743</v>
      </c>
      <c r="D1158">
        <v>50471448</v>
      </c>
      <c r="U1158">
        <v>1760</v>
      </c>
      <c r="V1158">
        <v>79617962</v>
      </c>
      <c r="W1158" t="s">
        <v>331</v>
      </c>
      <c r="X1158">
        <v>0.56000000000000005</v>
      </c>
      <c r="Y1158" t="s">
        <v>309</v>
      </c>
      <c r="Z1158" t="s">
        <v>310</v>
      </c>
      <c r="AA1158">
        <v>2</v>
      </c>
      <c r="AB1158" t="s">
        <v>311</v>
      </c>
      <c r="AC1158">
        <v>306.25</v>
      </c>
      <c r="AD1158">
        <f t="shared" si="167"/>
        <v>1.8285714285714288E-3</v>
      </c>
      <c r="AE1158">
        <f t="shared" si="168"/>
        <v>1.8285714285714288E-6</v>
      </c>
      <c r="AF1158">
        <f t="shared" si="169"/>
        <v>5.7378880703663881</v>
      </c>
    </row>
    <row r="1159" spans="1:32" x14ac:dyDescent="0.35">
      <c r="A1159">
        <v>1156</v>
      </c>
      <c r="B1159" t="s">
        <v>2790</v>
      </c>
      <c r="C1159" t="s">
        <v>1744</v>
      </c>
      <c r="D1159">
        <v>50635</v>
      </c>
      <c r="U1159">
        <v>1761</v>
      </c>
      <c r="V1159">
        <v>79622596</v>
      </c>
      <c r="W1159" t="s">
        <v>331</v>
      </c>
      <c r="X1159">
        <v>0.18</v>
      </c>
      <c r="Y1159" t="s">
        <v>309</v>
      </c>
      <c r="Z1159" t="s">
        <v>310</v>
      </c>
      <c r="AA1159">
        <v>2</v>
      </c>
      <c r="AB1159" t="s">
        <v>311</v>
      </c>
      <c r="AC1159">
        <v>465.11</v>
      </c>
      <c r="AD1159">
        <f t="shared" si="167"/>
        <v>3.8700522457053166E-4</v>
      </c>
      <c r="AE1159">
        <f t="shared" si="168"/>
        <v>3.8700522457053165E-7</v>
      </c>
      <c r="AF1159">
        <f t="shared" si="169"/>
        <v>6.4122831719660072</v>
      </c>
    </row>
    <row r="1160" spans="1:32" x14ac:dyDescent="0.35">
      <c r="A1160">
        <v>1157</v>
      </c>
      <c r="B1160" t="s">
        <v>3457</v>
      </c>
      <c r="C1160" t="s">
        <v>1745</v>
      </c>
      <c r="D1160">
        <v>5064313</v>
      </c>
      <c r="U1160">
        <v>1765</v>
      </c>
      <c r="V1160">
        <v>79947</v>
      </c>
      <c r="W1160" t="s">
        <v>331</v>
      </c>
      <c r="X1160">
        <v>1.8</v>
      </c>
      <c r="Y1160" t="s">
        <v>309</v>
      </c>
      <c r="Z1160" t="s">
        <v>310</v>
      </c>
      <c r="AA1160">
        <v>2</v>
      </c>
      <c r="AB1160" t="s">
        <v>311</v>
      </c>
      <c r="AC1160">
        <v>543.87</v>
      </c>
      <c r="AD1160">
        <f t="shared" si="167"/>
        <v>3.3096144299189145E-3</v>
      </c>
      <c r="AE1160">
        <f t="shared" si="168"/>
        <v>3.3096144299189145E-6</v>
      </c>
      <c r="AF1160">
        <f t="shared" si="169"/>
        <v>5.4802225985844748</v>
      </c>
    </row>
    <row r="1161" spans="1:32" x14ac:dyDescent="0.35">
      <c r="A1161">
        <v>1158</v>
      </c>
      <c r="B1161" t="s">
        <v>4264</v>
      </c>
      <c r="C1161" t="s">
        <v>1746</v>
      </c>
      <c r="D1161">
        <v>50723803</v>
      </c>
      <c r="U1161">
        <v>1766</v>
      </c>
      <c r="V1161">
        <v>79983714</v>
      </c>
      <c r="W1161" t="s">
        <v>331</v>
      </c>
      <c r="X1161">
        <v>1.6</v>
      </c>
      <c r="Y1161" t="s">
        <v>309</v>
      </c>
      <c r="Z1161" t="s">
        <v>310</v>
      </c>
      <c r="AA1161">
        <v>2</v>
      </c>
      <c r="AB1161" t="s">
        <v>311</v>
      </c>
      <c r="AC1161">
        <v>314.24</v>
      </c>
      <c r="AD1161">
        <f t="shared" si="167"/>
        <v>5.0916496945010185E-3</v>
      </c>
      <c r="AE1161">
        <f t="shared" si="168"/>
        <v>5.0916496945010189E-6</v>
      </c>
      <c r="AF1161">
        <f t="shared" si="169"/>
        <v>5.2931414834509312</v>
      </c>
    </row>
    <row r="1162" spans="1:32" x14ac:dyDescent="0.35">
      <c r="A1162">
        <v>1159</v>
      </c>
      <c r="B1162" t="s">
        <v>2791</v>
      </c>
      <c r="C1162" t="s">
        <v>1747</v>
      </c>
      <c r="D1162">
        <v>50782</v>
      </c>
      <c r="U1162">
        <v>1768</v>
      </c>
      <c r="V1162">
        <v>8000291</v>
      </c>
      <c r="W1162" t="s">
        <v>331</v>
      </c>
      <c r="X1162">
        <v>26.4</v>
      </c>
      <c r="Y1162" t="s">
        <v>309</v>
      </c>
      <c r="Z1162" t="s">
        <v>310</v>
      </c>
      <c r="AA1162">
        <v>2</v>
      </c>
      <c r="AB1162" t="s">
        <v>311</v>
      </c>
      <c r="AC1162">
        <v>154.28</v>
      </c>
      <c r="AD1162">
        <f t="shared" si="167"/>
        <v>0.17111744879439977</v>
      </c>
      <c r="AE1162">
        <f t="shared" si="168"/>
        <v>1.7111744879439976E-4</v>
      </c>
      <c r="AF1162">
        <f t="shared" si="169"/>
        <v>3.7667057033241731</v>
      </c>
    </row>
    <row r="1163" spans="1:32" x14ac:dyDescent="0.35">
      <c r="A1163">
        <v>1160</v>
      </c>
      <c r="B1163" t="s">
        <v>2792</v>
      </c>
      <c r="C1163" t="s">
        <v>1748</v>
      </c>
      <c r="D1163">
        <v>50817</v>
      </c>
      <c r="U1163">
        <v>1769</v>
      </c>
      <c r="V1163">
        <v>8000484</v>
      </c>
      <c r="W1163" t="s">
        <v>331</v>
      </c>
      <c r="X1163">
        <v>143.96</v>
      </c>
      <c r="Y1163" t="s">
        <v>309</v>
      </c>
      <c r="Z1163" t="s">
        <v>310</v>
      </c>
      <c r="AA1163">
        <v>2</v>
      </c>
      <c r="AB1163" t="s">
        <v>311</v>
      </c>
      <c r="AC1163">
        <v>154.28</v>
      </c>
      <c r="AD1163">
        <f t="shared" si="167"/>
        <v>0.93310863365309826</v>
      </c>
      <c r="AE1163">
        <f t="shared" si="168"/>
        <v>9.3310863365309829E-4</v>
      </c>
      <c r="AF1163">
        <f t="shared" si="169"/>
        <v>3.0300677922131305</v>
      </c>
    </row>
    <row r="1164" spans="1:32" x14ac:dyDescent="0.35">
      <c r="A1164">
        <v>1161</v>
      </c>
      <c r="B1164" t="s">
        <v>3609</v>
      </c>
      <c r="C1164" t="s">
        <v>1749</v>
      </c>
      <c r="D1164">
        <v>508327</v>
      </c>
      <c r="U1164">
        <v>1770</v>
      </c>
      <c r="V1164">
        <v>8001352</v>
      </c>
      <c r="W1164" t="s">
        <v>375</v>
      </c>
      <c r="X1164">
        <v>1.4E-3</v>
      </c>
      <c r="Y1164" t="s">
        <v>309</v>
      </c>
      <c r="Z1164" t="s">
        <v>310</v>
      </c>
      <c r="AA1164">
        <v>2</v>
      </c>
      <c r="AB1164" t="s">
        <v>311</v>
      </c>
      <c r="AC1164">
        <v>411.78</v>
      </c>
      <c r="AD1164">
        <f t="shared" si="167"/>
        <v>3.3998737189761525E-6</v>
      </c>
      <c r="AE1164">
        <f t="shared" si="168"/>
        <v>3.3998737189761524E-9</v>
      </c>
      <c r="AF1164">
        <f t="shared" si="169"/>
        <v>8.4685372135960773</v>
      </c>
    </row>
    <row r="1165" spans="1:32" x14ac:dyDescent="0.35">
      <c r="A1165">
        <v>1162</v>
      </c>
      <c r="B1165" t="s">
        <v>4393</v>
      </c>
      <c r="C1165" t="s">
        <v>1750</v>
      </c>
      <c r="D1165">
        <v>50887699</v>
      </c>
      <c r="U1165">
        <v>1771</v>
      </c>
      <c r="V1165">
        <v>8001501</v>
      </c>
      <c r="W1165" t="s">
        <v>338</v>
      </c>
      <c r="X1165">
        <v>7.0000000000000001E-3</v>
      </c>
      <c r="Y1165" t="s">
        <v>309</v>
      </c>
      <c r="Z1165" t="s">
        <v>310</v>
      </c>
      <c r="AA1165">
        <v>2</v>
      </c>
      <c r="AB1165" t="s">
        <v>311</v>
      </c>
      <c r="AC1165">
        <v>377.34</v>
      </c>
      <c r="AD1165">
        <f t="shared" si="167"/>
        <v>1.8550908994540734E-5</v>
      </c>
      <c r="AE1165">
        <f t="shared" si="168"/>
        <v>1.8550908994540733E-8</v>
      </c>
      <c r="AF1165">
        <f t="shared" si="169"/>
        <v>7.7316348050979347</v>
      </c>
    </row>
    <row r="1166" spans="1:32" x14ac:dyDescent="0.35">
      <c r="A1166">
        <v>1163</v>
      </c>
      <c r="B1166" t="s">
        <v>3610</v>
      </c>
      <c r="C1166" t="s">
        <v>1751</v>
      </c>
      <c r="D1166">
        <v>509148</v>
      </c>
      <c r="U1166">
        <v>1772</v>
      </c>
      <c r="V1166">
        <v>8001545</v>
      </c>
      <c r="W1166" t="s">
        <v>331</v>
      </c>
      <c r="X1166">
        <v>1.7999999999999999E-2</v>
      </c>
      <c r="Y1166" t="s">
        <v>309</v>
      </c>
      <c r="Z1166" t="s">
        <v>310</v>
      </c>
      <c r="AA1166">
        <v>2</v>
      </c>
      <c r="AB1166" t="s">
        <v>311</v>
      </c>
      <c r="AC1166">
        <v>304.60000000000002</v>
      </c>
      <c r="AD1166">
        <f t="shared" si="167"/>
        <v>5.9093893630991456E-5</v>
      </c>
      <c r="AE1166">
        <f t="shared" si="168"/>
        <v>5.9093893630991459E-8</v>
      </c>
      <c r="AF1166">
        <f t="shared" si="169"/>
        <v>7.2284573938967176</v>
      </c>
    </row>
    <row r="1167" spans="1:32" x14ac:dyDescent="0.35">
      <c r="A1167">
        <v>1164</v>
      </c>
      <c r="B1167" t="s">
        <v>3611</v>
      </c>
      <c r="C1167" t="s">
        <v>1752</v>
      </c>
      <c r="D1167">
        <v>510156</v>
      </c>
      <c r="U1167">
        <v>1774</v>
      </c>
      <c r="V1167">
        <v>8002093</v>
      </c>
      <c r="W1167" t="s">
        <v>331</v>
      </c>
      <c r="X1167">
        <v>24.5</v>
      </c>
      <c r="Y1167" t="s">
        <v>309</v>
      </c>
      <c r="Z1167" t="s">
        <v>310</v>
      </c>
      <c r="AA1167">
        <v>2</v>
      </c>
      <c r="AB1167" t="s">
        <v>311</v>
      </c>
      <c r="AC1167">
        <v>154.28</v>
      </c>
      <c r="AD1167">
        <f t="shared" si="167"/>
        <v>0.1588021778584392</v>
      </c>
      <c r="AE1167">
        <f t="shared" si="168"/>
        <v>1.588021778584392E-4</v>
      </c>
      <c r="AF1167">
        <f t="shared" si="169"/>
        <v>3.7991435458294718</v>
      </c>
    </row>
    <row r="1168" spans="1:32" x14ac:dyDescent="0.35">
      <c r="A1168">
        <v>1165</v>
      </c>
      <c r="B1168" t="s">
        <v>2793</v>
      </c>
      <c r="C1168" t="s">
        <v>1753</v>
      </c>
      <c r="D1168">
        <v>51036</v>
      </c>
      <c r="U1168">
        <v>1775</v>
      </c>
      <c r="V1168">
        <v>8003347</v>
      </c>
      <c r="W1168" t="s">
        <v>331</v>
      </c>
      <c r="X1168">
        <v>1.1599999999999999E-2</v>
      </c>
      <c r="Y1168" t="s">
        <v>309</v>
      </c>
      <c r="Z1168" t="s">
        <v>310</v>
      </c>
      <c r="AA1168">
        <v>2</v>
      </c>
      <c r="AB1168" t="s">
        <v>311</v>
      </c>
      <c r="AC1168">
        <v>372.5</v>
      </c>
      <c r="AD1168">
        <f t="shared" si="167"/>
        <v>3.1140939597315436E-5</v>
      </c>
      <c r="AE1168">
        <f t="shared" si="168"/>
        <v>3.1140939597315436E-8</v>
      </c>
      <c r="AF1168">
        <f t="shared" si="169"/>
        <v>7.5066682878573934</v>
      </c>
    </row>
    <row r="1169" spans="1:32" x14ac:dyDescent="0.35">
      <c r="A1169">
        <v>1166</v>
      </c>
      <c r="B1169" t="s">
        <v>2794</v>
      </c>
      <c r="C1169" t="s">
        <v>1754</v>
      </c>
      <c r="D1169">
        <v>51172</v>
      </c>
      <c r="U1169">
        <v>1776</v>
      </c>
      <c r="V1169">
        <v>8003461</v>
      </c>
      <c r="W1169" t="s">
        <v>338</v>
      </c>
      <c r="X1169">
        <v>0.44</v>
      </c>
      <c r="Y1169" t="s">
        <v>309</v>
      </c>
      <c r="Z1169" t="s">
        <v>339</v>
      </c>
      <c r="AA1169">
        <v>2</v>
      </c>
      <c r="AB1169" t="s">
        <v>311</v>
      </c>
      <c r="AC1169">
        <v>271.44</v>
      </c>
      <c r="AD1169">
        <f t="shared" si="167"/>
        <v>1.6209843796050692E-3</v>
      </c>
      <c r="AE1169">
        <f t="shared" si="168"/>
        <v>1.6209843796050691E-6</v>
      </c>
      <c r="AF1169">
        <f t="shared" si="169"/>
        <v>5.7902211701508737</v>
      </c>
    </row>
    <row r="1170" spans="1:32" x14ac:dyDescent="0.35">
      <c r="A1170">
        <v>1167</v>
      </c>
      <c r="B1170" t="s">
        <v>4394</v>
      </c>
      <c r="C1170" t="s">
        <v>1755</v>
      </c>
      <c r="D1170">
        <v>51200874</v>
      </c>
      <c r="U1170">
        <v>1777</v>
      </c>
      <c r="V1170">
        <v>8004055</v>
      </c>
      <c r="W1170" t="s">
        <v>331</v>
      </c>
      <c r="X1170">
        <v>18</v>
      </c>
      <c r="Y1170" t="s">
        <v>309</v>
      </c>
      <c r="Z1170" t="s">
        <v>310</v>
      </c>
      <c r="AA1170">
        <v>2</v>
      </c>
      <c r="AB1170" t="s">
        <v>311</v>
      </c>
      <c r="AC1170">
        <v>84.1</v>
      </c>
      <c r="AD1170">
        <f t="shared" si="167"/>
        <v>0.21403091557669443</v>
      </c>
      <c r="AE1170">
        <f t="shared" si="168"/>
        <v>2.1403091557669444E-4</v>
      </c>
      <c r="AF1170">
        <f t="shared" si="169"/>
        <v>3.6695234906946061</v>
      </c>
    </row>
    <row r="1171" spans="1:32" x14ac:dyDescent="0.35">
      <c r="A1171">
        <v>1168</v>
      </c>
      <c r="B1171" t="s">
        <v>2795</v>
      </c>
      <c r="C1171" t="s">
        <v>1756</v>
      </c>
      <c r="D1171">
        <v>51218</v>
      </c>
      <c r="U1171">
        <v>1778</v>
      </c>
      <c r="V1171">
        <v>80057</v>
      </c>
      <c r="W1171" t="s">
        <v>331</v>
      </c>
      <c r="X1171">
        <v>7.75</v>
      </c>
      <c r="Y1171" t="s">
        <v>309</v>
      </c>
      <c r="Z1171" t="s">
        <v>310</v>
      </c>
      <c r="AA1171">
        <v>2</v>
      </c>
      <c r="AB1171" t="s">
        <v>311</v>
      </c>
      <c r="AC1171">
        <v>228.31</v>
      </c>
      <c r="AD1171">
        <f t="shared" si="167"/>
        <v>3.3945074679164293E-2</v>
      </c>
      <c r="AE1171">
        <f t="shared" si="168"/>
        <v>3.3945074679164295E-5</v>
      </c>
      <c r="AF1171">
        <f t="shared" si="169"/>
        <v>4.4692232315406786</v>
      </c>
    </row>
    <row r="1172" spans="1:32" x14ac:dyDescent="0.35">
      <c r="A1172">
        <v>1169</v>
      </c>
      <c r="B1172" t="s">
        <v>4395</v>
      </c>
      <c r="C1172" t="s">
        <v>1757</v>
      </c>
      <c r="D1172">
        <v>51218452</v>
      </c>
      <c r="U1172">
        <v>1779</v>
      </c>
      <c r="V1172">
        <v>80068</v>
      </c>
      <c r="W1172" t="s">
        <v>331</v>
      </c>
      <c r="X1172">
        <v>0.27</v>
      </c>
      <c r="Y1172" t="s">
        <v>309</v>
      </c>
      <c r="Z1172" t="s">
        <v>310</v>
      </c>
      <c r="AA1172">
        <v>2</v>
      </c>
      <c r="AB1172" t="s">
        <v>311</v>
      </c>
      <c r="AC1172">
        <v>267.16000000000003</v>
      </c>
      <c r="AD1172">
        <f t="shared" si="167"/>
        <v>1.0106303338823176E-3</v>
      </c>
      <c r="AE1172">
        <f t="shared" si="168"/>
        <v>1.0106303338823175E-6</v>
      </c>
      <c r="AF1172">
        <f t="shared" si="169"/>
        <v>5.9954076706337096</v>
      </c>
    </row>
    <row r="1173" spans="1:32" x14ac:dyDescent="0.35">
      <c r="A1173">
        <v>1170</v>
      </c>
      <c r="B1173" t="s">
        <v>4396</v>
      </c>
      <c r="C1173" t="s">
        <v>1758</v>
      </c>
      <c r="D1173">
        <v>51218496</v>
      </c>
      <c r="U1173">
        <v>1780</v>
      </c>
      <c r="V1173">
        <v>8011607</v>
      </c>
      <c r="W1173" t="s">
        <v>338</v>
      </c>
      <c r="X1173">
        <v>0.48</v>
      </c>
      <c r="Y1173" t="s">
        <v>309</v>
      </c>
      <c r="Z1173" t="s">
        <v>310</v>
      </c>
      <c r="AA1173">
        <v>2</v>
      </c>
      <c r="AB1173" t="s">
        <v>311</v>
      </c>
      <c r="AC1173">
        <v>333.28</v>
      </c>
      <c r="AD1173">
        <f t="shared" si="167"/>
        <v>1.4402304368698992E-3</v>
      </c>
      <c r="AE1173">
        <f t="shared" si="168"/>
        <v>1.4402304368698993E-6</v>
      </c>
      <c r="AF1173">
        <f t="shared" si="169"/>
        <v>5.8415680152280833</v>
      </c>
    </row>
    <row r="1174" spans="1:32" x14ac:dyDescent="0.35">
      <c r="A1174">
        <v>1171</v>
      </c>
      <c r="B1174" t="s">
        <v>4397</v>
      </c>
      <c r="C1174" t="s">
        <v>1759</v>
      </c>
      <c r="D1174">
        <v>51235042</v>
      </c>
      <c r="U1174">
        <v>1781</v>
      </c>
      <c r="V1174">
        <v>8012951</v>
      </c>
      <c r="W1174" t="s">
        <v>331</v>
      </c>
      <c r="X1174">
        <v>2.1000000000000001E-2</v>
      </c>
      <c r="Y1174" t="s">
        <v>309</v>
      </c>
      <c r="Z1174" t="s">
        <v>310</v>
      </c>
      <c r="AA1174">
        <v>2</v>
      </c>
      <c r="AB1174" t="s">
        <v>311</v>
      </c>
      <c r="AC1174">
        <v>170.38</v>
      </c>
      <c r="AD1174">
        <f t="shared" si="167"/>
        <v>1.2325390304026296E-4</v>
      </c>
      <c r="AE1174">
        <f t="shared" si="168"/>
        <v>1.2325390304026296E-7</v>
      </c>
      <c r="AF1174">
        <f t="shared" si="169"/>
        <v>6.9091993191743839</v>
      </c>
    </row>
    <row r="1175" spans="1:32" x14ac:dyDescent="0.35">
      <c r="A1175">
        <v>1172</v>
      </c>
      <c r="B1175" t="s">
        <v>4398</v>
      </c>
      <c r="C1175" t="s">
        <v>1760</v>
      </c>
      <c r="D1175">
        <v>51276472</v>
      </c>
      <c r="U1175">
        <v>1783</v>
      </c>
      <c r="V1175">
        <v>8018017</v>
      </c>
      <c r="W1175" t="s">
        <v>331</v>
      </c>
      <c r="X1175">
        <v>0.57999999999999996</v>
      </c>
      <c r="Y1175" t="s">
        <v>309</v>
      </c>
      <c r="Z1175" t="s">
        <v>310</v>
      </c>
      <c r="AA1175">
        <v>2</v>
      </c>
      <c r="AB1175" t="s">
        <v>311</v>
      </c>
      <c r="AC1175">
        <v>212.42</v>
      </c>
      <c r="AD1175">
        <f t="shared" si="167"/>
        <v>2.730439694943979E-3</v>
      </c>
      <c r="AE1175">
        <f t="shared" si="168"/>
        <v>2.7304396949439788E-6</v>
      </c>
      <c r="AF1175">
        <f t="shared" si="169"/>
        <v>5.5637674109402964</v>
      </c>
    </row>
    <row r="1176" spans="1:32" x14ac:dyDescent="0.35">
      <c r="A1176">
        <v>1173</v>
      </c>
      <c r="B1176" t="s">
        <v>2796</v>
      </c>
      <c r="C1176" t="s">
        <v>1761</v>
      </c>
      <c r="D1176">
        <v>51285</v>
      </c>
      <c r="U1176">
        <v>1784</v>
      </c>
      <c r="V1176">
        <v>8030306</v>
      </c>
      <c r="W1176" t="s">
        <v>332</v>
      </c>
      <c r="X1176">
        <v>3.7</v>
      </c>
      <c r="Y1176" t="s">
        <v>309</v>
      </c>
      <c r="Z1176" t="s">
        <v>310</v>
      </c>
      <c r="AA1176">
        <v>2</v>
      </c>
      <c r="AB1176" t="s">
        <v>311</v>
      </c>
      <c r="AC1176">
        <v>142.32</v>
      </c>
      <c r="AD1176">
        <f t="shared" si="167"/>
        <v>2.5997751545812256E-2</v>
      </c>
      <c r="AE1176">
        <f t="shared" si="168"/>
        <v>2.5997751545812256E-5</v>
      </c>
      <c r="AF1176">
        <f t="shared" si="169"/>
        <v>4.5850642110088735</v>
      </c>
    </row>
    <row r="1177" spans="1:32" x14ac:dyDescent="0.35">
      <c r="A1177">
        <v>1174</v>
      </c>
      <c r="B1177" t="s">
        <v>4399</v>
      </c>
      <c r="C1177" t="s">
        <v>1762</v>
      </c>
      <c r="D1177">
        <v>51338273</v>
      </c>
      <c r="U1177">
        <v>1785</v>
      </c>
      <c r="V1177">
        <v>80320</v>
      </c>
      <c r="W1177" t="s">
        <v>331</v>
      </c>
      <c r="X1177">
        <v>375.3</v>
      </c>
      <c r="Y1177" t="s">
        <v>309</v>
      </c>
      <c r="Z1177" t="s">
        <v>310</v>
      </c>
      <c r="AA1177">
        <v>2</v>
      </c>
      <c r="AB1177" t="s">
        <v>311</v>
      </c>
      <c r="AC1177">
        <v>284.75</v>
      </c>
      <c r="AD1177">
        <f t="shared" si="167"/>
        <v>1.317998244073749</v>
      </c>
      <c r="AE1177">
        <f t="shared" si="168"/>
        <v>1.317998244073749E-3</v>
      </c>
      <c r="AF1177">
        <f t="shared" si="169"/>
        <v>2.8800851683380557</v>
      </c>
    </row>
    <row r="1178" spans="1:32" x14ac:dyDescent="0.35">
      <c r="A1178">
        <v>1175</v>
      </c>
      <c r="B1178" t="s">
        <v>3612</v>
      </c>
      <c r="C1178" t="s">
        <v>1763</v>
      </c>
      <c r="D1178">
        <v>513484</v>
      </c>
      <c r="U1178">
        <v>1786</v>
      </c>
      <c r="V1178">
        <v>8037192</v>
      </c>
      <c r="W1178" t="s">
        <v>331</v>
      </c>
      <c r="X1178">
        <v>169</v>
      </c>
      <c r="Y1178" t="s">
        <v>309</v>
      </c>
      <c r="Z1178" t="s">
        <v>310</v>
      </c>
      <c r="AA1178">
        <v>2</v>
      </c>
      <c r="AB1178" t="s">
        <v>311</v>
      </c>
      <c r="AC1178">
        <v>162.26</v>
      </c>
      <c r="AD1178">
        <f t="shared" si="167"/>
        <v>1.0415382719092814</v>
      </c>
      <c r="AE1178">
        <f t="shared" si="168"/>
        <v>1.0415382719092814E-3</v>
      </c>
      <c r="AF1178">
        <f t="shared" si="169"/>
        <v>2.9823247670281603</v>
      </c>
    </row>
    <row r="1179" spans="1:32" x14ac:dyDescent="0.35">
      <c r="A1179">
        <v>1176</v>
      </c>
      <c r="B1179" t="s">
        <v>4063</v>
      </c>
      <c r="C1179" t="s">
        <v>1764</v>
      </c>
      <c r="D1179">
        <v>5137553</v>
      </c>
      <c r="U1179">
        <v>1787</v>
      </c>
      <c r="V1179">
        <v>80388507</v>
      </c>
      <c r="W1179" t="s">
        <v>335</v>
      </c>
      <c r="X1179">
        <v>0.8</v>
      </c>
      <c r="Y1179" t="s">
        <v>309</v>
      </c>
      <c r="Z1179" t="s">
        <v>310</v>
      </c>
      <c r="AA1179">
        <v>2</v>
      </c>
      <c r="AB1179" t="s">
        <v>311</v>
      </c>
      <c r="AC1179">
        <v>416.61</v>
      </c>
      <c r="AD1179">
        <f t="shared" si="167"/>
        <v>1.9202611555171503E-3</v>
      </c>
      <c r="AE1179">
        <f t="shared" si="168"/>
        <v>1.9202611555171503E-6</v>
      </c>
      <c r="AF1179">
        <f t="shared" si="169"/>
        <v>5.7166397032301921</v>
      </c>
    </row>
    <row r="1180" spans="1:32" x14ac:dyDescent="0.35">
      <c r="A1180">
        <v>1177</v>
      </c>
      <c r="B1180" t="s">
        <v>3613</v>
      </c>
      <c r="C1180" t="s">
        <v>1765</v>
      </c>
      <c r="D1180">
        <v>513815</v>
      </c>
      <c r="U1180">
        <v>1789</v>
      </c>
      <c r="V1180">
        <v>8065483</v>
      </c>
      <c r="W1180" t="s">
        <v>332</v>
      </c>
      <c r="X1180">
        <v>1.4E-2</v>
      </c>
      <c r="Y1180" t="s">
        <v>309</v>
      </c>
      <c r="Z1180" t="s">
        <v>310</v>
      </c>
      <c r="AA1180">
        <v>2</v>
      </c>
      <c r="AB1180" t="s">
        <v>311</v>
      </c>
      <c r="AC1180">
        <v>258.38</v>
      </c>
      <c r="AD1180">
        <f t="shared" si="167"/>
        <v>5.4183760352968501E-5</v>
      </c>
      <c r="AE1180">
        <f t="shared" si="168"/>
        <v>5.4183760352968503E-8</v>
      </c>
      <c r="AF1180">
        <f t="shared" si="169"/>
        <v>7.2661308582198991</v>
      </c>
    </row>
    <row r="1181" spans="1:32" x14ac:dyDescent="0.35">
      <c r="A1181">
        <v>1178</v>
      </c>
      <c r="B1181" t="s">
        <v>4400</v>
      </c>
      <c r="C1181" t="s">
        <v>1766</v>
      </c>
      <c r="D1181">
        <v>51384511</v>
      </c>
      <c r="U1181">
        <v>1790</v>
      </c>
      <c r="V1181">
        <v>8068175</v>
      </c>
      <c r="W1181" t="s">
        <v>331</v>
      </c>
      <c r="X1181">
        <v>4.2999999999999997E-2</v>
      </c>
      <c r="Y1181" t="s">
        <v>309</v>
      </c>
      <c r="Z1181" t="s">
        <v>310</v>
      </c>
      <c r="AA1181">
        <v>2</v>
      </c>
      <c r="AB1181" t="s">
        <v>311</v>
      </c>
      <c r="AC1181">
        <v>200.63</v>
      </c>
      <c r="AD1181">
        <f t="shared" si="167"/>
        <v>2.1432487663858844E-4</v>
      </c>
      <c r="AE1181">
        <f t="shared" si="168"/>
        <v>2.1432487663858844E-7</v>
      </c>
      <c r="AF1181">
        <f t="shared" si="169"/>
        <v>6.6689274175729798</v>
      </c>
    </row>
    <row r="1182" spans="1:32" x14ac:dyDescent="0.35">
      <c r="A1182">
        <v>1179</v>
      </c>
      <c r="B1182" t="s">
        <v>3614</v>
      </c>
      <c r="C1182" t="s">
        <v>1767</v>
      </c>
      <c r="D1182">
        <v>513859</v>
      </c>
      <c r="U1182">
        <v>1791</v>
      </c>
      <c r="V1182">
        <v>8076377</v>
      </c>
      <c r="W1182" t="s">
        <v>336</v>
      </c>
      <c r="X1182">
        <v>15.2</v>
      </c>
      <c r="Y1182" t="s">
        <v>309</v>
      </c>
      <c r="Z1182" t="s">
        <v>310</v>
      </c>
      <c r="AA1182">
        <v>2</v>
      </c>
      <c r="AB1182" t="s">
        <v>311</v>
      </c>
      <c r="AC1182">
        <v>274.36</v>
      </c>
      <c r="AD1182">
        <f t="shared" si="167"/>
        <v>5.5401662049861487E-2</v>
      </c>
      <c r="AE1182">
        <f t="shared" si="168"/>
        <v>5.5401662049861487E-5</v>
      </c>
      <c r="AF1182">
        <f t="shared" si="169"/>
        <v>4.2564772062416765</v>
      </c>
    </row>
    <row r="1183" spans="1:32" x14ac:dyDescent="0.35">
      <c r="A1183">
        <v>1180</v>
      </c>
      <c r="B1183" t="s">
        <v>4401</v>
      </c>
      <c r="C1183" t="s">
        <v>1768</v>
      </c>
      <c r="D1183">
        <v>51436998</v>
      </c>
      <c r="U1183">
        <v>1792</v>
      </c>
      <c r="V1183">
        <v>80844071</v>
      </c>
      <c r="W1183" t="s">
        <v>331</v>
      </c>
      <c r="X1183">
        <v>5.6999999999999998E-4</v>
      </c>
      <c r="Y1183" t="s">
        <v>309</v>
      </c>
      <c r="Z1183" t="s">
        <v>310</v>
      </c>
      <c r="AA1183">
        <v>2</v>
      </c>
      <c r="AB1183" t="s">
        <v>311</v>
      </c>
      <c r="AC1183">
        <v>376.53</v>
      </c>
      <c r="AD1183">
        <f t="shared" si="167"/>
        <v>1.5138235997131704E-6</v>
      </c>
      <c r="AE1183">
        <f t="shared" si="168"/>
        <v>1.5138235997131703E-9</v>
      </c>
      <c r="AF1183">
        <f t="shared" si="169"/>
        <v>8.8199247286236115</v>
      </c>
    </row>
    <row r="1184" spans="1:32" x14ac:dyDescent="0.35">
      <c r="A1184">
        <v>1181</v>
      </c>
      <c r="B1184" t="s">
        <v>2797</v>
      </c>
      <c r="C1184" t="s">
        <v>1769</v>
      </c>
      <c r="D1184">
        <v>51456</v>
      </c>
      <c r="U1184">
        <v>1794</v>
      </c>
      <c r="V1184">
        <v>81052291</v>
      </c>
      <c r="W1184" t="s">
        <v>331</v>
      </c>
      <c r="X1184">
        <v>1150</v>
      </c>
      <c r="Y1184" t="s">
        <v>309</v>
      </c>
      <c r="Z1184" t="s">
        <v>310</v>
      </c>
      <c r="AA1184">
        <v>2</v>
      </c>
      <c r="AB1184" t="s">
        <v>311</v>
      </c>
      <c r="AC1184">
        <v>291.75</v>
      </c>
      <c r="AD1184">
        <f t="shared" si="167"/>
        <v>3.9417309340188518</v>
      </c>
      <c r="AE1184">
        <f t="shared" si="168"/>
        <v>3.9417309340188519E-3</v>
      </c>
      <c r="AF1184">
        <f t="shared" si="169"/>
        <v>2.404313024363796</v>
      </c>
    </row>
    <row r="1185" spans="1:32" x14ac:dyDescent="0.35">
      <c r="A1185">
        <v>1182</v>
      </c>
      <c r="B1185" t="s">
        <v>4402</v>
      </c>
      <c r="C1185" t="s">
        <v>1770</v>
      </c>
      <c r="D1185">
        <v>51481619</v>
      </c>
      <c r="U1185">
        <v>1796</v>
      </c>
      <c r="V1185">
        <v>81103119</v>
      </c>
      <c r="W1185" t="s">
        <v>333</v>
      </c>
      <c r="X1185">
        <v>8.16</v>
      </c>
      <c r="Y1185" t="s">
        <v>309</v>
      </c>
      <c r="Z1185" t="s">
        <v>310</v>
      </c>
      <c r="AA1185">
        <v>2</v>
      </c>
      <c r="AB1185" t="s">
        <v>311</v>
      </c>
      <c r="AC1185">
        <v>748.07999999999902</v>
      </c>
      <c r="AD1185">
        <f t="shared" si="167"/>
        <v>1.0907924286172616E-2</v>
      </c>
      <c r="AE1185">
        <f t="shared" si="168"/>
        <v>1.0907924286172616E-5</v>
      </c>
      <c r="AF1185">
        <f t="shared" si="169"/>
        <v>4.9622578852345844</v>
      </c>
    </row>
    <row r="1186" spans="1:32" x14ac:dyDescent="0.35">
      <c r="A1186">
        <v>1183</v>
      </c>
      <c r="B1186" t="s">
        <v>3997</v>
      </c>
      <c r="C1186" t="s">
        <v>1771</v>
      </c>
      <c r="D1186">
        <v>51580860</v>
      </c>
      <c r="U1186">
        <v>1798</v>
      </c>
      <c r="V1186">
        <v>812704</v>
      </c>
      <c r="W1186" t="s">
        <v>331</v>
      </c>
      <c r="X1186">
        <v>0.4</v>
      </c>
      <c r="Y1186" t="s">
        <v>309</v>
      </c>
      <c r="Z1186" t="s">
        <v>310</v>
      </c>
      <c r="AA1186">
        <v>2</v>
      </c>
      <c r="AB1186" t="s">
        <v>311</v>
      </c>
      <c r="AC1186">
        <v>442.15</v>
      </c>
      <c r="AD1186">
        <f t="shared" si="167"/>
        <v>9.0467036073730645E-4</v>
      </c>
      <c r="AE1186">
        <f t="shared" si="168"/>
        <v>9.0467036073730644E-7</v>
      </c>
      <c r="AF1186">
        <f t="shared" si="169"/>
        <v>6.0435096380231892</v>
      </c>
    </row>
    <row r="1187" spans="1:32" x14ac:dyDescent="0.35">
      <c r="A1187">
        <v>1184</v>
      </c>
      <c r="B1187" t="s">
        <v>4403</v>
      </c>
      <c r="C1187" t="s">
        <v>1772</v>
      </c>
      <c r="D1187">
        <v>51596113</v>
      </c>
      <c r="U1187">
        <v>1799</v>
      </c>
      <c r="V1187">
        <v>81334341</v>
      </c>
      <c r="W1187" t="s">
        <v>331</v>
      </c>
      <c r="X1187">
        <v>100</v>
      </c>
      <c r="Y1187" t="s">
        <v>309</v>
      </c>
      <c r="Z1187" t="s">
        <v>310</v>
      </c>
      <c r="AA1187">
        <v>2</v>
      </c>
      <c r="AB1187" t="s">
        <v>311</v>
      </c>
      <c r="AC1187">
        <v>261.31</v>
      </c>
      <c r="AD1187">
        <f t="shared" si="167"/>
        <v>0.38268722972714403</v>
      </c>
      <c r="AE1187">
        <f t="shared" si="168"/>
        <v>3.8268722972714404E-4</v>
      </c>
      <c r="AF1187">
        <f t="shared" si="169"/>
        <v>3.4171560299405614</v>
      </c>
    </row>
    <row r="1188" spans="1:32" x14ac:dyDescent="0.35">
      <c r="A1188">
        <v>1185</v>
      </c>
      <c r="B1188" t="s">
        <v>4404</v>
      </c>
      <c r="C1188" t="s">
        <v>1773</v>
      </c>
      <c r="D1188">
        <v>51630581</v>
      </c>
      <c r="U1188">
        <v>1800</v>
      </c>
      <c r="V1188">
        <v>81335377</v>
      </c>
      <c r="W1188" t="s">
        <v>331</v>
      </c>
      <c r="X1188">
        <v>280</v>
      </c>
      <c r="Y1188" t="s">
        <v>309</v>
      </c>
      <c r="Z1188" t="s">
        <v>310</v>
      </c>
      <c r="AA1188">
        <v>2</v>
      </c>
      <c r="AB1188" t="s">
        <v>311</v>
      </c>
      <c r="AC1188">
        <v>311.37</v>
      </c>
      <c r="AD1188">
        <f t="shared" si="167"/>
        <v>0.89925169412595951</v>
      </c>
      <c r="AE1188">
        <f t="shared" si="168"/>
        <v>8.9925169412595951E-4</v>
      </c>
      <c r="AF1188">
        <f t="shared" si="169"/>
        <v>3.0461187353288977</v>
      </c>
    </row>
    <row r="1189" spans="1:32" x14ac:dyDescent="0.35">
      <c r="A1189">
        <v>1186</v>
      </c>
      <c r="B1189" t="s">
        <v>4405</v>
      </c>
      <c r="C1189" t="s">
        <v>1774</v>
      </c>
      <c r="D1189">
        <v>51707552</v>
      </c>
      <c r="U1189">
        <v>1801</v>
      </c>
      <c r="V1189">
        <v>81335775</v>
      </c>
      <c r="W1189" t="s">
        <v>331</v>
      </c>
      <c r="X1189">
        <v>110</v>
      </c>
      <c r="Y1189" t="s">
        <v>309</v>
      </c>
      <c r="Z1189" t="s">
        <v>310</v>
      </c>
      <c r="AA1189">
        <v>2</v>
      </c>
      <c r="AB1189" t="s">
        <v>311</v>
      </c>
      <c r="AC1189">
        <v>289.37</v>
      </c>
      <c r="AD1189">
        <f t="shared" si="167"/>
        <v>0.38013615786017901</v>
      </c>
      <c r="AE1189">
        <f t="shared" si="168"/>
        <v>3.8013615786017902E-4</v>
      </c>
      <c r="AF1189">
        <f t="shared" si="169"/>
        <v>3.4200608191306463</v>
      </c>
    </row>
    <row r="1190" spans="1:32" x14ac:dyDescent="0.35">
      <c r="A1190">
        <v>1187</v>
      </c>
      <c r="B1190" t="s">
        <v>4406</v>
      </c>
      <c r="C1190" t="s">
        <v>1775</v>
      </c>
      <c r="D1190">
        <v>52292178</v>
      </c>
      <c r="U1190">
        <v>1804</v>
      </c>
      <c r="V1190">
        <v>81510830</v>
      </c>
      <c r="W1190" t="s">
        <v>331</v>
      </c>
      <c r="X1190">
        <v>6.6</v>
      </c>
      <c r="Y1190" t="s">
        <v>309</v>
      </c>
      <c r="Z1190" t="s">
        <v>310</v>
      </c>
      <c r="AA1190">
        <v>2</v>
      </c>
      <c r="AB1190" t="s">
        <v>311</v>
      </c>
      <c r="AC1190">
        <v>261.31</v>
      </c>
      <c r="AD1190">
        <f t="shared" si="167"/>
        <v>2.5257357161991501E-2</v>
      </c>
      <c r="AE1190">
        <f t="shared" si="168"/>
        <v>2.5257357161991503E-5</v>
      </c>
      <c r="AF1190">
        <f t="shared" si="169"/>
        <v>4.5976120943986931</v>
      </c>
    </row>
    <row r="1191" spans="1:32" x14ac:dyDescent="0.35">
      <c r="A1191">
        <v>1188</v>
      </c>
      <c r="B1191" t="s">
        <v>4407</v>
      </c>
      <c r="C1191" t="s">
        <v>1776</v>
      </c>
      <c r="D1191">
        <v>52315078</v>
      </c>
      <c r="U1191">
        <v>1805</v>
      </c>
      <c r="V1191">
        <v>81549</v>
      </c>
      <c r="W1191" t="s">
        <v>331</v>
      </c>
      <c r="X1191">
        <v>5.0394830005000002E-2</v>
      </c>
      <c r="Y1191" t="s">
        <v>309</v>
      </c>
      <c r="Z1191" t="s">
        <v>310</v>
      </c>
      <c r="AA1191">
        <v>2</v>
      </c>
      <c r="AB1191" t="s">
        <v>311</v>
      </c>
      <c r="AC1191">
        <v>256.22000000000003</v>
      </c>
      <c r="AD1191">
        <f t="shared" si="167"/>
        <v>1.9668577786667707E-4</v>
      </c>
      <c r="AE1191">
        <f t="shared" si="168"/>
        <v>1.9668577786667707E-7</v>
      </c>
      <c r="AF1191">
        <f t="shared" si="169"/>
        <v>6.7062270423039934</v>
      </c>
    </row>
    <row r="1192" spans="1:32" x14ac:dyDescent="0.35">
      <c r="A1192">
        <v>1189</v>
      </c>
      <c r="B1192" t="s">
        <v>4408</v>
      </c>
      <c r="C1192" t="s">
        <v>1777</v>
      </c>
      <c r="D1192">
        <v>52316559</v>
      </c>
      <c r="U1192">
        <v>1806</v>
      </c>
      <c r="V1192">
        <v>81591813</v>
      </c>
      <c r="W1192" t="s">
        <v>331</v>
      </c>
      <c r="X1192">
        <v>1.6</v>
      </c>
      <c r="Y1192" t="s">
        <v>309</v>
      </c>
      <c r="Z1192" t="s">
        <v>310</v>
      </c>
      <c r="AA1192">
        <v>2</v>
      </c>
      <c r="AB1192" t="s">
        <v>311</v>
      </c>
      <c r="AC1192">
        <v>169.09</v>
      </c>
      <c r="AD1192">
        <f t="shared" si="167"/>
        <v>9.4624164646046494E-3</v>
      </c>
      <c r="AE1192">
        <f t="shared" si="168"/>
        <v>9.4624164646046492E-6</v>
      </c>
      <c r="AF1192">
        <f t="shared" si="169"/>
        <v>5.0239979414809204</v>
      </c>
    </row>
    <row r="1193" spans="1:32" x14ac:dyDescent="0.35">
      <c r="A1193">
        <v>1190</v>
      </c>
      <c r="B1193" t="s">
        <v>4064</v>
      </c>
      <c r="C1193" t="s">
        <v>1778</v>
      </c>
      <c r="D1193">
        <v>5234684</v>
      </c>
      <c r="U1193">
        <v>1807</v>
      </c>
      <c r="V1193">
        <v>81618</v>
      </c>
      <c r="W1193" t="s">
        <v>331</v>
      </c>
      <c r="X1193">
        <v>0.18651824214099999</v>
      </c>
      <c r="Y1193" t="s">
        <v>309</v>
      </c>
      <c r="Z1193" t="s">
        <v>310</v>
      </c>
      <c r="AA1193">
        <v>2</v>
      </c>
      <c r="AB1193" t="s">
        <v>311</v>
      </c>
      <c r="AC1193">
        <v>272.22000000000003</v>
      </c>
      <c r="AD1193">
        <f t="shared" si="167"/>
        <v>6.8517464602527362E-4</v>
      </c>
      <c r="AE1193">
        <f t="shared" si="168"/>
        <v>6.8517464602527362E-7</v>
      </c>
      <c r="AF1193">
        <f t="shared" si="169"/>
        <v>6.164198715897772</v>
      </c>
    </row>
    <row r="1194" spans="1:32" x14ac:dyDescent="0.35">
      <c r="A1194">
        <v>1191</v>
      </c>
      <c r="B1194" t="s">
        <v>4409</v>
      </c>
      <c r="C1194" t="s">
        <v>1779</v>
      </c>
      <c r="D1194">
        <v>52508357</v>
      </c>
      <c r="U1194">
        <v>1808</v>
      </c>
      <c r="V1194">
        <v>81641</v>
      </c>
      <c r="W1194" t="s">
        <v>331</v>
      </c>
      <c r="X1194">
        <v>2.9479197071999998E-2</v>
      </c>
      <c r="Y1194" t="s">
        <v>309</v>
      </c>
      <c r="Z1194" t="s">
        <v>310</v>
      </c>
      <c r="AA1194">
        <v>2</v>
      </c>
      <c r="AB1194" t="s">
        <v>311</v>
      </c>
      <c r="AC1194">
        <v>240.22</v>
      </c>
      <c r="AD1194">
        <f t="shared" ref="AD1194:AD1257" si="170">X1194/AC1194</f>
        <v>1.2271749676130212E-4</v>
      </c>
      <c r="AE1194">
        <f t="shared" si="168"/>
        <v>1.2271749676130212E-7</v>
      </c>
      <c r="AF1194">
        <f t="shared" si="169"/>
        <v>6.9110935122106198</v>
      </c>
    </row>
    <row r="1195" spans="1:32" x14ac:dyDescent="0.35">
      <c r="A1195">
        <v>1192</v>
      </c>
      <c r="B1195" t="s">
        <v>2798</v>
      </c>
      <c r="C1195" t="s">
        <v>1780</v>
      </c>
      <c r="D1195">
        <v>52517</v>
      </c>
      <c r="U1195">
        <v>1809</v>
      </c>
      <c r="V1195">
        <v>81741288</v>
      </c>
      <c r="W1195" t="s">
        <v>331</v>
      </c>
      <c r="X1195">
        <v>2.52E-2</v>
      </c>
      <c r="Y1195" t="s">
        <v>309</v>
      </c>
      <c r="Z1195" t="s">
        <v>310</v>
      </c>
      <c r="AA1195">
        <v>2</v>
      </c>
      <c r="AB1195" t="s">
        <v>311</v>
      </c>
      <c r="AC1195">
        <v>399.789999999999</v>
      </c>
      <c r="AD1195">
        <f t="shared" si="170"/>
        <v>6.303309237349624E-5</v>
      </c>
      <c r="AE1195">
        <f t="shared" si="168"/>
        <v>6.3033092373496236E-8</v>
      </c>
      <c r="AF1195">
        <f t="shared" si="169"/>
        <v>7.2004313860712532</v>
      </c>
    </row>
    <row r="1196" spans="1:32" x14ac:dyDescent="0.35">
      <c r="A1196">
        <v>1193</v>
      </c>
      <c r="B1196" t="s">
        <v>3550</v>
      </c>
      <c r="C1196" t="s">
        <v>1781</v>
      </c>
      <c r="D1196">
        <v>525666</v>
      </c>
      <c r="U1196">
        <v>1810</v>
      </c>
      <c r="V1196">
        <v>81777891</v>
      </c>
      <c r="W1196" t="s">
        <v>331</v>
      </c>
      <c r="X1196">
        <v>5.2</v>
      </c>
      <c r="Y1196" t="s">
        <v>309</v>
      </c>
      <c r="Z1196" t="s">
        <v>310</v>
      </c>
      <c r="AA1196">
        <v>2</v>
      </c>
      <c r="AB1196" t="s">
        <v>311</v>
      </c>
      <c r="AC1196">
        <v>239.72</v>
      </c>
      <c r="AD1196">
        <f t="shared" si="170"/>
        <v>2.1691973969631236E-2</v>
      </c>
      <c r="AE1196">
        <f t="shared" si="168"/>
        <v>2.1691973969631237E-5</v>
      </c>
      <c r="AF1196">
        <f t="shared" si="169"/>
        <v>4.663700925389648</v>
      </c>
    </row>
    <row r="1197" spans="1:32" x14ac:dyDescent="0.35">
      <c r="A1197">
        <v>1194</v>
      </c>
      <c r="B1197" t="s">
        <v>3615</v>
      </c>
      <c r="C1197" t="s">
        <v>1782</v>
      </c>
      <c r="D1197">
        <v>525791</v>
      </c>
      <c r="U1197">
        <v>1811</v>
      </c>
      <c r="V1197">
        <v>81812</v>
      </c>
      <c r="W1197" t="s">
        <v>331</v>
      </c>
      <c r="X1197">
        <v>17</v>
      </c>
      <c r="Y1197" t="s">
        <v>309</v>
      </c>
      <c r="Z1197" t="s">
        <v>310</v>
      </c>
      <c r="AA1197">
        <v>2</v>
      </c>
      <c r="AB1197" t="s">
        <v>311</v>
      </c>
      <c r="AC1197">
        <v>308.35000000000002</v>
      </c>
      <c r="AD1197">
        <f t="shared" si="170"/>
        <v>5.5132155018647634E-2</v>
      </c>
      <c r="AE1197">
        <f t="shared" si="168"/>
        <v>5.5132155018647631E-5</v>
      </c>
      <c r="AF1197">
        <f t="shared" si="169"/>
        <v>4.2585950313840497</v>
      </c>
    </row>
    <row r="1198" spans="1:32" x14ac:dyDescent="0.35">
      <c r="A1198">
        <v>1195</v>
      </c>
      <c r="B1198" t="s">
        <v>4065</v>
      </c>
      <c r="C1198" t="s">
        <v>1783</v>
      </c>
      <c r="D1198">
        <v>5259881</v>
      </c>
      <c r="U1198">
        <v>1813</v>
      </c>
      <c r="V1198">
        <v>82027596</v>
      </c>
      <c r="W1198" t="s">
        <v>331</v>
      </c>
      <c r="X1198">
        <v>55.7</v>
      </c>
      <c r="Y1198" t="s">
        <v>309</v>
      </c>
      <c r="Z1198" t="s">
        <v>310</v>
      </c>
      <c r="AA1198">
        <v>2</v>
      </c>
      <c r="AB1198" t="s">
        <v>311</v>
      </c>
      <c r="AC1198">
        <v>149.22</v>
      </c>
      <c r="AD1198">
        <f t="shared" si="170"/>
        <v>0.37327436000536124</v>
      </c>
      <c r="AE1198">
        <f t="shared" si="168"/>
        <v>3.7327436000536123E-4</v>
      </c>
      <c r="AF1198">
        <f t="shared" si="169"/>
        <v>3.4279718404798505</v>
      </c>
    </row>
    <row r="1199" spans="1:32" x14ac:dyDescent="0.35">
      <c r="A1199">
        <v>1196</v>
      </c>
      <c r="B1199" t="s">
        <v>4410</v>
      </c>
      <c r="C1199" t="s">
        <v>1784</v>
      </c>
      <c r="D1199">
        <v>52645531</v>
      </c>
      <c r="U1199">
        <v>1814</v>
      </c>
      <c r="V1199">
        <v>82097505</v>
      </c>
      <c r="W1199" t="s">
        <v>331</v>
      </c>
      <c r="X1199">
        <v>100</v>
      </c>
      <c r="Y1199" t="s">
        <v>309</v>
      </c>
      <c r="Z1199" t="s">
        <v>310</v>
      </c>
      <c r="AA1199">
        <v>2</v>
      </c>
      <c r="AB1199" t="s">
        <v>311</v>
      </c>
      <c r="AC1199">
        <v>401.87</v>
      </c>
      <c r="AD1199">
        <f t="shared" si="170"/>
        <v>0.24883668848134968</v>
      </c>
      <c r="AE1199">
        <f t="shared" si="168"/>
        <v>2.4883668848134968E-4</v>
      </c>
      <c r="AF1199">
        <f t="shared" si="169"/>
        <v>3.604085586881876</v>
      </c>
    </row>
    <row r="1200" spans="1:32" x14ac:dyDescent="0.35">
      <c r="A1200">
        <v>1197</v>
      </c>
      <c r="B1200" t="s">
        <v>3616</v>
      </c>
      <c r="C1200" t="s">
        <v>1785</v>
      </c>
      <c r="D1200">
        <v>526556</v>
      </c>
      <c r="U1200">
        <v>1815</v>
      </c>
      <c r="V1200">
        <v>82419361</v>
      </c>
      <c r="W1200" t="s">
        <v>333</v>
      </c>
      <c r="X1200">
        <v>3.13</v>
      </c>
      <c r="Y1200" t="s">
        <v>309</v>
      </c>
      <c r="Z1200" t="s">
        <v>310</v>
      </c>
      <c r="AA1200">
        <v>2</v>
      </c>
      <c r="AB1200" t="s">
        <v>311</v>
      </c>
      <c r="AC1200">
        <v>361.41</v>
      </c>
      <c r="AD1200">
        <f t="shared" si="170"/>
        <v>8.6605240585484623E-3</v>
      </c>
      <c r="AE1200">
        <f t="shared" si="168"/>
        <v>8.6605240585484625E-6</v>
      </c>
      <c r="AF1200">
        <f t="shared" si="169"/>
        <v>5.0624558275150306</v>
      </c>
    </row>
    <row r="1201" spans="1:32" x14ac:dyDescent="0.35">
      <c r="A1201">
        <v>1198</v>
      </c>
      <c r="B1201" t="s">
        <v>4066</v>
      </c>
      <c r="C1201" t="s">
        <v>1786</v>
      </c>
      <c r="D1201">
        <v>5267276</v>
      </c>
      <c r="U1201">
        <v>1816</v>
      </c>
      <c r="V1201">
        <v>82451</v>
      </c>
      <c r="W1201" t="s">
        <v>331</v>
      </c>
      <c r="X1201">
        <v>82.3</v>
      </c>
      <c r="Y1201" t="s">
        <v>309</v>
      </c>
      <c r="Z1201" t="s">
        <v>310</v>
      </c>
      <c r="AA1201">
        <v>2</v>
      </c>
      <c r="AB1201" t="s">
        <v>311</v>
      </c>
      <c r="AC1201">
        <v>223.24</v>
      </c>
      <c r="AD1201">
        <f t="shared" si="170"/>
        <v>0.36866153019172188</v>
      </c>
      <c r="AE1201">
        <f t="shared" si="168"/>
        <v>3.6866153019172185E-4</v>
      </c>
      <c r="AF1201">
        <f t="shared" si="169"/>
        <v>3.4333721786323532</v>
      </c>
    </row>
    <row r="1202" spans="1:32" x14ac:dyDescent="0.35">
      <c r="A1202">
        <v>1199</v>
      </c>
      <c r="B1202" t="s">
        <v>2799</v>
      </c>
      <c r="C1202" t="s">
        <v>1787</v>
      </c>
      <c r="D1202">
        <v>52686</v>
      </c>
      <c r="U1202">
        <v>1818</v>
      </c>
      <c r="V1202">
        <v>82558507</v>
      </c>
      <c r="W1202" t="s">
        <v>331</v>
      </c>
      <c r="X1202">
        <v>1.3</v>
      </c>
      <c r="Y1202" t="s">
        <v>309</v>
      </c>
      <c r="Z1202" t="s">
        <v>310</v>
      </c>
      <c r="AA1202">
        <v>2</v>
      </c>
      <c r="AB1202" t="s">
        <v>311</v>
      </c>
      <c r="AC1202">
        <v>332.44</v>
      </c>
      <c r="AD1202">
        <f t="shared" si="170"/>
        <v>3.9104800866321746E-3</v>
      </c>
      <c r="AE1202">
        <f t="shared" si="168"/>
        <v>3.9104800866321746E-6</v>
      </c>
      <c r="AF1202">
        <f t="shared" si="169"/>
        <v>5.4077699213314894</v>
      </c>
    </row>
    <row r="1203" spans="1:32" x14ac:dyDescent="0.35">
      <c r="A1203">
        <v>1200</v>
      </c>
      <c r="B1203" t="s">
        <v>3617</v>
      </c>
      <c r="C1203" t="s">
        <v>1788</v>
      </c>
      <c r="D1203">
        <v>527208</v>
      </c>
      <c r="U1203">
        <v>1820</v>
      </c>
      <c r="V1203">
        <v>82633792</v>
      </c>
      <c r="W1203" t="s">
        <v>331</v>
      </c>
      <c r="X1203">
        <v>1.3</v>
      </c>
      <c r="Y1203" t="s">
        <v>309</v>
      </c>
      <c r="Z1203" t="s">
        <v>310</v>
      </c>
      <c r="AA1203">
        <v>2</v>
      </c>
      <c r="AB1203" t="s">
        <v>311</v>
      </c>
      <c r="AC1203">
        <v>155.24</v>
      </c>
      <c r="AD1203">
        <f t="shared" si="170"/>
        <v>8.3741303787683592E-3</v>
      </c>
      <c r="AE1203">
        <f t="shared" si="168"/>
        <v>8.3741303787683587E-6</v>
      </c>
      <c r="AF1203">
        <f t="shared" si="169"/>
        <v>5.0770602817611401</v>
      </c>
    </row>
    <row r="1204" spans="1:32" x14ac:dyDescent="0.35">
      <c r="A1204">
        <v>1201</v>
      </c>
      <c r="B1204" t="s">
        <v>4411</v>
      </c>
      <c r="C1204" t="s">
        <v>1789</v>
      </c>
      <c r="D1204">
        <v>52722380</v>
      </c>
      <c r="U1204">
        <v>1821</v>
      </c>
      <c r="V1204">
        <v>82657043</v>
      </c>
      <c r="W1204" t="s">
        <v>331</v>
      </c>
      <c r="X1204">
        <v>1.6000000000000001E-3</v>
      </c>
      <c r="Y1204" t="s">
        <v>309</v>
      </c>
      <c r="Z1204" t="s">
        <v>310</v>
      </c>
      <c r="AA1204">
        <v>2</v>
      </c>
      <c r="AB1204" t="s">
        <v>311</v>
      </c>
      <c r="AC1204">
        <v>422.9</v>
      </c>
      <c r="AD1204">
        <f t="shared" si="170"/>
        <v>3.7834003310475292E-6</v>
      </c>
      <c r="AE1204">
        <f t="shared" si="168"/>
        <v>3.7834003310475295E-9</v>
      </c>
      <c r="AF1204">
        <f t="shared" si="169"/>
        <v>8.4221177024909757</v>
      </c>
    </row>
    <row r="1205" spans="1:32" x14ac:dyDescent="0.35">
      <c r="A1205">
        <v>1202</v>
      </c>
      <c r="B1205" t="s">
        <v>3618</v>
      </c>
      <c r="C1205" t="s">
        <v>1790</v>
      </c>
      <c r="D1205">
        <v>527606</v>
      </c>
      <c r="U1205">
        <v>1822</v>
      </c>
      <c r="V1205">
        <v>82666</v>
      </c>
      <c r="W1205" t="s">
        <v>331</v>
      </c>
      <c r="X1205">
        <v>1.8</v>
      </c>
      <c r="Y1205" t="s">
        <v>309</v>
      </c>
      <c r="Z1205" t="s">
        <v>310</v>
      </c>
      <c r="AA1205">
        <v>2</v>
      </c>
      <c r="AB1205" t="s">
        <v>311</v>
      </c>
      <c r="AC1205">
        <v>340.39</v>
      </c>
      <c r="AD1205">
        <f t="shared" si="170"/>
        <v>5.2880519404212819E-3</v>
      </c>
      <c r="AE1205">
        <f t="shared" si="168"/>
        <v>5.288051940421282E-6</v>
      </c>
      <c r="AF1205">
        <f t="shared" si="169"/>
        <v>5.2767042877645549</v>
      </c>
    </row>
    <row r="1206" spans="1:32" x14ac:dyDescent="0.35">
      <c r="A1206">
        <v>1203</v>
      </c>
      <c r="B1206" t="s">
        <v>4412</v>
      </c>
      <c r="C1206" t="s">
        <v>1791</v>
      </c>
      <c r="D1206">
        <v>52918635</v>
      </c>
      <c r="U1206">
        <v>1823</v>
      </c>
      <c r="V1206">
        <v>82688</v>
      </c>
      <c r="W1206" t="s">
        <v>331</v>
      </c>
      <c r="X1206">
        <v>0.77</v>
      </c>
      <c r="Y1206" t="s">
        <v>309</v>
      </c>
      <c r="Z1206" t="s">
        <v>310</v>
      </c>
      <c r="AA1206">
        <v>2</v>
      </c>
      <c r="AB1206" t="s">
        <v>311</v>
      </c>
      <c r="AC1206">
        <v>295.32</v>
      </c>
      <c r="AD1206">
        <f t="shared" si="170"/>
        <v>2.6073411892184751E-3</v>
      </c>
      <c r="AE1206">
        <f t="shared" si="168"/>
        <v>2.607341189218475E-6</v>
      </c>
      <c r="AF1206">
        <f t="shared" si="169"/>
        <v>5.5838021345779456</v>
      </c>
    </row>
    <row r="1207" spans="1:32" x14ac:dyDescent="0.35">
      <c r="A1207">
        <v>1204</v>
      </c>
      <c r="B1207" t="s">
        <v>3619</v>
      </c>
      <c r="C1207" t="s">
        <v>1792</v>
      </c>
      <c r="D1207">
        <v>529191</v>
      </c>
      <c r="U1207">
        <v>1824</v>
      </c>
      <c r="V1207">
        <v>82697710</v>
      </c>
      <c r="W1207" t="s">
        <v>331</v>
      </c>
      <c r="X1207">
        <v>5400</v>
      </c>
      <c r="Y1207" t="s">
        <v>309</v>
      </c>
      <c r="Z1207" t="s">
        <v>310</v>
      </c>
      <c r="AA1207">
        <v>2</v>
      </c>
      <c r="AB1207" t="s">
        <v>311</v>
      </c>
      <c r="AC1207">
        <v>278.70999999999998</v>
      </c>
      <c r="AD1207">
        <f t="shared" si="170"/>
        <v>19.374977575257436</v>
      </c>
      <c r="AE1207">
        <f t="shared" si="168"/>
        <v>1.9374977575257437E-2</v>
      </c>
      <c r="AF1207">
        <f t="shared" si="169"/>
        <v>1.7127587914770115</v>
      </c>
    </row>
    <row r="1208" spans="1:32" x14ac:dyDescent="0.35">
      <c r="A1208">
        <v>1205</v>
      </c>
      <c r="B1208" t="s">
        <v>3620</v>
      </c>
      <c r="C1208" t="s">
        <v>1793</v>
      </c>
      <c r="D1208">
        <v>529204</v>
      </c>
      <c r="U1208">
        <v>1825</v>
      </c>
      <c r="V1208">
        <v>827521</v>
      </c>
      <c r="W1208" t="s">
        <v>332</v>
      </c>
      <c r="X1208">
        <v>0.55000000000000004</v>
      </c>
      <c r="Y1208" t="s">
        <v>309</v>
      </c>
      <c r="Z1208" t="s">
        <v>310</v>
      </c>
      <c r="AA1208">
        <v>2</v>
      </c>
      <c r="AB1208" t="s">
        <v>311</v>
      </c>
      <c r="AC1208">
        <v>160.28</v>
      </c>
      <c r="AD1208">
        <f t="shared" si="170"/>
        <v>3.4314948839530824E-3</v>
      </c>
      <c r="AE1208">
        <f t="shared" si="168"/>
        <v>3.4314948839530826E-6</v>
      </c>
      <c r="AF1208">
        <f t="shared" si="169"/>
        <v>5.4645166442664186</v>
      </c>
    </row>
    <row r="1209" spans="1:32" x14ac:dyDescent="0.35">
      <c r="A1209">
        <v>1206</v>
      </c>
      <c r="B1209" t="s">
        <v>3621</v>
      </c>
      <c r="C1209" t="s">
        <v>1794</v>
      </c>
      <c r="D1209">
        <v>529691</v>
      </c>
      <c r="U1209">
        <v>1826</v>
      </c>
      <c r="V1209">
        <v>828002</v>
      </c>
      <c r="W1209" t="s">
        <v>331</v>
      </c>
      <c r="X1209">
        <v>24</v>
      </c>
      <c r="Y1209" t="s">
        <v>309</v>
      </c>
      <c r="Z1209" t="s">
        <v>310</v>
      </c>
      <c r="AA1209">
        <v>2</v>
      </c>
      <c r="AB1209" t="s">
        <v>311</v>
      </c>
      <c r="AC1209">
        <v>174.22</v>
      </c>
      <c r="AD1209">
        <f t="shared" si="170"/>
        <v>0.13775685914361152</v>
      </c>
      <c r="AE1209">
        <f t="shared" si="168"/>
        <v>1.3775685914361153E-4</v>
      </c>
      <c r="AF1209">
        <f t="shared" si="169"/>
        <v>3.8608867676917278</v>
      </c>
    </row>
    <row r="1210" spans="1:32" x14ac:dyDescent="0.35">
      <c r="A1210">
        <v>1207</v>
      </c>
      <c r="B1210" t="s">
        <v>4413</v>
      </c>
      <c r="C1210" t="s">
        <v>1795</v>
      </c>
      <c r="D1210">
        <v>53042798</v>
      </c>
      <c r="U1210">
        <v>1827</v>
      </c>
      <c r="V1210">
        <v>83055996</v>
      </c>
      <c r="W1210" t="s">
        <v>331</v>
      </c>
      <c r="X1210">
        <v>99</v>
      </c>
      <c r="Y1210" t="s">
        <v>309</v>
      </c>
      <c r="Z1210" t="s">
        <v>310</v>
      </c>
      <c r="AA1210">
        <v>2</v>
      </c>
      <c r="AB1210" t="s">
        <v>311</v>
      </c>
      <c r="AC1210">
        <v>410.45</v>
      </c>
      <c r="AD1210">
        <f t="shared" si="170"/>
        <v>0.24119868437081252</v>
      </c>
      <c r="AE1210">
        <f t="shared" si="168"/>
        <v>2.4119868437081252E-4</v>
      </c>
      <c r="AF1210">
        <f t="shared" si="169"/>
        <v>3.6176250654044178</v>
      </c>
    </row>
    <row r="1211" spans="1:32" x14ac:dyDescent="0.35">
      <c r="A1211">
        <v>1208</v>
      </c>
      <c r="B1211" t="s">
        <v>3622</v>
      </c>
      <c r="C1211" t="s">
        <v>1796</v>
      </c>
      <c r="D1211">
        <v>530574</v>
      </c>
      <c r="U1211">
        <v>1830</v>
      </c>
      <c r="V1211">
        <v>83121180</v>
      </c>
      <c r="W1211" t="s">
        <v>371</v>
      </c>
      <c r="X1211">
        <v>5.9000000000000003E-4</v>
      </c>
      <c r="Y1211" t="s">
        <v>309</v>
      </c>
      <c r="Z1211" t="s">
        <v>310</v>
      </c>
      <c r="AA1211">
        <v>2</v>
      </c>
      <c r="AB1211" t="s">
        <v>311</v>
      </c>
      <c r="AC1211">
        <v>381.12</v>
      </c>
      <c r="AD1211">
        <f t="shared" si="170"/>
        <v>1.5480688497061295E-6</v>
      </c>
      <c r="AE1211">
        <f t="shared" si="168"/>
        <v>1.5480688497061295E-9</v>
      </c>
      <c r="AF1211">
        <f t="shared" si="169"/>
        <v>8.8102097281605385</v>
      </c>
    </row>
    <row r="1212" spans="1:32" x14ac:dyDescent="0.35">
      <c r="A1212">
        <v>1209</v>
      </c>
      <c r="B1212" t="s">
        <v>3623</v>
      </c>
      <c r="C1212" t="s">
        <v>1797</v>
      </c>
      <c r="D1212">
        <v>530596</v>
      </c>
      <c r="U1212">
        <v>1833</v>
      </c>
      <c r="V1212">
        <v>83307</v>
      </c>
      <c r="W1212" t="s">
        <v>331</v>
      </c>
      <c r="X1212">
        <v>1.7</v>
      </c>
      <c r="Y1212" t="s">
        <v>309</v>
      </c>
      <c r="Z1212" t="s">
        <v>310</v>
      </c>
      <c r="AA1212">
        <v>2</v>
      </c>
      <c r="AB1212" t="s">
        <v>311</v>
      </c>
      <c r="AC1212">
        <v>170.13</v>
      </c>
      <c r="AD1212">
        <f t="shared" si="170"/>
        <v>9.9923587844589438E-3</v>
      </c>
      <c r="AE1212">
        <f t="shared" si="168"/>
        <v>9.9923587844589434E-6</v>
      </c>
      <c r="AF1212">
        <f t="shared" si="169"/>
        <v>5.0003319806273874</v>
      </c>
    </row>
    <row r="1213" spans="1:32" x14ac:dyDescent="0.35">
      <c r="A1213">
        <v>1210</v>
      </c>
      <c r="B1213" t="s">
        <v>3624</v>
      </c>
      <c r="C1213" t="s">
        <v>1798</v>
      </c>
      <c r="D1213">
        <v>530938</v>
      </c>
      <c r="U1213">
        <v>1834</v>
      </c>
      <c r="V1213">
        <v>83329</v>
      </c>
      <c r="W1213" t="s">
        <v>331</v>
      </c>
      <c r="X1213">
        <v>1.2749999999999999</v>
      </c>
      <c r="Y1213" t="s">
        <v>309</v>
      </c>
      <c r="Z1213" t="s">
        <v>310</v>
      </c>
      <c r="AA1213">
        <v>2</v>
      </c>
      <c r="AB1213" t="s">
        <v>311</v>
      </c>
      <c r="AC1213">
        <v>154.22</v>
      </c>
      <c r="AD1213">
        <f t="shared" si="170"/>
        <v>8.2674101932304501E-3</v>
      </c>
      <c r="AE1213">
        <f t="shared" si="168"/>
        <v>8.2674101932304504E-6</v>
      </c>
      <c r="AF1213">
        <f t="shared" si="169"/>
        <v>5.0826305140188905</v>
      </c>
    </row>
    <row r="1214" spans="1:32" x14ac:dyDescent="0.35">
      <c r="A1214">
        <v>1211</v>
      </c>
      <c r="B1214" t="s">
        <v>4414</v>
      </c>
      <c r="C1214" t="s">
        <v>1799</v>
      </c>
      <c r="D1214">
        <v>53112280</v>
      </c>
      <c r="U1214">
        <v>1837</v>
      </c>
      <c r="V1214">
        <v>834128</v>
      </c>
      <c r="W1214" t="s">
        <v>331</v>
      </c>
      <c r="X1214">
        <v>28</v>
      </c>
      <c r="Y1214" t="s">
        <v>309</v>
      </c>
      <c r="Z1214" t="s">
        <v>310</v>
      </c>
      <c r="AA1214">
        <v>2</v>
      </c>
      <c r="AB1214" t="s">
        <v>311</v>
      </c>
      <c r="AC1214">
        <v>227.38</v>
      </c>
      <c r="AD1214">
        <f t="shared" si="170"/>
        <v>0.12314187703403993</v>
      </c>
      <c r="AE1214">
        <f t="shared" si="168"/>
        <v>1.2314187703403993E-4</v>
      </c>
      <c r="AF1214">
        <f t="shared" si="169"/>
        <v>3.9095942308053382</v>
      </c>
    </row>
    <row r="1215" spans="1:32" x14ac:dyDescent="0.35">
      <c r="A1215">
        <v>1212</v>
      </c>
      <c r="B1215" t="s">
        <v>3625</v>
      </c>
      <c r="C1215" t="s">
        <v>1800</v>
      </c>
      <c r="D1215">
        <v>531599</v>
      </c>
      <c r="U1215">
        <v>1839</v>
      </c>
      <c r="V1215">
        <v>83588436</v>
      </c>
      <c r="W1215" t="s">
        <v>331</v>
      </c>
      <c r="X1215">
        <v>188</v>
      </c>
      <c r="Y1215" t="s">
        <v>309</v>
      </c>
      <c r="Z1215" t="s">
        <v>310</v>
      </c>
      <c r="AA1215">
        <v>2</v>
      </c>
      <c r="AB1215" t="s">
        <v>311</v>
      </c>
      <c r="AC1215">
        <v>264.68</v>
      </c>
      <c r="AD1215">
        <f t="shared" si="170"/>
        <v>0.71029167296357865</v>
      </c>
      <c r="AE1215">
        <f t="shared" si="168"/>
        <v>7.1029167296357868E-4</v>
      </c>
      <c r="AF1215">
        <f t="shared" si="169"/>
        <v>3.1485632767078782</v>
      </c>
    </row>
    <row r="1216" spans="1:32" x14ac:dyDescent="0.35">
      <c r="A1216">
        <v>1213</v>
      </c>
      <c r="B1216" t="s">
        <v>3626</v>
      </c>
      <c r="C1216" t="s">
        <v>1801</v>
      </c>
      <c r="D1216">
        <v>533313</v>
      </c>
      <c r="U1216">
        <v>1840</v>
      </c>
      <c r="V1216">
        <v>83601836</v>
      </c>
      <c r="W1216" t="s">
        <v>331</v>
      </c>
      <c r="X1216">
        <v>111</v>
      </c>
      <c r="Y1216" t="s">
        <v>309</v>
      </c>
      <c r="Z1216" t="s">
        <v>310</v>
      </c>
      <c r="AA1216">
        <v>2</v>
      </c>
      <c r="AB1216" t="s">
        <v>311</v>
      </c>
      <c r="AC1216">
        <v>310.33</v>
      </c>
      <c r="AD1216">
        <f t="shared" si="170"/>
        <v>0.35768375600167568</v>
      </c>
      <c r="AE1216">
        <f t="shared" si="168"/>
        <v>3.5768375600167567E-4</v>
      </c>
      <c r="AF1216">
        <f t="shared" si="169"/>
        <v>3.4465007826327634</v>
      </c>
    </row>
    <row r="1217" spans="1:32" x14ac:dyDescent="0.35">
      <c r="A1217">
        <v>1214</v>
      </c>
      <c r="B1217" t="s">
        <v>3627</v>
      </c>
      <c r="C1217" t="s">
        <v>1802</v>
      </c>
      <c r="D1217">
        <v>533744</v>
      </c>
      <c r="U1217">
        <v>1841</v>
      </c>
      <c r="V1217">
        <v>836306</v>
      </c>
      <c r="W1217" t="s">
        <v>331</v>
      </c>
      <c r="X1217">
        <v>8</v>
      </c>
      <c r="Y1217" t="s">
        <v>309</v>
      </c>
      <c r="Z1217" t="s">
        <v>310</v>
      </c>
      <c r="AA1217">
        <v>2</v>
      </c>
      <c r="AB1217" t="s">
        <v>311</v>
      </c>
      <c r="AC1217">
        <v>214.24</v>
      </c>
      <c r="AD1217">
        <f t="shared" si="170"/>
        <v>3.7341299477221805E-2</v>
      </c>
      <c r="AE1217">
        <f t="shared" si="168"/>
        <v>3.7341299477221803E-5</v>
      </c>
      <c r="AF1217">
        <f t="shared" si="169"/>
        <v>4.4278105726759902</v>
      </c>
    </row>
    <row r="1218" spans="1:32" x14ac:dyDescent="0.35">
      <c r="A1218">
        <v>1215</v>
      </c>
      <c r="B1218" t="s">
        <v>4415</v>
      </c>
      <c r="C1218" t="s">
        <v>1803</v>
      </c>
      <c r="D1218">
        <v>53404221</v>
      </c>
      <c r="U1218">
        <v>1842</v>
      </c>
      <c r="V1218">
        <v>83669</v>
      </c>
      <c r="W1218" t="s">
        <v>331</v>
      </c>
      <c r="X1218">
        <v>0.62</v>
      </c>
      <c r="Y1218" t="s">
        <v>309</v>
      </c>
      <c r="Z1218" t="s">
        <v>310</v>
      </c>
      <c r="AA1218">
        <v>2</v>
      </c>
      <c r="AB1218" t="s">
        <v>311</v>
      </c>
      <c r="AC1218">
        <v>268.3</v>
      </c>
      <c r="AD1218">
        <f t="shared" si="170"/>
        <v>2.3108460678345137E-3</v>
      </c>
      <c r="AE1218">
        <f t="shared" si="168"/>
        <v>2.3108460678345137E-6</v>
      </c>
      <c r="AF1218">
        <f t="shared" si="169"/>
        <v>5.6362289831736847</v>
      </c>
    </row>
    <row r="1219" spans="1:32" x14ac:dyDescent="0.35">
      <c r="A1219">
        <v>1216</v>
      </c>
      <c r="B1219" t="s">
        <v>4416</v>
      </c>
      <c r="C1219" t="s">
        <v>1804</v>
      </c>
      <c r="D1219">
        <v>53404312</v>
      </c>
      <c r="U1219">
        <v>1844</v>
      </c>
      <c r="V1219">
        <v>83794</v>
      </c>
      <c r="W1219" t="s">
        <v>331</v>
      </c>
      <c r="X1219">
        <v>3.7000000000000002E-3</v>
      </c>
      <c r="Y1219" t="s">
        <v>309</v>
      </c>
      <c r="Z1219" t="s">
        <v>310</v>
      </c>
      <c r="AA1219">
        <v>2</v>
      </c>
      <c r="AB1219" t="s">
        <v>311</v>
      </c>
      <c r="AC1219">
        <v>394.45</v>
      </c>
      <c r="AD1219">
        <f t="shared" si="170"/>
        <v>9.3801495753580943E-6</v>
      </c>
      <c r="AE1219">
        <f t="shared" si="168"/>
        <v>9.3801495753580943E-9</v>
      </c>
      <c r="AF1219">
        <f t="shared" si="169"/>
        <v>8.0277902363293876</v>
      </c>
    </row>
    <row r="1220" spans="1:32" x14ac:dyDescent="0.35">
      <c r="A1220">
        <v>1217</v>
      </c>
      <c r="B1220" t="s">
        <v>3628</v>
      </c>
      <c r="C1220" t="s">
        <v>1805</v>
      </c>
      <c r="D1220">
        <v>534521</v>
      </c>
      <c r="U1220">
        <v>1845</v>
      </c>
      <c r="V1220">
        <v>84087014</v>
      </c>
      <c r="W1220" t="s">
        <v>331</v>
      </c>
      <c r="X1220">
        <v>29.8</v>
      </c>
      <c r="Y1220" t="s">
        <v>309</v>
      </c>
      <c r="Z1220" t="s">
        <v>310</v>
      </c>
      <c r="AA1220">
        <v>2</v>
      </c>
      <c r="AB1220" t="s">
        <v>311</v>
      </c>
      <c r="AC1220">
        <v>242.06</v>
      </c>
      <c r="AD1220">
        <f t="shared" si="170"/>
        <v>0.12310997273403289</v>
      </c>
      <c r="AE1220">
        <f t="shared" ref="AE1220:AE1283" si="171">AD1220/1000</f>
        <v>1.2310997273403288E-4</v>
      </c>
      <c r="AF1220">
        <f t="shared" ref="AF1220:AF1283" si="172">-LOG10(AE1220)</f>
        <v>3.9097067648759052</v>
      </c>
    </row>
    <row r="1221" spans="1:32" x14ac:dyDescent="0.35">
      <c r="A1221">
        <v>1218</v>
      </c>
      <c r="B1221" t="s">
        <v>3629</v>
      </c>
      <c r="C1221" t="s">
        <v>1806</v>
      </c>
      <c r="D1221">
        <v>536754</v>
      </c>
      <c r="U1221">
        <v>1846</v>
      </c>
      <c r="V1221">
        <v>841065</v>
      </c>
      <c r="W1221" t="s">
        <v>331</v>
      </c>
      <c r="X1221">
        <v>42</v>
      </c>
      <c r="Y1221" t="s">
        <v>309</v>
      </c>
      <c r="Z1221" t="s">
        <v>310</v>
      </c>
      <c r="AA1221">
        <v>2</v>
      </c>
      <c r="AB1221" t="s">
        <v>311</v>
      </c>
      <c r="AC1221">
        <v>271.44</v>
      </c>
      <c r="AD1221">
        <f t="shared" si="170"/>
        <v>0.15473032714412024</v>
      </c>
      <c r="AE1221">
        <f t="shared" si="171"/>
        <v>1.5473032714412026E-4</v>
      </c>
      <c r="AF1221">
        <f t="shared" si="172"/>
        <v>3.8104245562391608</v>
      </c>
    </row>
    <row r="1222" spans="1:32" x14ac:dyDescent="0.35">
      <c r="A1222">
        <v>1219</v>
      </c>
      <c r="B1222" t="s">
        <v>3630</v>
      </c>
      <c r="C1222" t="s">
        <v>1807</v>
      </c>
      <c r="D1222">
        <v>536903</v>
      </c>
      <c r="U1222">
        <v>1847</v>
      </c>
      <c r="V1222">
        <v>84117</v>
      </c>
      <c r="W1222" t="s">
        <v>331</v>
      </c>
      <c r="X1222">
        <v>0.35824239063899999</v>
      </c>
      <c r="Y1222" t="s">
        <v>309</v>
      </c>
      <c r="Z1222" t="s">
        <v>310</v>
      </c>
      <c r="AA1222">
        <v>2</v>
      </c>
      <c r="AB1222" t="s">
        <v>311</v>
      </c>
      <c r="AC1222">
        <v>208.22</v>
      </c>
      <c r="AD1222">
        <f t="shared" si="170"/>
        <v>1.7204994267553549E-3</v>
      </c>
      <c r="AE1222">
        <f t="shared" si="171"/>
        <v>1.7204994267553549E-6</v>
      </c>
      <c r="AF1222">
        <f t="shared" si="172"/>
        <v>5.7643454677434454</v>
      </c>
    </row>
    <row r="1223" spans="1:32" x14ac:dyDescent="0.35">
      <c r="A1223">
        <v>1220</v>
      </c>
      <c r="B1223" t="s">
        <v>2800</v>
      </c>
      <c r="C1223" t="s">
        <v>1808</v>
      </c>
      <c r="D1223">
        <v>53703</v>
      </c>
      <c r="U1223">
        <v>1848</v>
      </c>
      <c r="V1223">
        <v>84651</v>
      </c>
      <c r="W1223" t="s">
        <v>331</v>
      </c>
      <c r="X1223">
        <v>0.230841083158</v>
      </c>
      <c r="Y1223" t="s">
        <v>309</v>
      </c>
      <c r="Z1223" t="s">
        <v>310</v>
      </c>
      <c r="AA1223">
        <v>2</v>
      </c>
      <c r="AB1223" t="s">
        <v>311</v>
      </c>
      <c r="AC1223">
        <v>208.22</v>
      </c>
      <c r="AD1223">
        <f t="shared" si="170"/>
        <v>1.1086402994813179E-3</v>
      </c>
      <c r="AE1223">
        <f t="shared" si="171"/>
        <v>1.108640299481318E-6</v>
      </c>
      <c r="AF1223">
        <f t="shared" si="172"/>
        <v>5.9552093386929918</v>
      </c>
    </row>
    <row r="1224" spans="1:32" x14ac:dyDescent="0.35">
      <c r="A1224">
        <v>1221</v>
      </c>
      <c r="B1224" t="s">
        <v>4417</v>
      </c>
      <c r="C1224" t="s">
        <v>1809</v>
      </c>
      <c r="D1224">
        <v>53716500</v>
      </c>
      <c r="U1224">
        <v>1849</v>
      </c>
      <c r="V1224">
        <v>84662</v>
      </c>
      <c r="W1224" t="s">
        <v>331</v>
      </c>
      <c r="X1224">
        <v>86</v>
      </c>
      <c r="Y1224" t="s">
        <v>309</v>
      </c>
      <c r="Z1224" t="s">
        <v>310</v>
      </c>
      <c r="AA1224">
        <v>2</v>
      </c>
      <c r="AB1224" t="s">
        <v>311</v>
      </c>
      <c r="AC1224">
        <v>222.26</v>
      </c>
      <c r="AD1224">
        <f t="shared" si="170"/>
        <v>0.38693422118239901</v>
      </c>
      <c r="AE1224">
        <f t="shared" si="171"/>
        <v>3.8693422118239902E-4</v>
      </c>
      <c r="AF1224">
        <f t="shared" si="172"/>
        <v>3.412362858768168</v>
      </c>
    </row>
    <row r="1225" spans="1:32" x14ac:dyDescent="0.35">
      <c r="A1225">
        <v>1222</v>
      </c>
      <c r="B1225" t="s">
        <v>4418</v>
      </c>
      <c r="C1225" t="s">
        <v>1810</v>
      </c>
      <c r="D1225">
        <v>53780362</v>
      </c>
      <c r="U1225">
        <v>1851</v>
      </c>
      <c r="V1225">
        <v>84742</v>
      </c>
      <c r="W1225" t="s">
        <v>331</v>
      </c>
      <c r="X1225">
        <v>2.99</v>
      </c>
      <c r="Y1225" t="s">
        <v>309</v>
      </c>
      <c r="Z1225" t="s">
        <v>310</v>
      </c>
      <c r="AA1225">
        <v>2</v>
      </c>
      <c r="AB1225" t="s">
        <v>311</v>
      </c>
      <c r="AC1225">
        <v>278.38</v>
      </c>
      <c r="AD1225">
        <f t="shared" si="170"/>
        <v>1.0740714131762341E-2</v>
      </c>
      <c r="AE1225">
        <f t="shared" si="171"/>
        <v>1.0740714131762342E-5</v>
      </c>
      <c r="AF1225">
        <f t="shared" si="172"/>
        <v>4.9689668421771476</v>
      </c>
    </row>
    <row r="1226" spans="1:32" x14ac:dyDescent="0.35">
      <c r="A1226">
        <v>1223</v>
      </c>
      <c r="B1226" t="s">
        <v>4419</v>
      </c>
      <c r="C1226" t="s">
        <v>1811</v>
      </c>
      <c r="D1226">
        <v>53826123</v>
      </c>
      <c r="U1226">
        <v>1852</v>
      </c>
      <c r="V1226">
        <v>84753</v>
      </c>
      <c r="W1226" t="s">
        <v>331</v>
      </c>
      <c r="X1226">
        <v>0.18</v>
      </c>
      <c r="Y1226" t="s">
        <v>309</v>
      </c>
      <c r="Z1226" t="s">
        <v>310</v>
      </c>
      <c r="AA1226">
        <v>2</v>
      </c>
      <c r="AB1226" t="s">
        <v>311</v>
      </c>
      <c r="AC1226">
        <v>334.5</v>
      </c>
      <c r="AD1226">
        <f t="shared" si="170"/>
        <v>5.3811659192825115E-4</v>
      </c>
      <c r="AE1226">
        <f t="shared" si="171"/>
        <v>5.3811659192825115E-7</v>
      </c>
      <c r="AF1226">
        <f t="shared" si="172"/>
        <v>6.2691236170005356</v>
      </c>
    </row>
    <row r="1227" spans="1:32" x14ac:dyDescent="0.35">
      <c r="A1227">
        <v>1224</v>
      </c>
      <c r="B1227" t="s">
        <v>4420</v>
      </c>
      <c r="C1227" t="s">
        <v>1812</v>
      </c>
      <c r="D1227">
        <v>53826134</v>
      </c>
      <c r="U1227">
        <v>1853</v>
      </c>
      <c r="V1227">
        <v>84852153</v>
      </c>
      <c r="W1227" t="s">
        <v>370</v>
      </c>
      <c r="X1227">
        <v>0.13700000000000001</v>
      </c>
      <c r="Y1227" t="s">
        <v>309</v>
      </c>
      <c r="Z1227" t="s">
        <v>310</v>
      </c>
      <c r="AA1227">
        <v>2</v>
      </c>
      <c r="AB1227" t="s">
        <v>311</v>
      </c>
      <c r="AC1227">
        <v>220.39</v>
      </c>
      <c r="AD1227">
        <f t="shared" si="170"/>
        <v>6.216253006034757E-4</v>
      </c>
      <c r="AE1227">
        <f t="shared" si="171"/>
        <v>6.216253006034757E-7</v>
      </c>
      <c r="AF1227">
        <f t="shared" si="172"/>
        <v>6.2064713177450006</v>
      </c>
    </row>
    <row r="1228" spans="1:32" x14ac:dyDescent="0.35">
      <c r="A1228">
        <v>1225</v>
      </c>
      <c r="B1228" t="s">
        <v>4067</v>
      </c>
      <c r="C1228" t="s">
        <v>1813</v>
      </c>
      <c r="D1228">
        <v>5392405</v>
      </c>
      <c r="U1228">
        <v>1855</v>
      </c>
      <c r="V1228">
        <v>85007</v>
      </c>
      <c r="W1228" t="s">
        <v>342</v>
      </c>
      <c r="X1228">
        <v>0.12</v>
      </c>
      <c r="Y1228" t="s">
        <v>309</v>
      </c>
      <c r="Z1228" t="s">
        <v>310</v>
      </c>
      <c r="AA1228">
        <v>2</v>
      </c>
      <c r="AB1228" t="s">
        <v>311</v>
      </c>
      <c r="AC1228">
        <v>184.26</v>
      </c>
      <c r="AD1228">
        <f t="shared" si="170"/>
        <v>6.5125366330185612E-4</v>
      </c>
      <c r="AE1228">
        <f t="shared" si="171"/>
        <v>6.5125366330185614E-7</v>
      </c>
      <c r="AF1228">
        <f t="shared" si="172"/>
        <v>6.1862498207790875</v>
      </c>
    </row>
    <row r="1229" spans="1:32" x14ac:dyDescent="0.35">
      <c r="A1229">
        <v>1226</v>
      </c>
      <c r="B1229" t="s">
        <v>4068</v>
      </c>
      <c r="C1229" t="s">
        <v>1814</v>
      </c>
      <c r="D1229">
        <v>5395506</v>
      </c>
      <c r="U1229">
        <v>1856</v>
      </c>
      <c r="V1229">
        <v>85018</v>
      </c>
      <c r="W1229" t="s">
        <v>331</v>
      </c>
      <c r="X1229">
        <v>0.11700000000000001</v>
      </c>
      <c r="Y1229" t="s">
        <v>309</v>
      </c>
      <c r="Z1229" t="s">
        <v>310</v>
      </c>
      <c r="AA1229">
        <v>2</v>
      </c>
      <c r="AB1229" t="s">
        <v>311</v>
      </c>
      <c r="AC1229">
        <v>178.24</v>
      </c>
      <c r="AD1229">
        <f t="shared" si="170"/>
        <v>6.5641831238779172E-4</v>
      </c>
      <c r="AE1229">
        <f t="shared" si="171"/>
        <v>6.5641831238779171E-7</v>
      </c>
      <c r="AF1229">
        <f t="shared" si="172"/>
        <v>6.1828193117474735</v>
      </c>
    </row>
    <row r="1230" spans="1:32" x14ac:dyDescent="0.35">
      <c r="A1230">
        <v>1227</v>
      </c>
      <c r="B1230" t="s">
        <v>2801</v>
      </c>
      <c r="C1230" t="s">
        <v>1815</v>
      </c>
      <c r="D1230">
        <v>53963</v>
      </c>
      <c r="U1230">
        <v>1859</v>
      </c>
      <c r="V1230">
        <v>85264331</v>
      </c>
      <c r="W1230" t="s">
        <v>331</v>
      </c>
      <c r="X1230">
        <v>31.7</v>
      </c>
      <c r="Y1230" t="s">
        <v>309</v>
      </c>
      <c r="Z1230" t="s">
        <v>310</v>
      </c>
      <c r="AA1230">
        <v>2</v>
      </c>
      <c r="AB1230" t="s">
        <v>311</v>
      </c>
      <c r="AC1230">
        <v>126.18</v>
      </c>
      <c r="AD1230">
        <f t="shared" si="170"/>
        <v>0.25122840386749085</v>
      </c>
      <c r="AE1230">
        <f t="shared" si="171"/>
        <v>2.5122840386749087E-4</v>
      </c>
      <c r="AF1230">
        <f t="shared" si="172"/>
        <v>3.5999312608522134</v>
      </c>
    </row>
    <row r="1231" spans="1:32" x14ac:dyDescent="0.35">
      <c r="A1231">
        <v>1228</v>
      </c>
      <c r="B1231" t="s">
        <v>4069</v>
      </c>
      <c r="C1231" t="s">
        <v>1816</v>
      </c>
      <c r="D1231">
        <v>5407874</v>
      </c>
      <c r="U1231">
        <v>1860</v>
      </c>
      <c r="V1231">
        <v>85347</v>
      </c>
      <c r="W1231" t="s">
        <v>332</v>
      </c>
      <c r="X1231">
        <v>4.5</v>
      </c>
      <c r="Y1231" t="s">
        <v>309</v>
      </c>
      <c r="Z1231" t="s">
        <v>310</v>
      </c>
      <c r="AA1231">
        <v>2</v>
      </c>
      <c r="AB1231" t="s">
        <v>311</v>
      </c>
      <c r="AC1231">
        <v>239.48</v>
      </c>
      <c r="AD1231">
        <f t="shared" si="170"/>
        <v>1.8790713211959246E-2</v>
      </c>
      <c r="AE1231">
        <f t="shared" si="171"/>
        <v>1.8790713211959246E-5</v>
      </c>
      <c r="AF1231">
        <f t="shared" si="172"/>
        <v>4.7260567356983039</v>
      </c>
    </row>
    <row r="1232" spans="1:32" x14ac:dyDescent="0.35">
      <c r="A1232">
        <v>1229</v>
      </c>
      <c r="B1232" t="s">
        <v>2802</v>
      </c>
      <c r="C1232" t="s">
        <v>1817</v>
      </c>
      <c r="D1232">
        <v>54115</v>
      </c>
      <c r="U1232">
        <v>1864</v>
      </c>
      <c r="V1232">
        <v>85687</v>
      </c>
      <c r="W1232" t="s">
        <v>331</v>
      </c>
      <c r="X1232">
        <v>0.76</v>
      </c>
      <c r="Y1232" t="s">
        <v>309</v>
      </c>
      <c r="Z1232" t="s">
        <v>310</v>
      </c>
      <c r="AA1232">
        <v>2</v>
      </c>
      <c r="AB1232" t="s">
        <v>311</v>
      </c>
      <c r="AC1232">
        <v>312.39</v>
      </c>
      <c r="AD1232">
        <f t="shared" si="170"/>
        <v>2.4328563654406354E-3</v>
      </c>
      <c r="AE1232">
        <f t="shared" si="171"/>
        <v>2.4328563654406355E-6</v>
      </c>
      <c r="AF1232">
        <f t="shared" si="172"/>
        <v>5.6138835308299457</v>
      </c>
    </row>
    <row r="1233" spans="1:32" x14ac:dyDescent="0.35">
      <c r="A1233">
        <v>1230</v>
      </c>
      <c r="B1233" t="s">
        <v>3631</v>
      </c>
      <c r="C1233" t="s">
        <v>1818</v>
      </c>
      <c r="D1233">
        <v>541286</v>
      </c>
      <c r="U1233">
        <v>1865</v>
      </c>
      <c r="V1233">
        <v>85698</v>
      </c>
      <c r="W1233" t="s">
        <v>331</v>
      </c>
      <c r="X1233">
        <v>7.0000000000000007E-2</v>
      </c>
      <c r="Y1233" t="s">
        <v>309</v>
      </c>
      <c r="Z1233" t="s">
        <v>310</v>
      </c>
      <c r="AA1233">
        <v>2</v>
      </c>
      <c r="AB1233" t="s">
        <v>311</v>
      </c>
      <c r="AC1233">
        <v>334.5</v>
      </c>
      <c r="AD1233">
        <f t="shared" si="170"/>
        <v>2.0926756352765324E-4</v>
      </c>
      <c r="AE1233">
        <f t="shared" si="171"/>
        <v>2.0926756352765324E-7</v>
      </c>
      <c r="AF1233">
        <f t="shared" si="172"/>
        <v>6.6792980820895851</v>
      </c>
    </row>
    <row r="1234" spans="1:32" x14ac:dyDescent="0.35">
      <c r="A1234">
        <v>1231</v>
      </c>
      <c r="B1234" t="s">
        <v>3632</v>
      </c>
      <c r="C1234" t="s">
        <v>1819</v>
      </c>
      <c r="D1234">
        <v>541355</v>
      </c>
      <c r="U1234">
        <v>1866</v>
      </c>
      <c r="V1234">
        <v>85721331</v>
      </c>
      <c r="W1234" t="s">
        <v>331</v>
      </c>
      <c r="X1234">
        <v>1</v>
      </c>
      <c r="Y1234" t="s">
        <v>309</v>
      </c>
      <c r="Z1234" t="s">
        <v>310</v>
      </c>
      <c r="AA1234">
        <v>2</v>
      </c>
      <c r="AB1234" t="s">
        <v>311</v>
      </c>
      <c r="AC1234">
        <v>331.38</v>
      </c>
      <c r="AD1234">
        <f t="shared" si="170"/>
        <v>3.017683626048645E-3</v>
      </c>
      <c r="AE1234">
        <f t="shared" si="171"/>
        <v>3.0176836260486451E-6</v>
      </c>
      <c r="AF1234">
        <f t="shared" si="172"/>
        <v>5.5203262936073205</v>
      </c>
    </row>
    <row r="1235" spans="1:32" x14ac:dyDescent="0.35">
      <c r="A1235">
        <v>1232</v>
      </c>
      <c r="B1235" t="s">
        <v>3633</v>
      </c>
      <c r="C1235" t="s">
        <v>1820</v>
      </c>
      <c r="D1235">
        <v>541479</v>
      </c>
      <c r="U1235">
        <v>1868</v>
      </c>
      <c r="V1235">
        <v>859187</v>
      </c>
      <c r="W1235" t="s">
        <v>331</v>
      </c>
      <c r="X1235">
        <v>382.5</v>
      </c>
      <c r="Y1235" t="s">
        <v>309</v>
      </c>
      <c r="Z1235" t="s">
        <v>310</v>
      </c>
      <c r="AA1235">
        <v>2</v>
      </c>
      <c r="AB1235" t="s">
        <v>311</v>
      </c>
      <c r="AC1235">
        <v>406.61</v>
      </c>
      <c r="AD1235">
        <f t="shared" si="170"/>
        <v>0.94070485231548651</v>
      </c>
      <c r="AE1235">
        <f t="shared" si="171"/>
        <v>9.4070485231548652E-4</v>
      </c>
      <c r="AF1235">
        <f t="shared" si="172"/>
        <v>3.0265466158045484</v>
      </c>
    </row>
    <row r="1236" spans="1:32" x14ac:dyDescent="0.35">
      <c r="A1236">
        <v>1233</v>
      </c>
      <c r="B1236" t="s">
        <v>3634</v>
      </c>
      <c r="C1236" t="s">
        <v>1821</v>
      </c>
      <c r="D1236">
        <v>541593</v>
      </c>
      <c r="U1236">
        <v>1869</v>
      </c>
      <c r="V1236">
        <v>86209510</v>
      </c>
      <c r="W1236" t="s">
        <v>331</v>
      </c>
      <c r="X1236">
        <v>100</v>
      </c>
      <c r="Y1236" t="s">
        <v>309</v>
      </c>
      <c r="Z1236" t="s">
        <v>310</v>
      </c>
      <c r="AA1236">
        <v>2</v>
      </c>
      <c r="AB1236" t="s">
        <v>311</v>
      </c>
      <c r="AC1236">
        <v>468.38</v>
      </c>
      <c r="AD1236">
        <f t="shared" si="170"/>
        <v>0.21350185746615996</v>
      </c>
      <c r="AE1236">
        <f t="shared" si="171"/>
        <v>2.1350185746615995E-4</v>
      </c>
      <c r="AF1236">
        <f t="shared" si="172"/>
        <v>3.6705983422605288</v>
      </c>
    </row>
    <row r="1237" spans="1:32" x14ac:dyDescent="0.35">
      <c r="A1237">
        <v>1234</v>
      </c>
      <c r="B1237" t="s">
        <v>3635</v>
      </c>
      <c r="C1237" t="s">
        <v>1822</v>
      </c>
      <c r="D1237">
        <v>541731</v>
      </c>
      <c r="U1237">
        <v>1870</v>
      </c>
      <c r="V1237">
        <v>86479063</v>
      </c>
      <c r="W1237" t="s">
        <v>331</v>
      </c>
      <c r="X1237">
        <v>1.11E-4</v>
      </c>
      <c r="Y1237" t="s">
        <v>309</v>
      </c>
      <c r="Z1237" t="s">
        <v>310</v>
      </c>
      <c r="AA1237">
        <v>2</v>
      </c>
      <c r="AB1237" t="s">
        <v>311</v>
      </c>
      <c r="AC1237">
        <v>461.16</v>
      </c>
      <c r="AD1237">
        <f t="shared" si="170"/>
        <v>2.4069737184491279E-7</v>
      </c>
      <c r="AE1237">
        <f t="shared" si="171"/>
        <v>2.406973718449128E-10</v>
      </c>
      <c r="AF1237">
        <f t="shared" si="172"/>
        <v>9.6185286517253168</v>
      </c>
    </row>
    <row r="1238" spans="1:32" x14ac:dyDescent="0.35">
      <c r="A1238">
        <v>1235</v>
      </c>
      <c r="B1238" t="s">
        <v>3636</v>
      </c>
      <c r="C1238" t="s">
        <v>1823</v>
      </c>
      <c r="D1238">
        <v>542187</v>
      </c>
      <c r="U1238">
        <v>1871</v>
      </c>
      <c r="V1238">
        <v>86500</v>
      </c>
      <c r="W1238" t="s">
        <v>331</v>
      </c>
      <c r="X1238">
        <v>1.1299999999999999E-3</v>
      </c>
      <c r="Y1238" t="s">
        <v>309</v>
      </c>
      <c r="Z1238" t="s">
        <v>310</v>
      </c>
      <c r="AA1238">
        <v>2</v>
      </c>
      <c r="AB1238" t="s">
        <v>311</v>
      </c>
      <c r="AC1238">
        <v>317.36</v>
      </c>
      <c r="AD1238">
        <f t="shared" si="170"/>
        <v>3.5606251575497853E-6</v>
      </c>
      <c r="AE1238">
        <f t="shared" si="171"/>
        <v>3.5606251575497854E-9</v>
      </c>
      <c r="AF1238">
        <f t="shared" si="172"/>
        <v>8.4484737439826745</v>
      </c>
    </row>
    <row r="1239" spans="1:32" x14ac:dyDescent="0.35">
      <c r="A1239">
        <v>1236</v>
      </c>
      <c r="B1239" t="s">
        <v>3637</v>
      </c>
      <c r="C1239" t="s">
        <v>1824</v>
      </c>
      <c r="D1239">
        <v>542289</v>
      </c>
      <c r="U1239">
        <v>1872</v>
      </c>
      <c r="V1239">
        <v>865363399</v>
      </c>
      <c r="W1239" t="s">
        <v>331</v>
      </c>
      <c r="X1239">
        <v>1.5</v>
      </c>
      <c r="Y1239" t="s">
        <v>309</v>
      </c>
      <c r="Z1239" t="s">
        <v>310</v>
      </c>
      <c r="AA1239">
        <v>2</v>
      </c>
      <c r="AB1239" t="s">
        <v>311</v>
      </c>
      <c r="AC1239">
        <v>347.31</v>
      </c>
      <c r="AD1239">
        <f t="shared" si="170"/>
        <v>4.3189081800120927E-3</v>
      </c>
      <c r="AE1239">
        <f t="shared" si="171"/>
        <v>4.318908180012093E-6</v>
      </c>
      <c r="AF1239">
        <f t="shared" si="172"/>
        <v>5.3646260289550405</v>
      </c>
    </row>
    <row r="1240" spans="1:32" x14ac:dyDescent="0.35">
      <c r="A1240">
        <v>1237</v>
      </c>
      <c r="B1240" t="s">
        <v>3638</v>
      </c>
      <c r="C1240" t="s">
        <v>1825</v>
      </c>
      <c r="D1240">
        <v>542756</v>
      </c>
      <c r="U1240">
        <v>1873</v>
      </c>
      <c r="V1240">
        <v>86737</v>
      </c>
      <c r="W1240" t="s">
        <v>332</v>
      </c>
      <c r="X1240">
        <v>0.21199999999999999</v>
      </c>
      <c r="Y1240" t="s">
        <v>309</v>
      </c>
      <c r="Z1240" t="s">
        <v>310</v>
      </c>
      <c r="AA1240">
        <v>2</v>
      </c>
      <c r="AB1240" t="s">
        <v>311</v>
      </c>
      <c r="AC1240">
        <v>166.23</v>
      </c>
      <c r="AD1240">
        <f t="shared" si="170"/>
        <v>1.2753413944534681E-3</v>
      </c>
      <c r="AE1240">
        <f t="shared" si="171"/>
        <v>1.2753413944534681E-6</v>
      </c>
      <c r="AF1240">
        <f t="shared" si="172"/>
        <v>5.8943735439508149</v>
      </c>
    </row>
    <row r="1241" spans="1:32" x14ac:dyDescent="0.35">
      <c r="A1241">
        <v>1238</v>
      </c>
      <c r="B1241" t="s">
        <v>3639</v>
      </c>
      <c r="C1241" t="s">
        <v>1826</v>
      </c>
      <c r="D1241">
        <v>543497</v>
      </c>
      <c r="U1241">
        <v>1874</v>
      </c>
      <c r="V1241">
        <v>86748</v>
      </c>
      <c r="W1241" t="s">
        <v>331</v>
      </c>
      <c r="X1241">
        <v>3.35</v>
      </c>
      <c r="Y1241" t="s">
        <v>309</v>
      </c>
      <c r="Z1241" t="s">
        <v>310</v>
      </c>
      <c r="AA1241">
        <v>2</v>
      </c>
      <c r="AB1241" t="s">
        <v>311</v>
      </c>
      <c r="AC1241">
        <v>167.22</v>
      </c>
      <c r="AD1241">
        <f t="shared" si="170"/>
        <v>2.0033488817127139E-2</v>
      </c>
      <c r="AE1241">
        <f t="shared" si="171"/>
        <v>2.0033488817127139E-5</v>
      </c>
      <c r="AF1241">
        <f t="shared" si="172"/>
        <v>4.6982434120601022</v>
      </c>
    </row>
    <row r="1242" spans="1:32" x14ac:dyDescent="0.35">
      <c r="A1242">
        <v>1239</v>
      </c>
      <c r="B1242" t="s">
        <v>4070</v>
      </c>
      <c r="C1242" t="s">
        <v>1827</v>
      </c>
      <c r="D1242">
        <v>5437456</v>
      </c>
      <c r="U1242">
        <v>1875</v>
      </c>
      <c r="V1242">
        <v>86873</v>
      </c>
      <c r="W1242" t="s">
        <v>331</v>
      </c>
      <c r="X1242">
        <v>180</v>
      </c>
      <c r="Y1242" t="s">
        <v>309</v>
      </c>
      <c r="Z1242" t="s">
        <v>310</v>
      </c>
      <c r="AA1242">
        <v>2</v>
      </c>
      <c r="AB1242" t="s">
        <v>311</v>
      </c>
      <c r="AC1242">
        <v>186.22</v>
      </c>
      <c r="AD1242">
        <f t="shared" si="170"/>
        <v>0.96659864676189455</v>
      </c>
      <c r="AE1242">
        <f t="shared" si="171"/>
        <v>9.6659864676189452E-4</v>
      </c>
      <c r="AF1242">
        <f t="shared" si="172"/>
        <v>3.0147538172089874</v>
      </c>
    </row>
    <row r="1243" spans="1:32" x14ac:dyDescent="0.35">
      <c r="A1243">
        <v>1240</v>
      </c>
      <c r="B1243" t="s">
        <v>3640</v>
      </c>
      <c r="C1243" t="s">
        <v>1828</v>
      </c>
      <c r="D1243">
        <v>544401</v>
      </c>
      <c r="U1243">
        <v>1877</v>
      </c>
      <c r="V1243">
        <v>87392129</v>
      </c>
      <c r="W1243" t="s">
        <v>331</v>
      </c>
      <c r="X1243">
        <v>26</v>
      </c>
      <c r="Y1243" t="s">
        <v>309</v>
      </c>
      <c r="Z1243" t="s">
        <v>310</v>
      </c>
      <c r="AA1243">
        <v>2</v>
      </c>
      <c r="AB1243" t="s">
        <v>311</v>
      </c>
      <c r="AC1243">
        <v>283.83</v>
      </c>
      <c r="AD1243">
        <f t="shared" si="170"/>
        <v>9.1604129232286932E-2</v>
      </c>
      <c r="AE1243">
        <f t="shared" si="171"/>
        <v>9.1604129232286926E-5</v>
      </c>
      <c r="AF1243">
        <f t="shared" si="172"/>
        <v>4.0380849492319548</v>
      </c>
    </row>
    <row r="1244" spans="1:32" x14ac:dyDescent="0.35">
      <c r="A1244">
        <v>1241</v>
      </c>
      <c r="B1244" t="s">
        <v>3641</v>
      </c>
      <c r="C1244" t="s">
        <v>1829</v>
      </c>
      <c r="D1244">
        <v>544774</v>
      </c>
      <c r="U1244">
        <v>1879</v>
      </c>
      <c r="V1244">
        <v>874967676</v>
      </c>
      <c r="W1244" t="s">
        <v>331</v>
      </c>
      <c r="X1244">
        <v>5.96</v>
      </c>
      <c r="Y1244" t="s">
        <v>309</v>
      </c>
      <c r="Z1244" t="s">
        <v>310</v>
      </c>
      <c r="AA1244">
        <v>2</v>
      </c>
      <c r="AB1244" t="s">
        <v>311</v>
      </c>
      <c r="AC1244">
        <v>331.4</v>
      </c>
      <c r="AD1244">
        <f t="shared" si="170"/>
        <v>1.7984308992154498E-2</v>
      </c>
      <c r="AE1244">
        <f t="shared" si="171"/>
        <v>1.7984308992154497E-5</v>
      </c>
      <c r="AF1244">
        <f t="shared" si="172"/>
        <v>4.7451062443430816</v>
      </c>
    </row>
    <row r="1245" spans="1:32" x14ac:dyDescent="0.35">
      <c r="A1245">
        <v>1242</v>
      </c>
      <c r="B1245" t="s">
        <v>4421</v>
      </c>
      <c r="C1245" t="s">
        <v>1830</v>
      </c>
      <c r="D1245">
        <v>54593838</v>
      </c>
      <c r="U1245">
        <v>1881</v>
      </c>
      <c r="V1245">
        <v>87616</v>
      </c>
      <c r="W1245" t="s">
        <v>331</v>
      </c>
      <c r="X1245">
        <v>1.4515903999999999</v>
      </c>
      <c r="Y1245" t="s">
        <v>309</v>
      </c>
      <c r="Z1245" t="s">
        <v>310</v>
      </c>
      <c r="AA1245">
        <v>2</v>
      </c>
      <c r="AB1245" t="s">
        <v>311</v>
      </c>
      <c r="AC1245">
        <v>181.44</v>
      </c>
      <c r="AD1245">
        <f t="shared" si="170"/>
        <v>8.0003880070546735E-3</v>
      </c>
      <c r="AE1245">
        <f t="shared" si="171"/>
        <v>8.0003880070546742E-6</v>
      </c>
      <c r="AF1245">
        <f t="shared" si="172"/>
        <v>5.0968889498534953</v>
      </c>
    </row>
    <row r="1246" spans="1:32" x14ac:dyDescent="0.35">
      <c r="A1246">
        <v>1243</v>
      </c>
      <c r="B1246" t="s">
        <v>4071</v>
      </c>
      <c r="C1246" t="s">
        <v>1831</v>
      </c>
      <c r="D1246">
        <v>5464711</v>
      </c>
      <c r="U1246">
        <v>1882</v>
      </c>
      <c r="V1246">
        <v>87650</v>
      </c>
      <c r="W1246" t="s">
        <v>331</v>
      </c>
      <c r="X1246">
        <v>3.4</v>
      </c>
      <c r="Y1246" t="s">
        <v>309</v>
      </c>
      <c r="Z1246" t="s">
        <v>310</v>
      </c>
      <c r="AA1246">
        <v>2</v>
      </c>
      <c r="AB1246" t="s">
        <v>311</v>
      </c>
      <c r="AC1246">
        <v>163</v>
      </c>
      <c r="AD1246">
        <f t="shared" si="170"/>
        <v>2.0858895705521473E-2</v>
      </c>
      <c r="AE1246">
        <f t="shared" si="171"/>
        <v>2.0858895705521474E-5</v>
      </c>
      <c r="AF1246">
        <f t="shared" si="172"/>
        <v>4.6807086873617028</v>
      </c>
    </row>
    <row r="1247" spans="1:32" x14ac:dyDescent="0.35">
      <c r="A1247">
        <v>1244</v>
      </c>
      <c r="B1247" t="s">
        <v>4072</v>
      </c>
      <c r="C1247" t="s">
        <v>1832</v>
      </c>
      <c r="D1247">
        <v>5465656</v>
      </c>
      <c r="U1247">
        <v>1884</v>
      </c>
      <c r="V1247">
        <v>87674688</v>
      </c>
      <c r="W1247" t="s">
        <v>331</v>
      </c>
      <c r="X1247">
        <v>16</v>
      </c>
      <c r="Y1247" t="s">
        <v>309</v>
      </c>
      <c r="Z1247" t="s">
        <v>310</v>
      </c>
      <c r="AA1247">
        <v>2</v>
      </c>
      <c r="AB1247" t="s">
        <v>311</v>
      </c>
      <c r="AC1247">
        <v>275.83</v>
      </c>
      <c r="AD1247">
        <f t="shared" si="170"/>
        <v>5.8006743283906759E-2</v>
      </c>
      <c r="AE1247">
        <f t="shared" si="171"/>
        <v>5.8006743283906761E-5</v>
      </c>
      <c r="AF1247">
        <f t="shared" si="172"/>
        <v>4.2365215167687724</v>
      </c>
    </row>
    <row r="1248" spans="1:32" x14ac:dyDescent="0.35">
      <c r="A1248">
        <v>1245</v>
      </c>
      <c r="B1248" t="s">
        <v>4073</v>
      </c>
      <c r="C1248" t="s">
        <v>1833</v>
      </c>
      <c r="D1248">
        <v>5466773</v>
      </c>
      <c r="U1248">
        <v>1886</v>
      </c>
      <c r="V1248">
        <v>877430</v>
      </c>
      <c r="W1248" t="s">
        <v>331</v>
      </c>
      <c r="X1248">
        <v>10</v>
      </c>
      <c r="Y1248" t="s">
        <v>309</v>
      </c>
      <c r="Z1248" t="s">
        <v>310</v>
      </c>
      <c r="AA1248">
        <v>2</v>
      </c>
      <c r="AB1248" t="s">
        <v>311</v>
      </c>
      <c r="AC1248">
        <v>157.22999999999999</v>
      </c>
      <c r="AD1248">
        <f t="shared" si="170"/>
        <v>6.3601093938815759E-2</v>
      </c>
      <c r="AE1248">
        <f t="shared" si="171"/>
        <v>6.3601093938815754E-5</v>
      </c>
      <c r="AF1248">
        <f t="shared" si="172"/>
        <v>4.1965354144222555</v>
      </c>
    </row>
    <row r="1249" spans="1:32" x14ac:dyDescent="0.35">
      <c r="A1249">
        <v>1246</v>
      </c>
      <c r="B1249" t="s">
        <v>3642</v>
      </c>
      <c r="C1249" t="s">
        <v>1834</v>
      </c>
      <c r="D1249">
        <v>547648</v>
      </c>
      <c r="U1249">
        <v>1888</v>
      </c>
      <c r="V1249">
        <v>87820880</v>
      </c>
      <c r="W1249" t="s">
        <v>331</v>
      </c>
      <c r="X1249">
        <v>1.97</v>
      </c>
      <c r="Y1249" t="s">
        <v>309</v>
      </c>
      <c r="Z1249" t="s">
        <v>310</v>
      </c>
      <c r="AA1249">
        <v>2</v>
      </c>
      <c r="AB1249" t="s">
        <v>311</v>
      </c>
      <c r="AC1249">
        <v>329.48</v>
      </c>
      <c r="AD1249">
        <f t="shared" si="170"/>
        <v>5.9791186111448338E-3</v>
      </c>
      <c r="AE1249">
        <f t="shared" si="171"/>
        <v>5.9791186111448341E-6</v>
      </c>
      <c r="AF1249">
        <f t="shared" si="172"/>
        <v>5.2233628311500535</v>
      </c>
    </row>
    <row r="1250" spans="1:32" x14ac:dyDescent="0.35">
      <c r="A1250">
        <v>1247</v>
      </c>
      <c r="B1250" t="s">
        <v>2803</v>
      </c>
      <c r="C1250" t="s">
        <v>1835</v>
      </c>
      <c r="D1250">
        <v>54853</v>
      </c>
      <c r="U1250">
        <v>1889</v>
      </c>
      <c r="V1250">
        <v>87865</v>
      </c>
      <c r="W1250" t="s">
        <v>350</v>
      </c>
      <c r="X1250">
        <v>1.6E-2</v>
      </c>
      <c r="Y1250" t="s">
        <v>309</v>
      </c>
      <c r="Z1250" t="s">
        <v>310</v>
      </c>
      <c r="AA1250">
        <v>2</v>
      </c>
      <c r="AB1250" t="s">
        <v>311</v>
      </c>
      <c r="AC1250">
        <v>266.32</v>
      </c>
      <c r="AD1250">
        <f t="shared" si="170"/>
        <v>6.0078101531991592E-5</v>
      </c>
      <c r="AE1250">
        <f t="shared" si="171"/>
        <v>6.0078101531991589E-8</v>
      </c>
      <c r="AF1250">
        <f t="shared" si="172"/>
        <v>7.221283799492686</v>
      </c>
    </row>
    <row r="1251" spans="1:32" x14ac:dyDescent="0.35">
      <c r="A1251">
        <v>1248</v>
      </c>
      <c r="B1251" t="s">
        <v>4422</v>
      </c>
      <c r="C1251" t="s">
        <v>1836</v>
      </c>
      <c r="D1251">
        <v>54910893</v>
      </c>
      <c r="U1251">
        <v>1890</v>
      </c>
      <c r="V1251">
        <v>87901</v>
      </c>
      <c r="W1251" t="s">
        <v>331</v>
      </c>
      <c r="X1251">
        <v>0.17</v>
      </c>
      <c r="Y1251" t="s">
        <v>309</v>
      </c>
      <c r="Z1251" t="s">
        <v>310</v>
      </c>
      <c r="AA1251">
        <v>2</v>
      </c>
      <c r="AB1251" t="s">
        <v>311</v>
      </c>
      <c r="AC1251">
        <v>232.41</v>
      </c>
      <c r="AD1251">
        <f t="shared" si="170"/>
        <v>7.3146594380620457E-4</v>
      </c>
      <c r="AE1251">
        <f t="shared" si="171"/>
        <v>7.3146594380620461E-7</v>
      </c>
      <c r="AF1251">
        <f t="shared" si="172"/>
        <v>6.135805889308112</v>
      </c>
    </row>
    <row r="1252" spans="1:32" x14ac:dyDescent="0.35">
      <c r="A1252">
        <v>1249</v>
      </c>
      <c r="B1252" t="s">
        <v>3643</v>
      </c>
      <c r="C1252" t="s">
        <v>1837</v>
      </c>
      <c r="D1252">
        <v>549188</v>
      </c>
      <c r="U1252">
        <v>1892</v>
      </c>
      <c r="V1252">
        <v>88040</v>
      </c>
      <c r="W1252" t="s">
        <v>331</v>
      </c>
      <c r="X1252">
        <v>2.7</v>
      </c>
      <c r="Y1252" t="s">
        <v>309</v>
      </c>
      <c r="Z1252" t="s">
        <v>310</v>
      </c>
      <c r="AA1252">
        <v>2</v>
      </c>
      <c r="AB1252" t="s">
        <v>311</v>
      </c>
      <c r="AC1252">
        <v>156.62</v>
      </c>
      <c r="AD1252">
        <f t="shared" si="170"/>
        <v>1.7239177627378369E-2</v>
      </c>
      <c r="AE1252">
        <f t="shared" si="171"/>
        <v>1.7239177627378371E-5</v>
      </c>
      <c r="AF1252">
        <f t="shared" si="172"/>
        <v>4.763483455472457</v>
      </c>
    </row>
    <row r="1253" spans="1:32" x14ac:dyDescent="0.35">
      <c r="A1253">
        <v>1250</v>
      </c>
      <c r="B1253" t="s">
        <v>4423</v>
      </c>
      <c r="C1253" t="s">
        <v>1838</v>
      </c>
      <c r="D1253">
        <v>54944568</v>
      </c>
      <c r="U1253">
        <v>1893</v>
      </c>
      <c r="V1253">
        <v>88062</v>
      </c>
      <c r="W1253" t="s">
        <v>331</v>
      </c>
      <c r="X1253">
        <v>2.2000000000000002</v>
      </c>
      <c r="Y1253" t="s">
        <v>309</v>
      </c>
      <c r="Z1253" t="s">
        <v>310</v>
      </c>
      <c r="AA1253">
        <v>2</v>
      </c>
      <c r="AB1253" t="s">
        <v>311</v>
      </c>
      <c r="AC1253">
        <v>197.44</v>
      </c>
      <c r="AD1253">
        <f t="shared" si="170"/>
        <v>1.114262560777958E-2</v>
      </c>
      <c r="AE1253">
        <f t="shared" si="171"/>
        <v>1.114262560777958E-5</v>
      </c>
      <c r="AF1253">
        <f t="shared" si="172"/>
        <v>4.9530124615309417</v>
      </c>
    </row>
    <row r="1254" spans="1:32" x14ac:dyDescent="0.35">
      <c r="A1254">
        <v>1251</v>
      </c>
      <c r="B1254" t="s">
        <v>4424</v>
      </c>
      <c r="C1254" t="s">
        <v>1839</v>
      </c>
      <c r="D1254">
        <v>54965218</v>
      </c>
      <c r="U1254">
        <v>1895</v>
      </c>
      <c r="V1254">
        <v>882097</v>
      </c>
      <c r="W1254" t="s">
        <v>331</v>
      </c>
      <c r="X1254">
        <v>72</v>
      </c>
      <c r="Y1254" t="s">
        <v>309</v>
      </c>
      <c r="Z1254" t="s">
        <v>310</v>
      </c>
      <c r="AA1254">
        <v>2</v>
      </c>
      <c r="AB1254" t="s">
        <v>311</v>
      </c>
      <c r="AC1254">
        <v>214.66</v>
      </c>
      <c r="AD1254">
        <f t="shared" si="170"/>
        <v>0.33541414329637564</v>
      </c>
      <c r="AE1254">
        <f t="shared" si="171"/>
        <v>3.3541414329637566E-4</v>
      </c>
      <c r="AF1254">
        <f t="shared" si="172"/>
        <v>3.4744186285931749</v>
      </c>
    </row>
    <row r="1255" spans="1:32" x14ac:dyDescent="0.35">
      <c r="A1255">
        <v>1252</v>
      </c>
      <c r="B1255" t="s">
        <v>4425</v>
      </c>
      <c r="C1255" t="s">
        <v>1840</v>
      </c>
      <c r="D1255">
        <v>55179312</v>
      </c>
      <c r="U1255">
        <v>1897</v>
      </c>
      <c r="V1255">
        <v>886500</v>
      </c>
      <c r="W1255" t="s">
        <v>331</v>
      </c>
      <c r="X1255">
        <v>2.66</v>
      </c>
      <c r="Y1255" t="s">
        <v>309</v>
      </c>
      <c r="Z1255" t="s">
        <v>310</v>
      </c>
      <c r="AA1255">
        <v>2</v>
      </c>
      <c r="AB1255" t="s">
        <v>311</v>
      </c>
      <c r="AC1255">
        <v>241.41</v>
      </c>
      <c r="AD1255">
        <f t="shared" si="170"/>
        <v>1.1018599063833314E-2</v>
      </c>
      <c r="AE1255">
        <f t="shared" si="171"/>
        <v>1.1018599063833315E-5</v>
      </c>
      <c r="AF1255">
        <f t="shared" si="172"/>
        <v>4.9578736194155502</v>
      </c>
    </row>
    <row r="1256" spans="1:32" x14ac:dyDescent="0.35">
      <c r="A1256">
        <v>1253</v>
      </c>
      <c r="B1256" t="s">
        <v>2804</v>
      </c>
      <c r="C1256" t="s">
        <v>1841</v>
      </c>
      <c r="D1256">
        <v>55185</v>
      </c>
      <c r="U1256">
        <v>1898</v>
      </c>
      <c r="V1256">
        <v>88671890</v>
      </c>
      <c r="W1256" t="s">
        <v>331</v>
      </c>
      <c r="X1256">
        <v>11</v>
      </c>
      <c r="Y1256" t="s">
        <v>309</v>
      </c>
      <c r="Z1256" t="s">
        <v>310</v>
      </c>
      <c r="AA1256">
        <v>2</v>
      </c>
      <c r="AB1256" t="s">
        <v>311</v>
      </c>
      <c r="AC1256">
        <v>288.81</v>
      </c>
      <c r="AD1256">
        <f t="shared" si="170"/>
        <v>3.8087323846127209E-2</v>
      </c>
      <c r="AE1256">
        <f t="shared" si="171"/>
        <v>3.8087323846127212E-5</v>
      </c>
      <c r="AF1256">
        <f t="shared" si="172"/>
        <v>4.419219541376604</v>
      </c>
    </row>
    <row r="1257" spans="1:32" x14ac:dyDescent="0.35">
      <c r="A1257">
        <v>1254</v>
      </c>
      <c r="B1257" t="s">
        <v>4426</v>
      </c>
      <c r="C1257" t="s">
        <v>1842</v>
      </c>
      <c r="D1257">
        <v>55219653</v>
      </c>
      <c r="U1257">
        <v>1899</v>
      </c>
      <c r="V1257">
        <v>88722</v>
      </c>
      <c r="W1257" t="s">
        <v>331</v>
      </c>
      <c r="X1257">
        <v>5.4</v>
      </c>
      <c r="Y1257" t="s">
        <v>309</v>
      </c>
      <c r="Z1257" t="s">
        <v>310</v>
      </c>
      <c r="AA1257">
        <v>2</v>
      </c>
      <c r="AB1257" t="s">
        <v>311</v>
      </c>
      <c r="AC1257">
        <v>137.15</v>
      </c>
      <c r="AD1257">
        <f t="shared" si="170"/>
        <v>3.9372949325555961E-2</v>
      </c>
      <c r="AE1257">
        <f t="shared" si="171"/>
        <v>3.9372949325555959E-5</v>
      </c>
      <c r="AF1257">
        <f t="shared" si="172"/>
        <v>4.4048020521175797</v>
      </c>
    </row>
    <row r="1258" spans="1:32" x14ac:dyDescent="0.35">
      <c r="A1258">
        <v>1255</v>
      </c>
      <c r="B1258" t="s">
        <v>3644</v>
      </c>
      <c r="C1258" t="s">
        <v>1843</v>
      </c>
      <c r="D1258">
        <v>552410</v>
      </c>
      <c r="U1258">
        <v>1900</v>
      </c>
      <c r="V1258">
        <v>88733</v>
      </c>
      <c r="W1258" t="s">
        <v>331</v>
      </c>
      <c r="X1258">
        <v>3.2</v>
      </c>
      <c r="Y1258" t="s">
        <v>309</v>
      </c>
      <c r="Z1258" t="s">
        <v>310</v>
      </c>
      <c r="AA1258">
        <v>2</v>
      </c>
      <c r="AB1258" t="s">
        <v>311</v>
      </c>
      <c r="AC1258">
        <v>157.56</v>
      </c>
      <c r="AD1258">
        <f t="shared" ref="AD1258:AD1321" si="173">X1258/AC1258</f>
        <v>2.0309723280020311E-2</v>
      </c>
      <c r="AE1258">
        <f t="shared" si="171"/>
        <v>2.030972328002031E-5</v>
      </c>
      <c r="AF1258">
        <f t="shared" si="172"/>
        <v>4.692295993817198</v>
      </c>
    </row>
    <row r="1259" spans="1:32" x14ac:dyDescent="0.35">
      <c r="A1259">
        <v>1256</v>
      </c>
      <c r="B1259" t="s">
        <v>4427</v>
      </c>
      <c r="C1259" t="s">
        <v>1844</v>
      </c>
      <c r="D1259">
        <v>55283686</v>
      </c>
      <c r="U1259">
        <v>1901</v>
      </c>
      <c r="V1259">
        <v>88744</v>
      </c>
      <c r="W1259" t="s">
        <v>331</v>
      </c>
      <c r="X1259">
        <v>4.8899999999999997</v>
      </c>
      <c r="Y1259" t="s">
        <v>309</v>
      </c>
      <c r="Z1259" t="s">
        <v>310</v>
      </c>
      <c r="AA1259">
        <v>2</v>
      </c>
      <c r="AB1259" t="s">
        <v>311</v>
      </c>
      <c r="AC1259">
        <v>138.13999999999999</v>
      </c>
      <c r="AD1259">
        <f t="shared" si="173"/>
        <v>3.5398870710873026E-2</v>
      </c>
      <c r="AE1259">
        <f t="shared" si="171"/>
        <v>3.5398870710873027E-5</v>
      </c>
      <c r="AF1259">
        <f t="shared" si="172"/>
        <v>4.451010592546508</v>
      </c>
    </row>
    <row r="1260" spans="1:32" x14ac:dyDescent="0.35">
      <c r="A1260">
        <v>1257</v>
      </c>
      <c r="B1260" t="s">
        <v>4428</v>
      </c>
      <c r="C1260" t="s">
        <v>1845</v>
      </c>
      <c r="D1260">
        <v>55285148</v>
      </c>
      <c r="U1260">
        <v>1902</v>
      </c>
      <c r="V1260">
        <v>88755</v>
      </c>
      <c r="W1260" t="s">
        <v>331</v>
      </c>
      <c r="X1260">
        <v>17</v>
      </c>
      <c r="Y1260" t="s">
        <v>309</v>
      </c>
      <c r="Z1260" t="s">
        <v>310</v>
      </c>
      <c r="AA1260">
        <v>2</v>
      </c>
      <c r="AB1260" t="s">
        <v>311</v>
      </c>
      <c r="AC1260">
        <v>139.12</v>
      </c>
      <c r="AD1260">
        <f t="shared" si="173"/>
        <v>0.12219666474985623</v>
      </c>
      <c r="AE1260">
        <f t="shared" si="171"/>
        <v>1.2219666474985624E-4</v>
      </c>
      <c r="AF1260">
        <f t="shared" si="172"/>
        <v>3.9129406476163822</v>
      </c>
    </row>
    <row r="1261" spans="1:32" x14ac:dyDescent="0.35">
      <c r="A1261">
        <v>1258</v>
      </c>
      <c r="B1261" t="s">
        <v>3645</v>
      </c>
      <c r="C1261" t="s">
        <v>1846</v>
      </c>
      <c r="D1261">
        <v>552896</v>
      </c>
      <c r="U1261">
        <v>1904</v>
      </c>
      <c r="V1261">
        <v>88891</v>
      </c>
      <c r="W1261" t="s">
        <v>331</v>
      </c>
      <c r="X1261">
        <v>55</v>
      </c>
      <c r="Y1261" t="s">
        <v>309</v>
      </c>
      <c r="Z1261" t="s">
        <v>310</v>
      </c>
      <c r="AA1261">
        <v>2</v>
      </c>
      <c r="AB1261" t="s">
        <v>311</v>
      </c>
      <c r="AC1261">
        <v>229.12</v>
      </c>
      <c r="AD1261">
        <f t="shared" si="173"/>
        <v>0.24004888268156424</v>
      </c>
      <c r="AE1261">
        <f t="shared" si="171"/>
        <v>2.4004888268156424E-4</v>
      </c>
      <c r="AF1261">
        <f t="shared" si="172"/>
        <v>3.6197003111335175</v>
      </c>
    </row>
    <row r="1262" spans="1:32" x14ac:dyDescent="0.35">
      <c r="A1262">
        <v>1259</v>
      </c>
      <c r="B1262" t="s">
        <v>4429</v>
      </c>
      <c r="C1262" t="s">
        <v>1847</v>
      </c>
      <c r="D1262">
        <v>55290647</v>
      </c>
      <c r="U1262">
        <v>1905</v>
      </c>
      <c r="V1262">
        <v>88993</v>
      </c>
      <c r="W1262" t="s">
        <v>331</v>
      </c>
      <c r="X1262">
        <v>103</v>
      </c>
      <c r="Y1262" t="s">
        <v>309</v>
      </c>
      <c r="Z1262" t="s">
        <v>310</v>
      </c>
      <c r="AA1262">
        <v>2</v>
      </c>
      <c r="AB1262" t="s">
        <v>311</v>
      </c>
      <c r="AC1262">
        <v>166.14</v>
      </c>
      <c r="AD1262">
        <f t="shared" si="173"/>
        <v>0.61995907066329603</v>
      </c>
      <c r="AE1262">
        <f t="shared" si="171"/>
        <v>6.1995907066329607E-4</v>
      </c>
      <c r="AF1262">
        <f t="shared" si="172"/>
        <v>3.207636981424046</v>
      </c>
    </row>
    <row r="1263" spans="1:32" x14ac:dyDescent="0.35">
      <c r="A1263">
        <v>1260</v>
      </c>
      <c r="B1263" t="s">
        <v>4430</v>
      </c>
      <c r="C1263" t="s">
        <v>1848</v>
      </c>
      <c r="D1263">
        <v>55297966</v>
      </c>
      <c r="U1263">
        <v>1908</v>
      </c>
      <c r="V1263">
        <v>89634</v>
      </c>
      <c r="W1263" t="s">
        <v>331</v>
      </c>
      <c r="X1263">
        <v>3.2</v>
      </c>
      <c r="Y1263" t="s">
        <v>309</v>
      </c>
      <c r="Z1263" t="s">
        <v>310</v>
      </c>
      <c r="AA1263">
        <v>2</v>
      </c>
      <c r="AB1263" t="s">
        <v>311</v>
      </c>
      <c r="AC1263">
        <v>172.58</v>
      </c>
      <c r="AD1263">
        <f t="shared" si="173"/>
        <v>1.8542125391122957E-2</v>
      </c>
      <c r="AE1263">
        <f t="shared" si="171"/>
        <v>1.8542125391122957E-5</v>
      </c>
      <c r="AF1263">
        <f t="shared" si="172"/>
        <v>4.7318404863332413</v>
      </c>
    </row>
    <row r="1264" spans="1:32" x14ac:dyDescent="0.35">
      <c r="A1264">
        <v>1261</v>
      </c>
      <c r="B1264" t="s">
        <v>3646</v>
      </c>
      <c r="C1264" t="s">
        <v>1849</v>
      </c>
      <c r="D1264">
        <v>553264</v>
      </c>
      <c r="U1264">
        <v>1910</v>
      </c>
      <c r="V1264">
        <v>89827</v>
      </c>
      <c r="W1264" t="s">
        <v>332</v>
      </c>
      <c r="X1264">
        <v>24.4</v>
      </c>
      <c r="Y1264" t="s">
        <v>309</v>
      </c>
      <c r="Z1264" t="s">
        <v>310</v>
      </c>
      <c r="AA1264">
        <v>2</v>
      </c>
      <c r="AB1264" t="s">
        <v>311</v>
      </c>
      <c r="AC1264">
        <v>152.26</v>
      </c>
      <c r="AD1264">
        <f t="shared" si="173"/>
        <v>0.16025220018389597</v>
      </c>
      <c r="AE1264">
        <f t="shared" si="171"/>
        <v>1.6025220018389596E-4</v>
      </c>
      <c r="AF1264">
        <f t="shared" si="172"/>
        <v>3.7951959991185635</v>
      </c>
    </row>
    <row r="1265" spans="1:32" x14ac:dyDescent="0.35">
      <c r="A1265">
        <v>1262</v>
      </c>
      <c r="B1265" t="s">
        <v>4431</v>
      </c>
      <c r="C1265" t="s">
        <v>1850</v>
      </c>
      <c r="D1265">
        <v>55335063</v>
      </c>
      <c r="U1265">
        <v>1911</v>
      </c>
      <c r="V1265">
        <v>89861</v>
      </c>
      <c r="W1265" t="s">
        <v>331</v>
      </c>
      <c r="X1265">
        <v>120</v>
      </c>
      <c r="Y1265" t="s">
        <v>309</v>
      </c>
      <c r="Z1265" t="s">
        <v>310</v>
      </c>
      <c r="AA1265">
        <v>2</v>
      </c>
      <c r="AB1265" t="s">
        <v>311</v>
      </c>
      <c r="AC1265">
        <v>154.13</v>
      </c>
      <c r="AD1265">
        <f t="shared" si="173"/>
        <v>0.77856355024978918</v>
      </c>
      <c r="AE1265">
        <f t="shared" si="171"/>
        <v>7.7856355024978922E-4</v>
      </c>
      <c r="AF1265">
        <f t="shared" si="172"/>
        <v>3.1087059323619228</v>
      </c>
    </row>
    <row r="1266" spans="1:32" x14ac:dyDescent="0.35">
      <c r="A1266">
        <v>1263</v>
      </c>
      <c r="B1266" t="s">
        <v>2805</v>
      </c>
      <c r="C1266" t="s">
        <v>1851</v>
      </c>
      <c r="D1266">
        <v>55389</v>
      </c>
      <c r="U1266">
        <v>1915</v>
      </c>
      <c r="V1266">
        <v>9003138</v>
      </c>
      <c r="W1266" t="s">
        <v>331</v>
      </c>
      <c r="X1266">
        <v>95</v>
      </c>
      <c r="Y1266" t="s">
        <v>309</v>
      </c>
      <c r="Z1266" t="s">
        <v>310</v>
      </c>
      <c r="AA1266">
        <v>2</v>
      </c>
      <c r="AB1266" t="s">
        <v>311</v>
      </c>
      <c r="AC1266">
        <v>190.32</v>
      </c>
      <c r="AD1266">
        <f t="shared" si="173"/>
        <v>0.49915931063472047</v>
      </c>
      <c r="AE1266">
        <f t="shared" si="171"/>
        <v>4.9915931063472042E-4</v>
      </c>
      <c r="AF1266">
        <f t="shared" si="172"/>
        <v>3.3017608237403619</v>
      </c>
    </row>
    <row r="1267" spans="1:32" x14ac:dyDescent="0.35">
      <c r="A1267">
        <v>1264</v>
      </c>
      <c r="B1267" t="s">
        <v>4074</v>
      </c>
      <c r="C1267" t="s">
        <v>1852</v>
      </c>
      <c r="D1267">
        <v>5538943</v>
      </c>
      <c r="U1267">
        <v>1916</v>
      </c>
      <c r="V1267">
        <v>90040</v>
      </c>
      <c r="W1267" t="s">
        <v>331</v>
      </c>
      <c r="X1267">
        <v>6.8</v>
      </c>
      <c r="Y1267" t="s">
        <v>309</v>
      </c>
      <c r="Z1267" t="s">
        <v>310</v>
      </c>
      <c r="AA1267">
        <v>2</v>
      </c>
      <c r="AB1267" t="s">
        <v>311</v>
      </c>
      <c r="AC1267">
        <v>123.17</v>
      </c>
      <c r="AD1267">
        <f t="shared" si="173"/>
        <v>5.5208248761873829E-2</v>
      </c>
      <c r="AE1267">
        <f t="shared" si="171"/>
        <v>5.5208248761873829E-5</v>
      </c>
      <c r="AF1267">
        <f t="shared" si="172"/>
        <v>4.2579960287178071</v>
      </c>
    </row>
    <row r="1268" spans="1:32" x14ac:dyDescent="0.35">
      <c r="A1268">
        <v>1265</v>
      </c>
      <c r="B1268" t="s">
        <v>3647</v>
      </c>
      <c r="C1268" t="s">
        <v>1853</v>
      </c>
      <c r="D1268">
        <v>554007</v>
      </c>
      <c r="U1268">
        <v>1917</v>
      </c>
      <c r="V1268">
        <v>9004324</v>
      </c>
      <c r="W1268" t="s">
        <v>333</v>
      </c>
      <c r="X1268">
        <v>87.26</v>
      </c>
      <c r="Y1268" t="s">
        <v>309</v>
      </c>
      <c r="Z1268" t="s">
        <v>310</v>
      </c>
      <c r="AA1268">
        <v>2</v>
      </c>
      <c r="AB1268" t="s">
        <v>311</v>
      </c>
      <c r="AC1268">
        <v>180.18</v>
      </c>
      <c r="AD1268">
        <f t="shared" si="173"/>
        <v>0.48429348429348429</v>
      </c>
      <c r="AE1268">
        <f t="shared" si="171"/>
        <v>4.8429348429348428E-4</v>
      </c>
      <c r="AF1268">
        <f t="shared" si="172"/>
        <v>3.3148913739318235</v>
      </c>
    </row>
    <row r="1269" spans="1:32" x14ac:dyDescent="0.35">
      <c r="A1269">
        <v>1266</v>
      </c>
      <c r="B1269" t="s">
        <v>4432</v>
      </c>
      <c r="C1269" t="s">
        <v>1854</v>
      </c>
      <c r="D1269">
        <v>55406536</v>
      </c>
      <c r="U1269">
        <v>1919</v>
      </c>
      <c r="V1269">
        <v>9004824</v>
      </c>
      <c r="W1269" t="s">
        <v>333</v>
      </c>
      <c r="X1269">
        <v>3.12</v>
      </c>
      <c r="Y1269" t="s">
        <v>309</v>
      </c>
      <c r="Z1269" t="s">
        <v>310</v>
      </c>
      <c r="AA1269">
        <v>2</v>
      </c>
      <c r="AB1269" t="s">
        <v>311</v>
      </c>
      <c r="AC1269">
        <v>310.51</v>
      </c>
      <c r="AD1269">
        <f t="shared" si="173"/>
        <v>1.0047985572123282E-2</v>
      </c>
      <c r="AE1269">
        <f t="shared" si="171"/>
        <v>1.0047985572123281E-5</v>
      </c>
      <c r="AF1269">
        <f t="shared" si="172"/>
        <v>4.9979209972087641</v>
      </c>
    </row>
    <row r="1270" spans="1:32" x14ac:dyDescent="0.35">
      <c r="A1270">
        <v>1267</v>
      </c>
      <c r="B1270" t="s">
        <v>3648</v>
      </c>
      <c r="C1270" t="s">
        <v>1855</v>
      </c>
      <c r="D1270">
        <v>554121</v>
      </c>
      <c r="U1270">
        <v>1921</v>
      </c>
      <c r="V1270">
        <v>9006422</v>
      </c>
      <c r="W1270" t="s">
        <v>331</v>
      </c>
      <c r="X1270">
        <v>0.13600000000000001</v>
      </c>
      <c r="Y1270" t="s">
        <v>309</v>
      </c>
      <c r="Z1270" t="s">
        <v>310</v>
      </c>
      <c r="AA1270">
        <v>2</v>
      </c>
      <c r="AB1270" t="s">
        <v>311</v>
      </c>
      <c r="AC1270">
        <v>212.42</v>
      </c>
      <c r="AD1270">
        <f t="shared" si="173"/>
        <v>6.4024103191789861E-4</v>
      </c>
      <c r="AE1270">
        <f t="shared" si="171"/>
        <v>6.4024103191789858E-7</v>
      </c>
      <c r="AF1270">
        <f t="shared" si="172"/>
        <v>6.1936564961330163</v>
      </c>
    </row>
    <row r="1271" spans="1:32" x14ac:dyDescent="0.35">
      <c r="A1271">
        <v>1268</v>
      </c>
      <c r="B1271" t="s">
        <v>3649</v>
      </c>
      <c r="C1271" t="s">
        <v>1856</v>
      </c>
      <c r="D1271">
        <v>554847</v>
      </c>
      <c r="U1271">
        <v>1923</v>
      </c>
      <c r="V1271">
        <v>90120</v>
      </c>
      <c r="W1271" t="s">
        <v>331</v>
      </c>
      <c r="X1271">
        <v>1.422004</v>
      </c>
      <c r="Y1271" t="s">
        <v>309</v>
      </c>
      <c r="Z1271" t="s">
        <v>310</v>
      </c>
      <c r="AA1271">
        <v>2</v>
      </c>
      <c r="AB1271" t="s">
        <v>311</v>
      </c>
      <c r="AC1271">
        <v>142.21</v>
      </c>
      <c r="AD1271">
        <f t="shared" si="173"/>
        <v>9.9993249419872022E-3</v>
      </c>
      <c r="AE1271">
        <f t="shared" si="171"/>
        <v>9.9993249419872024E-6</v>
      </c>
      <c r="AF1271">
        <f t="shared" si="172"/>
        <v>5.0000293183865843</v>
      </c>
    </row>
    <row r="1272" spans="1:32" x14ac:dyDescent="0.35">
      <c r="A1272">
        <v>1269</v>
      </c>
      <c r="B1272" t="s">
        <v>4433</v>
      </c>
      <c r="C1272" t="s">
        <v>1857</v>
      </c>
      <c r="D1272">
        <v>55512339</v>
      </c>
      <c r="U1272">
        <v>1924</v>
      </c>
      <c r="V1272">
        <v>90131</v>
      </c>
      <c r="W1272" t="s">
        <v>331</v>
      </c>
      <c r="X1272">
        <v>0.81309299999999995</v>
      </c>
      <c r="Y1272" t="s">
        <v>309</v>
      </c>
      <c r="Z1272" t="s">
        <v>310</v>
      </c>
      <c r="AA1272">
        <v>2</v>
      </c>
      <c r="AB1272" t="s">
        <v>311</v>
      </c>
      <c r="AC1272">
        <v>162.62</v>
      </c>
      <c r="AD1272">
        <f t="shared" si="173"/>
        <v>4.9999569548641E-3</v>
      </c>
      <c r="AE1272">
        <f t="shared" si="171"/>
        <v>4.9999569548640997E-6</v>
      </c>
      <c r="AF1272">
        <f t="shared" si="172"/>
        <v>5.3010337345330738</v>
      </c>
    </row>
    <row r="1273" spans="1:32" x14ac:dyDescent="0.35">
      <c r="A1273">
        <v>1270</v>
      </c>
      <c r="B1273" t="s">
        <v>3650</v>
      </c>
      <c r="C1273" t="s">
        <v>1858</v>
      </c>
      <c r="D1273">
        <v>555373</v>
      </c>
      <c r="U1273">
        <v>1925</v>
      </c>
      <c r="V1273">
        <v>90153</v>
      </c>
      <c r="W1273" t="s">
        <v>331</v>
      </c>
      <c r="X1273">
        <v>0.73</v>
      </c>
      <c r="Y1273" t="s">
        <v>309</v>
      </c>
      <c r="Z1273" t="s">
        <v>310</v>
      </c>
      <c r="AA1273">
        <v>2</v>
      </c>
      <c r="AB1273" t="s">
        <v>311</v>
      </c>
      <c r="AC1273">
        <v>144.18</v>
      </c>
      <c r="AD1273">
        <f t="shared" si="173"/>
        <v>5.0631155500069358E-3</v>
      </c>
      <c r="AE1273">
        <f t="shared" si="171"/>
        <v>5.0631155500069361E-6</v>
      </c>
      <c r="AF1273">
        <f t="shared" si="172"/>
        <v>5.2955821610670881</v>
      </c>
    </row>
    <row r="1274" spans="1:32" x14ac:dyDescent="0.35">
      <c r="A1274">
        <v>1271</v>
      </c>
      <c r="B1274" t="s">
        <v>2806</v>
      </c>
      <c r="C1274" t="s">
        <v>1859</v>
      </c>
      <c r="D1274">
        <v>55630</v>
      </c>
      <c r="U1274">
        <v>1926</v>
      </c>
      <c r="V1274">
        <v>9016459</v>
      </c>
      <c r="W1274" t="s">
        <v>331</v>
      </c>
      <c r="X1274">
        <v>12.2</v>
      </c>
      <c r="Y1274" t="s">
        <v>309</v>
      </c>
      <c r="Z1274" t="s">
        <v>328</v>
      </c>
      <c r="AA1274">
        <v>2</v>
      </c>
      <c r="AB1274" t="s">
        <v>311</v>
      </c>
      <c r="AC1274">
        <v>308.51</v>
      </c>
      <c r="AD1274">
        <f t="shared" si="173"/>
        <v>3.9544909403260831E-2</v>
      </c>
      <c r="AE1274">
        <f t="shared" si="171"/>
        <v>3.9544909403260832E-5</v>
      </c>
      <c r="AF1274">
        <f t="shared" si="172"/>
        <v>4.4029094150832719</v>
      </c>
    </row>
    <row r="1275" spans="1:32" x14ac:dyDescent="0.35">
      <c r="A1275">
        <v>1272</v>
      </c>
      <c r="B1275" t="s">
        <v>4434</v>
      </c>
      <c r="C1275" t="s">
        <v>1860</v>
      </c>
      <c r="D1275">
        <v>55634918</v>
      </c>
      <c r="U1275">
        <v>1930</v>
      </c>
      <c r="V1275">
        <v>90437</v>
      </c>
      <c r="W1275" t="s">
        <v>331</v>
      </c>
      <c r="X1275">
        <v>1.5</v>
      </c>
      <c r="Y1275" t="s">
        <v>309</v>
      </c>
      <c r="Z1275" t="s">
        <v>310</v>
      </c>
      <c r="AA1275">
        <v>2</v>
      </c>
      <c r="AB1275" t="s">
        <v>311</v>
      </c>
      <c r="AC1275">
        <v>170.22</v>
      </c>
      <c r="AD1275">
        <f t="shared" si="173"/>
        <v>8.8121254846669009E-3</v>
      </c>
      <c r="AE1275">
        <f t="shared" si="171"/>
        <v>8.8121254846669008E-6</v>
      </c>
      <c r="AF1275">
        <f t="shared" si="172"/>
        <v>5.0549193271238151</v>
      </c>
    </row>
    <row r="1276" spans="1:32" x14ac:dyDescent="0.35">
      <c r="A1276">
        <v>1273</v>
      </c>
      <c r="B1276" t="s">
        <v>3651</v>
      </c>
      <c r="C1276" t="s">
        <v>1861</v>
      </c>
      <c r="D1276">
        <v>556525</v>
      </c>
      <c r="U1276">
        <v>1931</v>
      </c>
      <c r="V1276">
        <v>907204313</v>
      </c>
      <c r="W1276" t="s">
        <v>331</v>
      </c>
      <c r="X1276">
        <v>104</v>
      </c>
      <c r="Y1276" t="s">
        <v>309</v>
      </c>
      <c r="Z1276" t="s">
        <v>310</v>
      </c>
      <c r="AA1276">
        <v>2</v>
      </c>
      <c r="AB1276" t="s">
        <v>311</v>
      </c>
      <c r="AC1276">
        <v>381.33</v>
      </c>
      <c r="AD1276">
        <f t="shared" si="173"/>
        <v>0.27272965672776861</v>
      </c>
      <c r="AE1276">
        <f t="shared" si="171"/>
        <v>2.7272965672776861E-4</v>
      </c>
      <c r="AF1276">
        <f t="shared" si="172"/>
        <v>3.564267634141534</v>
      </c>
    </row>
    <row r="1277" spans="1:32" x14ac:dyDescent="0.35">
      <c r="A1277">
        <v>1274</v>
      </c>
      <c r="B1277" t="s">
        <v>3652</v>
      </c>
      <c r="C1277" t="s">
        <v>1862</v>
      </c>
      <c r="D1277">
        <v>556616</v>
      </c>
      <c r="U1277">
        <v>1932</v>
      </c>
      <c r="V1277">
        <v>90982324</v>
      </c>
      <c r="W1277" t="s">
        <v>331</v>
      </c>
      <c r="X1277">
        <v>10</v>
      </c>
      <c r="Y1277" t="s">
        <v>309</v>
      </c>
      <c r="Z1277" t="s">
        <v>310</v>
      </c>
      <c r="AA1277">
        <v>2</v>
      </c>
      <c r="AB1277" t="s">
        <v>311</v>
      </c>
      <c r="AC1277">
        <v>414.86</v>
      </c>
      <c r="AD1277">
        <f t="shared" si="173"/>
        <v>2.4104517186520753E-2</v>
      </c>
      <c r="AE1277">
        <f t="shared" si="171"/>
        <v>2.4104517186520754E-5</v>
      </c>
      <c r="AF1277">
        <f t="shared" si="172"/>
        <v>4.6179015630123281</v>
      </c>
    </row>
    <row r="1278" spans="1:32" x14ac:dyDescent="0.35">
      <c r="A1278">
        <v>1275</v>
      </c>
      <c r="B1278" t="s">
        <v>3653</v>
      </c>
      <c r="C1278" t="s">
        <v>1863</v>
      </c>
      <c r="D1278">
        <v>556887</v>
      </c>
      <c r="U1278">
        <v>1933</v>
      </c>
      <c r="V1278">
        <v>91125438</v>
      </c>
      <c r="W1278" t="s">
        <v>331</v>
      </c>
      <c r="X1278">
        <v>1000</v>
      </c>
      <c r="Y1278" t="s">
        <v>309</v>
      </c>
      <c r="Z1278" t="s">
        <v>310</v>
      </c>
      <c r="AA1278">
        <v>2</v>
      </c>
      <c r="AB1278" t="s">
        <v>311</v>
      </c>
      <c r="AC1278">
        <v>314.44</v>
      </c>
      <c r="AD1278">
        <f t="shared" si="173"/>
        <v>3.1802569647627528</v>
      </c>
      <c r="AE1278">
        <f t="shared" si="171"/>
        <v>3.1802569647627526E-3</v>
      </c>
      <c r="AF1278">
        <f t="shared" si="172"/>
        <v>2.4975377876036768</v>
      </c>
    </row>
    <row r="1279" spans="1:32" x14ac:dyDescent="0.35">
      <c r="A1279">
        <v>1276</v>
      </c>
      <c r="B1279" t="s">
        <v>4435</v>
      </c>
      <c r="C1279" t="s">
        <v>1864</v>
      </c>
      <c r="D1279">
        <v>55723994</v>
      </c>
      <c r="U1279">
        <v>1935</v>
      </c>
      <c r="V1279">
        <v>91178</v>
      </c>
      <c r="W1279" t="s">
        <v>332</v>
      </c>
      <c r="X1279">
        <v>2.4900000000000002</v>
      </c>
      <c r="Y1279" t="s">
        <v>309</v>
      </c>
      <c r="Z1279" t="s">
        <v>310</v>
      </c>
      <c r="AA1279">
        <v>2</v>
      </c>
      <c r="AB1279" t="s">
        <v>311</v>
      </c>
      <c r="AC1279">
        <v>138.28</v>
      </c>
      <c r="AD1279">
        <f t="shared" si="173"/>
        <v>1.8006942435637836E-2</v>
      </c>
      <c r="AE1279">
        <f t="shared" si="171"/>
        <v>1.8006942435637837E-5</v>
      </c>
      <c r="AF1279">
        <f t="shared" si="172"/>
        <v>4.7445600237746328</v>
      </c>
    </row>
    <row r="1280" spans="1:32" x14ac:dyDescent="0.35">
      <c r="A1280">
        <v>1277</v>
      </c>
      <c r="B1280" t="s">
        <v>4075</v>
      </c>
      <c r="C1280" t="s">
        <v>1865</v>
      </c>
      <c r="D1280">
        <v>5581759</v>
      </c>
      <c r="U1280">
        <v>1936</v>
      </c>
      <c r="V1280">
        <v>91203</v>
      </c>
      <c r="W1280" t="s">
        <v>331</v>
      </c>
      <c r="X1280">
        <v>1.6</v>
      </c>
      <c r="Y1280" t="s">
        <v>309</v>
      </c>
      <c r="Z1280" t="s">
        <v>310</v>
      </c>
      <c r="AA1280">
        <v>2</v>
      </c>
      <c r="AB1280" t="s">
        <v>311</v>
      </c>
      <c r="AC1280">
        <v>128.18</v>
      </c>
      <c r="AD1280">
        <f t="shared" si="173"/>
        <v>1.2482446559525667E-2</v>
      </c>
      <c r="AE1280">
        <f t="shared" si="171"/>
        <v>1.2482446559525667E-5</v>
      </c>
      <c r="AF1280">
        <f t="shared" si="172"/>
        <v>4.9037002845921229</v>
      </c>
    </row>
    <row r="1281" spans="1:32" x14ac:dyDescent="0.35">
      <c r="A1281">
        <v>1278</v>
      </c>
      <c r="B1281" t="s">
        <v>3654</v>
      </c>
      <c r="C1281" t="s">
        <v>1866</v>
      </c>
      <c r="D1281">
        <v>558178</v>
      </c>
      <c r="U1281">
        <v>1937</v>
      </c>
      <c r="V1281">
        <v>91225</v>
      </c>
      <c r="W1281" t="s">
        <v>331</v>
      </c>
      <c r="X1281">
        <v>51.3</v>
      </c>
      <c r="Y1281" t="s">
        <v>309</v>
      </c>
      <c r="Z1281" t="s">
        <v>310</v>
      </c>
      <c r="AA1281">
        <v>2</v>
      </c>
      <c r="AB1281" t="s">
        <v>311</v>
      </c>
      <c r="AC1281">
        <v>129.16999999999999</v>
      </c>
      <c r="AD1281">
        <f t="shared" si="173"/>
        <v>0.3971510412634513</v>
      </c>
      <c r="AE1281">
        <f t="shared" si="171"/>
        <v>3.9715104126345131E-4</v>
      </c>
      <c r="AF1281">
        <f t="shared" si="172"/>
        <v>3.4010442944657715</v>
      </c>
    </row>
    <row r="1282" spans="1:32" x14ac:dyDescent="0.35">
      <c r="A1282">
        <v>1279</v>
      </c>
      <c r="B1282" t="s">
        <v>4076</v>
      </c>
      <c r="C1282" t="s">
        <v>1867</v>
      </c>
      <c r="D1282">
        <v>5598130</v>
      </c>
      <c r="U1282">
        <v>1939</v>
      </c>
      <c r="V1282">
        <v>91296876</v>
      </c>
      <c r="W1282" t="s">
        <v>336</v>
      </c>
      <c r="X1282">
        <v>2</v>
      </c>
      <c r="Y1282" t="s">
        <v>309</v>
      </c>
      <c r="Z1282" t="s">
        <v>310</v>
      </c>
      <c r="AA1282">
        <v>2</v>
      </c>
      <c r="AB1282" t="s">
        <v>311</v>
      </c>
      <c r="AC1282">
        <v>385.4</v>
      </c>
      <c r="AD1282">
        <f t="shared" si="173"/>
        <v>5.1894135962636222E-3</v>
      </c>
      <c r="AE1282">
        <f t="shared" si="171"/>
        <v>5.1894135962636225E-6</v>
      </c>
      <c r="AF1282">
        <f t="shared" si="172"/>
        <v>5.2848817146554525</v>
      </c>
    </row>
    <row r="1283" spans="1:32" x14ac:dyDescent="0.35">
      <c r="A1283">
        <v>1280</v>
      </c>
      <c r="B1283" t="s">
        <v>4436</v>
      </c>
      <c r="C1283" t="s">
        <v>1868</v>
      </c>
      <c r="D1283">
        <v>56070167</v>
      </c>
      <c r="U1283">
        <v>1940</v>
      </c>
      <c r="V1283">
        <v>914637493</v>
      </c>
      <c r="W1283" t="s">
        <v>331</v>
      </c>
      <c r="X1283">
        <v>103</v>
      </c>
      <c r="Y1283" t="s">
        <v>309</v>
      </c>
      <c r="Z1283" t="s">
        <v>310</v>
      </c>
      <c r="AA1283">
        <v>2</v>
      </c>
      <c r="AB1283" t="s">
        <v>311</v>
      </c>
      <c r="AC1283">
        <v>342.13</v>
      </c>
      <c r="AD1283">
        <f t="shared" si="173"/>
        <v>0.30105515447344577</v>
      </c>
      <c r="AE1283">
        <f t="shared" si="171"/>
        <v>3.0105515447344575E-4</v>
      </c>
      <c r="AF1283">
        <f t="shared" si="172"/>
        <v>3.5213539326813446</v>
      </c>
    </row>
    <row r="1284" spans="1:32" x14ac:dyDescent="0.35">
      <c r="A1284">
        <v>1281</v>
      </c>
      <c r="B1284" t="s">
        <v>4437</v>
      </c>
      <c r="C1284" t="s">
        <v>1869</v>
      </c>
      <c r="D1284">
        <v>56073100</v>
      </c>
      <c r="U1284">
        <v>1941</v>
      </c>
      <c r="V1284">
        <v>91465086</v>
      </c>
      <c r="W1284" t="s">
        <v>342</v>
      </c>
      <c r="X1284">
        <v>1.3999999999999999E-6</v>
      </c>
      <c r="Y1284" t="s">
        <v>309</v>
      </c>
      <c r="Z1284" t="s">
        <v>310</v>
      </c>
      <c r="AA1284">
        <v>2</v>
      </c>
      <c r="AB1284" t="s">
        <v>311</v>
      </c>
      <c r="AC1284">
        <v>449.88</v>
      </c>
      <c r="AD1284">
        <f t="shared" si="173"/>
        <v>3.1119409620343201E-9</v>
      </c>
      <c r="AE1284">
        <f t="shared" ref="AE1284:AE1347" si="174">AD1284/1000</f>
        <v>3.1119409620343203E-12</v>
      </c>
      <c r="AF1284">
        <f t="shared" ref="AF1284:AF1347" si="175">-LOG10(AE1284)</f>
        <v>11.506968650790938</v>
      </c>
    </row>
    <row r="1285" spans="1:32" x14ac:dyDescent="0.35">
      <c r="A1285">
        <v>1282</v>
      </c>
      <c r="B1285" t="s">
        <v>4438</v>
      </c>
      <c r="C1285" t="s">
        <v>1870</v>
      </c>
      <c r="D1285">
        <v>56108124</v>
      </c>
      <c r="U1285">
        <v>1942</v>
      </c>
      <c r="V1285">
        <v>91532</v>
      </c>
      <c r="W1285" t="s">
        <v>331</v>
      </c>
      <c r="X1285">
        <v>2</v>
      </c>
      <c r="Y1285" t="s">
        <v>309</v>
      </c>
      <c r="Z1285" t="s">
        <v>310</v>
      </c>
      <c r="AA1285">
        <v>2</v>
      </c>
      <c r="AB1285" t="s">
        <v>311</v>
      </c>
      <c r="AC1285">
        <v>217.34</v>
      </c>
      <c r="AD1285">
        <f t="shared" si="173"/>
        <v>9.2021717125241563E-3</v>
      </c>
      <c r="AE1285">
        <f t="shared" si="174"/>
        <v>9.2021717125241563E-6</v>
      </c>
      <c r="AF1285">
        <f t="shared" si="175"/>
        <v>5.0361096670605798</v>
      </c>
    </row>
    <row r="1286" spans="1:32" x14ac:dyDescent="0.35">
      <c r="A1286">
        <v>1283</v>
      </c>
      <c r="B1286" t="s">
        <v>4439</v>
      </c>
      <c r="C1286" t="s">
        <v>1871</v>
      </c>
      <c r="D1286">
        <v>56207397</v>
      </c>
      <c r="U1286">
        <v>1944</v>
      </c>
      <c r="V1286">
        <v>91576</v>
      </c>
      <c r="W1286" t="s">
        <v>331</v>
      </c>
      <c r="X1286">
        <v>1.4931042000000001</v>
      </c>
      <c r="Y1286" t="s">
        <v>309</v>
      </c>
      <c r="Z1286" t="s">
        <v>310</v>
      </c>
      <c r="AA1286">
        <v>2</v>
      </c>
      <c r="AB1286" t="s">
        <v>311</v>
      </c>
      <c r="AC1286">
        <v>142.21</v>
      </c>
      <c r="AD1286">
        <f t="shared" si="173"/>
        <v>1.0499291189086562E-2</v>
      </c>
      <c r="AE1286">
        <f t="shared" si="174"/>
        <v>1.0499291189086561E-5</v>
      </c>
      <c r="AF1286">
        <f t="shared" si="175"/>
        <v>4.978840019316646</v>
      </c>
    </row>
    <row r="1287" spans="1:32" x14ac:dyDescent="0.35">
      <c r="A1287">
        <v>1284</v>
      </c>
      <c r="B1287" t="s">
        <v>2807</v>
      </c>
      <c r="C1287" t="s">
        <v>1872</v>
      </c>
      <c r="D1287">
        <v>56235</v>
      </c>
      <c r="U1287">
        <v>1945</v>
      </c>
      <c r="V1287">
        <v>91587</v>
      </c>
      <c r="W1287" t="s">
        <v>331</v>
      </c>
      <c r="X1287">
        <v>1.6424478600000001</v>
      </c>
      <c r="Y1287" t="s">
        <v>309</v>
      </c>
      <c r="Z1287" t="s">
        <v>310</v>
      </c>
      <c r="AA1287">
        <v>2</v>
      </c>
      <c r="AB1287" t="s">
        <v>311</v>
      </c>
      <c r="AC1287">
        <v>162.62</v>
      </c>
      <c r="AD1287">
        <f t="shared" si="173"/>
        <v>1.0099913048825482E-2</v>
      </c>
      <c r="AE1287">
        <f t="shared" si="174"/>
        <v>1.0099913048825481E-5</v>
      </c>
      <c r="AF1287">
        <f t="shared" si="175"/>
        <v>4.9956823650864504</v>
      </c>
    </row>
    <row r="1288" spans="1:32" x14ac:dyDescent="0.35">
      <c r="A1288">
        <v>1285</v>
      </c>
      <c r="B1288" t="s">
        <v>3655</v>
      </c>
      <c r="C1288" t="s">
        <v>1873</v>
      </c>
      <c r="D1288">
        <v>562743</v>
      </c>
      <c r="U1288">
        <v>1948</v>
      </c>
      <c r="V1288">
        <v>91656</v>
      </c>
      <c r="W1288" t="s">
        <v>331</v>
      </c>
      <c r="X1288">
        <v>5.76</v>
      </c>
      <c r="Y1288" t="s">
        <v>309</v>
      </c>
      <c r="Z1288" t="s">
        <v>310</v>
      </c>
      <c r="AA1288">
        <v>2</v>
      </c>
      <c r="AB1288" t="s">
        <v>311</v>
      </c>
      <c r="AC1288">
        <v>155.32</v>
      </c>
      <c r="AD1288">
        <f t="shared" si="173"/>
        <v>3.7084728302858617E-2</v>
      </c>
      <c r="AE1288">
        <f t="shared" si="174"/>
        <v>3.708472830285862E-5</v>
      </c>
      <c r="AF1288">
        <f t="shared" si="175"/>
        <v>4.4308048984507975</v>
      </c>
    </row>
    <row r="1289" spans="1:32" x14ac:dyDescent="0.35">
      <c r="A1289">
        <v>1286</v>
      </c>
      <c r="B1289" t="s">
        <v>4422</v>
      </c>
      <c r="C1289" t="s">
        <v>1874</v>
      </c>
      <c r="D1289">
        <v>56296787</v>
      </c>
      <c r="U1289">
        <v>1949</v>
      </c>
      <c r="V1289">
        <v>91667</v>
      </c>
      <c r="W1289" t="s">
        <v>331</v>
      </c>
      <c r="X1289">
        <v>1.3</v>
      </c>
      <c r="Y1289" t="s">
        <v>309</v>
      </c>
      <c r="Z1289" t="s">
        <v>310</v>
      </c>
      <c r="AA1289">
        <v>2</v>
      </c>
      <c r="AB1289" t="s">
        <v>311</v>
      </c>
      <c r="AC1289">
        <v>149.26</v>
      </c>
      <c r="AD1289">
        <f t="shared" si="173"/>
        <v>8.7096341953637954E-3</v>
      </c>
      <c r="AE1289">
        <f t="shared" si="174"/>
        <v>8.7096341953637956E-6</v>
      </c>
      <c r="AF1289">
        <f t="shared" si="175"/>
        <v>5.0600000849775393</v>
      </c>
    </row>
    <row r="1290" spans="1:32" x14ac:dyDescent="0.35">
      <c r="A1290">
        <v>1287</v>
      </c>
      <c r="B1290" t="s">
        <v>3656</v>
      </c>
      <c r="C1290" t="s">
        <v>1875</v>
      </c>
      <c r="D1290">
        <v>563122</v>
      </c>
      <c r="U1290">
        <v>1950</v>
      </c>
      <c r="V1290">
        <v>91941</v>
      </c>
      <c r="W1290" t="s">
        <v>331</v>
      </c>
      <c r="X1290">
        <v>1.05</v>
      </c>
      <c r="Y1290" t="s">
        <v>309</v>
      </c>
      <c r="Z1290" t="s">
        <v>310</v>
      </c>
      <c r="AA1290">
        <v>2</v>
      </c>
      <c r="AB1290" t="s">
        <v>311</v>
      </c>
      <c r="AC1290">
        <v>253.14</v>
      </c>
      <c r="AD1290">
        <f t="shared" si="173"/>
        <v>4.1479023465276132E-3</v>
      </c>
      <c r="AE1290">
        <f t="shared" si="174"/>
        <v>4.147902346527613E-6</v>
      </c>
      <c r="AF1290">
        <f t="shared" si="175"/>
        <v>5.3821714766955866</v>
      </c>
    </row>
    <row r="1291" spans="1:32" x14ac:dyDescent="0.35">
      <c r="A1291">
        <v>1288</v>
      </c>
      <c r="B1291" t="s">
        <v>3657</v>
      </c>
      <c r="C1291" t="s">
        <v>1876</v>
      </c>
      <c r="D1291">
        <v>563417</v>
      </c>
      <c r="U1291">
        <v>1951</v>
      </c>
      <c r="V1291">
        <v>92240</v>
      </c>
      <c r="W1291" t="s">
        <v>331</v>
      </c>
      <c r="X1291">
        <v>2.32859166E-3</v>
      </c>
      <c r="Y1291" t="s">
        <v>309</v>
      </c>
      <c r="Z1291" t="s">
        <v>310</v>
      </c>
      <c r="AA1291">
        <v>2</v>
      </c>
      <c r="AB1291" t="s">
        <v>311</v>
      </c>
      <c r="AC1291">
        <v>228.3</v>
      </c>
      <c r="AD1291">
        <f t="shared" si="173"/>
        <v>1.0199700657030223E-5</v>
      </c>
      <c r="AE1291">
        <f t="shared" si="174"/>
        <v>1.0199700657030223E-8</v>
      </c>
      <c r="AF1291">
        <f t="shared" si="175"/>
        <v>7.9914125738172617</v>
      </c>
    </row>
    <row r="1292" spans="1:32" x14ac:dyDescent="0.35">
      <c r="A1292">
        <v>1289</v>
      </c>
      <c r="B1292" t="s">
        <v>2808</v>
      </c>
      <c r="C1292" t="s">
        <v>1877</v>
      </c>
      <c r="D1292">
        <v>56348</v>
      </c>
      <c r="U1292">
        <v>1952</v>
      </c>
      <c r="V1292">
        <v>92488</v>
      </c>
      <c r="W1292" t="s">
        <v>331</v>
      </c>
      <c r="X1292">
        <v>40.5235919</v>
      </c>
      <c r="Y1292" t="s">
        <v>309</v>
      </c>
      <c r="Z1292" t="s">
        <v>310</v>
      </c>
      <c r="AA1292">
        <v>2</v>
      </c>
      <c r="AB1292" t="s">
        <v>311</v>
      </c>
      <c r="AC1292">
        <v>160.18</v>
      </c>
      <c r="AD1292">
        <f t="shared" si="173"/>
        <v>0.25298783805718567</v>
      </c>
      <c r="AE1292">
        <f t="shared" si="174"/>
        <v>2.5298783805718564E-4</v>
      </c>
      <c r="AF1292">
        <f t="shared" si="175"/>
        <v>3.5969003562613744</v>
      </c>
    </row>
    <row r="1293" spans="1:32" x14ac:dyDescent="0.35">
      <c r="A1293">
        <v>1290</v>
      </c>
      <c r="B1293" t="s">
        <v>4440</v>
      </c>
      <c r="C1293" t="s">
        <v>1878</v>
      </c>
      <c r="D1293">
        <v>56348391</v>
      </c>
      <c r="U1293">
        <v>1953</v>
      </c>
      <c r="V1293">
        <v>92513</v>
      </c>
      <c r="W1293" t="s">
        <v>332</v>
      </c>
      <c r="X1293">
        <v>3.5000000000000003E-2</v>
      </c>
      <c r="Y1293" t="s">
        <v>309</v>
      </c>
      <c r="Z1293" t="s">
        <v>310</v>
      </c>
      <c r="AA1293">
        <v>2</v>
      </c>
      <c r="AB1293" t="s">
        <v>311</v>
      </c>
      <c r="AC1293">
        <v>166.34</v>
      </c>
      <c r="AD1293">
        <f t="shared" si="173"/>
        <v>2.1041240832030781E-4</v>
      </c>
      <c r="AE1293">
        <f t="shared" si="174"/>
        <v>2.104124083203078E-7</v>
      </c>
      <c r="AF1293">
        <f t="shared" si="175"/>
        <v>6.676928652797093</v>
      </c>
    </row>
    <row r="1294" spans="1:32" x14ac:dyDescent="0.35">
      <c r="A1294">
        <v>1291</v>
      </c>
      <c r="B1294" t="s">
        <v>3658</v>
      </c>
      <c r="C1294" t="s">
        <v>1879</v>
      </c>
      <c r="D1294">
        <v>563804</v>
      </c>
      <c r="U1294">
        <v>1954</v>
      </c>
      <c r="V1294">
        <v>92524</v>
      </c>
      <c r="W1294" t="s">
        <v>331</v>
      </c>
      <c r="X1294">
        <v>0.73</v>
      </c>
      <c r="Y1294" t="s">
        <v>309</v>
      </c>
      <c r="Z1294" t="s">
        <v>310</v>
      </c>
      <c r="AA1294">
        <v>2</v>
      </c>
      <c r="AB1294" t="s">
        <v>311</v>
      </c>
      <c r="AC1294">
        <v>154.22</v>
      </c>
      <c r="AD1294">
        <f t="shared" si="173"/>
        <v>4.7334976008299827E-3</v>
      </c>
      <c r="AE1294">
        <f t="shared" si="174"/>
        <v>4.7334976008299824E-6</v>
      </c>
      <c r="AF1294">
        <f t="shared" si="175"/>
        <v>5.3248178386684089</v>
      </c>
    </row>
    <row r="1295" spans="1:32" x14ac:dyDescent="0.35">
      <c r="A1295">
        <v>1292</v>
      </c>
      <c r="B1295" t="s">
        <v>2809</v>
      </c>
      <c r="C1295" t="s">
        <v>1880</v>
      </c>
      <c r="D1295">
        <v>56382</v>
      </c>
      <c r="U1295">
        <v>1957</v>
      </c>
      <c r="V1295">
        <v>92875</v>
      </c>
      <c r="W1295" t="s">
        <v>331</v>
      </c>
      <c r="X1295">
        <v>0.6</v>
      </c>
      <c r="Y1295" t="s">
        <v>309</v>
      </c>
      <c r="Z1295" t="s">
        <v>310</v>
      </c>
      <c r="AA1295">
        <v>2</v>
      </c>
      <c r="AB1295" t="s">
        <v>311</v>
      </c>
      <c r="AC1295">
        <v>184.26</v>
      </c>
      <c r="AD1295">
        <f t="shared" si="173"/>
        <v>3.2562683165092803E-3</v>
      </c>
      <c r="AE1295">
        <f t="shared" si="174"/>
        <v>3.2562683165092802E-6</v>
      </c>
      <c r="AF1295">
        <f t="shared" si="175"/>
        <v>5.4872798164430687</v>
      </c>
    </row>
    <row r="1296" spans="1:32" x14ac:dyDescent="0.35">
      <c r="A1296">
        <v>1293</v>
      </c>
      <c r="B1296" t="s">
        <v>4441</v>
      </c>
      <c r="C1296" t="s">
        <v>1881</v>
      </c>
      <c r="D1296">
        <v>56392177</v>
      </c>
      <c r="U1296">
        <v>1961</v>
      </c>
      <c r="V1296">
        <v>93049</v>
      </c>
      <c r="W1296" t="s">
        <v>332</v>
      </c>
      <c r="X1296">
        <v>4.04</v>
      </c>
      <c r="Y1296" t="s">
        <v>309</v>
      </c>
      <c r="Z1296" t="s">
        <v>310</v>
      </c>
      <c r="AA1296">
        <v>2</v>
      </c>
      <c r="AB1296" t="s">
        <v>311</v>
      </c>
      <c r="AC1296">
        <v>158.21</v>
      </c>
      <c r="AD1296">
        <f t="shared" si="173"/>
        <v>2.5535680424751912E-2</v>
      </c>
      <c r="AE1296">
        <f t="shared" si="174"/>
        <v>2.5535680424751914E-5</v>
      </c>
      <c r="AF1296">
        <f t="shared" si="175"/>
        <v>4.5928525654262966</v>
      </c>
    </row>
    <row r="1297" spans="1:32" x14ac:dyDescent="0.35">
      <c r="A1297">
        <v>1294</v>
      </c>
      <c r="B1297" t="s">
        <v>4442</v>
      </c>
      <c r="C1297" t="s">
        <v>1882</v>
      </c>
      <c r="D1297">
        <v>56425913</v>
      </c>
      <c r="U1297">
        <v>1964</v>
      </c>
      <c r="V1297">
        <v>93072</v>
      </c>
      <c r="W1297" t="s">
        <v>331</v>
      </c>
      <c r="X1297">
        <v>1820</v>
      </c>
      <c r="Y1297" t="s">
        <v>309</v>
      </c>
      <c r="Z1297" t="s">
        <v>310</v>
      </c>
      <c r="AA1297">
        <v>2</v>
      </c>
      <c r="AB1297" t="s">
        <v>311</v>
      </c>
      <c r="AC1297">
        <v>182.19</v>
      </c>
      <c r="AD1297">
        <f t="shared" si="173"/>
        <v>9.9895713266370265</v>
      </c>
      <c r="AE1297">
        <f t="shared" si="174"/>
        <v>9.9895713266370274E-3</v>
      </c>
      <c r="AF1297">
        <f t="shared" si="175"/>
        <v>2.0004531478571512</v>
      </c>
    </row>
    <row r="1298" spans="1:32" x14ac:dyDescent="0.35">
      <c r="A1298">
        <v>1295</v>
      </c>
      <c r="B1298" t="s">
        <v>2810</v>
      </c>
      <c r="C1298" t="s">
        <v>1883</v>
      </c>
      <c r="D1298">
        <v>56531</v>
      </c>
      <c r="U1298">
        <v>1965</v>
      </c>
      <c r="V1298">
        <v>93106606</v>
      </c>
      <c r="W1298" t="s">
        <v>336</v>
      </c>
      <c r="X1298">
        <v>14.3</v>
      </c>
      <c r="Y1298" t="s">
        <v>309</v>
      </c>
      <c r="Z1298" t="s">
        <v>310</v>
      </c>
      <c r="AA1298">
        <v>2</v>
      </c>
      <c r="AB1298" t="s">
        <v>311</v>
      </c>
      <c r="AC1298">
        <v>359.44</v>
      </c>
      <c r="AD1298">
        <f t="shared" si="173"/>
        <v>3.9784108613398622E-2</v>
      </c>
      <c r="AE1298">
        <f t="shared" si="174"/>
        <v>3.978410861339862E-5</v>
      </c>
      <c r="AF1298">
        <f t="shared" si="175"/>
        <v>4.400290368119907</v>
      </c>
    </row>
    <row r="1299" spans="1:32" x14ac:dyDescent="0.35">
      <c r="A1299">
        <v>1296</v>
      </c>
      <c r="B1299" t="s">
        <v>2811</v>
      </c>
      <c r="C1299" t="s">
        <v>1884</v>
      </c>
      <c r="D1299">
        <v>56553</v>
      </c>
      <c r="U1299">
        <v>1966</v>
      </c>
      <c r="V1299">
        <v>931533</v>
      </c>
      <c r="W1299" t="s">
        <v>332</v>
      </c>
      <c r="X1299">
        <v>2.2799999999999998</v>
      </c>
      <c r="Y1299" t="s">
        <v>309</v>
      </c>
      <c r="Z1299" t="s">
        <v>310</v>
      </c>
      <c r="AA1299">
        <v>2</v>
      </c>
      <c r="AB1299" t="s">
        <v>311</v>
      </c>
      <c r="AC1299">
        <v>109.19</v>
      </c>
      <c r="AD1299">
        <f t="shared" si="173"/>
        <v>2.0881033061635679E-2</v>
      </c>
      <c r="AE1299">
        <f t="shared" si="174"/>
        <v>2.088103306163568E-5</v>
      </c>
      <c r="AF1299">
        <f t="shared" si="175"/>
        <v>4.6802480189902065</v>
      </c>
    </row>
    <row r="1300" spans="1:32" x14ac:dyDescent="0.35">
      <c r="A1300">
        <v>1297</v>
      </c>
      <c r="B1300" t="s">
        <v>4443</v>
      </c>
      <c r="C1300" t="s">
        <v>1885</v>
      </c>
      <c r="D1300">
        <v>56634958</v>
      </c>
      <c r="U1300">
        <v>1976</v>
      </c>
      <c r="V1300">
        <v>94111</v>
      </c>
      <c r="W1300" t="s">
        <v>331</v>
      </c>
      <c r="X1300">
        <v>2.6</v>
      </c>
      <c r="Y1300" t="s">
        <v>309</v>
      </c>
      <c r="Z1300" t="s">
        <v>310</v>
      </c>
      <c r="AA1300">
        <v>2</v>
      </c>
      <c r="AB1300" t="s">
        <v>311</v>
      </c>
      <c r="AC1300">
        <v>263.13</v>
      </c>
      <c r="AD1300">
        <f t="shared" si="173"/>
        <v>9.8810473910234484E-3</v>
      </c>
      <c r="AE1300">
        <f t="shared" si="174"/>
        <v>9.8810473910234488E-6</v>
      </c>
      <c r="AF1300">
        <f t="shared" si="175"/>
        <v>5.0051970177572516</v>
      </c>
    </row>
    <row r="1301" spans="1:32" x14ac:dyDescent="0.35">
      <c r="A1301">
        <v>1298</v>
      </c>
      <c r="B1301" t="s">
        <v>4077</v>
      </c>
      <c r="C1301" t="s">
        <v>1886</v>
      </c>
      <c r="D1301">
        <v>5663967</v>
      </c>
      <c r="U1301">
        <v>1977</v>
      </c>
      <c r="V1301">
        <v>94125345</v>
      </c>
      <c r="W1301" t="s">
        <v>331</v>
      </c>
      <c r="X1301">
        <v>120</v>
      </c>
      <c r="Y1301" t="s">
        <v>309</v>
      </c>
      <c r="Z1301" t="s">
        <v>310</v>
      </c>
      <c r="AA1301">
        <v>2</v>
      </c>
      <c r="AB1301" t="s">
        <v>311</v>
      </c>
      <c r="AC1301">
        <v>419.43</v>
      </c>
      <c r="AD1301">
        <f t="shared" si="173"/>
        <v>0.28610256777054571</v>
      </c>
      <c r="AE1301">
        <f t="shared" si="174"/>
        <v>2.8610256777054569E-4</v>
      </c>
      <c r="AF1301">
        <f t="shared" si="175"/>
        <v>3.5434782443842709</v>
      </c>
    </row>
    <row r="1302" spans="1:32" x14ac:dyDescent="0.35">
      <c r="A1302">
        <v>1299</v>
      </c>
      <c r="B1302" t="s">
        <v>2812</v>
      </c>
      <c r="C1302" t="s">
        <v>1887</v>
      </c>
      <c r="D1302">
        <v>56724</v>
      </c>
      <c r="U1302">
        <v>1978</v>
      </c>
      <c r="V1302">
        <v>94133</v>
      </c>
      <c r="W1302" t="s">
        <v>331</v>
      </c>
      <c r="X1302">
        <v>15.4</v>
      </c>
      <c r="Y1302" t="s">
        <v>309</v>
      </c>
      <c r="Z1302" t="s">
        <v>310</v>
      </c>
      <c r="AA1302">
        <v>2</v>
      </c>
      <c r="AB1302" t="s">
        <v>311</v>
      </c>
      <c r="AC1302">
        <v>180.22</v>
      </c>
      <c r="AD1302">
        <f t="shared" si="173"/>
        <v>8.5451115303517927E-2</v>
      </c>
      <c r="AE1302">
        <f t="shared" si="174"/>
        <v>8.5451115303517933E-5</v>
      </c>
      <c r="AF1302">
        <f t="shared" si="175"/>
        <v>4.0682822645172347</v>
      </c>
    </row>
    <row r="1303" spans="1:32" x14ac:dyDescent="0.35">
      <c r="A1303">
        <v>1300</v>
      </c>
      <c r="B1303" t="s">
        <v>2813</v>
      </c>
      <c r="C1303" t="s">
        <v>1888</v>
      </c>
      <c r="D1303">
        <v>56757</v>
      </c>
      <c r="U1303">
        <v>1980</v>
      </c>
      <c r="V1303">
        <v>94361065</v>
      </c>
      <c r="W1303" t="s">
        <v>331</v>
      </c>
      <c r="X1303">
        <v>26</v>
      </c>
      <c r="Y1303" t="s">
        <v>309</v>
      </c>
      <c r="Z1303" t="s">
        <v>310</v>
      </c>
      <c r="AA1303">
        <v>2</v>
      </c>
      <c r="AB1303" t="s">
        <v>311</v>
      </c>
      <c r="AC1303">
        <v>291.81</v>
      </c>
      <c r="AD1303">
        <f t="shared" si="173"/>
        <v>8.9099071313525929E-2</v>
      </c>
      <c r="AE1303">
        <f t="shared" si="174"/>
        <v>8.9099071313525935E-5</v>
      </c>
      <c r="AF1303">
        <f t="shared" si="175"/>
        <v>4.0501268226243266</v>
      </c>
    </row>
    <row r="1304" spans="1:32" x14ac:dyDescent="0.35">
      <c r="A1304">
        <v>1301</v>
      </c>
      <c r="B1304" t="s">
        <v>2814</v>
      </c>
      <c r="C1304" t="s">
        <v>1889</v>
      </c>
      <c r="D1304">
        <v>56815</v>
      </c>
      <c r="U1304">
        <v>1981</v>
      </c>
      <c r="V1304">
        <v>944229</v>
      </c>
      <c r="W1304" t="s">
        <v>338</v>
      </c>
      <c r="X1304">
        <v>1.9E-3</v>
      </c>
      <c r="Y1304" t="s">
        <v>309</v>
      </c>
      <c r="Z1304" t="s">
        <v>310</v>
      </c>
      <c r="AA1304">
        <v>2</v>
      </c>
      <c r="AB1304" t="s">
        <v>311</v>
      </c>
      <c r="AC1304">
        <v>246.36</v>
      </c>
      <c r="AD1304">
        <f t="shared" si="173"/>
        <v>7.7122909563240787E-6</v>
      </c>
      <c r="AE1304">
        <f t="shared" si="174"/>
        <v>7.7122909563240794E-9</v>
      </c>
      <c r="AF1304">
        <f t="shared" si="175"/>
        <v>8.1128165944653876</v>
      </c>
    </row>
    <row r="1305" spans="1:32" x14ac:dyDescent="0.35">
      <c r="A1305">
        <v>1302</v>
      </c>
      <c r="B1305" t="s">
        <v>2815</v>
      </c>
      <c r="C1305" t="s">
        <v>1890</v>
      </c>
      <c r="D1305">
        <v>56951</v>
      </c>
      <c r="U1305">
        <v>1982</v>
      </c>
      <c r="V1305">
        <v>94746</v>
      </c>
      <c r="W1305" t="s">
        <v>331</v>
      </c>
      <c r="X1305">
        <v>180</v>
      </c>
      <c r="Y1305" t="s">
        <v>309</v>
      </c>
      <c r="Z1305" t="s">
        <v>310</v>
      </c>
      <c r="AA1305">
        <v>2</v>
      </c>
      <c r="AB1305" t="s">
        <v>311</v>
      </c>
      <c r="AC1305">
        <v>200.63</v>
      </c>
      <c r="AD1305">
        <f t="shared" si="173"/>
        <v>0.89717390220804472</v>
      </c>
      <c r="AE1305">
        <f t="shared" si="174"/>
        <v>8.9717390220804473E-4</v>
      </c>
      <c r="AF1305">
        <f t="shared" si="175"/>
        <v>3.0471233680492604</v>
      </c>
    </row>
    <row r="1306" spans="1:32" x14ac:dyDescent="0.35">
      <c r="A1306">
        <v>1303</v>
      </c>
      <c r="B1306" t="s">
        <v>4444</v>
      </c>
      <c r="C1306" t="s">
        <v>1891</v>
      </c>
      <c r="D1306">
        <v>56961207</v>
      </c>
      <c r="U1306">
        <v>1983</v>
      </c>
      <c r="V1306">
        <v>94757</v>
      </c>
      <c r="W1306" t="s">
        <v>338</v>
      </c>
      <c r="X1306">
        <v>0.32</v>
      </c>
      <c r="Y1306" t="s">
        <v>309</v>
      </c>
      <c r="Z1306" t="s">
        <v>310</v>
      </c>
      <c r="AA1306">
        <v>2</v>
      </c>
      <c r="AB1306" t="s">
        <v>311</v>
      </c>
      <c r="AC1306">
        <v>221.04</v>
      </c>
      <c r="AD1306">
        <f t="shared" si="173"/>
        <v>1.4477017734346724E-3</v>
      </c>
      <c r="AE1306">
        <f t="shared" si="174"/>
        <v>1.4477017734346724E-6</v>
      </c>
      <c r="AF1306">
        <f t="shared" si="175"/>
        <v>5.8393208935885488</v>
      </c>
    </row>
    <row r="1307" spans="1:32" x14ac:dyDescent="0.35">
      <c r="A1307">
        <v>1304</v>
      </c>
      <c r="B1307" t="s">
        <v>3659</v>
      </c>
      <c r="C1307" t="s">
        <v>1892</v>
      </c>
      <c r="D1307">
        <v>569642</v>
      </c>
      <c r="U1307">
        <v>1984</v>
      </c>
      <c r="V1307">
        <v>94826</v>
      </c>
      <c r="W1307" t="s">
        <v>331</v>
      </c>
      <c r="X1307">
        <v>25</v>
      </c>
      <c r="Y1307" t="s">
        <v>309</v>
      </c>
      <c r="Z1307" t="s">
        <v>310</v>
      </c>
      <c r="AA1307">
        <v>2</v>
      </c>
      <c r="AB1307" t="s">
        <v>311</v>
      </c>
      <c r="AC1307">
        <v>249.1</v>
      </c>
      <c r="AD1307">
        <f t="shared" si="173"/>
        <v>0.10036130068245684</v>
      </c>
      <c r="AE1307">
        <f t="shared" si="174"/>
        <v>1.0036130068245684E-4</v>
      </c>
      <c r="AF1307">
        <f t="shared" si="175"/>
        <v>3.9984337188644687</v>
      </c>
    </row>
    <row r="1308" spans="1:32" x14ac:dyDescent="0.35">
      <c r="A1308">
        <v>1305</v>
      </c>
      <c r="B1308" t="s">
        <v>4445</v>
      </c>
      <c r="C1308" t="s">
        <v>1893</v>
      </c>
      <c r="D1308">
        <v>57036290</v>
      </c>
      <c r="U1308">
        <v>1986</v>
      </c>
      <c r="V1308">
        <v>950378</v>
      </c>
      <c r="W1308" t="s">
        <v>331</v>
      </c>
      <c r="X1308">
        <v>6.4000000000000003E-3</v>
      </c>
      <c r="Y1308" t="s">
        <v>309</v>
      </c>
      <c r="Z1308" t="s">
        <v>310</v>
      </c>
      <c r="AA1308">
        <v>2</v>
      </c>
      <c r="AB1308" t="s">
        <v>311</v>
      </c>
      <c r="AC1308">
        <v>302.37</v>
      </c>
      <c r="AD1308">
        <f t="shared" si="173"/>
        <v>2.1166120977610213E-5</v>
      </c>
      <c r="AE1308">
        <f t="shared" si="174"/>
        <v>2.1166120977610214E-8</v>
      </c>
      <c r="AF1308">
        <f t="shared" si="175"/>
        <v>7.6743587259379691</v>
      </c>
    </row>
    <row r="1309" spans="1:32" x14ac:dyDescent="0.35">
      <c r="A1309">
        <v>1306</v>
      </c>
      <c r="B1309" t="s">
        <v>4446</v>
      </c>
      <c r="C1309" t="s">
        <v>1894</v>
      </c>
      <c r="D1309">
        <v>57057837</v>
      </c>
      <c r="U1309">
        <v>1987</v>
      </c>
      <c r="V1309">
        <v>950782862</v>
      </c>
      <c r="W1309" t="s">
        <v>331</v>
      </c>
      <c r="X1309">
        <v>9.8800000000000008</v>
      </c>
      <c r="Y1309" t="s">
        <v>309</v>
      </c>
      <c r="Z1309" t="s">
        <v>310</v>
      </c>
      <c r="AA1309">
        <v>2</v>
      </c>
      <c r="AB1309" t="s">
        <v>311</v>
      </c>
      <c r="AC1309">
        <v>301.41000000000003</v>
      </c>
      <c r="AD1309">
        <f t="shared" si="173"/>
        <v>3.2779270760757769E-2</v>
      </c>
      <c r="AE1309">
        <f t="shared" si="174"/>
        <v>3.2779270760757767E-5</v>
      </c>
      <c r="AF1309">
        <f t="shared" si="175"/>
        <v>4.4844007123915635</v>
      </c>
    </row>
    <row r="1310" spans="1:32" x14ac:dyDescent="0.35">
      <c r="A1310">
        <v>1307</v>
      </c>
      <c r="B1310" t="s">
        <v>2816</v>
      </c>
      <c r="C1310" t="s">
        <v>1895</v>
      </c>
      <c r="D1310">
        <v>57067</v>
      </c>
      <c r="U1310">
        <v>1989</v>
      </c>
      <c r="V1310">
        <v>95147</v>
      </c>
      <c r="W1310" t="s">
        <v>352</v>
      </c>
      <c r="X1310">
        <v>15.8</v>
      </c>
      <c r="Y1310" t="s">
        <v>309</v>
      </c>
      <c r="Z1310" t="s">
        <v>310</v>
      </c>
      <c r="AA1310">
        <v>2</v>
      </c>
      <c r="AB1310" t="s">
        <v>311</v>
      </c>
      <c r="AC1310">
        <v>119.14</v>
      </c>
      <c r="AD1310">
        <f t="shared" si="173"/>
        <v>0.13261708913882828</v>
      </c>
      <c r="AE1310">
        <f t="shared" si="174"/>
        <v>1.3261708913882828E-4</v>
      </c>
      <c r="AF1310">
        <f t="shared" si="175"/>
        <v>3.8774005088084031</v>
      </c>
    </row>
    <row r="1311" spans="1:32" x14ac:dyDescent="0.35">
      <c r="A1311">
        <v>1308</v>
      </c>
      <c r="B1311" t="s">
        <v>2817</v>
      </c>
      <c r="C1311" t="s">
        <v>1896</v>
      </c>
      <c r="D1311">
        <v>57090</v>
      </c>
      <c r="U1311">
        <v>1991</v>
      </c>
      <c r="V1311">
        <v>953173</v>
      </c>
      <c r="W1311" t="s">
        <v>338</v>
      </c>
      <c r="X1311">
        <v>3.2000000000000003E-4</v>
      </c>
      <c r="Y1311" t="s">
        <v>309</v>
      </c>
      <c r="Z1311" t="s">
        <v>310</v>
      </c>
      <c r="AA1311">
        <v>2</v>
      </c>
      <c r="AB1311" t="s">
        <v>311</v>
      </c>
      <c r="AC1311">
        <v>314.83999999999997</v>
      </c>
      <c r="AD1311">
        <f t="shared" si="173"/>
        <v>1.0163892770931269E-6</v>
      </c>
      <c r="AE1311">
        <f t="shared" si="174"/>
        <v>1.016389277093127E-9</v>
      </c>
      <c r="AF1311">
        <f t="shared" si="175"/>
        <v>8.9929399254042828</v>
      </c>
    </row>
    <row r="1312" spans="1:32" x14ac:dyDescent="0.35">
      <c r="A1312">
        <v>1309</v>
      </c>
      <c r="B1312" t="s">
        <v>2818</v>
      </c>
      <c r="C1312" t="s">
        <v>1897</v>
      </c>
      <c r="D1312">
        <v>57136</v>
      </c>
      <c r="U1312">
        <v>1992</v>
      </c>
      <c r="V1312">
        <v>95465999</v>
      </c>
      <c r="W1312" t="s">
        <v>331</v>
      </c>
      <c r="X1312">
        <v>1.82E-3</v>
      </c>
      <c r="Y1312" t="s">
        <v>309</v>
      </c>
      <c r="Z1312" t="s">
        <v>310</v>
      </c>
      <c r="AA1312">
        <v>2</v>
      </c>
      <c r="AB1312" t="s">
        <v>311</v>
      </c>
      <c r="AC1312">
        <v>270.44</v>
      </c>
      <c r="AD1312">
        <f t="shared" si="173"/>
        <v>6.729773702115072E-6</v>
      </c>
      <c r="AE1312">
        <f t="shared" si="174"/>
        <v>6.7297737021150722E-9</v>
      </c>
      <c r="AF1312">
        <f t="shared" si="175"/>
        <v>8.171999539279005</v>
      </c>
    </row>
    <row r="1313" spans="1:32" x14ac:dyDescent="0.35">
      <c r="A1313">
        <v>1310</v>
      </c>
      <c r="B1313" t="s">
        <v>2819</v>
      </c>
      <c r="C1313" t="s">
        <v>1898</v>
      </c>
      <c r="D1313">
        <v>57147</v>
      </c>
      <c r="U1313">
        <v>1993</v>
      </c>
      <c r="V1313">
        <v>95476</v>
      </c>
      <c r="W1313" t="s">
        <v>331</v>
      </c>
      <c r="X1313">
        <v>1.39</v>
      </c>
      <c r="Y1313" t="s">
        <v>309</v>
      </c>
      <c r="Z1313" t="s">
        <v>310</v>
      </c>
      <c r="AA1313">
        <v>2</v>
      </c>
      <c r="AB1313" t="s">
        <v>311</v>
      </c>
      <c r="AC1313">
        <v>106.18</v>
      </c>
      <c r="AD1313">
        <f t="shared" si="173"/>
        <v>1.3090977585232623E-2</v>
      </c>
      <c r="AE1313">
        <f t="shared" si="174"/>
        <v>1.3090977585232623E-5</v>
      </c>
      <c r="AF1313">
        <f t="shared" si="175"/>
        <v>4.8830279207510427</v>
      </c>
    </row>
    <row r="1314" spans="1:32" x14ac:dyDescent="0.35">
      <c r="A1314">
        <v>1311</v>
      </c>
      <c r="B1314" t="s">
        <v>4431</v>
      </c>
      <c r="C1314" t="s">
        <v>1899</v>
      </c>
      <c r="D1314">
        <v>57213691</v>
      </c>
      <c r="U1314">
        <v>1996</v>
      </c>
      <c r="V1314">
        <v>95501</v>
      </c>
      <c r="W1314" t="s">
        <v>333</v>
      </c>
      <c r="X1314">
        <v>0.66151709999999997</v>
      </c>
      <c r="Y1314" t="s">
        <v>309</v>
      </c>
      <c r="Z1314" t="s">
        <v>310</v>
      </c>
      <c r="AA1314">
        <v>2</v>
      </c>
      <c r="AB1314" t="s">
        <v>311</v>
      </c>
      <c r="AC1314">
        <v>147</v>
      </c>
      <c r="AD1314">
        <f t="shared" si="173"/>
        <v>4.5001163265306118E-3</v>
      </c>
      <c r="AE1314">
        <f t="shared" si="174"/>
        <v>4.5001163265306116E-6</v>
      </c>
      <c r="AF1314">
        <f t="shared" si="175"/>
        <v>5.3467762597096842</v>
      </c>
    </row>
    <row r="1315" spans="1:32" x14ac:dyDescent="0.35">
      <c r="A1315">
        <v>1312</v>
      </c>
      <c r="B1315" t="s">
        <v>2820</v>
      </c>
      <c r="C1315" t="s">
        <v>1900</v>
      </c>
      <c r="D1315">
        <v>57249</v>
      </c>
      <c r="U1315">
        <v>1997</v>
      </c>
      <c r="V1315">
        <v>95512</v>
      </c>
      <c r="W1315" t="s">
        <v>331</v>
      </c>
      <c r="X1315">
        <v>0.45</v>
      </c>
      <c r="Y1315" t="s">
        <v>309</v>
      </c>
      <c r="Z1315" t="s">
        <v>310</v>
      </c>
      <c r="AA1315">
        <v>2</v>
      </c>
      <c r="AB1315" t="s">
        <v>311</v>
      </c>
      <c r="AC1315">
        <v>127.58</v>
      </c>
      <c r="AD1315">
        <f t="shared" si="173"/>
        <v>3.5271986204734288E-3</v>
      </c>
      <c r="AE1315">
        <f t="shared" si="174"/>
        <v>3.5271986204734287E-6</v>
      </c>
      <c r="AF1315">
        <f t="shared" si="175"/>
        <v>5.452570084039098</v>
      </c>
    </row>
    <row r="1316" spans="1:32" x14ac:dyDescent="0.35">
      <c r="A1316">
        <v>1313</v>
      </c>
      <c r="B1316" t="s">
        <v>4447</v>
      </c>
      <c r="C1316" t="s">
        <v>1901</v>
      </c>
      <c r="D1316">
        <v>57375630</v>
      </c>
      <c r="U1316">
        <v>1999</v>
      </c>
      <c r="V1316">
        <v>95567</v>
      </c>
      <c r="W1316" t="s">
        <v>331</v>
      </c>
      <c r="X1316">
        <v>0.9</v>
      </c>
      <c r="Y1316" t="s">
        <v>309</v>
      </c>
      <c r="Z1316" t="s">
        <v>310</v>
      </c>
      <c r="AA1316">
        <v>2</v>
      </c>
      <c r="AB1316" t="s">
        <v>311</v>
      </c>
      <c r="AC1316">
        <v>173.01</v>
      </c>
      <c r="AD1316">
        <f t="shared" si="173"/>
        <v>5.2020114444251784E-3</v>
      </c>
      <c r="AE1316">
        <f t="shared" si="174"/>
        <v>5.2020114444251783E-6</v>
      </c>
      <c r="AF1316">
        <f t="shared" si="175"/>
        <v>5.2838286966912351</v>
      </c>
    </row>
    <row r="1317" spans="1:32" x14ac:dyDescent="0.35">
      <c r="A1317">
        <v>1314</v>
      </c>
      <c r="B1317" t="s">
        <v>2821</v>
      </c>
      <c r="C1317" t="s">
        <v>1902</v>
      </c>
      <c r="D1317">
        <v>57410</v>
      </c>
      <c r="U1317">
        <v>2000</v>
      </c>
      <c r="V1317">
        <v>95578</v>
      </c>
      <c r="W1317" t="s">
        <v>331</v>
      </c>
      <c r="X1317">
        <v>3.91</v>
      </c>
      <c r="Y1317" t="s">
        <v>309</v>
      </c>
      <c r="Z1317" t="s">
        <v>310</v>
      </c>
      <c r="AA1317">
        <v>2</v>
      </c>
      <c r="AB1317" t="s">
        <v>311</v>
      </c>
      <c r="AC1317">
        <v>128.56</v>
      </c>
      <c r="AD1317">
        <f t="shared" si="173"/>
        <v>3.0413814561294338E-2</v>
      </c>
      <c r="AE1317">
        <f t="shared" si="174"/>
        <v>3.041381456129434E-5</v>
      </c>
      <c r="AF1317">
        <f t="shared" si="175"/>
        <v>4.516929106359421</v>
      </c>
    </row>
    <row r="1318" spans="1:32" x14ac:dyDescent="0.35">
      <c r="A1318">
        <v>1315</v>
      </c>
      <c r="B1318" t="s">
        <v>4078</v>
      </c>
      <c r="C1318" t="s">
        <v>1903</v>
      </c>
      <c r="D1318">
        <v>5742176</v>
      </c>
      <c r="U1318">
        <v>2002</v>
      </c>
      <c r="V1318">
        <v>95636</v>
      </c>
      <c r="W1318" t="s">
        <v>331</v>
      </c>
      <c r="X1318">
        <v>3.605829</v>
      </c>
      <c r="Y1318" t="s">
        <v>309</v>
      </c>
      <c r="Z1318" t="s">
        <v>310</v>
      </c>
      <c r="AA1318">
        <v>2</v>
      </c>
      <c r="AB1318" t="s">
        <v>311</v>
      </c>
      <c r="AC1318">
        <v>120.21</v>
      </c>
      <c r="AD1318">
        <f t="shared" si="173"/>
        <v>2.9996081856750689E-2</v>
      </c>
      <c r="AE1318">
        <f t="shared" si="174"/>
        <v>2.9996081856750689E-5</v>
      </c>
      <c r="AF1318">
        <f t="shared" si="175"/>
        <v>4.5229354699177549</v>
      </c>
    </row>
    <row r="1319" spans="1:32" x14ac:dyDescent="0.35">
      <c r="A1319">
        <v>1316</v>
      </c>
      <c r="B1319" t="s">
        <v>3068</v>
      </c>
      <c r="C1319" t="s">
        <v>1904</v>
      </c>
      <c r="D1319">
        <v>5742198</v>
      </c>
      <c r="U1319">
        <v>2003</v>
      </c>
      <c r="V1319">
        <v>95681</v>
      </c>
      <c r="W1319" t="s">
        <v>331</v>
      </c>
      <c r="X1319">
        <v>9.9</v>
      </c>
      <c r="Y1319" t="s">
        <v>309</v>
      </c>
      <c r="Z1319" t="s">
        <v>310</v>
      </c>
      <c r="AA1319">
        <v>2</v>
      </c>
      <c r="AB1319" t="s">
        <v>311</v>
      </c>
      <c r="AC1319">
        <v>121.2</v>
      </c>
      <c r="AD1319">
        <f t="shared" si="173"/>
        <v>8.1683168316831686E-2</v>
      </c>
      <c r="AE1319">
        <f t="shared" si="174"/>
        <v>8.1683168316831688E-5</v>
      </c>
      <c r="AF1319">
        <f t="shared" si="175"/>
        <v>4.0878674252327176</v>
      </c>
    </row>
    <row r="1320" spans="1:32" x14ac:dyDescent="0.35">
      <c r="A1320">
        <v>1317</v>
      </c>
      <c r="B1320" t="s">
        <v>3660</v>
      </c>
      <c r="C1320" t="s">
        <v>1905</v>
      </c>
      <c r="D1320">
        <v>575417</v>
      </c>
      <c r="U1320">
        <v>2004</v>
      </c>
      <c r="V1320">
        <v>95737681</v>
      </c>
      <c r="W1320" t="s">
        <v>331</v>
      </c>
      <c r="X1320">
        <v>0.4</v>
      </c>
      <c r="Y1320" t="s">
        <v>309</v>
      </c>
      <c r="Z1320" t="s">
        <v>310</v>
      </c>
      <c r="AA1320">
        <v>2</v>
      </c>
      <c r="AB1320" t="s">
        <v>311</v>
      </c>
      <c r="AC1320">
        <v>321.39999999999998</v>
      </c>
      <c r="AD1320">
        <f t="shared" si="173"/>
        <v>1.2445550715619168E-3</v>
      </c>
      <c r="AE1320">
        <f t="shared" si="174"/>
        <v>1.2445550715619169E-6</v>
      </c>
      <c r="AF1320">
        <f t="shared" si="175"/>
        <v>5.9049858810993632</v>
      </c>
    </row>
    <row r="1321" spans="1:32" x14ac:dyDescent="0.35">
      <c r="A1321">
        <v>1318</v>
      </c>
      <c r="B1321" t="s">
        <v>2822</v>
      </c>
      <c r="C1321" t="s">
        <v>1906</v>
      </c>
      <c r="D1321">
        <v>57556</v>
      </c>
      <c r="U1321">
        <v>2005</v>
      </c>
      <c r="V1321">
        <v>95738</v>
      </c>
      <c r="W1321" t="s">
        <v>333</v>
      </c>
      <c r="X1321">
        <v>1.0144927800000001</v>
      </c>
      <c r="Y1321" t="s">
        <v>309</v>
      </c>
      <c r="Z1321" t="s">
        <v>310</v>
      </c>
      <c r="AA1321">
        <v>2</v>
      </c>
      <c r="AB1321" t="s">
        <v>311</v>
      </c>
      <c r="AC1321">
        <v>161.03</v>
      </c>
      <c r="AD1321">
        <f t="shared" si="173"/>
        <v>6.3000234738868543E-3</v>
      </c>
      <c r="AE1321">
        <f t="shared" si="174"/>
        <v>6.3000234738868542E-6</v>
      </c>
      <c r="AF1321">
        <f t="shared" si="175"/>
        <v>5.2006578323622064</v>
      </c>
    </row>
    <row r="1322" spans="1:32" x14ac:dyDescent="0.35">
      <c r="A1322">
        <v>1319</v>
      </c>
      <c r="B1322" t="s">
        <v>3661</v>
      </c>
      <c r="C1322" t="s">
        <v>1907</v>
      </c>
      <c r="D1322">
        <v>576249</v>
      </c>
      <c r="U1322">
        <v>2006</v>
      </c>
      <c r="V1322">
        <v>95749</v>
      </c>
      <c r="W1322" t="s">
        <v>331</v>
      </c>
      <c r="X1322">
        <v>0.62</v>
      </c>
      <c r="Y1322" t="s">
        <v>309</v>
      </c>
      <c r="Z1322" t="s">
        <v>310</v>
      </c>
      <c r="AA1322">
        <v>2</v>
      </c>
      <c r="AB1322" t="s">
        <v>311</v>
      </c>
      <c r="AC1322">
        <v>141.61000000000001</v>
      </c>
      <c r="AD1322">
        <f t="shared" ref="AD1322:AD1375" si="176">X1322/AC1322</f>
        <v>4.3782218769860878E-3</v>
      </c>
      <c r="AE1322">
        <f t="shared" si="174"/>
        <v>4.3782218769860878E-6</v>
      </c>
      <c r="AF1322">
        <f t="shared" si="175"/>
        <v>5.3587022332868077</v>
      </c>
    </row>
    <row r="1323" spans="1:32" x14ac:dyDescent="0.35">
      <c r="A1323">
        <v>1320</v>
      </c>
      <c r="B1323" t="s">
        <v>2823</v>
      </c>
      <c r="C1323" t="s">
        <v>1908</v>
      </c>
      <c r="D1323">
        <v>57625</v>
      </c>
      <c r="U1323">
        <v>2008</v>
      </c>
      <c r="V1323">
        <v>957517</v>
      </c>
      <c r="W1323" t="s">
        <v>355</v>
      </c>
      <c r="X1323">
        <v>51</v>
      </c>
      <c r="Y1323" t="s">
        <v>309</v>
      </c>
      <c r="Z1323" t="s">
        <v>310</v>
      </c>
      <c r="AA1323">
        <v>2</v>
      </c>
      <c r="AB1323" t="s">
        <v>311</v>
      </c>
      <c r="AC1323">
        <v>239.34</v>
      </c>
      <c r="AD1323">
        <f t="shared" si="176"/>
        <v>0.21308598646277263</v>
      </c>
      <c r="AE1323">
        <f t="shared" si="174"/>
        <v>2.1308598646277264E-4</v>
      </c>
      <c r="AF1323">
        <f t="shared" si="175"/>
        <v>3.6714451105955468</v>
      </c>
    </row>
    <row r="1324" spans="1:32" x14ac:dyDescent="0.35">
      <c r="A1324">
        <v>1321</v>
      </c>
      <c r="B1324" t="s">
        <v>2824</v>
      </c>
      <c r="C1324" t="s">
        <v>1909</v>
      </c>
      <c r="D1324">
        <v>57636</v>
      </c>
      <c r="U1324">
        <v>2009</v>
      </c>
      <c r="V1324">
        <v>95761</v>
      </c>
      <c r="W1324" t="s">
        <v>331</v>
      </c>
      <c r="X1324">
        <v>5.3999999999999999E-2</v>
      </c>
      <c r="Y1324" t="s">
        <v>309</v>
      </c>
      <c r="Z1324" t="s">
        <v>310</v>
      </c>
      <c r="AA1324">
        <v>2</v>
      </c>
      <c r="AB1324" t="s">
        <v>311</v>
      </c>
      <c r="AC1324">
        <v>162.02000000000001</v>
      </c>
      <c r="AD1324">
        <f t="shared" si="176"/>
        <v>3.3329218614985801E-4</v>
      </c>
      <c r="AE1324">
        <f t="shared" si="174"/>
        <v>3.33292186149858E-7</v>
      </c>
      <c r="AF1324">
        <f t="shared" si="175"/>
        <v>6.4771748680129724</v>
      </c>
    </row>
    <row r="1325" spans="1:32" x14ac:dyDescent="0.35">
      <c r="A1325">
        <v>1322</v>
      </c>
      <c r="B1325" t="s">
        <v>2825</v>
      </c>
      <c r="C1325" t="s">
        <v>1910</v>
      </c>
      <c r="D1325">
        <v>57670</v>
      </c>
      <c r="U1325">
        <v>2011</v>
      </c>
      <c r="V1325">
        <v>95807</v>
      </c>
      <c r="W1325" t="s">
        <v>331</v>
      </c>
      <c r="X1325">
        <v>1.6</v>
      </c>
      <c r="Y1325" t="s">
        <v>309</v>
      </c>
      <c r="Z1325" t="s">
        <v>310</v>
      </c>
      <c r="AA1325">
        <v>2</v>
      </c>
      <c r="AB1325" t="s">
        <v>311</v>
      </c>
      <c r="AC1325">
        <v>122.19</v>
      </c>
      <c r="AD1325">
        <f t="shared" si="176"/>
        <v>1.3094361240690728E-2</v>
      </c>
      <c r="AE1325">
        <f t="shared" si="174"/>
        <v>1.3094361240690729E-5</v>
      </c>
      <c r="AF1325">
        <f t="shared" si="175"/>
        <v>4.8829156821497355</v>
      </c>
    </row>
    <row r="1326" spans="1:32" x14ac:dyDescent="0.35">
      <c r="A1326">
        <v>1323</v>
      </c>
      <c r="B1326" t="s">
        <v>2826</v>
      </c>
      <c r="C1326" t="s">
        <v>1911</v>
      </c>
      <c r="D1326">
        <v>57681</v>
      </c>
      <c r="U1326">
        <v>2013</v>
      </c>
      <c r="V1326">
        <v>95841</v>
      </c>
      <c r="W1326" t="s">
        <v>331</v>
      </c>
      <c r="X1326">
        <v>3</v>
      </c>
      <c r="Y1326" t="s">
        <v>309</v>
      </c>
      <c r="Z1326" t="s">
        <v>310</v>
      </c>
      <c r="AA1326">
        <v>2</v>
      </c>
      <c r="AB1326" t="s">
        <v>311</v>
      </c>
      <c r="AC1326">
        <v>123.17</v>
      </c>
      <c r="AD1326">
        <f t="shared" si="176"/>
        <v>2.4356580336120807E-2</v>
      </c>
      <c r="AE1326">
        <f t="shared" si="174"/>
        <v>2.4356580336120809E-5</v>
      </c>
      <c r="AF1326">
        <f t="shared" si="175"/>
        <v>4.6133836867043811</v>
      </c>
    </row>
    <row r="1327" spans="1:32" x14ac:dyDescent="0.35">
      <c r="A1327">
        <v>1324</v>
      </c>
      <c r="B1327" t="s">
        <v>3662</v>
      </c>
      <c r="C1327" t="s">
        <v>1912</v>
      </c>
      <c r="D1327">
        <v>577117</v>
      </c>
      <c r="U1327">
        <v>2014</v>
      </c>
      <c r="V1327">
        <v>95932</v>
      </c>
      <c r="W1327" t="s">
        <v>331</v>
      </c>
      <c r="X1327">
        <v>0.46977419999999998</v>
      </c>
      <c r="Y1327" t="s">
        <v>309</v>
      </c>
      <c r="Z1327" t="s">
        <v>310</v>
      </c>
      <c r="AA1327">
        <v>2</v>
      </c>
      <c r="AB1327" t="s">
        <v>311</v>
      </c>
      <c r="AC1327">
        <v>134.24</v>
      </c>
      <c r="AD1327">
        <f t="shared" si="176"/>
        <v>3.4995098331346837E-3</v>
      </c>
      <c r="AE1327">
        <f t="shared" si="174"/>
        <v>3.4995098331346839E-6</v>
      </c>
      <c r="AF1327">
        <f t="shared" si="175"/>
        <v>5.4559927818419123</v>
      </c>
    </row>
    <row r="1328" spans="1:32" x14ac:dyDescent="0.35">
      <c r="A1328">
        <v>1325</v>
      </c>
      <c r="B1328" t="s">
        <v>2827</v>
      </c>
      <c r="C1328" t="s">
        <v>1913</v>
      </c>
      <c r="D1328">
        <v>57749</v>
      </c>
      <c r="U1328">
        <v>2016</v>
      </c>
      <c r="V1328">
        <v>95954</v>
      </c>
      <c r="W1328" t="s">
        <v>331</v>
      </c>
      <c r="X1328">
        <v>0.9</v>
      </c>
      <c r="Y1328" t="s">
        <v>309</v>
      </c>
      <c r="Z1328" t="s">
        <v>310</v>
      </c>
      <c r="AA1328">
        <v>2</v>
      </c>
      <c r="AB1328" t="s">
        <v>311</v>
      </c>
      <c r="AC1328">
        <v>197.44</v>
      </c>
      <c r="AD1328">
        <f t="shared" si="176"/>
        <v>4.5583468395461917E-3</v>
      </c>
      <c r="AE1328">
        <f t="shared" si="174"/>
        <v>4.5583468395461916E-6</v>
      </c>
      <c r="AF1328">
        <f t="shared" si="175"/>
        <v>5.3411926329138231</v>
      </c>
    </row>
    <row r="1329" spans="1:32" x14ac:dyDescent="0.35">
      <c r="A1329">
        <v>1326</v>
      </c>
      <c r="B1329" t="s">
        <v>4448</v>
      </c>
      <c r="C1329" t="s">
        <v>1914</v>
      </c>
      <c r="D1329">
        <v>57754855</v>
      </c>
      <c r="U1329">
        <v>2019</v>
      </c>
      <c r="V1329">
        <v>96093</v>
      </c>
      <c r="W1329" t="s">
        <v>331</v>
      </c>
      <c r="X1329">
        <v>11.6</v>
      </c>
      <c r="Y1329" t="s">
        <v>309</v>
      </c>
      <c r="Z1329" t="s">
        <v>310</v>
      </c>
      <c r="AA1329">
        <v>2</v>
      </c>
      <c r="AB1329" t="s">
        <v>311</v>
      </c>
      <c r="AC1329">
        <v>120.16</v>
      </c>
      <c r="AD1329">
        <f t="shared" si="176"/>
        <v>9.6537949400798934E-2</v>
      </c>
      <c r="AE1329">
        <f t="shared" si="174"/>
        <v>9.6537949400798932E-5</v>
      </c>
      <c r="AF1329">
        <f t="shared" si="175"/>
        <v>4.015301930433175</v>
      </c>
    </row>
    <row r="1330" spans="1:32" x14ac:dyDescent="0.35">
      <c r="A1330">
        <v>1327</v>
      </c>
      <c r="B1330" t="s">
        <v>4449</v>
      </c>
      <c r="C1330" t="s">
        <v>1915</v>
      </c>
      <c r="D1330">
        <v>57837191</v>
      </c>
      <c r="U1330">
        <v>2020</v>
      </c>
      <c r="V1330">
        <v>96139</v>
      </c>
      <c r="W1330" t="s">
        <v>331</v>
      </c>
      <c r="X1330">
        <v>338</v>
      </c>
      <c r="Y1330" t="s">
        <v>309</v>
      </c>
      <c r="Z1330" t="s">
        <v>310</v>
      </c>
      <c r="AA1330">
        <v>2</v>
      </c>
      <c r="AB1330" t="s">
        <v>311</v>
      </c>
      <c r="AC1330">
        <v>217.89</v>
      </c>
      <c r="AD1330">
        <f t="shared" si="176"/>
        <v>1.5512414521088624</v>
      </c>
      <c r="AE1330">
        <f t="shared" si="174"/>
        <v>1.5512414521088624E-3</v>
      </c>
      <c r="AF1330">
        <f t="shared" si="175"/>
        <v>2.8093205986034029</v>
      </c>
    </row>
    <row r="1331" spans="1:32" x14ac:dyDescent="0.35">
      <c r="A1331">
        <v>1328</v>
      </c>
      <c r="B1331" t="s">
        <v>3663</v>
      </c>
      <c r="C1331" t="s">
        <v>1916</v>
      </c>
      <c r="D1331">
        <v>578461</v>
      </c>
      <c r="U1331">
        <v>2021</v>
      </c>
      <c r="V1331">
        <v>96182535</v>
      </c>
      <c r="W1331" t="s">
        <v>331</v>
      </c>
      <c r="X1331">
        <v>5.1E-5</v>
      </c>
      <c r="Y1331" t="s">
        <v>309</v>
      </c>
      <c r="Z1331" t="s">
        <v>310</v>
      </c>
      <c r="AA1331">
        <v>2</v>
      </c>
      <c r="AB1331" t="s">
        <v>311</v>
      </c>
      <c r="AC1331">
        <v>318.42</v>
      </c>
      <c r="AD1331">
        <f t="shared" si="176"/>
        <v>1.6016581872997928E-7</v>
      </c>
      <c r="AE1331">
        <f t="shared" si="174"/>
        <v>1.6016581872997927E-10</v>
      </c>
      <c r="AF1331">
        <f t="shared" si="175"/>
        <v>9.7954301619150925</v>
      </c>
    </row>
    <row r="1332" spans="1:32" x14ac:dyDescent="0.35">
      <c r="A1332">
        <v>1329</v>
      </c>
      <c r="B1332" t="s">
        <v>3664</v>
      </c>
      <c r="C1332" t="s">
        <v>1917</v>
      </c>
      <c r="D1332">
        <v>578541</v>
      </c>
      <c r="U1332">
        <v>2022</v>
      </c>
      <c r="V1332">
        <v>96184</v>
      </c>
      <c r="W1332" t="s">
        <v>333</v>
      </c>
      <c r="X1332">
        <v>4.1280875999999997</v>
      </c>
      <c r="Y1332" t="s">
        <v>309</v>
      </c>
      <c r="Z1332" t="s">
        <v>310</v>
      </c>
      <c r="AA1332">
        <v>2</v>
      </c>
      <c r="AB1332" t="s">
        <v>311</v>
      </c>
      <c r="AC1332">
        <v>147.43</v>
      </c>
      <c r="AD1332">
        <f t="shared" si="176"/>
        <v>2.8000322865088512E-2</v>
      </c>
      <c r="AE1332">
        <f t="shared" si="174"/>
        <v>2.8000322865088512E-5</v>
      </c>
      <c r="AF1332">
        <f t="shared" si="175"/>
        <v>4.5528369608821411</v>
      </c>
    </row>
    <row r="1333" spans="1:32" x14ac:dyDescent="0.35">
      <c r="A1333">
        <v>1330</v>
      </c>
      <c r="B1333" t="s">
        <v>2828</v>
      </c>
      <c r="C1333" t="s">
        <v>1918</v>
      </c>
      <c r="D1333">
        <v>57921</v>
      </c>
      <c r="U1333">
        <v>2024</v>
      </c>
      <c r="V1333">
        <v>962583</v>
      </c>
      <c r="W1333" t="s">
        <v>331</v>
      </c>
      <c r="X1333">
        <v>2.91166335E-3</v>
      </c>
      <c r="Y1333" t="s">
        <v>309</v>
      </c>
      <c r="Z1333" t="s">
        <v>310</v>
      </c>
      <c r="AA1333">
        <v>2</v>
      </c>
      <c r="AB1333" t="s">
        <v>311</v>
      </c>
      <c r="AC1333">
        <v>288.32</v>
      </c>
      <c r="AD1333">
        <f t="shared" si="176"/>
        <v>1.0098721385960045E-5</v>
      </c>
      <c r="AE1333">
        <f t="shared" si="174"/>
        <v>1.0098721385960046E-8</v>
      </c>
      <c r="AF1333">
        <f t="shared" si="175"/>
        <v>7.9957336094028939</v>
      </c>
    </row>
    <row r="1334" spans="1:32" x14ac:dyDescent="0.35">
      <c r="A1334">
        <v>1331</v>
      </c>
      <c r="B1334" t="s">
        <v>4079</v>
      </c>
      <c r="C1334" s="15" t="s">
        <v>1919</v>
      </c>
      <c r="D1334">
        <v>5794036</v>
      </c>
      <c r="U1334">
        <v>2025</v>
      </c>
      <c r="V1334">
        <v>96300957</v>
      </c>
      <c r="W1334" t="s">
        <v>331</v>
      </c>
      <c r="X1334">
        <v>18</v>
      </c>
      <c r="Y1334" t="s">
        <v>309</v>
      </c>
      <c r="Z1334" t="s">
        <v>310</v>
      </c>
      <c r="AA1334">
        <v>2</v>
      </c>
      <c r="AB1334" t="s">
        <v>311</v>
      </c>
      <c r="AC1334">
        <v>390.5</v>
      </c>
      <c r="AD1334">
        <f t="shared" si="176"/>
        <v>4.6094750320102434E-2</v>
      </c>
      <c r="AE1334">
        <f t="shared" si="174"/>
        <v>4.6094750320102432E-5</v>
      </c>
      <c r="AF1334">
        <f t="shared" si="175"/>
        <v>4.3363485331100131</v>
      </c>
    </row>
    <row r="1335" spans="1:32" x14ac:dyDescent="0.35">
      <c r="A1335">
        <v>1332</v>
      </c>
      <c r="B1335" t="s">
        <v>4079</v>
      </c>
      <c r="C1335" s="15" t="s">
        <v>1920</v>
      </c>
      <c r="D1335">
        <v>5794047</v>
      </c>
      <c r="U1335">
        <v>2026</v>
      </c>
      <c r="V1335">
        <v>96300979</v>
      </c>
      <c r="W1335" t="s">
        <v>331</v>
      </c>
      <c r="X1335">
        <v>3.2</v>
      </c>
      <c r="Y1335" t="s">
        <v>309</v>
      </c>
      <c r="Z1335" t="s">
        <v>310</v>
      </c>
      <c r="AA1335">
        <v>2</v>
      </c>
      <c r="AB1335" t="s">
        <v>311</v>
      </c>
      <c r="AC1335">
        <v>368.39</v>
      </c>
      <c r="AD1335">
        <f t="shared" si="176"/>
        <v>8.6864464290561643E-3</v>
      </c>
      <c r="AE1335">
        <f t="shared" si="174"/>
        <v>8.6864464290561635E-6</v>
      </c>
      <c r="AF1335">
        <f t="shared" si="175"/>
        <v>5.0611578543781857</v>
      </c>
    </row>
    <row r="1336" spans="1:32" x14ac:dyDescent="0.35">
      <c r="A1336">
        <v>1333</v>
      </c>
      <c r="B1336" t="s">
        <v>4450</v>
      </c>
      <c r="C1336" t="s">
        <v>1921</v>
      </c>
      <c r="D1336">
        <v>57960197</v>
      </c>
      <c r="U1336">
        <v>2030</v>
      </c>
      <c r="V1336">
        <v>96457</v>
      </c>
      <c r="W1336" t="s">
        <v>331</v>
      </c>
      <c r="X1336">
        <v>26.9</v>
      </c>
      <c r="Y1336" t="s">
        <v>309</v>
      </c>
      <c r="Z1336" t="s">
        <v>310</v>
      </c>
      <c r="AA1336">
        <v>2</v>
      </c>
      <c r="AB1336" t="s">
        <v>311</v>
      </c>
      <c r="AC1336">
        <v>102.18</v>
      </c>
      <c r="AD1336">
        <f t="shared" si="176"/>
        <v>0.26326091211587394</v>
      </c>
      <c r="AE1336">
        <f t="shared" si="174"/>
        <v>2.6326091211587396E-4</v>
      </c>
      <c r="AF1336">
        <f t="shared" si="175"/>
        <v>3.5796136183438367</v>
      </c>
    </row>
    <row r="1337" spans="1:32" x14ac:dyDescent="0.35">
      <c r="A1337">
        <v>1334</v>
      </c>
      <c r="B1337" t="s">
        <v>3665</v>
      </c>
      <c r="C1337" t="s">
        <v>1922</v>
      </c>
      <c r="D1337">
        <v>579668</v>
      </c>
      <c r="U1337">
        <v>2031</v>
      </c>
      <c r="V1337">
        <v>96489713</v>
      </c>
      <c r="W1337" t="s">
        <v>331</v>
      </c>
      <c r="X1337">
        <v>5.2999999999999998E-4</v>
      </c>
      <c r="Y1337" t="s">
        <v>309</v>
      </c>
      <c r="Z1337" t="s">
        <v>310</v>
      </c>
      <c r="AA1337">
        <v>2</v>
      </c>
      <c r="AB1337" t="s">
        <v>311</v>
      </c>
      <c r="AC1337">
        <v>364.98</v>
      </c>
      <c r="AD1337">
        <f t="shared" si="176"/>
        <v>1.4521343635267684E-6</v>
      </c>
      <c r="AE1337">
        <f t="shared" si="174"/>
        <v>1.4521343635267683E-9</v>
      </c>
      <c r="AF1337">
        <f t="shared" si="175"/>
        <v>8.8379931972457779</v>
      </c>
    </row>
    <row r="1338" spans="1:32" x14ac:dyDescent="0.35">
      <c r="A1338">
        <v>1335</v>
      </c>
      <c r="B1338" t="s">
        <v>4451</v>
      </c>
      <c r="C1338" t="s">
        <v>1923</v>
      </c>
      <c r="D1338">
        <v>57966957</v>
      </c>
      <c r="U1338">
        <v>2032</v>
      </c>
      <c r="V1338">
        <v>97007</v>
      </c>
      <c r="W1338" t="s">
        <v>331</v>
      </c>
      <c r="X1338">
        <v>0.49</v>
      </c>
      <c r="Y1338" t="s">
        <v>309</v>
      </c>
      <c r="Z1338" t="s">
        <v>310</v>
      </c>
      <c r="AA1338">
        <v>2</v>
      </c>
      <c r="AB1338" t="s">
        <v>311</v>
      </c>
      <c r="AC1338">
        <v>202.56</v>
      </c>
      <c r="AD1338">
        <f t="shared" si="176"/>
        <v>2.4190363349131123E-3</v>
      </c>
      <c r="AE1338">
        <f t="shared" si="174"/>
        <v>2.4190363349131125E-6</v>
      </c>
      <c r="AF1338">
        <f t="shared" si="175"/>
        <v>5.6163576083087472</v>
      </c>
    </row>
    <row r="1339" spans="1:32" x14ac:dyDescent="0.35">
      <c r="A1339">
        <v>1336</v>
      </c>
      <c r="B1339" t="s">
        <v>3666</v>
      </c>
      <c r="C1339" t="s">
        <v>1924</v>
      </c>
      <c r="D1339">
        <v>579759</v>
      </c>
      <c r="U1339">
        <v>2033</v>
      </c>
      <c r="V1339">
        <v>97029</v>
      </c>
      <c r="W1339" t="s">
        <v>331</v>
      </c>
      <c r="X1339">
        <v>9.6</v>
      </c>
      <c r="Y1339" t="s">
        <v>309</v>
      </c>
      <c r="Z1339" t="s">
        <v>310</v>
      </c>
      <c r="AA1339">
        <v>2</v>
      </c>
      <c r="AB1339" t="s">
        <v>311</v>
      </c>
      <c r="AC1339">
        <v>183.14</v>
      </c>
      <c r="AD1339">
        <f t="shared" si="176"/>
        <v>5.2418914491645735E-2</v>
      </c>
      <c r="AE1339">
        <f t="shared" si="174"/>
        <v>5.2418914491645738E-5</v>
      </c>
      <c r="AF1339">
        <f t="shared" si="175"/>
        <v>4.2805119768111952</v>
      </c>
    </row>
    <row r="1340" spans="1:32" x14ac:dyDescent="0.35">
      <c r="A1340">
        <v>1337</v>
      </c>
      <c r="B1340" t="s">
        <v>2829</v>
      </c>
      <c r="C1340" t="s">
        <v>1925</v>
      </c>
      <c r="D1340">
        <v>58082</v>
      </c>
      <c r="U1340">
        <v>2034</v>
      </c>
      <c r="V1340">
        <v>97176</v>
      </c>
      <c r="W1340" t="s">
        <v>331</v>
      </c>
      <c r="X1340">
        <v>1.1000000000000001E-3</v>
      </c>
      <c r="Y1340" t="s">
        <v>309</v>
      </c>
      <c r="Z1340" t="s">
        <v>310</v>
      </c>
      <c r="AA1340">
        <v>2</v>
      </c>
      <c r="AB1340" t="s">
        <v>311</v>
      </c>
      <c r="AC1340">
        <v>315.17</v>
      </c>
      <c r="AD1340">
        <f t="shared" si="176"/>
        <v>3.4901799029095408E-6</v>
      </c>
      <c r="AE1340">
        <f t="shared" si="174"/>
        <v>3.4901799029095408E-9</v>
      </c>
      <c r="AF1340">
        <f t="shared" si="175"/>
        <v>8.4571521865573782</v>
      </c>
    </row>
    <row r="1341" spans="1:32" x14ac:dyDescent="0.35">
      <c r="A1341">
        <v>1338</v>
      </c>
      <c r="B1341" t="s">
        <v>4452</v>
      </c>
      <c r="C1341" t="s">
        <v>1926</v>
      </c>
      <c r="D1341">
        <v>58138082</v>
      </c>
      <c r="U1341">
        <v>2036</v>
      </c>
      <c r="V1341">
        <v>97507</v>
      </c>
      <c r="W1341" t="s">
        <v>331</v>
      </c>
      <c r="X1341">
        <v>1.62</v>
      </c>
      <c r="Y1341" t="s">
        <v>309</v>
      </c>
      <c r="Z1341" t="s">
        <v>310</v>
      </c>
      <c r="AA1341">
        <v>2</v>
      </c>
      <c r="AB1341" t="s">
        <v>311</v>
      </c>
      <c r="AC1341">
        <v>187.64</v>
      </c>
      <c r="AD1341">
        <f t="shared" si="176"/>
        <v>8.6335536133020693E-3</v>
      </c>
      <c r="AE1341">
        <f t="shared" si="174"/>
        <v>8.6335536133020689E-6</v>
      </c>
      <c r="AF1341">
        <f t="shared" si="175"/>
        <v>5.0638104097324899</v>
      </c>
    </row>
    <row r="1342" spans="1:32" x14ac:dyDescent="0.35">
      <c r="A1342">
        <v>1339</v>
      </c>
      <c r="B1342" t="s">
        <v>2830</v>
      </c>
      <c r="C1342" t="s">
        <v>1927</v>
      </c>
      <c r="D1342">
        <v>58140</v>
      </c>
      <c r="U1342">
        <v>2037</v>
      </c>
      <c r="V1342">
        <v>97553907</v>
      </c>
      <c r="W1342" t="s">
        <v>331</v>
      </c>
      <c r="X1342">
        <v>98</v>
      </c>
      <c r="Y1342" t="s">
        <v>309</v>
      </c>
      <c r="Z1342" t="s">
        <v>310</v>
      </c>
      <c r="AA1342">
        <v>2</v>
      </c>
      <c r="AB1342" t="s">
        <v>311</v>
      </c>
      <c r="AC1342">
        <v>235.32</v>
      </c>
      <c r="AD1342">
        <f t="shared" si="176"/>
        <v>0.41645419003909573</v>
      </c>
      <c r="AE1342">
        <f t="shared" si="174"/>
        <v>4.1645419003909575E-4</v>
      </c>
      <c r="AF1342">
        <f t="shared" si="175"/>
        <v>3.3804327640229141</v>
      </c>
    </row>
    <row r="1343" spans="1:32" x14ac:dyDescent="0.35">
      <c r="A1343">
        <v>1340</v>
      </c>
      <c r="B1343" t="s">
        <v>3667</v>
      </c>
      <c r="C1343" t="s">
        <v>1928</v>
      </c>
      <c r="D1343">
        <v>581420</v>
      </c>
      <c r="U1343">
        <v>2040</v>
      </c>
      <c r="V1343">
        <v>97643</v>
      </c>
      <c r="W1343" t="s">
        <v>331</v>
      </c>
      <c r="X1343">
        <v>560</v>
      </c>
      <c r="Y1343" t="s">
        <v>309</v>
      </c>
      <c r="Z1343" t="s">
        <v>310</v>
      </c>
      <c r="AA1343">
        <v>2</v>
      </c>
      <c r="AB1343" t="s">
        <v>311</v>
      </c>
      <c r="AC1343">
        <v>118.15</v>
      </c>
      <c r="AD1343">
        <f t="shared" si="176"/>
        <v>4.7397376216673717</v>
      </c>
      <c r="AE1343">
        <f t="shared" si="174"/>
        <v>4.739737621667372E-3</v>
      </c>
      <c r="AF1343">
        <f t="shared" si="175"/>
        <v>2.3242456989621876</v>
      </c>
    </row>
    <row r="1344" spans="1:32" x14ac:dyDescent="0.35">
      <c r="A1344">
        <v>1341</v>
      </c>
      <c r="B1344" t="s">
        <v>2831</v>
      </c>
      <c r="C1344" t="s">
        <v>1929</v>
      </c>
      <c r="D1344">
        <v>58275</v>
      </c>
      <c r="U1344">
        <v>2043</v>
      </c>
      <c r="V1344">
        <v>97780068</v>
      </c>
      <c r="W1344" t="s">
        <v>331</v>
      </c>
      <c r="X1344">
        <v>550</v>
      </c>
      <c r="Y1344" t="s">
        <v>309</v>
      </c>
      <c r="Z1344" t="s">
        <v>310</v>
      </c>
      <c r="AA1344">
        <v>2</v>
      </c>
      <c r="AB1344" t="s">
        <v>311</v>
      </c>
      <c r="AC1344">
        <v>410.46</v>
      </c>
      <c r="AD1344">
        <f t="shared" si="176"/>
        <v>1.3399600448277542</v>
      </c>
      <c r="AE1344">
        <f t="shared" si="174"/>
        <v>1.3399600448277542E-3</v>
      </c>
      <c r="AF1344">
        <f t="shared" si="175"/>
        <v>2.8729081513139496</v>
      </c>
    </row>
    <row r="1345" spans="1:32" x14ac:dyDescent="0.35">
      <c r="A1345">
        <v>1342</v>
      </c>
      <c r="B1345" t="s">
        <v>4453</v>
      </c>
      <c r="C1345" t="s">
        <v>1930</v>
      </c>
      <c r="D1345">
        <v>58306302</v>
      </c>
      <c r="U1345">
        <v>2045</v>
      </c>
      <c r="V1345">
        <v>97886458</v>
      </c>
      <c r="W1345" t="s">
        <v>331</v>
      </c>
      <c r="X1345">
        <v>5.2</v>
      </c>
      <c r="Y1345" t="s">
        <v>309</v>
      </c>
      <c r="Z1345" t="s">
        <v>310</v>
      </c>
      <c r="AA1345">
        <v>2</v>
      </c>
      <c r="AB1345" t="s">
        <v>311</v>
      </c>
      <c r="AC1345">
        <v>401.46</v>
      </c>
      <c r="AD1345">
        <f t="shared" si="176"/>
        <v>1.2952722562646343E-2</v>
      </c>
      <c r="AE1345">
        <f t="shared" si="174"/>
        <v>1.2952722562646342E-5</v>
      </c>
      <c r="AF1345">
        <f t="shared" si="175"/>
        <v>4.8876389366282753</v>
      </c>
    </row>
    <row r="1346" spans="1:32" x14ac:dyDescent="0.35">
      <c r="A1346">
        <v>1343</v>
      </c>
      <c r="B1346" t="s">
        <v>3668</v>
      </c>
      <c r="C1346" t="s">
        <v>1931</v>
      </c>
      <c r="D1346">
        <v>583608</v>
      </c>
      <c r="U1346">
        <v>2046</v>
      </c>
      <c r="V1346">
        <v>98011</v>
      </c>
      <c r="W1346" t="s">
        <v>331</v>
      </c>
      <c r="X1346">
        <v>20.399999999999999</v>
      </c>
      <c r="Y1346" t="s">
        <v>309</v>
      </c>
      <c r="Z1346" t="s">
        <v>310</v>
      </c>
      <c r="AA1346">
        <v>2</v>
      </c>
      <c r="AB1346" t="s">
        <v>311</v>
      </c>
      <c r="AC1346">
        <v>96.09</v>
      </c>
      <c r="AD1346">
        <f t="shared" si="176"/>
        <v>0.21230096784264749</v>
      </c>
      <c r="AE1346">
        <f t="shared" si="174"/>
        <v>2.1230096784264748E-4</v>
      </c>
      <c r="AF1346">
        <f t="shared" si="175"/>
        <v>3.6730480259575855</v>
      </c>
    </row>
    <row r="1347" spans="1:32" x14ac:dyDescent="0.35">
      <c r="A1347">
        <v>1344</v>
      </c>
      <c r="B1347" t="s">
        <v>3669</v>
      </c>
      <c r="C1347" t="s">
        <v>1932</v>
      </c>
      <c r="D1347">
        <v>584021</v>
      </c>
      <c r="U1347">
        <v>2048</v>
      </c>
      <c r="V1347">
        <v>98168</v>
      </c>
      <c r="W1347" t="s">
        <v>331</v>
      </c>
      <c r="X1347">
        <v>2.7</v>
      </c>
      <c r="Y1347" t="s">
        <v>309</v>
      </c>
      <c r="Z1347" t="s">
        <v>310</v>
      </c>
      <c r="AA1347">
        <v>2</v>
      </c>
      <c r="AB1347" t="s">
        <v>311</v>
      </c>
      <c r="AC1347">
        <v>161.13999999999999</v>
      </c>
      <c r="AD1347">
        <f t="shared" si="176"/>
        <v>1.67556162343304E-2</v>
      </c>
      <c r="AE1347">
        <f t="shared" si="174"/>
        <v>1.6755616234330401E-5</v>
      </c>
      <c r="AF1347">
        <f t="shared" si="175"/>
        <v>4.7758395951490424</v>
      </c>
    </row>
    <row r="1348" spans="1:32" x14ac:dyDescent="0.35">
      <c r="A1348">
        <v>1345</v>
      </c>
      <c r="B1348" t="s">
        <v>3670</v>
      </c>
      <c r="C1348" t="s">
        <v>1933</v>
      </c>
      <c r="D1348">
        <v>584792</v>
      </c>
      <c r="U1348">
        <v>2049</v>
      </c>
      <c r="V1348">
        <v>98179</v>
      </c>
      <c r="W1348" t="s">
        <v>331</v>
      </c>
      <c r="X1348">
        <v>11</v>
      </c>
      <c r="Y1348" t="s">
        <v>309</v>
      </c>
      <c r="Z1348" t="s">
        <v>310</v>
      </c>
      <c r="AA1348">
        <v>2</v>
      </c>
      <c r="AB1348" t="s">
        <v>311</v>
      </c>
      <c r="AC1348">
        <v>162.12</v>
      </c>
      <c r="AD1348">
        <f t="shared" si="176"/>
        <v>6.7850974586725885E-2</v>
      </c>
      <c r="AE1348">
        <f t="shared" ref="AE1348:AE1375" si="177">AD1348/1000</f>
        <v>6.7850974586725879E-5</v>
      </c>
      <c r="AF1348">
        <f t="shared" ref="AF1348:AF1375" si="178">-LOG10(AE1348)</f>
        <v>4.1684439099114305</v>
      </c>
    </row>
    <row r="1349" spans="1:32" x14ac:dyDescent="0.35">
      <c r="A1349">
        <v>1346</v>
      </c>
      <c r="B1349" t="s">
        <v>3671</v>
      </c>
      <c r="C1349" t="s">
        <v>1934</v>
      </c>
      <c r="D1349">
        <v>586389</v>
      </c>
      <c r="U1349">
        <v>2052</v>
      </c>
      <c r="V1349">
        <v>98544</v>
      </c>
      <c r="W1349" t="s">
        <v>331</v>
      </c>
      <c r="X1349">
        <v>3.9</v>
      </c>
      <c r="Y1349" t="s">
        <v>309</v>
      </c>
      <c r="Z1349" t="s">
        <v>310</v>
      </c>
      <c r="AA1349">
        <v>2</v>
      </c>
      <c r="AB1349" t="s">
        <v>311</v>
      </c>
      <c r="AC1349">
        <v>150.24</v>
      </c>
      <c r="AD1349">
        <f t="shared" si="176"/>
        <v>2.5958466453674119E-2</v>
      </c>
      <c r="AE1349">
        <f t="shared" si="177"/>
        <v>2.5958466453674119E-5</v>
      </c>
      <c r="AF1349">
        <f t="shared" si="178"/>
        <v>4.5857209678955364</v>
      </c>
    </row>
    <row r="1350" spans="1:32" x14ac:dyDescent="0.35">
      <c r="A1350">
        <v>1347</v>
      </c>
      <c r="B1350" t="s">
        <v>3672</v>
      </c>
      <c r="C1350" t="s">
        <v>1935</v>
      </c>
      <c r="D1350">
        <v>586629</v>
      </c>
      <c r="U1350">
        <v>2053</v>
      </c>
      <c r="V1350">
        <v>98754597</v>
      </c>
      <c r="W1350" t="s">
        <v>335</v>
      </c>
      <c r="X1350">
        <v>2.7</v>
      </c>
      <c r="Y1350" t="s">
        <v>309</v>
      </c>
      <c r="Z1350" t="s">
        <v>310</v>
      </c>
      <c r="AA1350">
        <v>2</v>
      </c>
      <c r="AB1350" t="s">
        <v>311</v>
      </c>
      <c r="AC1350">
        <v>398.59</v>
      </c>
      <c r="AD1350">
        <f t="shared" si="176"/>
        <v>6.7738779196668264E-3</v>
      </c>
      <c r="AE1350">
        <f t="shared" si="177"/>
        <v>6.7738779196668264E-6</v>
      </c>
      <c r="AF1350">
        <f t="shared" si="178"/>
        <v>5.1691626345725226</v>
      </c>
    </row>
    <row r="1351" spans="1:32" x14ac:dyDescent="0.35">
      <c r="A1351">
        <v>1348</v>
      </c>
      <c r="B1351" t="s">
        <v>3673</v>
      </c>
      <c r="C1351" t="s">
        <v>1936</v>
      </c>
      <c r="D1351">
        <v>588307</v>
      </c>
      <c r="U1351">
        <v>2054</v>
      </c>
      <c r="V1351">
        <v>98828</v>
      </c>
      <c r="W1351" t="s">
        <v>331</v>
      </c>
      <c r="X1351">
        <v>0.60097149999999999</v>
      </c>
      <c r="Y1351" t="s">
        <v>309</v>
      </c>
      <c r="Z1351" t="s">
        <v>310</v>
      </c>
      <c r="AA1351">
        <v>2</v>
      </c>
      <c r="AB1351" t="s">
        <v>311</v>
      </c>
      <c r="AC1351">
        <v>120.21</v>
      </c>
      <c r="AD1351">
        <f t="shared" si="176"/>
        <v>4.9993469761251148E-3</v>
      </c>
      <c r="AE1351">
        <f t="shared" si="177"/>
        <v>4.9993469761251151E-6</v>
      </c>
      <c r="AF1351">
        <f t="shared" si="178"/>
        <v>5.3010867203013987</v>
      </c>
    </row>
    <row r="1352" spans="1:32" x14ac:dyDescent="0.35">
      <c r="A1352">
        <v>1349</v>
      </c>
      <c r="B1352" t="s">
        <v>4454</v>
      </c>
      <c r="C1352" t="s">
        <v>1937</v>
      </c>
      <c r="D1352">
        <v>58842209</v>
      </c>
      <c r="U1352">
        <v>2056</v>
      </c>
      <c r="V1352">
        <v>98886443</v>
      </c>
      <c r="W1352" t="s">
        <v>331</v>
      </c>
      <c r="X1352">
        <v>0.26</v>
      </c>
      <c r="Y1352" t="s">
        <v>309</v>
      </c>
      <c r="Z1352" t="s">
        <v>310</v>
      </c>
      <c r="AA1352">
        <v>2</v>
      </c>
      <c r="AB1352" t="s">
        <v>311</v>
      </c>
      <c r="AC1352">
        <v>283.39</v>
      </c>
      <c r="AD1352">
        <f t="shared" si="176"/>
        <v>9.1746356611030738E-4</v>
      </c>
      <c r="AE1352">
        <f t="shared" si="177"/>
        <v>9.1746356611030738E-7</v>
      </c>
      <c r="AF1352">
        <f t="shared" si="178"/>
        <v>6.0374111732354612</v>
      </c>
    </row>
    <row r="1353" spans="1:32" x14ac:dyDescent="0.35">
      <c r="A1353">
        <v>1350</v>
      </c>
      <c r="B1353" t="s">
        <v>2832</v>
      </c>
      <c r="C1353" t="s">
        <v>1938</v>
      </c>
      <c r="D1353">
        <v>58899</v>
      </c>
      <c r="U1353">
        <v>2058</v>
      </c>
      <c r="V1353">
        <v>98953</v>
      </c>
      <c r="W1353" t="s">
        <v>331</v>
      </c>
      <c r="X1353">
        <v>34.6</v>
      </c>
      <c r="Y1353" t="s">
        <v>309</v>
      </c>
      <c r="Z1353" t="s">
        <v>310</v>
      </c>
      <c r="AA1353">
        <v>2</v>
      </c>
      <c r="AB1353" t="s">
        <v>311</v>
      </c>
      <c r="AC1353">
        <v>123.12</v>
      </c>
      <c r="AD1353">
        <f t="shared" si="176"/>
        <v>0.28102664067576349</v>
      </c>
      <c r="AE1353">
        <f t="shared" si="177"/>
        <v>2.810266406757635E-4</v>
      </c>
      <c r="AF1353">
        <f t="shared" si="178"/>
        <v>3.5512525080306458</v>
      </c>
    </row>
    <row r="1354" spans="1:32" x14ac:dyDescent="0.35">
      <c r="A1354">
        <v>1351</v>
      </c>
      <c r="B1354" t="s">
        <v>2833</v>
      </c>
      <c r="C1354" t="s">
        <v>1939</v>
      </c>
      <c r="D1354">
        <v>58902</v>
      </c>
      <c r="U1354">
        <v>2059</v>
      </c>
      <c r="V1354">
        <v>98967409</v>
      </c>
      <c r="W1354" t="s">
        <v>331</v>
      </c>
      <c r="X1354">
        <v>254</v>
      </c>
      <c r="Y1354" t="s">
        <v>309</v>
      </c>
      <c r="Z1354" t="s">
        <v>310</v>
      </c>
      <c r="AA1354">
        <v>2</v>
      </c>
      <c r="AB1354" t="s">
        <v>311</v>
      </c>
      <c r="AC1354">
        <v>325.33</v>
      </c>
      <c r="AD1354">
        <f t="shared" si="176"/>
        <v>0.78074570436172508</v>
      </c>
      <c r="AE1354">
        <f t="shared" si="177"/>
        <v>7.8074570436172509E-4</v>
      </c>
      <c r="AF1354">
        <f t="shared" si="178"/>
        <v>3.1074903965657512</v>
      </c>
    </row>
    <row r="1355" spans="1:32" x14ac:dyDescent="0.35">
      <c r="A1355">
        <v>1352</v>
      </c>
      <c r="B1355" t="s">
        <v>3674</v>
      </c>
      <c r="C1355" t="s">
        <v>1940</v>
      </c>
      <c r="D1355">
        <v>589162</v>
      </c>
      <c r="U1355">
        <v>2062</v>
      </c>
      <c r="V1355">
        <v>99069</v>
      </c>
      <c r="W1355" t="s">
        <v>331</v>
      </c>
      <c r="X1355">
        <v>1550</v>
      </c>
      <c r="Y1355" t="s">
        <v>309</v>
      </c>
      <c r="Z1355" t="s">
        <v>310</v>
      </c>
      <c r="AA1355">
        <v>2</v>
      </c>
      <c r="AB1355" t="s">
        <v>311</v>
      </c>
      <c r="AC1355">
        <v>138.13</v>
      </c>
      <c r="AD1355">
        <f t="shared" si="176"/>
        <v>11.221313255628756</v>
      </c>
      <c r="AE1355">
        <f t="shared" si="177"/>
        <v>1.1221313255628756E-2</v>
      </c>
      <c r="AF1355">
        <f t="shared" si="178"/>
        <v>1.9499563136415754</v>
      </c>
    </row>
    <row r="1356" spans="1:32" x14ac:dyDescent="0.35">
      <c r="A1356">
        <v>1353</v>
      </c>
      <c r="B1356" t="s">
        <v>2834</v>
      </c>
      <c r="C1356" t="s">
        <v>1941</v>
      </c>
      <c r="D1356">
        <v>58935</v>
      </c>
      <c r="U1356">
        <v>2063</v>
      </c>
      <c r="V1356">
        <v>99081</v>
      </c>
      <c r="W1356" t="s">
        <v>331</v>
      </c>
      <c r="X1356">
        <v>7.4</v>
      </c>
      <c r="Y1356" t="s">
        <v>309</v>
      </c>
      <c r="Z1356" t="s">
        <v>310</v>
      </c>
      <c r="AA1356">
        <v>2</v>
      </c>
      <c r="AB1356" t="s">
        <v>311</v>
      </c>
      <c r="AC1356">
        <v>137.15</v>
      </c>
      <c r="AD1356">
        <f t="shared" si="176"/>
        <v>5.3955523149835947E-2</v>
      </c>
      <c r="AE1356">
        <f t="shared" si="177"/>
        <v>5.3955523149835946E-5</v>
      </c>
      <c r="AF1356">
        <f t="shared" si="178"/>
        <v>4.2679640922095716</v>
      </c>
    </row>
    <row r="1357" spans="1:32" x14ac:dyDescent="0.35">
      <c r="A1357">
        <v>1354</v>
      </c>
      <c r="B1357" t="s">
        <v>3675</v>
      </c>
      <c r="C1357" t="s">
        <v>1942</v>
      </c>
      <c r="D1357">
        <v>589388</v>
      </c>
      <c r="U1357">
        <v>2064</v>
      </c>
      <c r="V1357">
        <v>99092</v>
      </c>
      <c r="W1357" t="s">
        <v>331</v>
      </c>
      <c r="X1357">
        <v>0.98</v>
      </c>
      <c r="Y1357" t="s">
        <v>309</v>
      </c>
      <c r="Z1357" t="s">
        <v>310</v>
      </c>
      <c r="AA1357">
        <v>2</v>
      </c>
      <c r="AB1357" t="s">
        <v>311</v>
      </c>
      <c r="AC1357">
        <v>138.13999999999999</v>
      </c>
      <c r="AD1357">
        <f t="shared" si="176"/>
        <v>7.0942522079050245E-3</v>
      </c>
      <c r="AE1357">
        <f t="shared" si="177"/>
        <v>7.0942522079050242E-6</v>
      </c>
      <c r="AF1357">
        <f t="shared" si="178"/>
        <v>5.1490933759776336</v>
      </c>
    </row>
    <row r="1358" spans="1:32" x14ac:dyDescent="0.35">
      <c r="A1358">
        <v>1355</v>
      </c>
      <c r="B1358" t="s">
        <v>4080</v>
      </c>
      <c r="C1358" t="s">
        <v>1943</v>
      </c>
      <c r="D1358">
        <v>5902512</v>
      </c>
      <c r="U1358">
        <v>2065</v>
      </c>
      <c r="V1358">
        <v>99105</v>
      </c>
      <c r="W1358" t="s">
        <v>331</v>
      </c>
      <c r="X1358">
        <v>616</v>
      </c>
      <c r="Y1358" t="s">
        <v>309</v>
      </c>
      <c r="Z1358" t="s">
        <v>310</v>
      </c>
      <c r="AA1358">
        <v>2</v>
      </c>
      <c r="AB1358" t="s">
        <v>311</v>
      </c>
      <c r="AC1358">
        <v>154.13</v>
      </c>
      <c r="AD1358">
        <f t="shared" si="176"/>
        <v>3.9966262246155844</v>
      </c>
      <c r="AE1358">
        <f t="shared" si="177"/>
        <v>3.9966262246155845E-3</v>
      </c>
      <c r="AF1358">
        <f t="shared" si="178"/>
        <v>2.3983064662451223</v>
      </c>
    </row>
    <row r="1359" spans="1:32" x14ac:dyDescent="0.35">
      <c r="A1359">
        <v>1356</v>
      </c>
      <c r="B1359" t="s">
        <v>2835</v>
      </c>
      <c r="C1359" t="s">
        <v>1944</v>
      </c>
      <c r="D1359">
        <v>59063</v>
      </c>
      <c r="U1359">
        <v>2066</v>
      </c>
      <c r="V1359">
        <v>99129212</v>
      </c>
      <c r="W1359" t="s">
        <v>331</v>
      </c>
      <c r="X1359">
        <v>20.2</v>
      </c>
      <c r="Y1359" t="s">
        <v>309</v>
      </c>
      <c r="Z1359" t="s">
        <v>310</v>
      </c>
      <c r="AA1359">
        <v>2</v>
      </c>
      <c r="AB1359" t="s">
        <v>311</v>
      </c>
      <c r="AC1359">
        <v>359.96</v>
      </c>
      <c r="AD1359">
        <f t="shared" si="176"/>
        <v>5.6117346371819095E-2</v>
      </c>
      <c r="AE1359">
        <f t="shared" si="177"/>
        <v>5.6117346371819096E-5</v>
      </c>
      <c r="AF1359">
        <f t="shared" si="178"/>
        <v>4.2509028736972008</v>
      </c>
    </row>
    <row r="1360" spans="1:32" x14ac:dyDescent="0.35">
      <c r="A1360">
        <v>1357</v>
      </c>
      <c r="B1360" t="s">
        <v>3676</v>
      </c>
      <c r="C1360" t="s">
        <v>1945</v>
      </c>
      <c r="D1360">
        <v>591128</v>
      </c>
      <c r="U1360">
        <v>2067</v>
      </c>
      <c r="V1360">
        <v>99300784</v>
      </c>
      <c r="W1360" t="s">
        <v>331</v>
      </c>
      <c r="X1360">
        <v>141.28</v>
      </c>
      <c r="Y1360" t="s">
        <v>309</v>
      </c>
      <c r="Z1360" t="s">
        <v>310</v>
      </c>
      <c r="AA1360">
        <v>2</v>
      </c>
      <c r="AB1360" t="s">
        <v>311</v>
      </c>
      <c r="AC1360">
        <v>277.45</v>
      </c>
      <c r="AD1360">
        <f t="shared" si="176"/>
        <v>0.50920886646242569</v>
      </c>
      <c r="AE1360">
        <f t="shared" si="177"/>
        <v>5.0920886646242571E-4</v>
      </c>
      <c r="AF1360">
        <f t="shared" si="178"/>
        <v>3.2931040429166911</v>
      </c>
    </row>
    <row r="1361" spans="1:32" x14ac:dyDescent="0.35">
      <c r="A1361">
        <v>1358</v>
      </c>
      <c r="B1361" t="s">
        <v>3677</v>
      </c>
      <c r="C1361" t="s">
        <v>1946</v>
      </c>
      <c r="D1361">
        <v>591275</v>
      </c>
      <c r="U1361">
        <v>2068</v>
      </c>
      <c r="V1361">
        <v>99309</v>
      </c>
      <c r="W1361" t="s">
        <v>331</v>
      </c>
      <c r="X1361">
        <v>2.0699999999999998</v>
      </c>
      <c r="Y1361" t="s">
        <v>309</v>
      </c>
      <c r="Z1361" t="s">
        <v>310</v>
      </c>
      <c r="AA1361">
        <v>2</v>
      </c>
      <c r="AB1361" t="s">
        <v>311</v>
      </c>
      <c r="AC1361">
        <v>207.02</v>
      </c>
      <c r="AD1361">
        <f t="shared" si="176"/>
        <v>9.9990339097671705E-3</v>
      </c>
      <c r="AE1361">
        <f t="shared" si="177"/>
        <v>9.9990339097671708E-6</v>
      </c>
      <c r="AF1361">
        <f t="shared" si="178"/>
        <v>5.0000419587925453</v>
      </c>
    </row>
    <row r="1362" spans="1:32" x14ac:dyDescent="0.35">
      <c r="A1362">
        <v>1359</v>
      </c>
      <c r="B1362" t="s">
        <v>3678</v>
      </c>
      <c r="C1362" t="s">
        <v>1947</v>
      </c>
      <c r="D1362">
        <v>591355</v>
      </c>
      <c r="U1362">
        <v>2069</v>
      </c>
      <c r="V1362">
        <v>99354</v>
      </c>
      <c r="W1362" t="s">
        <v>331</v>
      </c>
      <c r="X1362">
        <v>2.7</v>
      </c>
      <c r="Y1362" t="s">
        <v>309</v>
      </c>
      <c r="Z1362" t="s">
        <v>310</v>
      </c>
      <c r="AA1362">
        <v>2</v>
      </c>
      <c r="AB1362" t="s">
        <v>311</v>
      </c>
      <c r="AC1362">
        <v>213.12</v>
      </c>
      <c r="AD1362">
        <f t="shared" si="176"/>
        <v>1.266891891891892E-2</v>
      </c>
      <c r="AE1362">
        <f t="shared" si="177"/>
        <v>1.266891891891892E-5</v>
      </c>
      <c r="AF1362">
        <f t="shared" si="178"/>
        <v>4.8972604433312199</v>
      </c>
    </row>
    <row r="1363" spans="1:32" x14ac:dyDescent="0.35">
      <c r="A1363">
        <v>1360</v>
      </c>
      <c r="B1363" t="s">
        <v>4081</v>
      </c>
      <c r="C1363" t="s">
        <v>1948</v>
      </c>
      <c r="D1363">
        <v>5915413</v>
      </c>
      <c r="U1363">
        <v>2070</v>
      </c>
      <c r="V1363">
        <v>994058</v>
      </c>
      <c r="W1363" t="s">
        <v>331</v>
      </c>
      <c r="X1363">
        <v>100</v>
      </c>
      <c r="Y1363" t="s">
        <v>309</v>
      </c>
      <c r="Z1363" t="s">
        <v>310</v>
      </c>
      <c r="AA1363">
        <v>2</v>
      </c>
      <c r="AB1363" t="s">
        <v>311</v>
      </c>
      <c r="AC1363">
        <v>102.2</v>
      </c>
      <c r="AD1363">
        <f t="shared" si="176"/>
        <v>0.97847358121330719</v>
      </c>
      <c r="AE1363">
        <f t="shared" si="177"/>
        <v>9.7847358121330719E-4</v>
      </c>
      <c r="AF1363">
        <f t="shared" si="178"/>
        <v>3.0094508957986941</v>
      </c>
    </row>
    <row r="1364" spans="1:32" x14ac:dyDescent="0.35">
      <c r="A1364">
        <v>1361</v>
      </c>
      <c r="B1364" t="s">
        <v>3679</v>
      </c>
      <c r="C1364" t="s">
        <v>1949</v>
      </c>
      <c r="D1364">
        <v>591786</v>
      </c>
      <c r="U1364">
        <v>2071</v>
      </c>
      <c r="V1364">
        <v>99503</v>
      </c>
      <c r="W1364" t="s">
        <v>331</v>
      </c>
      <c r="X1364">
        <v>370</v>
      </c>
      <c r="Y1364" t="s">
        <v>309</v>
      </c>
      <c r="Z1364" t="s">
        <v>310</v>
      </c>
      <c r="AA1364">
        <v>2</v>
      </c>
      <c r="AB1364" t="s">
        <v>311</v>
      </c>
      <c r="AC1364">
        <v>154.13</v>
      </c>
      <c r="AD1364">
        <f t="shared" si="176"/>
        <v>2.4005709466035166</v>
      </c>
      <c r="AE1364">
        <f t="shared" si="177"/>
        <v>2.4005709466035164E-3</v>
      </c>
      <c r="AF1364">
        <f t="shared" si="178"/>
        <v>2.6196854543425525</v>
      </c>
    </row>
    <row r="1365" spans="1:32" x14ac:dyDescent="0.35">
      <c r="A1365">
        <v>1362</v>
      </c>
      <c r="B1365" t="s">
        <v>3680</v>
      </c>
      <c r="C1365" t="s">
        <v>1950</v>
      </c>
      <c r="D1365">
        <v>591800</v>
      </c>
      <c r="U1365">
        <v>2073</v>
      </c>
      <c r="V1365">
        <v>99558</v>
      </c>
      <c r="W1365" t="s">
        <v>331</v>
      </c>
      <c r="X1365">
        <v>22.5</v>
      </c>
      <c r="Y1365" t="s">
        <v>309</v>
      </c>
      <c r="Z1365" t="s">
        <v>310</v>
      </c>
      <c r="AA1365">
        <v>2</v>
      </c>
      <c r="AB1365" t="s">
        <v>311</v>
      </c>
      <c r="AC1365">
        <v>152.16999999999999</v>
      </c>
      <c r="AD1365">
        <f t="shared" si="176"/>
        <v>0.14786094499572847</v>
      </c>
      <c r="AE1365">
        <f t="shared" si="177"/>
        <v>1.4786094499572846E-4</v>
      </c>
      <c r="AF1365">
        <f t="shared" si="178"/>
        <v>3.830146522505343</v>
      </c>
    </row>
    <row r="1366" spans="1:32" x14ac:dyDescent="0.35">
      <c r="A1366">
        <v>1363</v>
      </c>
      <c r="B1366" t="s">
        <v>4455</v>
      </c>
      <c r="C1366" t="s">
        <v>1951</v>
      </c>
      <c r="D1366">
        <v>59229753</v>
      </c>
      <c r="U1366">
        <v>2074</v>
      </c>
      <c r="V1366">
        <v>99607702</v>
      </c>
      <c r="W1366" t="s">
        <v>331</v>
      </c>
      <c r="X1366">
        <v>0.82</v>
      </c>
      <c r="Y1366" t="s">
        <v>309</v>
      </c>
      <c r="Z1366" t="s">
        <v>310</v>
      </c>
      <c r="AA1366">
        <v>2</v>
      </c>
      <c r="AB1366" t="s">
        <v>311</v>
      </c>
      <c r="AC1366">
        <v>335.86</v>
      </c>
      <c r="AD1366">
        <f t="shared" si="176"/>
        <v>2.4414934794259511E-3</v>
      </c>
      <c r="AE1366">
        <f t="shared" si="177"/>
        <v>2.4414934794259513E-6</v>
      </c>
      <c r="AF1366">
        <f t="shared" si="178"/>
        <v>5.6123444312623523</v>
      </c>
    </row>
    <row r="1367" spans="1:32" x14ac:dyDescent="0.35">
      <c r="A1367">
        <v>1364</v>
      </c>
      <c r="B1367" t="s">
        <v>3681</v>
      </c>
      <c r="C1367" t="s">
        <v>1952</v>
      </c>
      <c r="D1367">
        <v>592416</v>
      </c>
      <c r="U1367">
        <v>2075</v>
      </c>
      <c r="V1367">
        <v>99650</v>
      </c>
      <c r="W1367" t="s">
        <v>331</v>
      </c>
      <c r="X1367">
        <v>27.4</v>
      </c>
      <c r="Y1367" t="s">
        <v>309</v>
      </c>
      <c r="Z1367" t="s">
        <v>310</v>
      </c>
      <c r="AA1367">
        <v>2</v>
      </c>
      <c r="AB1367" t="s">
        <v>311</v>
      </c>
      <c r="AC1367">
        <v>168.12</v>
      </c>
      <c r="AD1367">
        <f t="shared" si="176"/>
        <v>0.16297882464906019</v>
      </c>
      <c r="AE1367">
        <f t="shared" si="177"/>
        <v>1.6297882464906018E-4</v>
      </c>
      <c r="AF1367">
        <f t="shared" si="178"/>
        <v>3.7878688185130116</v>
      </c>
    </row>
    <row r="1368" spans="1:32" x14ac:dyDescent="0.35">
      <c r="A1368">
        <v>1365</v>
      </c>
      <c r="B1368" t="s">
        <v>2836</v>
      </c>
      <c r="C1368" t="s">
        <v>1953</v>
      </c>
      <c r="D1368">
        <v>59314</v>
      </c>
      <c r="U1368">
        <v>2077</v>
      </c>
      <c r="V1368">
        <v>99763</v>
      </c>
      <c r="W1368" t="s">
        <v>331</v>
      </c>
      <c r="X1368">
        <v>11.2</v>
      </c>
      <c r="Y1368" t="s">
        <v>309</v>
      </c>
      <c r="Z1368" t="s">
        <v>310</v>
      </c>
      <c r="AA1368">
        <v>2</v>
      </c>
      <c r="AB1368" t="s">
        <v>311</v>
      </c>
      <c r="AC1368">
        <v>152.16</v>
      </c>
      <c r="AD1368">
        <f t="shared" si="176"/>
        <v>7.3606729758149317E-2</v>
      </c>
      <c r="AE1368">
        <f t="shared" si="177"/>
        <v>7.3606729758149322E-5</v>
      </c>
      <c r="AF1368">
        <f t="shared" si="178"/>
        <v>4.1330824769231569</v>
      </c>
    </row>
    <row r="1369" spans="1:32" x14ac:dyDescent="0.35">
      <c r="A1369">
        <v>1366</v>
      </c>
      <c r="B1369" t="s">
        <v>3682</v>
      </c>
      <c r="C1369" t="s">
        <v>1954</v>
      </c>
      <c r="D1369">
        <v>593566</v>
      </c>
      <c r="U1369">
        <v>2078</v>
      </c>
      <c r="V1369">
        <v>99854</v>
      </c>
      <c r="W1369" t="s">
        <v>331</v>
      </c>
      <c r="X1369">
        <v>3.45</v>
      </c>
      <c r="Y1369" t="s">
        <v>309</v>
      </c>
      <c r="Z1369" t="s">
        <v>310</v>
      </c>
      <c r="AA1369">
        <v>2</v>
      </c>
      <c r="AB1369" t="s">
        <v>311</v>
      </c>
      <c r="AC1369">
        <v>136.26</v>
      </c>
      <c r="AD1369">
        <f t="shared" si="176"/>
        <v>2.5319242624394542E-2</v>
      </c>
      <c r="AE1369">
        <f t="shared" si="177"/>
        <v>2.5319242624394543E-5</v>
      </c>
      <c r="AF1369">
        <f t="shared" si="178"/>
        <v>4.5965492895301043</v>
      </c>
    </row>
    <row r="1370" spans="1:32" x14ac:dyDescent="0.35">
      <c r="A1370">
        <v>1367</v>
      </c>
      <c r="B1370" t="s">
        <v>3683</v>
      </c>
      <c r="C1370" t="s">
        <v>1955</v>
      </c>
      <c r="D1370">
        <v>593817</v>
      </c>
      <c r="U1370">
        <v>2079</v>
      </c>
      <c r="V1370">
        <v>99865</v>
      </c>
      <c r="W1370" t="s">
        <v>331</v>
      </c>
      <c r="X1370">
        <v>1.85</v>
      </c>
      <c r="Y1370" t="s">
        <v>309</v>
      </c>
      <c r="Z1370" t="s">
        <v>310</v>
      </c>
      <c r="AA1370">
        <v>2</v>
      </c>
      <c r="AB1370" t="s">
        <v>311</v>
      </c>
      <c r="AC1370">
        <v>136.26</v>
      </c>
      <c r="AD1370">
        <f t="shared" si="176"/>
        <v>1.3576985175399972E-2</v>
      </c>
      <c r="AE1370">
        <f t="shared" si="177"/>
        <v>1.3576985175399972E-5</v>
      </c>
      <c r="AF1370">
        <f t="shared" si="178"/>
        <v>4.867196656200365</v>
      </c>
    </row>
    <row r="1371" spans="1:32" x14ac:dyDescent="0.35">
      <c r="A1371">
        <v>1368</v>
      </c>
      <c r="B1371" t="s">
        <v>2837</v>
      </c>
      <c r="C1371" t="s">
        <v>1956</v>
      </c>
      <c r="D1371">
        <v>59405</v>
      </c>
      <c r="U1371">
        <v>2080</v>
      </c>
      <c r="V1371">
        <v>99876</v>
      </c>
      <c r="W1371" t="s">
        <v>331</v>
      </c>
      <c r="X1371">
        <v>3.54</v>
      </c>
      <c r="Y1371" t="s">
        <v>309</v>
      </c>
      <c r="Z1371" t="s">
        <v>310</v>
      </c>
      <c r="AA1371">
        <v>2</v>
      </c>
      <c r="AB1371" t="s">
        <v>311</v>
      </c>
      <c r="AC1371">
        <v>134.24</v>
      </c>
      <c r="AD1371">
        <f t="shared" si="176"/>
        <v>2.6370679380214538E-2</v>
      </c>
      <c r="AE1371">
        <f t="shared" si="177"/>
        <v>2.6370679380214537E-5</v>
      </c>
      <c r="AF1371">
        <f t="shared" si="178"/>
        <v>4.5788786814588374</v>
      </c>
    </row>
    <row r="1372" spans="1:32" x14ac:dyDescent="0.35">
      <c r="A1372">
        <v>1369</v>
      </c>
      <c r="B1372" t="s">
        <v>3684</v>
      </c>
      <c r="C1372" t="s">
        <v>1957</v>
      </c>
      <c r="D1372">
        <v>594207</v>
      </c>
      <c r="U1372">
        <v>2081</v>
      </c>
      <c r="V1372">
        <v>99923</v>
      </c>
      <c r="W1372" t="s">
        <v>331</v>
      </c>
      <c r="X1372">
        <v>5</v>
      </c>
      <c r="Y1372" t="s">
        <v>309</v>
      </c>
      <c r="Z1372" t="s">
        <v>310</v>
      </c>
      <c r="AA1372">
        <v>2</v>
      </c>
      <c r="AB1372" t="s">
        <v>311</v>
      </c>
      <c r="AC1372">
        <v>135.18</v>
      </c>
      <c r="AD1372">
        <f t="shared" si="176"/>
        <v>3.6987720076934454E-2</v>
      </c>
      <c r="AE1372">
        <f t="shared" si="177"/>
        <v>3.698772007693445E-5</v>
      </c>
      <c r="AF1372">
        <f t="shared" si="178"/>
        <v>4.4319424377714558</v>
      </c>
    </row>
    <row r="1373" spans="1:32" x14ac:dyDescent="0.35">
      <c r="A1373">
        <v>1370</v>
      </c>
      <c r="B1373" t="s">
        <v>2838</v>
      </c>
      <c r="C1373" t="s">
        <v>1958</v>
      </c>
      <c r="D1373">
        <v>59483</v>
      </c>
      <c r="U1373">
        <v>2083</v>
      </c>
      <c r="V1373">
        <v>99967</v>
      </c>
      <c r="W1373" t="s">
        <v>331</v>
      </c>
      <c r="X1373">
        <v>173</v>
      </c>
      <c r="Y1373" t="s">
        <v>309</v>
      </c>
      <c r="Z1373" t="s">
        <v>310</v>
      </c>
      <c r="AA1373">
        <v>2</v>
      </c>
      <c r="AB1373" t="s">
        <v>311</v>
      </c>
      <c r="AC1373">
        <v>138.13</v>
      </c>
      <c r="AD1373">
        <f t="shared" si="176"/>
        <v>1.2524433504669514</v>
      </c>
      <c r="AE1373">
        <f t="shared" si="177"/>
        <v>1.2524433504669515E-3</v>
      </c>
      <c r="AF1373">
        <f t="shared" si="178"/>
        <v>2.9022419086830715</v>
      </c>
    </row>
    <row r="1374" spans="1:32" x14ac:dyDescent="0.35">
      <c r="A1374">
        <v>1371</v>
      </c>
      <c r="B1374" t="s">
        <v>2839</v>
      </c>
      <c r="C1374" t="s">
        <v>1959</v>
      </c>
      <c r="D1374">
        <v>59507</v>
      </c>
      <c r="U1374">
        <v>2084</v>
      </c>
      <c r="V1374">
        <v>999815</v>
      </c>
      <c r="W1374" t="s">
        <v>331</v>
      </c>
      <c r="X1374">
        <v>16.7</v>
      </c>
      <c r="Y1374" t="s">
        <v>309</v>
      </c>
      <c r="Z1374" t="s">
        <v>310</v>
      </c>
      <c r="AA1374">
        <v>2</v>
      </c>
      <c r="AB1374" t="s">
        <v>311</v>
      </c>
      <c r="AC1374">
        <v>122.64</v>
      </c>
      <c r="AD1374">
        <f t="shared" si="176"/>
        <v>0.13617090671885193</v>
      </c>
      <c r="AE1374">
        <f t="shared" si="177"/>
        <v>1.3617090671885193E-4</v>
      </c>
      <c r="AF1374">
        <f t="shared" si="178"/>
        <v>3.8659156706987354</v>
      </c>
    </row>
    <row r="1375" spans="1:32" x14ac:dyDescent="0.35">
      <c r="A1375">
        <v>1372</v>
      </c>
      <c r="B1375" t="s">
        <v>3685</v>
      </c>
      <c r="C1375" t="s">
        <v>1960</v>
      </c>
      <c r="D1375">
        <v>595379</v>
      </c>
      <c r="U1375">
        <v>2085</v>
      </c>
      <c r="V1375">
        <v>99990</v>
      </c>
      <c r="W1375" t="s">
        <v>331</v>
      </c>
      <c r="X1375">
        <v>7.5</v>
      </c>
      <c r="Y1375" t="s">
        <v>309</v>
      </c>
      <c r="Z1375" t="s">
        <v>310</v>
      </c>
      <c r="AA1375">
        <v>2</v>
      </c>
      <c r="AB1375" t="s">
        <v>311</v>
      </c>
      <c r="AC1375">
        <v>137.15</v>
      </c>
      <c r="AD1375">
        <f t="shared" si="176"/>
        <v>5.4684651841049946E-2</v>
      </c>
      <c r="AE1375">
        <f t="shared" si="177"/>
        <v>5.4684651841049948E-5</v>
      </c>
      <c r="AF1375">
        <f t="shared" si="178"/>
        <v>4.2621345485488478</v>
      </c>
    </row>
    <row r="1376" spans="1:32" x14ac:dyDescent="0.35">
      <c r="A1376">
        <v>1373</v>
      </c>
      <c r="B1376" t="s">
        <v>4456</v>
      </c>
      <c r="C1376" t="s">
        <v>1961</v>
      </c>
      <c r="D1376">
        <v>59669260</v>
      </c>
    </row>
    <row r="1377" spans="1:4" x14ac:dyDescent="0.35">
      <c r="A1377">
        <v>1374</v>
      </c>
      <c r="B1377" t="s">
        <v>4457</v>
      </c>
      <c r="C1377" t="s">
        <v>1962</v>
      </c>
      <c r="D1377">
        <v>59708542</v>
      </c>
    </row>
    <row r="1378" spans="1:4" x14ac:dyDescent="0.35">
      <c r="A1378">
        <v>1375</v>
      </c>
      <c r="B1378" t="s">
        <v>4458</v>
      </c>
      <c r="C1378" t="s">
        <v>1963</v>
      </c>
      <c r="D1378">
        <v>59729327</v>
      </c>
    </row>
    <row r="1379" spans="1:4" x14ac:dyDescent="0.35">
      <c r="A1379">
        <v>1376</v>
      </c>
      <c r="B1379" t="s">
        <v>3686</v>
      </c>
      <c r="C1379" t="s">
        <v>1964</v>
      </c>
      <c r="D1379">
        <v>597433</v>
      </c>
    </row>
    <row r="1380" spans="1:4" x14ac:dyDescent="0.35">
      <c r="A1380">
        <v>1377</v>
      </c>
      <c r="B1380" t="s">
        <v>4459</v>
      </c>
      <c r="C1380" t="s">
        <v>1965</v>
      </c>
      <c r="D1380">
        <v>59756604</v>
      </c>
    </row>
    <row r="1381" spans="1:4" x14ac:dyDescent="0.35">
      <c r="A1381">
        <v>1378</v>
      </c>
      <c r="B1381" t="s">
        <v>3687</v>
      </c>
      <c r="C1381" t="s">
        <v>1966</v>
      </c>
      <c r="D1381">
        <v>598163</v>
      </c>
    </row>
    <row r="1382" spans="1:4" x14ac:dyDescent="0.35">
      <c r="A1382">
        <v>1379</v>
      </c>
      <c r="B1382" t="s">
        <v>3688</v>
      </c>
      <c r="C1382" t="s">
        <v>1967</v>
      </c>
      <c r="D1382">
        <v>598505</v>
      </c>
    </row>
    <row r="1383" spans="1:4" x14ac:dyDescent="0.35">
      <c r="A1383">
        <v>1380</v>
      </c>
      <c r="B1383" t="s">
        <v>3689</v>
      </c>
      <c r="C1383" t="s">
        <v>1968</v>
      </c>
      <c r="D1383">
        <v>598583</v>
      </c>
    </row>
    <row r="1384" spans="1:4" x14ac:dyDescent="0.35">
      <c r="A1384">
        <v>1381</v>
      </c>
      <c r="B1384" t="s">
        <v>2840</v>
      </c>
      <c r="C1384" t="s">
        <v>1969</v>
      </c>
      <c r="D1384">
        <v>59870</v>
      </c>
    </row>
    <row r="1385" spans="1:4" x14ac:dyDescent="0.35">
      <c r="A1385">
        <v>1382</v>
      </c>
      <c r="B1385" t="s">
        <v>3690</v>
      </c>
      <c r="C1385" t="s">
        <v>1970</v>
      </c>
      <c r="D1385">
        <v>598754</v>
      </c>
    </row>
    <row r="1386" spans="1:4" x14ac:dyDescent="0.35">
      <c r="A1386">
        <v>1383</v>
      </c>
      <c r="B1386" t="s">
        <v>3454</v>
      </c>
      <c r="C1386" t="s">
        <v>1971</v>
      </c>
      <c r="D1386">
        <v>5989275</v>
      </c>
    </row>
    <row r="1387" spans="1:4" x14ac:dyDescent="0.35">
      <c r="A1387">
        <v>1384</v>
      </c>
      <c r="B1387" t="s">
        <v>3454</v>
      </c>
      <c r="C1387" t="s">
        <v>1972</v>
      </c>
      <c r="D1387">
        <v>5989548</v>
      </c>
    </row>
    <row r="1388" spans="1:4" x14ac:dyDescent="0.35">
      <c r="A1388">
        <v>1385</v>
      </c>
      <c r="B1388" t="s">
        <v>2841</v>
      </c>
      <c r="C1388" t="s">
        <v>1973</v>
      </c>
      <c r="D1388">
        <v>60004</v>
      </c>
    </row>
    <row r="1389" spans="1:4" x14ac:dyDescent="0.35">
      <c r="A1389">
        <v>1386</v>
      </c>
      <c r="B1389" t="s">
        <v>4460</v>
      </c>
      <c r="C1389" t="s">
        <v>1974</v>
      </c>
      <c r="D1389">
        <v>60018953</v>
      </c>
    </row>
    <row r="1390" spans="1:4" x14ac:dyDescent="0.35">
      <c r="A1390">
        <v>1387</v>
      </c>
      <c r="B1390" t="s">
        <v>2842</v>
      </c>
      <c r="C1390" t="s">
        <v>1975</v>
      </c>
      <c r="D1390">
        <v>60128</v>
      </c>
    </row>
    <row r="1391" spans="1:4" x14ac:dyDescent="0.35">
      <c r="A1391">
        <v>1388</v>
      </c>
      <c r="B1391" t="s">
        <v>4461</v>
      </c>
      <c r="C1391" t="s">
        <v>1976</v>
      </c>
      <c r="D1391">
        <v>60168889</v>
      </c>
    </row>
    <row r="1392" spans="1:4" x14ac:dyDescent="0.35">
      <c r="A1392">
        <v>1389</v>
      </c>
      <c r="B1392" t="s">
        <v>3691</v>
      </c>
      <c r="C1392" t="s">
        <v>1977</v>
      </c>
      <c r="D1392">
        <v>602017</v>
      </c>
    </row>
    <row r="1393" spans="1:4" x14ac:dyDescent="0.35">
      <c r="A1393">
        <v>1390</v>
      </c>
      <c r="B1393" t="s">
        <v>4462</v>
      </c>
      <c r="C1393" t="s">
        <v>1978</v>
      </c>
      <c r="D1393">
        <v>60207901</v>
      </c>
    </row>
    <row r="1394" spans="1:4" x14ac:dyDescent="0.35">
      <c r="A1394">
        <v>1391</v>
      </c>
      <c r="B1394" t="s">
        <v>2843</v>
      </c>
      <c r="C1394" t="s">
        <v>1979</v>
      </c>
      <c r="D1394">
        <v>60242</v>
      </c>
    </row>
    <row r="1395" spans="1:4" x14ac:dyDescent="0.35">
      <c r="A1395">
        <v>1392</v>
      </c>
      <c r="B1395" t="s">
        <v>2844</v>
      </c>
      <c r="C1395" t="s">
        <v>1980</v>
      </c>
      <c r="D1395">
        <v>60297</v>
      </c>
    </row>
    <row r="1396" spans="1:4" x14ac:dyDescent="0.35">
      <c r="A1396">
        <v>1393</v>
      </c>
      <c r="B1396" t="s">
        <v>4082</v>
      </c>
      <c r="C1396" t="s">
        <v>1981</v>
      </c>
      <c r="D1396">
        <v>6032297</v>
      </c>
    </row>
    <row r="1397" spans="1:4" x14ac:dyDescent="0.35">
      <c r="A1397">
        <v>1394</v>
      </c>
      <c r="B1397" t="s">
        <v>3692</v>
      </c>
      <c r="C1397" t="s">
        <v>1982</v>
      </c>
      <c r="D1397">
        <v>603838</v>
      </c>
    </row>
    <row r="1398" spans="1:4" x14ac:dyDescent="0.35">
      <c r="A1398">
        <v>1395</v>
      </c>
      <c r="B1398" t="s">
        <v>2845</v>
      </c>
      <c r="C1398" t="s">
        <v>1983</v>
      </c>
      <c r="D1398">
        <v>60515</v>
      </c>
    </row>
    <row r="1399" spans="1:4" x14ac:dyDescent="0.35">
      <c r="A1399">
        <v>1396</v>
      </c>
      <c r="B1399" t="s">
        <v>4083</v>
      </c>
      <c r="C1399" t="s">
        <v>1984</v>
      </c>
      <c r="D1399">
        <v>6051872</v>
      </c>
    </row>
    <row r="1400" spans="1:4" x14ac:dyDescent="0.35">
      <c r="A1400">
        <v>1397</v>
      </c>
      <c r="B1400" t="s">
        <v>2846</v>
      </c>
      <c r="C1400" t="s">
        <v>1985</v>
      </c>
      <c r="D1400">
        <v>60571</v>
      </c>
    </row>
    <row r="1401" spans="1:4" x14ac:dyDescent="0.35">
      <c r="A1401">
        <v>1398</v>
      </c>
      <c r="B1401" t="s">
        <v>3693</v>
      </c>
      <c r="C1401" t="s">
        <v>1986</v>
      </c>
      <c r="D1401">
        <v>606202</v>
      </c>
    </row>
    <row r="1402" spans="1:4" x14ac:dyDescent="0.35">
      <c r="A1402">
        <v>1399</v>
      </c>
      <c r="B1402" t="s">
        <v>4084</v>
      </c>
      <c r="C1402" t="s">
        <v>1987</v>
      </c>
      <c r="D1402">
        <v>6062266</v>
      </c>
    </row>
    <row r="1403" spans="1:4" x14ac:dyDescent="0.35">
      <c r="A1403">
        <v>1400</v>
      </c>
      <c r="B1403" t="s">
        <v>3694</v>
      </c>
      <c r="C1403" t="s">
        <v>1988</v>
      </c>
      <c r="D1403">
        <v>606235</v>
      </c>
    </row>
    <row r="1404" spans="1:4" x14ac:dyDescent="0.35">
      <c r="A1404">
        <v>1401</v>
      </c>
      <c r="B1404" t="s">
        <v>3695</v>
      </c>
      <c r="C1404" t="s">
        <v>1989</v>
      </c>
      <c r="D1404">
        <v>608311</v>
      </c>
    </row>
    <row r="1405" spans="1:4" x14ac:dyDescent="0.35">
      <c r="A1405">
        <v>1402</v>
      </c>
      <c r="B1405" t="s">
        <v>2832</v>
      </c>
      <c r="C1405" t="s">
        <v>1990</v>
      </c>
      <c r="D1405">
        <v>608731</v>
      </c>
    </row>
    <row r="1406" spans="1:4" x14ac:dyDescent="0.35">
      <c r="A1406">
        <v>1403</v>
      </c>
      <c r="B1406" t="s">
        <v>4085</v>
      </c>
      <c r="C1406" s="15" t="s">
        <v>1991</v>
      </c>
      <c r="D1406">
        <v>6089094</v>
      </c>
    </row>
    <row r="1407" spans="1:4" x14ac:dyDescent="0.35">
      <c r="A1407">
        <v>1404</v>
      </c>
      <c r="B1407" t="s">
        <v>3696</v>
      </c>
      <c r="C1407" t="s">
        <v>1992</v>
      </c>
      <c r="D1407">
        <v>608935</v>
      </c>
    </row>
    <row r="1408" spans="1:4" x14ac:dyDescent="0.35">
      <c r="A1408">
        <v>1405</v>
      </c>
      <c r="B1408" t="s">
        <v>3697</v>
      </c>
      <c r="C1408" t="s">
        <v>1993</v>
      </c>
      <c r="D1408">
        <v>609198</v>
      </c>
    </row>
    <row r="1409" spans="1:4" x14ac:dyDescent="0.35">
      <c r="A1409">
        <v>1406</v>
      </c>
      <c r="B1409" t="s">
        <v>3698</v>
      </c>
      <c r="C1409" t="s">
        <v>1994</v>
      </c>
      <c r="D1409">
        <v>609369</v>
      </c>
    </row>
    <row r="1410" spans="1:4" x14ac:dyDescent="0.35">
      <c r="A1410">
        <v>1407</v>
      </c>
      <c r="B1410" t="s">
        <v>3699</v>
      </c>
      <c r="C1410" t="s">
        <v>1995</v>
      </c>
      <c r="D1410">
        <v>610026</v>
      </c>
    </row>
    <row r="1411" spans="1:4" x14ac:dyDescent="0.35">
      <c r="A1411">
        <v>1408</v>
      </c>
      <c r="B1411" t="s">
        <v>3700</v>
      </c>
      <c r="C1411" t="s">
        <v>1996</v>
      </c>
      <c r="D1411">
        <v>610399</v>
      </c>
    </row>
    <row r="1412" spans="1:4" x14ac:dyDescent="0.35">
      <c r="A1412">
        <v>1409</v>
      </c>
      <c r="B1412" t="s">
        <v>3701</v>
      </c>
      <c r="C1412" t="s">
        <v>1997</v>
      </c>
      <c r="D1412">
        <v>611063</v>
      </c>
    </row>
    <row r="1413" spans="1:4" x14ac:dyDescent="0.35">
      <c r="A1413">
        <v>1410</v>
      </c>
      <c r="B1413" t="s">
        <v>4086</v>
      </c>
      <c r="C1413" t="s">
        <v>1998</v>
      </c>
      <c r="D1413">
        <v>6117915</v>
      </c>
    </row>
    <row r="1414" spans="1:4" x14ac:dyDescent="0.35">
      <c r="A1414">
        <v>1411</v>
      </c>
      <c r="B1414" t="s">
        <v>3702</v>
      </c>
      <c r="C1414" t="s">
        <v>1999</v>
      </c>
      <c r="D1414">
        <v>613127</v>
      </c>
    </row>
    <row r="1415" spans="1:4" x14ac:dyDescent="0.35">
      <c r="A1415">
        <v>1412</v>
      </c>
      <c r="B1415" t="s">
        <v>3703</v>
      </c>
      <c r="C1415" t="s">
        <v>2000</v>
      </c>
      <c r="D1415">
        <v>613310</v>
      </c>
    </row>
    <row r="1416" spans="1:4" x14ac:dyDescent="0.35">
      <c r="A1416">
        <v>1413</v>
      </c>
      <c r="B1416" t="s">
        <v>3704</v>
      </c>
      <c r="C1416" t="s">
        <v>2001</v>
      </c>
      <c r="D1416">
        <v>613456</v>
      </c>
    </row>
    <row r="1417" spans="1:4" x14ac:dyDescent="0.35">
      <c r="A1417">
        <v>1414</v>
      </c>
      <c r="B1417" t="s">
        <v>3705</v>
      </c>
      <c r="C1417" t="s">
        <v>2002</v>
      </c>
      <c r="D1417">
        <v>614608</v>
      </c>
    </row>
    <row r="1418" spans="1:4" x14ac:dyDescent="0.35">
      <c r="A1418">
        <v>1415</v>
      </c>
      <c r="B1418" t="s">
        <v>3706</v>
      </c>
      <c r="C1418" t="s">
        <v>2003</v>
      </c>
      <c r="D1418">
        <v>615134</v>
      </c>
    </row>
    <row r="1419" spans="1:4" x14ac:dyDescent="0.35">
      <c r="A1419">
        <v>1416</v>
      </c>
      <c r="B1419" t="s">
        <v>3707</v>
      </c>
      <c r="C1419" t="s">
        <v>2004</v>
      </c>
      <c r="D1419">
        <v>615167</v>
      </c>
    </row>
    <row r="1420" spans="1:4" x14ac:dyDescent="0.35">
      <c r="A1420">
        <v>1417</v>
      </c>
      <c r="B1420" t="s">
        <v>3708</v>
      </c>
      <c r="C1420" t="s">
        <v>2005</v>
      </c>
      <c r="D1420">
        <v>615350</v>
      </c>
    </row>
    <row r="1421" spans="1:4" x14ac:dyDescent="0.35">
      <c r="A1421">
        <v>1418</v>
      </c>
      <c r="B1421" t="s">
        <v>3709</v>
      </c>
      <c r="C1421" t="s">
        <v>2006</v>
      </c>
      <c r="D1421">
        <v>615361</v>
      </c>
    </row>
    <row r="1422" spans="1:4" x14ac:dyDescent="0.35">
      <c r="A1422">
        <v>1419</v>
      </c>
      <c r="B1422" t="s">
        <v>2847</v>
      </c>
      <c r="C1422" t="s">
        <v>2007</v>
      </c>
      <c r="D1422">
        <v>61541</v>
      </c>
    </row>
    <row r="1423" spans="1:4" x14ac:dyDescent="0.35">
      <c r="A1423">
        <v>1420</v>
      </c>
      <c r="B1423" t="s">
        <v>3710</v>
      </c>
      <c r="C1423" t="s">
        <v>2008</v>
      </c>
      <c r="D1423">
        <v>616091</v>
      </c>
    </row>
    <row r="1424" spans="1:4" x14ac:dyDescent="0.35">
      <c r="A1424">
        <v>1421</v>
      </c>
      <c r="B1424" t="s">
        <v>3711</v>
      </c>
      <c r="C1424" t="s">
        <v>2009</v>
      </c>
      <c r="D1424">
        <v>616455</v>
      </c>
    </row>
    <row r="1425" spans="1:4" x14ac:dyDescent="0.35">
      <c r="A1425">
        <v>1422</v>
      </c>
      <c r="B1425" t="s">
        <v>3712</v>
      </c>
      <c r="C1425" t="s">
        <v>2010</v>
      </c>
      <c r="D1425">
        <v>616728</v>
      </c>
    </row>
    <row r="1426" spans="1:4" x14ac:dyDescent="0.35">
      <c r="A1426">
        <v>1423</v>
      </c>
      <c r="B1426" t="s">
        <v>3713</v>
      </c>
      <c r="C1426" t="s">
        <v>2011</v>
      </c>
      <c r="D1426">
        <v>616739</v>
      </c>
    </row>
    <row r="1427" spans="1:4" x14ac:dyDescent="0.35">
      <c r="A1427">
        <v>1424</v>
      </c>
      <c r="B1427" t="s">
        <v>4463</v>
      </c>
      <c r="C1427" t="s">
        <v>2012</v>
      </c>
      <c r="D1427">
        <v>61718829</v>
      </c>
    </row>
    <row r="1428" spans="1:4" x14ac:dyDescent="0.35">
      <c r="A1428">
        <v>1425</v>
      </c>
      <c r="B1428" t="s">
        <v>2848</v>
      </c>
      <c r="C1428" t="s">
        <v>2013</v>
      </c>
      <c r="D1428">
        <v>61734</v>
      </c>
    </row>
    <row r="1429" spans="1:4" x14ac:dyDescent="0.35">
      <c r="A1429">
        <v>1426</v>
      </c>
      <c r="B1429" t="s">
        <v>3714</v>
      </c>
      <c r="C1429" t="s">
        <v>2014</v>
      </c>
      <c r="D1429">
        <v>617516</v>
      </c>
    </row>
    <row r="1430" spans="1:4" x14ac:dyDescent="0.35">
      <c r="A1430">
        <v>1427</v>
      </c>
      <c r="B1430" t="s">
        <v>4464</v>
      </c>
      <c r="C1430" t="s">
        <v>2015</v>
      </c>
      <c r="D1430">
        <v>61789182</v>
      </c>
    </row>
    <row r="1431" spans="1:4" x14ac:dyDescent="0.35">
      <c r="A1431">
        <v>1428</v>
      </c>
      <c r="B1431" t="s">
        <v>4465</v>
      </c>
      <c r="C1431" t="s">
        <v>2016</v>
      </c>
      <c r="D1431">
        <v>61791240</v>
      </c>
    </row>
    <row r="1432" spans="1:4" x14ac:dyDescent="0.35">
      <c r="A1432">
        <v>1429</v>
      </c>
      <c r="B1432" t="s">
        <v>4466</v>
      </c>
      <c r="C1432" t="s">
        <v>2017</v>
      </c>
      <c r="D1432">
        <v>61791262</v>
      </c>
    </row>
    <row r="1433" spans="1:4" x14ac:dyDescent="0.35">
      <c r="A1433">
        <v>1430</v>
      </c>
      <c r="B1433" t="s">
        <v>4467</v>
      </c>
      <c r="C1433" t="s">
        <v>2018</v>
      </c>
      <c r="D1433">
        <v>61791397</v>
      </c>
    </row>
    <row r="1434" spans="1:4" x14ac:dyDescent="0.35">
      <c r="A1434">
        <v>1431</v>
      </c>
      <c r="B1434" t="s">
        <v>4468</v>
      </c>
      <c r="C1434" t="s">
        <v>2019</v>
      </c>
      <c r="D1434">
        <v>61791648</v>
      </c>
    </row>
    <row r="1435" spans="1:4" x14ac:dyDescent="0.35">
      <c r="A1435">
        <v>1432</v>
      </c>
      <c r="B1435" t="s">
        <v>2849</v>
      </c>
      <c r="C1435" t="s">
        <v>2020</v>
      </c>
      <c r="D1435">
        <v>61825</v>
      </c>
    </row>
    <row r="1436" spans="1:4" x14ac:dyDescent="0.35">
      <c r="A1436">
        <v>1433</v>
      </c>
      <c r="B1436" t="s">
        <v>3715</v>
      </c>
      <c r="C1436" t="s">
        <v>2021</v>
      </c>
      <c r="D1436">
        <v>618622</v>
      </c>
    </row>
    <row r="1437" spans="1:4" x14ac:dyDescent="0.35">
      <c r="A1437">
        <v>1434</v>
      </c>
      <c r="B1437" t="s">
        <v>4469</v>
      </c>
      <c r="C1437" t="s">
        <v>2022</v>
      </c>
      <c r="D1437">
        <v>61869087</v>
      </c>
    </row>
    <row r="1438" spans="1:4" x14ac:dyDescent="0.35">
      <c r="A1438">
        <v>1435</v>
      </c>
      <c r="B1438" t="s">
        <v>3716</v>
      </c>
      <c r="C1438" t="s">
        <v>2023</v>
      </c>
      <c r="D1438">
        <v>618859</v>
      </c>
    </row>
    <row r="1439" spans="1:4" x14ac:dyDescent="0.35">
      <c r="A1439">
        <v>1436</v>
      </c>
      <c r="B1439" t="s">
        <v>3717</v>
      </c>
      <c r="C1439" t="s">
        <v>2024</v>
      </c>
      <c r="D1439">
        <v>618871</v>
      </c>
    </row>
    <row r="1440" spans="1:4" x14ac:dyDescent="0.35">
      <c r="A1440">
        <v>1437</v>
      </c>
      <c r="B1440" t="s">
        <v>4087</v>
      </c>
      <c r="C1440" t="s">
        <v>2025</v>
      </c>
      <c r="D1440">
        <v>6190654</v>
      </c>
    </row>
    <row r="1441" spans="1:4" x14ac:dyDescent="0.35">
      <c r="A1441">
        <v>1438</v>
      </c>
      <c r="B1441" t="s">
        <v>3718</v>
      </c>
      <c r="C1441" t="s">
        <v>2026</v>
      </c>
      <c r="D1441">
        <v>619158</v>
      </c>
    </row>
    <row r="1442" spans="1:4" x14ac:dyDescent="0.35">
      <c r="A1442">
        <v>1439</v>
      </c>
      <c r="B1442" t="s">
        <v>3719</v>
      </c>
      <c r="C1442" t="s">
        <v>2027</v>
      </c>
      <c r="D1442">
        <v>619249</v>
      </c>
    </row>
    <row r="1443" spans="1:4" x14ac:dyDescent="0.35">
      <c r="A1443">
        <v>1440</v>
      </c>
      <c r="B1443" t="s">
        <v>3720</v>
      </c>
      <c r="C1443" t="s">
        <v>2028</v>
      </c>
      <c r="D1443">
        <v>619727</v>
      </c>
    </row>
    <row r="1444" spans="1:4" x14ac:dyDescent="0.35">
      <c r="A1444">
        <v>1441</v>
      </c>
      <c r="B1444" t="s">
        <v>3721</v>
      </c>
      <c r="C1444" t="s">
        <v>2029</v>
      </c>
      <c r="D1444">
        <v>620246</v>
      </c>
    </row>
    <row r="1445" spans="1:4" x14ac:dyDescent="0.35">
      <c r="A1445">
        <v>1442</v>
      </c>
      <c r="B1445" t="s">
        <v>3722</v>
      </c>
      <c r="C1445" t="s">
        <v>2030</v>
      </c>
      <c r="D1445">
        <v>620882</v>
      </c>
    </row>
    <row r="1446" spans="1:4" x14ac:dyDescent="0.35">
      <c r="A1446">
        <v>1443</v>
      </c>
      <c r="B1446" t="s">
        <v>3723</v>
      </c>
      <c r="C1446" t="s">
        <v>2031</v>
      </c>
      <c r="D1446">
        <v>621772</v>
      </c>
    </row>
    <row r="1447" spans="1:4" x14ac:dyDescent="0.35">
      <c r="A1447">
        <v>1444</v>
      </c>
      <c r="B1447" t="s">
        <v>3724</v>
      </c>
      <c r="C1447" t="s">
        <v>2032</v>
      </c>
      <c r="D1447">
        <v>621794</v>
      </c>
    </row>
    <row r="1448" spans="1:4" x14ac:dyDescent="0.35">
      <c r="A1448">
        <v>1445</v>
      </c>
      <c r="B1448" t="s">
        <v>3725</v>
      </c>
      <c r="C1448" t="s">
        <v>2033</v>
      </c>
      <c r="D1448">
        <v>623052</v>
      </c>
    </row>
    <row r="1449" spans="1:4" x14ac:dyDescent="0.35">
      <c r="A1449">
        <v>1446</v>
      </c>
      <c r="B1449" t="s">
        <v>3726</v>
      </c>
      <c r="C1449" t="s">
        <v>2034</v>
      </c>
      <c r="D1449">
        <v>623256</v>
      </c>
    </row>
    <row r="1450" spans="1:4" x14ac:dyDescent="0.35">
      <c r="A1450">
        <v>1447</v>
      </c>
      <c r="B1450" t="s">
        <v>3727</v>
      </c>
      <c r="C1450" t="s">
        <v>2035</v>
      </c>
      <c r="D1450">
        <v>623370</v>
      </c>
    </row>
    <row r="1451" spans="1:4" x14ac:dyDescent="0.35">
      <c r="A1451">
        <v>1448</v>
      </c>
      <c r="B1451" t="s">
        <v>3728</v>
      </c>
      <c r="C1451" t="s">
        <v>2036</v>
      </c>
      <c r="D1451">
        <v>623427</v>
      </c>
    </row>
    <row r="1452" spans="1:4" x14ac:dyDescent="0.35">
      <c r="A1452">
        <v>1449</v>
      </c>
      <c r="B1452" t="s">
        <v>4470</v>
      </c>
      <c r="C1452" t="s">
        <v>2037</v>
      </c>
      <c r="D1452">
        <v>62476599</v>
      </c>
    </row>
    <row r="1453" spans="1:4" x14ac:dyDescent="0.35">
      <c r="A1453">
        <v>1450</v>
      </c>
      <c r="B1453" t="s">
        <v>3729</v>
      </c>
      <c r="C1453" t="s">
        <v>2038</v>
      </c>
      <c r="D1453">
        <v>624920</v>
      </c>
    </row>
    <row r="1454" spans="1:4" x14ac:dyDescent="0.35">
      <c r="A1454">
        <v>1451</v>
      </c>
      <c r="B1454" t="s">
        <v>3730</v>
      </c>
      <c r="C1454" t="s">
        <v>2039</v>
      </c>
      <c r="D1454">
        <v>624953</v>
      </c>
    </row>
    <row r="1455" spans="1:4" x14ac:dyDescent="0.35">
      <c r="A1455">
        <v>1452</v>
      </c>
      <c r="B1455" t="s">
        <v>2850</v>
      </c>
      <c r="C1455" t="s">
        <v>2040</v>
      </c>
      <c r="D1455">
        <v>62533</v>
      </c>
    </row>
    <row r="1456" spans="1:4" x14ac:dyDescent="0.35">
      <c r="A1456">
        <v>1453</v>
      </c>
      <c r="B1456" t="s">
        <v>3731</v>
      </c>
      <c r="C1456" t="s">
        <v>2041</v>
      </c>
      <c r="D1456">
        <v>625525</v>
      </c>
    </row>
    <row r="1457" spans="1:4" x14ac:dyDescent="0.35">
      <c r="A1457">
        <v>1454</v>
      </c>
      <c r="B1457" t="s">
        <v>2851</v>
      </c>
      <c r="C1457" t="s">
        <v>2042</v>
      </c>
      <c r="D1457">
        <v>62555</v>
      </c>
    </row>
    <row r="1458" spans="1:4" x14ac:dyDescent="0.35">
      <c r="A1458">
        <v>1455</v>
      </c>
      <c r="B1458" t="s">
        <v>2852</v>
      </c>
      <c r="C1458" t="s">
        <v>2043</v>
      </c>
      <c r="D1458">
        <v>62566</v>
      </c>
    </row>
    <row r="1459" spans="1:4" x14ac:dyDescent="0.35">
      <c r="A1459">
        <v>1456</v>
      </c>
      <c r="B1459" t="s">
        <v>4471</v>
      </c>
      <c r="C1459" t="s">
        <v>2044</v>
      </c>
      <c r="D1459">
        <v>62571862</v>
      </c>
    </row>
    <row r="1460" spans="1:4" x14ac:dyDescent="0.35">
      <c r="A1460">
        <v>1457</v>
      </c>
      <c r="B1460" t="s">
        <v>3732</v>
      </c>
      <c r="C1460" t="s">
        <v>2045</v>
      </c>
      <c r="D1460">
        <v>626437</v>
      </c>
    </row>
    <row r="1461" spans="1:4" x14ac:dyDescent="0.35">
      <c r="A1461">
        <v>1458</v>
      </c>
      <c r="B1461" t="s">
        <v>3733</v>
      </c>
      <c r="C1461" t="s">
        <v>2046</v>
      </c>
      <c r="D1461">
        <v>626620</v>
      </c>
    </row>
    <row r="1462" spans="1:4" x14ac:dyDescent="0.35">
      <c r="A1462">
        <v>1459</v>
      </c>
      <c r="B1462" t="s">
        <v>3734</v>
      </c>
      <c r="C1462" t="s">
        <v>2047</v>
      </c>
      <c r="D1462">
        <v>626937</v>
      </c>
    </row>
    <row r="1463" spans="1:4" x14ac:dyDescent="0.35">
      <c r="A1463">
        <v>1460</v>
      </c>
      <c r="B1463" t="s">
        <v>3735</v>
      </c>
      <c r="C1463" t="s">
        <v>2048</v>
      </c>
      <c r="D1463">
        <v>627270</v>
      </c>
    </row>
    <row r="1464" spans="1:4" x14ac:dyDescent="0.35">
      <c r="A1464">
        <v>1461</v>
      </c>
      <c r="B1464" t="s">
        <v>4472</v>
      </c>
      <c r="C1464" t="s">
        <v>2049</v>
      </c>
      <c r="D1464">
        <v>62732916</v>
      </c>
    </row>
    <row r="1465" spans="1:4" x14ac:dyDescent="0.35">
      <c r="A1465">
        <v>1462</v>
      </c>
      <c r="B1465" t="s">
        <v>2853</v>
      </c>
      <c r="C1465" t="s">
        <v>2050</v>
      </c>
      <c r="D1465">
        <v>62737</v>
      </c>
    </row>
    <row r="1466" spans="1:4" x14ac:dyDescent="0.35">
      <c r="A1466">
        <v>1463</v>
      </c>
      <c r="B1466" t="s">
        <v>2854</v>
      </c>
      <c r="C1466" t="s">
        <v>2051</v>
      </c>
      <c r="D1466">
        <v>62748</v>
      </c>
    </row>
    <row r="1467" spans="1:4" x14ac:dyDescent="0.35">
      <c r="A1467">
        <v>1464</v>
      </c>
      <c r="B1467" t="s">
        <v>2855</v>
      </c>
      <c r="C1467" t="s">
        <v>2052</v>
      </c>
      <c r="D1467">
        <v>62759</v>
      </c>
    </row>
    <row r="1468" spans="1:4" x14ac:dyDescent="0.35">
      <c r="A1468">
        <v>1465</v>
      </c>
      <c r="B1468" t="s">
        <v>4088</v>
      </c>
      <c r="C1468" t="s">
        <v>2053</v>
      </c>
      <c r="D1468">
        <v>6283869</v>
      </c>
    </row>
    <row r="1469" spans="1:4" x14ac:dyDescent="0.35">
      <c r="A1469">
        <v>1466</v>
      </c>
      <c r="B1469" t="s">
        <v>4089</v>
      </c>
      <c r="C1469" t="s">
        <v>2054</v>
      </c>
      <c r="D1469">
        <v>6284839</v>
      </c>
    </row>
    <row r="1470" spans="1:4" x14ac:dyDescent="0.35">
      <c r="A1470">
        <v>1467</v>
      </c>
      <c r="B1470" t="s">
        <v>3736</v>
      </c>
      <c r="C1470" t="s">
        <v>2055</v>
      </c>
      <c r="D1470">
        <v>628637</v>
      </c>
    </row>
    <row r="1471" spans="1:4" x14ac:dyDescent="0.35">
      <c r="A1471">
        <v>1468</v>
      </c>
      <c r="B1471" t="s">
        <v>3737</v>
      </c>
      <c r="C1471" t="s">
        <v>2056</v>
      </c>
      <c r="D1471">
        <v>628762</v>
      </c>
    </row>
    <row r="1472" spans="1:4" x14ac:dyDescent="0.35">
      <c r="A1472">
        <v>1469</v>
      </c>
      <c r="B1472" t="s">
        <v>3738</v>
      </c>
      <c r="C1472" t="s">
        <v>2057</v>
      </c>
      <c r="D1472">
        <v>628999</v>
      </c>
    </row>
    <row r="1473" spans="1:4" x14ac:dyDescent="0.35">
      <c r="A1473">
        <v>1470</v>
      </c>
      <c r="B1473" t="s">
        <v>3739</v>
      </c>
      <c r="C1473" t="s">
        <v>2058</v>
      </c>
      <c r="D1473">
        <v>629118</v>
      </c>
    </row>
    <row r="1474" spans="1:4" x14ac:dyDescent="0.35">
      <c r="A1474">
        <v>1471</v>
      </c>
      <c r="B1474" t="s">
        <v>4473</v>
      </c>
      <c r="C1474" t="s">
        <v>2059</v>
      </c>
      <c r="D1474">
        <v>62924703</v>
      </c>
    </row>
    <row r="1475" spans="1:4" x14ac:dyDescent="0.35">
      <c r="A1475">
        <v>1472</v>
      </c>
      <c r="B1475" t="s">
        <v>3480</v>
      </c>
      <c r="C1475" t="s">
        <v>2060</v>
      </c>
      <c r="D1475">
        <v>629254</v>
      </c>
    </row>
    <row r="1476" spans="1:4" x14ac:dyDescent="0.35">
      <c r="A1476">
        <v>1473</v>
      </c>
      <c r="B1476" t="s">
        <v>3740</v>
      </c>
      <c r="C1476" t="s">
        <v>2061</v>
      </c>
      <c r="D1476">
        <v>629970</v>
      </c>
    </row>
    <row r="1477" spans="1:4" x14ac:dyDescent="0.35">
      <c r="A1477">
        <v>1474</v>
      </c>
      <c r="B1477" t="s">
        <v>3741</v>
      </c>
      <c r="C1477" t="s">
        <v>2062</v>
      </c>
      <c r="D1477">
        <v>631641</v>
      </c>
    </row>
    <row r="1478" spans="1:4" x14ac:dyDescent="0.35">
      <c r="A1478">
        <v>1475</v>
      </c>
      <c r="B1478" t="s">
        <v>4090</v>
      </c>
      <c r="C1478" t="s">
        <v>2063</v>
      </c>
      <c r="D1478">
        <v>6317186</v>
      </c>
    </row>
    <row r="1479" spans="1:4" x14ac:dyDescent="0.35">
      <c r="A1479">
        <v>1476</v>
      </c>
      <c r="B1479" t="s">
        <v>3742</v>
      </c>
      <c r="C1479" t="s">
        <v>2064</v>
      </c>
      <c r="D1479">
        <v>632224</v>
      </c>
    </row>
    <row r="1480" spans="1:4" x14ac:dyDescent="0.35">
      <c r="A1480">
        <v>1477</v>
      </c>
      <c r="B1480" t="s">
        <v>2856</v>
      </c>
      <c r="C1480" t="s">
        <v>2065</v>
      </c>
      <c r="D1480">
        <v>63252</v>
      </c>
    </row>
    <row r="1481" spans="1:4" x14ac:dyDescent="0.35">
      <c r="A1481">
        <v>1478</v>
      </c>
      <c r="B1481" t="s">
        <v>4474</v>
      </c>
      <c r="C1481" t="s">
        <v>2066</v>
      </c>
      <c r="D1481">
        <v>63284719</v>
      </c>
    </row>
    <row r="1482" spans="1:4" x14ac:dyDescent="0.35">
      <c r="A1482">
        <v>1479</v>
      </c>
      <c r="B1482" t="s">
        <v>4475</v>
      </c>
      <c r="C1482" t="s">
        <v>2067</v>
      </c>
      <c r="D1482">
        <v>63333357</v>
      </c>
    </row>
    <row r="1483" spans="1:4" x14ac:dyDescent="0.35">
      <c r="A1483">
        <v>1480</v>
      </c>
      <c r="B1483" t="s">
        <v>3743</v>
      </c>
      <c r="C1483" t="s">
        <v>2068</v>
      </c>
      <c r="D1483">
        <v>634662</v>
      </c>
    </row>
    <row r="1484" spans="1:4" x14ac:dyDescent="0.35">
      <c r="A1484">
        <v>1481</v>
      </c>
      <c r="B1484" t="s">
        <v>3744</v>
      </c>
      <c r="C1484" t="s">
        <v>2069</v>
      </c>
      <c r="D1484">
        <v>634673</v>
      </c>
    </row>
    <row r="1485" spans="1:4" x14ac:dyDescent="0.35">
      <c r="A1485">
        <v>1482</v>
      </c>
      <c r="B1485" t="s">
        <v>3745</v>
      </c>
      <c r="C1485" t="s">
        <v>2070</v>
      </c>
      <c r="D1485">
        <v>634833</v>
      </c>
    </row>
    <row r="1486" spans="1:4" x14ac:dyDescent="0.35">
      <c r="A1486">
        <v>1483</v>
      </c>
      <c r="B1486" t="s">
        <v>3746</v>
      </c>
      <c r="C1486" t="s">
        <v>2071</v>
      </c>
      <c r="D1486">
        <v>634902</v>
      </c>
    </row>
    <row r="1487" spans="1:4" x14ac:dyDescent="0.35">
      <c r="A1487">
        <v>1484</v>
      </c>
      <c r="B1487" t="s">
        <v>3747</v>
      </c>
      <c r="C1487" t="s">
        <v>2072</v>
      </c>
      <c r="D1487">
        <v>634935</v>
      </c>
    </row>
    <row r="1488" spans="1:4" x14ac:dyDescent="0.35">
      <c r="A1488">
        <v>1485</v>
      </c>
      <c r="B1488" t="s">
        <v>3748</v>
      </c>
      <c r="C1488" t="s">
        <v>2073</v>
      </c>
      <c r="D1488">
        <v>635121</v>
      </c>
    </row>
    <row r="1489" spans="1:4" x14ac:dyDescent="0.35">
      <c r="A1489">
        <v>1486</v>
      </c>
      <c r="B1489" t="s">
        <v>4091</v>
      </c>
      <c r="C1489" t="s">
        <v>2074</v>
      </c>
      <c r="D1489">
        <v>6361213</v>
      </c>
    </row>
    <row r="1490" spans="1:4" x14ac:dyDescent="0.35">
      <c r="A1490">
        <v>1487</v>
      </c>
      <c r="B1490" t="s">
        <v>3749</v>
      </c>
      <c r="C1490" t="s">
        <v>2075</v>
      </c>
      <c r="D1490">
        <v>636306</v>
      </c>
    </row>
    <row r="1491" spans="1:4" x14ac:dyDescent="0.35">
      <c r="A1491">
        <v>1488</v>
      </c>
      <c r="B1491" t="s">
        <v>3750</v>
      </c>
      <c r="C1491" t="s">
        <v>2076</v>
      </c>
      <c r="D1491">
        <v>637070</v>
      </c>
    </row>
    <row r="1492" spans="1:4" x14ac:dyDescent="0.35">
      <c r="A1492">
        <v>1489</v>
      </c>
      <c r="B1492" t="s">
        <v>3751</v>
      </c>
      <c r="C1492" t="s">
        <v>2077</v>
      </c>
      <c r="D1492">
        <v>637887</v>
      </c>
    </row>
    <row r="1493" spans="1:4" x14ac:dyDescent="0.35">
      <c r="A1493">
        <v>1490</v>
      </c>
      <c r="B1493" t="s">
        <v>4092</v>
      </c>
      <c r="C1493" s="15" t="s">
        <v>2078</v>
      </c>
      <c r="D1493">
        <v>6382065</v>
      </c>
    </row>
    <row r="1494" spans="1:4" x14ac:dyDescent="0.35">
      <c r="A1494">
        <v>1491</v>
      </c>
      <c r="B1494" t="s">
        <v>4093</v>
      </c>
      <c r="C1494" t="s">
        <v>2079</v>
      </c>
      <c r="D1494">
        <v>6393426</v>
      </c>
    </row>
    <row r="1495" spans="1:4" x14ac:dyDescent="0.35">
      <c r="A1495">
        <v>1492</v>
      </c>
      <c r="B1495" t="s">
        <v>3752</v>
      </c>
      <c r="C1495" t="s">
        <v>2080</v>
      </c>
      <c r="D1495">
        <v>640153</v>
      </c>
    </row>
    <row r="1496" spans="1:4" x14ac:dyDescent="0.35">
      <c r="A1496">
        <v>1493</v>
      </c>
      <c r="B1496" t="s">
        <v>4476</v>
      </c>
      <c r="C1496" t="s">
        <v>2081</v>
      </c>
      <c r="D1496">
        <v>64036437</v>
      </c>
    </row>
    <row r="1497" spans="1:4" x14ac:dyDescent="0.35">
      <c r="A1497">
        <v>1494</v>
      </c>
      <c r="B1497" t="s">
        <v>2857</v>
      </c>
      <c r="C1497" t="s">
        <v>2082</v>
      </c>
      <c r="D1497">
        <v>64040</v>
      </c>
    </row>
    <row r="1498" spans="1:4" x14ac:dyDescent="0.35">
      <c r="A1498">
        <v>1495</v>
      </c>
      <c r="B1498" t="s">
        <v>2858</v>
      </c>
      <c r="C1498" t="s">
        <v>2083</v>
      </c>
      <c r="D1498">
        <v>64108</v>
      </c>
    </row>
    <row r="1499" spans="1:4" x14ac:dyDescent="0.35">
      <c r="A1499">
        <v>1496</v>
      </c>
      <c r="B1499" t="s">
        <v>2859</v>
      </c>
      <c r="C1499" t="s">
        <v>2084</v>
      </c>
      <c r="D1499">
        <v>64175</v>
      </c>
    </row>
    <row r="1500" spans="1:4" x14ac:dyDescent="0.35">
      <c r="A1500">
        <v>1497</v>
      </c>
      <c r="B1500" t="s">
        <v>2860</v>
      </c>
      <c r="C1500" t="s">
        <v>2085</v>
      </c>
      <c r="D1500">
        <v>64186</v>
      </c>
    </row>
    <row r="1501" spans="1:4" x14ac:dyDescent="0.35">
      <c r="A1501">
        <v>1498</v>
      </c>
      <c r="B1501" t="s">
        <v>2861</v>
      </c>
      <c r="C1501" t="s">
        <v>2086</v>
      </c>
      <c r="D1501">
        <v>64197</v>
      </c>
    </row>
    <row r="1502" spans="1:4" x14ac:dyDescent="0.35">
      <c r="A1502">
        <v>1499</v>
      </c>
      <c r="B1502" t="s">
        <v>4477</v>
      </c>
      <c r="C1502" t="s">
        <v>2087</v>
      </c>
      <c r="D1502">
        <v>64249010</v>
      </c>
    </row>
    <row r="1503" spans="1:4" x14ac:dyDescent="0.35">
      <c r="A1503">
        <v>1500</v>
      </c>
      <c r="B1503" t="s">
        <v>4478</v>
      </c>
      <c r="C1503" t="s">
        <v>2088</v>
      </c>
      <c r="D1503">
        <v>64359815</v>
      </c>
    </row>
    <row r="1504" spans="1:4" x14ac:dyDescent="0.35">
      <c r="A1504">
        <v>1501</v>
      </c>
      <c r="B1504" t="s">
        <v>3753</v>
      </c>
      <c r="C1504" t="s">
        <v>2089</v>
      </c>
      <c r="D1504">
        <v>643798</v>
      </c>
    </row>
    <row r="1505" spans="1:4" x14ac:dyDescent="0.35">
      <c r="A1505">
        <v>1502</v>
      </c>
      <c r="B1505" t="s">
        <v>3754</v>
      </c>
      <c r="C1505" t="s">
        <v>2090</v>
      </c>
      <c r="D1505">
        <v>644359</v>
      </c>
    </row>
    <row r="1506" spans="1:4" x14ac:dyDescent="0.35">
      <c r="A1506">
        <v>1503</v>
      </c>
      <c r="B1506" t="s">
        <v>3755</v>
      </c>
      <c r="C1506" t="s">
        <v>2091</v>
      </c>
      <c r="D1506">
        <v>645089</v>
      </c>
    </row>
    <row r="1507" spans="1:4" x14ac:dyDescent="0.35">
      <c r="A1507">
        <v>1504</v>
      </c>
      <c r="B1507" t="s">
        <v>4094</v>
      </c>
      <c r="C1507" t="s">
        <v>2092</v>
      </c>
      <c r="D1507">
        <v>6452739</v>
      </c>
    </row>
    <row r="1508" spans="1:4" x14ac:dyDescent="0.35">
      <c r="A1508">
        <v>1505</v>
      </c>
      <c r="B1508" t="s">
        <v>3756</v>
      </c>
      <c r="C1508" t="s">
        <v>2093</v>
      </c>
      <c r="D1508">
        <v>645567</v>
      </c>
    </row>
    <row r="1509" spans="1:4" x14ac:dyDescent="0.35">
      <c r="A1509">
        <v>1506</v>
      </c>
      <c r="B1509" t="s">
        <v>3757</v>
      </c>
      <c r="C1509" t="s">
        <v>2094</v>
      </c>
      <c r="D1509">
        <v>645921</v>
      </c>
    </row>
    <row r="1510" spans="1:4" x14ac:dyDescent="0.35">
      <c r="A1510">
        <v>1507</v>
      </c>
      <c r="B1510" t="s">
        <v>3758</v>
      </c>
      <c r="C1510" t="s">
        <v>2095</v>
      </c>
      <c r="D1510">
        <v>646060</v>
      </c>
    </row>
    <row r="1511" spans="1:4" x14ac:dyDescent="0.35">
      <c r="A1511">
        <v>1508</v>
      </c>
      <c r="B1511" t="s">
        <v>3759</v>
      </c>
      <c r="C1511" t="s">
        <v>2096</v>
      </c>
      <c r="D1511">
        <v>646071</v>
      </c>
    </row>
    <row r="1512" spans="1:4" x14ac:dyDescent="0.35">
      <c r="A1512">
        <v>1509</v>
      </c>
      <c r="B1512" t="s">
        <v>4479</v>
      </c>
      <c r="C1512" t="s">
        <v>2097</v>
      </c>
      <c r="D1512">
        <v>64628440</v>
      </c>
    </row>
    <row r="1513" spans="1:4" x14ac:dyDescent="0.35">
      <c r="A1513">
        <v>1510</v>
      </c>
      <c r="B1513" t="s">
        <v>4480</v>
      </c>
      <c r="C1513" t="s">
        <v>2098</v>
      </c>
      <c r="D1513">
        <v>64700567</v>
      </c>
    </row>
    <row r="1514" spans="1:4" x14ac:dyDescent="0.35">
      <c r="A1514">
        <v>1511</v>
      </c>
      <c r="B1514" t="s">
        <v>2862</v>
      </c>
      <c r="C1514" t="s">
        <v>2099</v>
      </c>
      <c r="D1514">
        <v>64722</v>
      </c>
    </row>
    <row r="1515" spans="1:4" x14ac:dyDescent="0.35">
      <c r="A1515">
        <v>1512</v>
      </c>
      <c r="B1515" t="s">
        <v>2863</v>
      </c>
      <c r="C1515" t="s">
        <v>2100</v>
      </c>
      <c r="D1515">
        <v>64755</v>
      </c>
    </row>
    <row r="1516" spans="1:4" x14ac:dyDescent="0.35">
      <c r="A1516">
        <v>1513</v>
      </c>
      <c r="B1516" t="s">
        <v>3938</v>
      </c>
      <c r="C1516" t="s">
        <v>2101</v>
      </c>
      <c r="D1516">
        <v>6485401</v>
      </c>
    </row>
    <row r="1517" spans="1:4" x14ac:dyDescent="0.35">
      <c r="A1517">
        <v>1514</v>
      </c>
      <c r="B1517" t="s">
        <v>4481</v>
      </c>
      <c r="C1517" t="s">
        <v>2102</v>
      </c>
      <c r="D1517">
        <v>64902723</v>
      </c>
    </row>
    <row r="1518" spans="1:4" x14ac:dyDescent="0.35">
      <c r="A1518">
        <v>1515</v>
      </c>
      <c r="B1518" t="s">
        <v>4482</v>
      </c>
      <c r="C1518" t="s">
        <v>2103</v>
      </c>
      <c r="D1518">
        <v>65277421</v>
      </c>
    </row>
    <row r="1519" spans="1:4" x14ac:dyDescent="0.35">
      <c r="A1519">
        <v>1516</v>
      </c>
      <c r="B1519" t="s">
        <v>2802</v>
      </c>
      <c r="C1519" t="s">
        <v>2104</v>
      </c>
      <c r="D1519">
        <v>65305</v>
      </c>
    </row>
    <row r="1520" spans="1:4" x14ac:dyDescent="0.35">
      <c r="A1520">
        <v>1517</v>
      </c>
      <c r="B1520" t="s">
        <v>4483</v>
      </c>
      <c r="C1520" t="s">
        <v>2105</v>
      </c>
      <c r="D1520">
        <v>65337135</v>
      </c>
    </row>
    <row r="1521" spans="1:4" x14ac:dyDescent="0.35">
      <c r="A1521">
        <v>1518</v>
      </c>
      <c r="B1521" t="s">
        <v>3760</v>
      </c>
      <c r="C1521" t="s">
        <v>2106</v>
      </c>
      <c r="D1521">
        <v>653372</v>
      </c>
    </row>
    <row r="1522" spans="1:4" x14ac:dyDescent="0.35">
      <c r="A1522">
        <v>1519</v>
      </c>
      <c r="B1522" t="s">
        <v>4484</v>
      </c>
      <c r="C1522" t="s">
        <v>2107</v>
      </c>
      <c r="D1522">
        <v>65343671</v>
      </c>
    </row>
    <row r="1523" spans="1:4" x14ac:dyDescent="0.35">
      <c r="A1523">
        <v>1520</v>
      </c>
      <c r="B1523" t="s">
        <v>2864</v>
      </c>
      <c r="C1523" t="s">
        <v>2108</v>
      </c>
      <c r="D1523">
        <v>65714</v>
      </c>
    </row>
    <row r="1524" spans="1:4" x14ac:dyDescent="0.35">
      <c r="A1524">
        <v>1521</v>
      </c>
      <c r="B1524" t="s">
        <v>3761</v>
      </c>
      <c r="C1524" t="s">
        <v>2109</v>
      </c>
      <c r="D1524">
        <v>657249</v>
      </c>
    </row>
    <row r="1525" spans="1:4" x14ac:dyDescent="0.35">
      <c r="A1525">
        <v>1522</v>
      </c>
      <c r="B1525" t="s">
        <v>4485</v>
      </c>
      <c r="C1525" t="s">
        <v>2110</v>
      </c>
      <c r="D1525">
        <v>65733166</v>
      </c>
    </row>
    <row r="1526" spans="1:4" x14ac:dyDescent="0.35">
      <c r="A1526">
        <v>1523</v>
      </c>
      <c r="B1526" t="s">
        <v>4794</v>
      </c>
      <c r="C1526" t="s">
        <v>2111</v>
      </c>
      <c r="D1526">
        <v>658066354</v>
      </c>
    </row>
    <row r="1527" spans="1:4" x14ac:dyDescent="0.35">
      <c r="A1527">
        <v>1524</v>
      </c>
      <c r="B1527" t="s">
        <v>2865</v>
      </c>
      <c r="C1527" t="s">
        <v>2112</v>
      </c>
      <c r="D1527">
        <v>65850</v>
      </c>
    </row>
    <row r="1528" spans="1:4" x14ac:dyDescent="0.35">
      <c r="A1528">
        <v>1525</v>
      </c>
      <c r="B1528" t="s">
        <v>4486</v>
      </c>
      <c r="C1528" t="s">
        <v>2113</v>
      </c>
      <c r="D1528">
        <v>65954190</v>
      </c>
    </row>
    <row r="1529" spans="1:4" x14ac:dyDescent="0.35">
      <c r="A1529">
        <v>1526</v>
      </c>
      <c r="B1529" t="s">
        <v>4487</v>
      </c>
      <c r="C1529" t="s">
        <v>2114</v>
      </c>
      <c r="D1529">
        <v>66215278</v>
      </c>
    </row>
    <row r="1530" spans="1:4" x14ac:dyDescent="0.35">
      <c r="A1530">
        <v>1527</v>
      </c>
      <c r="B1530" t="s">
        <v>2866</v>
      </c>
      <c r="C1530" t="s">
        <v>2115</v>
      </c>
      <c r="D1530">
        <v>66228</v>
      </c>
    </row>
    <row r="1531" spans="1:4" x14ac:dyDescent="0.35">
      <c r="A1531">
        <v>1528</v>
      </c>
      <c r="B1531" t="s">
        <v>4404</v>
      </c>
      <c r="C1531" t="s">
        <v>2116</v>
      </c>
      <c r="D1531">
        <v>66230044</v>
      </c>
    </row>
    <row r="1532" spans="1:4" x14ac:dyDescent="0.35">
      <c r="A1532">
        <v>1529</v>
      </c>
      <c r="B1532" t="s">
        <v>4488</v>
      </c>
      <c r="C1532" t="s">
        <v>2117</v>
      </c>
      <c r="D1532">
        <v>66246886</v>
      </c>
    </row>
    <row r="1533" spans="1:4" x14ac:dyDescent="0.35">
      <c r="A1533">
        <v>1530</v>
      </c>
      <c r="B1533" t="s">
        <v>2867</v>
      </c>
      <c r="C1533" t="s">
        <v>2118</v>
      </c>
      <c r="D1533">
        <v>66251</v>
      </c>
    </row>
    <row r="1534" spans="1:4" x14ac:dyDescent="0.35">
      <c r="A1534">
        <v>1531</v>
      </c>
      <c r="B1534" t="s">
        <v>4095</v>
      </c>
      <c r="C1534" t="s">
        <v>2119</v>
      </c>
      <c r="D1534">
        <v>6629294</v>
      </c>
    </row>
    <row r="1535" spans="1:4" x14ac:dyDescent="0.35">
      <c r="A1535">
        <v>1532</v>
      </c>
      <c r="B1535" t="s">
        <v>4489</v>
      </c>
      <c r="C1535" t="s">
        <v>2120</v>
      </c>
      <c r="D1535">
        <v>66330889</v>
      </c>
    </row>
    <row r="1536" spans="1:4" x14ac:dyDescent="0.35">
      <c r="A1536">
        <v>1533</v>
      </c>
      <c r="B1536" t="s">
        <v>4490</v>
      </c>
      <c r="C1536" t="s">
        <v>2121</v>
      </c>
      <c r="D1536">
        <v>66332965</v>
      </c>
    </row>
    <row r="1537" spans="1:4" x14ac:dyDescent="0.35">
      <c r="A1537">
        <v>1534</v>
      </c>
      <c r="B1537" t="s">
        <v>4491</v>
      </c>
      <c r="C1537" t="s">
        <v>2122</v>
      </c>
      <c r="D1537">
        <v>66357071</v>
      </c>
    </row>
    <row r="1538" spans="1:4" x14ac:dyDescent="0.35">
      <c r="A1538">
        <v>1535</v>
      </c>
      <c r="B1538" t="s">
        <v>4492</v>
      </c>
      <c r="C1538" t="s">
        <v>2123</v>
      </c>
      <c r="D1538">
        <v>66357355</v>
      </c>
    </row>
    <row r="1539" spans="1:4" x14ac:dyDescent="0.35">
      <c r="A1539">
        <v>1536</v>
      </c>
      <c r="B1539" t="s">
        <v>4493</v>
      </c>
      <c r="C1539" t="s">
        <v>2124</v>
      </c>
      <c r="D1539">
        <v>66423094</v>
      </c>
    </row>
    <row r="1540" spans="1:4" x14ac:dyDescent="0.35">
      <c r="A1540">
        <v>1537</v>
      </c>
      <c r="B1540" t="s">
        <v>4494</v>
      </c>
      <c r="C1540" t="s">
        <v>2125</v>
      </c>
      <c r="D1540">
        <v>66441234</v>
      </c>
    </row>
    <row r="1541" spans="1:4" x14ac:dyDescent="0.35">
      <c r="A1541">
        <v>1538</v>
      </c>
      <c r="B1541" t="s">
        <v>4495</v>
      </c>
      <c r="C1541" t="s">
        <v>2126</v>
      </c>
      <c r="D1541">
        <v>66728505</v>
      </c>
    </row>
    <row r="1542" spans="1:4" x14ac:dyDescent="0.35">
      <c r="A1542">
        <v>1539</v>
      </c>
      <c r="B1542" t="s">
        <v>2868</v>
      </c>
      <c r="C1542" t="s">
        <v>2127</v>
      </c>
      <c r="D1542">
        <v>66762</v>
      </c>
    </row>
    <row r="1543" spans="1:4" x14ac:dyDescent="0.35">
      <c r="A1543">
        <v>1540</v>
      </c>
      <c r="B1543" t="s">
        <v>2869</v>
      </c>
      <c r="C1543" t="s">
        <v>2128</v>
      </c>
      <c r="D1543">
        <v>66819</v>
      </c>
    </row>
    <row r="1544" spans="1:4" x14ac:dyDescent="0.35">
      <c r="A1544">
        <v>1541</v>
      </c>
      <c r="B1544" t="s">
        <v>4496</v>
      </c>
      <c r="C1544" t="s">
        <v>2129</v>
      </c>
      <c r="D1544">
        <v>66841256</v>
      </c>
    </row>
    <row r="1545" spans="1:4" x14ac:dyDescent="0.35">
      <c r="A1545">
        <v>1542</v>
      </c>
      <c r="B1545" t="s">
        <v>4497</v>
      </c>
      <c r="C1545" t="s">
        <v>2130</v>
      </c>
      <c r="D1545">
        <v>67233856</v>
      </c>
    </row>
    <row r="1546" spans="1:4" x14ac:dyDescent="0.35">
      <c r="A1546">
        <v>1543</v>
      </c>
      <c r="B1546" t="s">
        <v>4498</v>
      </c>
      <c r="C1546" t="s">
        <v>2131</v>
      </c>
      <c r="D1546">
        <v>67306007</v>
      </c>
    </row>
    <row r="1547" spans="1:4" x14ac:dyDescent="0.35">
      <c r="A1547">
        <v>1544</v>
      </c>
      <c r="B1547" t="s">
        <v>2870</v>
      </c>
      <c r="C1547" t="s">
        <v>2132</v>
      </c>
      <c r="D1547">
        <v>67367</v>
      </c>
    </row>
    <row r="1548" spans="1:4" x14ac:dyDescent="0.35">
      <c r="A1548">
        <v>1545</v>
      </c>
      <c r="B1548" t="s">
        <v>2871</v>
      </c>
      <c r="C1548" t="s">
        <v>2133</v>
      </c>
      <c r="D1548">
        <v>67481</v>
      </c>
    </row>
    <row r="1549" spans="1:4" x14ac:dyDescent="0.35">
      <c r="A1549">
        <v>1546</v>
      </c>
      <c r="B1549" t="s">
        <v>4499</v>
      </c>
      <c r="C1549" t="s">
        <v>2134</v>
      </c>
      <c r="D1549">
        <v>67485294</v>
      </c>
    </row>
    <row r="1550" spans="1:4" x14ac:dyDescent="0.35">
      <c r="A1550">
        <v>1547</v>
      </c>
      <c r="B1550" t="s">
        <v>3762</v>
      </c>
      <c r="C1550" t="s">
        <v>2135</v>
      </c>
      <c r="D1550">
        <v>675207</v>
      </c>
    </row>
    <row r="1551" spans="1:4" x14ac:dyDescent="0.35">
      <c r="A1551">
        <v>1548</v>
      </c>
      <c r="B1551" t="s">
        <v>2872</v>
      </c>
      <c r="C1551" t="s">
        <v>2136</v>
      </c>
      <c r="D1551">
        <v>67527</v>
      </c>
    </row>
    <row r="1552" spans="1:4" x14ac:dyDescent="0.35">
      <c r="A1552">
        <v>1549</v>
      </c>
      <c r="B1552" t="s">
        <v>4096</v>
      </c>
      <c r="C1552" t="s">
        <v>2137</v>
      </c>
      <c r="D1552">
        <v>6753475</v>
      </c>
    </row>
    <row r="1553" spans="1:4" x14ac:dyDescent="0.35">
      <c r="A1553">
        <v>1550</v>
      </c>
      <c r="B1553" t="s">
        <v>2873</v>
      </c>
      <c r="C1553" t="s">
        <v>2138</v>
      </c>
      <c r="D1553">
        <v>67561</v>
      </c>
    </row>
    <row r="1554" spans="1:4" x14ac:dyDescent="0.35">
      <c r="A1554">
        <v>1551</v>
      </c>
      <c r="B1554" t="s">
        <v>4500</v>
      </c>
      <c r="C1554" t="s">
        <v>2139</v>
      </c>
      <c r="D1554">
        <v>67564914</v>
      </c>
    </row>
    <row r="1555" spans="1:4" x14ac:dyDescent="0.35">
      <c r="A1555">
        <v>1552</v>
      </c>
      <c r="B1555" t="s">
        <v>2874</v>
      </c>
      <c r="C1555" t="s">
        <v>2140</v>
      </c>
      <c r="D1555">
        <v>67630</v>
      </c>
    </row>
    <row r="1556" spans="1:4" x14ac:dyDescent="0.35">
      <c r="A1556">
        <v>1553</v>
      </c>
      <c r="B1556" t="s">
        <v>2875</v>
      </c>
      <c r="C1556" t="s">
        <v>2141</v>
      </c>
      <c r="D1556">
        <v>67641</v>
      </c>
    </row>
    <row r="1557" spans="1:4" x14ac:dyDescent="0.35">
      <c r="A1557">
        <v>1554</v>
      </c>
      <c r="B1557" t="s">
        <v>2876</v>
      </c>
      <c r="C1557" t="s">
        <v>2142</v>
      </c>
      <c r="D1557">
        <v>67663</v>
      </c>
    </row>
    <row r="1558" spans="1:4" x14ac:dyDescent="0.35">
      <c r="A1558">
        <v>1555</v>
      </c>
      <c r="B1558" t="s">
        <v>2877</v>
      </c>
      <c r="C1558" t="s">
        <v>2143</v>
      </c>
      <c r="D1558">
        <v>67685</v>
      </c>
    </row>
    <row r="1559" spans="1:4" x14ac:dyDescent="0.35">
      <c r="A1559">
        <v>1556</v>
      </c>
      <c r="B1559" t="s">
        <v>2878</v>
      </c>
      <c r="C1559" t="s">
        <v>2144</v>
      </c>
      <c r="D1559">
        <v>67721</v>
      </c>
    </row>
    <row r="1560" spans="1:4" x14ac:dyDescent="0.35">
      <c r="A1560">
        <v>1557</v>
      </c>
      <c r="B1560" t="s">
        <v>4501</v>
      </c>
      <c r="C1560" t="s">
        <v>2145</v>
      </c>
      <c r="D1560">
        <v>67747095</v>
      </c>
    </row>
    <row r="1561" spans="1:4" x14ac:dyDescent="0.35">
      <c r="A1561">
        <v>1558</v>
      </c>
      <c r="B1561" t="s">
        <v>4502</v>
      </c>
      <c r="C1561" t="s">
        <v>2146</v>
      </c>
      <c r="D1561">
        <v>67762394</v>
      </c>
    </row>
    <row r="1562" spans="1:4" x14ac:dyDescent="0.35">
      <c r="A1562">
        <v>1559</v>
      </c>
      <c r="B1562" t="s">
        <v>4503</v>
      </c>
      <c r="C1562" t="s">
        <v>2147</v>
      </c>
      <c r="D1562">
        <v>68002620</v>
      </c>
    </row>
    <row r="1563" spans="1:4" x14ac:dyDescent="0.35">
      <c r="A1563">
        <v>1560</v>
      </c>
      <c r="B1563" t="s">
        <v>2879</v>
      </c>
      <c r="C1563" t="s">
        <v>2148</v>
      </c>
      <c r="D1563">
        <v>68042</v>
      </c>
    </row>
    <row r="1564" spans="1:4" x14ac:dyDescent="0.35">
      <c r="A1564">
        <v>1561</v>
      </c>
      <c r="B1564" t="s">
        <v>4504</v>
      </c>
      <c r="C1564" t="s">
        <v>2149</v>
      </c>
      <c r="D1564">
        <v>68085858</v>
      </c>
    </row>
    <row r="1565" spans="1:4" x14ac:dyDescent="0.35">
      <c r="A1565">
        <v>1562</v>
      </c>
      <c r="B1565" t="s">
        <v>2880</v>
      </c>
      <c r="C1565" t="s">
        <v>2150</v>
      </c>
      <c r="D1565">
        <v>68122</v>
      </c>
    </row>
    <row r="1566" spans="1:4" x14ac:dyDescent="0.35">
      <c r="A1566">
        <v>1563</v>
      </c>
      <c r="B1566" t="s">
        <v>4505</v>
      </c>
      <c r="C1566" t="s">
        <v>2151</v>
      </c>
      <c r="D1566">
        <v>68131395</v>
      </c>
    </row>
    <row r="1567" spans="1:4" x14ac:dyDescent="0.35">
      <c r="A1567">
        <v>1564</v>
      </c>
      <c r="B1567" t="s">
        <v>4506</v>
      </c>
      <c r="C1567" t="s">
        <v>2152</v>
      </c>
      <c r="D1567">
        <v>68157608</v>
      </c>
    </row>
    <row r="1568" spans="1:4" x14ac:dyDescent="0.35">
      <c r="A1568">
        <v>1565</v>
      </c>
      <c r="B1568" t="s">
        <v>4507</v>
      </c>
      <c r="C1568" t="s">
        <v>2153</v>
      </c>
      <c r="D1568">
        <v>68187633</v>
      </c>
    </row>
    <row r="1569" spans="1:4" x14ac:dyDescent="0.35">
      <c r="A1569">
        <v>1566</v>
      </c>
      <c r="B1569" t="s">
        <v>2881</v>
      </c>
      <c r="C1569" t="s">
        <v>2154</v>
      </c>
      <c r="D1569">
        <v>68224</v>
      </c>
    </row>
    <row r="1570" spans="1:4" x14ac:dyDescent="0.35">
      <c r="A1570">
        <v>1567</v>
      </c>
      <c r="B1570" t="s">
        <v>4508</v>
      </c>
      <c r="C1570" t="s">
        <v>2155</v>
      </c>
      <c r="D1570">
        <v>68327151</v>
      </c>
    </row>
    <row r="1571" spans="1:4" x14ac:dyDescent="0.35">
      <c r="A1571">
        <v>1568</v>
      </c>
      <c r="B1571" t="s">
        <v>2882</v>
      </c>
      <c r="C1571" t="s">
        <v>2156</v>
      </c>
      <c r="D1571">
        <v>68359</v>
      </c>
    </row>
    <row r="1572" spans="1:4" x14ac:dyDescent="0.35">
      <c r="A1572">
        <v>1569</v>
      </c>
      <c r="B1572" t="s">
        <v>4509</v>
      </c>
      <c r="C1572" t="s">
        <v>2157</v>
      </c>
      <c r="D1572">
        <v>68359375</v>
      </c>
    </row>
    <row r="1573" spans="1:4" x14ac:dyDescent="0.35">
      <c r="A1573">
        <v>1570</v>
      </c>
      <c r="B1573" t="s">
        <v>4510</v>
      </c>
      <c r="C1573" t="s">
        <v>2158</v>
      </c>
      <c r="D1573">
        <v>68411303</v>
      </c>
    </row>
    <row r="1574" spans="1:4" x14ac:dyDescent="0.35">
      <c r="A1574">
        <v>1571</v>
      </c>
      <c r="B1574" t="s">
        <v>4511</v>
      </c>
      <c r="C1574" t="s">
        <v>2159</v>
      </c>
      <c r="D1574">
        <v>68424851</v>
      </c>
    </row>
    <row r="1575" spans="1:4" x14ac:dyDescent="0.35">
      <c r="A1575">
        <v>1572</v>
      </c>
      <c r="B1575" t="s">
        <v>4512</v>
      </c>
      <c r="C1575" t="s">
        <v>2160</v>
      </c>
      <c r="D1575">
        <v>68439463</v>
      </c>
    </row>
    <row r="1576" spans="1:4" x14ac:dyDescent="0.35">
      <c r="A1576">
        <v>1573</v>
      </c>
      <c r="B1576" t="s">
        <v>4513</v>
      </c>
      <c r="C1576" t="s">
        <v>2161</v>
      </c>
      <c r="D1576">
        <v>68439576</v>
      </c>
    </row>
    <row r="1577" spans="1:4" x14ac:dyDescent="0.35">
      <c r="A1577">
        <v>1574</v>
      </c>
      <c r="B1577" t="s">
        <v>4514</v>
      </c>
      <c r="C1577" t="s">
        <v>2162</v>
      </c>
      <c r="D1577">
        <v>68551133</v>
      </c>
    </row>
    <row r="1578" spans="1:4" x14ac:dyDescent="0.35">
      <c r="A1578">
        <v>1575</v>
      </c>
      <c r="B1578" t="s">
        <v>4515</v>
      </c>
      <c r="C1578" t="s">
        <v>2163</v>
      </c>
      <c r="D1578">
        <v>68584225</v>
      </c>
    </row>
    <row r="1579" spans="1:4" x14ac:dyDescent="0.35">
      <c r="A1579">
        <v>1576</v>
      </c>
      <c r="B1579" t="s">
        <v>4516</v>
      </c>
      <c r="C1579" t="s">
        <v>2164</v>
      </c>
      <c r="D1579">
        <v>68585342</v>
      </c>
    </row>
    <row r="1580" spans="1:4" x14ac:dyDescent="0.35">
      <c r="A1580">
        <v>1577</v>
      </c>
      <c r="B1580" t="s">
        <v>4517</v>
      </c>
      <c r="C1580" t="s">
        <v>2165</v>
      </c>
      <c r="D1580">
        <v>68694111</v>
      </c>
    </row>
    <row r="1581" spans="1:4" x14ac:dyDescent="0.35">
      <c r="A1581">
        <v>1578</v>
      </c>
      <c r="B1581" t="s">
        <v>3932</v>
      </c>
      <c r="C1581" t="s">
        <v>2166</v>
      </c>
      <c r="D1581">
        <v>6876239</v>
      </c>
    </row>
    <row r="1582" spans="1:4" x14ac:dyDescent="0.35">
      <c r="A1582">
        <v>1579</v>
      </c>
      <c r="B1582" t="s">
        <v>4518</v>
      </c>
      <c r="C1582" t="s">
        <v>2167</v>
      </c>
      <c r="D1582">
        <v>68783788</v>
      </c>
    </row>
    <row r="1583" spans="1:4" x14ac:dyDescent="0.35">
      <c r="A1583">
        <v>1580</v>
      </c>
      <c r="B1583" t="s">
        <v>4519</v>
      </c>
      <c r="C1583" t="s">
        <v>2168</v>
      </c>
      <c r="D1583">
        <v>68908872</v>
      </c>
    </row>
    <row r="1584" spans="1:4" x14ac:dyDescent="0.35">
      <c r="A1584">
        <v>1581</v>
      </c>
      <c r="B1584" t="s">
        <v>4520</v>
      </c>
      <c r="C1584" t="s">
        <v>2169</v>
      </c>
      <c r="D1584">
        <v>68951677</v>
      </c>
    </row>
    <row r="1585" spans="1:4" x14ac:dyDescent="0.35">
      <c r="A1585">
        <v>1582</v>
      </c>
      <c r="B1585" t="s">
        <v>4097</v>
      </c>
      <c r="C1585" t="s">
        <v>2170</v>
      </c>
      <c r="D1585">
        <v>6923224</v>
      </c>
    </row>
    <row r="1586" spans="1:4" x14ac:dyDescent="0.35">
      <c r="A1586">
        <v>1583</v>
      </c>
      <c r="B1586" t="s">
        <v>4521</v>
      </c>
      <c r="C1586" t="s">
        <v>2171</v>
      </c>
      <c r="D1586">
        <v>69235503</v>
      </c>
    </row>
    <row r="1587" spans="1:4" x14ac:dyDescent="0.35">
      <c r="A1587">
        <v>1584</v>
      </c>
      <c r="B1587" t="s">
        <v>4522</v>
      </c>
      <c r="C1587" t="s">
        <v>2172</v>
      </c>
      <c r="D1587">
        <v>69327760</v>
      </c>
    </row>
    <row r="1588" spans="1:4" x14ac:dyDescent="0.35">
      <c r="A1588">
        <v>1585</v>
      </c>
      <c r="B1588" t="s">
        <v>3763</v>
      </c>
      <c r="C1588" t="s">
        <v>2173</v>
      </c>
      <c r="D1588">
        <v>693549</v>
      </c>
    </row>
    <row r="1589" spans="1:4" x14ac:dyDescent="0.35">
      <c r="A1589">
        <v>1586</v>
      </c>
      <c r="B1589" t="s">
        <v>3764</v>
      </c>
      <c r="C1589" t="s">
        <v>2174</v>
      </c>
      <c r="D1589">
        <v>693583</v>
      </c>
    </row>
    <row r="1590" spans="1:4" x14ac:dyDescent="0.35">
      <c r="A1590">
        <v>1587</v>
      </c>
      <c r="B1590" t="s">
        <v>4523</v>
      </c>
      <c r="C1590" t="s">
        <v>2175</v>
      </c>
      <c r="D1590">
        <v>69377817</v>
      </c>
    </row>
    <row r="1591" spans="1:4" x14ac:dyDescent="0.35">
      <c r="A1591">
        <v>1588</v>
      </c>
      <c r="B1591" t="s">
        <v>4524</v>
      </c>
      <c r="C1591" t="s">
        <v>2176</v>
      </c>
      <c r="D1591">
        <v>69409945</v>
      </c>
    </row>
    <row r="1592" spans="1:4" x14ac:dyDescent="0.35">
      <c r="A1592">
        <v>1589</v>
      </c>
      <c r="B1592" t="s">
        <v>2883</v>
      </c>
      <c r="C1592" t="s">
        <v>2177</v>
      </c>
      <c r="D1592">
        <v>69534</v>
      </c>
    </row>
    <row r="1593" spans="1:4" x14ac:dyDescent="0.35">
      <c r="A1593">
        <v>1590</v>
      </c>
      <c r="B1593" t="s">
        <v>2884</v>
      </c>
      <c r="C1593" t="s">
        <v>2178</v>
      </c>
      <c r="D1593">
        <v>69727</v>
      </c>
    </row>
    <row r="1594" spans="1:4" x14ac:dyDescent="0.35">
      <c r="A1594">
        <v>1591</v>
      </c>
      <c r="B1594" t="s">
        <v>4525</v>
      </c>
      <c r="C1594" t="s">
        <v>2179</v>
      </c>
      <c r="D1594">
        <v>69806344</v>
      </c>
    </row>
    <row r="1595" spans="1:4" x14ac:dyDescent="0.35">
      <c r="A1595">
        <v>1592</v>
      </c>
      <c r="B1595" t="s">
        <v>4526</v>
      </c>
      <c r="C1595" t="s">
        <v>2180</v>
      </c>
      <c r="D1595">
        <v>69806504</v>
      </c>
    </row>
    <row r="1596" spans="1:4" x14ac:dyDescent="0.35">
      <c r="A1596">
        <v>1593</v>
      </c>
      <c r="B1596" t="s">
        <v>3765</v>
      </c>
      <c r="C1596" t="s">
        <v>2181</v>
      </c>
      <c r="D1596">
        <v>700389</v>
      </c>
    </row>
    <row r="1597" spans="1:4" x14ac:dyDescent="0.35">
      <c r="A1597">
        <v>1594</v>
      </c>
      <c r="B1597" t="s">
        <v>4527</v>
      </c>
      <c r="C1597" t="s">
        <v>2182</v>
      </c>
      <c r="D1597">
        <v>70124775</v>
      </c>
    </row>
    <row r="1598" spans="1:4" x14ac:dyDescent="0.35">
      <c r="A1598">
        <v>1595</v>
      </c>
      <c r="B1598" t="s">
        <v>4528</v>
      </c>
      <c r="C1598" t="s">
        <v>2183</v>
      </c>
      <c r="D1598">
        <v>70161443</v>
      </c>
    </row>
    <row r="1599" spans="1:4" x14ac:dyDescent="0.35">
      <c r="A1599">
        <v>1596</v>
      </c>
      <c r="B1599" t="s">
        <v>3766</v>
      </c>
      <c r="C1599" t="s">
        <v>2184</v>
      </c>
      <c r="D1599">
        <v>701826</v>
      </c>
    </row>
    <row r="1600" spans="1:4" x14ac:dyDescent="0.35">
      <c r="A1600">
        <v>1597</v>
      </c>
      <c r="B1600" t="s">
        <v>4529</v>
      </c>
      <c r="C1600" t="s">
        <v>2185</v>
      </c>
      <c r="D1600">
        <v>70288867</v>
      </c>
    </row>
    <row r="1601" spans="1:4" x14ac:dyDescent="0.35">
      <c r="A1601">
        <v>1598</v>
      </c>
      <c r="B1601" t="s">
        <v>2885</v>
      </c>
      <c r="C1601" t="s">
        <v>2186</v>
      </c>
      <c r="D1601">
        <v>70304</v>
      </c>
    </row>
    <row r="1602" spans="1:4" x14ac:dyDescent="0.35">
      <c r="A1602">
        <v>1599</v>
      </c>
      <c r="B1602" t="s">
        <v>4530</v>
      </c>
      <c r="C1602" t="s">
        <v>2187</v>
      </c>
      <c r="D1602">
        <v>70343065</v>
      </c>
    </row>
    <row r="1603" spans="1:4" x14ac:dyDescent="0.35">
      <c r="A1603">
        <v>1600</v>
      </c>
      <c r="B1603" t="s">
        <v>4531</v>
      </c>
      <c r="C1603" t="s">
        <v>2188</v>
      </c>
      <c r="D1603">
        <v>70630170</v>
      </c>
    </row>
    <row r="1604" spans="1:4" x14ac:dyDescent="0.35">
      <c r="A1604">
        <v>1601</v>
      </c>
      <c r="B1604" t="s">
        <v>3767</v>
      </c>
      <c r="C1604" t="s">
        <v>2189</v>
      </c>
      <c r="D1604">
        <v>708769</v>
      </c>
    </row>
    <row r="1605" spans="1:4" x14ac:dyDescent="0.35">
      <c r="A1605">
        <v>1602</v>
      </c>
      <c r="B1605" t="s">
        <v>4532</v>
      </c>
      <c r="C1605" t="s">
        <v>2190</v>
      </c>
      <c r="D1605">
        <v>70878716</v>
      </c>
    </row>
    <row r="1606" spans="1:4" x14ac:dyDescent="0.35">
      <c r="A1606">
        <v>1603</v>
      </c>
      <c r="B1606" t="s">
        <v>4533</v>
      </c>
      <c r="C1606" t="s">
        <v>2191</v>
      </c>
      <c r="D1606">
        <v>70887842</v>
      </c>
    </row>
    <row r="1607" spans="1:4" x14ac:dyDescent="0.35">
      <c r="A1607">
        <v>1604</v>
      </c>
      <c r="B1607" t="s">
        <v>4534</v>
      </c>
      <c r="C1607" t="s">
        <v>2192</v>
      </c>
      <c r="D1607">
        <v>70887886</v>
      </c>
    </row>
    <row r="1608" spans="1:4" x14ac:dyDescent="0.35">
      <c r="A1608">
        <v>1605</v>
      </c>
      <c r="B1608" t="s">
        <v>4535</v>
      </c>
      <c r="C1608" t="s">
        <v>2193</v>
      </c>
      <c r="D1608">
        <v>70887897</v>
      </c>
    </row>
    <row r="1609" spans="1:4" x14ac:dyDescent="0.35">
      <c r="A1609">
        <v>1606</v>
      </c>
      <c r="B1609" t="s">
        <v>4536</v>
      </c>
      <c r="C1609" t="s">
        <v>2194</v>
      </c>
      <c r="D1609">
        <v>70887900</v>
      </c>
    </row>
    <row r="1610" spans="1:4" x14ac:dyDescent="0.35">
      <c r="A1610">
        <v>1607</v>
      </c>
      <c r="B1610" t="s">
        <v>4537</v>
      </c>
      <c r="C1610" t="s">
        <v>2195</v>
      </c>
      <c r="D1610">
        <v>70887944</v>
      </c>
    </row>
    <row r="1611" spans="1:4" x14ac:dyDescent="0.35">
      <c r="A1611">
        <v>1608</v>
      </c>
      <c r="B1611" t="s">
        <v>4538</v>
      </c>
      <c r="C1611" t="s">
        <v>2196</v>
      </c>
      <c r="D1611">
        <v>70901121</v>
      </c>
    </row>
    <row r="1612" spans="1:4" x14ac:dyDescent="0.35">
      <c r="A1612">
        <v>1609</v>
      </c>
      <c r="B1612" t="s">
        <v>3768</v>
      </c>
      <c r="C1612" t="s">
        <v>2197</v>
      </c>
      <c r="D1612">
        <v>709988</v>
      </c>
    </row>
    <row r="1613" spans="1:4" x14ac:dyDescent="0.35">
      <c r="A1613">
        <v>1610</v>
      </c>
      <c r="B1613" t="s">
        <v>2886</v>
      </c>
      <c r="C1613" t="s">
        <v>2198</v>
      </c>
      <c r="D1613">
        <v>71238</v>
      </c>
    </row>
    <row r="1614" spans="1:4" x14ac:dyDescent="0.35">
      <c r="A1614">
        <v>1611</v>
      </c>
      <c r="B1614" t="s">
        <v>4539</v>
      </c>
      <c r="C1614" t="s">
        <v>2199</v>
      </c>
      <c r="D1614">
        <v>71283288</v>
      </c>
    </row>
    <row r="1615" spans="1:4" x14ac:dyDescent="0.35">
      <c r="A1615">
        <v>1612</v>
      </c>
      <c r="B1615" t="s">
        <v>4540</v>
      </c>
      <c r="C1615" t="s">
        <v>2200</v>
      </c>
      <c r="D1615">
        <v>71283802</v>
      </c>
    </row>
    <row r="1616" spans="1:4" x14ac:dyDescent="0.35">
      <c r="A1616">
        <v>1613</v>
      </c>
      <c r="B1616" t="s">
        <v>2887</v>
      </c>
      <c r="C1616" t="s">
        <v>2201</v>
      </c>
      <c r="D1616">
        <v>71363</v>
      </c>
    </row>
    <row r="1617" spans="1:4" x14ac:dyDescent="0.35">
      <c r="A1617">
        <v>1614</v>
      </c>
      <c r="B1617" t="s">
        <v>2888</v>
      </c>
      <c r="C1617" t="s">
        <v>2202</v>
      </c>
      <c r="D1617">
        <v>71410</v>
      </c>
    </row>
    <row r="1618" spans="1:4" x14ac:dyDescent="0.35">
      <c r="A1618">
        <v>1615</v>
      </c>
      <c r="B1618" t="s">
        <v>2889</v>
      </c>
      <c r="C1618" t="s">
        <v>2203</v>
      </c>
      <c r="D1618">
        <v>71432</v>
      </c>
    </row>
    <row r="1619" spans="1:4" x14ac:dyDescent="0.35">
      <c r="A1619">
        <v>1616</v>
      </c>
      <c r="B1619" t="s">
        <v>2861</v>
      </c>
      <c r="C1619" t="s">
        <v>2204</v>
      </c>
      <c r="D1619">
        <v>71487</v>
      </c>
    </row>
    <row r="1620" spans="1:4" x14ac:dyDescent="0.35">
      <c r="A1620">
        <v>1617</v>
      </c>
      <c r="B1620" t="s">
        <v>2890</v>
      </c>
      <c r="C1620" t="s">
        <v>2205</v>
      </c>
      <c r="D1620">
        <v>71556</v>
      </c>
    </row>
    <row r="1621" spans="1:4" x14ac:dyDescent="0.35">
      <c r="A1621">
        <v>1618</v>
      </c>
      <c r="B1621" t="s">
        <v>4541</v>
      </c>
      <c r="C1621" t="s">
        <v>2206</v>
      </c>
      <c r="D1621">
        <v>71626114</v>
      </c>
    </row>
    <row r="1622" spans="1:4" x14ac:dyDescent="0.35">
      <c r="A1622">
        <v>1619</v>
      </c>
      <c r="B1622" t="s">
        <v>4098</v>
      </c>
      <c r="C1622" t="s">
        <v>2207</v>
      </c>
      <c r="D1622">
        <v>7166190</v>
      </c>
    </row>
    <row r="1623" spans="1:4" x14ac:dyDescent="0.35">
      <c r="A1623">
        <v>1620</v>
      </c>
      <c r="B1623" t="s">
        <v>4542</v>
      </c>
      <c r="C1623" t="s">
        <v>2208</v>
      </c>
      <c r="D1623">
        <v>71662118</v>
      </c>
    </row>
    <row r="1624" spans="1:4" x14ac:dyDescent="0.35">
      <c r="A1624">
        <v>1621</v>
      </c>
      <c r="B1624" t="s">
        <v>4099</v>
      </c>
      <c r="C1624" t="s">
        <v>2209</v>
      </c>
      <c r="D1624">
        <v>7173515</v>
      </c>
    </row>
    <row r="1625" spans="1:4" x14ac:dyDescent="0.35">
      <c r="A1625">
        <v>1622</v>
      </c>
      <c r="B1625" t="s">
        <v>4543</v>
      </c>
      <c r="C1625" t="s">
        <v>2210</v>
      </c>
      <c r="D1625">
        <v>71751412</v>
      </c>
    </row>
    <row r="1626" spans="1:4" x14ac:dyDescent="0.35">
      <c r="A1626">
        <v>1623</v>
      </c>
      <c r="B1626" t="s">
        <v>4100</v>
      </c>
      <c r="C1626" t="s">
        <v>2211</v>
      </c>
      <c r="D1626">
        <v>7205949</v>
      </c>
    </row>
    <row r="1627" spans="1:4" x14ac:dyDescent="0.35">
      <c r="A1627">
        <v>1624</v>
      </c>
      <c r="B1627" t="s">
        <v>4101</v>
      </c>
      <c r="C1627" t="s">
        <v>2212</v>
      </c>
      <c r="D1627">
        <v>7212444</v>
      </c>
    </row>
    <row r="1628" spans="1:4" x14ac:dyDescent="0.35">
      <c r="A1628">
        <v>1625</v>
      </c>
      <c r="B1628" t="s">
        <v>2891</v>
      </c>
      <c r="C1628" t="s">
        <v>2213</v>
      </c>
      <c r="D1628">
        <v>72140</v>
      </c>
    </row>
    <row r="1629" spans="1:4" x14ac:dyDescent="0.35">
      <c r="A1629">
        <v>1626</v>
      </c>
      <c r="B1629" t="s">
        <v>2892</v>
      </c>
      <c r="C1629" t="s">
        <v>2214</v>
      </c>
      <c r="D1629">
        <v>72173</v>
      </c>
    </row>
    <row r="1630" spans="1:4" x14ac:dyDescent="0.35">
      <c r="A1630">
        <v>1627</v>
      </c>
      <c r="B1630" t="s">
        <v>2893</v>
      </c>
      <c r="C1630" t="s">
        <v>2215</v>
      </c>
      <c r="D1630">
        <v>72208</v>
      </c>
    </row>
    <row r="1631" spans="1:4" x14ac:dyDescent="0.35">
      <c r="A1631">
        <v>1628</v>
      </c>
      <c r="B1631" t="s">
        <v>3769</v>
      </c>
      <c r="C1631" t="s">
        <v>2216</v>
      </c>
      <c r="D1631">
        <v>723466</v>
      </c>
    </row>
    <row r="1632" spans="1:4" x14ac:dyDescent="0.35">
      <c r="A1632">
        <v>1629</v>
      </c>
      <c r="B1632" t="s">
        <v>2894</v>
      </c>
      <c r="C1632" t="s">
        <v>2217</v>
      </c>
      <c r="D1632">
        <v>72435</v>
      </c>
    </row>
    <row r="1633" spans="1:4" x14ac:dyDescent="0.35">
      <c r="A1633">
        <v>1630</v>
      </c>
      <c r="B1633" t="s">
        <v>2895</v>
      </c>
      <c r="C1633" t="s">
        <v>2218</v>
      </c>
      <c r="D1633">
        <v>72480</v>
      </c>
    </row>
    <row r="1634" spans="1:4" x14ac:dyDescent="0.35">
      <c r="A1634">
        <v>1631</v>
      </c>
      <c r="B1634" t="s">
        <v>4544</v>
      </c>
      <c r="C1634" t="s">
        <v>2219</v>
      </c>
      <c r="D1634">
        <v>72490018</v>
      </c>
    </row>
    <row r="1635" spans="1:4" x14ac:dyDescent="0.35">
      <c r="A1635">
        <v>1632</v>
      </c>
      <c r="B1635" t="s">
        <v>2896</v>
      </c>
      <c r="C1635" t="s">
        <v>2220</v>
      </c>
      <c r="D1635">
        <v>72548</v>
      </c>
    </row>
    <row r="1636" spans="1:4" x14ac:dyDescent="0.35">
      <c r="A1636">
        <v>1633</v>
      </c>
      <c r="B1636" t="s">
        <v>2897</v>
      </c>
      <c r="C1636" t="s">
        <v>2221</v>
      </c>
      <c r="D1636">
        <v>72559</v>
      </c>
    </row>
    <row r="1637" spans="1:4" x14ac:dyDescent="0.35">
      <c r="A1637">
        <v>1634</v>
      </c>
      <c r="B1637" t="s">
        <v>4102</v>
      </c>
      <c r="C1637" t="s">
        <v>2222</v>
      </c>
      <c r="D1637">
        <v>7287196</v>
      </c>
    </row>
    <row r="1638" spans="1:4" x14ac:dyDescent="0.35">
      <c r="A1638">
        <v>1635</v>
      </c>
      <c r="B1638" t="s">
        <v>4545</v>
      </c>
      <c r="C1638" t="s">
        <v>2223</v>
      </c>
      <c r="D1638">
        <v>72906388</v>
      </c>
    </row>
    <row r="1639" spans="1:4" x14ac:dyDescent="0.35">
      <c r="A1639">
        <v>1636</v>
      </c>
      <c r="B1639" t="s">
        <v>4546</v>
      </c>
      <c r="C1639" t="s">
        <v>2224</v>
      </c>
      <c r="D1639">
        <v>72963725</v>
      </c>
    </row>
    <row r="1640" spans="1:4" x14ac:dyDescent="0.35">
      <c r="A1640">
        <v>1637</v>
      </c>
      <c r="B1640" t="s">
        <v>4103</v>
      </c>
      <c r="C1640" t="s">
        <v>2225</v>
      </c>
      <c r="D1640">
        <v>7307553</v>
      </c>
    </row>
    <row r="1641" spans="1:4" x14ac:dyDescent="0.35">
      <c r="A1641">
        <v>1638</v>
      </c>
      <c r="B1641" t="s">
        <v>3770</v>
      </c>
      <c r="C1641" t="s">
        <v>2226</v>
      </c>
      <c r="D1641">
        <v>731271</v>
      </c>
    </row>
    <row r="1642" spans="1:4" x14ac:dyDescent="0.35">
      <c r="A1642">
        <v>1639</v>
      </c>
      <c r="B1642" t="s">
        <v>3771</v>
      </c>
      <c r="C1642" t="s">
        <v>2227</v>
      </c>
      <c r="D1642">
        <v>732116</v>
      </c>
    </row>
    <row r="1643" spans="1:4" x14ac:dyDescent="0.35">
      <c r="A1643">
        <v>1640</v>
      </c>
      <c r="B1643" t="s">
        <v>2898</v>
      </c>
      <c r="C1643" t="s">
        <v>2228</v>
      </c>
      <c r="D1643">
        <v>73223</v>
      </c>
    </row>
    <row r="1644" spans="1:4" x14ac:dyDescent="0.35">
      <c r="A1644">
        <v>1641</v>
      </c>
      <c r="B1644" t="s">
        <v>4547</v>
      </c>
      <c r="C1644" t="s">
        <v>2229</v>
      </c>
      <c r="D1644">
        <v>73231342</v>
      </c>
    </row>
    <row r="1645" spans="1:4" x14ac:dyDescent="0.35">
      <c r="A1645">
        <v>1642</v>
      </c>
      <c r="B1645" t="s">
        <v>4548</v>
      </c>
      <c r="C1645" t="s">
        <v>2230</v>
      </c>
      <c r="D1645">
        <v>73250687</v>
      </c>
    </row>
    <row r="1646" spans="1:4" x14ac:dyDescent="0.35">
      <c r="A1646">
        <v>1643</v>
      </c>
      <c r="B1646" t="s">
        <v>4104</v>
      </c>
      <c r="C1646" t="s">
        <v>2231</v>
      </c>
      <c r="D1646">
        <v>7325464</v>
      </c>
    </row>
    <row r="1647" spans="1:4" x14ac:dyDescent="0.35">
      <c r="A1647">
        <v>1644</v>
      </c>
      <c r="B1647" t="s">
        <v>4105</v>
      </c>
      <c r="C1647" t="s">
        <v>2232</v>
      </c>
      <c r="D1647">
        <v>7378996</v>
      </c>
    </row>
    <row r="1648" spans="1:4" x14ac:dyDescent="0.35">
      <c r="A1648">
        <v>1645</v>
      </c>
      <c r="B1648" t="s">
        <v>4106</v>
      </c>
      <c r="C1648" t="s">
        <v>2233</v>
      </c>
      <c r="D1648">
        <v>7383199</v>
      </c>
    </row>
    <row r="1649" spans="1:4" x14ac:dyDescent="0.35">
      <c r="A1649">
        <v>1646</v>
      </c>
      <c r="B1649" t="s">
        <v>4549</v>
      </c>
      <c r="C1649" t="s">
        <v>2234</v>
      </c>
      <c r="D1649">
        <v>73851704</v>
      </c>
    </row>
    <row r="1650" spans="1:4" x14ac:dyDescent="0.35">
      <c r="A1650">
        <v>1647</v>
      </c>
      <c r="B1650" t="s">
        <v>3772</v>
      </c>
      <c r="C1650" t="s">
        <v>2235</v>
      </c>
      <c r="D1650">
        <v>738705</v>
      </c>
    </row>
    <row r="1651" spans="1:4" x14ac:dyDescent="0.35">
      <c r="A1651">
        <v>1648</v>
      </c>
      <c r="B1651" t="s">
        <v>4107</v>
      </c>
      <c r="C1651" t="s">
        <v>2236</v>
      </c>
      <c r="D1651">
        <v>7400080</v>
      </c>
    </row>
    <row r="1652" spans="1:4" x14ac:dyDescent="0.35">
      <c r="A1652">
        <v>1649</v>
      </c>
      <c r="B1652" t="s">
        <v>4550</v>
      </c>
      <c r="C1652" t="s">
        <v>2237</v>
      </c>
      <c r="D1652">
        <v>74051802</v>
      </c>
    </row>
    <row r="1653" spans="1:4" x14ac:dyDescent="0.35">
      <c r="A1653">
        <v>1650</v>
      </c>
      <c r="B1653" t="s">
        <v>4551</v>
      </c>
      <c r="C1653" t="s">
        <v>2238</v>
      </c>
      <c r="D1653">
        <v>74070465</v>
      </c>
    </row>
    <row r="1654" spans="1:4" x14ac:dyDescent="0.35">
      <c r="A1654">
        <v>1651</v>
      </c>
      <c r="B1654" t="s">
        <v>4552</v>
      </c>
      <c r="C1654" t="s">
        <v>2239</v>
      </c>
      <c r="D1654">
        <v>74115245</v>
      </c>
    </row>
    <row r="1655" spans="1:4" x14ac:dyDescent="0.35">
      <c r="A1655">
        <v>1652</v>
      </c>
      <c r="B1655" t="s">
        <v>3773</v>
      </c>
      <c r="C1655" t="s">
        <v>2240</v>
      </c>
      <c r="D1655">
        <v>741582</v>
      </c>
    </row>
    <row r="1656" spans="1:4" x14ac:dyDescent="0.35">
      <c r="A1656">
        <v>1653</v>
      </c>
      <c r="B1656" t="s">
        <v>4553</v>
      </c>
      <c r="C1656" t="s">
        <v>2241</v>
      </c>
      <c r="D1656">
        <v>74222972</v>
      </c>
    </row>
    <row r="1657" spans="1:4" x14ac:dyDescent="0.35">
      <c r="A1657">
        <v>1654</v>
      </c>
      <c r="B1657" t="s">
        <v>4554</v>
      </c>
      <c r="C1657" t="s">
        <v>2242</v>
      </c>
      <c r="D1657">
        <v>74223646</v>
      </c>
    </row>
    <row r="1658" spans="1:4" x14ac:dyDescent="0.35">
      <c r="A1658">
        <v>1655</v>
      </c>
      <c r="B1658" t="s">
        <v>4555</v>
      </c>
      <c r="C1658" t="s">
        <v>2243</v>
      </c>
      <c r="D1658">
        <v>74610552</v>
      </c>
    </row>
    <row r="1659" spans="1:4" x14ac:dyDescent="0.35">
      <c r="A1659">
        <v>1656</v>
      </c>
      <c r="B1659" t="s">
        <v>2899</v>
      </c>
      <c r="C1659" t="s">
        <v>2244</v>
      </c>
      <c r="D1659">
        <v>74839</v>
      </c>
    </row>
    <row r="1660" spans="1:4" x14ac:dyDescent="0.35">
      <c r="A1660">
        <v>1657</v>
      </c>
      <c r="B1660" t="s">
        <v>2900</v>
      </c>
      <c r="C1660" t="s">
        <v>2245</v>
      </c>
      <c r="D1660">
        <v>74884</v>
      </c>
    </row>
    <row r="1661" spans="1:4" x14ac:dyDescent="0.35">
      <c r="A1661">
        <v>1658</v>
      </c>
      <c r="B1661" t="s">
        <v>2901</v>
      </c>
      <c r="C1661" t="s">
        <v>2246</v>
      </c>
      <c r="D1661">
        <v>74895</v>
      </c>
    </row>
    <row r="1662" spans="1:4" x14ac:dyDescent="0.35">
      <c r="A1662">
        <v>1659</v>
      </c>
      <c r="B1662" t="s">
        <v>2902</v>
      </c>
      <c r="C1662" t="s">
        <v>2247</v>
      </c>
      <c r="D1662">
        <v>75014</v>
      </c>
    </row>
    <row r="1663" spans="1:4" x14ac:dyDescent="0.35">
      <c r="A1663">
        <v>1660</v>
      </c>
      <c r="B1663" t="s">
        <v>2903</v>
      </c>
      <c r="C1663" t="s">
        <v>2248</v>
      </c>
      <c r="D1663">
        <v>75058</v>
      </c>
    </row>
    <row r="1664" spans="1:4" x14ac:dyDescent="0.35">
      <c r="A1664">
        <v>1661</v>
      </c>
      <c r="B1664" t="s">
        <v>2904</v>
      </c>
      <c r="C1664" t="s">
        <v>2249</v>
      </c>
      <c r="D1664">
        <v>75070</v>
      </c>
    </row>
    <row r="1665" spans="1:4" x14ac:dyDescent="0.35">
      <c r="A1665">
        <v>1662</v>
      </c>
      <c r="B1665" t="s">
        <v>4556</v>
      </c>
      <c r="C1665" t="s">
        <v>2250</v>
      </c>
      <c r="D1665">
        <v>75088801</v>
      </c>
    </row>
    <row r="1666" spans="1:4" x14ac:dyDescent="0.35">
      <c r="A1666">
        <v>1663</v>
      </c>
      <c r="B1666" t="s">
        <v>4557</v>
      </c>
      <c r="C1666" t="s">
        <v>2251</v>
      </c>
      <c r="D1666">
        <v>75088812</v>
      </c>
    </row>
    <row r="1667" spans="1:4" x14ac:dyDescent="0.35">
      <c r="A1667">
        <v>1664</v>
      </c>
      <c r="B1667" t="s">
        <v>2905</v>
      </c>
      <c r="C1667" t="s">
        <v>2252</v>
      </c>
      <c r="D1667">
        <v>75092</v>
      </c>
    </row>
    <row r="1668" spans="1:4" x14ac:dyDescent="0.35">
      <c r="A1668">
        <v>1665</v>
      </c>
      <c r="B1668" t="s">
        <v>4558</v>
      </c>
      <c r="C1668" t="s">
        <v>2253</v>
      </c>
      <c r="D1668">
        <v>75198800</v>
      </c>
    </row>
    <row r="1669" spans="1:4" x14ac:dyDescent="0.35">
      <c r="A1669">
        <v>1666</v>
      </c>
      <c r="B1669" t="s">
        <v>2906</v>
      </c>
      <c r="C1669" t="s">
        <v>2254</v>
      </c>
      <c r="D1669">
        <v>75252</v>
      </c>
    </row>
    <row r="1670" spans="1:4" x14ac:dyDescent="0.35">
      <c r="A1670">
        <v>1667</v>
      </c>
      <c r="B1670" t="s">
        <v>2907</v>
      </c>
      <c r="C1670" t="s">
        <v>2255</v>
      </c>
      <c r="D1670">
        <v>75310</v>
      </c>
    </row>
    <row r="1671" spans="1:4" x14ac:dyDescent="0.35">
      <c r="A1671">
        <v>1668</v>
      </c>
      <c r="B1671" t="s">
        <v>4559</v>
      </c>
      <c r="C1671" t="s">
        <v>2256</v>
      </c>
      <c r="D1671">
        <v>75330755</v>
      </c>
    </row>
    <row r="1672" spans="1:4" x14ac:dyDescent="0.35">
      <c r="A1672">
        <v>1669</v>
      </c>
      <c r="B1672" t="s">
        <v>4108</v>
      </c>
      <c r="C1672" t="s">
        <v>2257</v>
      </c>
      <c r="D1672">
        <v>7533791</v>
      </c>
    </row>
    <row r="1673" spans="1:4" x14ac:dyDescent="0.35">
      <c r="A1673">
        <v>1670</v>
      </c>
      <c r="B1673" t="s">
        <v>2908</v>
      </c>
      <c r="C1673" t="s">
        <v>2258</v>
      </c>
      <c r="D1673">
        <v>75354</v>
      </c>
    </row>
    <row r="1674" spans="1:4" x14ac:dyDescent="0.35">
      <c r="A1674">
        <v>1671</v>
      </c>
      <c r="B1674" t="s">
        <v>4109</v>
      </c>
      <c r="C1674" t="s">
        <v>2259</v>
      </c>
      <c r="D1674">
        <v>7542372</v>
      </c>
    </row>
    <row r="1675" spans="1:4" x14ac:dyDescent="0.35">
      <c r="A1675">
        <v>1672</v>
      </c>
      <c r="B1675" t="s">
        <v>2909</v>
      </c>
      <c r="C1675" t="s">
        <v>2260</v>
      </c>
      <c r="D1675">
        <v>75569</v>
      </c>
    </row>
    <row r="1676" spans="1:4" x14ac:dyDescent="0.35">
      <c r="A1676">
        <v>1673</v>
      </c>
      <c r="B1676" t="s">
        <v>2910</v>
      </c>
      <c r="C1676" t="s">
        <v>2261</v>
      </c>
      <c r="D1676">
        <v>75649</v>
      </c>
    </row>
    <row r="1677" spans="1:4" x14ac:dyDescent="0.35">
      <c r="A1677">
        <v>1674</v>
      </c>
      <c r="B1677" t="s">
        <v>2911</v>
      </c>
      <c r="C1677" t="s">
        <v>2262</v>
      </c>
      <c r="D1677">
        <v>75650</v>
      </c>
    </row>
    <row r="1678" spans="1:4" x14ac:dyDescent="0.35">
      <c r="A1678">
        <v>1675</v>
      </c>
      <c r="B1678" t="s">
        <v>2912</v>
      </c>
      <c r="C1678" t="s">
        <v>2263</v>
      </c>
      <c r="D1678">
        <v>75843</v>
      </c>
    </row>
    <row r="1679" spans="1:4" x14ac:dyDescent="0.35">
      <c r="A1679">
        <v>1676</v>
      </c>
      <c r="B1679" t="s">
        <v>2913</v>
      </c>
      <c r="C1679" t="s">
        <v>2264</v>
      </c>
      <c r="D1679">
        <v>75854</v>
      </c>
    </row>
    <row r="1680" spans="1:4" x14ac:dyDescent="0.35">
      <c r="A1680">
        <v>1677</v>
      </c>
      <c r="B1680" t="s">
        <v>2914</v>
      </c>
      <c r="C1680" t="s">
        <v>2265</v>
      </c>
      <c r="D1680">
        <v>75876</v>
      </c>
    </row>
    <row r="1681" spans="1:4" x14ac:dyDescent="0.35">
      <c r="A1681">
        <v>1678</v>
      </c>
      <c r="B1681" t="s">
        <v>2915</v>
      </c>
      <c r="C1681" t="s">
        <v>2266</v>
      </c>
      <c r="D1681">
        <v>75967</v>
      </c>
    </row>
    <row r="1682" spans="1:4" x14ac:dyDescent="0.35">
      <c r="A1682">
        <v>1679</v>
      </c>
      <c r="B1682" t="s">
        <v>2916</v>
      </c>
      <c r="C1682" t="s">
        <v>2267</v>
      </c>
      <c r="D1682">
        <v>75989</v>
      </c>
    </row>
    <row r="1683" spans="1:4" x14ac:dyDescent="0.35">
      <c r="A1683">
        <v>1680</v>
      </c>
      <c r="B1683" t="s">
        <v>2917</v>
      </c>
      <c r="C1683" t="s">
        <v>2268</v>
      </c>
      <c r="D1683">
        <v>75990</v>
      </c>
    </row>
    <row r="1684" spans="1:4" x14ac:dyDescent="0.35">
      <c r="A1684">
        <v>1681</v>
      </c>
      <c r="B1684" t="s">
        <v>3774</v>
      </c>
      <c r="C1684" t="s">
        <v>2269</v>
      </c>
      <c r="D1684">
        <v>759944</v>
      </c>
    </row>
    <row r="1685" spans="1:4" x14ac:dyDescent="0.35">
      <c r="A1685">
        <v>1682</v>
      </c>
      <c r="B1685" t="s">
        <v>2918</v>
      </c>
      <c r="C1685" t="s">
        <v>2270</v>
      </c>
      <c r="D1685">
        <v>76017</v>
      </c>
    </row>
    <row r="1686" spans="1:4" x14ac:dyDescent="0.35">
      <c r="A1686">
        <v>1683</v>
      </c>
      <c r="B1686" t="s">
        <v>2919</v>
      </c>
      <c r="C1686" t="s">
        <v>2271</v>
      </c>
      <c r="D1686">
        <v>76039</v>
      </c>
    </row>
    <row r="1687" spans="1:4" x14ac:dyDescent="0.35">
      <c r="A1687">
        <v>1684</v>
      </c>
      <c r="B1687" t="s">
        <v>2920</v>
      </c>
      <c r="C1687" t="s">
        <v>2272</v>
      </c>
      <c r="D1687">
        <v>76062</v>
      </c>
    </row>
    <row r="1688" spans="1:4" x14ac:dyDescent="0.35">
      <c r="A1688">
        <v>1685</v>
      </c>
      <c r="B1688" t="s">
        <v>2921</v>
      </c>
      <c r="C1688" t="s">
        <v>2273</v>
      </c>
      <c r="D1688">
        <v>76095</v>
      </c>
    </row>
    <row r="1689" spans="1:4" x14ac:dyDescent="0.35">
      <c r="A1689">
        <v>1686</v>
      </c>
      <c r="B1689" t="s">
        <v>3775</v>
      </c>
      <c r="C1689" t="s">
        <v>2274</v>
      </c>
      <c r="D1689">
        <v>764012</v>
      </c>
    </row>
    <row r="1690" spans="1:4" x14ac:dyDescent="0.35">
      <c r="A1690">
        <v>1687</v>
      </c>
      <c r="B1690" t="s">
        <v>2922</v>
      </c>
      <c r="C1690" t="s">
        <v>2275</v>
      </c>
      <c r="D1690">
        <v>76448</v>
      </c>
    </row>
    <row r="1691" spans="1:4" x14ac:dyDescent="0.35">
      <c r="A1691">
        <v>1688</v>
      </c>
      <c r="B1691" t="s">
        <v>4560</v>
      </c>
      <c r="C1691" t="s">
        <v>2276</v>
      </c>
      <c r="D1691">
        <v>76578126</v>
      </c>
    </row>
    <row r="1692" spans="1:4" x14ac:dyDescent="0.35">
      <c r="A1692">
        <v>1689</v>
      </c>
      <c r="B1692" t="s">
        <v>4561</v>
      </c>
      <c r="C1692" t="s">
        <v>2277</v>
      </c>
      <c r="D1692">
        <v>76578148</v>
      </c>
    </row>
    <row r="1693" spans="1:4" x14ac:dyDescent="0.35">
      <c r="A1693">
        <v>1690</v>
      </c>
      <c r="B1693" t="s">
        <v>3776</v>
      </c>
      <c r="C1693" t="s">
        <v>2278</v>
      </c>
      <c r="D1693">
        <v>765877</v>
      </c>
    </row>
    <row r="1694" spans="1:4" x14ac:dyDescent="0.35">
      <c r="A1694">
        <v>1691</v>
      </c>
      <c r="B1694" t="s">
        <v>4562</v>
      </c>
      <c r="C1694" t="s">
        <v>2279</v>
      </c>
      <c r="D1694">
        <v>76674210</v>
      </c>
    </row>
    <row r="1695" spans="1:4" x14ac:dyDescent="0.35">
      <c r="A1695">
        <v>1692</v>
      </c>
      <c r="B1695" t="s">
        <v>3777</v>
      </c>
      <c r="C1695" t="s">
        <v>2280</v>
      </c>
      <c r="D1695">
        <v>767000</v>
      </c>
    </row>
    <row r="1696" spans="1:4" x14ac:dyDescent="0.35">
      <c r="A1696">
        <v>1693</v>
      </c>
      <c r="B1696" t="s">
        <v>4504</v>
      </c>
      <c r="C1696" t="s">
        <v>2281</v>
      </c>
      <c r="D1696">
        <v>76703623</v>
      </c>
    </row>
    <row r="1697" spans="1:4" x14ac:dyDescent="0.35">
      <c r="A1697">
        <v>1694</v>
      </c>
      <c r="B1697" t="s">
        <v>4110</v>
      </c>
      <c r="C1697" s="15" t="s">
        <v>2282</v>
      </c>
      <c r="D1697">
        <v>7673098</v>
      </c>
    </row>
    <row r="1698" spans="1:4" x14ac:dyDescent="0.35">
      <c r="A1698">
        <v>1695</v>
      </c>
      <c r="B1698" t="s">
        <v>4563</v>
      </c>
      <c r="C1698" t="s">
        <v>2283</v>
      </c>
      <c r="D1698">
        <v>76738620</v>
      </c>
    </row>
    <row r="1699" spans="1:4" x14ac:dyDescent="0.35">
      <c r="A1699">
        <v>1696</v>
      </c>
      <c r="B1699" t="s">
        <v>3778</v>
      </c>
      <c r="C1699" t="s">
        <v>2284</v>
      </c>
      <c r="D1699">
        <v>768945</v>
      </c>
    </row>
    <row r="1700" spans="1:4" x14ac:dyDescent="0.35">
      <c r="A1700">
        <v>1697</v>
      </c>
      <c r="B1700" t="s">
        <v>4111</v>
      </c>
      <c r="C1700" t="s">
        <v>2285</v>
      </c>
      <c r="D1700">
        <v>7696120</v>
      </c>
    </row>
    <row r="1701" spans="1:4" x14ac:dyDescent="0.35">
      <c r="A1701">
        <v>1698</v>
      </c>
      <c r="B1701" t="s">
        <v>4112</v>
      </c>
      <c r="C1701" t="s">
        <v>2286</v>
      </c>
      <c r="D1701">
        <v>7700176</v>
      </c>
    </row>
    <row r="1702" spans="1:4" x14ac:dyDescent="0.35">
      <c r="A1702">
        <v>1699</v>
      </c>
      <c r="B1702" t="s">
        <v>4113</v>
      </c>
      <c r="C1702" t="s">
        <v>2287</v>
      </c>
      <c r="D1702">
        <v>7704678</v>
      </c>
    </row>
    <row r="1703" spans="1:4" x14ac:dyDescent="0.35">
      <c r="A1703">
        <v>1700</v>
      </c>
      <c r="B1703" t="s">
        <v>2923</v>
      </c>
      <c r="C1703" t="s">
        <v>2288</v>
      </c>
      <c r="D1703">
        <v>77065</v>
      </c>
    </row>
    <row r="1704" spans="1:4" x14ac:dyDescent="0.35">
      <c r="A1704">
        <v>1701</v>
      </c>
      <c r="B1704" t="s">
        <v>2924</v>
      </c>
      <c r="C1704" t="s">
        <v>2289</v>
      </c>
      <c r="D1704">
        <v>77098</v>
      </c>
    </row>
    <row r="1705" spans="1:4" x14ac:dyDescent="0.35">
      <c r="A1705">
        <v>1702</v>
      </c>
      <c r="B1705" t="s">
        <v>3779</v>
      </c>
      <c r="C1705" t="s">
        <v>2290</v>
      </c>
      <c r="D1705">
        <v>771517</v>
      </c>
    </row>
    <row r="1706" spans="1:4" x14ac:dyDescent="0.35">
      <c r="A1706">
        <v>1703</v>
      </c>
      <c r="B1706" t="s">
        <v>4564</v>
      </c>
      <c r="C1706" t="s">
        <v>2291</v>
      </c>
      <c r="D1706">
        <v>77182822</v>
      </c>
    </row>
    <row r="1707" spans="1:4" x14ac:dyDescent="0.35">
      <c r="A1707">
        <v>1704</v>
      </c>
      <c r="B1707" t="s">
        <v>3084</v>
      </c>
      <c r="C1707" t="s">
        <v>2292</v>
      </c>
      <c r="D1707">
        <v>7745893</v>
      </c>
    </row>
    <row r="1708" spans="1:4" x14ac:dyDescent="0.35">
      <c r="A1708">
        <v>1705</v>
      </c>
      <c r="B1708" t="s">
        <v>4114</v>
      </c>
      <c r="C1708" t="s">
        <v>2293</v>
      </c>
      <c r="D1708">
        <v>7747355</v>
      </c>
    </row>
    <row r="1709" spans="1:4" x14ac:dyDescent="0.35">
      <c r="A1709">
        <v>1706</v>
      </c>
      <c r="B1709" t="s">
        <v>2925</v>
      </c>
      <c r="C1709" t="s">
        <v>2294</v>
      </c>
      <c r="D1709">
        <v>77485</v>
      </c>
    </row>
    <row r="1710" spans="1:4" x14ac:dyDescent="0.35">
      <c r="A1710">
        <v>1707</v>
      </c>
      <c r="B1710" t="s">
        <v>4565</v>
      </c>
      <c r="C1710" t="s">
        <v>2295</v>
      </c>
      <c r="D1710">
        <v>77501634</v>
      </c>
    </row>
    <row r="1711" spans="1:4" x14ac:dyDescent="0.35">
      <c r="A1711">
        <v>1708</v>
      </c>
      <c r="B1711" t="s">
        <v>4115</v>
      </c>
      <c r="C1711" t="s">
        <v>2296</v>
      </c>
      <c r="D1711">
        <v>7758294</v>
      </c>
    </row>
    <row r="1712" spans="1:4" x14ac:dyDescent="0.35">
      <c r="A1712">
        <v>1709</v>
      </c>
      <c r="B1712" t="s">
        <v>3780</v>
      </c>
      <c r="C1712" t="s">
        <v>2297</v>
      </c>
      <c r="D1712">
        <v>776352</v>
      </c>
    </row>
    <row r="1713" spans="1:4" x14ac:dyDescent="0.35">
      <c r="A1713">
        <v>1710</v>
      </c>
      <c r="B1713" t="s">
        <v>4566</v>
      </c>
      <c r="C1713" t="s">
        <v>2298</v>
      </c>
      <c r="D1713">
        <v>77732093</v>
      </c>
    </row>
    <row r="1714" spans="1:4" x14ac:dyDescent="0.35">
      <c r="A1714">
        <v>1711</v>
      </c>
      <c r="B1714" t="s">
        <v>4116</v>
      </c>
      <c r="C1714" t="s">
        <v>2299</v>
      </c>
      <c r="D1714">
        <v>7773560</v>
      </c>
    </row>
    <row r="1715" spans="1:4" x14ac:dyDescent="0.35">
      <c r="A1715">
        <v>1712</v>
      </c>
      <c r="B1715" t="s">
        <v>2926</v>
      </c>
      <c r="C1715" t="s">
        <v>2300</v>
      </c>
      <c r="D1715">
        <v>77736</v>
      </c>
    </row>
    <row r="1716" spans="1:4" x14ac:dyDescent="0.35">
      <c r="A1716">
        <v>1713</v>
      </c>
      <c r="B1716" t="s">
        <v>2927</v>
      </c>
      <c r="C1716" t="s">
        <v>2301</v>
      </c>
      <c r="D1716">
        <v>77747</v>
      </c>
    </row>
    <row r="1717" spans="1:4" x14ac:dyDescent="0.35">
      <c r="A1717">
        <v>1714</v>
      </c>
      <c r="B1717" t="s">
        <v>2928</v>
      </c>
      <c r="C1717" t="s">
        <v>2302</v>
      </c>
      <c r="D1717">
        <v>77758</v>
      </c>
    </row>
    <row r="1718" spans="1:4" x14ac:dyDescent="0.35">
      <c r="A1718">
        <v>1715</v>
      </c>
      <c r="B1718" t="s">
        <v>4117</v>
      </c>
      <c r="C1718" t="s">
        <v>2303</v>
      </c>
      <c r="D1718">
        <v>7779273</v>
      </c>
    </row>
    <row r="1719" spans="1:4" x14ac:dyDescent="0.35">
      <c r="A1719">
        <v>1716</v>
      </c>
      <c r="B1719" t="s">
        <v>3957</v>
      </c>
      <c r="C1719" t="s">
        <v>2304</v>
      </c>
      <c r="D1719">
        <v>7785708</v>
      </c>
    </row>
    <row r="1720" spans="1:4" x14ac:dyDescent="0.35">
      <c r="A1720">
        <v>1717</v>
      </c>
      <c r="B1720" t="s">
        <v>4118</v>
      </c>
      <c r="C1720" t="s">
        <v>2305</v>
      </c>
      <c r="D1720">
        <v>7786347</v>
      </c>
    </row>
    <row r="1721" spans="1:4" x14ac:dyDescent="0.35">
      <c r="A1721">
        <v>1718</v>
      </c>
      <c r="B1721" t="s">
        <v>3781</v>
      </c>
      <c r="C1721" t="s">
        <v>2306</v>
      </c>
      <c r="D1721">
        <v>779022</v>
      </c>
    </row>
    <row r="1722" spans="1:4" x14ac:dyDescent="0.35">
      <c r="A1722">
        <v>1719</v>
      </c>
      <c r="B1722" t="s">
        <v>2929</v>
      </c>
      <c r="C1722" t="s">
        <v>2307</v>
      </c>
      <c r="D1722">
        <v>77929</v>
      </c>
    </row>
    <row r="1723" spans="1:4" x14ac:dyDescent="0.35">
      <c r="A1723">
        <v>1720</v>
      </c>
      <c r="B1723" t="s">
        <v>2930</v>
      </c>
      <c r="C1723" t="s">
        <v>2308</v>
      </c>
      <c r="D1723">
        <v>77996</v>
      </c>
    </row>
    <row r="1724" spans="1:4" x14ac:dyDescent="0.35">
      <c r="A1724">
        <v>1721</v>
      </c>
      <c r="B1724" t="s">
        <v>2931</v>
      </c>
      <c r="C1724" t="s">
        <v>2309</v>
      </c>
      <c r="D1724">
        <v>78115</v>
      </c>
    </row>
    <row r="1725" spans="1:4" x14ac:dyDescent="0.35">
      <c r="A1725">
        <v>1722</v>
      </c>
      <c r="B1725" t="s">
        <v>4567</v>
      </c>
      <c r="C1725" t="s">
        <v>2310</v>
      </c>
      <c r="D1725">
        <v>78246498</v>
      </c>
    </row>
    <row r="1726" spans="1:4" x14ac:dyDescent="0.35">
      <c r="A1726">
        <v>1723</v>
      </c>
      <c r="B1726" t="s">
        <v>2932</v>
      </c>
      <c r="C1726" t="s">
        <v>2311</v>
      </c>
      <c r="D1726">
        <v>78273</v>
      </c>
    </row>
    <row r="1727" spans="1:4" x14ac:dyDescent="0.35">
      <c r="A1727">
        <v>1724</v>
      </c>
      <c r="B1727" t="s">
        <v>2933</v>
      </c>
      <c r="C1727" t="s">
        <v>2312</v>
      </c>
      <c r="D1727">
        <v>78320</v>
      </c>
    </row>
    <row r="1728" spans="1:4" x14ac:dyDescent="0.35">
      <c r="A1728">
        <v>1725</v>
      </c>
      <c r="B1728" t="s">
        <v>2934</v>
      </c>
      <c r="C1728" t="s">
        <v>2313</v>
      </c>
      <c r="D1728">
        <v>78342</v>
      </c>
    </row>
    <row r="1729" spans="1:4" x14ac:dyDescent="0.35">
      <c r="A1729">
        <v>1726</v>
      </c>
      <c r="B1729" t="s">
        <v>2935</v>
      </c>
      <c r="C1729" t="s">
        <v>2314</v>
      </c>
      <c r="D1729">
        <v>78488</v>
      </c>
    </row>
    <row r="1730" spans="1:4" x14ac:dyDescent="0.35">
      <c r="A1730">
        <v>1727</v>
      </c>
      <c r="B1730" t="s">
        <v>4568</v>
      </c>
      <c r="C1730" t="s">
        <v>2315</v>
      </c>
      <c r="D1730">
        <v>78491028</v>
      </c>
    </row>
    <row r="1731" spans="1:4" x14ac:dyDescent="0.35">
      <c r="A1731">
        <v>1728</v>
      </c>
      <c r="B1731" t="s">
        <v>4569</v>
      </c>
      <c r="C1731" t="s">
        <v>2316</v>
      </c>
      <c r="D1731">
        <v>78587050</v>
      </c>
    </row>
    <row r="1732" spans="1:4" x14ac:dyDescent="0.35">
      <c r="A1732">
        <v>1729</v>
      </c>
      <c r="B1732" t="s">
        <v>2936</v>
      </c>
      <c r="C1732" t="s">
        <v>2317</v>
      </c>
      <c r="D1732">
        <v>78591</v>
      </c>
    </row>
    <row r="1733" spans="1:4" x14ac:dyDescent="0.35">
      <c r="A1733">
        <v>1730</v>
      </c>
      <c r="B1733" t="s">
        <v>3782</v>
      </c>
      <c r="C1733" t="s">
        <v>2318</v>
      </c>
      <c r="D1733">
        <v>786196</v>
      </c>
    </row>
    <row r="1734" spans="1:4" x14ac:dyDescent="0.35">
      <c r="A1734">
        <v>1731</v>
      </c>
      <c r="B1734" t="s">
        <v>2937</v>
      </c>
      <c r="C1734" t="s">
        <v>2319</v>
      </c>
      <c r="D1734">
        <v>78706</v>
      </c>
    </row>
    <row r="1735" spans="1:4" x14ac:dyDescent="0.35">
      <c r="A1735">
        <v>1732</v>
      </c>
      <c r="B1735" t="s">
        <v>2938</v>
      </c>
      <c r="C1735" t="s">
        <v>2320</v>
      </c>
      <c r="D1735">
        <v>78795</v>
      </c>
    </row>
    <row r="1736" spans="1:4" x14ac:dyDescent="0.35">
      <c r="A1736">
        <v>1733</v>
      </c>
      <c r="B1736" t="s">
        <v>2939</v>
      </c>
      <c r="C1736" t="s">
        <v>2321</v>
      </c>
      <c r="D1736">
        <v>78820</v>
      </c>
    </row>
    <row r="1737" spans="1:4" x14ac:dyDescent="0.35">
      <c r="A1737">
        <v>1734</v>
      </c>
      <c r="B1737" t="s">
        <v>2940</v>
      </c>
      <c r="C1737" t="s">
        <v>2322</v>
      </c>
      <c r="D1737">
        <v>78831</v>
      </c>
    </row>
    <row r="1738" spans="1:4" x14ac:dyDescent="0.35">
      <c r="A1738">
        <v>1735</v>
      </c>
      <c r="B1738" t="s">
        <v>2941</v>
      </c>
      <c r="C1738" t="s">
        <v>2323</v>
      </c>
      <c r="D1738">
        <v>78842</v>
      </c>
    </row>
    <row r="1739" spans="1:4" x14ac:dyDescent="0.35">
      <c r="A1739">
        <v>1736</v>
      </c>
      <c r="B1739" t="s">
        <v>2942</v>
      </c>
      <c r="C1739" t="s">
        <v>2324</v>
      </c>
      <c r="D1739">
        <v>78875</v>
      </c>
    </row>
    <row r="1740" spans="1:4" x14ac:dyDescent="0.35">
      <c r="A1740">
        <v>1737</v>
      </c>
      <c r="B1740" t="s">
        <v>2943</v>
      </c>
      <c r="C1740" t="s">
        <v>2325</v>
      </c>
      <c r="D1740">
        <v>78886</v>
      </c>
    </row>
    <row r="1741" spans="1:4" x14ac:dyDescent="0.35">
      <c r="A1741">
        <v>1738</v>
      </c>
      <c r="B1741" t="s">
        <v>2944</v>
      </c>
      <c r="C1741" t="s">
        <v>2326</v>
      </c>
      <c r="D1741">
        <v>78922</v>
      </c>
    </row>
    <row r="1742" spans="1:4" x14ac:dyDescent="0.35">
      <c r="A1742">
        <v>1739</v>
      </c>
      <c r="B1742" t="s">
        <v>2945</v>
      </c>
      <c r="C1742" t="s">
        <v>2327</v>
      </c>
      <c r="D1742">
        <v>78933</v>
      </c>
    </row>
    <row r="1743" spans="1:4" x14ac:dyDescent="0.35">
      <c r="A1743">
        <v>1740</v>
      </c>
      <c r="B1743" t="s">
        <v>2946</v>
      </c>
      <c r="C1743" t="s">
        <v>2328</v>
      </c>
      <c r="D1743">
        <v>78944</v>
      </c>
    </row>
    <row r="1744" spans="1:4" x14ac:dyDescent="0.35">
      <c r="A1744">
        <v>1741</v>
      </c>
      <c r="B1744" t="s">
        <v>2947</v>
      </c>
      <c r="C1744" t="s">
        <v>2329</v>
      </c>
      <c r="D1744">
        <v>78966</v>
      </c>
    </row>
    <row r="1745" spans="1:4" x14ac:dyDescent="0.35">
      <c r="A1745">
        <v>1742</v>
      </c>
      <c r="B1745" t="s">
        <v>2948</v>
      </c>
      <c r="C1745" t="s">
        <v>2330</v>
      </c>
      <c r="D1745">
        <v>79005</v>
      </c>
    </row>
    <row r="1746" spans="1:4" x14ac:dyDescent="0.35">
      <c r="A1746">
        <v>1743</v>
      </c>
      <c r="B1746" t="s">
        <v>2949</v>
      </c>
      <c r="C1746" t="s">
        <v>2331</v>
      </c>
      <c r="D1746">
        <v>79016</v>
      </c>
    </row>
    <row r="1747" spans="1:4" x14ac:dyDescent="0.35">
      <c r="A1747">
        <v>1744</v>
      </c>
      <c r="B1747" t="s">
        <v>2950</v>
      </c>
      <c r="C1747" t="s">
        <v>2332</v>
      </c>
      <c r="D1747">
        <v>79061</v>
      </c>
    </row>
    <row r="1748" spans="1:4" x14ac:dyDescent="0.35">
      <c r="A1748">
        <v>1745</v>
      </c>
      <c r="B1748" t="s">
        <v>2951</v>
      </c>
      <c r="C1748" t="s">
        <v>2333</v>
      </c>
      <c r="D1748">
        <v>79083</v>
      </c>
    </row>
    <row r="1749" spans="1:4" x14ac:dyDescent="0.35">
      <c r="A1749">
        <v>1746</v>
      </c>
      <c r="B1749" t="s">
        <v>2952</v>
      </c>
      <c r="C1749" t="s">
        <v>2334</v>
      </c>
      <c r="D1749">
        <v>79094</v>
      </c>
    </row>
    <row r="1750" spans="1:4" x14ac:dyDescent="0.35">
      <c r="A1750">
        <v>1747</v>
      </c>
      <c r="B1750" t="s">
        <v>2953</v>
      </c>
      <c r="C1750" t="s">
        <v>2335</v>
      </c>
      <c r="D1750">
        <v>79107</v>
      </c>
    </row>
    <row r="1751" spans="1:4" x14ac:dyDescent="0.35">
      <c r="A1751">
        <v>1748</v>
      </c>
      <c r="B1751" t="s">
        <v>2954</v>
      </c>
      <c r="C1751" t="s">
        <v>2336</v>
      </c>
      <c r="D1751">
        <v>79118</v>
      </c>
    </row>
    <row r="1752" spans="1:4" x14ac:dyDescent="0.35">
      <c r="A1752">
        <v>1749</v>
      </c>
      <c r="B1752" t="s">
        <v>4570</v>
      </c>
      <c r="C1752" t="s">
        <v>2337</v>
      </c>
      <c r="D1752">
        <v>79241466</v>
      </c>
    </row>
    <row r="1753" spans="1:4" x14ac:dyDescent="0.35">
      <c r="A1753">
        <v>1750</v>
      </c>
      <c r="B1753" t="s">
        <v>4571</v>
      </c>
      <c r="C1753" t="s">
        <v>2338</v>
      </c>
      <c r="D1753">
        <v>79277273</v>
      </c>
    </row>
    <row r="1754" spans="1:4" x14ac:dyDescent="0.35">
      <c r="A1754">
        <v>1751</v>
      </c>
      <c r="B1754" t="s">
        <v>2955</v>
      </c>
      <c r="C1754" t="s">
        <v>2339</v>
      </c>
      <c r="D1754">
        <v>79312</v>
      </c>
    </row>
    <row r="1755" spans="1:4" x14ac:dyDescent="0.35">
      <c r="A1755">
        <v>1752</v>
      </c>
      <c r="B1755" t="s">
        <v>4572</v>
      </c>
      <c r="C1755" t="s">
        <v>2340</v>
      </c>
      <c r="D1755">
        <v>79319850</v>
      </c>
    </row>
    <row r="1756" spans="1:4" x14ac:dyDescent="0.35">
      <c r="A1756">
        <v>1753</v>
      </c>
      <c r="B1756" t="s">
        <v>2892</v>
      </c>
      <c r="C1756" t="s">
        <v>2341</v>
      </c>
      <c r="D1756">
        <v>79334</v>
      </c>
    </row>
    <row r="1757" spans="1:4" x14ac:dyDescent="0.35">
      <c r="A1757">
        <v>1754</v>
      </c>
      <c r="B1757" t="s">
        <v>2956</v>
      </c>
      <c r="C1757" t="s">
        <v>2342</v>
      </c>
      <c r="D1757">
        <v>79345</v>
      </c>
    </row>
    <row r="1758" spans="1:4" x14ac:dyDescent="0.35">
      <c r="A1758">
        <v>1755</v>
      </c>
      <c r="B1758" t="s">
        <v>2957</v>
      </c>
      <c r="C1758" t="s">
        <v>2343</v>
      </c>
      <c r="D1758">
        <v>79414</v>
      </c>
    </row>
    <row r="1759" spans="1:4" x14ac:dyDescent="0.35">
      <c r="A1759">
        <v>1756</v>
      </c>
      <c r="B1759" t="s">
        <v>2958</v>
      </c>
      <c r="C1759" t="s">
        <v>2344</v>
      </c>
      <c r="D1759">
        <v>79436</v>
      </c>
    </row>
    <row r="1760" spans="1:4" x14ac:dyDescent="0.35">
      <c r="A1760">
        <v>1757</v>
      </c>
      <c r="B1760" t="s">
        <v>4573</v>
      </c>
      <c r="C1760" t="s">
        <v>2345</v>
      </c>
      <c r="D1760">
        <v>79538322</v>
      </c>
    </row>
    <row r="1761" spans="1:4" x14ac:dyDescent="0.35">
      <c r="A1761">
        <v>1758</v>
      </c>
      <c r="B1761" t="s">
        <v>4574</v>
      </c>
      <c r="C1761" t="s">
        <v>2346</v>
      </c>
      <c r="D1761">
        <v>79559970</v>
      </c>
    </row>
    <row r="1762" spans="1:4" x14ac:dyDescent="0.35">
      <c r="A1762">
        <v>1759</v>
      </c>
      <c r="B1762" t="s">
        <v>2959</v>
      </c>
      <c r="C1762" t="s">
        <v>2347</v>
      </c>
      <c r="D1762">
        <v>79572</v>
      </c>
    </row>
    <row r="1763" spans="1:4" x14ac:dyDescent="0.35">
      <c r="A1763">
        <v>1760</v>
      </c>
      <c r="B1763" t="s">
        <v>4575</v>
      </c>
      <c r="C1763" t="s">
        <v>2348</v>
      </c>
      <c r="D1763">
        <v>79617962</v>
      </c>
    </row>
    <row r="1764" spans="1:4" x14ac:dyDescent="0.35">
      <c r="A1764">
        <v>1761</v>
      </c>
      <c r="B1764" t="s">
        <v>4576</v>
      </c>
      <c r="C1764" t="s">
        <v>2349</v>
      </c>
      <c r="D1764">
        <v>79622596</v>
      </c>
    </row>
    <row r="1765" spans="1:4" x14ac:dyDescent="0.35">
      <c r="A1765">
        <v>1762</v>
      </c>
      <c r="B1765" t="s">
        <v>2960</v>
      </c>
      <c r="C1765" t="s">
        <v>2350</v>
      </c>
      <c r="D1765">
        <v>79776</v>
      </c>
    </row>
    <row r="1766" spans="1:4" x14ac:dyDescent="0.35">
      <c r="A1766">
        <v>1763</v>
      </c>
      <c r="B1766" t="s">
        <v>4577</v>
      </c>
      <c r="C1766" t="s">
        <v>2351</v>
      </c>
      <c r="D1766">
        <v>79902639</v>
      </c>
    </row>
    <row r="1767" spans="1:4" x14ac:dyDescent="0.35">
      <c r="A1767">
        <v>1764</v>
      </c>
      <c r="B1767" t="s">
        <v>2961</v>
      </c>
      <c r="C1767" t="s">
        <v>2352</v>
      </c>
      <c r="D1767">
        <v>79925</v>
      </c>
    </row>
    <row r="1768" spans="1:4" x14ac:dyDescent="0.35">
      <c r="A1768">
        <v>1765</v>
      </c>
      <c r="B1768" t="s">
        <v>2962</v>
      </c>
      <c r="C1768" t="s">
        <v>2353</v>
      </c>
      <c r="D1768">
        <v>79947</v>
      </c>
    </row>
    <row r="1769" spans="1:4" x14ac:dyDescent="0.35">
      <c r="A1769">
        <v>1766</v>
      </c>
      <c r="B1769" t="s">
        <v>4578</v>
      </c>
      <c r="C1769" t="s">
        <v>2354</v>
      </c>
      <c r="D1769">
        <v>79983714</v>
      </c>
    </row>
    <row r="1770" spans="1:4" x14ac:dyDescent="0.35">
      <c r="A1770">
        <v>1767</v>
      </c>
      <c r="B1770" t="s">
        <v>2963</v>
      </c>
      <c r="C1770" t="s">
        <v>2355</v>
      </c>
      <c r="D1770">
        <v>80002</v>
      </c>
    </row>
    <row r="1771" spans="1:4" x14ac:dyDescent="0.35">
      <c r="A1771">
        <v>1768</v>
      </c>
      <c r="B1771" t="s">
        <v>4119</v>
      </c>
      <c r="C1771" t="s">
        <v>2356</v>
      </c>
      <c r="D1771">
        <v>8000291</v>
      </c>
    </row>
    <row r="1772" spans="1:4" x14ac:dyDescent="0.35">
      <c r="A1772">
        <v>1769</v>
      </c>
      <c r="B1772" t="s">
        <v>4120</v>
      </c>
      <c r="C1772" t="s">
        <v>2357</v>
      </c>
      <c r="D1772">
        <v>8000484</v>
      </c>
    </row>
    <row r="1773" spans="1:4" x14ac:dyDescent="0.35">
      <c r="A1773">
        <v>1770</v>
      </c>
      <c r="B1773" t="s">
        <v>4121</v>
      </c>
      <c r="C1773" t="s">
        <v>2358</v>
      </c>
      <c r="D1773">
        <v>8001352</v>
      </c>
    </row>
    <row r="1774" spans="1:4" x14ac:dyDescent="0.35">
      <c r="A1774">
        <v>1771</v>
      </c>
      <c r="B1774" t="s">
        <v>4122</v>
      </c>
      <c r="C1774" t="s">
        <v>2359</v>
      </c>
      <c r="D1774">
        <v>8001501</v>
      </c>
    </row>
    <row r="1775" spans="1:4" x14ac:dyDescent="0.35">
      <c r="A1775">
        <v>1772</v>
      </c>
      <c r="B1775" t="s">
        <v>4123</v>
      </c>
      <c r="C1775" t="s">
        <v>2360</v>
      </c>
      <c r="D1775">
        <v>8001545</v>
      </c>
    </row>
    <row r="1776" spans="1:4" x14ac:dyDescent="0.35">
      <c r="A1776">
        <v>1773</v>
      </c>
      <c r="B1776" t="s">
        <v>4124</v>
      </c>
      <c r="C1776" s="15" t="s">
        <v>2361</v>
      </c>
      <c r="D1776">
        <v>8002059</v>
      </c>
    </row>
    <row r="1777" spans="1:4" x14ac:dyDescent="0.35">
      <c r="A1777">
        <v>1774</v>
      </c>
      <c r="B1777" t="s">
        <v>4125</v>
      </c>
      <c r="C1777" s="15" t="s">
        <v>2362</v>
      </c>
      <c r="D1777">
        <v>8002093</v>
      </c>
    </row>
    <row r="1778" spans="1:4" x14ac:dyDescent="0.35">
      <c r="A1778">
        <v>1775</v>
      </c>
      <c r="B1778" t="s">
        <v>4126</v>
      </c>
      <c r="C1778" t="s">
        <v>2363</v>
      </c>
      <c r="D1778">
        <v>8003347</v>
      </c>
    </row>
    <row r="1779" spans="1:4" x14ac:dyDescent="0.35">
      <c r="A1779">
        <v>1776</v>
      </c>
      <c r="B1779" t="s">
        <v>4127</v>
      </c>
      <c r="C1779" t="s">
        <v>2364</v>
      </c>
      <c r="D1779">
        <v>8003461</v>
      </c>
    </row>
    <row r="1780" spans="1:4" x14ac:dyDescent="0.35">
      <c r="A1780">
        <v>1777</v>
      </c>
      <c r="B1780" t="s">
        <v>4128</v>
      </c>
      <c r="C1780" s="15" t="s">
        <v>2365</v>
      </c>
      <c r="D1780">
        <v>8004055</v>
      </c>
    </row>
    <row r="1781" spans="1:4" x14ac:dyDescent="0.35">
      <c r="A1781">
        <v>1778</v>
      </c>
      <c r="B1781" t="s">
        <v>2964</v>
      </c>
      <c r="C1781" t="s">
        <v>2366</v>
      </c>
      <c r="D1781">
        <v>80057</v>
      </c>
    </row>
    <row r="1782" spans="1:4" x14ac:dyDescent="0.35">
      <c r="A1782">
        <v>1779</v>
      </c>
      <c r="B1782" t="s">
        <v>2965</v>
      </c>
      <c r="C1782" t="s">
        <v>2367</v>
      </c>
      <c r="D1782">
        <v>80068</v>
      </c>
    </row>
    <row r="1783" spans="1:4" x14ac:dyDescent="0.35">
      <c r="A1783">
        <v>1780</v>
      </c>
      <c r="B1783" t="s">
        <v>4129</v>
      </c>
      <c r="C1783" t="s">
        <v>2368</v>
      </c>
      <c r="D1783">
        <v>8011607</v>
      </c>
    </row>
    <row r="1784" spans="1:4" x14ac:dyDescent="0.35">
      <c r="A1784">
        <v>1781</v>
      </c>
      <c r="B1784" t="s">
        <v>4130</v>
      </c>
      <c r="C1784" t="s">
        <v>2369</v>
      </c>
      <c r="D1784">
        <v>8012951</v>
      </c>
    </row>
    <row r="1785" spans="1:4" x14ac:dyDescent="0.35">
      <c r="A1785">
        <v>1782</v>
      </c>
      <c r="B1785" t="s">
        <v>4131</v>
      </c>
      <c r="C1785" t="s">
        <v>2370</v>
      </c>
      <c r="D1785">
        <v>8015358</v>
      </c>
    </row>
    <row r="1786" spans="1:4" x14ac:dyDescent="0.35">
      <c r="A1786">
        <v>1783</v>
      </c>
      <c r="B1786" t="s">
        <v>4132</v>
      </c>
      <c r="C1786" s="15" t="s">
        <v>2371</v>
      </c>
      <c r="D1786">
        <v>8018017</v>
      </c>
    </row>
    <row r="1787" spans="1:4" x14ac:dyDescent="0.35">
      <c r="A1787">
        <v>1784</v>
      </c>
      <c r="B1787" t="s">
        <v>4133</v>
      </c>
      <c r="C1787" t="s">
        <v>2372</v>
      </c>
      <c r="D1787">
        <v>8030306</v>
      </c>
    </row>
    <row r="1788" spans="1:4" x14ac:dyDescent="0.35">
      <c r="A1788">
        <v>1785</v>
      </c>
      <c r="B1788" t="s">
        <v>2966</v>
      </c>
      <c r="C1788" t="s">
        <v>2373</v>
      </c>
      <c r="D1788">
        <v>80320</v>
      </c>
    </row>
    <row r="1789" spans="1:4" x14ac:dyDescent="0.35">
      <c r="A1789">
        <v>1786</v>
      </c>
      <c r="B1789" t="s">
        <v>4134</v>
      </c>
      <c r="C1789" t="s">
        <v>2374</v>
      </c>
      <c r="D1789">
        <v>8037192</v>
      </c>
    </row>
    <row r="1790" spans="1:4" x14ac:dyDescent="0.35">
      <c r="A1790">
        <v>1787</v>
      </c>
      <c r="B1790" t="s">
        <v>4579</v>
      </c>
      <c r="C1790" t="s">
        <v>2375</v>
      </c>
      <c r="D1790">
        <v>80388507</v>
      </c>
    </row>
    <row r="1791" spans="1:4" x14ac:dyDescent="0.35">
      <c r="A1791">
        <v>1788</v>
      </c>
      <c r="B1791" t="s">
        <v>2967</v>
      </c>
      <c r="C1791" t="s">
        <v>2376</v>
      </c>
      <c r="D1791">
        <v>80626</v>
      </c>
    </row>
    <row r="1792" spans="1:4" x14ac:dyDescent="0.35">
      <c r="A1792">
        <v>1789</v>
      </c>
      <c r="B1792" t="s">
        <v>4135</v>
      </c>
      <c r="C1792" t="s">
        <v>2377</v>
      </c>
      <c r="D1792">
        <v>8065483</v>
      </c>
    </row>
    <row r="1793" spans="1:4" x14ac:dyDescent="0.35">
      <c r="A1793">
        <v>1790</v>
      </c>
      <c r="B1793" t="s">
        <v>4136</v>
      </c>
      <c r="C1793" t="s">
        <v>2378</v>
      </c>
      <c r="D1793">
        <v>8068175</v>
      </c>
    </row>
    <row r="1794" spans="1:4" x14ac:dyDescent="0.35">
      <c r="A1794">
        <v>1791</v>
      </c>
      <c r="B1794" t="s">
        <v>4137</v>
      </c>
      <c r="C1794" t="s">
        <v>2379</v>
      </c>
      <c r="D1794">
        <v>8076377</v>
      </c>
    </row>
    <row r="1795" spans="1:4" x14ac:dyDescent="0.35">
      <c r="A1795">
        <v>1792</v>
      </c>
      <c r="B1795" t="s">
        <v>4580</v>
      </c>
      <c r="C1795" t="s">
        <v>2380</v>
      </c>
      <c r="D1795">
        <v>80844071</v>
      </c>
    </row>
    <row r="1796" spans="1:4" x14ac:dyDescent="0.35">
      <c r="A1796">
        <v>1793</v>
      </c>
      <c r="B1796" t="s">
        <v>2968</v>
      </c>
      <c r="C1796" t="s">
        <v>2381</v>
      </c>
      <c r="D1796">
        <v>81049</v>
      </c>
    </row>
    <row r="1797" spans="1:4" x14ac:dyDescent="0.35">
      <c r="A1797">
        <v>1794</v>
      </c>
      <c r="B1797" t="s">
        <v>4581</v>
      </c>
      <c r="C1797" t="s">
        <v>2382</v>
      </c>
      <c r="D1797">
        <v>81052291</v>
      </c>
    </row>
    <row r="1798" spans="1:4" x14ac:dyDescent="0.35">
      <c r="A1798">
        <v>1795</v>
      </c>
      <c r="B1798" t="s">
        <v>2969</v>
      </c>
      <c r="C1798" t="s">
        <v>2383</v>
      </c>
      <c r="D1798">
        <v>81072</v>
      </c>
    </row>
    <row r="1799" spans="1:4" x14ac:dyDescent="0.35">
      <c r="A1799">
        <v>1796</v>
      </c>
      <c r="B1799" t="s">
        <v>4582</v>
      </c>
      <c r="C1799" t="s">
        <v>2384</v>
      </c>
      <c r="D1799">
        <v>81103119</v>
      </c>
    </row>
    <row r="1800" spans="1:4" x14ac:dyDescent="0.35">
      <c r="A1800">
        <v>1797</v>
      </c>
      <c r="B1800" t="s">
        <v>2970</v>
      </c>
      <c r="C1800" t="s">
        <v>2385</v>
      </c>
      <c r="D1800">
        <v>81196</v>
      </c>
    </row>
    <row r="1801" spans="1:4" x14ac:dyDescent="0.35">
      <c r="A1801">
        <v>1798</v>
      </c>
      <c r="B1801" t="s">
        <v>3783</v>
      </c>
      <c r="C1801" t="s">
        <v>2386</v>
      </c>
      <c r="D1801">
        <v>812704</v>
      </c>
    </row>
    <row r="1802" spans="1:4" x14ac:dyDescent="0.35">
      <c r="A1802">
        <v>1799</v>
      </c>
      <c r="B1802" t="s">
        <v>4583</v>
      </c>
      <c r="C1802" t="s">
        <v>2387</v>
      </c>
      <c r="D1802">
        <v>81334341</v>
      </c>
    </row>
    <row r="1803" spans="1:4" x14ac:dyDescent="0.35">
      <c r="A1803">
        <v>1800</v>
      </c>
      <c r="B1803" t="s">
        <v>4584</v>
      </c>
      <c r="C1803" t="s">
        <v>2388</v>
      </c>
      <c r="D1803">
        <v>81335377</v>
      </c>
    </row>
    <row r="1804" spans="1:4" x14ac:dyDescent="0.35">
      <c r="A1804">
        <v>1801</v>
      </c>
      <c r="B1804" t="s">
        <v>4585</v>
      </c>
      <c r="C1804" t="s">
        <v>2389</v>
      </c>
      <c r="D1804">
        <v>81335775</v>
      </c>
    </row>
    <row r="1805" spans="1:4" x14ac:dyDescent="0.35">
      <c r="A1805">
        <v>1802</v>
      </c>
      <c r="B1805" t="s">
        <v>4586</v>
      </c>
      <c r="C1805" t="s">
        <v>2390</v>
      </c>
      <c r="D1805">
        <v>81405858</v>
      </c>
    </row>
    <row r="1806" spans="1:4" x14ac:dyDescent="0.35">
      <c r="A1806">
        <v>1803</v>
      </c>
      <c r="B1806" t="s">
        <v>4587</v>
      </c>
      <c r="C1806" t="s">
        <v>2391</v>
      </c>
      <c r="D1806">
        <v>81406373</v>
      </c>
    </row>
    <row r="1807" spans="1:4" x14ac:dyDescent="0.35">
      <c r="A1807">
        <v>1804</v>
      </c>
      <c r="B1807" t="s">
        <v>4588</v>
      </c>
      <c r="C1807" t="s">
        <v>2392</v>
      </c>
      <c r="D1807">
        <v>81510830</v>
      </c>
    </row>
    <row r="1808" spans="1:4" x14ac:dyDescent="0.35">
      <c r="A1808">
        <v>1805</v>
      </c>
      <c r="B1808" t="s">
        <v>2971</v>
      </c>
      <c r="C1808" t="s">
        <v>2393</v>
      </c>
      <c r="D1808">
        <v>81549</v>
      </c>
    </row>
    <row r="1809" spans="1:4" x14ac:dyDescent="0.35">
      <c r="A1809">
        <v>1806</v>
      </c>
      <c r="B1809" t="s">
        <v>4589</v>
      </c>
      <c r="C1809" t="s">
        <v>2394</v>
      </c>
      <c r="D1809">
        <v>81591813</v>
      </c>
    </row>
    <row r="1810" spans="1:4" x14ac:dyDescent="0.35">
      <c r="A1810">
        <v>1807</v>
      </c>
      <c r="B1810" t="s">
        <v>2972</v>
      </c>
      <c r="C1810" t="s">
        <v>2395</v>
      </c>
      <c r="D1810">
        <v>81618</v>
      </c>
    </row>
    <row r="1811" spans="1:4" x14ac:dyDescent="0.35">
      <c r="A1811">
        <v>1808</v>
      </c>
      <c r="B1811" t="s">
        <v>2973</v>
      </c>
      <c r="C1811" t="s">
        <v>2396</v>
      </c>
      <c r="D1811">
        <v>81641</v>
      </c>
    </row>
    <row r="1812" spans="1:4" x14ac:dyDescent="0.35">
      <c r="A1812">
        <v>1809</v>
      </c>
      <c r="B1812" t="s">
        <v>4590</v>
      </c>
      <c r="C1812" t="s">
        <v>2397</v>
      </c>
      <c r="D1812">
        <v>81741288</v>
      </c>
    </row>
    <row r="1813" spans="1:4" x14ac:dyDescent="0.35">
      <c r="A1813">
        <v>1810</v>
      </c>
      <c r="B1813" t="s">
        <v>4591</v>
      </c>
      <c r="C1813" t="s">
        <v>2398</v>
      </c>
      <c r="D1813">
        <v>81777891</v>
      </c>
    </row>
    <row r="1814" spans="1:4" x14ac:dyDescent="0.35">
      <c r="A1814">
        <v>1811</v>
      </c>
      <c r="B1814" t="s">
        <v>2974</v>
      </c>
      <c r="C1814" t="s">
        <v>2399</v>
      </c>
      <c r="D1814">
        <v>81812</v>
      </c>
    </row>
    <row r="1815" spans="1:4" x14ac:dyDescent="0.35">
      <c r="A1815">
        <v>1812</v>
      </c>
      <c r="B1815" t="s">
        <v>3784</v>
      </c>
      <c r="C1815" t="s">
        <v>2400</v>
      </c>
      <c r="D1815">
        <v>818724</v>
      </c>
    </row>
    <row r="1816" spans="1:4" x14ac:dyDescent="0.35">
      <c r="A1816">
        <v>1813</v>
      </c>
      <c r="B1816" t="s">
        <v>4592</v>
      </c>
      <c r="C1816" t="s">
        <v>2401</v>
      </c>
      <c r="D1816">
        <v>82027596</v>
      </c>
    </row>
    <row r="1817" spans="1:4" x14ac:dyDescent="0.35">
      <c r="A1817">
        <v>1814</v>
      </c>
      <c r="B1817" t="s">
        <v>4593</v>
      </c>
      <c r="C1817" t="s">
        <v>2402</v>
      </c>
      <c r="D1817">
        <v>82097505</v>
      </c>
    </row>
    <row r="1818" spans="1:4" x14ac:dyDescent="0.35">
      <c r="A1818">
        <v>1815</v>
      </c>
      <c r="B1818" t="s">
        <v>4594</v>
      </c>
      <c r="C1818" t="s">
        <v>2403</v>
      </c>
      <c r="D1818">
        <v>82419361</v>
      </c>
    </row>
    <row r="1819" spans="1:4" x14ac:dyDescent="0.35">
      <c r="A1819">
        <v>1816</v>
      </c>
      <c r="B1819" t="s">
        <v>2975</v>
      </c>
      <c r="C1819" t="s">
        <v>2404</v>
      </c>
      <c r="D1819">
        <v>82451</v>
      </c>
    </row>
    <row r="1820" spans="1:4" x14ac:dyDescent="0.35">
      <c r="A1820">
        <v>1817</v>
      </c>
      <c r="B1820" t="s">
        <v>3785</v>
      </c>
      <c r="C1820" t="s">
        <v>2405</v>
      </c>
      <c r="D1820">
        <v>824986</v>
      </c>
    </row>
    <row r="1821" spans="1:4" x14ac:dyDescent="0.35">
      <c r="A1821">
        <v>1818</v>
      </c>
      <c r="B1821" t="s">
        <v>4595</v>
      </c>
      <c r="C1821" t="s">
        <v>2406</v>
      </c>
      <c r="D1821">
        <v>82558507</v>
      </c>
    </row>
    <row r="1822" spans="1:4" x14ac:dyDescent="0.35">
      <c r="A1822">
        <v>1819</v>
      </c>
      <c r="B1822" t="s">
        <v>4596</v>
      </c>
      <c r="C1822" t="s">
        <v>2407</v>
      </c>
      <c r="D1822">
        <v>82560541</v>
      </c>
    </row>
    <row r="1823" spans="1:4" x14ac:dyDescent="0.35">
      <c r="A1823">
        <v>1820</v>
      </c>
      <c r="B1823" t="s">
        <v>4597</v>
      </c>
      <c r="C1823" t="s">
        <v>2408</v>
      </c>
      <c r="D1823">
        <v>82633792</v>
      </c>
    </row>
    <row r="1824" spans="1:4" x14ac:dyDescent="0.35">
      <c r="A1824">
        <v>1821</v>
      </c>
      <c r="B1824" t="s">
        <v>4598</v>
      </c>
      <c r="C1824" t="s">
        <v>2409</v>
      </c>
      <c r="D1824">
        <v>82657043</v>
      </c>
    </row>
    <row r="1825" spans="1:4" x14ac:dyDescent="0.35">
      <c r="A1825">
        <v>1822</v>
      </c>
      <c r="B1825" t="s">
        <v>2976</v>
      </c>
      <c r="C1825" t="s">
        <v>2410</v>
      </c>
      <c r="D1825">
        <v>82666</v>
      </c>
    </row>
    <row r="1826" spans="1:4" x14ac:dyDescent="0.35">
      <c r="A1826">
        <v>1823</v>
      </c>
      <c r="B1826" t="s">
        <v>2977</v>
      </c>
      <c r="C1826" t="s">
        <v>2411</v>
      </c>
      <c r="D1826">
        <v>82688</v>
      </c>
    </row>
    <row r="1827" spans="1:4" x14ac:dyDescent="0.35">
      <c r="A1827">
        <v>1824</v>
      </c>
      <c r="B1827" t="s">
        <v>4599</v>
      </c>
      <c r="C1827" t="s">
        <v>2412</v>
      </c>
      <c r="D1827">
        <v>82697710</v>
      </c>
    </row>
    <row r="1828" spans="1:4" x14ac:dyDescent="0.35">
      <c r="A1828">
        <v>1825</v>
      </c>
      <c r="B1828" t="s">
        <v>3786</v>
      </c>
      <c r="C1828" t="s">
        <v>2413</v>
      </c>
      <c r="D1828">
        <v>827521</v>
      </c>
    </row>
    <row r="1829" spans="1:4" x14ac:dyDescent="0.35">
      <c r="A1829">
        <v>1826</v>
      </c>
      <c r="B1829" t="s">
        <v>3787</v>
      </c>
      <c r="C1829" t="s">
        <v>2414</v>
      </c>
      <c r="D1829">
        <v>828002</v>
      </c>
    </row>
    <row r="1830" spans="1:4" x14ac:dyDescent="0.35">
      <c r="A1830">
        <v>1827</v>
      </c>
      <c r="B1830" t="s">
        <v>4600</v>
      </c>
      <c r="C1830" t="s">
        <v>2415</v>
      </c>
      <c r="D1830">
        <v>83055996</v>
      </c>
    </row>
    <row r="1831" spans="1:4" x14ac:dyDescent="0.35">
      <c r="A1831">
        <v>1828</v>
      </c>
      <c r="B1831" t="s">
        <v>4601</v>
      </c>
      <c r="C1831" t="s">
        <v>2416</v>
      </c>
      <c r="D1831">
        <v>83066880</v>
      </c>
    </row>
    <row r="1832" spans="1:4" x14ac:dyDescent="0.35">
      <c r="A1832">
        <v>1829</v>
      </c>
      <c r="B1832" t="s">
        <v>3788</v>
      </c>
      <c r="C1832" t="s">
        <v>2417</v>
      </c>
      <c r="D1832">
        <v>830966</v>
      </c>
    </row>
    <row r="1833" spans="1:4" x14ac:dyDescent="0.35">
      <c r="A1833">
        <v>1830</v>
      </c>
      <c r="B1833" t="s">
        <v>4602</v>
      </c>
      <c r="C1833" t="s">
        <v>2418</v>
      </c>
      <c r="D1833">
        <v>83121180</v>
      </c>
    </row>
    <row r="1834" spans="1:4" x14ac:dyDescent="0.35">
      <c r="A1834">
        <v>1831</v>
      </c>
      <c r="B1834" t="s">
        <v>3789</v>
      </c>
      <c r="C1834" t="s">
        <v>2419</v>
      </c>
      <c r="D1834">
        <v>831823</v>
      </c>
    </row>
    <row r="1835" spans="1:4" x14ac:dyDescent="0.35">
      <c r="A1835">
        <v>1832</v>
      </c>
      <c r="B1835" t="s">
        <v>4603</v>
      </c>
      <c r="C1835" t="s">
        <v>2420</v>
      </c>
      <c r="D1835">
        <v>83249325</v>
      </c>
    </row>
    <row r="1836" spans="1:4" x14ac:dyDescent="0.35">
      <c r="A1836">
        <v>1833</v>
      </c>
      <c r="B1836" t="s">
        <v>2978</v>
      </c>
      <c r="C1836" t="s">
        <v>2421</v>
      </c>
      <c r="D1836">
        <v>83307</v>
      </c>
    </row>
    <row r="1837" spans="1:4" x14ac:dyDescent="0.35">
      <c r="A1837">
        <v>1834</v>
      </c>
      <c r="B1837" t="s">
        <v>2979</v>
      </c>
      <c r="C1837" t="s">
        <v>2422</v>
      </c>
      <c r="D1837">
        <v>83329</v>
      </c>
    </row>
    <row r="1838" spans="1:4" x14ac:dyDescent="0.35">
      <c r="A1838">
        <v>1835</v>
      </c>
      <c r="B1838" t="s">
        <v>2980</v>
      </c>
      <c r="C1838" t="s">
        <v>2423</v>
      </c>
      <c r="D1838">
        <v>83330</v>
      </c>
    </row>
    <row r="1839" spans="1:4" x14ac:dyDescent="0.35">
      <c r="A1839">
        <v>1836</v>
      </c>
      <c r="B1839" t="s">
        <v>2981</v>
      </c>
      <c r="C1839" t="s">
        <v>2424</v>
      </c>
      <c r="D1839">
        <v>83410</v>
      </c>
    </row>
    <row r="1840" spans="1:4" x14ac:dyDescent="0.35">
      <c r="A1840">
        <v>1837</v>
      </c>
      <c r="B1840" t="s">
        <v>3790</v>
      </c>
      <c r="C1840" t="s">
        <v>2425</v>
      </c>
      <c r="D1840">
        <v>834128</v>
      </c>
    </row>
    <row r="1841" spans="1:4" x14ac:dyDescent="0.35">
      <c r="A1841">
        <v>1838</v>
      </c>
      <c r="B1841" t="s">
        <v>2982</v>
      </c>
      <c r="C1841" t="s">
        <v>2426</v>
      </c>
      <c r="D1841">
        <v>83421</v>
      </c>
    </row>
    <row r="1842" spans="1:4" x14ac:dyDescent="0.35">
      <c r="A1842">
        <v>1839</v>
      </c>
      <c r="B1842" t="s">
        <v>4604</v>
      </c>
      <c r="C1842" t="s">
        <v>2427</v>
      </c>
      <c r="D1842">
        <v>83588436</v>
      </c>
    </row>
    <row r="1843" spans="1:4" x14ac:dyDescent="0.35">
      <c r="A1843">
        <v>1840</v>
      </c>
      <c r="B1843" t="s">
        <v>4605</v>
      </c>
      <c r="C1843" t="s">
        <v>2428</v>
      </c>
      <c r="D1843">
        <v>83601836</v>
      </c>
    </row>
    <row r="1844" spans="1:4" x14ac:dyDescent="0.35">
      <c r="A1844">
        <v>1841</v>
      </c>
      <c r="B1844" t="s">
        <v>3791</v>
      </c>
      <c r="C1844" t="s">
        <v>2429</v>
      </c>
      <c r="D1844">
        <v>836306</v>
      </c>
    </row>
    <row r="1845" spans="1:4" x14ac:dyDescent="0.35">
      <c r="A1845">
        <v>1842</v>
      </c>
      <c r="B1845" t="s">
        <v>2983</v>
      </c>
      <c r="C1845" t="s">
        <v>2430</v>
      </c>
      <c r="D1845">
        <v>83669</v>
      </c>
    </row>
    <row r="1846" spans="1:4" x14ac:dyDescent="0.35">
      <c r="A1846">
        <v>1843</v>
      </c>
      <c r="B1846" t="s">
        <v>2984</v>
      </c>
      <c r="C1846" t="s">
        <v>2431</v>
      </c>
      <c r="D1846">
        <v>83727</v>
      </c>
    </row>
    <row r="1847" spans="1:4" x14ac:dyDescent="0.35">
      <c r="A1847">
        <v>1844</v>
      </c>
      <c r="B1847" t="s">
        <v>2985</v>
      </c>
      <c r="C1847" t="s">
        <v>2432</v>
      </c>
      <c r="D1847">
        <v>83794</v>
      </c>
    </row>
    <row r="1848" spans="1:4" x14ac:dyDescent="0.35">
      <c r="A1848">
        <v>1845</v>
      </c>
      <c r="B1848" t="s">
        <v>4606</v>
      </c>
      <c r="C1848" t="s">
        <v>2433</v>
      </c>
      <c r="D1848">
        <v>84087014</v>
      </c>
    </row>
    <row r="1849" spans="1:4" x14ac:dyDescent="0.35">
      <c r="A1849">
        <v>1846</v>
      </c>
      <c r="B1849" t="s">
        <v>3792</v>
      </c>
      <c r="C1849" t="s">
        <v>2434</v>
      </c>
      <c r="D1849">
        <v>841065</v>
      </c>
    </row>
    <row r="1850" spans="1:4" x14ac:dyDescent="0.35">
      <c r="A1850">
        <v>1847</v>
      </c>
      <c r="B1850" t="s">
        <v>2986</v>
      </c>
      <c r="C1850" t="s">
        <v>2435</v>
      </c>
      <c r="D1850">
        <v>84117</v>
      </c>
    </row>
    <row r="1851" spans="1:4" x14ac:dyDescent="0.35">
      <c r="A1851">
        <v>1848</v>
      </c>
      <c r="B1851" t="s">
        <v>2987</v>
      </c>
      <c r="C1851" t="s">
        <v>2436</v>
      </c>
      <c r="D1851">
        <v>84651</v>
      </c>
    </row>
    <row r="1852" spans="1:4" x14ac:dyDescent="0.35">
      <c r="A1852">
        <v>1849</v>
      </c>
      <c r="B1852" t="s">
        <v>2988</v>
      </c>
      <c r="C1852" t="s">
        <v>2437</v>
      </c>
      <c r="D1852">
        <v>84662</v>
      </c>
    </row>
    <row r="1853" spans="1:4" x14ac:dyDescent="0.35">
      <c r="A1853">
        <v>1850</v>
      </c>
      <c r="B1853" t="s">
        <v>4607</v>
      </c>
      <c r="C1853" t="s">
        <v>2438</v>
      </c>
      <c r="D1853">
        <v>84731624</v>
      </c>
    </row>
    <row r="1854" spans="1:4" x14ac:dyDescent="0.35">
      <c r="A1854">
        <v>1851</v>
      </c>
      <c r="B1854" t="s">
        <v>2989</v>
      </c>
      <c r="C1854" t="s">
        <v>2439</v>
      </c>
      <c r="D1854">
        <v>84742</v>
      </c>
    </row>
    <row r="1855" spans="1:4" x14ac:dyDescent="0.35">
      <c r="A1855">
        <v>1852</v>
      </c>
      <c r="B1855" t="s">
        <v>2990</v>
      </c>
      <c r="C1855" t="s">
        <v>2440</v>
      </c>
      <c r="D1855">
        <v>84753</v>
      </c>
    </row>
    <row r="1856" spans="1:4" x14ac:dyDescent="0.35">
      <c r="A1856">
        <v>1853</v>
      </c>
      <c r="B1856" t="s">
        <v>4608</v>
      </c>
      <c r="C1856" t="s">
        <v>2441</v>
      </c>
      <c r="D1856">
        <v>84852153</v>
      </c>
    </row>
    <row r="1857" spans="1:4" x14ac:dyDescent="0.35">
      <c r="A1857">
        <v>1854</v>
      </c>
      <c r="B1857" t="s">
        <v>2991</v>
      </c>
      <c r="C1857" t="s">
        <v>2442</v>
      </c>
      <c r="D1857">
        <v>84866</v>
      </c>
    </row>
    <row r="1858" spans="1:4" x14ac:dyDescent="0.35">
      <c r="A1858">
        <v>1855</v>
      </c>
      <c r="B1858" t="s">
        <v>2992</v>
      </c>
      <c r="C1858" t="s">
        <v>2443</v>
      </c>
      <c r="D1858">
        <v>85007</v>
      </c>
    </row>
    <row r="1859" spans="1:4" x14ac:dyDescent="0.35">
      <c r="A1859">
        <v>1856</v>
      </c>
      <c r="B1859" t="s">
        <v>2993</v>
      </c>
      <c r="C1859" t="s">
        <v>2444</v>
      </c>
      <c r="D1859">
        <v>85018</v>
      </c>
    </row>
    <row r="1860" spans="1:4" x14ac:dyDescent="0.35">
      <c r="A1860">
        <v>1857</v>
      </c>
      <c r="B1860" t="s">
        <v>2994</v>
      </c>
      <c r="C1860" t="s">
        <v>2445</v>
      </c>
      <c r="D1860">
        <v>85029</v>
      </c>
    </row>
    <row r="1861" spans="1:4" x14ac:dyDescent="0.35">
      <c r="A1861">
        <v>1858</v>
      </c>
      <c r="B1861" t="s">
        <v>4609</v>
      </c>
      <c r="C1861" t="s">
        <v>2446</v>
      </c>
      <c r="D1861">
        <v>85100772</v>
      </c>
    </row>
    <row r="1862" spans="1:4" x14ac:dyDescent="0.35">
      <c r="A1862">
        <v>1859</v>
      </c>
      <c r="B1862" t="s">
        <v>4610</v>
      </c>
      <c r="C1862" t="s">
        <v>2447</v>
      </c>
      <c r="D1862">
        <v>85264331</v>
      </c>
    </row>
    <row r="1863" spans="1:4" x14ac:dyDescent="0.35">
      <c r="A1863">
        <v>1860</v>
      </c>
      <c r="B1863" t="s">
        <v>2995</v>
      </c>
      <c r="C1863" t="s">
        <v>2448</v>
      </c>
      <c r="D1863">
        <v>85347</v>
      </c>
    </row>
    <row r="1864" spans="1:4" x14ac:dyDescent="0.35">
      <c r="A1864">
        <v>1861</v>
      </c>
      <c r="B1864" t="s">
        <v>4611</v>
      </c>
      <c r="C1864" t="s">
        <v>2449</v>
      </c>
      <c r="D1864">
        <v>85409229</v>
      </c>
    </row>
    <row r="1865" spans="1:4" x14ac:dyDescent="0.35">
      <c r="A1865">
        <v>1862</v>
      </c>
      <c r="B1865" t="s">
        <v>2996</v>
      </c>
      <c r="C1865" t="s">
        <v>2450</v>
      </c>
      <c r="D1865">
        <v>85416</v>
      </c>
    </row>
    <row r="1866" spans="1:4" x14ac:dyDescent="0.35">
      <c r="A1866">
        <v>1863</v>
      </c>
      <c r="B1866" t="s">
        <v>2997</v>
      </c>
      <c r="C1866" t="s">
        <v>2451</v>
      </c>
      <c r="D1866">
        <v>85449</v>
      </c>
    </row>
    <row r="1867" spans="1:4" x14ac:dyDescent="0.35">
      <c r="A1867">
        <v>1864</v>
      </c>
      <c r="B1867" t="s">
        <v>2998</v>
      </c>
      <c r="C1867" t="s">
        <v>2452</v>
      </c>
      <c r="D1867">
        <v>85687</v>
      </c>
    </row>
    <row r="1868" spans="1:4" x14ac:dyDescent="0.35">
      <c r="A1868">
        <v>1865</v>
      </c>
      <c r="B1868" t="s">
        <v>2999</v>
      </c>
      <c r="C1868" t="s">
        <v>2453</v>
      </c>
      <c r="D1868">
        <v>85698</v>
      </c>
    </row>
    <row r="1869" spans="1:4" x14ac:dyDescent="0.35">
      <c r="A1869">
        <v>1866</v>
      </c>
      <c r="B1869" t="s">
        <v>4612</v>
      </c>
      <c r="C1869" t="s">
        <v>2454</v>
      </c>
      <c r="D1869">
        <v>85721331</v>
      </c>
    </row>
    <row r="1870" spans="1:4" x14ac:dyDescent="0.35">
      <c r="A1870">
        <v>1867</v>
      </c>
      <c r="B1870" t="s">
        <v>4795</v>
      </c>
      <c r="C1870" t="s">
        <v>2455</v>
      </c>
      <c r="D1870">
        <v>858956088</v>
      </c>
    </row>
    <row r="1871" spans="1:4" x14ac:dyDescent="0.35">
      <c r="A1871">
        <v>1868</v>
      </c>
      <c r="B1871" t="s">
        <v>3793</v>
      </c>
      <c r="C1871" t="s">
        <v>2456</v>
      </c>
      <c r="D1871">
        <v>859187</v>
      </c>
    </row>
    <row r="1872" spans="1:4" x14ac:dyDescent="0.35">
      <c r="A1872">
        <v>1869</v>
      </c>
      <c r="B1872" t="s">
        <v>4613</v>
      </c>
      <c r="C1872" t="s">
        <v>2457</v>
      </c>
      <c r="D1872">
        <v>86209510</v>
      </c>
    </row>
    <row r="1873" spans="1:4" x14ac:dyDescent="0.35">
      <c r="A1873">
        <v>1870</v>
      </c>
      <c r="B1873" t="s">
        <v>4614</v>
      </c>
      <c r="C1873" t="s">
        <v>2458</v>
      </c>
      <c r="D1873">
        <v>86479063</v>
      </c>
    </row>
    <row r="1874" spans="1:4" x14ac:dyDescent="0.35">
      <c r="A1874">
        <v>1871</v>
      </c>
      <c r="B1874" t="s">
        <v>3000</v>
      </c>
      <c r="C1874" t="s">
        <v>2459</v>
      </c>
      <c r="D1874">
        <v>86500</v>
      </c>
    </row>
    <row r="1875" spans="1:4" x14ac:dyDescent="0.35">
      <c r="A1875">
        <v>1872</v>
      </c>
      <c r="B1875" t="s">
        <v>4796</v>
      </c>
      <c r="C1875" t="s">
        <v>2460</v>
      </c>
      <c r="D1875">
        <v>865363399</v>
      </c>
    </row>
    <row r="1876" spans="1:4" x14ac:dyDescent="0.35">
      <c r="A1876">
        <v>1873</v>
      </c>
      <c r="B1876" t="s">
        <v>3001</v>
      </c>
      <c r="C1876" t="s">
        <v>2461</v>
      </c>
      <c r="D1876">
        <v>86737</v>
      </c>
    </row>
    <row r="1877" spans="1:4" x14ac:dyDescent="0.35">
      <c r="A1877">
        <v>1874</v>
      </c>
      <c r="B1877" t="s">
        <v>3002</v>
      </c>
      <c r="C1877" t="s">
        <v>2462</v>
      </c>
      <c r="D1877">
        <v>86748</v>
      </c>
    </row>
    <row r="1878" spans="1:4" x14ac:dyDescent="0.35">
      <c r="A1878">
        <v>1875</v>
      </c>
      <c r="B1878" t="s">
        <v>3003</v>
      </c>
      <c r="C1878" t="s">
        <v>2463</v>
      </c>
      <c r="D1878">
        <v>86873</v>
      </c>
    </row>
    <row r="1879" spans="1:4" x14ac:dyDescent="0.35">
      <c r="A1879">
        <v>1876</v>
      </c>
      <c r="B1879" t="s">
        <v>4615</v>
      </c>
      <c r="C1879" t="s">
        <v>2464</v>
      </c>
      <c r="D1879">
        <v>87130209</v>
      </c>
    </row>
    <row r="1880" spans="1:4" x14ac:dyDescent="0.35">
      <c r="A1880">
        <v>1877</v>
      </c>
      <c r="B1880" t="s">
        <v>4616</v>
      </c>
      <c r="C1880" t="s">
        <v>2465</v>
      </c>
      <c r="D1880">
        <v>87392129</v>
      </c>
    </row>
    <row r="1881" spans="1:4" x14ac:dyDescent="0.35">
      <c r="A1881">
        <v>1878</v>
      </c>
      <c r="B1881" t="s">
        <v>3004</v>
      </c>
      <c r="C1881" t="s">
        <v>2466</v>
      </c>
      <c r="D1881">
        <v>87412</v>
      </c>
    </row>
    <row r="1882" spans="1:4" x14ac:dyDescent="0.35">
      <c r="A1882">
        <v>1879</v>
      </c>
      <c r="B1882" t="s">
        <v>4797</v>
      </c>
      <c r="C1882" t="s">
        <v>2467</v>
      </c>
      <c r="D1882">
        <v>874967676</v>
      </c>
    </row>
    <row r="1883" spans="1:4" x14ac:dyDescent="0.35">
      <c r="A1883">
        <v>1880</v>
      </c>
      <c r="B1883" t="s">
        <v>3005</v>
      </c>
      <c r="C1883" t="s">
        <v>2468</v>
      </c>
      <c r="D1883">
        <v>87514</v>
      </c>
    </row>
    <row r="1884" spans="1:4" x14ac:dyDescent="0.35">
      <c r="A1884">
        <v>1881</v>
      </c>
      <c r="B1884" t="s">
        <v>3006</v>
      </c>
      <c r="C1884" t="s">
        <v>2469</v>
      </c>
      <c r="D1884">
        <v>87616</v>
      </c>
    </row>
    <row r="1885" spans="1:4" x14ac:dyDescent="0.35">
      <c r="A1885">
        <v>1882</v>
      </c>
      <c r="B1885" t="s">
        <v>3007</v>
      </c>
      <c r="C1885" t="s">
        <v>2470</v>
      </c>
      <c r="D1885">
        <v>87650</v>
      </c>
    </row>
    <row r="1886" spans="1:4" x14ac:dyDescent="0.35">
      <c r="A1886">
        <v>1883</v>
      </c>
      <c r="B1886" t="s">
        <v>3008</v>
      </c>
      <c r="C1886" t="s">
        <v>2471</v>
      </c>
      <c r="D1886">
        <v>87661</v>
      </c>
    </row>
    <row r="1887" spans="1:4" x14ac:dyDescent="0.35">
      <c r="A1887">
        <v>1884</v>
      </c>
      <c r="B1887" t="s">
        <v>4617</v>
      </c>
      <c r="C1887" t="s">
        <v>2472</v>
      </c>
      <c r="D1887">
        <v>87674688</v>
      </c>
    </row>
    <row r="1888" spans="1:4" x14ac:dyDescent="0.35">
      <c r="A1888">
        <v>1885</v>
      </c>
      <c r="B1888" t="s">
        <v>3794</v>
      </c>
      <c r="C1888" t="s">
        <v>2473</v>
      </c>
      <c r="D1888">
        <v>877247</v>
      </c>
    </row>
    <row r="1889" spans="1:4" x14ac:dyDescent="0.35">
      <c r="A1889">
        <v>1886</v>
      </c>
      <c r="B1889" t="s">
        <v>3795</v>
      </c>
      <c r="C1889" t="s">
        <v>2474</v>
      </c>
      <c r="D1889">
        <v>877430</v>
      </c>
    </row>
    <row r="1890" spans="1:4" x14ac:dyDescent="0.35">
      <c r="A1890">
        <v>1887</v>
      </c>
      <c r="B1890" t="s">
        <v>4618</v>
      </c>
      <c r="C1890" t="s">
        <v>2475</v>
      </c>
      <c r="D1890">
        <v>87818313</v>
      </c>
    </row>
    <row r="1891" spans="1:4" x14ac:dyDescent="0.35">
      <c r="A1891">
        <v>1888</v>
      </c>
      <c r="B1891" t="s">
        <v>4619</v>
      </c>
      <c r="C1891" t="s">
        <v>2476</v>
      </c>
      <c r="D1891">
        <v>87820880</v>
      </c>
    </row>
    <row r="1892" spans="1:4" x14ac:dyDescent="0.35">
      <c r="A1892">
        <v>1889</v>
      </c>
      <c r="B1892" t="s">
        <v>3009</v>
      </c>
      <c r="C1892" t="s">
        <v>2477</v>
      </c>
      <c r="D1892">
        <v>87865</v>
      </c>
    </row>
    <row r="1893" spans="1:4" x14ac:dyDescent="0.35">
      <c r="A1893">
        <v>1890</v>
      </c>
      <c r="B1893" t="s">
        <v>3010</v>
      </c>
      <c r="C1893" t="s">
        <v>2478</v>
      </c>
      <c r="D1893">
        <v>87901</v>
      </c>
    </row>
    <row r="1894" spans="1:4" x14ac:dyDescent="0.35">
      <c r="A1894">
        <v>1891</v>
      </c>
      <c r="B1894" t="s">
        <v>3796</v>
      </c>
      <c r="C1894" t="s">
        <v>2479</v>
      </c>
      <c r="D1894">
        <v>879378</v>
      </c>
    </row>
    <row r="1895" spans="1:4" x14ac:dyDescent="0.35">
      <c r="A1895">
        <v>1892</v>
      </c>
      <c r="B1895" t="s">
        <v>3011</v>
      </c>
      <c r="C1895" t="s">
        <v>2480</v>
      </c>
      <c r="D1895">
        <v>88040</v>
      </c>
    </row>
    <row r="1896" spans="1:4" x14ac:dyDescent="0.35">
      <c r="A1896">
        <v>1893</v>
      </c>
      <c r="B1896" t="s">
        <v>3012</v>
      </c>
      <c r="C1896" t="s">
        <v>2481</v>
      </c>
      <c r="D1896">
        <v>88062</v>
      </c>
    </row>
    <row r="1897" spans="1:4" x14ac:dyDescent="0.35">
      <c r="A1897">
        <v>1894</v>
      </c>
      <c r="B1897" t="s">
        <v>3013</v>
      </c>
      <c r="C1897" t="s">
        <v>2482</v>
      </c>
      <c r="D1897">
        <v>88095</v>
      </c>
    </row>
    <row r="1898" spans="1:4" x14ac:dyDescent="0.35">
      <c r="A1898">
        <v>1895</v>
      </c>
      <c r="B1898" t="s">
        <v>3797</v>
      </c>
      <c r="C1898" t="s">
        <v>2483</v>
      </c>
      <c r="D1898">
        <v>882097</v>
      </c>
    </row>
    <row r="1899" spans="1:4" x14ac:dyDescent="0.35">
      <c r="A1899">
        <v>1896</v>
      </c>
      <c r="B1899" t="s">
        <v>3014</v>
      </c>
      <c r="C1899" t="s">
        <v>2484</v>
      </c>
      <c r="D1899">
        <v>88302</v>
      </c>
    </row>
    <row r="1900" spans="1:4" x14ac:dyDescent="0.35">
      <c r="A1900">
        <v>1897</v>
      </c>
      <c r="B1900" t="s">
        <v>3798</v>
      </c>
      <c r="C1900" t="s">
        <v>2485</v>
      </c>
      <c r="D1900">
        <v>886500</v>
      </c>
    </row>
    <row r="1901" spans="1:4" x14ac:dyDescent="0.35">
      <c r="A1901">
        <v>1898</v>
      </c>
      <c r="B1901" t="s">
        <v>4620</v>
      </c>
      <c r="C1901" t="s">
        <v>2486</v>
      </c>
      <c r="D1901">
        <v>88671890</v>
      </c>
    </row>
    <row r="1902" spans="1:4" x14ac:dyDescent="0.35">
      <c r="A1902">
        <v>1899</v>
      </c>
      <c r="B1902" t="s">
        <v>3015</v>
      </c>
      <c r="C1902" t="s">
        <v>2487</v>
      </c>
      <c r="D1902">
        <v>88722</v>
      </c>
    </row>
    <row r="1903" spans="1:4" x14ac:dyDescent="0.35">
      <c r="A1903">
        <v>1900</v>
      </c>
      <c r="B1903" t="s">
        <v>3016</v>
      </c>
      <c r="C1903" t="s">
        <v>2488</v>
      </c>
      <c r="D1903">
        <v>88733</v>
      </c>
    </row>
    <row r="1904" spans="1:4" x14ac:dyDescent="0.35">
      <c r="A1904">
        <v>1901</v>
      </c>
      <c r="B1904" t="s">
        <v>3017</v>
      </c>
      <c r="C1904" t="s">
        <v>2489</v>
      </c>
      <c r="D1904">
        <v>88744</v>
      </c>
    </row>
    <row r="1905" spans="1:4" x14ac:dyDescent="0.35">
      <c r="A1905">
        <v>1902</v>
      </c>
      <c r="B1905" t="s">
        <v>3018</v>
      </c>
      <c r="C1905" t="s">
        <v>2490</v>
      </c>
      <c r="D1905">
        <v>88755</v>
      </c>
    </row>
    <row r="1906" spans="1:4" x14ac:dyDescent="0.35">
      <c r="A1906">
        <v>1903</v>
      </c>
      <c r="B1906" t="s">
        <v>3019</v>
      </c>
      <c r="C1906" t="s">
        <v>2491</v>
      </c>
      <c r="D1906">
        <v>88857</v>
      </c>
    </row>
    <row r="1907" spans="1:4" x14ac:dyDescent="0.35">
      <c r="A1907">
        <v>1904</v>
      </c>
      <c r="B1907" t="s">
        <v>3020</v>
      </c>
      <c r="C1907" t="s">
        <v>2492</v>
      </c>
      <c r="D1907">
        <v>88891</v>
      </c>
    </row>
    <row r="1908" spans="1:4" x14ac:dyDescent="0.35">
      <c r="A1908">
        <v>1905</v>
      </c>
      <c r="B1908" t="s">
        <v>3021</v>
      </c>
      <c r="C1908" t="s">
        <v>2493</v>
      </c>
      <c r="D1908">
        <v>88993</v>
      </c>
    </row>
    <row r="1909" spans="1:4" x14ac:dyDescent="0.35">
      <c r="A1909">
        <v>1906</v>
      </c>
      <c r="B1909" t="s">
        <v>3022</v>
      </c>
      <c r="C1909" t="s">
        <v>2494</v>
      </c>
      <c r="D1909">
        <v>89598</v>
      </c>
    </row>
    <row r="1910" spans="1:4" x14ac:dyDescent="0.35">
      <c r="A1910">
        <v>1907</v>
      </c>
      <c r="B1910" t="s">
        <v>3023</v>
      </c>
      <c r="C1910" t="s">
        <v>2495</v>
      </c>
      <c r="D1910">
        <v>89612</v>
      </c>
    </row>
    <row r="1911" spans="1:4" x14ac:dyDescent="0.35">
      <c r="A1911">
        <v>1908</v>
      </c>
      <c r="B1911" t="s">
        <v>3024</v>
      </c>
      <c r="C1911" t="s">
        <v>2496</v>
      </c>
      <c r="D1911">
        <v>89634</v>
      </c>
    </row>
    <row r="1912" spans="1:4" x14ac:dyDescent="0.35">
      <c r="A1912">
        <v>1909</v>
      </c>
      <c r="B1912" t="s">
        <v>3025</v>
      </c>
      <c r="C1912" t="s">
        <v>2497</v>
      </c>
      <c r="D1912">
        <v>89781</v>
      </c>
    </row>
    <row r="1913" spans="1:4" x14ac:dyDescent="0.35">
      <c r="A1913">
        <v>1910</v>
      </c>
      <c r="B1913" t="s">
        <v>3026</v>
      </c>
      <c r="C1913" t="s">
        <v>2498</v>
      </c>
      <c r="D1913">
        <v>89827</v>
      </c>
    </row>
    <row r="1914" spans="1:4" x14ac:dyDescent="0.35">
      <c r="A1914">
        <v>1911</v>
      </c>
      <c r="B1914" t="s">
        <v>3027</v>
      </c>
      <c r="C1914" t="s">
        <v>2499</v>
      </c>
      <c r="D1914">
        <v>89861</v>
      </c>
    </row>
    <row r="1915" spans="1:4" x14ac:dyDescent="0.35">
      <c r="A1915">
        <v>1912</v>
      </c>
      <c r="B1915" t="s">
        <v>3028</v>
      </c>
      <c r="C1915" t="s">
        <v>2500</v>
      </c>
      <c r="D1915">
        <v>90006</v>
      </c>
    </row>
    <row r="1916" spans="1:4" x14ac:dyDescent="0.35">
      <c r="A1916">
        <v>1913</v>
      </c>
      <c r="B1916" t="s">
        <v>3029</v>
      </c>
      <c r="C1916" t="s">
        <v>2501</v>
      </c>
      <c r="D1916">
        <v>90017</v>
      </c>
    </row>
    <row r="1917" spans="1:4" x14ac:dyDescent="0.35">
      <c r="A1917">
        <v>1914</v>
      </c>
      <c r="B1917" t="s">
        <v>3030</v>
      </c>
      <c r="C1917" t="s">
        <v>2502</v>
      </c>
      <c r="D1917">
        <v>90028</v>
      </c>
    </row>
    <row r="1918" spans="1:4" x14ac:dyDescent="0.35">
      <c r="A1918">
        <v>1915</v>
      </c>
      <c r="B1918" t="s">
        <v>4138</v>
      </c>
      <c r="C1918" t="s">
        <v>2503</v>
      </c>
      <c r="D1918">
        <v>9003138</v>
      </c>
    </row>
    <row r="1919" spans="1:4" x14ac:dyDescent="0.35">
      <c r="A1919">
        <v>1916</v>
      </c>
      <c r="B1919" t="s">
        <v>3031</v>
      </c>
      <c r="C1919" t="s">
        <v>2504</v>
      </c>
      <c r="D1919">
        <v>90040</v>
      </c>
    </row>
    <row r="1920" spans="1:4" x14ac:dyDescent="0.35">
      <c r="A1920">
        <v>1917</v>
      </c>
      <c r="B1920" t="s">
        <v>4139</v>
      </c>
      <c r="C1920" t="s">
        <v>2505</v>
      </c>
      <c r="D1920">
        <v>9004324</v>
      </c>
    </row>
    <row r="1921" spans="1:4" x14ac:dyDescent="0.35">
      <c r="A1921">
        <v>1918</v>
      </c>
      <c r="B1921" t="s">
        <v>4140</v>
      </c>
      <c r="C1921" t="s">
        <v>2506</v>
      </c>
      <c r="D1921">
        <v>9004700</v>
      </c>
    </row>
    <row r="1922" spans="1:4" x14ac:dyDescent="0.35">
      <c r="A1922">
        <v>1919</v>
      </c>
      <c r="B1922" t="s">
        <v>4141</v>
      </c>
      <c r="C1922" t="s">
        <v>2507</v>
      </c>
      <c r="D1922">
        <v>9004824</v>
      </c>
    </row>
    <row r="1923" spans="1:4" x14ac:dyDescent="0.35">
      <c r="A1923">
        <v>1920</v>
      </c>
      <c r="B1923" t="s">
        <v>3032</v>
      </c>
      <c r="C1923" t="s">
        <v>2508</v>
      </c>
      <c r="D1923">
        <v>90051</v>
      </c>
    </row>
    <row r="1924" spans="1:4" x14ac:dyDescent="0.35">
      <c r="A1924">
        <v>1921</v>
      </c>
      <c r="B1924" t="s">
        <v>4142</v>
      </c>
      <c r="C1924" t="s">
        <v>2509</v>
      </c>
      <c r="D1924">
        <v>9006422</v>
      </c>
    </row>
    <row r="1925" spans="1:4" x14ac:dyDescent="0.35">
      <c r="A1925">
        <v>1922</v>
      </c>
      <c r="B1925" t="s">
        <v>4143</v>
      </c>
      <c r="C1925" t="s">
        <v>2510</v>
      </c>
      <c r="D1925">
        <v>9007390</v>
      </c>
    </row>
    <row r="1926" spans="1:4" x14ac:dyDescent="0.35">
      <c r="A1926">
        <v>1923</v>
      </c>
      <c r="B1926" t="s">
        <v>3033</v>
      </c>
      <c r="C1926" t="s">
        <v>2511</v>
      </c>
      <c r="D1926">
        <v>90120</v>
      </c>
    </row>
    <row r="1927" spans="1:4" x14ac:dyDescent="0.35">
      <c r="A1927">
        <v>1924</v>
      </c>
      <c r="B1927" t="s">
        <v>3034</v>
      </c>
      <c r="C1927" t="s">
        <v>2512</v>
      </c>
      <c r="D1927">
        <v>90131</v>
      </c>
    </row>
    <row r="1928" spans="1:4" x14ac:dyDescent="0.35">
      <c r="A1928">
        <v>1925</v>
      </c>
      <c r="B1928" t="s">
        <v>3035</v>
      </c>
      <c r="C1928" t="s">
        <v>2513</v>
      </c>
      <c r="D1928">
        <v>90153</v>
      </c>
    </row>
    <row r="1929" spans="1:4" x14ac:dyDescent="0.35">
      <c r="A1929">
        <v>1926</v>
      </c>
      <c r="B1929" t="s">
        <v>4144</v>
      </c>
      <c r="C1929" t="s">
        <v>2514</v>
      </c>
      <c r="D1929">
        <v>9016459</v>
      </c>
    </row>
    <row r="1930" spans="1:4" x14ac:dyDescent="0.35">
      <c r="A1930">
        <v>1927</v>
      </c>
      <c r="B1930" t="s">
        <v>3036</v>
      </c>
      <c r="C1930" t="s">
        <v>2515</v>
      </c>
      <c r="D1930">
        <v>90277</v>
      </c>
    </row>
    <row r="1931" spans="1:4" x14ac:dyDescent="0.35">
      <c r="A1931">
        <v>1928</v>
      </c>
      <c r="B1931" t="s">
        <v>3037</v>
      </c>
      <c r="C1931" t="s">
        <v>2516</v>
      </c>
      <c r="D1931">
        <v>90335</v>
      </c>
    </row>
    <row r="1932" spans="1:4" x14ac:dyDescent="0.35">
      <c r="A1932">
        <v>1929</v>
      </c>
      <c r="B1932" t="s">
        <v>4145</v>
      </c>
      <c r="C1932" t="s">
        <v>2517</v>
      </c>
      <c r="D1932">
        <v>9036195</v>
      </c>
    </row>
    <row r="1933" spans="1:4" x14ac:dyDescent="0.35">
      <c r="A1933">
        <v>1930</v>
      </c>
      <c r="B1933" t="s">
        <v>3038</v>
      </c>
      <c r="C1933" t="s">
        <v>2518</v>
      </c>
      <c r="D1933">
        <v>90437</v>
      </c>
    </row>
    <row r="1934" spans="1:4" x14ac:dyDescent="0.35">
      <c r="A1934">
        <v>1931</v>
      </c>
      <c r="B1934" t="s">
        <v>4798</v>
      </c>
      <c r="C1934" t="s">
        <v>2519</v>
      </c>
      <c r="D1934">
        <v>907204313</v>
      </c>
    </row>
    <row r="1935" spans="1:4" x14ac:dyDescent="0.35">
      <c r="A1935">
        <v>1932</v>
      </c>
      <c r="B1935" t="s">
        <v>4621</v>
      </c>
      <c r="C1935" t="s">
        <v>2520</v>
      </c>
      <c r="D1935">
        <v>90982324</v>
      </c>
    </row>
    <row r="1936" spans="1:4" x14ac:dyDescent="0.35">
      <c r="A1936">
        <v>1933</v>
      </c>
      <c r="B1936" t="s">
        <v>4622</v>
      </c>
      <c r="C1936" t="s">
        <v>2521</v>
      </c>
      <c r="D1936">
        <v>91125438</v>
      </c>
    </row>
    <row r="1937" spans="1:4" x14ac:dyDescent="0.35">
      <c r="A1937">
        <v>1934</v>
      </c>
      <c r="B1937" t="s">
        <v>3039</v>
      </c>
      <c r="C1937" t="s">
        <v>2522</v>
      </c>
      <c r="D1937">
        <v>91167</v>
      </c>
    </row>
    <row r="1938" spans="1:4" x14ac:dyDescent="0.35">
      <c r="A1938">
        <v>1935</v>
      </c>
      <c r="B1938" t="s">
        <v>3040</v>
      </c>
      <c r="C1938" t="s">
        <v>2523</v>
      </c>
      <c r="D1938">
        <v>91178</v>
      </c>
    </row>
    <row r="1939" spans="1:4" x14ac:dyDescent="0.35">
      <c r="A1939">
        <v>1936</v>
      </c>
      <c r="B1939" t="s">
        <v>3041</v>
      </c>
      <c r="C1939" t="s">
        <v>2524</v>
      </c>
      <c r="D1939">
        <v>91203</v>
      </c>
    </row>
    <row r="1940" spans="1:4" x14ac:dyDescent="0.35">
      <c r="A1940">
        <v>1937</v>
      </c>
      <c r="B1940" t="s">
        <v>3042</v>
      </c>
      <c r="C1940" t="s">
        <v>2525</v>
      </c>
      <c r="D1940">
        <v>91225</v>
      </c>
    </row>
    <row r="1941" spans="1:4" x14ac:dyDescent="0.35">
      <c r="A1941">
        <v>1938</v>
      </c>
      <c r="B1941" t="s">
        <v>3043</v>
      </c>
      <c r="C1941" t="s">
        <v>2526</v>
      </c>
      <c r="D1941">
        <v>91236</v>
      </c>
    </row>
    <row r="1942" spans="1:4" x14ac:dyDescent="0.35">
      <c r="A1942">
        <v>1939</v>
      </c>
      <c r="B1942" t="s">
        <v>4623</v>
      </c>
      <c r="C1942" t="s">
        <v>2527</v>
      </c>
      <c r="D1942">
        <v>91296876</v>
      </c>
    </row>
    <row r="1943" spans="1:4" x14ac:dyDescent="0.35">
      <c r="A1943">
        <v>1940</v>
      </c>
      <c r="B1943" t="s">
        <v>4799</v>
      </c>
      <c r="C1943" t="s">
        <v>2528</v>
      </c>
      <c r="D1943">
        <v>914637493</v>
      </c>
    </row>
    <row r="1944" spans="1:4" x14ac:dyDescent="0.35">
      <c r="A1944">
        <v>1941</v>
      </c>
      <c r="B1944" t="s">
        <v>4504</v>
      </c>
      <c r="C1944" t="s">
        <v>2529</v>
      </c>
      <c r="D1944">
        <v>91465086</v>
      </c>
    </row>
    <row r="1945" spans="1:4" x14ac:dyDescent="0.35">
      <c r="A1945">
        <v>1942</v>
      </c>
      <c r="B1945" t="s">
        <v>3044</v>
      </c>
      <c r="C1945" t="s">
        <v>2530</v>
      </c>
      <c r="D1945">
        <v>91532</v>
      </c>
    </row>
    <row r="1946" spans="1:4" x14ac:dyDescent="0.35">
      <c r="A1946">
        <v>1943</v>
      </c>
      <c r="B1946" t="s">
        <v>3045</v>
      </c>
      <c r="C1946" t="s">
        <v>2531</v>
      </c>
      <c r="D1946">
        <v>91565</v>
      </c>
    </row>
    <row r="1947" spans="1:4" x14ac:dyDescent="0.35">
      <c r="A1947">
        <v>1944</v>
      </c>
      <c r="B1947" t="s">
        <v>3046</v>
      </c>
      <c r="C1947" t="s">
        <v>2532</v>
      </c>
      <c r="D1947">
        <v>91576</v>
      </c>
    </row>
    <row r="1948" spans="1:4" x14ac:dyDescent="0.35">
      <c r="A1948">
        <v>1945</v>
      </c>
      <c r="B1948" t="s">
        <v>3047</v>
      </c>
      <c r="C1948" t="s">
        <v>2533</v>
      </c>
      <c r="D1948">
        <v>91587</v>
      </c>
    </row>
    <row r="1949" spans="1:4" x14ac:dyDescent="0.35">
      <c r="A1949">
        <v>1946</v>
      </c>
      <c r="B1949" t="s">
        <v>3048</v>
      </c>
      <c r="C1949" t="s">
        <v>2534</v>
      </c>
      <c r="D1949">
        <v>91634</v>
      </c>
    </row>
    <row r="1950" spans="1:4" x14ac:dyDescent="0.35">
      <c r="A1950">
        <v>1947</v>
      </c>
      <c r="B1950" t="s">
        <v>3049</v>
      </c>
      <c r="C1950" t="s">
        <v>2535</v>
      </c>
      <c r="D1950">
        <v>91645</v>
      </c>
    </row>
    <row r="1951" spans="1:4" x14ac:dyDescent="0.35">
      <c r="A1951">
        <v>1948</v>
      </c>
      <c r="B1951" t="s">
        <v>3050</v>
      </c>
      <c r="C1951" t="s">
        <v>2536</v>
      </c>
      <c r="D1951">
        <v>91656</v>
      </c>
    </row>
    <row r="1952" spans="1:4" x14ac:dyDescent="0.35">
      <c r="A1952">
        <v>1949</v>
      </c>
      <c r="B1952" t="s">
        <v>3051</v>
      </c>
      <c r="C1952" t="s">
        <v>2537</v>
      </c>
      <c r="D1952">
        <v>91667</v>
      </c>
    </row>
    <row r="1953" spans="1:4" x14ac:dyDescent="0.35">
      <c r="A1953">
        <v>1950</v>
      </c>
      <c r="B1953" t="s">
        <v>3052</v>
      </c>
      <c r="C1953" t="s">
        <v>2538</v>
      </c>
      <c r="D1953">
        <v>91941</v>
      </c>
    </row>
    <row r="1954" spans="1:4" x14ac:dyDescent="0.35">
      <c r="A1954">
        <v>1951</v>
      </c>
      <c r="B1954" t="s">
        <v>3053</v>
      </c>
      <c r="C1954" t="s">
        <v>2539</v>
      </c>
      <c r="D1954">
        <v>92240</v>
      </c>
    </row>
    <row r="1955" spans="1:4" x14ac:dyDescent="0.35">
      <c r="A1955">
        <v>1952</v>
      </c>
      <c r="B1955" t="s">
        <v>3054</v>
      </c>
      <c r="C1955" t="s">
        <v>2540</v>
      </c>
      <c r="D1955">
        <v>92488</v>
      </c>
    </row>
    <row r="1956" spans="1:4" x14ac:dyDescent="0.35">
      <c r="A1956">
        <v>1953</v>
      </c>
      <c r="B1956" t="s">
        <v>3055</v>
      </c>
      <c r="C1956" t="s">
        <v>2541</v>
      </c>
      <c r="D1956">
        <v>92513</v>
      </c>
    </row>
    <row r="1957" spans="1:4" x14ac:dyDescent="0.35">
      <c r="A1957">
        <v>1954</v>
      </c>
      <c r="B1957" t="s">
        <v>3056</v>
      </c>
      <c r="C1957" t="s">
        <v>2542</v>
      </c>
      <c r="D1957">
        <v>92524</v>
      </c>
    </row>
    <row r="1958" spans="1:4" x14ac:dyDescent="0.35">
      <c r="A1958">
        <v>1955</v>
      </c>
      <c r="B1958" t="s">
        <v>3057</v>
      </c>
      <c r="C1958" t="s">
        <v>2543</v>
      </c>
      <c r="D1958">
        <v>92615</v>
      </c>
    </row>
    <row r="1959" spans="1:4" x14ac:dyDescent="0.35">
      <c r="A1959">
        <v>1956</v>
      </c>
      <c r="B1959" t="s">
        <v>3799</v>
      </c>
      <c r="C1959" t="s">
        <v>2544</v>
      </c>
      <c r="D1959">
        <v>927742</v>
      </c>
    </row>
    <row r="1960" spans="1:4" x14ac:dyDescent="0.35">
      <c r="A1960">
        <v>1957</v>
      </c>
      <c r="B1960" t="s">
        <v>3058</v>
      </c>
      <c r="C1960" t="s">
        <v>2545</v>
      </c>
      <c r="D1960">
        <v>92875</v>
      </c>
    </row>
    <row r="1961" spans="1:4" x14ac:dyDescent="0.35">
      <c r="A1961">
        <v>1958</v>
      </c>
      <c r="B1961" t="s">
        <v>3059</v>
      </c>
      <c r="C1961" t="s">
        <v>2546</v>
      </c>
      <c r="D1961">
        <v>92886</v>
      </c>
    </row>
    <row r="1962" spans="1:4" x14ac:dyDescent="0.35">
      <c r="A1962">
        <v>1959</v>
      </c>
      <c r="B1962" t="s">
        <v>3800</v>
      </c>
      <c r="C1962" t="s">
        <v>2547</v>
      </c>
      <c r="D1962">
        <v>928961</v>
      </c>
    </row>
    <row r="1963" spans="1:4" x14ac:dyDescent="0.35">
      <c r="A1963">
        <v>1960</v>
      </c>
      <c r="B1963" t="s">
        <v>3801</v>
      </c>
      <c r="C1963" t="s">
        <v>2548</v>
      </c>
      <c r="D1963">
        <v>928972</v>
      </c>
    </row>
    <row r="1964" spans="1:4" x14ac:dyDescent="0.35">
      <c r="A1964">
        <v>1961</v>
      </c>
      <c r="B1964" t="s">
        <v>3060</v>
      </c>
      <c r="C1964" t="s">
        <v>2549</v>
      </c>
      <c r="D1964">
        <v>93049</v>
      </c>
    </row>
    <row r="1965" spans="1:4" x14ac:dyDescent="0.35">
      <c r="A1965">
        <v>1962</v>
      </c>
      <c r="B1965" t="s">
        <v>3802</v>
      </c>
      <c r="C1965" t="s">
        <v>2550</v>
      </c>
      <c r="D1965">
        <v>930609</v>
      </c>
    </row>
    <row r="1966" spans="1:4" x14ac:dyDescent="0.35">
      <c r="A1966">
        <v>1963</v>
      </c>
      <c r="B1966" t="s">
        <v>3803</v>
      </c>
      <c r="C1966" t="s">
        <v>2551</v>
      </c>
      <c r="D1966">
        <v>930687</v>
      </c>
    </row>
    <row r="1967" spans="1:4" x14ac:dyDescent="0.35">
      <c r="A1967">
        <v>1964</v>
      </c>
      <c r="B1967" t="s">
        <v>3061</v>
      </c>
      <c r="C1967" t="s">
        <v>2552</v>
      </c>
      <c r="D1967">
        <v>93072</v>
      </c>
    </row>
    <row r="1968" spans="1:4" x14ac:dyDescent="0.35">
      <c r="A1968">
        <v>1965</v>
      </c>
      <c r="B1968" t="s">
        <v>4624</v>
      </c>
      <c r="C1968" t="s">
        <v>2553</v>
      </c>
      <c r="D1968">
        <v>93106606</v>
      </c>
    </row>
    <row r="1969" spans="1:4" x14ac:dyDescent="0.35">
      <c r="A1969">
        <v>1966</v>
      </c>
      <c r="B1969" t="s">
        <v>3804</v>
      </c>
      <c r="C1969" t="s">
        <v>2554</v>
      </c>
      <c r="D1969">
        <v>931533</v>
      </c>
    </row>
    <row r="1970" spans="1:4" x14ac:dyDescent="0.35">
      <c r="A1970">
        <v>1967</v>
      </c>
      <c r="B1970" t="s">
        <v>3062</v>
      </c>
      <c r="C1970" t="s">
        <v>2555</v>
      </c>
      <c r="D1970">
        <v>93356</v>
      </c>
    </row>
    <row r="1971" spans="1:4" x14ac:dyDescent="0.35">
      <c r="A1971">
        <v>1968</v>
      </c>
      <c r="B1971" t="s">
        <v>3805</v>
      </c>
      <c r="C1971" t="s">
        <v>2556</v>
      </c>
      <c r="D1971">
        <v>933755</v>
      </c>
    </row>
    <row r="1972" spans="1:4" x14ac:dyDescent="0.35">
      <c r="A1972">
        <v>1969</v>
      </c>
      <c r="B1972" t="s">
        <v>3063</v>
      </c>
      <c r="C1972" t="s">
        <v>2557</v>
      </c>
      <c r="D1972">
        <v>93583</v>
      </c>
    </row>
    <row r="1973" spans="1:4" x14ac:dyDescent="0.35">
      <c r="A1973">
        <v>1970</v>
      </c>
      <c r="B1973" t="s">
        <v>3806</v>
      </c>
      <c r="C1973" t="s">
        <v>2558</v>
      </c>
      <c r="D1973">
        <v>935955</v>
      </c>
    </row>
    <row r="1974" spans="1:4" x14ac:dyDescent="0.35">
      <c r="A1974">
        <v>1971</v>
      </c>
      <c r="B1974" t="s">
        <v>3064</v>
      </c>
      <c r="C1974" t="s">
        <v>2559</v>
      </c>
      <c r="D1974">
        <v>93652</v>
      </c>
    </row>
    <row r="1975" spans="1:4" x14ac:dyDescent="0.35">
      <c r="A1975">
        <v>1972</v>
      </c>
      <c r="B1975" t="s">
        <v>4625</v>
      </c>
      <c r="C1975" t="s">
        <v>2560</v>
      </c>
      <c r="D1975">
        <v>93697746</v>
      </c>
    </row>
    <row r="1976" spans="1:4" x14ac:dyDescent="0.35">
      <c r="A1976">
        <v>1973</v>
      </c>
      <c r="B1976" t="s">
        <v>3807</v>
      </c>
      <c r="C1976" t="s">
        <v>2561</v>
      </c>
      <c r="D1976">
        <v>937202</v>
      </c>
    </row>
    <row r="1977" spans="1:4" x14ac:dyDescent="0.35">
      <c r="A1977">
        <v>1974</v>
      </c>
      <c r="B1977" t="s">
        <v>3808</v>
      </c>
      <c r="C1977" t="s">
        <v>2562</v>
      </c>
      <c r="D1977">
        <v>939231</v>
      </c>
    </row>
    <row r="1978" spans="1:4" x14ac:dyDescent="0.35">
      <c r="A1978">
        <v>1975</v>
      </c>
      <c r="B1978" t="s">
        <v>4560</v>
      </c>
      <c r="C1978" t="s">
        <v>2563</v>
      </c>
      <c r="D1978">
        <v>94051088</v>
      </c>
    </row>
    <row r="1979" spans="1:4" x14ac:dyDescent="0.35">
      <c r="A1979">
        <v>1976</v>
      </c>
      <c r="B1979" t="s">
        <v>3065</v>
      </c>
      <c r="C1979" t="s">
        <v>2564</v>
      </c>
      <c r="D1979">
        <v>94111</v>
      </c>
    </row>
    <row r="1980" spans="1:4" x14ac:dyDescent="0.35">
      <c r="A1980">
        <v>1977</v>
      </c>
      <c r="B1980" t="s">
        <v>4626</v>
      </c>
      <c r="C1980" t="s">
        <v>2565</v>
      </c>
      <c r="D1980">
        <v>94125345</v>
      </c>
    </row>
    <row r="1981" spans="1:4" x14ac:dyDescent="0.35">
      <c r="A1981">
        <v>1978</v>
      </c>
      <c r="B1981" t="s">
        <v>3066</v>
      </c>
      <c r="C1981" t="s">
        <v>2566</v>
      </c>
      <c r="D1981">
        <v>94133</v>
      </c>
    </row>
    <row r="1982" spans="1:4" x14ac:dyDescent="0.35">
      <c r="A1982">
        <v>1979</v>
      </c>
      <c r="B1982" t="s">
        <v>4627</v>
      </c>
      <c r="C1982" t="s">
        <v>2567</v>
      </c>
      <c r="D1982">
        <v>94201351</v>
      </c>
    </row>
    <row r="1983" spans="1:4" x14ac:dyDescent="0.35">
      <c r="A1983">
        <v>1980</v>
      </c>
      <c r="B1983" t="s">
        <v>4628</v>
      </c>
      <c r="C1983" t="s">
        <v>2568</v>
      </c>
      <c r="D1983">
        <v>94361065</v>
      </c>
    </row>
    <row r="1984" spans="1:4" x14ac:dyDescent="0.35">
      <c r="A1984">
        <v>1981</v>
      </c>
      <c r="B1984" t="s">
        <v>3809</v>
      </c>
      <c r="C1984" t="s">
        <v>2569</v>
      </c>
      <c r="D1984">
        <v>944229</v>
      </c>
    </row>
    <row r="1985" spans="1:4" x14ac:dyDescent="0.35">
      <c r="A1985">
        <v>1982</v>
      </c>
      <c r="B1985" t="s">
        <v>3067</v>
      </c>
      <c r="C1985" t="s">
        <v>2570</v>
      </c>
      <c r="D1985">
        <v>94746</v>
      </c>
    </row>
    <row r="1986" spans="1:4" x14ac:dyDescent="0.35">
      <c r="A1986">
        <v>1983</v>
      </c>
      <c r="B1986" t="s">
        <v>3068</v>
      </c>
      <c r="C1986" t="s">
        <v>2571</v>
      </c>
      <c r="D1986">
        <v>94757</v>
      </c>
    </row>
    <row r="1987" spans="1:4" x14ac:dyDescent="0.35">
      <c r="A1987">
        <v>1984</v>
      </c>
      <c r="B1987" t="s">
        <v>3069</v>
      </c>
      <c r="C1987" t="s">
        <v>2572</v>
      </c>
      <c r="D1987">
        <v>94826</v>
      </c>
    </row>
    <row r="1988" spans="1:4" x14ac:dyDescent="0.35">
      <c r="A1988">
        <v>1985</v>
      </c>
      <c r="B1988" t="s">
        <v>3070</v>
      </c>
      <c r="C1988" t="s">
        <v>2573</v>
      </c>
      <c r="D1988">
        <v>95012</v>
      </c>
    </row>
    <row r="1989" spans="1:4" x14ac:dyDescent="0.35">
      <c r="A1989">
        <v>1986</v>
      </c>
      <c r="B1989" t="s">
        <v>3810</v>
      </c>
      <c r="C1989" t="s">
        <v>2574</v>
      </c>
      <c r="D1989">
        <v>950378</v>
      </c>
    </row>
    <row r="1990" spans="1:4" x14ac:dyDescent="0.35">
      <c r="A1990">
        <v>1987</v>
      </c>
      <c r="B1990" t="s">
        <v>4800</v>
      </c>
      <c r="C1990" t="s">
        <v>2575</v>
      </c>
      <c r="D1990">
        <v>950782862</v>
      </c>
    </row>
    <row r="1991" spans="1:4" x14ac:dyDescent="0.35">
      <c r="A1991">
        <v>1988</v>
      </c>
      <c r="B1991" t="s">
        <v>3071</v>
      </c>
      <c r="C1991" t="s">
        <v>2576</v>
      </c>
      <c r="D1991">
        <v>95136</v>
      </c>
    </row>
    <row r="1992" spans="1:4" x14ac:dyDescent="0.35">
      <c r="A1992">
        <v>1989</v>
      </c>
      <c r="B1992" t="s">
        <v>3072</v>
      </c>
      <c r="C1992" t="s">
        <v>2577</v>
      </c>
      <c r="D1992">
        <v>95147</v>
      </c>
    </row>
    <row r="1993" spans="1:4" x14ac:dyDescent="0.35">
      <c r="A1993">
        <v>1990</v>
      </c>
      <c r="B1993" t="s">
        <v>4629</v>
      </c>
      <c r="C1993" t="s">
        <v>2578</v>
      </c>
      <c r="D1993">
        <v>95266403</v>
      </c>
    </row>
    <row r="1994" spans="1:4" x14ac:dyDescent="0.35">
      <c r="A1994">
        <v>1991</v>
      </c>
      <c r="B1994" t="s">
        <v>3811</v>
      </c>
      <c r="C1994" t="s">
        <v>2579</v>
      </c>
      <c r="D1994">
        <v>953173</v>
      </c>
    </row>
    <row r="1995" spans="1:4" x14ac:dyDescent="0.35">
      <c r="A1995">
        <v>1992</v>
      </c>
      <c r="B1995" t="s">
        <v>4630</v>
      </c>
      <c r="C1995" t="s">
        <v>2580</v>
      </c>
      <c r="D1995">
        <v>95465999</v>
      </c>
    </row>
    <row r="1996" spans="1:4" x14ac:dyDescent="0.35">
      <c r="A1996">
        <v>1993</v>
      </c>
      <c r="B1996" t="s">
        <v>3073</v>
      </c>
      <c r="C1996" t="s">
        <v>2581</v>
      </c>
      <c r="D1996">
        <v>95476</v>
      </c>
    </row>
    <row r="1997" spans="1:4" x14ac:dyDescent="0.35">
      <c r="A1997">
        <v>1994</v>
      </c>
      <c r="B1997" t="s">
        <v>3074</v>
      </c>
      <c r="C1997" t="s">
        <v>2582</v>
      </c>
      <c r="D1997">
        <v>95487</v>
      </c>
    </row>
    <row r="1998" spans="1:4" x14ac:dyDescent="0.35">
      <c r="A1998">
        <v>1995</v>
      </c>
      <c r="B1998" t="s">
        <v>3075</v>
      </c>
      <c r="C1998" t="s">
        <v>2583</v>
      </c>
      <c r="D1998">
        <v>95498</v>
      </c>
    </row>
    <row r="1999" spans="1:4" x14ac:dyDescent="0.35">
      <c r="A1999">
        <v>1996</v>
      </c>
      <c r="B1999" t="s">
        <v>3076</v>
      </c>
      <c r="C1999" t="s">
        <v>2584</v>
      </c>
      <c r="D1999">
        <v>95501</v>
      </c>
    </row>
    <row r="2000" spans="1:4" x14ac:dyDescent="0.35">
      <c r="A2000">
        <v>1997</v>
      </c>
      <c r="B2000" t="s">
        <v>3077</v>
      </c>
      <c r="C2000" t="s">
        <v>2585</v>
      </c>
      <c r="D2000">
        <v>95512</v>
      </c>
    </row>
    <row r="2001" spans="1:4" x14ac:dyDescent="0.35">
      <c r="A2001">
        <v>1998</v>
      </c>
      <c r="B2001" t="s">
        <v>3078</v>
      </c>
      <c r="C2001" t="s">
        <v>2586</v>
      </c>
      <c r="D2001">
        <v>95534</v>
      </c>
    </row>
    <row r="2002" spans="1:4" x14ac:dyDescent="0.35">
      <c r="A2002">
        <v>1999</v>
      </c>
      <c r="B2002" t="s">
        <v>3079</v>
      </c>
      <c r="C2002" t="s">
        <v>2587</v>
      </c>
      <c r="D2002">
        <v>95567</v>
      </c>
    </row>
    <row r="2003" spans="1:4" x14ac:dyDescent="0.35">
      <c r="A2003">
        <v>2000</v>
      </c>
      <c r="B2003" t="s">
        <v>3080</v>
      </c>
      <c r="C2003" t="s">
        <v>2588</v>
      </c>
      <c r="D2003">
        <v>95578</v>
      </c>
    </row>
    <row r="2004" spans="1:4" x14ac:dyDescent="0.35">
      <c r="A2004">
        <v>2001</v>
      </c>
      <c r="B2004" t="s">
        <v>4631</v>
      </c>
      <c r="C2004" t="s">
        <v>2589</v>
      </c>
      <c r="D2004">
        <v>95617097</v>
      </c>
    </row>
    <row r="2005" spans="1:4" x14ac:dyDescent="0.35">
      <c r="A2005">
        <v>2002</v>
      </c>
      <c r="B2005" t="s">
        <v>3081</v>
      </c>
      <c r="C2005" t="s">
        <v>2590</v>
      </c>
      <c r="D2005">
        <v>95636</v>
      </c>
    </row>
    <row r="2006" spans="1:4" x14ac:dyDescent="0.35">
      <c r="A2006">
        <v>2003</v>
      </c>
      <c r="B2006" t="s">
        <v>3082</v>
      </c>
      <c r="C2006" t="s">
        <v>2591</v>
      </c>
      <c r="D2006">
        <v>95681</v>
      </c>
    </row>
    <row r="2007" spans="1:4" x14ac:dyDescent="0.35">
      <c r="A2007">
        <v>2004</v>
      </c>
      <c r="B2007" t="s">
        <v>4632</v>
      </c>
      <c r="C2007" t="s">
        <v>2592</v>
      </c>
      <c r="D2007">
        <v>95737681</v>
      </c>
    </row>
    <row r="2008" spans="1:4" x14ac:dyDescent="0.35">
      <c r="A2008">
        <v>2005</v>
      </c>
      <c r="B2008" t="s">
        <v>3083</v>
      </c>
      <c r="C2008" t="s">
        <v>2593</v>
      </c>
      <c r="D2008">
        <v>95738</v>
      </c>
    </row>
    <row r="2009" spans="1:4" x14ac:dyDescent="0.35">
      <c r="A2009">
        <v>2006</v>
      </c>
      <c r="B2009" t="s">
        <v>3084</v>
      </c>
      <c r="C2009" t="s">
        <v>2594</v>
      </c>
      <c r="D2009">
        <v>95749</v>
      </c>
    </row>
    <row r="2010" spans="1:4" x14ac:dyDescent="0.35">
      <c r="A2010">
        <v>2007</v>
      </c>
      <c r="B2010" t="s">
        <v>3085</v>
      </c>
      <c r="C2010" t="s">
        <v>2595</v>
      </c>
      <c r="D2010">
        <v>95750</v>
      </c>
    </row>
    <row r="2011" spans="1:4" x14ac:dyDescent="0.35">
      <c r="A2011">
        <v>2008</v>
      </c>
      <c r="B2011" t="s">
        <v>3812</v>
      </c>
      <c r="C2011" t="s">
        <v>2596</v>
      </c>
      <c r="D2011">
        <v>957517</v>
      </c>
    </row>
    <row r="2012" spans="1:4" x14ac:dyDescent="0.35">
      <c r="A2012">
        <v>2009</v>
      </c>
      <c r="B2012" t="s">
        <v>3086</v>
      </c>
      <c r="C2012" t="s">
        <v>2597</v>
      </c>
      <c r="D2012">
        <v>95761</v>
      </c>
    </row>
    <row r="2013" spans="1:4" x14ac:dyDescent="0.35">
      <c r="A2013">
        <v>2010</v>
      </c>
      <c r="B2013" t="s">
        <v>3087</v>
      </c>
      <c r="C2013" t="s">
        <v>2598</v>
      </c>
      <c r="D2013">
        <v>95772</v>
      </c>
    </row>
    <row r="2014" spans="1:4" x14ac:dyDescent="0.35">
      <c r="A2014">
        <v>2011</v>
      </c>
      <c r="B2014" t="s">
        <v>3088</v>
      </c>
      <c r="C2014" t="s">
        <v>2599</v>
      </c>
      <c r="D2014">
        <v>95807</v>
      </c>
    </row>
    <row r="2015" spans="1:4" x14ac:dyDescent="0.35">
      <c r="A2015">
        <v>2012</v>
      </c>
      <c r="B2015" t="s">
        <v>3089</v>
      </c>
      <c r="C2015" t="s">
        <v>2600</v>
      </c>
      <c r="D2015">
        <v>95829</v>
      </c>
    </row>
    <row r="2016" spans="1:4" x14ac:dyDescent="0.35">
      <c r="A2016">
        <v>2013</v>
      </c>
      <c r="B2016" t="s">
        <v>3090</v>
      </c>
      <c r="C2016" t="s">
        <v>2601</v>
      </c>
      <c r="D2016">
        <v>95841</v>
      </c>
    </row>
    <row r="2017" spans="1:4" x14ac:dyDescent="0.35">
      <c r="A2017">
        <v>2014</v>
      </c>
      <c r="B2017" t="s">
        <v>3091</v>
      </c>
      <c r="C2017" t="s">
        <v>2602</v>
      </c>
      <c r="D2017">
        <v>95932</v>
      </c>
    </row>
    <row r="2018" spans="1:4" x14ac:dyDescent="0.35">
      <c r="A2018">
        <v>2015</v>
      </c>
      <c r="B2018" t="s">
        <v>3092</v>
      </c>
      <c r="C2018" t="s">
        <v>2603</v>
      </c>
      <c r="D2018">
        <v>95943</v>
      </c>
    </row>
    <row r="2019" spans="1:4" x14ac:dyDescent="0.35">
      <c r="A2019">
        <v>2016</v>
      </c>
      <c r="B2019" t="s">
        <v>3093</v>
      </c>
      <c r="C2019" t="s">
        <v>2604</v>
      </c>
      <c r="D2019">
        <v>95954</v>
      </c>
    </row>
    <row r="2020" spans="1:4" x14ac:dyDescent="0.35">
      <c r="A2020">
        <v>2017</v>
      </c>
      <c r="B2020" t="s">
        <v>4633</v>
      </c>
      <c r="C2020" t="s">
        <v>2605</v>
      </c>
      <c r="D2020">
        <v>95977290</v>
      </c>
    </row>
    <row r="2021" spans="1:4" x14ac:dyDescent="0.35">
      <c r="A2021">
        <v>2018</v>
      </c>
      <c r="B2021" t="s">
        <v>3330</v>
      </c>
      <c r="C2021" t="s">
        <v>2606</v>
      </c>
      <c r="D2021">
        <v>959988</v>
      </c>
    </row>
    <row r="2022" spans="1:4" x14ac:dyDescent="0.35">
      <c r="A2022">
        <v>2019</v>
      </c>
      <c r="B2022" t="s">
        <v>3094</v>
      </c>
      <c r="C2022" t="s">
        <v>2607</v>
      </c>
      <c r="D2022">
        <v>96093</v>
      </c>
    </row>
    <row r="2023" spans="1:4" x14ac:dyDescent="0.35">
      <c r="A2023">
        <v>2020</v>
      </c>
      <c r="B2023" t="s">
        <v>3095</v>
      </c>
      <c r="C2023" t="s">
        <v>2608</v>
      </c>
      <c r="D2023">
        <v>96139</v>
      </c>
    </row>
    <row r="2024" spans="1:4" x14ac:dyDescent="0.35">
      <c r="A2024">
        <v>2021</v>
      </c>
      <c r="B2024" t="s">
        <v>4634</v>
      </c>
      <c r="C2024" t="s">
        <v>2609</v>
      </c>
      <c r="D2024">
        <v>96182535</v>
      </c>
    </row>
    <row r="2025" spans="1:4" x14ac:dyDescent="0.35">
      <c r="A2025">
        <v>2022</v>
      </c>
      <c r="B2025" t="s">
        <v>3096</v>
      </c>
      <c r="C2025" t="s">
        <v>2610</v>
      </c>
      <c r="D2025">
        <v>96184</v>
      </c>
    </row>
    <row r="2026" spans="1:4" x14ac:dyDescent="0.35">
      <c r="A2026">
        <v>2023</v>
      </c>
      <c r="B2026" t="s">
        <v>3097</v>
      </c>
      <c r="C2026" t="s">
        <v>2611</v>
      </c>
      <c r="D2026">
        <v>96220</v>
      </c>
    </row>
    <row r="2027" spans="1:4" x14ac:dyDescent="0.35">
      <c r="A2027">
        <v>2024</v>
      </c>
      <c r="B2027" t="s">
        <v>3813</v>
      </c>
      <c r="C2027" t="s">
        <v>2612</v>
      </c>
      <c r="D2027">
        <v>962583</v>
      </c>
    </row>
    <row r="2028" spans="1:4" x14ac:dyDescent="0.35">
      <c r="A2028">
        <v>2025</v>
      </c>
      <c r="B2028" t="s">
        <v>4635</v>
      </c>
      <c r="C2028" t="s">
        <v>2613</v>
      </c>
      <c r="D2028">
        <v>96300957</v>
      </c>
    </row>
    <row r="2029" spans="1:4" x14ac:dyDescent="0.35">
      <c r="A2029">
        <v>2026</v>
      </c>
      <c r="B2029" t="s">
        <v>4636</v>
      </c>
      <c r="C2029" t="s">
        <v>2614</v>
      </c>
      <c r="D2029">
        <v>96300979</v>
      </c>
    </row>
    <row r="2030" spans="1:4" x14ac:dyDescent="0.35">
      <c r="A2030">
        <v>2027</v>
      </c>
      <c r="B2030" t="s">
        <v>3098</v>
      </c>
      <c r="C2030" t="s">
        <v>2615</v>
      </c>
      <c r="D2030">
        <v>96311</v>
      </c>
    </row>
    <row r="2031" spans="1:4" x14ac:dyDescent="0.35">
      <c r="A2031">
        <v>2028</v>
      </c>
      <c r="B2031" t="s">
        <v>3099</v>
      </c>
      <c r="C2031" t="s">
        <v>2616</v>
      </c>
      <c r="D2031">
        <v>96333</v>
      </c>
    </row>
    <row r="2032" spans="1:4" x14ac:dyDescent="0.35">
      <c r="A2032">
        <v>2029</v>
      </c>
      <c r="B2032" t="s">
        <v>3100</v>
      </c>
      <c r="C2032" t="s">
        <v>2617</v>
      </c>
      <c r="D2032">
        <v>96413</v>
      </c>
    </row>
    <row r="2033" spans="1:4" x14ac:dyDescent="0.35">
      <c r="A2033">
        <v>2030</v>
      </c>
      <c r="B2033" t="s">
        <v>3101</v>
      </c>
      <c r="C2033" t="s">
        <v>2618</v>
      </c>
      <c r="D2033">
        <v>96457</v>
      </c>
    </row>
    <row r="2034" spans="1:4" x14ac:dyDescent="0.35">
      <c r="A2034">
        <v>2031</v>
      </c>
      <c r="B2034" t="s">
        <v>4637</v>
      </c>
      <c r="C2034" t="s">
        <v>2619</v>
      </c>
      <c r="D2034">
        <v>96489713</v>
      </c>
    </row>
    <row r="2035" spans="1:4" x14ac:dyDescent="0.35">
      <c r="A2035">
        <v>2032</v>
      </c>
      <c r="B2035" t="s">
        <v>3102</v>
      </c>
      <c r="C2035" t="s">
        <v>2620</v>
      </c>
      <c r="D2035">
        <v>97007</v>
      </c>
    </row>
    <row r="2036" spans="1:4" x14ac:dyDescent="0.35">
      <c r="A2036">
        <v>2033</v>
      </c>
      <c r="B2036" t="s">
        <v>3103</v>
      </c>
      <c r="C2036" t="s">
        <v>2621</v>
      </c>
      <c r="D2036">
        <v>97029</v>
      </c>
    </row>
    <row r="2037" spans="1:4" x14ac:dyDescent="0.35">
      <c r="A2037">
        <v>2034</v>
      </c>
      <c r="B2037" t="s">
        <v>3104</v>
      </c>
      <c r="C2037" t="s">
        <v>2622</v>
      </c>
      <c r="D2037">
        <v>97176</v>
      </c>
    </row>
    <row r="2038" spans="1:4" x14ac:dyDescent="0.35">
      <c r="A2038">
        <v>2035</v>
      </c>
      <c r="B2038" t="s">
        <v>3105</v>
      </c>
      <c r="C2038" t="s">
        <v>2623</v>
      </c>
      <c r="D2038">
        <v>97234</v>
      </c>
    </row>
    <row r="2039" spans="1:4" x14ac:dyDescent="0.35">
      <c r="A2039">
        <v>2036</v>
      </c>
      <c r="B2039" t="s">
        <v>3106</v>
      </c>
      <c r="C2039" t="s">
        <v>2624</v>
      </c>
      <c r="D2039">
        <v>97507</v>
      </c>
    </row>
    <row r="2040" spans="1:4" x14ac:dyDescent="0.35">
      <c r="A2040">
        <v>2037</v>
      </c>
      <c r="B2040" t="s">
        <v>4638</v>
      </c>
      <c r="C2040" t="s">
        <v>2625</v>
      </c>
      <c r="D2040">
        <v>97553907</v>
      </c>
    </row>
    <row r="2041" spans="1:4" x14ac:dyDescent="0.35">
      <c r="A2041">
        <v>2038</v>
      </c>
      <c r="B2041" t="s">
        <v>3107</v>
      </c>
      <c r="C2041" t="s">
        <v>2626</v>
      </c>
      <c r="D2041">
        <v>97610</v>
      </c>
    </row>
    <row r="2042" spans="1:4" x14ac:dyDescent="0.35">
      <c r="A2042">
        <v>2039</v>
      </c>
      <c r="B2042" t="s">
        <v>3108</v>
      </c>
      <c r="C2042" t="s">
        <v>2627</v>
      </c>
      <c r="D2042">
        <v>97632</v>
      </c>
    </row>
    <row r="2043" spans="1:4" x14ac:dyDescent="0.35">
      <c r="A2043">
        <v>2040</v>
      </c>
      <c r="B2043" t="s">
        <v>3109</v>
      </c>
      <c r="C2043" t="s">
        <v>2628</v>
      </c>
      <c r="D2043">
        <v>97643</v>
      </c>
    </row>
    <row r="2044" spans="1:4" x14ac:dyDescent="0.35">
      <c r="A2044">
        <v>2041</v>
      </c>
      <c r="B2044" t="s">
        <v>3110</v>
      </c>
      <c r="C2044" t="s">
        <v>2629</v>
      </c>
      <c r="D2044">
        <v>97745</v>
      </c>
    </row>
    <row r="2045" spans="1:4" x14ac:dyDescent="0.35">
      <c r="A2045">
        <v>2042</v>
      </c>
      <c r="B2045" t="s">
        <v>3111</v>
      </c>
      <c r="C2045" t="s">
        <v>2630</v>
      </c>
      <c r="D2045">
        <v>97778</v>
      </c>
    </row>
    <row r="2046" spans="1:4" x14ac:dyDescent="0.35">
      <c r="A2046">
        <v>2043</v>
      </c>
      <c r="B2046" t="s">
        <v>4639</v>
      </c>
      <c r="C2046" t="s">
        <v>2631</v>
      </c>
      <c r="D2046">
        <v>97780068</v>
      </c>
    </row>
    <row r="2047" spans="1:4" x14ac:dyDescent="0.35">
      <c r="A2047">
        <v>2044</v>
      </c>
      <c r="B2047" t="s">
        <v>3112</v>
      </c>
      <c r="C2047" t="s">
        <v>2632</v>
      </c>
      <c r="D2047">
        <v>97881</v>
      </c>
    </row>
    <row r="2048" spans="1:4" x14ac:dyDescent="0.35">
      <c r="A2048">
        <v>2045</v>
      </c>
      <c r="B2048" t="s">
        <v>4640</v>
      </c>
      <c r="C2048" t="s">
        <v>2633</v>
      </c>
      <c r="D2048">
        <v>97886458</v>
      </c>
    </row>
    <row r="2049" spans="1:4" x14ac:dyDescent="0.35">
      <c r="A2049">
        <v>2046</v>
      </c>
      <c r="B2049" t="s">
        <v>3113</v>
      </c>
      <c r="C2049" t="s">
        <v>2634</v>
      </c>
      <c r="D2049">
        <v>98011</v>
      </c>
    </row>
    <row r="2050" spans="1:4" x14ac:dyDescent="0.35">
      <c r="A2050">
        <v>2047</v>
      </c>
      <c r="B2050" t="s">
        <v>3114</v>
      </c>
      <c r="C2050" t="s">
        <v>2635</v>
      </c>
      <c r="D2050">
        <v>98113</v>
      </c>
    </row>
    <row r="2051" spans="1:4" x14ac:dyDescent="0.35">
      <c r="A2051">
        <v>2048</v>
      </c>
      <c r="B2051" t="s">
        <v>3115</v>
      </c>
      <c r="C2051" t="s">
        <v>2636</v>
      </c>
      <c r="D2051">
        <v>98168</v>
      </c>
    </row>
    <row r="2052" spans="1:4" x14ac:dyDescent="0.35">
      <c r="A2052">
        <v>2049</v>
      </c>
      <c r="B2052" t="s">
        <v>3116</v>
      </c>
      <c r="C2052" t="s">
        <v>2637</v>
      </c>
      <c r="D2052">
        <v>98179</v>
      </c>
    </row>
    <row r="2053" spans="1:4" x14ac:dyDescent="0.35">
      <c r="A2053">
        <v>2050</v>
      </c>
      <c r="B2053" t="s">
        <v>3117</v>
      </c>
      <c r="C2053" t="s">
        <v>2638</v>
      </c>
      <c r="D2053">
        <v>98373</v>
      </c>
    </row>
    <row r="2054" spans="1:4" x14ac:dyDescent="0.35">
      <c r="A2054">
        <v>2051</v>
      </c>
      <c r="B2054" t="s">
        <v>3118</v>
      </c>
      <c r="C2054" t="s">
        <v>2639</v>
      </c>
      <c r="D2054">
        <v>98475</v>
      </c>
    </row>
    <row r="2055" spans="1:4" x14ac:dyDescent="0.35">
      <c r="A2055">
        <v>2052</v>
      </c>
      <c r="B2055" t="s">
        <v>3119</v>
      </c>
      <c r="C2055" t="s">
        <v>2640</v>
      </c>
      <c r="D2055">
        <v>98544</v>
      </c>
    </row>
    <row r="2056" spans="1:4" x14ac:dyDescent="0.35">
      <c r="A2056">
        <v>2053</v>
      </c>
      <c r="B2056" t="s">
        <v>4641</v>
      </c>
      <c r="C2056" t="s">
        <v>2641</v>
      </c>
      <c r="D2056">
        <v>98754597</v>
      </c>
    </row>
    <row r="2057" spans="1:4" x14ac:dyDescent="0.35">
      <c r="A2057">
        <v>2054</v>
      </c>
      <c r="B2057" t="s">
        <v>3120</v>
      </c>
      <c r="C2057" t="s">
        <v>2642</v>
      </c>
      <c r="D2057">
        <v>98828</v>
      </c>
    </row>
    <row r="2058" spans="1:4" x14ac:dyDescent="0.35">
      <c r="A2058">
        <v>2055</v>
      </c>
      <c r="B2058" t="s">
        <v>3121</v>
      </c>
      <c r="C2058" t="s">
        <v>2643</v>
      </c>
      <c r="D2058">
        <v>98862</v>
      </c>
    </row>
    <row r="2059" spans="1:4" x14ac:dyDescent="0.35">
      <c r="A2059">
        <v>2056</v>
      </c>
      <c r="B2059" t="s">
        <v>4642</v>
      </c>
      <c r="C2059" t="s">
        <v>2644</v>
      </c>
      <c r="D2059">
        <v>98886443</v>
      </c>
    </row>
    <row r="2060" spans="1:4" x14ac:dyDescent="0.35">
      <c r="A2060">
        <v>2057</v>
      </c>
      <c r="B2060" t="s">
        <v>3122</v>
      </c>
      <c r="C2060" t="s">
        <v>2645</v>
      </c>
      <c r="D2060">
        <v>98895</v>
      </c>
    </row>
    <row r="2061" spans="1:4" x14ac:dyDescent="0.35">
      <c r="A2061">
        <v>2058</v>
      </c>
      <c r="B2061" t="s">
        <v>3123</v>
      </c>
      <c r="C2061" t="s">
        <v>2646</v>
      </c>
      <c r="D2061">
        <v>98953</v>
      </c>
    </row>
    <row r="2062" spans="1:4" x14ac:dyDescent="0.35">
      <c r="A2062">
        <v>2059</v>
      </c>
      <c r="B2062" t="s">
        <v>4643</v>
      </c>
      <c r="C2062" t="s">
        <v>2647</v>
      </c>
      <c r="D2062">
        <v>98967409</v>
      </c>
    </row>
    <row r="2063" spans="1:4" x14ac:dyDescent="0.35">
      <c r="A2063">
        <v>2060</v>
      </c>
      <c r="B2063" t="s">
        <v>3124</v>
      </c>
      <c r="C2063" t="s">
        <v>2648</v>
      </c>
      <c r="D2063">
        <v>99036</v>
      </c>
    </row>
    <row r="2064" spans="1:4" x14ac:dyDescent="0.35">
      <c r="A2064">
        <v>2061</v>
      </c>
      <c r="B2064" t="s">
        <v>3125</v>
      </c>
      <c r="C2064" t="s">
        <v>2649</v>
      </c>
      <c r="D2064">
        <v>99047</v>
      </c>
    </row>
    <row r="2065" spans="1:4" x14ac:dyDescent="0.35">
      <c r="A2065">
        <v>2062</v>
      </c>
      <c r="B2065" t="s">
        <v>3126</v>
      </c>
      <c r="C2065" t="s">
        <v>2650</v>
      </c>
      <c r="D2065">
        <v>99069</v>
      </c>
    </row>
    <row r="2066" spans="1:4" x14ac:dyDescent="0.35">
      <c r="A2066">
        <v>2063</v>
      </c>
      <c r="B2066" t="s">
        <v>3127</v>
      </c>
      <c r="C2066" t="s">
        <v>2651</v>
      </c>
      <c r="D2066">
        <v>99081</v>
      </c>
    </row>
    <row r="2067" spans="1:4" x14ac:dyDescent="0.35">
      <c r="A2067">
        <v>2064</v>
      </c>
      <c r="B2067" t="s">
        <v>3128</v>
      </c>
      <c r="C2067" t="s">
        <v>2652</v>
      </c>
      <c r="D2067">
        <v>99092</v>
      </c>
    </row>
    <row r="2068" spans="1:4" x14ac:dyDescent="0.35">
      <c r="A2068">
        <v>2065</v>
      </c>
      <c r="B2068" t="s">
        <v>3129</v>
      </c>
      <c r="C2068" t="s">
        <v>2653</v>
      </c>
      <c r="D2068">
        <v>99105</v>
      </c>
    </row>
    <row r="2069" spans="1:4" x14ac:dyDescent="0.35">
      <c r="A2069">
        <v>2066</v>
      </c>
      <c r="B2069" t="s">
        <v>4644</v>
      </c>
      <c r="C2069" t="s">
        <v>2654</v>
      </c>
      <c r="D2069">
        <v>99129212</v>
      </c>
    </row>
    <row r="2070" spans="1:4" x14ac:dyDescent="0.35">
      <c r="A2070">
        <v>2067</v>
      </c>
      <c r="B2070" t="s">
        <v>4645</v>
      </c>
      <c r="C2070" t="s">
        <v>2655</v>
      </c>
      <c r="D2070">
        <v>99300784</v>
      </c>
    </row>
    <row r="2071" spans="1:4" x14ac:dyDescent="0.35">
      <c r="A2071">
        <v>2068</v>
      </c>
      <c r="B2071" t="s">
        <v>3130</v>
      </c>
      <c r="C2071" t="s">
        <v>2656</v>
      </c>
      <c r="D2071">
        <v>99309</v>
      </c>
    </row>
    <row r="2072" spans="1:4" x14ac:dyDescent="0.35">
      <c r="A2072">
        <v>2069</v>
      </c>
      <c r="B2072" t="s">
        <v>3131</v>
      </c>
      <c r="C2072" t="s">
        <v>2657</v>
      </c>
      <c r="D2072">
        <v>99354</v>
      </c>
    </row>
    <row r="2073" spans="1:4" x14ac:dyDescent="0.35">
      <c r="A2073">
        <v>2070</v>
      </c>
      <c r="B2073" t="s">
        <v>3814</v>
      </c>
      <c r="C2073" t="s">
        <v>2658</v>
      </c>
      <c r="D2073">
        <v>994058</v>
      </c>
    </row>
    <row r="2074" spans="1:4" x14ac:dyDescent="0.35">
      <c r="A2074">
        <v>2071</v>
      </c>
      <c r="B2074" t="s">
        <v>3132</v>
      </c>
      <c r="C2074" t="s">
        <v>2659</v>
      </c>
      <c r="D2074">
        <v>99503</v>
      </c>
    </row>
    <row r="2075" spans="1:4" x14ac:dyDescent="0.35">
      <c r="A2075">
        <v>2072</v>
      </c>
      <c r="B2075" t="s">
        <v>3133</v>
      </c>
      <c r="C2075" t="s">
        <v>2660</v>
      </c>
      <c r="D2075">
        <v>99514</v>
      </c>
    </row>
    <row r="2076" spans="1:4" x14ac:dyDescent="0.35">
      <c r="A2076">
        <v>2073</v>
      </c>
      <c r="B2076" t="s">
        <v>3134</v>
      </c>
      <c r="C2076" t="s">
        <v>2661</v>
      </c>
      <c r="D2076">
        <v>99558</v>
      </c>
    </row>
    <row r="2077" spans="1:4" x14ac:dyDescent="0.35">
      <c r="A2077">
        <v>2074</v>
      </c>
      <c r="B2077" t="s">
        <v>4646</v>
      </c>
      <c r="C2077" t="s">
        <v>2662</v>
      </c>
      <c r="D2077">
        <v>99607702</v>
      </c>
    </row>
    <row r="2078" spans="1:4" x14ac:dyDescent="0.35">
      <c r="A2078">
        <v>2075</v>
      </c>
      <c r="B2078" t="s">
        <v>3135</v>
      </c>
      <c r="C2078" t="s">
        <v>2663</v>
      </c>
      <c r="D2078">
        <v>99650</v>
      </c>
    </row>
    <row r="2079" spans="1:4" x14ac:dyDescent="0.35">
      <c r="A2079">
        <v>2076</v>
      </c>
      <c r="B2079" t="s">
        <v>3136</v>
      </c>
      <c r="C2079" t="s">
        <v>2664</v>
      </c>
      <c r="D2079">
        <v>99661</v>
      </c>
    </row>
    <row r="2080" spans="1:4" x14ac:dyDescent="0.35">
      <c r="A2080">
        <v>2077</v>
      </c>
      <c r="B2080" t="s">
        <v>3137</v>
      </c>
      <c r="C2080" t="s">
        <v>2665</v>
      </c>
      <c r="D2080">
        <v>99763</v>
      </c>
    </row>
    <row r="2081" spans="1:4" x14ac:dyDescent="0.35">
      <c r="A2081">
        <v>2078</v>
      </c>
      <c r="B2081" t="s">
        <v>3138</v>
      </c>
      <c r="C2081" t="s">
        <v>2666</v>
      </c>
      <c r="D2081">
        <v>99854</v>
      </c>
    </row>
    <row r="2082" spans="1:4" x14ac:dyDescent="0.35">
      <c r="A2082">
        <v>2079</v>
      </c>
      <c r="B2082" t="s">
        <v>3139</v>
      </c>
      <c r="C2082" t="s">
        <v>2667</v>
      </c>
      <c r="D2082">
        <v>99865</v>
      </c>
    </row>
    <row r="2083" spans="1:4" x14ac:dyDescent="0.35">
      <c r="A2083">
        <v>2080</v>
      </c>
      <c r="B2083" t="s">
        <v>3140</v>
      </c>
      <c r="C2083" t="s">
        <v>2668</v>
      </c>
      <c r="D2083">
        <v>99876</v>
      </c>
    </row>
    <row r="2084" spans="1:4" x14ac:dyDescent="0.35">
      <c r="A2084">
        <v>2081</v>
      </c>
      <c r="B2084" t="s">
        <v>3141</v>
      </c>
      <c r="C2084" t="s">
        <v>2669</v>
      </c>
      <c r="D2084">
        <v>99923</v>
      </c>
    </row>
    <row r="2085" spans="1:4" x14ac:dyDescent="0.35">
      <c r="A2085">
        <v>2082</v>
      </c>
      <c r="B2085" t="s">
        <v>3142</v>
      </c>
      <c r="C2085" t="s">
        <v>2670</v>
      </c>
      <c r="D2085">
        <v>99945</v>
      </c>
    </row>
    <row r="2086" spans="1:4" x14ac:dyDescent="0.35">
      <c r="A2086">
        <v>2083</v>
      </c>
      <c r="B2086" t="s">
        <v>3143</v>
      </c>
      <c r="C2086" t="s">
        <v>2671</v>
      </c>
      <c r="D2086">
        <v>99967</v>
      </c>
    </row>
    <row r="2087" spans="1:4" x14ac:dyDescent="0.35">
      <c r="A2087">
        <v>2084</v>
      </c>
      <c r="B2087" t="s">
        <v>3815</v>
      </c>
      <c r="C2087" t="s">
        <v>2672</v>
      </c>
      <c r="D2087">
        <v>999815</v>
      </c>
    </row>
    <row r="2088" spans="1:4" x14ac:dyDescent="0.35">
      <c r="A2088">
        <v>2085</v>
      </c>
      <c r="B2088" t="s">
        <v>3144</v>
      </c>
      <c r="C2088" t="s">
        <v>2673</v>
      </c>
      <c r="D2088">
        <v>99990</v>
      </c>
    </row>
  </sheetData>
  <sortState xmlns:xlrd2="http://schemas.microsoft.com/office/spreadsheetml/2017/richdata2" ref="A4:D2115">
    <sortCondition ref="A3:A2115"/>
  </sortState>
  <conditionalFormatting sqref="H3:H1048576">
    <cfRule type="duplicateValues" dxfId="146" priority="27"/>
  </conditionalFormatting>
  <conditionalFormatting sqref="H3:H179">
    <cfRule type="duplicateValues" dxfId="145" priority="26"/>
  </conditionalFormatting>
  <conditionalFormatting sqref="H3:H179">
    <cfRule type="duplicateValues" dxfId="144" priority="25"/>
  </conditionalFormatting>
  <conditionalFormatting sqref="V3:AB3">
    <cfRule type="duplicateValues" dxfId="143" priority="24"/>
  </conditionalFormatting>
  <conditionalFormatting sqref="V3:V1375">
    <cfRule type="duplicateValues" dxfId="142" priority="23"/>
  </conditionalFormatting>
  <conditionalFormatting sqref="V3:V1375">
    <cfRule type="duplicateValues" dxfId="141" priority="22"/>
  </conditionalFormatting>
  <conditionalFormatting sqref="V3:V1375">
    <cfRule type="duplicateValues" dxfId="140" priority="21"/>
  </conditionalFormatting>
  <conditionalFormatting sqref="AJ3:AJ296">
    <cfRule type="duplicateValues" dxfId="139" priority="20"/>
  </conditionalFormatting>
  <conditionalFormatting sqref="AJ3:AJ296">
    <cfRule type="duplicateValues" dxfId="138" priority="19"/>
  </conditionalFormatting>
  <conditionalFormatting sqref="AZ3:AZ142">
    <cfRule type="duplicateValues" dxfId="137" priority="18"/>
  </conditionalFormatting>
  <conditionalFormatting sqref="AZ3:AZ142">
    <cfRule type="duplicateValues" dxfId="136" priority="17"/>
  </conditionalFormatting>
  <conditionalFormatting sqref="AZ3:AZ142">
    <cfRule type="duplicateValues" dxfId="135" priority="16"/>
  </conditionalFormatting>
  <conditionalFormatting sqref="BN3:BN181">
    <cfRule type="duplicateValues" dxfId="134" priority="15"/>
  </conditionalFormatting>
  <conditionalFormatting sqref="BN3:BN181">
    <cfRule type="duplicateValues" dxfId="133" priority="14"/>
  </conditionalFormatting>
  <conditionalFormatting sqref="CC3:CC372">
    <cfRule type="duplicateValues" dxfId="132" priority="13"/>
  </conditionalFormatting>
  <conditionalFormatting sqref="CC3:CC372">
    <cfRule type="duplicateValues" dxfId="131" priority="12"/>
  </conditionalFormatting>
  <conditionalFormatting sqref="CR3:CR29">
    <cfRule type="duplicateValues" dxfId="130" priority="11"/>
  </conditionalFormatting>
  <conditionalFormatting sqref="CR3:CR29">
    <cfRule type="duplicateValues" dxfId="129" priority="10"/>
  </conditionalFormatting>
  <conditionalFormatting sqref="DG3:DG567">
    <cfRule type="duplicateValues" dxfId="128" priority="9"/>
  </conditionalFormatting>
  <conditionalFormatting sqref="DG3:DG567">
    <cfRule type="duplicateValues" dxfId="127" priority="8"/>
  </conditionalFormatting>
  <conditionalFormatting sqref="DV3:DV40">
    <cfRule type="duplicateValues" dxfId="126" priority="7"/>
  </conditionalFormatting>
  <conditionalFormatting sqref="DV3:DV40">
    <cfRule type="duplicateValues" dxfId="125" priority="6"/>
  </conditionalFormatting>
  <conditionalFormatting sqref="EK3:EK340">
    <cfRule type="duplicateValues" dxfId="124" priority="5"/>
  </conditionalFormatting>
  <conditionalFormatting sqref="EK3:EK340">
    <cfRule type="duplicateValues" dxfId="123" priority="4"/>
  </conditionalFormatting>
  <conditionalFormatting sqref="B3 D1:D1048576">
    <cfRule type="duplicateValues" dxfId="122" priority="3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72"/>
  <sheetViews>
    <sheetView workbookViewId="0">
      <selection activeCell="P352" sqref="P35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201</v>
      </c>
      <c r="C1" t="s">
        <v>253</v>
      </c>
      <c r="D1" t="s">
        <v>128</v>
      </c>
      <c r="E1" t="s">
        <v>124</v>
      </c>
      <c r="F1" t="s">
        <v>215</v>
      </c>
      <c r="G1" t="s">
        <v>254</v>
      </c>
      <c r="H1" t="s">
        <v>117</v>
      </c>
      <c r="I1" t="s">
        <v>255</v>
      </c>
      <c r="J1" t="s">
        <v>14</v>
      </c>
      <c r="K1" t="s">
        <v>94</v>
      </c>
      <c r="L1" t="s">
        <v>95</v>
      </c>
      <c r="X1" s="4" t="s">
        <v>577</v>
      </c>
    </row>
    <row r="2" spans="1:24" x14ac:dyDescent="0.35">
      <c r="A2">
        <v>2</v>
      </c>
      <c r="B2">
        <v>5.1504615223758101</v>
      </c>
      <c r="C2">
        <v>16.625399999999999</v>
      </c>
      <c r="D2">
        <v>2</v>
      </c>
      <c r="E2">
        <v>0</v>
      </c>
      <c r="F2">
        <v>1</v>
      </c>
      <c r="G2">
        <v>0</v>
      </c>
      <c r="H2">
        <v>0</v>
      </c>
      <c r="I2">
        <v>4.3517965925620103</v>
      </c>
      <c r="J2">
        <f t="shared" ref="J2:J65" si="0">2.15912 +0.51142 *B2 -0.06765 *C2 -0.10222 *D2 + 0.29389 *E2 + 0.76494*F2 -0.45966 *G2+ 0.34579  *H2</f>
        <v>4.2289607217734373</v>
      </c>
      <c r="K2">
        <f t="shared" ref="K2:K65" si="1">(I2-J2)^2</f>
        <v>1.5088651152387014E-2</v>
      </c>
      <c r="L2">
        <f t="shared" ref="L2:L65" si="2">(I2-I$276)^2</f>
        <v>0.86919672229570333</v>
      </c>
    </row>
    <row r="3" spans="1:24" x14ac:dyDescent="0.35">
      <c r="A3">
        <v>3</v>
      </c>
      <c r="B3">
        <v>5.0203248486861503</v>
      </c>
      <c r="C3">
        <v>15.850899999999999</v>
      </c>
      <c r="D3">
        <v>2</v>
      </c>
      <c r="E3">
        <v>0</v>
      </c>
      <c r="F3">
        <v>1</v>
      </c>
      <c r="G3">
        <v>0</v>
      </c>
      <c r="H3">
        <v>0</v>
      </c>
      <c r="I3">
        <v>4.1486464847103903</v>
      </c>
      <c r="J3">
        <f t="shared" si="0"/>
        <v>4.214801149115071</v>
      </c>
      <c r="K3">
        <f t="shared" si="1"/>
        <v>4.3764396224959213E-3</v>
      </c>
      <c r="L3">
        <f t="shared" si="2"/>
        <v>1.2892633066298045</v>
      </c>
    </row>
    <row r="4" spans="1:24" x14ac:dyDescent="0.35">
      <c r="A4">
        <v>20</v>
      </c>
      <c r="B4">
        <v>4.7949996364119896</v>
      </c>
      <c r="C4">
        <v>15.861700000000001</v>
      </c>
      <c r="D4">
        <v>0</v>
      </c>
      <c r="E4">
        <v>0</v>
      </c>
      <c r="F4">
        <v>0</v>
      </c>
      <c r="G4">
        <v>0</v>
      </c>
      <c r="H4">
        <v>0</v>
      </c>
      <c r="I4">
        <v>1.91371138286374</v>
      </c>
      <c r="J4">
        <f t="shared" si="0"/>
        <v>3.53833470905382</v>
      </c>
      <c r="K4">
        <f t="shared" si="1"/>
        <v>2.6394009520009192</v>
      </c>
      <c r="L4">
        <f t="shared" si="2"/>
        <v>11.359545021105259</v>
      </c>
    </row>
    <row r="5" spans="1:24" x14ac:dyDescent="0.35">
      <c r="A5">
        <v>22</v>
      </c>
      <c r="B5">
        <v>6.7599912559037296</v>
      </c>
      <c r="C5">
        <v>19.599900000000002</v>
      </c>
      <c r="D5">
        <v>0</v>
      </c>
      <c r="E5">
        <v>0</v>
      </c>
      <c r="F5">
        <v>0</v>
      </c>
      <c r="G5">
        <v>0</v>
      </c>
      <c r="H5">
        <v>0</v>
      </c>
      <c r="I5">
        <v>4.17555176991831</v>
      </c>
      <c r="J5">
        <f t="shared" si="0"/>
        <v>4.2903814930942854</v>
      </c>
      <c r="K5">
        <f t="shared" si="1"/>
        <v>1.318586532467114E-2</v>
      </c>
      <c r="L5">
        <f t="shared" si="2"/>
        <v>1.2288875953780087</v>
      </c>
    </row>
    <row r="6" spans="1:24" x14ac:dyDescent="0.35">
      <c r="A6">
        <v>35</v>
      </c>
      <c r="B6">
        <v>8.8371413459035395</v>
      </c>
      <c r="C6">
        <v>26.381699999999999</v>
      </c>
      <c r="D6">
        <v>4</v>
      </c>
      <c r="E6">
        <v>0</v>
      </c>
      <c r="F6">
        <v>0</v>
      </c>
      <c r="G6">
        <v>0</v>
      </c>
      <c r="H6">
        <v>1</v>
      </c>
      <c r="I6">
        <v>5.0410384935905501</v>
      </c>
      <c r="J6">
        <f t="shared" si="0"/>
        <v>4.830798822121988</v>
      </c>
      <c r="K6">
        <f t="shared" si="1"/>
        <v>4.4200719459208948E-2</v>
      </c>
      <c r="L6">
        <f t="shared" si="2"/>
        <v>5.9080741421374414E-2</v>
      </c>
    </row>
    <row r="7" spans="1:24" x14ac:dyDescent="0.35">
      <c r="A7">
        <v>44</v>
      </c>
      <c r="B7">
        <v>5.9602325080088203</v>
      </c>
      <c r="C7">
        <v>15.341799999999999</v>
      </c>
      <c r="D7">
        <v>0</v>
      </c>
      <c r="E7">
        <v>0</v>
      </c>
      <c r="F7">
        <v>0</v>
      </c>
      <c r="G7">
        <v>0</v>
      </c>
      <c r="H7">
        <v>0</v>
      </c>
      <c r="I7">
        <v>5.7139915655958298</v>
      </c>
      <c r="J7">
        <f t="shared" si="0"/>
        <v>4.1694293392458714</v>
      </c>
      <c r="K7">
        <f t="shared" si="1"/>
        <v>2.38567247106714</v>
      </c>
      <c r="L7">
        <f t="shared" si="2"/>
        <v>0.18480349411915623</v>
      </c>
    </row>
    <row r="8" spans="1:24" x14ac:dyDescent="0.35">
      <c r="A8">
        <v>64</v>
      </c>
      <c r="B8">
        <v>10.4134689217508</v>
      </c>
      <c r="C8">
        <v>38.930500000000002</v>
      </c>
      <c r="D8">
        <v>1</v>
      </c>
      <c r="E8">
        <v>0</v>
      </c>
      <c r="F8">
        <v>0</v>
      </c>
      <c r="G8">
        <v>0</v>
      </c>
      <c r="H8">
        <v>1</v>
      </c>
      <c r="I8">
        <v>6.1542777695824196</v>
      </c>
      <c r="J8">
        <f t="shared" si="0"/>
        <v>5.0946979509617938</v>
      </c>
      <c r="K8">
        <f t="shared" si="1"/>
        <v>1.1227093920281181</v>
      </c>
      <c r="L8">
        <f t="shared" si="2"/>
        <v>0.75720274363441931</v>
      </c>
      <c r="N8" t="s">
        <v>53</v>
      </c>
      <c r="O8" t="s">
        <v>256</v>
      </c>
    </row>
    <row r="9" spans="1:24" x14ac:dyDescent="0.35">
      <c r="A9">
        <v>89</v>
      </c>
      <c r="B9">
        <v>7.5731112531861902</v>
      </c>
      <c r="C9">
        <v>23.610800000000001</v>
      </c>
      <c r="D9">
        <v>4</v>
      </c>
      <c r="E9">
        <v>0</v>
      </c>
      <c r="F9">
        <v>0</v>
      </c>
      <c r="G9">
        <v>0</v>
      </c>
      <c r="H9">
        <v>1</v>
      </c>
      <c r="I9">
        <v>5.4627279322434497</v>
      </c>
      <c r="J9">
        <f t="shared" si="0"/>
        <v>4.3717999371044813</v>
      </c>
      <c r="K9">
        <f t="shared" si="1"/>
        <v>1.1901238905779288</v>
      </c>
      <c r="L9">
        <f t="shared" si="2"/>
        <v>3.1906581912047385E-2</v>
      </c>
      <c r="N9">
        <v>996</v>
      </c>
      <c r="O9">
        <v>1579</v>
      </c>
    </row>
    <row r="10" spans="1:24" x14ac:dyDescent="0.35">
      <c r="A10">
        <v>95</v>
      </c>
      <c r="B10">
        <v>4.7566146722584604</v>
      </c>
      <c r="C10">
        <v>15.861700000000001</v>
      </c>
      <c r="D10">
        <v>1</v>
      </c>
      <c r="E10">
        <v>0</v>
      </c>
      <c r="F10">
        <v>0</v>
      </c>
      <c r="G10">
        <v>0</v>
      </c>
      <c r="H10">
        <v>0</v>
      </c>
      <c r="I10">
        <v>2.8909646627963301</v>
      </c>
      <c r="J10">
        <f t="shared" si="0"/>
        <v>3.416483870686422</v>
      </c>
      <c r="K10">
        <f t="shared" si="1"/>
        <v>0.27617043786142959</v>
      </c>
      <c r="L10">
        <f t="shared" si="2"/>
        <v>5.7271149127018806</v>
      </c>
      <c r="N10">
        <v>1475</v>
      </c>
      <c r="O10">
        <v>105</v>
      </c>
    </row>
    <row r="11" spans="1:24" x14ac:dyDescent="0.35">
      <c r="A11">
        <v>96</v>
      </c>
      <c r="B11">
        <v>5.5771879148138703</v>
      </c>
      <c r="C11">
        <v>12.2982</v>
      </c>
      <c r="D11">
        <v>0</v>
      </c>
      <c r="E11">
        <v>0</v>
      </c>
      <c r="F11">
        <v>0</v>
      </c>
      <c r="G11">
        <v>0</v>
      </c>
      <c r="H11">
        <v>0</v>
      </c>
      <c r="I11">
        <v>4.74508334578681</v>
      </c>
      <c r="J11">
        <f t="shared" si="0"/>
        <v>4.1794322133941098</v>
      </c>
      <c r="K11">
        <f t="shared" si="1"/>
        <v>0.31996120357714414</v>
      </c>
      <c r="L11">
        <f t="shared" si="2"/>
        <v>0.29054304616045196</v>
      </c>
      <c r="N11">
        <v>1188</v>
      </c>
    </row>
    <row r="12" spans="1:24" x14ac:dyDescent="0.35">
      <c r="A12">
        <v>97</v>
      </c>
      <c r="B12">
        <v>5.0206447649758097</v>
      </c>
      <c r="C12">
        <v>14.0763</v>
      </c>
      <c r="D12">
        <v>0</v>
      </c>
      <c r="E12">
        <v>0</v>
      </c>
      <c r="F12">
        <v>0</v>
      </c>
      <c r="G12">
        <v>0</v>
      </c>
      <c r="H12">
        <v>0</v>
      </c>
      <c r="I12">
        <v>4.31712548348884</v>
      </c>
      <c r="J12">
        <f t="shared" si="0"/>
        <v>3.7745164507039286</v>
      </c>
      <c r="K12">
        <f t="shared" si="1"/>
        <v>0.294424562459777</v>
      </c>
      <c r="L12">
        <f t="shared" si="2"/>
        <v>0.93504705760679696</v>
      </c>
    </row>
    <row r="13" spans="1:24" x14ac:dyDescent="0.35">
      <c r="A13">
        <v>98</v>
      </c>
      <c r="B13">
        <v>4.8905080912861401</v>
      </c>
      <c r="C13">
        <v>13.3018</v>
      </c>
      <c r="D13">
        <v>0</v>
      </c>
      <c r="E13">
        <v>0</v>
      </c>
      <c r="F13">
        <v>0</v>
      </c>
      <c r="G13">
        <v>0</v>
      </c>
      <c r="H13">
        <v>0</v>
      </c>
      <c r="I13">
        <v>4.5641184390908904</v>
      </c>
      <c r="J13">
        <f t="shared" si="0"/>
        <v>3.7603568780455578</v>
      </c>
      <c r="K13">
        <f t="shared" si="1"/>
        <v>0.64603264701402985</v>
      </c>
      <c r="L13">
        <f t="shared" si="2"/>
        <v>0.51837891471442188</v>
      </c>
    </row>
    <row r="14" spans="1:24" x14ac:dyDescent="0.35">
      <c r="A14">
        <v>112</v>
      </c>
      <c r="B14">
        <v>2.2316706458761302</v>
      </c>
      <c r="C14">
        <v>6.9854000000000003</v>
      </c>
      <c r="D14">
        <v>0</v>
      </c>
      <c r="E14">
        <v>0</v>
      </c>
      <c r="F14">
        <v>0</v>
      </c>
      <c r="G14">
        <v>0</v>
      </c>
      <c r="H14">
        <v>0</v>
      </c>
      <c r="I14">
        <v>3.6503772036805699</v>
      </c>
      <c r="J14">
        <f t="shared" si="0"/>
        <v>2.8278786917139707</v>
      </c>
      <c r="K14">
        <f t="shared" si="1"/>
        <v>0.67650380218727002</v>
      </c>
      <c r="L14">
        <f t="shared" si="2"/>
        <v>2.669062579701674</v>
      </c>
    </row>
    <row r="15" spans="1:24" x14ac:dyDescent="0.35">
      <c r="A15">
        <v>120</v>
      </c>
      <c r="B15">
        <v>13.5081697597249</v>
      </c>
      <c r="C15">
        <v>42.792400000000001</v>
      </c>
      <c r="D15">
        <v>3</v>
      </c>
      <c r="E15">
        <v>0</v>
      </c>
      <c r="F15">
        <v>0</v>
      </c>
      <c r="G15">
        <v>1</v>
      </c>
      <c r="H15">
        <v>1</v>
      </c>
      <c r="I15">
        <v>5.6579439654462496</v>
      </c>
      <c r="J15">
        <f t="shared" si="0"/>
        <v>5.7520323185185083</v>
      </c>
      <c r="K15">
        <f t="shared" si="1"/>
        <v>8.8526181838500147E-3</v>
      </c>
      <c r="L15">
        <f t="shared" si="2"/>
        <v>0.13975647200556343</v>
      </c>
    </row>
    <row r="16" spans="1:24" x14ac:dyDescent="0.35">
      <c r="A16">
        <v>128</v>
      </c>
      <c r="B16">
        <v>5.1927053408400399</v>
      </c>
      <c r="C16">
        <v>18.628900000000002</v>
      </c>
      <c r="D16">
        <v>0</v>
      </c>
      <c r="E16">
        <v>0</v>
      </c>
      <c r="F16">
        <v>0</v>
      </c>
      <c r="G16">
        <v>0</v>
      </c>
      <c r="H16">
        <v>0</v>
      </c>
      <c r="I16">
        <v>1.7960356351257101</v>
      </c>
      <c r="J16">
        <f t="shared" si="0"/>
        <v>3.5545282804124136</v>
      </c>
      <c r="K16">
        <f t="shared" si="1"/>
        <v>3.0922963835274282</v>
      </c>
      <c r="L16">
        <f t="shared" si="2"/>
        <v>12.166619497573784</v>
      </c>
    </row>
    <row r="17" spans="1:24" x14ac:dyDescent="0.35">
      <c r="A17">
        <v>139</v>
      </c>
      <c r="B17">
        <v>12.6929161717235</v>
      </c>
      <c r="C17">
        <v>30.4727</v>
      </c>
      <c r="D17">
        <v>4</v>
      </c>
      <c r="E17">
        <v>-3.9044907407407399</v>
      </c>
      <c r="F17">
        <v>0</v>
      </c>
      <c r="G17">
        <v>0</v>
      </c>
      <c r="H17">
        <v>1</v>
      </c>
      <c r="I17">
        <v>6.3096944750421997</v>
      </c>
      <c r="J17">
        <f t="shared" si="0"/>
        <v>5.3784722497465367</v>
      </c>
      <c r="K17">
        <f t="shared" si="1"/>
        <v>0.86717483288460651</v>
      </c>
      <c r="L17">
        <f t="shared" si="2"/>
        <v>1.0518362401535277</v>
      </c>
    </row>
    <row r="18" spans="1:24" x14ac:dyDescent="0.35">
      <c r="A18">
        <v>149</v>
      </c>
      <c r="B18">
        <v>4.38675134594813</v>
      </c>
      <c r="C18">
        <v>14.5344</v>
      </c>
      <c r="D18">
        <v>0</v>
      </c>
      <c r="E18">
        <v>0</v>
      </c>
      <c r="F18">
        <v>0</v>
      </c>
      <c r="G18">
        <v>0</v>
      </c>
      <c r="H18">
        <v>0</v>
      </c>
      <c r="I18">
        <v>3.6119358976735301</v>
      </c>
      <c r="J18">
        <f t="shared" si="0"/>
        <v>3.4193402133447925</v>
      </c>
      <c r="K18">
        <f t="shared" si="1"/>
        <v>3.7093097622054712E-2</v>
      </c>
      <c r="L18">
        <f t="shared" si="2"/>
        <v>2.7961454814729931</v>
      </c>
    </row>
    <row r="19" spans="1:24" x14ac:dyDescent="0.35">
      <c r="A19">
        <v>151</v>
      </c>
      <c r="B19">
        <v>4.5206447649758097</v>
      </c>
      <c r="C19">
        <v>11.974500000000001</v>
      </c>
      <c r="D19">
        <v>0</v>
      </c>
      <c r="E19">
        <v>0</v>
      </c>
      <c r="F19">
        <v>0</v>
      </c>
      <c r="G19">
        <v>0</v>
      </c>
      <c r="H19">
        <v>0</v>
      </c>
      <c r="I19">
        <v>3.8277894977081601</v>
      </c>
      <c r="J19">
        <f t="shared" si="0"/>
        <v>3.6609932207039284</v>
      </c>
      <c r="K19">
        <f t="shared" si="1"/>
        <v>2.7820998022472399E-2</v>
      </c>
      <c r="L19">
        <f t="shared" si="2"/>
        <v>2.1208513365235269</v>
      </c>
    </row>
    <row r="20" spans="1:24" x14ac:dyDescent="0.35">
      <c r="A20">
        <v>154</v>
      </c>
      <c r="B20">
        <v>4.4437821963966</v>
      </c>
      <c r="C20">
        <v>16.7453</v>
      </c>
      <c r="D20">
        <v>0</v>
      </c>
      <c r="E20">
        <v>0</v>
      </c>
      <c r="F20">
        <v>0</v>
      </c>
      <c r="G20">
        <v>0</v>
      </c>
      <c r="H20">
        <v>0</v>
      </c>
      <c r="I20">
        <v>2.1946099011978402</v>
      </c>
      <c r="J20">
        <f t="shared" si="0"/>
        <v>3.298939545881149</v>
      </c>
      <c r="K20">
        <f t="shared" si="1"/>
        <v>1.2195439641263632</v>
      </c>
      <c r="L20">
        <f t="shared" si="2"/>
        <v>9.5449725283836901</v>
      </c>
    </row>
    <row r="21" spans="1:24" x14ac:dyDescent="0.35">
      <c r="A21">
        <v>155</v>
      </c>
      <c r="B21">
        <v>3.8339649414480901</v>
      </c>
      <c r="C21">
        <v>12.9781</v>
      </c>
      <c r="D21">
        <v>0</v>
      </c>
      <c r="E21">
        <v>0</v>
      </c>
      <c r="F21">
        <v>0</v>
      </c>
      <c r="G21">
        <v>0</v>
      </c>
      <c r="H21">
        <v>0</v>
      </c>
      <c r="I21">
        <v>4.0761438858473102</v>
      </c>
      <c r="J21">
        <f t="shared" si="0"/>
        <v>3.2419178853553823</v>
      </c>
      <c r="K21">
        <f t="shared" si="1"/>
        <v>0.69593301989675815</v>
      </c>
      <c r="L21">
        <f t="shared" si="2"/>
        <v>1.4591671454603434</v>
      </c>
    </row>
    <row r="22" spans="1:24" x14ac:dyDescent="0.35">
      <c r="A22">
        <v>182</v>
      </c>
      <c r="B22">
        <v>14.380211163101301</v>
      </c>
      <c r="C22">
        <v>43.777900000000002</v>
      </c>
      <c r="D22">
        <v>15</v>
      </c>
      <c r="E22">
        <v>-3.5998611111111098</v>
      </c>
      <c r="F22">
        <v>0</v>
      </c>
      <c r="G22">
        <v>0</v>
      </c>
      <c r="H22">
        <v>1</v>
      </c>
      <c r="I22">
        <v>4.5289997687397898</v>
      </c>
      <c r="J22">
        <f t="shared" si="0"/>
        <v>4.3063994760888216</v>
      </c>
      <c r="K22">
        <f t="shared" si="1"/>
        <v>4.9550890288296713E-2</v>
      </c>
      <c r="L22">
        <f t="shared" si="2"/>
        <v>0.57018209256234265</v>
      </c>
    </row>
    <row r="23" spans="1:24" x14ac:dyDescent="0.35">
      <c r="A23">
        <v>185</v>
      </c>
      <c r="B23">
        <v>3.98312766312544</v>
      </c>
      <c r="C23">
        <v>15.417999999999999</v>
      </c>
      <c r="D23">
        <v>0</v>
      </c>
      <c r="E23">
        <v>0</v>
      </c>
      <c r="F23">
        <v>0</v>
      </c>
      <c r="G23">
        <v>0</v>
      </c>
      <c r="H23">
        <v>0</v>
      </c>
      <c r="I23">
        <v>3.5842874911554299</v>
      </c>
      <c r="J23">
        <f t="shared" si="0"/>
        <v>3.1531434494756123</v>
      </c>
      <c r="K23">
        <f t="shared" si="1"/>
        <v>0.18588518467600826</v>
      </c>
      <c r="L23">
        <f t="shared" si="2"/>
        <v>2.8893754715160327</v>
      </c>
    </row>
    <row r="24" spans="1:24" x14ac:dyDescent="0.35">
      <c r="A24">
        <v>187</v>
      </c>
      <c r="B24">
        <v>3.3339649414480901</v>
      </c>
      <c r="C24">
        <v>10.869</v>
      </c>
      <c r="D24">
        <v>0</v>
      </c>
      <c r="E24">
        <v>0</v>
      </c>
      <c r="F24">
        <v>0</v>
      </c>
      <c r="G24">
        <v>0</v>
      </c>
      <c r="H24">
        <v>0</v>
      </c>
      <c r="I24">
        <v>2.3194990109009299</v>
      </c>
      <c r="J24">
        <f t="shared" si="0"/>
        <v>3.1288885003553828</v>
      </c>
      <c r="K24">
        <f t="shared" si="1"/>
        <v>0.65511134563933993</v>
      </c>
      <c r="L24">
        <f t="shared" si="2"/>
        <v>8.7888815341006179</v>
      </c>
    </row>
    <row r="25" spans="1:24" x14ac:dyDescent="0.35">
      <c r="A25">
        <v>201</v>
      </c>
      <c r="B25">
        <v>8.9064856009334594</v>
      </c>
      <c r="C25">
        <v>24.7636</v>
      </c>
      <c r="D25">
        <v>0</v>
      </c>
      <c r="E25">
        <v>0</v>
      </c>
      <c r="F25">
        <v>0</v>
      </c>
      <c r="G25">
        <v>0</v>
      </c>
      <c r="H25">
        <v>1</v>
      </c>
      <c r="I25">
        <v>5.4268762179823398</v>
      </c>
      <c r="J25">
        <f t="shared" si="0"/>
        <v>5.3846073260293901</v>
      </c>
      <c r="K25">
        <f t="shared" si="1"/>
        <v>1.7866592269301354E-3</v>
      </c>
      <c r="L25">
        <f t="shared" si="2"/>
        <v>2.0383964369463516E-2</v>
      </c>
      <c r="X25" s="4" t="s">
        <v>578</v>
      </c>
    </row>
    <row r="26" spans="1:24" x14ac:dyDescent="0.35">
      <c r="A26">
        <v>202</v>
      </c>
      <c r="B26">
        <v>4.0925174628666197</v>
      </c>
      <c r="C26">
        <v>15.189</v>
      </c>
      <c r="D26">
        <v>2</v>
      </c>
      <c r="E26">
        <v>0</v>
      </c>
      <c r="F26">
        <v>0</v>
      </c>
      <c r="G26">
        <v>0</v>
      </c>
      <c r="H26">
        <v>0</v>
      </c>
      <c r="I26">
        <v>5.25340280929281</v>
      </c>
      <c r="J26">
        <f t="shared" si="0"/>
        <v>3.0201394308592469</v>
      </c>
      <c r="K26">
        <f t="shared" si="1"/>
        <v>4.9874653174524921</v>
      </c>
      <c r="L26">
        <f t="shared" si="2"/>
        <v>9.4255060828537097E-4</v>
      </c>
    </row>
    <row r="27" spans="1:24" x14ac:dyDescent="0.35">
      <c r="A27">
        <v>214</v>
      </c>
      <c r="B27">
        <v>5.6898542826192404</v>
      </c>
      <c r="C27">
        <v>23.396100000000001</v>
      </c>
      <c r="D27">
        <v>1</v>
      </c>
      <c r="E27">
        <v>0</v>
      </c>
      <c r="F27">
        <v>0</v>
      </c>
      <c r="G27">
        <v>0</v>
      </c>
      <c r="H27">
        <v>0</v>
      </c>
      <c r="I27">
        <v>3.5939046569890301</v>
      </c>
      <c r="J27">
        <f t="shared" si="0"/>
        <v>3.3840591122171317</v>
      </c>
      <c r="K27">
        <f t="shared" si="1"/>
        <v>4.4035152660614779E-2</v>
      </c>
      <c r="L27">
        <f t="shared" si="2"/>
        <v>2.85677313080665</v>
      </c>
    </row>
    <row r="28" spans="1:24" x14ac:dyDescent="0.35">
      <c r="A28">
        <v>219</v>
      </c>
      <c r="B28">
        <v>6.3969610638057901</v>
      </c>
      <c r="C28">
        <v>26.279699999999998</v>
      </c>
      <c r="D28">
        <v>1</v>
      </c>
      <c r="E28">
        <v>0</v>
      </c>
      <c r="F28">
        <v>0</v>
      </c>
      <c r="G28">
        <v>0</v>
      </c>
      <c r="H28">
        <v>1</v>
      </c>
      <c r="I28">
        <v>3.8854183248594198</v>
      </c>
      <c r="J28">
        <f t="shared" si="0"/>
        <v>3.8964021222515575</v>
      </c>
      <c r="K28">
        <f t="shared" si="1"/>
        <v>1.2064380515152912E-4</v>
      </c>
      <c r="L28">
        <f t="shared" si="2"/>
        <v>1.956321048249926</v>
      </c>
    </row>
    <row r="29" spans="1:24" x14ac:dyDescent="0.35">
      <c r="A29">
        <v>236</v>
      </c>
      <c r="B29">
        <v>12.9851992537565</v>
      </c>
      <c r="C29">
        <v>36.516100000000002</v>
      </c>
      <c r="D29">
        <v>3</v>
      </c>
      <c r="E29">
        <v>0</v>
      </c>
      <c r="F29">
        <v>0</v>
      </c>
      <c r="G29">
        <v>1</v>
      </c>
      <c r="H29">
        <v>1</v>
      </c>
      <c r="I29">
        <v>5.7275632639905396</v>
      </c>
      <c r="J29">
        <f t="shared" si="0"/>
        <v>5.9091664373561494</v>
      </c>
      <c r="K29">
        <f t="shared" si="1"/>
        <v>3.2979712576459735E-2</v>
      </c>
      <c r="L29">
        <f t="shared" si="2"/>
        <v>0.19665629941114729</v>
      </c>
    </row>
    <row r="30" spans="1:24" x14ac:dyDescent="0.35">
      <c r="A30">
        <v>242</v>
      </c>
      <c r="B30">
        <v>16.512268841941601</v>
      </c>
      <c r="C30">
        <v>53.344999999999999</v>
      </c>
      <c r="D30">
        <v>9</v>
      </c>
      <c r="E30">
        <v>0</v>
      </c>
      <c r="F30">
        <v>0</v>
      </c>
      <c r="G30">
        <v>1</v>
      </c>
      <c r="H30">
        <v>1</v>
      </c>
      <c r="I30">
        <v>5.6780374378796399</v>
      </c>
      <c r="J30">
        <f t="shared" si="0"/>
        <v>5.9611852811457737</v>
      </c>
      <c r="K30">
        <f t="shared" si="1"/>
        <v>8.0172701146263098E-2</v>
      </c>
      <c r="L30">
        <f t="shared" si="2"/>
        <v>0.15518371390314503</v>
      </c>
    </row>
    <row r="31" spans="1:24" x14ac:dyDescent="0.35">
      <c r="A31">
        <v>263</v>
      </c>
      <c r="B31">
        <v>5.0560006337695498</v>
      </c>
      <c r="C31">
        <v>9.9491999999999994</v>
      </c>
      <c r="D31">
        <v>0</v>
      </c>
      <c r="E31">
        <v>0</v>
      </c>
      <c r="F31">
        <v>0</v>
      </c>
      <c r="G31">
        <v>0</v>
      </c>
      <c r="H31">
        <v>0</v>
      </c>
      <c r="I31">
        <v>2.88134526095621</v>
      </c>
      <c r="J31">
        <f t="shared" si="0"/>
        <v>4.0717964641224231</v>
      </c>
      <c r="K31">
        <f t="shared" si="1"/>
        <v>1.4171740671198845</v>
      </c>
      <c r="L31">
        <f t="shared" si="2"/>
        <v>5.7732485795642079</v>
      </c>
    </row>
    <row r="32" spans="1:24" x14ac:dyDescent="0.35">
      <c r="A32">
        <v>264</v>
      </c>
      <c r="B32">
        <v>14.3217643577016</v>
      </c>
      <c r="C32">
        <v>27.302099999999999</v>
      </c>
      <c r="D32">
        <v>4</v>
      </c>
      <c r="E32">
        <v>0</v>
      </c>
      <c r="F32">
        <v>0</v>
      </c>
      <c r="G32">
        <v>0</v>
      </c>
      <c r="H32">
        <v>0</v>
      </c>
      <c r="I32">
        <v>7.7352821232532198</v>
      </c>
      <c r="J32">
        <f t="shared" si="0"/>
        <v>7.2276896628157523</v>
      </c>
      <c r="K32">
        <f t="shared" si="1"/>
        <v>0.25765010589296206</v>
      </c>
      <c r="L32">
        <f t="shared" si="2"/>
        <v>6.0082751901204174</v>
      </c>
    </row>
    <row r="33" spans="1:24" x14ac:dyDescent="0.35">
      <c r="A33">
        <v>268</v>
      </c>
      <c r="B33">
        <v>13.134887986199701</v>
      </c>
      <c r="C33">
        <v>38.352600000000002</v>
      </c>
      <c r="D33">
        <v>18</v>
      </c>
      <c r="E33">
        <v>0</v>
      </c>
      <c r="F33">
        <v>0</v>
      </c>
      <c r="G33">
        <v>0</v>
      </c>
      <c r="H33">
        <v>1</v>
      </c>
      <c r="I33">
        <v>5.68905667916375</v>
      </c>
      <c r="J33">
        <f t="shared" si="0"/>
        <v>4.787841023902252</v>
      </c>
      <c r="K33">
        <f t="shared" si="1"/>
        <v>0.8121896572884113</v>
      </c>
      <c r="L33">
        <f t="shared" si="2"/>
        <v>0.16398683727279129</v>
      </c>
    </row>
    <row r="34" spans="1:24" x14ac:dyDescent="0.35">
      <c r="A34">
        <v>274</v>
      </c>
      <c r="B34">
        <v>15.832054249284299</v>
      </c>
      <c r="C34">
        <v>46.006900000000002</v>
      </c>
      <c r="D34">
        <v>8</v>
      </c>
      <c r="E34">
        <v>0</v>
      </c>
      <c r="F34">
        <v>0</v>
      </c>
      <c r="G34">
        <v>0</v>
      </c>
      <c r="H34">
        <v>1</v>
      </c>
      <c r="I34">
        <v>7.0937943763759002</v>
      </c>
      <c r="J34">
        <f t="shared" si="0"/>
        <v>6.6716123991689757</v>
      </c>
      <c r="K34">
        <f t="shared" si="1"/>
        <v>0.17823762187834805</v>
      </c>
      <c r="L34">
        <f t="shared" si="2"/>
        <v>3.2749799953166097</v>
      </c>
    </row>
    <row r="35" spans="1:24" x14ac:dyDescent="0.35">
      <c r="A35">
        <v>283</v>
      </c>
      <c r="B35">
        <v>18.168162588858699</v>
      </c>
      <c r="C35">
        <v>65.0976</v>
      </c>
      <c r="D35">
        <v>10</v>
      </c>
      <c r="E35">
        <v>0</v>
      </c>
      <c r="F35">
        <v>0</v>
      </c>
      <c r="G35">
        <v>0</v>
      </c>
      <c r="H35">
        <v>1</v>
      </c>
      <c r="I35">
        <v>6.2893757220475397</v>
      </c>
      <c r="J35">
        <f t="shared" si="0"/>
        <v>6.3704190711941147</v>
      </c>
      <c r="K35">
        <f t="shared" si="1"/>
        <v>6.5680244408936527E-3</v>
      </c>
      <c r="L35">
        <f t="shared" si="2"/>
        <v>1.0105716445301642</v>
      </c>
    </row>
    <row r="36" spans="1:24" x14ac:dyDescent="0.35">
      <c r="A36">
        <v>310</v>
      </c>
      <c r="B36">
        <v>14.2422584320349</v>
      </c>
      <c r="C36">
        <v>34.068899999999999</v>
      </c>
      <c r="D36">
        <v>1</v>
      </c>
      <c r="E36">
        <v>0</v>
      </c>
      <c r="F36">
        <v>0</v>
      </c>
      <c r="G36">
        <v>1</v>
      </c>
      <c r="H36">
        <v>1</v>
      </c>
      <c r="I36">
        <v>7.5412852846724503</v>
      </c>
      <c r="J36">
        <f t="shared" si="0"/>
        <v>6.9220447223112878</v>
      </c>
      <c r="K36">
        <f t="shared" si="1"/>
        <v>0.38345887407336882</v>
      </c>
      <c r="L36">
        <f t="shared" si="2"/>
        <v>5.0948682710785365</v>
      </c>
    </row>
    <row r="37" spans="1:24" x14ac:dyDescent="0.35">
      <c r="A37">
        <v>311</v>
      </c>
      <c r="B37">
        <v>13.2733903301053</v>
      </c>
      <c r="C37">
        <v>34.879899999999999</v>
      </c>
      <c r="D37">
        <v>4</v>
      </c>
      <c r="E37">
        <v>-3.9071869094860201</v>
      </c>
      <c r="F37">
        <v>0</v>
      </c>
      <c r="G37">
        <v>0</v>
      </c>
      <c r="H37">
        <v>1</v>
      </c>
      <c r="I37">
        <v>6.8451618029228101</v>
      </c>
      <c r="J37">
        <f t="shared" si="0"/>
        <v>5.3763988867936057</v>
      </c>
      <c r="K37">
        <f t="shared" si="1"/>
        <v>2.1572645037963643</v>
      </c>
      <c r="L37">
        <f t="shared" si="2"/>
        <v>2.4369020997834006</v>
      </c>
    </row>
    <row r="38" spans="1:24" x14ac:dyDescent="0.35">
      <c r="A38">
        <v>321</v>
      </c>
      <c r="B38">
        <v>6.6337310646519203</v>
      </c>
      <c r="C38">
        <v>12.6219</v>
      </c>
      <c r="D38">
        <v>0</v>
      </c>
      <c r="E38">
        <v>0</v>
      </c>
      <c r="F38">
        <v>0</v>
      </c>
      <c r="G38">
        <v>0</v>
      </c>
      <c r="H38">
        <v>0</v>
      </c>
      <c r="I38">
        <v>4.87598800806109</v>
      </c>
      <c r="J38">
        <f t="shared" si="0"/>
        <v>4.6978712060842849</v>
      </c>
      <c r="K38">
        <f t="shared" si="1"/>
        <v>3.1725595146444414E-2</v>
      </c>
      <c r="L38">
        <f t="shared" si="2"/>
        <v>0.16655849667725989</v>
      </c>
    </row>
    <row r="39" spans="1:24" x14ac:dyDescent="0.35">
      <c r="A39">
        <v>324</v>
      </c>
      <c r="B39">
        <v>13.9130414665435</v>
      </c>
      <c r="C39">
        <v>44.366900000000001</v>
      </c>
      <c r="D39">
        <v>3</v>
      </c>
      <c r="E39">
        <v>0</v>
      </c>
      <c r="F39">
        <v>0</v>
      </c>
      <c r="G39">
        <v>0</v>
      </c>
      <c r="H39">
        <v>1</v>
      </c>
      <c r="I39">
        <v>7.4875759580377004</v>
      </c>
      <c r="J39">
        <f t="shared" si="0"/>
        <v>6.3122368818196772</v>
      </c>
      <c r="K39">
        <f t="shared" si="1"/>
        <v>1.3814219440850359</v>
      </c>
      <c r="L39">
        <f t="shared" si="2"/>
        <v>4.8552895671891498</v>
      </c>
    </row>
    <row r="40" spans="1:24" x14ac:dyDescent="0.35">
      <c r="A40">
        <v>327</v>
      </c>
      <c r="B40">
        <v>6.7594711604242503</v>
      </c>
      <c r="C40">
        <v>20.28</v>
      </c>
      <c r="D40">
        <v>4</v>
      </c>
      <c r="E40">
        <v>0</v>
      </c>
      <c r="F40">
        <v>1</v>
      </c>
      <c r="G40">
        <v>0</v>
      </c>
      <c r="H40">
        <v>0</v>
      </c>
      <c r="I40">
        <v>4.67710565417201</v>
      </c>
      <c r="J40">
        <f t="shared" si="0"/>
        <v>4.6001667408641707</v>
      </c>
      <c r="K40">
        <f t="shared" si="1"/>
        <v>5.9195963809912126E-3</v>
      </c>
      <c r="L40">
        <f t="shared" si="2"/>
        <v>0.36844674464706656</v>
      </c>
    </row>
    <row r="41" spans="1:24" x14ac:dyDescent="0.35">
      <c r="A41">
        <v>337</v>
      </c>
      <c r="B41">
        <v>13.939290884815501</v>
      </c>
      <c r="C41">
        <v>38.927199999999999</v>
      </c>
      <c r="D41">
        <v>2</v>
      </c>
      <c r="E41">
        <v>0</v>
      </c>
      <c r="F41">
        <v>0</v>
      </c>
      <c r="G41">
        <v>0</v>
      </c>
      <c r="H41">
        <v>1</v>
      </c>
      <c r="I41">
        <v>6.2893534143545997</v>
      </c>
      <c r="J41">
        <f t="shared" si="0"/>
        <v>6.7958770643123438</v>
      </c>
      <c r="K41">
        <f t="shared" si="1"/>
        <v>0.2565662079665153</v>
      </c>
      <c r="L41">
        <f t="shared" si="2"/>
        <v>1.0105267944329195</v>
      </c>
    </row>
    <row r="42" spans="1:24" x14ac:dyDescent="0.35">
      <c r="A42">
        <v>338</v>
      </c>
      <c r="B42">
        <v>7.2540916593425697</v>
      </c>
      <c r="C42">
        <v>23.5746</v>
      </c>
      <c r="D42">
        <v>6</v>
      </c>
      <c r="E42">
        <v>0</v>
      </c>
      <c r="F42">
        <v>1</v>
      </c>
      <c r="G42">
        <v>1</v>
      </c>
      <c r="H42">
        <v>0</v>
      </c>
      <c r="I42">
        <v>3.72601724592529</v>
      </c>
      <c r="J42">
        <f t="shared" si="0"/>
        <v>3.9661458664209772</v>
      </c>
      <c r="K42">
        <f t="shared" si="1"/>
        <v>5.7661754381161751E-2</v>
      </c>
      <c r="L42">
        <f t="shared" si="2"/>
        <v>2.4276336987158538</v>
      </c>
    </row>
    <row r="43" spans="1:24" x14ac:dyDescent="0.35">
      <c r="A43">
        <v>340</v>
      </c>
      <c r="B43">
        <v>14.6982937274413</v>
      </c>
      <c r="C43">
        <v>46.759700000000002</v>
      </c>
      <c r="D43">
        <v>7</v>
      </c>
      <c r="E43">
        <v>0</v>
      </c>
      <c r="F43">
        <v>0</v>
      </c>
      <c r="G43">
        <v>0</v>
      </c>
      <c r="H43">
        <v>1</v>
      </c>
      <c r="I43">
        <v>5.3923613025803103</v>
      </c>
      <c r="J43">
        <f t="shared" si="0"/>
        <v>6.1430776730880288</v>
      </c>
      <c r="K43">
        <f t="shared" si="1"/>
        <v>0.56357506894828202</v>
      </c>
      <c r="L43">
        <f t="shared" si="2"/>
        <v>1.1719687648154627E-2</v>
      </c>
    </row>
    <row r="44" spans="1:24" x14ac:dyDescent="0.35">
      <c r="A44">
        <v>344</v>
      </c>
      <c r="B44">
        <v>13.131862929595499</v>
      </c>
      <c r="C44">
        <v>43.814100000000003</v>
      </c>
      <c r="D44">
        <v>2</v>
      </c>
      <c r="E44">
        <v>0</v>
      </c>
      <c r="F44">
        <v>0</v>
      </c>
      <c r="G44">
        <v>0</v>
      </c>
      <c r="H44">
        <v>1</v>
      </c>
      <c r="I44">
        <v>6.0852922362342801</v>
      </c>
      <c r="J44">
        <f t="shared" si="0"/>
        <v>6.052343474453731</v>
      </c>
      <c r="K44">
        <f t="shared" si="1"/>
        <v>1.0856209028713706E-3</v>
      </c>
      <c r="L44">
        <f t="shared" si="2"/>
        <v>0.64190291615202344</v>
      </c>
    </row>
    <row r="45" spans="1:24" x14ac:dyDescent="0.35">
      <c r="A45">
        <v>354</v>
      </c>
      <c r="B45">
        <v>14.046897120925699</v>
      </c>
      <c r="C45">
        <v>35.5563</v>
      </c>
      <c r="D45">
        <v>6</v>
      </c>
      <c r="E45">
        <v>-3.64851934523809</v>
      </c>
      <c r="F45">
        <v>0</v>
      </c>
      <c r="G45">
        <v>1</v>
      </c>
      <c r="H45">
        <v>1</v>
      </c>
      <c r="I45">
        <v>5.0031130315055004</v>
      </c>
      <c r="J45">
        <f t="shared" si="0"/>
        <v>5.1381470802117972</v>
      </c>
      <c r="K45">
        <f t="shared" si="1"/>
        <v>1.8234194310014554E-2</v>
      </c>
      <c r="L45">
        <f t="shared" si="2"/>
        <v>7.8955809946198455E-2</v>
      </c>
      <c r="X45" s="4" t="s">
        <v>579</v>
      </c>
    </row>
    <row r="46" spans="1:24" x14ac:dyDescent="0.35">
      <c r="A46">
        <v>364</v>
      </c>
      <c r="B46">
        <v>8.7909607995983698</v>
      </c>
      <c r="C46">
        <v>27.487100000000002</v>
      </c>
      <c r="D46">
        <v>2</v>
      </c>
      <c r="E46">
        <v>0</v>
      </c>
      <c r="F46">
        <v>0</v>
      </c>
      <c r="G46">
        <v>1</v>
      </c>
      <c r="H46">
        <v>1</v>
      </c>
      <c r="I46">
        <v>3.8459674036554499</v>
      </c>
      <c r="J46">
        <f t="shared" si="0"/>
        <v>4.4771808571305982</v>
      </c>
      <c r="K46">
        <f t="shared" si="1"/>
        <v>0.39843042384802324</v>
      </c>
      <c r="L46">
        <f t="shared" si="2"/>
        <v>2.0682362840861623</v>
      </c>
    </row>
    <row r="47" spans="1:24" x14ac:dyDescent="0.35">
      <c r="A47">
        <v>365</v>
      </c>
      <c r="B47">
        <v>4.2038282677584196</v>
      </c>
      <c r="C47">
        <v>14.305400000000001</v>
      </c>
      <c r="D47">
        <v>0</v>
      </c>
      <c r="E47">
        <v>0</v>
      </c>
      <c r="F47">
        <v>0</v>
      </c>
      <c r="G47">
        <v>0</v>
      </c>
      <c r="H47">
        <v>0</v>
      </c>
      <c r="I47">
        <v>4.1316492860241203</v>
      </c>
      <c r="J47">
        <f t="shared" si="0"/>
        <v>3.3412815426970104</v>
      </c>
      <c r="K47">
        <f t="shared" si="1"/>
        <v>0.62468116969198828</v>
      </c>
      <c r="L47">
        <f t="shared" si="2"/>
        <v>1.3281513984455251</v>
      </c>
    </row>
    <row r="48" spans="1:24" x14ac:dyDescent="0.35">
      <c r="A48">
        <v>372</v>
      </c>
      <c r="B48">
        <v>4.5236033621142697</v>
      </c>
      <c r="C48">
        <v>15.189</v>
      </c>
      <c r="D48">
        <v>0</v>
      </c>
      <c r="E48">
        <v>0</v>
      </c>
      <c r="F48">
        <v>0</v>
      </c>
      <c r="G48">
        <v>0</v>
      </c>
      <c r="H48">
        <v>0</v>
      </c>
      <c r="I48">
        <v>3.08998806216995</v>
      </c>
      <c r="J48">
        <f t="shared" si="0"/>
        <v>3.4450453814524802</v>
      </c>
      <c r="K48">
        <f t="shared" si="1"/>
        <v>0.12606569997609657</v>
      </c>
      <c r="L48">
        <f t="shared" si="2"/>
        <v>4.8141438551193669</v>
      </c>
    </row>
    <row r="49" spans="1:12" x14ac:dyDescent="0.35">
      <c r="A49">
        <v>416</v>
      </c>
      <c r="B49">
        <v>5.51359925339142</v>
      </c>
      <c r="C49">
        <v>12.9054</v>
      </c>
      <c r="D49">
        <v>0</v>
      </c>
      <c r="E49">
        <v>0</v>
      </c>
      <c r="F49">
        <v>0</v>
      </c>
      <c r="G49">
        <v>0</v>
      </c>
      <c r="H49">
        <v>0</v>
      </c>
      <c r="I49">
        <v>5.24743050654385</v>
      </c>
      <c r="J49">
        <f t="shared" si="0"/>
        <v>4.10583462016944</v>
      </c>
      <c r="K49">
        <f t="shared" si="1"/>
        <v>1.3032411677869749</v>
      </c>
      <c r="L49">
        <f t="shared" si="2"/>
        <v>1.3449301875944771E-3</v>
      </c>
    </row>
    <row r="50" spans="1:12" x14ac:dyDescent="0.35">
      <c r="A50">
        <v>422</v>
      </c>
      <c r="B50">
        <v>10.8128379058069</v>
      </c>
      <c r="C50">
        <v>36.348799999999997</v>
      </c>
      <c r="D50">
        <v>4</v>
      </c>
      <c r="E50">
        <v>0</v>
      </c>
      <c r="F50">
        <v>0</v>
      </c>
      <c r="G50">
        <v>1</v>
      </c>
      <c r="H50">
        <v>1</v>
      </c>
      <c r="I50">
        <v>4.83581276375633</v>
      </c>
      <c r="J50">
        <f t="shared" si="0"/>
        <v>4.707275241787765</v>
      </c>
      <c r="K50">
        <f t="shared" si="1"/>
        <v>1.6521894553819316E-2</v>
      </c>
      <c r="L50">
        <f t="shared" si="2"/>
        <v>0.20096484993309713</v>
      </c>
    </row>
    <row r="51" spans="1:12" x14ac:dyDescent="0.35">
      <c r="A51">
        <v>427</v>
      </c>
      <c r="B51">
        <v>13.453692325162001</v>
      </c>
      <c r="C51">
        <v>35.578000000000003</v>
      </c>
      <c r="D51">
        <v>2</v>
      </c>
      <c r="E51">
        <v>0</v>
      </c>
      <c r="F51">
        <v>0</v>
      </c>
      <c r="G51">
        <v>0</v>
      </c>
      <c r="H51">
        <v>1</v>
      </c>
      <c r="I51">
        <v>7.3849168560531204</v>
      </c>
      <c r="J51">
        <f t="shared" si="0"/>
        <v>6.7741056289343495</v>
      </c>
      <c r="K51">
        <f t="shared" si="1"/>
        <v>0.37309035517433869</v>
      </c>
      <c r="L51">
        <f t="shared" si="2"/>
        <v>4.4134155116823557</v>
      </c>
    </row>
    <row r="52" spans="1:12" x14ac:dyDescent="0.35">
      <c r="A52">
        <v>431</v>
      </c>
      <c r="B52">
        <v>8.9063904683942692</v>
      </c>
      <c r="C52">
        <v>25.534400000000002</v>
      </c>
      <c r="D52">
        <v>4</v>
      </c>
      <c r="E52">
        <v>0</v>
      </c>
      <c r="F52">
        <v>0</v>
      </c>
      <c r="G52">
        <v>0</v>
      </c>
      <c r="H52">
        <v>0</v>
      </c>
      <c r="I52">
        <v>5.7552696309188702</v>
      </c>
      <c r="J52">
        <f t="shared" si="0"/>
        <v>4.5777440533461959</v>
      </c>
      <c r="K52">
        <f t="shared" si="1"/>
        <v>1.3865664858378601</v>
      </c>
      <c r="L52">
        <f t="shared" si="2"/>
        <v>0.22199724363429191</v>
      </c>
    </row>
    <row r="53" spans="1:12" x14ac:dyDescent="0.35">
      <c r="A53">
        <v>434</v>
      </c>
      <c r="B53">
        <v>9.1166806906383702</v>
      </c>
      <c r="C53">
        <v>14.5966</v>
      </c>
      <c r="D53">
        <v>0</v>
      </c>
      <c r="E53">
        <v>0</v>
      </c>
      <c r="F53">
        <v>0</v>
      </c>
      <c r="G53">
        <v>0</v>
      </c>
      <c r="H53">
        <v>0</v>
      </c>
      <c r="I53">
        <v>5.9058983870185102</v>
      </c>
      <c r="J53">
        <f t="shared" si="0"/>
        <v>5.8341128488062761</v>
      </c>
      <c r="K53">
        <f t="shared" si="1"/>
        <v>5.1531634964201226E-3</v>
      </c>
      <c r="L53">
        <f t="shared" si="2"/>
        <v>0.38662851294412132</v>
      </c>
    </row>
    <row r="54" spans="1:12" x14ac:dyDescent="0.35">
      <c r="A54">
        <v>441</v>
      </c>
      <c r="B54">
        <v>11.1431610161435</v>
      </c>
      <c r="C54">
        <v>31.617999999999999</v>
      </c>
      <c r="D54">
        <v>4</v>
      </c>
      <c r="E54">
        <v>0</v>
      </c>
      <c r="F54">
        <v>0</v>
      </c>
      <c r="G54">
        <v>0</v>
      </c>
      <c r="H54">
        <v>1</v>
      </c>
      <c r="I54">
        <v>5.4580204179055398</v>
      </c>
      <c r="J54">
        <f t="shared" si="0"/>
        <v>5.6559077068761088</v>
      </c>
      <c r="K54">
        <f t="shared" si="1"/>
        <v>3.9159379136121462E-2</v>
      </c>
      <c r="L54">
        <f t="shared" si="2"/>
        <v>3.0246991241965282E-2</v>
      </c>
    </row>
    <row r="55" spans="1:12" x14ac:dyDescent="0.35">
      <c r="A55">
        <v>450</v>
      </c>
      <c r="B55">
        <v>11.1137499440339</v>
      </c>
      <c r="C55">
        <v>25.221900000000002</v>
      </c>
      <c r="D55">
        <v>2</v>
      </c>
      <c r="E55">
        <v>0</v>
      </c>
      <c r="F55">
        <v>0</v>
      </c>
      <c r="G55">
        <v>0</v>
      </c>
      <c r="H55">
        <v>0</v>
      </c>
      <c r="I55">
        <v>6.3820371088395502</v>
      </c>
      <c r="J55">
        <f t="shared" si="0"/>
        <v>5.9322124613778167</v>
      </c>
      <c r="K55">
        <f t="shared" si="1"/>
        <v>0.20234221346407288</v>
      </c>
      <c r="L55">
        <f t="shared" si="2"/>
        <v>1.2054575586027656</v>
      </c>
    </row>
    <row r="56" spans="1:12" x14ac:dyDescent="0.35">
      <c r="A56">
        <v>453</v>
      </c>
      <c r="B56">
        <v>15.902837178630801</v>
      </c>
      <c r="C56">
        <v>47.003399999999999</v>
      </c>
      <c r="D56">
        <v>18</v>
      </c>
      <c r="E56">
        <v>0</v>
      </c>
      <c r="F56">
        <v>0</v>
      </c>
      <c r="G56">
        <v>0</v>
      </c>
      <c r="H56">
        <v>1</v>
      </c>
      <c r="I56">
        <v>5.5403993142973498</v>
      </c>
      <c r="J56">
        <f t="shared" si="0"/>
        <v>5.6181989798953635</v>
      </c>
      <c r="K56">
        <f t="shared" si="1"/>
        <v>6.052787967162767E-3</v>
      </c>
      <c r="L56">
        <f t="shared" si="2"/>
        <v>6.5687392503207195E-2</v>
      </c>
    </row>
    <row r="57" spans="1:12" x14ac:dyDescent="0.35">
      <c r="A57">
        <v>471</v>
      </c>
      <c r="B57">
        <v>9.3007126127435598</v>
      </c>
      <c r="C57">
        <v>19.2</v>
      </c>
      <c r="D57">
        <v>0</v>
      </c>
      <c r="E57">
        <v>0</v>
      </c>
      <c r="F57">
        <v>0</v>
      </c>
      <c r="G57">
        <v>1</v>
      </c>
      <c r="H57">
        <v>0</v>
      </c>
      <c r="I57">
        <v>5.1042308877080496</v>
      </c>
      <c r="J57">
        <f t="shared" si="0"/>
        <v>5.1571504444093099</v>
      </c>
      <c r="K57">
        <f t="shared" si="1"/>
        <v>2.8004794814579107E-3</v>
      </c>
      <c r="L57">
        <f t="shared" si="2"/>
        <v>3.2354263275030971E-2</v>
      </c>
    </row>
    <row r="58" spans="1:12" x14ac:dyDescent="0.35">
      <c r="A58">
        <v>474</v>
      </c>
      <c r="B58">
        <v>9.3619053897829403</v>
      </c>
      <c r="C58">
        <v>26.2653</v>
      </c>
      <c r="D58">
        <v>0</v>
      </c>
      <c r="E58">
        <v>0</v>
      </c>
      <c r="F58">
        <v>0</v>
      </c>
      <c r="G58">
        <v>0</v>
      </c>
      <c r="H58">
        <v>1</v>
      </c>
      <c r="I58">
        <v>5.0687873276698303</v>
      </c>
      <c r="J58">
        <f t="shared" si="0"/>
        <v>5.5159281094427914</v>
      </c>
      <c r="K58">
        <f t="shared" si="1"/>
        <v>0.19993487872453486</v>
      </c>
      <c r="L58">
        <f t="shared" si="2"/>
        <v>4.6361181698922532E-2</v>
      </c>
    </row>
    <row r="59" spans="1:12" x14ac:dyDescent="0.35">
      <c r="A59">
        <v>484</v>
      </c>
      <c r="B59">
        <v>4.5663856578914599</v>
      </c>
      <c r="C59">
        <v>10.021800000000001</v>
      </c>
      <c r="D59">
        <v>0</v>
      </c>
      <c r="E59">
        <v>0</v>
      </c>
      <c r="F59">
        <v>0</v>
      </c>
      <c r="G59">
        <v>0</v>
      </c>
      <c r="H59">
        <v>0</v>
      </c>
      <c r="I59">
        <v>5.0825460830452398</v>
      </c>
      <c r="J59">
        <f t="shared" si="0"/>
        <v>3.8164861831588506</v>
      </c>
      <c r="K59">
        <f t="shared" si="1"/>
        <v>1.602907670100334</v>
      </c>
      <c r="L59">
        <f t="shared" si="2"/>
        <v>4.0625511805771806E-2</v>
      </c>
    </row>
    <row r="60" spans="1:12" x14ac:dyDescent="0.35">
      <c r="A60">
        <v>486</v>
      </c>
      <c r="B60">
        <v>9.5926155330837606</v>
      </c>
      <c r="C60">
        <v>28.138100000000001</v>
      </c>
      <c r="D60">
        <v>2</v>
      </c>
      <c r="E60">
        <v>0</v>
      </c>
      <c r="F60">
        <v>1</v>
      </c>
      <c r="G60">
        <v>1</v>
      </c>
      <c r="H60">
        <v>1</v>
      </c>
      <c r="I60">
        <v>7.2394695817714503</v>
      </c>
      <c r="J60">
        <f t="shared" si="0"/>
        <v>5.6080629709296961</v>
      </c>
      <c r="K60">
        <f t="shared" si="1"/>
        <v>2.6614875298981788</v>
      </c>
      <c r="L60">
        <f t="shared" si="2"/>
        <v>3.8234553546694876</v>
      </c>
    </row>
    <row r="61" spans="1:12" x14ac:dyDescent="0.35">
      <c r="A61">
        <v>495</v>
      </c>
      <c r="B61">
        <v>23.2293432982264</v>
      </c>
      <c r="C61">
        <v>79.937700000000007</v>
      </c>
      <c r="D61">
        <v>25</v>
      </c>
      <c r="E61">
        <v>0</v>
      </c>
      <c r="F61">
        <v>0</v>
      </c>
      <c r="G61">
        <v>0</v>
      </c>
      <c r="H61">
        <v>1</v>
      </c>
      <c r="I61">
        <v>7.9531914082936703</v>
      </c>
      <c r="J61">
        <f t="shared" si="0"/>
        <v>6.4215753445789447</v>
      </c>
      <c r="K61">
        <f t="shared" si="1"/>
        <v>2.3458477666289905</v>
      </c>
      <c r="L61">
        <f t="shared" si="2"/>
        <v>7.1240286800573216</v>
      </c>
    </row>
    <row r="62" spans="1:12" x14ac:dyDescent="0.35">
      <c r="A62">
        <v>513</v>
      </c>
      <c r="B62">
        <v>15.7471158922732</v>
      </c>
      <c r="C62">
        <v>49.886899999999997</v>
      </c>
      <c r="D62">
        <v>16</v>
      </c>
      <c r="E62">
        <v>0</v>
      </c>
      <c r="F62">
        <v>1</v>
      </c>
      <c r="G62">
        <v>0</v>
      </c>
      <c r="H62">
        <v>1</v>
      </c>
      <c r="I62">
        <v>7.7289102674301402</v>
      </c>
      <c r="J62">
        <f t="shared" si="0"/>
        <v>6.3128712246263614</v>
      </c>
      <c r="K62">
        <f t="shared" si="1"/>
        <v>2.0051665707446422</v>
      </c>
      <c r="L62">
        <f t="shared" si="2"/>
        <v>5.977078680876093</v>
      </c>
    </row>
    <row r="63" spans="1:12" x14ac:dyDescent="0.35">
      <c r="A63">
        <v>514</v>
      </c>
      <c r="B63">
        <v>10.4074461035088</v>
      </c>
      <c r="C63">
        <v>31.781700000000001</v>
      </c>
      <c r="D63">
        <v>5</v>
      </c>
      <c r="E63">
        <v>0</v>
      </c>
      <c r="F63">
        <v>0</v>
      </c>
      <c r="G63">
        <v>0</v>
      </c>
      <c r="H63">
        <v>0</v>
      </c>
      <c r="I63">
        <v>5.8481763096783999</v>
      </c>
      <c r="J63">
        <f t="shared" si="0"/>
        <v>4.8205640812564701</v>
      </c>
      <c r="K63">
        <f t="shared" si="1"/>
        <v>1.0559868920022843</v>
      </c>
      <c r="L63">
        <f t="shared" si="2"/>
        <v>0.31817780025587855</v>
      </c>
    </row>
    <row r="64" spans="1:12" x14ac:dyDescent="0.35">
      <c r="A64">
        <v>516</v>
      </c>
      <c r="B64">
        <v>4.0236033621142697</v>
      </c>
      <c r="C64">
        <v>14.189</v>
      </c>
      <c r="D64">
        <v>0</v>
      </c>
      <c r="E64">
        <v>0</v>
      </c>
      <c r="F64">
        <v>0</v>
      </c>
      <c r="G64">
        <v>0</v>
      </c>
      <c r="H64">
        <v>0</v>
      </c>
      <c r="I64">
        <v>2.3107111594814098</v>
      </c>
      <c r="J64">
        <f t="shared" si="0"/>
        <v>3.2569853814524796</v>
      </c>
      <c r="K64">
        <f t="shared" si="1"/>
        <v>0.89543490316695351</v>
      </c>
      <c r="L64">
        <f t="shared" si="2"/>
        <v>8.8410637731780106</v>
      </c>
    </row>
    <row r="65" spans="1:24" x14ac:dyDescent="0.35">
      <c r="A65">
        <v>525</v>
      </c>
      <c r="B65">
        <v>8.5469848781560191</v>
      </c>
      <c r="C65">
        <v>18.16</v>
      </c>
      <c r="D65">
        <v>0</v>
      </c>
      <c r="E65">
        <v>0</v>
      </c>
      <c r="F65">
        <v>0</v>
      </c>
      <c r="G65">
        <v>0</v>
      </c>
      <c r="H65">
        <v>0</v>
      </c>
      <c r="I65">
        <v>4.9569719039174398</v>
      </c>
      <c r="J65">
        <f t="shared" si="0"/>
        <v>5.3016950063865504</v>
      </c>
      <c r="K65">
        <f t="shared" si="1"/>
        <v>0.11883401737592895</v>
      </c>
      <c r="L65">
        <f t="shared" si="2"/>
        <v>0.10701527506781496</v>
      </c>
    </row>
    <row r="66" spans="1:24" x14ac:dyDescent="0.35">
      <c r="A66">
        <v>532</v>
      </c>
      <c r="B66">
        <v>7.1040678449923398</v>
      </c>
      <c r="C66">
        <v>29.1633</v>
      </c>
      <c r="D66">
        <v>1</v>
      </c>
      <c r="E66">
        <v>0</v>
      </c>
      <c r="F66">
        <v>0</v>
      </c>
      <c r="G66">
        <v>0</v>
      </c>
      <c r="H66">
        <v>1</v>
      </c>
      <c r="I66">
        <v>4.5759904014299204</v>
      </c>
      <c r="J66">
        <f t="shared" ref="J66:J129" si="3">2.15912 +0.51142 *B66 -0.06765 *C66 -0.10222 *D66 + 0.29389 *E66 + 0.76494*F66 -0.45966 *G66+ 0.34579  *H66</f>
        <v>4.0629551322859818</v>
      </c>
      <c r="K66">
        <f t="shared" ref="K66:K129" si="4">(I66-J66)^2</f>
        <v>0.26320518738559351</v>
      </c>
      <c r="L66">
        <f t="shared" ref="L66:L129" si="5">(I66-I$276)^2</f>
        <v>0.5014245801113616</v>
      </c>
    </row>
    <row r="67" spans="1:24" x14ac:dyDescent="0.35">
      <c r="A67">
        <v>538</v>
      </c>
      <c r="B67">
        <v>16.747182480740701</v>
      </c>
      <c r="C67">
        <v>23.982299999999999</v>
      </c>
      <c r="D67">
        <v>1</v>
      </c>
      <c r="E67">
        <v>0</v>
      </c>
      <c r="F67">
        <v>0</v>
      </c>
      <c r="G67">
        <v>0</v>
      </c>
      <c r="H67">
        <v>0</v>
      </c>
      <c r="I67">
        <v>6.7555326908198703</v>
      </c>
      <c r="J67">
        <f t="shared" si="3"/>
        <v>8.9993414693004077</v>
      </c>
      <c r="K67">
        <f t="shared" si="4"/>
        <v>5.0346778343863212</v>
      </c>
      <c r="L67">
        <f t="shared" si="5"/>
        <v>2.1651029913849871</v>
      </c>
    </row>
    <row r="68" spans="1:24" x14ac:dyDescent="0.35">
      <c r="A68">
        <v>542</v>
      </c>
      <c r="B68">
        <v>2.7109237719276398</v>
      </c>
      <c r="C68">
        <v>9.1928000000000001</v>
      </c>
      <c r="D68">
        <v>0</v>
      </c>
      <c r="E68">
        <v>0</v>
      </c>
      <c r="F68">
        <v>0</v>
      </c>
      <c r="G68">
        <v>0</v>
      </c>
      <c r="H68">
        <v>0</v>
      </c>
      <c r="I68">
        <v>2.0056311089369401</v>
      </c>
      <c r="J68">
        <f t="shared" si="3"/>
        <v>2.9236477154392335</v>
      </c>
      <c r="K68">
        <f t="shared" si="4"/>
        <v>0.84275448981398671</v>
      </c>
      <c r="L68">
        <f t="shared" si="5"/>
        <v>10.748383162326945</v>
      </c>
      <c r="X68" s="4" t="s">
        <v>580</v>
      </c>
    </row>
    <row r="69" spans="1:24" x14ac:dyDescent="0.35">
      <c r="A69">
        <v>545</v>
      </c>
      <c r="B69">
        <v>14.900603293792701</v>
      </c>
      <c r="C69">
        <v>37.261800000000001</v>
      </c>
      <c r="D69">
        <v>8</v>
      </c>
      <c r="E69">
        <v>-4.2324637424414204</v>
      </c>
      <c r="F69">
        <v>0</v>
      </c>
      <c r="G69">
        <v>1</v>
      </c>
      <c r="H69">
        <v>1</v>
      </c>
      <c r="I69">
        <v>5.1619628052708402</v>
      </c>
      <c r="J69">
        <f t="shared" si="3"/>
        <v>5.0833169972453529</v>
      </c>
      <c r="K69">
        <f t="shared" si="4"/>
        <v>6.1851631199817967E-3</v>
      </c>
      <c r="L69">
        <f t="shared" si="5"/>
        <v>1.4918421709754714E-2</v>
      </c>
    </row>
    <row r="70" spans="1:24" x14ac:dyDescent="0.35">
      <c r="A70">
        <v>553</v>
      </c>
      <c r="B70">
        <v>10.74575475278</v>
      </c>
      <c r="C70">
        <v>17.7639</v>
      </c>
      <c r="D70">
        <v>0</v>
      </c>
      <c r="E70">
        <v>0</v>
      </c>
      <c r="F70">
        <v>0</v>
      </c>
      <c r="G70">
        <v>0</v>
      </c>
      <c r="H70">
        <v>0</v>
      </c>
      <c r="I70">
        <v>6.6200948561382802</v>
      </c>
      <c r="J70">
        <f t="shared" si="3"/>
        <v>6.4529860606667473</v>
      </c>
      <c r="K70">
        <f t="shared" si="4"/>
        <v>2.7925349523946614E-2</v>
      </c>
      <c r="L70">
        <f t="shared" si="5"/>
        <v>1.784872111747196</v>
      </c>
    </row>
    <row r="71" spans="1:24" x14ac:dyDescent="0.35">
      <c r="A71">
        <v>561</v>
      </c>
      <c r="B71">
        <v>17.227922061357901</v>
      </c>
      <c r="C71">
        <v>68.366399999999999</v>
      </c>
      <c r="D71">
        <v>0</v>
      </c>
      <c r="E71">
        <v>0</v>
      </c>
      <c r="F71">
        <v>0</v>
      </c>
      <c r="G71">
        <v>0</v>
      </c>
      <c r="H71">
        <v>1</v>
      </c>
      <c r="I71">
        <v>6.91868368384156</v>
      </c>
      <c r="J71">
        <f t="shared" si="3"/>
        <v>6.6906269406196568</v>
      </c>
      <c r="K71">
        <f t="shared" si="4"/>
        <v>5.2009878128981078E-2</v>
      </c>
      <c r="L71">
        <f t="shared" si="5"/>
        <v>2.6718514084854572</v>
      </c>
    </row>
    <row r="72" spans="1:24" x14ac:dyDescent="0.35">
      <c r="A72">
        <v>566</v>
      </c>
      <c r="B72">
        <v>12.9208972940982</v>
      </c>
      <c r="C72">
        <v>42.137900000000002</v>
      </c>
      <c r="D72">
        <v>6</v>
      </c>
      <c r="E72">
        <v>0</v>
      </c>
      <c r="F72">
        <v>0</v>
      </c>
      <c r="G72">
        <v>1</v>
      </c>
      <c r="H72">
        <v>1</v>
      </c>
      <c r="I72">
        <v>5.77917945677732</v>
      </c>
      <c r="J72">
        <f t="shared" si="3"/>
        <v>5.189306359147702</v>
      </c>
      <c r="K72">
        <f t="shared" si="4"/>
        <v>0.34795027130716089</v>
      </c>
      <c r="L72">
        <f t="shared" si="5"/>
        <v>0.24509990951530172</v>
      </c>
    </row>
    <row r="73" spans="1:24" x14ac:dyDescent="0.35">
      <c r="A73">
        <v>569</v>
      </c>
      <c r="B73">
        <v>7.2251628578983897</v>
      </c>
      <c r="C73">
        <v>17.2728</v>
      </c>
      <c r="D73">
        <v>2</v>
      </c>
      <c r="E73">
        <v>0</v>
      </c>
      <c r="F73">
        <v>0</v>
      </c>
      <c r="G73">
        <v>0</v>
      </c>
      <c r="H73">
        <v>0</v>
      </c>
      <c r="I73">
        <v>3.50921624548086</v>
      </c>
      <c r="J73">
        <f t="shared" si="3"/>
        <v>4.4812678687863947</v>
      </c>
      <c r="K73">
        <f t="shared" si="4"/>
        <v>0.94488435837092521</v>
      </c>
      <c r="L73">
        <f t="shared" si="5"/>
        <v>3.1502258183458567</v>
      </c>
    </row>
    <row r="74" spans="1:24" x14ac:dyDescent="0.35">
      <c r="A74">
        <v>570</v>
      </c>
      <c r="B74">
        <v>15.672501620443199</v>
      </c>
      <c r="C74">
        <v>44.883499999999998</v>
      </c>
      <c r="D74">
        <v>8</v>
      </c>
      <c r="E74">
        <v>0</v>
      </c>
      <c r="F74">
        <v>0</v>
      </c>
      <c r="G74">
        <v>0</v>
      </c>
      <c r="H74">
        <v>1</v>
      </c>
      <c r="I74">
        <v>6.0861486194644199</v>
      </c>
      <c r="J74">
        <f t="shared" si="3"/>
        <v>6.6660120037270607</v>
      </c>
      <c r="K74">
        <f t="shared" si="4"/>
        <v>0.33624154440852305</v>
      </c>
      <c r="L74">
        <f t="shared" si="5"/>
        <v>0.64327589823240205</v>
      </c>
    </row>
    <row r="75" spans="1:24" x14ac:dyDescent="0.35">
      <c r="A75">
        <v>580</v>
      </c>
      <c r="B75">
        <v>12.2967258923178</v>
      </c>
      <c r="C75">
        <v>40.592399999999998</v>
      </c>
      <c r="D75">
        <v>5</v>
      </c>
      <c r="E75">
        <v>0</v>
      </c>
      <c r="F75">
        <v>0</v>
      </c>
      <c r="G75">
        <v>0</v>
      </c>
      <c r="H75">
        <v>1</v>
      </c>
      <c r="I75">
        <v>4.8226128442929399</v>
      </c>
      <c r="J75">
        <f t="shared" si="3"/>
        <v>5.5365256958491695</v>
      </c>
      <c r="K75">
        <f t="shared" si="4"/>
        <v>0.50967155961714716</v>
      </c>
      <c r="L75">
        <f t="shared" si="5"/>
        <v>0.21297389886058968</v>
      </c>
    </row>
    <row r="76" spans="1:24" x14ac:dyDescent="0.35">
      <c r="A76">
        <v>585</v>
      </c>
      <c r="B76">
        <v>11.0181217520599</v>
      </c>
      <c r="C76">
        <v>29.541799999999999</v>
      </c>
      <c r="D76">
        <v>9</v>
      </c>
      <c r="E76">
        <v>0</v>
      </c>
      <c r="F76">
        <v>1</v>
      </c>
      <c r="G76">
        <v>1</v>
      </c>
      <c r="H76">
        <v>1</v>
      </c>
      <c r="I76">
        <v>4.2705557044793903</v>
      </c>
      <c r="J76">
        <f t="shared" si="3"/>
        <v>5.5265950564384738</v>
      </c>
      <c r="K76">
        <f t="shared" si="4"/>
        <v>1.5776348536697946</v>
      </c>
      <c r="L76">
        <f t="shared" si="5"/>
        <v>1.0272797346005687</v>
      </c>
    </row>
    <row r="77" spans="1:24" x14ac:dyDescent="0.35">
      <c r="A77">
        <v>593</v>
      </c>
      <c r="B77">
        <v>13.7870909387631</v>
      </c>
      <c r="C77">
        <v>36.679900000000004</v>
      </c>
      <c r="D77">
        <v>4</v>
      </c>
      <c r="E77">
        <v>0</v>
      </c>
      <c r="F77">
        <v>0</v>
      </c>
      <c r="G77">
        <v>0</v>
      </c>
      <c r="H77">
        <v>1</v>
      </c>
      <c r="I77">
        <v>6.27839130425658</v>
      </c>
      <c r="J77">
        <f t="shared" si="3"/>
        <v>6.6656288129022245</v>
      </c>
      <c r="K77">
        <f t="shared" si="4"/>
        <v>0.14995288810208562</v>
      </c>
      <c r="L77">
        <f t="shared" si="5"/>
        <v>0.98860764831431724</v>
      </c>
    </row>
    <row r="78" spans="1:24" x14ac:dyDescent="0.35">
      <c r="A78">
        <v>595</v>
      </c>
      <c r="B78">
        <v>9.6639024601470194</v>
      </c>
      <c r="C78">
        <v>31.268899999999999</v>
      </c>
      <c r="D78">
        <v>4</v>
      </c>
      <c r="E78">
        <v>0</v>
      </c>
      <c r="F78">
        <v>0</v>
      </c>
      <c r="G78">
        <v>0</v>
      </c>
      <c r="H78">
        <v>1</v>
      </c>
      <c r="I78">
        <v>5.7910796973009901</v>
      </c>
      <c r="J78">
        <f t="shared" si="3"/>
        <v>4.9230019111683898</v>
      </c>
      <c r="K78">
        <f t="shared" si="4"/>
        <v>0.75355904277687658</v>
      </c>
      <c r="L78">
        <f t="shared" si="5"/>
        <v>0.25702456411204772</v>
      </c>
    </row>
    <row r="79" spans="1:24" x14ac:dyDescent="0.35">
      <c r="A79">
        <v>603</v>
      </c>
      <c r="B79">
        <v>7.8757264892468903</v>
      </c>
      <c r="C79">
        <v>23.8216</v>
      </c>
      <c r="D79">
        <v>1</v>
      </c>
      <c r="E79">
        <v>0</v>
      </c>
      <c r="F79">
        <v>0</v>
      </c>
      <c r="G79">
        <v>0</v>
      </c>
      <c r="H79">
        <v>1</v>
      </c>
      <c r="I79">
        <v>3.3012987664296398</v>
      </c>
      <c r="J79">
        <f t="shared" si="3"/>
        <v>4.8189628011306453</v>
      </c>
      <c r="K79">
        <f t="shared" si="4"/>
        <v>2.3033041222249349</v>
      </c>
      <c r="L79">
        <f t="shared" si="5"/>
        <v>3.9315157868066248</v>
      </c>
    </row>
    <row r="80" spans="1:24" x14ac:dyDescent="0.35">
      <c r="A80">
        <v>604</v>
      </c>
      <c r="B80">
        <v>12.5916550305085</v>
      </c>
      <c r="C80">
        <v>41.221499999999999</v>
      </c>
      <c r="D80">
        <v>16</v>
      </c>
      <c r="E80">
        <v>0</v>
      </c>
      <c r="F80">
        <v>1</v>
      </c>
      <c r="G80">
        <v>0</v>
      </c>
      <c r="H80">
        <v>1</v>
      </c>
      <c r="I80">
        <v>5.9992267727172397</v>
      </c>
      <c r="J80">
        <f t="shared" si="3"/>
        <v>5.2853197407026578</v>
      </c>
      <c r="K80">
        <f t="shared" si="4"/>
        <v>0.50966325035986937</v>
      </c>
      <c r="L80">
        <f t="shared" si="5"/>
        <v>0.51140087128176215</v>
      </c>
    </row>
    <row r="81" spans="1:24" x14ac:dyDescent="0.35">
      <c r="A81">
        <v>608</v>
      </c>
      <c r="B81">
        <v>11.9580815277704</v>
      </c>
      <c r="C81">
        <v>37.9161</v>
      </c>
      <c r="D81">
        <v>9</v>
      </c>
      <c r="E81">
        <v>0</v>
      </c>
      <c r="F81">
        <v>0</v>
      </c>
      <c r="G81">
        <v>0</v>
      </c>
      <c r="H81">
        <v>1</v>
      </c>
      <c r="I81">
        <v>5.5266846028463696</v>
      </c>
      <c r="J81">
        <f t="shared" si="3"/>
        <v>5.1355078899323381</v>
      </c>
      <c r="K81">
        <f t="shared" si="4"/>
        <v>0.15301922072622667</v>
      </c>
      <c r="L81">
        <f t="shared" si="5"/>
        <v>5.8845447664629305E-2</v>
      </c>
    </row>
    <row r="82" spans="1:24" x14ac:dyDescent="0.35">
      <c r="A82">
        <v>623</v>
      </c>
      <c r="B82">
        <v>8.0249494563273203</v>
      </c>
      <c r="C82">
        <v>28.807099999999998</v>
      </c>
      <c r="D82">
        <v>5</v>
      </c>
      <c r="E82">
        <v>0</v>
      </c>
      <c r="F82">
        <v>1</v>
      </c>
      <c r="G82">
        <v>1</v>
      </c>
      <c r="H82">
        <v>1</v>
      </c>
      <c r="I82">
        <v>4.2560241811369197</v>
      </c>
      <c r="J82">
        <f t="shared" si="3"/>
        <v>4.4544093359549191</v>
      </c>
      <c r="K82">
        <f t="shared" si="4"/>
        <v>3.9356669652161565E-2</v>
      </c>
      <c r="L82">
        <f t="shared" si="5"/>
        <v>1.0569476952836363</v>
      </c>
    </row>
    <row r="83" spans="1:24" x14ac:dyDescent="0.35">
      <c r="A83">
        <v>625</v>
      </c>
      <c r="B83">
        <v>6.9884550478192704</v>
      </c>
      <c r="C83">
        <v>20.469000000000001</v>
      </c>
      <c r="D83">
        <v>1</v>
      </c>
      <c r="E83">
        <v>0</v>
      </c>
      <c r="F83">
        <v>1</v>
      </c>
      <c r="G83">
        <v>0</v>
      </c>
      <c r="H83">
        <v>1</v>
      </c>
      <c r="I83">
        <v>5.4837511279640996</v>
      </c>
      <c r="J83">
        <f t="shared" si="3"/>
        <v>5.3569378305557311</v>
      </c>
      <c r="K83">
        <f t="shared" si="4"/>
        <v>1.6081612399583306E-2</v>
      </c>
      <c r="L83">
        <f t="shared" si="5"/>
        <v>3.9859057007626771E-2</v>
      </c>
    </row>
    <row r="84" spans="1:24" x14ac:dyDescent="0.35">
      <c r="A84">
        <v>626</v>
      </c>
      <c r="B84">
        <v>8.4770497536270302</v>
      </c>
      <c r="C84">
        <v>14.654500000000001</v>
      </c>
      <c r="D84">
        <v>1</v>
      </c>
      <c r="E84">
        <v>0</v>
      </c>
      <c r="F84">
        <v>0</v>
      </c>
      <c r="G84">
        <v>0</v>
      </c>
      <c r="H84">
        <v>0</v>
      </c>
      <c r="I84">
        <v>4.8611548224827104</v>
      </c>
      <c r="J84">
        <f t="shared" si="3"/>
        <v>5.4008558599999361</v>
      </c>
      <c r="K84">
        <f t="shared" si="4"/>
        <v>0.29127720989716993</v>
      </c>
      <c r="L84">
        <f t="shared" si="5"/>
        <v>0.17888583452294085</v>
      </c>
    </row>
    <row r="85" spans="1:24" x14ac:dyDescent="0.35">
      <c r="A85">
        <v>627</v>
      </c>
      <c r="B85">
        <v>14.5889734261741</v>
      </c>
      <c r="C85">
        <v>37.167000000000002</v>
      </c>
      <c r="D85">
        <v>5</v>
      </c>
      <c r="E85">
        <v>0</v>
      </c>
      <c r="F85">
        <v>0</v>
      </c>
      <c r="G85">
        <v>0</v>
      </c>
      <c r="H85">
        <v>1</v>
      </c>
      <c r="I85">
        <v>6.1581499843063998</v>
      </c>
      <c r="J85">
        <f t="shared" si="3"/>
        <v>6.9405552396139587</v>
      </c>
      <c r="K85">
        <f t="shared" si="4"/>
        <v>0.61215798353288642</v>
      </c>
      <c r="L85">
        <f t="shared" si="5"/>
        <v>0.76395673862418567</v>
      </c>
    </row>
    <row r="86" spans="1:24" x14ac:dyDescent="0.35">
      <c r="A86">
        <v>632</v>
      </c>
      <c r="B86">
        <v>19.422831104502801</v>
      </c>
      <c r="C86">
        <v>56.410699999999999</v>
      </c>
      <c r="D86">
        <v>19</v>
      </c>
      <c r="E86">
        <v>0</v>
      </c>
      <c r="F86">
        <v>0</v>
      </c>
      <c r="G86">
        <v>1</v>
      </c>
      <c r="H86">
        <v>1</v>
      </c>
      <c r="I86">
        <v>6.1209227200071199</v>
      </c>
      <c r="J86">
        <f t="shared" si="3"/>
        <v>6.220110428464821</v>
      </c>
      <c r="K86">
        <f t="shared" si="4"/>
        <v>9.8382015090899069E-3</v>
      </c>
      <c r="L86">
        <f t="shared" si="5"/>
        <v>0.70026591093615675</v>
      </c>
    </row>
    <row r="87" spans="1:24" x14ac:dyDescent="0.35">
      <c r="A87">
        <v>634</v>
      </c>
      <c r="B87">
        <v>15.5891368404658</v>
      </c>
      <c r="C87">
        <v>46.007100000000001</v>
      </c>
      <c r="D87">
        <v>11</v>
      </c>
      <c r="E87">
        <v>0</v>
      </c>
      <c r="F87">
        <v>1</v>
      </c>
      <c r="G87">
        <v>1</v>
      </c>
      <c r="H87">
        <v>1</v>
      </c>
      <c r="I87">
        <v>7.2987243931204198</v>
      </c>
      <c r="J87">
        <f t="shared" si="3"/>
        <v>6.5459860479510192</v>
      </c>
      <c r="K87">
        <f t="shared" si="4"/>
        <v>0.56661501628836752</v>
      </c>
      <c r="L87">
        <f t="shared" si="5"/>
        <v>4.0586961488003857</v>
      </c>
    </row>
    <row r="88" spans="1:24" x14ac:dyDescent="0.35">
      <c r="A88">
        <v>641</v>
      </c>
      <c r="B88">
        <v>13.5493509666411</v>
      </c>
      <c r="C88">
        <v>36.541699999999999</v>
      </c>
      <c r="D88">
        <v>3</v>
      </c>
      <c r="E88">
        <v>0</v>
      </c>
      <c r="F88">
        <v>0</v>
      </c>
      <c r="G88">
        <v>1</v>
      </c>
      <c r="H88">
        <v>1</v>
      </c>
      <c r="I88">
        <v>5.9107504768485999</v>
      </c>
      <c r="J88">
        <f t="shared" si="3"/>
        <v>6.195953066359591</v>
      </c>
      <c r="K88">
        <f t="shared" si="4"/>
        <v>8.1340517063774889E-2</v>
      </c>
      <c r="L88">
        <f t="shared" si="5"/>
        <v>0.39268606213909946</v>
      </c>
    </row>
    <row r="89" spans="1:24" x14ac:dyDescent="0.35">
      <c r="A89">
        <v>642</v>
      </c>
      <c r="B89">
        <v>17.633954301913899</v>
      </c>
      <c r="C89">
        <v>45.752600000000001</v>
      </c>
      <c r="D89">
        <v>3</v>
      </c>
      <c r="E89">
        <v>0</v>
      </c>
      <c r="F89">
        <v>0</v>
      </c>
      <c r="G89">
        <v>0</v>
      </c>
      <c r="H89">
        <v>1</v>
      </c>
      <c r="I89">
        <v>6.8379421189301999</v>
      </c>
      <c r="J89">
        <f t="shared" si="3"/>
        <v>8.1214435190848064</v>
      </c>
      <c r="K89">
        <f t="shared" si="4"/>
        <v>1.6473758441988355</v>
      </c>
      <c r="L89">
        <f t="shared" si="5"/>
        <v>2.4144135326176444</v>
      </c>
    </row>
    <row r="90" spans="1:24" x14ac:dyDescent="0.35">
      <c r="A90">
        <v>645</v>
      </c>
      <c r="B90">
        <v>15.6477383302701</v>
      </c>
      <c r="C90">
        <v>46.959899999999998</v>
      </c>
      <c r="D90">
        <v>10</v>
      </c>
      <c r="E90">
        <v>-4.4808915317670301</v>
      </c>
      <c r="F90">
        <v>0</v>
      </c>
      <c r="G90">
        <v>1</v>
      </c>
      <c r="H90">
        <v>1</v>
      </c>
      <c r="I90">
        <v>4.1539540039594103</v>
      </c>
      <c r="J90">
        <f t="shared" si="3"/>
        <v>4.5318898895957211</v>
      </c>
      <c r="K90">
        <f t="shared" si="4"/>
        <v>0.14283553365170265</v>
      </c>
      <c r="L90">
        <f t="shared" si="5"/>
        <v>1.2772385533141022</v>
      </c>
    </row>
    <row r="91" spans="1:24" x14ac:dyDescent="0.35">
      <c r="A91">
        <v>647</v>
      </c>
      <c r="B91">
        <v>6.9831276631254404</v>
      </c>
      <c r="C91">
        <v>25.0688</v>
      </c>
      <c r="D91">
        <v>0</v>
      </c>
      <c r="E91">
        <v>0</v>
      </c>
      <c r="F91">
        <v>0</v>
      </c>
      <c r="G91">
        <v>0</v>
      </c>
      <c r="H91">
        <v>0</v>
      </c>
      <c r="I91">
        <v>4.4322551642689998</v>
      </c>
      <c r="J91">
        <f t="shared" si="3"/>
        <v>4.0345268294756131</v>
      </c>
      <c r="K91">
        <f t="shared" si="4"/>
        <v>0.15818782829752026</v>
      </c>
      <c r="L91">
        <f t="shared" si="5"/>
        <v>0.72564609203375408</v>
      </c>
    </row>
    <row r="92" spans="1:24" x14ac:dyDescent="0.35">
      <c r="A92">
        <v>654</v>
      </c>
      <c r="B92">
        <v>14.7551718990177</v>
      </c>
      <c r="C92">
        <v>45.083199999999998</v>
      </c>
      <c r="D92">
        <v>3</v>
      </c>
      <c r="E92">
        <v>0</v>
      </c>
      <c r="F92">
        <v>0</v>
      </c>
      <c r="G92">
        <v>1</v>
      </c>
      <c r="H92">
        <v>1</v>
      </c>
      <c r="I92">
        <v>5.6822635534338799</v>
      </c>
      <c r="J92">
        <f t="shared" si="3"/>
        <v>6.2348015325956316</v>
      </c>
      <c r="K92">
        <f t="shared" si="4"/>
        <v>0.3052982184161524</v>
      </c>
      <c r="L92">
        <f t="shared" si="5"/>
        <v>0.15853119213516123</v>
      </c>
      <c r="X92" s="4" t="s">
        <v>581</v>
      </c>
    </row>
    <row r="93" spans="1:24" x14ac:dyDescent="0.35">
      <c r="A93">
        <v>658</v>
      </c>
      <c r="B93">
        <v>12.1685668379662</v>
      </c>
      <c r="C93">
        <v>26.021999999999998</v>
      </c>
      <c r="D93">
        <v>4</v>
      </c>
      <c r="E93">
        <v>0</v>
      </c>
      <c r="F93">
        <v>0</v>
      </c>
      <c r="G93">
        <v>0</v>
      </c>
      <c r="H93">
        <v>1</v>
      </c>
      <c r="I93">
        <v>4.6076620570865501</v>
      </c>
      <c r="J93">
        <f t="shared" si="3"/>
        <v>6.5588901522726744</v>
      </c>
      <c r="K93">
        <f t="shared" si="4"/>
        <v>3.807291079443671</v>
      </c>
      <c r="L93">
        <f t="shared" si="5"/>
        <v>0.45757342666181933</v>
      </c>
    </row>
    <row r="94" spans="1:24" x14ac:dyDescent="0.35">
      <c r="A94">
        <v>670</v>
      </c>
      <c r="B94">
        <v>9.4300008671106408</v>
      </c>
      <c r="C94">
        <v>15.382</v>
      </c>
      <c r="D94">
        <v>0</v>
      </c>
      <c r="E94">
        <v>0</v>
      </c>
      <c r="F94">
        <v>0</v>
      </c>
      <c r="G94">
        <v>0</v>
      </c>
      <c r="H94">
        <v>0</v>
      </c>
      <c r="I94">
        <v>7.1387504320680897</v>
      </c>
      <c r="J94">
        <f t="shared" si="3"/>
        <v>5.9412187434577231</v>
      </c>
      <c r="K94">
        <f t="shared" si="4"/>
        <v>1.4340821452259962</v>
      </c>
      <c r="L94">
        <f t="shared" si="5"/>
        <v>3.4397141432596312</v>
      </c>
    </row>
    <row r="95" spans="1:24" x14ac:dyDescent="0.35">
      <c r="A95">
        <v>674</v>
      </c>
      <c r="B95">
        <v>9.2599912559037296</v>
      </c>
      <c r="C95">
        <v>28.250699999999998</v>
      </c>
      <c r="D95">
        <v>0</v>
      </c>
      <c r="E95">
        <v>0</v>
      </c>
      <c r="F95">
        <v>0</v>
      </c>
      <c r="G95">
        <v>0</v>
      </c>
      <c r="H95">
        <v>1</v>
      </c>
      <c r="I95">
        <v>4.7957562056450502</v>
      </c>
      <c r="J95">
        <f t="shared" si="3"/>
        <v>5.3294948730942853</v>
      </c>
      <c r="K95">
        <f t="shared" si="4"/>
        <v>0.2848769651304851</v>
      </c>
      <c r="L95">
        <f t="shared" si="5"/>
        <v>0.23848336937913631</v>
      </c>
    </row>
    <row r="96" spans="1:24" x14ac:dyDescent="0.35">
      <c r="A96">
        <v>683</v>
      </c>
      <c r="B96">
        <v>12.875471494598999</v>
      </c>
      <c r="C96">
        <v>38.7926</v>
      </c>
      <c r="D96">
        <v>7</v>
      </c>
      <c r="E96">
        <v>0</v>
      </c>
      <c r="F96">
        <v>0</v>
      </c>
      <c r="G96">
        <v>0</v>
      </c>
      <c r="H96">
        <v>1</v>
      </c>
      <c r="I96">
        <v>5.3749543123849</v>
      </c>
      <c r="J96">
        <f t="shared" si="3"/>
        <v>5.7498242417678203</v>
      </c>
      <c r="K96">
        <f t="shared" si="4"/>
        <v>0.14052746395555565</v>
      </c>
      <c r="L96">
        <f t="shared" si="5"/>
        <v>8.2538162578903191E-3</v>
      </c>
    </row>
    <row r="97" spans="1:12" x14ac:dyDescent="0.35">
      <c r="A97">
        <v>689</v>
      </c>
      <c r="B97">
        <v>7.2594711604242503</v>
      </c>
      <c r="C97">
        <v>22.381799999999998</v>
      </c>
      <c r="D97">
        <v>4</v>
      </c>
      <c r="E97">
        <v>0</v>
      </c>
      <c r="F97">
        <v>1</v>
      </c>
      <c r="G97">
        <v>0</v>
      </c>
      <c r="H97">
        <v>0</v>
      </c>
      <c r="I97">
        <v>4.2905501827721899</v>
      </c>
      <c r="J97">
        <f t="shared" si="3"/>
        <v>4.71368997086417</v>
      </c>
      <c r="K97">
        <f t="shared" si="4"/>
        <v>0.17904728026652578</v>
      </c>
      <c r="L97">
        <f t="shared" si="5"/>
        <v>0.98714878311823673</v>
      </c>
    </row>
    <row r="98" spans="1:12" x14ac:dyDescent="0.35">
      <c r="A98">
        <v>699</v>
      </c>
      <c r="B98">
        <v>7.9706546032384704</v>
      </c>
      <c r="C98">
        <v>20.163699999999999</v>
      </c>
      <c r="D98">
        <v>4</v>
      </c>
      <c r="E98">
        <v>0</v>
      </c>
      <c r="F98">
        <v>0</v>
      </c>
      <c r="G98">
        <v>0</v>
      </c>
      <c r="H98">
        <v>0</v>
      </c>
      <c r="I98">
        <v>3.8072297692393402</v>
      </c>
      <c r="J98">
        <f t="shared" si="3"/>
        <v>4.4625178721882195</v>
      </c>
      <c r="K98">
        <f t="shared" si="4"/>
        <v>0.42940249786634105</v>
      </c>
      <c r="L98">
        <f t="shared" si="5"/>
        <v>2.1811568920502498</v>
      </c>
    </row>
    <row r="99" spans="1:12" x14ac:dyDescent="0.35">
      <c r="A99">
        <v>700</v>
      </c>
      <c r="B99">
        <v>10.8562276392943</v>
      </c>
      <c r="C99">
        <v>36.225099999999998</v>
      </c>
      <c r="D99">
        <v>4</v>
      </c>
      <c r="E99">
        <v>0</v>
      </c>
      <c r="F99">
        <v>0</v>
      </c>
      <c r="G99">
        <v>0</v>
      </c>
      <c r="H99">
        <v>1</v>
      </c>
      <c r="I99">
        <v>4.5563932614749403</v>
      </c>
      <c r="J99">
        <f t="shared" si="3"/>
        <v>5.1974939242878913</v>
      </c>
      <c r="K99">
        <f t="shared" si="4"/>
        <v>0.41101005985920508</v>
      </c>
      <c r="L99">
        <f t="shared" si="5"/>
        <v>0.52956262261554288</v>
      </c>
    </row>
    <row r="100" spans="1:12" x14ac:dyDescent="0.35">
      <c r="A100">
        <v>708</v>
      </c>
      <c r="B100">
        <v>7.8367611842107898</v>
      </c>
      <c r="C100">
        <v>22.723600000000001</v>
      </c>
      <c r="D100">
        <v>4</v>
      </c>
      <c r="E100">
        <v>0</v>
      </c>
      <c r="F100">
        <v>0</v>
      </c>
      <c r="G100">
        <v>0</v>
      </c>
      <c r="H100">
        <v>0</v>
      </c>
      <c r="I100">
        <v>3.4604995019643101</v>
      </c>
      <c r="J100">
        <f t="shared" si="3"/>
        <v>4.2208648648290819</v>
      </c>
      <c r="K100">
        <f t="shared" si="4"/>
        <v>0.578155485044476</v>
      </c>
      <c r="L100">
        <f t="shared" si="5"/>
        <v>3.3255326226207051</v>
      </c>
    </row>
    <row r="101" spans="1:12" x14ac:dyDescent="0.35">
      <c r="A101">
        <v>715</v>
      </c>
      <c r="B101">
        <v>8.77350269189626</v>
      </c>
      <c r="C101">
        <v>25.417999999999999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6.8700905581555096</v>
      </c>
      <c r="J101">
        <f t="shared" si="3"/>
        <v>4.9265370466895853</v>
      </c>
      <c r="K101">
        <f t="shared" si="4"/>
        <v>3.7774002519315251</v>
      </c>
      <c r="L101">
        <f t="shared" si="5"/>
        <v>2.5153540085190276</v>
      </c>
    </row>
    <row r="102" spans="1:12" x14ac:dyDescent="0.35">
      <c r="A102">
        <v>720</v>
      </c>
      <c r="B102">
        <v>14.7928567851888</v>
      </c>
      <c r="C102">
        <v>43.203499999999998</v>
      </c>
      <c r="D102">
        <v>14</v>
      </c>
      <c r="E102">
        <v>-3.51807846749811</v>
      </c>
      <c r="F102">
        <v>1</v>
      </c>
      <c r="G102">
        <v>1</v>
      </c>
      <c r="H102">
        <v>1</v>
      </c>
      <c r="I102">
        <v>4.6351007754271301</v>
      </c>
      <c r="J102">
        <f t="shared" si="3"/>
        <v>4.9878279612682368</v>
      </c>
      <c r="K102">
        <f t="shared" si="4"/>
        <v>0.12441646763138665</v>
      </c>
      <c r="L102">
        <f t="shared" si="5"/>
        <v>0.42120492120928216</v>
      </c>
    </row>
    <row r="103" spans="1:12" x14ac:dyDescent="0.35">
      <c r="A103">
        <v>722</v>
      </c>
      <c r="B103">
        <v>9.3012327082230506</v>
      </c>
      <c r="C103">
        <v>24.3309</v>
      </c>
      <c r="D103">
        <v>4</v>
      </c>
      <c r="E103">
        <v>0</v>
      </c>
      <c r="F103">
        <v>1</v>
      </c>
      <c r="G103">
        <v>1</v>
      </c>
      <c r="H103">
        <v>1</v>
      </c>
      <c r="I103">
        <v>5.5782980158133801</v>
      </c>
      <c r="J103">
        <f t="shared" si="3"/>
        <v>5.5121610466394326</v>
      </c>
      <c r="K103">
        <f t="shared" si="4"/>
        <v>4.374098691515684E-3</v>
      </c>
      <c r="L103">
        <f t="shared" si="5"/>
        <v>8.6550238746505956E-2</v>
      </c>
    </row>
    <row r="104" spans="1:12" x14ac:dyDescent="0.35">
      <c r="A104">
        <v>735</v>
      </c>
      <c r="B104">
        <v>17.038521197891601</v>
      </c>
      <c r="C104">
        <v>49.970599999999997</v>
      </c>
      <c r="D104">
        <v>7</v>
      </c>
      <c r="E104">
        <v>-5.0727369142101297</v>
      </c>
      <c r="F104">
        <v>0</v>
      </c>
      <c r="G104">
        <v>1</v>
      </c>
      <c r="H104">
        <v>1</v>
      </c>
      <c r="I104">
        <v>4.6737724921827803</v>
      </c>
      <c r="J104">
        <f t="shared" si="3"/>
        <v>5.1722127693085076</v>
      </c>
      <c r="K104">
        <f t="shared" si="4"/>
        <v>0.24844270986117178</v>
      </c>
      <c r="L104">
        <f t="shared" si="5"/>
        <v>0.37250430088621145</v>
      </c>
    </row>
    <row r="105" spans="1:12" x14ac:dyDescent="0.35">
      <c r="A105">
        <v>738</v>
      </c>
      <c r="B105">
        <v>16.737253272012101</v>
      </c>
      <c r="C105">
        <v>46.5852</v>
      </c>
      <c r="D105">
        <v>13</v>
      </c>
      <c r="E105">
        <v>0</v>
      </c>
      <c r="F105">
        <v>0</v>
      </c>
      <c r="G105">
        <v>0</v>
      </c>
      <c r="H105">
        <v>1</v>
      </c>
      <c r="I105">
        <v>5.2580132900318501</v>
      </c>
      <c r="J105">
        <f t="shared" si="3"/>
        <v>6.5843272883724273</v>
      </c>
      <c r="K105">
        <f t="shared" si="4"/>
        <v>1.7591088221941686</v>
      </c>
      <c r="L105">
        <f t="shared" si="5"/>
        <v>6.807145216367503E-4</v>
      </c>
    </row>
    <row r="106" spans="1:12" x14ac:dyDescent="0.35">
      <c r="A106">
        <v>739</v>
      </c>
      <c r="B106">
        <v>8.5299542256612408</v>
      </c>
      <c r="C106">
        <v>28.574300000000001</v>
      </c>
      <c r="D106">
        <v>2</v>
      </c>
      <c r="E106">
        <v>0</v>
      </c>
      <c r="F106">
        <v>0</v>
      </c>
      <c r="G106">
        <v>0</v>
      </c>
      <c r="H106">
        <v>1</v>
      </c>
      <c r="I106">
        <v>5.4808632420089003</v>
      </c>
      <c r="J106">
        <f t="shared" si="3"/>
        <v>4.7298077950876722</v>
      </c>
      <c r="K106">
        <f t="shared" si="4"/>
        <v>0.56408428435004565</v>
      </c>
      <c r="L106">
        <f t="shared" si="5"/>
        <v>3.8714279443182356E-2</v>
      </c>
    </row>
    <row r="107" spans="1:12" x14ac:dyDescent="0.35">
      <c r="A107">
        <v>742</v>
      </c>
      <c r="B107">
        <v>13.807638387228099</v>
      </c>
      <c r="C107">
        <v>40.854300000000002</v>
      </c>
      <c r="D107">
        <v>4</v>
      </c>
      <c r="E107">
        <v>0</v>
      </c>
      <c r="F107">
        <v>0</v>
      </c>
      <c r="G107">
        <v>0</v>
      </c>
      <c r="H107">
        <v>1</v>
      </c>
      <c r="I107">
        <v>5.9155851553168999</v>
      </c>
      <c r="J107">
        <f t="shared" si="3"/>
        <v>6.3937390289961948</v>
      </c>
      <c r="K107">
        <f t="shared" si="4"/>
        <v>0.22863112691451518</v>
      </c>
      <c r="L107">
        <f t="shared" si="5"/>
        <v>0.3987687066815529</v>
      </c>
    </row>
    <row r="108" spans="1:12" x14ac:dyDescent="0.35">
      <c r="A108">
        <v>753</v>
      </c>
      <c r="B108">
        <v>15.5463626737039</v>
      </c>
      <c r="C108">
        <v>39.901800000000001</v>
      </c>
      <c r="D108">
        <v>12</v>
      </c>
      <c r="E108">
        <v>0</v>
      </c>
      <c r="F108">
        <v>0</v>
      </c>
      <c r="G108">
        <v>0</v>
      </c>
      <c r="H108">
        <v>1</v>
      </c>
      <c r="I108">
        <v>6.60918761142712</v>
      </c>
      <c r="J108">
        <f t="shared" si="3"/>
        <v>6.52963402858565</v>
      </c>
      <c r="K108">
        <f t="shared" si="4"/>
        <v>6.3287725429146237E-3</v>
      </c>
      <c r="L108">
        <f t="shared" si="5"/>
        <v>1.7558471168930294</v>
      </c>
    </row>
    <row r="109" spans="1:12" x14ac:dyDescent="0.35">
      <c r="A109">
        <v>769</v>
      </c>
      <c r="B109">
        <v>13.3918839813971</v>
      </c>
      <c r="C109">
        <v>37.287199999999999</v>
      </c>
      <c r="D109">
        <v>4</v>
      </c>
      <c r="E109">
        <v>0</v>
      </c>
      <c r="F109">
        <v>0</v>
      </c>
      <c r="G109">
        <v>0</v>
      </c>
      <c r="H109">
        <v>1</v>
      </c>
      <c r="I109">
        <v>4.9229538373439103</v>
      </c>
      <c r="J109">
        <f t="shared" si="3"/>
        <v>6.4224282257661054</v>
      </c>
      <c r="K109">
        <f t="shared" si="4"/>
        <v>2.2484234415341158</v>
      </c>
      <c r="L109">
        <f t="shared" si="5"/>
        <v>0.13042929291362274</v>
      </c>
    </row>
    <row r="110" spans="1:12" x14ac:dyDescent="0.35">
      <c r="A110">
        <v>774</v>
      </c>
      <c r="B110">
        <v>13.4848936892092</v>
      </c>
      <c r="C110">
        <v>33.341700000000003</v>
      </c>
      <c r="D110">
        <v>2</v>
      </c>
      <c r="E110">
        <v>0</v>
      </c>
      <c r="F110">
        <v>0</v>
      </c>
      <c r="G110">
        <v>0</v>
      </c>
      <c r="H110">
        <v>1</v>
      </c>
      <c r="I110">
        <v>5.7995364616566301</v>
      </c>
      <c r="J110">
        <f t="shared" si="3"/>
        <v>6.9413483255353681</v>
      </c>
      <c r="K110">
        <f t="shared" si="4"/>
        <v>1.3037343324942376</v>
      </c>
      <c r="L110">
        <f t="shared" si="5"/>
        <v>0.26567083243152523</v>
      </c>
    </row>
    <row r="111" spans="1:12" x14ac:dyDescent="0.35">
      <c r="A111">
        <v>787</v>
      </c>
      <c r="B111">
        <v>9.4842160318158406</v>
      </c>
      <c r="C111">
        <v>21.450900000000001</v>
      </c>
      <c r="D111">
        <v>2</v>
      </c>
      <c r="E111">
        <v>0</v>
      </c>
      <c r="F111">
        <v>0</v>
      </c>
      <c r="G111">
        <v>0</v>
      </c>
      <c r="H111">
        <v>1</v>
      </c>
      <c r="I111">
        <v>6.9294257393532996</v>
      </c>
      <c r="J111">
        <f t="shared" si="3"/>
        <v>5.6997343779912581</v>
      </c>
      <c r="K111">
        <f t="shared" si="4"/>
        <v>1.512140844208431</v>
      </c>
      <c r="L111">
        <f t="shared" si="5"/>
        <v>2.7070842960209895</v>
      </c>
    </row>
    <row r="112" spans="1:12" x14ac:dyDescent="0.35">
      <c r="A112">
        <v>804</v>
      </c>
      <c r="B112">
        <v>10.7397423353839</v>
      </c>
      <c r="C112">
        <v>38.930500000000002</v>
      </c>
      <c r="D112">
        <v>1</v>
      </c>
      <c r="E112">
        <v>0</v>
      </c>
      <c r="F112">
        <v>0</v>
      </c>
      <c r="G112">
        <v>0</v>
      </c>
      <c r="H112">
        <v>1</v>
      </c>
      <c r="I112">
        <v>6.5060271986715303</v>
      </c>
      <c r="J112">
        <f t="shared" si="3"/>
        <v>5.2615607001620335</v>
      </c>
      <c r="K112">
        <f t="shared" si="4"/>
        <v>1.5486968659124876</v>
      </c>
      <c r="L112">
        <f t="shared" si="5"/>
        <v>1.4930968010614378</v>
      </c>
    </row>
    <row r="113" spans="1:24" x14ac:dyDescent="0.35">
      <c r="A113">
        <v>805</v>
      </c>
      <c r="B113">
        <v>14.5760307176298</v>
      </c>
      <c r="C113">
        <v>51.3123</v>
      </c>
      <c r="D113">
        <v>3</v>
      </c>
      <c r="E113">
        <v>-4.0636682953490002</v>
      </c>
      <c r="F113">
        <v>0</v>
      </c>
      <c r="G113">
        <v>0</v>
      </c>
      <c r="H113">
        <v>1</v>
      </c>
      <c r="I113">
        <v>5.1004332720025696</v>
      </c>
      <c r="J113">
        <f t="shared" si="3"/>
        <v>4.9871750592901156</v>
      </c>
      <c r="K113">
        <f t="shared" si="4"/>
        <v>1.2827422746819467E-2</v>
      </c>
      <c r="L113">
        <f t="shared" si="5"/>
        <v>3.3734861526022904E-2</v>
      </c>
      <c r="X113" s="4" t="s">
        <v>582</v>
      </c>
    </row>
    <row r="114" spans="1:24" x14ac:dyDescent="0.35">
      <c r="A114">
        <v>828</v>
      </c>
      <c r="B114">
        <v>5.7980563037676003</v>
      </c>
      <c r="C114">
        <v>17.920000000000002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3.1561602128269701</v>
      </c>
      <c r="J114">
        <f t="shared" si="3"/>
        <v>3.8098539548728265</v>
      </c>
      <c r="K114">
        <f t="shared" si="4"/>
        <v>0.42731550838991467</v>
      </c>
      <c r="L114">
        <f t="shared" si="5"/>
        <v>4.5281438947954316</v>
      </c>
    </row>
    <row r="115" spans="1:24" x14ac:dyDescent="0.35">
      <c r="A115">
        <v>856</v>
      </c>
      <c r="B115">
        <v>9.6721222124567596</v>
      </c>
      <c r="C115">
        <v>31.4328</v>
      </c>
      <c r="D115">
        <v>16</v>
      </c>
      <c r="E115">
        <v>0</v>
      </c>
      <c r="F115">
        <v>1</v>
      </c>
      <c r="G115">
        <v>1</v>
      </c>
      <c r="H115">
        <v>0</v>
      </c>
      <c r="I115">
        <v>4.1968371831556004</v>
      </c>
      <c r="J115">
        <f t="shared" si="3"/>
        <v>3.6489678218946362</v>
      </c>
      <c r="K115">
        <f t="shared" si="4"/>
        <v>0.30016083700849688</v>
      </c>
      <c r="L115">
        <f t="shared" si="5"/>
        <v>1.1821486882380363</v>
      </c>
    </row>
    <row r="116" spans="1:24" x14ac:dyDescent="0.35">
      <c r="A116">
        <v>861</v>
      </c>
      <c r="B116">
        <v>23.210160504821499</v>
      </c>
      <c r="C116">
        <v>63.617600000000003</v>
      </c>
      <c r="D116">
        <v>7</v>
      </c>
      <c r="E116">
        <v>-3.4877250339094998</v>
      </c>
      <c r="F116">
        <v>0</v>
      </c>
      <c r="G116">
        <v>0</v>
      </c>
      <c r="H116">
        <v>1</v>
      </c>
      <c r="I116">
        <v>7.5569591956803999</v>
      </c>
      <c r="J116">
        <f t="shared" si="3"/>
        <v>8.3307721351601476</v>
      </c>
      <c r="K116">
        <f t="shared" si="4"/>
        <v>0.59878646530628765</v>
      </c>
      <c r="L116">
        <f t="shared" si="5"/>
        <v>5.1658716661173152</v>
      </c>
    </row>
    <row r="117" spans="1:24" x14ac:dyDescent="0.35">
      <c r="A117">
        <v>876</v>
      </c>
      <c r="B117">
        <v>12.9138510889761</v>
      </c>
      <c r="C117">
        <v>38.726599999999998</v>
      </c>
      <c r="D117">
        <v>3</v>
      </c>
      <c r="E117">
        <v>-7.8932987685815101</v>
      </c>
      <c r="F117">
        <v>0</v>
      </c>
      <c r="G117">
        <v>0</v>
      </c>
      <c r="H117">
        <v>1</v>
      </c>
      <c r="I117">
        <v>4.7365123467473902</v>
      </c>
      <c r="J117">
        <f t="shared" si="3"/>
        <v>3.8630356588257375</v>
      </c>
      <c r="K117">
        <f t="shared" si="4"/>
        <v>0.76296152434258024</v>
      </c>
      <c r="L117">
        <f t="shared" si="5"/>
        <v>0.29985639571355338</v>
      </c>
    </row>
    <row r="118" spans="1:24" x14ac:dyDescent="0.35">
      <c r="A118">
        <v>877</v>
      </c>
      <c r="B118">
        <v>11.557949489454201</v>
      </c>
      <c r="C118">
        <v>35.770600000000002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6.5811411895127101</v>
      </c>
      <c r="J118">
        <f t="shared" si="3"/>
        <v>5.9959954378966662</v>
      </c>
      <c r="K118">
        <f t="shared" si="4"/>
        <v>0.34239555063430493</v>
      </c>
      <c r="L118">
        <f t="shared" si="5"/>
        <v>1.6823059991778397</v>
      </c>
    </row>
    <row r="119" spans="1:24" x14ac:dyDescent="0.35">
      <c r="A119">
        <v>879</v>
      </c>
      <c r="B119">
        <v>17.3232276061674</v>
      </c>
      <c r="C119">
        <v>56.563200000000002</v>
      </c>
      <c r="D119">
        <v>20</v>
      </c>
      <c r="E119">
        <v>0</v>
      </c>
      <c r="F119">
        <v>0</v>
      </c>
      <c r="G119">
        <v>0</v>
      </c>
      <c r="H119">
        <v>1</v>
      </c>
      <c r="I119">
        <v>6.7843890755713296</v>
      </c>
      <c r="J119">
        <f t="shared" si="3"/>
        <v>5.4934545823461312</v>
      </c>
      <c r="K119">
        <f t="shared" si="4"/>
        <v>1.6665118657986</v>
      </c>
      <c r="L119">
        <f t="shared" si="5"/>
        <v>2.250855918950506</v>
      </c>
    </row>
    <row r="120" spans="1:24" x14ac:dyDescent="0.35">
      <c r="A120">
        <v>898</v>
      </c>
      <c r="B120">
        <v>13.631588213428801</v>
      </c>
      <c r="C120">
        <v>30.291</v>
      </c>
      <c r="D120">
        <v>4</v>
      </c>
      <c r="E120">
        <v>0</v>
      </c>
      <c r="F120">
        <v>0</v>
      </c>
      <c r="G120">
        <v>0</v>
      </c>
      <c r="H120">
        <v>1</v>
      </c>
      <c r="I120">
        <v>7.58526298850036</v>
      </c>
      <c r="J120">
        <f t="shared" si="3"/>
        <v>7.018310694111757</v>
      </c>
      <c r="K120">
        <f t="shared" si="4"/>
        <v>0.32143490411250109</v>
      </c>
      <c r="L120">
        <f t="shared" si="5"/>
        <v>5.2953336274682172</v>
      </c>
    </row>
    <row r="121" spans="1:24" x14ac:dyDescent="0.35">
      <c r="A121">
        <v>906</v>
      </c>
      <c r="B121">
        <v>14.2887967194438</v>
      </c>
      <c r="C121">
        <v>24.218499999999999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8.4756657999147205</v>
      </c>
      <c r="J121">
        <f t="shared" si="3"/>
        <v>7.8283148932579483</v>
      </c>
      <c r="K121">
        <f t="shared" si="4"/>
        <v>0.41906319634934497</v>
      </c>
      <c r="L121">
        <f t="shared" si="5"/>
        <v>10.186068022390179</v>
      </c>
    </row>
    <row r="122" spans="1:24" x14ac:dyDescent="0.35">
      <c r="A122">
        <v>908</v>
      </c>
      <c r="B122">
        <v>10.3642417824692</v>
      </c>
      <c r="C122">
        <v>27.2073</v>
      </c>
      <c r="D122">
        <v>6</v>
      </c>
      <c r="E122">
        <v>0</v>
      </c>
      <c r="F122">
        <v>1</v>
      </c>
      <c r="G122">
        <v>0</v>
      </c>
      <c r="H122">
        <v>1</v>
      </c>
      <c r="I122">
        <v>6.6416283644705603</v>
      </c>
      <c r="J122">
        <f t="shared" si="3"/>
        <v>6.116436687390399</v>
      </c>
      <c r="K122">
        <f t="shared" si="4"/>
        <v>0.27582629767427236</v>
      </c>
      <c r="L122">
        <f t="shared" si="5"/>
        <v>1.842872952962495</v>
      </c>
    </row>
    <row r="123" spans="1:24" x14ac:dyDescent="0.35">
      <c r="A123">
        <v>915</v>
      </c>
      <c r="B123">
        <v>12.3475113247453</v>
      </c>
      <c r="C123">
        <v>25.305599999999998</v>
      </c>
      <c r="D123">
        <v>4</v>
      </c>
      <c r="E123">
        <v>0</v>
      </c>
      <c r="F123">
        <v>0</v>
      </c>
      <c r="G123">
        <v>0</v>
      </c>
      <c r="H123">
        <v>1</v>
      </c>
      <c r="I123">
        <v>6.6506813287817899</v>
      </c>
      <c r="J123">
        <f t="shared" si="3"/>
        <v>6.6988704017012424</v>
      </c>
      <c r="K123">
        <f t="shared" si="4"/>
        <v>2.3221867488363115E-3</v>
      </c>
      <c r="L123">
        <f t="shared" si="5"/>
        <v>1.8675341520583515</v>
      </c>
    </row>
    <row r="124" spans="1:24" x14ac:dyDescent="0.35">
      <c r="A124">
        <v>916</v>
      </c>
      <c r="B124">
        <v>12.960070153633101</v>
      </c>
      <c r="C124">
        <v>31.523599999999998</v>
      </c>
      <c r="D124">
        <v>2</v>
      </c>
      <c r="E124">
        <v>0</v>
      </c>
      <c r="F124">
        <v>0</v>
      </c>
      <c r="G124">
        <v>0</v>
      </c>
      <c r="H124">
        <v>1</v>
      </c>
      <c r="I124">
        <v>6.99693063394768</v>
      </c>
      <c r="J124">
        <f t="shared" si="3"/>
        <v>6.7959375379710405</v>
      </c>
      <c r="K124">
        <f t="shared" si="4"/>
        <v>4.0398224630274621E-2</v>
      </c>
      <c r="L124">
        <f t="shared" si="5"/>
        <v>2.9337757754833089</v>
      </c>
    </row>
    <row r="125" spans="1:24" x14ac:dyDescent="0.35">
      <c r="A125">
        <v>918</v>
      </c>
      <c r="B125">
        <v>12.247693079848201</v>
      </c>
      <c r="C125">
        <v>21.690999999999999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7.3973054630800901</v>
      </c>
      <c r="J125">
        <f t="shared" si="3"/>
        <v>6.9554390448959671</v>
      </c>
      <c r="K125">
        <f t="shared" si="4"/>
        <v>0.19524593151886624</v>
      </c>
      <c r="L125">
        <f t="shared" si="5"/>
        <v>4.465621284133193</v>
      </c>
    </row>
    <row r="126" spans="1:24" x14ac:dyDescent="0.35">
      <c r="A126">
        <v>928</v>
      </c>
      <c r="B126">
        <v>7.7911305292830502</v>
      </c>
      <c r="C126">
        <v>20.552700000000002</v>
      </c>
      <c r="D126">
        <v>2</v>
      </c>
      <c r="E126">
        <v>0</v>
      </c>
      <c r="F126">
        <v>0</v>
      </c>
      <c r="G126">
        <v>0</v>
      </c>
      <c r="H126">
        <v>0</v>
      </c>
      <c r="I126">
        <v>4.0922739756611799</v>
      </c>
      <c r="J126">
        <f t="shared" si="3"/>
        <v>4.5488298202859374</v>
      </c>
      <c r="K126">
        <f t="shared" si="4"/>
        <v>0.20844323926102573</v>
      </c>
      <c r="L126">
        <f t="shared" si="5"/>
        <v>1.4204583215607716</v>
      </c>
    </row>
    <row r="127" spans="1:24" x14ac:dyDescent="0.35">
      <c r="A127">
        <v>936</v>
      </c>
      <c r="B127">
        <v>13.474568910490399</v>
      </c>
      <c r="C127">
        <v>27.127400000000002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8.2083563703355793</v>
      </c>
      <c r="J127">
        <f t="shared" si="3"/>
        <v>7.2151154222030005</v>
      </c>
      <c r="K127">
        <f t="shared" si="4"/>
        <v>0.98652758104730409</v>
      </c>
      <c r="L127">
        <f t="shared" si="5"/>
        <v>8.5512531162708232</v>
      </c>
    </row>
    <row r="128" spans="1:24" x14ac:dyDescent="0.35">
      <c r="A128">
        <v>940</v>
      </c>
      <c r="B128">
        <v>12.561186139312699</v>
      </c>
      <c r="C128">
        <v>37.298000000000002</v>
      </c>
      <c r="D128">
        <v>2</v>
      </c>
      <c r="E128">
        <v>0</v>
      </c>
      <c r="F128">
        <v>0</v>
      </c>
      <c r="G128">
        <v>0</v>
      </c>
      <c r="H128">
        <v>1</v>
      </c>
      <c r="I128">
        <v>6.4561096586118598</v>
      </c>
      <c r="J128">
        <f t="shared" si="3"/>
        <v>6.2013021153673007</v>
      </c>
      <c r="K128">
        <f t="shared" si="4"/>
        <v>6.4926884094327869E-2</v>
      </c>
      <c r="L128">
        <f t="shared" si="5"/>
        <v>1.3735977410998301</v>
      </c>
    </row>
    <row r="129" spans="1:24" x14ac:dyDescent="0.35">
      <c r="A129">
        <v>942</v>
      </c>
      <c r="B129">
        <v>12.0913748242282</v>
      </c>
      <c r="C129">
        <v>36.218000000000004</v>
      </c>
      <c r="D129">
        <v>6</v>
      </c>
      <c r="E129">
        <v>0</v>
      </c>
      <c r="F129">
        <v>0</v>
      </c>
      <c r="G129">
        <v>0</v>
      </c>
      <c r="H129">
        <v>1</v>
      </c>
      <c r="I129">
        <v>6.4415523365496004</v>
      </c>
      <c r="J129">
        <f t="shared" si="3"/>
        <v>5.6252132126067851</v>
      </c>
      <c r="K129">
        <f t="shared" si="4"/>
        <v>0.66640956527972306</v>
      </c>
      <c r="L129">
        <f t="shared" si="5"/>
        <v>1.3396871231347987</v>
      </c>
    </row>
    <row r="130" spans="1:24" x14ac:dyDescent="0.35">
      <c r="A130">
        <v>953</v>
      </c>
      <c r="B130">
        <v>10.2674621293038</v>
      </c>
      <c r="C130">
        <v>19.2438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5.3275442816691196</v>
      </c>
      <c r="J130">
        <f t="shared" ref="J130:J193" si="6">2.15912 +0.51142 *B130 -0.06765 *C130 -0.10222 *D130 + 0.29389 *E130 + 0.76494*F130 -0.45966 *G130+ 0.34579  *H130</f>
        <v>6.1082624121685498</v>
      </c>
      <c r="K130">
        <f t="shared" ref="K130:K193" si="7">(I130-J130)^2</f>
        <v>0.60952079929052527</v>
      </c>
      <c r="L130">
        <f t="shared" ref="L130:L193" si="8">(I130-I$276)^2</f>
        <v>1.8870757619312739E-3</v>
      </c>
    </row>
    <row r="131" spans="1:24" x14ac:dyDescent="0.35">
      <c r="A131">
        <v>965</v>
      </c>
      <c r="B131">
        <v>9.3552995315880594</v>
      </c>
      <c r="C131">
        <v>24.596299999999999</v>
      </c>
      <c r="D131">
        <v>2</v>
      </c>
      <c r="E131">
        <v>0</v>
      </c>
      <c r="F131">
        <v>0</v>
      </c>
      <c r="G131">
        <v>0</v>
      </c>
      <c r="H131">
        <v>1</v>
      </c>
      <c r="I131">
        <v>5.6648654848914903</v>
      </c>
      <c r="J131">
        <f t="shared" si="6"/>
        <v>5.4210175914447651</v>
      </c>
      <c r="K131">
        <f t="shared" si="7"/>
        <v>5.9461795138405445E-2</v>
      </c>
      <c r="L131">
        <f t="shared" si="8"/>
        <v>0.14497946343616705</v>
      </c>
    </row>
    <row r="132" spans="1:24" x14ac:dyDescent="0.35">
      <c r="A132">
        <v>967</v>
      </c>
      <c r="B132">
        <v>13.9604429400169</v>
      </c>
      <c r="C132">
        <v>44.141399999999997</v>
      </c>
      <c r="D132">
        <v>0</v>
      </c>
      <c r="E132">
        <v>0</v>
      </c>
      <c r="F132">
        <v>0</v>
      </c>
      <c r="G132">
        <v>0</v>
      </c>
      <c r="H132">
        <v>1</v>
      </c>
      <c r="I132">
        <v>6.2821100003892498</v>
      </c>
      <c r="J132">
        <f t="shared" si="6"/>
        <v>6.6583940183834427</v>
      </c>
      <c r="K132">
        <f t="shared" si="7"/>
        <v>0.14158966219785407</v>
      </c>
      <c r="L132">
        <f t="shared" si="8"/>
        <v>0.99601638323583042</v>
      </c>
    </row>
    <row r="133" spans="1:24" x14ac:dyDescent="0.35">
      <c r="A133">
        <v>976</v>
      </c>
      <c r="B133">
        <v>11.4698145914693</v>
      </c>
      <c r="C133">
        <v>24.894600000000001</v>
      </c>
      <c r="D133">
        <v>6</v>
      </c>
      <c r="E133">
        <v>0</v>
      </c>
      <c r="F133">
        <v>0</v>
      </c>
      <c r="G133">
        <v>0</v>
      </c>
      <c r="H133">
        <v>1</v>
      </c>
      <c r="I133">
        <v>7.3207861461713701</v>
      </c>
      <c r="J133">
        <f t="shared" si="6"/>
        <v>6.0733628883692301</v>
      </c>
      <c r="K133">
        <f t="shared" si="7"/>
        <v>1.5560647841057043</v>
      </c>
      <c r="L133">
        <f t="shared" si="8"/>
        <v>4.1480749939412442</v>
      </c>
    </row>
    <row r="134" spans="1:24" x14ac:dyDescent="0.35">
      <c r="A134">
        <v>977</v>
      </c>
      <c r="B134">
        <v>16.209606165731699</v>
      </c>
      <c r="C134">
        <v>46.738</v>
      </c>
      <c r="D134">
        <v>12</v>
      </c>
      <c r="E134">
        <v>-3.9015937709960502</v>
      </c>
      <c r="F134">
        <v>0</v>
      </c>
      <c r="G134">
        <v>0</v>
      </c>
      <c r="H134">
        <v>1</v>
      </c>
      <c r="I134">
        <v>4.7203791251334897</v>
      </c>
      <c r="J134">
        <f t="shared" si="6"/>
        <v>5.2597216919204763</v>
      </c>
      <c r="K134">
        <f t="shared" si="7"/>
        <v>0.29089040434837515</v>
      </c>
      <c r="L134">
        <f t="shared" si="8"/>
        <v>0.31778550497487928</v>
      </c>
    </row>
    <row r="135" spans="1:24" x14ac:dyDescent="0.35">
      <c r="A135">
        <v>978</v>
      </c>
      <c r="B135">
        <v>10.5249289811022</v>
      </c>
      <c r="C135">
        <v>33.413899999999998</v>
      </c>
      <c r="D135">
        <v>2</v>
      </c>
      <c r="E135">
        <v>0</v>
      </c>
      <c r="F135">
        <v>0</v>
      </c>
      <c r="G135">
        <v>0</v>
      </c>
      <c r="H135">
        <v>1</v>
      </c>
      <c r="I135">
        <v>3.4666955358406502</v>
      </c>
      <c r="J135">
        <f t="shared" si="6"/>
        <v>5.4226788445152865</v>
      </c>
      <c r="K135">
        <f t="shared" si="7"/>
        <v>3.8258707038137776</v>
      </c>
      <c r="L135">
        <f t="shared" si="8"/>
        <v>3.3029727854859927</v>
      </c>
    </row>
    <row r="136" spans="1:24" x14ac:dyDescent="0.35">
      <c r="A136">
        <v>983</v>
      </c>
      <c r="B136">
        <v>10.721243758184601</v>
      </c>
      <c r="C136">
        <v>25.043700000000001</v>
      </c>
      <c r="D136">
        <v>2</v>
      </c>
      <c r="E136">
        <v>0</v>
      </c>
      <c r="F136">
        <v>0</v>
      </c>
      <c r="G136">
        <v>0</v>
      </c>
      <c r="H136">
        <v>1</v>
      </c>
      <c r="I136">
        <v>7.0134489825661701</v>
      </c>
      <c r="J136">
        <f t="shared" si="6"/>
        <v>6.0893221778107689</v>
      </c>
      <c r="K136">
        <f t="shared" si="7"/>
        <v>0.85401035126742741</v>
      </c>
      <c r="L136">
        <f t="shared" si="8"/>
        <v>2.9906347729764038</v>
      </c>
      <c r="X136" s="4" t="s">
        <v>583</v>
      </c>
    </row>
    <row r="137" spans="1:24" x14ac:dyDescent="0.35">
      <c r="A137">
        <v>986</v>
      </c>
      <c r="B137">
        <v>19.425808083474699</v>
      </c>
      <c r="C137">
        <v>47.861800000000002</v>
      </c>
      <c r="D137">
        <v>8</v>
      </c>
      <c r="E137">
        <v>0</v>
      </c>
      <c r="F137">
        <v>0</v>
      </c>
      <c r="G137">
        <v>0</v>
      </c>
      <c r="H137">
        <v>1</v>
      </c>
      <c r="I137">
        <v>7.7970529733226197</v>
      </c>
      <c r="J137">
        <f t="shared" si="6"/>
        <v>8.3840460000506294</v>
      </c>
      <c r="K137">
        <f t="shared" si="7"/>
        <v>0.34456081342730988</v>
      </c>
      <c r="L137">
        <f t="shared" si="8"/>
        <v>6.3149135658836926</v>
      </c>
    </row>
    <row r="138" spans="1:24" x14ac:dyDescent="0.35">
      <c r="A138">
        <v>992</v>
      </c>
      <c r="B138">
        <v>9.7422132319119505</v>
      </c>
      <c r="C138">
        <v>32.599699999999999</v>
      </c>
      <c r="D138">
        <v>2</v>
      </c>
      <c r="E138">
        <v>0</v>
      </c>
      <c r="F138">
        <v>0</v>
      </c>
      <c r="G138">
        <v>0</v>
      </c>
      <c r="H138">
        <v>1</v>
      </c>
      <c r="I138">
        <v>6.1120563213916501</v>
      </c>
      <c r="J138">
        <f t="shared" si="6"/>
        <v>5.0774629860644094</v>
      </c>
      <c r="K138">
        <f t="shared" si="7"/>
        <v>1.0703833695035443</v>
      </c>
      <c r="L138">
        <f t="shared" si="8"/>
        <v>0.68550538366891789</v>
      </c>
    </row>
    <row r="139" spans="1:24" x14ac:dyDescent="0.35">
      <c r="A139">
        <v>1005</v>
      </c>
      <c r="B139">
        <v>11.247770830301199</v>
      </c>
      <c r="C139">
        <v>31.625299999999999</v>
      </c>
      <c r="D139">
        <v>6</v>
      </c>
      <c r="E139">
        <v>0</v>
      </c>
      <c r="F139">
        <v>0</v>
      </c>
      <c r="G139">
        <v>0</v>
      </c>
      <c r="H139">
        <v>1</v>
      </c>
      <c r="I139">
        <v>5.3376107963746398</v>
      </c>
      <c r="J139">
        <f t="shared" si="6"/>
        <v>5.5044734130326392</v>
      </c>
      <c r="K139">
        <f t="shared" si="7"/>
        <v>2.7843132837954459E-2</v>
      </c>
      <c r="L139">
        <f t="shared" si="8"/>
        <v>2.8629990481517692E-3</v>
      </c>
    </row>
    <row r="140" spans="1:24" x14ac:dyDescent="0.35">
      <c r="A140">
        <v>1009</v>
      </c>
      <c r="B140">
        <v>7.2594711604242503</v>
      </c>
      <c r="C140">
        <v>22.381799999999998</v>
      </c>
      <c r="D140">
        <v>4</v>
      </c>
      <c r="E140">
        <v>0</v>
      </c>
      <c r="F140">
        <v>1</v>
      </c>
      <c r="G140">
        <v>0</v>
      </c>
      <c r="H140">
        <v>0</v>
      </c>
      <c r="I140">
        <v>4.7677462320309996</v>
      </c>
      <c r="J140">
        <f t="shared" si="6"/>
        <v>4.71368997086417</v>
      </c>
      <c r="K140">
        <f t="shared" si="7"/>
        <v>2.9220793713364899E-3</v>
      </c>
      <c r="L140">
        <f t="shared" si="8"/>
        <v>0.26662513426308221</v>
      </c>
    </row>
    <row r="141" spans="1:24" x14ac:dyDescent="0.35">
      <c r="A141">
        <v>1017</v>
      </c>
      <c r="B141">
        <v>13.6570747558796</v>
      </c>
      <c r="C141">
        <v>39.3125</v>
      </c>
      <c r="D141">
        <v>11</v>
      </c>
      <c r="E141">
        <v>-4.1178430886243396</v>
      </c>
      <c r="F141">
        <v>0</v>
      </c>
      <c r="G141">
        <v>1</v>
      </c>
      <c r="H141">
        <v>1</v>
      </c>
      <c r="I141">
        <v>3.9199812707347199</v>
      </c>
      <c r="J141">
        <f t="shared" si="6"/>
        <v>4.035647641336138</v>
      </c>
      <c r="K141">
        <f t="shared" si="7"/>
        <v>1.3378709288104584E-2</v>
      </c>
      <c r="L141">
        <f t="shared" si="8"/>
        <v>1.8608302649798587</v>
      </c>
    </row>
    <row r="142" spans="1:24" x14ac:dyDescent="0.35">
      <c r="A142">
        <v>1020</v>
      </c>
      <c r="B142">
        <v>12.9034667583919</v>
      </c>
      <c r="C142">
        <v>35.2363</v>
      </c>
      <c r="D142">
        <v>6</v>
      </c>
      <c r="E142">
        <v>0</v>
      </c>
      <c r="F142">
        <v>0</v>
      </c>
      <c r="G142">
        <v>0</v>
      </c>
      <c r="H142">
        <v>1</v>
      </c>
      <c r="I142">
        <v>5.3442110633291202</v>
      </c>
      <c r="J142">
        <f t="shared" si="6"/>
        <v>6.1069452745767849</v>
      </c>
      <c r="K142">
        <f t="shared" si="7"/>
        <v>0.58176347700759723</v>
      </c>
      <c r="L142">
        <f t="shared" si="8"/>
        <v>3.6128835397843157E-3</v>
      </c>
    </row>
    <row r="143" spans="1:24" x14ac:dyDescent="0.35">
      <c r="A143">
        <v>1026</v>
      </c>
      <c r="B143">
        <v>18.562779498033901</v>
      </c>
      <c r="C143">
        <v>52.447000000000003</v>
      </c>
      <c r="D143">
        <v>12</v>
      </c>
      <c r="E143">
        <v>-4.3343023743715898</v>
      </c>
      <c r="F143">
        <v>0</v>
      </c>
      <c r="G143">
        <v>0</v>
      </c>
      <c r="H143">
        <v>1</v>
      </c>
      <c r="I143">
        <v>5.2333295792036498</v>
      </c>
      <c r="J143">
        <f t="shared" si="6"/>
        <v>5.9497990160804308</v>
      </c>
      <c r="K143">
        <f t="shared" si="7"/>
        <v>0.51332845397853166</v>
      </c>
      <c r="L143">
        <f t="shared" si="8"/>
        <v>2.5780211301317572E-3</v>
      </c>
    </row>
    <row r="144" spans="1:24" x14ac:dyDescent="0.35">
      <c r="A144">
        <v>1028</v>
      </c>
      <c r="B144">
        <v>16.868816397525599</v>
      </c>
      <c r="C144">
        <v>51.454300000000003</v>
      </c>
      <c r="D144">
        <v>9</v>
      </c>
      <c r="E144">
        <v>0</v>
      </c>
      <c r="F144">
        <v>0</v>
      </c>
      <c r="G144">
        <v>0</v>
      </c>
      <c r="H144">
        <v>1</v>
      </c>
      <c r="I144">
        <v>5.2120557522783697</v>
      </c>
      <c r="J144">
        <f t="shared" si="6"/>
        <v>6.7310966870225419</v>
      </c>
      <c r="K144">
        <f t="shared" si="7"/>
        <v>2.3074853614284487</v>
      </c>
      <c r="L144">
        <f t="shared" si="8"/>
        <v>5.1909206592402309E-3</v>
      </c>
    </row>
    <row r="145" spans="1:12" x14ac:dyDescent="0.35">
      <c r="A145">
        <v>1041</v>
      </c>
      <c r="B145">
        <v>12.5853698423096</v>
      </c>
      <c r="C145">
        <v>35.632599999999996</v>
      </c>
      <c r="D145">
        <v>7</v>
      </c>
      <c r="E145">
        <v>0</v>
      </c>
      <c r="F145">
        <v>0</v>
      </c>
      <c r="G145">
        <v>0</v>
      </c>
      <c r="H145">
        <v>1</v>
      </c>
      <c r="I145">
        <v>6.9123780479766097</v>
      </c>
      <c r="J145">
        <f t="shared" si="6"/>
        <v>5.8152344547539769</v>
      </c>
      <c r="K145">
        <f t="shared" si="7"/>
        <v>1.20372406414947</v>
      </c>
      <c r="L145">
        <f t="shared" si="8"/>
        <v>2.6512770384041429</v>
      </c>
    </row>
    <row r="146" spans="1:12" x14ac:dyDescent="0.35">
      <c r="A146">
        <v>1044</v>
      </c>
      <c r="B146">
        <v>19.7143919665025</v>
      </c>
      <c r="C146">
        <v>64.305000000000007</v>
      </c>
      <c r="D146">
        <v>22</v>
      </c>
      <c r="E146">
        <v>0</v>
      </c>
      <c r="F146">
        <v>0</v>
      </c>
      <c r="G146">
        <v>0</v>
      </c>
      <c r="H146">
        <v>1</v>
      </c>
      <c r="I146">
        <v>3.4121993420067298</v>
      </c>
      <c r="J146">
        <f t="shared" si="6"/>
        <v>5.9881710895087084</v>
      </c>
      <c r="K146">
        <f t="shared" si="7"/>
        <v>6.6356304439283971</v>
      </c>
      <c r="L146">
        <f t="shared" si="8"/>
        <v>3.5040262863120972</v>
      </c>
    </row>
    <row r="147" spans="1:12" x14ac:dyDescent="0.35">
      <c r="A147">
        <v>1045</v>
      </c>
      <c r="B147">
        <v>5.9139917163005702</v>
      </c>
      <c r="C147">
        <v>19.247299999999999</v>
      </c>
      <c r="D147">
        <v>3</v>
      </c>
      <c r="E147">
        <v>0</v>
      </c>
      <c r="F147">
        <v>0</v>
      </c>
      <c r="G147">
        <v>0</v>
      </c>
      <c r="H147">
        <v>0</v>
      </c>
      <c r="I147">
        <v>3.8426449567223102</v>
      </c>
      <c r="J147">
        <f t="shared" si="6"/>
        <v>3.5749137985504378</v>
      </c>
      <c r="K147">
        <f t="shared" si="7"/>
        <v>7.1679973056052171E-2</v>
      </c>
      <c r="L147">
        <f t="shared" si="8"/>
        <v>2.0778035864346913</v>
      </c>
    </row>
    <row r="148" spans="1:12" x14ac:dyDescent="0.35">
      <c r="A148">
        <v>1059</v>
      </c>
      <c r="B148">
        <v>12.0963344536077</v>
      </c>
      <c r="C148">
        <v>39.683399999999999</v>
      </c>
      <c r="D148">
        <v>12</v>
      </c>
      <c r="E148">
        <v>0</v>
      </c>
      <c r="F148">
        <v>1</v>
      </c>
      <c r="G148">
        <v>0</v>
      </c>
      <c r="H148">
        <v>1</v>
      </c>
      <c r="I148">
        <v>6.0566270609486503</v>
      </c>
      <c r="J148">
        <f t="shared" si="6"/>
        <v>5.54493535626405</v>
      </c>
      <c r="K148">
        <f t="shared" si="7"/>
        <v>0.26182840064303226</v>
      </c>
      <c r="L148">
        <f t="shared" si="8"/>
        <v>0.59679219429584018</v>
      </c>
    </row>
    <row r="149" spans="1:12" x14ac:dyDescent="0.35">
      <c r="A149">
        <v>1085</v>
      </c>
      <c r="B149">
        <v>14.7391674244463</v>
      </c>
      <c r="C149">
        <v>51.3123</v>
      </c>
      <c r="D149">
        <v>3</v>
      </c>
      <c r="E149">
        <v>-4.0793520760099504</v>
      </c>
      <c r="F149">
        <v>0</v>
      </c>
      <c r="G149">
        <v>0</v>
      </c>
      <c r="H149">
        <v>1</v>
      </c>
      <c r="I149">
        <v>5.6054458071176896</v>
      </c>
      <c r="J149">
        <f t="shared" si="6"/>
        <v>5.0659971275917624</v>
      </c>
      <c r="K149">
        <f t="shared" si="7"/>
        <v>0.29100487784226653</v>
      </c>
      <c r="L149">
        <f t="shared" si="8"/>
        <v>0.10326068786329221</v>
      </c>
    </row>
    <row r="150" spans="1:12" x14ac:dyDescent="0.35">
      <c r="A150">
        <v>1086</v>
      </c>
      <c r="B150">
        <v>10.3125028840685</v>
      </c>
      <c r="C150">
        <v>31.898</v>
      </c>
      <c r="D150">
        <v>9</v>
      </c>
      <c r="E150">
        <v>0</v>
      </c>
      <c r="F150">
        <v>0</v>
      </c>
      <c r="G150">
        <v>0</v>
      </c>
      <c r="H150">
        <v>0</v>
      </c>
      <c r="I150">
        <v>4.1913138366542304</v>
      </c>
      <c r="J150">
        <f t="shared" si="6"/>
        <v>4.3552605249703129</v>
      </c>
      <c r="K150">
        <f t="shared" si="7"/>
        <v>2.6878516609810704E-2</v>
      </c>
      <c r="L150">
        <f t="shared" si="8"/>
        <v>1.1941898960830575</v>
      </c>
    </row>
    <row r="151" spans="1:12" x14ac:dyDescent="0.35">
      <c r="A151">
        <v>1091</v>
      </c>
      <c r="B151">
        <v>12.107257201336299</v>
      </c>
      <c r="C151">
        <v>34.4544</v>
      </c>
      <c r="D151">
        <v>4</v>
      </c>
      <c r="E151">
        <v>0</v>
      </c>
      <c r="F151">
        <v>0</v>
      </c>
      <c r="G151">
        <v>0</v>
      </c>
      <c r="H151">
        <v>1</v>
      </c>
      <c r="I151">
        <v>6.5686781432059798</v>
      </c>
      <c r="J151">
        <f t="shared" si="6"/>
        <v>5.9570833179074096</v>
      </c>
      <c r="K151">
        <f t="shared" si="7"/>
        <v>0.37404823033198853</v>
      </c>
      <c r="L151">
        <f t="shared" si="8"/>
        <v>1.6501312525167997</v>
      </c>
    </row>
    <row r="152" spans="1:12" x14ac:dyDescent="0.35">
      <c r="A152">
        <v>1115</v>
      </c>
      <c r="B152">
        <v>14.09992884457</v>
      </c>
      <c r="C152">
        <v>35.207299999999996</v>
      </c>
      <c r="D152">
        <v>7</v>
      </c>
      <c r="E152">
        <v>0</v>
      </c>
      <c r="F152">
        <v>0</v>
      </c>
      <c r="G152">
        <v>0</v>
      </c>
      <c r="H152">
        <v>1</v>
      </c>
      <c r="I152">
        <v>5.7453409400271296</v>
      </c>
      <c r="J152">
        <f t="shared" si="6"/>
        <v>6.6185817646899903</v>
      </c>
      <c r="K152">
        <f t="shared" si="7"/>
        <v>0.76254953785787294</v>
      </c>
      <c r="L152">
        <f t="shared" si="8"/>
        <v>0.21273970267739567</v>
      </c>
    </row>
    <row r="153" spans="1:12" x14ac:dyDescent="0.35">
      <c r="A153">
        <v>1165</v>
      </c>
      <c r="B153">
        <v>14.9741165837506</v>
      </c>
      <c r="C153">
        <v>53.890500000000003</v>
      </c>
      <c r="D153">
        <v>9</v>
      </c>
      <c r="E153">
        <v>0</v>
      </c>
      <c r="F153">
        <v>0</v>
      </c>
      <c r="G153">
        <v>0</v>
      </c>
      <c r="H153">
        <v>1</v>
      </c>
      <c r="I153">
        <v>5.4388329175509602</v>
      </c>
      <c r="J153">
        <f t="shared" si="6"/>
        <v>5.5973003782617319</v>
      </c>
      <c r="K153">
        <f t="shared" si="7"/>
        <v>2.5111936104119964E-2</v>
      </c>
      <c r="L153">
        <f t="shared" si="8"/>
        <v>2.3941100937543584E-2</v>
      </c>
    </row>
    <row r="154" spans="1:12" x14ac:dyDescent="0.35">
      <c r="A154">
        <v>1169</v>
      </c>
      <c r="B154">
        <v>12.828325015773499</v>
      </c>
      <c r="C154">
        <v>40.799700000000001</v>
      </c>
      <c r="D154">
        <v>7</v>
      </c>
      <c r="E154">
        <v>0</v>
      </c>
      <c r="F154">
        <v>0</v>
      </c>
      <c r="G154">
        <v>0</v>
      </c>
      <c r="H154">
        <v>1</v>
      </c>
      <c r="I154">
        <v>5.0287977525718599</v>
      </c>
      <c r="J154">
        <f t="shared" si="6"/>
        <v>5.589932274566884</v>
      </c>
      <c r="K154">
        <f t="shared" si="7"/>
        <v>0.31487195177458421</v>
      </c>
      <c r="L154">
        <f t="shared" si="8"/>
        <v>6.5181176006274238E-2</v>
      </c>
    </row>
    <row r="155" spans="1:12" x14ac:dyDescent="0.35">
      <c r="A155">
        <v>1173</v>
      </c>
      <c r="B155">
        <v>6.2066847559241998</v>
      </c>
      <c r="C155">
        <v>18.723700000000001</v>
      </c>
      <c r="D155">
        <v>4</v>
      </c>
      <c r="E155">
        <v>0</v>
      </c>
      <c r="F155">
        <v>1</v>
      </c>
      <c r="G155">
        <v>0</v>
      </c>
      <c r="H155">
        <v>0</v>
      </c>
      <c r="I155">
        <v>4.7694123195991098</v>
      </c>
      <c r="J155">
        <f t="shared" si="6"/>
        <v>4.4227444128747546</v>
      </c>
      <c r="K155">
        <f t="shared" si="7"/>
        <v>0.12017863755264624</v>
      </c>
      <c r="L155">
        <f t="shared" si="8"/>
        <v>0.26490731627353514</v>
      </c>
    </row>
    <row r="156" spans="1:12" x14ac:dyDescent="0.35">
      <c r="A156">
        <v>1185</v>
      </c>
      <c r="B156">
        <v>17.543456192953201</v>
      </c>
      <c r="C156">
        <v>52.127000000000002</v>
      </c>
      <c r="D156">
        <v>8</v>
      </c>
      <c r="E156">
        <v>0</v>
      </c>
      <c r="F156">
        <v>0</v>
      </c>
      <c r="G156">
        <v>0</v>
      </c>
      <c r="H156">
        <v>1</v>
      </c>
      <c r="I156">
        <v>7.7530314552444199</v>
      </c>
      <c r="J156">
        <f t="shared" si="6"/>
        <v>7.1328328162001258</v>
      </c>
      <c r="K156">
        <f t="shared" si="7"/>
        <v>0.38464635187239471</v>
      </c>
      <c r="L156">
        <f t="shared" si="8"/>
        <v>6.0956037846930746</v>
      </c>
    </row>
    <row r="157" spans="1:12" x14ac:dyDescent="0.35">
      <c r="A157">
        <v>1186</v>
      </c>
      <c r="B157">
        <v>8.4915219679931209</v>
      </c>
      <c r="C157">
        <v>23.578099999999999</v>
      </c>
      <c r="D157">
        <v>2</v>
      </c>
      <c r="E157">
        <v>0</v>
      </c>
      <c r="F157">
        <v>0</v>
      </c>
      <c r="G157">
        <v>1</v>
      </c>
      <c r="H157">
        <v>1</v>
      </c>
      <c r="I157">
        <v>4.9016944803106899</v>
      </c>
      <c r="J157">
        <f t="shared" si="6"/>
        <v>4.5884856998710406</v>
      </c>
      <c r="K157">
        <f t="shared" si="7"/>
        <v>9.8099740144492437E-2</v>
      </c>
      <c r="L157">
        <f t="shared" si="8"/>
        <v>0.14623688501856014</v>
      </c>
    </row>
    <row r="158" spans="1:12" x14ac:dyDescent="0.35">
      <c r="A158">
        <v>1192</v>
      </c>
      <c r="B158">
        <v>6.0363119419246303</v>
      </c>
      <c r="C158">
        <v>16.290900000000001</v>
      </c>
      <c r="D158">
        <v>0</v>
      </c>
      <c r="E158">
        <v>0</v>
      </c>
      <c r="F158">
        <v>1</v>
      </c>
      <c r="G158">
        <v>0</v>
      </c>
      <c r="H158">
        <v>0</v>
      </c>
      <c r="I158">
        <v>5.9248969060913703</v>
      </c>
      <c r="J158">
        <f t="shared" si="6"/>
        <v>4.9090712683390949</v>
      </c>
      <c r="K158">
        <f t="shared" si="7"/>
        <v>1.0319017263148171</v>
      </c>
      <c r="L158">
        <f t="shared" si="8"/>
        <v>0.41061580945027959</v>
      </c>
    </row>
    <row r="159" spans="1:12" x14ac:dyDescent="0.35">
      <c r="A159">
        <v>1193</v>
      </c>
      <c r="B159">
        <v>11.465827871043601</v>
      </c>
      <c r="C159">
        <v>39.592399999999998</v>
      </c>
      <c r="D159">
        <v>6</v>
      </c>
      <c r="E159">
        <v>0</v>
      </c>
      <c r="F159">
        <v>0</v>
      </c>
      <c r="G159">
        <v>0</v>
      </c>
      <c r="H159">
        <v>1</v>
      </c>
      <c r="I159">
        <v>5.2352335678081596</v>
      </c>
      <c r="J159">
        <f t="shared" si="6"/>
        <v>5.0770178298091189</v>
      </c>
      <c r="K159">
        <f t="shared" si="7"/>
        <v>2.5032219750581113E-2</v>
      </c>
      <c r="L159">
        <f t="shared" si="8"/>
        <v>2.3882992409147361E-3</v>
      </c>
    </row>
    <row r="160" spans="1:12" x14ac:dyDescent="0.35">
      <c r="A160">
        <v>1196</v>
      </c>
      <c r="B160">
        <v>16.127841720909</v>
      </c>
      <c r="C160">
        <v>46.3489</v>
      </c>
      <c r="D160">
        <v>5</v>
      </c>
      <c r="E160">
        <v>0</v>
      </c>
      <c r="F160">
        <v>0</v>
      </c>
      <c r="G160">
        <v>0</v>
      </c>
      <c r="H160">
        <v>1</v>
      </c>
      <c r="I160">
        <v>7.8814739555452702</v>
      </c>
      <c r="J160">
        <f t="shared" si="6"/>
        <v>7.1064077279072801</v>
      </c>
      <c r="K160">
        <f t="shared" si="7"/>
        <v>0.60072765722498456</v>
      </c>
      <c r="L160">
        <f t="shared" si="8"/>
        <v>6.7463317437088905</v>
      </c>
    </row>
    <row r="161" spans="1:12" x14ac:dyDescent="0.35">
      <c r="A161">
        <v>1199</v>
      </c>
      <c r="B161">
        <v>9.4926297796640906</v>
      </c>
      <c r="C161">
        <v>21.5565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7.0392891738444403</v>
      </c>
      <c r="J161">
        <f t="shared" si="6"/>
        <v>5.5555434969158091</v>
      </c>
      <c r="K161">
        <f t="shared" si="7"/>
        <v>2.201501233804402</v>
      </c>
      <c r="L161">
        <f t="shared" si="8"/>
        <v>3.0806757092559818</v>
      </c>
    </row>
    <row r="162" spans="1:12" x14ac:dyDescent="0.35">
      <c r="A162">
        <v>1203</v>
      </c>
      <c r="B162">
        <v>18.605433990604499</v>
      </c>
      <c r="C162">
        <v>47.377899999999997</v>
      </c>
      <c r="D162">
        <v>6</v>
      </c>
      <c r="E162">
        <v>0</v>
      </c>
      <c r="F162">
        <v>0</v>
      </c>
      <c r="G162">
        <v>0</v>
      </c>
      <c r="H162">
        <v>1</v>
      </c>
      <c r="I162">
        <v>7.6719284455052099</v>
      </c>
      <c r="J162">
        <f t="shared" si="6"/>
        <v>8.2016661164749518</v>
      </c>
      <c r="K162">
        <f t="shared" si="7"/>
        <v>0.28062200004444654</v>
      </c>
      <c r="L162">
        <f t="shared" si="8"/>
        <v>5.7017065549576769</v>
      </c>
    </row>
    <row r="163" spans="1:12" x14ac:dyDescent="0.35">
      <c r="A163">
        <v>1208</v>
      </c>
      <c r="B163">
        <v>7.7738726007707601</v>
      </c>
      <c r="C163">
        <v>25.054500000000001</v>
      </c>
      <c r="D163">
        <v>5</v>
      </c>
      <c r="E163">
        <v>0</v>
      </c>
      <c r="F163">
        <v>0</v>
      </c>
      <c r="G163">
        <v>0</v>
      </c>
      <c r="H163">
        <v>0</v>
      </c>
      <c r="I163">
        <v>2.6588820322232798</v>
      </c>
      <c r="J163">
        <f t="shared" si="6"/>
        <v>3.9287970004861821</v>
      </c>
      <c r="K163">
        <f t="shared" si="7"/>
        <v>1.6126840266181681</v>
      </c>
      <c r="L163">
        <f t="shared" si="8"/>
        <v>6.8917893110155957</v>
      </c>
    </row>
    <row r="164" spans="1:12" x14ac:dyDescent="0.35">
      <c r="A164">
        <v>1211</v>
      </c>
      <c r="B164">
        <v>8.8585288061376701</v>
      </c>
      <c r="C164">
        <v>27.723400000000002</v>
      </c>
      <c r="D164">
        <v>0</v>
      </c>
      <c r="E164">
        <v>0</v>
      </c>
      <c r="F164">
        <v>0</v>
      </c>
      <c r="G164">
        <v>0</v>
      </c>
      <c r="H164">
        <v>1</v>
      </c>
      <c r="I164">
        <v>4.8563934826155899</v>
      </c>
      <c r="J164">
        <f t="shared" si="6"/>
        <v>5.1598507920349279</v>
      </c>
      <c r="K164">
        <f t="shared" si="7"/>
        <v>9.2086338640023857E-2</v>
      </c>
      <c r="L164">
        <f t="shared" si="8"/>
        <v>0.18293611250264524</v>
      </c>
    </row>
    <row r="165" spans="1:12" x14ac:dyDescent="0.35">
      <c r="A165">
        <v>1217</v>
      </c>
      <c r="B165">
        <v>7.1293344867345798</v>
      </c>
      <c r="C165">
        <v>21.607299999999999</v>
      </c>
      <c r="D165">
        <v>8</v>
      </c>
      <c r="E165">
        <v>0</v>
      </c>
      <c r="F165">
        <v>1</v>
      </c>
      <c r="G165">
        <v>0</v>
      </c>
      <c r="H165">
        <v>0</v>
      </c>
      <c r="I165">
        <v>5.0383446020346003</v>
      </c>
      <c r="J165">
        <f t="shared" si="6"/>
        <v>4.2906503982057993</v>
      </c>
      <c r="K165">
        <f t="shared" si="7"/>
        <v>0.55904662243918468</v>
      </c>
      <c r="L165">
        <f t="shared" si="8"/>
        <v>6.0397581606561217E-2</v>
      </c>
    </row>
    <row r="166" spans="1:12" x14ac:dyDescent="0.35">
      <c r="A166">
        <v>1234</v>
      </c>
      <c r="B166">
        <v>5.5771879148138703</v>
      </c>
      <c r="C166">
        <v>12.2982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3.8077466510957101</v>
      </c>
      <c r="J166">
        <f t="shared" si="6"/>
        <v>4.1794322133941098</v>
      </c>
      <c r="K166">
        <f t="shared" si="7"/>
        <v>0.13815015722107754</v>
      </c>
      <c r="L166">
        <f t="shared" si="8"/>
        <v>2.1796304204395547</v>
      </c>
    </row>
    <row r="167" spans="1:12" x14ac:dyDescent="0.35">
      <c r="A167">
        <v>1237</v>
      </c>
      <c r="B167">
        <v>4.1295941576211597</v>
      </c>
      <c r="C167">
        <v>9.2981999999999996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5.1639657469245499</v>
      </c>
      <c r="J167">
        <f t="shared" si="6"/>
        <v>3.6420538140906138</v>
      </c>
      <c r="K167">
        <f t="shared" si="7"/>
        <v>2.3162159313023274</v>
      </c>
      <c r="L167">
        <f t="shared" si="8"/>
        <v>1.4433150927576749E-2</v>
      </c>
    </row>
    <row r="168" spans="1:12" x14ac:dyDescent="0.35">
      <c r="A168">
        <v>1248</v>
      </c>
      <c r="B168">
        <v>12.2298579637609</v>
      </c>
      <c r="C168">
        <v>40.803199999999997</v>
      </c>
      <c r="D168">
        <v>3</v>
      </c>
      <c r="E168">
        <v>0</v>
      </c>
      <c r="F168">
        <v>0</v>
      </c>
      <c r="G168">
        <v>0</v>
      </c>
      <c r="H168">
        <v>1</v>
      </c>
      <c r="I168">
        <v>5.4152851701803897</v>
      </c>
      <c r="J168">
        <f t="shared" si="6"/>
        <v>5.6925074798266007</v>
      </c>
      <c r="K168">
        <f t="shared" si="7"/>
        <v>7.6852208965579677E-2</v>
      </c>
      <c r="L168">
        <f t="shared" si="8"/>
        <v>1.7208552831484314E-2</v>
      </c>
    </row>
    <row r="169" spans="1:12" x14ac:dyDescent="0.35">
      <c r="A169">
        <v>1265</v>
      </c>
      <c r="B169">
        <v>6.0771879148138703</v>
      </c>
      <c r="C169">
        <v>14.4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4.9225677262403602</v>
      </c>
      <c r="J169">
        <f t="shared" si="6"/>
        <v>4.2929554433941091</v>
      </c>
      <c r="K169">
        <f t="shared" si="7"/>
        <v>0.39641162671086777</v>
      </c>
      <c r="L169">
        <f t="shared" si="8"/>
        <v>0.13070833001387003</v>
      </c>
    </row>
    <row r="170" spans="1:12" x14ac:dyDescent="0.35">
      <c r="A170">
        <v>1270</v>
      </c>
      <c r="B170">
        <v>11.4766198751477</v>
      </c>
      <c r="C170">
        <v>33.247100000000003</v>
      </c>
      <c r="D170">
        <v>3</v>
      </c>
      <c r="E170">
        <v>0</v>
      </c>
      <c r="F170">
        <v>0</v>
      </c>
      <c r="G170">
        <v>0</v>
      </c>
      <c r="H170">
        <v>1</v>
      </c>
      <c r="I170">
        <v>5.8202162547188401</v>
      </c>
      <c r="J170">
        <f t="shared" si="6"/>
        <v>5.8184566215480373</v>
      </c>
      <c r="K170">
        <f t="shared" si="7"/>
        <v>3.0963088957893171E-6</v>
      </c>
      <c r="L170">
        <f t="shared" si="8"/>
        <v>0.28741656798336307</v>
      </c>
    </row>
    <row r="171" spans="1:12" x14ac:dyDescent="0.35">
      <c r="A171">
        <v>1271</v>
      </c>
      <c r="B171">
        <v>7.0074392322373598</v>
      </c>
      <c r="C171">
        <v>23.134699999999999</v>
      </c>
      <c r="D171">
        <v>4</v>
      </c>
      <c r="E171">
        <v>0</v>
      </c>
      <c r="F171">
        <v>1</v>
      </c>
      <c r="G171">
        <v>0</v>
      </c>
      <c r="H171">
        <v>0</v>
      </c>
      <c r="I171">
        <v>4.3545094197885001</v>
      </c>
      <c r="J171">
        <f t="shared" si="6"/>
        <v>4.5338621171508313</v>
      </c>
      <c r="K171">
        <f t="shared" si="7"/>
        <v>3.2167390051143954E-2</v>
      </c>
      <c r="L171">
        <f t="shared" si="8"/>
        <v>0.86414570499531018</v>
      </c>
    </row>
    <row r="172" spans="1:12" x14ac:dyDescent="0.35">
      <c r="A172">
        <v>1279</v>
      </c>
      <c r="B172">
        <v>12.2173746510557</v>
      </c>
      <c r="C172">
        <v>24.523800000000001</v>
      </c>
      <c r="D172">
        <v>4</v>
      </c>
      <c r="E172">
        <v>0</v>
      </c>
      <c r="F172">
        <v>0</v>
      </c>
      <c r="G172">
        <v>0</v>
      </c>
      <c r="H172">
        <v>1</v>
      </c>
      <c r="I172">
        <v>7.4657838253740199</v>
      </c>
      <c r="J172">
        <f t="shared" si="6"/>
        <v>6.6852046740429065</v>
      </c>
      <c r="K172">
        <f t="shared" si="7"/>
        <v>0.60930381149280111</v>
      </c>
      <c r="L172">
        <f t="shared" si="8"/>
        <v>4.7597277489001506</v>
      </c>
    </row>
    <row r="173" spans="1:12" x14ac:dyDescent="0.35">
      <c r="A173">
        <v>1286</v>
      </c>
      <c r="B173">
        <v>12.2298579637609</v>
      </c>
      <c r="C173">
        <v>40.803199999999997</v>
      </c>
      <c r="D173">
        <v>3</v>
      </c>
      <c r="E173">
        <v>0</v>
      </c>
      <c r="F173">
        <v>0</v>
      </c>
      <c r="G173">
        <v>0</v>
      </c>
      <c r="H173">
        <v>1</v>
      </c>
      <c r="I173">
        <v>6.24360276158066</v>
      </c>
      <c r="J173">
        <f t="shared" si="6"/>
        <v>5.6925074798266007</v>
      </c>
      <c r="K173">
        <f t="shared" si="7"/>
        <v>0.303706009571586</v>
      </c>
      <c r="L173">
        <f t="shared" si="8"/>
        <v>0.92063826421621298</v>
      </c>
    </row>
    <row r="174" spans="1:12" x14ac:dyDescent="0.35">
      <c r="A174">
        <v>1287</v>
      </c>
      <c r="B174">
        <v>16.750788126354301</v>
      </c>
      <c r="C174">
        <v>41.167200000000001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7.8015142218393398</v>
      </c>
      <c r="J174">
        <f t="shared" si="6"/>
        <v>7.9408469835801156</v>
      </c>
      <c r="K174">
        <f t="shared" si="7"/>
        <v>1.9413618494311797E-2</v>
      </c>
      <c r="L174">
        <f t="shared" si="8"/>
        <v>6.3373552501984545</v>
      </c>
    </row>
    <row r="175" spans="1:12" x14ac:dyDescent="0.35">
      <c r="A175">
        <v>1311</v>
      </c>
      <c r="B175">
        <v>8.8970610793868605</v>
      </c>
      <c r="C175">
        <v>19.7056</v>
      </c>
      <c r="D175">
        <v>2</v>
      </c>
      <c r="E175">
        <v>0</v>
      </c>
      <c r="F175">
        <v>0</v>
      </c>
      <c r="G175">
        <v>0</v>
      </c>
      <c r="H175">
        <v>0</v>
      </c>
      <c r="I175">
        <v>3.4632295295052899</v>
      </c>
      <c r="J175">
        <f t="shared" si="6"/>
        <v>5.1717311372200285</v>
      </c>
      <c r="K175">
        <f t="shared" si="7"/>
        <v>2.9189777435638464</v>
      </c>
      <c r="L175">
        <f t="shared" si="8"/>
        <v>3.3155830957758581</v>
      </c>
    </row>
    <row r="176" spans="1:12" x14ac:dyDescent="0.35">
      <c r="A176">
        <v>1319</v>
      </c>
      <c r="B176">
        <v>5.9470512411241998</v>
      </c>
      <c r="C176">
        <v>13.625500000000001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4.0565256651559096</v>
      </c>
      <c r="J176">
        <f t="shared" si="6"/>
        <v>4.2787958707357383</v>
      </c>
      <c r="K176">
        <f t="shared" si="7"/>
        <v>4.9404044288499309E-2</v>
      </c>
      <c r="L176">
        <f t="shared" si="8"/>
        <v>1.5069480682659302</v>
      </c>
    </row>
    <row r="177" spans="1:12" x14ac:dyDescent="0.35">
      <c r="A177">
        <v>1325</v>
      </c>
      <c r="B177">
        <v>14.587655210166499</v>
      </c>
      <c r="C177">
        <v>25.774799999999999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7.2634431321131503</v>
      </c>
      <c r="J177">
        <f t="shared" si="6"/>
        <v>7.8758734075833505</v>
      </c>
      <c r="K177">
        <f t="shared" si="7"/>
        <v>0.37507084231250537</v>
      </c>
      <c r="L177">
        <f t="shared" si="8"/>
        <v>3.9177842059703902</v>
      </c>
    </row>
    <row r="178" spans="1:12" x14ac:dyDescent="0.35">
      <c r="A178">
        <v>1337</v>
      </c>
      <c r="B178">
        <v>8.1827012321171804</v>
      </c>
      <c r="C178">
        <v>24.712599999999998</v>
      </c>
      <c r="D178">
        <v>2</v>
      </c>
      <c r="E178">
        <v>0</v>
      </c>
      <c r="F178">
        <v>0</v>
      </c>
      <c r="G178">
        <v>0</v>
      </c>
      <c r="H178">
        <v>0</v>
      </c>
      <c r="I178">
        <v>4.6629014555156099</v>
      </c>
      <c r="J178">
        <f t="shared" si="6"/>
        <v>4.4676696741293682</v>
      </c>
      <c r="K178">
        <f t="shared" si="7"/>
        <v>3.8115448463245251E-2</v>
      </c>
      <c r="L178">
        <f t="shared" si="8"/>
        <v>0.3858923482985861</v>
      </c>
    </row>
    <row r="179" spans="1:12" x14ac:dyDescent="0.35">
      <c r="A179">
        <v>1350</v>
      </c>
      <c r="B179">
        <v>10.2674621293038</v>
      </c>
      <c r="C179">
        <v>19.2438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6.5970244872753998</v>
      </c>
      <c r="J179">
        <f t="shared" si="6"/>
        <v>6.1082624121685498</v>
      </c>
      <c r="K179">
        <f t="shared" si="7"/>
        <v>0.23888836606275407</v>
      </c>
      <c r="L179">
        <f t="shared" si="8"/>
        <v>1.7237607405745157</v>
      </c>
    </row>
    <row r="180" spans="1:12" x14ac:dyDescent="0.35">
      <c r="A180">
        <v>1351</v>
      </c>
      <c r="B180">
        <v>8.0601375408003104</v>
      </c>
      <c r="C180">
        <v>14.2729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5.56618176469527</v>
      </c>
      <c r="J180">
        <f t="shared" si="6"/>
        <v>5.3156738561160948</v>
      </c>
      <c r="K180">
        <f t="shared" si="7"/>
        <v>6.2754212260712428E-2</v>
      </c>
      <c r="L180">
        <f t="shared" si="8"/>
        <v>7.9567980207422798E-2</v>
      </c>
    </row>
    <row r="181" spans="1:12" x14ac:dyDescent="0.35">
      <c r="A181">
        <v>1373</v>
      </c>
      <c r="B181">
        <v>15.0960821580301</v>
      </c>
      <c r="C181">
        <v>40.130800000000001</v>
      </c>
      <c r="D181">
        <v>10</v>
      </c>
      <c r="E181">
        <v>0</v>
      </c>
      <c r="F181">
        <v>1</v>
      </c>
      <c r="G181">
        <v>0</v>
      </c>
      <c r="H181">
        <v>1</v>
      </c>
      <c r="I181">
        <v>6.3147840354208498</v>
      </c>
      <c r="J181">
        <f t="shared" si="6"/>
        <v>7.2532397172597545</v>
      </c>
      <c r="K181">
        <f t="shared" si="7"/>
        <v>0.88069906677572352</v>
      </c>
      <c r="L181">
        <f t="shared" si="8"/>
        <v>1.0623017551440135</v>
      </c>
    </row>
    <row r="182" spans="1:12" x14ac:dyDescent="0.35">
      <c r="A182">
        <v>1377</v>
      </c>
      <c r="B182">
        <v>12.840208266077401</v>
      </c>
      <c r="C182">
        <v>39.036000000000001</v>
      </c>
      <c r="D182">
        <v>5</v>
      </c>
      <c r="E182">
        <v>0</v>
      </c>
      <c r="F182">
        <v>0</v>
      </c>
      <c r="G182">
        <v>0</v>
      </c>
      <c r="H182">
        <v>1</v>
      </c>
      <c r="I182">
        <v>5.1259154859110101</v>
      </c>
      <c r="J182">
        <f t="shared" si="6"/>
        <v>5.919763911437304</v>
      </c>
      <c r="K182">
        <f t="shared" si="7"/>
        <v>0.63019532271057577</v>
      </c>
      <c r="L182">
        <f t="shared" si="8"/>
        <v>2.50235415698454E-2</v>
      </c>
    </row>
    <row r="183" spans="1:12" x14ac:dyDescent="0.35">
      <c r="A183">
        <v>1390</v>
      </c>
      <c r="B183">
        <v>13.7184529453669</v>
      </c>
      <c r="C183">
        <v>39.676200000000001</v>
      </c>
      <c r="D183">
        <v>5</v>
      </c>
      <c r="E183">
        <v>0</v>
      </c>
      <c r="F183">
        <v>0</v>
      </c>
      <c r="G183">
        <v>1</v>
      </c>
      <c r="H183">
        <v>1</v>
      </c>
      <c r="I183">
        <v>5.2522805868068803</v>
      </c>
      <c r="J183">
        <f t="shared" si="6"/>
        <v>5.8659462753195397</v>
      </c>
      <c r="K183">
        <f t="shared" si="7"/>
        <v>0.37658557725771641</v>
      </c>
      <c r="L183">
        <f t="shared" si="8"/>
        <v>1.0127166676980237E-3</v>
      </c>
    </row>
    <row r="184" spans="1:12" x14ac:dyDescent="0.35">
      <c r="A184">
        <v>1395</v>
      </c>
      <c r="B184">
        <v>9.7229821818611892</v>
      </c>
      <c r="C184">
        <v>24.512699999999999</v>
      </c>
      <c r="D184">
        <v>0</v>
      </c>
      <c r="E184">
        <v>0</v>
      </c>
      <c r="F184">
        <v>0</v>
      </c>
      <c r="G184">
        <v>0</v>
      </c>
      <c r="H184">
        <v>1</v>
      </c>
      <c r="I184">
        <v>6.0102714627249503</v>
      </c>
      <c r="J184">
        <f t="shared" si="6"/>
        <v>5.8191533924474497</v>
      </c>
      <c r="K184">
        <f t="shared" si="7"/>
        <v>3.6526116786595661E-2</v>
      </c>
      <c r="L184">
        <f t="shared" si="8"/>
        <v>0.52731947964114423</v>
      </c>
    </row>
    <row r="185" spans="1:12" x14ac:dyDescent="0.35">
      <c r="A185">
        <v>1397</v>
      </c>
      <c r="B185">
        <v>13.8828172009543</v>
      </c>
      <c r="C185">
        <v>28.454699999999999</v>
      </c>
      <c r="D185">
        <v>3</v>
      </c>
      <c r="E185">
        <v>0</v>
      </c>
      <c r="F185">
        <v>0</v>
      </c>
      <c r="G185">
        <v>0</v>
      </c>
      <c r="H185">
        <v>0</v>
      </c>
      <c r="I185">
        <v>7.94430459258865</v>
      </c>
      <c r="J185">
        <f t="shared" si="6"/>
        <v>7.0274499179120475</v>
      </c>
      <c r="K185">
        <f t="shared" si="7"/>
        <v>0.84062249447633841</v>
      </c>
      <c r="L185">
        <f t="shared" si="8"/>
        <v>7.0766682761354822</v>
      </c>
    </row>
    <row r="186" spans="1:12" x14ac:dyDescent="0.35">
      <c r="A186">
        <v>1398</v>
      </c>
      <c r="B186">
        <v>6.7594711604242503</v>
      </c>
      <c r="C186">
        <v>20.28</v>
      </c>
      <c r="D186">
        <v>4</v>
      </c>
      <c r="E186">
        <v>0</v>
      </c>
      <c r="F186">
        <v>1</v>
      </c>
      <c r="G186">
        <v>0</v>
      </c>
      <c r="H186">
        <v>0</v>
      </c>
      <c r="I186">
        <v>4.3957964086751504</v>
      </c>
      <c r="J186">
        <f t="shared" si="6"/>
        <v>4.6001667408641707</v>
      </c>
      <c r="K186">
        <f t="shared" si="7"/>
        <v>4.1767232679050477E-2</v>
      </c>
      <c r="L186">
        <f t="shared" si="8"/>
        <v>0.78909001505557297</v>
      </c>
    </row>
    <row r="187" spans="1:12" x14ac:dyDescent="0.35">
      <c r="A187">
        <v>1429</v>
      </c>
      <c r="B187">
        <v>22.4125768253983</v>
      </c>
      <c r="C187">
        <v>89.479100000000003</v>
      </c>
      <c r="D187">
        <v>8</v>
      </c>
      <c r="E187">
        <v>0</v>
      </c>
      <c r="F187">
        <v>0</v>
      </c>
      <c r="G187">
        <v>0</v>
      </c>
      <c r="H187">
        <v>1</v>
      </c>
      <c r="I187">
        <v>4.8850517805953402</v>
      </c>
      <c r="J187">
        <f t="shared" si="6"/>
        <v>7.096128925045198</v>
      </c>
      <c r="K187">
        <f t="shared" si="7"/>
        <v>4.8888621387085376</v>
      </c>
      <c r="L187">
        <f t="shared" si="8"/>
        <v>0.15924251130384842</v>
      </c>
    </row>
    <row r="188" spans="1:12" x14ac:dyDescent="0.35">
      <c r="A188">
        <v>1452</v>
      </c>
      <c r="B188">
        <v>3.9641016151377499</v>
      </c>
      <c r="C188">
        <v>13.752599999999999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3.91384070508966</v>
      </c>
      <c r="J188">
        <f t="shared" si="6"/>
        <v>3.2560774580137481</v>
      </c>
      <c r="K188">
        <f t="shared" si="7"/>
        <v>0.43265248920384702</v>
      </c>
      <c r="L188">
        <f t="shared" si="8"/>
        <v>1.8776209393595913</v>
      </c>
    </row>
    <row r="189" spans="1:12" x14ac:dyDescent="0.35">
      <c r="A189">
        <v>1457</v>
      </c>
      <c r="B189">
        <v>6.0771879148138703</v>
      </c>
      <c r="C189">
        <v>14.4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4.3176718913578602</v>
      </c>
      <c r="J189">
        <f t="shared" si="6"/>
        <v>4.2929554433941091</v>
      </c>
      <c r="K189">
        <f t="shared" si="7"/>
        <v>6.1090279994481913E-4</v>
      </c>
      <c r="L189">
        <f t="shared" si="8"/>
        <v>0.93399062704968216</v>
      </c>
    </row>
    <row r="190" spans="1:12" x14ac:dyDescent="0.35">
      <c r="A190">
        <v>1462</v>
      </c>
      <c r="B190">
        <v>8.3197710556003095</v>
      </c>
      <c r="C190">
        <v>19.3492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6.5135263067842999</v>
      </c>
      <c r="J190">
        <f t="shared" si="6"/>
        <v>5.1050439332551099</v>
      </c>
      <c r="K190">
        <f t="shared" si="7"/>
        <v>1.9838225965424208</v>
      </c>
      <c r="L190">
        <f t="shared" si="8"/>
        <v>1.5114797090825012</v>
      </c>
    </row>
    <row r="191" spans="1:12" x14ac:dyDescent="0.35">
      <c r="A191">
        <v>1477</v>
      </c>
      <c r="B191">
        <v>8.3579484652551095</v>
      </c>
      <c r="C191">
        <v>26.174399999999999</v>
      </c>
      <c r="D191">
        <v>4</v>
      </c>
      <c r="E191">
        <v>0</v>
      </c>
      <c r="F191">
        <v>0</v>
      </c>
      <c r="G191">
        <v>0</v>
      </c>
      <c r="H191">
        <v>1</v>
      </c>
      <c r="I191">
        <v>6.1712643229956097</v>
      </c>
      <c r="J191">
        <f t="shared" si="6"/>
        <v>4.5997538441007686</v>
      </c>
      <c r="K191">
        <f t="shared" si="7"/>
        <v>2.4696451852762928</v>
      </c>
      <c r="L191">
        <f t="shared" si="8"/>
        <v>0.78705379998033276</v>
      </c>
    </row>
    <row r="192" spans="1:12" x14ac:dyDescent="0.35">
      <c r="A192">
        <v>1492</v>
      </c>
      <c r="B192">
        <v>10.953692325162001</v>
      </c>
      <c r="C192">
        <v>26.927199999999999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5.5784816506047399</v>
      </c>
      <c r="J192">
        <f t="shared" si="6"/>
        <v>6.2852222489343506</v>
      </c>
      <c r="K192">
        <f t="shared" si="7"/>
        <v>0.49948227332729611</v>
      </c>
      <c r="L192">
        <f t="shared" si="8"/>
        <v>8.6658321056451396E-2</v>
      </c>
    </row>
    <row r="193" spans="1:12" x14ac:dyDescent="0.35">
      <c r="A193">
        <v>1496</v>
      </c>
      <c r="B193">
        <v>2.1543203766865102</v>
      </c>
      <c r="C193">
        <v>8.9780999999999995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2.46050900318594</v>
      </c>
      <c r="J193">
        <f t="shared" si="6"/>
        <v>2.6535140620450153</v>
      </c>
      <c r="K193">
        <f t="shared" si="7"/>
        <v>3.7250952745195104E-2</v>
      </c>
      <c r="L193">
        <f t="shared" si="8"/>
        <v>7.9726875561670978</v>
      </c>
    </row>
    <row r="194" spans="1:12" x14ac:dyDescent="0.35">
      <c r="A194">
        <v>1498</v>
      </c>
      <c r="B194">
        <v>2.3554618859638201</v>
      </c>
      <c r="C194">
        <v>8.4217999999999993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4.5782970927060402</v>
      </c>
      <c r="J194">
        <f t="shared" ref="J194:J257" si="9">2.15912 +0.51142 *B194 -0.06765 *C194 -0.10222 *D194 + 0.29389 *E194 + 0.76494*F194 -0.45966 *G194+ 0.34579  *H194</f>
        <v>2.7940155477196171</v>
      </c>
      <c r="K194">
        <f t="shared" ref="K194:K257" si="10">(I194-J194)^2</f>
        <v>3.1836606317791372</v>
      </c>
      <c r="L194">
        <f t="shared" ref="L194:L257" si="11">(I194-I$276)^2</f>
        <v>0.49816310295472321</v>
      </c>
    </row>
    <row r="195" spans="1:12" x14ac:dyDescent="0.35">
      <c r="A195">
        <v>1510</v>
      </c>
      <c r="B195">
        <v>13.8018779707474</v>
      </c>
      <c r="C195">
        <v>38.334499999999998</v>
      </c>
      <c r="D195">
        <v>5</v>
      </c>
      <c r="E195">
        <v>0</v>
      </c>
      <c r="F195">
        <v>0</v>
      </c>
      <c r="G195">
        <v>0</v>
      </c>
      <c r="H195">
        <v>1</v>
      </c>
      <c r="I195">
        <v>5.7949307304174402</v>
      </c>
      <c r="J195">
        <f t="shared" si="9"/>
        <v>6.4590375067996355</v>
      </c>
      <c r="K195">
        <f t="shared" si="10"/>
        <v>0.44103781043675111</v>
      </c>
      <c r="L195">
        <f t="shared" si="11"/>
        <v>0.26094415653546965</v>
      </c>
    </row>
    <row r="196" spans="1:12" x14ac:dyDescent="0.35">
      <c r="A196">
        <v>1523</v>
      </c>
      <c r="B196">
        <v>13.6354573205577</v>
      </c>
      <c r="C196">
        <v>39.999600000000001</v>
      </c>
      <c r="D196">
        <v>2</v>
      </c>
      <c r="E196">
        <v>0</v>
      </c>
      <c r="F196">
        <v>0</v>
      </c>
      <c r="G196">
        <v>0</v>
      </c>
      <c r="H196">
        <v>1</v>
      </c>
      <c r="I196">
        <v>5.2928407155077597</v>
      </c>
      <c r="J196">
        <f t="shared" si="9"/>
        <v>6.5679426428796193</v>
      </c>
      <c r="K196">
        <f t="shared" si="10"/>
        <v>1.625884925187431</v>
      </c>
      <c r="L196">
        <f t="shared" si="11"/>
        <v>7.633375580017348E-5</v>
      </c>
    </row>
    <row r="197" spans="1:12" x14ac:dyDescent="0.35">
      <c r="A197">
        <v>1528</v>
      </c>
      <c r="B197">
        <v>17.543456192953201</v>
      </c>
      <c r="C197">
        <v>52.127000000000002</v>
      </c>
      <c r="D197">
        <v>8</v>
      </c>
      <c r="E197">
        <v>0</v>
      </c>
      <c r="F197">
        <v>0</v>
      </c>
      <c r="G197">
        <v>0</v>
      </c>
      <c r="H197">
        <v>1</v>
      </c>
      <c r="I197">
        <v>9.5532601659395908</v>
      </c>
      <c r="J197">
        <f t="shared" si="9"/>
        <v>7.1328328162001258</v>
      </c>
      <c r="K197">
        <f t="shared" si="10"/>
        <v>5.8584685553668105</v>
      </c>
      <c r="L197">
        <f t="shared" si="11"/>
        <v>18.225696107729316</v>
      </c>
    </row>
    <row r="198" spans="1:12" x14ac:dyDescent="0.35">
      <c r="A198">
        <v>1546</v>
      </c>
      <c r="B198">
        <v>19.004630821703898</v>
      </c>
      <c r="C198">
        <v>60.970199999999998</v>
      </c>
      <c r="D198">
        <v>0</v>
      </c>
      <c r="E198">
        <v>0</v>
      </c>
      <c r="F198">
        <v>0</v>
      </c>
      <c r="G198">
        <v>1</v>
      </c>
      <c r="H198">
        <v>1</v>
      </c>
      <c r="I198">
        <v>7.0990313128276004</v>
      </c>
      <c r="J198">
        <f t="shared" si="9"/>
        <v>7.6399642648358066</v>
      </c>
      <c r="K198">
        <f t="shared" si="10"/>
        <v>0.29260845856831236</v>
      </c>
      <c r="L198">
        <f t="shared" si="11"/>
        <v>3.2939618899493399</v>
      </c>
    </row>
    <row r="199" spans="1:12" x14ac:dyDescent="0.35">
      <c r="A199">
        <v>1552</v>
      </c>
      <c r="B199">
        <v>3.0245638646895801</v>
      </c>
      <c r="C199">
        <v>11.861700000000001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1.02205763614331</v>
      </c>
      <c r="J199">
        <f t="shared" si="9"/>
        <v>2.9034984466795448</v>
      </c>
      <c r="K199">
        <f t="shared" si="10"/>
        <v>3.5398195235512442</v>
      </c>
      <c r="L199">
        <f t="shared" si="11"/>
        <v>18.165037472010187</v>
      </c>
    </row>
    <row r="200" spans="1:12" x14ac:dyDescent="0.35">
      <c r="A200">
        <v>1553</v>
      </c>
      <c r="B200">
        <v>2.90824829046386</v>
      </c>
      <c r="C200">
        <v>9.9780999999999995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1.51765349751506</v>
      </c>
      <c r="J200">
        <f t="shared" si="9"/>
        <v>2.9714378757090274</v>
      </c>
      <c r="K200">
        <f t="shared" si="10"/>
        <v>2.1134890182808204</v>
      </c>
      <c r="L200">
        <f t="shared" si="11"/>
        <v>14.186147853839126</v>
      </c>
    </row>
    <row r="201" spans="1:12" x14ac:dyDescent="0.35">
      <c r="A201">
        <v>1556</v>
      </c>
      <c r="B201">
        <v>7.8033605141660898</v>
      </c>
      <c r="C201">
        <v>9.593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4.8259939405157102</v>
      </c>
      <c r="J201">
        <f t="shared" si="9"/>
        <v>5.5009481841548222</v>
      </c>
      <c r="K201">
        <f t="shared" si="10"/>
        <v>0.45556323100644586</v>
      </c>
      <c r="L201">
        <f t="shared" si="11"/>
        <v>0.2098646400423515</v>
      </c>
    </row>
    <row r="202" spans="1:12" x14ac:dyDescent="0.35">
      <c r="A202">
        <v>1562</v>
      </c>
      <c r="B202">
        <v>3.4328121551534498</v>
      </c>
      <c r="C202">
        <v>12.0799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0.86395521931651198</v>
      </c>
      <c r="J202">
        <f t="shared" si="9"/>
        <v>3.0975235573885769</v>
      </c>
      <c r="K202">
        <f t="shared" si="10"/>
        <v>4.9888275208380062</v>
      </c>
      <c r="L202">
        <f t="shared" si="11"/>
        <v>19.537713443339062</v>
      </c>
    </row>
    <row r="203" spans="1:12" x14ac:dyDescent="0.35">
      <c r="A203">
        <v>1568</v>
      </c>
      <c r="B203">
        <v>9.5544707968362399</v>
      </c>
      <c r="C203">
        <v>27.789000000000001</v>
      </c>
      <c r="D203">
        <v>6</v>
      </c>
      <c r="E203">
        <v>-3.6606481481481499</v>
      </c>
      <c r="F203">
        <v>0</v>
      </c>
      <c r="G203">
        <v>0</v>
      </c>
      <c r="H203">
        <v>1</v>
      </c>
      <c r="I203">
        <v>4.47771621818117</v>
      </c>
      <c r="J203">
        <f t="shared" si="9"/>
        <v>3.8221837206587299</v>
      </c>
      <c r="K203">
        <f t="shared" si="10"/>
        <v>0.42972285530800797</v>
      </c>
      <c r="L203">
        <f t="shared" si="11"/>
        <v>0.65026092627751264</v>
      </c>
    </row>
    <row r="204" spans="1:12" x14ac:dyDescent="0.35">
      <c r="A204">
        <v>1569</v>
      </c>
      <c r="B204">
        <v>17.2459130082316</v>
      </c>
      <c r="C204">
        <v>48.079799999999999</v>
      </c>
      <c r="D204">
        <v>6</v>
      </c>
      <c r="E204">
        <v>0</v>
      </c>
      <c r="F204">
        <v>0</v>
      </c>
      <c r="G204">
        <v>0</v>
      </c>
      <c r="H204">
        <v>1</v>
      </c>
      <c r="I204">
        <v>8.1691724707678901</v>
      </c>
      <c r="J204">
        <f t="shared" si="9"/>
        <v>7.4588963606698035</v>
      </c>
      <c r="K204">
        <f t="shared" si="10"/>
        <v>0.50449215257606916</v>
      </c>
      <c r="L204">
        <f t="shared" si="11"/>
        <v>8.3236212559194911</v>
      </c>
    </row>
    <row r="205" spans="1:12" x14ac:dyDescent="0.35">
      <c r="A205">
        <v>1584</v>
      </c>
      <c r="B205">
        <v>14.1458423446796</v>
      </c>
      <c r="C205">
        <v>43.545099999999998</v>
      </c>
      <c r="D205">
        <v>3</v>
      </c>
      <c r="E205">
        <v>0</v>
      </c>
      <c r="F205">
        <v>0</v>
      </c>
      <c r="G205">
        <v>0</v>
      </c>
      <c r="H205">
        <v>1</v>
      </c>
      <c r="I205">
        <v>5.8592426259528096</v>
      </c>
      <c r="J205">
        <f t="shared" si="9"/>
        <v>6.4868906769160422</v>
      </c>
      <c r="K205">
        <f t="shared" si="10"/>
        <v>0.3939420758779445</v>
      </c>
      <c r="L205">
        <f t="shared" si="11"/>
        <v>0.33078467327942962</v>
      </c>
    </row>
    <row r="206" spans="1:12" x14ac:dyDescent="0.35">
      <c r="A206">
        <v>1587</v>
      </c>
      <c r="B206">
        <v>8.6411321333684104</v>
      </c>
      <c r="C206">
        <v>21.996400000000001</v>
      </c>
      <c r="D206">
        <v>2</v>
      </c>
      <c r="E206">
        <v>0</v>
      </c>
      <c r="F206">
        <v>0</v>
      </c>
      <c r="G206">
        <v>0</v>
      </c>
      <c r="H206">
        <v>0</v>
      </c>
      <c r="I206">
        <v>4.0096033583171904</v>
      </c>
      <c r="J206">
        <f t="shared" si="9"/>
        <v>4.8858713356472725</v>
      </c>
      <c r="K206">
        <f t="shared" si="10"/>
        <v>0.76784556809415327</v>
      </c>
      <c r="L206">
        <f t="shared" si="11"/>
        <v>1.6243513666288345</v>
      </c>
    </row>
    <row r="207" spans="1:12" x14ac:dyDescent="0.35">
      <c r="A207">
        <v>1589</v>
      </c>
      <c r="B207">
        <v>14.1174196256794</v>
      </c>
      <c r="C207">
        <v>43.759799999999998</v>
      </c>
      <c r="D207">
        <v>7</v>
      </c>
      <c r="E207">
        <v>0</v>
      </c>
      <c r="F207">
        <v>0</v>
      </c>
      <c r="G207">
        <v>0</v>
      </c>
      <c r="H207">
        <v>1</v>
      </c>
      <c r="I207">
        <v>4.4418882022186796</v>
      </c>
      <c r="J207">
        <f t="shared" si="9"/>
        <v>6.0489502749649589</v>
      </c>
      <c r="K207">
        <f t="shared" si="10"/>
        <v>2.5826485056595674</v>
      </c>
      <c r="L207">
        <f t="shared" si="11"/>
        <v>0.70932710705282831</v>
      </c>
    </row>
    <row r="208" spans="1:12" x14ac:dyDescent="0.35">
      <c r="A208">
        <v>1597</v>
      </c>
      <c r="B208">
        <v>38.475389203642699</v>
      </c>
      <c r="C208">
        <v>136.27539999999999</v>
      </c>
      <c r="D208">
        <v>43</v>
      </c>
      <c r="E208">
        <v>0</v>
      </c>
      <c r="F208">
        <v>0</v>
      </c>
      <c r="G208">
        <v>0</v>
      </c>
      <c r="H208">
        <v>1</v>
      </c>
      <c r="I208">
        <v>7.8398339646145798</v>
      </c>
      <c r="J208">
        <f t="shared" si="9"/>
        <v>8.5675027365269489</v>
      </c>
      <c r="K208">
        <f t="shared" si="10"/>
        <v>0.52950184161645542</v>
      </c>
      <c r="L208">
        <f t="shared" si="11"/>
        <v>6.5317566928112374</v>
      </c>
    </row>
    <row r="209" spans="1:12" x14ac:dyDescent="0.35">
      <c r="A209">
        <v>1609</v>
      </c>
      <c r="B209">
        <v>8.6151927172746507</v>
      </c>
      <c r="C209">
        <v>22.494499999999999</v>
      </c>
      <c r="D209">
        <v>2</v>
      </c>
      <c r="E209">
        <v>0</v>
      </c>
      <c r="F209">
        <v>0</v>
      </c>
      <c r="G209">
        <v>0</v>
      </c>
      <c r="H209">
        <v>1</v>
      </c>
      <c r="I209">
        <v>5.7206876962960402</v>
      </c>
      <c r="J209">
        <f t="shared" si="9"/>
        <v>5.1846989344686021</v>
      </c>
      <c r="K209">
        <f t="shared" si="10"/>
        <v>0.28728395280531022</v>
      </c>
      <c r="L209">
        <f t="shared" si="11"/>
        <v>0.19060550166365839</v>
      </c>
    </row>
    <row r="210" spans="1:12" x14ac:dyDescent="0.35">
      <c r="A210">
        <v>1610</v>
      </c>
      <c r="B210">
        <v>2.8614271578730501</v>
      </c>
      <c r="C210">
        <v>11.861700000000001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1.16048339683243</v>
      </c>
      <c r="J210">
        <f t="shared" si="9"/>
        <v>2.8200670720794356</v>
      </c>
      <c r="K210">
        <f t="shared" si="10"/>
        <v>2.7542179751463589</v>
      </c>
      <c r="L210">
        <f t="shared" si="11"/>
        <v>17.004245199586023</v>
      </c>
    </row>
    <row r="211" spans="1:12" x14ac:dyDescent="0.35">
      <c r="A211">
        <v>1614</v>
      </c>
      <c r="B211">
        <v>4.2756407202461499</v>
      </c>
      <c r="C211">
        <v>17.628900000000002</v>
      </c>
      <c r="D211">
        <v>1</v>
      </c>
      <c r="E211">
        <v>0</v>
      </c>
      <c r="F211">
        <v>0</v>
      </c>
      <c r="G211">
        <v>0</v>
      </c>
      <c r="H211">
        <v>0</v>
      </c>
      <c r="I211">
        <v>2.5975398298711498</v>
      </c>
      <c r="J211">
        <f t="shared" si="9"/>
        <v>3.0509530921482857</v>
      </c>
      <c r="K211">
        <f t="shared" si="10"/>
        <v>0.20558358640879479</v>
      </c>
      <c r="L211">
        <f t="shared" si="11"/>
        <v>7.217625946157554</v>
      </c>
    </row>
    <row r="212" spans="1:12" x14ac:dyDescent="0.35">
      <c r="A212">
        <v>1615</v>
      </c>
      <c r="B212">
        <v>3.4641016151377499</v>
      </c>
      <c r="C212">
        <v>11.6508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2.5077092421950899</v>
      </c>
      <c r="J212">
        <f t="shared" si="9"/>
        <v>3.142554228013748</v>
      </c>
      <c r="K212">
        <f t="shared" si="10"/>
        <v>0.40302815601909209</v>
      </c>
      <c r="L212">
        <f t="shared" si="11"/>
        <v>7.7083667205218749</v>
      </c>
    </row>
    <row r="213" spans="1:12" x14ac:dyDescent="0.35">
      <c r="A213">
        <v>1617</v>
      </c>
      <c r="B213">
        <v>4.90168025708304</v>
      </c>
      <c r="C213">
        <v>8.6219000000000001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3.51483136380631</v>
      </c>
      <c r="J213">
        <f t="shared" si="9"/>
        <v>4.0826657820774086</v>
      </c>
      <c r="K213">
        <f t="shared" si="10"/>
        <v>0.32243592657327697</v>
      </c>
      <c r="L213">
        <f t="shared" si="11"/>
        <v>3.1303249406743028</v>
      </c>
    </row>
    <row r="214" spans="1:12" x14ac:dyDescent="0.35">
      <c r="A214">
        <v>1621</v>
      </c>
      <c r="B214">
        <v>17.227922061357901</v>
      </c>
      <c r="C214">
        <v>68.366399999999999</v>
      </c>
      <c r="D214">
        <v>0</v>
      </c>
      <c r="E214">
        <v>0</v>
      </c>
      <c r="F214">
        <v>0</v>
      </c>
      <c r="G214">
        <v>0</v>
      </c>
      <c r="H214">
        <v>1</v>
      </c>
      <c r="I214">
        <v>6.7630251162708896</v>
      </c>
      <c r="J214">
        <f t="shared" si="9"/>
        <v>6.6906269406196568</v>
      </c>
      <c r="K214">
        <f t="shared" si="10"/>
        <v>5.2414958376267654E-3</v>
      </c>
      <c r="L214">
        <f t="shared" si="11"/>
        <v>2.1872082704202209</v>
      </c>
    </row>
    <row r="215" spans="1:12" x14ac:dyDescent="0.35">
      <c r="A215">
        <v>1629</v>
      </c>
      <c r="B215">
        <v>13.9143292607174</v>
      </c>
      <c r="C215">
        <v>36.578099999999999</v>
      </c>
      <c r="D215">
        <v>2</v>
      </c>
      <c r="E215">
        <v>0</v>
      </c>
      <c r="F215">
        <v>0</v>
      </c>
      <c r="G215">
        <v>0</v>
      </c>
      <c r="H215">
        <v>1</v>
      </c>
      <c r="I215">
        <v>7.6460830651186598</v>
      </c>
      <c r="J215">
        <f t="shared" si="9"/>
        <v>6.9420278055160933</v>
      </c>
      <c r="K215">
        <f t="shared" si="10"/>
        <v>0.49569380857403722</v>
      </c>
      <c r="L215">
        <f t="shared" si="11"/>
        <v>5.5789460659390917</v>
      </c>
    </row>
    <row r="216" spans="1:12" x14ac:dyDescent="0.35">
      <c r="A216">
        <v>1632</v>
      </c>
      <c r="B216">
        <v>12.309076368007</v>
      </c>
      <c r="C216">
        <v>28.48</v>
      </c>
      <c r="D216">
        <v>0</v>
      </c>
      <c r="E216">
        <v>0</v>
      </c>
      <c r="F216">
        <v>0</v>
      </c>
      <c r="G216">
        <v>0</v>
      </c>
      <c r="H216">
        <v>1</v>
      </c>
      <c r="I216">
        <v>6.7519913594769196</v>
      </c>
      <c r="J216">
        <f t="shared" si="9"/>
        <v>6.8733458361261404</v>
      </c>
      <c r="K216">
        <f t="shared" si="10"/>
        <v>1.4726909002806257E-2</v>
      </c>
      <c r="L216">
        <f t="shared" si="11"/>
        <v>2.1546938978870798</v>
      </c>
    </row>
    <row r="217" spans="1:12" x14ac:dyDescent="0.35">
      <c r="A217">
        <v>1633</v>
      </c>
      <c r="B217">
        <v>12.1543758296277</v>
      </c>
      <c r="C217">
        <v>26.596399999999999</v>
      </c>
      <c r="D217">
        <v>0</v>
      </c>
      <c r="E217">
        <v>0</v>
      </c>
      <c r="F217">
        <v>0</v>
      </c>
      <c r="G217">
        <v>0</v>
      </c>
      <c r="H217">
        <v>1</v>
      </c>
      <c r="I217">
        <v>5.9390724252984599</v>
      </c>
      <c r="J217">
        <f t="shared" si="9"/>
        <v>6.9216544267881979</v>
      </c>
      <c r="K217">
        <f t="shared" si="10"/>
        <v>0.96546738965157941</v>
      </c>
      <c r="L217">
        <f t="shared" si="11"/>
        <v>0.42898390486396581</v>
      </c>
    </row>
    <row r="218" spans="1:12" x14ac:dyDescent="0.35">
      <c r="A218">
        <v>1634</v>
      </c>
      <c r="B218">
        <v>11.221086196270701</v>
      </c>
      <c r="C218">
        <v>34.770600000000002</v>
      </c>
      <c r="D218">
        <v>0</v>
      </c>
      <c r="E218">
        <v>0</v>
      </c>
      <c r="F218">
        <v>0</v>
      </c>
      <c r="G218">
        <v>0</v>
      </c>
      <c r="H218">
        <v>1</v>
      </c>
      <c r="I218">
        <v>5.7531267710771399</v>
      </c>
      <c r="J218">
        <f t="shared" si="9"/>
        <v>5.891366812496762</v>
      </c>
      <c r="K218">
        <f t="shared" si="10"/>
        <v>1.9110309051698832E-2</v>
      </c>
      <c r="L218">
        <f t="shared" si="11"/>
        <v>0.21998255079134679</v>
      </c>
    </row>
    <row r="219" spans="1:12" x14ac:dyDescent="0.35">
      <c r="A219">
        <v>1647</v>
      </c>
      <c r="B219">
        <v>12.213030189526201</v>
      </c>
      <c r="C219">
        <v>39.574300000000001</v>
      </c>
      <c r="D219">
        <v>5</v>
      </c>
      <c r="E219">
        <v>0</v>
      </c>
      <c r="F219">
        <v>0</v>
      </c>
      <c r="G219">
        <v>0</v>
      </c>
      <c r="H219">
        <v>1</v>
      </c>
      <c r="I219">
        <v>3.5755952620263698</v>
      </c>
      <c r="J219">
        <f t="shared" si="9"/>
        <v>5.5625965045274901</v>
      </c>
      <c r="K219">
        <f t="shared" si="10"/>
        <v>3.9481739377009961</v>
      </c>
      <c r="L219">
        <f t="shared" si="11"/>
        <v>2.9190014119679581</v>
      </c>
    </row>
    <row r="220" spans="1:12" x14ac:dyDescent="0.35">
      <c r="A220">
        <v>1656</v>
      </c>
      <c r="B220">
        <v>2.9639610121239301</v>
      </c>
      <c r="C220">
        <v>4.9962999999999997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4.76652263225178</v>
      </c>
      <c r="J220">
        <f t="shared" si="9"/>
        <v>3.3369492458204202</v>
      </c>
      <c r="K220">
        <f t="shared" si="10"/>
        <v>2.0436800671928261</v>
      </c>
      <c r="L220">
        <f t="shared" si="11"/>
        <v>0.26789026146297978</v>
      </c>
    </row>
    <row r="221" spans="1:12" x14ac:dyDescent="0.35">
      <c r="A221">
        <v>1664</v>
      </c>
      <c r="B221">
        <v>2.97489361924191</v>
      </c>
      <c r="C221">
        <v>5.4146000000000001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3.9855438455649299</v>
      </c>
      <c r="J221">
        <f t="shared" si="9"/>
        <v>3.3142424047526977</v>
      </c>
      <c r="K221">
        <f t="shared" si="10"/>
        <v>0.45064562443657891</v>
      </c>
      <c r="L221">
        <f t="shared" si="11"/>
        <v>1.6862579458675018</v>
      </c>
    </row>
    <row r="222" spans="1:12" x14ac:dyDescent="0.35">
      <c r="A222">
        <v>1681</v>
      </c>
      <c r="B222">
        <v>9.1157406632881504</v>
      </c>
      <c r="C222">
        <v>30.457899999999999</v>
      </c>
      <c r="D222">
        <v>2</v>
      </c>
      <c r="E222">
        <v>0</v>
      </c>
      <c r="F222">
        <v>0</v>
      </c>
      <c r="G222">
        <v>0</v>
      </c>
      <c r="H222">
        <v>1</v>
      </c>
      <c r="I222">
        <v>5.2145709239453204</v>
      </c>
      <c r="J222">
        <f t="shared" si="9"/>
        <v>4.9019651550188259</v>
      </c>
      <c r="K222">
        <f t="shared" si="10"/>
        <v>9.7722366766124877E-2</v>
      </c>
      <c r="L222">
        <f t="shared" si="11"/>
        <v>4.8348203493742839E-3</v>
      </c>
    </row>
    <row r="223" spans="1:12" x14ac:dyDescent="0.35">
      <c r="A223">
        <v>1683</v>
      </c>
      <c r="B223">
        <v>5.2571421430468703</v>
      </c>
      <c r="C223">
        <v>9.3928999999999991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2.5164705208093001</v>
      </c>
      <c r="J223">
        <f t="shared" si="9"/>
        <v>4.2122979497970299</v>
      </c>
      <c r="K223">
        <f t="shared" si="10"/>
        <v>2.8758306689071338</v>
      </c>
      <c r="L223">
        <f t="shared" si="11"/>
        <v>7.6597939480604058</v>
      </c>
    </row>
    <row r="224" spans="1:12" x14ac:dyDescent="0.35">
      <c r="A224">
        <v>1691</v>
      </c>
      <c r="B224">
        <v>11.5253928011011</v>
      </c>
      <c r="C224">
        <v>35.959699999999998</v>
      </c>
      <c r="D224">
        <v>3</v>
      </c>
      <c r="E224">
        <v>0</v>
      </c>
      <c r="F224">
        <v>0</v>
      </c>
      <c r="G224">
        <v>1</v>
      </c>
      <c r="H224">
        <v>1</v>
      </c>
      <c r="I224">
        <v>4.8427323063122101</v>
      </c>
      <c r="J224">
        <f t="shared" si="9"/>
        <v>5.2002326813391235</v>
      </c>
      <c r="K224">
        <f t="shared" si="10"/>
        <v>0.12780651814438376</v>
      </c>
      <c r="L224">
        <f t="shared" si="11"/>
        <v>0.1948087922469264</v>
      </c>
    </row>
    <row r="225" spans="1:12" x14ac:dyDescent="0.35">
      <c r="A225">
        <v>1693</v>
      </c>
      <c r="B225">
        <v>17.445298804412101</v>
      </c>
      <c r="C225">
        <v>51.665100000000002</v>
      </c>
      <c r="D225">
        <v>6</v>
      </c>
      <c r="E225">
        <v>0</v>
      </c>
      <c r="F225">
        <v>0</v>
      </c>
      <c r="G225">
        <v>0</v>
      </c>
      <c r="H225">
        <v>1</v>
      </c>
      <c r="I225">
        <v>9.3260353073363902</v>
      </c>
      <c r="J225">
        <f t="shared" si="9"/>
        <v>7.3183206995524355</v>
      </c>
      <c r="K225">
        <f t="shared" si="10"/>
        <v>4.0309179463090787</v>
      </c>
      <c r="L225">
        <f t="shared" si="11"/>
        <v>16.337210339241462</v>
      </c>
    </row>
    <row r="226" spans="1:12" x14ac:dyDescent="0.35">
      <c r="A226">
        <v>1734</v>
      </c>
      <c r="B226">
        <v>3.7316706458761302</v>
      </c>
      <c r="C226">
        <v>14.7453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1.7569116337759301</v>
      </c>
      <c r="J226">
        <f t="shared" si="9"/>
        <v>3.0700514567139701</v>
      </c>
      <c r="K226">
        <f t="shared" si="10"/>
        <v>1.7243361945857469</v>
      </c>
      <c r="L226">
        <f t="shared" si="11"/>
        <v>12.441084551953677</v>
      </c>
    </row>
    <row r="227" spans="1:12" x14ac:dyDescent="0.35">
      <c r="A227">
        <v>1743</v>
      </c>
      <c r="B227">
        <v>4.4790305262726697</v>
      </c>
      <c r="C227">
        <v>6.7382999999999997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3.05002551661237</v>
      </c>
      <c r="J227">
        <f t="shared" si="9"/>
        <v>3.9939397967463686</v>
      </c>
      <c r="K227">
        <f t="shared" si="10"/>
        <v>0.89097416824088471</v>
      </c>
      <c r="L227">
        <f t="shared" si="11"/>
        <v>4.9911057601409583</v>
      </c>
    </row>
    <row r="228" spans="1:12" x14ac:dyDescent="0.35">
      <c r="A228">
        <v>1744</v>
      </c>
      <c r="B228">
        <v>2.7700556100296598</v>
      </c>
      <c r="C228">
        <v>10.196300000000001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2.9084501254183199</v>
      </c>
      <c r="J228">
        <f t="shared" si="9"/>
        <v>2.8860021450813691</v>
      </c>
      <c r="K228">
        <f t="shared" si="10"/>
        <v>5.0391182120813134E-4</v>
      </c>
      <c r="L228">
        <f t="shared" si="11"/>
        <v>5.6437303643658989</v>
      </c>
    </row>
    <row r="229" spans="1:12" x14ac:dyDescent="0.35">
      <c r="A229">
        <v>1749</v>
      </c>
      <c r="B229">
        <v>14.9542226734597</v>
      </c>
      <c r="C229">
        <v>48.668700000000001</v>
      </c>
      <c r="D229">
        <v>7</v>
      </c>
      <c r="E229">
        <v>0</v>
      </c>
      <c r="F229">
        <v>0</v>
      </c>
      <c r="G229">
        <v>0</v>
      </c>
      <c r="H229">
        <v>1</v>
      </c>
      <c r="I229">
        <v>4.7360891019918698</v>
      </c>
      <c r="J229">
        <f t="shared" si="9"/>
        <v>6.1448210046607601</v>
      </c>
      <c r="K229">
        <f t="shared" si="10"/>
        <v>1.9845255735971117</v>
      </c>
      <c r="L229">
        <f t="shared" si="11"/>
        <v>0.30032010526812825</v>
      </c>
    </row>
    <row r="230" spans="1:12" x14ac:dyDescent="0.35">
      <c r="A230">
        <v>1761</v>
      </c>
      <c r="B230">
        <v>14.7422584320349</v>
      </c>
      <c r="C230">
        <v>37.974400000000003</v>
      </c>
      <c r="D230">
        <v>12</v>
      </c>
      <c r="E230">
        <v>0</v>
      </c>
      <c r="F230">
        <v>1</v>
      </c>
      <c r="G230">
        <v>0</v>
      </c>
      <c r="H230">
        <v>1</v>
      </c>
      <c r="I230">
        <v>7.3910760679901504</v>
      </c>
      <c r="J230">
        <f t="shared" si="9"/>
        <v>7.0137276473112884</v>
      </c>
      <c r="K230">
        <f t="shared" si="10"/>
        <v>0.1423918305888314</v>
      </c>
      <c r="L230">
        <f t="shared" si="11"/>
        <v>4.4393321533232237</v>
      </c>
    </row>
    <row r="231" spans="1:12" x14ac:dyDescent="0.35">
      <c r="A231">
        <v>1770</v>
      </c>
      <c r="B231">
        <v>14.8471682341603</v>
      </c>
      <c r="C231">
        <v>27.6584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7.45908322476423</v>
      </c>
      <c r="J231">
        <f t="shared" si="9"/>
        <v>7.8811680183142609</v>
      </c>
      <c r="K231">
        <f t="shared" si="10"/>
        <v>0.17815557294617224</v>
      </c>
      <c r="L231">
        <f t="shared" si="11"/>
        <v>4.7305355138834297</v>
      </c>
    </row>
    <row r="232" spans="1:12" x14ac:dyDescent="0.35">
      <c r="A232">
        <v>1772</v>
      </c>
      <c r="B232">
        <v>15.3720327201867</v>
      </c>
      <c r="C232">
        <v>57.948399999999999</v>
      </c>
      <c r="D232">
        <v>0</v>
      </c>
      <c r="E232">
        <v>0</v>
      </c>
      <c r="F232">
        <v>0</v>
      </c>
      <c r="G232">
        <v>0</v>
      </c>
      <c r="H232">
        <v>1</v>
      </c>
      <c r="I232">
        <v>6.5242226338329496</v>
      </c>
      <c r="J232">
        <f t="shared" si="9"/>
        <v>6.4462657137578825</v>
      </c>
      <c r="K232">
        <f t="shared" si="10"/>
        <v>6.0772813875904089E-3</v>
      </c>
      <c r="L232">
        <f t="shared" si="11"/>
        <v>1.5378947309992907</v>
      </c>
    </row>
    <row r="233" spans="1:12" x14ac:dyDescent="0.35">
      <c r="A233">
        <v>1775</v>
      </c>
      <c r="B233">
        <v>16.704013680206302</v>
      </c>
      <c r="C233">
        <v>55.006900000000002</v>
      </c>
      <c r="D233">
        <v>12</v>
      </c>
      <c r="E233">
        <v>0</v>
      </c>
      <c r="F233">
        <v>0</v>
      </c>
      <c r="G233">
        <v>0</v>
      </c>
      <c r="H233">
        <v>1</v>
      </c>
      <c r="I233">
        <v>7.3268946883086796</v>
      </c>
      <c r="J233">
        <f t="shared" si="9"/>
        <v>6.0998198913311059</v>
      </c>
      <c r="K233">
        <f t="shared" si="10"/>
        <v>1.5057125573775538</v>
      </c>
      <c r="L233">
        <f t="shared" si="11"/>
        <v>4.1729946281362862</v>
      </c>
    </row>
    <row r="234" spans="1:12" x14ac:dyDescent="0.35">
      <c r="A234">
        <v>1776</v>
      </c>
      <c r="B234">
        <v>9.0064508791280407</v>
      </c>
      <c r="C234">
        <v>18.3675</v>
      </c>
      <c r="D234">
        <v>4</v>
      </c>
      <c r="E234">
        <v>0</v>
      </c>
      <c r="F234">
        <v>1</v>
      </c>
      <c r="G234">
        <v>0</v>
      </c>
      <c r="H234">
        <v>0</v>
      </c>
      <c r="I234">
        <v>6.4938258681230998</v>
      </c>
      <c r="J234">
        <f t="shared" si="9"/>
        <v>5.8786977336036621</v>
      </c>
      <c r="K234">
        <f t="shared" si="10"/>
        <v>0.37838262187736343</v>
      </c>
      <c r="L234">
        <f t="shared" si="11"/>
        <v>1.463427490856209</v>
      </c>
    </row>
    <row r="235" spans="1:12" x14ac:dyDescent="0.35">
      <c r="A235">
        <v>1780</v>
      </c>
      <c r="B235">
        <v>14.0445734733247</v>
      </c>
      <c r="C235">
        <v>43.232500000000002</v>
      </c>
      <c r="D235">
        <v>7</v>
      </c>
      <c r="E235">
        <v>0</v>
      </c>
      <c r="F235">
        <v>0</v>
      </c>
      <c r="G235">
        <v>0</v>
      </c>
      <c r="H235">
        <v>1</v>
      </c>
      <c r="I235">
        <v>5.0463328311430704</v>
      </c>
      <c r="J235">
        <f t="shared" si="9"/>
        <v>6.0473671407277187</v>
      </c>
      <c r="K235">
        <f t="shared" si="10"/>
        <v>1.0020696889656135</v>
      </c>
      <c r="L235">
        <f t="shared" si="11"/>
        <v>5.6535031910921477E-2</v>
      </c>
    </row>
    <row r="236" spans="1:12" x14ac:dyDescent="0.35">
      <c r="A236">
        <v>1783</v>
      </c>
      <c r="B236">
        <v>8.4678935863187004</v>
      </c>
      <c r="C236">
        <v>18.16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5.4572319710889596</v>
      </c>
      <c r="J236">
        <f t="shared" si="9"/>
        <v>5.2612461379151103</v>
      </c>
      <c r="K236">
        <f t="shared" si="10"/>
        <v>3.8410446804847898E-2</v>
      </c>
      <c r="L236">
        <f t="shared" si="11"/>
        <v>2.9973364877167518E-2</v>
      </c>
    </row>
    <row r="237" spans="1:12" x14ac:dyDescent="0.35">
      <c r="A237">
        <v>1792</v>
      </c>
      <c r="B237">
        <v>16.8516187144164</v>
      </c>
      <c r="C237">
        <v>55.3523</v>
      </c>
      <c r="D237">
        <v>4</v>
      </c>
      <c r="E237">
        <v>0</v>
      </c>
      <c r="F237">
        <v>0</v>
      </c>
      <c r="G237">
        <v>0</v>
      </c>
      <c r="H237">
        <v>1</v>
      </c>
      <c r="I237">
        <v>8.1698520941591397</v>
      </c>
      <c r="J237">
        <f t="shared" si="9"/>
        <v>6.9697017479268348</v>
      </c>
      <c r="K237">
        <f t="shared" si="10"/>
        <v>1.4403608535615213</v>
      </c>
      <c r="L237">
        <f t="shared" si="11"/>
        <v>8.3275432381203913</v>
      </c>
    </row>
    <row r="238" spans="1:12" x14ac:dyDescent="0.35">
      <c r="A238">
        <v>1810</v>
      </c>
      <c r="B238">
        <v>10.121218234586999</v>
      </c>
      <c r="C238">
        <v>30.2653</v>
      </c>
      <c r="D238">
        <v>4</v>
      </c>
      <c r="E238">
        <v>0</v>
      </c>
      <c r="F238">
        <v>1</v>
      </c>
      <c r="G238">
        <v>0</v>
      </c>
      <c r="H238">
        <v>1</v>
      </c>
      <c r="I238">
        <v>4.55117020501703</v>
      </c>
      <c r="J238">
        <f t="shared" si="9"/>
        <v>5.9897158845324832</v>
      </c>
      <c r="K238">
        <f t="shared" si="10"/>
        <v>2.0694136720525771</v>
      </c>
      <c r="L238">
        <f t="shared" si="11"/>
        <v>0.53719164935198271</v>
      </c>
    </row>
    <row r="239" spans="1:12" x14ac:dyDescent="0.35">
      <c r="A239">
        <v>1821</v>
      </c>
      <c r="B239">
        <v>17.1422431612555</v>
      </c>
      <c r="C239">
        <v>52.0032</v>
      </c>
      <c r="D239">
        <v>6</v>
      </c>
      <c r="E239">
        <v>0</v>
      </c>
      <c r="F239">
        <v>0</v>
      </c>
      <c r="G239">
        <v>0</v>
      </c>
      <c r="H239">
        <v>1</v>
      </c>
      <c r="I239">
        <v>9.0234376687775502</v>
      </c>
      <c r="J239">
        <f t="shared" si="9"/>
        <v>7.1404595175292878</v>
      </c>
      <c r="K239">
        <f t="shared" si="10"/>
        <v>3.5456067180783242</v>
      </c>
      <c r="L239">
        <f t="shared" si="11"/>
        <v>13.982617809240466</v>
      </c>
    </row>
    <row r="240" spans="1:12" x14ac:dyDescent="0.35">
      <c r="A240">
        <v>1844</v>
      </c>
      <c r="B240">
        <v>16.6122619706702</v>
      </c>
      <c r="C240">
        <v>51.683399999999999</v>
      </c>
      <c r="D240">
        <v>16</v>
      </c>
      <c r="E240">
        <v>0</v>
      </c>
      <c r="F240">
        <v>0</v>
      </c>
      <c r="G240">
        <v>0</v>
      </c>
      <c r="H240">
        <v>1</v>
      </c>
      <c r="I240">
        <v>7.6597416362798496</v>
      </c>
      <c r="J240">
        <f t="shared" si="9"/>
        <v>5.8688510070401536</v>
      </c>
      <c r="K240">
        <f t="shared" si="10"/>
        <v>3.2072892458985542</v>
      </c>
      <c r="L240">
        <f t="shared" si="11"/>
        <v>5.643655146351831</v>
      </c>
    </row>
    <row r="241" spans="1:12" x14ac:dyDescent="0.35">
      <c r="A241">
        <v>1851</v>
      </c>
      <c r="B241">
        <v>12.1850349257332</v>
      </c>
      <c r="C241">
        <v>42.028799999999997</v>
      </c>
      <c r="D241">
        <v>6</v>
      </c>
      <c r="E241">
        <v>0</v>
      </c>
      <c r="F241">
        <v>0</v>
      </c>
      <c r="G241">
        <v>0</v>
      </c>
      <c r="H241">
        <v>1</v>
      </c>
      <c r="I241">
        <v>5.9625042924251304</v>
      </c>
      <c r="J241">
        <f t="shared" si="9"/>
        <v>5.2800122417184738</v>
      </c>
      <c r="K241">
        <f t="shared" si="10"/>
        <v>0.46579539927777741</v>
      </c>
      <c r="L241">
        <f t="shared" si="11"/>
        <v>0.46022723303079721</v>
      </c>
    </row>
    <row r="242" spans="1:12" x14ac:dyDescent="0.35">
      <c r="A242">
        <v>1853</v>
      </c>
      <c r="B242">
        <v>10.4134689217508</v>
      </c>
      <c r="C242">
        <v>38.930500000000002</v>
      </c>
      <c r="D242">
        <v>1</v>
      </c>
      <c r="E242">
        <v>0</v>
      </c>
      <c r="F242">
        <v>0</v>
      </c>
      <c r="G242">
        <v>0</v>
      </c>
      <c r="H242">
        <v>1</v>
      </c>
      <c r="I242">
        <v>6.62761737114025</v>
      </c>
      <c r="J242">
        <f t="shared" si="9"/>
        <v>5.0946979509617938</v>
      </c>
      <c r="K242">
        <f t="shared" si="10"/>
        <v>2.3498419487602544</v>
      </c>
      <c r="L242">
        <f t="shared" si="11"/>
        <v>1.8050287255581705</v>
      </c>
    </row>
    <row r="243" spans="1:12" x14ac:dyDescent="0.35">
      <c r="A243">
        <v>1856</v>
      </c>
      <c r="B243">
        <v>7.77350269189626</v>
      </c>
      <c r="C243">
        <v>23.417999999999999</v>
      </c>
      <c r="D243">
        <v>0</v>
      </c>
      <c r="E243">
        <v>0</v>
      </c>
      <c r="F243">
        <v>0</v>
      </c>
      <c r="G243">
        <v>0</v>
      </c>
      <c r="H243">
        <v>1</v>
      </c>
      <c r="I243">
        <v>6.1338673897196099</v>
      </c>
      <c r="J243">
        <f t="shared" si="9"/>
        <v>4.8962070466895851</v>
      </c>
      <c r="K243">
        <f t="shared" si="10"/>
        <v>1.5318031247091988</v>
      </c>
      <c r="L243">
        <f t="shared" si="11"/>
        <v>0.72209816456108467</v>
      </c>
    </row>
    <row r="244" spans="1:12" x14ac:dyDescent="0.35">
      <c r="A244">
        <v>1879</v>
      </c>
      <c r="B244">
        <v>13.3760771937485</v>
      </c>
      <c r="C244">
        <v>43.610500000000002</v>
      </c>
      <c r="D244">
        <v>4</v>
      </c>
      <c r="E244">
        <v>0</v>
      </c>
      <c r="F244">
        <v>0</v>
      </c>
      <c r="G244">
        <v>1</v>
      </c>
      <c r="H244">
        <v>1</v>
      </c>
      <c r="I244">
        <v>5.0397644239849404</v>
      </c>
      <c r="J244">
        <f t="shared" si="9"/>
        <v>5.5269130734268579</v>
      </c>
      <c r="K244">
        <f t="shared" si="10"/>
        <v>0.23731380665308421</v>
      </c>
      <c r="L244">
        <f t="shared" si="11"/>
        <v>5.9701728903665617E-2</v>
      </c>
    </row>
    <row r="245" spans="1:12" x14ac:dyDescent="0.35">
      <c r="A245">
        <v>1881</v>
      </c>
      <c r="B245">
        <v>6.6337310646519203</v>
      </c>
      <c r="C245">
        <v>12.6219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5.5049558964333096</v>
      </c>
      <c r="J245">
        <f t="shared" si="9"/>
        <v>4.6978712060842849</v>
      </c>
      <c r="K245">
        <f t="shared" si="10"/>
        <v>0.65138569739578112</v>
      </c>
      <c r="L245">
        <f t="shared" si="11"/>
        <v>4.8775650096823622E-2</v>
      </c>
    </row>
    <row r="246" spans="1:12" x14ac:dyDescent="0.35">
      <c r="A246">
        <v>1882</v>
      </c>
      <c r="B246">
        <v>5.9470512411241998</v>
      </c>
      <c r="C246">
        <v>13.625500000000001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3.7468718964814198</v>
      </c>
      <c r="J246">
        <f t="shared" si="9"/>
        <v>4.2787958707357383</v>
      </c>
      <c r="K246">
        <f t="shared" si="10"/>
        <v>0.28294311438650888</v>
      </c>
      <c r="L246">
        <f t="shared" si="11"/>
        <v>2.3630819140736876</v>
      </c>
    </row>
    <row r="247" spans="1:12" x14ac:dyDescent="0.35">
      <c r="A247">
        <v>1884</v>
      </c>
      <c r="B247">
        <v>12.191262567599299</v>
      </c>
      <c r="C247">
        <v>35.108899999999998</v>
      </c>
      <c r="D247">
        <v>6</v>
      </c>
      <c r="E247">
        <v>0</v>
      </c>
      <c r="F247">
        <v>0</v>
      </c>
      <c r="G247">
        <v>0</v>
      </c>
      <c r="H247">
        <v>1</v>
      </c>
      <c r="I247">
        <v>5.2088142739279597</v>
      </c>
      <c r="J247">
        <f t="shared" si="9"/>
        <v>5.751328417321635</v>
      </c>
      <c r="K247">
        <f t="shared" si="10"/>
        <v>0.29432159578217332</v>
      </c>
      <c r="L247">
        <f t="shared" si="11"/>
        <v>5.6685121914426826E-3</v>
      </c>
    </row>
    <row r="248" spans="1:12" x14ac:dyDescent="0.35">
      <c r="A248">
        <v>1886</v>
      </c>
      <c r="B248">
        <v>7.3339649414480901</v>
      </c>
      <c r="C248">
        <v>22.5198</v>
      </c>
      <c r="D248">
        <v>0</v>
      </c>
      <c r="E248">
        <v>0</v>
      </c>
      <c r="F248">
        <v>0</v>
      </c>
      <c r="G248">
        <v>0</v>
      </c>
      <c r="H248">
        <v>1</v>
      </c>
      <c r="I248">
        <v>4.5524500768707998</v>
      </c>
      <c r="J248">
        <f t="shared" si="9"/>
        <v>4.732181880355383</v>
      </c>
      <c r="K248">
        <f t="shared" si="10"/>
        <v>3.2303521183820821E-2</v>
      </c>
      <c r="L248">
        <f t="shared" si="11"/>
        <v>0.53531716527540241</v>
      </c>
    </row>
    <row r="249" spans="1:12" x14ac:dyDescent="0.35">
      <c r="A249">
        <v>1889</v>
      </c>
      <c r="B249">
        <v>9.1166806906383702</v>
      </c>
      <c r="C249">
        <v>14.5966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6.3865734356507202</v>
      </c>
      <c r="J249">
        <f t="shared" si="9"/>
        <v>5.8341128488062761</v>
      </c>
      <c r="K249">
        <f t="shared" si="10"/>
        <v>0.30521270001650758</v>
      </c>
      <c r="L249">
        <f t="shared" si="11"/>
        <v>1.2154393055080539</v>
      </c>
    </row>
    <row r="250" spans="1:12" x14ac:dyDescent="0.35">
      <c r="A250">
        <v>1897</v>
      </c>
      <c r="B250">
        <v>11.273492439078</v>
      </c>
      <c r="C250">
        <v>34.770600000000002</v>
      </c>
      <c r="D250">
        <v>0</v>
      </c>
      <c r="E250">
        <v>0</v>
      </c>
      <c r="F250">
        <v>0</v>
      </c>
      <c r="G250">
        <v>0</v>
      </c>
      <c r="H250">
        <v>1</v>
      </c>
      <c r="I250">
        <v>6.0067395353769397</v>
      </c>
      <c r="J250">
        <f t="shared" si="9"/>
        <v>5.9181684131932704</v>
      </c>
      <c r="K250">
        <f t="shared" si="10"/>
        <v>7.8448436848744859E-3</v>
      </c>
      <c r="L250">
        <f t="shared" si="11"/>
        <v>0.52220241127194444</v>
      </c>
    </row>
    <row r="251" spans="1:12" x14ac:dyDescent="0.35">
      <c r="A251">
        <v>1898</v>
      </c>
      <c r="B251">
        <v>12.2152765409115</v>
      </c>
      <c r="C251">
        <v>36.9161</v>
      </c>
      <c r="D251">
        <v>0</v>
      </c>
      <c r="E251">
        <v>0</v>
      </c>
      <c r="F251">
        <v>0</v>
      </c>
      <c r="G251">
        <v>1</v>
      </c>
      <c r="H251">
        <v>1</v>
      </c>
      <c r="I251">
        <v>4.8795552625588998</v>
      </c>
      <c r="J251">
        <f t="shared" si="9"/>
        <v>5.7950125635529588</v>
      </c>
      <c r="K251">
        <f t="shared" si="10"/>
        <v>0.8380620699433271</v>
      </c>
      <c r="L251">
        <f t="shared" si="11"/>
        <v>0.16365951621887806</v>
      </c>
    </row>
    <row r="252" spans="1:12" x14ac:dyDescent="0.35">
      <c r="A252">
        <v>1904</v>
      </c>
      <c r="B252">
        <v>7.3930446631622599</v>
      </c>
      <c r="C252">
        <v>21.596499999999999</v>
      </c>
      <c r="D252">
        <v>6</v>
      </c>
      <c r="E252">
        <v>0</v>
      </c>
      <c r="F252">
        <v>1</v>
      </c>
      <c r="G252">
        <v>0</v>
      </c>
      <c r="H252">
        <v>0</v>
      </c>
      <c r="I252">
        <v>3.4236613125034001</v>
      </c>
      <c r="J252">
        <f t="shared" si="9"/>
        <v>4.6306876766344436</v>
      </c>
      <c r="K252">
        <f t="shared" si="10"/>
        <v>1.4569126437074063</v>
      </c>
      <c r="L252">
        <f t="shared" si="11"/>
        <v>3.4612462358224807</v>
      </c>
    </row>
    <row r="253" spans="1:12" x14ac:dyDescent="0.35">
      <c r="A253">
        <v>1905</v>
      </c>
      <c r="B253">
        <v>6.0203248486861503</v>
      </c>
      <c r="C253">
        <v>18.96</v>
      </c>
      <c r="D253">
        <v>4</v>
      </c>
      <c r="E253">
        <v>0</v>
      </c>
      <c r="F253">
        <v>0</v>
      </c>
      <c r="G253">
        <v>0</v>
      </c>
      <c r="H253">
        <v>0</v>
      </c>
      <c r="I253">
        <v>2.9757753382119301</v>
      </c>
      <c r="J253">
        <f t="shared" si="9"/>
        <v>3.5465105341150709</v>
      </c>
      <c r="K253">
        <f t="shared" si="10"/>
        <v>0.32573866384259653</v>
      </c>
      <c r="L253">
        <f t="shared" si="11"/>
        <v>5.3283802708004258</v>
      </c>
    </row>
    <row r="254" spans="1:12" x14ac:dyDescent="0.35">
      <c r="A254">
        <v>1914</v>
      </c>
      <c r="B254">
        <v>4.7422132319119497</v>
      </c>
      <c r="C254">
        <v>15.305400000000001</v>
      </c>
      <c r="D254">
        <v>1</v>
      </c>
      <c r="E254">
        <v>0</v>
      </c>
      <c r="F254">
        <v>0</v>
      </c>
      <c r="G254">
        <v>0</v>
      </c>
      <c r="H254">
        <v>0</v>
      </c>
      <c r="I254">
        <v>3.9963177611268401</v>
      </c>
      <c r="J254">
        <f t="shared" si="9"/>
        <v>3.446752381064409</v>
      </c>
      <c r="K254">
        <f t="shared" si="10"/>
        <v>0.30202210696316439</v>
      </c>
      <c r="L254">
        <f t="shared" si="11"/>
        <v>1.6583928725996619</v>
      </c>
    </row>
    <row r="255" spans="1:12" x14ac:dyDescent="0.35">
      <c r="A255">
        <v>1925</v>
      </c>
      <c r="B255">
        <v>5.9886654798273398</v>
      </c>
      <c r="C255">
        <v>18.861699999999999</v>
      </c>
      <c r="D255">
        <v>1</v>
      </c>
      <c r="E255">
        <v>0</v>
      </c>
      <c r="F255">
        <v>0</v>
      </c>
      <c r="G255">
        <v>0</v>
      </c>
      <c r="H255">
        <v>0</v>
      </c>
      <c r="I255">
        <v>4.52333216684133</v>
      </c>
      <c r="J255">
        <f t="shared" si="9"/>
        <v>3.8436292946932973</v>
      </c>
      <c r="K255">
        <f t="shared" si="10"/>
        <v>0.46199599440628492</v>
      </c>
      <c r="L255">
        <f t="shared" si="11"/>
        <v>0.57877347231482779</v>
      </c>
    </row>
    <row r="256" spans="1:12" x14ac:dyDescent="0.35">
      <c r="A256">
        <v>1926</v>
      </c>
      <c r="B256">
        <v>14.0583926274248</v>
      </c>
      <c r="C256">
        <v>53.119500000000002</v>
      </c>
      <c r="D256">
        <v>5</v>
      </c>
      <c r="E256">
        <v>0</v>
      </c>
      <c r="F256">
        <v>0</v>
      </c>
      <c r="G256">
        <v>0</v>
      </c>
      <c r="H256">
        <v>1</v>
      </c>
      <c r="I256">
        <v>4.6183695430698197</v>
      </c>
      <c r="J256">
        <f t="shared" si="9"/>
        <v>5.5900189825175914</v>
      </c>
      <c r="K256">
        <f t="shared" si="10"/>
        <v>0.94410263317916898</v>
      </c>
      <c r="L256">
        <f t="shared" si="11"/>
        <v>0.44320209603387994</v>
      </c>
    </row>
    <row r="257" spans="1:12" x14ac:dyDescent="0.35">
      <c r="A257">
        <v>1941</v>
      </c>
      <c r="B257">
        <v>17.445298804412101</v>
      </c>
      <c r="C257">
        <v>51.665100000000002</v>
      </c>
      <c r="D257">
        <v>6</v>
      </c>
      <c r="E257">
        <v>0</v>
      </c>
      <c r="F257">
        <v>0</v>
      </c>
      <c r="G257">
        <v>0</v>
      </c>
      <c r="H257">
        <v>1</v>
      </c>
      <c r="I257">
        <v>9.6248807661842601</v>
      </c>
      <c r="J257">
        <f t="shared" si="9"/>
        <v>7.3183206995524355</v>
      </c>
      <c r="K257">
        <f t="shared" si="10"/>
        <v>5.3202193409806071</v>
      </c>
      <c r="L257">
        <f t="shared" si="11"/>
        <v>18.842344701560776</v>
      </c>
    </row>
    <row r="258" spans="1:12" x14ac:dyDescent="0.35">
      <c r="A258">
        <v>1981</v>
      </c>
      <c r="B258">
        <v>11.000343728068099</v>
      </c>
      <c r="C258">
        <v>28.523499999999999</v>
      </c>
      <c r="D258">
        <v>2</v>
      </c>
      <c r="E258">
        <v>0</v>
      </c>
      <c r="F258">
        <v>0</v>
      </c>
      <c r="G258">
        <v>0</v>
      </c>
      <c r="H258">
        <v>1</v>
      </c>
      <c r="I258">
        <v>6.5804638023749797</v>
      </c>
      <c r="J258">
        <f t="shared" ref="J258:J274" si="12">2.15912 +0.51142 *B258 -0.06765 *C258 -0.10222 *D258 + 0.29389 *E258 + 0.76494*F258 -0.45966 *G258+ 0.34579  *H258</f>
        <v>5.9966510144085881</v>
      </c>
      <c r="K258">
        <f t="shared" ref="K258:K274" si="13">(I258-J258)^2</f>
        <v>0.340837371393091</v>
      </c>
      <c r="L258">
        <f t="shared" ref="L258:L274" si="14">(I258-I$276)^2</f>
        <v>1.6805492651366507</v>
      </c>
    </row>
    <row r="259" spans="1:12" x14ac:dyDescent="0.35">
      <c r="A259">
        <v>1986</v>
      </c>
      <c r="B259">
        <v>12.250402534716599</v>
      </c>
      <c r="C259">
        <v>28.134599999999999</v>
      </c>
      <c r="D259">
        <v>3</v>
      </c>
      <c r="E259">
        <v>0</v>
      </c>
      <c r="F259">
        <v>0</v>
      </c>
      <c r="G259">
        <v>1</v>
      </c>
      <c r="H259">
        <v>1</v>
      </c>
      <c r="I259">
        <v>5.9611241016594398</v>
      </c>
      <c r="J259">
        <f t="shared" si="12"/>
        <v>6.1003851743047628</v>
      </c>
      <c r="K259">
        <f t="shared" si="13"/>
        <v>1.9393646354325916E-2</v>
      </c>
      <c r="L259">
        <f t="shared" si="14"/>
        <v>0.45835649375719129</v>
      </c>
    </row>
    <row r="260" spans="1:12" x14ac:dyDescent="0.35">
      <c r="A260">
        <v>1987</v>
      </c>
      <c r="B260">
        <v>12.968163925022999</v>
      </c>
      <c r="C260">
        <v>42.090499999999999</v>
      </c>
      <c r="D260">
        <v>0</v>
      </c>
      <c r="E260">
        <v>0</v>
      </c>
      <c r="F260">
        <v>0</v>
      </c>
      <c r="G260">
        <v>0</v>
      </c>
      <c r="H260">
        <v>1</v>
      </c>
      <c r="I260">
        <v>5.6825214782818003</v>
      </c>
      <c r="J260">
        <f t="shared" si="12"/>
        <v>6.2896660695352624</v>
      </c>
      <c r="K260">
        <f t="shared" si="13"/>
        <v>0.36862455468833355</v>
      </c>
      <c r="L260">
        <f t="shared" si="14"/>
        <v>0.15873664924995937</v>
      </c>
    </row>
    <row r="261" spans="1:12" x14ac:dyDescent="0.35">
      <c r="A261">
        <v>1991</v>
      </c>
      <c r="B261">
        <v>12.982773258575101</v>
      </c>
      <c r="C261">
        <v>28.3673</v>
      </c>
      <c r="D261">
        <v>2</v>
      </c>
      <c r="E261">
        <v>0</v>
      </c>
      <c r="F261">
        <v>0</v>
      </c>
      <c r="G261">
        <v>0</v>
      </c>
      <c r="H261">
        <v>1</v>
      </c>
      <c r="I261">
        <v>7.1126139062848299</v>
      </c>
      <c r="J261">
        <f t="shared" si="12"/>
        <v>7.0210720549004781</v>
      </c>
      <c r="K261">
        <f t="shared" si="13"/>
        <v>8.3799105548747477E-3</v>
      </c>
      <c r="L261">
        <f t="shared" si="14"/>
        <v>3.3434492220147889</v>
      </c>
    </row>
    <row r="262" spans="1:12" x14ac:dyDescent="0.35">
      <c r="A262">
        <v>1996</v>
      </c>
      <c r="B262">
        <v>5.5771879148138703</v>
      </c>
      <c r="C262">
        <v>12.2982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4.8416066241826901</v>
      </c>
      <c r="J262">
        <f t="shared" si="12"/>
        <v>4.1794322133941098</v>
      </c>
      <c r="K262">
        <f t="shared" si="13"/>
        <v>0.43847495030320349</v>
      </c>
      <c r="L262">
        <f t="shared" si="14"/>
        <v>0.19580374740488676</v>
      </c>
    </row>
    <row r="263" spans="1:12" x14ac:dyDescent="0.35">
      <c r="A263">
        <v>1998</v>
      </c>
      <c r="B263">
        <v>4.88675134594813</v>
      </c>
      <c r="C263">
        <v>16.636199999999999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2.3205675141216902</v>
      </c>
      <c r="J263">
        <f t="shared" si="12"/>
        <v>3.5328634433447927</v>
      </c>
      <c r="K263">
        <f t="shared" si="13"/>
        <v>1.4696614200109057</v>
      </c>
      <c r="L263">
        <f t="shared" si="14"/>
        <v>8.7825472962766149</v>
      </c>
    </row>
    <row r="264" spans="1:12" x14ac:dyDescent="0.35">
      <c r="A264">
        <v>2000</v>
      </c>
      <c r="B264">
        <v>4.8905080912861401</v>
      </c>
      <c r="C264">
        <v>13.3018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3.62062175208322</v>
      </c>
      <c r="J264">
        <f t="shared" si="12"/>
        <v>3.7603568780455578</v>
      </c>
      <c r="K264">
        <f t="shared" si="13"/>
        <v>1.9525905427710422E-2</v>
      </c>
      <c r="L264">
        <f t="shared" si="14"/>
        <v>2.7671725117063315</v>
      </c>
    </row>
    <row r="265" spans="1:12" x14ac:dyDescent="0.35">
      <c r="A265">
        <v>2004</v>
      </c>
      <c r="B265">
        <v>13.461969016732899</v>
      </c>
      <c r="C265">
        <v>43.036099999999998</v>
      </c>
      <c r="D265">
        <v>3</v>
      </c>
      <c r="E265">
        <v>0</v>
      </c>
      <c r="F265">
        <v>0</v>
      </c>
      <c r="G265">
        <v>0</v>
      </c>
      <c r="H265">
        <v>1</v>
      </c>
      <c r="I265">
        <v>6.9571378104508197</v>
      </c>
      <c r="J265">
        <f t="shared" si="12"/>
        <v>6.1715780295375389</v>
      </c>
      <c r="K265">
        <f t="shared" si="13"/>
        <v>0.61710416938852175</v>
      </c>
      <c r="L265">
        <f t="shared" si="14"/>
        <v>2.7990428122293332</v>
      </c>
    </row>
    <row r="266" spans="1:12" x14ac:dyDescent="0.35">
      <c r="A266">
        <v>2009</v>
      </c>
      <c r="B266">
        <v>6.0771879148138703</v>
      </c>
      <c r="C266">
        <v>14.4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5.18382824213045</v>
      </c>
      <c r="J266">
        <f t="shared" si="12"/>
        <v>4.2929554433941091</v>
      </c>
      <c r="K266">
        <f t="shared" si="13"/>
        <v>0.79365434352832109</v>
      </c>
      <c r="L266">
        <f t="shared" si="14"/>
        <v>1.0055186780569079E-2</v>
      </c>
    </row>
    <row r="267" spans="1:12" x14ac:dyDescent="0.35">
      <c r="A267">
        <v>2023</v>
      </c>
      <c r="B267">
        <v>4.3224618528369598</v>
      </c>
      <c r="C267">
        <v>15.7453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2.0140182266714799</v>
      </c>
      <c r="J267">
        <f t="shared" si="12"/>
        <v>3.3045438957778783</v>
      </c>
      <c r="K267">
        <f t="shared" si="13"/>
        <v>1.6654565026225174</v>
      </c>
      <c r="L267">
        <f t="shared" si="14"/>
        <v>10.693459633232679</v>
      </c>
    </row>
    <row r="268" spans="1:12" x14ac:dyDescent="0.35">
      <c r="A268">
        <v>2055</v>
      </c>
      <c r="B268">
        <v>5.2949996364119896</v>
      </c>
      <c r="C268">
        <v>16.861699999999999</v>
      </c>
      <c r="D268">
        <v>1</v>
      </c>
      <c r="E268">
        <v>0</v>
      </c>
      <c r="F268">
        <v>0</v>
      </c>
      <c r="G268">
        <v>0</v>
      </c>
      <c r="H268">
        <v>0</v>
      </c>
      <c r="I268">
        <v>3.1386141029050001</v>
      </c>
      <c r="J268">
        <f t="shared" si="12"/>
        <v>3.6241747090538192</v>
      </c>
      <c r="K268">
        <f t="shared" si="13"/>
        <v>0.23576910224360864</v>
      </c>
      <c r="L268">
        <f t="shared" si="14"/>
        <v>4.6031260248184598</v>
      </c>
    </row>
    <row r="269" spans="1:12" x14ac:dyDescent="0.35">
      <c r="A269">
        <v>2058</v>
      </c>
      <c r="B269">
        <v>4.6504615223758101</v>
      </c>
      <c r="C269">
        <v>14.5236</v>
      </c>
      <c r="D269">
        <v>2</v>
      </c>
      <c r="E269">
        <v>0</v>
      </c>
      <c r="F269">
        <v>1</v>
      </c>
      <c r="G269">
        <v>0</v>
      </c>
      <c r="H269">
        <v>0</v>
      </c>
      <c r="I269">
        <v>2.77971414767394</v>
      </c>
      <c r="J269">
        <f t="shared" si="12"/>
        <v>4.1154374917734371</v>
      </c>
      <c r="K269">
        <f t="shared" si="13"/>
        <v>1.7841568519723436</v>
      </c>
      <c r="L269">
        <f t="shared" si="14"/>
        <v>6.2719675125589154</v>
      </c>
    </row>
    <row r="270" spans="1:12" x14ac:dyDescent="0.35">
      <c r="A270">
        <v>2059</v>
      </c>
      <c r="B270">
        <v>11.9727761262857</v>
      </c>
      <c r="C270">
        <v>32.916200000000003</v>
      </c>
      <c r="D270">
        <v>6</v>
      </c>
      <c r="E270">
        <v>-4.3460903250189</v>
      </c>
      <c r="F270">
        <v>0</v>
      </c>
      <c r="G270">
        <v>1</v>
      </c>
      <c r="H270">
        <v>1</v>
      </c>
      <c r="I270">
        <v>3.68998417823195</v>
      </c>
      <c r="J270">
        <f t="shared" si="12"/>
        <v>4.050993750885227</v>
      </c>
      <c r="K270">
        <f t="shared" si="13"/>
        <v>0.13032791154730164</v>
      </c>
      <c r="L270">
        <f t="shared" si="14"/>
        <v>2.5412173569726662</v>
      </c>
    </row>
    <row r="271" spans="1:12" x14ac:dyDescent="0.35">
      <c r="A271">
        <v>2069</v>
      </c>
      <c r="B271">
        <v>7.0231813368519296</v>
      </c>
      <c r="C271">
        <v>20.269200000000001</v>
      </c>
      <c r="D271">
        <v>6</v>
      </c>
      <c r="E271">
        <v>0</v>
      </c>
      <c r="F271">
        <v>1</v>
      </c>
      <c r="G271">
        <v>0</v>
      </c>
      <c r="H271">
        <v>0</v>
      </c>
      <c r="I271">
        <v>5.8017632485520796</v>
      </c>
      <c r="J271">
        <f t="shared" si="12"/>
        <v>4.5313240192928141</v>
      </c>
      <c r="K271">
        <f t="shared" si="13"/>
        <v>1.6140158352408764</v>
      </c>
      <c r="L271">
        <f t="shared" si="14"/>
        <v>0.26797130842044081</v>
      </c>
    </row>
    <row r="272" spans="1:12" x14ac:dyDescent="0.35">
      <c r="A272">
        <v>2075</v>
      </c>
      <c r="B272">
        <v>5.8368214296138703</v>
      </c>
      <c r="C272">
        <v>17.3964</v>
      </c>
      <c r="D272">
        <v>4</v>
      </c>
      <c r="E272">
        <v>0</v>
      </c>
      <c r="F272">
        <v>1</v>
      </c>
      <c r="G272">
        <v>0</v>
      </c>
      <c r="H272">
        <v>0</v>
      </c>
      <c r="I272">
        <v>4.2244199208354303</v>
      </c>
      <c r="J272">
        <f t="shared" si="12"/>
        <v>4.3233807555331261</v>
      </c>
      <c r="K272">
        <f t="shared" si="13"/>
        <v>9.793246804064671E-3</v>
      </c>
      <c r="L272">
        <f t="shared" si="14"/>
        <v>1.1229299160945976</v>
      </c>
    </row>
    <row r="273" spans="1:17" x14ac:dyDescent="0.35">
      <c r="A273">
        <v>2079</v>
      </c>
      <c r="B273">
        <v>7.1462643699419699</v>
      </c>
      <c r="C273">
        <v>25.0688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3.9001783483799199</v>
      </c>
      <c r="J273">
        <f t="shared" si="12"/>
        <v>4.1179582040757214</v>
      </c>
      <c r="K273">
        <f t="shared" si="13"/>
        <v>4.742806554688412E-2</v>
      </c>
      <c r="L273">
        <f t="shared" si="14"/>
        <v>1.9152496456293249</v>
      </c>
    </row>
    <row r="274" spans="1:17" x14ac:dyDescent="0.35">
      <c r="A274">
        <v>2080</v>
      </c>
      <c r="B274">
        <v>6.88675134594813</v>
      </c>
      <c r="C274">
        <v>23.185199999999998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3.5551226465950698</v>
      </c>
      <c r="J274">
        <f t="shared" si="12"/>
        <v>4.1126635933447933</v>
      </c>
      <c r="K274">
        <f t="shared" si="13"/>
        <v>0.31085190730257795</v>
      </c>
      <c r="L274">
        <f t="shared" si="14"/>
        <v>2.9893758163204929</v>
      </c>
    </row>
    <row r="276" spans="1:17" x14ac:dyDescent="0.35">
      <c r="I276">
        <v>5.2841037963825661</v>
      </c>
      <c r="K276">
        <f>SUM(K2:K275)</f>
        <v>230.49449746089624</v>
      </c>
      <c r="L276">
        <f>SUM(L2:L275)</f>
        <v>699.96609371719182</v>
      </c>
      <c r="N276" t="s">
        <v>244</v>
      </c>
      <c r="O276">
        <f>1-K276/L276</f>
        <v>0.67070619630038364</v>
      </c>
      <c r="Q276" t="s">
        <v>72</v>
      </c>
    </row>
    <row r="277" spans="1:17" x14ac:dyDescent="0.35">
      <c r="N277" t="s">
        <v>245</v>
      </c>
      <c r="O277">
        <v>0.65</v>
      </c>
    </row>
    <row r="279" spans="1:17" x14ac:dyDescent="0.35">
      <c r="A279" t="s">
        <v>1</v>
      </c>
      <c r="B279" t="s">
        <v>201</v>
      </c>
      <c r="C279" t="s">
        <v>253</v>
      </c>
      <c r="D279" t="s">
        <v>128</v>
      </c>
      <c r="E279" t="s">
        <v>124</v>
      </c>
      <c r="F279" t="s">
        <v>215</v>
      </c>
      <c r="G279" t="s">
        <v>254</v>
      </c>
      <c r="H279" t="s">
        <v>117</v>
      </c>
      <c r="I279" t="s">
        <v>255</v>
      </c>
      <c r="J279" t="s">
        <v>14</v>
      </c>
      <c r="K279" t="s">
        <v>94</v>
      </c>
      <c r="L279" t="s">
        <v>95</v>
      </c>
    </row>
    <row r="280" spans="1:17" x14ac:dyDescent="0.35">
      <c r="A280">
        <v>29</v>
      </c>
      <c r="B280">
        <v>1.71092377192764</v>
      </c>
      <c r="C280">
        <v>6.0837000000000003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5.3402018268502598</v>
      </c>
      <c r="J280">
        <f t="shared" ref="J280:J322" si="15">2.15912 +0.51142 *B280 -0.06765 *C280 -0.10222 *D280 + 0.29389 *E280 + 0.76494*F280 -0.45966 *G280+ 0.34579  *H280</f>
        <v>3.3874983304392341</v>
      </c>
      <c r="K280">
        <f t="shared" ref="K280:K343" si="16">(I280-J280)^2</f>
        <v>3.8130509448958447</v>
      </c>
      <c r="L280">
        <f t="shared" ref="L280:L343" si="17">(I280-I$276)^2</f>
        <v>3.1469890223542888E-3</v>
      </c>
    </row>
    <row r="281" spans="1:17" x14ac:dyDescent="0.35">
      <c r="A281">
        <v>36</v>
      </c>
      <c r="B281">
        <v>9.8078980581146897</v>
      </c>
      <c r="C281">
        <v>25.8218</v>
      </c>
      <c r="D281">
        <v>5</v>
      </c>
      <c r="E281">
        <v>0</v>
      </c>
      <c r="F281">
        <v>0</v>
      </c>
      <c r="G281">
        <v>0</v>
      </c>
      <c r="H281">
        <v>1</v>
      </c>
      <c r="I281">
        <v>5.93192202096093</v>
      </c>
      <c r="J281">
        <f t="shared" si="15"/>
        <v>5.2629204548810149</v>
      </c>
      <c r="K281">
        <f t="shared" si="16"/>
        <v>0.44756309541737904</v>
      </c>
      <c r="L281">
        <f t="shared" si="17"/>
        <v>0.41966845209586356</v>
      </c>
    </row>
    <row r="282" spans="1:17" x14ac:dyDescent="0.35">
      <c r="A282">
        <v>60</v>
      </c>
      <c r="B282">
        <v>14.550921605997001</v>
      </c>
      <c r="C282">
        <v>42.177999999999997</v>
      </c>
      <c r="D282">
        <v>11</v>
      </c>
      <c r="E282">
        <v>-4.9359896883135903</v>
      </c>
      <c r="F282">
        <v>0</v>
      </c>
      <c r="G282">
        <v>0</v>
      </c>
      <c r="H282">
        <v>1</v>
      </c>
      <c r="I282">
        <v>5.0424731393015998</v>
      </c>
      <c r="J282">
        <f t="shared" si="15"/>
        <v>4.518142618240506</v>
      </c>
      <c r="K282">
        <f t="shared" si="16"/>
        <v>0.27492249531619811</v>
      </c>
      <c r="L282">
        <f t="shared" si="17"/>
        <v>5.8385374441379534E-2</v>
      </c>
    </row>
    <row r="283" spans="1:17" x14ac:dyDescent="0.35">
      <c r="A283">
        <v>108</v>
      </c>
      <c r="B283">
        <v>2.9953205769007298</v>
      </c>
      <c r="C283">
        <v>9.3018000000000001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2.5340344021155201</v>
      </c>
      <c r="J283">
        <f t="shared" si="15"/>
        <v>3.0617200794385715</v>
      </c>
      <c r="K283">
        <f t="shared" si="16"/>
        <v>0.27845217405188749</v>
      </c>
      <c r="L283">
        <f t="shared" si="17"/>
        <v>7.5628816732843172</v>
      </c>
    </row>
    <row r="284" spans="1:17" x14ac:dyDescent="0.35">
      <c r="A284">
        <v>114</v>
      </c>
      <c r="B284">
        <v>5.9139917163005702</v>
      </c>
      <c r="C284">
        <v>19.247299999999999</v>
      </c>
      <c r="D284">
        <v>3</v>
      </c>
      <c r="E284">
        <v>0</v>
      </c>
      <c r="F284">
        <v>0</v>
      </c>
      <c r="G284">
        <v>0</v>
      </c>
      <c r="H284">
        <v>0</v>
      </c>
      <c r="I284">
        <v>3.8887449220342298</v>
      </c>
      <c r="J284">
        <f t="shared" si="15"/>
        <v>3.5749137985504378</v>
      </c>
      <c r="K284">
        <f t="shared" si="16"/>
        <v>9.848997406709914E-2</v>
      </c>
      <c r="L284">
        <f t="shared" si="17"/>
        <v>1.9470263882226562</v>
      </c>
    </row>
    <row r="285" spans="1:17" x14ac:dyDescent="0.35">
      <c r="A285">
        <v>175</v>
      </c>
      <c r="B285">
        <v>16.1613294546463</v>
      </c>
      <c r="C285">
        <v>49.454300000000003</v>
      </c>
      <c r="D285">
        <v>8</v>
      </c>
      <c r="E285">
        <v>0</v>
      </c>
      <c r="F285">
        <v>0</v>
      </c>
      <c r="G285">
        <v>0</v>
      </c>
      <c r="H285">
        <v>1</v>
      </c>
      <c r="I285">
        <v>4.5513751876023703</v>
      </c>
      <c r="J285">
        <f t="shared" si="15"/>
        <v>6.6067937146952103</v>
      </c>
      <c r="K285">
        <f t="shared" si="16"/>
        <v>4.2247453215165001</v>
      </c>
      <c r="L285">
        <f t="shared" si="17"/>
        <v>0.53689121412496132</v>
      </c>
    </row>
    <row r="286" spans="1:17" x14ac:dyDescent="0.35">
      <c r="A286">
        <v>222</v>
      </c>
      <c r="B286">
        <v>10.000863823547601</v>
      </c>
      <c r="C286">
        <v>25.458100000000002</v>
      </c>
      <c r="D286">
        <v>0</v>
      </c>
      <c r="E286">
        <v>0</v>
      </c>
      <c r="F286">
        <v>0</v>
      </c>
      <c r="G286">
        <v>0</v>
      </c>
      <c r="H286">
        <v>1</v>
      </c>
      <c r="I286">
        <v>5.65253441078052</v>
      </c>
      <c r="J286">
        <f t="shared" si="15"/>
        <v>5.8973113116387141</v>
      </c>
      <c r="K286">
        <f t="shared" si="16"/>
        <v>5.991573119374221E-2</v>
      </c>
      <c r="L286">
        <f t="shared" si="17"/>
        <v>0.13574111762565377</v>
      </c>
    </row>
    <row r="287" spans="1:17" x14ac:dyDescent="0.35">
      <c r="A287">
        <v>257</v>
      </c>
      <c r="B287">
        <v>9.1114962173397203</v>
      </c>
      <c r="C287">
        <v>30.268899999999999</v>
      </c>
      <c r="D287">
        <v>4</v>
      </c>
      <c r="E287">
        <v>0</v>
      </c>
      <c r="F287">
        <v>0</v>
      </c>
      <c r="G287">
        <v>0</v>
      </c>
      <c r="H287">
        <v>1</v>
      </c>
      <c r="I287">
        <v>5.2203511158206997</v>
      </c>
      <c r="J287">
        <f t="shared" si="15"/>
        <v>4.7081403104718804</v>
      </c>
      <c r="K287">
        <f t="shared" si="16"/>
        <v>0.26235990911608598</v>
      </c>
      <c r="L287">
        <f t="shared" si="17"/>
        <v>4.0644042788233843E-3</v>
      </c>
    </row>
    <row r="288" spans="1:17" x14ac:dyDescent="0.35">
      <c r="A288">
        <v>292</v>
      </c>
      <c r="B288">
        <v>7.9458310676622999</v>
      </c>
      <c r="C288">
        <v>23.152799999999999</v>
      </c>
      <c r="D288">
        <v>6</v>
      </c>
      <c r="E288">
        <v>0</v>
      </c>
      <c r="F288">
        <v>1</v>
      </c>
      <c r="G288">
        <v>0</v>
      </c>
      <c r="H288">
        <v>0</v>
      </c>
      <c r="I288">
        <v>4.8943275466782996</v>
      </c>
      <c r="J288">
        <f t="shared" si="15"/>
        <v>4.8081100046238534</v>
      </c>
      <c r="K288">
        <f t="shared" si="16"/>
        <v>7.4334645579101997E-3</v>
      </c>
      <c r="L288">
        <f t="shared" si="17"/>
        <v>0.1519255248335227</v>
      </c>
    </row>
    <row r="289" spans="1:12" x14ac:dyDescent="0.35">
      <c r="A289">
        <v>301</v>
      </c>
      <c r="B289">
        <v>16.021888750216199</v>
      </c>
      <c r="C289">
        <v>45.003500000000003</v>
      </c>
      <c r="D289">
        <v>5</v>
      </c>
      <c r="E289">
        <v>0</v>
      </c>
      <c r="F289">
        <v>0</v>
      </c>
      <c r="G289">
        <v>1</v>
      </c>
      <c r="H289">
        <v>1</v>
      </c>
      <c r="I289">
        <v>6.77881343541008</v>
      </c>
      <c r="J289">
        <f t="shared" si="15"/>
        <v>6.6835775696355668</v>
      </c>
      <c r="K289">
        <f t="shared" si="16"/>
        <v>9.0698701298210851E-3</v>
      </c>
      <c r="L289">
        <f t="shared" si="17"/>
        <v>2.2341569050017607</v>
      </c>
    </row>
    <row r="290" spans="1:12" x14ac:dyDescent="0.35">
      <c r="A290">
        <v>302</v>
      </c>
      <c r="B290">
        <v>6.4470512411241998</v>
      </c>
      <c r="C290">
        <v>13.516400000000001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5.0325559586593398</v>
      </c>
      <c r="J290">
        <f t="shared" si="15"/>
        <v>4.5418864857357386</v>
      </c>
      <c r="K290">
        <f t="shared" si="16"/>
        <v>0.24075653165912461</v>
      </c>
      <c r="L290">
        <f t="shared" si="17"/>
        <v>6.3276314663230596E-2</v>
      </c>
    </row>
    <row r="291" spans="1:12" x14ac:dyDescent="0.35">
      <c r="A291">
        <v>322</v>
      </c>
      <c r="B291">
        <v>5.9470512411241998</v>
      </c>
      <c r="C291">
        <v>13.625500000000001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4.5751206454533504</v>
      </c>
      <c r="J291">
        <f t="shared" si="15"/>
        <v>4.2787958707357383</v>
      </c>
      <c r="K291">
        <f t="shared" si="16"/>
        <v>8.7808372111443558E-2</v>
      </c>
      <c r="L291">
        <f t="shared" si="17"/>
        <v>0.50265710830151911</v>
      </c>
    </row>
    <row r="292" spans="1:12" x14ac:dyDescent="0.35">
      <c r="A292">
        <v>331</v>
      </c>
      <c r="B292">
        <v>6.4429745794965196</v>
      </c>
      <c r="C292">
        <v>20.843599999999999</v>
      </c>
      <c r="D292">
        <v>3</v>
      </c>
      <c r="E292">
        <v>0</v>
      </c>
      <c r="F292">
        <v>0</v>
      </c>
      <c r="G292">
        <v>0</v>
      </c>
      <c r="H292">
        <v>0</v>
      </c>
      <c r="I292">
        <v>2.8181564261843901</v>
      </c>
      <c r="J292">
        <f t="shared" si="15"/>
        <v>3.73745651944611</v>
      </c>
      <c r="K292">
        <f t="shared" si="16"/>
        <v>0.84511266147100694</v>
      </c>
      <c r="L292">
        <f t="shared" si="17"/>
        <v>6.0808964325873003</v>
      </c>
    </row>
    <row r="293" spans="1:12" x14ac:dyDescent="0.35">
      <c r="A293">
        <v>343</v>
      </c>
      <c r="B293">
        <v>11.286891513279601</v>
      </c>
      <c r="C293">
        <v>30.090900000000001</v>
      </c>
      <c r="D293">
        <v>6</v>
      </c>
      <c r="E293">
        <v>0</v>
      </c>
      <c r="F293">
        <v>1</v>
      </c>
      <c r="G293">
        <v>0</v>
      </c>
      <c r="H293">
        <v>1</v>
      </c>
      <c r="I293">
        <v>6.6204338018006004</v>
      </c>
      <c r="J293">
        <f t="shared" si="15"/>
        <v>6.3932226727214543</v>
      </c>
      <c r="K293">
        <f t="shared" si="16"/>
        <v>5.1624897177420387E-2</v>
      </c>
      <c r="L293">
        <f t="shared" si="17"/>
        <v>1.7857778833805635</v>
      </c>
    </row>
    <row r="294" spans="1:12" x14ac:dyDescent="0.35">
      <c r="A294">
        <v>345</v>
      </c>
      <c r="B294">
        <v>8.3897477679006496</v>
      </c>
      <c r="C294">
        <v>25.367100000000001</v>
      </c>
      <c r="D294">
        <v>0</v>
      </c>
      <c r="E294">
        <v>0</v>
      </c>
      <c r="F294">
        <v>0</v>
      </c>
      <c r="G294">
        <v>0</v>
      </c>
      <c r="H294">
        <v>1</v>
      </c>
      <c r="I294">
        <v>5.47734584049081</v>
      </c>
      <c r="J294">
        <f t="shared" si="15"/>
        <v>5.0795104884597508</v>
      </c>
      <c r="K294">
        <f t="shared" si="16"/>
        <v>0.15827296732567675</v>
      </c>
      <c r="L294">
        <f t="shared" si="17"/>
        <v>3.7342487611132465E-2</v>
      </c>
    </row>
    <row r="295" spans="1:12" x14ac:dyDescent="0.35">
      <c r="A295">
        <v>350</v>
      </c>
      <c r="B295">
        <v>15.5754854706865</v>
      </c>
      <c r="C295">
        <v>42.181800000000003</v>
      </c>
      <c r="D295">
        <v>13</v>
      </c>
      <c r="E295">
        <v>-4.3364989475728501</v>
      </c>
      <c r="F295">
        <v>0</v>
      </c>
      <c r="G295">
        <v>0</v>
      </c>
      <c r="H295">
        <v>1</v>
      </c>
      <c r="I295">
        <v>4.2784387209747896</v>
      </c>
      <c r="J295">
        <f t="shared" si="15"/>
        <v>5.0136123337163037</v>
      </c>
      <c r="K295">
        <f t="shared" si="16"/>
        <v>0.54048024087140967</v>
      </c>
      <c r="L295">
        <f t="shared" si="17"/>
        <v>1.0113622438949288</v>
      </c>
    </row>
    <row r="296" spans="1:12" x14ac:dyDescent="0.35">
      <c r="A296">
        <v>369</v>
      </c>
      <c r="B296">
        <v>2.6927053408400399</v>
      </c>
      <c r="C296">
        <v>9.9780999999999995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3.4894991233623802</v>
      </c>
      <c r="J296">
        <f t="shared" si="15"/>
        <v>2.8612049004124134</v>
      </c>
      <c r="K296">
        <f t="shared" si="16"/>
        <v>0.39475363059230262</v>
      </c>
      <c r="L296">
        <f t="shared" si="17"/>
        <v>3.2206059324258884</v>
      </c>
    </row>
    <row r="297" spans="1:12" x14ac:dyDescent="0.35">
      <c r="A297">
        <v>391</v>
      </c>
      <c r="B297">
        <v>16.980557356695002</v>
      </c>
      <c r="C297">
        <v>51.210799999999999</v>
      </c>
      <c r="D297">
        <v>20</v>
      </c>
      <c r="E297">
        <v>0</v>
      </c>
      <c r="F297">
        <v>0</v>
      </c>
      <c r="G297">
        <v>0</v>
      </c>
      <c r="H297">
        <v>1</v>
      </c>
      <c r="I297">
        <v>4.48860089769813</v>
      </c>
      <c r="J297">
        <f t="shared" si="15"/>
        <v>5.680296023360957</v>
      </c>
      <c r="K297">
        <f t="shared" si="16"/>
        <v>1.4201372725285411</v>
      </c>
      <c r="L297">
        <f t="shared" si="17"/>
        <v>0.63282486181534026</v>
      </c>
    </row>
    <row r="298" spans="1:12" x14ac:dyDescent="0.35">
      <c r="A298">
        <v>407</v>
      </c>
      <c r="B298">
        <v>5.5355736761107304</v>
      </c>
      <c r="C298">
        <v>7.0620000000000003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3.9258355194418599</v>
      </c>
      <c r="J298">
        <f t="shared" si="15"/>
        <v>4.512378789436549</v>
      </c>
      <c r="K298">
        <f t="shared" si="16"/>
        <v>0.34403300757606275</v>
      </c>
      <c r="L298">
        <f t="shared" si="17"/>
        <v>1.8448927121434748</v>
      </c>
    </row>
    <row r="299" spans="1:12" x14ac:dyDescent="0.35">
      <c r="A299">
        <v>413</v>
      </c>
      <c r="B299">
        <v>14.587655210166499</v>
      </c>
      <c r="C299">
        <v>25.774799999999999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7.4163538462567802</v>
      </c>
      <c r="J299">
        <f t="shared" si="15"/>
        <v>7.8758734075833505</v>
      </c>
      <c r="K299">
        <f t="shared" si="16"/>
        <v>0.21115822724176364</v>
      </c>
      <c r="L299">
        <f t="shared" si="17"/>
        <v>4.5464902751885887</v>
      </c>
    </row>
    <row r="300" spans="1:12" x14ac:dyDescent="0.35">
      <c r="A300">
        <v>444</v>
      </c>
      <c r="B300">
        <v>13.582578275785499</v>
      </c>
      <c r="C300">
        <v>41.676200000000001</v>
      </c>
      <c r="D300">
        <v>8</v>
      </c>
      <c r="E300">
        <v>0</v>
      </c>
      <c r="F300">
        <v>0</v>
      </c>
      <c r="G300">
        <v>0</v>
      </c>
      <c r="H300">
        <v>1</v>
      </c>
      <c r="I300">
        <v>6.1934903883244496</v>
      </c>
      <c r="J300">
        <f t="shared" si="15"/>
        <v>5.8141572518022206</v>
      </c>
      <c r="K300">
        <f t="shared" si="16"/>
        <v>0.14389362846379203</v>
      </c>
      <c r="L300">
        <f t="shared" si="17"/>
        <v>0.82698397360367382</v>
      </c>
    </row>
    <row r="301" spans="1:12" x14ac:dyDescent="0.35">
      <c r="A301">
        <v>449</v>
      </c>
      <c r="B301">
        <v>5.3094010767585003</v>
      </c>
      <c r="C301">
        <v>17.417999999999999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2.4453176942988799</v>
      </c>
      <c r="J301">
        <f t="shared" si="15"/>
        <v>3.6961261986758323</v>
      </c>
      <c r="K301">
        <f t="shared" si="16"/>
        <v>1.5645219146217084</v>
      </c>
      <c r="L301">
        <f t="shared" si="17"/>
        <v>8.0587065333834893</v>
      </c>
    </row>
    <row r="302" spans="1:12" x14ac:dyDescent="0.35">
      <c r="A302">
        <v>452</v>
      </c>
      <c r="B302">
        <v>10.699536381660799</v>
      </c>
      <c r="C302">
        <v>21.454699999999999</v>
      </c>
      <c r="D302">
        <v>2</v>
      </c>
      <c r="E302">
        <v>0</v>
      </c>
      <c r="F302">
        <v>0</v>
      </c>
      <c r="G302">
        <v>0</v>
      </c>
      <c r="H302">
        <v>0</v>
      </c>
      <c r="I302">
        <v>6.8604272057814599</v>
      </c>
      <c r="J302">
        <f t="shared" si="15"/>
        <v>5.9752264413089655</v>
      </c>
      <c r="K302">
        <f t="shared" si="16"/>
        <v>0.78358039342268848</v>
      </c>
      <c r="L302">
        <f t="shared" si="17"/>
        <v>2.4847954910189527</v>
      </c>
    </row>
    <row r="303" spans="1:12" x14ac:dyDescent="0.35">
      <c r="A303">
        <v>512</v>
      </c>
      <c r="B303">
        <v>2.4387774270626799</v>
      </c>
      <c r="C303">
        <v>11.0799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2.2242770467083801</v>
      </c>
      <c r="J303">
        <f t="shared" si="15"/>
        <v>2.6568043167483957</v>
      </c>
      <c r="K303">
        <f t="shared" si="16"/>
        <v>0.18707983932826855</v>
      </c>
      <c r="L303">
        <f t="shared" si="17"/>
        <v>9.3625397380216935</v>
      </c>
    </row>
    <row r="304" spans="1:12" x14ac:dyDescent="0.35">
      <c r="A304">
        <v>520</v>
      </c>
      <c r="B304">
        <v>11.851060515584599</v>
      </c>
      <c r="C304">
        <v>30.694600000000001</v>
      </c>
      <c r="D304">
        <v>6</v>
      </c>
      <c r="E304">
        <v>0</v>
      </c>
      <c r="F304">
        <v>1</v>
      </c>
      <c r="G304">
        <v>0</v>
      </c>
      <c r="H304">
        <v>1</v>
      </c>
      <c r="I304">
        <v>6.5413672431168699</v>
      </c>
      <c r="J304">
        <f t="shared" si="15"/>
        <v>6.6409096788802753</v>
      </c>
      <c r="K304">
        <f t="shared" si="16"/>
        <v>9.9086965177116858E-3</v>
      </c>
      <c r="L304">
        <f t="shared" si="17"/>
        <v>1.5807113744942216</v>
      </c>
    </row>
    <row r="305" spans="1:12" x14ac:dyDescent="0.35">
      <c r="A305">
        <v>540</v>
      </c>
      <c r="B305">
        <v>17.283388972429101</v>
      </c>
      <c r="C305">
        <v>43.036299999999997</v>
      </c>
      <c r="D305">
        <v>11</v>
      </c>
      <c r="E305">
        <v>-4.3837925175316999</v>
      </c>
      <c r="F305">
        <v>0</v>
      </c>
      <c r="G305">
        <v>0</v>
      </c>
      <c r="H305">
        <v>1</v>
      </c>
      <c r="I305">
        <v>4.8282699025787199</v>
      </c>
      <c r="J305">
        <f t="shared" si="15"/>
        <v>6.0198023103022997</v>
      </c>
      <c r="K305">
        <f t="shared" si="16"/>
        <v>1.4197494786555513</v>
      </c>
      <c r="L305">
        <f t="shared" si="17"/>
        <v>0.20778453874037614</v>
      </c>
    </row>
    <row r="306" spans="1:12" x14ac:dyDescent="0.35">
      <c r="A306">
        <v>546</v>
      </c>
      <c r="B306">
        <v>12.681638620569201</v>
      </c>
      <c r="C306">
        <v>34.7562</v>
      </c>
      <c r="D306">
        <v>8</v>
      </c>
      <c r="E306">
        <v>-4.5849792139077801</v>
      </c>
      <c r="F306">
        <v>0</v>
      </c>
      <c r="G306">
        <v>1</v>
      </c>
      <c r="H306">
        <v>1</v>
      </c>
      <c r="I306">
        <v>4.1651071084740403</v>
      </c>
      <c r="J306">
        <f t="shared" si="15"/>
        <v>4.0143971521561435</v>
      </c>
      <c r="K306">
        <f t="shared" si="16"/>
        <v>2.2713490933342378E-2</v>
      </c>
      <c r="L306">
        <f t="shared" si="17"/>
        <v>1.2521535875502507</v>
      </c>
    </row>
    <row r="307" spans="1:12" x14ac:dyDescent="0.35">
      <c r="A307">
        <v>562</v>
      </c>
      <c r="B307">
        <v>8.0832736775292595</v>
      </c>
      <c r="C307">
        <v>21.149000000000001</v>
      </c>
      <c r="D307">
        <v>0</v>
      </c>
      <c r="E307">
        <v>0</v>
      </c>
      <c r="F307">
        <v>0</v>
      </c>
      <c r="G307">
        <v>0</v>
      </c>
      <c r="H307">
        <v>1</v>
      </c>
      <c r="I307">
        <v>5.9809513970775496</v>
      </c>
      <c r="J307">
        <f t="shared" si="15"/>
        <v>5.2081279741620135</v>
      </c>
      <c r="K307">
        <f t="shared" si="16"/>
        <v>0.59725604300688573</v>
      </c>
      <c r="L307">
        <f t="shared" si="17"/>
        <v>0.48559657859435523</v>
      </c>
    </row>
    <row r="308" spans="1:12" x14ac:dyDescent="0.35">
      <c r="A308">
        <v>575</v>
      </c>
      <c r="B308">
        <v>11.6748779313352</v>
      </c>
      <c r="C308">
        <v>42.872399999999999</v>
      </c>
      <c r="D308">
        <v>4</v>
      </c>
      <c r="E308">
        <v>-4.2343819264918103</v>
      </c>
      <c r="F308">
        <v>0</v>
      </c>
      <c r="G308">
        <v>0</v>
      </c>
      <c r="H308">
        <v>1</v>
      </c>
      <c r="I308">
        <v>5.2715546273696097</v>
      </c>
      <c r="J308">
        <f t="shared" si="15"/>
        <v>3.9220357072667702</v>
      </c>
      <c r="K308">
        <f t="shared" si="16"/>
        <v>1.821201315715534</v>
      </c>
      <c r="L308">
        <f t="shared" si="17"/>
        <v>1.5748164291574612E-4</v>
      </c>
    </row>
    <row r="309" spans="1:12" x14ac:dyDescent="0.35">
      <c r="A309">
        <v>582</v>
      </c>
      <c r="B309">
        <v>10.8718073895331</v>
      </c>
      <c r="C309">
        <v>27.494499999999999</v>
      </c>
      <c r="D309">
        <v>4</v>
      </c>
      <c r="E309">
        <v>0</v>
      </c>
      <c r="F309">
        <v>0</v>
      </c>
      <c r="G309">
        <v>0</v>
      </c>
      <c r="H309">
        <v>1</v>
      </c>
      <c r="I309">
        <v>3.8292191960021298</v>
      </c>
      <c r="J309">
        <f t="shared" si="15"/>
        <v>5.7960868101550185</v>
      </c>
      <c r="K309">
        <f t="shared" si="16"/>
        <v>3.8685682116034767</v>
      </c>
      <c r="L309">
        <f t="shared" si="17"/>
        <v>2.1166892004241418</v>
      </c>
    </row>
    <row r="310" spans="1:12" x14ac:dyDescent="0.35">
      <c r="A310">
        <v>624</v>
      </c>
      <c r="B310">
        <v>5.1924232493644302</v>
      </c>
      <c r="C310">
        <v>13.8146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3.6100352498280901</v>
      </c>
      <c r="J310">
        <f t="shared" si="15"/>
        <v>3.8800714081899574</v>
      </c>
      <c r="K310">
        <f t="shared" si="16"/>
        <v>7.2919526822835493E-2</v>
      </c>
      <c r="L310">
        <f t="shared" si="17"/>
        <v>2.8025054985630158</v>
      </c>
    </row>
    <row r="311" spans="1:12" x14ac:dyDescent="0.35">
      <c r="A311">
        <v>638</v>
      </c>
      <c r="B311">
        <v>12.9138510889761</v>
      </c>
      <c r="C311">
        <v>38.726599999999998</v>
      </c>
      <c r="D311">
        <v>3</v>
      </c>
      <c r="E311">
        <v>-7.8932987685815101</v>
      </c>
      <c r="F311">
        <v>0</v>
      </c>
      <c r="G311">
        <v>0</v>
      </c>
      <c r="H311">
        <v>1</v>
      </c>
      <c r="I311">
        <v>4.1302875233971603</v>
      </c>
      <c r="J311">
        <f t="shared" si="15"/>
        <v>3.8630356588257375</v>
      </c>
      <c r="K311">
        <f t="shared" si="16"/>
        <v>7.1423559116902111E-2</v>
      </c>
      <c r="L311">
        <f t="shared" si="17"/>
        <v>1.3312919918059325</v>
      </c>
    </row>
    <row r="312" spans="1:12" x14ac:dyDescent="0.35">
      <c r="A312">
        <v>639</v>
      </c>
      <c r="B312">
        <v>12.049893482709701</v>
      </c>
      <c r="C312">
        <v>39.574300000000001</v>
      </c>
      <c r="D312">
        <v>10</v>
      </c>
      <c r="E312">
        <v>0</v>
      </c>
      <c r="F312">
        <v>0</v>
      </c>
      <c r="G312">
        <v>0</v>
      </c>
      <c r="H312">
        <v>1</v>
      </c>
      <c r="I312">
        <v>6.1404715730270203</v>
      </c>
      <c r="J312">
        <f t="shared" si="15"/>
        <v>4.9680651299273961</v>
      </c>
      <c r="K312">
        <f t="shared" si="16"/>
        <v>1.3745368678215122</v>
      </c>
      <c r="L312">
        <f t="shared" si="17"/>
        <v>0.73336576887496574</v>
      </c>
    </row>
    <row r="313" spans="1:12" x14ac:dyDescent="0.35">
      <c r="A313">
        <v>666</v>
      </c>
      <c r="B313">
        <v>13.474101685105101</v>
      </c>
      <c r="C313">
        <v>35.479900000000001</v>
      </c>
      <c r="D313">
        <v>4</v>
      </c>
      <c r="E313">
        <v>0</v>
      </c>
      <c r="F313">
        <v>0</v>
      </c>
      <c r="G313">
        <v>0</v>
      </c>
      <c r="H313">
        <v>1</v>
      </c>
      <c r="I313">
        <v>5.24809519392441</v>
      </c>
      <c r="J313">
        <f t="shared" si="15"/>
        <v>6.5867398487964515</v>
      </c>
      <c r="K313">
        <f t="shared" si="16"/>
        <v>1.791969512017487</v>
      </c>
      <c r="L313">
        <f t="shared" si="17"/>
        <v>1.2966194509895232E-3</v>
      </c>
    </row>
    <row r="314" spans="1:12" x14ac:dyDescent="0.35">
      <c r="A314">
        <v>673</v>
      </c>
      <c r="B314">
        <v>8.6188021535170094</v>
      </c>
      <c r="C314">
        <v>27.505199999999999</v>
      </c>
      <c r="D314">
        <v>0</v>
      </c>
      <c r="E314">
        <v>0</v>
      </c>
      <c r="F314">
        <v>0</v>
      </c>
      <c r="G314">
        <v>0</v>
      </c>
      <c r="H314">
        <v>1</v>
      </c>
      <c r="I314">
        <v>5.7442837004007696</v>
      </c>
      <c r="J314">
        <f t="shared" si="15"/>
        <v>5.0520110173516679</v>
      </c>
      <c r="K314">
        <f t="shared" si="16"/>
        <v>0.47924146769600207</v>
      </c>
      <c r="L314">
        <f t="shared" si="17"/>
        <v>0.21176554406220302</v>
      </c>
    </row>
    <row r="315" spans="1:12" x14ac:dyDescent="0.35">
      <c r="A315">
        <v>704</v>
      </c>
      <c r="B315">
        <v>9.4957609839965595</v>
      </c>
      <c r="C315">
        <v>31.043399999999998</v>
      </c>
      <c r="D315">
        <v>2</v>
      </c>
      <c r="E315">
        <v>0</v>
      </c>
      <c r="F315">
        <v>0</v>
      </c>
      <c r="G315">
        <v>0</v>
      </c>
      <c r="H315">
        <v>1</v>
      </c>
      <c r="I315">
        <v>5.9076697165121601</v>
      </c>
      <c r="J315">
        <f t="shared" si="15"/>
        <v>5.0567060724355199</v>
      </c>
      <c r="K315">
        <f t="shared" si="16"/>
        <v>0.72413912354019472</v>
      </c>
      <c r="L315">
        <f t="shared" si="17"/>
        <v>0.38883445674706718</v>
      </c>
    </row>
    <row r="316" spans="1:12" x14ac:dyDescent="0.35">
      <c r="A316">
        <v>706</v>
      </c>
      <c r="B316">
        <v>16.386176435010601</v>
      </c>
      <c r="C316">
        <v>54.225099999999998</v>
      </c>
      <c r="D316">
        <v>19</v>
      </c>
      <c r="E316">
        <v>0</v>
      </c>
      <c r="F316">
        <v>0</v>
      </c>
      <c r="G316">
        <v>0</v>
      </c>
      <c r="H316">
        <v>1</v>
      </c>
      <c r="I316">
        <v>5.2002292111299102</v>
      </c>
      <c r="J316">
        <f t="shared" si="15"/>
        <v>5.2746203373931211</v>
      </c>
      <c r="K316">
        <f t="shared" si="16"/>
        <v>5.5340396667089824E-3</v>
      </c>
      <c r="L316">
        <f t="shared" si="17"/>
        <v>7.0349460513050421E-3</v>
      </c>
    </row>
    <row r="317" spans="1:12" x14ac:dyDescent="0.35">
      <c r="A317">
        <v>718</v>
      </c>
      <c r="B317">
        <v>19.5346594059029</v>
      </c>
      <c r="C317">
        <v>56.676299999999998</v>
      </c>
      <c r="D317">
        <v>20</v>
      </c>
      <c r="E317">
        <v>-8.2032917318351295</v>
      </c>
      <c r="F317">
        <v>0</v>
      </c>
      <c r="G317">
        <v>0</v>
      </c>
      <c r="H317">
        <v>1</v>
      </c>
      <c r="I317">
        <v>4.6095845718450397</v>
      </c>
      <c r="J317">
        <f t="shared" si="15"/>
        <v>4.2059084112978349</v>
      </c>
      <c r="K317">
        <f t="shared" si="16"/>
        <v>0.16295444259413266</v>
      </c>
      <c r="L317">
        <f t="shared" si="17"/>
        <v>0.45497618427070602</v>
      </c>
    </row>
    <row r="318" spans="1:12" x14ac:dyDescent="0.35">
      <c r="A318">
        <v>721</v>
      </c>
      <c r="B318">
        <v>9.5519842175449501</v>
      </c>
      <c r="C318">
        <v>28.228899999999999</v>
      </c>
      <c r="D318">
        <v>1</v>
      </c>
      <c r="E318">
        <v>0</v>
      </c>
      <c r="F318">
        <v>0</v>
      </c>
      <c r="G318">
        <v>1</v>
      </c>
      <c r="H318">
        <v>1</v>
      </c>
      <c r="I318">
        <v>4.7514272845842802</v>
      </c>
      <c r="J318">
        <f t="shared" si="15"/>
        <v>4.918420683536838</v>
      </c>
      <c r="K318">
        <f t="shared" si="16"/>
        <v>2.7886795293728141E-2</v>
      </c>
      <c r="L318">
        <f t="shared" si="17"/>
        <v>0.28374426622158944</v>
      </c>
    </row>
    <row r="319" spans="1:12" x14ac:dyDescent="0.35">
      <c r="A319">
        <v>733</v>
      </c>
      <c r="B319">
        <v>8.7987563817500103</v>
      </c>
      <c r="C319">
        <v>28.3706</v>
      </c>
      <c r="D319">
        <v>2</v>
      </c>
      <c r="E319">
        <v>0</v>
      </c>
      <c r="F319">
        <v>0</v>
      </c>
      <c r="G319">
        <v>0</v>
      </c>
      <c r="H319">
        <v>1</v>
      </c>
      <c r="I319">
        <v>5.3946843656160102</v>
      </c>
      <c r="J319">
        <f t="shared" si="15"/>
        <v>4.8810588987545893</v>
      </c>
      <c r="K319">
        <f t="shared" si="16"/>
        <v>0.26381112020861253</v>
      </c>
      <c r="L319">
        <f t="shared" si="17"/>
        <v>1.2228062291992515E-2</v>
      </c>
    </row>
    <row r="320" spans="1:12" x14ac:dyDescent="0.35">
      <c r="A320">
        <v>741</v>
      </c>
      <c r="B320">
        <v>9.8051620607550696</v>
      </c>
      <c r="C320">
        <v>31.167100000000001</v>
      </c>
      <c r="D320">
        <v>6</v>
      </c>
      <c r="E320">
        <v>0</v>
      </c>
      <c r="F320">
        <v>0</v>
      </c>
      <c r="G320">
        <v>0</v>
      </c>
      <c r="H320">
        <v>1</v>
      </c>
      <c r="I320">
        <v>4.2078343143063597</v>
      </c>
      <c r="J320">
        <f t="shared" si="15"/>
        <v>4.7976916661113567</v>
      </c>
      <c r="K320">
        <f t="shared" si="16"/>
        <v>0.34793169547840397</v>
      </c>
      <c r="L320">
        <f t="shared" si="17"/>
        <v>1.1583559980485856</v>
      </c>
    </row>
    <row r="321" spans="1:12" x14ac:dyDescent="0.35">
      <c r="A321">
        <v>760</v>
      </c>
      <c r="B321">
        <v>12.843694334004301</v>
      </c>
      <c r="C321">
        <v>32.429000000000002</v>
      </c>
      <c r="D321">
        <v>1</v>
      </c>
      <c r="E321">
        <v>0</v>
      </c>
      <c r="F321">
        <v>0</v>
      </c>
      <c r="G321">
        <v>0</v>
      </c>
      <c r="H321">
        <v>1</v>
      </c>
      <c r="I321">
        <v>6.4087551068972903</v>
      </c>
      <c r="J321">
        <f t="shared" si="15"/>
        <v>6.7773903062964784</v>
      </c>
      <c r="K321">
        <f t="shared" si="16"/>
        <v>0.13589191023607916</v>
      </c>
      <c r="L321">
        <f t="shared" si="17"/>
        <v>1.2648405702424868</v>
      </c>
    </row>
    <row r="322" spans="1:12" x14ac:dyDescent="0.35">
      <c r="A322">
        <v>829</v>
      </c>
      <c r="B322">
        <v>13.595332087462801</v>
      </c>
      <c r="C322">
        <v>36.389000000000003</v>
      </c>
      <c r="D322">
        <v>8</v>
      </c>
      <c r="E322">
        <v>0</v>
      </c>
      <c r="F322">
        <v>0</v>
      </c>
      <c r="G322">
        <v>0</v>
      </c>
      <c r="H322">
        <v>1</v>
      </c>
      <c r="I322">
        <v>7.1140486429027101</v>
      </c>
      <c r="J322">
        <f t="shared" si="15"/>
        <v>6.1783588861702254</v>
      </c>
      <c r="K322">
        <f t="shared" si="16"/>
        <v>0.87551532085409633</v>
      </c>
      <c r="L322">
        <f t="shared" si="17"/>
        <v>3.3486981413056336</v>
      </c>
    </row>
    <row r="323" spans="1:12" x14ac:dyDescent="0.35">
      <c r="A323">
        <v>835</v>
      </c>
      <c r="B323">
        <v>5.7914504455727203</v>
      </c>
      <c r="C323">
        <v>12.596399999999999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6.2881446058309196</v>
      </c>
      <c r="J323">
        <f t="shared" ref="J323:J368" si="18">2.15912 +0.51142 *B323 -0.06765 *C323 -0.10222 *D323 + 0.29389 *E323 + 0.76494*F323 -0.45966 *G323+ 0.34579  *H323</f>
        <v>4.2688371268748</v>
      </c>
      <c r="K323">
        <f t="shared" si="16"/>
        <v>4.0776026945681192</v>
      </c>
      <c r="L323">
        <f t="shared" si="17"/>
        <v>1.0080979470377049</v>
      </c>
    </row>
    <row r="324" spans="1:12" x14ac:dyDescent="0.35">
      <c r="A324">
        <v>909</v>
      </c>
      <c r="B324">
        <v>11.6607991063486</v>
      </c>
      <c r="C324">
        <v>29.8108</v>
      </c>
      <c r="D324">
        <v>2</v>
      </c>
      <c r="E324">
        <v>0</v>
      </c>
      <c r="F324">
        <v>0</v>
      </c>
      <c r="G324">
        <v>0</v>
      </c>
      <c r="H324">
        <v>1</v>
      </c>
      <c r="I324">
        <v>6.9811528517209496</v>
      </c>
      <c r="J324">
        <f t="shared" si="18"/>
        <v>6.2473352589688007</v>
      </c>
      <c r="K324">
        <f t="shared" si="16"/>
        <v>0.53848825943255862</v>
      </c>
      <c r="L324">
        <f t="shared" si="17"/>
        <v>2.8799754962248998</v>
      </c>
    </row>
    <row r="325" spans="1:12" x14ac:dyDescent="0.35">
      <c r="A325">
        <v>910</v>
      </c>
      <c r="B325">
        <v>12.3679058875351</v>
      </c>
      <c r="C325">
        <v>32.694400000000002</v>
      </c>
      <c r="D325">
        <v>0</v>
      </c>
      <c r="E325">
        <v>0</v>
      </c>
      <c r="F325">
        <v>0</v>
      </c>
      <c r="G325">
        <v>0</v>
      </c>
      <c r="H325">
        <v>1</v>
      </c>
      <c r="I325">
        <v>6.1040475144463704</v>
      </c>
      <c r="J325">
        <f t="shared" si="18"/>
        <v>6.6183282690032001</v>
      </c>
      <c r="K325">
        <f t="shared" si="16"/>
        <v>0.2644846945075422</v>
      </c>
      <c r="L325">
        <f t="shared" si="17"/>
        <v>0.6723077007922954</v>
      </c>
    </row>
    <row r="326" spans="1:12" x14ac:dyDescent="0.35">
      <c r="A326">
        <v>913</v>
      </c>
      <c r="B326">
        <v>9.7063148470497094</v>
      </c>
      <c r="C326">
        <v>29.948899999999998</v>
      </c>
      <c r="D326">
        <v>6</v>
      </c>
      <c r="E326">
        <v>0</v>
      </c>
      <c r="F326">
        <v>0</v>
      </c>
      <c r="G326">
        <v>0</v>
      </c>
      <c r="H326">
        <v>1</v>
      </c>
      <c r="I326">
        <v>4.3213841428680899</v>
      </c>
      <c r="J326">
        <f t="shared" si="18"/>
        <v>4.8295504540781637</v>
      </c>
      <c r="K326">
        <f t="shared" si="16"/>
        <v>0.25823299984885362</v>
      </c>
      <c r="L326">
        <f t="shared" si="17"/>
        <v>0.92682913126303312</v>
      </c>
    </row>
    <row r="327" spans="1:12" x14ac:dyDescent="0.35">
      <c r="A327">
        <v>972</v>
      </c>
      <c r="B327">
        <v>13.754471821035301</v>
      </c>
      <c r="C327">
        <v>40.072499999999998</v>
      </c>
      <c r="D327">
        <v>6</v>
      </c>
      <c r="E327">
        <v>0</v>
      </c>
      <c r="F327">
        <v>0</v>
      </c>
      <c r="G327">
        <v>0</v>
      </c>
      <c r="H327">
        <v>1</v>
      </c>
      <c r="I327">
        <v>6.3103013430739399</v>
      </c>
      <c r="J327">
        <f t="shared" si="18"/>
        <v>6.2149973537138736</v>
      </c>
      <c r="K327">
        <f t="shared" si="16"/>
        <v>9.0828503879436182E-3</v>
      </c>
      <c r="L327">
        <f t="shared" si="17"/>
        <v>1.0530814048353943</v>
      </c>
    </row>
    <row r="328" spans="1:12" x14ac:dyDescent="0.35">
      <c r="A328">
        <v>994</v>
      </c>
      <c r="B328">
        <v>11.9580815277704</v>
      </c>
      <c r="C328">
        <v>37.9161</v>
      </c>
      <c r="D328">
        <v>9</v>
      </c>
      <c r="E328">
        <v>0</v>
      </c>
      <c r="F328">
        <v>0</v>
      </c>
      <c r="G328">
        <v>0</v>
      </c>
      <c r="H328">
        <v>1</v>
      </c>
      <c r="I328">
        <v>5.7740836865408003</v>
      </c>
      <c r="J328">
        <f t="shared" si="18"/>
        <v>5.1355078899323381</v>
      </c>
      <c r="K328">
        <f t="shared" si="16"/>
        <v>0.40777904801413206</v>
      </c>
      <c r="L328">
        <f t="shared" si="17"/>
        <v>0.24008029275947523</v>
      </c>
    </row>
    <row r="329" spans="1:12" x14ac:dyDescent="0.35">
      <c r="A329">
        <v>1066</v>
      </c>
      <c r="B329">
        <v>14.2423561115632</v>
      </c>
      <c r="C329">
        <v>33.5381</v>
      </c>
      <c r="D329">
        <v>7</v>
      </c>
      <c r="E329">
        <v>0</v>
      </c>
      <c r="F329">
        <v>0</v>
      </c>
      <c r="G329">
        <v>0</v>
      </c>
      <c r="H329">
        <v>1</v>
      </c>
      <c r="I329">
        <v>7.8661564023169204</v>
      </c>
      <c r="J329">
        <f t="shared" si="18"/>
        <v>6.8043432975756524</v>
      </c>
      <c r="K329">
        <f t="shared" si="16"/>
        <v>1.1274470694002909</v>
      </c>
      <c r="L329">
        <f t="shared" si="17"/>
        <v>6.6669956598123896</v>
      </c>
    </row>
    <row r="330" spans="1:12" x14ac:dyDescent="0.35">
      <c r="A330">
        <v>1087</v>
      </c>
      <c r="B330">
        <v>13.0192019917351</v>
      </c>
      <c r="C330">
        <v>37.457999999999998</v>
      </c>
      <c r="D330">
        <v>7</v>
      </c>
      <c r="E330">
        <v>0</v>
      </c>
      <c r="F330">
        <v>1</v>
      </c>
      <c r="G330">
        <v>0</v>
      </c>
      <c r="H330">
        <v>1</v>
      </c>
      <c r="I330">
        <v>7.4896321156682504</v>
      </c>
      <c r="J330">
        <f t="shared" si="18"/>
        <v>6.6785565826131643</v>
      </c>
      <c r="K330">
        <f t="shared" si="16"/>
        <v>0.65784352032059201</v>
      </c>
      <c r="L330">
        <f t="shared" si="17"/>
        <v>4.8643551671711354</v>
      </c>
    </row>
    <row r="331" spans="1:12" x14ac:dyDescent="0.35">
      <c r="A331">
        <v>1112</v>
      </c>
      <c r="B331">
        <v>8.6188021535170094</v>
      </c>
      <c r="C331">
        <v>27.505199999999999</v>
      </c>
      <c r="D331">
        <v>0</v>
      </c>
      <c r="E331">
        <v>0</v>
      </c>
      <c r="F331">
        <v>0</v>
      </c>
      <c r="G331">
        <v>0</v>
      </c>
      <c r="H331">
        <v>1</v>
      </c>
      <c r="I331">
        <v>7.29102703543498</v>
      </c>
      <c r="J331">
        <f t="shared" si="18"/>
        <v>5.0520110173516679</v>
      </c>
      <c r="K331">
        <f t="shared" si="16"/>
        <v>5.0131927292336504</v>
      </c>
      <c r="L331">
        <f t="shared" si="17"/>
        <v>4.0277408874486325</v>
      </c>
    </row>
    <row r="332" spans="1:12" x14ac:dyDescent="0.35">
      <c r="A332">
        <v>1140</v>
      </c>
      <c r="B332">
        <v>1.1153550716504099</v>
      </c>
      <c r="C332">
        <v>4.2108999999999996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3.23513368563846</v>
      </c>
      <c r="J332">
        <f t="shared" si="18"/>
        <v>2.4446675057434528</v>
      </c>
      <c r="K332">
        <f t="shared" si="16"/>
        <v>0.62483678155780598</v>
      </c>
      <c r="L332">
        <f t="shared" si="17"/>
        <v>4.1982785147227144</v>
      </c>
    </row>
    <row r="333" spans="1:12" x14ac:dyDescent="0.35">
      <c r="A333">
        <v>1148</v>
      </c>
      <c r="B333">
        <v>13.365619517844999</v>
      </c>
      <c r="C333">
        <v>28.803699999999999</v>
      </c>
      <c r="D333">
        <v>0</v>
      </c>
      <c r="E333">
        <v>0</v>
      </c>
      <c r="F333">
        <v>0</v>
      </c>
      <c r="G333">
        <v>0</v>
      </c>
      <c r="H333">
        <v>1</v>
      </c>
      <c r="I333">
        <v>7.3655929557483004</v>
      </c>
      <c r="J333">
        <f t="shared" si="18"/>
        <v>7.3917848288162888</v>
      </c>
      <c r="K333">
        <f t="shared" si="16"/>
        <v>6.8601421480961734E-4</v>
      </c>
      <c r="L333">
        <f t="shared" si="17"/>
        <v>4.3325971205570717</v>
      </c>
    </row>
    <row r="334" spans="1:12" x14ac:dyDescent="0.35">
      <c r="A334">
        <v>1263</v>
      </c>
      <c r="B334">
        <v>12.2479262082435</v>
      </c>
      <c r="C334">
        <v>31.178100000000001</v>
      </c>
      <c r="D334">
        <v>4</v>
      </c>
      <c r="E334">
        <v>0</v>
      </c>
      <c r="F334">
        <v>0</v>
      </c>
      <c r="G334">
        <v>0</v>
      </c>
      <c r="H334">
        <v>1</v>
      </c>
      <c r="I334">
        <v>7.0531082804309904</v>
      </c>
      <c r="J334">
        <f t="shared" si="18"/>
        <v>6.2506659564198914</v>
      </c>
      <c r="K334">
        <f t="shared" si="16"/>
        <v>0.64391368336433352</v>
      </c>
      <c r="L334">
        <f t="shared" si="17"/>
        <v>3.1293768645834317</v>
      </c>
    </row>
    <row r="335" spans="1:12" x14ac:dyDescent="0.35">
      <c r="A335">
        <v>1292</v>
      </c>
      <c r="B335">
        <v>11.7784553448423</v>
      </c>
      <c r="C335">
        <v>32.974499999999999</v>
      </c>
      <c r="D335">
        <v>6</v>
      </c>
      <c r="E335">
        <v>0</v>
      </c>
      <c r="F335">
        <v>1</v>
      </c>
      <c r="G335">
        <v>0</v>
      </c>
      <c r="H335">
        <v>1</v>
      </c>
      <c r="I335">
        <v>7.6345458427768103</v>
      </c>
      <c r="J335">
        <f t="shared" si="18"/>
        <v>6.4495427074592495</v>
      </c>
      <c r="K335">
        <f t="shared" si="16"/>
        <v>1.4042324307124492</v>
      </c>
      <c r="L335">
        <f t="shared" si="17"/>
        <v>5.5245778134579622</v>
      </c>
    </row>
    <row r="336" spans="1:12" x14ac:dyDescent="0.35">
      <c r="A336">
        <v>1327</v>
      </c>
      <c r="B336">
        <v>12.596714615300501</v>
      </c>
      <c r="C336">
        <v>41.247</v>
      </c>
      <c r="D336">
        <v>14</v>
      </c>
      <c r="E336">
        <v>0</v>
      </c>
      <c r="F336">
        <v>0</v>
      </c>
      <c r="G336">
        <v>0</v>
      </c>
      <c r="H336">
        <v>1</v>
      </c>
      <c r="I336">
        <v>4.8429730820728798</v>
      </c>
      <c r="J336">
        <f t="shared" si="18"/>
        <v>4.7256822385569821</v>
      </c>
      <c r="K336">
        <f t="shared" si="16"/>
        <v>1.37571419726708E-2</v>
      </c>
      <c r="L336">
        <f t="shared" si="17"/>
        <v>0.19459630710737408</v>
      </c>
    </row>
    <row r="337" spans="1:12" x14ac:dyDescent="0.35">
      <c r="A337">
        <v>1335</v>
      </c>
      <c r="B337">
        <v>7.8262788435780504</v>
      </c>
      <c r="C337">
        <v>25.039899999999999</v>
      </c>
      <c r="D337">
        <v>4</v>
      </c>
      <c r="E337">
        <v>0</v>
      </c>
      <c r="F337">
        <v>1</v>
      </c>
      <c r="G337">
        <v>0</v>
      </c>
      <c r="H337">
        <v>1</v>
      </c>
      <c r="I337">
        <v>4.7289266954606299</v>
      </c>
      <c r="J337">
        <f t="shared" si="18"/>
        <v>5.1695362911826876</v>
      </c>
      <c r="K337">
        <f t="shared" si="16"/>
        <v>0.19413681584235515</v>
      </c>
      <c r="L337">
        <f t="shared" si="17"/>
        <v>0.30822161338808568</v>
      </c>
    </row>
    <row r="338" spans="1:12" x14ac:dyDescent="0.35">
      <c r="A338">
        <v>1471</v>
      </c>
      <c r="B338">
        <v>14.9213501677411</v>
      </c>
      <c r="C338">
        <v>43.174300000000002</v>
      </c>
      <c r="D338">
        <v>16</v>
      </c>
      <c r="E338">
        <v>0</v>
      </c>
      <c r="F338">
        <v>1</v>
      </c>
      <c r="G338">
        <v>0</v>
      </c>
      <c r="H338">
        <v>1</v>
      </c>
      <c r="I338">
        <v>6.5012529494431899</v>
      </c>
      <c r="J338">
        <f t="shared" si="18"/>
        <v>6.3446655077861536</v>
      </c>
      <c r="K338">
        <f t="shared" si="16"/>
        <v>2.451962688469575E-2</v>
      </c>
      <c r="L338">
        <f t="shared" si="17"/>
        <v>1.4814520607961938</v>
      </c>
    </row>
    <row r="339" spans="1:12" x14ac:dyDescent="0.35">
      <c r="A339">
        <v>1500</v>
      </c>
      <c r="B339">
        <v>11.7977410637166</v>
      </c>
      <c r="C339">
        <v>33.1053</v>
      </c>
      <c r="D339">
        <v>1</v>
      </c>
      <c r="E339">
        <v>0</v>
      </c>
      <c r="F339">
        <v>0</v>
      </c>
      <c r="G339">
        <v>0</v>
      </c>
      <c r="H339">
        <v>1</v>
      </c>
      <c r="I339">
        <v>7.7640053090304102</v>
      </c>
      <c r="J339">
        <f t="shared" si="18"/>
        <v>6.1967171898059439</v>
      </c>
      <c r="K339">
        <f t="shared" si="16"/>
        <v>2.4563920486621651</v>
      </c>
      <c r="L339">
        <f t="shared" si="17"/>
        <v>6.1499115124330652</v>
      </c>
    </row>
    <row r="340" spans="1:12" x14ac:dyDescent="0.35">
      <c r="A340">
        <v>1524</v>
      </c>
      <c r="B340">
        <v>4.7422132319119497</v>
      </c>
      <c r="C340">
        <v>15.305400000000001</v>
      </c>
      <c r="D340">
        <v>2</v>
      </c>
      <c r="E340">
        <v>0</v>
      </c>
      <c r="F340">
        <v>0</v>
      </c>
      <c r="G340">
        <v>0</v>
      </c>
      <c r="H340">
        <v>0</v>
      </c>
      <c r="I340">
        <v>2.9431955472489402</v>
      </c>
      <c r="J340">
        <f t="shared" si="18"/>
        <v>3.344532381064409</v>
      </c>
      <c r="K340">
        <f t="shared" si="16"/>
        <v>0.16107125417702522</v>
      </c>
      <c r="L340">
        <f t="shared" si="17"/>
        <v>5.4798514308618582</v>
      </c>
    </row>
    <row r="341" spans="1:12" x14ac:dyDescent="0.35">
      <c r="A341">
        <v>1550</v>
      </c>
      <c r="B341">
        <v>1.4472135954999601</v>
      </c>
      <c r="C341">
        <v>6.0945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0.86470659788638604</v>
      </c>
      <c r="J341">
        <f t="shared" si="18"/>
        <v>2.4869610520105896</v>
      </c>
      <c r="K341">
        <f t="shared" si="16"/>
        <v>2.6317095139258173</v>
      </c>
      <c r="L341">
        <f t="shared" si="17"/>
        <v>19.531071598075886</v>
      </c>
    </row>
    <row r="342" spans="1:12" x14ac:dyDescent="0.35">
      <c r="A342">
        <v>1577</v>
      </c>
      <c r="B342">
        <v>13.1030978737165</v>
      </c>
      <c r="C342">
        <v>39.563299999999998</v>
      </c>
      <c r="D342">
        <v>3</v>
      </c>
      <c r="E342">
        <v>0</v>
      </c>
      <c r="F342">
        <v>0</v>
      </c>
      <c r="G342">
        <v>0</v>
      </c>
      <c r="H342">
        <v>1</v>
      </c>
      <c r="I342">
        <v>5.8329985751595501</v>
      </c>
      <c r="J342">
        <f t="shared" si="18"/>
        <v>6.2229790695760929</v>
      </c>
      <c r="K342">
        <f t="shared" si="16"/>
        <v>0.15208478602537118</v>
      </c>
      <c r="L342">
        <f t="shared" si="17"/>
        <v>0.30128547816863421</v>
      </c>
    </row>
    <row r="343" spans="1:12" x14ac:dyDescent="0.35">
      <c r="A343">
        <v>1613</v>
      </c>
      <c r="B343">
        <v>3.5685339390595998</v>
      </c>
      <c r="C343">
        <v>14.7453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1.92555758525943</v>
      </c>
      <c r="J343">
        <f t="shared" si="18"/>
        <v>2.9866200821138609</v>
      </c>
      <c r="K343">
        <f t="shared" si="16"/>
        <v>1.1258536222309592</v>
      </c>
      <c r="L343">
        <f t="shared" si="17"/>
        <v>11.279832652249574</v>
      </c>
    </row>
    <row r="344" spans="1:12" x14ac:dyDescent="0.35">
      <c r="A344">
        <v>1627</v>
      </c>
      <c r="B344">
        <v>13.8828172009543</v>
      </c>
      <c r="C344">
        <v>28.454699999999999</v>
      </c>
      <c r="D344">
        <v>3</v>
      </c>
      <c r="E344">
        <v>0</v>
      </c>
      <c r="F344">
        <v>0</v>
      </c>
      <c r="G344">
        <v>0</v>
      </c>
      <c r="H344">
        <v>0</v>
      </c>
      <c r="I344">
        <v>8.3113018202290796</v>
      </c>
      <c r="J344">
        <f t="shared" si="18"/>
        <v>7.0274499179120475</v>
      </c>
      <c r="K344">
        <f t="shared" ref="K344:K368" si="19">(I344-J344)^2</f>
        <v>1.648275707083062</v>
      </c>
      <c r="L344">
        <f t="shared" ref="L344:L368" si="20">(I344-I$276)^2</f>
        <v>9.1639278755802369</v>
      </c>
    </row>
    <row r="345" spans="1:12" x14ac:dyDescent="0.35">
      <c r="A345">
        <v>1628</v>
      </c>
      <c r="B345">
        <v>9.8608049534208906</v>
      </c>
      <c r="C345">
        <v>28.898099999999999</v>
      </c>
      <c r="D345">
        <v>5</v>
      </c>
      <c r="E345">
        <v>-3.6448148148148101</v>
      </c>
      <c r="F345">
        <v>1</v>
      </c>
      <c r="G345">
        <v>0</v>
      </c>
      <c r="H345">
        <v>1</v>
      </c>
      <c r="I345">
        <v>4.9357603777459502</v>
      </c>
      <c r="J345">
        <f t="shared" si="18"/>
        <v>4.7756317783525866</v>
      </c>
      <c r="K345">
        <f t="shared" si="19"/>
        <v>2.5641168343680344E-2</v>
      </c>
      <c r="L345">
        <f t="shared" si="20"/>
        <v>0.12134313730744463</v>
      </c>
    </row>
    <row r="346" spans="1:12" x14ac:dyDescent="0.35">
      <c r="A346">
        <v>1631</v>
      </c>
      <c r="B346">
        <v>12.4504659281217</v>
      </c>
      <c r="C346">
        <v>41.363399999999999</v>
      </c>
      <c r="D346">
        <v>0</v>
      </c>
      <c r="E346">
        <v>0</v>
      </c>
      <c r="F346">
        <v>0</v>
      </c>
      <c r="G346">
        <v>0</v>
      </c>
      <c r="H346">
        <v>1</v>
      </c>
      <c r="I346">
        <v>5.5782898392931104</v>
      </c>
      <c r="J346">
        <f t="shared" si="18"/>
        <v>6.0740932749600001</v>
      </c>
      <c r="K346">
        <f t="shared" si="19"/>
        <v>0.24582104681909162</v>
      </c>
      <c r="L346">
        <f t="shared" si="20"/>
        <v>8.6545427843364608E-2</v>
      </c>
    </row>
    <row r="347" spans="1:12" x14ac:dyDescent="0.35">
      <c r="A347">
        <v>1652</v>
      </c>
      <c r="B347">
        <v>17.104534009230601</v>
      </c>
      <c r="C347">
        <v>47.218000000000004</v>
      </c>
      <c r="D347">
        <v>2</v>
      </c>
      <c r="E347">
        <v>-3.49076087070631</v>
      </c>
      <c r="F347">
        <v>0</v>
      </c>
      <c r="G347">
        <v>0</v>
      </c>
      <c r="H347">
        <v>1</v>
      </c>
      <c r="I347">
        <v>6.0439076122723403</v>
      </c>
      <c r="J347">
        <f t="shared" si="18"/>
        <v>6.8278733707088355</v>
      </c>
      <c r="K347">
        <f t="shared" si="19"/>
        <v>0.61460231040090907</v>
      </c>
      <c r="L347">
        <f t="shared" si="20"/>
        <v>0.57730183864066187</v>
      </c>
    </row>
    <row r="348" spans="1:12" x14ac:dyDescent="0.35">
      <c r="A348">
        <v>1661</v>
      </c>
      <c r="B348">
        <v>1.98559855965349</v>
      </c>
      <c r="C348">
        <v>7.0945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3.4279771712025102</v>
      </c>
      <c r="J348">
        <f t="shared" si="18"/>
        <v>2.6946518903779881</v>
      </c>
      <c r="K348">
        <f t="shared" si="19"/>
        <v>0.53776596749636418</v>
      </c>
      <c r="L348">
        <f t="shared" si="20"/>
        <v>3.4452060487023037</v>
      </c>
    </row>
    <row r="349" spans="1:12" x14ac:dyDescent="0.35">
      <c r="A349">
        <v>1687</v>
      </c>
      <c r="B349">
        <v>13.3240052791419</v>
      </c>
      <c r="C349">
        <v>23.567499999999999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8.1022106460547292</v>
      </c>
      <c r="J349">
        <f t="shared" si="18"/>
        <v>7.3789414048587512</v>
      </c>
      <c r="K349">
        <f t="shared" si="19"/>
        <v>0.52311839526020587</v>
      </c>
      <c r="L349">
        <f t="shared" si="20"/>
        <v>7.9417262161691635</v>
      </c>
    </row>
    <row r="350" spans="1:12" x14ac:dyDescent="0.35">
      <c r="A350">
        <v>1689</v>
      </c>
      <c r="B350">
        <v>15.064572975776199</v>
      </c>
      <c r="C350">
        <v>43.905299999999997</v>
      </c>
      <c r="D350">
        <v>7</v>
      </c>
      <c r="E350">
        <v>0</v>
      </c>
      <c r="F350">
        <v>0</v>
      </c>
      <c r="G350">
        <v>0</v>
      </c>
      <c r="H350">
        <v>1</v>
      </c>
      <c r="I350">
        <v>5.4406435018965098</v>
      </c>
      <c r="J350">
        <f t="shared" si="18"/>
        <v>6.5235003662714641</v>
      </c>
      <c r="K350">
        <f t="shared" si="19"/>
        <v>1.1725789887239582</v>
      </c>
      <c r="L350">
        <f t="shared" si="20"/>
        <v>2.4504679402392215E-2</v>
      </c>
    </row>
    <row r="351" spans="1:12" x14ac:dyDescent="0.35">
      <c r="A351">
        <v>1726</v>
      </c>
      <c r="B351">
        <v>14.7880847218174</v>
      </c>
      <c r="C351">
        <v>42.901499999999999</v>
      </c>
      <c r="D351">
        <v>3</v>
      </c>
      <c r="E351">
        <v>0</v>
      </c>
      <c r="F351">
        <v>0</v>
      </c>
      <c r="G351">
        <v>0</v>
      </c>
      <c r="H351">
        <v>1</v>
      </c>
      <c r="I351">
        <v>6.6775382716093397</v>
      </c>
      <c r="J351">
        <f t="shared" si="18"/>
        <v>6.8588858134318542</v>
      </c>
      <c r="K351">
        <f t="shared" si="19"/>
        <v>3.2886930925068669E-2</v>
      </c>
      <c r="L351">
        <f t="shared" si="20"/>
        <v>1.9416596367505139</v>
      </c>
    </row>
    <row r="352" spans="1:12" x14ac:dyDescent="0.35">
      <c r="A352">
        <v>1739</v>
      </c>
      <c r="B352">
        <v>3.6153550716504101</v>
      </c>
      <c r="C352">
        <v>12.861700000000001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1.7378094405730999</v>
      </c>
      <c r="J352">
        <f t="shared" si="18"/>
        <v>3.1379908857434522</v>
      </c>
      <c r="K352">
        <f t="shared" si="19"/>
        <v>1.9605080793993361</v>
      </c>
      <c r="L352">
        <f t="shared" si="20"/>
        <v>12.576203658046076</v>
      </c>
    </row>
    <row r="353" spans="1:12" x14ac:dyDescent="0.35">
      <c r="A353">
        <v>1771</v>
      </c>
      <c r="B353">
        <v>14.221710983569899</v>
      </c>
      <c r="C353">
        <v>27.334700000000002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7.6929735071128098</v>
      </c>
      <c r="J353">
        <f t="shared" si="18"/>
        <v>7.5831949762173183</v>
      </c>
      <c r="K353">
        <f t="shared" si="19"/>
        <v>1.2051325845572381E-2</v>
      </c>
      <c r="L353">
        <f t="shared" si="20"/>
        <v>5.8026532832736075</v>
      </c>
    </row>
    <row r="354" spans="1:12" x14ac:dyDescent="0.35">
      <c r="A354">
        <v>1778</v>
      </c>
      <c r="B354">
        <v>10.013229344516899</v>
      </c>
      <c r="C354">
        <v>32.723399999999998</v>
      </c>
      <c r="D354">
        <v>2</v>
      </c>
      <c r="E354">
        <v>0</v>
      </c>
      <c r="F354">
        <v>0</v>
      </c>
      <c r="G354">
        <v>0</v>
      </c>
      <c r="H354">
        <v>1</v>
      </c>
      <c r="I354">
        <v>5.7961940769418598</v>
      </c>
      <c r="J354">
        <f t="shared" si="18"/>
        <v>5.207697741372832</v>
      </c>
      <c r="K354">
        <f t="shared" si="19"/>
        <v>0.34632793697817377</v>
      </c>
      <c r="L354">
        <f t="shared" si="20"/>
        <v>0.26223645544329616</v>
      </c>
    </row>
    <row r="355" spans="1:12" x14ac:dyDescent="0.35">
      <c r="A355">
        <v>1849</v>
      </c>
      <c r="B355">
        <v>9.3566078009870495</v>
      </c>
      <c r="C355">
        <v>30.494399999999999</v>
      </c>
      <c r="D355">
        <v>4</v>
      </c>
      <c r="E355">
        <v>0</v>
      </c>
      <c r="F355">
        <v>0</v>
      </c>
      <c r="G355">
        <v>0</v>
      </c>
      <c r="H355">
        <v>1</v>
      </c>
      <c r="I355">
        <v>3.7875351131711601</v>
      </c>
      <c r="J355">
        <f t="shared" si="18"/>
        <v>4.8182402015807977</v>
      </c>
      <c r="K355">
        <f t="shared" si="19"/>
        <v>1.0623529792735189</v>
      </c>
      <c r="L355">
        <f t="shared" si="20"/>
        <v>2.2397178235691215</v>
      </c>
    </row>
    <row r="356" spans="1:12" x14ac:dyDescent="0.35">
      <c r="A356">
        <v>1855</v>
      </c>
      <c r="B356">
        <v>8.0330157158900999</v>
      </c>
      <c r="C356">
        <v>25.621600000000001</v>
      </c>
      <c r="D356">
        <v>0</v>
      </c>
      <c r="E356">
        <v>0</v>
      </c>
      <c r="F356">
        <v>0</v>
      </c>
      <c r="G356">
        <v>0</v>
      </c>
      <c r="H356">
        <v>1</v>
      </c>
      <c r="I356">
        <v>5.6810363042909202</v>
      </c>
      <c r="J356">
        <f t="shared" si="18"/>
        <v>4.8798536574205151</v>
      </c>
      <c r="K356">
        <f t="shared" si="19"/>
        <v>0.64189363364626817</v>
      </c>
      <c r="L356">
        <f t="shared" si="20"/>
        <v>0.1575554158344156</v>
      </c>
    </row>
    <row r="357" spans="1:12" x14ac:dyDescent="0.35">
      <c r="A357">
        <v>1871</v>
      </c>
      <c r="B357">
        <v>12.874024045119601</v>
      </c>
      <c r="C357">
        <v>31.832699999999999</v>
      </c>
      <c r="D357">
        <v>3</v>
      </c>
      <c r="E357">
        <v>0</v>
      </c>
      <c r="F357">
        <v>0</v>
      </c>
      <c r="G357">
        <v>1</v>
      </c>
      <c r="H357">
        <v>1</v>
      </c>
      <c r="I357">
        <v>6.9173863669222602</v>
      </c>
      <c r="J357">
        <f t="shared" si="18"/>
        <v>6.1691412221550657</v>
      </c>
      <c r="K357">
        <f t="shared" si="19"/>
        <v>0.55987079666767992</v>
      </c>
      <c r="L357">
        <f t="shared" si="20"/>
        <v>2.6676119552287507</v>
      </c>
    </row>
    <row r="358" spans="1:12" x14ac:dyDescent="0.35">
      <c r="A358">
        <v>1873</v>
      </c>
      <c r="B358">
        <v>7.32590893470356</v>
      </c>
      <c r="C358">
        <v>22.417999999999999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5.1444151914653098</v>
      </c>
      <c r="J358">
        <f t="shared" si="18"/>
        <v>4.3891586473860942</v>
      </c>
      <c r="K358">
        <f t="shared" si="19"/>
        <v>0.57041244737448016</v>
      </c>
      <c r="L358">
        <f t="shared" si="20"/>
        <v>1.9512906343729326E-2</v>
      </c>
    </row>
    <row r="359" spans="1:12" x14ac:dyDescent="0.35">
      <c r="A359">
        <v>1893</v>
      </c>
      <c r="B359">
        <v>7.0035943909622498</v>
      </c>
      <c r="C359">
        <v>13.949199999999999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4.8792746484641096</v>
      </c>
      <c r="J359">
        <f t="shared" si="18"/>
        <v>4.7972348634259134</v>
      </c>
      <c r="K359">
        <f t="shared" si="19"/>
        <v>6.7305263291134411E-3</v>
      </c>
      <c r="L359">
        <f t="shared" si="20"/>
        <v>0.16388663900438352</v>
      </c>
    </row>
    <row r="360" spans="1:12" x14ac:dyDescent="0.35">
      <c r="A360">
        <v>1896</v>
      </c>
      <c r="B360">
        <v>6.5768679985242002</v>
      </c>
      <c r="C360">
        <v>20.272600000000001</v>
      </c>
      <c r="D360">
        <v>2</v>
      </c>
      <c r="E360">
        <v>0</v>
      </c>
      <c r="F360">
        <v>1</v>
      </c>
      <c r="G360">
        <v>0</v>
      </c>
      <c r="H360">
        <v>0</v>
      </c>
      <c r="I360">
        <v>5.0919441097653797</v>
      </c>
      <c r="J360">
        <f t="shared" si="18"/>
        <v>4.7117204418052463</v>
      </c>
      <c r="K360">
        <f t="shared" si="19"/>
        <v>0.14457003767705778</v>
      </c>
      <c r="L360">
        <f t="shared" si="20"/>
        <v>3.692534516081529E-2</v>
      </c>
    </row>
    <row r="361" spans="1:12" x14ac:dyDescent="0.35">
      <c r="A361">
        <v>1921</v>
      </c>
      <c r="B361">
        <v>8.5469848781560191</v>
      </c>
      <c r="C361">
        <v>18.16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6.5842926512359004</v>
      </c>
      <c r="J361">
        <f t="shared" si="18"/>
        <v>5.3016950063865504</v>
      </c>
      <c r="K361">
        <f t="shared" si="19"/>
        <v>1.6450567185730991</v>
      </c>
      <c r="L361">
        <f t="shared" si="20"/>
        <v>1.6904910582848247</v>
      </c>
    </row>
    <row r="362" spans="1:12" x14ac:dyDescent="0.35">
      <c r="A362">
        <v>1936</v>
      </c>
      <c r="B362">
        <v>5.6188021535170103</v>
      </c>
      <c r="C362">
        <v>17.534400000000002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4.0273794788732999</v>
      </c>
      <c r="J362">
        <f t="shared" si="18"/>
        <v>3.8464856373516692</v>
      </c>
      <c r="K362">
        <f t="shared" si="19"/>
        <v>3.272258190045288E-2</v>
      </c>
      <c r="L362">
        <f t="shared" si="20"/>
        <v>1.5793560102191309</v>
      </c>
    </row>
    <row r="363" spans="1:12" x14ac:dyDescent="0.35">
      <c r="A363">
        <v>1937</v>
      </c>
      <c r="B363">
        <v>5.4886654798273398</v>
      </c>
      <c r="C363">
        <v>16.752600000000001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3.56786143760075</v>
      </c>
      <c r="J363">
        <f t="shared" si="18"/>
        <v>3.8328199096932987</v>
      </c>
      <c r="K363">
        <f t="shared" si="19"/>
        <v>7.020299193361787E-2</v>
      </c>
      <c r="L363">
        <f t="shared" si="20"/>
        <v>2.9454878340769719</v>
      </c>
    </row>
    <row r="364" spans="1:12" x14ac:dyDescent="0.35">
      <c r="A364">
        <v>1980</v>
      </c>
      <c r="B364">
        <v>12.162870298104201</v>
      </c>
      <c r="C364">
        <v>38.025199999999998</v>
      </c>
      <c r="D364">
        <v>2</v>
      </c>
      <c r="E364">
        <v>0</v>
      </c>
      <c r="F364">
        <v>0</v>
      </c>
      <c r="G364">
        <v>1</v>
      </c>
      <c r="H364">
        <v>1</v>
      </c>
      <c r="I364">
        <v>4.4307069939335797</v>
      </c>
      <c r="J364">
        <f t="shared" si="18"/>
        <v>5.4887403478564512</v>
      </c>
      <c r="K364">
        <f t="shared" si="19"/>
        <v>1.1194345780132802</v>
      </c>
      <c r="L364">
        <f t="shared" si="20"/>
        <v>0.72828610243015435</v>
      </c>
    </row>
    <row r="365" spans="1:12" x14ac:dyDescent="0.35">
      <c r="A365">
        <v>1983</v>
      </c>
      <c r="B365">
        <v>7.9706546032384704</v>
      </c>
      <c r="C365">
        <v>20.163699999999999</v>
      </c>
      <c r="D365">
        <v>4</v>
      </c>
      <c r="E365">
        <v>0</v>
      </c>
      <c r="F365">
        <v>0</v>
      </c>
      <c r="G365">
        <v>0</v>
      </c>
      <c r="H365">
        <v>0</v>
      </c>
      <c r="I365">
        <v>4.6717009698566399</v>
      </c>
      <c r="J365">
        <f t="shared" si="18"/>
        <v>4.4625178721882195</v>
      </c>
      <c r="K365">
        <f t="shared" si="19"/>
        <v>4.3757568350155894E-2</v>
      </c>
      <c r="L365">
        <f t="shared" si="20"/>
        <v>0.37503722193694372</v>
      </c>
    </row>
    <row r="366" spans="1:12" x14ac:dyDescent="0.35">
      <c r="A366">
        <v>2016</v>
      </c>
      <c r="B366">
        <v>7.0035943909622498</v>
      </c>
      <c r="C366">
        <v>13.949199999999999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4.7815990170758997</v>
      </c>
      <c r="J366">
        <f t="shared" si="18"/>
        <v>4.7972348634259134</v>
      </c>
      <c r="K366">
        <f t="shared" si="19"/>
        <v>2.4447969108123654E-4</v>
      </c>
      <c r="L366">
        <f t="shared" si="20"/>
        <v>0.25251105322604145</v>
      </c>
    </row>
    <row r="367" spans="1:12" x14ac:dyDescent="0.35">
      <c r="A367">
        <v>2046</v>
      </c>
      <c r="B367">
        <v>3.6258976576862301</v>
      </c>
      <c r="C367">
        <v>11.421799999999999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3.6676402219698798</v>
      </c>
      <c r="J367">
        <f t="shared" si="18"/>
        <v>3.2407918100938917</v>
      </c>
      <c r="K367">
        <f t="shared" si="19"/>
        <v>0.18219956672105317</v>
      </c>
      <c r="L367">
        <f t="shared" si="20"/>
        <v>2.6129544874030382</v>
      </c>
    </row>
    <row r="368" spans="1:12" x14ac:dyDescent="0.35">
      <c r="A368">
        <v>2083</v>
      </c>
      <c r="B368">
        <v>5.11207655822228</v>
      </c>
      <c r="C368">
        <v>16.6327</v>
      </c>
      <c r="D368">
        <v>3</v>
      </c>
      <c r="E368">
        <v>0</v>
      </c>
      <c r="F368">
        <v>0</v>
      </c>
      <c r="G368">
        <v>0</v>
      </c>
      <c r="H368">
        <v>0</v>
      </c>
      <c r="I368">
        <v>3.0946604510389801</v>
      </c>
      <c r="J368">
        <f t="shared" si="18"/>
        <v>3.341676038406038</v>
      </c>
      <c r="K368">
        <f t="shared" si="19"/>
        <v>6.1016700402292595E-2</v>
      </c>
      <c r="L368">
        <f t="shared" si="20"/>
        <v>4.793662162469313</v>
      </c>
    </row>
    <row r="370" spans="11:12" x14ac:dyDescent="0.35">
      <c r="K370">
        <f>SUM(K280:K369)</f>
        <v>65.569760231545573</v>
      </c>
      <c r="L370">
        <f>SUM(L280:L369)</f>
        <v>217.61189176644731</v>
      </c>
    </row>
    <row r="372" spans="11:12" x14ac:dyDescent="0.35">
      <c r="K372" t="s">
        <v>96</v>
      </c>
      <c r="L372">
        <f>1-K370/L370</f>
        <v>0.69868484806005671</v>
      </c>
    </row>
  </sheetData>
  <sortState xmlns:xlrd2="http://schemas.microsoft.com/office/spreadsheetml/2017/richdata2" ref="A2:L274">
    <sortCondition ref="A1:A274"/>
  </sortState>
  <conditionalFormatting sqref="A279:I279">
    <cfRule type="duplicateValues" dxfId="121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97"/>
  <sheetViews>
    <sheetView workbookViewId="0">
      <selection activeCell="E10" sqref="E10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257</v>
      </c>
      <c r="C1" t="s">
        <v>48</v>
      </c>
      <c r="D1" t="s">
        <v>258</v>
      </c>
      <c r="E1" t="s">
        <v>259</v>
      </c>
      <c r="F1" t="s">
        <v>21</v>
      </c>
      <c r="G1" t="s">
        <v>85</v>
      </c>
      <c r="H1" t="s">
        <v>123</v>
      </c>
      <c r="I1" t="s">
        <v>260</v>
      </c>
      <c r="J1" t="s">
        <v>14</v>
      </c>
      <c r="K1" t="s">
        <v>10</v>
      </c>
      <c r="L1" t="s">
        <v>11</v>
      </c>
      <c r="X1" s="4" t="s">
        <v>577</v>
      </c>
    </row>
    <row r="2" spans="1:24" x14ac:dyDescent="0.35">
      <c r="A2">
        <v>3</v>
      </c>
      <c r="B2">
        <v>0</v>
      </c>
      <c r="C2">
        <v>0</v>
      </c>
      <c r="D2">
        <v>0</v>
      </c>
      <c r="E2">
        <v>0</v>
      </c>
      <c r="F2">
        <v>0.21452303988329199</v>
      </c>
      <c r="G2">
        <v>0</v>
      </c>
      <c r="H2">
        <v>0</v>
      </c>
      <c r="I2">
        <v>1.0582327455595186</v>
      </c>
      <c r="J2">
        <f t="shared" ref="J2:J65" si="0">1.27955 + 0.41515 *B2+ 0.13848 *C2 +  0.13476 *D2 -0.39879 *E2-2.59578 *F2 + 0.75191 *G2 + 0.03045 *H2</f>
        <v>0.72269538353174823</v>
      </c>
      <c r="K2">
        <f t="shared" ref="K2:K65" si="1">(I2-J2)^2</f>
        <v>0.11258532131655506</v>
      </c>
      <c r="L2">
        <f t="shared" ref="L2:L65" si="2">(I2-I$244)^2</f>
        <v>1.085540689749801E-2</v>
      </c>
    </row>
    <row r="3" spans="1:24" x14ac:dyDescent="0.35">
      <c r="A3">
        <v>20</v>
      </c>
      <c r="B3">
        <v>0</v>
      </c>
      <c r="C3">
        <v>1</v>
      </c>
      <c r="D3">
        <v>0</v>
      </c>
      <c r="E3">
        <v>0</v>
      </c>
      <c r="F3">
        <v>0.23020951405812201</v>
      </c>
      <c r="G3">
        <v>0</v>
      </c>
      <c r="H3">
        <v>0</v>
      </c>
      <c r="I3">
        <v>1.2622018758897795</v>
      </c>
      <c r="J3">
        <f t="shared" si="0"/>
        <v>0.82045674759820797</v>
      </c>
      <c r="K3">
        <f t="shared" si="1"/>
        <v>0.195138758369337</v>
      </c>
      <c r="L3">
        <f t="shared" si="2"/>
        <v>9.4961608313860996E-2</v>
      </c>
    </row>
    <row r="4" spans="1:24" x14ac:dyDescent="0.35">
      <c r="A4">
        <v>22</v>
      </c>
      <c r="B4">
        <v>0</v>
      </c>
      <c r="C4">
        <v>0</v>
      </c>
      <c r="D4">
        <v>0</v>
      </c>
      <c r="E4">
        <v>0</v>
      </c>
      <c r="F4">
        <v>0.198204386664938</v>
      </c>
      <c r="G4">
        <v>0</v>
      </c>
      <c r="H4">
        <v>0</v>
      </c>
      <c r="I4">
        <v>0.47769847881241334</v>
      </c>
      <c r="J4">
        <f t="shared" si="0"/>
        <v>0.76505501718288715</v>
      </c>
      <c r="K4">
        <f t="shared" si="1"/>
        <v>8.2573780144261588E-2</v>
      </c>
      <c r="L4">
        <f t="shared" si="2"/>
        <v>0.22690454260175699</v>
      </c>
    </row>
    <row r="5" spans="1:24" x14ac:dyDescent="0.35">
      <c r="A5">
        <v>36</v>
      </c>
      <c r="B5">
        <v>0</v>
      </c>
      <c r="C5">
        <v>0</v>
      </c>
      <c r="D5">
        <v>0</v>
      </c>
      <c r="E5">
        <v>0</v>
      </c>
      <c r="F5">
        <v>0.216558859859873</v>
      </c>
      <c r="G5">
        <v>0</v>
      </c>
      <c r="H5">
        <v>0</v>
      </c>
      <c r="I5">
        <v>0.16765337682092687</v>
      </c>
      <c r="J5">
        <f t="shared" si="0"/>
        <v>0.71741084275293887</v>
      </c>
      <c r="K5">
        <f t="shared" si="1"/>
        <v>0.30223327134798739</v>
      </c>
      <c r="L5">
        <f t="shared" si="2"/>
        <v>0.61840936539731939</v>
      </c>
    </row>
    <row r="6" spans="1:24" x14ac:dyDescent="0.35">
      <c r="A6">
        <v>44</v>
      </c>
      <c r="B6">
        <v>0</v>
      </c>
      <c r="C6">
        <v>2</v>
      </c>
      <c r="D6">
        <v>0</v>
      </c>
      <c r="E6">
        <v>0</v>
      </c>
      <c r="F6">
        <v>0.31903559372884899</v>
      </c>
      <c r="G6">
        <v>1</v>
      </c>
      <c r="H6">
        <v>0</v>
      </c>
      <c r="I6">
        <v>1.0006435199932233</v>
      </c>
      <c r="J6">
        <f t="shared" si="0"/>
        <v>1.4802737865105282</v>
      </c>
      <c r="K6">
        <f t="shared" si="1"/>
        <v>0.23004519255946093</v>
      </c>
      <c r="L6">
        <f t="shared" si="2"/>
        <v>2.171565444712132E-3</v>
      </c>
    </row>
    <row r="7" spans="1:24" x14ac:dyDescent="0.35">
      <c r="A7">
        <v>64</v>
      </c>
      <c r="B7">
        <v>0</v>
      </c>
      <c r="C7">
        <v>0</v>
      </c>
      <c r="D7">
        <v>0</v>
      </c>
      <c r="E7">
        <v>0</v>
      </c>
      <c r="F7">
        <v>0.22901864737913799</v>
      </c>
      <c r="G7">
        <v>0</v>
      </c>
      <c r="H7">
        <v>0</v>
      </c>
      <c r="I7">
        <v>0.51331186150482411</v>
      </c>
      <c r="J7">
        <f t="shared" si="0"/>
        <v>0.68506797550618115</v>
      </c>
      <c r="K7">
        <f t="shared" si="1"/>
        <v>2.9500162696847156E-2</v>
      </c>
      <c r="L7">
        <f t="shared" si="2"/>
        <v>0.19424434329918508</v>
      </c>
    </row>
    <row r="8" spans="1:24" x14ac:dyDescent="0.35">
      <c r="A8">
        <v>89</v>
      </c>
      <c r="B8">
        <v>0</v>
      </c>
      <c r="C8">
        <v>1</v>
      </c>
      <c r="D8">
        <v>0</v>
      </c>
      <c r="E8">
        <v>0</v>
      </c>
      <c r="F8">
        <v>0.190851511734313</v>
      </c>
      <c r="G8">
        <v>0</v>
      </c>
      <c r="H8">
        <v>0</v>
      </c>
      <c r="I8">
        <v>1.2178877494810161</v>
      </c>
      <c r="J8">
        <f t="shared" si="0"/>
        <v>0.92262146287030489</v>
      </c>
      <c r="K8">
        <f t="shared" si="1"/>
        <v>8.7182180008878646E-2</v>
      </c>
      <c r="L8">
        <f t="shared" si="2"/>
        <v>6.961380826137048E-2</v>
      </c>
    </row>
    <row r="9" spans="1:24" x14ac:dyDescent="0.35">
      <c r="A9">
        <v>95</v>
      </c>
      <c r="B9">
        <v>0</v>
      </c>
      <c r="C9">
        <v>0</v>
      </c>
      <c r="D9">
        <v>0</v>
      </c>
      <c r="E9">
        <v>0</v>
      </c>
      <c r="F9">
        <v>0.23045304526403099</v>
      </c>
      <c r="G9">
        <v>0</v>
      </c>
      <c r="H9">
        <v>0</v>
      </c>
      <c r="I9">
        <v>1.2854633447884065</v>
      </c>
      <c r="J9">
        <f t="shared" si="0"/>
        <v>0.68134459416453363</v>
      </c>
      <c r="K9">
        <f t="shared" si="1"/>
        <v>0.36495946485534914</v>
      </c>
      <c r="L9">
        <f t="shared" si="2"/>
        <v>0.10983913899011474</v>
      </c>
    </row>
    <row r="10" spans="1:24" x14ac:dyDescent="0.35">
      <c r="A10">
        <v>96</v>
      </c>
      <c r="B10">
        <v>0</v>
      </c>
      <c r="C10">
        <v>0</v>
      </c>
      <c r="D10">
        <v>0</v>
      </c>
      <c r="E10">
        <v>0</v>
      </c>
      <c r="F10">
        <v>0.23045304526403099</v>
      </c>
      <c r="G10">
        <v>0</v>
      </c>
      <c r="H10">
        <v>0</v>
      </c>
      <c r="I10">
        <v>0.71171697838496728</v>
      </c>
      <c r="J10">
        <f t="shared" si="0"/>
        <v>0.68134459416453363</v>
      </c>
      <c r="K10">
        <f t="shared" si="1"/>
        <v>9.2248172323364675E-4</v>
      </c>
      <c r="L10">
        <f t="shared" si="2"/>
        <v>5.8722124454571603E-2</v>
      </c>
    </row>
    <row r="11" spans="1:24" x14ac:dyDescent="0.35">
      <c r="A11">
        <v>97</v>
      </c>
      <c r="B11">
        <v>0</v>
      </c>
      <c r="C11">
        <v>0</v>
      </c>
      <c r="D11">
        <v>0</v>
      </c>
      <c r="E11">
        <v>0</v>
      </c>
      <c r="F11">
        <v>0.23045304526403099</v>
      </c>
      <c r="G11">
        <v>0</v>
      </c>
      <c r="H11">
        <v>0</v>
      </c>
      <c r="I11">
        <v>1.2455701426802199</v>
      </c>
      <c r="J11">
        <f t="shared" si="0"/>
        <v>0.68134459416453363</v>
      </c>
      <c r="K11">
        <f t="shared" si="1"/>
        <v>0.31835046959782709</v>
      </c>
      <c r="L11">
        <f t="shared" si="2"/>
        <v>8.4987805797039781E-2</v>
      </c>
    </row>
    <row r="12" spans="1:24" x14ac:dyDescent="0.35">
      <c r="A12">
        <v>98</v>
      </c>
      <c r="B12">
        <v>0</v>
      </c>
      <c r="C12">
        <v>0</v>
      </c>
      <c r="D12">
        <v>0</v>
      </c>
      <c r="E12">
        <v>0</v>
      </c>
      <c r="F12">
        <v>0.23045304526403099</v>
      </c>
      <c r="G12">
        <v>0</v>
      </c>
      <c r="H12">
        <v>0</v>
      </c>
      <c r="I12">
        <v>0.38085528687820419</v>
      </c>
      <c r="J12">
        <f t="shared" si="0"/>
        <v>0.68134459416453363</v>
      </c>
      <c r="K12">
        <f t="shared" si="1"/>
        <v>9.0293823793418118E-2</v>
      </c>
      <c r="L12">
        <f t="shared" si="2"/>
        <v>0.32854468361064182</v>
      </c>
    </row>
    <row r="13" spans="1:24" x14ac:dyDescent="0.35">
      <c r="A13">
        <v>112</v>
      </c>
      <c r="B13">
        <v>0</v>
      </c>
      <c r="C13">
        <v>0</v>
      </c>
      <c r="D13">
        <v>0</v>
      </c>
      <c r="E13">
        <v>0</v>
      </c>
      <c r="F13">
        <v>0.5</v>
      </c>
      <c r="G13">
        <v>0</v>
      </c>
      <c r="H13">
        <v>0</v>
      </c>
      <c r="I13">
        <v>0.18301676392350227</v>
      </c>
      <c r="J13">
        <f t="shared" si="0"/>
        <v>-1.8340000000000023E-2</v>
      </c>
      <c r="K13">
        <f t="shared" si="1"/>
        <v>4.0544546377745037E-2</v>
      </c>
      <c r="L13">
        <f t="shared" si="2"/>
        <v>0.59448216848921809</v>
      </c>
    </row>
    <row r="14" spans="1:24" x14ac:dyDescent="0.35">
      <c r="A14">
        <v>114</v>
      </c>
      <c r="B14">
        <v>0</v>
      </c>
      <c r="C14">
        <v>0</v>
      </c>
      <c r="D14">
        <v>0</v>
      </c>
      <c r="E14">
        <v>0</v>
      </c>
      <c r="F14">
        <v>0.24403587281688499</v>
      </c>
      <c r="G14">
        <v>0</v>
      </c>
      <c r="H14">
        <v>0</v>
      </c>
      <c r="I14">
        <v>0.93663983034100495</v>
      </c>
      <c r="J14">
        <f t="shared" si="0"/>
        <v>0.64608656205938619</v>
      </c>
      <c r="K14">
        <f t="shared" si="1"/>
        <v>8.4421201709130325E-2</v>
      </c>
      <c r="L14">
        <f t="shared" si="2"/>
        <v>3.0288638008022287E-4</v>
      </c>
    </row>
    <row r="15" spans="1:24" x14ac:dyDescent="0.35">
      <c r="A15">
        <v>120</v>
      </c>
      <c r="B15">
        <v>1</v>
      </c>
      <c r="C15">
        <v>0</v>
      </c>
      <c r="D15">
        <v>0</v>
      </c>
      <c r="E15">
        <v>0</v>
      </c>
      <c r="F15">
        <v>0.19633499972659399</v>
      </c>
      <c r="G15">
        <v>0</v>
      </c>
      <c r="H15">
        <v>0</v>
      </c>
      <c r="I15">
        <v>1.0492373761539415</v>
      </c>
      <c r="J15">
        <f t="shared" si="0"/>
        <v>1.1850575344097019</v>
      </c>
      <c r="K15">
        <f t="shared" si="1"/>
        <v>1.8447115388619779E-2</v>
      </c>
      <c r="L15">
        <f t="shared" si="2"/>
        <v>9.0618813731290025E-3</v>
      </c>
    </row>
    <row r="16" spans="1:24" x14ac:dyDescent="0.35">
      <c r="A16">
        <v>139</v>
      </c>
      <c r="B16">
        <v>0</v>
      </c>
      <c r="C16">
        <v>2</v>
      </c>
      <c r="D16">
        <v>0</v>
      </c>
      <c r="E16">
        <v>0</v>
      </c>
      <c r="F16">
        <v>0.18947733851972101</v>
      </c>
      <c r="G16">
        <v>0</v>
      </c>
      <c r="H16">
        <v>0</v>
      </c>
      <c r="I16">
        <v>0.694727949946917</v>
      </c>
      <c r="J16">
        <f t="shared" si="0"/>
        <v>1.0646685142172785</v>
      </c>
      <c r="K16">
        <f t="shared" si="1"/>
        <v>0.13685602109267345</v>
      </c>
      <c r="L16">
        <f t="shared" si="2"/>
        <v>6.7244534570209333E-2</v>
      </c>
    </row>
    <row r="17" spans="1:24" x14ac:dyDescent="0.35">
      <c r="A17">
        <v>149</v>
      </c>
      <c r="B17">
        <v>0</v>
      </c>
      <c r="C17">
        <v>0</v>
      </c>
      <c r="D17">
        <v>0</v>
      </c>
      <c r="E17">
        <v>0</v>
      </c>
      <c r="F17">
        <v>0.236730856264669</v>
      </c>
      <c r="G17">
        <v>0</v>
      </c>
      <c r="H17">
        <v>0</v>
      </c>
      <c r="I17">
        <v>0.88928530822638785</v>
      </c>
      <c r="J17">
        <f t="shared" si="0"/>
        <v>0.66504877792529749</v>
      </c>
      <c r="K17">
        <f t="shared" si="1"/>
        <v>5.028202152147182E-2</v>
      </c>
      <c r="L17">
        <f t="shared" si="2"/>
        <v>4.1936184249412867E-3</v>
      </c>
    </row>
    <row r="18" spans="1:24" x14ac:dyDescent="0.35">
      <c r="A18">
        <v>155</v>
      </c>
      <c r="B18">
        <v>0</v>
      </c>
      <c r="C18">
        <v>0</v>
      </c>
      <c r="D18">
        <v>0</v>
      </c>
      <c r="E18">
        <v>0</v>
      </c>
      <c r="F18">
        <v>0.236730856264669</v>
      </c>
      <c r="G18">
        <v>0</v>
      </c>
      <c r="H18">
        <v>0</v>
      </c>
      <c r="I18">
        <v>1.2275959330714423</v>
      </c>
      <c r="J18">
        <f t="shared" si="0"/>
        <v>0.66504877792529749</v>
      </c>
      <c r="K18">
        <f t="shared" si="1"/>
        <v>0.31645930176302073</v>
      </c>
      <c r="L18">
        <f t="shared" si="2"/>
        <v>7.4830954662576818E-2</v>
      </c>
    </row>
    <row r="19" spans="1:24" x14ac:dyDescent="0.35">
      <c r="A19">
        <v>185</v>
      </c>
      <c r="B19">
        <v>0</v>
      </c>
      <c r="C19">
        <v>0</v>
      </c>
      <c r="D19">
        <v>0</v>
      </c>
      <c r="E19">
        <v>0</v>
      </c>
      <c r="F19">
        <v>0.25</v>
      </c>
      <c r="G19">
        <v>0</v>
      </c>
      <c r="H19">
        <v>0</v>
      </c>
      <c r="I19">
        <v>1.1119014569360601</v>
      </c>
      <c r="J19">
        <f t="shared" si="0"/>
        <v>0.63060499999999997</v>
      </c>
      <c r="K19">
        <f t="shared" si="1"/>
        <v>0.2316462794592048</v>
      </c>
      <c r="L19">
        <f t="shared" si="2"/>
        <v>2.4919146699853893E-2</v>
      </c>
    </row>
    <row r="20" spans="1:24" x14ac:dyDescent="0.35">
      <c r="A20">
        <v>187</v>
      </c>
      <c r="B20">
        <v>0</v>
      </c>
      <c r="C20">
        <v>0</v>
      </c>
      <c r="D20">
        <v>0</v>
      </c>
      <c r="E20">
        <v>0</v>
      </c>
      <c r="F20">
        <v>0.25</v>
      </c>
      <c r="G20">
        <v>0</v>
      </c>
      <c r="H20">
        <v>0</v>
      </c>
      <c r="I20">
        <v>0.53433397981029962</v>
      </c>
      <c r="J20">
        <f t="shared" si="0"/>
        <v>0.63060499999999997</v>
      </c>
      <c r="K20">
        <f t="shared" si="1"/>
        <v>9.2681093283656923E-3</v>
      </c>
      <c r="L20">
        <f t="shared" si="2"/>
        <v>0.17615604908201973</v>
      </c>
    </row>
    <row r="21" spans="1:24" x14ac:dyDescent="0.35">
      <c r="A21">
        <v>201</v>
      </c>
      <c r="B21">
        <v>0</v>
      </c>
      <c r="C21">
        <v>3</v>
      </c>
      <c r="D21">
        <v>0</v>
      </c>
      <c r="E21">
        <v>0</v>
      </c>
      <c r="F21">
        <v>0.26033717456876099</v>
      </c>
      <c r="G21">
        <v>1</v>
      </c>
      <c r="H21">
        <v>0</v>
      </c>
      <c r="I21">
        <v>1.6988293606012077</v>
      </c>
      <c r="J21">
        <f t="shared" si="0"/>
        <v>1.7711219689979014</v>
      </c>
      <c r="K21">
        <f t="shared" si="1"/>
        <v>5.2262212287977105E-3</v>
      </c>
      <c r="L21">
        <f t="shared" si="2"/>
        <v>0.55470603539035912</v>
      </c>
    </row>
    <row r="22" spans="1:24" x14ac:dyDescent="0.35">
      <c r="A22">
        <v>202</v>
      </c>
      <c r="B22">
        <v>0</v>
      </c>
      <c r="C22">
        <v>0</v>
      </c>
      <c r="D22">
        <v>0</v>
      </c>
      <c r="E22">
        <v>0</v>
      </c>
      <c r="F22">
        <v>0.30177669529663698</v>
      </c>
      <c r="G22">
        <v>0</v>
      </c>
      <c r="H22">
        <v>0</v>
      </c>
      <c r="I22">
        <v>0.22152904977192453</v>
      </c>
      <c r="J22">
        <f t="shared" si="0"/>
        <v>0.49620408988289566</v>
      </c>
      <c r="K22">
        <f t="shared" si="1"/>
        <v>7.5446377659963579E-2</v>
      </c>
      <c r="L22">
        <f t="shared" si="2"/>
        <v>0.53657736349715734</v>
      </c>
    </row>
    <row r="23" spans="1:24" x14ac:dyDescent="0.35">
      <c r="A23">
        <v>214</v>
      </c>
      <c r="B23">
        <v>0</v>
      </c>
      <c r="C23">
        <v>0</v>
      </c>
      <c r="D23">
        <v>0</v>
      </c>
      <c r="E23">
        <v>0</v>
      </c>
      <c r="F23">
        <v>0.29142135623731003</v>
      </c>
      <c r="G23">
        <v>0</v>
      </c>
      <c r="H23">
        <v>0</v>
      </c>
      <c r="I23">
        <v>0.60306485503568541</v>
      </c>
      <c r="J23">
        <f t="shared" si="0"/>
        <v>0.52308427190631535</v>
      </c>
      <c r="K23">
        <f t="shared" si="1"/>
        <v>6.3968936777140757E-3</v>
      </c>
      <c r="L23">
        <f t="shared" si="2"/>
        <v>0.12318598224729757</v>
      </c>
    </row>
    <row r="24" spans="1:24" x14ac:dyDescent="0.35">
      <c r="A24">
        <v>236</v>
      </c>
      <c r="B24">
        <v>1</v>
      </c>
      <c r="C24">
        <v>0</v>
      </c>
      <c r="D24">
        <v>1</v>
      </c>
      <c r="E24">
        <v>0</v>
      </c>
      <c r="F24">
        <v>0.19841490703944301</v>
      </c>
      <c r="G24">
        <v>0</v>
      </c>
      <c r="H24">
        <v>0</v>
      </c>
      <c r="I24">
        <v>0.66622028591660742</v>
      </c>
      <c r="J24">
        <f t="shared" si="0"/>
        <v>1.3144185526051548</v>
      </c>
      <c r="K24">
        <f t="shared" si="1"/>
        <v>0.42016099293803721</v>
      </c>
      <c r="L24">
        <f t="shared" si="2"/>
        <v>8.284218044527708E-2</v>
      </c>
    </row>
    <row r="25" spans="1:24" x14ac:dyDescent="0.35">
      <c r="A25">
        <v>242</v>
      </c>
      <c r="B25">
        <v>0</v>
      </c>
      <c r="C25">
        <v>0</v>
      </c>
      <c r="D25">
        <v>0</v>
      </c>
      <c r="E25">
        <v>0</v>
      </c>
      <c r="F25">
        <v>0.187061138399505</v>
      </c>
      <c r="G25">
        <v>0</v>
      </c>
      <c r="H25">
        <v>0</v>
      </c>
      <c r="I25">
        <v>0.5431457944011141</v>
      </c>
      <c r="J25">
        <f t="shared" si="0"/>
        <v>0.79398043816533281</v>
      </c>
      <c r="K25">
        <f t="shared" si="1"/>
        <v>6.291801851232251E-2</v>
      </c>
      <c r="L25">
        <f t="shared" si="2"/>
        <v>0.16883689288779252</v>
      </c>
      <c r="X25" s="4" t="s">
        <v>578</v>
      </c>
    </row>
    <row r="26" spans="1:24" x14ac:dyDescent="0.35">
      <c r="A26">
        <v>257</v>
      </c>
      <c r="B26">
        <v>0</v>
      </c>
      <c r="C26">
        <v>1</v>
      </c>
      <c r="D26">
        <v>0</v>
      </c>
      <c r="E26">
        <v>0</v>
      </c>
      <c r="F26">
        <v>0.202032967340422</v>
      </c>
      <c r="G26">
        <v>0</v>
      </c>
      <c r="H26">
        <v>0</v>
      </c>
      <c r="I26">
        <v>1.3210558026111878</v>
      </c>
      <c r="J26">
        <f t="shared" si="0"/>
        <v>0.89359686403707927</v>
      </c>
      <c r="K26">
        <f t="shared" si="1"/>
        <v>0.18272114416690349</v>
      </c>
      <c r="L26">
        <f t="shared" si="2"/>
        <v>0.1346980584738893</v>
      </c>
    </row>
    <row r="27" spans="1:24" x14ac:dyDescent="0.35">
      <c r="A27">
        <v>263</v>
      </c>
      <c r="B27">
        <v>0</v>
      </c>
      <c r="C27">
        <v>0</v>
      </c>
      <c r="D27">
        <v>0</v>
      </c>
      <c r="E27">
        <v>0</v>
      </c>
      <c r="F27">
        <v>0.35355339059327401</v>
      </c>
      <c r="G27">
        <v>0</v>
      </c>
      <c r="H27">
        <v>0</v>
      </c>
      <c r="I27">
        <v>0.28739427719572602</v>
      </c>
      <c r="J27">
        <f t="shared" si="0"/>
        <v>0.36180317976579113</v>
      </c>
      <c r="K27">
        <f t="shared" si="1"/>
        <v>5.5366847816814418E-3</v>
      </c>
      <c r="L27">
        <f t="shared" si="2"/>
        <v>0.44442113503168718</v>
      </c>
    </row>
    <row r="28" spans="1:24" x14ac:dyDescent="0.35">
      <c r="A28">
        <v>264</v>
      </c>
      <c r="B28">
        <v>0</v>
      </c>
      <c r="C28">
        <v>0</v>
      </c>
      <c r="D28">
        <v>0</v>
      </c>
      <c r="E28">
        <v>0</v>
      </c>
      <c r="F28">
        <v>0.15503919844922301</v>
      </c>
      <c r="G28">
        <v>0</v>
      </c>
      <c r="H28">
        <v>0</v>
      </c>
      <c r="I28">
        <v>1.4337817771069332</v>
      </c>
      <c r="J28">
        <f t="shared" si="0"/>
        <v>0.87710234944947585</v>
      </c>
      <c r="K28">
        <f t="shared" si="1"/>
        <v>0.30989198517703431</v>
      </c>
      <c r="L28">
        <f t="shared" si="2"/>
        <v>0.23014885139075819</v>
      </c>
    </row>
    <row r="29" spans="1:24" x14ac:dyDescent="0.35">
      <c r="A29">
        <v>268</v>
      </c>
      <c r="B29">
        <v>0</v>
      </c>
      <c r="C29">
        <v>0</v>
      </c>
      <c r="D29">
        <v>0</v>
      </c>
      <c r="E29">
        <v>0</v>
      </c>
      <c r="F29">
        <v>0.19278609890870399</v>
      </c>
      <c r="G29">
        <v>0</v>
      </c>
      <c r="H29">
        <v>0</v>
      </c>
      <c r="I29">
        <v>0.39872838001752564</v>
      </c>
      <c r="J29">
        <f t="shared" si="0"/>
        <v>0.77911970017476428</v>
      </c>
      <c r="K29">
        <f t="shared" si="1"/>
        <v>0.14469755645096682</v>
      </c>
      <c r="L29">
        <f t="shared" si="2"/>
        <v>0.30837483980363162</v>
      </c>
    </row>
    <row r="30" spans="1:24" x14ac:dyDescent="0.35">
      <c r="A30">
        <v>311</v>
      </c>
      <c r="B30">
        <v>0</v>
      </c>
      <c r="C30">
        <v>2</v>
      </c>
      <c r="D30">
        <v>0</v>
      </c>
      <c r="E30">
        <v>0</v>
      </c>
      <c r="F30">
        <v>0.175693473946195</v>
      </c>
      <c r="G30">
        <v>0</v>
      </c>
      <c r="H30">
        <v>0</v>
      </c>
      <c r="I30">
        <v>0.51646179932443248</v>
      </c>
      <c r="J30">
        <f t="shared" si="0"/>
        <v>1.1004483941999457</v>
      </c>
      <c r="K30">
        <f t="shared" si="1"/>
        <v>0.34104034299429675</v>
      </c>
      <c r="L30">
        <f t="shared" si="2"/>
        <v>0.19147771113674616</v>
      </c>
    </row>
    <row r="31" spans="1:24" x14ac:dyDescent="0.35">
      <c r="A31">
        <v>321</v>
      </c>
      <c r="B31">
        <v>0</v>
      </c>
      <c r="C31">
        <v>0</v>
      </c>
      <c r="D31">
        <v>0</v>
      </c>
      <c r="E31">
        <v>0</v>
      </c>
      <c r="F31">
        <v>0.22002817073012099</v>
      </c>
      <c r="G31">
        <v>0</v>
      </c>
      <c r="H31">
        <v>0</v>
      </c>
      <c r="I31">
        <v>0.68271332931179651</v>
      </c>
      <c r="J31">
        <f t="shared" si="0"/>
        <v>0.70840527498216654</v>
      </c>
      <c r="K31">
        <f t="shared" si="1"/>
        <v>6.6007607232924535E-4</v>
      </c>
      <c r="L31">
        <f t="shared" si="2"/>
        <v>7.3620040673208792E-2</v>
      </c>
    </row>
    <row r="32" spans="1:24" x14ac:dyDescent="0.35">
      <c r="A32">
        <v>322</v>
      </c>
      <c r="B32">
        <v>0</v>
      </c>
      <c r="C32">
        <v>0</v>
      </c>
      <c r="D32">
        <v>0</v>
      </c>
      <c r="E32">
        <v>0</v>
      </c>
      <c r="F32">
        <v>0.22002817073012099</v>
      </c>
      <c r="G32">
        <v>0</v>
      </c>
      <c r="H32">
        <v>0</v>
      </c>
      <c r="I32">
        <v>1.0210486037341377</v>
      </c>
      <c r="J32">
        <f t="shared" si="0"/>
        <v>0.70840527498216654</v>
      </c>
      <c r="K32">
        <f t="shared" si="1"/>
        <v>9.7745851013113144E-2</v>
      </c>
      <c r="L32">
        <f t="shared" si="2"/>
        <v>4.4896890759536226E-3</v>
      </c>
    </row>
    <row r="33" spans="1:24" x14ac:dyDescent="0.35">
      <c r="A33">
        <v>324</v>
      </c>
      <c r="B33">
        <v>0</v>
      </c>
      <c r="C33">
        <v>0</v>
      </c>
      <c r="D33">
        <v>0</v>
      </c>
      <c r="E33">
        <v>0</v>
      </c>
      <c r="F33">
        <v>0.18562757381658099</v>
      </c>
      <c r="G33">
        <v>0</v>
      </c>
      <c r="H33">
        <v>0</v>
      </c>
      <c r="I33">
        <v>0.57548035445190604</v>
      </c>
      <c r="J33">
        <f t="shared" si="0"/>
        <v>0.79770165643839541</v>
      </c>
      <c r="K33">
        <f t="shared" si="1"/>
        <v>4.9382307056570506E-2</v>
      </c>
      <c r="L33">
        <f t="shared" si="2"/>
        <v>0.14331002607363255</v>
      </c>
    </row>
    <row r="34" spans="1:24" x14ac:dyDescent="0.35">
      <c r="A34">
        <v>327</v>
      </c>
      <c r="B34">
        <v>0</v>
      </c>
      <c r="C34">
        <v>0</v>
      </c>
      <c r="D34">
        <v>0</v>
      </c>
      <c r="E34">
        <v>0</v>
      </c>
      <c r="F34">
        <v>0.195129988527149</v>
      </c>
      <c r="G34">
        <v>0</v>
      </c>
      <c r="H34">
        <v>0</v>
      </c>
      <c r="I34">
        <v>1.2522781111165098</v>
      </c>
      <c r="J34">
        <f t="shared" si="0"/>
        <v>0.77303547838099718</v>
      </c>
      <c r="K34">
        <f t="shared" si="1"/>
        <v>0.22967350103126541</v>
      </c>
      <c r="L34">
        <f t="shared" si="2"/>
        <v>8.8943906187981092E-2</v>
      </c>
    </row>
    <row r="35" spans="1:24" x14ac:dyDescent="0.35">
      <c r="A35">
        <v>331</v>
      </c>
      <c r="B35">
        <v>0</v>
      </c>
      <c r="C35">
        <v>1</v>
      </c>
      <c r="D35">
        <v>0</v>
      </c>
      <c r="E35">
        <v>0</v>
      </c>
      <c r="F35">
        <v>0.20369591741224999</v>
      </c>
      <c r="G35">
        <v>0</v>
      </c>
      <c r="H35">
        <v>0</v>
      </c>
      <c r="I35">
        <v>0.64194796003522636</v>
      </c>
      <c r="J35">
        <f t="shared" si="0"/>
        <v>0.88928021149962966</v>
      </c>
      <c r="K35">
        <f t="shared" si="1"/>
        <v>6.1173242614450826E-2</v>
      </c>
      <c r="L35">
        <f t="shared" si="2"/>
        <v>9.7403602080490148E-2</v>
      </c>
    </row>
    <row r="36" spans="1:24" x14ac:dyDescent="0.35">
      <c r="A36">
        <v>337</v>
      </c>
      <c r="B36">
        <v>0</v>
      </c>
      <c r="C36">
        <v>2</v>
      </c>
      <c r="D36">
        <v>0</v>
      </c>
      <c r="E36">
        <v>0</v>
      </c>
      <c r="F36">
        <v>0.21989769280509899</v>
      </c>
      <c r="G36">
        <v>1</v>
      </c>
      <c r="H36">
        <v>0</v>
      </c>
      <c r="I36">
        <v>1.6793817468460386</v>
      </c>
      <c r="J36">
        <f t="shared" si="0"/>
        <v>1.7376139669703798</v>
      </c>
      <c r="K36">
        <f t="shared" si="1"/>
        <v>3.3909914606097351E-3</v>
      </c>
      <c r="L36">
        <f t="shared" si="2"/>
        <v>0.52611562808195877</v>
      </c>
    </row>
    <row r="37" spans="1:24" x14ac:dyDescent="0.35">
      <c r="A37">
        <v>338</v>
      </c>
      <c r="B37">
        <v>0</v>
      </c>
      <c r="C37">
        <v>0</v>
      </c>
      <c r="D37">
        <v>0</v>
      </c>
      <c r="E37">
        <v>0</v>
      </c>
      <c r="F37">
        <v>0.193538487736413</v>
      </c>
      <c r="G37">
        <v>0</v>
      </c>
      <c r="H37">
        <v>0</v>
      </c>
      <c r="I37">
        <v>0.49055903317995064</v>
      </c>
      <c r="J37">
        <f t="shared" si="0"/>
        <v>0.77716666430357384</v>
      </c>
      <c r="K37">
        <f t="shared" si="1"/>
        <v>8.214393421829487E-2</v>
      </c>
      <c r="L37">
        <f t="shared" si="2"/>
        <v>0.21481781536338962</v>
      </c>
    </row>
    <row r="38" spans="1:24" x14ac:dyDescent="0.35">
      <c r="A38">
        <v>340</v>
      </c>
      <c r="B38">
        <v>0</v>
      </c>
      <c r="C38">
        <v>0</v>
      </c>
      <c r="D38">
        <v>1</v>
      </c>
      <c r="E38">
        <v>0</v>
      </c>
      <c r="F38">
        <v>0.204163421984076</v>
      </c>
      <c r="G38">
        <v>0</v>
      </c>
      <c r="H38">
        <v>0</v>
      </c>
      <c r="I38">
        <v>0.7272007741294868</v>
      </c>
      <c r="J38">
        <f t="shared" si="0"/>
        <v>0.88434667248217513</v>
      </c>
      <c r="K38">
        <f t="shared" si="1"/>
        <v>2.4694833369073452E-2</v>
      </c>
      <c r="L38">
        <f t="shared" si="2"/>
        <v>5.1457604846868482E-2</v>
      </c>
    </row>
    <row r="39" spans="1:24" x14ac:dyDescent="0.35">
      <c r="A39">
        <v>343</v>
      </c>
      <c r="B39">
        <v>0</v>
      </c>
      <c r="C39">
        <v>2</v>
      </c>
      <c r="D39">
        <v>0</v>
      </c>
      <c r="E39">
        <v>0</v>
      </c>
      <c r="F39">
        <v>0.203184082993556</v>
      </c>
      <c r="G39">
        <v>1</v>
      </c>
      <c r="H39">
        <v>0</v>
      </c>
      <c r="I39">
        <v>1.2891073046403265</v>
      </c>
      <c r="J39">
        <f t="shared" si="0"/>
        <v>1.7809988210469871</v>
      </c>
      <c r="K39">
        <f t="shared" si="1"/>
        <v>0.24195726391284408</v>
      </c>
      <c r="L39">
        <f t="shared" si="2"/>
        <v>0.11226777893064269</v>
      </c>
    </row>
    <row r="40" spans="1:24" x14ac:dyDescent="0.35">
      <c r="A40">
        <v>344</v>
      </c>
      <c r="B40">
        <v>0</v>
      </c>
      <c r="C40">
        <v>0</v>
      </c>
      <c r="D40">
        <v>0</v>
      </c>
      <c r="E40">
        <v>0</v>
      </c>
      <c r="F40">
        <v>0.16565265908798599</v>
      </c>
      <c r="G40">
        <v>0</v>
      </c>
      <c r="H40">
        <v>0</v>
      </c>
      <c r="I40">
        <v>1.0378771941151084</v>
      </c>
      <c r="J40">
        <f t="shared" si="0"/>
        <v>0.84955214059258766</v>
      </c>
      <c r="K40">
        <f t="shared" si="1"/>
        <v>3.5466325784260289E-2</v>
      </c>
      <c r="L40">
        <f t="shared" si="2"/>
        <v>7.0280947118408462E-3</v>
      </c>
    </row>
    <row r="41" spans="1:24" x14ac:dyDescent="0.35">
      <c r="A41">
        <v>345</v>
      </c>
      <c r="B41">
        <v>0</v>
      </c>
      <c r="C41">
        <v>0</v>
      </c>
      <c r="D41">
        <v>0</v>
      </c>
      <c r="E41">
        <v>0</v>
      </c>
      <c r="F41">
        <v>0.19621766875416999</v>
      </c>
      <c r="G41">
        <v>0</v>
      </c>
      <c r="H41">
        <v>0</v>
      </c>
      <c r="I41">
        <v>0.84060025938600991</v>
      </c>
      <c r="J41">
        <f t="shared" si="0"/>
        <v>0.77021209980130056</v>
      </c>
      <c r="K41">
        <f t="shared" si="1"/>
        <v>4.95449300972251E-3</v>
      </c>
      <c r="L41">
        <f t="shared" si="2"/>
        <v>1.286936012257487E-2</v>
      </c>
    </row>
    <row r="42" spans="1:24" x14ac:dyDescent="0.35">
      <c r="A42">
        <v>350</v>
      </c>
      <c r="B42">
        <v>0</v>
      </c>
      <c r="C42">
        <v>2</v>
      </c>
      <c r="D42">
        <v>1</v>
      </c>
      <c r="E42">
        <v>1</v>
      </c>
      <c r="F42">
        <v>0.17377887608916801</v>
      </c>
      <c r="G42">
        <v>0</v>
      </c>
      <c r="H42">
        <v>0</v>
      </c>
      <c r="I42">
        <v>0.56489588733876472</v>
      </c>
      <c r="J42">
        <f t="shared" si="0"/>
        <v>0.84138826902525932</v>
      </c>
      <c r="K42">
        <f t="shared" si="1"/>
        <v>7.6448037130670207E-2</v>
      </c>
      <c r="L42">
        <f t="shared" si="2"/>
        <v>0.15143583453285808</v>
      </c>
    </row>
    <row r="43" spans="1:24" x14ac:dyDescent="0.35">
      <c r="A43">
        <v>354</v>
      </c>
      <c r="B43">
        <v>0</v>
      </c>
      <c r="C43">
        <v>1</v>
      </c>
      <c r="D43">
        <v>1</v>
      </c>
      <c r="E43">
        <v>0</v>
      </c>
      <c r="F43">
        <v>0.169598095997055</v>
      </c>
      <c r="G43">
        <v>0</v>
      </c>
      <c r="H43">
        <v>0</v>
      </c>
      <c r="I43">
        <v>1.4639754994832144</v>
      </c>
      <c r="J43">
        <f t="shared" si="0"/>
        <v>1.1125506543727646</v>
      </c>
      <c r="K43">
        <f t="shared" si="1"/>
        <v>0.12349942176090363</v>
      </c>
      <c r="L43">
        <f t="shared" si="2"/>
        <v>0.26003068328665047</v>
      </c>
    </row>
    <row r="44" spans="1:24" x14ac:dyDescent="0.35">
      <c r="A44">
        <v>364</v>
      </c>
      <c r="B44">
        <v>0</v>
      </c>
      <c r="C44">
        <v>0</v>
      </c>
      <c r="D44">
        <v>0</v>
      </c>
      <c r="E44">
        <v>0</v>
      </c>
      <c r="F44">
        <v>0.203658253827568</v>
      </c>
      <c r="G44">
        <v>0</v>
      </c>
      <c r="H44">
        <v>0</v>
      </c>
      <c r="I44">
        <v>0.87356227419784416</v>
      </c>
      <c r="J44">
        <f t="shared" si="0"/>
        <v>0.75089797787947554</v>
      </c>
      <c r="K44">
        <f t="shared" si="1"/>
        <v>1.504652959128054E-2</v>
      </c>
      <c r="L44">
        <f t="shared" si="2"/>
        <v>6.4772215214118226E-3</v>
      </c>
    </row>
    <row r="45" spans="1:24" x14ac:dyDescent="0.35">
      <c r="A45">
        <v>372</v>
      </c>
      <c r="B45">
        <v>0</v>
      </c>
      <c r="C45">
        <v>0</v>
      </c>
      <c r="D45">
        <v>0</v>
      </c>
      <c r="E45">
        <v>0</v>
      </c>
      <c r="F45">
        <v>0.23570226039551601</v>
      </c>
      <c r="G45">
        <v>0</v>
      </c>
      <c r="H45">
        <v>0</v>
      </c>
      <c r="I45">
        <v>0.28477585856632376</v>
      </c>
      <c r="J45">
        <f t="shared" si="0"/>
        <v>0.66771878651052741</v>
      </c>
      <c r="K45">
        <f t="shared" si="1"/>
        <v>0.14664528606247954</v>
      </c>
      <c r="L45">
        <f t="shared" si="2"/>
        <v>0.44791912443510767</v>
      </c>
      <c r="X45" s="4" t="s">
        <v>579</v>
      </c>
    </row>
    <row r="46" spans="1:24" x14ac:dyDescent="0.35">
      <c r="A46">
        <v>407</v>
      </c>
      <c r="B46">
        <v>0</v>
      </c>
      <c r="C46">
        <v>0</v>
      </c>
      <c r="D46">
        <v>0</v>
      </c>
      <c r="E46">
        <v>0</v>
      </c>
      <c r="F46">
        <v>0.33333333333333298</v>
      </c>
      <c r="G46">
        <v>0</v>
      </c>
      <c r="H46">
        <v>0</v>
      </c>
      <c r="I46">
        <v>0.7955146876007263</v>
      </c>
      <c r="J46">
        <f t="shared" si="0"/>
        <v>0.41429000000000094</v>
      </c>
      <c r="K46">
        <f t="shared" si="1"/>
        <v>0.14533226243627065</v>
      </c>
      <c r="L46">
        <f t="shared" si="2"/>
        <v>2.513137217734307E-2</v>
      </c>
    </row>
    <row r="47" spans="1:24" x14ac:dyDescent="0.35">
      <c r="A47">
        <v>416</v>
      </c>
      <c r="B47">
        <v>0</v>
      </c>
      <c r="C47">
        <v>2</v>
      </c>
      <c r="D47">
        <v>0</v>
      </c>
      <c r="E47">
        <v>0</v>
      </c>
      <c r="F47">
        <v>0.33333333333333298</v>
      </c>
      <c r="G47">
        <v>0</v>
      </c>
      <c r="H47">
        <v>0</v>
      </c>
      <c r="I47">
        <v>0.8716230906666611</v>
      </c>
      <c r="J47">
        <f t="shared" si="0"/>
        <v>0.69125000000000081</v>
      </c>
      <c r="K47">
        <f t="shared" si="1"/>
        <v>3.2534451836643254E-2</v>
      </c>
      <c r="L47">
        <f t="shared" si="2"/>
        <v>6.7931175404376881E-3</v>
      </c>
    </row>
    <row r="48" spans="1:24" x14ac:dyDescent="0.35">
      <c r="A48">
        <v>431</v>
      </c>
      <c r="B48">
        <v>0</v>
      </c>
      <c r="C48">
        <v>0</v>
      </c>
      <c r="D48">
        <v>1</v>
      </c>
      <c r="E48">
        <v>2</v>
      </c>
      <c r="F48">
        <v>0.16657673174802501</v>
      </c>
      <c r="G48">
        <v>0</v>
      </c>
      <c r="H48">
        <v>0</v>
      </c>
      <c r="I48">
        <v>0.27478770936254987</v>
      </c>
      <c r="J48">
        <f t="shared" si="0"/>
        <v>0.18433345126311163</v>
      </c>
      <c r="K48">
        <f t="shared" si="1"/>
        <v>8.1819728083197887E-3</v>
      </c>
      <c r="L48">
        <f t="shared" si="2"/>
        <v>0.46138837691180212</v>
      </c>
    </row>
    <row r="49" spans="1:12" x14ac:dyDescent="0.35">
      <c r="A49">
        <v>434</v>
      </c>
      <c r="B49">
        <v>0</v>
      </c>
      <c r="C49">
        <v>0</v>
      </c>
      <c r="D49">
        <v>0</v>
      </c>
      <c r="E49">
        <v>0</v>
      </c>
      <c r="F49">
        <v>0.20733615597604901</v>
      </c>
      <c r="G49">
        <v>0</v>
      </c>
      <c r="H49">
        <v>0</v>
      </c>
      <c r="I49">
        <v>1.035036031677963</v>
      </c>
      <c r="J49">
        <f t="shared" si="0"/>
        <v>0.74135095304049148</v>
      </c>
      <c r="K49">
        <f t="shared" si="1"/>
        <v>8.6250925414297824E-2</v>
      </c>
      <c r="L49">
        <f t="shared" si="2"/>
        <v>6.5597964121098503E-3</v>
      </c>
    </row>
    <row r="50" spans="1:12" x14ac:dyDescent="0.35">
      <c r="A50">
        <v>441</v>
      </c>
      <c r="B50">
        <v>0</v>
      </c>
      <c r="C50">
        <v>0</v>
      </c>
      <c r="D50">
        <v>0</v>
      </c>
      <c r="E50">
        <v>0</v>
      </c>
      <c r="F50">
        <v>0.22295145311140299</v>
      </c>
      <c r="G50">
        <v>1</v>
      </c>
      <c r="H50">
        <v>0</v>
      </c>
      <c r="I50">
        <v>1.1215460757411735</v>
      </c>
      <c r="J50">
        <f t="shared" si="0"/>
        <v>1.4527270770424823</v>
      </c>
      <c r="K50">
        <f t="shared" si="1"/>
        <v>0.10968085562293749</v>
      </c>
      <c r="L50">
        <f t="shared" si="2"/>
        <v>2.8057125752970365E-2</v>
      </c>
    </row>
    <row r="51" spans="1:12" x14ac:dyDescent="0.35">
      <c r="A51">
        <v>450</v>
      </c>
      <c r="B51">
        <v>0</v>
      </c>
      <c r="C51">
        <v>0</v>
      </c>
      <c r="D51">
        <v>0</v>
      </c>
      <c r="E51">
        <v>0</v>
      </c>
      <c r="F51">
        <v>0.169509933027292</v>
      </c>
      <c r="G51">
        <v>0</v>
      </c>
      <c r="H51">
        <v>0</v>
      </c>
      <c r="I51">
        <v>1.083579842380586</v>
      </c>
      <c r="J51">
        <f t="shared" si="0"/>
        <v>0.83953950604641592</v>
      </c>
      <c r="K51">
        <f t="shared" si="1"/>
        <v>5.9555685758094869E-2</v>
      </c>
      <c r="L51">
        <f t="shared" si="2"/>
        <v>1.6779673952572013E-2</v>
      </c>
    </row>
    <row r="52" spans="1:12" x14ac:dyDescent="0.35">
      <c r="A52">
        <v>452</v>
      </c>
      <c r="B52">
        <v>0</v>
      </c>
      <c r="C52">
        <v>0</v>
      </c>
      <c r="D52">
        <v>0</v>
      </c>
      <c r="E52">
        <v>0</v>
      </c>
      <c r="F52">
        <v>0.169509933027292</v>
      </c>
      <c r="G52">
        <v>0</v>
      </c>
      <c r="H52">
        <v>0</v>
      </c>
      <c r="I52">
        <v>0.26926590827122093</v>
      </c>
      <c r="J52">
        <f t="shared" si="0"/>
        <v>0.83953950604641592</v>
      </c>
      <c r="K52">
        <f t="shared" si="1"/>
        <v>0.3252119763194648</v>
      </c>
      <c r="L52">
        <f t="shared" si="2"/>
        <v>0.46892029750679526</v>
      </c>
    </row>
    <row r="53" spans="1:12" x14ac:dyDescent="0.35">
      <c r="A53">
        <v>471</v>
      </c>
      <c r="B53">
        <v>0</v>
      </c>
      <c r="C53">
        <v>1</v>
      </c>
      <c r="D53">
        <v>0</v>
      </c>
      <c r="E53">
        <v>0</v>
      </c>
      <c r="F53">
        <v>0.182886129522843</v>
      </c>
      <c r="G53">
        <v>0</v>
      </c>
      <c r="H53">
        <v>0</v>
      </c>
      <c r="I53">
        <v>0.41640989601298684</v>
      </c>
      <c r="J53">
        <f t="shared" si="0"/>
        <v>0.94329784270719452</v>
      </c>
      <c r="K53">
        <f t="shared" si="1"/>
        <v>0.27761090837163827</v>
      </c>
      <c r="L53">
        <f t="shared" si="2"/>
        <v>0.28904985081742013</v>
      </c>
    </row>
    <row r="54" spans="1:12" x14ac:dyDescent="0.35">
      <c r="A54">
        <v>484</v>
      </c>
      <c r="B54">
        <v>0</v>
      </c>
      <c r="C54">
        <v>1</v>
      </c>
      <c r="D54">
        <v>0</v>
      </c>
      <c r="E54">
        <v>0</v>
      </c>
      <c r="F54">
        <v>0.40824829046386302</v>
      </c>
      <c r="G54">
        <v>0</v>
      </c>
      <c r="H54">
        <v>0</v>
      </c>
      <c r="I54">
        <v>9.0534780955968314E-2</v>
      </c>
      <c r="J54">
        <f t="shared" si="0"/>
        <v>0.35830725257971352</v>
      </c>
      <c r="K54">
        <f t="shared" si="1"/>
        <v>7.170209655948942E-2</v>
      </c>
      <c r="L54">
        <f t="shared" si="2"/>
        <v>0.74564724150200623</v>
      </c>
    </row>
    <row r="55" spans="1:12" x14ac:dyDescent="0.35">
      <c r="A55">
        <v>486</v>
      </c>
      <c r="B55">
        <v>1</v>
      </c>
      <c r="C55">
        <v>0</v>
      </c>
      <c r="D55">
        <v>0</v>
      </c>
      <c r="E55">
        <v>0</v>
      </c>
      <c r="F55">
        <v>0.19088783942075099</v>
      </c>
      <c r="G55">
        <v>0</v>
      </c>
      <c r="H55">
        <v>0</v>
      </c>
      <c r="I55">
        <v>1.4325410582714302</v>
      </c>
      <c r="J55">
        <f t="shared" si="0"/>
        <v>1.1991971641884032</v>
      </c>
      <c r="K55">
        <f t="shared" si="1"/>
        <v>5.4449372905830934E-2</v>
      </c>
      <c r="L55">
        <f t="shared" si="2"/>
        <v>0.22895995004559758</v>
      </c>
    </row>
    <row r="56" spans="1:12" x14ac:dyDescent="0.35">
      <c r="A56">
        <v>495</v>
      </c>
      <c r="B56">
        <v>0</v>
      </c>
      <c r="C56">
        <v>0</v>
      </c>
      <c r="D56">
        <v>1</v>
      </c>
      <c r="E56">
        <v>0</v>
      </c>
      <c r="F56">
        <v>0.186053974302649</v>
      </c>
      <c r="G56">
        <v>0</v>
      </c>
      <c r="H56">
        <v>0</v>
      </c>
      <c r="I56">
        <v>1.2321555513500067</v>
      </c>
      <c r="J56">
        <f t="shared" si="0"/>
        <v>0.93135481458466973</v>
      </c>
      <c r="K56">
        <f t="shared" si="1"/>
        <v>9.0481083238569515E-2</v>
      </c>
      <c r="L56">
        <f t="shared" si="2"/>
        <v>7.7346334479799037E-2</v>
      </c>
    </row>
    <row r="57" spans="1:12" x14ac:dyDescent="0.35">
      <c r="A57">
        <v>513</v>
      </c>
      <c r="B57">
        <v>0</v>
      </c>
      <c r="C57">
        <v>2</v>
      </c>
      <c r="D57">
        <v>0</v>
      </c>
      <c r="E57">
        <v>0</v>
      </c>
      <c r="F57">
        <v>0.18986614141753999</v>
      </c>
      <c r="G57">
        <v>0</v>
      </c>
      <c r="H57">
        <v>0</v>
      </c>
      <c r="I57">
        <v>0.62086909279208791</v>
      </c>
      <c r="J57">
        <f t="shared" si="0"/>
        <v>1.063659267431178</v>
      </c>
      <c r="K57">
        <f t="shared" si="1"/>
        <v>0.19606313875691592</v>
      </c>
      <c r="L57">
        <f t="shared" si="2"/>
        <v>0.11100516001296026</v>
      </c>
    </row>
    <row r="58" spans="1:12" x14ac:dyDescent="0.35">
      <c r="A58">
        <v>514</v>
      </c>
      <c r="B58">
        <v>0</v>
      </c>
      <c r="C58">
        <v>4</v>
      </c>
      <c r="D58">
        <v>1</v>
      </c>
      <c r="E58">
        <v>0</v>
      </c>
      <c r="F58">
        <v>0.234768047997157</v>
      </c>
      <c r="G58">
        <v>0</v>
      </c>
      <c r="H58">
        <v>0</v>
      </c>
      <c r="I58">
        <v>1.2553778406278084</v>
      </c>
      <c r="J58">
        <f t="shared" si="0"/>
        <v>1.3588237963699399</v>
      </c>
      <c r="K58">
        <f t="shared" si="1"/>
        <v>1.0701065759403017E-2</v>
      </c>
      <c r="L58">
        <f t="shared" si="2"/>
        <v>9.080240799998425E-2</v>
      </c>
    </row>
    <row r="59" spans="1:12" x14ac:dyDescent="0.35">
      <c r="A59">
        <v>516</v>
      </c>
      <c r="B59">
        <v>0</v>
      </c>
      <c r="C59">
        <v>0</v>
      </c>
      <c r="D59">
        <v>0</v>
      </c>
      <c r="E59">
        <v>0</v>
      </c>
      <c r="F59">
        <v>0.28867513459481298</v>
      </c>
      <c r="G59">
        <v>0</v>
      </c>
      <c r="H59">
        <v>0</v>
      </c>
      <c r="I59">
        <v>0.70787084588677318</v>
      </c>
      <c r="J59">
        <f t="shared" si="0"/>
        <v>0.53021285912147631</v>
      </c>
      <c r="K59">
        <f t="shared" si="1"/>
        <v>3.1562360261498397E-2</v>
      </c>
      <c r="L59">
        <f t="shared" si="2"/>
        <v>6.0600956714095051E-2</v>
      </c>
    </row>
    <row r="60" spans="1:12" x14ac:dyDescent="0.35">
      <c r="A60">
        <v>520</v>
      </c>
      <c r="B60">
        <v>0</v>
      </c>
      <c r="C60">
        <v>0</v>
      </c>
      <c r="D60">
        <v>1</v>
      </c>
      <c r="E60">
        <v>0</v>
      </c>
      <c r="F60">
        <v>0.19094762780524999</v>
      </c>
      <c r="G60">
        <v>0</v>
      </c>
      <c r="H60">
        <v>0</v>
      </c>
      <c r="I60">
        <v>0.53073908932732394</v>
      </c>
      <c r="J60">
        <f t="shared" si="0"/>
        <v>0.91865196669568816</v>
      </c>
      <c r="K60">
        <f t="shared" si="1"/>
        <v>0.15047640042820357</v>
      </c>
      <c r="L60">
        <f t="shared" si="2"/>
        <v>0.17918659156281544</v>
      </c>
    </row>
    <row r="61" spans="1:12" x14ac:dyDescent="0.35">
      <c r="A61">
        <v>532</v>
      </c>
      <c r="B61">
        <v>0</v>
      </c>
      <c r="C61">
        <v>0</v>
      </c>
      <c r="D61">
        <v>0</v>
      </c>
      <c r="E61">
        <v>0</v>
      </c>
      <c r="F61">
        <v>0.27958668302665002</v>
      </c>
      <c r="G61">
        <v>0</v>
      </c>
      <c r="H61">
        <v>0</v>
      </c>
      <c r="I61">
        <v>0.94392996906487592</v>
      </c>
      <c r="J61">
        <f t="shared" si="0"/>
        <v>0.55380447993308235</v>
      </c>
      <c r="K61">
        <f t="shared" si="1"/>
        <v>0.15219789727032118</v>
      </c>
      <c r="L61">
        <f t="shared" si="2"/>
        <v>1.0228273072405595E-4</v>
      </c>
    </row>
    <row r="62" spans="1:12" x14ac:dyDescent="0.35">
      <c r="A62">
        <v>538</v>
      </c>
      <c r="B62">
        <v>0</v>
      </c>
      <c r="C62">
        <v>0</v>
      </c>
      <c r="D62">
        <v>0</v>
      </c>
      <c r="E62">
        <v>0</v>
      </c>
      <c r="F62">
        <v>0.119889594549568</v>
      </c>
      <c r="G62">
        <v>0</v>
      </c>
      <c r="H62">
        <v>0</v>
      </c>
      <c r="I62">
        <v>0.66237098065786537</v>
      </c>
      <c r="J62">
        <f t="shared" si="0"/>
        <v>0.96834298826012233</v>
      </c>
      <c r="K62">
        <f t="shared" si="1"/>
        <v>9.3618869436155591E-2</v>
      </c>
      <c r="L62">
        <f t="shared" si="2"/>
        <v>8.5072836123540677E-2</v>
      </c>
    </row>
    <row r="63" spans="1:12" x14ac:dyDescent="0.35">
      <c r="A63">
        <v>540</v>
      </c>
      <c r="B63">
        <v>0</v>
      </c>
      <c r="C63">
        <v>2</v>
      </c>
      <c r="D63">
        <v>1</v>
      </c>
      <c r="E63">
        <v>0</v>
      </c>
      <c r="F63">
        <v>0.184796566842865</v>
      </c>
      <c r="G63">
        <v>0</v>
      </c>
      <c r="H63">
        <v>0</v>
      </c>
      <c r="I63">
        <v>1.9621162678765289</v>
      </c>
      <c r="J63">
        <f t="shared" si="0"/>
        <v>1.2115787677206278</v>
      </c>
      <c r="K63">
        <f t="shared" si="1"/>
        <v>0.56330653914026929</v>
      </c>
      <c r="L63">
        <f t="shared" si="2"/>
        <v>1.0162107828074585</v>
      </c>
    </row>
    <row r="64" spans="1:12" x14ac:dyDescent="0.35">
      <c r="A64">
        <v>542</v>
      </c>
      <c r="B64">
        <v>0</v>
      </c>
      <c r="C64">
        <v>0</v>
      </c>
      <c r="D64">
        <v>0</v>
      </c>
      <c r="E64">
        <v>0</v>
      </c>
      <c r="F64">
        <v>0.33333333333333298</v>
      </c>
      <c r="G64">
        <v>0</v>
      </c>
      <c r="H64">
        <v>0</v>
      </c>
      <c r="I64">
        <v>0.74639645258949372</v>
      </c>
      <c r="J64">
        <f t="shared" si="0"/>
        <v>0.41429000000000094</v>
      </c>
      <c r="K64">
        <f t="shared" si="1"/>
        <v>0.11029469585157702</v>
      </c>
      <c r="L64">
        <f t="shared" si="2"/>
        <v>4.3117280340046291E-2</v>
      </c>
    </row>
    <row r="65" spans="1:24" x14ac:dyDescent="0.35">
      <c r="A65">
        <v>545</v>
      </c>
      <c r="B65">
        <v>2</v>
      </c>
      <c r="C65">
        <v>0</v>
      </c>
      <c r="D65">
        <v>1</v>
      </c>
      <c r="E65">
        <v>0</v>
      </c>
      <c r="F65">
        <v>0.17446845735637301</v>
      </c>
      <c r="G65">
        <v>0</v>
      </c>
      <c r="H65">
        <v>0</v>
      </c>
      <c r="I65">
        <v>2.6277810868972806</v>
      </c>
      <c r="J65">
        <f t="shared" si="0"/>
        <v>1.7917282677634738</v>
      </c>
      <c r="K65">
        <f t="shared" si="1"/>
        <v>0.69898431638158587</v>
      </c>
      <c r="L65">
        <f t="shared" si="2"/>
        <v>2.801397638424147</v>
      </c>
    </row>
    <row r="66" spans="1:24" x14ac:dyDescent="0.35">
      <c r="A66">
        <v>546</v>
      </c>
      <c r="B66">
        <v>0</v>
      </c>
      <c r="C66">
        <v>1</v>
      </c>
      <c r="D66">
        <v>1</v>
      </c>
      <c r="E66">
        <v>0</v>
      </c>
      <c r="F66">
        <v>0.17624223303783099</v>
      </c>
      <c r="G66">
        <v>0</v>
      </c>
      <c r="H66">
        <v>0</v>
      </c>
      <c r="I66">
        <v>0.68003778852169527</v>
      </c>
      <c r="J66">
        <f t="shared" ref="J66:J129" si="3">1.27955 + 0.41515 *B66+ 0.13848 *C66 +  0.13476 *D66 -0.39879 *E66-2.59578 *F66 + 0.75191 *G66 + 0.03045 *H66</f>
        <v>1.095303936325059</v>
      </c>
      <c r="K66">
        <f t="shared" ref="K66:K129" si="4">(I66-J66)^2</f>
        <v>0.17244597351144508</v>
      </c>
      <c r="L66">
        <f t="shared" ref="L66:L129" si="5">(I66-I$244)^2</f>
        <v>7.5079108864628333E-2</v>
      </c>
    </row>
    <row r="67" spans="1:24" x14ac:dyDescent="0.35">
      <c r="A67">
        <v>553</v>
      </c>
      <c r="B67">
        <v>0</v>
      </c>
      <c r="C67">
        <v>0</v>
      </c>
      <c r="D67">
        <v>0</v>
      </c>
      <c r="E67">
        <v>0</v>
      </c>
      <c r="F67">
        <v>0.235113933753826</v>
      </c>
      <c r="G67">
        <v>0</v>
      </c>
      <c r="H67">
        <v>0</v>
      </c>
      <c r="I67">
        <v>0.45285453955277138</v>
      </c>
      <c r="J67">
        <f t="shared" si="3"/>
        <v>0.6692459530404935</v>
      </c>
      <c r="K67">
        <f t="shared" si="4"/>
        <v>4.6825243831214322E-2</v>
      </c>
      <c r="L67">
        <f t="shared" si="5"/>
        <v>0.25119033555640213</v>
      </c>
    </row>
    <row r="68" spans="1:24" x14ac:dyDescent="0.35">
      <c r="A68">
        <v>561</v>
      </c>
      <c r="B68">
        <v>0</v>
      </c>
      <c r="C68">
        <v>2</v>
      </c>
      <c r="D68">
        <v>0</v>
      </c>
      <c r="E68">
        <v>0</v>
      </c>
      <c r="F68">
        <v>0.246100616471504</v>
      </c>
      <c r="G68">
        <v>0</v>
      </c>
      <c r="H68">
        <v>0</v>
      </c>
      <c r="I68">
        <v>0.47209137743176538</v>
      </c>
      <c r="J68">
        <f t="shared" si="3"/>
        <v>0.91768694177559917</v>
      </c>
      <c r="K68">
        <f t="shared" si="4"/>
        <v>0.19855540696289972</v>
      </c>
      <c r="L68">
        <f t="shared" si="5"/>
        <v>0.23227781140865983</v>
      </c>
      <c r="X68" s="4" t="s">
        <v>580</v>
      </c>
    </row>
    <row r="69" spans="1:24" x14ac:dyDescent="0.35">
      <c r="A69">
        <v>562</v>
      </c>
      <c r="B69">
        <v>0</v>
      </c>
      <c r="C69">
        <v>0</v>
      </c>
      <c r="D69">
        <v>0</v>
      </c>
      <c r="E69">
        <v>1</v>
      </c>
      <c r="F69">
        <v>0.17813302941579801</v>
      </c>
      <c r="G69">
        <v>0</v>
      </c>
      <c r="H69">
        <v>0</v>
      </c>
      <c r="I69">
        <v>0.27966759911816952</v>
      </c>
      <c r="J69">
        <f t="shared" si="3"/>
        <v>0.41836584490305984</v>
      </c>
      <c r="K69">
        <f t="shared" si="4"/>
        <v>1.9237203383805846E-2</v>
      </c>
      <c r="L69">
        <f t="shared" si="5"/>
        <v>0.45478280386250819</v>
      </c>
    </row>
    <row r="70" spans="1:24" x14ac:dyDescent="0.35">
      <c r="A70">
        <v>569</v>
      </c>
      <c r="B70">
        <v>0</v>
      </c>
      <c r="C70">
        <v>0</v>
      </c>
      <c r="D70">
        <v>0</v>
      </c>
      <c r="E70">
        <v>0</v>
      </c>
      <c r="F70">
        <v>0.19389538884528301</v>
      </c>
      <c r="G70">
        <v>0</v>
      </c>
      <c r="H70">
        <v>0</v>
      </c>
      <c r="I70">
        <v>0.28637192350327861</v>
      </c>
      <c r="J70">
        <f t="shared" si="3"/>
        <v>0.77624022754319122</v>
      </c>
      <c r="K70">
        <f t="shared" si="4"/>
        <v>0.23997095530294027</v>
      </c>
      <c r="L70">
        <f t="shared" si="5"/>
        <v>0.44578528274919121</v>
      </c>
    </row>
    <row r="71" spans="1:24" x14ac:dyDescent="0.35">
      <c r="A71">
        <v>570</v>
      </c>
      <c r="B71">
        <v>0</v>
      </c>
      <c r="C71">
        <v>0</v>
      </c>
      <c r="D71">
        <v>0</v>
      </c>
      <c r="E71">
        <v>0</v>
      </c>
      <c r="F71">
        <v>0.213396188675188</v>
      </c>
      <c r="G71">
        <v>0</v>
      </c>
      <c r="H71">
        <v>0</v>
      </c>
      <c r="I71">
        <v>0.4515116422544449</v>
      </c>
      <c r="J71">
        <f t="shared" si="3"/>
        <v>0.72562044136072046</v>
      </c>
      <c r="K71">
        <f t="shared" si="4"/>
        <v>7.5135633747484526E-2</v>
      </c>
      <c r="L71">
        <f t="shared" si="5"/>
        <v>0.25253822942822191</v>
      </c>
    </row>
    <row r="72" spans="1:24" x14ac:dyDescent="0.35">
      <c r="A72">
        <v>575</v>
      </c>
      <c r="B72">
        <v>0</v>
      </c>
      <c r="C72">
        <v>0</v>
      </c>
      <c r="D72">
        <v>0</v>
      </c>
      <c r="E72">
        <v>0</v>
      </c>
      <c r="F72">
        <v>0.25216643470642203</v>
      </c>
      <c r="G72">
        <v>0</v>
      </c>
      <c r="H72">
        <v>0</v>
      </c>
      <c r="I72">
        <v>0.10976326868125232</v>
      </c>
      <c r="J72">
        <f t="shared" si="3"/>
        <v>0.62498141211776381</v>
      </c>
      <c r="K72">
        <f t="shared" si="4"/>
        <v>0.26544973532616573</v>
      </c>
      <c r="L72">
        <f t="shared" si="5"/>
        <v>0.71280904411034296</v>
      </c>
    </row>
    <row r="73" spans="1:24" x14ac:dyDescent="0.35">
      <c r="A73">
        <v>582</v>
      </c>
      <c r="B73">
        <v>0</v>
      </c>
      <c r="C73">
        <v>0</v>
      </c>
      <c r="D73">
        <v>0</v>
      </c>
      <c r="E73">
        <v>0</v>
      </c>
      <c r="F73">
        <v>0.1675943159995</v>
      </c>
      <c r="G73">
        <v>0</v>
      </c>
      <c r="H73">
        <v>0</v>
      </c>
      <c r="I73">
        <v>0.78094523650832792</v>
      </c>
      <c r="J73">
        <f t="shared" si="3"/>
        <v>0.84451202641481782</v>
      </c>
      <c r="K73">
        <f t="shared" si="4"/>
        <v>4.0407367790158254E-3</v>
      </c>
      <c r="L73">
        <f t="shared" si="5"/>
        <v>2.9962995520748235E-2</v>
      </c>
    </row>
    <row r="74" spans="1:24" x14ac:dyDescent="0.35">
      <c r="A74">
        <v>585</v>
      </c>
      <c r="B74">
        <v>0</v>
      </c>
      <c r="C74">
        <v>1</v>
      </c>
      <c r="D74">
        <v>1</v>
      </c>
      <c r="E74">
        <v>0</v>
      </c>
      <c r="F74">
        <v>0.18560809202647999</v>
      </c>
      <c r="G74">
        <v>0</v>
      </c>
      <c r="H74">
        <v>0</v>
      </c>
      <c r="I74">
        <v>1.6699016688013633</v>
      </c>
      <c r="J74">
        <f t="shared" si="3"/>
        <v>1.0709922268795036</v>
      </c>
      <c r="K74">
        <f t="shared" si="4"/>
        <v>0.35869251962315341</v>
      </c>
      <c r="L74">
        <f t="shared" si="5"/>
        <v>0.51245297285534452</v>
      </c>
    </row>
    <row r="75" spans="1:24" x14ac:dyDescent="0.35">
      <c r="A75">
        <v>593</v>
      </c>
      <c r="B75">
        <v>0</v>
      </c>
      <c r="C75">
        <v>0</v>
      </c>
      <c r="D75">
        <v>0</v>
      </c>
      <c r="E75">
        <v>0</v>
      </c>
      <c r="F75">
        <v>0.204083456962698</v>
      </c>
      <c r="G75">
        <v>0</v>
      </c>
      <c r="H75">
        <v>0</v>
      </c>
      <c r="I75">
        <v>1.0816577445079825</v>
      </c>
      <c r="J75">
        <f t="shared" si="3"/>
        <v>0.74979424408536777</v>
      </c>
      <c r="K75">
        <f t="shared" si="4"/>
        <v>0.11013338291275078</v>
      </c>
      <c r="L75">
        <f t="shared" si="5"/>
        <v>1.6285405208856144E-2</v>
      </c>
    </row>
    <row r="76" spans="1:24" x14ac:dyDescent="0.35">
      <c r="A76">
        <v>595</v>
      </c>
      <c r="B76">
        <v>0</v>
      </c>
      <c r="C76">
        <v>1</v>
      </c>
      <c r="D76">
        <v>0</v>
      </c>
      <c r="E76">
        <v>0</v>
      </c>
      <c r="F76">
        <v>0.17886440301894099</v>
      </c>
      <c r="G76">
        <v>0</v>
      </c>
      <c r="H76">
        <v>0</v>
      </c>
      <c r="I76">
        <v>1.3906261485243119</v>
      </c>
      <c r="J76">
        <f t="shared" si="3"/>
        <v>0.95373735993149333</v>
      </c>
      <c r="K76">
        <f t="shared" si="4"/>
        <v>0.19087181359810049</v>
      </c>
      <c r="L76">
        <f t="shared" si="5"/>
        <v>0.19060444254510164</v>
      </c>
    </row>
    <row r="77" spans="1:24" x14ac:dyDescent="0.35">
      <c r="A77">
        <v>608</v>
      </c>
      <c r="B77">
        <v>0</v>
      </c>
      <c r="C77">
        <v>1</v>
      </c>
      <c r="D77">
        <v>0</v>
      </c>
      <c r="E77">
        <v>0</v>
      </c>
      <c r="F77">
        <v>0.18640307614229101</v>
      </c>
      <c r="G77">
        <v>0</v>
      </c>
      <c r="H77">
        <v>0</v>
      </c>
      <c r="I77">
        <v>1.4320264746387776</v>
      </c>
      <c r="J77">
        <f t="shared" si="3"/>
        <v>0.93416862301136372</v>
      </c>
      <c r="K77">
        <f t="shared" si="4"/>
        <v>0.2478624404270641</v>
      </c>
      <c r="L77">
        <f t="shared" si="5"/>
        <v>0.22846776077886399</v>
      </c>
    </row>
    <row r="78" spans="1:24" x14ac:dyDescent="0.35">
      <c r="A78">
        <v>624</v>
      </c>
      <c r="B78">
        <v>0</v>
      </c>
      <c r="C78">
        <v>0</v>
      </c>
      <c r="D78">
        <v>0</v>
      </c>
      <c r="E78">
        <v>0</v>
      </c>
      <c r="F78">
        <v>0.25</v>
      </c>
      <c r="G78">
        <v>0</v>
      </c>
      <c r="H78">
        <v>0</v>
      </c>
      <c r="I78">
        <v>0.20826037406989753</v>
      </c>
      <c r="J78">
        <f t="shared" si="3"/>
        <v>0.63060499999999997</v>
      </c>
      <c r="K78">
        <f t="shared" si="4"/>
        <v>0.17837498305203819</v>
      </c>
      <c r="L78">
        <f t="shared" si="5"/>
        <v>0.55619241360655791</v>
      </c>
    </row>
    <row r="79" spans="1:24" x14ac:dyDescent="0.35">
      <c r="A79">
        <v>626</v>
      </c>
      <c r="B79">
        <v>0</v>
      </c>
      <c r="C79">
        <v>0</v>
      </c>
      <c r="D79">
        <v>1</v>
      </c>
      <c r="E79">
        <v>0</v>
      </c>
      <c r="F79">
        <v>0.210151326528699</v>
      </c>
      <c r="G79">
        <v>0</v>
      </c>
      <c r="H79">
        <v>0</v>
      </c>
      <c r="I79">
        <v>0.47085928937350746</v>
      </c>
      <c r="J79">
        <f t="shared" si="3"/>
        <v>0.8688033896233337</v>
      </c>
      <c r="K79">
        <f t="shared" si="4"/>
        <v>0.15835950692364376</v>
      </c>
      <c r="L79">
        <f t="shared" si="5"/>
        <v>0.23346694426469047</v>
      </c>
    </row>
    <row r="80" spans="1:24" x14ac:dyDescent="0.35">
      <c r="A80">
        <v>627</v>
      </c>
      <c r="B80">
        <v>0</v>
      </c>
      <c r="C80">
        <v>0</v>
      </c>
      <c r="D80">
        <v>1</v>
      </c>
      <c r="E80">
        <v>0</v>
      </c>
      <c r="F80">
        <v>0.204289717719769</v>
      </c>
      <c r="G80">
        <v>0</v>
      </c>
      <c r="H80">
        <v>0</v>
      </c>
      <c r="I80">
        <v>1.0935102006081312</v>
      </c>
      <c r="J80">
        <f t="shared" si="3"/>
        <v>0.88401883653737801</v>
      </c>
      <c r="K80">
        <f t="shared" si="4"/>
        <v>4.388663162022486E-2</v>
      </c>
      <c r="L80">
        <f t="shared" si="5"/>
        <v>1.9450971296925506E-2</v>
      </c>
    </row>
    <row r="81" spans="1:24" x14ac:dyDescent="0.35">
      <c r="A81">
        <v>632</v>
      </c>
      <c r="B81">
        <v>1</v>
      </c>
      <c r="C81">
        <v>2</v>
      </c>
      <c r="D81">
        <v>0</v>
      </c>
      <c r="E81">
        <v>0</v>
      </c>
      <c r="F81">
        <v>0.16861392730889299</v>
      </c>
      <c r="G81">
        <v>0</v>
      </c>
      <c r="H81">
        <v>0</v>
      </c>
      <c r="I81">
        <v>1.2640409140181914</v>
      </c>
      <c r="J81">
        <f t="shared" si="3"/>
        <v>1.5339753397701217</v>
      </c>
      <c r="K81">
        <f t="shared" si="4"/>
        <v>7.2864594206024355E-2</v>
      </c>
      <c r="L81">
        <f t="shared" si="5"/>
        <v>9.6098420522135547E-2</v>
      </c>
    </row>
    <row r="82" spans="1:24" x14ac:dyDescent="0.35">
      <c r="A82">
        <v>634</v>
      </c>
      <c r="B82">
        <v>0</v>
      </c>
      <c r="C82">
        <v>2</v>
      </c>
      <c r="D82">
        <v>0</v>
      </c>
      <c r="E82">
        <v>1</v>
      </c>
      <c r="F82">
        <v>0.188602861523256</v>
      </c>
      <c r="G82">
        <v>0</v>
      </c>
      <c r="H82">
        <v>0</v>
      </c>
      <c r="I82">
        <v>0.8127666949899166</v>
      </c>
      <c r="J82">
        <f t="shared" si="3"/>
        <v>0.66814846411516238</v>
      </c>
      <c r="K82">
        <f t="shared" si="4"/>
        <v>2.0914432701343716E-2</v>
      </c>
      <c r="L82">
        <f t="shared" si="5"/>
        <v>1.995912477634109E-2</v>
      </c>
    </row>
    <row r="83" spans="1:24" x14ac:dyDescent="0.35">
      <c r="A83">
        <v>639</v>
      </c>
      <c r="B83">
        <v>0</v>
      </c>
      <c r="C83">
        <v>1</v>
      </c>
      <c r="D83">
        <v>1</v>
      </c>
      <c r="E83">
        <v>0</v>
      </c>
      <c r="F83">
        <v>0.182479362770054</v>
      </c>
      <c r="G83">
        <v>0</v>
      </c>
      <c r="H83">
        <v>0</v>
      </c>
      <c r="I83">
        <v>1.0175885175336585</v>
      </c>
      <c r="J83">
        <f t="shared" si="3"/>
        <v>1.079113719708749</v>
      </c>
      <c r="K83">
        <f t="shared" si="4"/>
        <v>3.7853505026857605E-3</v>
      </c>
      <c r="L83">
        <f t="shared" si="5"/>
        <v>4.0379741369667328E-3</v>
      </c>
    </row>
    <row r="84" spans="1:24" x14ac:dyDescent="0.35">
      <c r="A84">
        <v>642</v>
      </c>
      <c r="B84">
        <v>2</v>
      </c>
      <c r="C84">
        <v>0</v>
      </c>
      <c r="D84">
        <v>1</v>
      </c>
      <c r="E84">
        <v>0</v>
      </c>
      <c r="F84">
        <v>0.19537424456703001</v>
      </c>
      <c r="G84">
        <v>0</v>
      </c>
      <c r="H84">
        <v>0</v>
      </c>
      <c r="I84">
        <v>1.1505495048059804</v>
      </c>
      <c r="J84">
        <f t="shared" si="3"/>
        <v>1.7374614434377946</v>
      </c>
      <c r="K84">
        <f t="shared" si="4"/>
        <v>0.34446562370855449</v>
      </c>
      <c r="L84">
        <f t="shared" si="5"/>
        <v>3.8614625026845414E-2</v>
      </c>
    </row>
    <row r="85" spans="1:24" x14ac:dyDescent="0.35">
      <c r="A85">
        <v>645</v>
      </c>
      <c r="B85">
        <v>0</v>
      </c>
      <c r="C85">
        <v>2</v>
      </c>
      <c r="D85">
        <v>1</v>
      </c>
      <c r="E85">
        <v>0</v>
      </c>
      <c r="F85">
        <v>0.18324336140445399</v>
      </c>
      <c r="G85">
        <v>0</v>
      </c>
      <c r="H85">
        <v>0</v>
      </c>
      <c r="I85">
        <v>1.0837977974093453</v>
      </c>
      <c r="J85">
        <f t="shared" si="3"/>
        <v>1.2156105473335463</v>
      </c>
      <c r="K85">
        <f t="shared" si="4"/>
        <v>1.737460104257995E-2</v>
      </c>
      <c r="L85">
        <f t="shared" si="5"/>
        <v>1.6836187668174903E-2</v>
      </c>
    </row>
    <row r="86" spans="1:24" x14ac:dyDescent="0.35">
      <c r="A86">
        <v>654</v>
      </c>
      <c r="B86">
        <v>0</v>
      </c>
      <c r="C86">
        <v>1</v>
      </c>
      <c r="D86">
        <v>0</v>
      </c>
      <c r="E86">
        <v>2</v>
      </c>
      <c r="F86">
        <v>0.174032594794926</v>
      </c>
      <c r="G86">
        <v>0</v>
      </c>
      <c r="H86">
        <v>0</v>
      </c>
      <c r="I86">
        <v>0.35644606141148871</v>
      </c>
      <c r="J86">
        <f t="shared" si="3"/>
        <v>0.16869967108322692</v>
      </c>
      <c r="K86">
        <f t="shared" si="4"/>
        <v>3.5248707081292033E-2</v>
      </c>
      <c r="L86">
        <f t="shared" si="5"/>
        <v>0.35712265268051679</v>
      </c>
    </row>
    <row r="87" spans="1:24" x14ac:dyDescent="0.35">
      <c r="A87">
        <v>658</v>
      </c>
      <c r="B87">
        <v>0</v>
      </c>
      <c r="C87">
        <v>2</v>
      </c>
      <c r="D87">
        <v>0</v>
      </c>
      <c r="E87">
        <v>0</v>
      </c>
      <c r="F87">
        <v>0.18581142692017699</v>
      </c>
      <c r="G87">
        <v>0</v>
      </c>
      <c r="H87">
        <v>0</v>
      </c>
      <c r="I87">
        <v>1.095753150882476</v>
      </c>
      <c r="J87">
        <f t="shared" si="3"/>
        <v>1.0741844142291428</v>
      </c>
      <c r="K87">
        <f t="shared" si="4"/>
        <v>4.6521040082084139E-4</v>
      </c>
      <c r="L87">
        <f t="shared" si="5"/>
        <v>2.0081636044017647E-2</v>
      </c>
    </row>
    <row r="88" spans="1:24" x14ac:dyDescent="0.35">
      <c r="A88">
        <v>666</v>
      </c>
      <c r="B88">
        <v>0</v>
      </c>
      <c r="C88">
        <v>0</v>
      </c>
      <c r="D88">
        <v>0</v>
      </c>
      <c r="E88">
        <v>0</v>
      </c>
      <c r="F88">
        <v>0.18675329801716101</v>
      </c>
      <c r="G88">
        <v>0</v>
      </c>
      <c r="H88">
        <v>0</v>
      </c>
      <c r="I88">
        <v>0.38498848977266542</v>
      </c>
      <c r="J88">
        <f t="shared" si="3"/>
        <v>0.79477952407301378</v>
      </c>
      <c r="K88">
        <f t="shared" si="4"/>
        <v>0.16792869179294928</v>
      </c>
      <c r="L88">
        <f t="shared" si="5"/>
        <v>0.32382356093136455</v>
      </c>
    </row>
    <row r="89" spans="1:24" x14ac:dyDescent="0.35">
      <c r="A89">
        <v>683</v>
      </c>
      <c r="B89">
        <v>0</v>
      </c>
      <c r="C89">
        <v>0</v>
      </c>
      <c r="D89">
        <v>0</v>
      </c>
      <c r="E89">
        <v>0</v>
      </c>
      <c r="F89">
        <v>0.21884162067330701</v>
      </c>
      <c r="G89">
        <v>0</v>
      </c>
      <c r="H89">
        <v>0</v>
      </c>
      <c r="I89">
        <v>0.49884609954911358</v>
      </c>
      <c r="J89">
        <f t="shared" si="3"/>
        <v>0.71148529788864312</v>
      </c>
      <c r="K89">
        <f t="shared" si="4"/>
        <v>4.5215428670477786E-2</v>
      </c>
      <c r="L89">
        <f t="shared" si="5"/>
        <v>0.20720463839405306</v>
      </c>
    </row>
    <row r="90" spans="1:24" x14ac:dyDescent="0.35">
      <c r="A90">
        <v>689</v>
      </c>
      <c r="B90">
        <v>0</v>
      </c>
      <c r="C90">
        <v>0</v>
      </c>
      <c r="D90">
        <v>0</v>
      </c>
      <c r="E90">
        <v>0</v>
      </c>
      <c r="F90">
        <v>0.18384878158444401</v>
      </c>
      <c r="G90">
        <v>0</v>
      </c>
      <c r="H90">
        <v>0</v>
      </c>
      <c r="I90">
        <v>0.26212262330295144</v>
      </c>
      <c r="J90">
        <f t="shared" si="3"/>
        <v>0.80231900973873183</v>
      </c>
      <c r="K90">
        <f t="shared" si="4"/>
        <v>0.29181213591827498</v>
      </c>
      <c r="L90">
        <f t="shared" si="5"/>
        <v>0.47875444643315956</v>
      </c>
    </row>
    <row r="91" spans="1:24" x14ac:dyDescent="0.35">
      <c r="A91">
        <v>700</v>
      </c>
      <c r="B91">
        <v>0</v>
      </c>
      <c r="C91">
        <v>0</v>
      </c>
      <c r="D91">
        <v>0</v>
      </c>
      <c r="E91">
        <v>0</v>
      </c>
      <c r="F91">
        <v>0.20647084612479799</v>
      </c>
      <c r="G91">
        <v>0</v>
      </c>
      <c r="H91">
        <v>0</v>
      </c>
      <c r="I91">
        <v>0.96882231394042095</v>
      </c>
      <c r="J91">
        <f t="shared" si="3"/>
        <v>0.74359710704617188</v>
      </c>
      <c r="K91">
        <f t="shared" si="4"/>
        <v>5.0726393820557304E-2</v>
      </c>
      <c r="L91">
        <f t="shared" si="5"/>
        <v>2.1841447728023405E-4</v>
      </c>
    </row>
    <row r="92" spans="1:24" x14ac:dyDescent="0.35">
      <c r="A92">
        <v>706</v>
      </c>
      <c r="B92">
        <v>0</v>
      </c>
      <c r="C92">
        <v>1</v>
      </c>
      <c r="D92">
        <v>0</v>
      </c>
      <c r="E92">
        <v>0</v>
      </c>
      <c r="F92">
        <v>0.171358979347075</v>
      </c>
      <c r="G92">
        <v>0</v>
      </c>
      <c r="H92">
        <v>0</v>
      </c>
      <c r="I92">
        <v>1.1056403408839806</v>
      </c>
      <c r="J92">
        <f t="shared" si="3"/>
        <v>0.97321978859044955</v>
      </c>
      <c r="K92">
        <f t="shared" si="4"/>
        <v>1.753520266972378E-2</v>
      </c>
      <c r="L92">
        <f t="shared" si="5"/>
        <v>2.298161381664552E-2</v>
      </c>
      <c r="X92" s="4" t="s">
        <v>581</v>
      </c>
    </row>
    <row r="93" spans="1:24" x14ac:dyDescent="0.35">
      <c r="A93">
        <v>708</v>
      </c>
      <c r="B93">
        <v>0</v>
      </c>
      <c r="C93">
        <v>0</v>
      </c>
      <c r="D93">
        <v>0</v>
      </c>
      <c r="E93">
        <v>0</v>
      </c>
      <c r="F93">
        <v>0.206886461734273</v>
      </c>
      <c r="G93">
        <v>0</v>
      </c>
      <c r="H93">
        <v>0</v>
      </c>
      <c r="I93">
        <v>0.44812264890095588</v>
      </c>
      <c r="J93">
        <f t="shared" si="3"/>
        <v>0.74251826035940882</v>
      </c>
      <c r="K93">
        <f t="shared" si="4"/>
        <v>8.666877604599639E-2</v>
      </c>
      <c r="L93">
        <f t="shared" si="5"/>
        <v>0.25595586869535053</v>
      </c>
    </row>
    <row r="94" spans="1:24" x14ac:dyDescent="0.35">
      <c r="A94">
        <v>718</v>
      </c>
      <c r="B94">
        <v>0</v>
      </c>
      <c r="C94">
        <v>4</v>
      </c>
      <c r="D94">
        <v>1</v>
      </c>
      <c r="E94">
        <v>0</v>
      </c>
      <c r="F94">
        <v>0.186759170801053</v>
      </c>
      <c r="G94">
        <v>0</v>
      </c>
      <c r="H94">
        <v>0</v>
      </c>
      <c r="I94">
        <v>1.5332502394458247</v>
      </c>
      <c r="J94">
        <f t="shared" si="3"/>
        <v>1.4834442796180425</v>
      </c>
      <c r="K94">
        <f t="shared" si="4"/>
        <v>2.4806336343666585E-3</v>
      </c>
      <c r="L94">
        <f t="shared" si="5"/>
        <v>0.33548049153312248</v>
      </c>
    </row>
    <row r="95" spans="1:24" x14ac:dyDescent="0.35">
      <c r="A95">
        <v>720</v>
      </c>
      <c r="B95">
        <v>0</v>
      </c>
      <c r="C95">
        <v>2</v>
      </c>
      <c r="D95">
        <v>1</v>
      </c>
      <c r="E95">
        <v>0</v>
      </c>
      <c r="F95">
        <v>0.172610378243027</v>
      </c>
      <c r="G95">
        <v>0</v>
      </c>
      <c r="H95">
        <v>0</v>
      </c>
      <c r="I95">
        <v>1.7393141339449283</v>
      </c>
      <c r="J95">
        <f t="shared" si="3"/>
        <v>1.2432114323643151</v>
      </c>
      <c r="K95">
        <f t="shared" si="4"/>
        <v>0.24611789051558297</v>
      </c>
      <c r="L95">
        <f t="shared" si="5"/>
        <v>0.6166500288865151</v>
      </c>
    </row>
    <row r="96" spans="1:24" x14ac:dyDescent="0.35">
      <c r="A96">
        <v>721</v>
      </c>
      <c r="B96">
        <v>0</v>
      </c>
      <c r="C96">
        <v>1</v>
      </c>
      <c r="D96">
        <v>0</v>
      </c>
      <c r="E96">
        <v>0</v>
      </c>
      <c r="F96">
        <v>0.187712118012067</v>
      </c>
      <c r="G96">
        <v>0</v>
      </c>
      <c r="H96">
        <v>0</v>
      </c>
      <c r="I96">
        <v>1.5589555602886778</v>
      </c>
      <c r="J96">
        <f t="shared" si="3"/>
        <v>0.93077063830663664</v>
      </c>
      <c r="K96">
        <f t="shared" si="4"/>
        <v>0.39461629620558308</v>
      </c>
      <c r="L96">
        <f t="shared" si="5"/>
        <v>0.36591864717187772</v>
      </c>
    </row>
    <row r="97" spans="1:12" x14ac:dyDescent="0.35">
      <c r="A97">
        <v>733</v>
      </c>
      <c r="B97">
        <v>0</v>
      </c>
      <c r="C97">
        <v>2</v>
      </c>
      <c r="D97">
        <v>0</v>
      </c>
      <c r="E97">
        <v>0</v>
      </c>
      <c r="F97">
        <v>0.20211432665503801</v>
      </c>
      <c r="G97">
        <v>0</v>
      </c>
      <c r="H97">
        <v>0</v>
      </c>
      <c r="I97">
        <v>0.62380105328182889</v>
      </c>
      <c r="J97">
        <f t="shared" si="3"/>
        <v>1.0318656731553852</v>
      </c>
      <c r="K97">
        <f t="shared" si="4"/>
        <v>0.16651673399255004</v>
      </c>
      <c r="L97">
        <f t="shared" si="5"/>
        <v>0.10906004823435009</v>
      </c>
    </row>
    <row r="98" spans="1:12" x14ac:dyDescent="0.35">
      <c r="A98">
        <v>735</v>
      </c>
      <c r="B98">
        <v>0</v>
      </c>
      <c r="C98">
        <v>2</v>
      </c>
      <c r="D98">
        <v>1</v>
      </c>
      <c r="E98">
        <v>0</v>
      </c>
      <c r="F98">
        <v>0.16776413673517601</v>
      </c>
      <c r="G98">
        <v>0</v>
      </c>
      <c r="H98">
        <v>0</v>
      </c>
      <c r="I98">
        <v>1.7660349284390302</v>
      </c>
      <c r="J98">
        <f t="shared" si="3"/>
        <v>1.2557912091455647</v>
      </c>
      <c r="K98">
        <f t="shared" si="4"/>
        <v>0.26034865307842875</v>
      </c>
      <c r="L98">
        <f t="shared" si="5"/>
        <v>0.65933014226227005</v>
      </c>
    </row>
    <row r="99" spans="1:12" x14ac:dyDescent="0.35">
      <c r="A99">
        <v>738</v>
      </c>
      <c r="B99">
        <v>0</v>
      </c>
      <c r="C99">
        <v>4</v>
      </c>
      <c r="D99">
        <v>0</v>
      </c>
      <c r="E99">
        <v>0</v>
      </c>
      <c r="F99">
        <v>0.17413320551073</v>
      </c>
      <c r="G99">
        <v>0</v>
      </c>
      <c r="H99">
        <v>0</v>
      </c>
      <c r="I99">
        <v>1.4093365828631301</v>
      </c>
      <c r="J99">
        <f t="shared" si="3"/>
        <v>1.3814585077993571</v>
      </c>
      <c r="K99">
        <f t="shared" si="4"/>
        <v>7.7718706926136448E-4</v>
      </c>
      <c r="L99">
        <f t="shared" si="5"/>
        <v>0.20729182629356108</v>
      </c>
    </row>
    <row r="100" spans="1:12" x14ac:dyDescent="0.35">
      <c r="A100">
        <v>739</v>
      </c>
      <c r="B100">
        <v>0</v>
      </c>
      <c r="C100">
        <v>0</v>
      </c>
      <c r="D100">
        <v>0</v>
      </c>
      <c r="E100">
        <v>0</v>
      </c>
      <c r="F100">
        <v>0.215536544015107</v>
      </c>
      <c r="G100">
        <v>0</v>
      </c>
      <c r="H100">
        <v>0</v>
      </c>
      <c r="I100">
        <v>0.67383322663319167</v>
      </c>
      <c r="J100">
        <f t="shared" si="3"/>
        <v>0.7200645497764655</v>
      </c>
      <c r="K100">
        <f t="shared" si="4"/>
        <v>2.1373352395778061E-3</v>
      </c>
      <c r="L100">
        <f t="shared" si="5"/>
        <v>7.8517775765359885E-2</v>
      </c>
    </row>
    <row r="101" spans="1:12" x14ac:dyDescent="0.35">
      <c r="A101">
        <v>741</v>
      </c>
      <c r="B101">
        <v>0</v>
      </c>
      <c r="C101">
        <v>1</v>
      </c>
      <c r="D101">
        <v>0</v>
      </c>
      <c r="E101">
        <v>0</v>
      </c>
      <c r="F101">
        <v>0.19170904728249499</v>
      </c>
      <c r="G101">
        <v>0</v>
      </c>
      <c r="H101">
        <v>0</v>
      </c>
      <c r="I101">
        <v>1.3104223504141363</v>
      </c>
      <c r="J101">
        <f t="shared" si="3"/>
        <v>0.920395489245045</v>
      </c>
      <c r="K101">
        <f t="shared" si="4"/>
        <v>0.15212095243341367</v>
      </c>
      <c r="L101">
        <f t="shared" si="5"/>
        <v>0.12700591241121403</v>
      </c>
    </row>
    <row r="102" spans="1:12" x14ac:dyDescent="0.35">
      <c r="A102">
        <v>760</v>
      </c>
      <c r="B102">
        <v>0</v>
      </c>
      <c r="C102">
        <v>0</v>
      </c>
      <c r="D102">
        <v>0</v>
      </c>
      <c r="E102">
        <v>0</v>
      </c>
      <c r="F102">
        <v>0.21009942290104699</v>
      </c>
      <c r="G102">
        <v>0</v>
      </c>
      <c r="H102">
        <v>0</v>
      </c>
      <c r="I102">
        <v>0.85201432232922403</v>
      </c>
      <c r="J102">
        <f t="shared" si="3"/>
        <v>0.73417812002192018</v>
      </c>
      <c r="K102">
        <f t="shared" si="4"/>
        <v>1.3885370574207842E-2</v>
      </c>
      <c r="L102">
        <f t="shared" si="5"/>
        <v>1.0409945254948642E-2</v>
      </c>
    </row>
    <row r="103" spans="1:12" x14ac:dyDescent="0.35">
      <c r="A103">
        <v>804</v>
      </c>
      <c r="B103">
        <v>0</v>
      </c>
      <c r="C103">
        <v>0</v>
      </c>
      <c r="D103">
        <v>0</v>
      </c>
      <c r="E103">
        <v>0</v>
      </c>
      <c r="F103">
        <v>0.217476428689515</v>
      </c>
      <c r="G103">
        <v>0</v>
      </c>
      <c r="H103">
        <v>0</v>
      </c>
      <c r="I103">
        <v>0.69849509515992481</v>
      </c>
      <c r="J103">
        <f t="shared" si="3"/>
        <v>0.71502903593633071</v>
      </c>
      <c r="K103">
        <f t="shared" si="4"/>
        <v>2.7337119759769803E-4</v>
      </c>
      <c r="L103">
        <f t="shared" si="5"/>
        <v>6.5304967576698958E-2</v>
      </c>
    </row>
    <row r="104" spans="1:12" x14ac:dyDescent="0.35">
      <c r="A104">
        <v>805</v>
      </c>
      <c r="B104">
        <v>0</v>
      </c>
      <c r="C104">
        <v>0</v>
      </c>
      <c r="D104">
        <v>0</v>
      </c>
      <c r="E104">
        <v>0</v>
      </c>
      <c r="F104">
        <v>0.215622287035728</v>
      </c>
      <c r="G104">
        <v>0</v>
      </c>
      <c r="H104">
        <v>0</v>
      </c>
      <c r="I104">
        <v>1.1547558771625668</v>
      </c>
      <c r="J104">
        <f t="shared" si="3"/>
        <v>0.71984197975839792</v>
      </c>
      <c r="K104">
        <f t="shared" si="4"/>
        <v>0.18915009815528391</v>
      </c>
      <c r="L104">
        <f t="shared" si="5"/>
        <v>4.0285473771557362E-2</v>
      </c>
    </row>
    <row r="105" spans="1:12" x14ac:dyDescent="0.35">
      <c r="A105">
        <v>829</v>
      </c>
      <c r="B105">
        <v>0</v>
      </c>
      <c r="C105">
        <v>2</v>
      </c>
      <c r="D105">
        <v>0</v>
      </c>
      <c r="E105">
        <v>0</v>
      </c>
      <c r="F105">
        <v>0.205528527070514</v>
      </c>
      <c r="G105">
        <v>1</v>
      </c>
      <c r="H105">
        <v>0</v>
      </c>
      <c r="I105">
        <v>2.8716628757251885</v>
      </c>
      <c r="J105">
        <f t="shared" si="3"/>
        <v>1.7749131600009012</v>
      </c>
      <c r="K105">
        <f t="shared" si="4"/>
        <v>1.2028599389413051</v>
      </c>
      <c r="L105">
        <f t="shared" si="5"/>
        <v>3.6772642175310741</v>
      </c>
    </row>
    <row r="106" spans="1:12" x14ac:dyDescent="0.35">
      <c r="A106">
        <v>835</v>
      </c>
      <c r="B106">
        <v>0</v>
      </c>
      <c r="C106">
        <v>1</v>
      </c>
      <c r="D106">
        <v>0</v>
      </c>
      <c r="E106">
        <v>0</v>
      </c>
      <c r="F106">
        <v>0.20997603522352801</v>
      </c>
      <c r="G106">
        <v>0</v>
      </c>
      <c r="H106">
        <v>0</v>
      </c>
      <c r="I106">
        <v>0.33148888527177428</v>
      </c>
      <c r="J106">
        <f t="shared" si="3"/>
        <v>0.87297840728747034</v>
      </c>
      <c r="K106">
        <f t="shared" si="4"/>
        <v>0.29321090245278703</v>
      </c>
      <c r="L106">
        <f t="shared" si="5"/>
        <v>0.38757420047434815</v>
      </c>
    </row>
    <row r="107" spans="1:12" x14ac:dyDescent="0.35">
      <c r="A107">
        <v>856</v>
      </c>
      <c r="B107">
        <v>0</v>
      </c>
      <c r="C107">
        <v>0</v>
      </c>
      <c r="D107">
        <v>1</v>
      </c>
      <c r="E107">
        <v>0</v>
      </c>
      <c r="F107">
        <v>0.193538487736413</v>
      </c>
      <c r="G107">
        <v>0</v>
      </c>
      <c r="H107">
        <v>0</v>
      </c>
      <c r="I107">
        <v>0.39906815599776441</v>
      </c>
      <c r="J107">
        <f t="shared" si="3"/>
        <v>0.91192666430357383</v>
      </c>
      <c r="K107">
        <f t="shared" si="4"/>
        <v>0.26302384954166003</v>
      </c>
      <c r="L107">
        <f t="shared" si="5"/>
        <v>0.30799758979899422</v>
      </c>
    </row>
    <row r="108" spans="1:12" x14ac:dyDescent="0.35">
      <c r="A108">
        <v>861</v>
      </c>
      <c r="B108">
        <v>0</v>
      </c>
      <c r="C108">
        <v>1</v>
      </c>
      <c r="D108">
        <v>0</v>
      </c>
      <c r="E108">
        <v>0</v>
      </c>
      <c r="F108">
        <v>0.16991628759188401</v>
      </c>
      <c r="G108">
        <v>0</v>
      </c>
      <c r="H108">
        <v>0</v>
      </c>
      <c r="I108">
        <v>0.79854691089711616</v>
      </c>
      <c r="J108">
        <f t="shared" si="3"/>
        <v>0.97696469899473914</v>
      </c>
      <c r="K108">
        <f t="shared" si="4"/>
        <v>3.1832907109648298E-2</v>
      </c>
      <c r="L108">
        <f t="shared" si="5"/>
        <v>2.4179177272284889E-2</v>
      </c>
    </row>
    <row r="109" spans="1:12" x14ac:dyDescent="0.35">
      <c r="A109">
        <v>876</v>
      </c>
      <c r="B109">
        <v>0</v>
      </c>
      <c r="C109">
        <v>0</v>
      </c>
      <c r="D109">
        <v>0</v>
      </c>
      <c r="E109">
        <v>0</v>
      </c>
      <c r="F109">
        <v>0.18229166666666699</v>
      </c>
      <c r="G109">
        <v>0</v>
      </c>
      <c r="H109">
        <v>0</v>
      </c>
      <c r="I109">
        <v>0.61543454541298681</v>
      </c>
      <c r="J109">
        <f t="shared" si="3"/>
        <v>0.80636093749999915</v>
      </c>
      <c r="K109">
        <f t="shared" si="4"/>
        <v>3.6452887195363569E-2</v>
      </c>
      <c r="L109">
        <f t="shared" si="5"/>
        <v>0.11465599810346644</v>
      </c>
    </row>
    <row r="110" spans="1:12" x14ac:dyDescent="0.35">
      <c r="A110">
        <v>879</v>
      </c>
      <c r="B110">
        <v>0</v>
      </c>
      <c r="C110">
        <v>0</v>
      </c>
      <c r="D110">
        <v>0</v>
      </c>
      <c r="E110">
        <v>0</v>
      </c>
      <c r="F110">
        <v>0.16070359632287601</v>
      </c>
      <c r="G110">
        <v>0</v>
      </c>
      <c r="H110">
        <v>0</v>
      </c>
      <c r="I110">
        <v>0.31998711342650582</v>
      </c>
      <c r="J110">
        <f t="shared" si="3"/>
        <v>0.86239881873700486</v>
      </c>
      <c r="K110">
        <f t="shared" si="4"/>
        <v>0.29421045805784368</v>
      </c>
      <c r="L110">
        <f t="shared" si="5"/>
        <v>0.40202745262563139</v>
      </c>
    </row>
    <row r="111" spans="1:12" x14ac:dyDescent="0.35">
      <c r="A111">
        <v>906</v>
      </c>
      <c r="B111">
        <v>0</v>
      </c>
      <c r="C111">
        <v>0</v>
      </c>
      <c r="D111">
        <v>0</v>
      </c>
      <c r="E111">
        <v>0</v>
      </c>
      <c r="F111">
        <v>0.146397589699794</v>
      </c>
      <c r="G111">
        <v>0</v>
      </c>
      <c r="H111">
        <v>0</v>
      </c>
      <c r="I111">
        <v>1.5014447459075062</v>
      </c>
      <c r="J111">
        <f t="shared" si="3"/>
        <v>0.89953406460906871</v>
      </c>
      <c r="K111">
        <f t="shared" si="4"/>
        <v>0.3622964682611492</v>
      </c>
      <c r="L111">
        <f t="shared" si="5"/>
        <v>0.29964816609040801</v>
      </c>
    </row>
    <row r="112" spans="1:12" x14ac:dyDescent="0.35">
      <c r="A112">
        <v>908</v>
      </c>
      <c r="B112">
        <v>0</v>
      </c>
      <c r="C112">
        <v>2</v>
      </c>
      <c r="D112">
        <v>0</v>
      </c>
      <c r="E112">
        <v>0</v>
      </c>
      <c r="F112">
        <v>0.212912071009937</v>
      </c>
      <c r="G112">
        <v>1</v>
      </c>
      <c r="H112">
        <v>0</v>
      </c>
      <c r="I112">
        <v>2.1768464609734082</v>
      </c>
      <c r="J112">
        <f t="shared" si="3"/>
        <v>1.7557471043138255</v>
      </c>
      <c r="K112">
        <f t="shared" si="4"/>
        <v>0.17732466817911438</v>
      </c>
      <c r="L112">
        <f t="shared" si="5"/>
        <v>1.4952471753411625</v>
      </c>
    </row>
    <row r="113" spans="1:24" x14ac:dyDescent="0.35">
      <c r="A113">
        <v>910</v>
      </c>
      <c r="B113">
        <v>0</v>
      </c>
      <c r="C113">
        <v>0</v>
      </c>
      <c r="D113">
        <v>0</v>
      </c>
      <c r="E113">
        <v>0</v>
      </c>
      <c r="F113">
        <v>0.222732683844649</v>
      </c>
      <c r="G113">
        <v>1</v>
      </c>
      <c r="H113">
        <v>0</v>
      </c>
      <c r="I113">
        <v>1.0267308273036559</v>
      </c>
      <c r="J113">
        <f t="shared" si="3"/>
        <v>1.4532949539297371</v>
      </c>
      <c r="K113">
        <f t="shared" si="4"/>
        <v>0.18195695412427138</v>
      </c>
      <c r="L113">
        <f t="shared" si="5"/>
        <v>5.2834531367746398E-3</v>
      </c>
      <c r="X113" s="4" t="s">
        <v>582</v>
      </c>
    </row>
    <row r="114" spans="1:24" x14ac:dyDescent="0.35">
      <c r="A114">
        <v>913</v>
      </c>
      <c r="B114">
        <v>0</v>
      </c>
      <c r="C114">
        <v>0</v>
      </c>
      <c r="D114">
        <v>0</v>
      </c>
      <c r="E114">
        <v>0</v>
      </c>
      <c r="F114">
        <v>0.169296583071531</v>
      </c>
      <c r="G114">
        <v>0</v>
      </c>
      <c r="H114">
        <v>0</v>
      </c>
      <c r="I114">
        <v>1.2074191254019122</v>
      </c>
      <c r="J114">
        <f t="shared" si="3"/>
        <v>0.84009331559458122</v>
      </c>
      <c r="K114">
        <f t="shared" si="4"/>
        <v>0.1349282505506115</v>
      </c>
      <c r="L114">
        <f t="shared" si="5"/>
        <v>6.4199227020436928E-2</v>
      </c>
    </row>
    <row r="115" spans="1:24" x14ac:dyDescent="0.35">
      <c r="A115">
        <v>916</v>
      </c>
      <c r="B115">
        <v>0</v>
      </c>
      <c r="C115">
        <v>1</v>
      </c>
      <c r="D115">
        <v>0</v>
      </c>
      <c r="E115">
        <v>0</v>
      </c>
      <c r="F115">
        <v>0.19687451929491601</v>
      </c>
      <c r="G115">
        <v>1</v>
      </c>
      <c r="H115">
        <v>0</v>
      </c>
      <c r="I115">
        <v>1.7521037836341509</v>
      </c>
      <c r="J115">
        <f t="shared" si="3"/>
        <v>1.6588970603046427</v>
      </c>
      <c r="K115">
        <f t="shared" si="4"/>
        <v>8.6874932738234857E-3</v>
      </c>
      <c r="L115">
        <f t="shared" si="5"/>
        <v>0.63690027764738721</v>
      </c>
    </row>
    <row r="116" spans="1:24" x14ac:dyDescent="0.35">
      <c r="A116">
        <v>936</v>
      </c>
      <c r="B116">
        <v>0</v>
      </c>
      <c r="C116">
        <v>0</v>
      </c>
      <c r="D116">
        <v>0</v>
      </c>
      <c r="E116">
        <v>0</v>
      </c>
      <c r="F116">
        <v>0.14382779013390601</v>
      </c>
      <c r="G116">
        <v>0</v>
      </c>
      <c r="H116">
        <v>0</v>
      </c>
      <c r="I116">
        <v>0.83578326340856213</v>
      </c>
      <c r="J116">
        <f t="shared" si="3"/>
        <v>0.90620469892620936</v>
      </c>
      <c r="K116">
        <f t="shared" si="4"/>
        <v>4.9591785803661474E-3</v>
      </c>
      <c r="L116">
        <f t="shared" si="5"/>
        <v>1.3985474470034469E-2</v>
      </c>
    </row>
    <row r="117" spans="1:24" x14ac:dyDescent="0.35">
      <c r="A117">
        <v>940</v>
      </c>
      <c r="B117">
        <v>0</v>
      </c>
      <c r="C117">
        <v>1</v>
      </c>
      <c r="D117">
        <v>1</v>
      </c>
      <c r="E117">
        <v>0</v>
      </c>
      <c r="F117">
        <v>0.21134395377601001</v>
      </c>
      <c r="G117">
        <v>1</v>
      </c>
      <c r="H117">
        <v>0</v>
      </c>
      <c r="I117">
        <v>1.9699963081509488</v>
      </c>
      <c r="J117">
        <f t="shared" si="3"/>
        <v>1.7560975916673085</v>
      </c>
      <c r="K117">
        <f t="shared" si="4"/>
        <v>4.5752660913348751E-2</v>
      </c>
      <c r="L117">
        <f t="shared" si="5"/>
        <v>1.0321601864686141</v>
      </c>
    </row>
    <row r="118" spans="1:24" x14ac:dyDescent="0.35">
      <c r="A118">
        <v>942</v>
      </c>
      <c r="B118">
        <v>0</v>
      </c>
      <c r="C118">
        <v>1</v>
      </c>
      <c r="D118">
        <v>1</v>
      </c>
      <c r="E118">
        <v>0</v>
      </c>
      <c r="F118">
        <v>0.187396858715284</v>
      </c>
      <c r="G118">
        <v>0</v>
      </c>
      <c r="H118">
        <v>0</v>
      </c>
      <c r="I118">
        <v>0.85367467423986476</v>
      </c>
      <c r="J118">
        <f t="shared" si="3"/>
        <v>1.0663489820840399</v>
      </c>
      <c r="K118">
        <f t="shared" si="4"/>
        <v>4.5230361216998992E-2</v>
      </c>
      <c r="L118">
        <f t="shared" si="5"/>
        <v>1.0073893470844947E-2</v>
      </c>
    </row>
    <row r="119" spans="1:24" x14ac:dyDescent="0.35">
      <c r="A119">
        <v>953</v>
      </c>
      <c r="B119">
        <v>0</v>
      </c>
      <c r="C119">
        <v>0</v>
      </c>
      <c r="D119">
        <v>0</v>
      </c>
      <c r="E119">
        <v>0</v>
      </c>
      <c r="F119">
        <v>0.20733615597604901</v>
      </c>
      <c r="G119">
        <v>0</v>
      </c>
      <c r="H119">
        <v>0</v>
      </c>
      <c r="I119">
        <v>0.77418176315990206</v>
      </c>
      <c r="J119">
        <f t="shared" si="3"/>
        <v>0.74135095304049148</v>
      </c>
      <c r="K119">
        <f t="shared" si="4"/>
        <v>1.0778620930967922E-3</v>
      </c>
      <c r="L119">
        <f t="shared" si="5"/>
        <v>3.2350230556260705E-2</v>
      </c>
    </row>
    <row r="120" spans="1:24" x14ac:dyDescent="0.35">
      <c r="A120">
        <v>967</v>
      </c>
      <c r="B120">
        <v>0</v>
      </c>
      <c r="C120">
        <v>1</v>
      </c>
      <c r="D120">
        <v>0</v>
      </c>
      <c r="E120">
        <v>0</v>
      </c>
      <c r="F120">
        <v>0.202189184547447</v>
      </c>
      <c r="G120">
        <v>0</v>
      </c>
      <c r="H120">
        <v>0</v>
      </c>
      <c r="I120">
        <v>0.80066643767663903</v>
      </c>
      <c r="J120">
        <f t="shared" si="3"/>
        <v>0.89319135853542797</v>
      </c>
      <c r="K120">
        <f t="shared" si="4"/>
        <v>8.5608609799251566E-3</v>
      </c>
      <c r="L120">
        <f t="shared" si="5"/>
        <v>2.352451145948951E-2</v>
      </c>
    </row>
    <row r="121" spans="1:24" x14ac:dyDescent="0.35">
      <c r="A121">
        <v>972</v>
      </c>
      <c r="B121">
        <v>0</v>
      </c>
      <c r="C121">
        <v>0</v>
      </c>
      <c r="D121">
        <v>1</v>
      </c>
      <c r="E121">
        <v>0</v>
      </c>
      <c r="F121">
        <v>0.18994115925139499</v>
      </c>
      <c r="G121">
        <v>1</v>
      </c>
      <c r="H121">
        <v>0</v>
      </c>
      <c r="I121">
        <v>1.6810812501462307</v>
      </c>
      <c r="J121">
        <f t="shared" si="3"/>
        <v>1.6731745376384137</v>
      </c>
      <c r="K121">
        <f t="shared" si="4"/>
        <v>6.2516102681268811E-5</v>
      </c>
      <c r="L121">
        <f t="shared" si="5"/>
        <v>0.52858394601257852</v>
      </c>
    </row>
    <row r="122" spans="1:24" x14ac:dyDescent="0.35">
      <c r="A122">
        <v>976</v>
      </c>
      <c r="B122">
        <v>0</v>
      </c>
      <c r="C122">
        <v>0</v>
      </c>
      <c r="D122">
        <v>1</v>
      </c>
      <c r="E122">
        <v>0</v>
      </c>
      <c r="F122">
        <v>0.17003059226476799</v>
      </c>
      <c r="G122">
        <v>0</v>
      </c>
      <c r="H122">
        <v>0</v>
      </c>
      <c r="I122">
        <v>0.9358104217852643</v>
      </c>
      <c r="J122">
        <f t="shared" si="3"/>
        <v>0.97294798921096048</v>
      </c>
      <c r="K122">
        <f t="shared" si="4"/>
        <v>1.3791989142981301E-3</v>
      </c>
      <c r="L122">
        <f t="shared" si="5"/>
        <v>3.324437399231009E-4</v>
      </c>
    </row>
    <row r="123" spans="1:24" x14ac:dyDescent="0.35">
      <c r="A123">
        <v>977</v>
      </c>
      <c r="B123">
        <v>0</v>
      </c>
      <c r="C123">
        <v>1</v>
      </c>
      <c r="D123">
        <v>0</v>
      </c>
      <c r="E123">
        <v>0</v>
      </c>
      <c r="F123">
        <v>0.176358862124088</v>
      </c>
      <c r="G123">
        <v>0</v>
      </c>
      <c r="H123">
        <v>0</v>
      </c>
      <c r="I123">
        <v>1.2415968211770374</v>
      </c>
      <c r="J123">
        <f t="shared" si="3"/>
        <v>0.96024119287553478</v>
      </c>
      <c r="K123">
        <f t="shared" si="4"/>
        <v>7.9160989576933308E-2</v>
      </c>
      <c r="L123">
        <f t="shared" si="5"/>
        <v>8.2686934619222704E-2</v>
      </c>
    </row>
    <row r="124" spans="1:24" x14ac:dyDescent="0.35">
      <c r="A124">
        <v>978</v>
      </c>
      <c r="B124">
        <v>0</v>
      </c>
      <c r="C124">
        <v>0</v>
      </c>
      <c r="D124">
        <v>0</v>
      </c>
      <c r="E124">
        <v>0</v>
      </c>
      <c r="F124">
        <v>0.18632032652029301</v>
      </c>
      <c r="G124">
        <v>0</v>
      </c>
      <c r="H124">
        <v>0</v>
      </c>
      <c r="I124">
        <v>0.36719783086739177</v>
      </c>
      <c r="J124">
        <f t="shared" si="3"/>
        <v>0.79590342282515381</v>
      </c>
      <c r="K124">
        <f t="shared" si="4"/>
        <v>0.18378848457585517</v>
      </c>
      <c r="L124">
        <f t="shared" si="5"/>
        <v>0.34438779427896954</v>
      </c>
    </row>
    <row r="125" spans="1:24" x14ac:dyDescent="0.35">
      <c r="A125">
        <v>983</v>
      </c>
      <c r="B125">
        <v>0</v>
      </c>
      <c r="C125">
        <v>0</v>
      </c>
      <c r="D125">
        <v>0</v>
      </c>
      <c r="E125">
        <v>0</v>
      </c>
      <c r="F125">
        <v>0.19412653290777701</v>
      </c>
      <c r="G125">
        <v>0</v>
      </c>
      <c r="H125">
        <v>0</v>
      </c>
      <c r="I125">
        <v>1.4012030915272926</v>
      </c>
      <c r="J125">
        <f t="shared" si="3"/>
        <v>0.77564022840865054</v>
      </c>
      <c r="K125">
        <f t="shared" si="4"/>
        <v>0.3913288957131929</v>
      </c>
      <c r="L125">
        <f t="shared" si="5"/>
        <v>0.19995173466032165</v>
      </c>
    </row>
    <row r="126" spans="1:24" x14ac:dyDescent="0.35">
      <c r="A126">
        <v>986</v>
      </c>
      <c r="B126">
        <v>0</v>
      </c>
      <c r="C126">
        <v>4</v>
      </c>
      <c r="D126">
        <v>0</v>
      </c>
      <c r="E126">
        <v>0</v>
      </c>
      <c r="F126">
        <v>0.20818439235348801</v>
      </c>
      <c r="G126">
        <v>1</v>
      </c>
      <c r="H126">
        <v>0</v>
      </c>
      <c r="I126">
        <v>2.6912062426976724</v>
      </c>
      <c r="J126">
        <f t="shared" si="3"/>
        <v>2.0449791180166628</v>
      </c>
      <c r="K126">
        <f t="shared" si="4"/>
        <v>0.41760949667348518</v>
      </c>
      <c r="L126">
        <f t="shared" si="5"/>
        <v>3.0177345281227148</v>
      </c>
    </row>
    <row r="127" spans="1:24" x14ac:dyDescent="0.35">
      <c r="A127">
        <v>992</v>
      </c>
      <c r="B127">
        <v>0</v>
      </c>
      <c r="C127">
        <v>2</v>
      </c>
      <c r="D127">
        <v>0</v>
      </c>
      <c r="E127">
        <v>0</v>
      </c>
      <c r="F127">
        <v>0.21260955110521901</v>
      </c>
      <c r="G127">
        <v>0</v>
      </c>
      <c r="H127">
        <v>0</v>
      </c>
      <c r="I127">
        <v>1.3028859397637469</v>
      </c>
      <c r="J127">
        <f t="shared" si="3"/>
        <v>1.0046223794320945</v>
      </c>
      <c r="K127">
        <f t="shared" si="4"/>
        <v>8.8961151421713222E-2</v>
      </c>
      <c r="L127">
        <f t="shared" si="5"/>
        <v>0.12169107458984181</v>
      </c>
    </row>
    <row r="128" spans="1:24" x14ac:dyDescent="0.35">
      <c r="A128">
        <v>996</v>
      </c>
      <c r="B128">
        <v>0</v>
      </c>
      <c r="C128">
        <v>0</v>
      </c>
      <c r="D128">
        <v>0</v>
      </c>
      <c r="E128">
        <v>0</v>
      </c>
      <c r="F128">
        <v>0.18208925539853599</v>
      </c>
      <c r="G128">
        <v>0</v>
      </c>
      <c r="H128">
        <v>0</v>
      </c>
      <c r="I128">
        <v>0.59037372008539679</v>
      </c>
      <c r="J128">
        <f t="shared" si="3"/>
        <v>0.80688635262158814</v>
      </c>
      <c r="K128">
        <f t="shared" si="4"/>
        <v>4.6877720047751828E-2</v>
      </c>
      <c r="L128">
        <f t="shared" si="5"/>
        <v>0.13225568087409792</v>
      </c>
    </row>
    <row r="129" spans="1:24" x14ac:dyDescent="0.35">
      <c r="A129">
        <v>1009</v>
      </c>
      <c r="B129">
        <v>0</v>
      </c>
      <c r="C129">
        <v>0</v>
      </c>
      <c r="D129">
        <v>0</v>
      </c>
      <c r="E129">
        <v>0</v>
      </c>
      <c r="F129">
        <v>0.19256157602802501</v>
      </c>
      <c r="G129">
        <v>0</v>
      </c>
      <c r="H129">
        <v>0</v>
      </c>
      <c r="I129">
        <v>0.12397153510468632</v>
      </c>
      <c r="J129">
        <f t="shared" si="3"/>
        <v>0.77970251217797326</v>
      </c>
      <c r="K129">
        <f t="shared" si="4"/>
        <v>0.42998311429348762</v>
      </c>
      <c r="L129">
        <f t="shared" si="5"/>
        <v>0.68901940311181675</v>
      </c>
    </row>
    <row r="130" spans="1:24" x14ac:dyDescent="0.35">
      <c r="A130">
        <v>1017</v>
      </c>
      <c r="B130">
        <v>0</v>
      </c>
      <c r="C130">
        <v>2</v>
      </c>
      <c r="D130">
        <v>0</v>
      </c>
      <c r="E130">
        <v>0</v>
      </c>
      <c r="F130">
        <v>0.172013296829017</v>
      </c>
      <c r="G130">
        <v>0</v>
      </c>
      <c r="H130">
        <v>0</v>
      </c>
      <c r="I130">
        <v>0.62386329619585423</v>
      </c>
      <c r="J130">
        <f t="shared" ref="J130:J193" si="6">1.27955 + 0.41515 *B130+ 0.13848 *C130 +  0.13476 *D130 -0.39879 *E130-2.59578 *F130 + 0.75191 *G130 + 0.03045 *H130</f>
        <v>1.110001324357174</v>
      </c>
      <c r="K130">
        <f t="shared" ref="K130:K193" si="7">(I130-J130)^2</f>
        <v>0.23633018242457615</v>
      </c>
      <c r="L130">
        <f t="shared" ref="L130:L193" si="8">(I130-I$244)^2</f>
        <v>0.10901894160887678</v>
      </c>
    </row>
    <row r="131" spans="1:24" x14ac:dyDescent="0.35">
      <c r="A131">
        <v>1026</v>
      </c>
      <c r="B131">
        <v>0</v>
      </c>
      <c r="C131">
        <v>2</v>
      </c>
      <c r="D131">
        <v>0</v>
      </c>
      <c r="E131">
        <v>0</v>
      </c>
      <c r="F131">
        <v>0.17726197825388901</v>
      </c>
      <c r="G131">
        <v>0</v>
      </c>
      <c r="H131">
        <v>0</v>
      </c>
      <c r="I131">
        <v>1.7067232645836525</v>
      </c>
      <c r="J131">
        <f t="shared" si="6"/>
        <v>1.0963769020881198</v>
      </c>
      <c r="K131">
        <f t="shared" si="7"/>
        <v>0.37252268221152829</v>
      </c>
      <c r="L131">
        <f t="shared" si="8"/>
        <v>0.56652688585924871</v>
      </c>
    </row>
    <row r="132" spans="1:24" x14ac:dyDescent="0.35">
      <c r="A132">
        <v>1028</v>
      </c>
      <c r="B132">
        <v>0</v>
      </c>
      <c r="C132">
        <v>1</v>
      </c>
      <c r="D132">
        <v>1</v>
      </c>
      <c r="E132">
        <v>0</v>
      </c>
      <c r="F132">
        <v>0.197043922353593</v>
      </c>
      <c r="G132">
        <v>0</v>
      </c>
      <c r="H132">
        <v>0</v>
      </c>
      <c r="I132">
        <v>0.44612789835461841</v>
      </c>
      <c r="J132">
        <f t="shared" si="6"/>
        <v>1.0413073272329902</v>
      </c>
      <c r="K132">
        <f t="shared" si="7"/>
        <v>0.35423855255998488</v>
      </c>
      <c r="L132">
        <f t="shared" si="8"/>
        <v>0.25797821936005716</v>
      </c>
    </row>
    <row r="133" spans="1:24" x14ac:dyDescent="0.35">
      <c r="A133">
        <v>1041</v>
      </c>
      <c r="B133">
        <v>0</v>
      </c>
      <c r="C133">
        <v>2</v>
      </c>
      <c r="D133">
        <v>1</v>
      </c>
      <c r="E133">
        <v>0</v>
      </c>
      <c r="F133">
        <v>0.2058162460663</v>
      </c>
      <c r="G133">
        <v>1</v>
      </c>
      <c r="H133">
        <v>0</v>
      </c>
      <c r="I133">
        <v>2.2184910259612773</v>
      </c>
      <c r="J133">
        <f t="shared" si="6"/>
        <v>1.9089263047860197</v>
      </c>
      <c r="K133">
        <f t="shared" si="7"/>
        <v>9.5830316596315038E-2</v>
      </c>
      <c r="L133">
        <f t="shared" si="8"/>
        <v>1.5988276430859245</v>
      </c>
    </row>
    <row r="134" spans="1:24" x14ac:dyDescent="0.35">
      <c r="A134">
        <v>1044</v>
      </c>
      <c r="B134">
        <v>0</v>
      </c>
      <c r="C134">
        <v>0</v>
      </c>
      <c r="D134">
        <v>0</v>
      </c>
      <c r="E134">
        <v>0</v>
      </c>
      <c r="F134">
        <v>0.19632140152156299</v>
      </c>
      <c r="G134">
        <v>0</v>
      </c>
      <c r="H134">
        <v>0</v>
      </c>
      <c r="I134">
        <v>0.66553236913219593</v>
      </c>
      <c r="J134">
        <f t="shared" si="6"/>
        <v>0.76994283235835714</v>
      </c>
      <c r="K134">
        <f t="shared" si="7"/>
        <v>1.0901544831101562E-2</v>
      </c>
      <c r="L134">
        <f t="shared" si="8"/>
        <v>8.3238650461733482E-2</v>
      </c>
    </row>
    <row r="135" spans="1:24" x14ac:dyDescent="0.35">
      <c r="A135">
        <v>1066</v>
      </c>
      <c r="B135">
        <v>0</v>
      </c>
      <c r="C135">
        <v>0</v>
      </c>
      <c r="D135">
        <v>0</v>
      </c>
      <c r="E135">
        <v>0</v>
      </c>
      <c r="F135">
        <v>0.198206422513348</v>
      </c>
      <c r="G135">
        <v>1</v>
      </c>
      <c r="H135">
        <v>0</v>
      </c>
      <c r="I135">
        <v>1.4916751379364339</v>
      </c>
      <c r="J135">
        <f t="shared" si="6"/>
        <v>1.5169597325683015</v>
      </c>
      <c r="K135">
        <f t="shared" si="7"/>
        <v>6.3931072569786826E-4</v>
      </c>
      <c r="L135">
        <f t="shared" si="8"/>
        <v>0.289047819428709</v>
      </c>
    </row>
    <row r="136" spans="1:24" x14ac:dyDescent="0.35">
      <c r="A136">
        <v>1085</v>
      </c>
      <c r="B136">
        <v>0</v>
      </c>
      <c r="C136">
        <v>0</v>
      </c>
      <c r="D136">
        <v>0</v>
      </c>
      <c r="E136">
        <v>0</v>
      </c>
      <c r="F136">
        <v>0.210478014826395</v>
      </c>
      <c r="G136">
        <v>0</v>
      </c>
      <c r="H136">
        <v>0</v>
      </c>
      <c r="I136">
        <v>0.80615268008530572</v>
      </c>
      <c r="J136">
        <f t="shared" si="6"/>
        <v>0.73319537867394036</v>
      </c>
      <c r="K136">
        <f t="shared" si="7"/>
        <v>5.322767829228814E-3</v>
      </c>
      <c r="L136">
        <f t="shared" si="8"/>
        <v>2.1871683249218961E-2</v>
      </c>
      <c r="X136" s="4" t="s">
        <v>583</v>
      </c>
    </row>
    <row r="137" spans="1:24" x14ac:dyDescent="0.35">
      <c r="A137">
        <v>1086</v>
      </c>
      <c r="B137">
        <v>0</v>
      </c>
      <c r="C137">
        <v>0</v>
      </c>
      <c r="D137">
        <v>0</v>
      </c>
      <c r="E137">
        <v>0</v>
      </c>
      <c r="F137">
        <v>0.16417308060802799</v>
      </c>
      <c r="G137">
        <v>0</v>
      </c>
      <c r="H137">
        <v>0</v>
      </c>
      <c r="I137">
        <v>0.71593260222154298</v>
      </c>
      <c r="J137">
        <f t="shared" si="6"/>
        <v>0.85339280081929303</v>
      </c>
      <c r="K137">
        <f t="shared" si="7"/>
        <v>1.8895306198532885E-2</v>
      </c>
      <c r="L137">
        <f t="shared" si="8"/>
        <v>5.6696781341375971E-2</v>
      </c>
    </row>
    <row r="138" spans="1:24" x14ac:dyDescent="0.35">
      <c r="A138">
        <v>1087</v>
      </c>
      <c r="B138">
        <v>0</v>
      </c>
      <c r="C138">
        <v>0</v>
      </c>
      <c r="D138">
        <v>0</v>
      </c>
      <c r="E138">
        <v>0</v>
      </c>
      <c r="F138">
        <v>0.18310204795003901</v>
      </c>
      <c r="G138">
        <v>0</v>
      </c>
      <c r="H138">
        <v>0</v>
      </c>
      <c r="I138">
        <v>1.3914826773613354</v>
      </c>
      <c r="J138">
        <f t="shared" si="6"/>
        <v>0.80425736597224773</v>
      </c>
      <c r="K138">
        <f t="shared" si="7"/>
        <v>0.34483356633601092</v>
      </c>
      <c r="L138">
        <f t="shared" si="8"/>
        <v>0.19135306750898726</v>
      </c>
    </row>
    <row r="139" spans="1:24" x14ac:dyDescent="0.35">
      <c r="A139">
        <v>1091</v>
      </c>
      <c r="B139">
        <v>0</v>
      </c>
      <c r="C139">
        <v>1</v>
      </c>
      <c r="D139">
        <v>0</v>
      </c>
      <c r="E139">
        <v>0</v>
      </c>
      <c r="F139">
        <v>0.188324562812105</v>
      </c>
      <c r="G139">
        <v>0</v>
      </c>
      <c r="H139">
        <v>0</v>
      </c>
      <c r="I139">
        <v>0.95696497877669562</v>
      </c>
      <c r="J139">
        <f t="shared" si="6"/>
        <v>0.92918086634359398</v>
      </c>
      <c r="K139">
        <f t="shared" si="7"/>
        <v>7.7195690369523298E-4</v>
      </c>
      <c r="L139">
        <f t="shared" si="8"/>
        <v>8.5352627679727203E-6</v>
      </c>
    </row>
    <row r="140" spans="1:24" x14ac:dyDescent="0.35">
      <c r="A140">
        <v>1115</v>
      </c>
      <c r="B140">
        <v>0</v>
      </c>
      <c r="C140">
        <v>0</v>
      </c>
      <c r="D140">
        <v>0</v>
      </c>
      <c r="E140">
        <v>0</v>
      </c>
      <c r="F140">
        <v>0.19030706327688901</v>
      </c>
      <c r="G140">
        <v>0</v>
      </c>
      <c r="H140">
        <v>0</v>
      </c>
      <c r="I140">
        <v>0.42957814373836933</v>
      </c>
      <c r="J140">
        <f t="shared" si="6"/>
        <v>0.78555473128711695</v>
      </c>
      <c r="K140">
        <f t="shared" si="7"/>
        <v>0.12671933088285117</v>
      </c>
      <c r="L140">
        <f t="shared" si="8"/>
        <v>0.27506386961201146</v>
      </c>
    </row>
    <row r="141" spans="1:24" x14ac:dyDescent="0.35">
      <c r="A141">
        <v>1140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1.4169620395441318</v>
      </c>
      <c r="J141">
        <f t="shared" si="6"/>
        <v>1.27955</v>
      </c>
      <c r="K141">
        <f t="shared" si="7"/>
        <v>1.888206861167805E-2</v>
      </c>
      <c r="L141">
        <f t="shared" si="8"/>
        <v>0.21429360983025761</v>
      </c>
    </row>
    <row r="142" spans="1:24" x14ac:dyDescent="0.35">
      <c r="A142">
        <v>1165</v>
      </c>
      <c r="B142">
        <v>0</v>
      </c>
      <c r="C142">
        <v>0</v>
      </c>
      <c r="D142">
        <v>0</v>
      </c>
      <c r="E142">
        <v>0</v>
      </c>
      <c r="F142">
        <v>0.19681338547108401</v>
      </c>
      <c r="G142">
        <v>0</v>
      </c>
      <c r="H142">
        <v>0</v>
      </c>
      <c r="I142">
        <v>1.1199107656806986</v>
      </c>
      <c r="J142">
        <f t="shared" si="6"/>
        <v>0.76866575026186956</v>
      </c>
      <c r="K142">
        <f t="shared" si="7"/>
        <v>0.12337306085657343</v>
      </c>
      <c r="L142">
        <f t="shared" si="8"/>
        <v>2.7511962571756102E-2</v>
      </c>
    </row>
    <row r="143" spans="1:24" x14ac:dyDescent="0.35">
      <c r="A143">
        <v>1169</v>
      </c>
      <c r="B143">
        <v>0</v>
      </c>
      <c r="C143">
        <v>1</v>
      </c>
      <c r="D143">
        <v>0</v>
      </c>
      <c r="E143">
        <v>0</v>
      </c>
      <c r="F143">
        <v>0.185051466758581</v>
      </c>
      <c r="G143">
        <v>0</v>
      </c>
      <c r="H143">
        <v>0</v>
      </c>
      <c r="I143">
        <v>1.0819290136435762</v>
      </c>
      <c r="J143">
        <f t="shared" si="6"/>
        <v>0.93767710361741052</v>
      </c>
      <c r="K143">
        <f t="shared" si="7"/>
        <v>2.0808613546196994E-2</v>
      </c>
      <c r="L143">
        <f t="shared" si="8"/>
        <v>1.6354714428242111E-2</v>
      </c>
    </row>
    <row r="144" spans="1:24" x14ac:dyDescent="0.35">
      <c r="A144">
        <v>1186</v>
      </c>
      <c r="B144">
        <v>0</v>
      </c>
      <c r="C144">
        <v>0</v>
      </c>
      <c r="D144">
        <v>0</v>
      </c>
      <c r="E144">
        <v>0</v>
      </c>
      <c r="F144">
        <v>0.20308235928583501</v>
      </c>
      <c r="G144">
        <v>0</v>
      </c>
      <c r="H144">
        <v>0</v>
      </c>
      <c r="I144">
        <v>0.44313308600949375</v>
      </c>
      <c r="J144">
        <f t="shared" si="6"/>
        <v>0.7523928734130152</v>
      </c>
      <c r="K144">
        <f t="shared" si="7"/>
        <v>9.5641616104871277E-2</v>
      </c>
      <c r="L144">
        <f t="shared" si="8"/>
        <v>0.26102941185905804</v>
      </c>
    </row>
    <row r="145" spans="1:12" x14ac:dyDescent="0.35">
      <c r="A145">
        <v>1188</v>
      </c>
      <c r="B145">
        <v>2</v>
      </c>
      <c r="C145">
        <v>0</v>
      </c>
      <c r="D145">
        <v>1</v>
      </c>
      <c r="E145">
        <v>0</v>
      </c>
      <c r="F145">
        <v>0.17719306940950599</v>
      </c>
      <c r="G145">
        <v>0</v>
      </c>
      <c r="H145">
        <v>60.761649135178601</v>
      </c>
      <c r="I145">
        <v>4.2492717199360639</v>
      </c>
      <c r="J145">
        <f t="shared" si="6"/>
        <v>3.6348479904543809</v>
      </c>
      <c r="K145">
        <f t="shared" si="7"/>
        <v>0.37751651935018038</v>
      </c>
      <c r="L145">
        <f t="shared" si="8"/>
        <v>10.858529274710504</v>
      </c>
    </row>
    <row r="146" spans="1:12" x14ac:dyDescent="0.35">
      <c r="A146">
        <v>1192</v>
      </c>
      <c r="B146">
        <v>0</v>
      </c>
      <c r="C146">
        <v>0</v>
      </c>
      <c r="D146">
        <v>0</v>
      </c>
      <c r="E146">
        <v>0</v>
      </c>
      <c r="F146">
        <v>0.25076682681397999</v>
      </c>
      <c r="G146">
        <v>0</v>
      </c>
      <c r="H146">
        <v>0</v>
      </c>
      <c r="I146">
        <v>0.97531414794413662</v>
      </c>
      <c r="J146">
        <f t="shared" si="6"/>
        <v>0.62861448629280703</v>
      </c>
      <c r="K146">
        <f t="shared" si="7"/>
        <v>0.12020065538914643</v>
      </c>
      <c r="L146">
        <f t="shared" si="8"/>
        <v>4.5244209867365291E-4</v>
      </c>
    </row>
    <row r="147" spans="1:12" x14ac:dyDescent="0.35">
      <c r="A147">
        <v>1193</v>
      </c>
      <c r="B147">
        <v>0</v>
      </c>
      <c r="C147">
        <v>0</v>
      </c>
      <c r="D147">
        <v>0</v>
      </c>
      <c r="E147">
        <v>0</v>
      </c>
      <c r="F147">
        <v>0.19323461434356101</v>
      </c>
      <c r="G147">
        <v>0</v>
      </c>
      <c r="H147">
        <v>0</v>
      </c>
      <c r="I147">
        <v>1.1804022605520259</v>
      </c>
      <c r="J147">
        <f t="shared" si="6"/>
        <v>0.77795545277927114</v>
      </c>
      <c r="K147">
        <f t="shared" si="7"/>
        <v>0.16196343308648062</v>
      </c>
      <c r="L147">
        <f t="shared" si="8"/>
        <v>5.1238305874954586E-2</v>
      </c>
    </row>
    <row r="148" spans="1:12" x14ac:dyDescent="0.35">
      <c r="A148">
        <v>1203</v>
      </c>
      <c r="B148">
        <v>0</v>
      </c>
      <c r="C148">
        <v>0</v>
      </c>
      <c r="D148">
        <v>1</v>
      </c>
      <c r="E148">
        <v>0</v>
      </c>
      <c r="F148">
        <v>0.17719306940950599</v>
      </c>
      <c r="G148">
        <v>0</v>
      </c>
      <c r="H148">
        <v>60.761649135178601</v>
      </c>
      <c r="I148">
        <v>2.8369816500944944</v>
      </c>
      <c r="J148">
        <f t="shared" si="6"/>
        <v>2.8045479904543811</v>
      </c>
      <c r="K148">
        <f t="shared" si="7"/>
        <v>1.0519422776507179E-3</v>
      </c>
      <c r="L148">
        <f t="shared" si="8"/>
        <v>3.54545622179034</v>
      </c>
    </row>
    <row r="149" spans="1:12" x14ac:dyDescent="0.35">
      <c r="A149">
        <v>1208</v>
      </c>
      <c r="B149">
        <v>0</v>
      </c>
      <c r="C149">
        <v>2</v>
      </c>
      <c r="D149">
        <v>0</v>
      </c>
      <c r="E149">
        <v>0</v>
      </c>
      <c r="F149">
        <v>0.19540423532146201</v>
      </c>
      <c r="G149">
        <v>0</v>
      </c>
      <c r="H149">
        <v>0</v>
      </c>
      <c r="I149">
        <v>0.65039150357961462</v>
      </c>
      <c r="J149">
        <f t="shared" si="6"/>
        <v>1.0492835940372554</v>
      </c>
      <c r="K149">
        <f t="shared" si="7"/>
        <v>0.15911489982966665</v>
      </c>
      <c r="L149">
        <f t="shared" si="8"/>
        <v>9.22045115935822E-2</v>
      </c>
    </row>
    <row r="150" spans="1:12" x14ac:dyDescent="0.35">
      <c r="A150">
        <v>1217</v>
      </c>
      <c r="B150">
        <v>0</v>
      </c>
      <c r="C150">
        <v>0</v>
      </c>
      <c r="D150">
        <v>0</v>
      </c>
      <c r="E150">
        <v>0</v>
      </c>
      <c r="F150">
        <v>0.19256157602802501</v>
      </c>
      <c r="G150">
        <v>0</v>
      </c>
      <c r="H150">
        <v>0</v>
      </c>
      <c r="I150">
        <v>0.74219403589638533</v>
      </c>
      <c r="J150">
        <f t="shared" si="6"/>
        <v>0.77970251217797326</v>
      </c>
      <c r="K150">
        <f t="shared" si="7"/>
        <v>1.4068857929664445E-3</v>
      </c>
      <c r="L150">
        <f t="shared" si="8"/>
        <v>4.4880179159766498E-2</v>
      </c>
    </row>
    <row r="151" spans="1:12" x14ac:dyDescent="0.35">
      <c r="A151">
        <v>1234</v>
      </c>
      <c r="B151">
        <v>0</v>
      </c>
      <c r="C151">
        <v>0</v>
      </c>
      <c r="D151">
        <v>0</v>
      </c>
      <c r="E151">
        <v>0</v>
      </c>
      <c r="F151">
        <v>0.219858470424172</v>
      </c>
      <c r="G151">
        <v>0</v>
      </c>
      <c r="H151">
        <v>0</v>
      </c>
      <c r="I151">
        <v>1.1498419108009867</v>
      </c>
      <c r="J151">
        <f t="shared" si="6"/>
        <v>0.70884577964234274</v>
      </c>
      <c r="K151">
        <f t="shared" si="7"/>
        <v>0.19447758769689194</v>
      </c>
      <c r="L151">
        <f t="shared" si="8"/>
        <v>3.8337032719848813E-2</v>
      </c>
    </row>
    <row r="152" spans="1:12" x14ac:dyDescent="0.35">
      <c r="A152">
        <v>1248</v>
      </c>
      <c r="B152">
        <v>0</v>
      </c>
      <c r="C152">
        <v>1</v>
      </c>
      <c r="D152">
        <v>0</v>
      </c>
      <c r="E152">
        <v>0</v>
      </c>
      <c r="F152">
        <v>0.193126275079189</v>
      </c>
      <c r="G152">
        <v>0</v>
      </c>
      <c r="H152">
        <v>0</v>
      </c>
      <c r="I152">
        <v>0.79429121626446797</v>
      </c>
      <c r="J152">
        <f t="shared" si="6"/>
        <v>0.91671667767494269</v>
      </c>
      <c r="K152">
        <f t="shared" si="7"/>
        <v>1.4987993601567636E-2</v>
      </c>
      <c r="L152">
        <f t="shared" si="8"/>
        <v>2.5520779881309696E-2</v>
      </c>
    </row>
    <row r="153" spans="1:12" x14ac:dyDescent="0.35">
      <c r="A153">
        <v>1263</v>
      </c>
      <c r="B153">
        <v>0</v>
      </c>
      <c r="C153">
        <v>3</v>
      </c>
      <c r="D153">
        <v>0</v>
      </c>
      <c r="E153">
        <v>0</v>
      </c>
      <c r="F153">
        <v>0.21032771426802799</v>
      </c>
      <c r="G153">
        <v>1</v>
      </c>
      <c r="H153">
        <v>0</v>
      </c>
      <c r="I153">
        <v>1.9917720673584114</v>
      </c>
      <c r="J153">
        <f t="shared" si="6"/>
        <v>1.9009355258573382</v>
      </c>
      <c r="K153">
        <f t="shared" si="7"/>
        <v>8.2512772718761999E-3</v>
      </c>
      <c r="L153">
        <f t="shared" si="8"/>
        <v>1.0768806592640843</v>
      </c>
    </row>
    <row r="154" spans="1:12" x14ac:dyDescent="0.35">
      <c r="A154">
        <v>1265</v>
      </c>
      <c r="B154">
        <v>0</v>
      </c>
      <c r="C154">
        <v>0</v>
      </c>
      <c r="D154">
        <v>0</v>
      </c>
      <c r="E154">
        <v>0</v>
      </c>
      <c r="F154">
        <v>0.22002817073012099</v>
      </c>
      <c r="G154">
        <v>0</v>
      </c>
      <c r="H154">
        <v>0</v>
      </c>
      <c r="I154">
        <v>0.76674163419513031</v>
      </c>
      <c r="J154">
        <f t="shared" si="6"/>
        <v>0.70840527498216654</v>
      </c>
      <c r="K154">
        <f t="shared" si="7"/>
        <v>3.4031308062239421E-3</v>
      </c>
      <c r="L154">
        <f t="shared" si="8"/>
        <v>3.5081974539314761E-2</v>
      </c>
    </row>
    <row r="155" spans="1:12" x14ac:dyDescent="0.35">
      <c r="A155">
        <v>1271</v>
      </c>
      <c r="B155">
        <v>0</v>
      </c>
      <c r="C155">
        <v>0</v>
      </c>
      <c r="D155">
        <v>1</v>
      </c>
      <c r="E155">
        <v>0</v>
      </c>
      <c r="F155">
        <v>0.22209059334033401</v>
      </c>
      <c r="G155">
        <v>0</v>
      </c>
      <c r="H155">
        <v>0</v>
      </c>
      <c r="I155">
        <v>1.2127679451142179</v>
      </c>
      <c r="J155">
        <f t="shared" si="6"/>
        <v>0.83781167961902769</v>
      </c>
      <c r="K155">
        <f t="shared" si="7"/>
        <v>0.14059220103409958</v>
      </c>
      <c r="L155">
        <f t="shared" si="8"/>
        <v>6.6938358383358515E-2</v>
      </c>
    </row>
    <row r="156" spans="1:12" x14ac:dyDescent="0.35">
      <c r="A156">
        <v>1279</v>
      </c>
      <c r="B156">
        <v>0</v>
      </c>
      <c r="C156">
        <v>2</v>
      </c>
      <c r="D156">
        <v>0</v>
      </c>
      <c r="E156">
        <v>0</v>
      </c>
      <c r="F156">
        <v>0.20949413463810701</v>
      </c>
      <c r="G156">
        <v>1</v>
      </c>
      <c r="H156">
        <v>0</v>
      </c>
      <c r="I156">
        <v>2.2539048079279733</v>
      </c>
      <c r="J156">
        <f t="shared" si="6"/>
        <v>1.7646193151890945</v>
      </c>
      <c r="K156">
        <f t="shared" si="7"/>
        <v>0.2394002934047274</v>
      </c>
      <c r="L156">
        <f t="shared" si="8"/>
        <v>1.6896395197461989</v>
      </c>
    </row>
    <row r="157" spans="1:12" x14ac:dyDescent="0.35">
      <c r="A157">
        <v>1286</v>
      </c>
      <c r="B157">
        <v>0</v>
      </c>
      <c r="C157">
        <v>1</v>
      </c>
      <c r="D157">
        <v>0</v>
      </c>
      <c r="E157">
        <v>0</v>
      </c>
      <c r="F157">
        <v>0.193126275079189</v>
      </c>
      <c r="G157">
        <v>0</v>
      </c>
      <c r="H157">
        <v>0</v>
      </c>
      <c r="I157">
        <v>1.3558726072119367</v>
      </c>
      <c r="J157">
        <f t="shared" si="6"/>
        <v>0.91671667767494269</v>
      </c>
      <c r="K157">
        <f t="shared" si="7"/>
        <v>0.19285793044750124</v>
      </c>
      <c r="L157">
        <f t="shared" si="8"/>
        <v>0.1614666622844341</v>
      </c>
    </row>
    <row r="158" spans="1:12" x14ac:dyDescent="0.35">
      <c r="A158">
        <v>1292</v>
      </c>
      <c r="B158">
        <v>0</v>
      </c>
      <c r="C158">
        <v>0</v>
      </c>
      <c r="D158">
        <v>0</v>
      </c>
      <c r="E158">
        <v>0</v>
      </c>
      <c r="F158">
        <v>0.197140806490682</v>
      </c>
      <c r="G158">
        <v>1</v>
      </c>
      <c r="H158">
        <v>0</v>
      </c>
      <c r="I158">
        <v>1.4401372146269817</v>
      </c>
      <c r="J158">
        <f t="shared" si="6"/>
        <v>1.5197258373276175</v>
      </c>
      <c r="K158">
        <f t="shared" si="7"/>
        <v>6.3343488633841464E-3</v>
      </c>
      <c r="L158">
        <f t="shared" si="8"/>
        <v>0.23628713675752025</v>
      </c>
    </row>
    <row r="159" spans="1:12" x14ac:dyDescent="0.35">
      <c r="A159">
        <v>1311</v>
      </c>
      <c r="B159">
        <v>0</v>
      </c>
      <c r="C159">
        <v>0</v>
      </c>
      <c r="D159">
        <v>0</v>
      </c>
      <c r="E159">
        <v>0</v>
      </c>
      <c r="F159">
        <v>0.20519307735596801</v>
      </c>
      <c r="G159">
        <v>0</v>
      </c>
      <c r="H159">
        <v>0</v>
      </c>
      <c r="I159">
        <v>0.86681637770011311</v>
      </c>
      <c r="J159">
        <f t="shared" si="6"/>
        <v>0.7469139136609253</v>
      </c>
      <c r="K159">
        <f t="shared" si="7"/>
        <v>1.4376600882668724E-2</v>
      </c>
      <c r="L159">
        <f t="shared" si="8"/>
        <v>7.6085641610726439E-3</v>
      </c>
    </row>
    <row r="160" spans="1:12" x14ac:dyDescent="0.35">
      <c r="A160">
        <v>1319</v>
      </c>
      <c r="B160">
        <v>0</v>
      </c>
      <c r="C160">
        <v>0</v>
      </c>
      <c r="D160">
        <v>0</v>
      </c>
      <c r="E160">
        <v>0</v>
      </c>
      <c r="F160">
        <v>0.22243348477715599</v>
      </c>
      <c r="G160">
        <v>0</v>
      </c>
      <c r="H160">
        <v>0</v>
      </c>
      <c r="I160">
        <v>0.97634159181662172</v>
      </c>
      <c r="J160">
        <f t="shared" si="6"/>
        <v>0.702161608885154</v>
      </c>
      <c r="K160">
        <f t="shared" si="7"/>
        <v>7.5174663040299933E-2</v>
      </c>
      <c r="L160">
        <f t="shared" si="8"/>
        <v>4.972066123346766E-4</v>
      </c>
    </row>
    <row r="161" spans="1:12" x14ac:dyDescent="0.35">
      <c r="A161">
        <v>1325</v>
      </c>
      <c r="B161">
        <v>0</v>
      </c>
      <c r="C161">
        <v>0</v>
      </c>
      <c r="D161">
        <v>0</v>
      </c>
      <c r="E161">
        <v>0</v>
      </c>
      <c r="F161">
        <v>0.15034079889088101</v>
      </c>
      <c r="G161">
        <v>0</v>
      </c>
      <c r="H161">
        <v>0</v>
      </c>
      <c r="I161">
        <v>1.0524041557801027</v>
      </c>
      <c r="J161">
        <f t="shared" si="6"/>
        <v>0.88929836105502891</v>
      </c>
      <c r="K161">
        <f t="shared" si="7"/>
        <v>2.6603500272897915E-2</v>
      </c>
      <c r="L161">
        <f t="shared" si="8"/>
        <v>9.6748261647847684E-3</v>
      </c>
    </row>
    <row r="162" spans="1:12" x14ac:dyDescent="0.35">
      <c r="A162">
        <v>1327</v>
      </c>
      <c r="B162">
        <v>0</v>
      </c>
      <c r="C162">
        <v>2</v>
      </c>
      <c r="D162">
        <v>0</v>
      </c>
      <c r="E162">
        <v>0</v>
      </c>
      <c r="F162">
        <v>0.18934947977378799</v>
      </c>
      <c r="G162">
        <v>0</v>
      </c>
      <c r="H162">
        <v>0</v>
      </c>
      <c r="I162">
        <v>0.67128207223686132</v>
      </c>
      <c r="J162">
        <f t="shared" si="6"/>
        <v>1.0650004073927963</v>
      </c>
      <c r="K162">
        <f t="shared" si="7"/>
        <v>0.15501412743796117</v>
      </c>
      <c r="L162">
        <f t="shared" si="8"/>
        <v>7.9954003299643778E-2</v>
      </c>
    </row>
    <row r="163" spans="1:12" x14ac:dyDescent="0.35">
      <c r="A163">
        <v>1335</v>
      </c>
      <c r="B163">
        <v>0</v>
      </c>
      <c r="C163">
        <v>1</v>
      </c>
      <c r="D163">
        <v>1</v>
      </c>
      <c r="E163">
        <v>0</v>
      </c>
      <c r="F163">
        <v>0.221513097560957</v>
      </c>
      <c r="G163">
        <v>0</v>
      </c>
      <c r="H163">
        <v>0</v>
      </c>
      <c r="I163">
        <v>0.96193743503907481</v>
      </c>
      <c r="J163">
        <f t="shared" si="6"/>
        <v>0.97779073161321894</v>
      </c>
      <c r="K163">
        <f t="shared" si="7"/>
        <v>2.5132701226777027E-4</v>
      </c>
      <c r="L163">
        <f t="shared" si="8"/>
        <v>6.2314817073590807E-5</v>
      </c>
    </row>
    <row r="164" spans="1:12" x14ac:dyDescent="0.35">
      <c r="A164">
        <v>1351</v>
      </c>
      <c r="B164">
        <v>0</v>
      </c>
      <c r="C164">
        <v>0</v>
      </c>
      <c r="D164">
        <v>0</v>
      </c>
      <c r="E164">
        <v>0</v>
      </c>
      <c r="F164">
        <v>0.209869809473434</v>
      </c>
      <c r="G164">
        <v>0</v>
      </c>
      <c r="H164">
        <v>0</v>
      </c>
      <c r="I164">
        <v>0.31847038630928082</v>
      </c>
      <c r="J164">
        <f t="shared" si="6"/>
        <v>0.73477414596504942</v>
      </c>
      <c r="K164">
        <f t="shared" si="7"/>
        <v>0.17330882030352796</v>
      </c>
      <c r="L164">
        <f t="shared" si="8"/>
        <v>0.40395313400094629</v>
      </c>
    </row>
    <row r="165" spans="1:12" x14ac:dyDescent="0.35">
      <c r="A165">
        <v>1373</v>
      </c>
      <c r="B165">
        <v>0</v>
      </c>
      <c r="C165">
        <v>4</v>
      </c>
      <c r="D165">
        <v>0</v>
      </c>
      <c r="E165">
        <v>0</v>
      </c>
      <c r="F165">
        <v>0.24268620903754401</v>
      </c>
      <c r="G165">
        <v>0</v>
      </c>
      <c r="H165">
        <v>0</v>
      </c>
      <c r="I165">
        <v>0.5900758053688091</v>
      </c>
      <c r="J165">
        <f t="shared" si="6"/>
        <v>1.2035099923045238</v>
      </c>
      <c r="K165">
        <f t="shared" si="7"/>
        <v>0.37630150170148141</v>
      </c>
      <c r="L165">
        <f t="shared" si="8"/>
        <v>0.13247245476321023</v>
      </c>
    </row>
    <row r="166" spans="1:12" x14ac:dyDescent="0.35">
      <c r="A166">
        <v>1395</v>
      </c>
      <c r="B166">
        <v>0</v>
      </c>
      <c r="C166">
        <v>3</v>
      </c>
      <c r="D166">
        <v>0</v>
      </c>
      <c r="E166">
        <v>0</v>
      </c>
      <c r="F166">
        <v>0.26033717456876099</v>
      </c>
      <c r="G166">
        <v>1</v>
      </c>
      <c r="H166">
        <v>0</v>
      </c>
      <c r="I166">
        <v>1.6457176462034453</v>
      </c>
      <c r="J166">
        <f t="shared" si="6"/>
        <v>1.7711219689979014</v>
      </c>
      <c r="K166">
        <f t="shared" si="7"/>
        <v>1.5726244175536148E-2</v>
      </c>
      <c r="L166">
        <f t="shared" si="8"/>
        <v>0.47841317768335873</v>
      </c>
    </row>
    <row r="167" spans="1:12" x14ac:dyDescent="0.35">
      <c r="A167">
        <v>1397</v>
      </c>
      <c r="B167">
        <v>0</v>
      </c>
      <c r="C167">
        <v>0</v>
      </c>
      <c r="D167">
        <v>0</v>
      </c>
      <c r="E167">
        <v>0</v>
      </c>
      <c r="F167">
        <v>0.137722388550686</v>
      </c>
      <c r="G167">
        <v>0</v>
      </c>
      <c r="H167">
        <v>16.994055944055901</v>
      </c>
      <c r="I167">
        <v>1.0069560529186012</v>
      </c>
      <c r="J167">
        <f t="shared" si="6"/>
        <v>1.4395219817444027</v>
      </c>
      <c r="K167">
        <f t="shared" si="7"/>
        <v>0.18711328278092834</v>
      </c>
      <c r="L167">
        <f t="shared" si="8"/>
        <v>2.7997423228429022E-3</v>
      </c>
    </row>
    <row r="168" spans="1:12" x14ac:dyDescent="0.35">
      <c r="A168">
        <v>1398</v>
      </c>
      <c r="B168">
        <v>0</v>
      </c>
      <c r="C168">
        <v>0</v>
      </c>
      <c r="D168">
        <v>0</v>
      </c>
      <c r="E168">
        <v>0</v>
      </c>
      <c r="F168">
        <v>0.188100763958228</v>
      </c>
      <c r="G168">
        <v>0</v>
      </c>
      <c r="H168">
        <v>0</v>
      </c>
      <c r="I168">
        <v>0.45377826748271322</v>
      </c>
      <c r="J168">
        <f t="shared" si="6"/>
        <v>0.79128179893251094</v>
      </c>
      <c r="K168">
        <f t="shared" si="7"/>
        <v>0.11390863374108461</v>
      </c>
      <c r="L168">
        <f t="shared" si="8"/>
        <v>0.25026526441879449</v>
      </c>
    </row>
    <row r="169" spans="1:12" x14ac:dyDescent="0.35">
      <c r="A169">
        <v>1429</v>
      </c>
      <c r="B169">
        <v>0</v>
      </c>
      <c r="C169">
        <v>0</v>
      </c>
      <c r="D169">
        <v>1</v>
      </c>
      <c r="E169">
        <v>0</v>
      </c>
      <c r="F169">
        <v>0.256680863909243</v>
      </c>
      <c r="G169">
        <v>0</v>
      </c>
      <c r="H169">
        <v>0</v>
      </c>
      <c r="I169">
        <v>0.27756041822108313</v>
      </c>
      <c r="J169">
        <f t="shared" si="6"/>
        <v>0.74802294708166517</v>
      </c>
      <c r="K169">
        <f t="shared" si="7"/>
        <v>0.221334991061894</v>
      </c>
      <c r="L169">
        <f t="shared" si="8"/>
        <v>0.45762930794348577</v>
      </c>
    </row>
    <row r="170" spans="1:12" x14ac:dyDescent="0.35">
      <c r="A170">
        <v>1457</v>
      </c>
      <c r="B170">
        <v>0</v>
      </c>
      <c r="C170">
        <v>0</v>
      </c>
      <c r="D170">
        <v>0</v>
      </c>
      <c r="E170">
        <v>0</v>
      </c>
      <c r="F170">
        <v>0.20118446353109101</v>
      </c>
      <c r="G170">
        <v>0</v>
      </c>
      <c r="H170">
        <v>0</v>
      </c>
      <c r="I170">
        <v>1.1222579351940345</v>
      </c>
      <c r="J170">
        <f t="shared" si="6"/>
        <v>0.75731939325526454</v>
      </c>
      <c r="K170">
        <f t="shared" si="7"/>
        <v>0.13318013939239537</v>
      </c>
      <c r="L170">
        <f t="shared" si="8"/>
        <v>2.8296109135399223E-2</v>
      </c>
    </row>
    <row r="171" spans="1:12" x14ac:dyDescent="0.35">
      <c r="A171">
        <v>1477</v>
      </c>
      <c r="B171">
        <v>0</v>
      </c>
      <c r="C171">
        <v>1</v>
      </c>
      <c r="D171">
        <v>0</v>
      </c>
      <c r="E171">
        <v>0</v>
      </c>
      <c r="F171">
        <v>0.189823772327808</v>
      </c>
      <c r="G171">
        <v>0</v>
      </c>
      <c r="H171">
        <v>0</v>
      </c>
      <c r="I171">
        <v>1.2930965190602337</v>
      </c>
      <c r="J171">
        <f t="shared" si="6"/>
        <v>0.92528924826692238</v>
      </c>
      <c r="K171">
        <f t="shared" si="7"/>
        <v>0.13528218844842424</v>
      </c>
      <c r="L171">
        <f t="shared" si="8"/>
        <v>0.11495697579103327</v>
      </c>
    </row>
    <row r="172" spans="1:12" x14ac:dyDescent="0.35">
      <c r="A172">
        <v>1496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1.9848215615377212</v>
      </c>
      <c r="J172">
        <f t="shared" si="6"/>
        <v>1.27955</v>
      </c>
      <c r="K172">
        <f t="shared" si="7"/>
        <v>0.49740797551385563</v>
      </c>
      <c r="L172">
        <f t="shared" si="8"/>
        <v>1.0625034913656402</v>
      </c>
    </row>
    <row r="173" spans="1:12" x14ac:dyDescent="0.35">
      <c r="A173">
        <v>1498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1.9699821610635451</v>
      </c>
      <c r="J173">
        <f t="shared" si="6"/>
        <v>1.27955</v>
      </c>
      <c r="K173">
        <f t="shared" si="7"/>
        <v>0.47669656903087709</v>
      </c>
      <c r="L173">
        <f t="shared" si="8"/>
        <v>1.0321314411213169</v>
      </c>
    </row>
    <row r="174" spans="1:12" x14ac:dyDescent="0.35">
      <c r="A174">
        <v>1500</v>
      </c>
      <c r="B174">
        <v>0</v>
      </c>
      <c r="C174">
        <v>0</v>
      </c>
      <c r="D174">
        <v>0</v>
      </c>
      <c r="E174">
        <v>0</v>
      </c>
      <c r="F174">
        <v>0.21139524668248799</v>
      </c>
      <c r="G174">
        <v>0</v>
      </c>
      <c r="H174">
        <v>0</v>
      </c>
      <c r="I174">
        <v>0.6516537021000558</v>
      </c>
      <c r="J174">
        <f t="shared" si="6"/>
        <v>0.73081444656653127</v>
      </c>
      <c r="K174">
        <f t="shared" si="7"/>
        <v>6.2664234644866272E-3</v>
      </c>
      <c r="L174">
        <f t="shared" si="8"/>
        <v>9.1439566634469047E-2</v>
      </c>
    </row>
    <row r="175" spans="1:12" x14ac:dyDescent="0.35">
      <c r="A175">
        <v>1510</v>
      </c>
      <c r="B175">
        <v>0</v>
      </c>
      <c r="C175">
        <v>0</v>
      </c>
      <c r="D175">
        <v>0</v>
      </c>
      <c r="E175">
        <v>0</v>
      </c>
      <c r="F175">
        <v>0.21637863623325501</v>
      </c>
      <c r="G175">
        <v>0</v>
      </c>
      <c r="H175">
        <v>0</v>
      </c>
      <c r="I175">
        <v>0.40352198921641136</v>
      </c>
      <c r="J175">
        <f t="shared" si="6"/>
        <v>0.71787866363844133</v>
      </c>
      <c r="K175">
        <f t="shared" si="7"/>
        <v>9.8820118753678146E-2</v>
      </c>
      <c r="L175">
        <f t="shared" si="8"/>
        <v>0.30307389152632885</v>
      </c>
    </row>
    <row r="176" spans="1:12" x14ac:dyDescent="0.35">
      <c r="A176">
        <v>1523</v>
      </c>
      <c r="B176">
        <v>0</v>
      </c>
      <c r="C176">
        <v>0</v>
      </c>
      <c r="D176">
        <v>1</v>
      </c>
      <c r="E176">
        <v>0</v>
      </c>
      <c r="F176">
        <v>0.184103724346452</v>
      </c>
      <c r="G176">
        <v>0</v>
      </c>
      <c r="H176">
        <v>0</v>
      </c>
      <c r="I176">
        <v>0.82791106530326797</v>
      </c>
      <c r="J176">
        <f t="shared" si="6"/>
        <v>0.9364172344159668</v>
      </c>
      <c r="K176">
        <f t="shared" si="7"/>
        <v>1.1773588735513599E-2</v>
      </c>
      <c r="L176">
        <f t="shared" si="8"/>
        <v>1.590938138889654E-2</v>
      </c>
    </row>
    <row r="177" spans="1:12" x14ac:dyDescent="0.35">
      <c r="A177">
        <v>1524</v>
      </c>
      <c r="B177">
        <v>0</v>
      </c>
      <c r="C177">
        <v>0</v>
      </c>
      <c r="D177">
        <v>0</v>
      </c>
      <c r="E177">
        <v>0</v>
      </c>
      <c r="F177">
        <v>0.21605324632025999</v>
      </c>
      <c r="G177">
        <v>0</v>
      </c>
      <c r="H177">
        <v>0</v>
      </c>
      <c r="I177">
        <v>0.43903604128038898</v>
      </c>
      <c r="J177">
        <f t="shared" si="6"/>
        <v>0.71872330426679554</v>
      </c>
      <c r="K177">
        <f t="shared" si="7"/>
        <v>7.8224965076827344E-2</v>
      </c>
      <c r="L177">
        <f t="shared" si="8"/>
        <v>0.26523264295707005</v>
      </c>
    </row>
    <row r="178" spans="1:12" x14ac:dyDescent="0.35">
      <c r="A178">
        <v>1528</v>
      </c>
      <c r="B178">
        <v>0</v>
      </c>
      <c r="C178">
        <v>0</v>
      </c>
      <c r="D178">
        <v>1</v>
      </c>
      <c r="E178">
        <v>0</v>
      </c>
      <c r="F178">
        <v>0.18726057122515899</v>
      </c>
      <c r="G178">
        <v>0</v>
      </c>
      <c r="H178">
        <v>0</v>
      </c>
      <c r="I178">
        <v>0.9994638909797906</v>
      </c>
      <c r="J178">
        <f t="shared" si="6"/>
        <v>0.92822275442515678</v>
      </c>
      <c r="K178">
        <f t="shared" si="7"/>
        <v>5.0752995375959835E-3</v>
      </c>
      <c r="L178">
        <f t="shared" si="8"/>
        <v>2.0630154074425741E-3</v>
      </c>
    </row>
    <row r="179" spans="1:12" x14ac:dyDescent="0.35">
      <c r="A179">
        <v>1550</v>
      </c>
      <c r="B179">
        <v>0</v>
      </c>
      <c r="C179">
        <v>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1.3680494708928721</v>
      </c>
      <c r="J179">
        <f t="shared" si="6"/>
        <v>1.4180299999999999</v>
      </c>
      <c r="K179">
        <f t="shared" si="7"/>
        <v>2.4980532898284495E-3</v>
      </c>
      <c r="L179">
        <f t="shared" si="8"/>
        <v>0.17140097575246765</v>
      </c>
    </row>
    <row r="180" spans="1:12" x14ac:dyDescent="0.35">
      <c r="A180">
        <v>1553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1.5357810877876263</v>
      </c>
      <c r="J180">
        <f t="shared" si="6"/>
        <v>1.27955</v>
      </c>
      <c r="K180">
        <f t="shared" si="7"/>
        <v>6.5654370348830302E-2</v>
      </c>
      <c r="L180">
        <f t="shared" si="8"/>
        <v>0.33841866575312807</v>
      </c>
    </row>
    <row r="181" spans="1:12" x14ac:dyDescent="0.35">
      <c r="A181">
        <v>1577</v>
      </c>
      <c r="B181">
        <v>1</v>
      </c>
      <c r="C181">
        <v>0</v>
      </c>
      <c r="D181">
        <v>0</v>
      </c>
      <c r="E181">
        <v>1</v>
      </c>
      <c r="F181">
        <v>0.18508798455193101</v>
      </c>
      <c r="G181">
        <v>0</v>
      </c>
      <c r="H181">
        <v>0</v>
      </c>
      <c r="I181">
        <v>0.532515336817874</v>
      </c>
      <c r="J181">
        <f t="shared" si="6"/>
        <v>0.81546231145978865</v>
      </c>
      <c r="K181">
        <f t="shared" si="7"/>
        <v>8.0058990459012297E-2</v>
      </c>
      <c r="L181">
        <f t="shared" si="8"/>
        <v>0.17768595996008049</v>
      </c>
    </row>
    <row r="182" spans="1:12" x14ac:dyDescent="0.35">
      <c r="A182">
        <v>1579</v>
      </c>
      <c r="B182">
        <v>0</v>
      </c>
      <c r="C182">
        <v>2</v>
      </c>
      <c r="D182">
        <v>0</v>
      </c>
      <c r="E182">
        <v>0</v>
      </c>
      <c r="F182">
        <v>0.24768144763170499</v>
      </c>
      <c r="G182">
        <v>0</v>
      </c>
      <c r="H182">
        <v>0</v>
      </c>
      <c r="I182">
        <v>1.0133059031483529</v>
      </c>
      <c r="J182">
        <f t="shared" si="6"/>
        <v>0.91358345186657264</v>
      </c>
      <c r="K182">
        <f t="shared" si="7"/>
        <v>9.9445672896470369E-3</v>
      </c>
      <c r="L182">
        <f t="shared" si="8"/>
        <v>3.5120369814007784E-3</v>
      </c>
    </row>
    <row r="183" spans="1:12" x14ac:dyDescent="0.35">
      <c r="A183">
        <v>1584</v>
      </c>
      <c r="B183">
        <v>0</v>
      </c>
      <c r="C183">
        <v>0</v>
      </c>
      <c r="D183">
        <v>0</v>
      </c>
      <c r="E183">
        <v>0</v>
      </c>
      <c r="F183">
        <v>0.17361265155099001</v>
      </c>
      <c r="G183">
        <v>0</v>
      </c>
      <c r="H183">
        <v>0</v>
      </c>
      <c r="I183">
        <v>0.57307426840745024</v>
      </c>
      <c r="J183">
        <f t="shared" si="6"/>
        <v>0.82888975135697107</v>
      </c>
      <c r="K183">
        <f t="shared" si="7"/>
        <v>6.5441561316696581E-2</v>
      </c>
      <c r="L183">
        <f t="shared" si="8"/>
        <v>0.14513752614166855</v>
      </c>
    </row>
    <row r="184" spans="1:12" x14ac:dyDescent="0.35">
      <c r="A184">
        <v>1587</v>
      </c>
      <c r="B184">
        <v>0</v>
      </c>
      <c r="C184">
        <v>0</v>
      </c>
      <c r="D184">
        <v>0</v>
      </c>
      <c r="E184">
        <v>0</v>
      </c>
      <c r="F184">
        <v>0.20356679777260001</v>
      </c>
      <c r="G184">
        <v>0</v>
      </c>
      <c r="H184">
        <v>0</v>
      </c>
      <c r="I184">
        <v>0.80456392387307152</v>
      </c>
      <c r="J184">
        <f t="shared" si="6"/>
        <v>0.75113537767784033</v>
      </c>
      <c r="K184">
        <f t="shared" si="7"/>
        <v>2.8546095485359529E-3</v>
      </c>
      <c r="L184">
        <f t="shared" si="8"/>
        <v>2.2344132191164275E-2</v>
      </c>
    </row>
    <row r="185" spans="1:12" x14ac:dyDescent="0.35">
      <c r="A185">
        <v>1597</v>
      </c>
      <c r="B185">
        <v>0</v>
      </c>
      <c r="C185">
        <v>2</v>
      </c>
      <c r="D185">
        <v>0</v>
      </c>
      <c r="E185">
        <v>0</v>
      </c>
      <c r="F185">
        <v>0.17370189934646901</v>
      </c>
      <c r="G185">
        <v>0</v>
      </c>
      <c r="H185">
        <v>0</v>
      </c>
      <c r="I185">
        <v>1.2712892818529928</v>
      </c>
      <c r="J185">
        <f t="shared" si="6"/>
        <v>1.1056180837144225</v>
      </c>
      <c r="K185">
        <f t="shared" si="7"/>
        <v>2.7446945892669432E-2</v>
      </c>
      <c r="L185">
        <f t="shared" si="8"/>
        <v>0.10064491048474364</v>
      </c>
    </row>
    <row r="186" spans="1:12" x14ac:dyDescent="0.35">
      <c r="A186">
        <v>1610</v>
      </c>
      <c r="B186">
        <v>0</v>
      </c>
      <c r="C186">
        <v>0</v>
      </c>
      <c r="D186">
        <v>0</v>
      </c>
      <c r="E186">
        <v>0</v>
      </c>
      <c r="F186">
        <v>0.5</v>
      </c>
      <c r="G186">
        <v>0</v>
      </c>
      <c r="H186">
        <v>0</v>
      </c>
      <c r="I186">
        <v>0.12391364587357553</v>
      </c>
      <c r="J186">
        <f t="shared" si="6"/>
        <v>-1.8340000000000023E-2</v>
      </c>
      <c r="K186">
        <f t="shared" si="7"/>
        <v>2.0236099764324639E-2</v>
      </c>
      <c r="L186">
        <f t="shared" si="8"/>
        <v>0.68911551091415968</v>
      </c>
    </row>
    <row r="187" spans="1:12" x14ac:dyDescent="0.35">
      <c r="A187">
        <v>1613</v>
      </c>
      <c r="B187">
        <v>0</v>
      </c>
      <c r="C187">
        <v>0</v>
      </c>
      <c r="D187">
        <v>0</v>
      </c>
      <c r="E187">
        <v>0</v>
      </c>
      <c r="F187">
        <v>0.35355339059327401</v>
      </c>
      <c r="G187">
        <v>0</v>
      </c>
      <c r="H187">
        <v>0</v>
      </c>
      <c r="I187">
        <v>0.35150468674153434</v>
      </c>
      <c r="J187">
        <f t="shared" si="6"/>
        <v>0.36180317976579113</v>
      </c>
      <c r="K187">
        <f t="shared" si="7"/>
        <v>1.0605895857066561E-4</v>
      </c>
      <c r="L187">
        <f t="shared" si="8"/>
        <v>0.36305297517612894</v>
      </c>
    </row>
    <row r="188" spans="1:12" x14ac:dyDescent="0.35">
      <c r="A188">
        <v>1614</v>
      </c>
      <c r="B188">
        <v>0</v>
      </c>
      <c r="C188">
        <v>0</v>
      </c>
      <c r="D188">
        <v>0</v>
      </c>
      <c r="E188">
        <v>0</v>
      </c>
      <c r="F188">
        <v>0.31903559372884899</v>
      </c>
      <c r="G188">
        <v>0</v>
      </c>
      <c r="H188">
        <v>0</v>
      </c>
      <c r="I188">
        <v>0.66815284058078728</v>
      </c>
      <c r="J188">
        <f t="shared" si="6"/>
        <v>0.45140378651052837</v>
      </c>
      <c r="K188">
        <f t="shared" si="7"/>
        <v>4.6980152440352016E-2</v>
      </c>
      <c r="L188">
        <f t="shared" si="8"/>
        <v>8.1733447171657161E-2</v>
      </c>
    </row>
    <row r="189" spans="1:12" x14ac:dyDescent="0.35">
      <c r="A189">
        <v>1615</v>
      </c>
      <c r="B189">
        <v>0</v>
      </c>
      <c r="C189">
        <v>0</v>
      </c>
      <c r="D189">
        <v>0</v>
      </c>
      <c r="E189">
        <v>0</v>
      </c>
      <c r="F189">
        <v>0.25</v>
      </c>
      <c r="G189">
        <v>0</v>
      </c>
      <c r="H189">
        <v>0</v>
      </c>
      <c r="I189">
        <v>0.95990560881775677</v>
      </c>
      <c r="J189">
        <f t="shared" si="6"/>
        <v>0.63060499999999997</v>
      </c>
      <c r="K189">
        <f t="shared" si="7"/>
        <v>0.10843889096774528</v>
      </c>
      <c r="L189">
        <f t="shared" si="8"/>
        <v>3.4364770312152923E-5</v>
      </c>
    </row>
    <row r="190" spans="1:12" x14ac:dyDescent="0.35">
      <c r="A190">
        <v>1617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0.94294407213783671</v>
      </c>
      <c r="J190">
        <f t="shared" si="6"/>
        <v>1.27955</v>
      </c>
      <c r="K190">
        <f t="shared" si="7"/>
        <v>0.11330355067194785</v>
      </c>
      <c r="L190">
        <f t="shared" si="8"/>
        <v>1.2319644584677527E-4</v>
      </c>
    </row>
    <row r="191" spans="1:12" x14ac:dyDescent="0.35">
      <c r="A191">
        <v>1621</v>
      </c>
      <c r="B191">
        <v>0</v>
      </c>
      <c r="C191">
        <v>2</v>
      </c>
      <c r="D191">
        <v>0</v>
      </c>
      <c r="E191">
        <v>0</v>
      </c>
      <c r="F191">
        <v>0.246100616471504</v>
      </c>
      <c r="G191">
        <v>0</v>
      </c>
      <c r="H191">
        <v>0</v>
      </c>
      <c r="I191">
        <v>0.68644722412270742</v>
      </c>
      <c r="J191">
        <f t="shared" si="6"/>
        <v>0.91768694177559917</v>
      </c>
      <c r="K191">
        <f t="shared" si="7"/>
        <v>5.3471807020189097E-2</v>
      </c>
      <c r="L191">
        <f t="shared" si="8"/>
        <v>7.1607746297875488E-2</v>
      </c>
    </row>
    <row r="192" spans="1:12" x14ac:dyDescent="0.35">
      <c r="A192">
        <v>1627</v>
      </c>
      <c r="B192">
        <v>0</v>
      </c>
      <c r="C192">
        <v>0</v>
      </c>
      <c r="D192">
        <v>0</v>
      </c>
      <c r="E192">
        <v>0</v>
      </c>
      <c r="F192">
        <v>0.137722388550686</v>
      </c>
      <c r="G192">
        <v>0</v>
      </c>
      <c r="H192">
        <v>16.994055944055901</v>
      </c>
      <c r="I192">
        <v>1.0793961866882875</v>
      </c>
      <c r="J192">
        <f t="shared" si="6"/>
        <v>1.4395219817444027</v>
      </c>
      <c r="K192">
        <f t="shared" si="7"/>
        <v>0.12969058826479909</v>
      </c>
      <c r="L192">
        <f t="shared" si="8"/>
        <v>1.5713305693677942E-2</v>
      </c>
    </row>
    <row r="193" spans="1:12" x14ac:dyDescent="0.35">
      <c r="A193">
        <v>1632</v>
      </c>
      <c r="B193">
        <v>0</v>
      </c>
      <c r="C193">
        <v>0</v>
      </c>
      <c r="D193">
        <v>0</v>
      </c>
      <c r="E193">
        <v>0</v>
      </c>
      <c r="F193">
        <v>0.18685904688722399</v>
      </c>
      <c r="G193">
        <v>0</v>
      </c>
      <c r="H193">
        <v>0</v>
      </c>
      <c r="I193">
        <v>1.3852151708179221</v>
      </c>
      <c r="J193">
        <f t="shared" si="6"/>
        <v>0.79450502327108175</v>
      </c>
      <c r="K193">
        <f t="shared" si="7"/>
        <v>0.34893847841480991</v>
      </c>
      <c r="L193">
        <f t="shared" si="8"/>
        <v>0.18590904285266863</v>
      </c>
    </row>
    <row r="194" spans="1:12" x14ac:dyDescent="0.35">
      <c r="A194">
        <v>1664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1.0365404162433134</v>
      </c>
      <c r="J194">
        <f t="shared" ref="J194:J242" si="9">1.27955 + 0.41515 *B194+ 0.13848 *C194 +  0.13476 *D194 -0.39879 *E194-2.59578 *F194 + 0.75191 *G194 + 0.03045 *H194</f>
        <v>1.27955</v>
      </c>
      <c r="K194">
        <f t="shared" ref="K194:K242" si="10">(I194-J194)^2</f>
        <v>5.9053657797598066E-2</v>
      </c>
      <c r="L194">
        <f t="shared" ref="L194:L242" si="11">(I194-I$244)^2</f>
        <v>6.8057475297764371E-3</v>
      </c>
    </row>
    <row r="195" spans="1:12" x14ac:dyDescent="0.35">
      <c r="A195">
        <v>1681</v>
      </c>
      <c r="B195">
        <v>0</v>
      </c>
      <c r="C195">
        <v>0</v>
      </c>
      <c r="D195">
        <v>0</v>
      </c>
      <c r="E195">
        <v>0</v>
      </c>
      <c r="F195">
        <v>0.22059128330519101</v>
      </c>
      <c r="G195">
        <v>0</v>
      </c>
      <c r="H195">
        <v>0</v>
      </c>
      <c r="I195">
        <v>0.23607257353715366</v>
      </c>
      <c r="J195">
        <f t="shared" si="9"/>
        <v>0.70694355862205127</v>
      </c>
      <c r="K195">
        <f t="shared" si="10"/>
        <v>0.22171948459482185</v>
      </c>
      <c r="L195">
        <f t="shared" si="11"/>
        <v>0.51548219606784595</v>
      </c>
    </row>
    <row r="196" spans="1:12" x14ac:dyDescent="0.35">
      <c r="A196">
        <v>1683</v>
      </c>
      <c r="B196">
        <v>0</v>
      </c>
      <c r="C196">
        <v>0</v>
      </c>
      <c r="D196">
        <v>0</v>
      </c>
      <c r="E196">
        <v>0</v>
      </c>
      <c r="F196">
        <v>0.28867513459481298</v>
      </c>
      <c r="G196">
        <v>0</v>
      </c>
      <c r="H196">
        <v>0</v>
      </c>
      <c r="I196">
        <v>0.50033499472321519</v>
      </c>
      <c r="J196">
        <f t="shared" si="9"/>
        <v>0.53021285912147631</v>
      </c>
      <c r="K196">
        <f t="shared" si="10"/>
        <v>8.9268678100087949E-4</v>
      </c>
      <c r="L196">
        <f t="shared" si="11"/>
        <v>0.20585137289172842</v>
      </c>
    </row>
    <row r="197" spans="1:12" x14ac:dyDescent="0.35">
      <c r="A197">
        <v>1687</v>
      </c>
      <c r="B197">
        <v>0</v>
      </c>
      <c r="C197">
        <v>0</v>
      </c>
      <c r="D197">
        <v>0</v>
      </c>
      <c r="E197">
        <v>0</v>
      </c>
      <c r="F197">
        <v>0.148770383157977</v>
      </c>
      <c r="G197">
        <v>0</v>
      </c>
      <c r="H197">
        <v>0</v>
      </c>
      <c r="I197">
        <v>0.84770122228647182</v>
      </c>
      <c r="J197">
        <f t="shared" si="9"/>
        <v>0.89337481480618641</v>
      </c>
      <c r="K197">
        <f t="shared" si="10"/>
        <v>2.0860770536569287E-3</v>
      </c>
      <c r="L197">
        <f t="shared" si="11"/>
        <v>1.1308671856601225E-2</v>
      </c>
    </row>
    <row r="198" spans="1:12" x14ac:dyDescent="0.35">
      <c r="A198">
        <v>1691</v>
      </c>
      <c r="B198">
        <v>0</v>
      </c>
      <c r="C198">
        <v>0</v>
      </c>
      <c r="D198">
        <v>0</v>
      </c>
      <c r="E198">
        <v>0</v>
      </c>
      <c r="F198">
        <v>0.18022809220413399</v>
      </c>
      <c r="G198">
        <v>0</v>
      </c>
      <c r="H198">
        <v>0</v>
      </c>
      <c r="I198">
        <v>0.88678544590751918</v>
      </c>
      <c r="J198">
        <f t="shared" si="9"/>
        <v>0.81171752281835308</v>
      </c>
      <c r="K198">
        <f t="shared" si="10"/>
        <v>5.6351930769209567E-3</v>
      </c>
      <c r="L198">
        <f t="shared" si="11"/>
        <v>4.5236406713390249E-3</v>
      </c>
    </row>
    <row r="199" spans="1:12" x14ac:dyDescent="0.35">
      <c r="A199">
        <v>1693</v>
      </c>
      <c r="B199">
        <v>1</v>
      </c>
      <c r="C199">
        <v>0</v>
      </c>
      <c r="D199">
        <v>1</v>
      </c>
      <c r="E199">
        <v>0</v>
      </c>
      <c r="F199">
        <v>0.18223354894891999</v>
      </c>
      <c r="G199">
        <v>0</v>
      </c>
      <c r="H199">
        <v>68.761649135178502</v>
      </c>
      <c r="I199">
        <v>3.607518563464776</v>
      </c>
      <c r="J199">
        <f t="shared" si="9"/>
        <v>3.450214014475558</v>
      </c>
      <c r="K199">
        <f t="shared" si="10"/>
        <v>2.4744721132701278E-2</v>
      </c>
      <c r="L199">
        <f t="shared" si="11"/>
        <v>7.0409301163563764</v>
      </c>
    </row>
    <row r="200" spans="1:12" x14ac:dyDescent="0.35">
      <c r="A200">
        <v>1734</v>
      </c>
      <c r="B200">
        <v>0</v>
      </c>
      <c r="C200">
        <v>0</v>
      </c>
      <c r="D200">
        <v>0</v>
      </c>
      <c r="E200">
        <v>0</v>
      </c>
      <c r="F200">
        <v>0.40824829046386302</v>
      </c>
      <c r="G200">
        <v>0</v>
      </c>
      <c r="H200">
        <v>0</v>
      </c>
      <c r="I200">
        <v>0.27328285855882639</v>
      </c>
      <c r="J200">
        <f t="shared" si="9"/>
        <v>0.21982725257971358</v>
      </c>
      <c r="K200">
        <f t="shared" si="10"/>
        <v>2.8575018105941609E-3</v>
      </c>
      <c r="L200">
        <f t="shared" si="11"/>
        <v>0.46343499861704074</v>
      </c>
    </row>
    <row r="201" spans="1:12" x14ac:dyDescent="0.35">
      <c r="A201">
        <v>1739</v>
      </c>
      <c r="B201">
        <v>0</v>
      </c>
      <c r="C201">
        <v>0</v>
      </c>
      <c r="D201">
        <v>0</v>
      </c>
      <c r="E201">
        <v>0</v>
      </c>
      <c r="F201">
        <v>0.40824829046386302</v>
      </c>
      <c r="G201">
        <v>0</v>
      </c>
      <c r="H201">
        <v>0</v>
      </c>
      <c r="I201">
        <v>0.52385124792669768</v>
      </c>
      <c r="J201">
        <f t="shared" si="9"/>
        <v>0.21982725257971358</v>
      </c>
      <c r="K201">
        <f t="shared" si="10"/>
        <v>9.2430589746743008E-2</v>
      </c>
      <c r="L201">
        <f t="shared" si="11"/>
        <v>0.18506534068242367</v>
      </c>
    </row>
    <row r="202" spans="1:12" x14ac:dyDescent="0.35">
      <c r="A202">
        <v>1744</v>
      </c>
      <c r="B202">
        <v>0</v>
      </c>
      <c r="C202">
        <v>0</v>
      </c>
      <c r="D202">
        <v>0</v>
      </c>
      <c r="E202">
        <v>0</v>
      </c>
      <c r="F202">
        <v>0.40824829046386302</v>
      </c>
      <c r="G202">
        <v>0</v>
      </c>
      <c r="H202">
        <v>0</v>
      </c>
      <c r="I202">
        <v>0.44424169942106878</v>
      </c>
      <c r="J202">
        <f t="shared" si="9"/>
        <v>0.21982725257971358</v>
      </c>
      <c r="K202">
        <f t="shared" si="10"/>
        <v>5.0361843951111436E-2</v>
      </c>
      <c r="L202">
        <f t="shared" si="11"/>
        <v>0.25989783669382788</v>
      </c>
    </row>
    <row r="203" spans="1:12" x14ac:dyDescent="0.35">
      <c r="A203">
        <v>1761</v>
      </c>
      <c r="B203">
        <v>0</v>
      </c>
      <c r="C203">
        <v>0</v>
      </c>
      <c r="D203">
        <v>1</v>
      </c>
      <c r="E203">
        <v>0</v>
      </c>
      <c r="F203">
        <v>0.17012854036957101</v>
      </c>
      <c r="G203">
        <v>0</v>
      </c>
      <c r="H203">
        <v>0</v>
      </c>
      <c r="I203">
        <v>0.85547292747627113</v>
      </c>
      <c r="J203">
        <f t="shared" si="9"/>
        <v>0.97269373747947485</v>
      </c>
      <c r="K203">
        <f t="shared" si="10"/>
        <v>1.3740718297807186E-2</v>
      </c>
      <c r="L203">
        <f t="shared" si="11"/>
        <v>9.7161501922330418E-3</v>
      </c>
    </row>
    <row r="204" spans="1:12" x14ac:dyDescent="0.35">
      <c r="A204">
        <v>1771</v>
      </c>
      <c r="B204">
        <v>0</v>
      </c>
      <c r="C204">
        <v>0</v>
      </c>
      <c r="D204">
        <v>0</v>
      </c>
      <c r="E204">
        <v>0</v>
      </c>
      <c r="F204">
        <v>0.154894030629941</v>
      </c>
      <c r="G204">
        <v>0</v>
      </c>
      <c r="H204">
        <v>0</v>
      </c>
      <c r="I204">
        <v>0.39934605603827145</v>
      </c>
      <c r="J204">
        <f t="shared" si="9"/>
        <v>0.87747917317141177</v>
      </c>
      <c r="K204">
        <f t="shared" si="10"/>
        <v>0.2286112776994533</v>
      </c>
      <c r="L204">
        <f t="shared" si="11"/>
        <v>0.30768921170762681</v>
      </c>
    </row>
    <row r="205" spans="1:12" x14ac:dyDescent="0.35">
      <c r="A205">
        <v>1772</v>
      </c>
      <c r="B205">
        <v>0</v>
      </c>
      <c r="C205">
        <v>2</v>
      </c>
      <c r="D205">
        <v>0</v>
      </c>
      <c r="E205">
        <v>0</v>
      </c>
      <c r="F205">
        <v>0.222042794035932</v>
      </c>
      <c r="G205">
        <v>0</v>
      </c>
      <c r="H205">
        <v>0</v>
      </c>
      <c r="I205">
        <v>0.83031365801246093</v>
      </c>
      <c r="J205">
        <f t="shared" si="9"/>
        <v>0.98013575609740833</v>
      </c>
      <c r="K205">
        <f t="shared" si="10"/>
        <v>2.2446661074575599E-2</v>
      </c>
      <c r="L205">
        <f t="shared" si="11"/>
        <v>1.5309064289278525E-2</v>
      </c>
    </row>
    <row r="206" spans="1:12" x14ac:dyDescent="0.35">
      <c r="A206">
        <v>1776</v>
      </c>
      <c r="B206">
        <v>0</v>
      </c>
      <c r="C206">
        <v>0</v>
      </c>
      <c r="D206">
        <v>0</v>
      </c>
      <c r="E206">
        <v>0</v>
      </c>
      <c r="F206">
        <v>0.182088529705737</v>
      </c>
      <c r="G206">
        <v>0</v>
      </c>
      <c r="H206">
        <v>0</v>
      </c>
      <c r="I206">
        <v>0.84681304941718294</v>
      </c>
      <c r="J206">
        <f t="shared" si="9"/>
        <v>0.80688823636044193</v>
      </c>
      <c r="K206">
        <f t="shared" si="10"/>
        <v>1.5939906976157169E-3</v>
      </c>
      <c r="L206">
        <f t="shared" si="11"/>
        <v>1.1498361291235477E-2</v>
      </c>
    </row>
    <row r="207" spans="1:12" x14ac:dyDescent="0.35">
      <c r="A207">
        <v>1780</v>
      </c>
      <c r="B207">
        <v>0</v>
      </c>
      <c r="C207">
        <v>0</v>
      </c>
      <c r="D207">
        <v>0</v>
      </c>
      <c r="E207">
        <v>0</v>
      </c>
      <c r="F207">
        <v>0.21732604301238001</v>
      </c>
      <c r="G207">
        <v>0</v>
      </c>
      <c r="H207">
        <v>0</v>
      </c>
      <c r="I207">
        <v>1.1128070780449739</v>
      </c>
      <c r="J207">
        <f t="shared" si="9"/>
        <v>0.71541940406932414</v>
      </c>
      <c r="K207">
        <f t="shared" si="10"/>
        <v>0.15791696342777733</v>
      </c>
      <c r="L207">
        <f t="shared" si="11"/>
        <v>2.5205885915068917E-2</v>
      </c>
    </row>
    <row r="208" spans="1:12" x14ac:dyDescent="0.35">
      <c r="A208">
        <v>1783</v>
      </c>
      <c r="B208">
        <v>0</v>
      </c>
      <c r="C208">
        <v>0</v>
      </c>
      <c r="D208">
        <v>0</v>
      </c>
      <c r="E208">
        <v>0</v>
      </c>
      <c r="F208">
        <v>0.258992689834731</v>
      </c>
      <c r="G208">
        <v>0</v>
      </c>
      <c r="H208">
        <v>0</v>
      </c>
      <c r="I208">
        <v>0.21159435966393239</v>
      </c>
      <c r="J208">
        <f t="shared" si="9"/>
        <v>0.60726195558080187</v>
      </c>
      <c r="K208">
        <f t="shared" si="10"/>
        <v>0.15655284645863513</v>
      </c>
      <c r="L208">
        <f t="shared" si="11"/>
        <v>0.55123066892647477</v>
      </c>
    </row>
    <row r="209" spans="1:12" x14ac:dyDescent="0.35">
      <c r="A209">
        <v>1792</v>
      </c>
      <c r="B209">
        <v>0</v>
      </c>
      <c r="C209">
        <v>0</v>
      </c>
      <c r="D209">
        <v>0</v>
      </c>
      <c r="E209">
        <v>0</v>
      </c>
      <c r="F209">
        <v>0.19510746363140199</v>
      </c>
      <c r="G209">
        <v>0</v>
      </c>
      <c r="H209">
        <v>0</v>
      </c>
      <c r="I209">
        <v>1.212905865724778</v>
      </c>
      <c r="J209">
        <f t="shared" si="9"/>
        <v>0.7730939480548793</v>
      </c>
      <c r="K209">
        <f t="shared" si="10"/>
        <v>0.19343452292447375</v>
      </c>
      <c r="L209">
        <f t="shared" si="11"/>
        <v>6.7009744282926845E-2</v>
      </c>
    </row>
    <row r="210" spans="1:12" x14ac:dyDescent="0.35">
      <c r="A210">
        <v>1810</v>
      </c>
      <c r="B210">
        <v>0</v>
      </c>
      <c r="C210">
        <v>0</v>
      </c>
      <c r="D210">
        <v>0</v>
      </c>
      <c r="E210">
        <v>0</v>
      </c>
      <c r="F210">
        <v>0.193349974957747</v>
      </c>
      <c r="G210">
        <v>0</v>
      </c>
      <c r="H210">
        <v>0</v>
      </c>
      <c r="I210">
        <v>0.1877902655885966</v>
      </c>
      <c r="J210">
        <f t="shared" si="9"/>
        <v>0.7776560020041795</v>
      </c>
      <c r="K210">
        <f t="shared" si="10"/>
        <v>0.34794158699709798</v>
      </c>
      <c r="L210">
        <f t="shared" si="11"/>
        <v>0.58714396035723493</v>
      </c>
    </row>
    <row r="211" spans="1:12" x14ac:dyDescent="0.35">
      <c r="A211">
        <v>1849</v>
      </c>
      <c r="B211">
        <v>0</v>
      </c>
      <c r="C211">
        <v>0</v>
      </c>
      <c r="D211">
        <v>0</v>
      </c>
      <c r="E211">
        <v>0</v>
      </c>
      <c r="F211">
        <v>0.19298782776627299</v>
      </c>
      <c r="G211">
        <v>0</v>
      </c>
      <c r="H211">
        <v>0</v>
      </c>
      <c r="I211">
        <v>0.64549067130027848</v>
      </c>
      <c r="J211">
        <f t="shared" si="9"/>
        <v>0.77859605644086383</v>
      </c>
      <c r="K211">
        <f t="shared" si="10"/>
        <v>1.7717043553423559E-2</v>
      </c>
      <c r="L211">
        <f t="shared" si="11"/>
        <v>9.5204824385453482E-2</v>
      </c>
    </row>
    <row r="212" spans="1:12" x14ac:dyDescent="0.35">
      <c r="A212">
        <v>1851</v>
      </c>
      <c r="B212">
        <v>0</v>
      </c>
      <c r="C212">
        <v>0</v>
      </c>
      <c r="D212">
        <v>0</v>
      </c>
      <c r="E212">
        <v>0</v>
      </c>
      <c r="F212">
        <v>0.20216208609026201</v>
      </c>
      <c r="G212">
        <v>0</v>
      </c>
      <c r="H212">
        <v>0</v>
      </c>
      <c r="I212">
        <v>1.1415698047999663</v>
      </c>
      <c r="J212">
        <f t="shared" si="9"/>
        <v>0.75478170016861967</v>
      </c>
      <c r="K212">
        <f t="shared" si="10"/>
        <v>0.14960503788430954</v>
      </c>
      <c r="L212">
        <f t="shared" si="11"/>
        <v>3.5166129403852227E-2</v>
      </c>
    </row>
    <row r="213" spans="1:12" x14ac:dyDescent="0.35">
      <c r="A213">
        <v>1853</v>
      </c>
      <c r="B213">
        <v>0</v>
      </c>
      <c r="C213">
        <v>0</v>
      </c>
      <c r="D213">
        <v>0</v>
      </c>
      <c r="E213">
        <v>0</v>
      </c>
      <c r="F213">
        <v>0.223379355273606</v>
      </c>
      <c r="G213">
        <v>0</v>
      </c>
      <c r="H213">
        <v>0</v>
      </c>
      <c r="I213">
        <v>0.37208266951359503</v>
      </c>
      <c r="J213">
        <f t="shared" si="9"/>
        <v>0.699706337167879</v>
      </c>
      <c r="K213">
        <f t="shared" si="10"/>
        <v>0.10733726760724471</v>
      </c>
      <c r="L213">
        <f t="shared" si="11"/>
        <v>0.33867836349511049</v>
      </c>
    </row>
    <row r="214" spans="1:12" x14ac:dyDescent="0.35">
      <c r="A214">
        <v>1856</v>
      </c>
      <c r="B214">
        <v>0</v>
      </c>
      <c r="C214">
        <v>0</v>
      </c>
      <c r="D214">
        <v>0</v>
      </c>
      <c r="E214">
        <v>0</v>
      </c>
      <c r="F214">
        <v>0.17399787700734301</v>
      </c>
      <c r="G214">
        <v>0</v>
      </c>
      <c r="H214">
        <v>0</v>
      </c>
      <c r="I214">
        <v>0.38026450819708735</v>
      </c>
      <c r="J214">
        <f t="shared" si="9"/>
        <v>0.82788979082187919</v>
      </c>
      <c r="K214">
        <f t="shared" si="10"/>
        <v>0.20036839364492479</v>
      </c>
      <c r="L214">
        <f t="shared" si="11"/>
        <v>0.32922228733784842</v>
      </c>
    </row>
    <row r="215" spans="1:12" x14ac:dyDescent="0.35">
      <c r="A215">
        <v>1871</v>
      </c>
      <c r="B215">
        <v>0</v>
      </c>
      <c r="C215">
        <v>2</v>
      </c>
      <c r="D215">
        <v>1</v>
      </c>
      <c r="E215">
        <v>0</v>
      </c>
      <c r="F215">
        <v>0.19780067805378099</v>
      </c>
      <c r="G215">
        <v>1</v>
      </c>
      <c r="H215">
        <v>0</v>
      </c>
      <c r="I215">
        <v>1.6323049693691993</v>
      </c>
      <c r="J215">
        <f t="shared" si="9"/>
        <v>1.9297329559215561</v>
      </c>
      <c r="K215">
        <f t="shared" si="10"/>
        <v>8.8463407184588935E-2</v>
      </c>
      <c r="L215">
        <f t="shared" si="11"/>
        <v>0.46003867295715734</v>
      </c>
    </row>
    <row r="216" spans="1:12" x14ac:dyDescent="0.35">
      <c r="A216">
        <v>1873</v>
      </c>
      <c r="B216">
        <v>0</v>
      </c>
      <c r="C216">
        <v>0</v>
      </c>
      <c r="D216">
        <v>0</v>
      </c>
      <c r="E216">
        <v>0</v>
      </c>
      <c r="F216">
        <v>0.16970615856910001</v>
      </c>
      <c r="G216">
        <v>0</v>
      </c>
      <c r="H216">
        <v>0</v>
      </c>
      <c r="I216">
        <v>0.65441659091914484</v>
      </c>
      <c r="J216">
        <f t="shared" si="9"/>
        <v>0.83903014770950146</v>
      </c>
      <c r="K216">
        <f t="shared" si="10"/>
        <v>3.4082165350786231E-2</v>
      </c>
      <c r="L216">
        <f t="shared" si="11"/>
        <v>8.9776261618182723E-2</v>
      </c>
    </row>
    <row r="217" spans="1:12" x14ac:dyDescent="0.35">
      <c r="A217">
        <v>1882</v>
      </c>
      <c r="B217">
        <v>0</v>
      </c>
      <c r="C217">
        <v>0</v>
      </c>
      <c r="D217">
        <v>0</v>
      </c>
      <c r="E217">
        <v>0</v>
      </c>
      <c r="F217">
        <v>0.22243348477715599</v>
      </c>
      <c r="G217">
        <v>0</v>
      </c>
      <c r="H217">
        <v>0</v>
      </c>
      <c r="I217">
        <v>1.0438408060173898</v>
      </c>
      <c r="J217">
        <f t="shared" si="9"/>
        <v>0.702161608885154</v>
      </c>
      <c r="K217">
        <f t="shared" si="10"/>
        <v>0.11674467375292927</v>
      </c>
      <c r="L217">
        <f t="shared" si="11"/>
        <v>8.0635630691562946E-3</v>
      </c>
    </row>
    <row r="218" spans="1:12" x14ac:dyDescent="0.35">
      <c r="A218">
        <v>1886</v>
      </c>
      <c r="B218">
        <v>0</v>
      </c>
      <c r="C218">
        <v>0</v>
      </c>
      <c r="D218">
        <v>0</v>
      </c>
      <c r="E218">
        <v>0</v>
      </c>
      <c r="F218">
        <v>0.18806440444928599</v>
      </c>
      <c r="G218">
        <v>0</v>
      </c>
      <c r="H218">
        <v>0</v>
      </c>
      <c r="I218">
        <v>0.37637781003352383</v>
      </c>
      <c r="J218">
        <f t="shared" si="9"/>
        <v>0.79137618021863232</v>
      </c>
      <c r="K218">
        <f t="shared" si="10"/>
        <v>0.17222364725629635</v>
      </c>
      <c r="L218">
        <f t="shared" si="11"/>
        <v>0.33369760496922279</v>
      </c>
    </row>
    <row r="219" spans="1:12" x14ac:dyDescent="0.35">
      <c r="A219">
        <v>1889</v>
      </c>
      <c r="B219">
        <v>0</v>
      </c>
      <c r="C219">
        <v>0</v>
      </c>
      <c r="D219">
        <v>0</v>
      </c>
      <c r="E219">
        <v>0</v>
      </c>
      <c r="F219">
        <v>0.20733615597604901</v>
      </c>
      <c r="G219">
        <v>0</v>
      </c>
      <c r="H219">
        <v>0</v>
      </c>
      <c r="I219">
        <v>1.0902530925137242</v>
      </c>
      <c r="J219">
        <f t="shared" si="9"/>
        <v>0.74135095304049148</v>
      </c>
      <c r="K219">
        <f t="shared" si="10"/>
        <v>0.12173270292899911</v>
      </c>
      <c r="L219">
        <f t="shared" si="11"/>
        <v>1.8553063560844317E-2</v>
      </c>
    </row>
    <row r="220" spans="1:12" x14ac:dyDescent="0.35">
      <c r="A220">
        <v>1893</v>
      </c>
      <c r="B220">
        <v>0</v>
      </c>
      <c r="C220">
        <v>0</v>
      </c>
      <c r="D220">
        <v>0</v>
      </c>
      <c r="E220">
        <v>0</v>
      </c>
      <c r="F220">
        <v>0.20896529973654099</v>
      </c>
      <c r="G220">
        <v>0</v>
      </c>
      <c r="H220">
        <v>0</v>
      </c>
      <c r="I220">
        <v>0.11367915746150284</v>
      </c>
      <c r="J220">
        <f t="shared" si="9"/>
        <v>0.73712205424988164</v>
      </c>
      <c r="K220">
        <f t="shared" si="10"/>
        <v>0.38868104555588517</v>
      </c>
      <c r="L220">
        <f t="shared" si="11"/>
        <v>0.70621216362581252</v>
      </c>
    </row>
    <row r="221" spans="1:12" x14ac:dyDescent="0.35">
      <c r="A221">
        <v>1896</v>
      </c>
      <c r="B221">
        <v>0</v>
      </c>
      <c r="C221">
        <v>0</v>
      </c>
      <c r="D221">
        <v>0</v>
      </c>
      <c r="E221">
        <v>0</v>
      </c>
      <c r="F221">
        <v>0.17976542790167499</v>
      </c>
      <c r="G221">
        <v>0</v>
      </c>
      <c r="H221">
        <v>0</v>
      </c>
      <c r="I221">
        <v>0.18178266146765809</v>
      </c>
      <c r="J221">
        <f t="shared" si="9"/>
        <v>0.81291849756139012</v>
      </c>
      <c r="K221">
        <f t="shared" si="10"/>
        <v>0.3983324436017342</v>
      </c>
      <c r="L221">
        <f t="shared" si="11"/>
        <v>0.59638674338027242</v>
      </c>
    </row>
    <row r="222" spans="1:12" x14ac:dyDescent="0.35">
      <c r="A222">
        <v>1898</v>
      </c>
      <c r="B222">
        <v>1</v>
      </c>
      <c r="C222">
        <v>0</v>
      </c>
      <c r="D222">
        <v>0</v>
      </c>
      <c r="E222">
        <v>0</v>
      </c>
      <c r="F222">
        <v>0.18844922726726199</v>
      </c>
      <c r="G222">
        <v>0</v>
      </c>
      <c r="H222">
        <v>0</v>
      </c>
      <c r="I222">
        <v>0.62832750937970161</v>
      </c>
      <c r="J222">
        <f t="shared" si="9"/>
        <v>1.2055272648441868</v>
      </c>
      <c r="K222">
        <f t="shared" si="10"/>
        <v>0.3331595577082615</v>
      </c>
      <c r="L222">
        <f t="shared" si="11"/>
        <v>0.10609088151357912</v>
      </c>
    </row>
    <row r="223" spans="1:12" x14ac:dyDescent="0.35">
      <c r="A223">
        <v>1904</v>
      </c>
      <c r="B223">
        <v>0</v>
      </c>
      <c r="C223">
        <v>0</v>
      </c>
      <c r="D223">
        <v>0</v>
      </c>
      <c r="E223">
        <v>0</v>
      </c>
      <c r="F223">
        <v>0.18414074306405701</v>
      </c>
      <c r="G223">
        <v>0</v>
      </c>
      <c r="H223">
        <v>0</v>
      </c>
      <c r="I223">
        <v>0.44772272414968539</v>
      </c>
      <c r="J223">
        <f t="shared" si="9"/>
        <v>0.80156114196918216</v>
      </c>
      <c r="K223">
        <f t="shared" si="10"/>
        <v>0.12520162592500478</v>
      </c>
      <c r="L223">
        <f t="shared" si="11"/>
        <v>0.25636068914549859</v>
      </c>
    </row>
    <row r="224" spans="1:12" x14ac:dyDescent="0.35">
      <c r="A224">
        <v>1921</v>
      </c>
      <c r="B224">
        <v>0</v>
      </c>
      <c r="C224">
        <v>0</v>
      </c>
      <c r="D224">
        <v>0</v>
      </c>
      <c r="E224">
        <v>0</v>
      </c>
      <c r="F224">
        <v>0.258992689834731</v>
      </c>
      <c r="G224">
        <v>0</v>
      </c>
      <c r="H224">
        <v>0</v>
      </c>
      <c r="I224">
        <v>0.50244881617637904</v>
      </c>
      <c r="J224">
        <f t="shared" si="9"/>
        <v>0.60726195558080187</v>
      </c>
      <c r="K224">
        <f t="shared" si="10"/>
        <v>1.0985794191810973E-2</v>
      </c>
      <c r="L224">
        <f t="shared" si="11"/>
        <v>0.20393772375144342</v>
      </c>
    </row>
    <row r="225" spans="1:12" x14ac:dyDescent="0.35">
      <c r="A225">
        <v>1926</v>
      </c>
      <c r="B225">
        <v>0</v>
      </c>
      <c r="C225">
        <v>0</v>
      </c>
      <c r="D225">
        <v>0</v>
      </c>
      <c r="E225">
        <v>0</v>
      </c>
      <c r="F225">
        <v>0.22685300568334299</v>
      </c>
      <c r="G225">
        <v>0</v>
      </c>
      <c r="H225">
        <v>0</v>
      </c>
      <c r="I225">
        <v>0.36698860478988232</v>
      </c>
      <c r="J225">
        <f t="shared" si="9"/>
        <v>0.69068950490729186</v>
      </c>
      <c r="K225">
        <f t="shared" si="10"/>
        <v>0.10478227273682114</v>
      </c>
      <c r="L225">
        <f t="shared" si="11"/>
        <v>0.34463340487335342</v>
      </c>
    </row>
    <row r="226" spans="1:12" x14ac:dyDescent="0.35">
      <c r="A226">
        <v>1941</v>
      </c>
      <c r="B226">
        <v>1</v>
      </c>
      <c r="C226">
        <v>0</v>
      </c>
      <c r="D226">
        <v>1</v>
      </c>
      <c r="E226">
        <v>0</v>
      </c>
      <c r="F226">
        <v>0.18223354894891999</v>
      </c>
      <c r="G226">
        <v>0</v>
      </c>
      <c r="H226">
        <v>68.761649135178502</v>
      </c>
      <c r="I226">
        <v>3.0029466780500695</v>
      </c>
      <c r="J226">
        <f t="shared" si="9"/>
        <v>3.450214014475558</v>
      </c>
      <c r="K226">
        <f t="shared" si="10"/>
        <v>0.20004807023315105</v>
      </c>
      <c r="L226">
        <f t="shared" si="11"/>
        <v>4.1980043904876148</v>
      </c>
    </row>
    <row r="227" spans="1:12" x14ac:dyDescent="0.35">
      <c r="A227">
        <v>1981</v>
      </c>
      <c r="B227">
        <v>0</v>
      </c>
      <c r="C227">
        <v>0</v>
      </c>
      <c r="D227">
        <v>0</v>
      </c>
      <c r="E227">
        <v>0</v>
      </c>
      <c r="F227">
        <v>0.21066630334998501</v>
      </c>
      <c r="G227">
        <v>1</v>
      </c>
      <c r="H227">
        <v>0</v>
      </c>
      <c r="I227">
        <v>1.0470232404421327</v>
      </c>
      <c r="J227">
        <f t="shared" si="9"/>
        <v>1.4846166230901758</v>
      </c>
      <c r="K227">
        <f t="shared" si="10"/>
        <v>0.19148796853735672</v>
      </c>
      <c r="L227">
        <f t="shared" si="11"/>
        <v>8.6452392784408891E-3</v>
      </c>
    </row>
    <row r="228" spans="1:12" x14ac:dyDescent="0.35">
      <c r="A228">
        <v>1986</v>
      </c>
      <c r="B228">
        <v>0</v>
      </c>
      <c r="C228">
        <v>3</v>
      </c>
      <c r="D228">
        <v>0</v>
      </c>
      <c r="E228">
        <v>0</v>
      </c>
      <c r="F228">
        <v>0.21342606903825301</v>
      </c>
      <c r="G228">
        <v>1</v>
      </c>
      <c r="H228">
        <v>0</v>
      </c>
      <c r="I228">
        <v>1.5424934220716309</v>
      </c>
      <c r="J228">
        <f t="shared" si="9"/>
        <v>1.8928928785118835</v>
      </c>
      <c r="K228">
        <f t="shared" si="10"/>
        <v>0.12277977907362449</v>
      </c>
      <c r="L228">
        <f t="shared" si="11"/>
        <v>0.34627335601013187</v>
      </c>
    </row>
    <row r="229" spans="1:12" x14ac:dyDescent="0.35">
      <c r="A229">
        <v>1987</v>
      </c>
      <c r="B229">
        <v>0</v>
      </c>
      <c r="C229">
        <v>0</v>
      </c>
      <c r="D229">
        <v>0</v>
      </c>
      <c r="E229">
        <v>0</v>
      </c>
      <c r="F229">
        <v>0.17535290877339399</v>
      </c>
      <c r="G229">
        <v>0</v>
      </c>
      <c r="H229">
        <v>0</v>
      </c>
      <c r="I229">
        <v>1.2898453025852996</v>
      </c>
      <c r="J229">
        <f t="shared" si="9"/>
        <v>0.82437242646419939</v>
      </c>
      <c r="K229">
        <f t="shared" si="10"/>
        <v>0.21666499840444911</v>
      </c>
      <c r="L229">
        <f t="shared" si="11"/>
        <v>0.11276287642684553</v>
      </c>
    </row>
    <row r="230" spans="1:12" x14ac:dyDescent="0.35">
      <c r="A230">
        <v>1991</v>
      </c>
      <c r="B230">
        <v>0</v>
      </c>
      <c r="C230">
        <v>2</v>
      </c>
      <c r="D230">
        <v>0</v>
      </c>
      <c r="E230">
        <v>0</v>
      </c>
      <c r="F230">
        <v>0.22761903376899101</v>
      </c>
      <c r="G230">
        <v>1</v>
      </c>
      <c r="H230">
        <v>0</v>
      </c>
      <c r="I230">
        <v>1.638274593118545</v>
      </c>
      <c r="J230">
        <f t="shared" si="9"/>
        <v>1.7175710645231284</v>
      </c>
      <c r="K230">
        <f t="shared" si="10"/>
        <v>6.2879303772179129E-3</v>
      </c>
      <c r="L230">
        <f t="shared" si="11"/>
        <v>0.46817224137527319</v>
      </c>
    </row>
    <row r="231" spans="1:12" x14ac:dyDescent="0.35">
      <c r="A231">
        <v>1996</v>
      </c>
      <c r="B231">
        <v>0</v>
      </c>
      <c r="C231">
        <v>0</v>
      </c>
      <c r="D231">
        <v>0</v>
      </c>
      <c r="E231">
        <v>0</v>
      </c>
      <c r="F231">
        <v>0.230939673979805</v>
      </c>
      <c r="G231">
        <v>0</v>
      </c>
      <c r="H231">
        <v>0</v>
      </c>
      <c r="I231">
        <v>0.3922054419158052</v>
      </c>
      <c r="J231">
        <f t="shared" si="9"/>
        <v>0.68008141307670178</v>
      </c>
      <c r="K231">
        <f t="shared" si="10"/>
        <v>8.2872574771829355E-2</v>
      </c>
      <c r="L231">
        <f t="shared" si="11"/>
        <v>0.31566196033299471</v>
      </c>
    </row>
    <row r="232" spans="1:12" x14ac:dyDescent="0.35">
      <c r="A232">
        <v>2000</v>
      </c>
      <c r="B232">
        <v>0</v>
      </c>
      <c r="C232">
        <v>0</v>
      </c>
      <c r="D232">
        <v>0</v>
      </c>
      <c r="E232">
        <v>0</v>
      </c>
      <c r="F232">
        <v>0.230939673979805</v>
      </c>
      <c r="G232">
        <v>0</v>
      </c>
      <c r="H232">
        <v>0</v>
      </c>
      <c r="I232">
        <v>0.78160391542443763</v>
      </c>
      <c r="J232">
        <f t="shared" si="9"/>
        <v>0.68008141307670178</v>
      </c>
      <c r="K232">
        <f t="shared" si="10"/>
        <v>1.0306818482946033E-2</v>
      </c>
      <c r="L232">
        <f t="shared" si="11"/>
        <v>2.9735397076129742E-2</v>
      </c>
    </row>
    <row r="233" spans="1:12" x14ac:dyDescent="0.35">
      <c r="A233">
        <v>2004</v>
      </c>
      <c r="B233">
        <v>0</v>
      </c>
      <c r="C233">
        <v>0</v>
      </c>
      <c r="D233">
        <v>0</v>
      </c>
      <c r="E233">
        <v>0</v>
      </c>
      <c r="F233">
        <v>0.202202548769011</v>
      </c>
      <c r="G233">
        <v>0</v>
      </c>
      <c r="H233">
        <v>0</v>
      </c>
      <c r="I233">
        <v>1.3124911400088719</v>
      </c>
      <c r="J233">
        <f t="shared" si="9"/>
        <v>0.75467666795637656</v>
      </c>
      <c r="K233">
        <f t="shared" si="10"/>
        <v>0.31115698523120411</v>
      </c>
      <c r="L233">
        <f t="shared" si="11"/>
        <v>0.12848473817563474</v>
      </c>
    </row>
    <row r="234" spans="1:12" x14ac:dyDescent="0.35">
      <c r="A234">
        <v>2009</v>
      </c>
      <c r="B234">
        <v>0</v>
      </c>
      <c r="C234">
        <v>0</v>
      </c>
      <c r="D234">
        <v>0</v>
      </c>
      <c r="E234">
        <v>0</v>
      </c>
      <c r="F234">
        <v>0.22002817073012099</v>
      </c>
      <c r="G234">
        <v>0</v>
      </c>
      <c r="H234">
        <v>0</v>
      </c>
      <c r="I234">
        <v>0.90875045286105571</v>
      </c>
      <c r="J234">
        <f t="shared" si="9"/>
        <v>0.70840527498216654</v>
      </c>
      <c r="K234">
        <f t="shared" si="10"/>
        <v>4.0138190299323744E-2</v>
      </c>
      <c r="L234">
        <f t="shared" si="11"/>
        <v>2.051456638234782E-3</v>
      </c>
    </row>
    <row r="235" spans="1:12" x14ac:dyDescent="0.35">
      <c r="A235">
        <v>2016</v>
      </c>
      <c r="B235">
        <v>0</v>
      </c>
      <c r="C235">
        <v>0</v>
      </c>
      <c r="D235">
        <v>0</v>
      </c>
      <c r="E235">
        <v>0</v>
      </c>
      <c r="F235">
        <v>0.214371821069746</v>
      </c>
      <c r="G235">
        <v>0</v>
      </c>
      <c r="H235">
        <v>0</v>
      </c>
      <c r="I235">
        <v>0.97344998854424569</v>
      </c>
      <c r="J235">
        <f t="shared" si="9"/>
        <v>0.72308791430357466</v>
      </c>
      <c r="K235">
        <f t="shared" si="10"/>
        <v>6.2681168218091277E-2</v>
      </c>
      <c r="L235">
        <f t="shared" si="11"/>
        <v>3.7661328906232608E-4</v>
      </c>
    </row>
    <row r="236" spans="1:12" x14ac:dyDescent="0.35">
      <c r="A236">
        <v>2023</v>
      </c>
      <c r="B236">
        <v>0</v>
      </c>
      <c r="C236">
        <v>0</v>
      </c>
      <c r="D236">
        <v>0</v>
      </c>
      <c r="E236">
        <v>0</v>
      </c>
      <c r="F236">
        <v>0.348461712529338</v>
      </c>
      <c r="G236">
        <v>0</v>
      </c>
      <c r="H236">
        <v>0</v>
      </c>
      <c r="I236">
        <v>0.52609243277766327</v>
      </c>
      <c r="J236">
        <f t="shared" si="9"/>
        <v>0.37502005585059495</v>
      </c>
      <c r="K236">
        <f t="shared" si="10"/>
        <v>2.2822863070394203E-2</v>
      </c>
      <c r="L236">
        <f t="shared" si="11"/>
        <v>0.18314208304750226</v>
      </c>
    </row>
    <row r="237" spans="1:12" x14ac:dyDescent="0.35">
      <c r="A237">
        <v>2055</v>
      </c>
      <c r="B237">
        <v>0</v>
      </c>
      <c r="C237">
        <v>0</v>
      </c>
      <c r="D237">
        <v>0</v>
      </c>
      <c r="E237">
        <v>0</v>
      </c>
      <c r="F237">
        <v>0.21605324632025999</v>
      </c>
      <c r="G237">
        <v>0</v>
      </c>
      <c r="H237">
        <v>0</v>
      </c>
      <c r="I237">
        <v>0.59845260026706182</v>
      </c>
      <c r="J237">
        <f t="shared" si="9"/>
        <v>0.71872330426679554</v>
      </c>
      <c r="K237">
        <f t="shared" si="10"/>
        <v>1.4465042240591565E-2</v>
      </c>
      <c r="L237">
        <f t="shared" si="11"/>
        <v>0.12644486064472701</v>
      </c>
    </row>
    <row r="238" spans="1:12" x14ac:dyDescent="0.35">
      <c r="A238">
        <v>2059</v>
      </c>
      <c r="B238">
        <v>0</v>
      </c>
      <c r="C238">
        <v>0</v>
      </c>
      <c r="D238">
        <v>0</v>
      </c>
      <c r="E238">
        <v>1</v>
      </c>
      <c r="F238">
        <v>0.178788806226958</v>
      </c>
      <c r="G238">
        <v>0</v>
      </c>
      <c r="H238">
        <v>0</v>
      </c>
      <c r="I238">
        <v>0.71190617207721996</v>
      </c>
      <c r="J238">
        <f t="shared" si="9"/>
        <v>0.41666359257218694</v>
      </c>
      <c r="K238">
        <f t="shared" si="10"/>
        <v>8.7168180752785748E-2</v>
      </c>
      <c r="L238">
        <f t="shared" si="11"/>
        <v>5.8630466964654661E-2</v>
      </c>
    </row>
    <row r="239" spans="1:12" x14ac:dyDescent="0.35">
      <c r="A239">
        <v>2069</v>
      </c>
      <c r="B239">
        <v>0</v>
      </c>
      <c r="C239">
        <v>0</v>
      </c>
      <c r="D239">
        <v>0</v>
      </c>
      <c r="E239">
        <v>0</v>
      </c>
      <c r="F239">
        <v>0.193538487736413</v>
      </c>
      <c r="G239">
        <v>0</v>
      </c>
      <c r="H239">
        <v>0</v>
      </c>
      <c r="I239">
        <v>0.98518336569785137</v>
      </c>
      <c r="J239">
        <f t="shared" si="9"/>
        <v>0.77716666430357384</v>
      </c>
      <c r="K239">
        <f t="shared" si="10"/>
        <v>4.3270948058956024E-2</v>
      </c>
      <c r="L239">
        <f t="shared" si="11"/>
        <v>9.6969362886745072E-4</v>
      </c>
    </row>
    <row r="240" spans="1:12" x14ac:dyDescent="0.35">
      <c r="A240">
        <v>2075</v>
      </c>
      <c r="B240">
        <v>0</v>
      </c>
      <c r="C240">
        <v>0</v>
      </c>
      <c r="D240">
        <v>0</v>
      </c>
      <c r="E240">
        <v>0</v>
      </c>
      <c r="F240">
        <v>0.20227482542969</v>
      </c>
      <c r="G240">
        <v>0</v>
      </c>
      <c r="H240">
        <v>0</v>
      </c>
      <c r="I240">
        <v>1.2399081585179101</v>
      </c>
      <c r="J240">
        <f t="shared" si="9"/>
        <v>0.75448905364611929</v>
      </c>
      <c r="K240">
        <f t="shared" si="10"/>
        <v>0.23563170737453068</v>
      </c>
      <c r="L240">
        <f t="shared" si="11"/>
        <v>8.1718624959061209E-2</v>
      </c>
    </row>
    <row r="241" spans="1:14" x14ac:dyDescent="0.35">
      <c r="A241">
        <v>2080</v>
      </c>
      <c r="B241">
        <v>0</v>
      </c>
      <c r="C241">
        <v>0</v>
      </c>
      <c r="D241">
        <v>0</v>
      </c>
      <c r="E241">
        <v>0</v>
      </c>
      <c r="F241">
        <v>0.21452303988329199</v>
      </c>
      <c r="G241">
        <v>0</v>
      </c>
      <c r="H241">
        <v>0</v>
      </c>
      <c r="I241">
        <v>1.156261162700863</v>
      </c>
      <c r="J241">
        <f t="shared" si="9"/>
        <v>0.72269538353174823</v>
      </c>
      <c r="K241">
        <f t="shared" si="10"/>
        <v>0.1879792848665216</v>
      </c>
      <c r="L241">
        <f t="shared" si="11"/>
        <v>4.0891998649194301E-2</v>
      </c>
    </row>
    <row r="242" spans="1:14" x14ac:dyDescent="0.35">
      <c r="A242">
        <v>2083</v>
      </c>
      <c r="B242">
        <v>0</v>
      </c>
      <c r="C242">
        <v>0</v>
      </c>
      <c r="D242">
        <v>0</v>
      </c>
      <c r="E242">
        <v>0</v>
      </c>
      <c r="F242">
        <v>0.21452303988329199</v>
      </c>
      <c r="G242">
        <v>0</v>
      </c>
      <c r="H242">
        <v>0</v>
      </c>
      <c r="I242">
        <v>0.35899368702106133</v>
      </c>
      <c r="J242">
        <f t="shared" si="9"/>
        <v>0.72269538353174823</v>
      </c>
      <c r="K242">
        <f t="shared" si="10"/>
        <v>0.13227892404475181</v>
      </c>
      <c r="L242">
        <f t="shared" si="11"/>
        <v>0.35408423419502927</v>
      </c>
    </row>
    <row r="244" spans="1:14" x14ac:dyDescent="0.35">
      <c r="I244">
        <f>AVERAGE(I2:I243)</f>
        <v>0.95404346157360187</v>
      </c>
      <c r="K244">
        <f>SUM(K2:K243)</f>
        <v>31.585268292662953</v>
      </c>
      <c r="L244">
        <f>SUM(L2:L243)</f>
        <v>86.421316622061383</v>
      </c>
      <c r="N244">
        <f>1-K244/L244</f>
        <v>0.63451993643198024</v>
      </c>
    </row>
    <row r="245" spans="1:14" x14ac:dyDescent="0.35">
      <c r="N245">
        <v>0.6</v>
      </c>
    </row>
    <row r="247" spans="1:14" x14ac:dyDescent="0.35">
      <c r="A247" t="s">
        <v>1</v>
      </c>
      <c r="B247" t="s">
        <v>257</v>
      </c>
      <c r="C247" t="s">
        <v>48</v>
      </c>
      <c r="D247" t="s">
        <v>258</v>
      </c>
      <c r="E247" t="s">
        <v>259</v>
      </c>
      <c r="F247" t="s">
        <v>21</v>
      </c>
      <c r="G247" t="s">
        <v>85</v>
      </c>
      <c r="H247" t="s">
        <v>123</v>
      </c>
      <c r="I247" t="s">
        <v>260</v>
      </c>
      <c r="J247" t="s">
        <v>14</v>
      </c>
      <c r="K247" t="s">
        <v>10</v>
      </c>
      <c r="L247" t="s">
        <v>11</v>
      </c>
    </row>
    <row r="248" spans="1:14" x14ac:dyDescent="0.35">
      <c r="A248">
        <v>2</v>
      </c>
      <c r="B248">
        <v>0</v>
      </c>
      <c r="C248">
        <v>0</v>
      </c>
      <c r="D248">
        <v>1</v>
      </c>
      <c r="E248">
        <v>0</v>
      </c>
      <c r="F248">
        <v>0.21452303988329199</v>
      </c>
      <c r="G248">
        <v>0</v>
      </c>
      <c r="H248">
        <v>0</v>
      </c>
      <c r="I248">
        <v>1.8746488954133671</v>
      </c>
      <c r="J248">
        <f t="shared" ref="J248:J258" si="12">1.27955 + 0.41515 *B248+ 0.13848 *C248 +  0.13476 *D248 -0.39879 *E248-2.59578 *F248 + 0.75191 *G248 + 0.03045 *H248</f>
        <v>0.85745538353174822</v>
      </c>
      <c r="K248">
        <f t="shared" ref="K248:K293" si="13">(I248-J248)^2</f>
        <v>1.0346826406140612</v>
      </c>
      <c r="L248">
        <f t="shared" ref="L248:L293" si="14">(I248-I$244)^2</f>
        <v>0.8475143648153024</v>
      </c>
    </row>
    <row r="249" spans="1:14" x14ac:dyDescent="0.35">
      <c r="A249">
        <v>35</v>
      </c>
      <c r="B249">
        <v>0</v>
      </c>
      <c r="C249">
        <v>0</v>
      </c>
      <c r="D249">
        <v>0</v>
      </c>
      <c r="E249">
        <v>0</v>
      </c>
      <c r="F249">
        <v>0.203026323855484</v>
      </c>
      <c r="G249">
        <v>0</v>
      </c>
      <c r="H249">
        <v>0</v>
      </c>
      <c r="I249">
        <v>0.22981561521167354</v>
      </c>
      <c r="J249">
        <f t="shared" si="12"/>
        <v>0.75253832906241169</v>
      </c>
      <c r="K249">
        <f t="shared" si="13"/>
        <v>0.27323903557548074</v>
      </c>
      <c r="L249">
        <f t="shared" si="14"/>
        <v>0.52450597344603678</v>
      </c>
    </row>
    <row r="250" spans="1:14" x14ac:dyDescent="0.35">
      <c r="A250">
        <v>219</v>
      </c>
      <c r="B250">
        <v>0</v>
      </c>
      <c r="C250">
        <v>0</v>
      </c>
      <c r="D250">
        <v>0</v>
      </c>
      <c r="E250">
        <v>0</v>
      </c>
      <c r="F250">
        <v>0.28451779686442502</v>
      </c>
      <c r="G250">
        <v>0</v>
      </c>
      <c r="H250">
        <v>0</v>
      </c>
      <c r="I250">
        <v>0.47724769960007951</v>
      </c>
      <c r="J250">
        <f t="shared" si="12"/>
        <v>0.54100439325526284</v>
      </c>
      <c r="K250">
        <f t="shared" si="13"/>
        <v>4.0649159858408938E-3</v>
      </c>
      <c r="L250">
        <f t="shared" si="14"/>
        <v>0.22733419863591178</v>
      </c>
    </row>
    <row r="251" spans="1:14" x14ac:dyDescent="0.35">
      <c r="A251">
        <v>292</v>
      </c>
      <c r="B251">
        <v>0</v>
      </c>
      <c r="C251">
        <v>0</v>
      </c>
      <c r="D251">
        <v>0</v>
      </c>
      <c r="E251">
        <v>0</v>
      </c>
      <c r="F251">
        <v>0.18414074306405701</v>
      </c>
      <c r="G251">
        <v>0</v>
      </c>
      <c r="H251">
        <v>0</v>
      </c>
      <c r="I251">
        <v>0.47831691863405645</v>
      </c>
      <c r="J251">
        <f t="shared" si="12"/>
        <v>0.80156114196918216</v>
      </c>
      <c r="K251">
        <f t="shared" si="13"/>
        <v>0.10448682791952862</v>
      </c>
      <c r="L251">
        <f t="shared" si="14"/>
        <v>0.22631574365721116</v>
      </c>
    </row>
    <row r="252" spans="1:14" x14ac:dyDescent="0.35">
      <c r="A252">
        <v>302</v>
      </c>
      <c r="B252">
        <v>0</v>
      </c>
      <c r="C252">
        <v>0</v>
      </c>
      <c r="D252">
        <v>0</v>
      </c>
      <c r="E252">
        <v>0</v>
      </c>
      <c r="F252">
        <v>0.20325874839611699</v>
      </c>
      <c r="G252">
        <v>0</v>
      </c>
      <c r="H252">
        <v>0</v>
      </c>
      <c r="I252">
        <v>0.72098896898648657</v>
      </c>
      <c r="J252">
        <f t="shared" si="12"/>
        <v>0.75193500608832742</v>
      </c>
      <c r="K252">
        <f t="shared" si="13"/>
        <v>9.576572123085105E-4</v>
      </c>
      <c r="L252">
        <f t="shared" si="14"/>
        <v>5.4314396515037784E-2</v>
      </c>
    </row>
    <row r="253" spans="1:14" x14ac:dyDescent="0.35">
      <c r="A253">
        <v>391</v>
      </c>
      <c r="B253">
        <v>0</v>
      </c>
      <c r="C253">
        <v>4</v>
      </c>
      <c r="D253">
        <v>1</v>
      </c>
      <c r="E253">
        <v>0</v>
      </c>
      <c r="F253">
        <v>0.18258377560032099</v>
      </c>
      <c r="G253">
        <v>0</v>
      </c>
      <c r="H253">
        <v>0</v>
      </c>
      <c r="I253">
        <v>1.5134084626213022</v>
      </c>
      <c r="J253">
        <f t="shared" si="12"/>
        <v>1.4942826869721988</v>
      </c>
      <c r="K253">
        <f t="shared" si="13"/>
        <v>3.6579529417983845E-4</v>
      </c>
      <c r="L253">
        <f t="shared" si="14"/>
        <v>0.31288920439709383</v>
      </c>
    </row>
    <row r="254" spans="1:14" x14ac:dyDescent="0.35">
      <c r="A254">
        <v>413</v>
      </c>
      <c r="B254">
        <v>0</v>
      </c>
      <c r="C254">
        <v>0</v>
      </c>
      <c r="D254">
        <v>0</v>
      </c>
      <c r="E254">
        <v>0</v>
      </c>
      <c r="F254">
        <v>0.15034079889088101</v>
      </c>
      <c r="G254">
        <v>0</v>
      </c>
      <c r="H254">
        <v>0</v>
      </c>
      <c r="I254">
        <v>0.96450399699640899</v>
      </c>
      <c r="J254">
        <f t="shared" si="12"/>
        <v>0.88929836105502891</v>
      </c>
      <c r="K254">
        <f t="shared" si="13"/>
        <v>5.6558876773473987E-3</v>
      </c>
      <c r="L254">
        <f t="shared" si="14"/>
        <v>1.0942280133180244E-4</v>
      </c>
    </row>
    <row r="255" spans="1:14" x14ac:dyDescent="0.35">
      <c r="A255">
        <v>427</v>
      </c>
      <c r="B255">
        <v>0</v>
      </c>
      <c r="C255">
        <v>0</v>
      </c>
      <c r="D255">
        <v>0</v>
      </c>
      <c r="E255">
        <v>0</v>
      </c>
      <c r="F255">
        <v>0.21338834764831799</v>
      </c>
      <c r="G255">
        <v>1</v>
      </c>
      <c r="H255">
        <v>0</v>
      </c>
      <c r="I255">
        <v>1.7522162817715605</v>
      </c>
      <c r="J255">
        <f t="shared" si="12"/>
        <v>1.477550794941449</v>
      </c>
      <c r="K255">
        <f t="shared" si="13"/>
        <v>7.5441129655622149E-2</v>
      </c>
      <c r="L255">
        <f t="shared" si="14"/>
        <v>0.63707985090276287</v>
      </c>
    </row>
    <row r="256" spans="1:14" x14ac:dyDescent="0.35">
      <c r="A256">
        <v>444</v>
      </c>
      <c r="B256">
        <v>0</v>
      </c>
      <c r="C256">
        <v>0</v>
      </c>
      <c r="D256">
        <v>0</v>
      </c>
      <c r="E256">
        <v>0</v>
      </c>
      <c r="F256">
        <v>0.21999563472244399</v>
      </c>
      <c r="G256">
        <v>0</v>
      </c>
      <c r="H256">
        <v>0</v>
      </c>
      <c r="I256">
        <v>0.81015146161110441</v>
      </c>
      <c r="J256">
        <f t="shared" si="12"/>
        <v>0.70848973130017434</v>
      </c>
      <c r="K256">
        <f t="shared" si="13"/>
        <v>1.0335107409812277E-2</v>
      </c>
      <c r="L256">
        <f t="shared" si="14"/>
        <v>2.0704907653207372E-2</v>
      </c>
    </row>
    <row r="257" spans="1:12" x14ac:dyDescent="0.35">
      <c r="A257">
        <v>453</v>
      </c>
      <c r="B257">
        <v>0</v>
      </c>
      <c r="C257">
        <v>0</v>
      </c>
      <c r="D257">
        <v>0</v>
      </c>
      <c r="E257">
        <v>0</v>
      </c>
      <c r="F257">
        <v>0.18843150237143599</v>
      </c>
      <c r="G257">
        <v>0</v>
      </c>
      <c r="H257">
        <v>0</v>
      </c>
      <c r="I257">
        <v>0.4985529334562766</v>
      </c>
      <c r="J257">
        <f t="shared" si="12"/>
        <v>0.79042327477427388</v>
      </c>
      <c r="K257">
        <f t="shared" si="13"/>
        <v>8.5188296141084224E-2</v>
      </c>
      <c r="L257">
        <f t="shared" si="14"/>
        <v>0.20747162120459989</v>
      </c>
    </row>
    <row r="258" spans="1:12" x14ac:dyDescent="0.35">
      <c r="A258">
        <v>525</v>
      </c>
      <c r="B258">
        <v>0</v>
      </c>
      <c r="C258">
        <v>0</v>
      </c>
      <c r="D258">
        <v>0</v>
      </c>
      <c r="E258">
        <v>0</v>
      </c>
      <c r="F258">
        <v>0.258992689834731</v>
      </c>
      <c r="G258">
        <v>0</v>
      </c>
      <c r="H258">
        <v>0</v>
      </c>
      <c r="I258">
        <v>0.38305606645715529</v>
      </c>
      <c r="J258">
        <f t="shared" si="12"/>
        <v>0.60726195558080187</v>
      </c>
      <c r="K258">
        <f t="shared" si="13"/>
        <v>5.0268280717724906E-2</v>
      </c>
      <c r="L258">
        <f t="shared" si="14"/>
        <v>0.32602660538186506</v>
      </c>
    </row>
    <row r="259" spans="1:12" x14ac:dyDescent="0.35">
      <c r="A259">
        <v>580</v>
      </c>
      <c r="B259">
        <v>0</v>
      </c>
      <c r="C259">
        <v>0</v>
      </c>
      <c r="D259">
        <v>0</v>
      </c>
      <c r="E259">
        <v>0</v>
      </c>
      <c r="F259">
        <v>0.19155750835966801</v>
      </c>
      <c r="G259">
        <v>0</v>
      </c>
      <c r="H259">
        <v>0</v>
      </c>
      <c r="I259">
        <v>0.50927952366403739</v>
      </c>
      <c r="J259">
        <f t="shared" ref="J259:J293" si="15">1.27955 + 0.41515 *B259+ 0.13848 *C259 +  0.13476 *D259 -0.39879 *E259-2.59578 *F259 + 0.75191 *G259 + 0.03045 *H259</f>
        <v>0.78230885095014102</v>
      </c>
      <c r="K259">
        <f t="shared" si="13"/>
        <v>7.4545013558302287E-2</v>
      </c>
      <c r="L259">
        <f t="shared" si="14"/>
        <v>0.19781496046482291</v>
      </c>
    </row>
    <row r="260" spans="1:12" x14ac:dyDescent="0.35">
      <c r="A260">
        <v>604</v>
      </c>
      <c r="B260">
        <v>0</v>
      </c>
      <c r="C260">
        <v>0</v>
      </c>
      <c r="D260">
        <v>0</v>
      </c>
      <c r="E260">
        <v>0</v>
      </c>
      <c r="F260">
        <v>0.17256898412271801</v>
      </c>
      <c r="G260">
        <v>0</v>
      </c>
      <c r="H260">
        <v>0</v>
      </c>
      <c r="I260">
        <v>0.34186091215961062</v>
      </c>
      <c r="J260">
        <f t="shared" si="15"/>
        <v>0.83159888239393109</v>
      </c>
      <c r="K260">
        <f t="shared" si="13"/>
        <v>0.23984327948923218</v>
      </c>
      <c r="L260">
        <f t="shared" si="14"/>
        <v>0.37476747380701375</v>
      </c>
    </row>
    <row r="261" spans="1:12" x14ac:dyDescent="0.35">
      <c r="A261">
        <v>623</v>
      </c>
      <c r="B261">
        <v>0</v>
      </c>
      <c r="C261">
        <v>1</v>
      </c>
      <c r="D261">
        <v>1</v>
      </c>
      <c r="E261">
        <v>0</v>
      </c>
      <c r="F261">
        <v>0.21333312457222101</v>
      </c>
      <c r="G261">
        <v>0</v>
      </c>
      <c r="H261">
        <v>0</v>
      </c>
      <c r="I261">
        <v>2.0229750831582907</v>
      </c>
      <c r="J261">
        <f t="shared" si="15"/>
        <v>0.9990241418979201</v>
      </c>
      <c r="K261">
        <f t="shared" si="13"/>
        <v>1.0484755301079991</v>
      </c>
      <c r="L261">
        <f t="shared" si="14"/>
        <v>1.1426148116236721</v>
      </c>
    </row>
    <row r="262" spans="1:12" x14ac:dyDescent="0.35">
      <c r="A262">
        <v>638</v>
      </c>
      <c r="B262">
        <v>0</v>
      </c>
      <c r="C262">
        <v>0</v>
      </c>
      <c r="D262">
        <v>0</v>
      </c>
      <c r="E262">
        <v>0</v>
      </c>
      <c r="F262">
        <v>0.18229166666666699</v>
      </c>
      <c r="G262">
        <v>0</v>
      </c>
      <c r="H262">
        <v>0</v>
      </c>
      <c r="I262">
        <v>0.50504795260482838</v>
      </c>
      <c r="J262">
        <f t="shared" si="15"/>
        <v>0.80636093749999915</v>
      </c>
      <c r="K262">
        <f t="shared" si="13"/>
        <v>9.078951486643741E-2</v>
      </c>
      <c r="L262">
        <f t="shared" si="14"/>
        <v>0.20159696707412797</v>
      </c>
    </row>
    <row r="263" spans="1:12" x14ac:dyDescent="0.35">
      <c r="A263">
        <v>670</v>
      </c>
      <c r="B263">
        <v>0</v>
      </c>
      <c r="C263">
        <v>0</v>
      </c>
      <c r="D263">
        <v>0</v>
      </c>
      <c r="E263">
        <v>0</v>
      </c>
      <c r="F263">
        <v>0.18938868529601</v>
      </c>
      <c r="G263">
        <v>0</v>
      </c>
      <c r="H263">
        <v>0</v>
      </c>
      <c r="I263">
        <v>0.66263610051959143</v>
      </c>
      <c r="J263">
        <f t="shared" si="15"/>
        <v>0.78793863848232315</v>
      </c>
      <c r="K263">
        <f t="shared" si="13"/>
        <v>1.5700726019901825E-2</v>
      </c>
      <c r="L263">
        <f t="shared" si="14"/>
        <v>8.4918250076462407E-2</v>
      </c>
    </row>
    <row r="264" spans="1:12" x14ac:dyDescent="0.35">
      <c r="A264">
        <v>699</v>
      </c>
      <c r="B264">
        <v>0</v>
      </c>
      <c r="C264">
        <v>0</v>
      </c>
      <c r="D264">
        <v>0</v>
      </c>
      <c r="E264">
        <v>0</v>
      </c>
      <c r="F264">
        <v>0.206886461734273</v>
      </c>
      <c r="G264">
        <v>0</v>
      </c>
      <c r="H264">
        <v>0</v>
      </c>
      <c r="I264">
        <v>0.80990501182501029</v>
      </c>
      <c r="J264">
        <f t="shared" si="15"/>
        <v>0.74251826035940882</v>
      </c>
      <c r="K264">
        <f t="shared" si="13"/>
        <v>4.5409742730867413E-3</v>
      </c>
      <c r="L264">
        <f t="shared" si="14"/>
        <v>2.0775892695927261E-2</v>
      </c>
    </row>
    <row r="265" spans="1:12" x14ac:dyDescent="0.35">
      <c r="A265">
        <v>774</v>
      </c>
      <c r="B265">
        <v>0</v>
      </c>
      <c r="C265">
        <v>0</v>
      </c>
      <c r="D265">
        <v>0</v>
      </c>
      <c r="E265">
        <v>0</v>
      </c>
      <c r="F265">
        <v>0.18701507213045199</v>
      </c>
      <c r="G265">
        <v>0</v>
      </c>
      <c r="H265">
        <v>0</v>
      </c>
      <c r="I265">
        <v>0.93705518586664682</v>
      </c>
      <c r="J265">
        <f t="shared" si="15"/>
        <v>0.7941000160652153</v>
      </c>
      <c r="K265">
        <f t="shared" si="13"/>
        <v>2.0436180572956118E-2</v>
      </c>
      <c r="L265">
        <f t="shared" si="14"/>
        <v>2.8860151149551899E-4</v>
      </c>
    </row>
    <row r="266" spans="1:12" x14ac:dyDescent="0.35">
      <c r="A266">
        <v>787</v>
      </c>
      <c r="B266">
        <v>0</v>
      </c>
      <c r="C266">
        <v>0</v>
      </c>
      <c r="D266">
        <v>0</v>
      </c>
      <c r="E266">
        <v>0</v>
      </c>
      <c r="F266">
        <v>0.17242251163618899</v>
      </c>
      <c r="G266">
        <v>0</v>
      </c>
      <c r="H266">
        <v>0</v>
      </c>
      <c r="I266">
        <v>0.62100512698101518</v>
      </c>
      <c r="J266">
        <f t="shared" si="15"/>
        <v>0.83197909274501325</v>
      </c>
      <c r="K266">
        <f t="shared" si="13"/>
        <v>4.4510014230188633E-2</v>
      </c>
      <c r="L266">
        <f t="shared" si="14"/>
        <v>0.11091453230820372</v>
      </c>
    </row>
    <row r="267" spans="1:12" x14ac:dyDescent="0.35">
      <c r="A267">
        <v>828</v>
      </c>
      <c r="B267">
        <v>0</v>
      </c>
      <c r="C267">
        <v>0</v>
      </c>
      <c r="D267">
        <v>0</v>
      </c>
      <c r="E267">
        <v>0</v>
      </c>
      <c r="F267">
        <v>0.245728639614052</v>
      </c>
      <c r="G267">
        <v>0</v>
      </c>
      <c r="H267">
        <v>0</v>
      </c>
      <c r="I267">
        <v>4.9859871487236231E-2</v>
      </c>
      <c r="J267">
        <f t="shared" si="15"/>
        <v>0.64169251186263609</v>
      </c>
      <c r="K267">
        <f t="shared" si="13"/>
        <v>0.35026587421371735</v>
      </c>
      <c r="L267">
        <f t="shared" si="14"/>
        <v>0.81754796458146883</v>
      </c>
    </row>
    <row r="268" spans="1:12" x14ac:dyDescent="0.35">
      <c r="A268">
        <v>877</v>
      </c>
      <c r="B268">
        <v>0</v>
      </c>
      <c r="C268">
        <v>1</v>
      </c>
      <c r="D268">
        <v>0</v>
      </c>
      <c r="E268">
        <v>0</v>
      </c>
      <c r="F268">
        <v>0.182132511864431</v>
      </c>
      <c r="G268">
        <v>0</v>
      </c>
      <c r="H268">
        <v>32.1080808080808</v>
      </c>
      <c r="I268">
        <v>2.687414336370141</v>
      </c>
      <c r="J268">
        <f t="shared" si="15"/>
        <v>1.9229451289586077</v>
      </c>
      <c r="K268">
        <f t="shared" si="13"/>
        <v>0.58441316908041796</v>
      </c>
      <c r="L268">
        <f t="shared" si="14"/>
        <v>3.0045745895929192</v>
      </c>
    </row>
    <row r="269" spans="1:12" x14ac:dyDescent="0.35">
      <c r="A269">
        <v>898</v>
      </c>
      <c r="B269">
        <v>0</v>
      </c>
      <c r="C269">
        <v>0</v>
      </c>
      <c r="D269">
        <v>0</v>
      </c>
      <c r="E269">
        <v>0</v>
      </c>
      <c r="F269">
        <v>0.19504626328375499</v>
      </c>
      <c r="G269">
        <v>1</v>
      </c>
      <c r="H269">
        <v>0</v>
      </c>
      <c r="I269">
        <v>1.6061885314394722</v>
      </c>
      <c r="J269">
        <f t="shared" si="15"/>
        <v>1.5251628106932944</v>
      </c>
      <c r="K269">
        <f t="shared" si="13"/>
        <v>6.5651674224375799E-3</v>
      </c>
      <c r="L269">
        <f t="shared" si="14"/>
        <v>0.42529319215036082</v>
      </c>
    </row>
    <row r="270" spans="1:12" x14ac:dyDescent="0.35">
      <c r="A270">
        <v>909</v>
      </c>
      <c r="B270">
        <v>0</v>
      </c>
      <c r="C270">
        <v>0</v>
      </c>
      <c r="D270">
        <v>0</v>
      </c>
      <c r="E270">
        <v>0</v>
      </c>
      <c r="F270">
        <v>0.22078501840498099</v>
      </c>
      <c r="G270">
        <v>1</v>
      </c>
      <c r="H270">
        <v>0</v>
      </c>
      <c r="I270">
        <v>1.7122676298067969</v>
      </c>
      <c r="J270">
        <f t="shared" si="15"/>
        <v>1.4583506649247184</v>
      </c>
      <c r="K270">
        <f t="shared" si="13"/>
        <v>6.4473825054926687E-2</v>
      </c>
      <c r="L270">
        <f t="shared" si="14"/>
        <v>0.57490388929292047</v>
      </c>
    </row>
    <row r="271" spans="1:12" x14ac:dyDescent="0.35">
      <c r="A271">
        <v>918</v>
      </c>
      <c r="B271">
        <v>0</v>
      </c>
      <c r="C271">
        <v>2</v>
      </c>
      <c r="D271">
        <v>0</v>
      </c>
      <c r="E271">
        <v>0</v>
      </c>
      <c r="F271">
        <v>0.234381771667143</v>
      </c>
      <c r="G271">
        <v>0</v>
      </c>
      <c r="H271">
        <v>0</v>
      </c>
      <c r="I271">
        <v>1.4796820019271584</v>
      </c>
      <c r="J271">
        <f t="shared" si="15"/>
        <v>0.94810648474186343</v>
      </c>
      <c r="K271">
        <f t="shared" si="13"/>
        <v>0.28257253047081382</v>
      </c>
      <c r="L271">
        <f t="shared" si="14"/>
        <v>0.27629587510501746</v>
      </c>
    </row>
    <row r="272" spans="1:12" x14ac:dyDescent="0.35">
      <c r="A272">
        <v>1020</v>
      </c>
      <c r="B272">
        <v>0</v>
      </c>
      <c r="C272">
        <v>0</v>
      </c>
      <c r="D272">
        <v>0</v>
      </c>
      <c r="E272">
        <v>0</v>
      </c>
      <c r="F272">
        <v>0.172922045779144</v>
      </c>
      <c r="G272">
        <v>0</v>
      </c>
      <c r="H272">
        <v>0</v>
      </c>
      <c r="I272">
        <v>0.71925808439170302</v>
      </c>
      <c r="J272">
        <f t="shared" si="15"/>
        <v>0.83068241200741355</v>
      </c>
      <c r="K272">
        <f t="shared" si="13"/>
        <v>1.2415380784613192E-2</v>
      </c>
      <c r="L272">
        <f t="shared" si="14"/>
        <v>5.5124173338446505E-2</v>
      </c>
    </row>
    <row r="273" spans="1:12" x14ac:dyDescent="0.35">
      <c r="A273">
        <v>1173</v>
      </c>
      <c r="B273">
        <v>0</v>
      </c>
      <c r="C273">
        <v>0</v>
      </c>
      <c r="D273">
        <v>0</v>
      </c>
      <c r="E273">
        <v>0</v>
      </c>
      <c r="F273">
        <v>0.195129988527149</v>
      </c>
      <c r="G273">
        <v>0</v>
      </c>
      <c r="H273">
        <v>0</v>
      </c>
      <c r="I273">
        <v>0.55620649606154238</v>
      </c>
      <c r="J273">
        <f t="shared" si="15"/>
        <v>0.77303547838099718</v>
      </c>
      <c r="K273">
        <f t="shared" si="13"/>
        <v>4.7014807573690441E-2</v>
      </c>
      <c r="L273">
        <f t="shared" si="14"/>
        <v>0.1582742511278436</v>
      </c>
    </row>
    <row r="274" spans="1:12" x14ac:dyDescent="0.35">
      <c r="A274">
        <v>1211</v>
      </c>
      <c r="B274">
        <v>0</v>
      </c>
      <c r="C274">
        <v>0</v>
      </c>
      <c r="D274">
        <v>0</v>
      </c>
      <c r="E274">
        <v>0</v>
      </c>
      <c r="F274">
        <v>0.19448141304056901</v>
      </c>
      <c r="G274">
        <v>0</v>
      </c>
      <c r="H274">
        <v>0</v>
      </c>
      <c r="I274">
        <v>0.17139811560565524</v>
      </c>
      <c r="J274">
        <f t="shared" si="15"/>
        <v>0.77471903765755179</v>
      </c>
      <c r="K274">
        <f t="shared" si="13"/>
        <v>0.36399613498555067</v>
      </c>
      <c r="L274">
        <f t="shared" si="14"/>
        <v>0.61253373756528695</v>
      </c>
    </row>
    <row r="275" spans="1:12" x14ac:dyDescent="0.35">
      <c r="A275">
        <v>1237</v>
      </c>
      <c r="B275">
        <v>0</v>
      </c>
      <c r="C275">
        <v>0</v>
      </c>
      <c r="D275">
        <v>0</v>
      </c>
      <c r="E275">
        <v>0</v>
      </c>
      <c r="F275">
        <v>0.35355339059327401</v>
      </c>
      <c r="G275">
        <v>0</v>
      </c>
      <c r="H275">
        <v>0</v>
      </c>
      <c r="I275">
        <v>0.74370147651146512</v>
      </c>
      <c r="J275">
        <f t="shared" si="15"/>
        <v>0.36180317976579113</v>
      </c>
      <c r="K275">
        <f t="shared" si="13"/>
        <v>0.14584630905724688</v>
      </c>
      <c r="L275">
        <f t="shared" si="14"/>
        <v>4.4243750679880157E-2</v>
      </c>
    </row>
    <row r="276" spans="1:12" x14ac:dyDescent="0.35">
      <c r="A276">
        <v>1287</v>
      </c>
      <c r="B276">
        <v>0</v>
      </c>
      <c r="C276">
        <v>0</v>
      </c>
      <c r="D276">
        <v>0</v>
      </c>
      <c r="E276">
        <v>0</v>
      </c>
      <c r="F276">
        <v>0.20728640558970499</v>
      </c>
      <c r="G276">
        <v>1</v>
      </c>
      <c r="H276">
        <v>0</v>
      </c>
      <c r="I276">
        <v>1.7737541424405205</v>
      </c>
      <c r="J276">
        <f t="shared" si="15"/>
        <v>1.4933900940983555</v>
      </c>
      <c r="K276">
        <f t="shared" si="13"/>
        <v>7.8603999602807825E-2</v>
      </c>
      <c r="L276">
        <f t="shared" si="14"/>
        <v>0.67192560032730742</v>
      </c>
    </row>
    <row r="277" spans="1:12" x14ac:dyDescent="0.35">
      <c r="A277">
        <v>1377</v>
      </c>
      <c r="B277">
        <v>0</v>
      </c>
      <c r="C277">
        <v>1</v>
      </c>
      <c r="D277">
        <v>0</v>
      </c>
      <c r="E277">
        <v>0</v>
      </c>
      <c r="F277">
        <v>0.177085456368897</v>
      </c>
      <c r="G277">
        <v>0</v>
      </c>
      <c r="H277">
        <v>0</v>
      </c>
      <c r="I277">
        <v>0.40594792944699704</v>
      </c>
      <c r="J277">
        <f t="shared" si="15"/>
        <v>0.95835511406674445</v>
      </c>
      <c r="K277">
        <f t="shared" si="13"/>
        <v>0.30515369761951566</v>
      </c>
      <c r="L277">
        <f t="shared" si="14"/>
        <v>0.30040871233714606</v>
      </c>
    </row>
    <row r="278" spans="1:12" x14ac:dyDescent="0.35">
      <c r="A278">
        <v>1475</v>
      </c>
      <c r="B278">
        <v>0</v>
      </c>
      <c r="C278">
        <v>0</v>
      </c>
      <c r="D278">
        <v>0</v>
      </c>
      <c r="E278">
        <v>0</v>
      </c>
      <c r="F278">
        <v>0.30177669529663698</v>
      </c>
      <c r="G278">
        <v>0</v>
      </c>
      <c r="H278">
        <v>0</v>
      </c>
      <c r="I278">
        <v>0.62125145692655848</v>
      </c>
      <c r="J278">
        <f t="shared" si="15"/>
        <v>0.49620408988289566</v>
      </c>
      <c r="K278">
        <f t="shared" si="13"/>
        <v>1.5636844004552529E-2</v>
      </c>
      <c r="L278">
        <f t="shared" si="14"/>
        <v>0.11075051835699776</v>
      </c>
    </row>
    <row r="279" spans="1:12" x14ac:dyDescent="0.35">
      <c r="A279">
        <v>1492</v>
      </c>
      <c r="B279">
        <v>0</v>
      </c>
      <c r="C279">
        <v>2</v>
      </c>
      <c r="D279">
        <v>0</v>
      </c>
      <c r="E279">
        <v>0</v>
      </c>
      <c r="F279">
        <v>0.25699925058997902</v>
      </c>
      <c r="G279">
        <v>1</v>
      </c>
      <c r="H279">
        <v>0</v>
      </c>
      <c r="I279">
        <v>1.4629125142410988</v>
      </c>
      <c r="J279">
        <f t="shared" si="15"/>
        <v>1.6413064853035442</v>
      </c>
      <c r="K279">
        <f t="shared" si="13"/>
        <v>3.1824408911428598E-2</v>
      </c>
      <c r="L279">
        <f t="shared" si="14"/>
        <v>0.25894771276271578</v>
      </c>
    </row>
    <row r="280" spans="1:12" x14ac:dyDescent="0.35">
      <c r="A280">
        <v>1556</v>
      </c>
      <c r="B280">
        <v>0</v>
      </c>
      <c r="C280">
        <v>0</v>
      </c>
      <c r="D280">
        <v>0</v>
      </c>
      <c r="E280">
        <v>0</v>
      </c>
      <c r="F280">
        <v>0.25</v>
      </c>
      <c r="G280">
        <v>0</v>
      </c>
      <c r="H280">
        <v>0</v>
      </c>
      <c r="I280">
        <v>0.41990295405058925</v>
      </c>
      <c r="J280">
        <f t="shared" si="15"/>
        <v>0.63060499999999997</v>
      </c>
      <c r="K280">
        <f t="shared" si="13"/>
        <v>4.4395352167267588E-2</v>
      </c>
      <c r="L280">
        <f t="shared" si="14"/>
        <v>0.28530608177694144</v>
      </c>
    </row>
    <row r="281" spans="1:12" x14ac:dyDescent="0.35">
      <c r="A281">
        <v>1562</v>
      </c>
      <c r="B281">
        <v>0</v>
      </c>
      <c r="C281">
        <v>2</v>
      </c>
      <c r="D281">
        <v>0</v>
      </c>
      <c r="E281">
        <v>0</v>
      </c>
      <c r="F281">
        <v>0.40824829046386302</v>
      </c>
      <c r="G281">
        <v>0</v>
      </c>
      <c r="H281">
        <v>0</v>
      </c>
      <c r="I281">
        <v>0.38969109295204679</v>
      </c>
      <c r="J281">
        <f t="shared" si="15"/>
        <v>0.49678725257971346</v>
      </c>
      <c r="K281">
        <f t="shared" si="13"/>
        <v>1.146958740699466E-2</v>
      </c>
      <c r="L281">
        <f t="shared" si="14"/>
        <v>0.31849359596875954</v>
      </c>
    </row>
    <row r="282" spans="1:12" x14ac:dyDescent="0.35">
      <c r="A282">
        <v>1569</v>
      </c>
      <c r="B282">
        <v>2</v>
      </c>
      <c r="C282">
        <v>0</v>
      </c>
      <c r="D282">
        <v>1</v>
      </c>
      <c r="E282">
        <v>0</v>
      </c>
      <c r="F282">
        <v>0.17750561809769999</v>
      </c>
      <c r="G282">
        <v>0</v>
      </c>
      <c r="H282">
        <v>63.561649135178499</v>
      </c>
      <c r="I282">
        <v>2.8862012702499724</v>
      </c>
      <c r="J282">
        <f t="shared" si="15"/>
        <v>3.7192966828205374</v>
      </c>
      <c r="K282">
        <f t="shared" si="13"/>
        <v>0.69404796644611988</v>
      </c>
      <c r="L282">
        <f t="shared" si="14"/>
        <v>3.7332337976290737</v>
      </c>
    </row>
    <row r="283" spans="1:12" x14ac:dyDescent="0.35">
      <c r="A283">
        <v>1628</v>
      </c>
      <c r="B283">
        <v>0</v>
      </c>
      <c r="C283">
        <v>0</v>
      </c>
      <c r="D283">
        <v>1</v>
      </c>
      <c r="E283">
        <v>0</v>
      </c>
      <c r="F283">
        <v>0.19130726953924199</v>
      </c>
      <c r="G283">
        <v>0</v>
      </c>
      <c r="H283">
        <v>0</v>
      </c>
      <c r="I283">
        <v>1.4462754596656813</v>
      </c>
      <c r="J283">
        <f t="shared" si="15"/>
        <v>0.91771841587542635</v>
      </c>
      <c r="K283">
        <f t="shared" si="13"/>
        <v>0.27937254854029347</v>
      </c>
      <c r="L283">
        <f t="shared" si="14"/>
        <v>0.24229233994572086</v>
      </c>
    </row>
    <row r="284" spans="1:12" x14ac:dyDescent="0.35">
      <c r="A284">
        <v>1629</v>
      </c>
      <c r="B284">
        <v>0</v>
      </c>
      <c r="C284">
        <v>2</v>
      </c>
      <c r="D284">
        <v>0</v>
      </c>
      <c r="E284">
        <v>0</v>
      </c>
      <c r="F284">
        <v>0.18298050497996399</v>
      </c>
      <c r="G284">
        <v>0</v>
      </c>
      <c r="H284">
        <v>0</v>
      </c>
      <c r="I284">
        <v>1.3584431021164749</v>
      </c>
      <c r="J284">
        <f t="shared" si="15"/>
        <v>1.0815328647831088</v>
      </c>
      <c r="K284">
        <f t="shared" si="13"/>
        <v>7.6679279540021114E-2</v>
      </c>
      <c r="L284">
        <f t="shared" si="14"/>
        <v>0.16353906927120493</v>
      </c>
    </row>
    <row r="285" spans="1:12" x14ac:dyDescent="0.35">
      <c r="A285">
        <v>1631</v>
      </c>
      <c r="B285">
        <v>0</v>
      </c>
      <c r="C285">
        <v>0</v>
      </c>
      <c r="D285">
        <v>0</v>
      </c>
      <c r="E285">
        <v>0</v>
      </c>
      <c r="F285">
        <v>0.20932838463822101</v>
      </c>
      <c r="G285">
        <v>0</v>
      </c>
      <c r="H285">
        <v>0</v>
      </c>
      <c r="I285">
        <v>0.36036347068266772</v>
      </c>
      <c r="J285">
        <f t="shared" si="15"/>
        <v>0.73617956572379861</v>
      </c>
      <c r="K285">
        <f t="shared" si="13"/>
        <v>0.14123773729196432</v>
      </c>
      <c r="L285">
        <f t="shared" si="14"/>
        <v>0.35245593158425964</v>
      </c>
    </row>
    <row r="286" spans="1:12" x14ac:dyDescent="0.35">
      <c r="A286">
        <v>1689</v>
      </c>
      <c r="B286">
        <v>0</v>
      </c>
      <c r="C286">
        <v>0</v>
      </c>
      <c r="D286">
        <v>0</v>
      </c>
      <c r="E286">
        <v>0</v>
      </c>
      <c r="F286">
        <v>0.192284325330045</v>
      </c>
      <c r="G286">
        <v>0</v>
      </c>
      <c r="H286">
        <v>0</v>
      </c>
      <c r="I286">
        <v>0.74397923058712201</v>
      </c>
      <c r="J286">
        <f t="shared" si="15"/>
        <v>0.78042219399477575</v>
      </c>
      <c r="K286">
        <f t="shared" si="13"/>
        <v>1.3280895819315895E-3</v>
      </c>
      <c r="L286">
        <f t="shared" si="14"/>
        <v>4.4126981139941165E-2</v>
      </c>
    </row>
    <row r="287" spans="1:12" x14ac:dyDescent="0.35">
      <c r="A287">
        <v>1770</v>
      </c>
      <c r="B287">
        <v>0</v>
      </c>
      <c r="C287">
        <v>0</v>
      </c>
      <c r="D287">
        <v>0</v>
      </c>
      <c r="E287">
        <v>0</v>
      </c>
      <c r="F287">
        <v>0.133254125624887</v>
      </c>
      <c r="G287">
        <v>0</v>
      </c>
      <c r="H287">
        <v>0</v>
      </c>
      <c r="I287">
        <v>0.87370494586292613</v>
      </c>
      <c r="J287">
        <f t="shared" si="15"/>
        <v>0.93365160578543072</v>
      </c>
      <c r="K287">
        <f t="shared" si="13"/>
        <v>3.5936020358644173E-3</v>
      </c>
      <c r="L287">
        <f t="shared" si="14"/>
        <v>6.4542771065944924E-3</v>
      </c>
    </row>
    <row r="288" spans="1:12" x14ac:dyDescent="0.35">
      <c r="A288">
        <v>1905</v>
      </c>
      <c r="B288">
        <v>0</v>
      </c>
      <c r="C288">
        <v>0</v>
      </c>
      <c r="D288">
        <v>0</v>
      </c>
      <c r="E288">
        <v>0</v>
      </c>
      <c r="F288">
        <v>0.18881408749398901</v>
      </c>
      <c r="G288">
        <v>0</v>
      </c>
      <c r="H288">
        <v>0</v>
      </c>
      <c r="I288">
        <v>0.54187446034032594</v>
      </c>
      <c r="J288">
        <f t="shared" si="15"/>
        <v>0.78943016796485321</v>
      </c>
      <c r="K288">
        <f t="shared" si="13"/>
        <v>6.1283828377480434E-2</v>
      </c>
      <c r="L288">
        <f t="shared" si="14"/>
        <v>0.16988328557763621</v>
      </c>
    </row>
    <row r="289" spans="1:12" x14ac:dyDescent="0.35">
      <c r="A289">
        <v>1914</v>
      </c>
      <c r="B289">
        <v>0</v>
      </c>
      <c r="C289">
        <v>0</v>
      </c>
      <c r="D289">
        <v>0</v>
      </c>
      <c r="E289">
        <v>0</v>
      </c>
      <c r="F289">
        <v>0.21642278097989501</v>
      </c>
      <c r="G289">
        <v>0</v>
      </c>
      <c r="H289">
        <v>0</v>
      </c>
      <c r="I289">
        <v>0.69829512170942065</v>
      </c>
      <c r="J289">
        <f t="shared" si="15"/>
        <v>0.71776407358800809</v>
      </c>
      <c r="K289">
        <f t="shared" si="13"/>
        <v>3.7904008725075331E-4</v>
      </c>
      <c r="L289">
        <f t="shared" si="14"/>
        <v>6.540721334328474E-2</v>
      </c>
    </row>
    <row r="290" spans="1:12" x14ac:dyDescent="0.35">
      <c r="A290">
        <v>1925</v>
      </c>
      <c r="B290">
        <v>0</v>
      </c>
      <c r="C290">
        <v>0</v>
      </c>
      <c r="D290">
        <v>0</v>
      </c>
      <c r="E290">
        <v>0</v>
      </c>
      <c r="F290">
        <v>0.18729304666233301</v>
      </c>
      <c r="G290">
        <v>0</v>
      </c>
      <c r="H290">
        <v>0</v>
      </c>
      <c r="I290">
        <v>0.76456306503363214</v>
      </c>
      <c r="J290">
        <f t="shared" si="15"/>
        <v>0.79337845533484919</v>
      </c>
      <c r="K290">
        <f t="shared" si="13"/>
        <v>8.3032671821147352E-4</v>
      </c>
      <c r="L290">
        <f t="shared" si="14"/>
        <v>3.5902820672944175E-2</v>
      </c>
    </row>
    <row r="291" spans="1:12" x14ac:dyDescent="0.35">
      <c r="A291">
        <v>1936</v>
      </c>
      <c r="B291">
        <v>0</v>
      </c>
      <c r="C291">
        <v>0</v>
      </c>
      <c r="D291">
        <v>0</v>
      </c>
      <c r="E291">
        <v>0</v>
      </c>
      <c r="F291">
        <v>0.192573694177155</v>
      </c>
      <c r="G291">
        <v>0</v>
      </c>
      <c r="H291">
        <v>0</v>
      </c>
      <c r="I291">
        <v>0.61518466395987159</v>
      </c>
      <c r="J291">
        <f t="shared" si="15"/>
        <v>0.77967105612882448</v>
      </c>
      <c r="K291">
        <f t="shared" si="13"/>
        <v>2.7055773208758568E-2</v>
      </c>
      <c r="L291">
        <f t="shared" si="14"/>
        <v>0.11482528472022302</v>
      </c>
    </row>
    <row r="292" spans="1:12" x14ac:dyDescent="0.35">
      <c r="A292">
        <v>1937</v>
      </c>
      <c r="B292">
        <v>0</v>
      </c>
      <c r="C292">
        <v>0</v>
      </c>
      <c r="D292">
        <v>0</v>
      </c>
      <c r="E292">
        <v>0</v>
      </c>
      <c r="F292">
        <v>0.192573694177155</v>
      </c>
      <c r="G292">
        <v>0</v>
      </c>
      <c r="H292">
        <v>0</v>
      </c>
      <c r="I292">
        <v>0.37345608186865875</v>
      </c>
      <c r="J292">
        <f t="shared" si="15"/>
        <v>0.77967105612882448</v>
      </c>
      <c r="K292">
        <f t="shared" si="13"/>
        <v>0.16501060531318709</v>
      </c>
      <c r="L292">
        <f t="shared" si="14"/>
        <v>0.33708170547265182</v>
      </c>
    </row>
    <row r="293" spans="1:12" x14ac:dyDescent="0.35">
      <c r="A293">
        <v>2046</v>
      </c>
      <c r="B293">
        <v>0</v>
      </c>
      <c r="C293">
        <v>0</v>
      </c>
      <c r="D293">
        <v>0</v>
      </c>
      <c r="E293">
        <v>1</v>
      </c>
      <c r="F293">
        <v>0.22801057117569101</v>
      </c>
      <c r="G293">
        <v>0</v>
      </c>
      <c r="H293">
        <v>0</v>
      </c>
      <c r="I293">
        <v>6.2644674428849995E-2</v>
      </c>
      <c r="J293">
        <f t="shared" si="15"/>
        <v>0.28889471955356483</v>
      </c>
      <c r="K293">
        <f t="shared" si="13"/>
        <v>5.1189082918935501E-2</v>
      </c>
      <c r="L293">
        <f t="shared" si="14"/>
        <v>0.7945917977231346</v>
      </c>
    </row>
    <row r="295" spans="1:12" x14ac:dyDescent="0.35">
      <c r="K295">
        <f>SUM(K248:K294)</f>
        <v>7.0301817757370957</v>
      </c>
      <c r="L295">
        <f>SUM(L248:L294)</f>
        <v>19.492375928122769</v>
      </c>
    </row>
    <row r="297" spans="1:12" x14ac:dyDescent="0.35">
      <c r="L297">
        <f>1-K295/L295</f>
        <v>0.63933684627976783</v>
      </c>
    </row>
  </sheetData>
  <sortState xmlns:xlrd2="http://schemas.microsoft.com/office/spreadsheetml/2017/richdata2" ref="A2:L242">
    <sortCondition ref="A1:A242"/>
  </sortState>
  <conditionalFormatting sqref="A247:I247">
    <cfRule type="duplicateValues" dxfId="120" priority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36"/>
  <sheetViews>
    <sheetView workbookViewId="0">
      <selection activeCell="Q54" sqref="Q54"/>
    </sheetView>
  </sheetViews>
  <sheetFormatPr defaultRowHeight="15.5" x14ac:dyDescent="0.35"/>
  <cols>
    <col min="26" max="26" width="10" style="4" bestFit="1" customWidth="1"/>
  </cols>
  <sheetData>
    <row r="1" spans="1:26" x14ac:dyDescent="0.35">
      <c r="A1" t="s">
        <v>1</v>
      </c>
      <c r="B1" t="s">
        <v>143</v>
      </c>
      <c r="C1" t="s">
        <v>261</v>
      </c>
      <c r="D1" t="s">
        <v>47</v>
      </c>
      <c r="E1" t="s">
        <v>262</v>
      </c>
      <c r="F1" t="s">
        <v>263</v>
      </c>
      <c r="G1" t="s">
        <v>264</v>
      </c>
      <c r="H1" t="s">
        <v>160</v>
      </c>
      <c r="I1" t="s">
        <v>265</v>
      </c>
      <c r="J1" t="s">
        <v>14</v>
      </c>
      <c r="K1" t="s">
        <v>198</v>
      </c>
      <c r="L1" t="s">
        <v>94</v>
      </c>
      <c r="M1" t="s">
        <v>95</v>
      </c>
      <c r="Z1" s="4" t="s">
        <v>577</v>
      </c>
    </row>
    <row r="2" spans="1:26" x14ac:dyDescent="0.35">
      <c r="A2">
        <v>22</v>
      </c>
      <c r="B2">
        <v>0</v>
      </c>
      <c r="C2">
        <v>0</v>
      </c>
      <c r="D2">
        <v>1</v>
      </c>
      <c r="E2">
        <v>2</v>
      </c>
      <c r="F2">
        <v>1</v>
      </c>
      <c r="G2">
        <v>1</v>
      </c>
      <c r="H2">
        <v>0</v>
      </c>
      <c r="I2">
        <v>7.8090119783045253E-3</v>
      </c>
      <c r="J2">
        <f t="shared" ref="J2:J45" si="0">-0.05365 -1.1607 *B2 + 1.72441  *C2-2.65626 *D2 + 0.32835 *E2+ 0.32367  *F2 + 0.94087 *G2 -0.33832 *H2</f>
        <v>-0.78867000000000054</v>
      </c>
      <c r="K2">
        <f t="shared" ref="K2:K29" si="1">ABS(I2-J2)</f>
        <v>0.79647901197830506</v>
      </c>
      <c r="L2">
        <f t="shared" ref="L2:L45" si="2">(I2-J2)^2</f>
        <v>0.63437881652193706</v>
      </c>
      <c r="M2">
        <f t="shared" ref="M2:M45" si="3">(I2-I$47)^2</f>
        <v>1.6934412136356203E-2</v>
      </c>
    </row>
    <row r="3" spans="1:26" x14ac:dyDescent="0.35">
      <c r="A3">
        <v>155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-1.1193867822730255</v>
      </c>
      <c r="J3">
        <f t="shared" si="0"/>
        <v>-1.21435</v>
      </c>
      <c r="K3">
        <f t="shared" si="1"/>
        <v>9.496321772697458E-2</v>
      </c>
      <c r="L3">
        <f t="shared" si="2"/>
        <v>9.0180127210607794E-3</v>
      </c>
      <c r="M3">
        <f t="shared" si="3"/>
        <v>1.580873904062629</v>
      </c>
    </row>
    <row r="4" spans="1:26" x14ac:dyDescent="0.35">
      <c r="A4">
        <v>187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0.50044887243546543</v>
      </c>
      <c r="J4">
        <f t="shared" si="0"/>
        <v>-5.3650000000000003E-2</v>
      </c>
      <c r="K4">
        <f t="shared" si="1"/>
        <v>0.55409887243546541</v>
      </c>
      <c r="L4">
        <f t="shared" si="2"/>
        <v>0.30702556043425416</v>
      </c>
      <c r="M4">
        <f t="shared" si="3"/>
        <v>0.13141174076781884</v>
      </c>
    </row>
    <row r="5" spans="1:26" x14ac:dyDescent="0.35">
      <c r="A5">
        <v>337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2</v>
      </c>
      <c r="I5">
        <v>0.28882731558414854</v>
      </c>
      <c r="J5">
        <f t="shared" si="0"/>
        <v>-0.16658000000000006</v>
      </c>
      <c r="K5">
        <f t="shared" si="1"/>
        <v>0.4554073155841486</v>
      </c>
      <c r="L5">
        <f t="shared" si="2"/>
        <v>0.20739582308756033</v>
      </c>
      <c r="M5">
        <f t="shared" si="3"/>
        <v>2.276658998804082E-2</v>
      </c>
    </row>
    <row r="6" spans="1:26" x14ac:dyDescent="0.35">
      <c r="A6">
        <v>407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-0.40170678867661458</v>
      </c>
      <c r="J6">
        <f t="shared" si="0"/>
        <v>-5.3650000000000003E-2</v>
      </c>
      <c r="K6">
        <f t="shared" si="1"/>
        <v>0.3480567886766146</v>
      </c>
      <c r="L6">
        <f t="shared" si="2"/>
        <v>0.12114352814387755</v>
      </c>
      <c r="M6">
        <f t="shared" si="3"/>
        <v>0.29122005857805955</v>
      </c>
    </row>
    <row r="7" spans="1:26" x14ac:dyDescent="0.35">
      <c r="A7">
        <v>449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-0.81729703314332047</v>
      </c>
      <c r="J7">
        <f t="shared" si="0"/>
        <v>-5.3650000000000003E-2</v>
      </c>
      <c r="K7">
        <f t="shared" si="1"/>
        <v>0.7636470331433205</v>
      </c>
      <c r="L7">
        <f t="shared" si="2"/>
        <v>0.58315679122859565</v>
      </c>
      <c r="M7">
        <f t="shared" si="3"/>
        <v>0.91248027127566522</v>
      </c>
    </row>
    <row r="8" spans="1:26" x14ac:dyDescent="0.35">
      <c r="A8">
        <v>514</v>
      </c>
      <c r="B8">
        <v>1</v>
      </c>
      <c r="C8">
        <v>1</v>
      </c>
      <c r="D8">
        <v>0</v>
      </c>
      <c r="E8">
        <v>0</v>
      </c>
      <c r="F8">
        <v>0</v>
      </c>
      <c r="G8">
        <v>0</v>
      </c>
      <c r="H8">
        <v>2</v>
      </c>
      <c r="I8">
        <v>0.95014626282778902</v>
      </c>
      <c r="J8">
        <f t="shared" si="0"/>
        <v>-0.16658000000000006</v>
      </c>
      <c r="K8">
        <f t="shared" si="1"/>
        <v>1.1167262628277892</v>
      </c>
      <c r="L8">
        <f t="shared" si="2"/>
        <v>1.2470775460893204</v>
      </c>
      <c r="M8">
        <f t="shared" si="3"/>
        <v>0.6596769031987233</v>
      </c>
    </row>
    <row r="9" spans="1:26" x14ac:dyDescent="0.35">
      <c r="A9">
        <v>542</v>
      </c>
      <c r="B9">
        <v>1</v>
      </c>
      <c r="C9">
        <v>1</v>
      </c>
      <c r="D9">
        <v>0</v>
      </c>
      <c r="E9">
        <v>0</v>
      </c>
      <c r="F9">
        <v>0</v>
      </c>
      <c r="G9">
        <v>0</v>
      </c>
      <c r="H9">
        <v>2</v>
      </c>
      <c r="I9">
        <v>0.65542167569293497</v>
      </c>
      <c r="J9">
        <f t="shared" si="0"/>
        <v>-0.16658000000000006</v>
      </c>
      <c r="K9">
        <f t="shared" si="1"/>
        <v>0.82200167569293503</v>
      </c>
      <c r="L9">
        <f t="shared" si="2"/>
        <v>0.67568675484199314</v>
      </c>
      <c r="M9">
        <f t="shared" si="3"/>
        <v>0.26778594021907925</v>
      </c>
    </row>
    <row r="10" spans="1:26" x14ac:dyDescent="0.35">
      <c r="A10">
        <v>608</v>
      </c>
      <c r="B10">
        <v>1</v>
      </c>
      <c r="C10">
        <v>0</v>
      </c>
      <c r="D10">
        <v>0</v>
      </c>
      <c r="E10">
        <v>0</v>
      </c>
      <c r="F10">
        <v>5</v>
      </c>
      <c r="G10">
        <v>0</v>
      </c>
      <c r="H10">
        <v>1</v>
      </c>
      <c r="I10">
        <v>0.6504900432403673</v>
      </c>
      <c r="J10">
        <f t="shared" si="0"/>
        <v>6.5679999999999905E-2</v>
      </c>
      <c r="K10">
        <f t="shared" si="1"/>
        <v>0.58481004324036734</v>
      </c>
      <c r="L10">
        <f t="shared" si="2"/>
        <v>0.34200278667480033</v>
      </c>
      <c r="M10">
        <f t="shared" si="3"/>
        <v>0.26270621517960635</v>
      </c>
    </row>
    <row r="11" spans="1:26" x14ac:dyDescent="0.35">
      <c r="A11">
        <v>625</v>
      </c>
      <c r="B11">
        <v>1</v>
      </c>
      <c r="C11">
        <v>1</v>
      </c>
      <c r="D11">
        <v>0</v>
      </c>
      <c r="E11">
        <v>1</v>
      </c>
      <c r="F11">
        <v>0</v>
      </c>
      <c r="G11">
        <v>0</v>
      </c>
      <c r="H11">
        <v>1</v>
      </c>
      <c r="I11">
        <v>1.001378364493771</v>
      </c>
      <c r="J11">
        <f t="shared" si="0"/>
        <v>0.50008999999999992</v>
      </c>
      <c r="K11">
        <f t="shared" si="1"/>
        <v>0.50128836449377112</v>
      </c>
      <c r="L11">
        <f t="shared" si="2"/>
        <v>0.25129002437683995</v>
      </c>
      <c r="M11">
        <f t="shared" si="3"/>
        <v>0.74552356599644276</v>
      </c>
    </row>
    <row r="12" spans="1:26" x14ac:dyDescent="0.35">
      <c r="A12">
        <v>689</v>
      </c>
      <c r="B12">
        <v>0</v>
      </c>
      <c r="C12">
        <v>1</v>
      </c>
      <c r="D12">
        <v>1</v>
      </c>
      <c r="E12">
        <v>1</v>
      </c>
      <c r="F12">
        <v>0</v>
      </c>
      <c r="G12">
        <v>1</v>
      </c>
      <c r="H12">
        <v>0</v>
      </c>
      <c r="I12">
        <v>0.22399407644970726</v>
      </c>
      <c r="J12">
        <f t="shared" si="0"/>
        <v>0.28371999999999986</v>
      </c>
      <c r="K12">
        <f t="shared" si="1"/>
        <v>5.9725923550292603E-2</v>
      </c>
      <c r="L12">
        <f t="shared" si="2"/>
        <v>3.5671859439353965E-3</v>
      </c>
      <c r="M12">
        <f t="shared" si="3"/>
        <v>7.4050804996279177E-3</v>
      </c>
    </row>
    <row r="13" spans="1:26" x14ac:dyDescent="0.35">
      <c r="A13">
        <v>741</v>
      </c>
      <c r="B13">
        <v>1</v>
      </c>
      <c r="C13">
        <v>1</v>
      </c>
      <c r="D13">
        <v>0</v>
      </c>
      <c r="E13">
        <v>0</v>
      </c>
      <c r="F13">
        <v>0</v>
      </c>
      <c r="G13">
        <v>0</v>
      </c>
      <c r="H13">
        <v>1</v>
      </c>
      <c r="I13">
        <v>0.36932456033483652</v>
      </c>
      <c r="J13">
        <f t="shared" si="0"/>
        <v>0.17173999999999995</v>
      </c>
      <c r="K13">
        <f t="shared" si="1"/>
        <v>0.19758456033483657</v>
      </c>
      <c r="L13">
        <f t="shared" si="2"/>
        <v>3.9039658482710675E-2</v>
      </c>
      <c r="M13">
        <f t="shared" si="3"/>
        <v>5.3538213606636791E-2</v>
      </c>
    </row>
    <row r="14" spans="1:26" x14ac:dyDescent="0.35">
      <c r="A14">
        <v>876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2</v>
      </c>
      <c r="I14">
        <v>0.12018876072475315</v>
      </c>
      <c r="J14">
        <f t="shared" si="0"/>
        <v>0.99412</v>
      </c>
      <c r="K14">
        <f t="shared" si="1"/>
        <v>0.87393123927524685</v>
      </c>
      <c r="L14">
        <f t="shared" si="2"/>
        <v>0.76375581098116874</v>
      </c>
      <c r="M14">
        <f t="shared" si="3"/>
        <v>3.1515261669551726E-4</v>
      </c>
    </row>
    <row r="15" spans="1:26" x14ac:dyDescent="0.35">
      <c r="A15">
        <v>898</v>
      </c>
      <c r="B15">
        <v>1</v>
      </c>
      <c r="C15">
        <v>1</v>
      </c>
      <c r="D15">
        <v>0</v>
      </c>
      <c r="E15">
        <v>2</v>
      </c>
      <c r="F15">
        <v>2</v>
      </c>
      <c r="G15">
        <v>0</v>
      </c>
      <c r="H15">
        <v>0</v>
      </c>
      <c r="I15">
        <v>1.2657603584684525</v>
      </c>
      <c r="J15">
        <f t="shared" si="0"/>
        <v>1.8141</v>
      </c>
      <c r="K15">
        <f t="shared" si="1"/>
        <v>0.54833964153154757</v>
      </c>
      <c r="L15">
        <f t="shared" si="2"/>
        <v>0.30067636247494611</v>
      </c>
      <c r="M15">
        <f t="shared" si="3"/>
        <v>1.2719758308061906</v>
      </c>
    </row>
    <row r="16" spans="1:26" x14ac:dyDescent="0.35">
      <c r="A16">
        <v>913</v>
      </c>
      <c r="B16">
        <v>1</v>
      </c>
      <c r="C16">
        <v>0</v>
      </c>
      <c r="D16">
        <v>0</v>
      </c>
      <c r="E16">
        <v>6</v>
      </c>
      <c r="F16">
        <v>0</v>
      </c>
      <c r="G16">
        <v>1</v>
      </c>
      <c r="H16">
        <v>1</v>
      </c>
      <c r="I16">
        <v>0.76550417012989724</v>
      </c>
      <c r="J16">
        <f t="shared" si="0"/>
        <v>1.3582999999999998</v>
      </c>
      <c r="K16">
        <f t="shared" si="1"/>
        <v>0.5927958298701026</v>
      </c>
      <c r="L16">
        <f t="shared" si="2"/>
        <v>0.35140689591138363</v>
      </c>
      <c r="M16">
        <f t="shared" si="3"/>
        <v>0.39383515716843126</v>
      </c>
    </row>
    <row r="17" spans="1:26" x14ac:dyDescent="0.35">
      <c r="A17">
        <v>967</v>
      </c>
      <c r="B17">
        <v>0</v>
      </c>
      <c r="C17">
        <v>0</v>
      </c>
      <c r="D17">
        <v>1</v>
      </c>
      <c r="E17">
        <v>10</v>
      </c>
      <c r="F17">
        <v>0</v>
      </c>
      <c r="G17">
        <v>0</v>
      </c>
      <c r="H17">
        <v>0</v>
      </c>
      <c r="I17">
        <v>0.89736125685611068</v>
      </c>
      <c r="J17">
        <f t="shared" si="0"/>
        <v>0.57358999999999938</v>
      </c>
      <c r="K17">
        <f t="shared" si="1"/>
        <v>0.3237712568561113</v>
      </c>
      <c r="L17">
        <f t="shared" si="2"/>
        <v>0.104827826766186</v>
      </c>
      <c r="M17">
        <f t="shared" si="3"/>
        <v>0.57671867232680496</v>
      </c>
    </row>
    <row r="18" spans="1:26" x14ac:dyDescent="0.35">
      <c r="A18">
        <v>978</v>
      </c>
      <c r="B18">
        <v>1</v>
      </c>
      <c r="C18">
        <v>1</v>
      </c>
      <c r="D18">
        <v>0</v>
      </c>
      <c r="E18">
        <v>0</v>
      </c>
      <c r="F18">
        <v>0</v>
      </c>
      <c r="G18">
        <v>0</v>
      </c>
      <c r="H18">
        <v>1</v>
      </c>
      <c r="I18">
        <v>0.26060540533069476</v>
      </c>
      <c r="J18">
        <f t="shared" si="0"/>
        <v>0.17173999999999995</v>
      </c>
      <c r="K18">
        <f t="shared" si="1"/>
        <v>8.8865405330694813E-2</v>
      </c>
      <c r="L18">
        <f t="shared" si="2"/>
        <v>7.8970602645886817E-3</v>
      </c>
      <c r="M18">
        <f t="shared" si="3"/>
        <v>1.5046482971671922E-2</v>
      </c>
    </row>
    <row r="19" spans="1:26" x14ac:dyDescent="0.35">
      <c r="A19">
        <v>1009</v>
      </c>
      <c r="B19">
        <v>0</v>
      </c>
      <c r="C19">
        <v>1</v>
      </c>
      <c r="D19">
        <v>1</v>
      </c>
      <c r="E19">
        <v>1</v>
      </c>
      <c r="F19">
        <v>0</v>
      </c>
      <c r="G19">
        <v>1</v>
      </c>
      <c r="H19">
        <v>0</v>
      </c>
      <c r="I19">
        <v>-4.4104575265144774E-3</v>
      </c>
      <c r="J19">
        <f t="shared" si="0"/>
        <v>0.28371999999999986</v>
      </c>
      <c r="K19">
        <f t="shared" si="1"/>
        <v>0.28813045752651434</v>
      </c>
      <c r="L19">
        <f t="shared" si="2"/>
        <v>8.301916055443849E-2</v>
      </c>
      <c r="M19">
        <f t="shared" si="3"/>
        <v>2.0264022598063019E-2</v>
      </c>
    </row>
    <row r="20" spans="1:26" x14ac:dyDescent="0.35">
      <c r="A20">
        <v>1045</v>
      </c>
      <c r="B20">
        <v>1</v>
      </c>
      <c r="C20">
        <v>1</v>
      </c>
      <c r="D20">
        <v>0</v>
      </c>
      <c r="E20">
        <v>0</v>
      </c>
      <c r="F20">
        <v>0</v>
      </c>
      <c r="G20">
        <v>0</v>
      </c>
      <c r="H20">
        <v>2</v>
      </c>
      <c r="I20">
        <v>-0.29205128225229826</v>
      </c>
      <c r="J20">
        <f t="shared" si="0"/>
        <v>-0.16658000000000006</v>
      </c>
      <c r="K20">
        <f t="shared" si="1"/>
        <v>0.1254712822522982</v>
      </c>
      <c r="L20">
        <f t="shared" si="2"/>
        <v>1.574304267003588E-2</v>
      </c>
      <c r="M20">
        <f t="shared" si="3"/>
        <v>0.18489361996789633</v>
      </c>
    </row>
    <row r="21" spans="1:26" x14ac:dyDescent="0.35">
      <c r="A21">
        <v>1112</v>
      </c>
      <c r="B21">
        <v>0</v>
      </c>
      <c r="C21">
        <v>0</v>
      </c>
      <c r="D21">
        <v>0</v>
      </c>
      <c r="E21">
        <v>4</v>
      </c>
      <c r="F21">
        <v>0</v>
      </c>
      <c r="G21">
        <v>0</v>
      </c>
      <c r="H21">
        <v>0</v>
      </c>
      <c r="I21">
        <v>1.2761333112775946</v>
      </c>
      <c r="J21">
        <f t="shared" si="0"/>
        <v>1.2597499999999999</v>
      </c>
      <c r="K21">
        <f t="shared" si="1"/>
        <v>1.6383311277594625E-2</v>
      </c>
      <c r="L21">
        <f t="shared" si="2"/>
        <v>2.6841288841855925E-4</v>
      </c>
      <c r="M21">
        <f t="shared" si="3"/>
        <v>1.2954810567175403</v>
      </c>
    </row>
    <row r="22" spans="1:26" x14ac:dyDescent="0.35">
      <c r="A22">
        <v>1148</v>
      </c>
      <c r="B22">
        <v>0</v>
      </c>
      <c r="C22">
        <v>0</v>
      </c>
      <c r="D22">
        <v>0</v>
      </c>
      <c r="E22">
        <v>0</v>
      </c>
      <c r="F22">
        <v>10</v>
      </c>
      <c r="G22">
        <v>0</v>
      </c>
      <c r="H22">
        <v>0</v>
      </c>
      <c r="I22">
        <v>2.9836539164429237</v>
      </c>
      <c r="J22">
        <f t="shared" si="0"/>
        <v>3.1830499999999997</v>
      </c>
      <c r="K22">
        <f t="shared" si="1"/>
        <v>0.19939608355707605</v>
      </c>
      <c r="L22">
        <f t="shared" si="2"/>
        <v>3.9758798137900453E-2</v>
      </c>
      <c r="M22">
        <f t="shared" si="3"/>
        <v>8.0980803008363864</v>
      </c>
    </row>
    <row r="23" spans="1:26" x14ac:dyDescent="0.35">
      <c r="A23">
        <v>1169</v>
      </c>
      <c r="B23">
        <v>1</v>
      </c>
      <c r="C23">
        <v>0</v>
      </c>
      <c r="D23">
        <v>0</v>
      </c>
      <c r="E23">
        <v>0</v>
      </c>
      <c r="F23">
        <v>4</v>
      </c>
      <c r="G23">
        <v>0</v>
      </c>
      <c r="H23">
        <v>1</v>
      </c>
      <c r="I23">
        <v>0.67021058401073752</v>
      </c>
      <c r="J23">
        <f t="shared" si="0"/>
        <v>-0.25799</v>
      </c>
      <c r="K23">
        <f t="shared" si="1"/>
        <v>0.92820058401073746</v>
      </c>
      <c r="L23">
        <f t="shared" si="2"/>
        <v>0.86155632415787409</v>
      </c>
      <c r="M23">
        <f t="shared" si="3"/>
        <v>0.28331059172142503</v>
      </c>
      <c r="Z23" s="4" t="s">
        <v>578</v>
      </c>
    </row>
    <row r="24" spans="1:26" x14ac:dyDescent="0.35">
      <c r="A24">
        <v>1248</v>
      </c>
      <c r="B24">
        <v>1</v>
      </c>
      <c r="C24">
        <v>0</v>
      </c>
      <c r="D24">
        <v>0</v>
      </c>
      <c r="E24">
        <v>3</v>
      </c>
      <c r="F24">
        <v>0</v>
      </c>
      <c r="G24">
        <v>0</v>
      </c>
      <c r="H24">
        <v>0</v>
      </c>
      <c r="I24">
        <v>0.73100098509927047</v>
      </c>
      <c r="J24">
        <f t="shared" si="0"/>
        <v>-0.22930000000000006</v>
      </c>
      <c r="K24">
        <f t="shared" si="1"/>
        <v>0.96030098509927053</v>
      </c>
      <c r="L24">
        <f t="shared" si="2"/>
        <v>0.92217798198262946</v>
      </c>
      <c r="M24">
        <f t="shared" si="3"/>
        <v>0.35171979122667568</v>
      </c>
    </row>
    <row r="25" spans="1:26" x14ac:dyDescent="0.35">
      <c r="A25">
        <v>1337</v>
      </c>
      <c r="B25">
        <v>1</v>
      </c>
      <c r="C25">
        <v>0</v>
      </c>
      <c r="D25">
        <v>1</v>
      </c>
      <c r="E25">
        <v>1</v>
      </c>
      <c r="F25">
        <v>0</v>
      </c>
      <c r="G25">
        <v>0</v>
      </c>
      <c r="H25">
        <v>2</v>
      </c>
      <c r="I25">
        <v>-4.7928835815643653</v>
      </c>
      <c r="J25">
        <f t="shared" si="0"/>
        <v>-4.2189000000000005</v>
      </c>
      <c r="K25">
        <f t="shared" si="1"/>
        <v>0.5739835815643648</v>
      </c>
      <c r="L25">
        <f t="shared" si="2"/>
        <v>0.32945715190545583</v>
      </c>
      <c r="M25">
        <f t="shared" si="3"/>
        <v>24.313034003204059</v>
      </c>
    </row>
    <row r="26" spans="1:26" x14ac:dyDescent="0.35">
      <c r="A26">
        <v>1452</v>
      </c>
      <c r="B26">
        <v>0</v>
      </c>
      <c r="C26">
        <v>0</v>
      </c>
      <c r="D26">
        <v>0</v>
      </c>
      <c r="E26">
        <v>0</v>
      </c>
      <c r="F26">
        <v>0</v>
      </c>
      <c r="G26">
        <v>1</v>
      </c>
      <c r="H26">
        <v>0</v>
      </c>
      <c r="I26">
        <v>1.5129061955599443</v>
      </c>
      <c r="J26">
        <f t="shared" si="0"/>
        <v>0.88722000000000001</v>
      </c>
      <c r="K26">
        <f t="shared" si="1"/>
        <v>0.62568619555994431</v>
      </c>
      <c r="L26">
        <f t="shared" si="2"/>
        <v>0.39148321531427688</v>
      </c>
      <c r="M26">
        <f t="shared" si="3"/>
        <v>1.8905284666573605</v>
      </c>
    </row>
    <row r="27" spans="1:26" x14ac:dyDescent="0.35">
      <c r="A27">
        <v>1496</v>
      </c>
      <c r="B27">
        <v>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-2.417673632218444</v>
      </c>
      <c r="J27">
        <f t="shared" si="0"/>
        <v>-1.21435</v>
      </c>
      <c r="K27">
        <f t="shared" si="1"/>
        <v>1.203323632218444</v>
      </c>
      <c r="L27">
        <f t="shared" si="2"/>
        <v>1.4479877638553891</v>
      </c>
      <c r="M27">
        <f t="shared" si="3"/>
        <v>6.531167676879913</v>
      </c>
    </row>
    <row r="28" spans="1:26" x14ac:dyDescent="0.35">
      <c r="A28">
        <v>1498</v>
      </c>
      <c r="B28">
        <v>1</v>
      </c>
      <c r="C28">
        <v>1</v>
      </c>
      <c r="D28">
        <v>0</v>
      </c>
      <c r="E28">
        <v>0</v>
      </c>
      <c r="F28">
        <v>0</v>
      </c>
      <c r="G28">
        <v>0</v>
      </c>
      <c r="H28">
        <v>1</v>
      </c>
      <c r="I28">
        <v>-0.96983931377864607</v>
      </c>
      <c r="J28">
        <f t="shared" si="0"/>
        <v>0.17173999999999995</v>
      </c>
      <c r="K28">
        <f t="shared" si="1"/>
        <v>1.1415793137786461</v>
      </c>
      <c r="L28">
        <f t="shared" si="2"/>
        <v>1.3032033296473244</v>
      </c>
      <c r="M28">
        <f t="shared" si="3"/>
        <v>1.2271778861406746</v>
      </c>
    </row>
    <row r="29" spans="1:26" x14ac:dyDescent="0.35">
      <c r="A29">
        <v>1510</v>
      </c>
      <c r="B29">
        <v>1</v>
      </c>
      <c r="C29">
        <v>1</v>
      </c>
      <c r="D29">
        <v>0</v>
      </c>
      <c r="E29">
        <v>0</v>
      </c>
      <c r="F29">
        <v>2</v>
      </c>
      <c r="G29">
        <v>0</v>
      </c>
      <c r="H29">
        <v>1</v>
      </c>
      <c r="I29">
        <v>0.46540497320832852</v>
      </c>
      <c r="J29">
        <f t="shared" si="0"/>
        <v>0.81908000000000003</v>
      </c>
      <c r="K29">
        <f t="shared" si="1"/>
        <v>0.35367502679167151</v>
      </c>
      <c r="L29">
        <f t="shared" si="2"/>
        <v>0.12508602457608956</v>
      </c>
      <c r="M29">
        <f t="shared" si="3"/>
        <v>0.10723245789869215</v>
      </c>
    </row>
    <row r="30" spans="1:26" x14ac:dyDescent="0.35">
      <c r="A30">
        <v>1597</v>
      </c>
      <c r="B30">
        <v>1</v>
      </c>
      <c r="C30">
        <v>1</v>
      </c>
      <c r="D30">
        <v>0</v>
      </c>
      <c r="E30">
        <v>0</v>
      </c>
      <c r="F30">
        <v>0</v>
      </c>
      <c r="G30">
        <v>0</v>
      </c>
      <c r="H30">
        <v>1</v>
      </c>
      <c r="I30">
        <v>-1.0608905835657154</v>
      </c>
      <c r="J30">
        <f t="shared" si="0"/>
        <v>0.17173999999999995</v>
      </c>
      <c r="L30">
        <f t="shared" si="2"/>
        <v>1.5193781555415562</v>
      </c>
      <c r="M30">
        <f t="shared" si="3"/>
        <v>1.4371978827560972</v>
      </c>
    </row>
    <row r="31" spans="1:26" x14ac:dyDescent="0.35">
      <c r="A31">
        <v>1628</v>
      </c>
      <c r="B31">
        <v>1</v>
      </c>
      <c r="C31">
        <v>1</v>
      </c>
      <c r="D31">
        <v>0</v>
      </c>
      <c r="E31">
        <v>3</v>
      </c>
      <c r="F31">
        <v>0</v>
      </c>
      <c r="G31">
        <v>1</v>
      </c>
      <c r="H31">
        <v>2</v>
      </c>
      <c r="I31">
        <v>1.5321080428346296</v>
      </c>
      <c r="J31">
        <f t="shared" si="0"/>
        <v>1.7593399999999999</v>
      </c>
      <c r="K31">
        <f>ABS(I31-J31)</f>
        <v>0.22723195716537026</v>
      </c>
      <c r="L31">
        <f t="shared" si="2"/>
        <v>5.1634362357204665E-2</v>
      </c>
      <c r="M31">
        <f t="shared" si="3"/>
        <v>1.9437009094981137</v>
      </c>
    </row>
    <row r="32" spans="1:26" x14ac:dyDescent="0.35">
      <c r="A32">
        <v>1632</v>
      </c>
      <c r="B32">
        <v>0</v>
      </c>
      <c r="C32">
        <v>0</v>
      </c>
      <c r="D32">
        <v>0</v>
      </c>
      <c r="E32">
        <v>0</v>
      </c>
      <c r="F32">
        <v>8</v>
      </c>
      <c r="G32">
        <v>0</v>
      </c>
      <c r="H32">
        <v>0</v>
      </c>
      <c r="I32">
        <v>1.9251849556307885</v>
      </c>
      <c r="J32">
        <f t="shared" si="0"/>
        <v>2.5357099999999999</v>
      </c>
      <c r="K32">
        <f>ABS(I32-J32)</f>
        <v>0.6105250443692114</v>
      </c>
      <c r="L32">
        <f t="shared" si="2"/>
        <v>0.37274082980202755</v>
      </c>
      <c r="M32">
        <f t="shared" si="3"/>
        <v>3.1942398880178504</v>
      </c>
    </row>
    <row r="33" spans="1:26" x14ac:dyDescent="0.35">
      <c r="A33">
        <v>1647</v>
      </c>
      <c r="B33">
        <v>1</v>
      </c>
      <c r="C33">
        <v>0</v>
      </c>
      <c r="D33">
        <v>1</v>
      </c>
      <c r="E33">
        <v>7</v>
      </c>
      <c r="F33">
        <v>0</v>
      </c>
      <c r="G33">
        <v>2</v>
      </c>
      <c r="H33">
        <v>0</v>
      </c>
      <c r="I33">
        <v>0.11265847429511844</v>
      </c>
      <c r="J33">
        <f t="shared" si="0"/>
        <v>0.30957999999999974</v>
      </c>
      <c r="K33">
        <f>ABS(I33-J33)</f>
        <v>0.19692152570488131</v>
      </c>
      <c r="L33">
        <f t="shared" si="2"/>
        <v>3.8778087285938227E-2</v>
      </c>
      <c r="M33">
        <f t="shared" si="3"/>
        <v>6.392212271675693E-4</v>
      </c>
    </row>
    <row r="34" spans="1:26" x14ac:dyDescent="0.35">
      <c r="A34">
        <v>1661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  <c r="I34">
        <v>-3.6975533817343416</v>
      </c>
      <c r="J34">
        <f t="shared" si="0"/>
        <v>-1.55267</v>
      </c>
      <c r="L34">
        <f t="shared" si="2"/>
        <v>4.600524721240145</v>
      </c>
      <c r="M34">
        <f t="shared" si="3"/>
        <v>14.711019446261492</v>
      </c>
    </row>
    <row r="35" spans="1:26" x14ac:dyDescent="0.35">
      <c r="A35">
        <v>1664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0.54234605107749889</v>
      </c>
      <c r="J35">
        <f t="shared" si="0"/>
        <v>-5.3650000000000003E-2</v>
      </c>
      <c r="K35">
        <f t="shared" ref="K35:K45" si="4">ABS(I35-J35)</f>
        <v>0.59599605107749887</v>
      </c>
      <c r="L35">
        <f t="shared" si="2"/>
        <v>0.35521129289997266</v>
      </c>
      <c r="M35">
        <f t="shared" si="3"/>
        <v>0.1635432034691166</v>
      </c>
    </row>
    <row r="36" spans="1:26" x14ac:dyDescent="0.35">
      <c r="A36">
        <v>1683</v>
      </c>
      <c r="B36">
        <v>1</v>
      </c>
      <c r="C36">
        <v>1</v>
      </c>
      <c r="D36">
        <v>0</v>
      </c>
      <c r="E36">
        <v>0</v>
      </c>
      <c r="F36">
        <v>0</v>
      </c>
      <c r="G36">
        <v>0</v>
      </c>
      <c r="H36">
        <v>1</v>
      </c>
      <c r="I36">
        <v>0.54382087736829288</v>
      </c>
      <c r="J36">
        <f t="shared" si="0"/>
        <v>0.17173999999999995</v>
      </c>
      <c r="K36">
        <f t="shared" si="4"/>
        <v>0.37208087736829293</v>
      </c>
      <c r="L36">
        <f t="shared" si="2"/>
        <v>0.13844417930315864</v>
      </c>
      <c r="M36">
        <f t="shared" si="3"/>
        <v>0.16473823210255337</v>
      </c>
    </row>
    <row r="37" spans="1:26" x14ac:dyDescent="0.35">
      <c r="A37">
        <v>1744</v>
      </c>
      <c r="B37">
        <v>1</v>
      </c>
      <c r="C37">
        <v>0</v>
      </c>
      <c r="D37">
        <v>0</v>
      </c>
      <c r="E37">
        <v>0</v>
      </c>
      <c r="F37">
        <v>0</v>
      </c>
      <c r="G37">
        <v>1</v>
      </c>
      <c r="H37">
        <v>1</v>
      </c>
      <c r="I37">
        <v>-0.46623713409025447</v>
      </c>
      <c r="J37">
        <f t="shared" si="0"/>
        <v>-0.61180000000000012</v>
      </c>
      <c r="K37">
        <f t="shared" si="4"/>
        <v>0.14556286590974565</v>
      </c>
      <c r="L37">
        <f t="shared" si="2"/>
        <v>2.1188547931858592E-2</v>
      </c>
      <c r="M37">
        <f t="shared" si="3"/>
        <v>0.36503157906181249</v>
      </c>
    </row>
    <row r="38" spans="1:26" x14ac:dyDescent="0.35">
      <c r="A38">
        <v>1770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0.49763048926526388</v>
      </c>
      <c r="J38">
        <f t="shared" si="0"/>
        <v>-5.3650000000000003E-2</v>
      </c>
      <c r="K38">
        <f t="shared" si="4"/>
        <v>0.55128048926526385</v>
      </c>
      <c r="L38">
        <f t="shared" si="2"/>
        <v>0.30391017784454871</v>
      </c>
      <c r="M38">
        <f t="shared" si="3"/>
        <v>0.12937631356366588</v>
      </c>
    </row>
    <row r="39" spans="1:26" x14ac:dyDescent="0.35">
      <c r="A39">
        <v>1849</v>
      </c>
      <c r="B39">
        <v>1</v>
      </c>
      <c r="C39">
        <v>1</v>
      </c>
      <c r="D39">
        <v>0</v>
      </c>
      <c r="E39">
        <v>0</v>
      </c>
      <c r="F39">
        <v>0</v>
      </c>
      <c r="G39">
        <v>0</v>
      </c>
      <c r="H39">
        <v>2</v>
      </c>
      <c r="I39">
        <v>3.0288343790694228E-2</v>
      </c>
      <c r="J39">
        <f t="shared" si="0"/>
        <v>-0.16658000000000006</v>
      </c>
      <c r="K39">
        <f t="shared" si="4"/>
        <v>0.19686834379069429</v>
      </c>
      <c r="L39">
        <f t="shared" si="2"/>
        <v>3.8757144786890997E-2</v>
      </c>
      <c r="M39">
        <f t="shared" si="3"/>
        <v>1.1589158774280213E-2</v>
      </c>
    </row>
    <row r="40" spans="1:26" x14ac:dyDescent="0.35">
      <c r="A40">
        <v>1871</v>
      </c>
      <c r="B40">
        <v>1</v>
      </c>
      <c r="C40">
        <v>1</v>
      </c>
      <c r="D40">
        <v>0</v>
      </c>
      <c r="E40">
        <v>4</v>
      </c>
      <c r="F40">
        <v>0</v>
      </c>
      <c r="G40">
        <v>0</v>
      </c>
      <c r="H40">
        <v>1</v>
      </c>
      <c r="I40">
        <v>1.3652241861010825</v>
      </c>
      <c r="J40">
        <f t="shared" si="0"/>
        <v>1.4851399999999999</v>
      </c>
      <c r="K40">
        <f t="shared" si="4"/>
        <v>0.11991581389891737</v>
      </c>
      <c r="L40">
        <f t="shared" si="2"/>
        <v>1.4379802423039784E-2</v>
      </c>
      <c r="M40">
        <f t="shared" si="3"/>
        <v>1.5062232848687545</v>
      </c>
    </row>
    <row r="41" spans="1:26" x14ac:dyDescent="0.35">
      <c r="A41">
        <v>1886</v>
      </c>
      <c r="B41">
        <v>0</v>
      </c>
      <c r="C41">
        <v>0</v>
      </c>
      <c r="D41">
        <v>0</v>
      </c>
      <c r="E41">
        <v>1</v>
      </c>
      <c r="F41">
        <v>0</v>
      </c>
      <c r="G41">
        <v>0</v>
      </c>
      <c r="H41">
        <v>0</v>
      </c>
      <c r="I41">
        <v>5.4884666784570157E-2</v>
      </c>
      <c r="J41">
        <f t="shared" si="0"/>
        <v>0.27469999999999994</v>
      </c>
      <c r="K41">
        <f t="shared" si="4"/>
        <v>0.21981533321542979</v>
      </c>
      <c r="L41">
        <f t="shared" si="2"/>
        <v>4.8318780716610429E-2</v>
      </c>
      <c r="M41">
        <f t="shared" si="3"/>
        <v>6.898404161900084E-3</v>
      </c>
    </row>
    <row r="42" spans="1:26" x14ac:dyDescent="0.35">
      <c r="A42">
        <v>1889</v>
      </c>
      <c r="B42">
        <v>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-1.2606790961142407</v>
      </c>
      <c r="J42">
        <f t="shared" si="0"/>
        <v>-1.21435</v>
      </c>
      <c r="K42">
        <f t="shared" si="4"/>
        <v>4.6329096114240631E-2</v>
      </c>
      <c r="L42">
        <f t="shared" si="2"/>
        <v>2.1463851467625463E-3</v>
      </c>
      <c r="M42">
        <f t="shared" si="3"/>
        <v>1.9561390097462266</v>
      </c>
    </row>
    <row r="43" spans="1:26" x14ac:dyDescent="0.35">
      <c r="A43">
        <v>1926</v>
      </c>
      <c r="B43">
        <v>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-0.42374167134597851</v>
      </c>
      <c r="J43">
        <f t="shared" si="0"/>
        <v>-1.21435</v>
      </c>
      <c r="K43">
        <f t="shared" si="4"/>
        <v>0.79060832865402153</v>
      </c>
      <c r="L43">
        <f t="shared" si="2"/>
        <v>0.62506152933710535</v>
      </c>
      <c r="M43">
        <f t="shared" si="3"/>
        <v>0.3154877592235526</v>
      </c>
    </row>
    <row r="44" spans="1:26" x14ac:dyDescent="0.35">
      <c r="A44">
        <v>1937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-0.12334447348707567</v>
      </c>
      <c r="J44">
        <f t="shared" si="0"/>
        <v>-5.3650000000000003E-2</v>
      </c>
      <c r="K44">
        <f t="shared" si="4"/>
        <v>6.9694473487075664E-2</v>
      </c>
      <c r="L44">
        <f t="shared" si="2"/>
        <v>4.857319634640693E-3</v>
      </c>
      <c r="M44">
        <f t="shared" si="3"/>
        <v>6.8270254925971635E-2</v>
      </c>
    </row>
    <row r="45" spans="1:26" x14ac:dyDescent="0.35">
      <c r="A45">
        <v>1983</v>
      </c>
      <c r="B45">
        <v>1</v>
      </c>
      <c r="C45">
        <v>1</v>
      </c>
      <c r="D45">
        <v>0</v>
      </c>
      <c r="E45">
        <v>0</v>
      </c>
      <c r="F45">
        <v>1</v>
      </c>
      <c r="G45">
        <v>0</v>
      </c>
      <c r="H45">
        <v>1</v>
      </c>
      <c r="I45">
        <v>1.7163961823127192</v>
      </c>
      <c r="J45">
        <f t="shared" si="0"/>
        <v>0.49540999999999996</v>
      </c>
      <c r="K45">
        <f t="shared" si="4"/>
        <v>1.2209861823127193</v>
      </c>
      <c r="L45">
        <f t="shared" si="2"/>
        <v>1.4908072573985889</v>
      </c>
      <c r="M45">
        <f t="shared" si="3"/>
        <v>2.4915198185220513</v>
      </c>
      <c r="Z45" s="4" t="s">
        <v>579</v>
      </c>
    </row>
    <row r="47" spans="1:26" x14ac:dyDescent="0.35">
      <c r="I47">
        <v>0.13794129904172397</v>
      </c>
      <c r="J47" t="s">
        <v>266</v>
      </c>
      <c r="K47">
        <f>AVERAGE(K2:K46)</f>
        <v>0.48815331615520113</v>
      </c>
      <c r="L47">
        <f>SUM(L2:L46)</f>
        <v>21.095226224285046</v>
      </c>
      <c r="M47">
        <f>SUM(M2:M46)</f>
        <v>79.978718431427765</v>
      </c>
      <c r="O47" t="s">
        <v>244</v>
      </c>
      <c r="P47">
        <f>1-L47/M47</f>
        <v>0.73623950673363581</v>
      </c>
      <c r="Q47" t="s">
        <v>16</v>
      </c>
    </row>
    <row r="48" spans="1:26" x14ac:dyDescent="0.35">
      <c r="J48" t="s">
        <v>199</v>
      </c>
      <c r="K48">
        <v>0.54272621008678412</v>
      </c>
      <c r="O48" t="s">
        <v>245</v>
      </c>
      <c r="P48">
        <v>0.62</v>
      </c>
    </row>
    <row r="50" spans="1:13" x14ac:dyDescent="0.35">
      <c r="A50" t="s">
        <v>1</v>
      </c>
      <c r="B50" t="s">
        <v>143</v>
      </c>
      <c r="C50" t="s">
        <v>261</v>
      </c>
      <c r="D50" t="s">
        <v>47</v>
      </c>
      <c r="E50" t="s">
        <v>262</v>
      </c>
      <c r="F50" t="s">
        <v>263</v>
      </c>
      <c r="G50" t="s">
        <v>264</v>
      </c>
      <c r="H50" t="s">
        <v>160</v>
      </c>
      <c r="I50" t="s">
        <v>265</v>
      </c>
      <c r="J50" t="s">
        <v>14</v>
      </c>
      <c r="K50" t="s">
        <v>198</v>
      </c>
      <c r="L50" t="s">
        <v>94</v>
      </c>
      <c r="M50" t="s">
        <v>95</v>
      </c>
    </row>
    <row r="51" spans="1:13" x14ac:dyDescent="0.35">
      <c r="A51">
        <v>149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0.88548666124723896</v>
      </c>
      <c r="J51">
        <f t="shared" ref="J51:J64" si="5">-0.05365 -1.1607 *B51 + 1.72441  *C51-2.65626 *D51 + 0.32835 *E51+ 0.32367  *F51 + 0.94087 *G51 -0.33832 *H51</f>
        <v>-5.3650000000000003E-2</v>
      </c>
      <c r="K51">
        <f>ABS(I51-J51)</f>
        <v>0.93913666124723894</v>
      </c>
      <c r="L51">
        <f t="shared" ref="L51:L64" si="6">(I51-J51)^2</f>
        <v>0.88197766849861126</v>
      </c>
      <c r="M51">
        <f t="shared" ref="M51:M64" si="7">(I51-I$47)^2</f>
        <v>0.55882406855497468</v>
      </c>
    </row>
    <row r="52" spans="1:13" x14ac:dyDescent="0.35">
      <c r="A52">
        <v>263</v>
      </c>
      <c r="B52">
        <v>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-1.425173557033288E-2</v>
      </c>
      <c r="J52">
        <f t="shared" si="5"/>
        <v>-1.21435</v>
      </c>
      <c r="L52">
        <f t="shared" si="6"/>
        <v>1.4402358442870993</v>
      </c>
      <c r="M52">
        <f t="shared" si="7"/>
        <v>2.3162719784426737E-2</v>
      </c>
    </row>
    <row r="53" spans="1:13" x14ac:dyDescent="0.35">
      <c r="A53">
        <v>292</v>
      </c>
      <c r="B53">
        <v>0</v>
      </c>
      <c r="C53">
        <v>1</v>
      </c>
      <c r="D53">
        <v>1</v>
      </c>
      <c r="E53">
        <v>1</v>
      </c>
      <c r="F53">
        <v>0</v>
      </c>
      <c r="G53">
        <v>0</v>
      </c>
      <c r="H53">
        <v>0</v>
      </c>
      <c r="I53">
        <v>-0.11536572011507928</v>
      </c>
      <c r="J53">
        <f t="shared" si="5"/>
        <v>-0.65715000000000012</v>
      </c>
      <c r="K53">
        <f t="shared" ref="K53:K64" si="8">ABS(I53-J53)</f>
        <v>0.54178427988492084</v>
      </c>
      <c r="L53">
        <f t="shared" si="6"/>
        <v>0.29353020593042223</v>
      </c>
      <c r="M53">
        <f t="shared" si="7"/>
        <v>6.4164445954105087E-2</v>
      </c>
    </row>
    <row r="54" spans="1:13" x14ac:dyDescent="0.35">
      <c r="A54">
        <v>674</v>
      </c>
      <c r="B54">
        <v>0</v>
      </c>
      <c r="C54">
        <v>0</v>
      </c>
      <c r="D54">
        <v>1</v>
      </c>
      <c r="E54">
        <v>4</v>
      </c>
      <c r="F54">
        <v>3</v>
      </c>
      <c r="G54">
        <v>0</v>
      </c>
      <c r="H54">
        <v>0</v>
      </c>
      <c r="I54">
        <v>-0.7977715164768302</v>
      </c>
      <c r="J54">
        <f t="shared" si="5"/>
        <v>-0.42550000000000032</v>
      </c>
      <c r="K54">
        <f t="shared" si="8"/>
        <v>0.37227151647682988</v>
      </c>
      <c r="L54">
        <f t="shared" si="6"/>
        <v>0.13858608197995861</v>
      </c>
      <c r="M54">
        <f t="shared" si="7"/>
        <v>0.87555847312565971</v>
      </c>
    </row>
    <row r="55" spans="1:13" x14ac:dyDescent="0.35">
      <c r="A55">
        <v>715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0.28018389888569928</v>
      </c>
      <c r="J55">
        <f t="shared" si="5"/>
        <v>-5.3650000000000003E-2</v>
      </c>
      <c r="K55">
        <f t="shared" si="8"/>
        <v>0.33383389888569925</v>
      </c>
      <c r="L55">
        <f t="shared" si="6"/>
        <v>0.11144507204522727</v>
      </c>
      <c r="M55">
        <f t="shared" si="7"/>
        <v>2.0232957210373284E-2</v>
      </c>
    </row>
    <row r="56" spans="1:13" x14ac:dyDescent="0.35">
      <c r="A56">
        <v>972</v>
      </c>
      <c r="B56">
        <v>1</v>
      </c>
      <c r="C56">
        <v>1</v>
      </c>
      <c r="D56">
        <v>0</v>
      </c>
      <c r="E56">
        <v>2</v>
      </c>
      <c r="F56">
        <v>0</v>
      </c>
      <c r="G56">
        <v>0</v>
      </c>
      <c r="H56">
        <v>0</v>
      </c>
      <c r="I56">
        <v>1.5560357521325585</v>
      </c>
      <c r="J56">
        <f t="shared" si="5"/>
        <v>1.16676</v>
      </c>
      <c r="K56">
        <f t="shared" si="8"/>
        <v>0.38927575213255849</v>
      </c>
      <c r="L56">
        <f t="shared" si="6"/>
        <v>0.15153561119836911</v>
      </c>
      <c r="M56">
        <f t="shared" si="7"/>
        <v>2.0109918778869931</v>
      </c>
    </row>
    <row r="57" spans="1:13" x14ac:dyDescent="0.35">
      <c r="A57">
        <v>1165</v>
      </c>
      <c r="B57">
        <v>1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1.289498316400846</v>
      </c>
      <c r="J57">
        <f t="shared" si="5"/>
        <v>0.51005999999999996</v>
      </c>
      <c r="K57">
        <f t="shared" si="8"/>
        <v>0.77943831640084604</v>
      </c>
      <c r="L57">
        <f t="shared" si="6"/>
        <v>0.60752408907378541</v>
      </c>
      <c r="M57">
        <f t="shared" si="7"/>
        <v>1.3260835642290374</v>
      </c>
    </row>
    <row r="58" spans="1:13" x14ac:dyDescent="0.35">
      <c r="A58">
        <v>1196</v>
      </c>
      <c r="B58">
        <v>1</v>
      </c>
      <c r="C58">
        <v>1</v>
      </c>
      <c r="D58">
        <v>0</v>
      </c>
      <c r="E58">
        <v>0</v>
      </c>
      <c r="F58">
        <v>0</v>
      </c>
      <c r="G58">
        <v>0</v>
      </c>
      <c r="H58">
        <v>1</v>
      </c>
      <c r="I58">
        <v>0.58998300469031228</v>
      </c>
      <c r="J58">
        <f t="shared" si="5"/>
        <v>0.17173999999999995</v>
      </c>
      <c r="K58">
        <f t="shared" si="8"/>
        <v>0.41824300469031234</v>
      </c>
      <c r="L58">
        <f t="shared" si="6"/>
        <v>0.17492721097238062</v>
      </c>
      <c r="M58">
        <f t="shared" si="7"/>
        <v>0.20434170364568496</v>
      </c>
    </row>
    <row r="59" spans="1:13" x14ac:dyDescent="0.35">
      <c r="A59">
        <v>1524</v>
      </c>
      <c r="B59">
        <v>1</v>
      </c>
      <c r="C59">
        <v>1</v>
      </c>
      <c r="D59">
        <v>0</v>
      </c>
      <c r="E59">
        <v>0</v>
      </c>
      <c r="F59">
        <v>0</v>
      </c>
      <c r="G59">
        <v>0</v>
      </c>
      <c r="H59">
        <v>1</v>
      </c>
      <c r="I59">
        <v>0.49286108650324412</v>
      </c>
      <c r="J59">
        <f t="shared" si="5"/>
        <v>0.17173999999999995</v>
      </c>
      <c r="K59">
        <f t="shared" si="8"/>
        <v>0.32112108650324417</v>
      </c>
      <c r="L59">
        <f t="shared" si="6"/>
        <v>0.10311875219702403</v>
      </c>
      <c r="M59">
        <f t="shared" si="7"/>
        <v>0.12596805553173063</v>
      </c>
    </row>
    <row r="60" spans="1:13" x14ac:dyDescent="0.35">
      <c r="A60">
        <v>1528</v>
      </c>
      <c r="B60">
        <v>1</v>
      </c>
      <c r="C60">
        <v>1</v>
      </c>
      <c r="D60">
        <v>0</v>
      </c>
      <c r="E60">
        <v>3</v>
      </c>
      <c r="F60">
        <v>2</v>
      </c>
      <c r="G60">
        <v>0</v>
      </c>
      <c r="H60">
        <v>1</v>
      </c>
      <c r="I60">
        <v>1.4615621810301409</v>
      </c>
      <c r="J60">
        <f t="shared" si="5"/>
        <v>1.8041300000000002</v>
      </c>
      <c r="K60">
        <f t="shared" si="8"/>
        <v>0.34256781896985933</v>
      </c>
      <c r="L60">
        <f t="shared" si="6"/>
        <v>0.11735271059376631</v>
      </c>
      <c r="M60">
        <f t="shared" si="7"/>
        <v>1.7519722392357948</v>
      </c>
    </row>
    <row r="61" spans="1:13" x14ac:dyDescent="0.35">
      <c r="A61">
        <v>1633</v>
      </c>
      <c r="B61">
        <v>0</v>
      </c>
      <c r="C61">
        <v>0</v>
      </c>
      <c r="D61">
        <v>0</v>
      </c>
      <c r="E61">
        <v>0</v>
      </c>
      <c r="F61">
        <v>8</v>
      </c>
      <c r="G61">
        <v>0</v>
      </c>
      <c r="H61">
        <v>0</v>
      </c>
      <c r="I61">
        <v>2.5334779488704045</v>
      </c>
      <c r="J61">
        <f t="shared" si="5"/>
        <v>2.5357099999999999</v>
      </c>
      <c r="K61">
        <f t="shared" si="8"/>
        <v>2.2320511295954581E-3</v>
      </c>
      <c r="L61">
        <f t="shared" si="6"/>
        <v>4.9820522451283606E-6</v>
      </c>
      <c r="M61">
        <f t="shared" si="7"/>
        <v>5.738595840672418</v>
      </c>
    </row>
    <row r="62" spans="1:13" x14ac:dyDescent="0.35">
      <c r="A62">
        <v>1743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-0.72608106009715545</v>
      </c>
      <c r="J62">
        <f t="shared" si="5"/>
        <v>-5.3650000000000003E-2</v>
      </c>
      <c r="K62">
        <f t="shared" si="8"/>
        <v>0.67243106009715548</v>
      </c>
      <c r="L62">
        <f t="shared" si="6"/>
        <v>0.45216353058338432</v>
      </c>
      <c r="M62">
        <f t="shared" si="7"/>
        <v>0.74653463709191459</v>
      </c>
    </row>
    <row r="63" spans="1:13" x14ac:dyDescent="0.35">
      <c r="A63">
        <v>1851</v>
      </c>
      <c r="B63">
        <v>1</v>
      </c>
      <c r="C63">
        <v>1</v>
      </c>
      <c r="D63">
        <v>0</v>
      </c>
      <c r="E63">
        <v>0</v>
      </c>
      <c r="F63">
        <v>0</v>
      </c>
      <c r="G63">
        <v>0</v>
      </c>
      <c r="H63">
        <v>2</v>
      </c>
      <c r="I63">
        <v>0.50909233761604966</v>
      </c>
      <c r="J63">
        <f t="shared" si="5"/>
        <v>-0.16658000000000006</v>
      </c>
      <c r="K63">
        <f t="shared" si="8"/>
        <v>0.67567233761604972</v>
      </c>
      <c r="L63">
        <f t="shared" si="6"/>
        <v>0.4565331078195371</v>
      </c>
      <c r="M63">
        <f t="shared" si="7"/>
        <v>0.13775309343480061</v>
      </c>
    </row>
    <row r="64" spans="1:13" x14ac:dyDescent="0.35">
      <c r="A64">
        <v>1896</v>
      </c>
      <c r="B64">
        <v>1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7.2387262600095426E-2</v>
      </c>
      <c r="J64">
        <f t="shared" si="5"/>
        <v>0.51005999999999996</v>
      </c>
      <c r="K64">
        <f t="shared" si="8"/>
        <v>0.43767273739990453</v>
      </c>
      <c r="L64">
        <f t="shared" si="6"/>
        <v>0.19155742506312579</v>
      </c>
      <c r="M64">
        <f t="shared" si="7"/>
        <v>4.2973316937903634E-3</v>
      </c>
    </row>
    <row r="66" spans="10:26" x14ac:dyDescent="0.35">
      <c r="J66" t="s">
        <v>266</v>
      </c>
      <c r="K66">
        <f>AVERAGE(K51:K65)</f>
        <v>0.47889850164878572</v>
      </c>
      <c r="L66">
        <f>SUM(L51:L65)</f>
        <v>5.1204922922949354</v>
      </c>
      <c r="M66">
        <f>SUM(M51:M65)</f>
        <v>13.588481008051703</v>
      </c>
    </row>
    <row r="67" spans="10:26" x14ac:dyDescent="0.35">
      <c r="J67" t="s">
        <v>199</v>
      </c>
      <c r="K67">
        <v>0.53041277041884882</v>
      </c>
    </row>
    <row r="68" spans="10:26" x14ac:dyDescent="0.35">
      <c r="L68" t="s">
        <v>96</v>
      </c>
      <c r="M68">
        <f>1-L66/M66</f>
        <v>0.62317404798513942</v>
      </c>
      <c r="Z68" s="4" t="s">
        <v>580</v>
      </c>
    </row>
    <row r="92" spans="26:26" x14ac:dyDescent="0.35">
      <c r="Z92" s="4" t="s">
        <v>581</v>
      </c>
    </row>
    <row r="113" spans="26:26" x14ac:dyDescent="0.35">
      <c r="Z113" s="4" t="s">
        <v>582</v>
      </c>
    </row>
    <row r="136" spans="26:26" x14ac:dyDescent="0.35">
      <c r="Z136" s="4" t="s">
        <v>583</v>
      </c>
    </row>
  </sheetData>
  <sortState xmlns:xlrd2="http://schemas.microsoft.com/office/spreadsheetml/2017/richdata2" ref="A2:M45">
    <sortCondition ref="A1:A45"/>
  </sortState>
  <conditionalFormatting sqref="B48:G48 A50:I50">
    <cfRule type="duplicateValues" dxfId="119" priority="2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18"/>
  <sheetViews>
    <sheetView workbookViewId="0">
      <selection activeCell="N5" sqref="N5"/>
    </sheetView>
  </sheetViews>
  <sheetFormatPr defaultRowHeight="15.5" x14ac:dyDescent="0.35"/>
  <cols>
    <col min="19" max="19" width="8.90625" customWidth="1"/>
    <col min="27" max="27" width="10" style="4" bestFit="1" customWidth="1"/>
  </cols>
  <sheetData>
    <row r="1" spans="1:27" x14ac:dyDescent="0.35">
      <c r="A1" t="s">
        <v>1</v>
      </c>
      <c r="B1" t="s">
        <v>267</v>
      </c>
      <c r="C1" t="s">
        <v>76</v>
      </c>
      <c r="D1" t="s">
        <v>73</v>
      </c>
      <c r="E1" t="s">
        <v>268</v>
      </c>
      <c r="F1" t="s">
        <v>269</v>
      </c>
      <c r="G1" t="s">
        <v>191</v>
      </c>
      <c r="H1" t="s">
        <v>75</v>
      </c>
      <c r="I1" t="s">
        <v>270</v>
      </c>
      <c r="J1" t="s">
        <v>14</v>
      </c>
      <c r="K1" t="s">
        <v>94</v>
      </c>
      <c r="L1" t="s">
        <v>95</v>
      </c>
      <c r="AA1" s="4" t="s">
        <v>577</v>
      </c>
    </row>
    <row r="2" spans="1:27" x14ac:dyDescent="0.35">
      <c r="A2">
        <v>2</v>
      </c>
      <c r="B2">
        <v>2</v>
      </c>
      <c r="C2">
        <v>9.0570955817068505E-2</v>
      </c>
      <c r="D2">
        <v>0</v>
      </c>
      <c r="E2">
        <v>0</v>
      </c>
      <c r="F2">
        <v>0</v>
      </c>
      <c r="G2">
        <v>0</v>
      </c>
      <c r="H2">
        <v>0</v>
      </c>
      <c r="I2">
        <v>0.44192606227016401</v>
      </c>
      <c r="J2">
        <f t="shared" ref="J2:J65" si="0" xml:space="preserve"> 0.03569 + 0.14144 *B2-3.89062*C2  -0.31628 *D2-0.40156 *E2 -1.1526 *F2 -0.50903 *G2 -1.80314 *H2</f>
        <v>-3.3807172121003037E-2</v>
      </c>
      <c r="K2">
        <f t="shared" ref="K2:K65" si="1">(I2-J2)^2</f>
        <v>0.22632211030428109</v>
      </c>
      <c r="L2">
        <f t="shared" ref="L2:L65" si="2">(I2-I$243)^2</f>
        <v>0.53293493495014355</v>
      </c>
    </row>
    <row r="3" spans="1:27" x14ac:dyDescent="0.35">
      <c r="A3">
        <v>3</v>
      </c>
      <c r="B3">
        <v>1</v>
      </c>
      <c r="C3">
        <v>9.0570955817068505E-2</v>
      </c>
      <c r="D3">
        <v>0</v>
      </c>
      <c r="E3">
        <v>0</v>
      </c>
      <c r="F3">
        <v>0</v>
      </c>
      <c r="G3">
        <v>0</v>
      </c>
      <c r="H3">
        <v>0</v>
      </c>
      <c r="I3">
        <v>-0.32264522634854598</v>
      </c>
      <c r="J3">
        <f t="shared" si="0"/>
        <v>-0.17524717212100305</v>
      </c>
      <c r="K3">
        <f t="shared" si="1"/>
        <v>2.1726186390065686E-2</v>
      </c>
      <c r="L3">
        <f t="shared" si="2"/>
        <v>1.1935201494948358E-3</v>
      </c>
    </row>
    <row r="4" spans="1:27" x14ac:dyDescent="0.35">
      <c r="A4">
        <v>22</v>
      </c>
      <c r="B4">
        <v>9</v>
      </c>
      <c r="C4">
        <v>8.7072356714959206E-2</v>
      </c>
      <c r="D4">
        <v>0</v>
      </c>
      <c r="E4">
        <v>0</v>
      </c>
      <c r="F4">
        <v>0</v>
      </c>
      <c r="G4">
        <v>0</v>
      </c>
      <c r="H4">
        <v>0</v>
      </c>
      <c r="I4">
        <v>0.47374609974545301</v>
      </c>
      <c r="J4">
        <f t="shared" si="0"/>
        <v>0.96988454751764541</v>
      </c>
      <c r="K4">
        <f t="shared" si="1"/>
        <v>0.2461533593578005</v>
      </c>
      <c r="L4">
        <f t="shared" si="2"/>
        <v>0.58040622720680901</v>
      </c>
    </row>
    <row r="5" spans="1:27" x14ac:dyDescent="0.35">
      <c r="A5">
        <v>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1.2682646850408299</v>
      </c>
      <c r="J5">
        <f t="shared" si="0"/>
        <v>3.569E-2</v>
      </c>
      <c r="K5">
        <f t="shared" si="1"/>
        <v>1.5192403542035011</v>
      </c>
      <c r="L5">
        <f t="shared" si="2"/>
        <v>2.4222643883702779</v>
      </c>
    </row>
    <row r="6" spans="1:27" x14ac:dyDescent="0.35">
      <c r="A6">
        <v>44</v>
      </c>
      <c r="B6">
        <v>0</v>
      </c>
      <c r="C6">
        <v>0</v>
      </c>
      <c r="D6">
        <v>0</v>
      </c>
      <c r="E6">
        <v>0</v>
      </c>
      <c r="F6">
        <v>0</v>
      </c>
      <c r="G6">
        <v>2</v>
      </c>
      <c r="H6">
        <v>0</v>
      </c>
      <c r="I6">
        <v>-1.0207159689162799</v>
      </c>
      <c r="J6">
        <f t="shared" si="0"/>
        <v>-0.98236999999999997</v>
      </c>
      <c r="K6">
        <f t="shared" si="1"/>
        <v>1.470413332128308E-3</v>
      </c>
      <c r="L6">
        <f t="shared" si="2"/>
        <v>0.536729285620694</v>
      </c>
      <c r="P6" t="s">
        <v>53</v>
      </c>
      <c r="Q6" t="s">
        <v>256</v>
      </c>
    </row>
    <row r="7" spans="1:27" x14ac:dyDescent="0.35">
      <c r="A7">
        <v>60</v>
      </c>
      <c r="B7">
        <v>9</v>
      </c>
      <c r="C7">
        <v>7.87203193563141E-2</v>
      </c>
      <c r="D7">
        <v>0</v>
      </c>
      <c r="E7">
        <v>0</v>
      </c>
      <c r="F7">
        <v>0</v>
      </c>
      <c r="G7">
        <v>0</v>
      </c>
      <c r="H7">
        <v>0</v>
      </c>
      <c r="I7">
        <v>1.45778996152762</v>
      </c>
      <c r="J7">
        <f t="shared" si="0"/>
        <v>1.0023791511059374</v>
      </c>
      <c r="K7">
        <f t="shared" si="1"/>
        <v>0.20739900624893365</v>
      </c>
      <c r="L7">
        <f t="shared" si="2"/>
        <v>3.0481243041642325</v>
      </c>
      <c r="P7">
        <v>1005</v>
      </c>
      <c r="Q7">
        <v>1188</v>
      </c>
    </row>
    <row r="8" spans="1:27" x14ac:dyDescent="0.35">
      <c r="A8">
        <v>64</v>
      </c>
      <c r="B8">
        <v>0</v>
      </c>
      <c r="C8">
        <v>0.10290543097829701</v>
      </c>
      <c r="D8">
        <v>0</v>
      </c>
      <c r="E8">
        <v>0</v>
      </c>
      <c r="F8">
        <v>0</v>
      </c>
      <c r="G8">
        <v>0</v>
      </c>
      <c r="H8">
        <v>0</v>
      </c>
      <c r="I8">
        <v>-0.75275146827822403</v>
      </c>
      <c r="J8">
        <f t="shared" si="0"/>
        <v>-0.36467592787278191</v>
      </c>
      <c r="K8">
        <f t="shared" si="1"/>
        <v>0.15060262506097594</v>
      </c>
      <c r="L8">
        <f t="shared" si="2"/>
        <v>0.21590297068097197</v>
      </c>
      <c r="P8">
        <v>1350</v>
      </c>
      <c r="Q8">
        <v>625</v>
      </c>
    </row>
    <row r="9" spans="1:27" x14ac:dyDescent="0.35">
      <c r="A9">
        <v>89</v>
      </c>
      <c r="B9">
        <v>6</v>
      </c>
      <c r="C9">
        <v>7.9517600487521697E-2</v>
      </c>
      <c r="D9">
        <v>0</v>
      </c>
      <c r="E9">
        <v>0</v>
      </c>
      <c r="F9">
        <v>0</v>
      </c>
      <c r="G9">
        <v>0</v>
      </c>
      <c r="H9">
        <v>1</v>
      </c>
      <c r="I9">
        <v>-1.51775267358521</v>
      </c>
      <c r="J9">
        <f t="shared" si="0"/>
        <v>-1.2281827668087617</v>
      </c>
      <c r="K9">
        <f t="shared" si="1"/>
        <v>8.3850730910520976E-2</v>
      </c>
      <c r="L9">
        <f t="shared" si="2"/>
        <v>1.5120509473280908</v>
      </c>
      <c r="P9">
        <v>1112</v>
      </c>
      <c r="Q9">
        <v>674</v>
      </c>
    </row>
    <row r="10" spans="1:27" x14ac:dyDescent="0.35">
      <c r="A10">
        <v>95</v>
      </c>
      <c r="B10">
        <v>0</v>
      </c>
      <c r="C10">
        <v>0.10872815451036399</v>
      </c>
      <c r="D10">
        <v>0</v>
      </c>
      <c r="E10">
        <v>0</v>
      </c>
      <c r="F10">
        <v>0</v>
      </c>
      <c r="G10">
        <v>0</v>
      </c>
      <c r="H10">
        <v>0</v>
      </c>
      <c r="I10">
        <v>-1.2565711358062901</v>
      </c>
      <c r="J10">
        <f t="shared" si="0"/>
        <v>-0.38732993250111236</v>
      </c>
      <c r="K10">
        <f t="shared" si="1"/>
        <v>0.75558026952343338</v>
      </c>
      <c r="L10">
        <f t="shared" si="2"/>
        <v>0.93794047551908799</v>
      </c>
      <c r="P10">
        <v>753</v>
      </c>
      <c r="Q10">
        <v>36</v>
      </c>
    </row>
    <row r="11" spans="1:27" x14ac:dyDescent="0.35">
      <c r="A11">
        <v>96</v>
      </c>
      <c r="B11">
        <v>0</v>
      </c>
      <c r="C11">
        <v>0.10872815451036399</v>
      </c>
      <c r="D11">
        <v>0</v>
      </c>
      <c r="E11">
        <v>0</v>
      </c>
      <c r="F11">
        <v>0</v>
      </c>
      <c r="G11">
        <v>0</v>
      </c>
      <c r="H11">
        <v>0</v>
      </c>
      <c r="I11">
        <v>-0.57713594894710596</v>
      </c>
      <c r="J11">
        <f t="shared" si="0"/>
        <v>-0.38732993250111236</v>
      </c>
      <c r="K11">
        <f t="shared" si="1"/>
        <v>3.6026323879096794E-2</v>
      </c>
      <c r="L11">
        <f t="shared" si="2"/>
        <v>8.3543013748830733E-2</v>
      </c>
      <c r="P11">
        <v>486</v>
      </c>
      <c r="Q11">
        <v>996</v>
      </c>
    </row>
    <row r="12" spans="1:27" x14ac:dyDescent="0.35">
      <c r="A12">
        <v>98</v>
      </c>
      <c r="B12">
        <v>0</v>
      </c>
      <c r="C12">
        <v>0.10872815451036399</v>
      </c>
      <c r="D12">
        <v>0</v>
      </c>
      <c r="E12">
        <v>0</v>
      </c>
      <c r="F12">
        <v>0</v>
      </c>
      <c r="G12">
        <v>0</v>
      </c>
      <c r="H12">
        <v>0</v>
      </c>
      <c r="I12">
        <v>-0.14704741599235199</v>
      </c>
      <c r="J12">
        <f t="shared" si="0"/>
        <v>-0.38732993250111236</v>
      </c>
      <c r="K12">
        <f t="shared" si="1"/>
        <v>5.7735687739782701E-2</v>
      </c>
      <c r="L12">
        <f t="shared" si="2"/>
        <v>1.9895229274074975E-2</v>
      </c>
      <c r="P12">
        <v>453</v>
      </c>
      <c r="Q12">
        <v>1395</v>
      </c>
    </row>
    <row r="13" spans="1:27" x14ac:dyDescent="0.35">
      <c r="A13">
        <v>108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-4.4393494553189798E-2</v>
      </c>
      <c r="J13">
        <f t="shared" si="0"/>
        <v>3.569E-2</v>
      </c>
      <c r="K13">
        <f t="shared" si="1"/>
        <v>6.4133660998507815E-3</v>
      </c>
      <c r="L13">
        <f t="shared" si="2"/>
        <v>5.9391820362886143E-2</v>
      </c>
      <c r="P13">
        <v>738</v>
      </c>
      <c r="Q13">
        <v>1496</v>
      </c>
    </row>
    <row r="14" spans="1:27" x14ac:dyDescent="0.35">
      <c r="A14">
        <v>112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-0.206415522125764</v>
      </c>
      <c r="J14">
        <f t="shared" si="0"/>
        <v>0.17713000000000001</v>
      </c>
      <c r="K14">
        <f t="shared" si="1"/>
        <v>0.1471071675427249</v>
      </c>
      <c r="L14">
        <f t="shared" si="2"/>
        <v>6.6720052004395408E-3</v>
      </c>
      <c r="P14">
        <v>1693</v>
      </c>
      <c r="Q14">
        <v>407</v>
      </c>
    </row>
    <row r="15" spans="1:27" x14ac:dyDescent="0.35">
      <c r="A15">
        <v>120</v>
      </c>
      <c r="B15">
        <v>5</v>
      </c>
      <c r="C15">
        <v>8.0712883851734807E-2</v>
      </c>
      <c r="D15">
        <v>0</v>
      </c>
      <c r="E15">
        <v>0</v>
      </c>
      <c r="F15">
        <v>0</v>
      </c>
      <c r="G15">
        <v>0</v>
      </c>
      <c r="H15">
        <v>0</v>
      </c>
      <c r="I15">
        <v>0.62898318816645304</v>
      </c>
      <c r="J15">
        <f t="shared" si="0"/>
        <v>0.42886683982876356</v>
      </c>
      <c r="K15">
        <f t="shared" si="1"/>
        <v>4.0046552872011476E-2</v>
      </c>
      <c r="L15">
        <f t="shared" si="2"/>
        <v>0.84103765878438919</v>
      </c>
      <c r="P15">
        <v>1749</v>
      </c>
      <c r="Q15">
        <v>1020</v>
      </c>
    </row>
    <row r="16" spans="1:27" x14ac:dyDescent="0.35">
      <c r="A16">
        <v>139</v>
      </c>
      <c r="B16">
        <v>3</v>
      </c>
      <c r="C16">
        <v>8.0247126726561299E-2</v>
      </c>
      <c r="D16">
        <v>0</v>
      </c>
      <c r="E16">
        <v>0</v>
      </c>
      <c r="F16">
        <v>0</v>
      </c>
      <c r="G16">
        <v>0</v>
      </c>
      <c r="H16">
        <v>0</v>
      </c>
      <c r="I16">
        <v>0.78691128505935204</v>
      </c>
      <c r="J16">
        <f t="shared" si="0"/>
        <v>0.14779892381510612</v>
      </c>
      <c r="K16">
        <f t="shared" si="1"/>
        <v>0.40846461029519554</v>
      </c>
      <c r="L16">
        <f t="shared" si="2"/>
        <v>1.1556446735406651</v>
      </c>
      <c r="P16">
        <v>35</v>
      </c>
      <c r="Q16">
        <v>741</v>
      </c>
    </row>
    <row r="17" spans="1:27" x14ac:dyDescent="0.35">
      <c r="A17">
        <v>149</v>
      </c>
      <c r="B17">
        <v>0</v>
      </c>
      <c r="C17">
        <v>0.112630946286326</v>
      </c>
      <c r="D17">
        <v>0</v>
      </c>
      <c r="E17">
        <v>0</v>
      </c>
      <c r="F17">
        <v>0</v>
      </c>
      <c r="G17">
        <v>0</v>
      </c>
      <c r="H17">
        <v>0</v>
      </c>
      <c r="I17">
        <v>-0.574408191497912</v>
      </c>
      <c r="J17">
        <f t="shared" si="0"/>
        <v>-0.40251421224050571</v>
      </c>
      <c r="K17">
        <f t="shared" si="1"/>
        <v>2.9547540104945626E-2</v>
      </c>
      <c r="L17">
        <f t="shared" si="2"/>
        <v>8.1973602838461807E-2</v>
      </c>
      <c r="P17">
        <v>268</v>
      </c>
      <c r="Q17">
        <v>1778</v>
      </c>
    </row>
    <row r="18" spans="1:27" x14ac:dyDescent="0.35">
      <c r="A18">
        <v>151</v>
      </c>
      <c r="B18">
        <v>0</v>
      </c>
      <c r="C18">
        <v>0.112630946286326</v>
      </c>
      <c r="D18">
        <v>0</v>
      </c>
      <c r="E18">
        <v>0</v>
      </c>
      <c r="F18">
        <v>0</v>
      </c>
      <c r="G18">
        <v>0</v>
      </c>
      <c r="H18">
        <v>0</v>
      </c>
      <c r="I18">
        <v>-1.4562121745248999</v>
      </c>
      <c r="J18">
        <f t="shared" si="0"/>
        <v>-0.40251421224050571</v>
      </c>
      <c r="K18">
        <f t="shared" si="1"/>
        <v>1.1102793957222847</v>
      </c>
      <c r="L18">
        <f t="shared" si="2"/>
        <v>1.3644910392156715</v>
      </c>
      <c r="P18">
        <v>344</v>
      </c>
      <c r="Q18">
        <v>1452</v>
      </c>
    </row>
    <row r="19" spans="1:27" x14ac:dyDescent="0.35">
      <c r="A19">
        <v>155</v>
      </c>
      <c r="B19">
        <v>0</v>
      </c>
      <c r="C19">
        <v>0.112630946286326</v>
      </c>
      <c r="D19">
        <v>0</v>
      </c>
      <c r="E19">
        <v>0</v>
      </c>
      <c r="F19">
        <v>0</v>
      </c>
      <c r="G19">
        <v>0</v>
      </c>
      <c r="H19">
        <v>0</v>
      </c>
      <c r="I19">
        <v>-0.27428874225876798</v>
      </c>
      <c r="J19">
        <f t="shared" si="0"/>
        <v>-0.40251421224050571</v>
      </c>
      <c r="K19">
        <f t="shared" si="1"/>
        <v>1.6441771152037522E-2</v>
      </c>
      <c r="L19">
        <f t="shared" si="2"/>
        <v>1.906918815357034E-4</v>
      </c>
      <c r="P19">
        <v>416</v>
      </c>
      <c r="Q19">
        <v>1498</v>
      </c>
    </row>
    <row r="20" spans="1:27" x14ac:dyDescent="0.35">
      <c r="A20">
        <v>182</v>
      </c>
      <c r="B20">
        <v>0</v>
      </c>
      <c r="C20">
        <v>4.8246731429225399E-2</v>
      </c>
      <c r="D20">
        <v>3</v>
      </c>
      <c r="E20">
        <v>0</v>
      </c>
      <c r="F20">
        <v>0</v>
      </c>
      <c r="G20">
        <v>0</v>
      </c>
      <c r="H20">
        <v>0</v>
      </c>
      <c r="I20">
        <v>-0.372008767818377</v>
      </c>
      <c r="J20">
        <f t="shared" si="0"/>
        <v>-1.1008596982331729</v>
      </c>
      <c r="K20">
        <f t="shared" si="1"/>
        <v>0.53122367876651366</v>
      </c>
      <c r="L20">
        <f t="shared" si="2"/>
        <v>7.041039547060559E-3</v>
      </c>
      <c r="P20">
        <v>1652</v>
      </c>
      <c r="Q20">
        <v>1044</v>
      </c>
    </row>
    <row r="21" spans="1:27" x14ac:dyDescent="0.35">
      <c r="A21">
        <v>185</v>
      </c>
      <c r="B21">
        <v>0</v>
      </c>
      <c r="C21">
        <v>0.125</v>
      </c>
      <c r="D21">
        <v>0</v>
      </c>
      <c r="E21">
        <v>0</v>
      </c>
      <c r="F21">
        <v>0</v>
      </c>
      <c r="G21">
        <v>0</v>
      </c>
      <c r="H21">
        <v>0</v>
      </c>
      <c r="I21">
        <v>-0.60609706983300204</v>
      </c>
      <c r="J21">
        <f t="shared" si="0"/>
        <v>-0.45063750000000002</v>
      </c>
      <c r="K21">
        <f t="shared" si="1"/>
        <v>2.4167677852662033E-2</v>
      </c>
      <c r="L21">
        <f t="shared" si="2"/>
        <v>0.10112349402909548</v>
      </c>
      <c r="P21">
        <v>310</v>
      </c>
      <c r="Q21">
        <v>1286</v>
      </c>
    </row>
    <row r="22" spans="1:27" x14ac:dyDescent="0.35">
      <c r="A22">
        <v>202</v>
      </c>
      <c r="B22">
        <v>0</v>
      </c>
      <c r="C22">
        <v>0.176776695296637</v>
      </c>
      <c r="D22">
        <v>0</v>
      </c>
      <c r="E22">
        <v>0</v>
      </c>
      <c r="F22">
        <v>0</v>
      </c>
      <c r="G22">
        <v>0</v>
      </c>
      <c r="H22">
        <v>0</v>
      </c>
      <c r="I22">
        <v>0.12789985651914201</v>
      </c>
      <c r="J22">
        <f t="shared" si="0"/>
        <v>-0.6520809462550019</v>
      </c>
      <c r="K22">
        <f t="shared" si="1"/>
        <v>0.60837005269619804</v>
      </c>
      <c r="L22">
        <f t="shared" si="2"/>
        <v>0.17305410463004642</v>
      </c>
      <c r="P22">
        <v>1821</v>
      </c>
      <c r="Q22">
        <v>1287</v>
      </c>
    </row>
    <row r="23" spans="1:27" x14ac:dyDescent="0.35">
      <c r="A23">
        <v>214</v>
      </c>
      <c r="B23">
        <v>0</v>
      </c>
      <c r="C23">
        <v>0.15951779686442499</v>
      </c>
      <c r="D23">
        <v>0</v>
      </c>
      <c r="E23">
        <v>0</v>
      </c>
      <c r="F23">
        <v>0</v>
      </c>
      <c r="G23">
        <v>0</v>
      </c>
      <c r="H23">
        <v>0</v>
      </c>
      <c r="I23">
        <v>-0.68191887593381795</v>
      </c>
      <c r="J23">
        <f t="shared" si="0"/>
        <v>-0.5849331308366692</v>
      </c>
      <c r="K23">
        <f t="shared" si="1"/>
        <v>9.4062347520491116E-3</v>
      </c>
      <c r="L23">
        <f t="shared" si="2"/>
        <v>0.15509498834911417</v>
      </c>
      <c r="P23">
        <v>861</v>
      </c>
      <c r="Q23">
        <v>977</v>
      </c>
      <c r="AA23" s="4" t="s">
        <v>578</v>
      </c>
    </row>
    <row r="24" spans="1:27" x14ac:dyDescent="0.35">
      <c r="A24">
        <v>219</v>
      </c>
      <c r="B24">
        <v>0</v>
      </c>
      <c r="C24">
        <v>0.15088834764831799</v>
      </c>
      <c r="D24">
        <v>0</v>
      </c>
      <c r="E24">
        <v>0</v>
      </c>
      <c r="F24">
        <v>0</v>
      </c>
      <c r="G24">
        <v>0</v>
      </c>
      <c r="H24">
        <v>0</v>
      </c>
      <c r="I24">
        <v>-0.60953072965351496</v>
      </c>
      <c r="J24">
        <f t="shared" si="0"/>
        <v>-0.55135922312749897</v>
      </c>
      <c r="K24">
        <f t="shared" si="1"/>
        <v>3.3839241715063213E-3</v>
      </c>
      <c r="L24">
        <f t="shared" si="2"/>
        <v>0.1033190862313898</v>
      </c>
      <c r="P24">
        <v>1185</v>
      </c>
      <c r="Q24">
        <v>350</v>
      </c>
    </row>
    <row r="25" spans="1:27" x14ac:dyDescent="0.35">
      <c r="A25">
        <v>222</v>
      </c>
      <c r="B25">
        <v>8</v>
      </c>
      <c r="C25">
        <v>8.7053339959435899E-2</v>
      </c>
      <c r="D25">
        <v>0</v>
      </c>
      <c r="E25">
        <v>0</v>
      </c>
      <c r="F25">
        <v>0</v>
      </c>
      <c r="G25">
        <v>0</v>
      </c>
      <c r="H25">
        <v>0</v>
      </c>
      <c r="I25">
        <v>1.6024116326967901</v>
      </c>
      <c r="J25">
        <f t="shared" si="0"/>
        <v>0.82851853448701962</v>
      </c>
      <c r="K25">
        <f t="shared" si="1"/>
        <v>0.59891052745671747</v>
      </c>
      <c r="L25">
        <f t="shared" si="2"/>
        <v>3.5740261623402363</v>
      </c>
      <c r="P25">
        <v>365</v>
      </c>
      <c r="Q25">
        <v>804</v>
      </c>
    </row>
    <row r="26" spans="1:27" x14ac:dyDescent="0.35">
      <c r="A26">
        <v>236</v>
      </c>
      <c r="B26">
        <v>5</v>
      </c>
      <c r="C26">
        <v>7.5673101052473907E-2</v>
      </c>
      <c r="D26">
        <v>1</v>
      </c>
      <c r="E26">
        <v>0</v>
      </c>
      <c r="F26">
        <v>0</v>
      </c>
      <c r="G26">
        <v>0</v>
      </c>
      <c r="H26">
        <v>0</v>
      </c>
      <c r="I26">
        <v>0.576777650025042</v>
      </c>
      <c r="J26">
        <f t="shared" si="0"/>
        <v>0.13219471958322399</v>
      </c>
      <c r="K26">
        <f t="shared" si="1"/>
        <v>0.1976539820402344</v>
      </c>
      <c r="L26">
        <f t="shared" si="2"/>
        <v>0.74800965715705525</v>
      </c>
      <c r="P26">
        <v>1471</v>
      </c>
      <c r="Q26">
        <v>2009</v>
      </c>
    </row>
    <row r="27" spans="1:27" x14ac:dyDescent="0.35">
      <c r="A27">
        <v>242</v>
      </c>
      <c r="B27">
        <v>3</v>
      </c>
      <c r="C27">
        <v>7.7104566202918806E-2</v>
      </c>
      <c r="D27">
        <v>0</v>
      </c>
      <c r="E27">
        <v>0</v>
      </c>
      <c r="F27">
        <v>0</v>
      </c>
      <c r="G27">
        <v>0</v>
      </c>
      <c r="H27">
        <v>0</v>
      </c>
      <c r="I27">
        <v>0.71063727304637603</v>
      </c>
      <c r="J27">
        <f t="shared" si="0"/>
        <v>0.16002543263960006</v>
      </c>
      <c r="K27">
        <f t="shared" si="1"/>
        <v>0.30317339879613686</v>
      </c>
      <c r="L27">
        <f t="shared" si="2"/>
        <v>0.99747187673900573</v>
      </c>
      <c r="P27">
        <v>450</v>
      </c>
    </row>
    <row r="28" spans="1:27" x14ac:dyDescent="0.35">
      <c r="A28">
        <v>257</v>
      </c>
      <c r="B28">
        <v>2</v>
      </c>
      <c r="C28">
        <v>8.9430749285367497E-2</v>
      </c>
      <c r="D28">
        <v>0</v>
      </c>
      <c r="E28">
        <v>0</v>
      </c>
      <c r="F28">
        <v>0</v>
      </c>
      <c r="G28">
        <v>0</v>
      </c>
      <c r="H28">
        <v>1</v>
      </c>
      <c r="I28">
        <v>-2.0589631733306599</v>
      </c>
      <c r="J28">
        <f t="shared" si="0"/>
        <v>-1.8325110617846365</v>
      </c>
      <c r="K28">
        <f t="shared" si="1"/>
        <v>5.1280558823652629E-2</v>
      </c>
      <c r="L28">
        <f t="shared" si="2"/>
        <v>3.1359639388828779</v>
      </c>
      <c r="P28">
        <v>1851</v>
      </c>
    </row>
    <row r="29" spans="1:27" x14ac:dyDescent="0.35">
      <c r="A29">
        <v>263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-0.12256887564829599</v>
      </c>
      <c r="J29">
        <f t="shared" si="0"/>
        <v>3.569E-2</v>
      </c>
      <c r="K29">
        <f t="shared" si="1"/>
        <v>2.5045871721462814E-2</v>
      </c>
      <c r="L29">
        <f t="shared" si="2"/>
        <v>2.7399846443496804E-2</v>
      </c>
      <c r="P29">
        <v>942</v>
      </c>
    </row>
    <row r="30" spans="1:27" x14ac:dyDescent="0.35">
      <c r="A30">
        <v>264</v>
      </c>
      <c r="B30">
        <v>0</v>
      </c>
      <c r="C30">
        <v>5.1970337350151601E-2</v>
      </c>
      <c r="D30">
        <v>2</v>
      </c>
      <c r="E30">
        <v>0</v>
      </c>
      <c r="F30">
        <v>0</v>
      </c>
      <c r="G30">
        <v>0</v>
      </c>
      <c r="H30">
        <v>0</v>
      </c>
      <c r="I30">
        <v>-1.4940156708608701</v>
      </c>
      <c r="J30">
        <f t="shared" si="0"/>
        <v>-0.79906683390124678</v>
      </c>
      <c r="K30">
        <f t="shared" si="1"/>
        <v>0.48295388599153305</v>
      </c>
      <c r="L30">
        <f t="shared" si="2"/>
        <v>1.4542377535619686</v>
      </c>
      <c r="P30">
        <v>97</v>
      </c>
    </row>
    <row r="31" spans="1:27" x14ac:dyDescent="0.35">
      <c r="A31">
        <v>274</v>
      </c>
      <c r="B31">
        <v>4</v>
      </c>
      <c r="C31">
        <v>7.8234728924928304E-2</v>
      </c>
      <c r="D31">
        <v>0</v>
      </c>
      <c r="E31">
        <v>2</v>
      </c>
      <c r="F31">
        <v>0</v>
      </c>
      <c r="G31">
        <v>0</v>
      </c>
      <c r="H31">
        <v>0</v>
      </c>
      <c r="I31">
        <v>-0.96433735868087</v>
      </c>
      <c r="J31">
        <f t="shared" si="0"/>
        <v>-0.50605160104990454</v>
      </c>
      <c r="K31">
        <f t="shared" si="1"/>
        <v>0.21002583564738803</v>
      </c>
      <c r="L31">
        <f t="shared" si="2"/>
        <v>0.45729985229206244</v>
      </c>
      <c r="P31">
        <v>1115</v>
      </c>
    </row>
    <row r="32" spans="1:27" x14ac:dyDescent="0.35">
      <c r="A32">
        <v>283</v>
      </c>
      <c r="B32">
        <v>0</v>
      </c>
      <c r="C32">
        <v>9.1049916482216595E-2</v>
      </c>
      <c r="D32">
        <v>2</v>
      </c>
      <c r="E32">
        <v>0</v>
      </c>
      <c r="F32">
        <v>0</v>
      </c>
      <c r="G32">
        <v>0</v>
      </c>
      <c r="H32">
        <v>0</v>
      </c>
      <c r="I32">
        <v>-1.82525749891599</v>
      </c>
      <c r="J32">
        <f t="shared" si="0"/>
        <v>-0.95111062606404162</v>
      </c>
      <c r="K32">
        <f t="shared" si="1"/>
        <v>0.76413275531684033</v>
      </c>
      <c r="L32">
        <f t="shared" si="2"/>
        <v>2.3628597389548713</v>
      </c>
      <c r="P32">
        <v>967</v>
      </c>
    </row>
    <row r="33" spans="1:27" x14ac:dyDescent="0.35">
      <c r="A33">
        <v>292</v>
      </c>
      <c r="B33">
        <v>3</v>
      </c>
      <c r="C33">
        <v>7.1851302007440096E-2</v>
      </c>
      <c r="D33">
        <v>0</v>
      </c>
      <c r="E33">
        <v>0</v>
      </c>
      <c r="F33">
        <v>0</v>
      </c>
      <c r="G33">
        <v>0</v>
      </c>
      <c r="H33">
        <v>0</v>
      </c>
      <c r="I33">
        <v>0.61356176692018904</v>
      </c>
      <c r="J33">
        <f t="shared" si="0"/>
        <v>0.18046388738381341</v>
      </c>
      <c r="K33">
        <f t="shared" si="1"/>
        <v>0.18757377325890492</v>
      </c>
      <c r="L33">
        <f t="shared" si="2"/>
        <v>0.81299009253005217</v>
      </c>
    </row>
    <row r="34" spans="1:27" x14ac:dyDescent="0.35">
      <c r="A34">
        <v>302</v>
      </c>
      <c r="B34">
        <v>1</v>
      </c>
      <c r="C34">
        <v>8.8483540546531195E-2</v>
      </c>
      <c r="D34">
        <v>0</v>
      </c>
      <c r="E34">
        <v>0</v>
      </c>
      <c r="F34">
        <v>0</v>
      </c>
      <c r="G34">
        <v>0</v>
      </c>
      <c r="H34">
        <v>0</v>
      </c>
      <c r="I34">
        <v>0.24416029414880999</v>
      </c>
      <c r="J34">
        <f t="shared" si="0"/>
        <v>-0.16712583252114521</v>
      </c>
      <c r="K34">
        <f t="shared" si="1"/>
        <v>0.16915627799117447</v>
      </c>
      <c r="L34">
        <f t="shared" si="2"/>
        <v>0.28329874839109986</v>
      </c>
    </row>
    <row r="35" spans="1:27" x14ac:dyDescent="0.35">
      <c r="A35">
        <v>311</v>
      </c>
      <c r="B35">
        <v>7</v>
      </c>
      <c r="C35">
        <v>6.9901249750139505E-2</v>
      </c>
      <c r="D35">
        <v>0</v>
      </c>
      <c r="E35">
        <v>0</v>
      </c>
      <c r="F35">
        <v>0</v>
      </c>
      <c r="G35">
        <v>0</v>
      </c>
      <c r="H35">
        <v>0</v>
      </c>
      <c r="I35">
        <v>0.53217612786036095</v>
      </c>
      <c r="J35">
        <f t="shared" si="0"/>
        <v>0.75381079969711229</v>
      </c>
      <c r="K35">
        <f t="shared" si="1"/>
        <v>4.912192776018446E-2</v>
      </c>
      <c r="L35">
        <f t="shared" si="2"/>
        <v>0.67284942399589431</v>
      </c>
    </row>
    <row r="36" spans="1:27" x14ac:dyDescent="0.35">
      <c r="A36">
        <v>322</v>
      </c>
      <c r="B36">
        <v>0</v>
      </c>
      <c r="C36">
        <v>9.5114297176696394E-2</v>
      </c>
      <c r="D36">
        <v>0</v>
      </c>
      <c r="E36">
        <v>0</v>
      </c>
      <c r="F36">
        <v>0</v>
      </c>
      <c r="G36">
        <v>0</v>
      </c>
      <c r="H36">
        <v>0</v>
      </c>
      <c r="I36">
        <v>-1.0350069676226401</v>
      </c>
      <c r="J36">
        <f t="shared" si="0"/>
        <v>-0.33436358688159856</v>
      </c>
      <c r="K36">
        <f t="shared" si="1"/>
        <v>0.49090114697623605</v>
      </c>
      <c r="L36">
        <f t="shared" si="2"/>
        <v>0.5578732070043414</v>
      </c>
    </row>
    <row r="37" spans="1:27" x14ac:dyDescent="0.35">
      <c r="A37">
        <v>324</v>
      </c>
      <c r="B37">
        <v>4</v>
      </c>
      <c r="C37">
        <v>8.0223663939686801E-2</v>
      </c>
      <c r="D37">
        <v>0</v>
      </c>
      <c r="E37">
        <v>0</v>
      </c>
      <c r="F37">
        <v>0</v>
      </c>
      <c r="G37">
        <v>0</v>
      </c>
      <c r="H37">
        <v>0</v>
      </c>
      <c r="I37">
        <v>-0.25058146862373398</v>
      </c>
      <c r="J37">
        <f t="shared" si="0"/>
        <v>0.28933020860297576</v>
      </c>
      <c r="K37">
        <f t="shared" si="1"/>
        <v>0.29150461920575882</v>
      </c>
      <c r="L37">
        <f t="shared" si="2"/>
        <v>1.4074800260037935E-3</v>
      </c>
    </row>
    <row r="38" spans="1:27" x14ac:dyDescent="0.35">
      <c r="A38">
        <v>327</v>
      </c>
      <c r="B38">
        <v>2</v>
      </c>
      <c r="C38">
        <v>8.00222988044091E-2</v>
      </c>
      <c r="D38">
        <v>0</v>
      </c>
      <c r="E38">
        <v>0</v>
      </c>
      <c r="F38">
        <v>0</v>
      </c>
      <c r="G38">
        <v>0</v>
      </c>
      <c r="H38">
        <v>0</v>
      </c>
      <c r="I38">
        <v>0.75909915941628303</v>
      </c>
      <c r="J38">
        <f t="shared" si="0"/>
        <v>7.2336438255898861E-3</v>
      </c>
      <c r="K38">
        <f t="shared" si="1"/>
        <v>0.56530175353445888</v>
      </c>
      <c r="L38">
        <f t="shared" si="2"/>
        <v>1.0966216087541958</v>
      </c>
    </row>
    <row r="39" spans="1:27" x14ac:dyDescent="0.35">
      <c r="A39">
        <v>331</v>
      </c>
      <c r="B39">
        <v>0</v>
      </c>
      <c r="C39">
        <v>8.4068047030245105E-2</v>
      </c>
      <c r="D39">
        <v>0</v>
      </c>
      <c r="E39">
        <v>0</v>
      </c>
      <c r="F39">
        <v>0</v>
      </c>
      <c r="G39">
        <v>0</v>
      </c>
      <c r="H39">
        <v>0</v>
      </c>
      <c r="I39">
        <v>0.55051957602131596</v>
      </c>
      <c r="J39">
        <f t="shared" si="0"/>
        <v>-0.29138682513681224</v>
      </c>
      <c r="K39">
        <f t="shared" si="1"/>
        <v>0.70880638831103104</v>
      </c>
      <c r="L39">
        <f t="shared" si="2"/>
        <v>0.7032792130321065</v>
      </c>
    </row>
    <row r="40" spans="1:27" x14ac:dyDescent="0.35">
      <c r="A40">
        <v>337</v>
      </c>
      <c r="B40">
        <v>0</v>
      </c>
      <c r="C40">
        <v>8.5707912374333298E-2</v>
      </c>
      <c r="D40">
        <v>0</v>
      </c>
      <c r="E40">
        <v>0</v>
      </c>
      <c r="F40">
        <v>0</v>
      </c>
      <c r="G40">
        <v>3</v>
      </c>
      <c r="H40">
        <v>0</v>
      </c>
      <c r="I40">
        <v>-2.5307166199577198</v>
      </c>
      <c r="J40">
        <f t="shared" si="0"/>
        <v>-1.8248569180418284</v>
      </c>
      <c r="K40">
        <f t="shared" si="1"/>
        <v>0.49823791878879109</v>
      </c>
      <c r="L40">
        <f t="shared" si="2"/>
        <v>5.029338878358006</v>
      </c>
    </row>
    <row r="41" spans="1:27" x14ac:dyDescent="0.35">
      <c r="A41">
        <v>338</v>
      </c>
      <c r="B41">
        <v>6</v>
      </c>
      <c r="C41">
        <v>7.8863644548847506E-2</v>
      </c>
      <c r="D41">
        <v>0</v>
      </c>
      <c r="E41">
        <v>0</v>
      </c>
      <c r="F41">
        <v>0</v>
      </c>
      <c r="G41">
        <v>0</v>
      </c>
      <c r="H41">
        <v>0</v>
      </c>
      <c r="I41">
        <v>7.8340932684426795E-2</v>
      </c>
      <c r="J41">
        <f t="shared" si="0"/>
        <v>0.57750152724536297</v>
      </c>
      <c r="K41">
        <f t="shared" si="1"/>
        <v>0.24916129916242732</v>
      </c>
      <c r="L41">
        <f t="shared" si="2"/>
        <v>0.13427739273110398</v>
      </c>
    </row>
    <row r="42" spans="1:27" x14ac:dyDescent="0.35">
      <c r="A42">
        <v>345</v>
      </c>
      <c r="B42">
        <v>10</v>
      </c>
      <c r="C42">
        <v>8.6665445348174802E-2</v>
      </c>
      <c r="D42">
        <v>0</v>
      </c>
      <c r="E42">
        <v>0</v>
      </c>
      <c r="F42">
        <v>0</v>
      </c>
      <c r="G42">
        <v>0</v>
      </c>
      <c r="H42">
        <v>0</v>
      </c>
      <c r="I42">
        <v>0.17266147451642899</v>
      </c>
      <c r="J42">
        <f t="shared" si="0"/>
        <v>1.1129076850194841</v>
      </c>
      <c r="K42">
        <f t="shared" si="1"/>
        <v>0.88406293636535549</v>
      </c>
      <c r="L42">
        <f t="shared" si="2"/>
        <v>0.21229916930707682</v>
      </c>
    </row>
    <row r="43" spans="1:27" x14ac:dyDescent="0.35">
      <c r="A43">
        <v>354</v>
      </c>
      <c r="B43">
        <v>7</v>
      </c>
      <c r="C43">
        <v>6.8821649843113702E-2</v>
      </c>
      <c r="D43">
        <v>0</v>
      </c>
      <c r="E43">
        <v>0</v>
      </c>
      <c r="F43">
        <v>0</v>
      </c>
      <c r="G43">
        <v>0</v>
      </c>
      <c r="H43">
        <v>0</v>
      </c>
      <c r="I43">
        <v>1.1961921895034</v>
      </c>
      <c r="J43">
        <f t="shared" si="0"/>
        <v>0.75801111268738497</v>
      </c>
      <c r="K43">
        <f t="shared" si="1"/>
        <v>0.19200265607964248</v>
      </c>
      <c r="L43">
        <f t="shared" si="2"/>
        <v>2.2031169670427877</v>
      </c>
    </row>
    <row r="44" spans="1:27" x14ac:dyDescent="0.35">
      <c r="A44">
        <v>364</v>
      </c>
      <c r="B44">
        <v>7</v>
      </c>
      <c r="C44">
        <v>9.0993364685739694E-2</v>
      </c>
      <c r="D44">
        <v>0</v>
      </c>
      <c r="E44">
        <v>0</v>
      </c>
      <c r="F44">
        <v>0</v>
      </c>
      <c r="G44">
        <v>0</v>
      </c>
      <c r="H44">
        <v>0</v>
      </c>
      <c r="I44">
        <v>0.44850688107342201</v>
      </c>
      <c r="J44">
        <f t="shared" si="0"/>
        <v>0.67174939548636747</v>
      </c>
      <c r="K44">
        <f t="shared" si="1"/>
        <v>4.9837220241414161E-2</v>
      </c>
      <c r="L44">
        <f t="shared" si="2"/>
        <v>0.54258655250615728</v>
      </c>
    </row>
    <row r="45" spans="1:27" x14ac:dyDescent="0.35">
      <c r="A45">
        <v>369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0.82230775989421601</v>
      </c>
      <c r="J45">
        <f t="shared" si="0"/>
        <v>3.569E-2</v>
      </c>
      <c r="K45">
        <f t="shared" si="1"/>
        <v>0.61876750018099447</v>
      </c>
      <c r="L45">
        <f t="shared" si="2"/>
        <v>1.2330006526533566</v>
      </c>
      <c r="AA45" s="4" t="s">
        <v>579</v>
      </c>
    </row>
    <row r="46" spans="1:27" x14ac:dyDescent="0.35">
      <c r="A46">
        <v>372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-0.23337341548902901</v>
      </c>
      <c r="J46">
        <f t="shared" si="0"/>
        <v>3.569E-2</v>
      </c>
      <c r="K46">
        <f t="shared" si="1"/>
        <v>7.2395121554621855E-2</v>
      </c>
      <c r="L46">
        <f t="shared" si="2"/>
        <v>2.9947654164969571E-3</v>
      </c>
    </row>
    <row r="47" spans="1:27" x14ac:dyDescent="0.35">
      <c r="A47">
        <v>422</v>
      </c>
      <c r="B47">
        <v>7</v>
      </c>
      <c r="C47">
        <v>7.0324288839244797E-2</v>
      </c>
      <c r="D47">
        <v>1</v>
      </c>
      <c r="E47">
        <v>0</v>
      </c>
      <c r="F47">
        <v>0</v>
      </c>
      <c r="G47">
        <v>0</v>
      </c>
      <c r="H47">
        <v>0</v>
      </c>
      <c r="I47">
        <v>1.0638436184493001</v>
      </c>
      <c r="J47">
        <f t="shared" si="0"/>
        <v>0.43588491535625751</v>
      </c>
      <c r="K47">
        <f t="shared" si="1"/>
        <v>0.394332132790296</v>
      </c>
      <c r="L47">
        <f t="shared" si="2"/>
        <v>1.8277457757140732</v>
      </c>
    </row>
    <row r="48" spans="1:27" x14ac:dyDescent="0.35">
      <c r="A48">
        <v>427</v>
      </c>
      <c r="B48">
        <v>0</v>
      </c>
      <c r="C48">
        <v>9.6277507157492601E-2</v>
      </c>
      <c r="D48">
        <v>0</v>
      </c>
      <c r="E48">
        <v>0</v>
      </c>
      <c r="F48">
        <v>0</v>
      </c>
      <c r="G48">
        <v>3</v>
      </c>
      <c r="H48">
        <v>0</v>
      </c>
      <c r="I48">
        <v>-1.9924134830087501</v>
      </c>
      <c r="J48">
        <f t="shared" si="0"/>
        <v>-1.8659791948970836</v>
      </c>
      <c r="K48">
        <f t="shared" si="1"/>
        <v>1.5985629210303883E-2</v>
      </c>
      <c r="L48">
        <f t="shared" si="2"/>
        <v>2.9046917244737234</v>
      </c>
    </row>
    <row r="49" spans="1:12" x14ac:dyDescent="0.35">
      <c r="A49">
        <v>431</v>
      </c>
      <c r="B49">
        <v>3</v>
      </c>
      <c r="C49">
        <v>6.9607377232272005E-2</v>
      </c>
      <c r="D49">
        <v>0</v>
      </c>
      <c r="E49">
        <v>0</v>
      </c>
      <c r="F49">
        <v>0</v>
      </c>
      <c r="G49">
        <v>0</v>
      </c>
      <c r="H49">
        <v>0</v>
      </c>
      <c r="I49">
        <v>0.31471036319548501</v>
      </c>
      <c r="J49">
        <f t="shared" si="0"/>
        <v>0.18919414599257789</v>
      </c>
      <c r="K49">
        <f t="shared" si="1"/>
        <v>1.5754320780927356E-2</v>
      </c>
      <c r="L49">
        <f t="shared" si="2"/>
        <v>0.36337776044522702</v>
      </c>
    </row>
    <row r="50" spans="1:12" x14ac:dyDescent="0.35">
      <c r="A50">
        <v>441</v>
      </c>
      <c r="B50">
        <v>0</v>
      </c>
      <c r="C50">
        <v>0.121425565098879</v>
      </c>
      <c r="D50">
        <v>0</v>
      </c>
      <c r="E50">
        <v>0</v>
      </c>
      <c r="F50">
        <v>0</v>
      </c>
      <c r="G50">
        <v>3</v>
      </c>
      <c r="H50">
        <v>0</v>
      </c>
      <c r="I50">
        <v>-1.2950325942191501</v>
      </c>
      <c r="J50">
        <f t="shared" si="0"/>
        <v>-1.9638207320850005</v>
      </c>
      <c r="K50">
        <f t="shared" si="1"/>
        <v>0.44727757335007179</v>
      </c>
      <c r="L50">
        <f t="shared" si="2"/>
        <v>1.0139175481308256</v>
      </c>
    </row>
    <row r="51" spans="1:12" x14ac:dyDescent="0.35">
      <c r="A51">
        <v>444</v>
      </c>
      <c r="B51">
        <v>0</v>
      </c>
      <c r="C51">
        <v>9.46963945103525E-2</v>
      </c>
      <c r="D51">
        <v>0</v>
      </c>
      <c r="E51">
        <v>0</v>
      </c>
      <c r="F51">
        <v>0</v>
      </c>
      <c r="G51">
        <v>0</v>
      </c>
      <c r="H51">
        <v>0</v>
      </c>
      <c r="I51">
        <v>-0.33187839819918302</v>
      </c>
      <c r="J51">
        <f t="shared" si="0"/>
        <v>-0.33273768640986767</v>
      </c>
      <c r="K51">
        <f t="shared" si="1"/>
        <v>7.3837622902162745E-7</v>
      </c>
      <c r="L51">
        <f t="shared" si="2"/>
        <v>1.9167350534295003E-3</v>
      </c>
    </row>
    <row r="52" spans="1:12" x14ac:dyDescent="0.35">
      <c r="A52">
        <v>452</v>
      </c>
      <c r="B52">
        <v>2</v>
      </c>
      <c r="C52">
        <v>7.4029429721263598E-2</v>
      </c>
      <c r="D52">
        <v>0</v>
      </c>
      <c r="E52">
        <v>0</v>
      </c>
      <c r="F52">
        <v>0</v>
      </c>
      <c r="G52">
        <v>0</v>
      </c>
      <c r="H52">
        <v>0</v>
      </c>
      <c r="I52">
        <v>-0.31065537157605699</v>
      </c>
      <c r="J52">
        <f t="shared" si="0"/>
        <v>3.0549620137857447E-2</v>
      </c>
      <c r="K52">
        <f t="shared" si="1"/>
        <v>0.11642084637049242</v>
      </c>
      <c r="L52">
        <f t="shared" si="2"/>
        <v>5.0884108552646731E-4</v>
      </c>
    </row>
    <row r="53" spans="1:12" x14ac:dyDescent="0.35">
      <c r="A53">
        <v>471</v>
      </c>
      <c r="B53">
        <v>1</v>
      </c>
      <c r="C53">
        <v>7.7849684018478998E-2</v>
      </c>
      <c r="D53">
        <v>0</v>
      </c>
      <c r="E53">
        <v>0</v>
      </c>
      <c r="F53">
        <v>0</v>
      </c>
      <c r="G53">
        <v>0</v>
      </c>
      <c r="H53">
        <v>0</v>
      </c>
      <c r="I53">
        <v>0.21181001475929401</v>
      </c>
      <c r="J53">
        <f t="shared" si="0"/>
        <v>-0.12575353763597474</v>
      </c>
      <c r="K53">
        <f t="shared" si="1"/>
        <v>0.11394915190571335</v>
      </c>
      <c r="L53">
        <f t="shared" si="2"/>
        <v>0.24990788863109553</v>
      </c>
    </row>
    <row r="54" spans="1:12" x14ac:dyDescent="0.35">
      <c r="A54">
        <v>474</v>
      </c>
      <c r="B54">
        <v>8</v>
      </c>
      <c r="C54">
        <v>9.3081240266214199E-2</v>
      </c>
      <c r="D54">
        <v>0</v>
      </c>
      <c r="E54">
        <v>0</v>
      </c>
      <c r="F54">
        <v>0</v>
      </c>
      <c r="G54">
        <v>0</v>
      </c>
      <c r="H54">
        <v>0</v>
      </c>
      <c r="I54">
        <v>1.4200371149718101</v>
      </c>
      <c r="J54">
        <f t="shared" si="0"/>
        <v>0.80506626499546186</v>
      </c>
      <c r="K54">
        <f t="shared" si="1"/>
        <v>0.37818914632063216</v>
      </c>
      <c r="L54">
        <f t="shared" si="2"/>
        <v>2.9177251111210669</v>
      </c>
    </row>
    <row r="55" spans="1:12" x14ac:dyDescent="0.35">
      <c r="A55">
        <v>495</v>
      </c>
      <c r="B55">
        <v>4</v>
      </c>
      <c r="C55">
        <v>7.7524475143554594E-2</v>
      </c>
      <c r="D55">
        <v>2</v>
      </c>
      <c r="E55">
        <v>0</v>
      </c>
      <c r="F55">
        <v>0</v>
      </c>
      <c r="G55">
        <v>0</v>
      </c>
      <c r="H55">
        <v>0</v>
      </c>
      <c r="I55">
        <v>-8.7173547566384998E-2</v>
      </c>
      <c r="J55">
        <f t="shared" si="0"/>
        <v>-0.33272827348301637</v>
      </c>
      <c r="K55">
        <f t="shared" si="1"/>
        <v>6.0297123419991945E-2</v>
      </c>
      <c r="L55">
        <f t="shared" si="2"/>
        <v>4.0370581491170697E-2</v>
      </c>
    </row>
    <row r="56" spans="1:12" x14ac:dyDescent="0.35">
      <c r="A56">
        <v>514</v>
      </c>
      <c r="B56">
        <v>3</v>
      </c>
      <c r="C56">
        <v>9.9234247371494E-2</v>
      </c>
      <c r="D56">
        <v>0</v>
      </c>
      <c r="E56">
        <v>0</v>
      </c>
      <c r="F56">
        <v>0</v>
      </c>
      <c r="G56">
        <v>3</v>
      </c>
      <c r="H56">
        <v>0</v>
      </c>
      <c r="I56">
        <v>-1.4231712709359099</v>
      </c>
      <c r="J56">
        <f t="shared" si="0"/>
        <v>-1.4531627475084818</v>
      </c>
      <c r="K56">
        <f t="shared" si="1"/>
        <v>8.9948866700313224E-4</v>
      </c>
      <c r="L56">
        <f t="shared" si="2"/>
        <v>1.2883916359872745</v>
      </c>
    </row>
    <row r="57" spans="1:12" x14ac:dyDescent="0.35">
      <c r="A57">
        <v>520</v>
      </c>
      <c r="B57">
        <v>3</v>
      </c>
      <c r="C57">
        <v>8.22223899783186E-2</v>
      </c>
      <c r="D57">
        <v>0</v>
      </c>
      <c r="E57">
        <v>0</v>
      </c>
      <c r="F57">
        <v>0</v>
      </c>
      <c r="G57">
        <v>0</v>
      </c>
      <c r="H57">
        <v>0</v>
      </c>
      <c r="I57">
        <v>0.30540047042156399</v>
      </c>
      <c r="J57">
        <f t="shared" si="0"/>
        <v>0.1401139251025541</v>
      </c>
      <c r="K57">
        <f t="shared" si="1"/>
        <v>2.7319642063493108E-2</v>
      </c>
      <c r="L57">
        <f t="shared" si="2"/>
        <v>0.35224027460603208</v>
      </c>
    </row>
    <row r="58" spans="1:12" x14ac:dyDescent="0.35">
      <c r="A58">
        <v>525</v>
      </c>
      <c r="B58">
        <v>4</v>
      </c>
      <c r="C58">
        <v>0.13213672050459199</v>
      </c>
      <c r="D58">
        <v>0</v>
      </c>
      <c r="E58">
        <v>0</v>
      </c>
      <c r="F58">
        <v>0</v>
      </c>
      <c r="G58">
        <v>0</v>
      </c>
      <c r="H58">
        <v>0</v>
      </c>
      <c r="I58">
        <v>0.37796452642040901</v>
      </c>
      <c r="J58">
        <f t="shared" si="0"/>
        <v>8.7356232470424344E-2</v>
      </c>
      <c r="K58">
        <f t="shared" si="1"/>
        <v>8.4453180512520695E-2</v>
      </c>
      <c r="L58">
        <f t="shared" si="2"/>
        <v>0.44363910977851967</v>
      </c>
    </row>
    <row r="59" spans="1:12" x14ac:dyDescent="0.35">
      <c r="A59">
        <v>538</v>
      </c>
      <c r="B59">
        <v>0</v>
      </c>
      <c r="C59">
        <v>3.2542946935003703E-2</v>
      </c>
      <c r="D59">
        <v>0</v>
      </c>
      <c r="E59">
        <v>0</v>
      </c>
      <c r="F59">
        <v>0</v>
      </c>
      <c r="G59">
        <v>0</v>
      </c>
      <c r="H59">
        <v>0</v>
      </c>
      <c r="I59">
        <v>-0.102685940344254</v>
      </c>
      <c r="J59">
        <f t="shared" si="0"/>
        <v>-9.0922240204264121E-2</v>
      </c>
      <c r="K59">
        <f t="shared" si="1"/>
        <v>1.3838464098359798E-4</v>
      </c>
      <c r="L59">
        <f t="shared" si="2"/>
        <v>3.4377581947587346E-2</v>
      </c>
    </row>
    <row r="60" spans="1:12" x14ac:dyDescent="0.35">
      <c r="A60">
        <v>540</v>
      </c>
      <c r="B60">
        <v>9</v>
      </c>
      <c r="C60">
        <v>7.7084132338323494E-2</v>
      </c>
      <c r="D60">
        <v>0</v>
      </c>
      <c r="E60">
        <v>0</v>
      </c>
      <c r="F60">
        <v>0</v>
      </c>
      <c r="G60">
        <v>0</v>
      </c>
      <c r="H60">
        <v>0</v>
      </c>
      <c r="I60">
        <v>1.0620248167099899</v>
      </c>
      <c r="J60">
        <f t="shared" si="0"/>
        <v>1.0087449330418718</v>
      </c>
      <c r="K60">
        <f t="shared" si="1"/>
        <v>2.8387460036881965E-3</v>
      </c>
      <c r="L60">
        <f t="shared" si="2"/>
        <v>1.8228312567093508</v>
      </c>
    </row>
    <row r="61" spans="1:12" x14ac:dyDescent="0.35">
      <c r="A61">
        <v>542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-0.81240092925754503</v>
      </c>
      <c r="J61">
        <f t="shared" si="0"/>
        <v>3.569E-2</v>
      </c>
      <c r="K61">
        <f t="shared" si="1"/>
        <v>0.71925822428892627</v>
      </c>
      <c r="L61">
        <f t="shared" si="2"/>
        <v>0.27489370278536845</v>
      </c>
    </row>
    <row r="62" spans="1:12" x14ac:dyDescent="0.35">
      <c r="A62">
        <v>545</v>
      </c>
      <c r="B62">
        <v>8</v>
      </c>
      <c r="C62">
        <v>7.0386518781963794E-2</v>
      </c>
      <c r="D62">
        <v>0</v>
      </c>
      <c r="E62">
        <v>0</v>
      </c>
      <c r="F62">
        <v>0</v>
      </c>
      <c r="G62">
        <v>0</v>
      </c>
      <c r="H62">
        <v>0</v>
      </c>
      <c r="I62">
        <v>1.41050192771518</v>
      </c>
      <c r="J62">
        <f t="shared" si="0"/>
        <v>0.8933628022965161</v>
      </c>
      <c r="K62">
        <f t="shared" si="1"/>
        <v>0.2674328750387806</v>
      </c>
      <c r="L62">
        <f t="shared" si="2"/>
        <v>2.885241257122467</v>
      </c>
    </row>
    <row r="63" spans="1:12" x14ac:dyDescent="0.35">
      <c r="A63">
        <v>546</v>
      </c>
      <c r="B63">
        <v>8</v>
      </c>
      <c r="C63">
        <v>6.9344831486578801E-2</v>
      </c>
      <c r="D63">
        <v>0</v>
      </c>
      <c r="E63">
        <v>3</v>
      </c>
      <c r="F63">
        <v>0</v>
      </c>
      <c r="G63">
        <v>0</v>
      </c>
      <c r="H63">
        <v>0</v>
      </c>
      <c r="I63">
        <v>-0.65001159304070399</v>
      </c>
      <c r="J63">
        <f t="shared" si="0"/>
        <v>-0.30726438827831304</v>
      </c>
      <c r="K63">
        <f t="shared" si="1"/>
        <v>0.11747564637243235</v>
      </c>
      <c r="L63">
        <f t="shared" si="2"/>
        <v>0.13098154626511591</v>
      </c>
    </row>
    <row r="64" spans="1:12" x14ac:dyDescent="0.35">
      <c r="A64">
        <v>553</v>
      </c>
      <c r="B64">
        <v>0</v>
      </c>
      <c r="C64">
        <v>8.76305705105348E-2</v>
      </c>
      <c r="D64">
        <v>0</v>
      </c>
      <c r="E64">
        <v>0</v>
      </c>
      <c r="F64">
        <v>0</v>
      </c>
      <c r="G64">
        <v>0</v>
      </c>
      <c r="H64">
        <v>0</v>
      </c>
      <c r="I64">
        <v>-0.13487861368100801</v>
      </c>
      <c r="J64">
        <f t="shared" si="0"/>
        <v>-0.3052472502396969</v>
      </c>
      <c r="K64">
        <f t="shared" si="1"/>
        <v>2.9025472322866626E-2</v>
      </c>
      <c r="L64">
        <f t="shared" si="2"/>
        <v>2.3476139092956129E-2</v>
      </c>
    </row>
    <row r="65" spans="1:27" x14ac:dyDescent="0.35">
      <c r="A65">
        <v>561</v>
      </c>
      <c r="B65">
        <v>4</v>
      </c>
      <c r="C65">
        <v>0.11919417382415901</v>
      </c>
      <c r="D65">
        <v>0</v>
      </c>
      <c r="E65">
        <v>0</v>
      </c>
      <c r="F65">
        <v>0</v>
      </c>
      <c r="G65">
        <v>0</v>
      </c>
      <c r="H65">
        <v>0</v>
      </c>
      <c r="I65">
        <v>0.22406519173886599</v>
      </c>
      <c r="J65">
        <f t="shared" si="0"/>
        <v>0.13771076343625049</v>
      </c>
      <c r="K65">
        <f t="shared" si="1"/>
        <v>7.4570872874715607E-3</v>
      </c>
      <c r="L65">
        <f t="shared" si="2"/>
        <v>0.26231099708321615</v>
      </c>
    </row>
    <row r="66" spans="1:27" x14ac:dyDescent="0.35">
      <c r="A66">
        <v>562</v>
      </c>
      <c r="B66">
        <v>6</v>
      </c>
      <c r="C66">
        <v>7.3573424945000201E-2</v>
      </c>
      <c r="D66">
        <v>0</v>
      </c>
      <c r="E66">
        <v>0</v>
      </c>
      <c r="F66">
        <v>0</v>
      </c>
      <c r="G66">
        <v>0</v>
      </c>
      <c r="H66">
        <v>0</v>
      </c>
      <c r="I66">
        <v>0.16853404431629401</v>
      </c>
      <c r="J66">
        <f t="shared" ref="J66:J129" si="3" xml:space="preserve"> 0.03569 + 0.14144 *B66-3.89062*C66  -0.31628 *D66-0.40156 *E66 -1.1526 *F66 -0.50903 *G66 -1.80314 *H66</f>
        <v>0.59808376144048336</v>
      </c>
      <c r="K66">
        <f t="shared" ref="K66:K129" si="4">(I66-J66)^2</f>
        <v>0.18451295948147106</v>
      </c>
      <c r="L66">
        <f t="shared" ref="L66:L129" si="5">(I66-I$243)^2</f>
        <v>0.20851270095812088</v>
      </c>
    </row>
    <row r="67" spans="1:27" x14ac:dyDescent="0.35">
      <c r="A67">
        <v>566</v>
      </c>
      <c r="B67">
        <v>2</v>
      </c>
      <c r="C67">
        <v>8.0462659695174799E-2</v>
      </c>
      <c r="D67">
        <v>0</v>
      </c>
      <c r="E67">
        <v>0</v>
      </c>
      <c r="F67">
        <v>0</v>
      </c>
      <c r="G67">
        <v>0</v>
      </c>
      <c r="H67">
        <v>0</v>
      </c>
      <c r="I67">
        <v>4.6399022830190202E-4</v>
      </c>
      <c r="J67">
        <f t="shared" si="3"/>
        <v>5.5203669367590025E-3</v>
      </c>
      <c r="K67">
        <f t="shared" si="4"/>
        <v>2.5566945417827465E-5</v>
      </c>
      <c r="L67">
        <f t="shared" si="5"/>
        <v>8.3267944515415609E-2</v>
      </c>
    </row>
    <row r="68" spans="1:27" x14ac:dyDescent="0.35">
      <c r="A68">
        <v>569</v>
      </c>
      <c r="B68">
        <v>3</v>
      </c>
      <c r="C68">
        <v>8.6448558800394204E-2</v>
      </c>
      <c r="D68">
        <v>0</v>
      </c>
      <c r="E68">
        <v>0</v>
      </c>
      <c r="F68">
        <v>0</v>
      </c>
      <c r="G68">
        <v>0</v>
      </c>
      <c r="H68">
        <v>0</v>
      </c>
      <c r="I68">
        <v>0.187080856172615</v>
      </c>
      <c r="J68">
        <f t="shared" si="3"/>
        <v>0.12367150816001032</v>
      </c>
      <c r="K68">
        <f t="shared" si="4"/>
        <v>4.0207454153836121E-3</v>
      </c>
      <c r="L68">
        <f t="shared" si="5"/>
        <v>0.2257948174218268</v>
      </c>
      <c r="AA68" s="4" t="s">
        <v>580</v>
      </c>
    </row>
    <row r="69" spans="1:27" x14ac:dyDescent="0.35">
      <c r="A69">
        <v>570</v>
      </c>
      <c r="B69">
        <v>0</v>
      </c>
      <c r="C69">
        <v>8.6676392326707596E-2</v>
      </c>
      <c r="D69">
        <v>0</v>
      </c>
      <c r="E69">
        <v>0</v>
      </c>
      <c r="F69">
        <v>0</v>
      </c>
      <c r="G69">
        <v>0</v>
      </c>
      <c r="H69">
        <v>0</v>
      </c>
      <c r="I69">
        <v>-0.49786581633350901</v>
      </c>
      <c r="J69">
        <f t="shared" si="3"/>
        <v>-0.30153490551413514</v>
      </c>
      <c r="K69">
        <f t="shared" si="4"/>
        <v>3.8545826543164935E-2</v>
      </c>
      <c r="L69">
        <f t="shared" si="5"/>
        <v>4.4002593244828213E-2</v>
      </c>
    </row>
    <row r="70" spans="1:27" x14ac:dyDescent="0.35">
      <c r="A70">
        <v>575</v>
      </c>
      <c r="B70">
        <v>0</v>
      </c>
      <c r="C70">
        <v>0.126263753578746</v>
      </c>
      <c r="D70">
        <v>0</v>
      </c>
      <c r="E70">
        <v>0</v>
      </c>
      <c r="F70">
        <v>0</v>
      </c>
      <c r="G70">
        <v>0</v>
      </c>
      <c r="H70">
        <v>0</v>
      </c>
      <c r="I70">
        <v>0.157692763848443</v>
      </c>
      <c r="J70">
        <f t="shared" si="3"/>
        <v>-0.45555428494854078</v>
      </c>
      <c r="K70">
        <f t="shared" si="4"/>
        <v>0.37607194285821022</v>
      </c>
      <c r="L70">
        <f t="shared" si="5"/>
        <v>0.19872928511300333</v>
      </c>
    </row>
    <row r="71" spans="1:27" x14ac:dyDescent="0.35">
      <c r="A71">
        <v>580</v>
      </c>
      <c r="B71">
        <v>3</v>
      </c>
      <c r="C71">
        <v>7.9269953994839895E-2</v>
      </c>
      <c r="D71">
        <v>0</v>
      </c>
      <c r="E71">
        <v>0</v>
      </c>
      <c r="F71">
        <v>0</v>
      </c>
      <c r="G71">
        <v>0</v>
      </c>
      <c r="H71">
        <v>0</v>
      </c>
      <c r="I71">
        <v>0.54435504073654295</v>
      </c>
      <c r="J71">
        <f t="shared" si="3"/>
        <v>0.15160073158859605</v>
      </c>
      <c r="K71">
        <f t="shared" si="4"/>
        <v>0.15425594735428105</v>
      </c>
      <c r="L71">
        <f t="shared" si="5"/>
        <v>0.69297784091142411</v>
      </c>
    </row>
    <row r="72" spans="1:27" x14ac:dyDescent="0.35">
      <c r="A72">
        <v>582</v>
      </c>
      <c r="B72">
        <v>3</v>
      </c>
      <c r="C72">
        <v>7.0405319808229699E-2</v>
      </c>
      <c r="D72">
        <v>0</v>
      </c>
      <c r="E72">
        <v>0</v>
      </c>
      <c r="F72">
        <v>0</v>
      </c>
      <c r="G72">
        <v>0</v>
      </c>
      <c r="H72">
        <v>0</v>
      </c>
      <c r="I72">
        <v>0.211030548385814</v>
      </c>
      <c r="J72">
        <f t="shared" si="3"/>
        <v>0.18608965464770538</v>
      </c>
      <c r="K72">
        <f t="shared" si="4"/>
        <v>6.2204818045562586E-4</v>
      </c>
      <c r="L72">
        <f t="shared" si="5"/>
        <v>0.24912917343410146</v>
      </c>
    </row>
    <row r="73" spans="1:27" x14ac:dyDescent="0.35">
      <c r="A73">
        <v>585</v>
      </c>
      <c r="B73">
        <v>9</v>
      </c>
      <c r="C73">
        <v>8.2734916608084394E-2</v>
      </c>
      <c r="D73">
        <v>0</v>
      </c>
      <c r="E73">
        <v>0</v>
      </c>
      <c r="F73">
        <v>0</v>
      </c>
      <c r="G73">
        <v>0</v>
      </c>
      <c r="H73">
        <v>0</v>
      </c>
      <c r="I73">
        <v>0.83085070502675495</v>
      </c>
      <c r="J73">
        <f t="shared" si="3"/>
        <v>0.98675987874625481</v>
      </c>
      <c r="K73">
        <f t="shared" si="4"/>
        <v>2.4307670449897185E-2</v>
      </c>
      <c r="L73">
        <f t="shared" si="5"/>
        <v>1.2520459032281526</v>
      </c>
    </row>
    <row r="74" spans="1:27" x14ac:dyDescent="0.35">
      <c r="A74">
        <v>595</v>
      </c>
      <c r="B74">
        <v>2</v>
      </c>
      <c r="C74">
        <v>7.3955053694518699E-2</v>
      </c>
      <c r="D74">
        <v>0</v>
      </c>
      <c r="E74">
        <v>0</v>
      </c>
      <c r="F74">
        <v>0</v>
      </c>
      <c r="G74">
        <v>0</v>
      </c>
      <c r="H74">
        <v>1</v>
      </c>
      <c r="I74">
        <v>-2.25283246980025</v>
      </c>
      <c r="J74">
        <f t="shared" si="3"/>
        <v>-1.7723010110049682</v>
      </c>
      <c r="K74">
        <f t="shared" si="4"/>
        <v>0.23091048289192162</v>
      </c>
      <c r="L74">
        <f t="shared" si="5"/>
        <v>3.8601820657838655</v>
      </c>
    </row>
    <row r="75" spans="1:27" x14ac:dyDescent="0.35">
      <c r="A75">
        <v>603</v>
      </c>
      <c r="B75">
        <v>5</v>
      </c>
      <c r="C75">
        <v>8.6961899383524902E-2</v>
      </c>
      <c r="D75">
        <v>0</v>
      </c>
      <c r="E75">
        <v>0</v>
      </c>
      <c r="F75">
        <v>0</v>
      </c>
      <c r="G75">
        <v>0</v>
      </c>
      <c r="H75">
        <v>0</v>
      </c>
      <c r="I75">
        <v>-6.5001033719325599E-2</v>
      </c>
      <c r="J75">
        <f t="shared" si="3"/>
        <v>0.40455429502047036</v>
      </c>
      <c r="K75">
        <f t="shared" si="4"/>
        <v>0.22048220674793784</v>
      </c>
      <c r="L75">
        <f t="shared" si="5"/>
        <v>4.9772196299589705E-2</v>
      </c>
    </row>
    <row r="76" spans="1:27" x14ac:dyDescent="0.35">
      <c r="A76">
        <v>608</v>
      </c>
      <c r="B76">
        <v>3</v>
      </c>
      <c r="C76">
        <v>8.1734353100774204E-2</v>
      </c>
      <c r="D76">
        <v>0</v>
      </c>
      <c r="E76">
        <v>0</v>
      </c>
      <c r="F76">
        <v>0</v>
      </c>
      <c r="G76">
        <v>0</v>
      </c>
      <c r="H76">
        <v>0</v>
      </c>
      <c r="I76">
        <v>0.98213338268297101</v>
      </c>
      <c r="J76">
        <f t="shared" si="3"/>
        <v>0.14201269113906589</v>
      </c>
      <c r="K76">
        <f t="shared" si="4"/>
        <v>0.70580277636020938</v>
      </c>
      <c r="L76">
        <f t="shared" si="5"/>
        <v>1.6134874235701795</v>
      </c>
    </row>
    <row r="77" spans="1:27" x14ac:dyDescent="0.35">
      <c r="A77">
        <v>623</v>
      </c>
      <c r="B77">
        <v>5</v>
      </c>
      <c r="C77">
        <v>0.10394852475840299</v>
      </c>
      <c r="D77">
        <v>1</v>
      </c>
      <c r="E77">
        <v>0</v>
      </c>
      <c r="F77">
        <v>0</v>
      </c>
      <c r="G77">
        <v>0</v>
      </c>
      <c r="H77">
        <v>0</v>
      </c>
      <c r="I77">
        <v>0.99389077782129598</v>
      </c>
      <c r="J77">
        <f t="shared" si="3"/>
        <v>2.2185790604462186E-2</v>
      </c>
      <c r="K77">
        <f t="shared" si="4"/>
        <v>0.94421058218206699</v>
      </c>
      <c r="L77">
        <f t="shared" si="5"/>
        <v>1.6434948813118011</v>
      </c>
    </row>
    <row r="78" spans="1:27" x14ac:dyDescent="0.35">
      <c r="A78">
        <v>626</v>
      </c>
      <c r="B78">
        <v>1</v>
      </c>
      <c r="C78">
        <v>8.5235648848047796E-2</v>
      </c>
      <c r="D78">
        <v>0</v>
      </c>
      <c r="E78">
        <v>0</v>
      </c>
      <c r="F78">
        <v>0</v>
      </c>
      <c r="G78">
        <v>0</v>
      </c>
      <c r="H78">
        <v>0</v>
      </c>
      <c r="I78">
        <v>0.70256956618956801</v>
      </c>
      <c r="J78">
        <f t="shared" si="3"/>
        <v>-0.15448952012119171</v>
      </c>
      <c r="K78">
        <f t="shared" si="4"/>
        <v>0.73455027742783419</v>
      </c>
      <c r="L78">
        <f t="shared" si="5"/>
        <v>0.9814219599840055</v>
      </c>
    </row>
    <row r="79" spans="1:27" x14ac:dyDescent="0.35">
      <c r="A79">
        <v>627</v>
      </c>
      <c r="B79">
        <v>1</v>
      </c>
      <c r="C79">
        <v>8.8576116056818394E-2</v>
      </c>
      <c r="D79">
        <v>0</v>
      </c>
      <c r="E79">
        <v>0</v>
      </c>
      <c r="F79">
        <v>0</v>
      </c>
      <c r="G79">
        <v>0</v>
      </c>
      <c r="H79">
        <v>0</v>
      </c>
      <c r="I79">
        <v>-0.94214515591784898</v>
      </c>
      <c r="J79">
        <f t="shared" si="3"/>
        <v>-0.1674860086529788</v>
      </c>
      <c r="K79">
        <f t="shared" si="4"/>
        <v>0.60009679444113584</v>
      </c>
      <c r="L79">
        <f t="shared" si="5"/>
        <v>0.42777785825240094</v>
      </c>
    </row>
    <row r="80" spans="1:27" x14ac:dyDescent="0.35">
      <c r="A80">
        <v>634</v>
      </c>
      <c r="B80">
        <v>5</v>
      </c>
      <c r="C80">
        <v>7.9711760049436198E-2</v>
      </c>
      <c r="D80">
        <v>0</v>
      </c>
      <c r="E80">
        <v>0</v>
      </c>
      <c r="F80">
        <v>0</v>
      </c>
      <c r="G80">
        <v>0</v>
      </c>
      <c r="H80">
        <v>1</v>
      </c>
      <c r="I80">
        <v>-0.69887479563327704</v>
      </c>
      <c r="J80">
        <f t="shared" si="3"/>
        <v>-1.3703781678835374</v>
      </c>
      <c r="K80">
        <f t="shared" si="4"/>
        <v>0.45091677894347171</v>
      </c>
      <c r="L80">
        <f t="shared" si="5"/>
        <v>0.16873768642359496</v>
      </c>
    </row>
    <row r="81" spans="1:27" x14ac:dyDescent="0.35">
      <c r="A81">
        <v>638</v>
      </c>
      <c r="B81">
        <v>0</v>
      </c>
      <c r="C81">
        <v>4.6296296296296301E-2</v>
      </c>
      <c r="D81">
        <v>0</v>
      </c>
      <c r="E81">
        <v>0</v>
      </c>
      <c r="F81">
        <v>0</v>
      </c>
      <c r="G81">
        <v>0</v>
      </c>
      <c r="H81">
        <v>0</v>
      </c>
      <c r="I81">
        <v>-0.31475698002758801</v>
      </c>
      <c r="J81">
        <f t="shared" si="3"/>
        <v>-0.14443129629629634</v>
      </c>
      <c r="K81">
        <f t="shared" si="4"/>
        <v>2.9010838538531997E-2</v>
      </c>
      <c r="L81">
        <f t="shared" si="5"/>
        <v>7.1070839348752305E-4</v>
      </c>
    </row>
    <row r="82" spans="1:27" x14ac:dyDescent="0.35">
      <c r="A82">
        <v>639</v>
      </c>
      <c r="B82">
        <v>9</v>
      </c>
      <c r="C82">
        <v>7.2026372361422397E-2</v>
      </c>
      <c r="D82">
        <v>0</v>
      </c>
      <c r="E82">
        <v>0</v>
      </c>
      <c r="F82">
        <v>0</v>
      </c>
      <c r="G82">
        <v>0</v>
      </c>
      <c r="H82">
        <v>1</v>
      </c>
      <c r="I82">
        <v>-0.489956301997995</v>
      </c>
      <c r="J82">
        <f t="shared" si="3"/>
        <v>-0.77471724483679716</v>
      </c>
      <c r="K82">
        <f t="shared" si="4"/>
        <v>8.1088794566443551E-2</v>
      </c>
      <c r="L82">
        <f t="shared" si="5"/>
        <v>4.0746828431546256E-2</v>
      </c>
    </row>
    <row r="83" spans="1:27" x14ac:dyDescent="0.35">
      <c r="A83">
        <v>642</v>
      </c>
      <c r="B83">
        <v>2</v>
      </c>
      <c r="C83">
        <v>8.1559031761127901E-2</v>
      </c>
      <c r="D83">
        <v>0</v>
      </c>
      <c r="E83">
        <v>0</v>
      </c>
      <c r="F83">
        <v>1</v>
      </c>
      <c r="G83">
        <v>0</v>
      </c>
      <c r="H83">
        <v>0</v>
      </c>
      <c r="I83">
        <v>-1.2300050538943601</v>
      </c>
      <c r="J83">
        <f t="shared" si="3"/>
        <v>-1.1513452001504794</v>
      </c>
      <c r="K83">
        <f t="shared" si="4"/>
        <v>6.1873725910087081E-3</v>
      </c>
      <c r="L83">
        <f t="shared" si="5"/>
        <v>0.88718915176422486</v>
      </c>
    </row>
    <row r="84" spans="1:27" x14ac:dyDescent="0.35">
      <c r="A84">
        <v>654</v>
      </c>
      <c r="B84">
        <v>5</v>
      </c>
      <c r="C84">
        <v>7.6992036010530396E-2</v>
      </c>
      <c r="D84">
        <v>2</v>
      </c>
      <c r="E84">
        <v>0</v>
      </c>
      <c r="F84">
        <v>0</v>
      </c>
      <c r="G84">
        <v>0</v>
      </c>
      <c r="H84">
        <v>0</v>
      </c>
      <c r="I84">
        <v>-0.41158845901501001</v>
      </c>
      <c r="J84">
        <f t="shared" si="3"/>
        <v>-0.18921675514328973</v>
      </c>
      <c r="K84">
        <f t="shared" si="4"/>
        <v>4.9449174682812055E-2</v>
      </c>
      <c r="L84">
        <f t="shared" si="5"/>
        <v>1.5249926714911023E-2</v>
      </c>
    </row>
    <row r="85" spans="1:27" x14ac:dyDescent="0.35">
      <c r="A85">
        <v>658</v>
      </c>
      <c r="B85">
        <v>0</v>
      </c>
      <c r="C85">
        <v>7.2030162331457606E-2</v>
      </c>
      <c r="D85">
        <v>0</v>
      </c>
      <c r="E85">
        <v>0</v>
      </c>
      <c r="F85">
        <v>0</v>
      </c>
      <c r="G85">
        <v>0</v>
      </c>
      <c r="H85">
        <v>0</v>
      </c>
      <c r="I85">
        <v>0.34233108781427202</v>
      </c>
      <c r="J85">
        <f t="shared" si="3"/>
        <v>-0.24455199017001561</v>
      </c>
      <c r="K85">
        <f t="shared" si="4"/>
        <v>0.34443174722431141</v>
      </c>
      <c r="L85">
        <f t="shared" si="5"/>
        <v>0.39744066503285513</v>
      </c>
    </row>
    <row r="86" spans="1:27" x14ac:dyDescent="0.35">
      <c r="A86">
        <v>666</v>
      </c>
      <c r="B86">
        <v>4</v>
      </c>
      <c r="C86">
        <v>7.9396419209596295E-2</v>
      </c>
      <c r="D86">
        <v>0</v>
      </c>
      <c r="E86">
        <v>0</v>
      </c>
      <c r="F86">
        <v>0</v>
      </c>
      <c r="G86">
        <v>0</v>
      </c>
      <c r="H86">
        <v>0</v>
      </c>
      <c r="I86">
        <v>0.43924981597547302</v>
      </c>
      <c r="J86">
        <f t="shared" si="3"/>
        <v>0.29254870349476048</v>
      </c>
      <c r="K86">
        <f t="shared" si="4"/>
        <v>2.1521216403078674E-2</v>
      </c>
      <c r="L86">
        <f t="shared" si="5"/>
        <v>0.52903464958152369</v>
      </c>
    </row>
    <row r="87" spans="1:27" x14ac:dyDescent="0.35">
      <c r="A87">
        <v>670</v>
      </c>
      <c r="B87">
        <v>2</v>
      </c>
      <c r="C87">
        <v>6.9757604566725306E-2</v>
      </c>
      <c r="D87">
        <v>0</v>
      </c>
      <c r="E87">
        <v>0</v>
      </c>
      <c r="F87">
        <v>0</v>
      </c>
      <c r="G87">
        <v>0</v>
      </c>
      <c r="H87">
        <v>0</v>
      </c>
      <c r="I87">
        <v>0.161190126078747</v>
      </c>
      <c r="J87">
        <f t="shared" si="3"/>
        <v>4.7169668520607222E-2</v>
      </c>
      <c r="K87">
        <f t="shared" si="4"/>
        <v>1.3000664741767554E-2</v>
      </c>
      <c r="L87">
        <f t="shared" si="5"/>
        <v>0.2018596992741874</v>
      </c>
    </row>
    <row r="88" spans="1:27" x14ac:dyDescent="0.35">
      <c r="A88">
        <v>673</v>
      </c>
      <c r="B88">
        <v>6</v>
      </c>
      <c r="C88">
        <v>8.3503739291995602E-2</v>
      </c>
      <c r="D88">
        <v>0</v>
      </c>
      <c r="E88">
        <v>0</v>
      </c>
      <c r="F88">
        <v>0</v>
      </c>
      <c r="G88">
        <v>0</v>
      </c>
      <c r="H88">
        <v>0</v>
      </c>
      <c r="I88">
        <v>-0.34403894091514903</v>
      </c>
      <c r="J88">
        <f t="shared" si="3"/>
        <v>0.55944868183577612</v>
      </c>
      <c r="K88">
        <f t="shared" si="4"/>
        <v>0.8162898844641181</v>
      </c>
      <c r="L88">
        <f t="shared" si="5"/>
        <v>3.1294039313877345E-3</v>
      </c>
    </row>
    <row r="89" spans="1:27" x14ac:dyDescent="0.35">
      <c r="A89">
        <v>689</v>
      </c>
      <c r="B89">
        <v>3</v>
      </c>
      <c r="C89">
        <v>8.3031805541186401E-2</v>
      </c>
      <c r="D89">
        <v>0</v>
      </c>
      <c r="E89">
        <v>0</v>
      </c>
      <c r="F89">
        <v>0</v>
      </c>
      <c r="G89">
        <v>0</v>
      </c>
      <c r="H89">
        <v>0</v>
      </c>
      <c r="I89">
        <v>-0.288287310031901</v>
      </c>
      <c r="J89">
        <f t="shared" si="3"/>
        <v>0.13696479672534939</v>
      </c>
      <c r="K89">
        <f t="shared" si="4"/>
        <v>0.18083935430147988</v>
      </c>
      <c r="L89">
        <f t="shared" si="5"/>
        <v>3.5889273961399841E-8</v>
      </c>
    </row>
    <row r="90" spans="1:27" x14ac:dyDescent="0.35">
      <c r="A90">
        <v>699</v>
      </c>
      <c r="B90">
        <v>0</v>
      </c>
      <c r="C90">
        <v>8.7276185675712603E-2</v>
      </c>
      <c r="D90">
        <v>0</v>
      </c>
      <c r="E90">
        <v>0</v>
      </c>
      <c r="F90">
        <v>0</v>
      </c>
      <c r="G90">
        <v>0</v>
      </c>
      <c r="H90">
        <v>0</v>
      </c>
      <c r="I90">
        <v>-0.93518111134115101</v>
      </c>
      <c r="J90">
        <f t="shared" si="3"/>
        <v>-0.30386847351364099</v>
      </c>
      <c r="K90">
        <f t="shared" si="4"/>
        <v>0.39855564668072885</v>
      </c>
      <c r="L90">
        <f t="shared" si="5"/>
        <v>0.41871672719619896</v>
      </c>
    </row>
    <row r="91" spans="1:27" x14ac:dyDescent="0.35">
      <c r="A91">
        <v>700</v>
      </c>
      <c r="B91">
        <v>3</v>
      </c>
      <c r="C91">
        <v>0.10536977729717401</v>
      </c>
      <c r="D91">
        <v>2</v>
      </c>
      <c r="E91">
        <v>0</v>
      </c>
      <c r="F91">
        <v>0</v>
      </c>
      <c r="G91">
        <v>0</v>
      </c>
      <c r="H91">
        <v>0</v>
      </c>
      <c r="I91">
        <v>0.29464073146068198</v>
      </c>
      <c r="J91">
        <f t="shared" si="3"/>
        <v>-0.58250376294793105</v>
      </c>
      <c r="K91">
        <f t="shared" si="4"/>
        <v>0.76938246407134148</v>
      </c>
      <c r="L91">
        <f t="shared" si="5"/>
        <v>0.33958427225452953</v>
      </c>
    </row>
    <row r="92" spans="1:27" x14ac:dyDescent="0.35">
      <c r="A92">
        <v>704</v>
      </c>
      <c r="B92">
        <v>5</v>
      </c>
      <c r="C92">
        <v>8.0598561715078607E-2</v>
      </c>
      <c r="D92">
        <v>0</v>
      </c>
      <c r="E92">
        <v>0</v>
      </c>
      <c r="F92">
        <v>0</v>
      </c>
      <c r="G92">
        <v>0</v>
      </c>
      <c r="H92">
        <v>1</v>
      </c>
      <c r="I92">
        <v>-1.71202869912803</v>
      </c>
      <c r="J92">
        <f t="shared" si="3"/>
        <v>-1.373828376179919</v>
      </c>
      <c r="K92">
        <f t="shared" si="4"/>
        <v>0.11437945844220657</v>
      </c>
      <c r="L92">
        <f t="shared" si="5"/>
        <v>2.0275790192820309</v>
      </c>
      <c r="AA92" s="4" t="s">
        <v>581</v>
      </c>
    </row>
    <row r="93" spans="1:27" x14ac:dyDescent="0.35">
      <c r="A93">
        <v>706</v>
      </c>
      <c r="B93">
        <v>2</v>
      </c>
      <c r="C93">
        <v>6.6016856759053499E-2</v>
      </c>
      <c r="D93">
        <v>0</v>
      </c>
      <c r="E93">
        <v>0</v>
      </c>
      <c r="F93">
        <v>0</v>
      </c>
      <c r="G93">
        <v>0</v>
      </c>
      <c r="H93">
        <v>0</v>
      </c>
      <c r="I93">
        <v>1.25837810785615</v>
      </c>
      <c r="J93">
        <f t="shared" si="3"/>
        <v>6.1723496756091289E-2</v>
      </c>
      <c r="K93">
        <f t="shared" si="4"/>
        <v>1.4319822582670327</v>
      </c>
      <c r="L93">
        <f t="shared" si="5"/>
        <v>2.3915879358144316</v>
      </c>
    </row>
    <row r="94" spans="1:27" x14ac:dyDescent="0.35">
      <c r="A94">
        <v>715</v>
      </c>
      <c r="B94">
        <v>0</v>
      </c>
      <c r="C94">
        <v>6.4344472976161193E-2</v>
      </c>
      <c r="D94">
        <v>0</v>
      </c>
      <c r="E94">
        <v>0</v>
      </c>
      <c r="F94">
        <v>0</v>
      </c>
      <c r="G94">
        <v>0</v>
      </c>
      <c r="H94">
        <v>0</v>
      </c>
      <c r="I94">
        <v>-0.83545309295637304</v>
      </c>
      <c r="J94">
        <f t="shared" si="3"/>
        <v>-0.21464989345051227</v>
      </c>
      <c r="K94">
        <f t="shared" si="4"/>
        <v>0.38539661251671348</v>
      </c>
      <c r="L94">
        <f t="shared" si="5"/>
        <v>0.2995977451489063</v>
      </c>
    </row>
    <row r="95" spans="1:27" x14ac:dyDescent="0.35">
      <c r="A95">
        <v>718</v>
      </c>
      <c r="B95">
        <v>8</v>
      </c>
      <c r="C95">
        <v>7.6331682437191101E-2</v>
      </c>
      <c r="D95">
        <v>0</v>
      </c>
      <c r="E95">
        <v>0</v>
      </c>
      <c r="F95">
        <v>0</v>
      </c>
      <c r="G95">
        <v>0</v>
      </c>
      <c r="H95">
        <v>0</v>
      </c>
      <c r="I95">
        <v>0.86273126011665502</v>
      </c>
      <c r="J95">
        <f t="shared" si="3"/>
        <v>0.87023242967621561</v>
      </c>
      <c r="K95">
        <f t="shared" si="4"/>
        <v>5.6267544761278481E-5</v>
      </c>
      <c r="L95">
        <f t="shared" si="5"/>
        <v>1.3244076761045929</v>
      </c>
    </row>
    <row r="96" spans="1:27" x14ac:dyDescent="0.35">
      <c r="A96">
        <v>720</v>
      </c>
      <c r="B96">
        <v>4</v>
      </c>
      <c r="C96">
        <v>6.6175458973571896E-2</v>
      </c>
      <c r="D96">
        <v>0</v>
      </c>
      <c r="E96">
        <v>0</v>
      </c>
      <c r="F96">
        <v>0</v>
      </c>
      <c r="G96">
        <v>0</v>
      </c>
      <c r="H96">
        <v>0</v>
      </c>
      <c r="I96">
        <v>1.07031519593352</v>
      </c>
      <c r="J96">
        <f t="shared" si="3"/>
        <v>0.34398643580824173</v>
      </c>
      <c r="K96">
        <f t="shared" si="4"/>
        <v>0.52755346778512402</v>
      </c>
      <c r="L96">
        <f t="shared" si="5"/>
        <v>1.8452860451627466</v>
      </c>
    </row>
    <row r="97" spans="1:12" x14ac:dyDescent="0.35">
      <c r="A97">
        <v>721</v>
      </c>
      <c r="B97">
        <v>4</v>
      </c>
      <c r="C97">
        <v>7.3759966886958295E-2</v>
      </c>
      <c r="D97">
        <v>0</v>
      </c>
      <c r="E97">
        <v>0</v>
      </c>
      <c r="F97">
        <v>0</v>
      </c>
      <c r="G97">
        <v>0</v>
      </c>
      <c r="H97">
        <v>0</v>
      </c>
      <c r="I97">
        <v>4.1520602398288801E-2</v>
      </c>
      <c r="J97">
        <f t="shared" si="3"/>
        <v>0.31447799763026235</v>
      </c>
      <c r="K97">
        <f t="shared" si="4"/>
        <v>7.4505739611823815E-2</v>
      </c>
      <c r="L97">
        <f t="shared" si="5"/>
        <v>0.10864833430428678</v>
      </c>
    </row>
    <row r="98" spans="1:12" x14ac:dyDescent="0.35">
      <c r="A98">
        <v>735</v>
      </c>
      <c r="B98">
        <v>8</v>
      </c>
      <c r="C98">
        <v>6.9204050589746102E-2</v>
      </c>
      <c r="D98">
        <v>0</v>
      </c>
      <c r="E98">
        <v>0</v>
      </c>
      <c r="F98">
        <v>0</v>
      </c>
      <c r="G98">
        <v>0</v>
      </c>
      <c r="H98">
        <v>0</v>
      </c>
      <c r="I98">
        <v>0.94417266913415598</v>
      </c>
      <c r="J98">
        <f t="shared" si="3"/>
        <v>0.89796333669452211</v>
      </c>
      <c r="K98">
        <f t="shared" si="4"/>
        <v>2.1353024045165999E-3</v>
      </c>
      <c r="L98">
        <f t="shared" si="5"/>
        <v>1.5184906702459351</v>
      </c>
    </row>
    <row r="99" spans="1:12" x14ac:dyDescent="0.35">
      <c r="A99">
        <v>739</v>
      </c>
      <c r="B99">
        <v>3</v>
      </c>
      <c r="C99">
        <v>0.100516291558049</v>
      </c>
      <c r="D99">
        <v>0</v>
      </c>
      <c r="E99">
        <v>0</v>
      </c>
      <c r="F99">
        <v>0</v>
      </c>
      <c r="G99">
        <v>0</v>
      </c>
      <c r="H99">
        <v>0</v>
      </c>
      <c r="I99">
        <v>-0.536494768781834</v>
      </c>
      <c r="J99">
        <f t="shared" si="3"/>
        <v>6.8939305738423384E-2</v>
      </c>
      <c r="K99">
        <f t="shared" si="4"/>
        <v>0.36655041859020049</v>
      </c>
      <c r="L99">
        <f t="shared" si="5"/>
        <v>6.1701021616771511E-2</v>
      </c>
    </row>
    <row r="100" spans="1:12" x14ac:dyDescent="0.35">
      <c r="A100">
        <v>742</v>
      </c>
      <c r="B100">
        <v>1</v>
      </c>
      <c r="C100">
        <v>7.8579771804762E-2</v>
      </c>
      <c r="D100">
        <v>0</v>
      </c>
      <c r="E100">
        <v>0</v>
      </c>
      <c r="F100">
        <v>0</v>
      </c>
      <c r="G100">
        <v>3</v>
      </c>
      <c r="H100">
        <v>0</v>
      </c>
      <c r="I100">
        <v>-2.45248706882697</v>
      </c>
      <c r="J100">
        <f t="shared" si="3"/>
        <v>-1.6556840317790429</v>
      </c>
      <c r="K100">
        <f t="shared" si="4"/>
        <v>0.63489507984880034</v>
      </c>
      <c r="L100">
        <f t="shared" si="5"/>
        <v>4.6845806239729892</v>
      </c>
    </row>
    <row r="101" spans="1:12" x14ac:dyDescent="0.35">
      <c r="A101">
        <v>760</v>
      </c>
      <c r="B101">
        <v>3</v>
      </c>
      <c r="C101">
        <v>9.1927807687736202E-2</v>
      </c>
      <c r="D101">
        <v>0</v>
      </c>
      <c r="E101">
        <v>0</v>
      </c>
      <c r="F101">
        <v>1</v>
      </c>
      <c r="G101">
        <v>0</v>
      </c>
      <c r="H101">
        <v>0</v>
      </c>
      <c r="I101">
        <v>-0.17201310691667701</v>
      </c>
      <c r="J101">
        <f t="shared" si="3"/>
        <v>-1.0502461671460603</v>
      </c>
      <c r="K101">
        <f t="shared" si="4"/>
        <v>0.77129330807986762</v>
      </c>
      <c r="L101">
        <f t="shared" si="5"/>
        <v>1.3475671148819262E-2</v>
      </c>
    </row>
    <row r="102" spans="1:12" x14ac:dyDescent="0.35">
      <c r="A102">
        <v>769</v>
      </c>
      <c r="B102">
        <v>8</v>
      </c>
      <c r="C102">
        <v>8.80331475039067E-2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0.12076310878838099</v>
      </c>
      <c r="J102">
        <f t="shared" si="3"/>
        <v>0.82470647565835065</v>
      </c>
      <c r="K102">
        <f t="shared" si="4"/>
        <v>0.49553626376022863</v>
      </c>
      <c r="L102">
        <f t="shared" si="5"/>
        <v>0.16716729620260617</v>
      </c>
    </row>
    <row r="103" spans="1:12" x14ac:dyDescent="0.35">
      <c r="A103">
        <v>774</v>
      </c>
      <c r="B103">
        <v>4</v>
      </c>
      <c r="C103">
        <v>7.8924956626502396E-2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0.44611810622926401</v>
      </c>
      <c r="J103">
        <f t="shared" si="3"/>
        <v>0.29438298524979728</v>
      </c>
      <c r="K103">
        <f t="shared" si="4"/>
        <v>2.3023546938653404E-2</v>
      </c>
      <c r="L103">
        <f t="shared" si="5"/>
        <v>0.5390730929745553</v>
      </c>
    </row>
    <row r="104" spans="1:12" x14ac:dyDescent="0.35">
      <c r="A104">
        <v>787</v>
      </c>
      <c r="B104">
        <v>4</v>
      </c>
      <c r="C104">
        <v>7.1054076920531506E-2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0.63879762672739204</v>
      </c>
      <c r="J104">
        <f t="shared" si="3"/>
        <v>0.32500558725144174</v>
      </c>
      <c r="K104">
        <f t="shared" si="4"/>
        <v>9.8465444038476346E-2</v>
      </c>
      <c r="L104">
        <f t="shared" si="5"/>
        <v>0.85913525329963369</v>
      </c>
    </row>
    <row r="105" spans="1:12" x14ac:dyDescent="0.35">
      <c r="A105">
        <v>828</v>
      </c>
      <c r="B105">
        <v>1</v>
      </c>
      <c r="C105">
        <v>0.14433756729740599</v>
      </c>
      <c r="D105">
        <v>0</v>
      </c>
      <c r="E105">
        <v>0</v>
      </c>
      <c r="F105">
        <v>0</v>
      </c>
      <c r="G105">
        <v>1</v>
      </c>
      <c r="H105">
        <v>0</v>
      </c>
      <c r="I105">
        <v>-2.87866102249161E-2</v>
      </c>
      <c r="J105">
        <f t="shared" si="3"/>
        <v>-0.89346262607863369</v>
      </c>
      <c r="K105">
        <f t="shared" si="4"/>
        <v>0.74766461239265847</v>
      </c>
      <c r="L105">
        <f t="shared" si="5"/>
        <v>6.724232705307874E-2</v>
      </c>
    </row>
    <row r="106" spans="1:12" x14ac:dyDescent="0.35">
      <c r="A106">
        <v>829</v>
      </c>
      <c r="B106">
        <v>0</v>
      </c>
      <c r="C106">
        <v>8.0991321548031597E-2</v>
      </c>
      <c r="D106">
        <v>0</v>
      </c>
      <c r="E106">
        <v>0</v>
      </c>
      <c r="F106">
        <v>0</v>
      </c>
      <c r="G106">
        <v>3</v>
      </c>
      <c r="H106">
        <v>0</v>
      </c>
      <c r="I106">
        <v>-1.8601649474672199</v>
      </c>
      <c r="J106">
        <f t="shared" si="3"/>
        <v>-1.8065064554412025</v>
      </c>
      <c r="K106">
        <f t="shared" si="4"/>
        <v>2.8792337665061803E-3</v>
      </c>
      <c r="L106">
        <f t="shared" si="5"/>
        <v>2.4713949105641979</v>
      </c>
    </row>
    <row r="107" spans="1:12" x14ac:dyDescent="0.35">
      <c r="A107">
        <v>835</v>
      </c>
      <c r="B107">
        <v>2</v>
      </c>
      <c r="C107">
        <v>0.106189474520692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0.368456487996207</v>
      </c>
      <c r="J107">
        <f t="shared" si="3"/>
        <v>-9.457289335969471E-2</v>
      </c>
      <c r="K107">
        <f t="shared" si="4"/>
        <v>0.21439620799882905</v>
      </c>
      <c r="L107">
        <f t="shared" si="5"/>
        <v>0.43106361894477851</v>
      </c>
    </row>
    <row r="108" spans="1:12" x14ac:dyDescent="0.35">
      <c r="A108">
        <v>877</v>
      </c>
      <c r="B108">
        <v>10</v>
      </c>
      <c r="C108">
        <v>7.6349151299984805E-2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1.9015761725325999</v>
      </c>
      <c r="J108">
        <f t="shared" si="3"/>
        <v>1.1530444649692533</v>
      </c>
      <c r="K108">
        <f t="shared" si="4"/>
        <v>0.56029971722769945</v>
      </c>
      <c r="L108">
        <f t="shared" si="5"/>
        <v>4.794672392333581</v>
      </c>
    </row>
    <row r="109" spans="1:12" x14ac:dyDescent="0.35">
      <c r="A109">
        <v>879</v>
      </c>
      <c r="B109">
        <v>0</v>
      </c>
      <c r="C109">
        <v>6.2587702782648705E-2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0.18076740016043399</v>
      </c>
      <c r="J109">
        <f t="shared" si="3"/>
        <v>-0.20781496820022871</v>
      </c>
      <c r="K109">
        <f t="shared" si="4"/>
        <v>0.15099625700078179</v>
      </c>
      <c r="L109">
        <f t="shared" si="5"/>
        <v>0.21983463723567845</v>
      </c>
    </row>
    <row r="110" spans="1:12" x14ac:dyDescent="0.35">
      <c r="A110">
        <v>898</v>
      </c>
      <c r="B110">
        <v>2</v>
      </c>
      <c r="C110">
        <v>7.9702137557393499E-2</v>
      </c>
      <c r="D110">
        <v>0</v>
      </c>
      <c r="E110">
        <v>0</v>
      </c>
      <c r="F110">
        <v>0</v>
      </c>
      <c r="G110">
        <v>3</v>
      </c>
      <c r="H110">
        <v>0</v>
      </c>
      <c r="I110">
        <v>-2.4490039130507899</v>
      </c>
      <c r="J110">
        <f t="shared" si="3"/>
        <v>-1.5186107304235461</v>
      </c>
      <c r="K110">
        <f t="shared" si="4"/>
        <v>0.8656314742792518</v>
      </c>
      <c r="L110">
        <f t="shared" si="5"/>
        <v>4.669514946835414</v>
      </c>
    </row>
    <row r="111" spans="1:12" x14ac:dyDescent="0.35">
      <c r="A111">
        <v>906</v>
      </c>
      <c r="B111">
        <v>0</v>
      </c>
      <c r="C111">
        <v>4.9547352748432201E-2</v>
      </c>
      <c r="D111">
        <v>2</v>
      </c>
      <c r="E111">
        <v>0</v>
      </c>
      <c r="F111">
        <v>0</v>
      </c>
      <c r="G111">
        <v>0</v>
      </c>
      <c r="H111">
        <v>0</v>
      </c>
      <c r="I111">
        <v>-1.60746779531566</v>
      </c>
      <c r="J111">
        <f t="shared" si="3"/>
        <v>-0.78963992155010532</v>
      </c>
      <c r="K111">
        <f t="shared" si="4"/>
        <v>0.66884243110788799</v>
      </c>
      <c r="L111">
        <f t="shared" si="5"/>
        <v>1.7407370120032983</v>
      </c>
    </row>
    <row r="112" spans="1:12" x14ac:dyDescent="0.35">
      <c r="A112">
        <v>908</v>
      </c>
      <c r="B112">
        <v>1</v>
      </c>
      <c r="C112">
        <v>8.3665395485381905E-2</v>
      </c>
      <c r="D112">
        <v>0</v>
      </c>
      <c r="E112">
        <v>0</v>
      </c>
      <c r="F112">
        <v>0</v>
      </c>
      <c r="G112">
        <v>3</v>
      </c>
      <c r="H112">
        <v>0</v>
      </c>
      <c r="I112">
        <v>-2.6325789836228601</v>
      </c>
      <c r="J112">
        <f t="shared" si="3"/>
        <v>-1.6754702609833365</v>
      </c>
      <c r="K112">
        <f t="shared" si="4"/>
        <v>0.91605710695266052</v>
      </c>
      <c r="L112">
        <f t="shared" si="5"/>
        <v>5.4965917137704068</v>
      </c>
    </row>
    <row r="113" spans="1:27" x14ac:dyDescent="0.35">
      <c r="A113">
        <v>909</v>
      </c>
      <c r="B113">
        <v>0</v>
      </c>
      <c r="C113">
        <v>0.110355339059327</v>
      </c>
      <c r="D113">
        <v>0</v>
      </c>
      <c r="E113">
        <v>0</v>
      </c>
      <c r="F113">
        <v>0</v>
      </c>
      <c r="G113">
        <v>3</v>
      </c>
      <c r="H113">
        <v>0</v>
      </c>
      <c r="I113">
        <v>-1.77176365116373</v>
      </c>
      <c r="J113">
        <f t="shared" si="3"/>
        <v>-1.9207506892509987</v>
      </c>
      <c r="K113">
        <f t="shared" si="4"/>
        <v>2.2197137518017239E-2</v>
      </c>
      <c r="L113">
        <f t="shared" si="5"/>
        <v>2.2012641638882391</v>
      </c>
      <c r="AA113" s="4" t="s">
        <v>582</v>
      </c>
    </row>
    <row r="114" spans="1:27" x14ac:dyDescent="0.35">
      <c r="A114">
        <v>910</v>
      </c>
      <c r="B114">
        <v>0</v>
      </c>
      <c r="C114">
        <v>0.113065312139839</v>
      </c>
      <c r="D114">
        <v>0</v>
      </c>
      <c r="E114">
        <v>0</v>
      </c>
      <c r="F114">
        <v>0</v>
      </c>
      <c r="G114">
        <v>3</v>
      </c>
      <c r="H114">
        <v>0</v>
      </c>
      <c r="I114">
        <v>-1.2930230355130301</v>
      </c>
      <c r="J114">
        <f t="shared" si="3"/>
        <v>-1.9312941647175004</v>
      </c>
      <c r="K114">
        <f t="shared" si="4"/>
        <v>0.40739003437594956</v>
      </c>
      <c r="L114">
        <f t="shared" si="5"/>
        <v>1.0098745975553753</v>
      </c>
    </row>
    <row r="115" spans="1:27" x14ac:dyDescent="0.35">
      <c r="A115">
        <v>915</v>
      </c>
      <c r="B115">
        <v>0</v>
      </c>
      <c r="C115">
        <v>7.8916446951542804E-2</v>
      </c>
      <c r="D115">
        <v>0</v>
      </c>
      <c r="E115">
        <v>0</v>
      </c>
      <c r="F115">
        <v>0</v>
      </c>
      <c r="G115">
        <v>3</v>
      </c>
      <c r="H115">
        <v>0</v>
      </c>
      <c r="I115">
        <v>-1.1405638415021899</v>
      </c>
      <c r="J115">
        <f t="shared" si="3"/>
        <v>-1.7984339068386113</v>
      </c>
      <c r="K115">
        <f t="shared" si="4"/>
        <v>0.43279302286574728</v>
      </c>
      <c r="L115">
        <f t="shared" si="5"/>
        <v>0.72669824043618236</v>
      </c>
    </row>
    <row r="116" spans="1:27" x14ac:dyDescent="0.35">
      <c r="A116">
        <v>916</v>
      </c>
      <c r="B116">
        <v>1</v>
      </c>
      <c r="C116">
        <v>8.3852749332691101E-2</v>
      </c>
      <c r="D116">
        <v>0</v>
      </c>
      <c r="E116">
        <v>0</v>
      </c>
      <c r="F116">
        <v>0</v>
      </c>
      <c r="G116">
        <v>3</v>
      </c>
      <c r="H116">
        <v>0</v>
      </c>
      <c r="I116">
        <v>-2.0231404695861501</v>
      </c>
      <c r="J116">
        <f t="shared" si="3"/>
        <v>-1.6761991836087544</v>
      </c>
      <c r="K116">
        <f t="shared" si="4"/>
        <v>0.12036825591564908</v>
      </c>
      <c r="L116">
        <f t="shared" si="5"/>
        <v>3.0103728383905626</v>
      </c>
    </row>
    <row r="117" spans="1:27" x14ac:dyDescent="0.35">
      <c r="A117">
        <v>918</v>
      </c>
      <c r="B117">
        <v>0</v>
      </c>
      <c r="C117">
        <v>9.0170124740949001E-2</v>
      </c>
      <c r="D117">
        <v>0</v>
      </c>
      <c r="E117">
        <v>0</v>
      </c>
      <c r="F117">
        <v>0</v>
      </c>
      <c r="G117">
        <v>3</v>
      </c>
      <c r="H117">
        <v>0</v>
      </c>
      <c r="I117">
        <v>-1.7062474117295301</v>
      </c>
      <c r="J117">
        <f t="shared" si="3"/>
        <v>-1.8422176907196308</v>
      </c>
      <c r="K117">
        <f t="shared" si="4"/>
        <v>1.8487916768645828E-2</v>
      </c>
      <c r="L117">
        <f t="shared" si="5"/>
        <v>2.0111481357951151</v>
      </c>
    </row>
    <row r="118" spans="1:27" x14ac:dyDescent="0.35">
      <c r="A118">
        <v>928</v>
      </c>
      <c r="B118">
        <v>1</v>
      </c>
      <c r="C118">
        <v>0.14433756729740599</v>
      </c>
      <c r="D118">
        <v>0</v>
      </c>
      <c r="E118">
        <v>0</v>
      </c>
      <c r="F118">
        <v>0</v>
      </c>
      <c r="G118">
        <v>3</v>
      </c>
      <c r="H118">
        <v>0</v>
      </c>
      <c r="I118">
        <v>-1.0566844346861199</v>
      </c>
      <c r="J118">
        <f t="shared" si="3"/>
        <v>-1.9115226260786335</v>
      </c>
      <c r="K118">
        <f t="shared" si="4"/>
        <v>0.73074833346322376</v>
      </c>
      <c r="L118">
        <f t="shared" si="5"/>
        <v>0.59072531450893728</v>
      </c>
    </row>
    <row r="119" spans="1:27" x14ac:dyDescent="0.35">
      <c r="A119">
        <v>936</v>
      </c>
      <c r="B119">
        <v>0</v>
      </c>
      <c r="C119">
        <v>4.6916734647781899E-2</v>
      </c>
      <c r="D119">
        <v>4</v>
      </c>
      <c r="E119">
        <v>0</v>
      </c>
      <c r="F119">
        <v>0</v>
      </c>
      <c r="G119">
        <v>0</v>
      </c>
      <c r="H119">
        <v>0</v>
      </c>
      <c r="I119">
        <v>-0.84866751470915702</v>
      </c>
      <c r="J119">
        <f t="shared" si="3"/>
        <v>-1.4119651861553533</v>
      </c>
      <c r="K119">
        <f t="shared" si="4"/>
        <v>0.31730426665670686</v>
      </c>
      <c r="L119">
        <f t="shared" si="5"/>
        <v>0.31423833174258559</v>
      </c>
    </row>
    <row r="120" spans="1:27" x14ac:dyDescent="0.35">
      <c r="A120">
        <v>940</v>
      </c>
      <c r="B120">
        <v>1</v>
      </c>
      <c r="C120">
        <v>9.3308609492849207E-2</v>
      </c>
      <c r="D120">
        <v>0</v>
      </c>
      <c r="E120">
        <v>0</v>
      </c>
      <c r="F120">
        <v>0</v>
      </c>
      <c r="G120">
        <v>3</v>
      </c>
      <c r="H120">
        <v>0</v>
      </c>
      <c r="I120">
        <v>-1.47462332100025</v>
      </c>
      <c r="J120">
        <f t="shared" si="3"/>
        <v>-1.7129883422650689</v>
      </c>
      <c r="K120">
        <f t="shared" si="4"/>
        <v>5.6817883362577593E-2</v>
      </c>
      <c r="L120">
        <f t="shared" si="5"/>
        <v>1.4078426568212352</v>
      </c>
    </row>
    <row r="121" spans="1:27" x14ac:dyDescent="0.35">
      <c r="A121">
        <v>953</v>
      </c>
      <c r="B121">
        <v>0</v>
      </c>
      <c r="C121">
        <v>6.9112051992016199E-2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-0.23299000144533899</v>
      </c>
      <c r="J121">
        <f t="shared" si="3"/>
        <v>-0.23319873172117805</v>
      </c>
      <c r="K121">
        <f t="shared" si="4"/>
        <v>4.3568328051851792E-8</v>
      </c>
      <c r="L121">
        <f t="shared" si="5"/>
        <v>3.0368766680730712E-3</v>
      </c>
    </row>
    <row r="122" spans="1:27" x14ac:dyDescent="0.35">
      <c r="A122">
        <v>965</v>
      </c>
      <c r="B122">
        <v>5</v>
      </c>
      <c r="C122">
        <v>8.5158194125054099E-2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0.12789324920379</v>
      </c>
      <c r="J122">
        <f t="shared" si="3"/>
        <v>0.41157182677318205</v>
      </c>
      <c r="K122">
        <f t="shared" si="4"/>
        <v>8.0473535371793595E-2</v>
      </c>
      <c r="L122">
        <f t="shared" si="5"/>
        <v>0.17304860741743439</v>
      </c>
    </row>
    <row r="123" spans="1:27" x14ac:dyDescent="0.35">
      <c r="A123">
        <v>976</v>
      </c>
      <c r="B123">
        <v>2</v>
      </c>
      <c r="C123">
        <v>6.6220120965385501E-2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1.0250871286818599</v>
      </c>
      <c r="J123">
        <f t="shared" si="3"/>
        <v>6.093267296965188E-2</v>
      </c>
      <c r="K123">
        <f t="shared" si="4"/>
        <v>0.92959381446970413</v>
      </c>
      <c r="L123">
        <f t="shared" si="5"/>
        <v>1.7244548286443062</v>
      </c>
    </row>
    <row r="124" spans="1:27" x14ac:dyDescent="0.35">
      <c r="A124">
        <v>978</v>
      </c>
      <c r="B124">
        <v>0</v>
      </c>
      <c r="C124">
        <v>4.7941783281056999E-2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-0.19090192061978301</v>
      </c>
      <c r="J124">
        <f t="shared" si="3"/>
        <v>-0.150833260868946</v>
      </c>
      <c r="K124">
        <f t="shared" si="4"/>
        <v>1.6054974942283457E-3</v>
      </c>
      <c r="L124">
        <f t="shared" si="5"/>
        <v>9.4470516789457656E-3</v>
      </c>
    </row>
    <row r="125" spans="1:27" x14ac:dyDescent="0.35">
      <c r="A125">
        <v>986</v>
      </c>
      <c r="B125">
        <v>0</v>
      </c>
      <c r="C125">
        <v>8.2943826576988303E-2</v>
      </c>
      <c r="D125">
        <v>0</v>
      </c>
      <c r="E125">
        <v>0</v>
      </c>
      <c r="F125">
        <v>0</v>
      </c>
      <c r="G125">
        <v>6</v>
      </c>
      <c r="H125">
        <v>0</v>
      </c>
      <c r="I125">
        <v>-2.8304152991370799</v>
      </c>
      <c r="J125">
        <f t="shared" si="3"/>
        <v>-3.3411929105569618</v>
      </c>
      <c r="K125">
        <f t="shared" si="4"/>
        <v>0.26089376832779981</v>
      </c>
      <c r="L125">
        <f t="shared" si="5"/>
        <v>6.4633779339560302</v>
      </c>
    </row>
    <row r="126" spans="1:27" x14ac:dyDescent="0.35">
      <c r="A126">
        <v>992</v>
      </c>
      <c r="B126">
        <v>5</v>
      </c>
      <c r="C126">
        <v>8.5250013074365499E-2</v>
      </c>
      <c r="D126">
        <v>1</v>
      </c>
      <c r="E126">
        <v>0</v>
      </c>
      <c r="F126">
        <v>0</v>
      </c>
      <c r="G126">
        <v>0</v>
      </c>
      <c r="H126">
        <v>0</v>
      </c>
      <c r="I126">
        <v>0.79751499226177702</v>
      </c>
      <c r="J126">
        <f t="shared" si="3"/>
        <v>9.4934594132612127E-2</v>
      </c>
      <c r="K126">
        <f t="shared" si="4"/>
        <v>0.49361921583533591</v>
      </c>
      <c r="L126">
        <f t="shared" si="5"/>
        <v>1.1785552766895946</v>
      </c>
    </row>
    <row r="127" spans="1:27" x14ac:dyDescent="0.35">
      <c r="A127">
        <v>994</v>
      </c>
      <c r="B127">
        <v>3</v>
      </c>
      <c r="C127">
        <v>8.2113470609903802E-2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1.2003742376361899</v>
      </c>
      <c r="J127">
        <f t="shared" si="3"/>
        <v>0.14053768897569607</v>
      </c>
      <c r="K127">
        <f t="shared" si="4"/>
        <v>1.123253509876587</v>
      </c>
      <c r="L127">
        <f t="shared" si="5"/>
        <v>2.215549201474508</v>
      </c>
    </row>
    <row r="128" spans="1:27" x14ac:dyDescent="0.35">
      <c r="A128">
        <v>1026</v>
      </c>
      <c r="B128">
        <v>9</v>
      </c>
      <c r="C128">
        <v>6.6180496427533098E-2</v>
      </c>
      <c r="D128">
        <v>0</v>
      </c>
      <c r="E128">
        <v>1</v>
      </c>
      <c r="F128">
        <v>0</v>
      </c>
      <c r="G128">
        <v>0</v>
      </c>
      <c r="H128">
        <v>0</v>
      </c>
      <c r="I128">
        <v>1.52569003530108</v>
      </c>
      <c r="J128">
        <f t="shared" si="3"/>
        <v>0.64960683698911126</v>
      </c>
      <c r="K128">
        <f t="shared" si="4"/>
        <v>0.7675217703645284</v>
      </c>
      <c r="L128">
        <f t="shared" si="5"/>
        <v>3.2898265486778793</v>
      </c>
    </row>
    <row r="129" spans="1:27" x14ac:dyDescent="0.35">
      <c r="A129">
        <v>1028</v>
      </c>
      <c r="B129">
        <v>2</v>
      </c>
      <c r="C129">
        <v>8.5161003214731607E-2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0.44851176548167199</v>
      </c>
      <c r="J129">
        <f t="shared" si="3"/>
        <v>-1.2759102327299099E-2</v>
      </c>
      <c r="K129">
        <f t="shared" si="4"/>
        <v>0.21277081348924129</v>
      </c>
      <c r="L129">
        <f t="shared" si="5"/>
        <v>0.54259374828661588</v>
      </c>
    </row>
    <row r="130" spans="1:27" x14ac:dyDescent="0.35">
      <c r="A130">
        <v>1041</v>
      </c>
      <c r="B130">
        <v>4</v>
      </c>
      <c r="C130">
        <v>8.0646004815810302E-2</v>
      </c>
      <c r="D130">
        <v>0</v>
      </c>
      <c r="E130">
        <v>0</v>
      </c>
      <c r="F130">
        <v>0</v>
      </c>
      <c r="G130">
        <v>3</v>
      </c>
      <c r="H130">
        <v>0</v>
      </c>
      <c r="I130">
        <v>-1.2110726577727799</v>
      </c>
      <c r="J130">
        <f t="shared" ref="J130:J193" si="6" xml:space="preserve"> 0.03569 + 0.14144 *B130-3.89062*C130  -0.31628 *D130-0.40156 *E130 -1.1526 *F130 -0.50903 *G130 -1.80314 *H130</f>
        <v>-1.2394029592564877</v>
      </c>
      <c r="K130">
        <f t="shared" ref="K130:K193" si="7">(I130-J130)^2</f>
        <v>8.0260598215777315E-4</v>
      </c>
      <c r="L130">
        <f t="shared" ref="L130:L193" si="8">(I130-I$243)^2</f>
        <v>0.85188246738191098</v>
      </c>
    </row>
    <row r="131" spans="1:27" x14ac:dyDescent="0.35">
      <c r="A131">
        <v>1045</v>
      </c>
      <c r="B131">
        <v>2</v>
      </c>
      <c r="C131">
        <v>0.102062072615966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-0.90835171269487103</v>
      </c>
      <c r="J131">
        <f t="shared" si="6"/>
        <v>-7.8514740961129648E-2</v>
      </c>
      <c r="K131">
        <f t="shared" si="7"/>
        <v>0.68862939965622627</v>
      </c>
      <c r="L131">
        <f t="shared" si="8"/>
        <v>0.38471483510178656</v>
      </c>
    </row>
    <row r="132" spans="1:27" x14ac:dyDescent="0.35">
      <c r="A132">
        <v>1059</v>
      </c>
      <c r="B132">
        <v>4</v>
      </c>
      <c r="C132">
        <v>7.0409471764789205E-2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5.4538172800864197E-2</v>
      </c>
      <c r="J132">
        <f t="shared" si="6"/>
        <v>0.32751350096247583</v>
      </c>
      <c r="K132">
        <f t="shared" si="7"/>
        <v>7.4515529784939555E-2</v>
      </c>
      <c r="L132">
        <f t="shared" si="8"/>
        <v>0.11739945466420787</v>
      </c>
    </row>
    <row r="133" spans="1:27" x14ac:dyDescent="0.35">
      <c r="A133">
        <v>1085</v>
      </c>
      <c r="B133">
        <v>0</v>
      </c>
      <c r="C133">
        <v>8.8780435107210495E-2</v>
      </c>
      <c r="D133">
        <v>1</v>
      </c>
      <c r="E133">
        <v>0</v>
      </c>
      <c r="F133">
        <v>0</v>
      </c>
      <c r="G133">
        <v>0</v>
      </c>
      <c r="H133">
        <v>0</v>
      </c>
      <c r="I133">
        <v>-8.2429078278255297E-2</v>
      </c>
      <c r="J133">
        <f t="shared" si="6"/>
        <v>-0.62600093643681531</v>
      </c>
      <c r="K133">
        <f t="shared" si="7"/>
        <v>0.29547036498194967</v>
      </c>
      <c r="L133">
        <f t="shared" si="8"/>
        <v>4.2299649990261333E-2</v>
      </c>
    </row>
    <row r="134" spans="1:27" x14ac:dyDescent="0.35">
      <c r="A134">
        <v>1087</v>
      </c>
      <c r="B134">
        <v>1</v>
      </c>
      <c r="C134">
        <v>7.7139191344403404E-2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0.83434958049104102</v>
      </c>
      <c r="J134">
        <f t="shared" si="6"/>
        <v>-0.12298928062836278</v>
      </c>
      <c r="K134">
        <f t="shared" si="7"/>
        <v>0.91649769500939715</v>
      </c>
      <c r="L134">
        <f t="shared" si="8"/>
        <v>1.2598882687552952</v>
      </c>
    </row>
    <row r="135" spans="1:27" x14ac:dyDescent="0.35">
      <c r="A135">
        <v>1091</v>
      </c>
      <c r="B135">
        <v>6</v>
      </c>
      <c r="C135">
        <v>7.7347904583224394E-2</v>
      </c>
      <c r="D135">
        <v>0</v>
      </c>
      <c r="E135">
        <v>0</v>
      </c>
      <c r="F135">
        <v>0</v>
      </c>
      <c r="G135">
        <v>0</v>
      </c>
      <c r="H135">
        <v>1</v>
      </c>
      <c r="I135">
        <v>-0.69006069663069802</v>
      </c>
      <c r="J135">
        <f t="shared" si="6"/>
        <v>-1.2197413045295844</v>
      </c>
      <c r="K135">
        <f t="shared" si="7"/>
        <v>0.28056154638413383</v>
      </c>
      <c r="L135">
        <f t="shared" si="8"/>
        <v>0.16157411770246755</v>
      </c>
    </row>
    <row r="136" spans="1:27" x14ac:dyDescent="0.35">
      <c r="A136">
        <v>1140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-0.72920404649257398</v>
      </c>
      <c r="J136">
        <f t="shared" si="6"/>
        <v>3.569E-2</v>
      </c>
      <c r="K136">
        <f t="shared" si="7"/>
        <v>0.58506290235978387</v>
      </c>
      <c r="L136">
        <f t="shared" si="8"/>
        <v>0.19457466301066045</v>
      </c>
      <c r="AA136" s="4" t="s">
        <v>583</v>
      </c>
    </row>
    <row r="137" spans="1:27" x14ac:dyDescent="0.35">
      <c r="A137">
        <v>1148</v>
      </c>
      <c r="B137">
        <v>0</v>
      </c>
      <c r="C137">
        <v>7.8605261406357693E-2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-1.62769628050795</v>
      </c>
      <c r="J137">
        <f t="shared" si="6"/>
        <v>-0.58641320213280346</v>
      </c>
      <c r="K137">
        <f t="shared" si="7"/>
        <v>1.0842704493104216</v>
      </c>
      <c r="L137">
        <f t="shared" si="8"/>
        <v>1.7945239137979536</v>
      </c>
    </row>
    <row r="138" spans="1:27" x14ac:dyDescent="0.35">
      <c r="A138">
        <v>1165</v>
      </c>
      <c r="B138">
        <v>0</v>
      </c>
      <c r="C138">
        <v>8.2616450841151601E-2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-0.56051322710767704</v>
      </c>
      <c r="J138">
        <f t="shared" si="6"/>
        <v>-0.28573921597160123</v>
      </c>
      <c r="K138">
        <f t="shared" si="7"/>
        <v>7.5500757195808316E-2</v>
      </c>
      <c r="L138">
        <f t="shared" si="8"/>
        <v>7.4210129302097153E-2</v>
      </c>
    </row>
    <row r="139" spans="1:27" x14ac:dyDescent="0.35">
      <c r="A139">
        <v>1169</v>
      </c>
      <c r="B139">
        <v>3</v>
      </c>
      <c r="C139">
        <v>7.8875522870313894E-2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-0.38286785947268098</v>
      </c>
      <c r="J139">
        <f t="shared" si="6"/>
        <v>0.15313531321029938</v>
      </c>
      <c r="K139">
        <f t="shared" si="7"/>
        <v>0.28729940112622088</v>
      </c>
      <c r="L139">
        <f t="shared" si="8"/>
        <v>8.9813517792399957E-3</v>
      </c>
    </row>
    <row r="140" spans="1:27" x14ac:dyDescent="0.35">
      <c r="A140">
        <v>1173</v>
      </c>
      <c r="B140">
        <v>2</v>
      </c>
      <c r="C140">
        <v>8.00222988044091E-2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0.146775873619297</v>
      </c>
      <c r="J140">
        <f t="shared" si="6"/>
        <v>7.2336438255898861E-3</v>
      </c>
      <c r="K140">
        <f t="shared" si="7"/>
        <v>1.9472033895799764E-2</v>
      </c>
      <c r="L140">
        <f t="shared" si="8"/>
        <v>0.18911516887621568</v>
      </c>
    </row>
    <row r="141" spans="1:27" x14ac:dyDescent="0.35">
      <c r="A141">
        <v>1186</v>
      </c>
      <c r="B141">
        <v>5</v>
      </c>
      <c r="C141">
        <v>9.3494516945894807E-2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0.31459426817394198</v>
      </c>
      <c r="J141">
        <f t="shared" si="6"/>
        <v>0.3791383624799628</v>
      </c>
      <c r="K141">
        <f t="shared" si="7"/>
        <v>4.1659401097845087E-3</v>
      </c>
      <c r="L141">
        <f t="shared" si="8"/>
        <v>0.36323780785471405</v>
      </c>
    </row>
    <row r="142" spans="1:27" x14ac:dyDescent="0.35">
      <c r="A142">
        <v>1192</v>
      </c>
      <c r="B142">
        <v>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0.82798689308332296</v>
      </c>
      <c r="J142">
        <f t="shared" si="6"/>
        <v>0.17713000000000001</v>
      </c>
      <c r="K142">
        <f t="shared" si="7"/>
        <v>0.42361469527407608</v>
      </c>
      <c r="L142">
        <f t="shared" si="8"/>
        <v>1.2456451880869328</v>
      </c>
    </row>
    <row r="143" spans="1:27" x14ac:dyDescent="0.35">
      <c r="A143">
        <v>1193</v>
      </c>
      <c r="B143">
        <v>2</v>
      </c>
      <c r="C143">
        <v>8.5479496616396103E-2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0.69635834528256901</v>
      </c>
      <c r="J143">
        <f t="shared" si="6"/>
        <v>-1.3998239125682987E-2</v>
      </c>
      <c r="K143">
        <f t="shared" si="7"/>
        <v>0.50460647701215799</v>
      </c>
      <c r="L143">
        <f t="shared" si="8"/>
        <v>0.96915403072339379</v>
      </c>
    </row>
    <row r="144" spans="1:27" x14ac:dyDescent="0.35">
      <c r="A144">
        <v>1199</v>
      </c>
      <c r="B144">
        <v>0</v>
      </c>
      <c r="C144">
        <v>0.102062072615966</v>
      </c>
      <c r="D144">
        <v>0</v>
      </c>
      <c r="E144">
        <v>0</v>
      </c>
      <c r="F144">
        <v>0</v>
      </c>
      <c r="G144">
        <v>3</v>
      </c>
      <c r="H144">
        <v>0</v>
      </c>
      <c r="I144">
        <v>-2.46829686591856</v>
      </c>
      <c r="J144">
        <f t="shared" si="6"/>
        <v>-1.8884847409611294</v>
      </c>
      <c r="K144">
        <f t="shared" si="7"/>
        <v>0.33618210024765116</v>
      </c>
      <c r="L144">
        <f t="shared" si="8"/>
        <v>4.753267681924334</v>
      </c>
    </row>
    <row r="145" spans="1:12" x14ac:dyDescent="0.35">
      <c r="A145">
        <v>1203</v>
      </c>
      <c r="B145">
        <v>1</v>
      </c>
      <c r="C145">
        <v>7.9029655497471901E-2</v>
      </c>
      <c r="D145">
        <v>2</v>
      </c>
      <c r="E145">
        <v>0</v>
      </c>
      <c r="F145">
        <v>1</v>
      </c>
      <c r="G145">
        <v>0</v>
      </c>
      <c r="H145">
        <v>0</v>
      </c>
      <c r="I145">
        <v>-2.7762795839068199</v>
      </c>
      <c r="J145">
        <f t="shared" si="6"/>
        <v>-1.9155043582715743</v>
      </c>
      <c r="K145">
        <f t="shared" si="7"/>
        <v>0.74093398906740804</v>
      </c>
      <c r="L145">
        <f t="shared" si="8"/>
        <v>6.1910482643825455</v>
      </c>
    </row>
    <row r="146" spans="1:12" x14ac:dyDescent="0.35">
      <c r="A146">
        <v>1208</v>
      </c>
      <c r="B146">
        <v>0</v>
      </c>
      <c r="C146">
        <v>7.9158011556984403E-2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0.48565193552538499</v>
      </c>
      <c r="J146">
        <f t="shared" si="6"/>
        <v>-0.27228374292383467</v>
      </c>
      <c r="K146">
        <f t="shared" si="7"/>
        <v>0.57446649266627903</v>
      </c>
      <c r="L146">
        <f t="shared" si="8"/>
        <v>0.59868875440999592</v>
      </c>
    </row>
    <row r="147" spans="1:12" x14ac:dyDescent="0.35">
      <c r="A147">
        <v>1211</v>
      </c>
      <c r="B147">
        <v>6</v>
      </c>
      <c r="C147">
        <v>8.3718417486265698E-2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3.9803351695900803E-2</v>
      </c>
      <c r="J147">
        <f t="shared" si="6"/>
        <v>0.558613450559585</v>
      </c>
      <c r="K147">
        <f t="shared" si="7"/>
        <v>0.26916391868294581</v>
      </c>
      <c r="L147">
        <f t="shared" si="8"/>
        <v>0.10751920816361731</v>
      </c>
    </row>
    <row r="148" spans="1:12" x14ac:dyDescent="0.35">
      <c r="A148">
        <v>1217</v>
      </c>
      <c r="B148">
        <v>2</v>
      </c>
      <c r="C148">
        <v>7.8808158987923899E-2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-1.0972814724006199</v>
      </c>
      <c r="J148">
        <f t="shared" si="6"/>
        <v>1.1957400478403546E-2</v>
      </c>
      <c r="K148">
        <f t="shared" si="7"/>
        <v>1.2304108771059263</v>
      </c>
      <c r="L148">
        <f t="shared" si="8"/>
        <v>0.65477810986162166</v>
      </c>
    </row>
    <row r="149" spans="1:12" x14ac:dyDescent="0.35">
      <c r="A149">
        <v>1234</v>
      </c>
      <c r="B149">
        <v>0</v>
      </c>
      <c r="C149">
        <v>9.7140452079103198E-2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-1.2803894376048299</v>
      </c>
      <c r="J149">
        <f t="shared" si="6"/>
        <v>-0.34224658566800048</v>
      </c>
      <c r="K149">
        <f t="shared" si="7"/>
        <v>0.88011201064016786</v>
      </c>
      <c r="L149">
        <f t="shared" si="8"/>
        <v>0.98464256429704566</v>
      </c>
    </row>
    <row r="150" spans="1:12" x14ac:dyDescent="0.35">
      <c r="A150">
        <v>1263</v>
      </c>
      <c r="B150">
        <v>0</v>
      </c>
      <c r="C150">
        <v>8.0049539620856494E-2</v>
      </c>
      <c r="D150">
        <v>0</v>
      </c>
      <c r="E150">
        <v>0</v>
      </c>
      <c r="F150">
        <v>0</v>
      </c>
      <c r="G150">
        <v>3</v>
      </c>
      <c r="H150">
        <v>0</v>
      </c>
      <c r="I150">
        <v>-3.0112873056803702</v>
      </c>
      <c r="J150">
        <f t="shared" si="6"/>
        <v>-1.8028423398396964</v>
      </c>
      <c r="K150">
        <f t="shared" si="7"/>
        <v>1.460339235465667</v>
      </c>
      <c r="L150">
        <f t="shared" si="8"/>
        <v>7.4157607277322146</v>
      </c>
    </row>
    <row r="151" spans="1:12" x14ac:dyDescent="0.35">
      <c r="A151">
        <v>1265</v>
      </c>
      <c r="B151">
        <v>1</v>
      </c>
      <c r="C151">
        <v>9.5114297176696394E-2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-0.52357290803263701</v>
      </c>
      <c r="J151">
        <f t="shared" si="6"/>
        <v>-0.19292358688159855</v>
      </c>
      <c r="K151">
        <f t="shared" si="7"/>
        <v>0.10932897357764257</v>
      </c>
      <c r="L151">
        <f t="shared" si="8"/>
        <v>5.5448495709560862E-2</v>
      </c>
    </row>
    <row r="152" spans="1:12" x14ac:dyDescent="0.35">
      <c r="A152">
        <v>1270</v>
      </c>
      <c r="B152">
        <v>5</v>
      </c>
      <c r="C152">
        <v>8.8792954919639705E-2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0.120930514649614</v>
      </c>
      <c r="J152">
        <f t="shared" si="6"/>
        <v>0.39743035373055141</v>
      </c>
      <c r="K152">
        <f t="shared" si="7"/>
        <v>7.6452161011784273E-2</v>
      </c>
      <c r="L152">
        <f t="shared" si="8"/>
        <v>0.16730421567434095</v>
      </c>
    </row>
    <row r="153" spans="1:12" x14ac:dyDescent="0.35">
      <c r="A153">
        <v>1271</v>
      </c>
      <c r="B153">
        <v>0</v>
      </c>
      <c r="C153">
        <v>0.10731018703298199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0.66103099418031297</v>
      </c>
      <c r="J153">
        <f t="shared" si="6"/>
        <v>-0.3818131598742604</v>
      </c>
      <c r="K153">
        <f t="shared" si="7"/>
        <v>1.0875239296457988</v>
      </c>
      <c r="L153">
        <f t="shared" si="8"/>
        <v>0.90084559206114445</v>
      </c>
    </row>
    <row r="154" spans="1:12" x14ac:dyDescent="0.35">
      <c r="A154">
        <v>1311</v>
      </c>
      <c r="B154">
        <v>2</v>
      </c>
      <c r="C154">
        <v>8.4297047660463406E-2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0.94349466021069395</v>
      </c>
      <c r="J154">
        <f t="shared" si="6"/>
        <v>-9.3977795687521515E-3</v>
      </c>
      <c r="K154">
        <f t="shared" si="7"/>
        <v>0.90800400178882523</v>
      </c>
      <c r="L154">
        <f t="shared" si="8"/>
        <v>1.5168201491049875</v>
      </c>
    </row>
    <row r="155" spans="1:12" x14ac:dyDescent="0.35">
      <c r="A155">
        <v>1319</v>
      </c>
      <c r="B155">
        <v>0</v>
      </c>
      <c r="C155">
        <v>8.9341908415397506E-2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-0.66430024541376498</v>
      </c>
      <c r="J155">
        <f t="shared" si="6"/>
        <v>-0.31190541571911384</v>
      </c>
      <c r="K155">
        <f t="shared" si="7"/>
        <v>0.12418211599552217</v>
      </c>
      <c r="L155">
        <f t="shared" si="8"/>
        <v>0.14152823073875517</v>
      </c>
    </row>
    <row r="156" spans="1:12" x14ac:dyDescent="0.35">
      <c r="A156">
        <v>1335</v>
      </c>
      <c r="B156">
        <v>6</v>
      </c>
      <c r="C156">
        <v>0.10709873867188301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-0.66510887907540095</v>
      </c>
      <c r="J156">
        <f t="shared" si="6"/>
        <v>0.46764950534839855</v>
      </c>
      <c r="K156">
        <f t="shared" si="7"/>
        <v>1.2831415574824161</v>
      </c>
      <c r="L156">
        <f t="shared" si="8"/>
        <v>0.14213730444331035</v>
      </c>
    </row>
    <row r="157" spans="1:12" x14ac:dyDescent="0.35">
      <c r="A157">
        <v>1337</v>
      </c>
      <c r="B157">
        <v>11</v>
      </c>
      <c r="C157">
        <v>6.6473919645472598E-2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1.6245392623635899</v>
      </c>
      <c r="J157">
        <f t="shared" si="6"/>
        <v>1.3329052387489315</v>
      </c>
      <c r="K157">
        <f t="shared" si="7"/>
        <v>8.5050403729675136E-2</v>
      </c>
      <c r="L157">
        <f t="shared" si="8"/>
        <v>3.6581807824451826</v>
      </c>
    </row>
    <row r="158" spans="1:12" x14ac:dyDescent="0.35">
      <c r="A158">
        <v>1373</v>
      </c>
      <c r="B158">
        <v>6</v>
      </c>
      <c r="C158">
        <v>9.7114495505356294E-2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-0.80350519109071505</v>
      </c>
      <c r="J158">
        <f t="shared" si="6"/>
        <v>0.5064944014969508</v>
      </c>
      <c r="K158">
        <f t="shared" si="7"/>
        <v>1.7160989325798508</v>
      </c>
      <c r="L158">
        <f t="shared" si="8"/>
        <v>0.26564471139036056</v>
      </c>
    </row>
    <row r="159" spans="1:12" x14ac:dyDescent="0.35">
      <c r="A159">
        <v>1377</v>
      </c>
      <c r="B159">
        <v>3</v>
      </c>
      <c r="C159">
        <v>7.4259245364802495E-2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8.53922594654168E-2</v>
      </c>
      <c r="J159">
        <f t="shared" si="6"/>
        <v>0.17109549479879216</v>
      </c>
      <c r="K159">
        <f t="shared" si="7"/>
        <v>7.345044546607918E-3</v>
      </c>
      <c r="L159">
        <f t="shared" si="8"/>
        <v>0.1394948733613281</v>
      </c>
    </row>
    <row r="160" spans="1:12" x14ac:dyDescent="0.35">
      <c r="A160">
        <v>1390</v>
      </c>
      <c r="B160">
        <v>5</v>
      </c>
      <c r="C160">
        <v>6.7821203119423704E-2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0.22308710832076201</v>
      </c>
      <c r="J160">
        <f t="shared" si="6"/>
        <v>0.47902347071950779</v>
      </c>
      <c r="K160">
        <f t="shared" si="7"/>
        <v>6.5503421597902137E-2</v>
      </c>
      <c r="L160">
        <f t="shared" si="8"/>
        <v>0.26131007734331085</v>
      </c>
    </row>
    <row r="161" spans="1:12" x14ac:dyDescent="0.35">
      <c r="A161">
        <v>1397</v>
      </c>
      <c r="B161">
        <v>0</v>
      </c>
      <c r="C161">
        <v>4.3647194015577602E-2</v>
      </c>
      <c r="D161">
        <v>4</v>
      </c>
      <c r="E161">
        <v>0</v>
      </c>
      <c r="F161">
        <v>0</v>
      </c>
      <c r="G161">
        <v>0</v>
      </c>
      <c r="H161">
        <v>0</v>
      </c>
      <c r="I161">
        <v>-1.18934834873007</v>
      </c>
      <c r="J161">
        <f t="shared" si="6"/>
        <v>-1.3992446459808865</v>
      </c>
      <c r="K161">
        <f t="shared" si="7"/>
        <v>4.4056455599603112E-2</v>
      </c>
      <c r="L161">
        <f t="shared" si="8"/>
        <v>0.81225243372839961</v>
      </c>
    </row>
    <row r="162" spans="1:12" x14ac:dyDescent="0.35">
      <c r="A162">
        <v>1457</v>
      </c>
      <c r="B162">
        <v>1</v>
      </c>
      <c r="C162">
        <v>8.21332133044574E-2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-1.11374548609443</v>
      </c>
      <c r="J162">
        <f t="shared" si="6"/>
        <v>-0.14241912234658805</v>
      </c>
      <c r="K162">
        <f t="shared" si="7"/>
        <v>0.94347490491160502</v>
      </c>
      <c r="L162">
        <f t="shared" si="8"/>
        <v>0.68169399358193117</v>
      </c>
    </row>
    <row r="163" spans="1:12" x14ac:dyDescent="0.35">
      <c r="A163">
        <v>1462</v>
      </c>
      <c r="B163">
        <v>0</v>
      </c>
      <c r="C163">
        <v>0.112630946286326</v>
      </c>
      <c r="D163">
        <v>0</v>
      </c>
      <c r="E163">
        <v>0</v>
      </c>
      <c r="F163">
        <v>1</v>
      </c>
      <c r="G163">
        <v>3</v>
      </c>
      <c r="H163">
        <v>0</v>
      </c>
      <c r="I163">
        <v>-3.0112827269123801</v>
      </c>
      <c r="J163">
        <f t="shared" si="6"/>
        <v>-3.0822042122405056</v>
      </c>
      <c r="K163">
        <f t="shared" si="7"/>
        <v>5.0298570811475171E-3</v>
      </c>
      <c r="L163">
        <f t="shared" si="8"/>
        <v>7.4157357900478997</v>
      </c>
    </row>
    <row r="164" spans="1:12" x14ac:dyDescent="0.35">
      <c r="A164">
        <v>1475</v>
      </c>
      <c r="B164">
        <v>2</v>
      </c>
      <c r="C164">
        <v>0.176776695296637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0.342467002204281</v>
      </c>
      <c r="J164">
        <f t="shared" si="6"/>
        <v>-0.36920094625500188</v>
      </c>
      <c r="K164">
        <f t="shared" si="7"/>
        <v>0.50647126886424465</v>
      </c>
      <c r="L164">
        <f t="shared" si="8"/>
        <v>0.39761205223881296</v>
      </c>
    </row>
    <row r="165" spans="1:12" x14ac:dyDescent="0.35">
      <c r="A165">
        <v>1477</v>
      </c>
      <c r="B165">
        <v>2</v>
      </c>
      <c r="C165">
        <v>8.0097871843892707E-2</v>
      </c>
      <c r="D165">
        <v>0</v>
      </c>
      <c r="E165">
        <v>0</v>
      </c>
      <c r="F165">
        <v>0</v>
      </c>
      <c r="G165">
        <v>0</v>
      </c>
      <c r="H165">
        <v>1</v>
      </c>
      <c r="I165">
        <v>-1.9563587266024101</v>
      </c>
      <c r="J165">
        <f t="shared" si="6"/>
        <v>-1.7962003821532857</v>
      </c>
      <c r="K165">
        <f t="shared" si="7"/>
        <v>2.5650695296684362E-2</v>
      </c>
      <c r="L165">
        <f t="shared" si="8"/>
        <v>2.7830943010674063</v>
      </c>
    </row>
    <row r="166" spans="1:12" x14ac:dyDescent="0.35">
      <c r="A166">
        <v>1510</v>
      </c>
      <c r="B166">
        <v>2</v>
      </c>
      <c r="C166">
        <v>9.0506935785635095E-2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-0.213243453588979</v>
      </c>
      <c r="J166">
        <f t="shared" si="6"/>
        <v>-3.355809450630759E-2</v>
      </c>
      <c r="K166">
        <f t="shared" si="7"/>
        <v>3.2286828268668563E-2</v>
      </c>
      <c r="L166">
        <f t="shared" si="8"/>
        <v>5.6031829654381495E-3</v>
      </c>
    </row>
    <row r="167" spans="1:12" x14ac:dyDescent="0.35">
      <c r="A167">
        <v>1528</v>
      </c>
      <c r="B167">
        <v>1</v>
      </c>
      <c r="C167">
        <v>8.1542445614830095E-2</v>
      </c>
      <c r="D167">
        <v>2</v>
      </c>
      <c r="E167">
        <v>0</v>
      </c>
      <c r="F167">
        <v>0</v>
      </c>
      <c r="G167">
        <v>0</v>
      </c>
      <c r="H167">
        <v>0</v>
      </c>
      <c r="I167">
        <v>-0.76888674034813298</v>
      </c>
      <c r="J167">
        <f t="shared" si="6"/>
        <v>-0.77268066975797023</v>
      </c>
      <c r="K167">
        <f t="shared" si="7"/>
        <v>1.4393900366828016E-5</v>
      </c>
      <c r="L167">
        <f t="shared" si="8"/>
        <v>0.23115794228760947</v>
      </c>
    </row>
    <row r="168" spans="1:12" x14ac:dyDescent="0.35">
      <c r="A168">
        <v>1546</v>
      </c>
      <c r="B168">
        <v>6</v>
      </c>
      <c r="C168">
        <v>8.1417751278932499E-2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0.51878202250910499</v>
      </c>
      <c r="J168">
        <f t="shared" si="6"/>
        <v>0.56756446851915965</v>
      </c>
      <c r="K168">
        <f t="shared" si="7"/>
        <v>2.3797270387238977E-3</v>
      </c>
      <c r="L168">
        <f t="shared" si="8"/>
        <v>0.65105515348918774</v>
      </c>
    </row>
    <row r="169" spans="1:12" x14ac:dyDescent="0.35">
      <c r="A169">
        <v>1550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0.35887856403155</v>
      </c>
      <c r="J169">
        <f t="shared" si="6"/>
        <v>3.569E-2</v>
      </c>
      <c r="K169">
        <f t="shared" si="7"/>
        <v>0.10445084792077529</v>
      </c>
      <c r="L169">
        <f t="shared" si="8"/>
        <v>0.41857850022153764</v>
      </c>
    </row>
    <row r="170" spans="1:12" x14ac:dyDescent="0.35">
      <c r="A170">
        <v>1552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0.121057859803887</v>
      </c>
      <c r="J170">
        <f t="shared" si="6"/>
        <v>3.569E-2</v>
      </c>
      <c r="K170">
        <f t="shared" si="7"/>
        <v>7.2876714874961059E-3</v>
      </c>
      <c r="L170">
        <f t="shared" si="8"/>
        <v>0.16740840745544452</v>
      </c>
    </row>
    <row r="171" spans="1:12" x14ac:dyDescent="0.35">
      <c r="A171">
        <v>1553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0.88388588953383995</v>
      </c>
      <c r="J171">
        <f t="shared" si="6"/>
        <v>3.569E-2</v>
      </c>
      <c r="K171">
        <f t="shared" si="7"/>
        <v>0.71943626702210206</v>
      </c>
      <c r="L171">
        <f t="shared" si="8"/>
        <v>1.3735459217953834</v>
      </c>
    </row>
    <row r="172" spans="1:12" x14ac:dyDescent="0.35">
      <c r="A172">
        <v>1556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-0.41505747596290998</v>
      </c>
      <c r="J172">
        <f t="shared" si="6"/>
        <v>3.569E-2</v>
      </c>
      <c r="K172">
        <f t="shared" si="7"/>
        <v>0.20317328708693411</v>
      </c>
      <c r="L172">
        <f t="shared" si="8"/>
        <v>1.6118742717908217E-2</v>
      </c>
    </row>
    <row r="173" spans="1:12" x14ac:dyDescent="0.35">
      <c r="A173">
        <v>1577</v>
      </c>
      <c r="B173">
        <v>7</v>
      </c>
      <c r="C173">
        <v>7.8533584088263705E-2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0.440326740872791</v>
      </c>
      <c r="J173">
        <f t="shared" si="6"/>
        <v>0.72022566707451952</v>
      </c>
      <c r="K173">
        <f t="shared" si="7"/>
        <v>7.8343408888880667E-2</v>
      </c>
      <c r="L173">
        <f t="shared" si="8"/>
        <v>0.53060240700288708</v>
      </c>
    </row>
    <row r="174" spans="1:12" x14ac:dyDescent="0.35">
      <c r="A174">
        <v>1584</v>
      </c>
      <c r="B174">
        <v>8</v>
      </c>
      <c r="C174">
        <v>7.2316766963065701E-2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-0.12060439421452999</v>
      </c>
      <c r="J174">
        <f t="shared" si="6"/>
        <v>0.88585294011815741</v>
      </c>
      <c r="K174">
        <f t="shared" si="7"/>
        <v>1.0129563658320591</v>
      </c>
      <c r="L174">
        <f t="shared" si="8"/>
        <v>2.805406288497889E-2</v>
      </c>
    </row>
    <row r="175" spans="1:12" x14ac:dyDescent="0.35">
      <c r="A175">
        <v>1587</v>
      </c>
      <c r="B175">
        <v>3</v>
      </c>
      <c r="C175">
        <v>7.7252830928221897E-2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0.60299505860117497</v>
      </c>
      <c r="J175">
        <f t="shared" si="6"/>
        <v>0.15944859093404135</v>
      </c>
      <c r="K175">
        <f t="shared" si="7"/>
        <v>0.19673346897999161</v>
      </c>
      <c r="L175">
        <f t="shared" si="8"/>
        <v>0.79404659917953879</v>
      </c>
    </row>
    <row r="176" spans="1:12" x14ac:dyDescent="0.35">
      <c r="A176">
        <v>1589</v>
      </c>
      <c r="B176">
        <v>6</v>
      </c>
      <c r="C176">
        <v>6.6083899961944997E-2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1.89850315740883</v>
      </c>
      <c r="J176">
        <f t="shared" si="6"/>
        <v>0.62722265713005765</v>
      </c>
      <c r="K176">
        <f t="shared" si="7"/>
        <v>1.6161541103890458</v>
      </c>
      <c r="L176">
        <f t="shared" si="8"/>
        <v>4.7812240328862332</v>
      </c>
    </row>
    <row r="177" spans="1:12" x14ac:dyDescent="0.35">
      <c r="A177">
        <v>1609</v>
      </c>
      <c r="B177">
        <v>2</v>
      </c>
      <c r="C177">
        <v>8.7284117906082398E-2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0.46123318985247502</v>
      </c>
      <c r="J177">
        <f t="shared" si="6"/>
        <v>-2.1019334807762302E-2</v>
      </c>
      <c r="K177">
        <f t="shared" si="7"/>
        <v>0.23256749754117281</v>
      </c>
      <c r="L177">
        <f t="shared" si="8"/>
        <v>0.56149703034440768</v>
      </c>
    </row>
    <row r="178" spans="1:12" x14ac:dyDescent="0.35">
      <c r="A178">
        <v>1610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-5.68849628352232E-2</v>
      </c>
      <c r="J178">
        <f t="shared" si="6"/>
        <v>3.569E-2</v>
      </c>
      <c r="K178">
        <f t="shared" si="7"/>
        <v>8.5701237439429583E-3</v>
      </c>
      <c r="L178">
        <f t="shared" si="8"/>
        <v>5.345940630583193E-2</v>
      </c>
    </row>
    <row r="179" spans="1:12" x14ac:dyDescent="0.35">
      <c r="A179">
        <v>1613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0.35282771777118799</v>
      </c>
      <c r="J179">
        <f t="shared" si="6"/>
        <v>3.569E-2</v>
      </c>
      <c r="K179">
        <f t="shared" si="7"/>
        <v>0.10057633203311768</v>
      </c>
      <c r="L179">
        <f t="shared" si="8"/>
        <v>0.41078560314504031</v>
      </c>
    </row>
    <row r="180" spans="1:12" x14ac:dyDescent="0.35">
      <c r="A180">
        <v>1614</v>
      </c>
      <c r="B180">
        <v>0</v>
      </c>
      <c r="C180">
        <v>0.25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-0.62440892193465003</v>
      </c>
      <c r="J180">
        <f t="shared" si="6"/>
        <v>-0.93696500000000005</v>
      </c>
      <c r="K180">
        <f t="shared" si="7"/>
        <v>9.7691301935593181E-2</v>
      </c>
      <c r="L180">
        <f t="shared" si="8"/>
        <v>0.1131051267570483</v>
      </c>
    </row>
    <row r="181" spans="1:12" x14ac:dyDescent="0.35">
      <c r="A181">
        <v>1615</v>
      </c>
      <c r="B181">
        <v>0</v>
      </c>
      <c r="C181">
        <v>0.125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-1.41985129139481</v>
      </c>
      <c r="J181">
        <f t="shared" si="6"/>
        <v>-0.45063750000000002</v>
      </c>
      <c r="K181">
        <f t="shared" si="7"/>
        <v>0.93937537342990229</v>
      </c>
      <c r="L181">
        <f t="shared" si="8"/>
        <v>1.2808658172832816</v>
      </c>
    </row>
    <row r="182" spans="1:12" x14ac:dyDescent="0.35">
      <c r="A182">
        <v>1621</v>
      </c>
      <c r="B182">
        <v>4</v>
      </c>
      <c r="C182">
        <v>0.11919417382415901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-0.49586480627035701</v>
      </c>
      <c r="J182">
        <f t="shared" si="6"/>
        <v>0.13771076343625049</v>
      </c>
      <c r="K182">
        <f t="shared" si="7"/>
        <v>0.40141800252905219</v>
      </c>
      <c r="L182">
        <f t="shared" si="8"/>
        <v>4.3167101724554499E-2</v>
      </c>
    </row>
    <row r="183" spans="1:12" x14ac:dyDescent="0.35">
      <c r="A183">
        <v>1627</v>
      </c>
      <c r="B183">
        <v>0</v>
      </c>
      <c r="C183">
        <v>4.3647194015577602E-2</v>
      </c>
      <c r="D183">
        <v>4</v>
      </c>
      <c r="E183">
        <v>0</v>
      </c>
      <c r="F183">
        <v>0</v>
      </c>
      <c r="G183">
        <v>0</v>
      </c>
      <c r="H183">
        <v>0</v>
      </c>
      <c r="I183">
        <v>-1.0653891697759299</v>
      </c>
      <c r="J183">
        <f t="shared" si="6"/>
        <v>-1.3992446459808865</v>
      </c>
      <c r="K183">
        <f t="shared" si="7"/>
        <v>0.11145947899203834</v>
      </c>
      <c r="L183">
        <f t="shared" si="8"/>
        <v>0.60418177188061251</v>
      </c>
    </row>
    <row r="184" spans="1:12" x14ac:dyDescent="0.35">
      <c r="A184">
        <v>1628</v>
      </c>
      <c r="B184">
        <v>3</v>
      </c>
      <c r="C184">
        <v>7.9583982410665402E-2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-1.1456726624314499</v>
      </c>
      <c r="J184">
        <f t="shared" si="6"/>
        <v>0.15037896635341697</v>
      </c>
      <c r="K184">
        <f t="shared" si="7"/>
        <v>1.6797498244759064</v>
      </c>
      <c r="L184">
        <f t="shared" si="8"/>
        <v>0.73543453252800128</v>
      </c>
    </row>
    <row r="185" spans="1:12" x14ac:dyDescent="0.35">
      <c r="A185">
        <v>1629</v>
      </c>
      <c r="B185">
        <v>0</v>
      </c>
      <c r="C185">
        <v>7.6929862035358898E-2</v>
      </c>
      <c r="D185">
        <v>1</v>
      </c>
      <c r="E185">
        <v>0</v>
      </c>
      <c r="F185">
        <v>0</v>
      </c>
      <c r="G185">
        <v>0</v>
      </c>
      <c r="H185">
        <v>0</v>
      </c>
      <c r="I185">
        <v>-1.53083822447391</v>
      </c>
      <c r="J185">
        <f t="shared" si="6"/>
        <v>-0.57989485983200806</v>
      </c>
      <c r="K185">
        <f t="shared" si="7"/>
        <v>0.90429328275646137</v>
      </c>
      <c r="L185">
        <f t="shared" si="8"/>
        <v>1.5444036001066093</v>
      </c>
    </row>
    <row r="186" spans="1:12" x14ac:dyDescent="0.35">
      <c r="A186">
        <v>1631</v>
      </c>
      <c r="B186">
        <v>2</v>
      </c>
      <c r="C186">
        <v>9.1557215070688799E-2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-0.29875018748721199</v>
      </c>
      <c r="J186">
        <f t="shared" si="6"/>
        <v>-3.7644332098323241E-2</v>
      </c>
      <c r="K186">
        <f t="shared" si="7"/>
        <v>6.8176267718363284E-2</v>
      </c>
      <c r="L186">
        <f t="shared" si="8"/>
        <v>1.1347196615363989E-4</v>
      </c>
    </row>
    <row r="187" spans="1:12" x14ac:dyDescent="0.35">
      <c r="A187">
        <v>1632</v>
      </c>
      <c r="B187">
        <v>0</v>
      </c>
      <c r="C187">
        <v>8.0980126761301105E-2</v>
      </c>
      <c r="D187">
        <v>1</v>
      </c>
      <c r="E187">
        <v>0</v>
      </c>
      <c r="F187">
        <v>0</v>
      </c>
      <c r="G187">
        <v>0</v>
      </c>
      <c r="H187">
        <v>0</v>
      </c>
      <c r="I187">
        <v>-1.3730016605489599</v>
      </c>
      <c r="J187">
        <f t="shared" si="6"/>
        <v>-0.59565290078005328</v>
      </c>
      <c r="K187">
        <f t="shared" si="7"/>
        <v>0.6042710943142573</v>
      </c>
      <c r="L187">
        <f t="shared" si="8"/>
        <v>1.1770162447595713</v>
      </c>
    </row>
    <row r="188" spans="1:12" x14ac:dyDescent="0.35">
      <c r="A188">
        <v>1634</v>
      </c>
      <c r="B188">
        <v>10</v>
      </c>
      <c r="C188">
        <v>8.1313516080939896E-2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0.37037151503052801</v>
      </c>
      <c r="J188">
        <f t="shared" si="6"/>
        <v>1.1337300080651738</v>
      </c>
      <c r="K188">
        <f t="shared" si="7"/>
        <v>0.58271618888812526</v>
      </c>
      <c r="L188">
        <f t="shared" si="8"/>
        <v>0.43358192494577569</v>
      </c>
    </row>
    <row r="189" spans="1:12" x14ac:dyDescent="0.35">
      <c r="A189">
        <v>1647</v>
      </c>
      <c r="B189">
        <v>6</v>
      </c>
      <c r="C189">
        <v>7.99879589846898E-2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-0.14856096722051201</v>
      </c>
      <c r="J189">
        <f t="shared" si="6"/>
        <v>0.57312724701498619</v>
      </c>
      <c r="K189">
        <f t="shared" si="7"/>
        <v>0.52083387856642238</v>
      </c>
      <c r="L189">
        <f t="shared" si="8"/>
        <v>1.9470545949571486E-2</v>
      </c>
    </row>
    <row r="190" spans="1:12" x14ac:dyDescent="0.35">
      <c r="A190">
        <v>1656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1.9522326247713499E-2</v>
      </c>
      <c r="J190">
        <f t="shared" si="6"/>
        <v>3.569E-2</v>
      </c>
      <c r="K190">
        <f t="shared" si="7"/>
        <v>2.6139367456037388E-4</v>
      </c>
      <c r="L190">
        <f t="shared" si="8"/>
        <v>9.4630182300598858E-2</v>
      </c>
    </row>
    <row r="191" spans="1:12" x14ac:dyDescent="0.35">
      <c r="A191">
        <v>1661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0.46742999606758201</v>
      </c>
      <c r="J191">
        <f t="shared" si="6"/>
        <v>3.569E-2</v>
      </c>
      <c r="K191">
        <f t="shared" si="7"/>
        <v>0.18639942420443573</v>
      </c>
      <c r="L191">
        <f t="shared" si="8"/>
        <v>0.57082234943222088</v>
      </c>
    </row>
    <row r="192" spans="1:12" x14ac:dyDescent="0.35">
      <c r="A192">
        <v>1664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1.1894071383762199</v>
      </c>
      <c r="J192">
        <f t="shared" si="6"/>
        <v>3.569E-2</v>
      </c>
      <c r="K192">
        <f t="shared" si="7"/>
        <v>1.3310632353830139</v>
      </c>
      <c r="L192">
        <f t="shared" si="8"/>
        <v>2.1830210361416107</v>
      </c>
    </row>
    <row r="193" spans="1:12" x14ac:dyDescent="0.35">
      <c r="A193">
        <v>1681</v>
      </c>
      <c r="B193">
        <v>3</v>
      </c>
      <c r="C193">
        <v>0.12600796553858401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-0.26337677152212002</v>
      </c>
      <c r="J193">
        <f t="shared" si="6"/>
        <v>-3.0239110883725717E-2</v>
      </c>
      <c r="K193">
        <f t="shared" si="7"/>
        <v>5.4353168807943109E-2</v>
      </c>
      <c r="L193">
        <f t="shared" si="8"/>
        <v>6.1113248181360476E-4</v>
      </c>
    </row>
    <row r="194" spans="1:12" x14ac:dyDescent="0.35">
      <c r="A194">
        <v>1683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-0.53237551512986903</v>
      </c>
      <c r="J194">
        <f t="shared" ref="J194:J241" si="9" xml:space="preserve"> 0.03569 + 0.14144 *B194-3.89062*C194  -0.31628 *D194-0.40156 *E194 -1.1526 *F194 -0.50903 *G194 -1.80314 *H194</f>
        <v>3.569E-2</v>
      </c>
      <c r="K194">
        <f t="shared" ref="K194:K241" si="10">(I194-J194)^2</f>
        <v>0.32269842947976346</v>
      </c>
      <c r="L194">
        <f t="shared" ref="L194:L241" si="11">(I194-I$243)^2</f>
        <v>5.9671570164518385E-2</v>
      </c>
    </row>
    <row r="195" spans="1:12" x14ac:dyDescent="0.35">
      <c r="A195">
        <v>1687</v>
      </c>
      <c r="B195">
        <v>0</v>
      </c>
      <c r="C195">
        <v>4.97524775458206E-2</v>
      </c>
      <c r="D195">
        <v>2</v>
      </c>
      <c r="E195">
        <v>0</v>
      </c>
      <c r="F195">
        <v>0</v>
      </c>
      <c r="G195">
        <v>0</v>
      </c>
      <c r="H195">
        <v>0</v>
      </c>
      <c r="I195">
        <v>-1.29375608481588</v>
      </c>
      <c r="J195">
        <f t="shared" si="9"/>
        <v>-0.79043798418932054</v>
      </c>
      <c r="K195">
        <f t="shared" si="10"/>
        <v>0.25332911041832745</v>
      </c>
      <c r="L195">
        <f t="shared" si="11"/>
        <v>1.011348454307412</v>
      </c>
    </row>
    <row r="196" spans="1:12" x14ac:dyDescent="0.35">
      <c r="A196">
        <v>1726</v>
      </c>
      <c r="B196">
        <v>0</v>
      </c>
      <c r="C196">
        <v>0.10059223176554601</v>
      </c>
      <c r="D196">
        <v>0</v>
      </c>
      <c r="E196">
        <v>0</v>
      </c>
      <c r="F196">
        <v>0</v>
      </c>
      <c r="G196">
        <v>3</v>
      </c>
      <c r="H196">
        <v>0</v>
      </c>
      <c r="I196">
        <v>-0.98767011802856897</v>
      </c>
      <c r="J196">
        <f t="shared" si="9"/>
        <v>-1.8827661487516685</v>
      </c>
      <c r="K196">
        <f t="shared" si="10"/>
        <v>0.8011969042162479</v>
      </c>
      <c r="L196">
        <f t="shared" si="11"/>
        <v>0.4894013366677708</v>
      </c>
    </row>
    <row r="197" spans="1:12" x14ac:dyDescent="0.35">
      <c r="A197">
        <v>1739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0.58655681956007899</v>
      </c>
      <c r="J197">
        <f t="shared" si="9"/>
        <v>3.569E-2</v>
      </c>
      <c r="K197">
        <f t="shared" si="10"/>
        <v>0.3034542528922366</v>
      </c>
      <c r="L197">
        <f t="shared" si="11"/>
        <v>0.76502081789765897</v>
      </c>
    </row>
    <row r="198" spans="1:12" x14ac:dyDescent="0.35">
      <c r="A198">
        <v>1744</v>
      </c>
      <c r="B198">
        <v>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4.7867686882578003E-2</v>
      </c>
      <c r="J198">
        <f t="shared" si="9"/>
        <v>0.17713000000000001</v>
      </c>
      <c r="K198">
        <f t="shared" si="10"/>
        <v>1.6708745592466448E-2</v>
      </c>
      <c r="L198">
        <f t="shared" si="11"/>
        <v>0.11287285231095176</v>
      </c>
    </row>
    <row r="199" spans="1:12" x14ac:dyDescent="0.35">
      <c r="A199">
        <v>1770</v>
      </c>
      <c r="B199">
        <v>0</v>
      </c>
      <c r="C199">
        <v>5.9579358387576102E-2</v>
      </c>
      <c r="D199">
        <v>1</v>
      </c>
      <c r="E199">
        <v>0</v>
      </c>
      <c r="F199">
        <v>0</v>
      </c>
      <c r="G199">
        <v>0</v>
      </c>
      <c r="H199">
        <v>0</v>
      </c>
      <c r="I199">
        <v>-1.0094539888318399</v>
      </c>
      <c r="J199">
        <f t="shared" si="9"/>
        <v>-0.51239064332987139</v>
      </c>
      <c r="K199">
        <f t="shared" si="10"/>
        <v>0.24707196944160931</v>
      </c>
      <c r="L199">
        <f t="shared" si="11"/>
        <v>0.52035465683319393</v>
      </c>
    </row>
    <row r="200" spans="1:12" x14ac:dyDescent="0.35">
      <c r="A200">
        <v>1771</v>
      </c>
      <c r="B200">
        <v>0</v>
      </c>
      <c r="C200">
        <v>4.5117341076985999E-2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-3.8661297985123903E-2</v>
      </c>
      <c r="J200">
        <f t="shared" si="9"/>
        <v>-0.13984442954094328</v>
      </c>
      <c r="K200">
        <f t="shared" si="10"/>
        <v>1.023802611144225E-2</v>
      </c>
      <c r="L200">
        <f t="shared" si="11"/>
        <v>6.2218601156599024E-2</v>
      </c>
    </row>
    <row r="201" spans="1:12" x14ac:dyDescent="0.35">
      <c r="A201">
        <v>1772</v>
      </c>
      <c r="B201">
        <v>4</v>
      </c>
      <c r="C201">
        <v>0.10278265825086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-0.70423476006376196</v>
      </c>
      <c r="J201">
        <f t="shared" si="9"/>
        <v>0.20156173415603912</v>
      </c>
      <c r="K201">
        <f t="shared" si="10"/>
        <v>0.82046728894088217</v>
      </c>
      <c r="L201">
        <f t="shared" si="11"/>
        <v>0.17316991511227225</v>
      </c>
    </row>
    <row r="202" spans="1:12" x14ac:dyDescent="0.35">
      <c r="A202">
        <v>1775</v>
      </c>
      <c r="B202">
        <v>0</v>
      </c>
      <c r="C202">
        <v>7.1727350815298005E-2</v>
      </c>
      <c r="D202">
        <v>2</v>
      </c>
      <c r="E202">
        <v>0</v>
      </c>
      <c r="F202">
        <v>0</v>
      </c>
      <c r="G202">
        <v>0</v>
      </c>
      <c r="H202">
        <v>0</v>
      </c>
      <c r="I202">
        <v>-0.17977359954871</v>
      </c>
      <c r="J202">
        <f t="shared" si="9"/>
        <v>-0.87593386562901476</v>
      </c>
      <c r="K202">
        <f t="shared" si="10"/>
        <v>0.48463911606900079</v>
      </c>
      <c r="L202">
        <f t="shared" si="11"/>
        <v>1.1734146569130211E-2</v>
      </c>
    </row>
    <row r="203" spans="1:12" x14ac:dyDescent="0.35">
      <c r="A203">
        <v>1780</v>
      </c>
      <c r="B203">
        <v>0</v>
      </c>
      <c r="C203">
        <v>9.3570160507669406E-2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-0.79523518408500804</v>
      </c>
      <c r="J203">
        <f t="shared" si="9"/>
        <v>-0.6446359378743487</v>
      </c>
      <c r="K203">
        <f t="shared" si="10"/>
        <v>2.2680132959218793E-2</v>
      </c>
      <c r="L203">
        <f t="shared" si="11"/>
        <v>0.25718826001748929</v>
      </c>
    </row>
    <row r="204" spans="1:12" x14ac:dyDescent="0.35">
      <c r="A204">
        <v>1783</v>
      </c>
      <c r="B204">
        <v>2</v>
      </c>
      <c r="C204">
        <v>0.13213672050459199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-0.106535439851334</v>
      </c>
      <c r="J204">
        <f t="shared" si="9"/>
        <v>-0.19552376752957568</v>
      </c>
      <c r="K204">
        <f t="shared" si="10"/>
        <v>7.9189224629701137E-3</v>
      </c>
      <c r="L204">
        <f t="shared" si="11"/>
        <v>3.2964914365934482E-2</v>
      </c>
    </row>
    <row r="205" spans="1:12" x14ac:dyDescent="0.35">
      <c r="A205">
        <v>1792</v>
      </c>
      <c r="B205">
        <v>0</v>
      </c>
      <c r="C205">
        <v>8.4045928217114596E-2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-0.65007263446446395</v>
      </c>
      <c r="J205">
        <f t="shared" si="9"/>
        <v>-0.29130076924007042</v>
      </c>
      <c r="K205">
        <f t="shared" si="10"/>
        <v>0.12871725127659039</v>
      </c>
      <c r="L205">
        <f t="shared" si="11"/>
        <v>0.13102573344959997</v>
      </c>
    </row>
    <row r="206" spans="1:12" x14ac:dyDescent="0.35">
      <c r="A206">
        <v>1810</v>
      </c>
      <c r="B206">
        <v>2</v>
      </c>
      <c r="C206">
        <v>7.9667959866233207E-2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-0.112530720372615</v>
      </c>
      <c r="J206">
        <f t="shared" si="9"/>
        <v>8.6122419852357468E-3</v>
      </c>
      <c r="K206">
        <f t="shared" si="10"/>
        <v>1.4675617328835641E-2</v>
      </c>
      <c r="L206">
        <f t="shared" si="11"/>
        <v>3.0823822408057502E-2</v>
      </c>
    </row>
    <row r="207" spans="1:12" x14ac:dyDescent="0.35">
      <c r="A207">
        <v>1844</v>
      </c>
      <c r="B207">
        <v>0</v>
      </c>
      <c r="C207">
        <v>6.1569981901771202E-2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-0.36804860004953599</v>
      </c>
      <c r="J207">
        <f t="shared" si="9"/>
        <v>-0.52013540298666916</v>
      </c>
      <c r="K207">
        <f t="shared" si="10"/>
        <v>2.313039562763838E-2</v>
      </c>
      <c r="L207">
        <f t="shared" si="11"/>
        <v>6.3921199732816939E-3</v>
      </c>
    </row>
    <row r="208" spans="1:12" x14ac:dyDescent="0.35">
      <c r="A208">
        <v>1853</v>
      </c>
      <c r="B208">
        <v>0</v>
      </c>
      <c r="C208">
        <v>0.103430009972851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0.42114605339525202</v>
      </c>
      <c r="J208">
        <f t="shared" si="9"/>
        <v>-0.36671686540057358</v>
      </c>
      <c r="K208">
        <f t="shared" si="10"/>
        <v>0.62072797881347763</v>
      </c>
      <c r="L208">
        <f t="shared" si="11"/>
        <v>0.50302693632780959</v>
      </c>
    </row>
    <row r="209" spans="1:12" x14ac:dyDescent="0.35">
      <c r="A209">
        <v>1855</v>
      </c>
      <c r="B209">
        <v>6</v>
      </c>
      <c r="C209">
        <v>7.4691300172338201E-2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-0.50521351648815804</v>
      </c>
      <c r="J209">
        <f t="shared" si="9"/>
        <v>0.5937345337234976</v>
      </c>
      <c r="K209">
        <f t="shared" si="10"/>
        <v>1.2076868170639998</v>
      </c>
      <c r="L209">
        <f t="shared" si="11"/>
        <v>4.7139205953629595E-2</v>
      </c>
    </row>
    <row r="210" spans="1:12" x14ac:dyDescent="0.35">
      <c r="A210">
        <v>1856</v>
      </c>
      <c r="B210">
        <v>0</v>
      </c>
      <c r="C210">
        <v>7.4691300172338201E-2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-4.8951922027863498E-2</v>
      </c>
      <c r="J210">
        <f t="shared" si="9"/>
        <v>-0.25490546627650246</v>
      </c>
      <c r="K210">
        <f t="shared" si="10"/>
        <v>4.2416862388576088E-2</v>
      </c>
      <c r="L210">
        <f t="shared" si="11"/>
        <v>5.7190782224525734E-2</v>
      </c>
    </row>
    <row r="211" spans="1:12" x14ac:dyDescent="0.35">
      <c r="A211">
        <v>1871</v>
      </c>
      <c r="B211">
        <v>3</v>
      </c>
      <c r="C211">
        <v>7.5295037651475605E-2</v>
      </c>
      <c r="D211">
        <v>0</v>
      </c>
      <c r="E211">
        <v>0</v>
      </c>
      <c r="F211">
        <v>0</v>
      </c>
      <c r="G211">
        <v>3</v>
      </c>
      <c r="H211">
        <v>0</v>
      </c>
      <c r="I211">
        <v>-1.5310873770604101</v>
      </c>
      <c r="J211">
        <f t="shared" si="9"/>
        <v>-1.3600243793875839</v>
      </c>
      <c r="K211">
        <f t="shared" si="10"/>
        <v>2.9262549172813335E-2</v>
      </c>
      <c r="L211">
        <f t="shared" si="11"/>
        <v>1.5450229261332502</v>
      </c>
    </row>
    <row r="212" spans="1:12" x14ac:dyDescent="0.35">
      <c r="A212">
        <v>1873</v>
      </c>
      <c r="B212">
        <v>0</v>
      </c>
      <c r="C212">
        <v>7.3472385209871899E-2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-0.74995835248549703</v>
      </c>
      <c r="J212">
        <f t="shared" si="9"/>
        <v>-0.25016313134523183</v>
      </c>
      <c r="K212">
        <f t="shared" si="10"/>
        <v>0.24979526307464658</v>
      </c>
      <c r="L212">
        <f t="shared" si="11"/>
        <v>0.21331510954403052</v>
      </c>
    </row>
    <row r="213" spans="1:12" x14ac:dyDescent="0.35">
      <c r="A213">
        <v>1881</v>
      </c>
      <c r="B213">
        <v>0</v>
      </c>
      <c r="C213">
        <v>8.9341908415397506E-2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0.40806694657981701</v>
      </c>
      <c r="J213">
        <f t="shared" si="9"/>
        <v>-0.31190541571911384</v>
      </c>
      <c r="K213">
        <f t="shared" si="10"/>
        <v>0.51836020247430303</v>
      </c>
      <c r="L213">
        <f t="shared" si="11"/>
        <v>0.48464544541903071</v>
      </c>
    </row>
    <row r="214" spans="1:12" x14ac:dyDescent="0.35">
      <c r="A214">
        <v>1882</v>
      </c>
      <c r="B214">
        <v>0</v>
      </c>
      <c r="C214">
        <v>8.9341908415397506E-2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-0.93383679088028204</v>
      </c>
      <c r="J214">
        <f t="shared" si="9"/>
        <v>-0.31190541571911384</v>
      </c>
      <c r="K214">
        <f t="shared" si="10"/>
        <v>0.3867986354098617</v>
      </c>
      <c r="L214">
        <f t="shared" si="11"/>
        <v>0.41697875989885375</v>
      </c>
    </row>
    <row r="215" spans="1:12" x14ac:dyDescent="0.35">
      <c r="A215">
        <v>1884</v>
      </c>
      <c r="B215">
        <v>3</v>
      </c>
      <c r="C215">
        <v>8.2091256303989099E-2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0.97229275715919095</v>
      </c>
      <c r="J215">
        <f t="shared" si="9"/>
        <v>0.14062411639857397</v>
      </c>
      <c r="K215">
        <f t="shared" si="10"/>
        <v>0.69167272802461222</v>
      </c>
      <c r="L215">
        <f t="shared" si="11"/>
        <v>1.5885845213991832</v>
      </c>
    </row>
    <row r="216" spans="1:12" x14ac:dyDescent="0.35">
      <c r="A216">
        <v>1889</v>
      </c>
      <c r="B216">
        <v>0</v>
      </c>
      <c r="C216">
        <v>6.9112051992016199E-2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-0.83471036384195896</v>
      </c>
      <c r="J216">
        <f t="shared" si="9"/>
        <v>-0.23319873172117805</v>
      </c>
      <c r="K216">
        <f t="shared" si="10"/>
        <v>0.36181624357660574</v>
      </c>
      <c r="L216">
        <f t="shared" si="11"/>
        <v>0.29878522346855663</v>
      </c>
    </row>
    <row r="217" spans="1:12" x14ac:dyDescent="0.35">
      <c r="A217">
        <v>1893</v>
      </c>
      <c r="B217">
        <v>0</v>
      </c>
      <c r="C217">
        <v>8.1541795018521698E-2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-7.3737813066824906E-2</v>
      </c>
      <c r="J217">
        <f t="shared" si="9"/>
        <v>-0.28155813853496092</v>
      </c>
      <c r="K217">
        <f t="shared" si="10"/>
        <v>4.318928767768198E-2</v>
      </c>
      <c r="L217">
        <f t="shared" si="11"/>
        <v>4.5950232030165371E-2</v>
      </c>
    </row>
    <row r="218" spans="1:12" x14ac:dyDescent="0.35">
      <c r="A218">
        <v>1897</v>
      </c>
      <c r="B218">
        <v>10</v>
      </c>
      <c r="C218">
        <v>8.1019967370097604E-2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1.04886591596139</v>
      </c>
      <c r="J218">
        <f t="shared" si="9"/>
        <v>1.134872094550551</v>
      </c>
      <c r="K218">
        <f t="shared" si="10"/>
        <v>7.397062755510663E-3</v>
      </c>
      <c r="L218">
        <f t="shared" si="11"/>
        <v>1.7874721526339998</v>
      </c>
    </row>
    <row r="219" spans="1:12" x14ac:dyDescent="0.35">
      <c r="A219">
        <v>1898</v>
      </c>
      <c r="B219">
        <v>6</v>
      </c>
      <c r="C219">
        <v>7.9036870701819306E-2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0.46033572118230398</v>
      </c>
      <c r="J219">
        <f t="shared" si="9"/>
        <v>0.57682757011008778</v>
      </c>
      <c r="K219">
        <f t="shared" si="10"/>
        <v>1.3570350866613604E-2</v>
      </c>
      <c r="L219">
        <f t="shared" si="11"/>
        <v>0.56015283350309653</v>
      </c>
    </row>
    <row r="220" spans="1:12" x14ac:dyDescent="0.35">
      <c r="A220">
        <v>1904</v>
      </c>
      <c r="B220">
        <v>3</v>
      </c>
      <c r="C220">
        <v>7.1851302007440096E-2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-0.19603899863011601</v>
      </c>
      <c r="J220">
        <f t="shared" si="9"/>
        <v>0.18046388738381341</v>
      </c>
      <c r="K220">
        <f t="shared" si="10"/>
        <v>0.14175442317681794</v>
      </c>
      <c r="L220">
        <f t="shared" si="11"/>
        <v>8.4748349483285985E-3</v>
      </c>
    </row>
    <row r="221" spans="1:12" x14ac:dyDescent="0.35">
      <c r="A221">
        <v>1921</v>
      </c>
      <c r="B221">
        <v>4</v>
      </c>
      <c r="C221">
        <v>0.13213672050459199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0.39063615510289201</v>
      </c>
      <c r="J221">
        <f t="shared" si="9"/>
        <v>8.7356232470424344E-2</v>
      </c>
      <c r="K221">
        <f t="shared" si="10"/>
        <v>9.1978711471955577E-2</v>
      </c>
      <c r="L221">
        <f t="shared" si="11"/>
        <v>0.46067987056865439</v>
      </c>
    </row>
    <row r="222" spans="1:12" x14ac:dyDescent="0.35">
      <c r="A222">
        <v>1925</v>
      </c>
      <c r="B222">
        <v>0</v>
      </c>
      <c r="C222">
        <v>8.3779255677858294E-2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-0.77224999422575502</v>
      </c>
      <c r="J222">
        <f t="shared" si="9"/>
        <v>-0.29026324772538903</v>
      </c>
      <c r="K222">
        <f t="shared" si="10"/>
        <v>0.23231122380200808</v>
      </c>
      <c r="L222">
        <f t="shared" si="11"/>
        <v>0.23440328386032447</v>
      </c>
    </row>
    <row r="223" spans="1:12" x14ac:dyDescent="0.35">
      <c r="A223">
        <v>1926</v>
      </c>
      <c r="B223">
        <v>0</v>
      </c>
      <c r="C223">
        <v>0.100234607815196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0.21546012798655001</v>
      </c>
      <c r="J223">
        <f t="shared" si="9"/>
        <v>-0.35428476985795787</v>
      </c>
      <c r="K223">
        <f t="shared" si="10"/>
        <v>0.32460924861984874</v>
      </c>
      <c r="L223">
        <f t="shared" si="11"/>
        <v>0.25357065268912099</v>
      </c>
    </row>
    <row r="224" spans="1:12" x14ac:dyDescent="0.35">
      <c r="A224">
        <v>1936</v>
      </c>
      <c r="B224">
        <v>0</v>
      </c>
      <c r="C224">
        <v>8.9096022343374104E-2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-0.87632080571881898</v>
      </c>
      <c r="J224">
        <f t="shared" si="9"/>
        <v>-0.3109487664495782</v>
      </c>
      <c r="K224">
        <f t="shared" si="10"/>
        <v>0.31964554278745988</v>
      </c>
      <c r="L224">
        <f t="shared" si="11"/>
        <v>0.34600622753410032</v>
      </c>
    </row>
    <row r="225" spans="1:12" x14ac:dyDescent="0.35">
      <c r="A225">
        <v>1937</v>
      </c>
      <c r="B225">
        <v>2</v>
      </c>
      <c r="C225">
        <v>8.9096022343374104E-2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0.166817143134982</v>
      </c>
      <c r="J225">
        <f t="shared" si="9"/>
        <v>-2.8068766449578175E-2</v>
      </c>
      <c r="K225">
        <f t="shared" si="10"/>
        <v>3.7980517754601366E-2</v>
      </c>
      <c r="L225">
        <f t="shared" si="11"/>
        <v>0.206947664977403</v>
      </c>
    </row>
    <row r="226" spans="1:12" x14ac:dyDescent="0.35">
      <c r="A226">
        <v>1941</v>
      </c>
      <c r="B226">
        <v>1</v>
      </c>
      <c r="C226">
        <v>7.5192868576219901E-2</v>
      </c>
      <c r="D226">
        <v>2</v>
      </c>
      <c r="E226">
        <v>0</v>
      </c>
      <c r="F226">
        <v>0</v>
      </c>
      <c r="G226">
        <v>0</v>
      </c>
      <c r="H226">
        <v>0</v>
      </c>
      <c r="I226">
        <v>-1.88208788460667</v>
      </c>
      <c r="J226">
        <f t="shared" si="9"/>
        <v>-0.7479768783400127</v>
      </c>
      <c r="K226">
        <f t="shared" si="10"/>
        <v>1.2862077745351699</v>
      </c>
      <c r="L226">
        <f t="shared" si="11"/>
        <v>2.5408041813759605</v>
      </c>
    </row>
    <row r="227" spans="1:12" x14ac:dyDescent="0.35">
      <c r="A227">
        <v>1980</v>
      </c>
      <c r="B227">
        <v>5</v>
      </c>
      <c r="C227">
        <v>6.9222329761606402E-2</v>
      </c>
      <c r="D227">
        <v>2</v>
      </c>
      <c r="E227">
        <v>0</v>
      </c>
      <c r="F227">
        <v>0</v>
      </c>
      <c r="G227">
        <v>0</v>
      </c>
      <c r="H227">
        <v>0</v>
      </c>
      <c r="I227">
        <v>0.38058017130925698</v>
      </c>
      <c r="J227">
        <f t="shared" si="9"/>
        <v>-0.15898778061710106</v>
      </c>
      <c r="K227">
        <f t="shared" si="10"/>
        <v>0.29113357474600465</v>
      </c>
      <c r="L227">
        <f t="shared" si="11"/>
        <v>0.44713031675826748</v>
      </c>
    </row>
    <row r="228" spans="1:12" x14ac:dyDescent="0.35">
      <c r="A228">
        <v>1981</v>
      </c>
      <c r="B228">
        <v>0</v>
      </c>
      <c r="C228">
        <v>9.4587904931537195E-2</v>
      </c>
      <c r="D228">
        <v>0</v>
      </c>
      <c r="E228">
        <v>0</v>
      </c>
      <c r="F228">
        <v>0</v>
      </c>
      <c r="G228">
        <v>3</v>
      </c>
      <c r="H228">
        <v>0</v>
      </c>
      <c r="I228">
        <v>-1.5323527920904001</v>
      </c>
      <c r="J228">
        <f t="shared" si="9"/>
        <v>-1.8594055946847372</v>
      </c>
      <c r="K228">
        <f t="shared" si="10"/>
        <v>0.10696353568481044</v>
      </c>
      <c r="L228">
        <f t="shared" si="11"/>
        <v>1.5481703226288346</v>
      </c>
    </row>
    <row r="229" spans="1:12" x14ac:dyDescent="0.35">
      <c r="A229">
        <v>1983</v>
      </c>
      <c r="B229">
        <v>0</v>
      </c>
      <c r="C229">
        <v>8.7276185675712603E-2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-1.1676199237319</v>
      </c>
      <c r="J229">
        <f t="shared" si="9"/>
        <v>-0.30386847351364099</v>
      </c>
      <c r="K229">
        <f t="shared" si="10"/>
        <v>0.74606656775414559</v>
      </c>
      <c r="L229">
        <f t="shared" si="11"/>
        <v>0.77355905111747714</v>
      </c>
    </row>
    <row r="230" spans="1:12" x14ac:dyDescent="0.35">
      <c r="A230">
        <v>1991</v>
      </c>
      <c r="B230">
        <v>0</v>
      </c>
      <c r="C230">
        <v>9.3460835068133796E-2</v>
      </c>
      <c r="D230">
        <v>0</v>
      </c>
      <c r="E230">
        <v>0</v>
      </c>
      <c r="F230">
        <v>0</v>
      </c>
      <c r="G230">
        <v>3</v>
      </c>
      <c r="H230">
        <v>0</v>
      </c>
      <c r="I230">
        <v>-1.88032601911944</v>
      </c>
      <c r="J230">
        <f t="shared" si="9"/>
        <v>-1.8550205941327826</v>
      </c>
      <c r="K230">
        <f t="shared" si="10"/>
        <v>6.4036453375534129E-4</v>
      </c>
      <c r="L230">
        <f t="shared" si="11"/>
        <v>2.5351904935422467</v>
      </c>
    </row>
    <row r="231" spans="1:12" x14ac:dyDescent="0.35">
      <c r="A231">
        <v>2000</v>
      </c>
      <c r="B231">
        <v>0</v>
      </c>
      <c r="C231">
        <v>0.102437739499033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-0.89630735427619301</v>
      </c>
      <c r="J231">
        <f t="shared" si="9"/>
        <v>-0.36285631804972779</v>
      </c>
      <c r="K231">
        <f t="shared" si="10"/>
        <v>0.28457000805108956</v>
      </c>
      <c r="L231">
        <f t="shared" si="11"/>
        <v>0.36991878237639364</v>
      </c>
    </row>
    <row r="232" spans="1:12" x14ac:dyDescent="0.35">
      <c r="A232">
        <v>2004</v>
      </c>
      <c r="B232">
        <v>2</v>
      </c>
      <c r="C232">
        <v>9.0207985284416495E-2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1.0521519293514501</v>
      </c>
      <c r="J232">
        <f t="shared" si="9"/>
        <v>-3.2394991707256515E-2</v>
      </c>
      <c r="K232">
        <f t="shared" si="10"/>
        <v>1.1762420239779205</v>
      </c>
      <c r="L232">
        <f t="shared" si="11"/>
        <v>1.7962695122930634</v>
      </c>
    </row>
    <row r="233" spans="1:12" x14ac:dyDescent="0.35">
      <c r="A233">
        <v>2016</v>
      </c>
      <c r="B233">
        <v>0</v>
      </c>
      <c r="C233">
        <v>8.7601902626236405E-2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-0.559593615837917</v>
      </c>
      <c r="J233">
        <f t="shared" si="9"/>
        <v>-0.30513571439568787</v>
      </c>
      <c r="K233">
        <f t="shared" si="10"/>
        <v>6.4748823606383191E-2</v>
      </c>
      <c r="L233">
        <f t="shared" si="11"/>
        <v>7.3709942513594112E-2</v>
      </c>
    </row>
    <row r="234" spans="1:12" x14ac:dyDescent="0.35">
      <c r="A234">
        <v>2046</v>
      </c>
      <c r="B234">
        <v>0</v>
      </c>
      <c r="C234">
        <v>0.123199819956686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-5.4078039877047896E-3</v>
      </c>
      <c r="J234">
        <f t="shared" si="9"/>
        <v>-0.44363368351988169</v>
      </c>
      <c r="K234">
        <f t="shared" si="10"/>
        <v>0.19204192149175001</v>
      </c>
      <c r="L234">
        <f t="shared" si="11"/>
        <v>7.9913670813221427E-2</v>
      </c>
    </row>
    <row r="235" spans="1:12" x14ac:dyDescent="0.35">
      <c r="A235">
        <v>2058</v>
      </c>
      <c r="B235">
        <v>1</v>
      </c>
      <c r="C235">
        <v>0.104203635262791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-0.77153836035669598</v>
      </c>
      <c r="J235">
        <f t="shared" si="9"/>
        <v>-0.22828674742611993</v>
      </c>
      <c r="K235">
        <f t="shared" si="10"/>
        <v>0.29512231495167235</v>
      </c>
      <c r="L235">
        <f t="shared" si="11"/>
        <v>0.23371471217776887</v>
      </c>
    </row>
    <row r="236" spans="1:12" x14ac:dyDescent="0.35">
      <c r="A236">
        <v>2059</v>
      </c>
      <c r="B236">
        <v>8</v>
      </c>
      <c r="C236">
        <v>7.2835618937008101E-2</v>
      </c>
      <c r="D236">
        <v>0</v>
      </c>
      <c r="E236">
        <v>2</v>
      </c>
      <c r="F236">
        <v>0</v>
      </c>
      <c r="G236">
        <v>0</v>
      </c>
      <c r="H236">
        <v>0</v>
      </c>
      <c r="I236">
        <v>0.58249378166620502</v>
      </c>
      <c r="J236">
        <f t="shared" si="9"/>
        <v>8.0714284251297674E-2</v>
      </c>
      <c r="K236">
        <f t="shared" si="10"/>
        <v>0.251782664025957</v>
      </c>
      <c r="L236">
        <f t="shared" si="11"/>
        <v>0.75792981591660757</v>
      </c>
    </row>
    <row r="237" spans="1:12" x14ac:dyDescent="0.35">
      <c r="A237">
        <v>2069</v>
      </c>
      <c r="B237">
        <v>3</v>
      </c>
      <c r="C237">
        <v>7.8863644548847506E-2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0.90450280522086501</v>
      </c>
      <c r="J237">
        <f t="shared" si="9"/>
        <v>0.15318152724536294</v>
      </c>
      <c r="K237">
        <f t="shared" si="10"/>
        <v>0.56448366273874162</v>
      </c>
      <c r="L237">
        <f t="shared" si="11"/>
        <v>1.4222963595313092</v>
      </c>
    </row>
    <row r="238" spans="1:12" x14ac:dyDescent="0.35">
      <c r="A238">
        <v>2075</v>
      </c>
      <c r="B238">
        <v>2</v>
      </c>
      <c r="C238">
        <v>8.8306359443365706E-2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0.436551102322419</v>
      </c>
      <c r="J238">
        <f t="shared" si="9"/>
        <v>-2.499648817754746E-2</v>
      </c>
      <c r="K238">
        <f t="shared" si="10"/>
        <v>0.21302617829632473</v>
      </c>
      <c r="L238">
        <f t="shared" si="11"/>
        <v>0.52511612640049166</v>
      </c>
    </row>
    <row r="239" spans="1:12" x14ac:dyDescent="0.35">
      <c r="A239">
        <v>2079</v>
      </c>
      <c r="B239">
        <v>0</v>
      </c>
      <c r="C239">
        <v>9.0570955817068505E-2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-0.96701830782044396</v>
      </c>
      <c r="J239">
        <f t="shared" si="9"/>
        <v>-0.63296717212100306</v>
      </c>
      <c r="K239">
        <f t="shared" si="10"/>
        <v>0.11159016126208628</v>
      </c>
      <c r="L239">
        <f t="shared" si="11"/>
        <v>0.46093296715574261</v>
      </c>
    </row>
    <row r="240" spans="1:12" x14ac:dyDescent="0.35">
      <c r="A240">
        <v>2080</v>
      </c>
      <c r="B240">
        <v>0</v>
      </c>
      <c r="C240">
        <v>9.0570955817068505E-2</v>
      </c>
      <c r="D240">
        <v>1</v>
      </c>
      <c r="E240">
        <v>0</v>
      </c>
      <c r="F240">
        <v>0</v>
      </c>
      <c r="G240">
        <v>0</v>
      </c>
      <c r="H240">
        <v>0</v>
      </c>
      <c r="I240">
        <v>-1.02375603486375</v>
      </c>
      <c r="J240">
        <f t="shared" si="9"/>
        <v>-0.63296717212100306</v>
      </c>
      <c r="K240">
        <f t="shared" si="10"/>
        <v>0.1527159352437695</v>
      </c>
      <c r="L240">
        <f t="shared" si="11"/>
        <v>0.54119294231974557</v>
      </c>
    </row>
    <row r="241" spans="1:15" x14ac:dyDescent="0.35">
      <c r="A241">
        <v>2083</v>
      </c>
      <c r="B241">
        <v>0</v>
      </c>
      <c r="C241">
        <v>9.0570955817068505E-2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0.19241854235591399</v>
      </c>
      <c r="J241">
        <f t="shared" si="9"/>
        <v>-0.31668717212100306</v>
      </c>
      <c r="K241">
        <f t="shared" si="10"/>
        <v>0.25918862851305224</v>
      </c>
      <c r="L241">
        <f t="shared" si="11"/>
        <v>0.23089601810893756</v>
      </c>
    </row>
    <row r="243" spans="1:15" x14ac:dyDescent="0.35">
      <c r="I243">
        <v>-0.28809786538573384</v>
      </c>
      <c r="K243">
        <f>SUM(K2:K242)</f>
        <v>83.397748939292384</v>
      </c>
      <c r="L243">
        <f>SUM(L2:L242)</f>
        <v>227.74345091388628</v>
      </c>
      <c r="M243" t="s">
        <v>244</v>
      </c>
      <c r="N243">
        <f>1-K243/L243</f>
        <v>0.63380835495099919</v>
      </c>
      <c r="O243" t="s">
        <v>25</v>
      </c>
    </row>
    <row r="244" spans="1:15" x14ac:dyDescent="0.35">
      <c r="M244" t="s">
        <v>245</v>
      </c>
      <c r="N244">
        <v>0.61</v>
      </c>
    </row>
    <row r="246" spans="1:15" x14ac:dyDescent="0.35">
      <c r="A246" t="s">
        <v>1</v>
      </c>
      <c r="B246" t="s">
        <v>267</v>
      </c>
      <c r="C246" t="s">
        <v>76</v>
      </c>
      <c r="D246" t="s">
        <v>73</v>
      </c>
      <c r="E246" t="s">
        <v>268</v>
      </c>
      <c r="F246" t="s">
        <v>269</v>
      </c>
      <c r="G246" t="s">
        <v>191</v>
      </c>
      <c r="H246" t="s">
        <v>75</v>
      </c>
      <c r="I246" t="s">
        <v>270</v>
      </c>
      <c r="J246" t="s">
        <v>14</v>
      </c>
      <c r="K246" t="s">
        <v>94</v>
      </c>
      <c r="L246" t="s">
        <v>95</v>
      </c>
    </row>
    <row r="247" spans="1:15" x14ac:dyDescent="0.35">
      <c r="A247">
        <v>105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-0.75840515445888501</v>
      </c>
      <c r="J247">
        <f t="shared" ref="J247:J258" si="12" xml:space="preserve"> 0.03569 + 0.14144 *B247-3.89062*C247  -0.31628 *D247-0.40156 *E247 -1.1526 *F247 -0.50903 *G247 -1.80314 *H247</f>
        <v>3.569E-2</v>
      </c>
      <c r="K247">
        <f t="shared" ref="K247:K310" si="13">(I247-J247)^2</f>
        <v>0.63058711433508041</v>
      </c>
      <c r="L247">
        <f t="shared" ref="L247:L310" si="14">(I247-I$243)^2</f>
        <v>0.22118894615533657</v>
      </c>
    </row>
    <row r="248" spans="1:15" x14ac:dyDescent="0.35">
      <c r="A248">
        <v>114</v>
      </c>
      <c r="B248">
        <v>2</v>
      </c>
      <c r="C248">
        <v>0.102062072615966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-0.86955098612444204</v>
      </c>
      <c r="J248">
        <f t="shared" si="12"/>
        <v>-7.8514740961129648E-2</v>
      </c>
      <c r="K248">
        <f t="shared" si="13"/>
        <v>0.62573834116207205</v>
      </c>
      <c r="L248">
        <f t="shared" si="14"/>
        <v>0.33808773161678268</v>
      </c>
    </row>
    <row r="249" spans="1:15" x14ac:dyDescent="0.35">
      <c r="A249">
        <v>175</v>
      </c>
      <c r="B249">
        <v>3</v>
      </c>
      <c r="C249">
        <v>7.8047372184098504E-2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-1.20275305462627E-2</v>
      </c>
      <c r="J249">
        <f t="shared" si="12"/>
        <v>0.15635733283310271</v>
      </c>
      <c r="K249">
        <f t="shared" si="13"/>
        <v>2.8353462215287558E-2</v>
      </c>
      <c r="L249">
        <f t="shared" si="14"/>
        <v>7.6214829778377707E-2</v>
      </c>
    </row>
    <row r="250" spans="1:15" x14ac:dyDescent="0.35">
      <c r="A250">
        <v>201</v>
      </c>
      <c r="B250">
        <v>2</v>
      </c>
      <c r="C250">
        <v>0.100116396698956</v>
      </c>
      <c r="D250">
        <v>0</v>
      </c>
      <c r="E250">
        <v>0</v>
      </c>
      <c r="F250">
        <v>0</v>
      </c>
      <c r="G250">
        <v>3</v>
      </c>
      <c r="H250">
        <v>0</v>
      </c>
      <c r="I250">
        <v>-1.5797324262980099</v>
      </c>
      <c r="J250">
        <f t="shared" si="12"/>
        <v>-1.598034855324892</v>
      </c>
      <c r="K250">
        <f t="shared" si="13"/>
        <v>3.3497890828405505E-4</v>
      </c>
      <c r="L250">
        <f t="shared" si="14"/>
        <v>1.6683198389430483</v>
      </c>
    </row>
    <row r="251" spans="1:15" x14ac:dyDescent="0.35">
      <c r="A251">
        <v>301</v>
      </c>
      <c r="B251">
        <v>5</v>
      </c>
      <c r="C251">
        <v>7.2335274563237503E-2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1.05646802739783</v>
      </c>
      <c r="J251">
        <f t="shared" si="12"/>
        <v>0.46146093407877692</v>
      </c>
      <c r="K251">
        <f t="shared" si="13"/>
        <v>0.35403344109998824</v>
      </c>
      <c r="L251">
        <f t="shared" si="14"/>
        <v>1.8078574400368619</v>
      </c>
    </row>
    <row r="252" spans="1:15" x14ac:dyDescent="0.35">
      <c r="A252">
        <v>321</v>
      </c>
      <c r="B252">
        <v>0</v>
      </c>
      <c r="C252">
        <v>9.5114297176696394E-2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-0.53292632175784904</v>
      </c>
      <c r="J252">
        <f t="shared" si="12"/>
        <v>-0.33436358688159856</v>
      </c>
      <c r="K252">
        <f t="shared" si="13"/>
        <v>3.9427159681536136E-2</v>
      </c>
      <c r="L252">
        <f t="shared" si="14"/>
        <v>5.9940973049552718E-2</v>
      </c>
    </row>
    <row r="253" spans="1:15" x14ac:dyDescent="0.35">
      <c r="A253">
        <v>340</v>
      </c>
      <c r="B253">
        <v>1</v>
      </c>
      <c r="C253">
        <v>8.4358696703687702E-2</v>
      </c>
      <c r="D253">
        <v>0</v>
      </c>
      <c r="E253">
        <v>1</v>
      </c>
      <c r="F253">
        <v>0</v>
      </c>
      <c r="G253">
        <v>0</v>
      </c>
      <c r="H253">
        <v>0</v>
      </c>
      <c r="I253">
        <v>-0.39439254980333299</v>
      </c>
      <c r="J253">
        <f t="shared" si="12"/>
        <v>-0.55263763256930143</v>
      </c>
      <c r="K253">
        <f t="shared" si="13"/>
        <v>2.5041506219608201E-2</v>
      </c>
      <c r="L253">
        <f t="shared" si="14"/>
        <v>1.1298559935436995E-2</v>
      </c>
    </row>
    <row r="254" spans="1:15" x14ac:dyDescent="0.35">
      <c r="A254">
        <v>343</v>
      </c>
      <c r="B254">
        <v>1</v>
      </c>
      <c r="C254">
        <v>7.7464188657423896E-2</v>
      </c>
      <c r="D254">
        <v>0</v>
      </c>
      <c r="E254">
        <v>0</v>
      </c>
      <c r="F254">
        <v>0</v>
      </c>
      <c r="G254">
        <v>3</v>
      </c>
      <c r="H254">
        <v>0</v>
      </c>
      <c r="I254">
        <v>-1.46072558108414</v>
      </c>
      <c r="J254">
        <f t="shared" si="12"/>
        <v>-1.6513437216743463</v>
      </c>
      <c r="K254">
        <f t="shared" si="13"/>
        <v>3.633527552206766E-2</v>
      </c>
      <c r="L254">
        <f t="shared" si="14"/>
        <v>1.375055759624062</v>
      </c>
    </row>
    <row r="255" spans="1:15" x14ac:dyDescent="0.35">
      <c r="A255">
        <v>391</v>
      </c>
      <c r="B255">
        <v>8</v>
      </c>
      <c r="C255">
        <v>7.7343053818401605E-2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0.85123021682602995</v>
      </c>
      <c r="J255">
        <f t="shared" si="12"/>
        <v>0.86629756795305046</v>
      </c>
      <c r="K255">
        <f t="shared" si="13"/>
        <v>2.2702506998492628E-4</v>
      </c>
      <c r="L255">
        <f t="shared" si="14"/>
        <v>1.2980684789163355</v>
      </c>
    </row>
    <row r="256" spans="1:15" x14ac:dyDescent="0.35">
      <c r="A256">
        <v>413</v>
      </c>
      <c r="B256">
        <v>0</v>
      </c>
      <c r="C256">
        <v>4.9053336029313499E-2</v>
      </c>
      <c r="D256">
        <v>2</v>
      </c>
      <c r="E256">
        <v>0</v>
      </c>
      <c r="F256">
        <v>0</v>
      </c>
      <c r="G256">
        <v>0</v>
      </c>
      <c r="H256">
        <v>0</v>
      </c>
      <c r="I256">
        <v>-0.81596447315596699</v>
      </c>
      <c r="J256">
        <f t="shared" si="12"/>
        <v>-0.78771789022236771</v>
      </c>
      <c r="K256">
        <f t="shared" si="13"/>
        <v>7.9786944742470177E-4</v>
      </c>
      <c r="L256">
        <f t="shared" si="14"/>
        <v>0.27864315559885322</v>
      </c>
    </row>
    <row r="257" spans="1:12" x14ac:dyDescent="0.35">
      <c r="A257">
        <v>434</v>
      </c>
      <c r="B257">
        <v>0</v>
      </c>
      <c r="C257">
        <v>6.9112051992016199E-2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-0.17708271430788999</v>
      </c>
      <c r="J257">
        <f t="shared" si="12"/>
        <v>-0.23319873172117805</v>
      </c>
      <c r="K257">
        <f t="shared" si="13"/>
        <v>3.1490074103284488E-3</v>
      </c>
      <c r="L257">
        <f t="shared" si="14"/>
        <v>1.2324363768836494E-2</v>
      </c>
    </row>
    <row r="258" spans="1:12" x14ac:dyDescent="0.35">
      <c r="A258">
        <v>449</v>
      </c>
      <c r="B258">
        <v>0</v>
      </c>
      <c r="C258">
        <v>0.10872815451036399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-0.62648251726693305</v>
      </c>
      <c r="J258">
        <f t="shared" si="12"/>
        <v>-0.38732993250111236</v>
      </c>
      <c r="K258">
        <f t="shared" si="13"/>
        <v>5.7193958800173049E-2</v>
      </c>
      <c r="L258">
        <f t="shared" si="14"/>
        <v>0.11450417262876038</v>
      </c>
    </row>
    <row r="259" spans="1:12" x14ac:dyDescent="0.35">
      <c r="A259">
        <v>484</v>
      </c>
      <c r="B259">
        <v>2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5.2270280155951802E-2</v>
      </c>
      <c r="J259">
        <f t="shared" ref="J259:J314" si="15" xml:space="preserve"> 0.03569 + 0.14144 *B259-3.89062*C259  -0.31628 *D259-0.40156 *E259 -1.1526 *F259 -0.50903 *G259 -1.80314 *H259</f>
        <v>0.31857000000000002</v>
      </c>
      <c r="K259">
        <f t="shared" si="13"/>
        <v>7.0915540789018558E-2</v>
      </c>
      <c r="L259">
        <f t="shared" si="14"/>
        <v>0.1158504744994861</v>
      </c>
    </row>
    <row r="260" spans="1:12" x14ac:dyDescent="0.35">
      <c r="A260">
        <v>513</v>
      </c>
      <c r="B260">
        <v>2</v>
      </c>
      <c r="C260">
        <v>8.2407065801674603E-2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-0.65173717852332202</v>
      </c>
      <c r="J260">
        <f t="shared" si="15"/>
        <v>-2.0445783493112657E-3</v>
      </c>
      <c r="K260">
        <f t="shared" si="13"/>
        <v>0.42210047472086698</v>
      </c>
      <c r="L260">
        <f t="shared" si="14"/>
        <v>0.13223355005917692</v>
      </c>
    </row>
    <row r="261" spans="1:12" x14ac:dyDescent="0.35">
      <c r="A261">
        <v>532</v>
      </c>
      <c r="B261">
        <v>0</v>
      </c>
      <c r="C261">
        <v>0.14571067811865501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-1.02616832493388</v>
      </c>
      <c r="J261">
        <f t="shared" si="15"/>
        <v>-0.53121487850200155</v>
      </c>
      <c r="K261">
        <f t="shared" si="13"/>
        <v>0.24497891413479436</v>
      </c>
      <c r="L261">
        <f t="shared" si="14"/>
        <v>0.54474800325761175</v>
      </c>
    </row>
    <row r="262" spans="1:12" x14ac:dyDescent="0.35">
      <c r="A262">
        <v>593</v>
      </c>
      <c r="B262">
        <v>2</v>
      </c>
      <c r="C262">
        <v>7.7643366482240794E-2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0.64329438785995896</v>
      </c>
      <c r="J262">
        <f t="shared" si="15"/>
        <v>1.64891654968643E-2</v>
      </c>
      <c r="K262">
        <f t="shared" si="13"/>
        <v>0.39288478678164857</v>
      </c>
      <c r="L262">
        <f t="shared" si="14"/>
        <v>0.86749152940608887</v>
      </c>
    </row>
    <row r="263" spans="1:12" x14ac:dyDescent="0.35">
      <c r="A263">
        <v>604</v>
      </c>
      <c r="B263">
        <v>5</v>
      </c>
      <c r="C263">
        <v>6.9522413888639001E-2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-0.29578376339116003</v>
      </c>
      <c r="J263">
        <f t="shared" si="15"/>
        <v>0.47240470607658336</v>
      </c>
      <c r="K263">
        <f t="shared" si="13"/>
        <v>0.59011352462319422</v>
      </c>
      <c r="L263">
        <f t="shared" si="14"/>
        <v>5.9073028149814194E-5</v>
      </c>
    </row>
    <row r="264" spans="1:12" x14ac:dyDescent="0.35">
      <c r="A264">
        <v>624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</v>
      </c>
      <c r="H264">
        <v>0</v>
      </c>
      <c r="I264">
        <v>-4.8773335046722897E-2</v>
      </c>
      <c r="J264">
        <f t="shared" si="15"/>
        <v>-0.47333999999999998</v>
      </c>
      <c r="K264">
        <f t="shared" si="13"/>
        <v>0.18025685298954827</v>
      </c>
      <c r="L264">
        <f t="shared" si="14"/>
        <v>5.7276230821988169E-2</v>
      </c>
    </row>
    <row r="265" spans="1:12" x14ac:dyDescent="0.35">
      <c r="A265">
        <v>632</v>
      </c>
      <c r="B265">
        <v>6</v>
      </c>
      <c r="C265">
        <v>6.5020832349296107E-2</v>
      </c>
      <c r="D265">
        <v>0</v>
      </c>
      <c r="E265">
        <v>0</v>
      </c>
      <c r="F265">
        <v>0</v>
      </c>
      <c r="G265">
        <v>0</v>
      </c>
      <c r="H265">
        <v>1</v>
      </c>
      <c r="I265">
        <v>-1.09105925058874</v>
      </c>
      <c r="J265">
        <f t="shared" si="15"/>
        <v>-1.1717813507548183</v>
      </c>
      <c r="K265">
        <f t="shared" si="13"/>
        <v>6.516057455222375E-3</v>
      </c>
      <c r="L265">
        <f t="shared" si="14"/>
        <v>0.64474698612713055</v>
      </c>
    </row>
    <row r="266" spans="1:12" x14ac:dyDescent="0.35">
      <c r="A266">
        <v>641</v>
      </c>
      <c r="B266">
        <v>5</v>
      </c>
      <c r="C266">
        <v>7.1462795183807201E-2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0.45300731421388901</v>
      </c>
      <c r="J266">
        <f t="shared" si="15"/>
        <v>0.46485541980197609</v>
      </c>
      <c r="K266">
        <f t="shared" si="13"/>
        <v>1.403776060264602E-4</v>
      </c>
      <c r="L266">
        <f t="shared" si="14"/>
        <v>0.54923688722938924</v>
      </c>
    </row>
    <row r="267" spans="1:12" x14ac:dyDescent="0.35">
      <c r="A267">
        <v>645</v>
      </c>
      <c r="B267">
        <v>7</v>
      </c>
      <c r="C267">
        <v>7.4799976195809706E-2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0.58297485021811601</v>
      </c>
      <c r="J267">
        <f t="shared" si="15"/>
        <v>0.73475171661305883</v>
      </c>
      <c r="K267">
        <f t="shared" si="13"/>
        <v>2.3036217172668322E-2</v>
      </c>
      <c r="L267">
        <f t="shared" si="14"/>
        <v>0.75876767586946536</v>
      </c>
    </row>
    <row r="268" spans="1:12" x14ac:dyDescent="0.35">
      <c r="A268">
        <v>647</v>
      </c>
      <c r="B268">
        <v>0</v>
      </c>
      <c r="C268">
        <v>6.8287200574576296E-2</v>
      </c>
      <c r="D268">
        <v>2</v>
      </c>
      <c r="E268">
        <v>0</v>
      </c>
      <c r="F268">
        <v>0</v>
      </c>
      <c r="G268">
        <v>0</v>
      </c>
      <c r="H268">
        <v>0</v>
      </c>
      <c r="I268">
        <v>-0.60520320732632105</v>
      </c>
      <c r="J268">
        <f t="shared" si="15"/>
        <v>-0.86254954829945807</v>
      </c>
      <c r="K268">
        <f t="shared" si="13"/>
        <v>6.6227139212262101E-2</v>
      </c>
      <c r="L268">
        <f t="shared" si="14"/>
        <v>0.10055579788725673</v>
      </c>
    </row>
    <row r="269" spans="1:12" x14ac:dyDescent="0.35">
      <c r="A269">
        <v>683</v>
      </c>
      <c r="B269">
        <v>0</v>
      </c>
      <c r="C269">
        <v>9.3718858849396097E-2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9.8600656000776596E-2</v>
      </c>
      <c r="J269">
        <f t="shared" si="15"/>
        <v>-0.32893446661663744</v>
      </c>
      <c r="K269">
        <f t="shared" si="13"/>
        <v>0.18278628107148728</v>
      </c>
      <c r="L269">
        <f t="shared" si="14"/>
        <v>0.1495357464425135</v>
      </c>
    </row>
    <row r="270" spans="1:12" x14ac:dyDescent="0.35">
      <c r="A270">
        <v>708</v>
      </c>
      <c r="B270">
        <v>0</v>
      </c>
      <c r="C270">
        <v>8.7276185675712603E-2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0.443368309292899</v>
      </c>
      <c r="J270">
        <f t="shared" si="15"/>
        <v>-0.30386847351364099</v>
      </c>
      <c r="K270">
        <f t="shared" si="13"/>
        <v>0.55836280957906825</v>
      </c>
      <c r="L270">
        <f t="shared" si="14"/>
        <v>0.53504276469899226</v>
      </c>
    </row>
    <row r="271" spans="1:12" x14ac:dyDescent="0.35">
      <c r="A271">
        <v>722</v>
      </c>
      <c r="B271">
        <v>7</v>
      </c>
      <c r="C271">
        <v>0.10221870041028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-0.120167914504135</v>
      </c>
      <c r="J271">
        <f t="shared" si="15"/>
        <v>0.62807587980975654</v>
      </c>
      <c r="K271">
        <f t="shared" si="13"/>
        <v>0.5598687757292492</v>
      </c>
      <c r="L271">
        <f t="shared" si="14"/>
        <v>2.8200468403096202E-2</v>
      </c>
    </row>
    <row r="272" spans="1:12" x14ac:dyDescent="0.35">
      <c r="A272">
        <v>733</v>
      </c>
      <c r="B272">
        <v>5</v>
      </c>
      <c r="C272">
        <v>8.3758818134802696E-2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2.87660434396723E-2</v>
      </c>
      <c r="J272">
        <f t="shared" si="15"/>
        <v>0.41701626698837396</v>
      </c>
      <c r="K272">
        <f t="shared" si="13"/>
        <v>0.15073823608561679</v>
      </c>
      <c r="L272">
        <f t="shared" si="14"/>
        <v>0.10040273671611531</v>
      </c>
    </row>
    <row r="273" spans="1:12" x14ac:dyDescent="0.35">
      <c r="A273">
        <v>805</v>
      </c>
      <c r="B273">
        <v>0</v>
      </c>
      <c r="C273">
        <v>9.3941332878291095E-2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-1.23742515703851</v>
      </c>
      <c r="J273">
        <f t="shared" si="15"/>
        <v>-0.32980002852293694</v>
      </c>
      <c r="K273">
        <f t="shared" si="13"/>
        <v>0.82378337391291034</v>
      </c>
      <c r="L273">
        <f t="shared" si="14"/>
        <v>0.90122230667679515</v>
      </c>
    </row>
    <row r="274" spans="1:12" x14ac:dyDescent="0.35">
      <c r="A274">
        <v>856</v>
      </c>
      <c r="B274">
        <v>8</v>
      </c>
      <c r="C274">
        <v>7.8863644548847506E-2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0.23040210729031599</v>
      </c>
      <c r="J274">
        <f t="shared" si="15"/>
        <v>0.86038152724536299</v>
      </c>
      <c r="K274">
        <f t="shared" si="13"/>
        <v>0.39687406956689752</v>
      </c>
      <c r="L274">
        <f t="shared" si="14"/>
        <v>0.26884222166506444</v>
      </c>
    </row>
    <row r="275" spans="1:12" x14ac:dyDescent="0.35">
      <c r="A275">
        <v>876</v>
      </c>
      <c r="B275">
        <v>0</v>
      </c>
      <c r="C275">
        <v>4.6296296296296301E-2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0.82273322541907001</v>
      </c>
      <c r="J275">
        <f t="shared" si="15"/>
        <v>-0.14443129629629634</v>
      </c>
      <c r="K275">
        <f t="shared" si="13"/>
        <v>0.9354072120649134</v>
      </c>
      <c r="L275">
        <f t="shared" si="14"/>
        <v>1.2339457122985902</v>
      </c>
    </row>
    <row r="276" spans="1:12" x14ac:dyDescent="0.35">
      <c r="A276">
        <v>913</v>
      </c>
      <c r="B276">
        <v>4</v>
      </c>
      <c r="C276">
        <v>7.3058179157158495E-2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-0.20264178563298399</v>
      </c>
      <c r="J276">
        <f t="shared" si="15"/>
        <v>0.31720838700757603</v>
      </c>
      <c r="K276">
        <f t="shared" si="13"/>
        <v>0.27024420199442001</v>
      </c>
      <c r="L276">
        <f t="shared" si="14"/>
        <v>7.3027415667083432E-3</v>
      </c>
    </row>
    <row r="277" spans="1:12" x14ac:dyDescent="0.35">
      <c r="A277">
        <v>972</v>
      </c>
      <c r="B277">
        <v>4</v>
      </c>
      <c r="C277">
        <v>8.1365085363442793E-2</v>
      </c>
      <c r="D277">
        <v>1</v>
      </c>
      <c r="E277">
        <v>0</v>
      </c>
      <c r="F277">
        <v>0</v>
      </c>
      <c r="G277">
        <v>3</v>
      </c>
      <c r="H277">
        <v>0</v>
      </c>
      <c r="I277">
        <v>-2.5136728915457098</v>
      </c>
      <c r="J277">
        <f t="shared" si="15"/>
        <v>-1.5584806284167176</v>
      </c>
      <c r="K277">
        <f t="shared" si="13"/>
        <v>0.91239225954148584</v>
      </c>
      <c r="L277">
        <f t="shared" si="14"/>
        <v>4.9531841970669781</v>
      </c>
    </row>
    <row r="278" spans="1:12" x14ac:dyDescent="0.35">
      <c r="A278">
        <v>983</v>
      </c>
      <c r="B278">
        <v>0</v>
      </c>
      <c r="C278">
        <v>7.9708477275890602E-2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0.61243825285541698</v>
      </c>
      <c r="J278">
        <f t="shared" si="15"/>
        <v>-0.27442539585912551</v>
      </c>
      <c r="K278">
        <f t="shared" si="13"/>
        <v>0.7865271314112714</v>
      </c>
      <c r="L278">
        <f t="shared" si="14"/>
        <v>0.8109653002568401</v>
      </c>
    </row>
    <row r="279" spans="1:12" x14ac:dyDescent="0.35">
      <c r="A279">
        <v>1009</v>
      </c>
      <c r="B279">
        <v>3</v>
      </c>
      <c r="C279">
        <v>7.8808158987923899E-2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0.12611790936745401</v>
      </c>
      <c r="J279">
        <f t="shared" si="15"/>
        <v>0.15339740047840356</v>
      </c>
      <c r="K279">
        <f t="shared" si="13"/>
        <v>7.4417063527237523E-4</v>
      </c>
      <c r="L279">
        <f t="shared" si="14"/>
        <v>0.17157470805438363</v>
      </c>
    </row>
    <row r="280" spans="1:12" x14ac:dyDescent="0.35">
      <c r="A280">
        <v>1017</v>
      </c>
      <c r="B280">
        <v>3</v>
      </c>
      <c r="C280">
        <v>6.7218776318697104E-2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0.34220652882741098</v>
      </c>
      <c r="J280">
        <f t="shared" si="15"/>
        <v>0.1984872844789507</v>
      </c>
      <c r="K280">
        <f t="shared" si="13"/>
        <v>2.0655221196092432E-2</v>
      </c>
      <c r="L280">
        <f t="shared" si="14"/>
        <v>0.39728362936439943</v>
      </c>
    </row>
    <row r="281" spans="1:12" x14ac:dyDescent="0.35">
      <c r="A281">
        <v>1066</v>
      </c>
      <c r="B281">
        <v>0</v>
      </c>
      <c r="C281">
        <v>8.5998611942818506E-2</v>
      </c>
      <c r="D281">
        <v>0</v>
      </c>
      <c r="E281">
        <v>0</v>
      </c>
      <c r="F281">
        <v>0</v>
      </c>
      <c r="G281">
        <v>3</v>
      </c>
      <c r="H281">
        <v>0</v>
      </c>
      <c r="I281">
        <v>-1.00733857993924</v>
      </c>
      <c r="J281">
        <f t="shared" si="15"/>
        <v>-1.8259879195969684</v>
      </c>
      <c r="K281">
        <f t="shared" si="13"/>
        <v>0.67018674132203471</v>
      </c>
      <c r="L281">
        <f t="shared" si="14"/>
        <v>0.51730720547143827</v>
      </c>
    </row>
    <row r="282" spans="1:12" x14ac:dyDescent="0.35">
      <c r="A282">
        <v>1086</v>
      </c>
      <c r="B282">
        <v>3</v>
      </c>
      <c r="C282">
        <v>6.3113377509155702E-2</v>
      </c>
      <c r="D282">
        <v>0</v>
      </c>
      <c r="E282">
        <v>1</v>
      </c>
      <c r="F282">
        <v>0</v>
      </c>
      <c r="G282">
        <v>0</v>
      </c>
      <c r="H282">
        <v>0</v>
      </c>
      <c r="I282">
        <v>0.54507630302538101</v>
      </c>
      <c r="J282">
        <f t="shared" si="15"/>
        <v>-0.18710016880467131</v>
      </c>
      <c r="K282">
        <f t="shared" si="13"/>
        <v>0.53608238590150337</v>
      </c>
      <c r="L282">
        <f t="shared" si="14"/>
        <v>0.69417919490755287</v>
      </c>
    </row>
    <row r="283" spans="1:12" x14ac:dyDescent="0.35">
      <c r="A283">
        <v>1196</v>
      </c>
      <c r="B283">
        <v>0</v>
      </c>
      <c r="C283">
        <v>8.1667149785443399E-2</v>
      </c>
      <c r="D283">
        <v>2</v>
      </c>
      <c r="E283">
        <v>0</v>
      </c>
      <c r="F283">
        <v>1</v>
      </c>
      <c r="G283">
        <v>0</v>
      </c>
      <c r="H283">
        <v>0</v>
      </c>
      <c r="I283">
        <v>-1.6696543058154401</v>
      </c>
      <c r="J283">
        <f t="shared" si="15"/>
        <v>-2.0672058462982417</v>
      </c>
      <c r="K283">
        <f t="shared" si="13"/>
        <v>0.15804722734024865</v>
      </c>
      <c r="L283">
        <f t="shared" si="14"/>
        <v>1.9086981980928006</v>
      </c>
    </row>
    <row r="284" spans="1:12" x14ac:dyDescent="0.35">
      <c r="A284">
        <v>1237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-0.92699732967117399</v>
      </c>
      <c r="J284">
        <f t="shared" si="15"/>
        <v>3.569E-2</v>
      </c>
      <c r="K284">
        <f t="shared" si="13"/>
        <v>0.92676689470941565</v>
      </c>
      <c r="L284">
        <f t="shared" si="14"/>
        <v>0.40819252546422247</v>
      </c>
    </row>
    <row r="285" spans="1:12" x14ac:dyDescent="0.35">
      <c r="A285">
        <v>1279</v>
      </c>
      <c r="B285">
        <v>2</v>
      </c>
      <c r="C285">
        <v>7.8916446951542804E-2</v>
      </c>
      <c r="D285">
        <v>0</v>
      </c>
      <c r="E285">
        <v>0</v>
      </c>
      <c r="F285">
        <v>0</v>
      </c>
      <c r="G285">
        <v>3</v>
      </c>
      <c r="H285">
        <v>0</v>
      </c>
      <c r="I285">
        <v>-2.5956417248970398</v>
      </c>
      <c r="J285">
        <f t="shared" si="15"/>
        <v>-1.5155539068386112</v>
      </c>
      <c r="K285">
        <f t="shared" si="13"/>
        <v>1.1665896947182171</v>
      </c>
      <c r="L285">
        <f t="shared" si="14"/>
        <v>5.3247586635683337</v>
      </c>
    </row>
    <row r="286" spans="1:12" x14ac:dyDescent="0.35">
      <c r="A286">
        <v>1292</v>
      </c>
      <c r="B286">
        <v>1</v>
      </c>
      <c r="C286">
        <v>8.3661939467299204E-2</v>
      </c>
      <c r="D286">
        <v>0</v>
      </c>
      <c r="E286">
        <v>0</v>
      </c>
      <c r="F286">
        <v>0</v>
      </c>
      <c r="G286">
        <v>3</v>
      </c>
      <c r="H286">
        <v>0</v>
      </c>
      <c r="I286">
        <v>-1.5287497370919001</v>
      </c>
      <c r="J286">
        <f t="shared" si="15"/>
        <v>-1.6754568149302635</v>
      </c>
      <c r="K286">
        <f t="shared" si="13"/>
        <v>2.1522966687871632E-2</v>
      </c>
      <c r="L286">
        <f t="shared" si="14"/>
        <v>1.5392170667680138</v>
      </c>
    </row>
    <row r="287" spans="1:12" x14ac:dyDescent="0.35">
      <c r="A287">
        <v>1325</v>
      </c>
      <c r="B287">
        <v>0</v>
      </c>
      <c r="C287">
        <v>4.9053336029313499E-2</v>
      </c>
      <c r="D287">
        <v>2</v>
      </c>
      <c r="E287">
        <v>0</v>
      </c>
      <c r="F287">
        <v>0</v>
      </c>
      <c r="G287">
        <v>0</v>
      </c>
      <c r="H287">
        <v>0</v>
      </c>
      <c r="I287">
        <v>-0.70563375252501603</v>
      </c>
      <c r="J287">
        <f t="shared" si="15"/>
        <v>-0.78771789022236771</v>
      </c>
      <c r="K287">
        <f t="shared" si="13"/>
        <v>6.7378056615177906E-3</v>
      </c>
      <c r="L287">
        <f t="shared" si="14"/>
        <v>0.17433621704918739</v>
      </c>
    </row>
    <row r="288" spans="1:12" x14ac:dyDescent="0.35">
      <c r="A288">
        <v>1327</v>
      </c>
      <c r="B288">
        <v>3</v>
      </c>
      <c r="C288">
        <v>7.49164094873324E-2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0.49370332728265598</v>
      </c>
      <c r="J288">
        <f t="shared" si="15"/>
        <v>0.16853871892039485</v>
      </c>
      <c r="K288">
        <f t="shared" si="13"/>
        <v>0.10573202253138266</v>
      </c>
      <c r="L288">
        <f t="shared" si="14"/>
        <v>0.61121310485771685</v>
      </c>
    </row>
    <row r="289" spans="1:12" x14ac:dyDescent="0.35">
      <c r="A289">
        <v>1351</v>
      </c>
      <c r="B289">
        <v>0</v>
      </c>
      <c r="C289">
        <v>7.6169634852433304E-2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-0.32196027228379898</v>
      </c>
      <c r="J289">
        <f t="shared" si="15"/>
        <v>-0.2606571047495741</v>
      </c>
      <c r="K289">
        <f t="shared" si="13"/>
        <v>3.7580783497292432E-3</v>
      </c>
      <c r="L289">
        <f t="shared" si="14"/>
        <v>1.1466626009301291E-3</v>
      </c>
    </row>
    <row r="290" spans="1:12" x14ac:dyDescent="0.35">
      <c r="A290">
        <v>1398</v>
      </c>
      <c r="B290">
        <v>2</v>
      </c>
      <c r="C290">
        <v>8.0559114434027704E-2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0.47182696694574799</v>
      </c>
      <c r="J290">
        <f t="shared" si="15"/>
        <v>5.1450982006831514E-3</v>
      </c>
      <c r="K290">
        <f t="shared" si="13"/>
        <v>0.21779196661538594</v>
      </c>
      <c r="L290">
        <f t="shared" si="14"/>
        <v>0.57748575079403075</v>
      </c>
    </row>
    <row r="291" spans="1:12" x14ac:dyDescent="0.35">
      <c r="A291">
        <v>1429</v>
      </c>
      <c r="B291">
        <v>2</v>
      </c>
      <c r="C291">
        <v>0.12857080657218201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-8.7240087218016293E-2</v>
      </c>
      <c r="J291">
        <f t="shared" si="15"/>
        <v>-0.18165015146586272</v>
      </c>
      <c r="K291">
        <f t="shared" si="13"/>
        <v>8.9132602312824907E-3</v>
      </c>
      <c r="L291">
        <f t="shared" si="14"/>
        <v>4.0343847050472031E-2</v>
      </c>
    </row>
    <row r="292" spans="1:12" x14ac:dyDescent="0.35">
      <c r="A292">
        <v>1492</v>
      </c>
      <c r="B292">
        <v>0</v>
      </c>
      <c r="C292">
        <v>0.116705962605942</v>
      </c>
      <c r="D292">
        <v>0</v>
      </c>
      <c r="E292">
        <v>0</v>
      </c>
      <c r="F292">
        <v>0</v>
      </c>
      <c r="G292">
        <v>3</v>
      </c>
      <c r="H292">
        <v>0</v>
      </c>
      <c r="I292">
        <v>-0.943909707211258</v>
      </c>
      <c r="J292">
        <f t="shared" si="15"/>
        <v>-1.94545855223393</v>
      </c>
      <c r="K292">
        <f t="shared" si="13"/>
        <v>1.003100088966248</v>
      </c>
      <c r="L292">
        <f t="shared" si="14"/>
        <v>0.43008917187858625</v>
      </c>
    </row>
    <row r="293" spans="1:12" x14ac:dyDescent="0.35">
      <c r="A293">
        <v>1500</v>
      </c>
      <c r="B293">
        <v>2</v>
      </c>
      <c r="C293">
        <v>9.2271832995253003E-2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-0.68664402816671499</v>
      </c>
      <c r="J293">
        <f t="shared" si="15"/>
        <v>-4.0424638887991249E-2</v>
      </c>
      <c r="K293">
        <f t="shared" si="13"/>
        <v>0.41759949907976679</v>
      </c>
      <c r="L293">
        <f t="shared" si="14"/>
        <v>0.15883904386744432</v>
      </c>
    </row>
    <row r="294" spans="1:12" x14ac:dyDescent="0.35">
      <c r="A294">
        <v>1523</v>
      </c>
      <c r="B294">
        <v>4</v>
      </c>
      <c r="C294">
        <v>8.1338027480879399E-2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0.92478364789784695</v>
      </c>
      <c r="J294">
        <f t="shared" si="15"/>
        <v>0.284994643522341</v>
      </c>
      <c r="K294">
        <f t="shared" si="13"/>
        <v>0.4093299701198011</v>
      </c>
      <c r="L294">
        <f t="shared" si="14"/>
        <v>1.4710815652650691</v>
      </c>
    </row>
    <row r="295" spans="1:12" x14ac:dyDescent="0.35">
      <c r="A295">
        <v>1524</v>
      </c>
      <c r="B295">
        <v>0</v>
      </c>
      <c r="C295">
        <v>0.104203635262791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-0.143626809850121</v>
      </c>
      <c r="J295">
        <f t="shared" si="15"/>
        <v>-0.36972674742611994</v>
      </c>
      <c r="K295">
        <f t="shared" si="13"/>
        <v>5.1121181771870618E-2</v>
      </c>
      <c r="L295">
        <f t="shared" si="14"/>
        <v>2.0871885887574132E-2</v>
      </c>
    </row>
    <row r="296" spans="1:12" x14ac:dyDescent="0.35">
      <c r="A296">
        <v>1562</v>
      </c>
      <c r="B296">
        <v>3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-0.34680905081253</v>
      </c>
      <c r="J296">
        <f t="shared" si="15"/>
        <v>0.46001000000000003</v>
      </c>
      <c r="K296">
        <f t="shared" si="13"/>
        <v>0.65095698075403186</v>
      </c>
      <c r="L296">
        <f t="shared" si="14"/>
        <v>3.447003294219641E-3</v>
      </c>
    </row>
    <row r="297" spans="1:12" x14ac:dyDescent="0.35">
      <c r="A297">
        <v>1568</v>
      </c>
      <c r="B297">
        <v>6</v>
      </c>
      <c r="C297">
        <v>8.2797287006776493E-2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1.0237206901115901</v>
      </c>
      <c r="J297">
        <f t="shared" si="15"/>
        <v>0.56219721922569521</v>
      </c>
      <c r="K297">
        <f t="shared" si="13"/>
        <v>0.21300391417856343</v>
      </c>
      <c r="L297">
        <f t="shared" si="14"/>
        <v>1.7208679225470853</v>
      </c>
    </row>
    <row r="298" spans="1:12" x14ac:dyDescent="0.35">
      <c r="A298">
        <v>1569</v>
      </c>
      <c r="B298">
        <v>1</v>
      </c>
      <c r="C298">
        <v>7.7139416579397699E-2</v>
      </c>
      <c r="D298">
        <v>2</v>
      </c>
      <c r="E298">
        <v>1</v>
      </c>
      <c r="F298">
        <v>1</v>
      </c>
      <c r="G298">
        <v>0</v>
      </c>
      <c r="H298">
        <v>0</v>
      </c>
      <c r="I298">
        <v>-2.8665673670241798</v>
      </c>
      <c r="J298">
        <f t="shared" si="15"/>
        <v>-2.3097101569321365</v>
      </c>
      <c r="K298">
        <f t="shared" si="13"/>
        <v>0.31008995243149401</v>
      </c>
      <c r="L298">
        <f t="shared" si="14"/>
        <v>6.6485049708796158</v>
      </c>
    </row>
    <row r="299" spans="1:12" x14ac:dyDescent="0.35">
      <c r="A299">
        <v>1597</v>
      </c>
      <c r="B299">
        <v>0</v>
      </c>
      <c r="C299">
        <v>6.8248480523168606E-2</v>
      </c>
      <c r="D299">
        <v>4</v>
      </c>
      <c r="E299">
        <v>0</v>
      </c>
      <c r="F299">
        <v>0</v>
      </c>
      <c r="G299">
        <v>0</v>
      </c>
      <c r="H299">
        <v>0</v>
      </c>
      <c r="I299">
        <v>-1.40331326438792</v>
      </c>
      <c r="J299">
        <f t="shared" si="15"/>
        <v>-1.4949589032930501</v>
      </c>
      <c r="K299">
        <f t="shared" si="13"/>
        <v>8.398923130329498E-3</v>
      </c>
      <c r="L299">
        <f t="shared" si="14"/>
        <v>1.2437053861716054</v>
      </c>
    </row>
    <row r="300" spans="1:12" x14ac:dyDescent="0.35">
      <c r="A300">
        <v>1617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-0.56110644310403501</v>
      </c>
      <c r="J300">
        <f t="shared" si="15"/>
        <v>3.569E-2</v>
      </c>
      <c r="K300">
        <f t="shared" si="13"/>
        <v>0.35616599450162773</v>
      </c>
      <c r="L300">
        <f t="shared" si="14"/>
        <v>7.4533683507769691E-2</v>
      </c>
    </row>
    <row r="301" spans="1:12" x14ac:dyDescent="0.35">
      <c r="A301">
        <v>1633</v>
      </c>
      <c r="B301">
        <v>0</v>
      </c>
      <c r="C301">
        <v>8.0980126761301105E-2</v>
      </c>
      <c r="D301">
        <v>0</v>
      </c>
      <c r="E301">
        <v>0</v>
      </c>
      <c r="F301">
        <v>1</v>
      </c>
      <c r="G301">
        <v>0</v>
      </c>
      <c r="H301">
        <v>0</v>
      </c>
      <c r="I301">
        <v>-1.11622397660321</v>
      </c>
      <c r="J301">
        <f t="shared" si="15"/>
        <v>-1.4319729007800535</v>
      </c>
      <c r="K301">
        <f t="shared" si="13"/>
        <v>9.9697383118834013E-2</v>
      </c>
      <c r="L301">
        <f t="shared" si="14"/>
        <v>0.68579285608017981</v>
      </c>
    </row>
    <row r="302" spans="1:12" x14ac:dyDescent="0.35">
      <c r="A302">
        <v>1689</v>
      </c>
      <c r="B302">
        <v>4</v>
      </c>
      <c r="C302">
        <v>7.9886022059276807E-2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0.43733437509740403</v>
      </c>
      <c r="J302">
        <f t="shared" si="15"/>
        <v>0.29064384485573652</v>
      </c>
      <c r="K302">
        <f t="shared" si="13"/>
        <v>2.1518111662581569E-2</v>
      </c>
      <c r="L302">
        <f t="shared" si="14"/>
        <v>0.52625193553238525</v>
      </c>
    </row>
    <row r="303" spans="1:12" x14ac:dyDescent="0.35">
      <c r="A303">
        <v>1691</v>
      </c>
      <c r="B303">
        <v>5</v>
      </c>
      <c r="C303">
        <v>7.1835911256144802E-2</v>
      </c>
      <c r="D303">
        <v>0</v>
      </c>
      <c r="E303">
        <v>2</v>
      </c>
      <c r="F303">
        <v>0</v>
      </c>
      <c r="G303">
        <v>0</v>
      </c>
      <c r="H303">
        <v>0</v>
      </c>
      <c r="I303">
        <v>0.21189346454306099</v>
      </c>
      <c r="J303">
        <f t="shared" si="15"/>
        <v>-0.33971623305138199</v>
      </c>
      <c r="K303">
        <f t="shared" si="13"/>
        <v>0.30427325848023284</v>
      </c>
      <c r="L303">
        <f t="shared" si="14"/>
        <v>0.24999133000396495</v>
      </c>
    </row>
    <row r="304" spans="1:12" x14ac:dyDescent="0.35">
      <c r="A304">
        <v>1734</v>
      </c>
      <c r="B304">
        <v>0</v>
      </c>
      <c r="C304">
        <v>0</v>
      </c>
      <c r="D304">
        <v>1</v>
      </c>
      <c r="E304">
        <v>0</v>
      </c>
      <c r="F304">
        <v>0</v>
      </c>
      <c r="G304">
        <v>0</v>
      </c>
      <c r="H304">
        <v>0</v>
      </c>
      <c r="I304">
        <v>-7.1748262759379899E-2</v>
      </c>
      <c r="J304">
        <f t="shared" si="15"/>
        <v>-0.28059000000000001</v>
      </c>
      <c r="K304">
        <f t="shared" si="13"/>
        <v>4.3614871213680212E-2</v>
      </c>
      <c r="L304">
        <f t="shared" si="14"/>
        <v>4.6807150556581259E-2</v>
      </c>
    </row>
    <row r="305" spans="1:12" x14ac:dyDescent="0.35">
      <c r="A305">
        <v>1743</v>
      </c>
      <c r="B305">
        <v>0</v>
      </c>
      <c r="C305">
        <v>0</v>
      </c>
      <c r="D305">
        <v>0</v>
      </c>
      <c r="E305">
        <v>0</v>
      </c>
      <c r="F305">
        <v>1</v>
      </c>
      <c r="G305">
        <v>0</v>
      </c>
      <c r="H305">
        <v>0</v>
      </c>
      <c r="I305">
        <v>-1.17909305257988</v>
      </c>
      <c r="J305">
        <f t="shared" si="15"/>
        <v>-1.1169100000000001</v>
      </c>
      <c r="K305">
        <f t="shared" si="13"/>
        <v>3.866732028152106E-3</v>
      </c>
      <c r="L305">
        <f t="shared" si="14"/>
        <v>0.79387242360313159</v>
      </c>
    </row>
    <row r="306" spans="1:12" x14ac:dyDescent="0.35">
      <c r="A306">
        <v>1761</v>
      </c>
      <c r="B306">
        <v>6</v>
      </c>
      <c r="C306">
        <v>6.4816482243648998E-2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0.97879289602414499</v>
      </c>
      <c r="J306">
        <f t="shared" si="15"/>
        <v>0.6321536978532144</v>
      </c>
      <c r="K306">
        <f t="shared" si="13"/>
        <v>0.12015873370858568</v>
      </c>
      <c r="L306">
        <f t="shared" si="14"/>
        <v>1.6050122013457024</v>
      </c>
    </row>
    <row r="307" spans="1:12" x14ac:dyDescent="0.35">
      <c r="A307">
        <v>1776</v>
      </c>
      <c r="B307">
        <v>2</v>
      </c>
      <c r="C307">
        <v>7.6832409846990302E-2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0.70360469797223202</v>
      </c>
      <c r="J307">
        <f t="shared" si="15"/>
        <v>1.9644289601102594E-2</v>
      </c>
      <c r="K307">
        <f t="shared" si="13"/>
        <v>0.46780184021920218</v>
      </c>
      <c r="L307">
        <f t="shared" si="14"/>
        <v>0.98347397417076043</v>
      </c>
    </row>
    <row r="308" spans="1:12" x14ac:dyDescent="0.35">
      <c r="A308">
        <v>1849</v>
      </c>
      <c r="B308">
        <v>0</v>
      </c>
      <c r="C308">
        <v>8.4358300273628201E-2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0.37517225440299501</v>
      </c>
      <c r="J308">
        <f t="shared" si="15"/>
        <v>-0.29251609021058339</v>
      </c>
      <c r="K308">
        <f t="shared" si="13"/>
        <v>0.44580772553282061</v>
      </c>
      <c r="L308">
        <f t="shared" si="14"/>
        <v>0.43992725180455472</v>
      </c>
    </row>
    <row r="309" spans="1:12" x14ac:dyDescent="0.35">
      <c r="A309">
        <v>1879</v>
      </c>
      <c r="B309">
        <v>5</v>
      </c>
      <c r="C309">
        <v>7.1948093723222001E-2</v>
      </c>
      <c r="D309">
        <v>3</v>
      </c>
      <c r="E309">
        <v>0</v>
      </c>
      <c r="F309">
        <v>0</v>
      </c>
      <c r="G309">
        <v>0</v>
      </c>
      <c r="H309">
        <v>0</v>
      </c>
      <c r="I309">
        <v>0.29465817964186403</v>
      </c>
      <c r="J309">
        <f t="shared" si="15"/>
        <v>-0.48587269240144199</v>
      </c>
      <c r="K309">
        <f t="shared" si="13"/>
        <v>0.60922844221268369</v>
      </c>
      <c r="L309">
        <f t="shared" si="14"/>
        <v>0.33960460801620773</v>
      </c>
    </row>
    <row r="310" spans="1:12" x14ac:dyDescent="0.35">
      <c r="A310">
        <v>1886</v>
      </c>
      <c r="B310">
        <v>2</v>
      </c>
      <c r="C310">
        <v>8.0899681951698194E-2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0.35591466244855102</v>
      </c>
      <c r="J310">
        <f t="shared" si="15"/>
        <v>3.8200794050839981E-3</v>
      </c>
      <c r="K310">
        <f t="shared" si="13"/>
        <v>0.1239705954085529</v>
      </c>
      <c r="L310">
        <f t="shared" si="14"/>
        <v>0.41475213600750555</v>
      </c>
    </row>
    <row r="311" spans="1:12" x14ac:dyDescent="0.35">
      <c r="A311">
        <v>1905</v>
      </c>
      <c r="B311">
        <v>0</v>
      </c>
      <c r="C311">
        <v>9.5613571584083998E-2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-0.23186164321211</v>
      </c>
      <c r="J311">
        <f t="shared" si="15"/>
        <v>-0.33630607387646888</v>
      </c>
      <c r="K311">
        <f t="shared" ref="K311:K314" si="16">(I311-J311)^2</f>
        <v>1.0908639096802069E-2</v>
      </c>
      <c r="L311">
        <f t="shared" ref="L311:L314" si="17">(I311-I$243)^2</f>
        <v>3.1625126843611816E-3</v>
      </c>
    </row>
    <row r="312" spans="1:12" x14ac:dyDescent="0.35">
      <c r="A312">
        <v>1986</v>
      </c>
      <c r="B312">
        <v>3</v>
      </c>
      <c r="C312">
        <v>8.4363488097197306E-2</v>
      </c>
      <c r="D312">
        <v>0</v>
      </c>
      <c r="E312">
        <v>0</v>
      </c>
      <c r="F312">
        <v>0</v>
      </c>
      <c r="G312">
        <v>3</v>
      </c>
      <c r="H312">
        <v>0</v>
      </c>
      <c r="I312">
        <v>-1.7132346242785199</v>
      </c>
      <c r="J312">
        <f t="shared" si="15"/>
        <v>-1.3953062740607176</v>
      </c>
      <c r="K312">
        <f t="shared" si="16"/>
        <v>0.10107843587221356</v>
      </c>
      <c r="L312">
        <f t="shared" si="17"/>
        <v>2.0310147815474351</v>
      </c>
    </row>
    <row r="313" spans="1:12" x14ac:dyDescent="0.35">
      <c r="A313">
        <v>1987</v>
      </c>
      <c r="B313">
        <v>9</v>
      </c>
      <c r="C313">
        <v>7.3949215319787806E-2</v>
      </c>
      <c r="D313">
        <v>1</v>
      </c>
      <c r="E313">
        <v>0</v>
      </c>
      <c r="F313">
        <v>0</v>
      </c>
      <c r="G313">
        <v>0</v>
      </c>
      <c r="H313">
        <v>0</v>
      </c>
      <c r="I313">
        <v>1.19812076589023</v>
      </c>
      <c r="J313">
        <f t="shared" si="15"/>
        <v>0.70466170389252725</v>
      </c>
      <c r="K313">
        <f t="shared" si="16"/>
        <v>0.24350184586765264</v>
      </c>
      <c r="L313">
        <f t="shared" si="17"/>
        <v>2.2088458199517991</v>
      </c>
    </row>
    <row r="314" spans="1:12" x14ac:dyDescent="0.35">
      <c r="A314">
        <v>1996</v>
      </c>
      <c r="B314">
        <v>0</v>
      </c>
      <c r="C314">
        <v>0.102437739499033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-0.50516963552699101</v>
      </c>
      <c r="J314">
        <f t="shared" si="15"/>
        <v>-0.36285631804972779</v>
      </c>
      <c r="K314">
        <f t="shared" si="16"/>
        <v>2.0253080331384316E-2</v>
      </c>
      <c r="L314">
        <f t="shared" si="17"/>
        <v>4.7120153392258786E-2</v>
      </c>
    </row>
    <row r="316" spans="1:12" x14ac:dyDescent="0.35">
      <c r="K316">
        <f>SUM(K247:K315)</f>
        <v>19.25434801190146</v>
      </c>
      <c r="L316">
        <f>SUM(L247:L315)</f>
        <v>54.534421196068955</v>
      </c>
    </row>
    <row r="318" spans="1:12" x14ac:dyDescent="0.35">
      <c r="K318" t="s">
        <v>96</v>
      </c>
      <c r="L318">
        <f>1-K316/L316</f>
        <v>0.64693220190829881</v>
      </c>
    </row>
  </sheetData>
  <sortState xmlns:xlrd2="http://schemas.microsoft.com/office/spreadsheetml/2017/richdata2" ref="A2:L241">
    <sortCondition ref="A1:A241"/>
  </sortState>
  <conditionalFormatting sqref="A246:I246">
    <cfRule type="duplicateValues" dxfId="118" priority="25"/>
  </conditionalFormatting>
  <conditionalFormatting sqref="A1:A1048576">
    <cfRule type="duplicateValues" dxfId="117" priority="24"/>
  </conditionalFormatting>
  <conditionalFormatting sqref="N6">
    <cfRule type="duplicateValues" dxfId="116" priority="23"/>
  </conditionalFormatting>
  <conditionalFormatting sqref="N7:N12">
    <cfRule type="duplicateValues" dxfId="115" priority="22"/>
  </conditionalFormatting>
  <conditionalFormatting sqref="N13">
    <cfRule type="duplicateValues" dxfId="114" priority="21"/>
  </conditionalFormatting>
  <conditionalFormatting sqref="N14:N18">
    <cfRule type="duplicateValues" dxfId="113" priority="20"/>
  </conditionalFormatting>
  <conditionalFormatting sqref="N19:N26">
    <cfRule type="duplicateValues" dxfId="112" priority="19"/>
  </conditionalFormatting>
  <conditionalFormatting sqref="N27">
    <cfRule type="duplicateValues" dxfId="111" priority="18"/>
  </conditionalFormatting>
  <conditionalFormatting sqref="N28">
    <cfRule type="duplicateValues" dxfId="110" priority="17"/>
  </conditionalFormatting>
  <conditionalFormatting sqref="N29:N30">
    <cfRule type="duplicateValues" dxfId="109" priority="16"/>
  </conditionalFormatting>
  <conditionalFormatting sqref="N31:N32">
    <cfRule type="duplicateValues" dxfId="108" priority="15"/>
  </conditionalFormatting>
  <conditionalFormatting sqref="A247:A314">
    <cfRule type="duplicateValues" dxfId="107" priority="14"/>
  </conditionalFormatting>
  <conditionalFormatting sqref="P6">
    <cfRule type="duplicateValues" dxfId="106" priority="13"/>
  </conditionalFormatting>
  <conditionalFormatting sqref="P7:P12">
    <cfRule type="duplicateValues" dxfId="105" priority="12"/>
  </conditionalFormatting>
  <conditionalFormatting sqref="P13">
    <cfRule type="duplicateValues" dxfId="104" priority="11"/>
  </conditionalFormatting>
  <conditionalFormatting sqref="P14:P18">
    <cfRule type="duplicateValues" dxfId="103" priority="10"/>
  </conditionalFormatting>
  <conditionalFormatting sqref="P19:P26">
    <cfRule type="duplicateValues" dxfId="102" priority="9"/>
  </conditionalFormatting>
  <conditionalFormatting sqref="P27">
    <cfRule type="duplicateValues" dxfId="101" priority="8"/>
  </conditionalFormatting>
  <conditionalFormatting sqref="P28">
    <cfRule type="duplicateValues" dxfId="100" priority="7"/>
  </conditionalFormatting>
  <conditionalFormatting sqref="P29:P30">
    <cfRule type="duplicateValues" dxfId="99" priority="6"/>
  </conditionalFormatting>
  <conditionalFormatting sqref="P31:P32">
    <cfRule type="duplicateValues" dxfId="98" priority="5"/>
  </conditionalFormatting>
  <conditionalFormatting sqref="Q7:Q22">
    <cfRule type="duplicateValues" dxfId="97" priority="4"/>
  </conditionalFormatting>
  <conditionalFormatting sqref="Q23:Q26">
    <cfRule type="duplicateValues" dxfId="96" priority="2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36"/>
  <sheetViews>
    <sheetView workbookViewId="0">
      <selection activeCell="M8" sqref="M8"/>
    </sheetView>
  </sheetViews>
  <sheetFormatPr defaultRowHeight="15.5" x14ac:dyDescent="0.35"/>
  <cols>
    <col min="26" max="26" width="10" style="4" bestFit="1" customWidth="1"/>
  </cols>
  <sheetData>
    <row r="1" spans="1:26" x14ac:dyDescent="0.35">
      <c r="A1" t="s">
        <v>1</v>
      </c>
      <c r="B1" t="s">
        <v>48</v>
      </c>
      <c r="C1" t="s">
        <v>153</v>
      </c>
      <c r="D1" t="s">
        <v>271</v>
      </c>
      <c r="E1" t="s">
        <v>160</v>
      </c>
      <c r="F1" t="s">
        <v>168</v>
      </c>
      <c r="G1" t="s">
        <v>272</v>
      </c>
      <c r="H1" t="s">
        <v>76</v>
      </c>
      <c r="I1" t="s">
        <v>273</v>
      </c>
      <c r="J1" t="s">
        <v>14</v>
      </c>
      <c r="K1" t="s">
        <v>94</v>
      </c>
      <c r="L1" t="s">
        <v>95</v>
      </c>
      <c r="Z1" s="4" t="s">
        <v>577</v>
      </c>
    </row>
    <row r="2" spans="1:26" x14ac:dyDescent="0.35">
      <c r="A2">
        <v>2</v>
      </c>
      <c r="B2">
        <v>0</v>
      </c>
      <c r="C2">
        <v>0.95</v>
      </c>
      <c r="D2">
        <v>0</v>
      </c>
      <c r="E2">
        <v>0</v>
      </c>
      <c r="F2">
        <v>-2.6001457644497901</v>
      </c>
      <c r="G2">
        <v>0</v>
      </c>
      <c r="H2">
        <v>9.0570955817068505E-2</v>
      </c>
      <c r="I2">
        <v>1.6142030370149762</v>
      </c>
      <c r="J2">
        <f t="shared" ref="J2:J33" si="0">0.61026 +  0.24014 *B2 +  0.34736*C2 -0.01292 *D2 -0.28424 *E2 + 0.26354 *F2 + 0.85847 *G2 + 8.60988*H2</f>
        <v>1.0348146463071641</v>
      </c>
      <c r="K2">
        <f t="shared" ref="K2:K33" si="1">(I2-J2)^2</f>
        <v>0.33569090728698836</v>
      </c>
      <c r="L2">
        <f t="shared" ref="L2:L33" si="2">(I2-I$101)^2</f>
        <v>1.6182228832415582</v>
      </c>
    </row>
    <row r="3" spans="1:26" x14ac:dyDescent="0.35">
      <c r="A3">
        <v>3</v>
      </c>
      <c r="B3">
        <v>0</v>
      </c>
      <c r="C3">
        <v>0.95</v>
      </c>
      <c r="D3">
        <v>0</v>
      </c>
      <c r="E3">
        <v>0</v>
      </c>
      <c r="F3">
        <v>-2.6001457644497901</v>
      </c>
      <c r="G3">
        <v>0</v>
      </c>
      <c r="H3">
        <v>9.0570955817068505E-2</v>
      </c>
      <c r="I3">
        <v>1.5465571481692759</v>
      </c>
      <c r="J3">
        <f t="shared" si="0"/>
        <v>1.0348146463071641</v>
      </c>
      <c r="K3">
        <f t="shared" si="1"/>
        <v>0.26188038821209347</v>
      </c>
      <c r="L3">
        <f t="shared" si="2"/>
        <v>1.4506950047794742</v>
      </c>
    </row>
    <row r="4" spans="1:26" x14ac:dyDescent="0.35">
      <c r="A4">
        <v>20</v>
      </c>
      <c r="B4">
        <v>1</v>
      </c>
      <c r="C4">
        <v>0.8125</v>
      </c>
      <c r="D4">
        <v>0</v>
      </c>
      <c r="E4">
        <v>0</v>
      </c>
      <c r="F4">
        <v>-3.086185524797</v>
      </c>
      <c r="G4">
        <v>0</v>
      </c>
      <c r="H4">
        <v>0.110517171552254</v>
      </c>
      <c r="I4">
        <v>1.4407862427376945</v>
      </c>
      <c r="J4">
        <f t="shared" si="0"/>
        <v>1.2708362517993195</v>
      </c>
      <c r="K4">
        <f t="shared" si="1"/>
        <v>2.8882999419953759E-2</v>
      </c>
      <c r="L4">
        <f t="shared" si="2"/>
        <v>1.2070913764418099</v>
      </c>
    </row>
    <row r="5" spans="1:26" x14ac:dyDescent="0.35">
      <c r="A5">
        <v>64</v>
      </c>
      <c r="B5">
        <v>0</v>
      </c>
      <c r="C5">
        <v>0.40625</v>
      </c>
      <c r="D5">
        <v>0</v>
      </c>
      <c r="E5">
        <v>0</v>
      </c>
      <c r="F5">
        <v>-6.1548231936533</v>
      </c>
      <c r="G5">
        <v>0</v>
      </c>
      <c r="H5">
        <v>0.10290543097829701</v>
      </c>
      <c r="I5">
        <v>0.12495310505017265</v>
      </c>
      <c r="J5">
        <f t="shared" si="0"/>
        <v>1.533630761602911E-2</v>
      </c>
      <c r="K5">
        <f t="shared" si="1"/>
        <v>1.2015842279718058E-2</v>
      </c>
      <c r="L5">
        <f t="shared" si="2"/>
        <v>4.7156743443636788E-2</v>
      </c>
    </row>
    <row r="6" spans="1:26" x14ac:dyDescent="0.35">
      <c r="A6">
        <v>89</v>
      </c>
      <c r="B6">
        <v>1</v>
      </c>
      <c r="C6">
        <v>0.75</v>
      </c>
      <c r="D6">
        <v>0</v>
      </c>
      <c r="E6">
        <v>1</v>
      </c>
      <c r="F6">
        <v>-2.3189621492375601</v>
      </c>
      <c r="G6">
        <v>0</v>
      </c>
      <c r="H6">
        <v>7.9517600487521697E-2</v>
      </c>
      <c r="I6">
        <v>0.35147904614575776</v>
      </c>
      <c r="J6">
        <f t="shared" si="0"/>
        <v>0.90017771327543694</v>
      </c>
      <c r="K6">
        <f t="shared" si="1"/>
        <v>0.30107022730988647</v>
      </c>
      <c r="L6">
        <f t="shared" si="2"/>
        <v>8.7795144265144666E-5</v>
      </c>
    </row>
    <row r="7" spans="1:26" x14ac:dyDescent="0.35">
      <c r="A7">
        <v>97</v>
      </c>
      <c r="B7">
        <v>0</v>
      </c>
      <c r="C7">
        <v>0.875</v>
      </c>
      <c r="D7">
        <v>0</v>
      </c>
      <c r="E7">
        <v>0</v>
      </c>
      <c r="F7">
        <v>-3.340785524797</v>
      </c>
      <c r="G7">
        <v>0</v>
      </c>
      <c r="H7">
        <v>0.10872815451036399</v>
      </c>
      <c r="I7">
        <v>1.5958562764040805</v>
      </c>
      <c r="J7">
        <f t="shared" si="0"/>
        <v>0.96990574575069144</v>
      </c>
      <c r="K7">
        <f t="shared" si="1"/>
        <v>0.39181406682525932</v>
      </c>
      <c r="L7">
        <f t="shared" si="2"/>
        <v>1.5718818824542007</v>
      </c>
    </row>
    <row r="8" spans="1:26" x14ac:dyDescent="0.35">
      <c r="A8">
        <v>98</v>
      </c>
      <c r="B8">
        <v>0</v>
      </c>
      <c r="C8">
        <v>0.875</v>
      </c>
      <c r="D8">
        <v>0</v>
      </c>
      <c r="E8">
        <v>0</v>
      </c>
      <c r="F8">
        <v>-3.340785524797</v>
      </c>
      <c r="G8">
        <v>0</v>
      </c>
      <c r="H8">
        <v>0.10872815451036399</v>
      </c>
      <c r="I8">
        <v>0.53419382138323535</v>
      </c>
      <c r="J8">
        <f t="shared" si="0"/>
        <v>0.96990574575069144</v>
      </c>
      <c r="K8">
        <f t="shared" si="1"/>
        <v>0.18984488103599179</v>
      </c>
      <c r="L8">
        <f t="shared" si="2"/>
        <v>3.6896524885338698E-2</v>
      </c>
    </row>
    <row r="9" spans="1:26" x14ac:dyDescent="0.35">
      <c r="A9">
        <v>105</v>
      </c>
      <c r="B9">
        <v>0</v>
      </c>
      <c r="C9">
        <v>0.75</v>
      </c>
      <c r="D9">
        <v>0</v>
      </c>
      <c r="E9">
        <v>1</v>
      </c>
      <c r="F9">
        <v>-1.4096978605122801</v>
      </c>
      <c r="G9">
        <v>0</v>
      </c>
      <c r="H9">
        <v>0</v>
      </c>
      <c r="I9">
        <v>0.10689627164365856</v>
      </c>
      <c r="J9">
        <f t="shared" si="0"/>
        <v>0.21502822584059378</v>
      </c>
      <c r="K9">
        <f t="shared" si="1"/>
        <v>1.1692519518448097E-2</v>
      </c>
      <c r="L9">
        <f t="shared" si="2"/>
        <v>5.5325093362978944E-2</v>
      </c>
    </row>
    <row r="10" spans="1:26" x14ac:dyDescent="0.35">
      <c r="A10">
        <v>114</v>
      </c>
      <c r="B10">
        <v>0</v>
      </c>
      <c r="C10">
        <v>0.3</v>
      </c>
      <c r="D10">
        <v>0</v>
      </c>
      <c r="E10">
        <v>2</v>
      </c>
      <c r="F10">
        <v>0.54162171925331704</v>
      </c>
      <c r="G10">
        <v>0</v>
      </c>
      <c r="H10">
        <v>0.102062072615966</v>
      </c>
      <c r="I10">
        <v>1.0408382396090006</v>
      </c>
      <c r="J10">
        <f t="shared" si="0"/>
        <v>1.1674691856667725</v>
      </c>
      <c r="K10">
        <f t="shared" si="1"/>
        <v>1.6035396499486342E-2</v>
      </c>
      <c r="L10">
        <f t="shared" si="2"/>
        <v>0.48822235487044591</v>
      </c>
      <c r="P10" t="s">
        <v>274</v>
      </c>
    </row>
    <row r="11" spans="1:26" x14ac:dyDescent="0.35">
      <c r="A11">
        <v>151</v>
      </c>
      <c r="B11">
        <v>0</v>
      </c>
      <c r="C11">
        <v>0.92857000000000001</v>
      </c>
      <c r="D11">
        <v>0</v>
      </c>
      <c r="E11">
        <v>0</v>
      </c>
      <c r="F11">
        <v>-4.0523355247969999</v>
      </c>
      <c r="G11">
        <v>0</v>
      </c>
      <c r="H11">
        <v>0.112630946286326</v>
      </c>
      <c r="I11">
        <v>1.5828967482353709</v>
      </c>
      <c r="J11">
        <f t="shared" si="0"/>
        <v>0.83459450280671132</v>
      </c>
      <c r="K11">
        <f t="shared" si="1"/>
        <v>0.55995625051357378</v>
      </c>
      <c r="L11">
        <f t="shared" si="2"/>
        <v>1.5395538891589544</v>
      </c>
      <c r="P11">
        <v>1185</v>
      </c>
      <c r="Q11">
        <v>909</v>
      </c>
    </row>
    <row r="12" spans="1:26" x14ac:dyDescent="0.35">
      <c r="A12">
        <v>154</v>
      </c>
      <c r="B12">
        <v>0</v>
      </c>
      <c r="C12">
        <v>0.21429000000000001</v>
      </c>
      <c r="D12">
        <v>0</v>
      </c>
      <c r="E12">
        <v>1</v>
      </c>
      <c r="F12">
        <v>-2.3176084217614101</v>
      </c>
      <c r="G12">
        <v>0</v>
      </c>
      <c r="H12">
        <v>0.112630946286326</v>
      </c>
      <c r="I12">
        <v>1.4013324384333155</v>
      </c>
      <c r="J12">
        <f t="shared" si="0"/>
        <v>0.75941218274071054</v>
      </c>
      <c r="K12">
        <f t="shared" si="1"/>
        <v>0.41206161466845925</v>
      </c>
      <c r="L12">
        <f t="shared" si="2"/>
        <v>1.1219539962926786</v>
      </c>
      <c r="P12">
        <v>128</v>
      </c>
      <c r="Q12">
        <v>1743</v>
      </c>
    </row>
    <row r="13" spans="1:26" x14ac:dyDescent="0.35">
      <c r="A13">
        <v>201</v>
      </c>
      <c r="B13">
        <v>3</v>
      </c>
      <c r="C13">
        <v>0.25</v>
      </c>
      <c r="D13">
        <v>0</v>
      </c>
      <c r="E13">
        <v>2</v>
      </c>
      <c r="F13">
        <v>-0.62543354833900999</v>
      </c>
      <c r="G13">
        <v>0</v>
      </c>
      <c r="H13">
        <v>0.100116396698956</v>
      </c>
      <c r="I13">
        <v>1.797018283304086</v>
      </c>
      <c r="J13">
        <f t="shared" si="0"/>
        <v>1.5462034042811448</v>
      </c>
      <c r="K13">
        <f t="shared" si="1"/>
        <v>6.2908103539292631E-2</v>
      </c>
      <c r="L13">
        <f t="shared" si="2"/>
        <v>2.1167606157488263</v>
      </c>
      <c r="P13">
        <v>1871</v>
      </c>
      <c r="Q13">
        <v>1881</v>
      </c>
    </row>
    <row r="14" spans="1:26" x14ac:dyDescent="0.35">
      <c r="A14">
        <v>257</v>
      </c>
      <c r="B14">
        <v>1</v>
      </c>
      <c r="C14">
        <v>0.56667000000000001</v>
      </c>
      <c r="D14">
        <v>0</v>
      </c>
      <c r="E14">
        <v>1</v>
      </c>
      <c r="F14">
        <v>-2.8114636205001902</v>
      </c>
      <c r="G14">
        <v>0</v>
      </c>
      <c r="H14">
        <v>8.9430749285367497E-2</v>
      </c>
      <c r="I14">
        <v>0.37676539623077598</v>
      </c>
      <c r="J14">
        <f t="shared" si="0"/>
        <v>0.79205338831047989</v>
      </c>
      <c r="K14">
        <f t="shared" si="1"/>
        <v>0.17246411636559222</v>
      </c>
      <c r="L14">
        <f t="shared" si="2"/>
        <v>1.20105610734301E-3</v>
      </c>
      <c r="P14">
        <v>1041</v>
      </c>
      <c r="Q14">
        <v>1914</v>
      </c>
    </row>
    <row r="15" spans="1:26" x14ac:dyDescent="0.35">
      <c r="A15">
        <v>263</v>
      </c>
      <c r="B15">
        <v>0</v>
      </c>
      <c r="C15">
        <v>0</v>
      </c>
      <c r="D15">
        <v>0</v>
      </c>
      <c r="E15">
        <v>0</v>
      </c>
      <c r="F15">
        <v>-2.4689305592443702</v>
      </c>
      <c r="G15">
        <v>0</v>
      </c>
      <c r="H15">
        <v>0</v>
      </c>
      <c r="I15">
        <v>-0.26565572874840537</v>
      </c>
      <c r="J15">
        <f t="shared" si="0"/>
        <v>-4.0401959583261315E-2</v>
      </c>
      <c r="K15">
        <f t="shared" si="1"/>
        <v>5.0739260523104006E-2</v>
      </c>
      <c r="L15">
        <f t="shared" si="2"/>
        <v>0.36937813548467313</v>
      </c>
      <c r="P15">
        <v>1173</v>
      </c>
      <c r="Q15">
        <v>1477</v>
      </c>
    </row>
    <row r="16" spans="1:26" x14ac:dyDescent="0.35">
      <c r="A16">
        <v>264</v>
      </c>
      <c r="B16">
        <v>0</v>
      </c>
      <c r="C16">
        <v>0.15789</v>
      </c>
      <c r="D16">
        <v>60.1481240981241</v>
      </c>
      <c r="E16">
        <v>1</v>
      </c>
      <c r="F16">
        <v>-4.2796786659371797</v>
      </c>
      <c r="G16">
        <v>0</v>
      </c>
      <c r="H16">
        <v>5.1970337350151601E-2</v>
      </c>
      <c r="I16">
        <v>-1.0417179998662469</v>
      </c>
      <c r="J16">
        <f t="shared" si="0"/>
        <v>-1.0766572404245243</v>
      </c>
      <c r="K16">
        <f t="shared" si="1"/>
        <v>1.2207505307891731E-3</v>
      </c>
      <c r="L16">
        <f t="shared" si="2"/>
        <v>1.9149775525748025</v>
      </c>
      <c r="P16">
        <v>1496</v>
      </c>
      <c r="Q16">
        <v>2079</v>
      </c>
    </row>
    <row r="17" spans="1:26" x14ac:dyDescent="0.35">
      <c r="A17">
        <v>268</v>
      </c>
      <c r="B17">
        <v>0</v>
      </c>
      <c r="C17">
        <v>0.91303999999999996</v>
      </c>
      <c r="D17">
        <v>0</v>
      </c>
      <c r="E17">
        <v>1</v>
      </c>
      <c r="F17">
        <v>-5.8699122761542197</v>
      </c>
      <c r="G17">
        <v>0</v>
      </c>
      <c r="H17">
        <v>8.4466784422369504E-2</v>
      </c>
      <c r="I17">
        <v>-0.38365131255890361</v>
      </c>
      <c r="J17">
        <f t="shared" si="0"/>
        <v>-0.17653422899521243</v>
      </c>
      <c r="K17">
        <f t="shared" si="1"/>
        <v>4.289748630392904E-2</v>
      </c>
      <c r="L17">
        <f t="shared" si="2"/>
        <v>0.52672823425956383</v>
      </c>
      <c r="P17">
        <v>940</v>
      </c>
      <c r="Q17">
        <v>1140</v>
      </c>
    </row>
    <row r="18" spans="1:26" x14ac:dyDescent="0.35">
      <c r="A18">
        <v>283</v>
      </c>
      <c r="B18">
        <v>0</v>
      </c>
      <c r="C18">
        <v>0.32142999999999999</v>
      </c>
      <c r="D18">
        <v>0</v>
      </c>
      <c r="E18">
        <v>2</v>
      </c>
      <c r="F18">
        <v>-6.4750878450576996</v>
      </c>
      <c r="G18">
        <v>0</v>
      </c>
      <c r="H18">
        <v>9.1049916482216595E-2</v>
      </c>
      <c r="I18">
        <v>0.17474250108400469</v>
      </c>
      <c r="J18">
        <f t="shared" si="0"/>
        <v>-0.76908387096459907</v>
      </c>
      <c r="K18">
        <f t="shared" si="1"/>
        <v>0.89080822057442943</v>
      </c>
      <c r="L18">
        <f t="shared" si="2"/>
        <v>2.8011591766935368E-2</v>
      </c>
      <c r="P18">
        <v>185</v>
      </c>
      <c r="Q18">
        <v>337</v>
      </c>
    </row>
    <row r="19" spans="1:26" x14ac:dyDescent="0.35">
      <c r="A19">
        <v>292</v>
      </c>
      <c r="B19">
        <v>0</v>
      </c>
      <c r="C19">
        <v>0.9375</v>
      </c>
      <c r="D19">
        <v>0</v>
      </c>
      <c r="E19">
        <v>0</v>
      </c>
      <c r="F19">
        <v>-3.56071668574518</v>
      </c>
      <c r="G19">
        <v>0</v>
      </c>
      <c r="H19">
        <v>7.1851302007440096E-2</v>
      </c>
      <c r="I19">
        <v>6.9493722569913707E-2</v>
      </c>
      <c r="J19">
        <f t="shared" si="0"/>
        <v>0.61614981276653369</v>
      </c>
      <c r="K19">
        <f t="shared" si="1"/>
        <v>0.29883288094905514</v>
      </c>
      <c r="L19">
        <f t="shared" si="2"/>
        <v>7.4319165730827558E-2</v>
      </c>
      <c r="P19">
        <v>449</v>
      </c>
      <c r="Q19">
        <v>219</v>
      </c>
    </row>
    <row r="20" spans="1:26" x14ac:dyDescent="0.35">
      <c r="A20">
        <v>321</v>
      </c>
      <c r="B20">
        <v>0</v>
      </c>
      <c r="C20">
        <v>0.83333000000000002</v>
      </c>
      <c r="D20">
        <v>0</v>
      </c>
      <c r="E20">
        <v>0</v>
      </c>
      <c r="F20">
        <v>-5.1797315229154401</v>
      </c>
      <c r="G20">
        <v>0</v>
      </c>
      <c r="H20">
        <v>9.5114297176696394E-2</v>
      </c>
      <c r="I20">
        <v>0.76954331523133401</v>
      </c>
      <c r="J20">
        <f t="shared" si="0"/>
        <v>0.35358174822655974</v>
      </c>
      <c r="K20">
        <f t="shared" si="1"/>
        <v>0.17302402522506732</v>
      </c>
      <c r="L20">
        <f t="shared" si="2"/>
        <v>0.18269997429641405</v>
      </c>
      <c r="P20">
        <v>647</v>
      </c>
    </row>
    <row r="21" spans="1:26" x14ac:dyDescent="0.35">
      <c r="A21">
        <v>327</v>
      </c>
      <c r="B21">
        <v>0</v>
      </c>
      <c r="C21">
        <v>0.92308000000000001</v>
      </c>
      <c r="D21">
        <v>0</v>
      </c>
      <c r="E21">
        <v>0</v>
      </c>
      <c r="F21">
        <v>-3.4471659450314101</v>
      </c>
      <c r="G21">
        <v>0</v>
      </c>
      <c r="H21">
        <v>8.00222988044091E-2</v>
      </c>
      <c r="I21">
        <v>-0.20311227969431656</v>
      </c>
      <c r="J21">
        <f t="shared" si="0"/>
        <v>0.71141734567652803</v>
      </c>
      <c r="K21">
        <f t="shared" si="1"/>
        <v>0.83636443568093732</v>
      </c>
      <c r="L21">
        <f t="shared" si="2"/>
        <v>0.29726639631398383</v>
      </c>
      <c r="P21">
        <v>149</v>
      </c>
    </row>
    <row r="22" spans="1:26" x14ac:dyDescent="0.35">
      <c r="A22">
        <v>343</v>
      </c>
      <c r="B22">
        <v>2</v>
      </c>
      <c r="C22">
        <v>0.64705999999999997</v>
      </c>
      <c r="D22">
        <v>0</v>
      </c>
      <c r="E22">
        <v>0</v>
      </c>
      <c r="F22">
        <v>-3.1435149794736499</v>
      </c>
      <c r="G22">
        <v>0</v>
      </c>
      <c r="H22">
        <v>7.7464188657423896E-2</v>
      </c>
      <c r="I22">
        <v>0.70902549994051345</v>
      </c>
      <c r="J22">
        <f t="shared" si="0"/>
        <v>1.1538181925472952</v>
      </c>
      <c r="K22">
        <f t="shared" si="1"/>
        <v>0.19784053939639107</v>
      </c>
      <c r="L22">
        <f t="shared" si="2"/>
        <v>0.13462761531279557</v>
      </c>
      <c r="P22">
        <v>1193</v>
      </c>
    </row>
    <row r="23" spans="1:26" x14ac:dyDescent="0.35">
      <c r="A23">
        <v>344</v>
      </c>
      <c r="B23">
        <v>0</v>
      </c>
      <c r="C23">
        <v>0.31579000000000002</v>
      </c>
      <c r="D23">
        <v>57.246531246531198</v>
      </c>
      <c r="E23">
        <v>0</v>
      </c>
      <c r="F23">
        <v>-5.3551027746924698</v>
      </c>
      <c r="G23">
        <v>0</v>
      </c>
      <c r="H23">
        <v>5.9731522654717498E-2</v>
      </c>
      <c r="I23">
        <v>-0.95933895004686676</v>
      </c>
      <c r="J23">
        <f t="shared" si="0"/>
        <v>-0.9166749122732375</v>
      </c>
      <c r="K23">
        <f t="shared" si="1"/>
        <v>1.8202201191496643E-3</v>
      </c>
      <c r="L23">
        <f t="shared" si="2"/>
        <v>1.6937671306581641</v>
      </c>
      <c r="P23">
        <v>139</v>
      </c>
      <c r="Z23" s="4" t="s">
        <v>578</v>
      </c>
    </row>
    <row r="24" spans="1:26" x14ac:dyDescent="0.35">
      <c r="A24">
        <v>407</v>
      </c>
      <c r="B24">
        <v>0</v>
      </c>
      <c r="C24">
        <v>0.25</v>
      </c>
      <c r="D24">
        <v>0</v>
      </c>
      <c r="E24">
        <v>0</v>
      </c>
      <c r="F24">
        <v>-3.6561584217614098</v>
      </c>
      <c r="G24">
        <v>0</v>
      </c>
      <c r="H24">
        <v>0</v>
      </c>
      <c r="I24">
        <v>-0.13543889927184516</v>
      </c>
      <c r="J24">
        <f t="shared" si="0"/>
        <v>-0.26644399047100187</v>
      </c>
      <c r="K24">
        <f t="shared" si="1"/>
        <v>1.7162333920099367E-2</v>
      </c>
      <c r="L24">
        <f t="shared" si="2"/>
        <v>0.22805212965516156</v>
      </c>
      <c r="P24">
        <v>512</v>
      </c>
    </row>
    <row r="25" spans="1:26" x14ac:dyDescent="0.35">
      <c r="A25">
        <v>413</v>
      </c>
      <c r="B25">
        <v>0</v>
      </c>
      <c r="C25">
        <v>8.3330000000000001E-2</v>
      </c>
      <c r="D25">
        <v>0</v>
      </c>
      <c r="E25">
        <v>0</v>
      </c>
      <c r="F25">
        <v>-6.51523572508989</v>
      </c>
      <c r="G25">
        <v>1</v>
      </c>
      <c r="H25">
        <v>4.9053336029313499E-2</v>
      </c>
      <c r="I25">
        <v>-2.0084455811891999E-2</v>
      </c>
      <c r="J25">
        <f t="shared" si="0"/>
        <v>0.20299362262187615</v>
      </c>
      <c r="K25">
        <f t="shared" si="1"/>
        <v>4.9763829077702409E-2</v>
      </c>
      <c r="L25">
        <f t="shared" si="2"/>
        <v>0.1311842007279039</v>
      </c>
    </row>
    <row r="26" spans="1:26" x14ac:dyDescent="0.35">
      <c r="A26">
        <v>453</v>
      </c>
      <c r="B26">
        <v>0</v>
      </c>
      <c r="C26">
        <v>0.80769000000000002</v>
      </c>
      <c r="D26">
        <v>0</v>
      </c>
      <c r="E26">
        <v>1</v>
      </c>
      <c r="F26">
        <v>-6.5186109464472599</v>
      </c>
      <c r="G26">
        <v>0</v>
      </c>
      <c r="H26">
        <v>7.8264477086220793E-2</v>
      </c>
      <c r="I26">
        <v>-0.27003366272824803</v>
      </c>
      <c r="J26">
        <f t="shared" si="0"/>
        <v>-0.43748777445160025</v>
      </c>
      <c r="K26">
        <f t="shared" si="1"/>
        <v>2.804087953305693E-2</v>
      </c>
      <c r="L26">
        <f t="shared" si="2"/>
        <v>0.37471881073046015</v>
      </c>
    </row>
    <row r="27" spans="1:26" x14ac:dyDescent="0.35">
      <c r="A27">
        <v>495</v>
      </c>
      <c r="B27">
        <v>0</v>
      </c>
      <c r="C27">
        <v>0.37179000000000001</v>
      </c>
      <c r="D27">
        <v>0</v>
      </c>
      <c r="E27">
        <v>5</v>
      </c>
      <c r="F27">
        <v>-3.9311599232939498</v>
      </c>
      <c r="G27">
        <v>0</v>
      </c>
      <c r="H27">
        <v>7.7524475143554594E-2</v>
      </c>
      <c r="I27">
        <v>-1.7069623058547787</v>
      </c>
      <c r="J27">
        <f t="shared" si="0"/>
        <v>-1.0503364837358995</v>
      </c>
      <c r="K27">
        <f t="shared" si="1"/>
        <v>0.43115747027329399</v>
      </c>
      <c r="L27">
        <f t="shared" si="2"/>
        <v>4.1986937895427818</v>
      </c>
    </row>
    <row r="28" spans="1:26" x14ac:dyDescent="0.35">
      <c r="A28">
        <v>516</v>
      </c>
      <c r="B28">
        <v>0</v>
      </c>
      <c r="C28">
        <v>0.25</v>
      </c>
      <c r="D28">
        <v>0</v>
      </c>
      <c r="E28">
        <v>1</v>
      </c>
      <c r="F28">
        <v>-1.8768637823244201</v>
      </c>
      <c r="G28">
        <v>0</v>
      </c>
      <c r="H28">
        <v>0</v>
      </c>
      <c r="I28">
        <v>-0.12921335067740847</v>
      </c>
      <c r="J28">
        <f t="shared" si="0"/>
        <v>-8.1768681193777615E-2</v>
      </c>
      <c r="K28">
        <f t="shared" si="1"/>
        <v>2.2509966624109728E-3</v>
      </c>
      <c r="L28">
        <f t="shared" si="2"/>
        <v>0.22214489006318322</v>
      </c>
    </row>
    <row r="29" spans="1:26" x14ac:dyDescent="0.35">
      <c r="A29">
        <v>532</v>
      </c>
      <c r="B29">
        <v>0</v>
      </c>
      <c r="C29">
        <v>0</v>
      </c>
      <c r="D29">
        <v>0</v>
      </c>
      <c r="E29">
        <v>0</v>
      </c>
      <c r="F29">
        <v>-4.6479144733128503</v>
      </c>
      <c r="G29">
        <v>0</v>
      </c>
      <c r="H29">
        <v>0.14571067811865501</v>
      </c>
      <c r="I29">
        <v>0.19490541840066022</v>
      </c>
      <c r="J29">
        <f t="shared" si="0"/>
        <v>0.63990007302337704</v>
      </c>
      <c r="K29">
        <f t="shared" si="1"/>
        <v>0.19802024264279103</v>
      </c>
      <c r="L29">
        <f t="shared" si="2"/>
        <v>2.1668935604232342E-2</v>
      </c>
    </row>
    <row r="30" spans="1:26" x14ac:dyDescent="0.35">
      <c r="A30">
        <v>542</v>
      </c>
      <c r="B30">
        <v>0</v>
      </c>
      <c r="C30">
        <v>0.5</v>
      </c>
      <c r="D30">
        <v>0</v>
      </c>
      <c r="E30">
        <v>2</v>
      </c>
      <c r="F30">
        <v>-6.0957451199705699E-2</v>
      </c>
      <c r="G30">
        <v>0</v>
      </c>
      <c r="H30">
        <v>0</v>
      </c>
      <c r="I30">
        <v>0.15697925356460951</v>
      </c>
      <c r="J30">
        <f t="shared" si="0"/>
        <v>0.19939527331082965</v>
      </c>
      <c r="K30">
        <f t="shared" si="1"/>
        <v>1.7991187311117368E-3</v>
      </c>
      <c r="L30">
        <f t="shared" si="2"/>
        <v>3.4273074790630631E-2</v>
      </c>
    </row>
    <row r="31" spans="1:26" x14ac:dyDescent="0.35">
      <c r="A31">
        <v>582</v>
      </c>
      <c r="B31">
        <v>0</v>
      </c>
      <c r="C31">
        <v>0.80556000000000005</v>
      </c>
      <c r="D31">
        <v>0</v>
      </c>
      <c r="E31">
        <v>1</v>
      </c>
      <c r="F31">
        <v>-5.1440418230126399</v>
      </c>
      <c r="G31">
        <v>0</v>
      </c>
      <c r="H31">
        <v>7.0405319808229699E-2</v>
      </c>
      <c r="I31">
        <v>-0.86477481029438596</v>
      </c>
      <c r="J31">
        <f t="shared" si="0"/>
        <v>-0.14364010552627027</v>
      </c>
      <c r="K31">
        <f t="shared" si="1"/>
        <v>0.5200352624209974</v>
      </c>
      <c r="L31">
        <f t="shared" si="2"/>
        <v>1.4565688690808418</v>
      </c>
    </row>
    <row r="32" spans="1:26" x14ac:dyDescent="0.35">
      <c r="A32">
        <v>595</v>
      </c>
      <c r="B32">
        <v>1</v>
      </c>
      <c r="C32">
        <v>0.5</v>
      </c>
      <c r="D32">
        <v>0</v>
      </c>
      <c r="E32">
        <v>1</v>
      </c>
      <c r="F32">
        <v>-2.7060522563560001</v>
      </c>
      <c r="G32">
        <v>0</v>
      </c>
      <c r="H32">
        <v>7.3955053694518699E-2</v>
      </c>
      <c r="I32">
        <v>-0.21143978464203261</v>
      </c>
      <c r="J32">
        <f t="shared" si="0"/>
        <v>0.66343112606330246</v>
      </c>
      <c r="K32">
        <f t="shared" si="1"/>
        <v>0.76539911039838238</v>
      </c>
      <c r="L32">
        <f t="shared" si="2"/>
        <v>0.30641641179010681</v>
      </c>
    </row>
    <row r="33" spans="1:26" x14ac:dyDescent="0.35">
      <c r="A33">
        <v>670</v>
      </c>
      <c r="B33">
        <v>0</v>
      </c>
      <c r="C33">
        <v>1</v>
      </c>
      <c r="D33">
        <v>0</v>
      </c>
      <c r="E33">
        <v>0</v>
      </c>
      <c r="F33">
        <v>-4.2960702344392301</v>
      </c>
      <c r="G33">
        <v>0</v>
      </c>
      <c r="H33">
        <v>6.9757604566725306E-2</v>
      </c>
      <c r="I33">
        <v>0.21918207305643467</v>
      </c>
      <c r="J33">
        <f t="shared" si="0"/>
        <v>0.4260382548228423</v>
      </c>
      <c r="K33">
        <f t="shared" si="1"/>
        <v>4.2789479934977073E-2</v>
      </c>
      <c r="L33">
        <f t="shared" si="2"/>
        <v>1.5111063746876758E-2</v>
      </c>
    </row>
    <row r="34" spans="1:26" x14ac:dyDescent="0.35">
      <c r="A34">
        <v>674</v>
      </c>
      <c r="B34">
        <v>0</v>
      </c>
      <c r="C34">
        <v>0.53571000000000002</v>
      </c>
      <c r="D34">
        <v>0</v>
      </c>
      <c r="E34">
        <v>0</v>
      </c>
      <c r="F34">
        <v>-3.7803211921981599</v>
      </c>
      <c r="G34">
        <v>0</v>
      </c>
      <c r="H34">
        <v>8.3141025666136195E-2</v>
      </c>
      <c r="I34">
        <v>0.90119848785918899</v>
      </c>
      <c r="J34">
        <f t="shared" ref="J34:J65" si="3">0.61026 +  0.24014 *B34 +  0.34736*C34 -0.01292 *D34 -0.28424 *E34 + 0.26354 *F34 + 0.85847 *G34 + 8.60988*H34</f>
        <v>0.51591263267044984</v>
      </c>
      <c r="K34">
        <f t="shared" ref="K34:K65" si="4">(I34-J34)^2</f>
        <v>0.14844519020851807</v>
      </c>
      <c r="L34">
        <f t="shared" ref="L34:L65" si="5">(I34-I$101)^2</f>
        <v>0.3125808990736812</v>
      </c>
    </row>
    <row r="35" spans="1:26" x14ac:dyDescent="0.35">
      <c r="A35">
        <v>741</v>
      </c>
      <c r="B35">
        <v>1</v>
      </c>
      <c r="C35">
        <v>0.70587999999999995</v>
      </c>
      <c r="D35">
        <v>68.623304473304501</v>
      </c>
      <c r="E35">
        <v>1</v>
      </c>
      <c r="F35">
        <v>-3.9399043978011701</v>
      </c>
      <c r="G35">
        <v>0</v>
      </c>
      <c r="H35">
        <v>7.4411750606595495E-2</v>
      </c>
      <c r="I35">
        <v>-1.4554519021407089</v>
      </c>
      <c r="J35">
        <f t="shared" si="3"/>
        <v>-0.4729047786788998</v>
      </c>
      <c r="K35">
        <f t="shared" si="4"/>
        <v>0.96539884982307544</v>
      </c>
      <c r="L35">
        <f t="shared" si="5"/>
        <v>3.2312256996301838</v>
      </c>
    </row>
    <row r="36" spans="1:26" x14ac:dyDescent="0.35">
      <c r="A36">
        <v>753</v>
      </c>
      <c r="B36">
        <v>4</v>
      </c>
      <c r="C36">
        <v>0.42857000000000001</v>
      </c>
      <c r="D36">
        <v>0</v>
      </c>
      <c r="E36">
        <v>2</v>
      </c>
      <c r="F36">
        <v>-2.5364116683644</v>
      </c>
      <c r="G36">
        <v>0</v>
      </c>
      <c r="H36">
        <v>7.7210854441481194E-2</v>
      </c>
      <c r="I36">
        <v>0.54336290497606843</v>
      </c>
      <c r="J36">
        <f t="shared" si="3"/>
        <v>1.1475383355578661</v>
      </c>
      <c r="K36">
        <f t="shared" si="4"/>
        <v>0.36502795091870061</v>
      </c>
      <c r="L36">
        <f t="shared" si="5"/>
        <v>4.0503077983300967E-2</v>
      </c>
    </row>
    <row r="37" spans="1:26" x14ac:dyDescent="0.35">
      <c r="A37">
        <v>898</v>
      </c>
      <c r="B37">
        <v>0</v>
      </c>
      <c r="C37">
        <v>0.52778000000000003</v>
      </c>
      <c r="D37">
        <v>0</v>
      </c>
      <c r="E37">
        <v>0</v>
      </c>
      <c r="F37">
        <v>-4.3723522563559998</v>
      </c>
      <c r="G37">
        <v>0</v>
      </c>
      <c r="H37">
        <v>7.9702137557393499E-2</v>
      </c>
      <c r="I37">
        <v>-0.12704001055117331</v>
      </c>
      <c r="J37">
        <f t="shared" si="3"/>
        <v>0.32752578727259096</v>
      </c>
      <c r="K37">
        <f t="shared" si="4"/>
        <v>0.20663006455115535</v>
      </c>
      <c r="L37">
        <f t="shared" si="5"/>
        <v>0.22010092530843042</v>
      </c>
    </row>
    <row r="38" spans="1:26" x14ac:dyDescent="0.35">
      <c r="A38">
        <v>906</v>
      </c>
      <c r="B38">
        <v>0</v>
      </c>
      <c r="C38">
        <v>8.3330000000000001E-2</v>
      </c>
      <c r="D38">
        <v>0</v>
      </c>
      <c r="E38">
        <v>0</v>
      </c>
      <c r="F38">
        <v>-5.3233953099342699</v>
      </c>
      <c r="G38">
        <v>1</v>
      </c>
      <c r="H38">
        <v>4.9547352748432201E-2</v>
      </c>
      <c r="I38">
        <v>0.2412645293536837</v>
      </c>
      <c r="J38">
        <f t="shared" si="3"/>
        <v>0.52134467030159404</v>
      </c>
      <c r="K38">
        <f t="shared" si="4"/>
        <v>7.8444885353401328E-2</v>
      </c>
      <c r="L38">
        <f t="shared" si="5"/>
        <v>1.016963546320626E-2</v>
      </c>
    </row>
    <row r="39" spans="1:26" x14ac:dyDescent="0.35">
      <c r="A39">
        <v>910</v>
      </c>
      <c r="B39">
        <v>0</v>
      </c>
      <c r="C39">
        <v>0.10714</v>
      </c>
      <c r="D39">
        <v>0</v>
      </c>
      <c r="E39">
        <v>0</v>
      </c>
      <c r="F39">
        <v>-2.8913669732668699</v>
      </c>
      <c r="G39">
        <v>0</v>
      </c>
      <c r="H39">
        <v>0.113065312139839</v>
      </c>
      <c r="I39">
        <v>1.0635242880007825</v>
      </c>
      <c r="J39">
        <f t="shared" si="3"/>
        <v>0.85896406795180624</v>
      </c>
      <c r="K39">
        <f t="shared" si="4"/>
        <v>4.1844883626485578E-2</v>
      </c>
      <c r="L39">
        <f t="shared" si="5"/>
        <v>0.520439816002501</v>
      </c>
    </row>
    <row r="40" spans="1:26" x14ac:dyDescent="0.35">
      <c r="A40">
        <v>913</v>
      </c>
      <c r="B40">
        <v>0</v>
      </c>
      <c r="C40">
        <v>0.83333000000000002</v>
      </c>
      <c r="D40">
        <v>0</v>
      </c>
      <c r="E40">
        <v>1</v>
      </c>
      <c r="F40">
        <v>-3.7791664872894</v>
      </c>
      <c r="G40">
        <v>0</v>
      </c>
      <c r="H40">
        <v>7.3058179157158495E-2</v>
      </c>
      <c r="I40">
        <v>0.82378020000929153</v>
      </c>
      <c r="J40">
        <f t="shared" si="3"/>
        <v>0.24854612830138723</v>
      </c>
      <c r="K40">
        <f t="shared" si="4"/>
        <v>0.33089423725365441</v>
      </c>
      <c r="L40">
        <f t="shared" si="5"/>
        <v>0.23200701020905412</v>
      </c>
    </row>
    <row r="41" spans="1:26" x14ac:dyDescent="0.35">
      <c r="A41">
        <v>915</v>
      </c>
      <c r="B41">
        <v>2</v>
      </c>
      <c r="C41">
        <v>0.59375</v>
      </c>
      <c r="D41">
        <v>0</v>
      </c>
      <c r="E41">
        <v>0</v>
      </c>
      <c r="F41">
        <v>-4.4738025294889399</v>
      </c>
      <c r="G41">
        <v>0</v>
      </c>
      <c r="H41">
        <v>7.8916446951542804E-2</v>
      </c>
      <c r="I41">
        <v>0.76668210526090963</v>
      </c>
      <c r="J41">
        <f t="shared" si="3"/>
        <v>0.79722021965763423</v>
      </c>
      <c r="K41">
        <f t="shared" si="4"/>
        <v>9.3257643090743849E-4</v>
      </c>
      <c r="L41">
        <f t="shared" si="5"/>
        <v>0.18026220297022288</v>
      </c>
    </row>
    <row r="42" spans="1:26" x14ac:dyDescent="0.35">
      <c r="A42">
        <v>916</v>
      </c>
      <c r="B42">
        <v>1</v>
      </c>
      <c r="C42">
        <v>0.52941000000000005</v>
      </c>
      <c r="D42">
        <v>0</v>
      </c>
      <c r="E42">
        <v>0</v>
      </c>
      <c r="F42">
        <v>-4.4861911653447404</v>
      </c>
      <c r="G42">
        <v>0</v>
      </c>
      <c r="H42">
        <v>8.3852749332691101E-2</v>
      </c>
      <c r="I42">
        <v>1.0048882540140864</v>
      </c>
      <c r="J42">
        <f t="shared" si="3"/>
        <v>0.57396714730959775</v>
      </c>
      <c r="K42">
        <f t="shared" si="4"/>
        <v>0.18569300020342133</v>
      </c>
      <c r="L42">
        <f t="shared" si="5"/>
        <v>0.4392761541915029</v>
      </c>
    </row>
    <row r="43" spans="1:26" x14ac:dyDescent="0.35">
      <c r="A43">
        <v>918</v>
      </c>
      <c r="B43">
        <v>2</v>
      </c>
      <c r="C43">
        <v>0.11538</v>
      </c>
      <c r="D43">
        <v>0</v>
      </c>
      <c r="E43">
        <v>1</v>
      </c>
      <c r="F43">
        <v>-3.5597847663986499</v>
      </c>
      <c r="G43">
        <v>0</v>
      </c>
      <c r="H43">
        <v>9.0170124740949001E-2</v>
      </c>
      <c r="I43">
        <v>0.93057468585763914</v>
      </c>
      <c r="J43">
        <f t="shared" si="3"/>
        <v>0.68458667306790189</v>
      </c>
      <c r="K43">
        <f t="shared" si="4"/>
        <v>6.051010243624394E-2</v>
      </c>
      <c r="L43">
        <f t="shared" si="5"/>
        <v>0.34629169885526861</v>
      </c>
    </row>
    <row r="44" spans="1:26" x14ac:dyDescent="0.35">
      <c r="A44">
        <v>936</v>
      </c>
      <c r="B44">
        <v>0</v>
      </c>
      <c r="C44">
        <v>0.13889000000000001</v>
      </c>
      <c r="D44">
        <v>51.961111111111101</v>
      </c>
      <c r="E44">
        <v>0</v>
      </c>
      <c r="F44">
        <v>-6.41314904490181</v>
      </c>
      <c r="G44">
        <v>1</v>
      </c>
      <c r="H44">
        <v>4.6916734647781899E-2</v>
      </c>
      <c r="I44">
        <v>2.6393748682542295E-2</v>
      </c>
      <c r="J44">
        <f t="shared" si="3"/>
        <v>-0.44053656913973388</v>
      </c>
      <c r="K44">
        <f t="shared" si="4"/>
        <v>0.21802392170161183</v>
      </c>
      <c r="L44">
        <f t="shared" si="5"/>
        <v>9.9676208210793094E-2</v>
      </c>
    </row>
    <row r="45" spans="1:26" x14ac:dyDescent="0.35">
      <c r="A45">
        <v>972</v>
      </c>
      <c r="B45">
        <v>0</v>
      </c>
      <c r="C45">
        <v>0.42104999999999998</v>
      </c>
      <c r="D45">
        <v>0</v>
      </c>
      <c r="E45">
        <v>0</v>
      </c>
      <c r="F45">
        <v>-3.6316716325529201</v>
      </c>
      <c r="G45">
        <v>0</v>
      </c>
      <c r="H45">
        <v>8.1365085363442793E-2</v>
      </c>
      <c r="I45">
        <v>-0.39497778717656828</v>
      </c>
      <c r="J45">
        <f t="shared" si="3"/>
        <v>0.49996880712600222</v>
      </c>
      <c r="K45">
        <f t="shared" si="4"/>
        <v>0.80092940665376977</v>
      </c>
      <c r="L45">
        <f t="shared" si="5"/>
        <v>0.54329713797192591</v>
      </c>
      <c r="Z45" s="4" t="s">
        <v>579</v>
      </c>
    </row>
    <row r="46" spans="1:26" x14ac:dyDescent="0.35">
      <c r="A46">
        <v>976</v>
      </c>
      <c r="B46">
        <v>0</v>
      </c>
      <c r="C46">
        <v>0.97499999999999998</v>
      </c>
      <c r="D46">
        <v>121.918548118548</v>
      </c>
      <c r="E46">
        <v>2</v>
      </c>
      <c r="F46">
        <v>-2.5711586224090901</v>
      </c>
      <c r="G46">
        <v>0</v>
      </c>
      <c r="H46">
        <v>6.6220120965385501E-2</v>
      </c>
      <c r="I46">
        <v>-0.80858144955161126</v>
      </c>
      <c r="J46">
        <f t="shared" si="3"/>
        <v>-1.3021874899438786</v>
      </c>
      <c r="K46">
        <f t="shared" si="4"/>
        <v>0.24364692311173261</v>
      </c>
      <c r="L46">
        <f t="shared" si="5"/>
        <v>1.3240888325037949</v>
      </c>
    </row>
    <row r="47" spans="1:26" x14ac:dyDescent="0.35">
      <c r="A47">
        <v>986</v>
      </c>
      <c r="B47">
        <v>4</v>
      </c>
      <c r="C47">
        <v>0.61111000000000004</v>
      </c>
      <c r="D47">
        <v>0</v>
      </c>
      <c r="E47">
        <v>0</v>
      </c>
      <c r="F47">
        <v>-4.3282093572041704</v>
      </c>
      <c r="G47">
        <v>0</v>
      </c>
      <c r="H47">
        <v>8.2943826576988303E-2</v>
      </c>
      <c r="I47">
        <v>2.5261320243767234</v>
      </c>
      <c r="J47">
        <f t="shared" si="3"/>
        <v>1.3565752691710928</v>
      </c>
      <c r="K47">
        <f t="shared" si="4"/>
        <v>1.3678630036471231</v>
      </c>
      <c r="L47">
        <f t="shared" si="5"/>
        <v>4.7699559602002628</v>
      </c>
    </row>
    <row r="48" spans="1:26" x14ac:dyDescent="0.35">
      <c r="A48">
        <v>996</v>
      </c>
      <c r="B48">
        <v>0</v>
      </c>
      <c r="C48">
        <v>0.84375</v>
      </c>
      <c r="D48">
        <v>0</v>
      </c>
      <c r="E48">
        <v>1</v>
      </c>
      <c r="F48">
        <v>-7.5107129537190298</v>
      </c>
      <c r="G48">
        <v>0</v>
      </c>
      <c r="H48">
        <v>7.72149203716678E-2</v>
      </c>
      <c r="I48">
        <v>-0.66602183340759957</v>
      </c>
      <c r="J48">
        <f t="shared" si="3"/>
        <v>-0.6954570932134978</v>
      </c>
      <c r="K48">
        <f t="shared" si="4"/>
        <v>8.6643451984072777E-4</v>
      </c>
      <c r="L48">
        <f t="shared" si="5"/>
        <v>1.0163280592118491</v>
      </c>
    </row>
    <row r="49" spans="1:12" x14ac:dyDescent="0.35">
      <c r="A49">
        <v>1044</v>
      </c>
      <c r="B49">
        <v>0</v>
      </c>
      <c r="C49">
        <v>0.65625</v>
      </c>
      <c r="D49">
        <v>0</v>
      </c>
      <c r="E49">
        <v>1</v>
      </c>
      <c r="F49">
        <v>-8.5800963502585006</v>
      </c>
      <c r="G49">
        <v>0</v>
      </c>
      <c r="H49">
        <v>8.4560066202203896E-2</v>
      </c>
      <c r="I49">
        <v>-0.49529839300905554</v>
      </c>
      <c r="J49">
        <f t="shared" si="3"/>
        <v>-0.979171569354094</v>
      </c>
      <c r="K49">
        <f t="shared" si="4"/>
        <v>0.23413325078623667</v>
      </c>
      <c r="L49">
        <f t="shared" si="5"/>
        <v>0.7012513760646143</v>
      </c>
    </row>
    <row r="50" spans="1:12" x14ac:dyDescent="0.35">
      <c r="A50">
        <v>1085</v>
      </c>
      <c r="B50">
        <v>0</v>
      </c>
      <c r="C50">
        <v>0.375</v>
      </c>
      <c r="D50">
        <v>0</v>
      </c>
      <c r="E50">
        <v>2</v>
      </c>
      <c r="F50">
        <v>-6.2074029338064198</v>
      </c>
      <c r="G50">
        <v>0</v>
      </c>
      <c r="H50">
        <v>8.8780435107210495E-2</v>
      </c>
      <c r="I50">
        <v>2.0915044735211552E-2</v>
      </c>
      <c r="J50">
        <f t="shared" si="3"/>
        <v>-0.69947007655447413</v>
      </c>
      <c r="K50">
        <f t="shared" si="4"/>
        <v>0.51895472297555512</v>
      </c>
      <c r="L50">
        <f t="shared" si="5"/>
        <v>0.1031656467272199</v>
      </c>
    </row>
    <row r="51" spans="1:12" x14ac:dyDescent="0.35">
      <c r="A51">
        <v>1115</v>
      </c>
      <c r="B51">
        <v>0</v>
      </c>
      <c r="C51">
        <v>0.5</v>
      </c>
      <c r="D51">
        <v>0</v>
      </c>
      <c r="E51">
        <v>1</v>
      </c>
      <c r="F51">
        <v>-5.5461844437785102</v>
      </c>
      <c r="G51">
        <v>0</v>
      </c>
      <c r="H51">
        <v>8.0873699643273803E-2</v>
      </c>
      <c r="I51">
        <v>0.44481791705031082</v>
      </c>
      <c r="J51">
        <f t="shared" si="3"/>
        <v>-0.26562859922875826</v>
      </c>
      <c r="K51">
        <f t="shared" si="4"/>
        <v>0.50473425249306558</v>
      </c>
      <c r="L51">
        <f t="shared" si="5"/>
        <v>1.0549092916985062E-2</v>
      </c>
    </row>
    <row r="52" spans="1:12" x14ac:dyDescent="0.35">
      <c r="A52">
        <v>1248</v>
      </c>
      <c r="B52">
        <v>1</v>
      </c>
      <c r="C52">
        <v>0.56818000000000002</v>
      </c>
      <c r="D52">
        <v>0</v>
      </c>
      <c r="E52">
        <v>0</v>
      </c>
      <c r="F52">
        <v>-5.2650657816641999</v>
      </c>
      <c r="G52">
        <v>0</v>
      </c>
      <c r="H52">
        <v>8.2496938778292395E-2</v>
      </c>
      <c r="I52">
        <v>0.11421474180591584</v>
      </c>
      <c r="J52">
        <f t="shared" si="3"/>
        <v>0.37049631194866106</v>
      </c>
      <c r="K52">
        <f t="shared" si="4"/>
        <v>6.5680243194830831E-2</v>
      </c>
      <c r="L52">
        <f t="shared" si="5"/>
        <v>5.1935856653214568E-2</v>
      </c>
    </row>
    <row r="53" spans="1:12" x14ac:dyDescent="0.35">
      <c r="A53">
        <v>1263</v>
      </c>
      <c r="B53">
        <v>3</v>
      </c>
      <c r="C53">
        <v>0.53125</v>
      </c>
      <c r="D53">
        <v>0</v>
      </c>
      <c r="E53">
        <v>0</v>
      </c>
      <c r="F53">
        <v>-3.6877098296021602</v>
      </c>
      <c r="G53">
        <v>0</v>
      </c>
      <c r="H53">
        <v>8.0049539620856494E-2</v>
      </c>
      <c r="I53">
        <v>1.307471456944036</v>
      </c>
      <c r="J53">
        <f t="shared" si="3"/>
        <v>1.2325728816974668</v>
      </c>
      <c r="K53">
        <f t="shared" si="4"/>
        <v>5.6097965739659852E-3</v>
      </c>
      <c r="L53">
        <f t="shared" si="5"/>
        <v>0.93192440329338189</v>
      </c>
    </row>
    <row r="54" spans="1:12" x14ac:dyDescent="0.35">
      <c r="A54">
        <v>1265</v>
      </c>
      <c r="B54">
        <v>0</v>
      </c>
      <c r="C54">
        <v>0.83333000000000002</v>
      </c>
      <c r="D54">
        <v>0</v>
      </c>
      <c r="E54">
        <v>0</v>
      </c>
      <c r="F54">
        <v>-3.9122336724160198</v>
      </c>
      <c r="G54">
        <v>0</v>
      </c>
      <c r="H54">
        <v>9.5114297176696394E-2</v>
      </c>
      <c r="I54">
        <v>0.30406370543092542</v>
      </c>
      <c r="J54">
        <f t="shared" si="3"/>
        <v>0.68761813174717701</v>
      </c>
      <c r="K54">
        <f t="shared" si="4"/>
        <v>0.14711399794678887</v>
      </c>
      <c r="L54">
        <f t="shared" si="5"/>
        <v>1.4474550790241117E-3</v>
      </c>
    </row>
    <row r="55" spans="1:12" x14ac:dyDescent="0.35">
      <c r="A55">
        <v>1270</v>
      </c>
      <c r="B55">
        <v>1</v>
      </c>
      <c r="C55">
        <v>0.52941000000000005</v>
      </c>
      <c r="D55">
        <v>0</v>
      </c>
      <c r="E55">
        <v>1</v>
      </c>
      <c r="F55">
        <v>-4.6091050973922698</v>
      </c>
      <c r="G55">
        <v>0</v>
      </c>
      <c r="H55">
        <v>8.8792954919639705E-2</v>
      </c>
      <c r="I55">
        <v>-0.11428219652472293</v>
      </c>
      <c r="J55">
        <f t="shared" si="3"/>
        <v>0.2998689869367489</v>
      </c>
      <c r="K55">
        <f t="shared" si="4"/>
        <v>0.17152120276253771</v>
      </c>
      <c r="L55">
        <f t="shared" si="5"/>
        <v>0.20829305190456607</v>
      </c>
    </row>
    <row r="56" spans="1:12" x14ac:dyDescent="0.35">
      <c r="A56">
        <v>1279</v>
      </c>
      <c r="B56">
        <v>2</v>
      </c>
      <c r="C56">
        <v>0.59375</v>
      </c>
      <c r="D56">
        <v>0</v>
      </c>
      <c r="E56">
        <v>0</v>
      </c>
      <c r="F56">
        <v>-3.82847092061342</v>
      </c>
      <c r="G56">
        <v>0</v>
      </c>
      <c r="H56">
        <v>7.8916446951542804E-2</v>
      </c>
      <c r="I56">
        <v>1.1332915028164132</v>
      </c>
      <c r="J56">
        <f t="shared" si="3"/>
        <v>0.96729091186068883</v>
      </c>
      <c r="K56">
        <f t="shared" si="4"/>
        <v>2.7556196197649728E-2</v>
      </c>
      <c r="L56">
        <f t="shared" si="5"/>
        <v>0.62596953149224199</v>
      </c>
    </row>
    <row r="57" spans="1:12" x14ac:dyDescent="0.35">
      <c r="A57">
        <v>1287</v>
      </c>
      <c r="B57">
        <v>0</v>
      </c>
      <c r="C57">
        <v>0.15789</v>
      </c>
      <c r="D57">
        <v>0</v>
      </c>
      <c r="E57">
        <v>0</v>
      </c>
      <c r="F57">
        <v>-1.91489808621057</v>
      </c>
      <c r="G57">
        <v>0</v>
      </c>
      <c r="H57">
        <v>9.8907226993883907E-2</v>
      </c>
      <c r="I57">
        <v>1.2165839938886123</v>
      </c>
      <c r="J57">
        <f t="shared" si="3"/>
        <v>1.0120317843101676</v>
      </c>
      <c r="K57">
        <f t="shared" si="4"/>
        <v>4.1841606443423947E-2</v>
      </c>
      <c r="L57">
        <f t="shared" si="5"/>
        <v>0.76470627037141148</v>
      </c>
    </row>
    <row r="58" spans="1:12" x14ac:dyDescent="0.35">
      <c r="A58">
        <v>1292</v>
      </c>
      <c r="B58">
        <v>0</v>
      </c>
      <c r="C58">
        <v>0.61111000000000004</v>
      </c>
      <c r="D58">
        <v>0</v>
      </c>
      <c r="E58">
        <v>0</v>
      </c>
      <c r="F58">
        <v>-3.4317310477620202</v>
      </c>
      <c r="G58">
        <v>0</v>
      </c>
      <c r="H58">
        <v>8.3661939467299204E-2</v>
      </c>
      <c r="I58">
        <v>0.73842199131110942</v>
      </c>
      <c r="J58">
        <f t="shared" si="3"/>
        <v>0.63845602865350737</v>
      </c>
      <c r="K58">
        <f t="shared" si="4"/>
        <v>9.9931936900610873E-3</v>
      </c>
      <c r="L58">
        <f t="shared" si="5"/>
        <v>0.15706387624481882</v>
      </c>
    </row>
    <row r="59" spans="1:12" x14ac:dyDescent="0.35">
      <c r="A59">
        <v>1337</v>
      </c>
      <c r="B59">
        <v>3</v>
      </c>
      <c r="C59">
        <v>0.57142999999999999</v>
      </c>
      <c r="D59">
        <v>0</v>
      </c>
      <c r="E59">
        <v>2</v>
      </c>
      <c r="F59">
        <v>-2.0194671289742301</v>
      </c>
      <c r="G59">
        <v>0</v>
      </c>
      <c r="H59">
        <v>6.6473919645472598E-2</v>
      </c>
      <c r="I59">
        <v>1.6176455544156929</v>
      </c>
      <c r="J59">
        <f t="shared" si="3"/>
        <v>1.0008140289072931</v>
      </c>
      <c r="K59">
        <f t="shared" si="4"/>
        <v>0.3804811308610197</v>
      </c>
      <c r="L59">
        <f t="shared" si="5"/>
        <v>1.6269931449203847</v>
      </c>
    </row>
    <row r="60" spans="1:12" x14ac:dyDescent="0.35">
      <c r="A60">
        <v>1395</v>
      </c>
      <c r="B60">
        <v>3</v>
      </c>
      <c r="C60">
        <v>0.25</v>
      </c>
      <c r="D60">
        <v>0</v>
      </c>
      <c r="E60">
        <v>1</v>
      </c>
      <c r="F60">
        <v>-0.60231417214208904</v>
      </c>
      <c r="G60">
        <v>0</v>
      </c>
      <c r="H60">
        <v>0.100116396698956</v>
      </c>
      <c r="I60">
        <v>2.6710756474902602</v>
      </c>
      <c r="J60">
        <f t="shared" si="3"/>
        <v>1.8365362846840814</v>
      </c>
      <c r="K60">
        <f t="shared" si="4"/>
        <v>0.69645594807294298</v>
      </c>
      <c r="L60">
        <f t="shared" si="5"/>
        <v>5.4240849937781404</v>
      </c>
    </row>
    <row r="61" spans="1:12" x14ac:dyDescent="0.35">
      <c r="A61">
        <v>1397</v>
      </c>
      <c r="B61">
        <v>0</v>
      </c>
      <c r="C61">
        <v>7.8950000000000006E-2</v>
      </c>
      <c r="D61">
        <v>102.003862803863</v>
      </c>
      <c r="E61">
        <v>0</v>
      </c>
      <c r="F61">
        <v>-5.5490857250898902</v>
      </c>
      <c r="G61">
        <v>1</v>
      </c>
      <c r="H61">
        <v>4.3647194015577602E-2</v>
      </c>
      <c r="I61">
        <v>-0.77917388364102713</v>
      </c>
      <c r="J61">
        <f t="shared" si="3"/>
        <v>-0.90834478460525792</v>
      </c>
      <c r="K61">
        <f t="shared" si="4"/>
        <v>1.6685121655911118E-2</v>
      </c>
      <c r="L61">
        <f t="shared" si="5"/>
        <v>1.2572756187364063</v>
      </c>
    </row>
    <row r="62" spans="1:12" x14ac:dyDescent="0.35">
      <c r="A62">
        <v>1457</v>
      </c>
      <c r="B62">
        <v>0</v>
      </c>
      <c r="C62">
        <v>0.83333000000000002</v>
      </c>
      <c r="D62">
        <v>0</v>
      </c>
      <c r="E62">
        <v>0</v>
      </c>
      <c r="F62">
        <v>-3.9122336724160198</v>
      </c>
      <c r="G62">
        <v>0</v>
      </c>
      <c r="H62">
        <v>8.21332133044574E-2</v>
      </c>
      <c r="I62">
        <v>1.1305809591808083</v>
      </c>
      <c r="J62">
        <f t="shared" si="3"/>
        <v>0.57585255733726393</v>
      </c>
      <c r="K62">
        <f t="shared" si="4"/>
        <v>0.30772359981189279</v>
      </c>
      <c r="L62">
        <f t="shared" si="5"/>
        <v>0.62168780990188033</v>
      </c>
    </row>
    <row r="63" spans="1:12" x14ac:dyDescent="0.35">
      <c r="A63">
        <v>1462</v>
      </c>
      <c r="B63">
        <v>2</v>
      </c>
      <c r="C63">
        <v>0.27272999999999997</v>
      </c>
      <c r="D63">
        <v>0</v>
      </c>
      <c r="E63">
        <v>1</v>
      </c>
      <c r="F63">
        <v>-2.5039420346591199</v>
      </c>
      <c r="G63">
        <v>0</v>
      </c>
      <c r="H63">
        <v>0.112630946286326</v>
      </c>
      <c r="I63">
        <v>0.67432331586564942</v>
      </c>
      <c r="J63">
        <f t="shared" si="3"/>
        <v>1.2108855407976482</v>
      </c>
      <c r="K63">
        <f t="shared" si="4"/>
        <v>0.28789902122397687</v>
      </c>
      <c r="L63">
        <f t="shared" si="5"/>
        <v>0.11036625875546685</v>
      </c>
    </row>
    <row r="64" spans="1:12" x14ac:dyDescent="0.35">
      <c r="A64">
        <v>1528</v>
      </c>
      <c r="B64">
        <v>0</v>
      </c>
      <c r="C64">
        <v>0.78332999999999997</v>
      </c>
      <c r="D64">
        <v>0</v>
      </c>
      <c r="E64">
        <v>1</v>
      </c>
      <c r="F64">
        <v>-5.9108674985550902</v>
      </c>
      <c r="G64">
        <v>0</v>
      </c>
      <c r="H64">
        <v>8.1542445614830095E-2</v>
      </c>
      <c r="I64">
        <v>-0.46785674468415195</v>
      </c>
      <c r="J64">
        <f t="shared" si="3"/>
        <v>-0.25756184011899519</v>
      </c>
      <c r="K64">
        <f t="shared" si="4"/>
        <v>4.4223946886068392E-2</v>
      </c>
      <c r="L64">
        <f t="shared" si="5"/>
        <v>0.65604473408551733</v>
      </c>
    </row>
    <row r="65" spans="1:26" x14ac:dyDescent="0.35">
      <c r="A65">
        <v>1552</v>
      </c>
      <c r="B65">
        <v>0</v>
      </c>
      <c r="C65">
        <v>0</v>
      </c>
      <c r="D65">
        <v>0</v>
      </c>
      <c r="E65">
        <v>0</v>
      </c>
      <c r="F65">
        <v>-1.6495345407003601</v>
      </c>
      <c r="G65">
        <v>0</v>
      </c>
      <c r="H65">
        <v>0</v>
      </c>
      <c r="I65">
        <v>0.21531374655376334</v>
      </c>
      <c r="J65">
        <f t="shared" si="3"/>
        <v>0.17554166714382713</v>
      </c>
      <c r="K65">
        <f t="shared" si="4"/>
        <v>1.5818183005902719E-3</v>
      </c>
      <c r="L65">
        <f t="shared" si="5"/>
        <v>1.6077071757441358E-2</v>
      </c>
    </row>
    <row r="66" spans="1:26" x14ac:dyDescent="0.35">
      <c r="A66">
        <v>1553</v>
      </c>
      <c r="B66">
        <v>0</v>
      </c>
      <c r="C66">
        <v>0.375</v>
      </c>
      <c r="D66">
        <v>0</v>
      </c>
      <c r="E66">
        <v>1</v>
      </c>
      <c r="F66">
        <v>-1.5117845407003601</v>
      </c>
      <c r="G66">
        <v>0</v>
      </c>
      <c r="H66">
        <v>0</v>
      </c>
      <c r="I66">
        <v>0.71686763242494522</v>
      </c>
      <c r="J66">
        <f t="shared" ref="J66:J99" si="6">0.61026 +  0.24014 *B66 +  0.34736*C66 -0.01292 *D66 -0.28424 *E66 + 0.26354 *F66 + 0.85847 *G66 + 8.60988*H66</f>
        <v>5.7864302143827206E-2</v>
      </c>
      <c r="K66">
        <f t="shared" ref="K66:K97" si="7">(I66-J66)^2</f>
        <v>0.43428538932160432</v>
      </c>
      <c r="L66">
        <f t="shared" ref="L66:L99" si="8">(I66-I$101)^2</f>
        <v>0.14044392776799872</v>
      </c>
    </row>
    <row r="67" spans="1:26" x14ac:dyDescent="0.35">
      <c r="A67">
        <v>1579</v>
      </c>
      <c r="B67">
        <v>2</v>
      </c>
      <c r="C67">
        <v>5.2630000000000003E-2</v>
      </c>
      <c r="D67">
        <v>0</v>
      </c>
      <c r="E67">
        <v>0</v>
      </c>
      <c r="F67">
        <v>-6.8065632750373704</v>
      </c>
      <c r="G67">
        <v>0</v>
      </c>
      <c r="H67">
        <v>0.12168238504237699</v>
      </c>
      <c r="I67">
        <v>-0.26941380342882937</v>
      </c>
      <c r="J67">
        <f t="shared" si="6"/>
        <v>0.36269060462531244</v>
      </c>
      <c r="K67">
        <f t="shared" si="7"/>
        <v>0.39955598268147702</v>
      </c>
      <c r="L67">
        <f t="shared" si="8"/>
        <v>0.37396031013852871</v>
      </c>
    </row>
    <row r="68" spans="1:26" x14ac:dyDescent="0.35">
      <c r="A68">
        <v>1615</v>
      </c>
      <c r="B68">
        <v>0</v>
      </c>
      <c r="C68">
        <v>1</v>
      </c>
      <c r="D68">
        <v>0</v>
      </c>
      <c r="E68">
        <v>0</v>
      </c>
      <c r="F68">
        <v>-3.4621754713639898</v>
      </c>
      <c r="G68">
        <v>0</v>
      </c>
      <c r="H68">
        <v>0.125</v>
      </c>
      <c r="I68">
        <v>0.97667484359686596</v>
      </c>
      <c r="J68">
        <f t="shared" si="6"/>
        <v>1.1214332762767341</v>
      </c>
      <c r="K68">
        <f t="shared" si="7"/>
        <v>2.0955003831931905E-2</v>
      </c>
      <c r="L68">
        <f t="shared" si="8"/>
        <v>0.40267363239030241</v>
      </c>
      <c r="Z68" s="4" t="s">
        <v>580</v>
      </c>
    </row>
    <row r="69" spans="1:26" x14ac:dyDescent="0.35">
      <c r="A69">
        <v>1627</v>
      </c>
      <c r="B69">
        <v>0</v>
      </c>
      <c r="C69">
        <v>7.8950000000000006E-2</v>
      </c>
      <c r="D69">
        <v>102.003862803863</v>
      </c>
      <c r="E69">
        <v>0</v>
      </c>
      <c r="F69">
        <v>-5.5490857250898902</v>
      </c>
      <c r="G69">
        <v>1</v>
      </c>
      <c r="H69">
        <v>4.3647194015577602E-2</v>
      </c>
      <c r="I69">
        <v>-0.90778131641426718</v>
      </c>
      <c r="J69">
        <f t="shared" si="6"/>
        <v>-0.90834478460525792</v>
      </c>
      <c r="K69">
        <f t="shared" si="7"/>
        <v>3.1749640225837099E-7</v>
      </c>
      <c r="L69">
        <f t="shared" si="8"/>
        <v>1.562226152623966</v>
      </c>
    </row>
    <row r="70" spans="1:26" x14ac:dyDescent="0.35">
      <c r="A70">
        <v>1628</v>
      </c>
      <c r="B70">
        <v>0</v>
      </c>
      <c r="C70">
        <v>0.83823999999999999</v>
      </c>
      <c r="D70">
        <v>0</v>
      </c>
      <c r="E70">
        <v>2</v>
      </c>
      <c r="F70">
        <v>-2.2421246385892299</v>
      </c>
      <c r="G70">
        <v>0</v>
      </c>
      <c r="H70">
        <v>7.9583982410665402E-2</v>
      </c>
      <c r="I70">
        <v>0.96912515117656772</v>
      </c>
      <c r="J70">
        <f t="shared" si="6"/>
        <v>0.42727005762413428</v>
      </c>
      <c r="K70">
        <f t="shared" si="7"/>
        <v>0.29360694240871638</v>
      </c>
      <c r="L70">
        <f t="shared" si="8"/>
        <v>0.39314907847820502</v>
      </c>
    </row>
    <row r="71" spans="1:26" x14ac:dyDescent="0.35">
      <c r="A71">
        <v>1629</v>
      </c>
      <c r="B71">
        <v>2</v>
      </c>
      <c r="C71">
        <v>0.61904999999999999</v>
      </c>
      <c r="D71">
        <v>0</v>
      </c>
      <c r="E71">
        <v>0</v>
      </c>
      <c r="F71">
        <v>-5.3748328178679303</v>
      </c>
      <c r="G71">
        <v>0</v>
      </c>
      <c r="H71">
        <v>7.6929862035358898E-2</v>
      </c>
      <c r="I71">
        <v>0.46916177552608929</v>
      </c>
      <c r="J71">
        <f t="shared" si="6"/>
        <v>0.55144664772008156</v>
      </c>
      <c r="K71">
        <f t="shared" si="7"/>
        <v>6.7708001919816428E-3</v>
      </c>
      <c r="L71">
        <f t="shared" si="8"/>
        <v>1.6142372235954574E-2</v>
      </c>
    </row>
    <row r="72" spans="1:26" x14ac:dyDescent="0.35">
      <c r="A72">
        <v>1632</v>
      </c>
      <c r="B72">
        <v>0</v>
      </c>
      <c r="C72">
        <v>0.72221999999999997</v>
      </c>
      <c r="D72">
        <v>0</v>
      </c>
      <c r="E72">
        <v>0</v>
      </c>
      <c r="F72">
        <v>-6.9570051114251799</v>
      </c>
      <c r="G72">
        <v>0</v>
      </c>
      <c r="H72">
        <v>8.0980126761301105E-2</v>
      </c>
      <c r="I72">
        <v>-0.19691040149328654</v>
      </c>
      <c r="J72">
        <f t="shared" si="6"/>
        <v>-0.27508961406540078</v>
      </c>
      <c r="K72">
        <f t="shared" si="7"/>
        <v>6.1119892783958255E-3</v>
      </c>
      <c r="L72">
        <f t="shared" si="8"/>
        <v>0.29054206593417242</v>
      </c>
    </row>
    <row r="73" spans="1:26" x14ac:dyDescent="0.35">
      <c r="A73">
        <v>1652</v>
      </c>
      <c r="B73">
        <v>0</v>
      </c>
      <c r="C73">
        <v>0.42391000000000001</v>
      </c>
      <c r="D73">
        <v>0</v>
      </c>
      <c r="E73">
        <v>2</v>
      </c>
      <c r="F73">
        <v>-2.8098848650093502</v>
      </c>
      <c r="G73">
        <v>0</v>
      </c>
      <c r="H73">
        <v>9.05810190111207E-2</v>
      </c>
      <c r="I73">
        <v>-5.0356015198388171E-2</v>
      </c>
      <c r="J73">
        <f t="shared" si="6"/>
        <v>0.22840402423890382</v>
      </c>
      <c r="K73">
        <f t="shared" si="7"/>
        <v>7.770715958708059E-2</v>
      </c>
      <c r="L73">
        <f t="shared" si="8"/>
        <v>0.15402889791568439</v>
      </c>
    </row>
    <row r="74" spans="1:26" x14ac:dyDescent="0.35">
      <c r="A74">
        <v>1656</v>
      </c>
      <c r="B74">
        <v>1</v>
      </c>
      <c r="C74">
        <v>0</v>
      </c>
      <c r="D74">
        <v>0</v>
      </c>
      <c r="E74">
        <v>0</v>
      </c>
      <c r="F74">
        <v>-2.3789464391018802</v>
      </c>
      <c r="G74">
        <v>0</v>
      </c>
      <c r="H74">
        <v>0</v>
      </c>
      <c r="I74">
        <v>-0.51195659079454181</v>
      </c>
      <c r="J74">
        <f t="shared" si="6"/>
        <v>0.22345245543909054</v>
      </c>
      <c r="K74">
        <f t="shared" si="7"/>
        <v>0.54082646528226075</v>
      </c>
      <c r="L74">
        <f t="shared" si="8"/>
        <v>0.72942827223643225</v>
      </c>
    </row>
    <row r="75" spans="1:26" x14ac:dyDescent="0.35">
      <c r="A75">
        <v>1661</v>
      </c>
      <c r="B75">
        <v>0</v>
      </c>
      <c r="C75">
        <v>0.5</v>
      </c>
      <c r="D75">
        <v>0</v>
      </c>
      <c r="E75">
        <v>1</v>
      </c>
      <c r="F75">
        <v>-1.0184238383019899</v>
      </c>
      <c r="G75">
        <v>0</v>
      </c>
      <c r="H75">
        <v>0</v>
      </c>
      <c r="I75">
        <v>0.29980652209944969</v>
      </c>
      <c r="J75">
        <f t="shared" si="6"/>
        <v>0.23130458165389367</v>
      </c>
      <c r="K75">
        <f t="shared" si="7"/>
        <v>4.6925158448065038E-3</v>
      </c>
      <c r="L75">
        <f t="shared" si="8"/>
        <v>1.7895114673127522E-3</v>
      </c>
    </row>
    <row r="76" spans="1:26" x14ac:dyDescent="0.35">
      <c r="A76">
        <v>1683</v>
      </c>
      <c r="B76">
        <v>0</v>
      </c>
      <c r="C76">
        <v>0.21429000000000001</v>
      </c>
      <c r="D76">
        <v>0</v>
      </c>
      <c r="E76">
        <v>1</v>
      </c>
      <c r="F76">
        <v>-2.2658309096978</v>
      </c>
      <c r="G76">
        <v>0</v>
      </c>
      <c r="H76">
        <v>0</v>
      </c>
      <c r="I76">
        <v>0.28734300000384616</v>
      </c>
      <c r="J76">
        <f t="shared" si="6"/>
        <v>-0.19668130354175811</v>
      </c>
      <c r="K76">
        <f t="shared" si="7"/>
        <v>0.23427952642280728</v>
      </c>
      <c r="L76">
        <f t="shared" si="8"/>
        <v>2.9993300720477733E-3</v>
      </c>
    </row>
    <row r="77" spans="1:26" x14ac:dyDescent="0.35">
      <c r="A77">
        <v>1770</v>
      </c>
      <c r="B77">
        <v>0</v>
      </c>
      <c r="C77">
        <v>8.3330000000000001E-2</v>
      </c>
      <c r="D77">
        <v>0</v>
      </c>
      <c r="E77">
        <v>0</v>
      </c>
      <c r="F77">
        <v>-6.51523572508989</v>
      </c>
      <c r="G77">
        <v>0</v>
      </c>
      <c r="H77">
        <v>5.9579358387576102E-2</v>
      </c>
      <c r="I77">
        <v>-0.65043204619017381</v>
      </c>
      <c r="J77">
        <f t="shared" si="6"/>
        <v>-0.56484858799616577</v>
      </c>
      <c r="K77">
        <f t="shared" si="7"/>
        <v>7.3245283164455211E-3</v>
      </c>
      <c r="L77">
        <f t="shared" si="8"/>
        <v>0.98513800595702483</v>
      </c>
    </row>
    <row r="78" spans="1:26" x14ac:dyDescent="0.35">
      <c r="A78">
        <v>1771</v>
      </c>
      <c r="B78">
        <v>0</v>
      </c>
      <c r="C78">
        <v>5.8819999999999997E-2</v>
      </c>
      <c r="D78">
        <v>0</v>
      </c>
      <c r="E78">
        <v>0</v>
      </c>
      <c r="F78">
        <v>-6.2895453099342697</v>
      </c>
      <c r="G78">
        <v>0</v>
      </c>
      <c r="H78">
        <v>4.5117341076985999E-2</v>
      </c>
      <c r="I78">
        <v>-0.37860935967947462</v>
      </c>
      <c r="J78">
        <f t="shared" si="6"/>
        <v>-0.63840016318815729</v>
      </c>
      <c r="K78">
        <f t="shared" si="7"/>
        <v>6.7491261587686965E-2</v>
      </c>
      <c r="L78">
        <f t="shared" si="8"/>
        <v>0.51943515554295205</v>
      </c>
    </row>
    <row r="79" spans="1:26" x14ac:dyDescent="0.35">
      <c r="A79">
        <v>1772</v>
      </c>
      <c r="B79">
        <v>2</v>
      </c>
      <c r="C79">
        <v>0.27272999999999997</v>
      </c>
      <c r="D79">
        <v>0</v>
      </c>
      <c r="E79">
        <v>0</v>
      </c>
      <c r="F79">
        <v>-3.7428014449855098</v>
      </c>
      <c r="G79">
        <v>0</v>
      </c>
      <c r="H79">
        <v>0.10278265825086</v>
      </c>
      <c r="I79">
        <v>0.91555399822463102</v>
      </c>
      <c r="J79">
        <f t="shared" si="6"/>
        <v>1.0838439536094333</v>
      </c>
      <c r="K79">
        <f t="shared" si="7"/>
        <v>2.8321509083418746E-2</v>
      </c>
      <c r="L79">
        <f t="shared" si="8"/>
        <v>0.32883900561306134</v>
      </c>
    </row>
    <row r="80" spans="1:26" x14ac:dyDescent="0.35">
      <c r="A80">
        <v>1778</v>
      </c>
      <c r="B80">
        <v>0</v>
      </c>
      <c r="C80">
        <v>0.76471</v>
      </c>
      <c r="D80">
        <v>0</v>
      </c>
      <c r="E80">
        <v>0</v>
      </c>
      <c r="F80">
        <v>-4.4604258808394404</v>
      </c>
      <c r="G80">
        <v>0</v>
      </c>
      <c r="H80">
        <v>7.6612758902442096E-2</v>
      </c>
      <c r="I80">
        <v>-6.3551793818534819E-2</v>
      </c>
      <c r="J80">
        <f t="shared" si="6"/>
        <v>0.36001568958253216</v>
      </c>
      <c r="K80">
        <f t="shared" si="7"/>
        <v>0.17940941299471316</v>
      </c>
      <c r="L80">
        <f t="shared" si="8"/>
        <v>0.16456079309297075</v>
      </c>
    </row>
    <row r="81" spans="1:26" x14ac:dyDescent="0.35">
      <c r="A81">
        <v>1844</v>
      </c>
      <c r="B81">
        <v>2</v>
      </c>
      <c r="C81">
        <v>0.53447999999999996</v>
      </c>
      <c r="D81">
        <v>211.869298194066</v>
      </c>
      <c r="E81">
        <v>1</v>
      </c>
      <c r="F81">
        <v>-3.1590116532411798</v>
      </c>
      <c r="G81">
        <v>0</v>
      </c>
      <c r="H81">
        <v>6.1569981901771202E-2</v>
      </c>
      <c r="I81">
        <v>-1.996731071497913</v>
      </c>
      <c r="J81">
        <f t="shared" si="6"/>
        <v>-2.0478101351860918</v>
      </c>
      <c r="K81">
        <f t="shared" si="7"/>
        <v>2.6090707472610289E-3</v>
      </c>
      <c r="L81">
        <f t="shared" si="8"/>
        <v>5.4701735341495912</v>
      </c>
    </row>
    <row r="82" spans="1:26" x14ac:dyDescent="0.35">
      <c r="A82">
        <v>1851</v>
      </c>
      <c r="B82">
        <v>0</v>
      </c>
      <c r="C82">
        <v>0.45</v>
      </c>
      <c r="D82">
        <v>0</v>
      </c>
      <c r="E82">
        <v>2</v>
      </c>
      <c r="F82">
        <v>-4.7571060955334099</v>
      </c>
      <c r="G82">
        <v>0</v>
      </c>
      <c r="H82">
        <v>8.73178848589901E-2</v>
      </c>
      <c r="I82">
        <v>4.9345178965809922E-2</v>
      </c>
      <c r="J82">
        <f t="shared" si="6"/>
        <v>-0.30379922992715302</v>
      </c>
      <c r="K82">
        <f t="shared" si="7"/>
        <v>0.1247109735323602</v>
      </c>
      <c r="L82">
        <f t="shared" si="8"/>
        <v>8.5710736784042674E-2</v>
      </c>
    </row>
    <row r="83" spans="1:26" x14ac:dyDescent="0.35">
      <c r="A83">
        <v>1882</v>
      </c>
      <c r="B83">
        <v>0</v>
      </c>
      <c r="C83">
        <v>0.83333000000000002</v>
      </c>
      <c r="D83">
        <v>0</v>
      </c>
      <c r="E83">
        <v>0</v>
      </c>
      <c r="F83">
        <v>-3.9122336724160198</v>
      </c>
      <c r="G83">
        <v>0</v>
      </c>
      <c r="H83">
        <v>8.9341908415397506E-2</v>
      </c>
      <c r="I83">
        <v>1.471156292025158</v>
      </c>
      <c r="J83">
        <f t="shared" si="6"/>
        <v>0.637918557199045</v>
      </c>
      <c r="K83">
        <f t="shared" si="7"/>
        <v>0.69428512273815179</v>
      </c>
      <c r="L83">
        <f t="shared" si="8"/>
        <v>1.2747474718678342</v>
      </c>
    </row>
    <row r="84" spans="1:26" x14ac:dyDescent="0.35">
      <c r="A84">
        <v>1886</v>
      </c>
      <c r="B84">
        <v>0</v>
      </c>
      <c r="C84">
        <v>0.83333000000000002</v>
      </c>
      <c r="D84">
        <v>39.8904761904762</v>
      </c>
      <c r="E84">
        <v>0</v>
      </c>
      <c r="F84">
        <v>-3.8474312481299999</v>
      </c>
      <c r="G84">
        <v>0</v>
      </c>
      <c r="H84">
        <v>8.0899681951698194E-2</v>
      </c>
      <c r="I84">
        <v>-0.53014198524461165</v>
      </c>
      <c r="J84">
        <f t="shared" si="6"/>
        <v>6.6925078929154669E-2</v>
      </c>
      <c r="K84">
        <f t="shared" si="7"/>
        <v>0.35648907912108041</v>
      </c>
      <c r="L84">
        <f t="shared" si="8"/>
        <v>0.76082202520332154</v>
      </c>
    </row>
    <row r="85" spans="1:26" x14ac:dyDescent="0.35">
      <c r="A85">
        <v>1889</v>
      </c>
      <c r="B85">
        <v>0</v>
      </c>
      <c r="C85">
        <v>0.75</v>
      </c>
      <c r="D85">
        <v>0</v>
      </c>
      <c r="E85">
        <v>0</v>
      </c>
      <c r="F85">
        <v>-5.0332902910905899</v>
      </c>
      <c r="G85">
        <v>0</v>
      </c>
      <c r="H85">
        <v>6.9112051992016199E-2</v>
      </c>
      <c r="I85">
        <v>-0.73780035083390327</v>
      </c>
      <c r="J85">
        <f t="shared" si="6"/>
        <v>0.13935315089100642</v>
      </c>
      <c r="K85">
        <f t="shared" si="7"/>
        <v>0.76939826558827118</v>
      </c>
      <c r="L85">
        <f t="shared" si="8"/>
        <v>1.1662045080376036</v>
      </c>
    </row>
    <row r="86" spans="1:26" x14ac:dyDescent="0.35">
      <c r="A86">
        <v>1893</v>
      </c>
      <c r="B86">
        <v>0</v>
      </c>
      <c r="C86">
        <v>0.8</v>
      </c>
      <c r="D86">
        <v>0</v>
      </c>
      <c r="E86">
        <v>0</v>
      </c>
      <c r="F86">
        <v>-4.4681815229154402</v>
      </c>
      <c r="G86">
        <v>0</v>
      </c>
      <c r="H86">
        <v>8.1541795018521698E-2</v>
      </c>
      <c r="I86">
        <v>-0.11513049822504939</v>
      </c>
      <c r="J86">
        <f t="shared" si="6"/>
        <v>0.41266851154493456</v>
      </c>
      <c r="K86">
        <f t="shared" si="7"/>
        <v>0.27857179471417559</v>
      </c>
      <c r="L86">
        <f t="shared" si="8"/>
        <v>0.20906808661363796</v>
      </c>
    </row>
    <row r="87" spans="1:26" x14ac:dyDescent="0.35">
      <c r="A87">
        <v>1925</v>
      </c>
      <c r="B87">
        <v>0</v>
      </c>
      <c r="C87">
        <v>0.95455000000000001</v>
      </c>
      <c r="D87">
        <v>34.168253968254</v>
      </c>
      <c r="E87">
        <v>0</v>
      </c>
      <c r="F87">
        <v>-3.8251385482432201</v>
      </c>
      <c r="G87">
        <v>0</v>
      </c>
      <c r="H87">
        <v>8.3779255677858294E-2</v>
      </c>
      <c r="I87">
        <v>-0.52162950203937442</v>
      </c>
      <c r="J87">
        <f t="shared" si="6"/>
        <v>0.21363097160181876</v>
      </c>
      <c r="K87">
        <f t="shared" si="7"/>
        <v>0.54060796409907175</v>
      </c>
      <c r="L87">
        <f t="shared" si="8"/>
        <v>0.74604444146765547</v>
      </c>
    </row>
    <row r="88" spans="1:26" x14ac:dyDescent="0.35">
      <c r="A88">
        <v>1936</v>
      </c>
      <c r="B88">
        <v>0</v>
      </c>
      <c r="C88">
        <v>1</v>
      </c>
      <c r="D88">
        <v>29.717460317460301</v>
      </c>
      <c r="E88">
        <v>0</v>
      </c>
      <c r="F88">
        <v>-4.5366885482432204</v>
      </c>
      <c r="G88">
        <v>0</v>
      </c>
      <c r="H88">
        <v>8.9096022343374104E-2</v>
      </c>
      <c r="I88">
        <v>0.36826553153033537</v>
      </c>
      <c r="J88">
        <f t="shared" si="6"/>
        <v>0.14517757354816441</v>
      </c>
      <c r="K88">
        <f t="shared" si="7"/>
        <v>4.9768236996654877E-2</v>
      </c>
      <c r="L88">
        <f t="shared" si="8"/>
        <v>6.8415682649961668E-4</v>
      </c>
    </row>
    <row r="89" spans="1:26" x14ac:dyDescent="0.35">
      <c r="A89">
        <v>1981</v>
      </c>
      <c r="B89">
        <v>0</v>
      </c>
      <c r="C89">
        <v>0.57142999999999999</v>
      </c>
      <c r="D89">
        <v>0</v>
      </c>
      <c r="E89">
        <v>0</v>
      </c>
      <c r="F89">
        <v>-3.9067506275276198</v>
      </c>
      <c r="G89">
        <v>0</v>
      </c>
      <c r="H89">
        <v>9.4587904931537195E-2</v>
      </c>
      <c r="I89">
        <v>0.63605163829898537</v>
      </c>
      <c r="J89">
        <f t="shared" si="6"/>
        <v>0.59355737533331454</v>
      </c>
      <c r="K89">
        <f t="shared" si="7"/>
        <v>1.8057623849955832E-3</v>
      </c>
      <c r="L89">
        <f t="shared" si="8"/>
        <v>8.6402192403023118E-2</v>
      </c>
    </row>
    <row r="90" spans="1:26" x14ac:dyDescent="0.35">
      <c r="A90">
        <v>1983</v>
      </c>
      <c r="B90">
        <v>0</v>
      </c>
      <c r="C90">
        <v>0.69230999999999998</v>
      </c>
      <c r="D90">
        <v>0</v>
      </c>
      <c r="E90">
        <v>1</v>
      </c>
      <c r="F90">
        <v>-3.5566098296021602</v>
      </c>
      <c r="G90">
        <v>0</v>
      </c>
      <c r="H90">
        <v>8.7276185675712603E-2</v>
      </c>
      <c r="I90">
        <v>-0.52664186637357524</v>
      </c>
      <c r="J90">
        <f t="shared" si="6"/>
        <v>0.38062933263225107</v>
      </c>
      <c r="K90">
        <f t="shared" si="7"/>
        <v>0.82314102854546967</v>
      </c>
      <c r="L90">
        <f t="shared" si="8"/>
        <v>0.75472831078908253</v>
      </c>
    </row>
    <row r="91" spans="1:26" x14ac:dyDescent="0.35">
      <c r="A91">
        <v>1991</v>
      </c>
      <c r="B91">
        <v>2</v>
      </c>
      <c r="C91">
        <v>0.53125</v>
      </c>
      <c r="D91">
        <v>0</v>
      </c>
      <c r="E91">
        <v>0</v>
      </c>
      <c r="F91">
        <v>-3.7103009779810399</v>
      </c>
      <c r="G91">
        <v>0</v>
      </c>
      <c r="H91">
        <v>9.3460835068133796E-2</v>
      </c>
      <c r="I91">
        <v>1.1196739808805551</v>
      </c>
      <c r="J91">
        <f t="shared" si="6"/>
        <v>1.1019488548993008</v>
      </c>
      <c r="K91">
        <f t="shared" si="7"/>
        <v>3.141800910513365E-4</v>
      </c>
      <c r="L91">
        <f t="shared" si="8"/>
        <v>0.60460708202959923</v>
      </c>
    </row>
    <row r="92" spans="1:26" x14ac:dyDescent="0.35">
      <c r="A92">
        <v>1996</v>
      </c>
      <c r="B92">
        <v>0</v>
      </c>
      <c r="C92">
        <v>0.875</v>
      </c>
      <c r="D92">
        <v>0</v>
      </c>
      <c r="E92">
        <v>0</v>
      </c>
      <c r="F92">
        <v>-4.6237836724160202</v>
      </c>
      <c r="G92">
        <v>0</v>
      </c>
      <c r="H92">
        <v>0.102437739499033</v>
      </c>
      <c r="I92">
        <v>0.45244053981816013</v>
      </c>
      <c r="J92">
        <f t="shared" si="6"/>
        <v>0.57762469552941631</v>
      </c>
      <c r="K92">
        <f t="shared" si="7"/>
        <v>1.5671072841140034E-2</v>
      </c>
      <c r="L92">
        <f t="shared" si="8"/>
        <v>1.2173017822158893E-2</v>
      </c>
      <c r="Z92" s="4" t="s">
        <v>581</v>
      </c>
    </row>
    <row r="93" spans="1:26" x14ac:dyDescent="0.35">
      <c r="A93">
        <v>1998</v>
      </c>
      <c r="B93">
        <v>0</v>
      </c>
      <c r="C93">
        <v>0.8125</v>
      </c>
      <c r="D93">
        <v>0</v>
      </c>
      <c r="E93">
        <v>0</v>
      </c>
      <c r="F93">
        <v>-3.086185524797</v>
      </c>
      <c r="G93">
        <v>0</v>
      </c>
      <c r="H93">
        <v>0.102437739499033</v>
      </c>
      <c r="I93">
        <v>1.2817203591016697</v>
      </c>
      <c r="J93">
        <f t="shared" si="6"/>
        <v>0.9611333113529329</v>
      </c>
      <c r="K93">
        <f t="shared" si="7"/>
        <v>0.10277605518425086</v>
      </c>
      <c r="L93">
        <f t="shared" si="8"/>
        <v>0.88286924337107242</v>
      </c>
    </row>
    <row r="94" spans="1:26" x14ac:dyDescent="0.35">
      <c r="A94">
        <v>2000</v>
      </c>
      <c r="B94">
        <v>0</v>
      </c>
      <c r="C94">
        <v>0.875</v>
      </c>
      <c r="D94">
        <v>0</v>
      </c>
      <c r="E94">
        <v>0</v>
      </c>
      <c r="F94">
        <v>-3.340785524797</v>
      </c>
      <c r="G94">
        <v>0</v>
      </c>
      <c r="H94">
        <v>0.102437739499033</v>
      </c>
      <c r="I94">
        <v>0.53969342593399627</v>
      </c>
      <c r="J94">
        <f t="shared" si="6"/>
        <v>0.91574602735293287</v>
      </c>
      <c r="K94">
        <f t="shared" si="7"/>
        <v>0.14141555903394959</v>
      </c>
      <c r="L94">
        <f t="shared" si="8"/>
        <v>3.9039550113097482E-2</v>
      </c>
    </row>
    <row r="95" spans="1:26" x14ac:dyDescent="0.35">
      <c r="A95">
        <v>2009</v>
      </c>
      <c r="B95">
        <v>0</v>
      </c>
      <c r="C95">
        <v>0.83333000000000002</v>
      </c>
      <c r="D95">
        <v>0</v>
      </c>
      <c r="E95">
        <v>0</v>
      </c>
      <c r="F95">
        <v>-3.9122336724160198</v>
      </c>
      <c r="G95">
        <v>0</v>
      </c>
      <c r="H95">
        <v>9.5114297176696394E-2</v>
      </c>
      <c r="I95">
        <v>-5.2612532105792198E-2</v>
      </c>
      <c r="J95">
        <f t="shared" si="6"/>
        <v>0.68761813174717701</v>
      </c>
      <c r="K95">
        <f t="shared" si="7"/>
        <v>0.54794143570820752</v>
      </c>
      <c r="L95">
        <f t="shared" si="8"/>
        <v>0.15580519830003908</v>
      </c>
    </row>
    <row r="96" spans="1:26" x14ac:dyDescent="0.35">
      <c r="A96">
        <v>2016</v>
      </c>
      <c r="B96">
        <v>0</v>
      </c>
      <c r="C96">
        <v>0.8</v>
      </c>
      <c r="D96">
        <v>0</v>
      </c>
      <c r="E96">
        <v>0</v>
      </c>
      <c r="F96">
        <v>-4.4681815229154402</v>
      </c>
      <c r="G96">
        <v>0</v>
      </c>
      <c r="H96">
        <v>8.7601902626236405E-2</v>
      </c>
      <c r="I96">
        <v>1.1240397344702462</v>
      </c>
      <c r="J96">
        <f t="shared" si="6"/>
        <v>0.46484531083444525</v>
      </c>
      <c r="K96">
        <f t="shared" si="7"/>
        <v>0.43453728815253578</v>
      </c>
      <c r="L96">
        <f t="shared" si="8"/>
        <v>0.61141545482602611</v>
      </c>
    </row>
    <row r="97" spans="1:16" x14ac:dyDescent="0.35">
      <c r="A97">
        <v>2023</v>
      </c>
      <c r="B97">
        <v>0</v>
      </c>
      <c r="C97">
        <v>0.25</v>
      </c>
      <c r="D97">
        <v>0</v>
      </c>
      <c r="E97">
        <v>1</v>
      </c>
      <c r="F97">
        <v>-2.3311805592443702</v>
      </c>
      <c r="G97">
        <v>0</v>
      </c>
      <c r="H97">
        <v>0</v>
      </c>
      <c r="I97">
        <v>0.26345437570503893</v>
      </c>
      <c r="J97">
        <f t="shared" si="6"/>
        <v>-0.2014993245832612</v>
      </c>
      <c r="K97">
        <f t="shared" si="7"/>
        <v>0.21618194341178243</v>
      </c>
      <c r="L97">
        <f t="shared" si="8"/>
        <v>6.1865719204005293E-3</v>
      </c>
    </row>
    <row r="98" spans="1:16" x14ac:dyDescent="0.35">
      <c r="A98">
        <v>2055</v>
      </c>
      <c r="B98">
        <v>0</v>
      </c>
      <c r="C98">
        <v>0.83333000000000002</v>
      </c>
      <c r="D98">
        <v>0</v>
      </c>
      <c r="E98">
        <v>1</v>
      </c>
      <c r="F98">
        <v>-3.3171867087398201</v>
      </c>
      <c r="G98">
        <v>0</v>
      </c>
      <c r="H98">
        <v>0.104203635262791</v>
      </c>
      <c r="I98">
        <v>0.26568005927675875</v>
      </c>
      <c r="J98">
        <f t="shared" si="6"/>
        <v>0.63845491875510685</v>
      </c>
      <c r="K98">
        <f t="shared" ref="K98:K99" si="9">(I98-J98)^2</f>
        <v>0.13896109585910216</v>
      </c>
      <c r="L98">
        <f t="shared" si="8"/>
        <v>5.8414043550371322E-3</v>
      </c>
    </row>
    <row r="99" spans="1:16" x14ac:dyDescent="0.35">
      <c r="A99">
        <v>2058</v>
      </c>
      <c r="B99">
        <v>0</v>
      </c>
      <c r="C99">
        <v>1</v>
      </c>
      <c r="D99">
        <v>0</v>
      </c>
      <c r="E99">
        <v>0</v>
      </c>
      <c r="F99">
        <v>-3.1129846734385298</v>
      </c>
      <c r="G99">
        <v>0</v>
      </c>
      <c r="H99">
        <v>0.104203635262791</v>
      </c>
      <c r="I99">
        <v>2.0976255061623768</v>
      </c>
      <c r="J99">
        <f t="shared" si="6"/>
        <v>1.034404814338409</v>
      </c>
      <c r="K99">
        <f t="shared" si="9"/>
        <v>1.1304382395226364</v>
      </c>
      <c r="L99">
        <f t="shared" si="8"/>
        <v>3.0818377124419216</v>
      </c>
    </row>
    <row r="101" spans="1:16" x14ac:dyDescent="0.35">
      <c r="I101">
        <v>0.34210913983538599</v>
      </c>
      <c r="K101">
        <f>SUM(K2:K100)</f>
        <v>24.454587309290449</v>
      </c>
      <c r="L101">
        <f>SUM(L2:L100)</f>
        <v>72.040413909318843</v>
      </c>
      <c r="N101">
        <f>1-K101/L101</f>
        <v>0.66054349243366706</v>
      </c>
      <c r="P101" t="s">
        <v>25</v>
      </c>
    </row>
    <row r="102" spans="1:16" x14ac:dyDescent="0.35">
      <c r="N102">
        <v>0.6</v>
      </c>
    </row>
    <row r="104" spans="1:16" x14ac:dyDescent="0.35">
      <c r="A104" t="s">
        <v>1</v>
      </c>
      <c r="B104" t="s">
        <v>48</v>
      </c>
      <c r="C104" t="s">
        <v>153</v>
      </c>
      <c r="D104" t="s">
        <v>271</v>
      </c>
      <c r="E104" t="s">
        <v>160</v>
      </c>
      <c r="F104" t="s">
        <v>168</v>
      </c>
      <c r="G104" t="s">
        <v>272</v>
      </c>
      <c r="H104" t="s">
        <v>76</v>
      </c>
      <c r="I104" t="s">
        <v>273</v>
      </c>
      <c r="J104" t="s">
        <v>14</v>
      </c>
      <c r="K104" t="s">
        <v>94</v>
      </c>
      <c r="L104" t="s">
        <v>95</v>
      </c>
    </row>
    <row r="105" spans="1:16" x14ac:dyDescent="0.35">
      <c r="A105">
        <v>95</v>
      </c>
      <c r="B105">
        <v>0</v>
      </c>
      <c r="C105">
        <v>0.8125</v>
      </c>
      <c r="D105">
        <v>0</v>
      </c>
      <c r="E105">
        <v>0</v>
      </c>
      <c r="F105">
        <v>-3.086185524797</v>
      </c>
      <c r="G105">
        <v>0</v>
      </c>
      <c r="H105">
        <v>0.10872815451036399</v>
      </c>
      <c r="I105">
        <v>1.3125280295265485</v>
      </c>
      <c r="J105">
        <f t="shared" ref="J105:J130" si="10">0.61026 +  0.24014 *B105 +  0.34736*C105 -0.01292 *D105 -0.28424 *E105 + 0.26354 *F105 + 0.85847 *G105 + 8.60988*H105</f>
        <v>1.0152930297506915</v>
      </c>
      <c r="K105">
        <f t="shared" ref="K105:K132" si="11">(I105-J105)^2</f>
        <v>8.8348645091753705E-2</v>
      </c>
      <c r="L105">
        <f t="shared" ref="L105:L132" si="12">(I105-I$101)^2</f>
        <v>0.9417128214694287</v>
      </c>
    </row>
    <row r="106" spans="1:16" x14ac:dyDescent="0.35">
      <c r="A106">
        <v>155</v>
      </c>
      <c r="B106">
        <v>0</v>
      </c>
      <c r="C106">
        <v>0.92857000000000001</v>
      </c>
      <c r="D106">
        <v>0</v>
      </c>
      <c r="E106">
        <v>0</v>
      </c>
      <c r="F106">
        <v>-2.7506254713639899</v>
      </c>
      <c r="G106">
        <v>0</v>
      </c>
      <c r="H106">
        <v>0.112630946286326</v>
      </c>
      <c r="I106">
        <v>0.75567448111867463</v>
      </c>
      <c r="J106">
        <f t="shared" si="10"/>
        <v>1.1776471702884468</v>
      </c>
      <c r="K106">
        <f t="shared" si="11"/>
        <v>0.17806095040516914</v>
      </c>
      <c r="L106">
        <f t="shared" si="12"/>
        <v>0.17103629151076302</v>
      </c>
    </row>
    <row r="107" spans="1:16" x14ac:dyDescent="0.35">
      <c r="A107">
        <v>182</v>
      </c>
      <c r="B107">
        <v>0</v>
      </c>
      <c r="C107">
        <v>0.375</v>
      </c>
      <c r="D107">
        <v>123.04697802197801</v>
      </c>
      <c r="E107">
        <v>2</v>
      </c>
      <c r="F107">
        <v>-4.9686029338064204</v>
      </c>
      <c r="G107">
        <v>2</v>
      </c>
      <c r="H107">
        <v>4.8246731429225399E-2</v>
      </c>
      <c r="I107">
        <v>6.732392601188586E-2</v>
      </c>
      <c r="J107">
        <f t="shared" si="10"/>
        <v>-0.59481400522144079</v>
      </c>
      <c r="K107">
        <f t="shared" si="11"/>
        <v>0.43842663997794962</v>
      </c>
      <c r="L107">
        <f t="shared" si="12"/>
        <v>7.5506913736026693E-2</v>
      </c>
    </row>
    <row r="108" spans="1:16" x14ac:dyDescent="0.35">
      <c r="A108">
        <v>322</v>
      </c>
      <c r="B108">
        <v>0</v>
      </c>
      <c r="C108">
        <v>0.83333000000000002</v>
      </c>
      <c r="D108">
        <v>0</v>
      </c>
      <c r="E108">
        <v>0</v>
      </c>
      <c r="F108">
        <v>-3.9122336724160198</v>
      </c>
      <c r="G108">
        <v>0</v>
      </c>
      <c r="H108">
        <v>9.5114297176696394E-2</v>
      </c>
      <c r="I108">
        <v>1.0064929355552898</v>
      </c>
      <c r="J108">
        <f t="shared" si="10"/>
        <v>0.68761813174717701</v>
      </c>
      <c r="K108">
        <f t="shared" si="11"/>
        <v>0.10168114050366245</v>
      </c>
      <c r="L108">
        <f t="shared" si="12"/>
        <v>0.44140582801518702</v>
      </c>
    </row>
    <row r="109" spans="1:16" x14ac:dyDescent="0.35">
      <c r="A109">
        <v>538</v>
      </c>
      <c r="B109">
        <v>0</v>
      </c>
      <c r="C109">
        <v>7.1429999999999993E-2</v>
      </c>
      <c r="D109">
        <v>123.15238095238099</v>
      </c>
      <c r="E109">
        <v>1</v>
      </c>
      <c r="F109">
        <v>-5.9859395945290697</v>
      </c>
      <c r="G109">
        <v>4</v>
      </c>
      <c r="H109">
        <v>3.2542946935003703E-2</v>
      </c>
      <c r="I109">
        <v>0.42653298296710229</v>
      </c>
      <c r="J109">
        <f t="shared" si="10"/>
        <v>0.89623951010979663</v>
      </c>
      <c r="K109">
        <f t="shared" si="11"/>
        <v>0.22062422164045065</v>
      </c>
      <c r="L109">
        <f t="shared" si="12"/>
        <v>7.127385289128642E-3</v>
      </c>
    </row>
    <row r="110" spans="1:16" x14ac:dyDescent="0.35">
      <c r="A110">
        <v>553</v>
      </c>
      <c r="B110">
        <v>0</v>
      </c>
      <c r="C110">
        <v>0.125</v>
      </c>
      <c r="D110">
        <v>0</v>
      </c>
      <c r="E110">
        <v>1</v>
      </c>
      <c r="F110">
        <v>-3.9319805416012299</v>
      </c>
      <c r="G110">
        <v>0</v>
      </c>
      <c r="H110">
        <v>8.76305705105348E-2</v>
      </c>
      <c r="I110">
        <v>-0.37009132485534657</v>
      </c>
      <c r="J110">
        <f t="shared" si="10"/>
        <v>8.7694544493655324E-2</v>
      </c>
      <c r="K110">
        <f t="shared" si="11"/>
        <v>0.20956790217562143</v>
      </c>
      <c r="L110">
        <f t="shared" si="12"/>
        <v>0.50722950190569527</v>
      </c>
    </row>
    <row r="111" spans="1:16" x14ac:dyDescent="0.35">
      <c r="A111">
        <v>570</v>
      </c>
      <c r="B111">
        <v>0</v>
      </c>
      <c r="C111">
        <v>0.41304000000000002</v>
      </c>
      <c r="D111">
        <v>0</v>
      </c>
      <c r="E111">
        <v>1</v>
      </c>
      <c r="F111">
        <v>-5.2540034600913996</v>
      </c>
      <c r="G111">
        <v>0</v>
      </c>
      <c r="H111">
        <v>8.6676392326707596E-2</v>
      </c>
      <c r="I111">
        <v>0.11491804038622622</v>
      </c>
      <c r="J111">
        <f t="shared" si="10"/>
        <v>-0.16887316070661418</v>
      </c>
      <c r="K111">
        <f t="shared" si="11"/>
        <v>8.0537445817716977E-2</v>
      </c>
      <c r="L111">
        <f t="shared" si="12"/>
        <v>5.1615795668918003E-2</v>
      </c>
    </row>
    <row r="112" spans="1:16" x14ac:dyDescent="0.35">
      <c r="A112">
        <v>575</v>
      </c>
      <c r="B112">
        <v>0</v>
      </c>
      <c r="C112">
        <v>0.13235</v>
      </c>
      <c r="D112">
        <v>0</v>
      </c>
      <c r="E112">
        <v>2</v>
      </c>
      <c r="F112">
        <v>-5.1561954902415303</v>
      </c>
      <c r="G112">
        <v>0</v>
      </c>
      <c r="H112">
        <v>0.126263753578746</v>
      </c>
      <c r="I112">
        <v>-7.9330615290729156E-3</v>
      </c>
      <c r="J112">
        <f t="shared" si="10"/>
        <v>-0.18399489683567927</v>
      </c>
      <c r="K112">
        <f t="shared" si="11"/>
        <v>3.099776985153058E-2</v>
      </c>
      <c r="L112">
        <f t="shared" si="12"/>
        <v>0.1225295427360764</v>
      </c>
    </row>
    <row r="113" spans="1:26" x14ac:dyDescent="0.35">
      <c r="A113">
        <v>953</v>
      </c>
      <c r="B113">
        <v>0</v>
      </c>
      <c r="C113">
        <v>0</v>
      </c>
      <c r="D113">
        <v>0</v>
      </c>
      <c r="E113">
        <v>0</v>
      </c>
      <c r="F113">
        <v>-5.2073618773438097</v>
      </c>
      <c r="G113">
        <v>0</v>
      </c>
      <c r="H113">
        <v>6.9112051992016199E-2</v>
      </c>
      <c r="I113">
        <v>-0.63093001011737737</v>
      </c>
      <c r="J113">
        <f t="shared" si="10"/>
        <v>-0.1670416749501672</v>
      </c>
      <c r="K113">
        <f t="shared" si="11"/>
        <v>0.21519238750420591</v>
      </c>
      <c r="L113">
        <f t="shared" si="12"/>
        <v>0.94680518734079622</v>
      </c>
      <c r="Z113" s="4" t="s">
        <v>582</v>
      </c>
    </row>
    <row r="114" spans="1:26" x14ac:dyDescent="0.35">
      <c r="A114">
        <v>1148</v>
      </c>
      <c r="B114">
        <v>0</v>
      </c>
      <c r="C114">
        <v>0.68420999999999998</v>
      </c>
      <c r="D114">
        <v>0</v>
      </c>
      <c r="E114">
        <v>0</v>
      </c>
      <c r="F114">
        <v>-7.1777324674144998</v>
      </c>
      <c r="G114">
        <v>0</v>
      </c>
      <c r="H114">
        <v>7.8605261406357693E-2</v>
      </c>
      <c r="I114">
        <v>-1.3514898685690104</v>
      </c>
      <c r="J114">
        <f t="shared" si="10"/>
        <v>-0.36691056078504614</v>
      </c>
      <c r="K114">
        <f t="shared" si="11"/>
        <v>0.96939641331635029</v>
      </c>
      <c r="L114">
        <f t="shared" si="12"/>
        <v>2.8682776012683546</v>
      </c>
    </row>
    <row r="115" spans="1:26" x14ac:dyDescent="0.35">
      <c r="A115">
        <v>1196</v>
      </c>
      <c r="B115">
        <v>0</v>
      </c>
      <c r="C115">
        <v>0.59614999999999996</v>
      </c>
      <c r="D115">
        <v>0</v>
      </c>
      <c r="E115">
        <v>1</v>
      </c>
      <c r="F115">
        <v>-5.6702904350813101</v>
      </c>
      <c r="G115">
        <v>0</v>
      </c>
      <c r="H115">
        <v>8.1667149785443399E-2</v>
      </c>
      <c r="I115">
        <v>-0.23248049537982585</v>
      </c>
      <c r="J115">
        <f t="shared" si="10"/>
        <v>-0.25810531766663514</v>
      </c>
      <c r="K115">
        <f t="shared" si="11"/>
        <v>6.5663151723055805E-4</v>
      </c>
      <c r="L115">
        <f t="shared" si="12"/>
        <v>0.33015324889675013</v>
      </c>
    </row>
    <row r="116" spans="1:26" x14ac:dyDescent="0.35">
      <c r="A116">
        <v>1217</v>
      </c>
      <c r="B116">
        <v>0</v>
      </c>
      <c r="C116">
        <v>0.89285999999999999</v>
      </c>
      <c r="D116">
        <v>0</v>
      </c>
      <c r="E116">
        <v>0</v>
      </c>
      <c r="F116">
        <v>-2.9805871754793398</v>
      </c>
      <c r="G116">
        <v>0</v>
      </c>
      <c r="H116">
        <v>7.8808158987923899E-2</v>
      </c>
      <c r="I116">
        <v>0.18850855670661826</v>
      </c>
      <c r="J116">
        <f t="shared" si="10"/>
        <v>0.81342869728112099</v>
      </c>
      <c r="K116">
        <f t="shared" si="11"/>
        <v>0.39052518209565629</v>
      </c>
      <c r="L116">
        <f t="shared" si="12"/>
        <v>2.3593139137497485E-2</v>
      </c>
    </row>
    <row r="117" spans="1:26" x14ac:dyDescent="0.35">
      <c r="A117">
        <v>1234</v>
      </c>
      <c r="B117">
        <v>0</v>
      </c>
      <c r="C117">
        <v>0.875</v>
      </c>
      <c r="D117">
        <v>0</v>
      </c>
      <c r="E117">
        <v>0</v>
      </c>
      <c r="F117">
        <v>-4.6237836724160202</v>
      </c>
      <c r="G117">
        <v>0</v>
      </c>
      <c r="H117">
        <v>9.7140452079103198E-2</v>
      </c>
      <c r="I117">
        <v>0.94447844476709619</v>
      </c>
      <c r="J117">
        <f t="shared" si="10"/>
        <v>0.53201568651831121</v>
      </c>
      <c r="K117">
        <f t="shared" si="11"/>
        <v>0.17012552694219563</v>
      </c>
      <c r="L117">
        <f t="shared" si="12"/>
        <v>0.36284877952391176</v>
      </c>
    </row>
    <row r="118" spans="1:26" x14ac:dyDescent="0.35">
      <c r="A118">
        <v>1319</v>
      </c>
      <c r="B118">
        <v>0</v>
      </c>
      <c r="C118">
        <v>0.83333000000000002</v>
      </c>
      <c r="D118">
        <v>0</v>
      </c>
      <c r="E118">
        <v>0</v>
      </c>
      <c r="F118">
        <v>-3.9122336724160198</v>
      </c>
      <c r="G118">
        <v>0</v>
      </c>
      <c r="H118">
        <v>8.9341908415397506E-2</v>
      </c>
      <c r="I118">
        <v>1.1209921803257865</v>
      </c>
      <c r="J118">
        <f t="shared" si="10"/>
        <v>0.637918557199045</v>
      </c>
      <c r="K118">
        <f t="shared" si="11"/>
        <v>0.23336012536079709</v>
      </c>
      <c r="L118">
        <f t="shared" si="12"/>
        <v>0.60665879076357099</v>
      </c>
    </row>
    <row r="119" spans="1:26" x14ac:dyDescent="0.35">
      <c r="A119">
        <v>1350</v>
      </c>
      <c r="B119">
        <v>0</v>
      </c>
      <c r="C119">
        <v>0</v>
      </c>
      <c r="D119">
        <v>0</v>
      </c>
      <c r="E119">
        <v>0</v>
      </c>
      <c r="F119">
        <v>-5.2073618773438097</v>
      </c>
      <c r="G119">
        <v>0</v>
      </c>
      <c r="H119">
        <v>6.9112051992016199E-2</v>
      </c>
      <c r="I119">
        <v>-0.50487194681340331</v>
      </c>
      <c r="J119">
        <f t="shared" si="10"/>
        <v>-0.1670416749501672</v>
      </c>
      <c r="K119">
        <f t="shared" si="11"/>
        <v>0.11412929258718801</v>
      </c>
      <c r="L119">
        <f t="shared" si="12"/>
        <v>0.71737696114076377</v>
      </c>
    </row>
    <row r="120" spans="1:26" x14ac:dyDescent="0.35">
      <c r="A120">
        <v>1452</v>
      </c>
      <c r="B120">
        <v>0</v>
      </c>
      <c r="C120">
        <v>0.92857000000000001</v>
      </c>
      <c r="D120">
        <v>0</v>
      </c>
      <c r="E120">
        <v>0</v>
      </c>
      <c r="F120">
        <v>-2.7506254713639899</v>
      </c>
      <c r="G120">
        <v>0</v>
      </c>
      <c r="H120">
        <v>0.112630946286326</v>
      </c>
      <c r="I120">
        <v>1.5903232097356441</v>
      </c>
      <c r="J120">
        <f t="shared" si="10"/>
        <v>1.1776471702884468</v>
      </c>
      <c r="K120">
        <f t="shared" si="11"/>
        <v>0.17030151353382478</v>
      </c>
      <c r="L120">
        <f t="shared" si="12"/>
        <v>1.5580383642969666</v>
      </c>
    </row>
    <row r="121" spans="1:26" x14ac:dyDescent="0.35">
      <c r="A121">
        <v>1492</v>
      </c>
      <c r="B121">
        <v>2</v>
      </c>
      <c r="C121">
        <v>0.125</v>
      </c>
      <c r="D121">
        <v>0</v>
      </c>
      <c r="E121">
        <v>0</v>
      </c>
      <c r="F121">
        <v>-2.2389587722148301</v>
      </c>
      <c r="G121">
        <v>0</v>
      </c>
      <c r="H121">
        <v>0.116705962605942</v>
      </c>
      <c r="I121">
        <v>1.6851691268473665</v>
      </c>
      <c r="J121">
        <f t="shared" si="10"/>
        <v>1.5487291384921518</v>
      </c>
      <c r="K121">
        <f t="shared" si="11"/>
        <v>1.8615870422371138E-2</v>
      </c>
      <c r="L121">
        <f t="shared" si="12"/>
        <v>1.8038101287126216</v>
      </c>
    </row>
    <row r="122" spans="1:26" x14ac:dyDescent="0.35">
      <c r="A122">
        <v>1550</v>
      </c>
      <c r="B122">
        <v>1</v>
      </c>
      <c r="C122">
        <v>0</v>
      </c>
      <c r="D122">
        <v>0</v>
      </c>
      <c r="E122">
        <v>0</v>
      </c>
      <c r="F122">
        <v>-0.54669999999999996</v>
      </c>
      <c r="G122">
        <v>0</v>
      </c>
      <c r="H122">
        <v>0</v>
      </c>
      <c r="I122">
        <v>0.47945249523740008</v>
      </c>
      <c r="J122">
        <f t="shared" si="10"/>
        <v>0.70632268200000003</v>
      </c>
      <c r="K122">
        <f t="shared" si="11"/>
        <v>5.1470081641696988E-2</v>
      </c>
      <c r="L122">
        <f t="shared" si="12"/>
        <v>1.8863197273083953E-2</v>
      </c>
    </row>
    <row r="123" spans="1:26" x14ac:dyDescent="0.35">
      <c r="A123">
        <v>1562</v>
      </c>
      <c r="B123">
        <v>2</v>
      </c>
      <c r="C123">
        <v>0.3</v>
      </c>
      <c r="D123">
        <v>0</v>
      </c>
      <c r="E123">
        <v>1</v>
      </c>
      <c r="F123">
        <v>-1.0607348911537799</v>
      </c>
      <c r="G123">
        <v>0</v>
      </c>
      <c r="H123">
        <v>0</v>
      </c>
      <c r="I123">
        <v>-0.12496030119617385</v>
      </c>
      <c r="J123">
        <f t="shared" si="10"/>
        <v>0.63096192678533292</v>
      </c>
      <c r="K123">
        <f t="shared" si="11"/>
        <v>0.57141841475652511</v>
      </c>
      <c r="L123">
        <f t="shared" si="12"/>
        <v>0.21815386274553375</v>
      </c>
    </row>
    <row r="124" spans="1:26" x14ac:dyDescent="0.35">
      <c r="A124">
        <v>1597</v>
      </c>
      <c r="B124">
        <v>2</v>
      </c>
      <c r="C124">
        <v>0.10484</v>
      </c>
      <c r="D124">
        <v>0</v>
      </c>
      <c r="E124">
        <v>1</v>
      </c>
      <c r="F124">
        <v>-3.0576652479723498</v>
      </c>
      <c r="G124">
        <v>0</v>
      </c>
      <c r="H124">
        <v>6.8248480523168606E-2</v>
      </c>
      <c r="I124">
        <v>0.60901769119222493</v>
      </c>
      <c r="J124">
        <f t="shared" si="10"/>
        <v>0.624511350436186</v>
      </c>
      <c r="K124">
        <f t="shared" si="11"/>
        <v>2.4005347676798021E-4</v>
      </c>
      <c r="L124">
        <f t="shared" si="12"/>
        <v>7.1240174787406324E-2</v>
      </c>
    </row>
    <row r="125" spans="1:26" x14ac:dyDescent="0.35">
      <c r="A125">
        <v>1617</v>
      </c>
      <c r="B125">
        <v>0</v>
      </c>
      <c r="C125">
        <v>0</v>
      </c>
      <c r="D125">
        <v>0</v>
      </c>
      <c r="E125">
        <v>0</v>
      </c>
      <c r="F125">
        <v>-3.4350805592443701</v>
      </c>
      <c r="G125">
        <v>0</v>
      </c>
      <c r="H125">
        <v>0</v>
      </c>
      <c r="I125">
        <v>-0.52753909545776656</v>
      </c>
      <c r="J125">
        <f t="shared" si="10"/>
        <v>-0.29502113058326129</v>
      </c>
      <c r="K125">
        <f t="shared" si="11"/>
        <v>5.4064603989381663E-2</v>
      </c>
      <c r="L125">
        <f t="shared" si="12"/>
        <v>0.75628805314849434</v>
      </c>
    </row>
    <row r="126" spans="1:26" x14ac:dyDescent="0.35">
      <c r="A126">
        <v>1621</v>
      </c>
      <c r="B126">
        <v>2</v>
      </c>
      <c r="C126">
        <v>0</v>
      </c>
      <c r="D126">
        <v>0</v>
      </c>
      <c r="E126">
        <v>0</v>
      </c>
      <c r="F126">
        <v>-4.2823804468932503</v>
      </c>
      <c r="G126">
        <v>0</v>
      </c>
      <c r="H126">
        <v>0.11919417382415901</v>
      </c>
      <c r="I126">
        <v>0.87211197902423798</v>
      </c>
      <c r="J126">
        <f t="shared" si="10"/>
        <v>0.98820899035090304</v>
      </c>
      <c r="K126">
        <f t="shared" si="11"/>
        <v>1.3478516038983795E-2</v>
      </c>
      <c r="L126">
        <f t="shared" si="12"/>
        <v>0.28090300954824415</v>
      </c>
    </row>
    <row r="127" spans="1:26" x14ac:dyDescent="0.35">
      <c r="A127">
        <v>1664</v>
      </c>
      <c r="B127">
        <v>0</v>
      </c>
      <c r="C127">
        <v>0</v>
      </c>
      <c r="D127">
        <v>0</v>
      </c>
      <c r="E127">
        <v>0</v>
      </c>
      <c r="F127">
        <v>-2.6156845407003599</v>
      </c>
      <c r="G127">
        <v>0</v>
      </c>
      <c r="H127">
        <v>0</v>
      </c>
      <c r="I127">
        <v>-0.77946198662638366</v>
      </c>
      <c r="J127">
        <f t="shared" si="10"/>
        <v>-7.9077503856172848E-2</v>
      </c>
      <c r="K127">
        <f t="shared" si="11"/>
        <v>0.49053842370529571</v>
      </c>
      <c r="L127">
        <f t="shared" si="12"/>
        <v>1.2579217917127228</v>
      </c>
    </row>
    <row r="128" spans="1:26" x14ac:dyDescent="0.35">
      <c r="A128">
        <v>1687</v>
      </c>
      <c r="B128">
        <v>0</v>
      </c>
      <c r="C128">
        <v>0.14706</v>
      </c>
      <c r="D128">
        <v>0</v>
      </c>
      <c r="E128">
        <v>0</v>
      </c>
      <c r="F128">
        <v>-6.1874586297461898</v>
      </c>
      <c r="G128">
        <v>1</v>
      </c>
      <c r="H128">
        <v>4.97524775458206E-2</v>
      </c>
      <c r="I128">
        <v>0.32254434562668699</v>
      </c>
      <c r="J128">
        <f t="shared" si="10"/>
        <v>0.31753277568889915</v>
      </c>
      <c r="K128">
        <f t="shared" si="11"/>
        <v>2.5115833241338824E-5</v>
      </c>
      <c r="L128">
        <f t="shared" si="12"/>
        <v>3.8278117242874186E-4</v>
      </c>
    </row>
    <row r="129" spans="1:26" x14ac:dyDescent="0.35">
      <c r="A129">
        <v>1726</v>
      </c>
      <c r="B129">
        <v>0</v>
      </c>
      <c r="C129">
        <v>8.8239999999999999E-2</v>
      </c>
      <c r="D129">
        <v>0</v>
      </c>
      <c r="E129">
        <v>1</v>
      </c>
      <c r="F129">
        <v>-4.4758618773438101</v>
      </c>
      <c r="G129">
        <v>0</v>
      </c>
      <c r="H129">
        <v>0.10059223176554601</v>
      </c>
      <c r="I129">
        <v>0.68497094758510002</v>
      </c>
      <c r="J129">
        <f t="shared" si="10"/>
        <v>4.3189451678351642E-2</v>
      </c>
      <c r="K129">
        <f t="shared" si="11"/>
        <v>0.4118834884883037</v>
      </c>
      <c r="L129">
        <f t="shared" si="12"/>
        <v>0.11755421921340187</v>
      </c>
    </row>
    <row r="130" spans="1:26" x14ac:dyDescent="0.35">
      <c r="A130">
        <v>1776</v>
      </c>
      <c r="B130">
        <v>0</v>
      </c>
      <c r="C130">
        <v>0.9</v>
      </c>
      <c r="D130">
        <v>0</v>
      </c>
      <c r="E130">
        <v>0</v>
      </c>
      <c r="F130">
        <v>-4.5745619431498499</v>
      </c>
      <c r="G130">
        <v>0</v>
      </c>
      <c r="H130">
        <v>7.6832409846990302E-2</v>
      </c>
      <c r="I130">
        <v>0.23624328054172583</v>
      </c>
      <c r="J130">
        <f t="shared" si="10"/>
        <v>0.37882177439569364</v>
      </c>
      <c r="K130">
        <f t="shared" si="11"/>
        <v>2.0328626909665939E-2</v>
      </c>
      <c r="L130">
        <f t="shared" si="12"/>
        <v>1.1207580163985051E-2</v>
      </c>
    </row>
    <row r="131" spans="1:26" x14ac:dyDescent="0.35">
      <c r="A131">
        <v>1849</v>
      </c>
      <c r="B131">
        <v>0</v>
      </c>
      <c r="C131">
        <v>0.5625</v>
      </c>
      <c r="D131">
        <v>0</v>
      </c>
      <c r="E131">
        <v>2</v>
      </c>
      <c r="F131">
        <v>-3.7682401770716001</v>
      </c>
      <c r="G131">
        <v>0</v>
      </c>
      <c r="H131">
        <v>8.4358300273628201E-2</v>
      </c>
      <c r="I131">
        <v>0.27952289389668339</v>
      </c>
      <c r="J131">
        <f t="shared" ref="J131:J132" si="13">0.61026 +  0.24014 *B131 +  0.34736*C131 -0.01292 *D131 -0.28424 *E131 + 0.26354 *F131 + 0.85847 *G131 + 8.60988*H131</f>
        <v>-2.9597173905543506E-2</v>
      </c>
      <c r="K131">
        <f t="shared" si="11"/>
        <v>9.5555216318053346E-2</v>
      </c>
      <c r="L131">
        <f t="shared" si="12"/>
        <v>3.9170381806997679E-3</v>
      </c>
    </row>
    <row r="132" spans="1:26" x14ac:dyDescent="0.35">
      <c r="A132">
        <v>1856</v>
      </c>
      <c r="B132">
        <v>0</v>
      </c>
      <c r="C132">
        <v>1</v>
      </c>
      <c r="D132">
        <v>69.159107559107596</v>
      </c>
      <c r="E132">
        <v>0</v>
      </c>
      <c r="F132">
        <v>-5.4349894861449304</v>
      </c>
      <c r="G132">
        <v>0</v>
      </c>
      <c r="H132">
        <v>7.4691300172338201E-2</v>
      </c>
      <c r="I132">
        <v>-0.41816777943800609</v>
      </c>
      <c r="J132">
        <f t="shared" si="13"/>
        <v>-0.7251696673144935</v>
      </c>
      <c r="K132">
        <f t="shared" si="11"/>
        <v>9.4250159159727342E-2</v>
      </c>
      <c r="L132">
        <f t="shared" si="12"/>
        <v>0.57802099397983986</v>
      </c>
    </row>
    <row r="134" spans="1:26" x14ac:dyDescent="0.35">
      <c r="K134">
        <f>SUM(K105:K133)</f>
        <v>5.4338003590613173</v>
      </c>
      <c r="L134">
        <f>SUM(L105:L133)</f>
        <v>14.850178983338298</v>
      </c>
    </row>
    <row r="136" spans="1:26" x14ac:dyDescent="0.35">
      <c r="K136" t="s">
        <v>96</v>
      </c>
      <c r="L136">
        <f>1-K134/L134</f>
        <v>0.63409192810686199</v>
      </c>
      <c r="Z136" s="4" t="s">
        <v>583</v>
      </c>
    </row>
  </sheetData>
  <sortState xmlns:xlrd2="http://schemas.microsoft.com/office/spreadsheetml/2017/richdata2" ref="A2:L99">
    <sortCondition ref="A1:A99"/>
  </sortState>
  <conditionalFormatting sqref="C102:D102 A104:I104">
    <cfRule type="duplicateValues" dxfId="95" priority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36"/>
  <sheetViews>
    <sheetView workbookViewId="0">
      <selection activeCell="J18" sqref="J18"/>
    </sheetView>
  </sheetViews>
  <sheetFormatPr defaultRowHeight="15.5" x14ac:dyDescent="0.35"/>
  <cols>
    <col min="27" max="27" width="10" style="4" bestFit="1" customWidth="1"/>
  </cols>
  <sheetData>
    <row r="1" spans="1:27" x14ac:dyDescent="0.35">
      <c r="A1" t="s">
        <v>1</v>
      </c>
      <c r="B1" t="s">
        <v>242</v>
      </c>
      <c r="C1" t="s">
        <v>275</v>
      </c>
      <c r="D1" t="s">
        <v>276</v>
      </c>
      <c r="E1" t="s">
        <v>216</v>
      </c>
      <c r="F1" t="s">
        <v>54</v>
      </c>
      <c r="G1" t="s">
        <v>226</v>
      </c>
      <c r="H1" t="s">
        <v>145</v>
      </c>
      <c r="I1" t="s">
        <v>277</v>
      </c>
      <c r="J1" t="s">
        <v>14</v>
      </c>
      <c r="K1" t="s">
        <v>94</v>
      </c>
      <c r="L1" t="s">
        <v>95</v>
      </c>
      <c r="AA1" s="4" t="s">
        <v>577</v>
      </c>
    </row>
    <row r="2" spans="1:27" x14ac:dyDescent="0.35">
      <c r="A2">
        <v>36</v>
      </c>
      <c r="B2">
        <v>1</v>
      </c>
      <c r="C2">
        <v>1</v>
      </c>
      <c r="D2">
        <v>0</v>
      </c>
      <c r="E2">
        <v>1</v>
      </c>
      <c r="F2">
        <v>1</v>
      </c>
      <c r="G2">
        <v>2</v>
      </c>
      <c r="H2">
        <v>1</v>
      </c>
      <c r="I2">
        <v>2.5267168465415324E-2</v>
      </c>
      <c r="J2">
        <f t="shared" ref="J2:J33" si="0" xml:space="preserve"> -0.12586-0.6744 *B2 -1.06811 *C2 -0.61446 *D2 + 0.94158 *E2 + 0.48162 *F2 + 0.0736 *G2 -0.13098  *H2</f>
        <v>-0.42894999999999994</v>
      </c>
      <c r="K2">
        <f t="shared" ref="K2:K33" si="1">(I2-J2)^2</f>
        <v>0.20631323612873942</v>
      </c>
      <c r="L2">
        <f t="shared" ref="L2:L33" si="2">(I2-I$85)^2</f>
        <v>7.7450667555671648E-2</v>
      </c>
    </row>
    <row r="3" spans="1:27" x14ac:dyDescent="0.35">
      <c r="A3">
        <v>97</v>
      </c>
      <c r="B3">
        <v>1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  <c r="I3">
        <v>0.84481134125399127</v>
      </c>
      <c r="J3">
        <f t="shared" si="0"/>
        <v>-0.31863999999999998</v>
      </c>
      <c r="K3">
        <f t="shared" si="1"/>
        <v>1.3536190234657113</v>
      </c>
      <c r="L3">
        <f t="shared" si="2"/>
        <v>1.2052609502219143</v>
      </c>
    </row>
    <row r="4" spans="1:27" x14ac:dyDescent="0.35">
      <c r="A4">
        <v>112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-9.9040075439543074E-2</v>
      </c>
      <c r="J4">
        <f t="shared" si="0"/>
        <v>-0.12586</v>
      </c>
      <c r="K4">
        <f t="shared" si="1"/>
        <v>7.1930835342860061E-4</v>
      </c>
      <c r="L4">
        <f t="shared" si="2"/>
        <v>2.3713645843885148E-2</v>
      </c>
    </row>
    <row r="5" spans="1:27" x14ac:dyDescent="0.35">
      <c r="A5">
        <v>114</v>
      </c>
      <c r="B5">
        <v>0</v>
      </c>
      <c r="C5">
        <v>0</v>
      </c>
      <c r="D5">
        <v>0</v>
      </c>
      <c r="E5">
        <v>0</v>
      </c>
      <c r="F5">
        <v>0</v>
      </c>
      <c r="G5">
        <v>2</v>
      </c>
      <c r="H5">
        <v>0</v>
      </c>
      <c r="I5">
        <v>-0.33937300210260579</v>
      </c>
      <c r="J5">
        <f t="shared" si="0"/>
        <v>2.1339999999999998E-2</v>
      </c>
      <c r="K5">
        <f t="shared" si="1"/>
        <v>0.13011386988587451</v>
      </c>
      <c r="L5">
        <f t="shared" si="2"/>
        <v>7.454694065355265E-3</v>
      </c>
    </row>
    <row r="6" spans="1:27" x14ac:dyDescent="0.35">
      <c r="A6">
        <v>222</v>
      </c>
      <c r="B6">
        <v>1</v>
      </c>
      <c r="C6">
        <v>1</v>
      </c>
      <c r="D6">
        <v>1</v>
      </c>
      <c r="E6">
        <v>0</v>
      </c>
      <c r="F6">
        <v>1</v>
      </c>
      <c r="G6">
        <v>3</v>
      </c>
      <c r="H6">
        <v>0</v>
      </c>
      <c r="I6">
        <v>-2.0283461382699661</v>
      </c>
      <c r="J6">
        <f t="shared" si="0"/>
        <v>-1.7804099999999998</v>
      </c>
      <c r="K6">
        <f t="shared" si="1"/>
        <v>6.1472328660223848E-2</v>
      </c>
      <c r="L6">
        <f t="shared" si="2"/>
        <v>3.1517387560753223</v>
      </c>
      <c r="N6" t="s">
        <v>53</v>
      </c>
    </row>
    <row r="7" spans="1:27" x14ac:dyDescent="0.35">
      <c r="A7">
        <v>242</v>
      </c>
      <c r="B7">
        <v>0</v>
      </c>
      <c r="C7">
        <v>1</v>
      </c>
      <c r="D7">
        <v>0</v>
      </c>
      <c r="E7">
        <v>2</v>
      </c>
      <c r="F7">
        <v>0</v>
      </c>
      <c r="G7">
        <v>1</v>
      </c>
      <c r="H7">
        <v>0</v>
      </c>
      <c r="I7">
        <v>4.9931768805641319E-2</v>
      </c>
      <c r="J7">
        <f t="shared" si="0"/>
        <v>0.76278999999999997</v>
      </c>
      <c r="K7">
        <f t="shared" si="1"/>
        <v>0.50816685778154969</v>
      </c>
      <c r="L7">
        <f t="shared" si="2"/>
        <v>9.1787306900631679E-2</v>
      </c>
      <c r="N7">
        <v>623</v>
      </c>
    </row>
    <row r="8" spans="1:27" x14ac:dyDescent="0.35">
      <c r="A8">
        <v>264</v>
      </c>
      <c r="B8">
        <v>1</v>
      </c>
      <c r="C8">
        <v>0</v>
      </c>
      <c r="D8">
        <v>0</v>
      </c>
      <c r="E8">
        <v>0</v>
      </c>
      <c r="F8">
        <v>0</v>
      </c>
      <c r="G8">
        <v>2</v>
      </c>
      <c r="H8">
        <v>2</v>
      </c>
      <c r="I8">
        <v>-1.272166921244521</v>
      </c>
      <c r="J8">
        <f t="shared" si="0"/>
        <v>-0.91501999999999994</v>
      </c>
      <c r="K8">
        <f t="shared" si="1"/>
        <v>0.12755392335444013</v>
      </c>
      <c r="L8">
        <f t="shared" si="2"/>
        <v>1.0386351074003675</v>
      </c>
      <c r="N8">
        <v>1855</v>
      </c>
    </row>
    <row r="9" spans="1:27" x14ac:dyDescent="0.35">
      <c r="A9">
        <v>302</v>
      </c>
      <c r="B9">
        <v>1</v>
      </c>
      <c r="C9">
        <v>0</v>
      </c>
      <c r="D9">
        <v>0</v>
      </c>
      <c r="E9">
        <v>0</v>
      </c>
      <c r="F9">
        <v>2</v>
      </c>
      <c r="G9">
        <v>0</v>
      </c>
      <c r="H9">
        <v>0</v>
      </c>
      <c r="I9">
        <v>0.72128154886847184</v>
      </c>
      <c r="J9">
        <f t="shared" si="0"/>
        <v>0.16298000000000001</v>
      </c>
      <c r="K9">
        <f t="shared" si="1"/>
        <v>0.31170061946893463</v>
      </c>
      <c r="L9">
        <f t="shared" si="2"/>
        <v>0.94928773309332481</v>
      </c>
      <c r="N9">
        <v>1546</v>
      </c>
    </row>
    <row r="10" spans="1:27" x14ac:dyDescent="0.35">
      <c r="A10">
        <v>310</v>
      </c>
      <c r="B10">
        <v>1</v>
      </c>
      <c r="C10">
        <v>1</v>
      </c>
      <c r="D10">
        <v>1</v>
      </c>
      <c r="E10">
        <v>0</v>
      </c>
      <c r="F10">
        <v>2</v>
      </c>
      <c r="G10">
        <v>0</v>
      </c>
      <c r="H10">
        <v>0</v>
      </c>
      <c r="I10">
        <v>-2.3841977091065054</v>
      </c>
      <c r="J10">
        <f t="shared" si="0"/>
        <v>-1.51959</v>
      </c>
      <c r="K10">
        <f t="shared" si="1"/>
        <v>0.74754649064639944</v>
      </c>
      <c r="L10">
        <f t="shared" si="2"/>
        <v>4.5418654388310102</v>
      </c>
      <c r="N10">
        <v>538</v>
      </c>
    </row>
    <row r="11" spans="1:27" x14ac:dyDescent="0.35">
      <c r="A11">
        <v>338</v>
      </c>
      <c r="B11">
        <v>0</v>
      </c>
      <c r="C11">
        <v>0</v>
      </c>
      <c r="D11">
        <v>0</v>
      </c>
      <c r="E11">
        <v>0</v>
      </c>
      <c r="F11">
        <v>0</v>
      </c>
      <c r="G11">
        <v>3</v>
      </c>
      <c r="H11">
        <v>0</v>
      </c>
      <c r="I11">
        <v>0.37937092834840769</v>
      </c>
      <c r="J11">
        <f t="shared" si="0"/>
        <v>9.4939999999999997E-2</v>
      </c>
      <c r="K11">
        <f t="shared" si="1"/>
        <v>8.0900953001137019E-2</v>
      </c>
      <c r="L11">
        <f t="shared" si="2"/>
        <v>0.39993401003557499</v>
      </c>
      <c r="N11">
        <v>283</v>
      </c>
    </row>
    <row r="12" spans="1:27" x14ac:dyDescent="0.35">
      <c r="A12">
        <v>343</v>
      </c>
      <c r="B12">
        <v>0</v>
      </c>
      <c r="C12">
        <v>0</v>
      </c>
      <c r="D12">
        <v>1</v>
      </c>
      <c r="E12">
        <v>0</v>
      </c>
      <c r="F12">
        <v>0</v>
      </c>
      <c r="G12">
        <v>0</v>
      </c>
      <c r="H12">
        <v>3</v>
      </c>
      <c r="I12">
        <v>-1.3453321623820793</v>
      </c>
      <c r="J12">
        <f t="shared" si="0"/>
        <v>-1.1332599999999999</v>
      </c>
      <c r="K12">
        <f t="shared" si="1"/>
        <v>4.4974602057411044E-2</v>
      </c>
      <c r="L12">
        <f t="shared" si="2"/>
        <v>1.1931187012421443</v>
      </c>
      <c r="N12">
        <v>1528</v>
      </c>
    </row>
    <row r="13" spans="1:27" x14ac:dyDescent="0.35">
      <c r="A13">
        <v>364</v>
      </c>
      <c r="B13">
        <v>0</v>
      </c>
      <c r="C13">
        <v>1</v>
      </c>
      <c r="D13">
        <v>0</v>
      </c>
      <c r="E13">
        <v>2</v>
      </c>
      <c r="F13">
        <v>0</v>
      </c>
      <c r="G13">
        <v>1</v>
      </c>
      <c r="H13">
        <v>0</v>
      </c>
      <c r="I13">
        <v>0.55820565112498599</v>
      </c>
      <c r="J13">
        <f t="shared" si="0"/>
        <v>0.76278999999999997</v>
      </c>
      <c r="K13">
        <f t="shared" si="1"/>
        <v>4.1854755804613432E-2</v>
      </c>
      <c r="L13">
        <f t="shared" si="2"/>
        <v>0.65810722732708915</v>
      </c>
      <c r="N13">
        <v>604</v>
      </c>
    </row>
    <row r="14" spans="1:27" x14ac:dyDescent="0.35">
      <c r="A14">
        <v>407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-0.44870335135283757</v>
      </c>
      <c r="J14">
        <f t="shared" si="0"/>
        <v>-0.80025999999999997</v>
      </c>
      <c r="K14">
        <f t="shared" si="1"/>
        <v>0.1235920772080244</v>
      </c>
      <c r="L14">
        <f t="shared" si="2"/>
        <v>3.8287108725057979E-2</v>
      </c>
      <c r="N14">
        <v>909</v>
      </c>
    </row>
    <row r="15" spans="1:27" x14ac:dyDescent="0.35">
      <c r="A15">
        <v>427</v>
      </c>
      <c r="B15">
        <v>0</v>
      </c>
      <c r="C15">
        <v>0</v>
      </c>
      <c r="D15">
        <v>1</v>
      </c>
      <c r="E15">
        <v>0</v>
      </c>
      <c r="F15">
        <v>0</v>
      </c>
      <c r="G15">
        <v>3</v>
      </c>
      <c r="H15">
        <v>2</v>
      </c>
      <c r="I15">
        <v>-0.92907081764696553</v>
      </c>
      <c r="J15">
        <f t="shared" si="0"/>
        <v>-0.78147999999999995</v>
      </c>
      <c r="K15">
        <f t="shared" si="1"/>
        <v>2.1783049453699847E-2</v>
      </c>
      <c r="L15">
        <f t="shared" si="2"/>
        <v>0.45702789902250057</v>
      </c>
      <c r="N15">
        <v>733</v>
      </c>
    </row>
    <row r="16" spans="1:27" x14ac:dyDescent="0.35">
      <c r="A16">
        <v>453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3</v>
      </c>
      <c r="I16">
        <v>0.35430272331086687</v>
      </c>
      <c r="J16">
        <f t="shared" si="0"/>
        <v>-0.51880000000000004</v>
      </c>
      <c r="K16">
        <f t="shared" si="1"/>
        <v>0.76230836545285219</v>
      </c>
      <c r="L16">
        <f t="shared" si="2"/>
        <v>0.36885599073781505</v>
      </c>
      <c r="N16">
        <v>739</v>
      </c>
    </row>
    <row r="17" spans="1:27" x14ac:dyDescent="0.35">
      <c r="A17">
        <v>474</v>
      </c>
      <c r="B17">
        <v>1</v>
      </c>
      <c r="C17">
        <v>1</v>
      </c>
      <c r="D17">
        <v>0</v>
      </c>
      <c r="E17">
        <v>0</v>
      </c>
      <c r="F17">
        <v>1</v>
      </c>
      <c r="G17">
        <v>1</v>
      </c>
      <c r="H17">
        <v>0</v>
      </c>
      <c r="I17">
        <v>-2.7538880823273546</v>
      </c>
      <c r="J17">
        <f t="shared" si="0"/>
        <v>-1.3131499999999998</v>
      </c>
      <c r="K17">
        <f t="shared" si="1"/>
        <v>2.0757262218683037</v>
      </c>
      <c r="L17">
        <f t="shared" si="2"/>
        <v>6.2542789843452216</v>
      </c>
    </row>
    <row r="18" spans="1:27" x14ac:dyDescent="0.35">
      <c r="A18">
        <v>486</v>
      </c>
      <c r="B18">
        <v>1</v>
      </c>
      <c r="C18">
        <v>1</v>
      </c>
      <c r="D18">
        <v>0</v>
      </c>
      <c r="E18">
        <v>0</v>
      </c>
      <c r="F18">
        <v>1</v>
      </c>
      <c r="G18">
        <v>3</v>
      </c>
      <c r="H18">
        <v>0</v>
      </c>
      <c r="I18">
        <v>-0.54293171042913446</v>
      </c>
      <c r="J18">
        <f t="shared" si="0"/>
        <v>-1.16595</v>
      </c>
      <c r="K18">
        <f t="shared" si="1"/>
        <v>0.38815178913980691</v>
      </c>
      <c r="L18">
        <f t="shared" si="2"/>
        <v>8.4041591699919274E-2</v>
      </c>
    </row>
    <row r="19" spans="1:27" x14ac:dyDescent="0.35">
      <c r="A19">
        <v>495</v>
      </c>
      <c r="B19">
        <v>0</v>
      </c>
      <c r="C19">
        <v>1</v>
      </c>
      <c r="D19">
        <v>0</v>
      </c>
      <c r="E19">
        <v>2</v>
      </c>
      <c r="F19">
        <v>0</v>
      </c>
      <c r="G19">
        <v>6</v>
      </c>
      <c r="H19">
        <v>3</v>
      </c>
      <c r="I19">
        <v>0.78788771582531503</v>
      </c>
      <c r="J19">
        <f t="shared" si="0"/>
        <v>0.73784999999999989</v>
      </c>
      <c r="K19">
        <f t="shared" si="1"/>
        <v>2.5037730050149923E-3</v>
      </c>
      <c r="L19">
        <f t="shared" si="2"/>
        <v>1.083514753911025</v>
      </c>
    </row>
    <row r="20" spans="1:27" x14ac:dyDescent="0.35">
      <c r="A20">
        <v>585</v>
      </c>
      <c r="B20">
        <v>1</v>
      </c>
      <c r="C20">
        <v>1</v>
      </c>
      <c r="D20">
        <v>1</v>
      </c>
      <c r="E20">
        <v>0</v>
      </c>
      <c r="F20">
        <v>1</v>
      </c>
      <c r="G20">
        <v>3</v>
      </c>
      <c r="H20">
        <v>1</v>
      </c>
      <c r="I20">
        <v>-2.5042590802095015</v>
      </c>
      <c r="J20">
        <f t="shared" si="0"/>
        <v>-1.9113899999999999</v>
      </c>
      <c r="K20">
        <f t="shared" si="1"/>
        <v>0.35149374626846042</v>
      </c>
      <c r="L20">
        <f t="shared" si="2"/>
        <v>5.0680214221225599</v>
      </c>
    </row>
    <row r="21" spans="1:27" x14ac:dyDescent="0.35">
      <c r="A21">
        <v>595</v>
      </c>
      <c r="B21">
        <v>0</v>
      </c>
      <c r="C21">
        <v>1</v>
      </c>
      <c r="D21">
        <v>0</v>
      </c>
      <c r="E21">
        <v>1</v>
      </c>
      <c r="F21">
        <v>0</v>
      </c>
      <c r="G21">
        <v>1</v>
      </c>
      <c r="H21">
        <v>2</v>
      </c>
      <c r="I21">
        <v>-0.80567443845803854</v>
      </c>
      <c r="J21">
        <f t="shared" si="0"/>
        <v>-0.44075000000000003</v>
      </c>
      <c r="K21">
        <f t="shared" si="1"/>
        <v>0.13316984578391475</v>
      </c>
      <c r="L21">
        <f t="shared" si="2"/>
        <v>0.30541318742813955</v>
      </c>
    </row>
    <row r="22" spans="1:27" x14ac:dyDescent="0.35">
      <c r="A22">
        <v>608</v>
      </c>
      <c r="B22">
        <v>1</v>
      </c>
      <c r="C22">
        <v>0</v>
      </c>
      <c r="D22">
        <v>0</v>
      </c>
      <c r="E22">
        <v>1</v>
      </c>
      <c r="F22">
        <v>0</v>
      </c>
      <c r="G22">
        <v>4</v>
      </c>
      <c r="H22">
        <v>1</v>
      </c>
      <c r="I22">
        <v>0.49358266618252689</v>
      </c>
      <c r="J22">
        <f t="shared" si="0"/>
        <v>0.30474000000000001</v>
      </c>
      <c r="K22">
        <f t="shared" si="1"/>
        <v>3.5661552570925278E-2</v>
      </c>
      <c r="L22">
        <f t="shared" si="2"/>
        <v>0.55743410466364574</v>
      </c>
    </row>
    <row r="23" spans="1:27" x14ac:dyDescent="0.35">
      <c r="A23">
        <v>625</v>
      </c>
      <c r="B23">
        <v>0</v>
      </c>
      <c r="C23">
        <v>1</v>
      </c>
      <c r="D23">
        <v>1</v>
      </c>
      <c r="E23">
        <v>1</v>
      </c>
      <c r="F23">
        <v>0</v>
      </c>
      <c r="G23">
        <v>0</v>
      </c>
      <c r="H23">
        <v>1</v>
      </c>
      <c r="I23">
        <v>-1.2212568313692289</v>
      </c>
      <c r="J23">
        <f t="shared" si="0"/>
        <v>-0.99782999999999999</v>
      </c>
      <c r="K23">
        <f t="shared" si="1"/>
        <v>4.9919548975693853E-2</v>
      </c>
      <c r="L23">
        <f t="shared" si="2"/>
        <v>0.93745848775495788</v>
      </c>
      <c r="AA23" s="4" t="s">
        <v>578</v>
      </c>
    </row>
    <row r="24" spans="1:27" x14ac:dyDescent="0.35">
      <c r="A24">
        <v>626</v>
      </c>
      <c r="B24">
        <v>0</v>
      </c>
      <c r="C24">
        <v>0</v>
      </c>
      <c r="D24">
        <v>0</v>
      </c>
      <c r="E24">
        <v>0</v>
      </c>
      <c r="F24">
        <v>2</v>
      </c>
      <c r="G24">
        <v>0</v>
      </c>
      <c r="H24">
        <v>0</v>
      </c>
      <c r="I24">
        <v>-0.30243021619012911</v>
      </c>
      <c r="J24">
        <f t="shared" si="0"/>
        <v>0.83738000000000001</v>
      </c>
      <c r="K24">
        <f t="shared" si="1"/>
        <v>1.299167328931389</v>
      </c>
      <c r="L24">
        <f t="shared" si="2"/>
        <v>2.4401410941724995E-3</v>
      </c>
    </row>
    <row r="25" spans="1:27" x14ac:dyDescent="0.35">
      <c r="A25">
        <v>639</v>
      </c>
      <c r="B25">
        <v>0</v>
      </c>
      <c r="C25">
        <v>1</v>
      </c>
      <c r="D25">
        <v>0</v>
      </c>
      <c r="E25">
        <v>2</v>
      </c>
      <c r="F25">
        <v>0</v>
      </c>
      <c r="G25">
        <v>3</v>
      </c>
      <c r="H25">
        <v>1</v>
      </c>
      <c r="I25">
        <v>1.5226328253100245</v>
      </c>
      <c r="J25">
        <f t="shared" si="0"/>
        <v>0.77900999999999998</v>
      </c>
      <c r="K25">
        <f t="shared" si="1"/>
        <v>0.55297490632206325</v>
      </c>
      <c r="L25">
        <f t="shared" si="2"/>
        <v>3.1529871056124765</v>
      </c>
    </row>
    <row r="26" spans="1:27" x14ac:dyDescent="0.35">
      <c r="A26">
        <v>658</v>
      </c>
      <c r="B26">
        <v>1</v>
      </c>
      <c r="C26">
        <v>0</v>
      </c>
      <c r="D26">
        <v>0</v>
      </c>
      <c r="E26">
        <v>0</v>
      </c>
      <c r="F26">
        <v>4</v>
      </c>
      <c r="G26">
        <v>0</v>
      </c>
      <c r="H26">
        <v>2</v>
      </c>
      <c r="I26">
        <v>1.0865763011712293</v>
      </c>
      <c r="J26">
        <f t="shared" si="0"/>
        <v>0.86426000000000003</v>
      </c>
      <c r="K26">
        <f t="shared" si="1"/>
        <v>4.9424537766456708E-2</v>
      </c>
      <c r="L26">
        <f t="shared" si="2"/>
        <v>1.7945515576827822</v>
      </c>
    </row>
    <row r="27" spans="1:27" x14ac:dyDescent="0.35">
      <c r="A27">
        <v>674</v>
      </c>
      <c r="B27">
        <v>1</v>
      </c>
      <c r="C27">
        <v>1</v>
      </c>
      <c r="D27">
        <v>0</v>
      </c>
      <c r="E27">
        <v>0</v>
      </c>
      <c r="F27">
        <v>1</v>
      </c>
      <c r="G27">
        <v>1</v>
      </c>
      <c r="H27">
        <v>0</v>
      </c>
      <c r="I27">
        <v>-0.53813420597107342</v>
      </c>
      <c r="J27">
        <f t="shared" si="0"/>
        <v>-1.3131499999999998</v>
      </c>
      <c r="K27">
        <f t="shared" si="1"/>
        <v>0.60064948099428728</v>
      </c>
      <c r="L27">
        <f t="shared" si="2"/>
        <v>8.1283021586544171E-2</v>
      </c>
    </row>
    <row r="28" spans="1:27" x14ac:dyDescent="0.35">
      <c r="A28">
        <v>683</v>
      </c>
      <c r="B28">
        <v>1</v>
      </c>
      <c r="C28">
        <v>0</v>
      </c>
      <c r="D28">
        <v>0</v>
      </c>
      <c r="E28">
        <v>0</v>
      </c>
      <c r="F28">
        <v>2</v>
      </c>
      <c r="G28">
        <v>6</v>
      </c>
      <c r="H28">
        <v>3</v>
      </c>
      <c r="I28">
        <v>-0.54078365835099795</v>
      </c>
      <c r="J28">
        <f t="shared" si="0"/>
        <v>0.21163999999999994</v>
      </c>
      <c r="K28">
        <f t="shared" si="1"/>
        <v>0.56614136164629925</v>
      </c>
      <c r="L28">
        <f t="shared" si="2"/>
        <v>8.2800768332199293E-2</v>
      </c>
    </row>
    <row r="29" spans="1:27" x14ac:dyDescent="0.35">
      <c r="A29">
        <v>700</v>
      </c>
      <c r="B29">
        <v>0</v>
      </c>
      <c r="C29">
        <v>0</v>
      </c>
      <c r="D29">
        <v>0</v>
      </c>
      <c r="E29">
        <v>1</v>
      </c>
      <c r="F29">
        <v>0</v>
      </c>
      <c r="G29">
        <v>3</v>
      </c>
      <c r="H29">
        <v>0</v>
      </c>
      <c r="I29">
        <v>0.78729549413514688</v>
      </c>
      <c r="J29">
        <f t="shared" si="0"/>
        <v>1.0365199999999999</v>
      </c>
      <c r="K29">
        <f t="shared" si="1"/>
        <v>6.2112854323580151E-2</v>
      </c>
      <c r="L29">
        <f t="shared" si="2"/>
        <v>1.0822821936591402</v>
      </c>
    </row>
    <row r="30" spans="1:27" x14ac:dyDescent="0.35">
      <c r="A30">
        <v>704</v>
      </c>
      <c r="B30">
        <v>0</v>
      </c>
      <c r="C30">
        <v>1</v>
      </c>
      <c r="D30">
        <v>0</v>
      </c>
      <c r="E30">
        <v>1</v>
      </c>
      <c r="F30">
        <v>0</v>
      </c>
      <c r="G30">
        <v>0</v>
      </c>
      <c r="H30">
        <v>1</v>
      </c>
      <c r="I30">
        <v>-0.93387744874438905</v>
      </c>
      <c r="J30">
        <f t="shared" si="0"/>
        <v>-0.38336999999999999</v>
      </c>
      <c r="K30">
        <f t="shared" si="1"/>
        <v>0.30305845112305613</v>
      </c>
      <c r="L30">
        <f t="shared" si="2"/>
        <v>0.46354993698111008</v>
      </c>
    </row>
    <row r="31" spans="1:27" x14ac:dyDescent="0.35">
      <c r="A31">
        <v>715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-1.1347894490851189</v>
      </c>
      <c r="J31">
        <f t="shared" si="0"/>
        <v>-0.12586</v>
      </c>
      <c r="K31">
        <f t="shared" si="1"/>
        <v>1.0179386332312015</v>
      </c>
      <c r="L31">
        <f t="shared" si="2"/>
        <v>0.77749543738015925</v>
      </c>
    </row>
    <row r="32" spans="1:27" x14ac:dyDescent="0.35">
      <c r="A32">
        <v>721</v>
      </c>
      <c r="B32">
        <v>0</v>
      </c>
      <c r="C32">
        <v>0</v>
      </c>
      <c r="D32">
        <v>1</v>
      </c>
      <c r="E32">
        <v>1</v>
      </c>
      <c r="F32">
        <v>0</v>
      </c>
      <c r="G32">
        <v>0</v>
      </c>
      <c r="H32">
        <v>0</v>
      </c>
      <c r="I32">
        <v>1.0588335775778912</v>
      </c>
      <c r="J32">
        <f t="shared" si="0"/>
        <v>0.20125999999999999</v>
      </c>
      <c r="K32">
        <f t="shared" si="1"/>
        <v>0.73543244095974336</v>
      </c>
      <c r="L32">
        <f t="shared" si="2"/>
        <v>1.7209924267863099</v>
      </c>
    </row>
    <row r="33" spans="1:27" x14ac:dyDescent="0.35">
      <c r="A33">
        <v>722</v>
      </c>
      <c r="B33">
        <v>1</v>
      </c>
      <c r="C33">
        <v>1</v>
      </c>
      <c r="D33">
        <v>1</v>
      </c>
      <c r="E33">
        <v>0</v>
      </c>
      <c r="F33">
        <v>1</v>
      </c>
      <c r="G33">
        <v>1</v>
      </c>
      <c r="H33">
        <v>0</v>
      </c>
      <c r="I33">
        <v>-2.1717549487255337</v>
      </c>
      <c r="J33">
        <f t="shared" si="0"/>
        <v>-1.92761</v>
      </c>
      <c r="K33">
        <f t="shared" si="1"/>
        <v>5.9606755988193434E-2</v>
      </c>
      <c r="L33">
        <f t="shared" si="2"/>
        <v>3.681496096627626</v>
      </c>
    </row>
    <row r="34" spans="1:27" x14ac:dyDescent="0.35">
      <c r="A34">
        <v>760</v>
      </c>
      <c r="B34">
        <v>1</v>
      </c>
      <c r="C34">
        <v>0</v>
      </c>
      <c r="D34">
        <v>0</v>
      </c>
      <c r="E34">
        <v>1</v>
      </c>
      <c r="F34">
        <v>0</v>
      </c>
      <c r="G34">
        <v>1</v>
      </c>
      <c r="H34">
        <v>0</v>
      </c>
      <c r="I34">
        <v>0.92489690609137831</v>
      </c>
      <c r="J34">
        <f t="shared" ref="J34:J65" si="3" xml:space="preserve"> -0.12586-0.6744 *B34 -1.06811 *C34 -0.61446 *D34 + 0.94158 *E34 + 0.48162 *F34 + 0.0736 *G34 -0.13098  *H34</f>
        <v>0.21492</v>
      </c>
      <c r="K34">
        <f t="shared" ref="K34:K65" si="4">(I34-J34)^2</f>
        <v>0.50406720718308584</v>
      </c>
      <c r="L34">
        <f t="shared" ref="L34:L65" si="5">(I34-I$85)^2</f>
        <v>1.3875175252674616</v>
      </c>
    </row>
    <row r="35" spans="1:27" x14ac:dyDescent="0.35">
      <c r="A35">
        <v>828</v>
      </c>
      <c r="B35">
        <v>0</v>
      </c>
      <c r="C35">
        <v>0</v>
      </c>
      <c r="D35">
        <v>0</v>
      </c>
      <c r="E35">
        <v>1</v>
      </c>
      <c r="F35">
        <v>0</v>
      </c>
      <c r="G35">
        <v>1</v>
      </c>
      <c r="H35">
        <v>1</v>
      </c>
      <c r="I35">
        <v>-2.8786610224916132E-2</v>
      </c>
      <c r="J35">
        <f t="shared" si="3"/>
        <v>0.75834000000000001</v>
      </c>
      <c r="K35">
        <f t="shared" si="4"/>
        <v>0.61956830052416711</v>
      </c>
      <c r="L35">
        <f t="shared" si="5"/>
        <v>5.0286188532385472E-2</v>
      </c>
    </row>
    <row r="36" spans="1:27" x14ac:dyDescent="0.35">
      <c r="A36">
        <v>856</v>
      </c>
      <c r="B36">
        <v>0</v>
      </c>
      <c r="C36">
        <v>0</v>
      </c>
      <c r="D36">
        <v>0</v>
      </c>
      <c r="E36">
        <v>0</v>
      </c>
      <c r="F36">
        <v>0</v>
      </c>
      <c r="G36">
        <v>4</v>
      </c>
      <c r="H36">
        <v>0</v>
      </c>
      <c r="I36">
        <v>0.23040210729031685</v>
      </c>
      <c r="J36">
        <f t="shared" si="3"/>
        <v>0.16854</v>
      </c>
      <c r="K36">
        <f t="shared" si="4"/>
        <v>3.8269203183986735E-3</v>
      </c>
      <c r="L36">
        <f t="shared" si="5"/>
        <v>0.23370895366846872</v>
      </c>
    </row>
    <row r="37" spans="1:27" x14ac:dyDescent="0.35">
      <c r="A37">
        <v>861</v>
      </c>
      <c r="B37">
        <v>0</v>
      </c>
      <c r="C37">
        <v>1</v>
      </c>
      <c r="D37">
        <v>1</v>
      </c>
      <c r="E37">
        <v>2</v>
      </c>
      <c r="F37">
        <v>1</v>
      </c>
      <c r="G37">
        <v>1</v>
      </c>
      <c r="H37">
        <v>0</v>
      </c>
      <c r="I37">
        <v>0.20001597610027577</v>
      </c>
      <c r="J37">
        <f t="shared" si="3"/>
        <v>0.6299499999999999</v>
      </c>
      <c r="K37">
        <f t="shared" si="4"/>
        <v>0.18484326490660855</v>
      </c>
      <c r="L37">
        <f t="shared" si="5"/>
        <v>0.20525285997875925</v>
      </c>
    </row>
    <row r="38" spans="1:27" x14ac:dyDescent="0.35">
      <c r="A38">
        <v>898</v>
      </c>
      <c r="B38">
        <v>1</v>
      </c>
      <c r="C38">
        <v>1</v>
      </c>
      <c r="D38">
        <v>1</v>
      </c>
      <c r="E38">
        <v>0</v>
      </c>
      <c r="F38">
        <v>3</v>
      </c>
      <c r="G38">
        <v>2</v>
      </c>
      <c r="H38">
        <v>3</v>
      </c>
      <c r="I38">
        <v>-1.9595489232574099</v>
      </c>
      <c r="J38">
        <f t="shared" si="3"/>
        <v>-1.2837099999999999</v>
      </c>
      <c r="K38">
        <f t="shared" si="4"/>
        <v>0.45675825018973537</v>
      </c>
      <c r="L38">
        <f t="shared" si="5"/>
        <v>2.9121985353231135</v>
      </c>
    </row>
    <row r="39" spans="1:27" x14ac:dyDescent="0.35">
      <c r="A39">
        <v>908</v>
      </c>
      <c r="B39">
        <v>0</v>
      </c>
      <c r="C39">
        <v>0</v>
      </c>
      <c r="D39">
        <v>1</v>
      </c>
      <c r="E39">
        <v>0</v>
      </c>
      <c r="F39">
        <v>0</v>
      </c>
      <c r="G39">
        <v>0</v>
      </c>
      <c r="H39">
        <v>3</v>
      </c>
      <c r="I39">
        <v>-0.93985792856384531</v>
      </c>
      <c r="J39">
        <f t="shared" si="3"/>
        <v>-1.1332599999999999</v>
      </c>
      <c r="K39">
        <f t="shared" si="4"/>
        <v>3.7404361235795457E-2</v>
      </c>
      <c r="L39">
        <f t="shared" si="5"/>
        <v>0.47172926288698075</v>
      </c>
    </row>
    <row r="40" spans="1:27" x14ac:dyDescent="0.35">
      <c r="A40">
        <v>910</v>
      </c>
      <c r="B40">
        <v>0</v>
      </c>
      <c r="C40">
        <v>0</v>
      </c>
      <c r="D40">
        <v>1</v>
      </c>
      <c r="E40">
        <v>0</v>
      </c>
      <c r="F40">
        <v>0</v>
      </c>
      <c r="G40">
        <v>5</v>
      </c>
      <c r="H40">
        <v>2</v>
      </c>
      <c r="I40">
        <v>-0.29341802824776497</v>
      </c>
      <c r="J40">
        <f t="shared" si="3"/>
        <v>-0.63427999999999995</v>
      </c>
      <c r="K40">
        <f t="shared" si="4"/>
        <v>0.11618688378682143</v>
      </c>
      <c r="L40">
        <f t="shared" si="5"/>
        <v>1.6309963935078602E-3</v>
      </c>
    </row>
    <row r="41" spans="1:27" x14ac:dyDescent="0.35">
      <c r="A41">
        <v>928</v>
      </c>
      <c r="B41">
        <v>0</v>
      </c>
      <c r="C41">
        <v>0</v>
      </c>
      <c r="D41">
        <v>0</v>
      </c>
      <c r="E41">
        <v>1</v>
      </c>
      <c r="F41">
        <v>0</v>
      </c>
      <c r="G41">
        <v>0</v>
      </c>
      <c r="H41">
        <v>1</v>
      </c>
      <c r="I41">
        <v>0.52834221734306075</v>
      </c>
      <c r="J41">
        <f t="shared" si="3"/>
        <v>0.68474000000000002</v>
      </c>
      <c r="K41">
        <f t="shared" si="4"/>
        <v>2.4460266420007211E-2</v>
      </c>
      <c r="L41">
        <f t="shared" si="5"/>
        <v>0.61054634245759676</v>
      </c>
    </row>
    <row r="42" spans="1:27" x14ac:dyDescent="0.35">
      <c r="A42">
        <v>965</v>
      </c>
      <c r="B42">
        <v>1</v>
      </c>
      <c r="C42">
        <v>1</v>
      </c>
      <c r="D42">
        <v>0</v>
      </c>
      <c r="E42">
        <v>2</v>
      </c>
      <c r="F42">
        <v>2</v>
      </c>
      <c r="G42">
        <v>0</v>
      </c>
      <c r="H42">
        <v>0</v>
      </c>
      <c r="I42">
        <v>1.5014245631745711</v>
      </c>
      <c r="J42">
        <f t="shared" si="3"/>
        <v>0.97803000000000007</v>
      </c>
      <c r="K42">
        <f t="shared" si="4"/>
        <v>0.27394186876069998</v>
      </c>
      <c r="L42">
        <f t="shared" si="5"/>
        <v>3.0781193475164281</v>
      </c>
    </row>
    <row r="43" spans="1:27" x14ac:dyDescent="0.35">
      <c r="A43">
        <v>972</v>
      </c>
      <c r="B43">
        <v>0</v>
      </c>
      <c r="C43">
        <v>1</v>
      </c>
      <c r="D43">
        <v>1</v>
      </c>
      <c r="E43">
        <v>0</v>
      </c>
      <c r="F43">
        <v>0</v>
      </c>
      <c r="G43">
        <v>2</v>
      </c>
      <c r="H43">
        <v>3</v>
      </c>
      <c r="I43">
        <v>-1.9251557711984049</v>
      </c>
      <c r="J43">
        <f t="shared" si="3"/>
        <v>-2.0541700000000001</v>
      </c>
      <c r="K43">
        <f t="shared" si="4"/>
        <v>1.6644671233270354E-2</v>
      </c>
      <c r="L43">
        <f t="shared" si="5"/>
        <v>2.7959964618737834</v>
      </c>
    </row>
    <row r="44" spans="1:27" x14ac:dyDescent="0.35">
      <c r="A44">
        <v>1005</v>
      </c>
      <c r="B44">
        <v>1</v>
      </c>
      <c r="C44">
        <v>1</v>
      </c>
      <c r="D44">
        <v>0</v>
      </c>
      <c r="E44">
        <v>2</v>
      </c>
      <c r="F44">
        <v>3</v>
      </c>
      <c r="G44">
        <v>0</v>
      </c>
      <c r="H44">
        <v>0</v>
      </c>
      <c r="I44">
        <v>2.5934575701258664</v>
      </c>
      <c r="J44">
        <f t="shared" si="3"/>
        <v>1.4596500000000001</v>
      </c>
      <c r="K44">
        <f t="shared" si="4"/>
        <v>1.2855196060747212</v>
      </c>
      <c r="L44">
        <f t="shared" si="5"/>
        <v>8.1025053315526385</v>
      </c>
    </row>
    <row r="45" spans="1:27" x14ac:dyDescent="0.35">
      <c r="A45">
        <v>1041</v>
      </c>
      <c r="B45">
        <v>0</v>
      </c>
      <c r="C45">
        <v>1</v>
      </c>
      <c r="D45">
        <v>1</v>
      </c>
      <c r="E45">
        <v>0</v>
      </c>
      <c r="F45">
        <v>0</v>
      </c>
      <c r="G45">
        <v>2</v>
      </c>
      <c r="H45">
        <v>4</v>
      </c>
      <c r="I45">
        <v>-1.3493753559390642</v>
      </c>
      <c r="J45">
        <f t="shared" si="3"/>
        <v>-2.1851500000000001</v>
      </c>
      <c r="K45">
        <f t="shared" si="4"/>
        <v>0.69851925565518413</v>
      </c>
      <c r="L45">
        <f t="shared" si="5"/>
        <v>1.2019678071215609</v>
      </c>
      <c r="AA45" s="4" t="s">
        <v>579</v>
      </c>
    </row>
    <row r="46" spans="1:27" x14ac:dyDescent="0.35">
      <c r="A46">
        <v>1045</v>
      </c>
      <c r="B46">
        <v>0</v>
      </c>
      <c r="C46">
        <v>0</v>
      </c>
      <c r="D46">
        <v>0</v>
      </c>
      <c r="E46">
        <v>0</v>
      </c>
      <c r="F46">
        <v>0</v>
      </c>
      <c r="G46">
        <v>2</v>
      </c>
      <c r="H46">
        <v>0</v>
      </c>
      <c r="I46">
        <v>-0.13020046231122784</v>
      </c>
      <c r="J46">
        <f t="shared" si="3"/>
        <v>2.1339999999999998E-2</v>
      </c>
      <c r="K46">
        <f t="shared" si="4"/>
        <v>2.2964511717500663E-2</v>
      </c>
      <c r="L46">
        <f t="shared" si="5"/>
        <v>1.508769274957987E-2</v>
      </c>
    </row>
    <row r="47" spans="1:27" x14ac:dyDescent="0.35">
      <c r="A47">
        <v>1066</v>
      </c>
      <c r="B47">
        <v>1</v>
      </c>
      <c r="C47">
        <v>0</v>
      </c>
      <c r="D47">
        <v>1</v>
      </c>
      <c r="E47">
        <v>0</v>
      </c>
      <c r="F47">
        <v>2</v>
      </c>
      <c r="G47">
        <v>3</v>
      </c>
      <c r="H47">
        <v>2</v>
      </c>
      <c r="I47">
        <v>-0.70630858427525922</v>
      </c>
      <c r="J47">
        <f t="shared" si="3"/>
        <v>-0.49264000000000002</v>
      </c>
      <c r="K47">
        <f t="shared" si="4"/>
        <v>4.5654263906193544E-2</v>
      </c>
      <c r="L47">
        <f t="shared" si="5"/>
        <v>0.20545927032495076</v>
      </c>
    </row>
    <row r="48" spans="1:27" x14ac:dyDescent="0.35">
      <c r="A48">
        <v>1148</v>
      </c>
      <c r="B48">
        <v>1</v>
      </c>
      <c r="C48">
        <v>0</v>
      </c>
      <c r="D48">
        <v>0</v>
      </c>
      <c r="E48">
        <v>0</v>
      </c>
      <c r="F48">
        <v>2</v>
      </c>
      <c r="G48">
        <v>0</v>
      </c>
      <c r="H48">
        <v>0</v>
      </c>
      <c r="I48">
        <v>-0.10481753522762105</v>
      </c>
      <c r="J48">
        <f t="shared" si="3"/>
        <v>0.16298000000000001</v>
      </c>
      <c r="K48">
        <f t="shared" si="4"/>
        <v>7.1715519873988942E-2</v>
      </c>
      <c r="L48">
        <f t="shared" si="5"/>
        <v>2.1967655591408237E-2</v>
      </c>
    </row>
    <row r="49" spans="1:12" x14ac:dyDescent="0.35">
      <c r="A49">
        <v>1169</v>
      </c>
      <c r="B49">
        <v>1</v>
      </c>
      <c r="C49">
        <v>0</v>
      </c>
      <c r="D49">
        <v>0</v>
      </c>
      <c r="E49">
        <v>1</v>
      </c>
      <c r="F49">
        <v>0</v>
      </c>
      <c r="G49">
        <v>3</v>
      </c>
      <c r="H49">
        <v>1</v>
      </c>
      <c r="I49">
        <v>0.15552305198590322</v>
      </c>
      <c r="J49">
        <f t="shared" si="3"/>
        <v>0.23113999999999998</v>
      </c>
      <c r="K49">
        <f t="shared" si="4"/>
        <v>5.7179228269666135E-3</v>
      </c>
      <c r="L49">
        <f t="shared" si="5"/>
        <v>0.16691758340167895</v>
      </c>
    </row>
    <row r="50" spans="1:12" x14ac:dyDescent="0.35">
      <c r="A50">
        <v>1185</v>
      </c>
      <c r="B50">
        <v>1</v>
      </c>
      <c r="C50">
        <v>1</v>
      </c>
      <c r="D50">
        <v>0</v>
      </c>
      <c r="E50">
        <v>0</v>
      </c>
      <c r="F50">
        <v>1</v>
      </c>
      <c r="G50">
        <v>0</v>
      </c>
      <c r="H50">
        <v>2</v>
      </c>
      <c r="I50">
        <v>-2.0250474066930355</v>
      </c>
      <c r="J50">
        <f t="shared" si="3"/>
        <v>-1.6487099999999999</v>
      </c>
      <c r="K50">
        <f t="shared" si="4"/>
        <v>0.1416298436764393</v>
      </c>
      <c r="L50">
        <f t="shared" si="5"/>
        <v>3.1400370709409247</v>
      </c>
    </row>
    <row r="51" spans="1:12" x14ac:dyDescent="0.35">
      <c r="A51">
        <v>1196</v>
      </c>
      <c r="B51">
        <v>1</v>
      </c>
      <c r="C51">
        <v>0</v>
      </c>
      <c r="D51">
        <v>0</v>
      </c>
      <c r="E51">
        <v>0</v>
      </c>
      <c r="F51">
        <v>0</v>
      </c>
      <c r="G51">
        <v>1</v>
      </c>
      <c r="H51">
        <v>2</v>
      </c>
      <c r="I51">
        <v>-1.3992931299179139</v>
      </c>
      <c r="J51">
        <f t="shared" si="3"/>
        <v>-0.98862000000000005</v>
      </c>
      <c r="K51">
        <f t="shared" si="4"/>
        <v>0.16865241963657573</v>
      </c>
      <c r="L51">
        <f t="shared" si="5"/>
        <v>1.3139135878529637</v>
      </c>
    </row>
    <row r="52" spans="1:12" x14ac:dyDescent="0.35">
      <c r="A52">
        <v>1199</v>
      </c>
      <c r="B52">
        <v>1</v>
      </c>
      <c r="C52">
        <v>0</v>
      </c>
      <c r="D52">
        <v>0</v>
      </c>
      <c r="E52">
        <v>0</v>
      </c>
      <c r="F52">
        <v>0</v>
      </c>
      <c r="G52">
        <v>0</v>
      </c>
      <c r="H52">
        <v>2</v>
      </c>
      <c r="I52">
        <v>-2.371386852910506</v>
      </c>
      <c r="J52">
        <f t="shared" si="3"/>
        <v>-1.0622199999999999</v>
      </c>
      <c r="K52">
        <f t="shared" si="4"/>
        <v>1.7139178487595985</v>
      </c>
      <c r="L52">
        <f t="shared" si="5"/>
        <v>4.4874254530747226</v>
      </c>
    </row>
    <row r="53" spans="1:12" x14ac:dyDescent="0.35">
      <c r="A53">
        <v>1217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0.44892070146233554</v>
      </c>
      <c r="J53">
        <f t="shared" si="3"/>
        <v>-0.12586</v>
      </c>
      <c r="K53">
        <f t="shared" si="4"/>
        <v>0.33037285477353445</v>
      </c>
      <c r="L53">
        <f t="shared" si="5"/>
        <v>0.49273820141732966</v>
      </c>
    </row>
    <row r="54" spans="1:12" x14ac:dyDescent="0.35">
      <c r="A54">
        <v>1263</v>
      </c>
      <c r="B54">
        <v>0</v>
      </c>
      <c r="C54">
        <v>0</v>
      </c>
      <c r="D54">
        <v>1</v>
      </c>
      <c r="E54">
        <v>0</v>
      </c>
      <c r="F54">
        <v>0</v>
      </c>
      <c r="G54">
        <v>0</v>
      </c>
      <c r="H54">
        <v>3</v>
      </c>
      <c r="I54">
        <v>-1.0610847740427909</v>
      </c>
      <c r="J54">
        <f t="shared" si="3"/>
        <v>-1.1332599999999999</v>
      </c>
      <c r="K54">
        <f t="shared" si="4"/>
        <v>5.2092632419741824E-3</v>
      </c>
      <c r="L54">
        <f t="shared" si="5"/>
        <v>0.65294858766532471</v>
      </c>
    </row>
    <row r="55" spans="1:12" x14ac:dyDescent="0.35">
      <c r="A55">
        <v>1271</v>
      </c>
      <c r="B55">
        <v>0</v>
      </c>
      <c r="C55">
        <v>0</v>
      </c>
      <c r="D55">
        <v>0</v>
      </c>
      <c r="E55">
        <v>0</v>
      </c>
      <c r="F55">
        <v>0</v>
      </c>
      <c r="G55">
        <v>2</v>
      </c>
      <c r="H55">
        <v>3</v>
      </c>
      <c r="I55">
        <v>0.73863585199298321</v>
      </c>
      <c r="J55">
        <f t="shared" si="3"/>
        <v>-0.37160000000000004</v>
      </c>
      <c r="K55">
        <f t="shared" si="4"/>
        <v>1.2326236470505851</v>
      </c>
      <c r="L55">
        <f t="shared" si="5"/>
        <v>0.98340598525118172</v>
      </c>
    </row>
    <row r="56" spans="1:12" x14ac:dyDescent="0.35">
      <c r="A56">
        <v>1292</v>
      </c>
      <c r="B56">
        <v>0</v>
      </c>
      <c r="C56">
        <v>0</v>
      </c>
      <c r="D56">
        <v>1</v>
      </c>
      <c r="E56">
        <v>0</v>
      </c>
      <c r="F56">
        <v>0</v>
      </c>
      <c r="G56">
        <v>2</v>
      </c>
      <c r="H56">
        <v>3</v>
      </c>
      <c r="I56">
        <v>-0.9266897457639427</v>
      </c>
      <c r="J56">
        <f t="shared" si="3"/>
        <v>-0.98606000000000005</v>
      </c>
      <c r="K56">
        <f t="shared" si="4"/>
        <v>3.5248270880540861E-3</v>
      </c>
      <c r="L56">
        <f t="shared" si="5"/>
        <v>0.45381417654145279</v>
      </c>
    </row>
    <row r="57" spans="1:12" x14ac:dyDescent="0.35">
      <c r="A57">
        <v>1350</v>
      </c>
      <c r="B57">
        <v>1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-1.5655697871670142</v>
      </c>
      <c r="J57">
        <f t="shared" si="3"/>
        <v>-0.80025999999999997</v>
      </c>
      <c r="K57">
        <f t="shared" si="4"/>
        <v>0.58569907033362067</v>
      </c>
      <c r="L57">
        <f t="shared" si="5"/>
        <v>1.7227543090084838</v>
      </c>
    </row>
    <row r="58" spans="1:12" x14ac:dyDescent="0.35">
      <c r="A58">
        <v>1377</v>
      </c>
      <c r="B58">
        <v>0</v>
      </c>
      <c r="C58">
        <v>1</v>
      </c>
      <c r="D58">
        <v>0</v>
      </c>
      <c r="E58">
        <v>0</v>
      </c>
      <c r="F58">
        <v>0</v>
      </c>
      <c r="G58">
        <v>0</v>
      </c>
      <c r="H58">
        <v>0</v>
      </c>
      <c r="I58">
        <v>-0.44185129121737088</v>
      </c>
      <c r="J58">
        <f t="shared" si="3"/>
        <v>-1.19397</v>
      </c>
      <c r="K58">
        <f t="shared" si="4"/>
        <v>0.56568255210084928</v>
      </c>
      <c r="L58">
        <f t="shared" si="5"/>
        <v>3.5652561639258257E-2</v>
      </c>
    </row>
    <row r="59" spans="1:12" x14ac:dyDescent="0.35">
      <c r="A59">
        <v>1395</v>
      </c>
      <c r="B59">
        <v>0</v>
      </c>
      <c r="C59">
        <v>1</v>
      </c>
      <c r="D59">
        <v>1</v>
      </c>
      <c r="E59">
        <v>1</v>
      </c>
      <c r="F59">
        <v>0</v>
      </c>
      <c r="G59">
        <v>1</v>
      </c>
      <c r="H59">
        <v>2</v>
      </c>
      <c r="I59">
        <v>-0.55077310212609643</v>
      </c>
      <c r="J59">
        <f t="shared" si="3"/>
        <v>-1.05521</v>
      </c>
      <c r="K59">
        <f t="shared" si="4"/>
        <v>0.254456583936647</v>
      </c>
      <c r="L59">
        <f t="shared" si="5"/>
        <v>8.8649506715113666E-2</v>
      </c>
    </row>
    <row r="60" spans="1:12" x14ac:dyDescent="0.35">
      <c r="A60">
        <v>1397</v>
      </c>
      <c r="B60">
        <v>1</v>
      </c>
      <c r="C60">
        <v>0</v>
      </c>
      <c r="D60">
        <v>0</v>
      </c>
      <c r="E60">
        <v>0</v>
      </c>
      <c r="F60">
        <v>0</v>
      </c>
      <c r="G60">
        <v>1</v>
      </c>
      <c r="H60">
        <v>1</v>
      </c>
      <c r="I60">
        <v>-0.6365063800722961</v>
      </c>
      <c r="J60">
        <f t="shared" si="3"/>
        <v>-0.85763999999999996</v>
      </c>
      <c r="K60">
        <f t="shared" si="4"/>
        <v>4.8900077862330187E-2</v>
      </c>
      <c r="L60">
        <f t="shared" si="5"/>
        <v>0.14705226893770437</v>
      </c>
    </row>
    <row r="61" spans="1:12" x14ac:dyDescent="0.35">
      <c r="A61">
        <v>1429</v>
      </c>
      <c r="B61">
        <v>0</v>
      </c>
      <c r="C61">
        <v>1</v>
      </c>
      <c r="D61">
        <v>0</v>
      </c>
      <c r="E61">
        <v>0</v>
      </c>
      <c r="F61">
        <v>0</v>
      </c>
      <c r="G61">
        <v>25</v>
      </c>
      <c r="H61">
        <v>4</v>
      </c>
      <c r="I61">
        <v>0.31069992145402114</v>
      </c>
      <c r="J61">
        <f t="shared" si="3"/>
        <v>0.12210999999999983</v>
      </c>
      <c r="K61">
        <f t="shared" si="4"/>
        <v>3.5566158474033931E-2</v>
      </c>
      <c r="L61">
        <f t="shared" si="5"/>
        <v>0.3177941662021046</v>
      </c>
    </row>
    <row r="62" spans="1:12" x14ac:dyDescent="0.35">
      <c r="A62">
        <v>1462</v>
      </c>
      <c r="B62">
        <v>1</v>
      </c>
      <c r="C62">
        <v>0</v>
      </c>
      <c r="D62">
        <v>0</v>
      </c>
      <c r="E62">
        <v>0</v>
      </c>
      <c r="F62">
        <v>0</v>
      </c>
      <c r="G62">
        <v>0</v>
      </c>
      <c r="H62">
        <v>3</v>
      </c>
      <c r="I62">
        <v>-1.7626408007080947</v>
      </c>
      <c r="J62">
        <f t="shared" si="3"/>
        <v>-1.1932</v>
      </c>
      <c r="K62">
        <f t="shared" si="4"/>
        <v>0.32426282551107599</v>
      </c>
      <c r="L62">
        <f t="shared" si="5"/>
        <v>2.2789174272181709</v>
      </c>
    </row>
    <row r="63" spans="1:12" x14ac:dyDescent="0.35">
      <c r="A63">
        <v>1477</v>
      </c>
      <c r="B63">
        <v>0</v>
      </c>
      <c r="C63">
        <v>1</v>
      </c>
      <c r="D63">
        <v>0</v>
      </c>
      <c r="E63">
        <v>1</v>
      </c>
      <c r="F63">
        <v>0</v>
      </c>
      <c r="G63">
        <v>0</v>
      </c>
      <c r="H63">
        <v>1</v>
      </c>
      <c r="I63">
        <v>-1.1324499856580932</v>
      </c>
      <c r="J63">
        <f t="shared" si="3"/>
        <v>-0.38336999999999999</v>
      </c>
      <c r="K63">
        <f t="shared" si="4"/>
        <v>0.5611208249135291</v>
      </c>
      <c r="L63">
        <f t="shared" si="5"/>
        <v>0.77337523388276364</v>
      </c>
    </row>
    <row r="64" spans="1:12" x14ac:dyDescent="0.35">
      <c r="A64">
        <v>1492</v>
      </c>
      <c r="B64">
        <v>0</v>
      </c>
      <c r="C64">
        <v>0</v>
      </c>
      <c r="D64">
        <v>1</v>
      </c>
      <c r="E64">
        <v>0</v>
      </c>
      <c r="F64">
        <v>0</v>
      </c>
      <c r="G64">
        <v>3</v>
      </c>
      <c r="H64">
        <v>2</v>
      </c>
      <c r="I64">
        <v>-0.74125941963610842</v>
      </c>
      <c r="J64">
        <f t="shared" si="3"/>
        <v>-0.78147999999999995</v>
      </c>
      <c r="K64">
        <f t="shared" si="4"/>
        <v>1.6176950848082571E-3</v>
      </c>
      <c r="L64">
        <f t="shared" si="5"/>
        <v>0.2383655915676951</v>
      </c>
    </row>
    <row r="65" spans="1:27" x14ac:dyDescent="0.35">
      <c r="A65">
        <v>1562</v>
      </c>
      <c r="B65">
        <v>0</v>
      </c>
      <c r="C65">
        <v>0</v>
      </c>
      <c r="D65">
        <v>0</v>
      </c>
      <c r="E65">
        <v>1</v>
      </c>
      <c r="F65">
        <v>0</v>
      </c>
      <c r="G65">
        <v>0</v>
      </c>
      <c r="H65">
        <v>0</v>
      </c>
      <c r="I65">
        <v>0.55868700594529186</v>
      </c>
      <c r="J65">
        <f t="shared" si="3"/>
        <v>0.81572</v>
      </c>
      <c r="K65">
        <f t="shared" si="4"/>
        <v>6.6065960032727633E-2</v>
      </c>
      <c r="L65">
        <f t="shared" si="5"/>
        <v>0.65888844575289818</v>
      </c>
    </row>
    <row r="66" spans="1:27" x14ac:dyDescent="0.35">
      <c r="A66">
        <v>1579</v>
      </c>
      <c r="B66">
        <v>0</v>
      </c>
      <c r="C66">
        <v>1</v>
      </c>
      <c r="D66">
        <v>0</v>
      </c>
      <c r="E66">
        <v>0</v>
      </c>
      <c r="F66">
        <v>0</v>
      </c>
      <c r="G66">
        <v>29</v>
      </c>
      <c r="H66">
        <v>0</v>
      </c>
      <c r="I66">
        <v>0.73058619657116974</v>
      </c>
      <c r="J66">
        <f t="shared" ref="J66:J83" si="6" xml:space="preserve"> -0.12586-0.6744 *B66 -1.06811 *C66 -0.61446 *D66 + 0.94158 *E66 + 0.48162 *F66 + 0.0736 *G66 -0.13098  *H66</f>
        <v>0.94042999999999988</v>
      </c>
      <c r="K66">
        <f t="shared" ref="K66:K83" si="7">(I66-J66)^2</f>
        <v>4.4034421837477501E-2</v>
      </c>
      <c r="L66">
        <f t="shared" ref="L66:L83" si="8">(I66-I$85)^2</f>
        <v>0.96750560624766035</v>
      </c>
    </row>
    <row r="67" spans="1:27" x14ac:dyDescent="0.35">
      <c r="A67">
        <v>1584</v>
      </c>
      <c r="B67">
        <v>0</v>
      </c>
      <c r="C67">
        <v>1</v>
      </c>
      <c r="D67">
        <v>1</v>
      </c>
      <c r="E67">
        <v>2</v>
      </c>
      <c r="F67">
        <v>0</v>
      </c>
      <c r="G67">
        <v>1</v>
      </c>
      <c r="H67">
        <v>0</v>
      </c>
      <c r="I67">
        <v>-0.36807579766525222</v>
      </c>
      <c r="J67">
        <f t="shared" si="6"/>
        <v>0.14832999999999996</v>
      </c>
      <c r="K67">
        <f t="shared" si="7"/>
        <v>0.26667494786228541</v>
      </c>
      <c r="L67">
        <f t="shared" si="8"/>
        <v>1.3234976009854304E-2</v>
      </c>
    </row>
    <row r="68" spans="1:27" x14ac:dyDescent="0.35">
      <c r="A68">
        <v>1627</v>
      </c>
      <c r="B68">
        <v>1</v>
      </c>
      <c r="C68">
        <v>0</v>
      </c>
      <c r="D68">
        <v>0</v>
      </c>
      <c r="E68">
        <v>0</v>
      </c>
      <c r="F68">
        <v>0</v>
      </c>
      <c r="G68">
        <v>1</v>
      </c>
      <c r="H68">
        <v>1</v>
      </c>
      <c r="I68">
        <v>-0.26950915243186024</v>
      </c>
      <c r="J68">
        <f t="shared" si="6"/>
        <v>-0.85763999999999996</v>
      </c>
      <c r="K68">
        <f t="shared" si="7"/>
        <v>0.34589789386121839</v>
      </c>
      <c r="L68">
        <f t="shared" si="8"/>
        <v>2.714823199514549E-4</v>
      </c>
      <c r="AA68" s="4" t="s">
        <v>580</v>
      </c>
    </row>
    <row r="69" spans="1:27" x14ac:dyDescent="0.35">
      <c r="A69">
        <v>1687</v>
      </c>
      <c r="B69">
        <v>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0.3083039065120774</v>
      </c>
      <c r="J69">
        <f t="shared" si="6"/>
        <v>-0.80025999999999997</v>
      </c>
      <c r="K69">
        <f t="shared" si="7"/>
        <v>1.2289139348213178</v>
      </c>
      <c r="L69">
        <f t="shared" si="8"/>
        <v>0.31509848480598773</v>
      </c>
    </row>
    <row r="70" spans="1:27" x14ac:dyDescent="0.35">
      <c r="A70">
        <v>1693</v>
      </c>
      <c r="B70">
        <v>1</v>
      </c>
      <c r="C70">
        <v>1</v>
      </c>
      <c r="D70">
        <v>0</v>
      </c>
      <c r="E70">
        <v>0</v>
      </c>
      <c r="F70">
        <v>0</v>
      </c>
      <c r="G70">
        <v>0</v>
      </c>
      <c r="H70">
        <v>2</v>
      </c>
      <c r="I70">
        <v>-1.5788733521265836</v>
      </c>
      <c r="J70">
        <f t="shared" si="6"/>
        <v>-2.1303299999999998</v>
      </c>
      <c r="K70">
        <f t="shared" si="7"/>
        <v>0.30410443448378494</v>
      </c>
      <c r="L70">
        <f t="shared" si="8"/>
        <v>1.7578541457848063</v>
      </c>
    </row>
    <row r="71" spans="1:27" x14ac:dyDescent="0.35">
      <c r="A71">
        <v>1726</v>
      </c>
      <c r="B71">
        <v>0</v>
      </c>
      <c r="C71">
        <v>0</v>
      </c>
      <c r="D71">
        <v>1</v>
      </c>
      <c r="E71">
        <v>0</v>
      </c>
      <c r="F71">
        <v>0</v>
      </c>
      <c r="G71">
        <v>9</v>
      </c>
      <c r="H71">
        <v>0</v>
      </c>
      <c r="I71">
        <v>-0.21811903940684374</v>
      </c>
      <c r="J71">
        <f t="shared" si="6"/>
        <v>-7.7919999999999989E-2</v>
      </c>
      <c r="K71">
        <f t="shared" si="7"/>
        <v>1.9655770650601728E-2</v>
      </c>
      <c r="L71">
        <f t="shared" si="8"/>
        <v>1.2189449743928368E-3</v>
      </c>
    </row>
    <row r="72" spans="1:27" x14ac:dyDescent="0.35">
      <c r="A72">
        <v>1744</v>
      </c>
      <c r="B72">
        <v>0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I72">
        <v>0.41836944720767644</v>
      </c>
      <c r="J72">
        <f t="shared" si="6"/>
        <v>0.81572</v>
      </c>
      <c r="K72">
        <f t="shared" si="7"/>
        <v>0.15788746180436511</v>
      </c>
      <c r="L72">
        <f t="shared" si="8"/>
        <v>0.45078048325031261</v>
      </c>
    </row>
    <row r="73" spans="1:27" x14ac:dyDescent="0.35">
      <c r="A73">
        <v>1770</v>
      </c>
      <c r="B73">
        <v>1</v>
      </c>
      <c r="C73">
        <v>0</v>
      </c>
      <c r="D73">
        <v>0</v>
      </c>
      <c r="E73">
        <v>0</v>
      </c>
      <c r="F73">
        <v>0</v>
      </c>
      <c r="G73">
        <v>3</v>
      </c>
      <c r="H73">
        <v>0</v>
      </c>
      <c r="I73">
        <v>-0.31048398449582315</v>
      </c>
      <c r="J73">
        <f t="shared" si="6"/>
        <v>-0.57945999999999998</v>
      </c>
      <c r="K73">
        <f t="shared" si="7"/>
        <v>7.2348096916503166E-2</v>
      </c>
      <c r="L73">
        <f t="shared" si="8"/>
        <v>3.300680897296997E-3</v>
      </c>
    </row>
    <row r="74" spans="1:27" x14ac:dyDescent="0.35">
      <c r="A74">
        <v>1775</v>
      </c>
      <c r="B74">
        <v>0</v>
      </c>
      <c r="C74">
        <v>0</v>
      </c>
      <c r="D74">
        <v>0</v>
      </c>
      <c r="E74">
        <v>0</v>
      </c>
      <c r="F74">
        <v>0</v>
      </c>
      <c r="G74">
        <v>2</v>
      </c>
      <c r="H74">
        <v>2</v>
      </c>
      <c r="I74">
        <v>-0.46608033839198448</v>
      </c>
      <c r="J74">
        <f t="shared" si="6"/>
        <v>-0.24062000000000003</v>
      </c>
      <c r="K74">
        <f t="shared" si="7"/>
        <v>5.083236418782814E-2</v>
      </c>
      <c r="L74">
        <f t="shared" si="8"/>
        <v>4.5389410466648412E-2</v>
      </c>
    </row>
    <row r="75" spans="1:27" x14ac:dyDescent="0.35">
      <c r="A75">
        <v>1792</v>
      </c>
      <c r="B75">
        <v>0</v>
      </c>
      <c r="C75">
        <v>0</v>
      </c>
      <c r="D75">
        <v>0</v>
      </c>
      <c r="E75">
        <v>0</v>
      </c>
      <c r="F75">
        <v>0</v>
      </c>
      <c r="G75">
        <v>3</v>
      </c>
      <c r="H75">
        <v>3</v>
      </c>
      <c r="I75">
        <v>-1.3414895009100363</v>
      </c>
      <c r="J75">
        <f t="shared" si="6"/>
        <v>-0.29800000000000004</v>
      </c>
      <c r="K75">
        <f t="shared" si="7"/>
        <v>1.0888703385094765</v>
      </c>
      <c r="L75">
        <f t="shared" si="8"/>
        <v>1.184738791108731</v>
      </c>
    </row>
    <row r="76" spans="1:27" x14ac:dyDescent="0.35">
      <c r="A76">
        <v>1821</v>
      </c>
      <c r="B76">
        <v>1</v>
      </c>
      <c r="C76">
        <v>0</v>
      </c>
      <c r="D76">
        <v>0</v>
      </c>
      <c r="E76">
        <v>0</v>
      </c>
      <c r="F76">
        <v>0</v>
      </c>
      <c r="G76">
        <v>1</v>
      </c>
      <c r="H76">
        <v>1</v>
      </c>
      <c r="I76">
        <v>-1.3309584098328422</v>
      </c>
      <c r="J76">
        <f t="shared" si="6"/>
        <v>-0.85763999999999996</v>
      </c>
      <c r="K76">
        <f t="shared" si="7"/>
        <v>0.22403031708669041</v>
      </c>
      <c r="L76">
        <f t="shared" si="8"/>
        <v>1.1619244139329883</v>
      </c>
    </row>
    <row r="77" spans="1:27" x14ac:dyDescent="0.35">
      <c r="A77">
        <v>1851</v>
      </c>
      <c r="B77">
        <v>0</v>
      </c>
      <c r="C77">
        <v>0</v>
      </c>
      <c r="D77">
        <v>0</v>
      </c>
      <c r="E77">
        <v>0</v>
      </c>
      <c r="F77">
        <v>0</v>
      </c>
      <c r="G77">
        <v>6</v>
      </c>
      <c r="H77">
        <v>2</v>
      </c>
      <c r="I77">
        <v>0.39867985420434682</v>
      </c>
      <c r="J77">
        <f t="shared" si="6"/>
        <v>5.3779999999999994E-2</v>
      </c>
      <c r="K77">
        <f t="shared" si="7"/>
        <v>0.1189559094301797</v>
      </c>
      <c r="L77">
        <f t="shared" si="8"/>
        <v>0.42472890384090506</v>
      </c>
    </row>
    <row r="78" spans="1:27" x14ac:dyDescent="0.35">
      <c r="A78">
        <v>1871</v>
      </c>
      <c r="B78">
        <v>0</v>
      </c>
      <c r="C78">
        <v>1</v>
      </c>
      <c r="D78">
        <v>1</v>
      </c>
      <c r="E78">
        <v>1</v>
      </c>
      <c r="F78">
        <v>0</v>
      </c>
      <c r="G78">
        <v>1</v>
      </c>
      <c r="H78">
        <v>2</v>
      </c>
      <c r="I78">
        <v>-6.5651880665942741E-2</v>
      </c>
      <c r="J78">
        <f t="shared" si="6"/>
        <v>-1.05521</v>
      </c>
      <c r="K78">
        <f t="shared" si="7"/>
        <v>0.97922527153995631</v>
      </c>
      <c r="L78">
        <f t="shared" si="8"/>
        <v>3.5111470975474707E-2</v>
      </c>
    </row>
    <row r="79" spans="1:27" x14ac:dyDescent="0.35">
      <c r="A79">
        <v>1873</v>
      </c>
      <c r="B79">
        <v>0</v>
      </c>
      <c r="C79">
        <v>0</v>
      </c>
      <c r="D79">
        <v>0</v>
      </c>
      <c r="E79">
        <v>0</v>
      </c>
      <c r="F79">
        <v>0</v>
      </c>
      <c r="G79">
        <v>1</v>
      </c>
      <c r="H79">
        <v>0</v>
      </c>
      <c r="I79">
        <v>0.29477364885748791</v>
      </c>
      <c r="J79">
        <f t="shared" si="6"/>
        <v>-5.2260000000000001E-2</v>
      </c>
      <c r="K79">
        <f t="shared" si="7"/>
        <v>0.12043235343934221</v>
      </c>
      <c r="L79">
        <f t="shared" si="8"/>
        <v>0.30009150209937185</v>
      </c>
    </row>
    <row r="80" spans="1:27" x14ac:dyDescent="0.35">
      <c r="A80">
        <v>1889</v>
      </c>
      <c r="B80">
        <v>1</v>
      </c>
      <c r="C80">
        <v>0</v>
      </c>
      <c r="D80">
        <v>0</v>
      </c>
      <c r="E80">
        <v>0</v>
      </c>
      <c r="F80">
        <v>5</v>
      </c>
      <c r="G80">
        <v>0</v>
      </c>
      <c r="H80">
        <v>0</v>
      </c>
      <c r="I80">
        <v>1.8185021499333835</v>
      </c>
      <c r="J80">
        <f t="shared" si="6"/>
        <v>1.6078400000000002</v>
      </c>
      <c r="K80">
        <f t="shared" si="7"/>
        <v>4.4378541414555307E-2</v>
      </c>
      <c r="L80">
        <f t="shared" si="8"/>
        <v>4.2912555236729695</v>
      </c>
    </row>
    <row r="81" spans="1:27" x14ac:dyDescent="0.35">
      <c r="A81">
        <v>1896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-0.23840257035304191</v>
      </c>
      <c r="J81">
        <f t="shared" si="6"/>
        <v>-0.12586</v>
      </c>
      <c r="K81">
        <f t="shared" si="7"/>
        <v>1.2665830141669387E-2</v>
      </c>
      <c r="L81">
        <f t="shared" si="8"/>
        <v>2.1403284846901465E-4</v>
      </c>
    </row>
    <row r="82" spans="1:27" x14ac:dyDescent="0.35">
      <c r="A82">
        <v>1981</v>
      </c>
      <c r="B82">
        <v>0</v>
      </c>
      <c r="C82">
        <v>0</v>
      </c>
      <c r="D82">
        <v>1</v>
      </c>
      <c r="E82">
        <v>0</v>
      </c>
      <c r="F82">
        <v>0</v>
      </c>
      <c r="G82">
        <v>2</v>
      </c>
      <c r="H82">
        <v>1</v>
      </c>
      <c r="I82">
        <v>0.18889360695676682</v>
      </c>
      <c r="J82">
        <f t="shared" si="6"/>
        <v>-0.72409999999999997</v>
      </c>
      <c r="K82">
        <f t="shared" si="7"/>
        <v>0.83355732634392721</v>
      </c>
      <c r="L82">
        <f t="shared" si="8"/>
        <v>0.19529862380712235</v>
      </c>
    </row>
    <row r="83" spans="1:27" x14ac:dyDescent="0.35">
      <c r="A83">
        <v>2004</v>
      </c>
      <c r="B83">
        <v>0</v>
      </c>
      <c r="C83">
        <v>1</v>
      </c>
      <c r="D83">
        <v>0</v>
      </c>
      <c r="E83">
        <v>0</v>
      </c>
      <c r="F83">
        <v>0</v>
      </c>
      <c r="G83">
        <v>1</v>
      </c>
      <c r="H83">
        <v>3</v>
      </c>
      <c r="I83">
        <v>-1.4707268159288818</v>
      </c>
      <c r="J83">
        <f t="shared" si="6"/>
        <v>-1.5133099999999999</v>
      </c>
      <c r="K83">
        <f t="shared" si="7"/>
        <v>1.8133275656347318E-3</v>
      </c>
      <c r="L83">
        <f t="shared" si="8"/>
        <v>1.4827796129299486</v>
      </c>
    </row>
    <row r="85" spans="1:27" x14ac:dyDescent="0.35">
      <c r="I85">
        <v>-0.25303243188584579</v>
      </c>
      <c r="K85">
        <f>SUM(K2:K84)</f>
        <v>29.127126758607783</v>
      </c>
      <c r="L85">
        <f>SUM(L2:L84)</f>
        <v>93.209987933026923</v>
      </c>
      <c r="N85" t="s">
        <v>244</v>
      </c>
      <c r="O85">
        <f>1-K85/L85</f>
        <v>0.68751066914056302</v>
      </c>
      <c r="Q85" t="s">
        <v>25</v>
      </c>
    </row>
    <row r="86" spans="1:27" x14ac:dyDescent="0.35">
      <c r="N86" t="s">
        <v>245</v>
      </c>
      <c r="O86">
        <v>0.62</v>
      </c>
    </row>
    <row r="88" spans="1:27" x14ac:dyDescent="0.35">
      <c r="A88" t="s">
        <v>1</v>
      </c>
      <c r="B88" t="s">
        <v>242</v>
      </c>
      <c r="C88" t="s">
        <v>275</v>
      </c>
      <c r="D88" t="s">
        <v>276</v>
      </c>
      <c r="E88" t="s">
        <v>216</v>
      </c>
      <c r="F88" t="s">
        <v>54</v>
      </c>
      <c r="G88" t="s">
        <v>226</v>
      </c>
      <c r="H88" t="s">
        <v>145</v>
      </c>
      <c r="I88" t="s">
        <v>277</v>
      </c>
      <c r="J88" t="s">
        <v>14</v>
      </c>
      <c r="K88" t="s">
        <v>94</v>
      </c>
      <c r="L88" t="s">
        <v>95</v>
      </c>
    </row>
    <row r="89" spans="1:27" x14ac:dyDescent="0.35">
      <c r="A89">
        <v>201</v>
      </c>
      <c r="B89">
        <v>0</v>
      </c>
      <c r="C89">
        <v>1</v>
      </c>
      <c r="D89">
        <v>0</v>
      </c>
      <c r="E89">
        <v>1</v>
      </c>
      <c r="F89">
        <v>0</v>
      </c>
      <c r="G89">
        <v>1</v>
      </c>
      <c r="H89">
        <v>2</v>
      </c>
      <c r="I89">
        <v>-0.21728585700607184</v>
      </c>
      <c r="J89">
        <f t="shared" ref="J89:J103" si="9" xml:space="preserve"> -0.12586-0.6744 *B89 -1.06811 *C89 -0.61446 *D89 + 0.94158 *E89 + 0.48162 *F89 + 0.0736 *G89 -0.13098  *H89</f>
        <v>-0.44075000000000003</v>
      </c>
      <c r="K89">
        <f t="shared" ref="K89:K103" si="10">(I89-J89)^2</f>
        <v>4.9936223204010789E-2</v>
      </c>
      <c r="L89">
        <f t="shared" ref="L89:L103" si="11">(I89-I$85)^2</f>
        <v>1.2778176156352861E-3</v>
      </c>
    </row>
    <row r="90" spans="1:27" x14ac:dyDescent="0.35">
      <c r="A90">
        <v>268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3</v>
      </c>
      <c r="I90">
        <v>-0.26825789385683407</v>
      </c>
      <c r="J90">
        <f t="shared" si="9"/>
        <v>-0.51880000000000004</v>
      </c>
      <c r="K90">
        <f t="shared" si="10"/>
        <v>6.2771346950653437E-2</v>
      </c>
      <c r="L90">
        <f t="shared" si="11"/>
        <v>2.3181469223001048E-4</v>
      </c>
    </row>
    <row r="91" spans="1:27" x14ac:dyDescent="0.35">
      <c r="A91">
        <v>337</v>
      </c>
      <c r="B91">
        <v>0</v>
      </c>
      <c r="C91">
        <v>0</v>
      </c>
      <c r="D91">
        <v>1</v>
      </c>
      <c r="E91">
        <v>0</v>
      </c>
      <c r="F91">
        <v>0</v>
      </c>
      <c r="G91">
        <v>3</v>
      </c>
      <c r="H91">
        <v>4</v>
      </c>
      <c r="I91">
        <v>-1.972008049424554</v>
      </c>
      <c r="J91">
        <f t="shared" si="9"/>
        <v>-1.0434399999999999</v>
      </c>
      <c r="K91">
        <f t="shared" si="10"/>
        <v>0.86223862241212113</v>
      </c>
      <c r="L91">
        <f t="shared" si="11"/>
        <v>2.9548771736925827</v>
      </c>
    </row>
    <row r="92" spans="1:27" x14ac:dyDescent="0.35">
      <c r="A92">
        <v>444</v>
      </c>
      <c r="B92">
        <v>1</v>
      </c>
      <c r="C92">
        <v>0</v>
      </c>
      <c r="D92">
        <v>0</v>
      </c>
      <c r="E92">
        <v>0</v>
      </c>
      <c r="F92">
        <v>2</v>
      </c>
      <c r="G92">
        <v>7</v>
      </c>
      <c r="H92">
        <v>3</v>
      </c>
      <c r="I92">
        <v>0.92339410690412294</v>
      </c>
      <c r="J92">
        <f t="shared" si="9"/>
        <v>0.28523999999999994</v>
      </c>
      <c r="K92">
        <f t="shared" si="10"/>
        <v>0.40724066415859883</v>
      </c>
      <c r="L92">
        <f t="shared" si="11"/>
        <v>1.383979401169346</v>
      </c>
      <c r="AA92" s="4" t="s">
        <v>581</v>
      </c>
    </row>
    <row r="93" spans="1:27" x14ac:dyDescent="0.35">
      <c r="A93">
        <v>520</v>
      </c>
      <c r="B93">
        <v>1</v>
      </c>
      <c r="C93">
        <v>1</v>
      </c>
      <c r="D93">
        <v>0</v>
      </c>
      <c r="E93">
        <v>1</v>
      </c>
      <c r="F93">
        <v>2</v>
      </c>
      <c r="G93">
        <v>0</v>
      </c>
      <c r="H93">
        <v>0</v>
      </c>
      <c r="I93">
        <v>0.5913129337208245</v>
      </c>
      <c r="J93">
        <f t="shared" si="9"/>
        <v>3.6450000000000093E-2</v>
      </c>
      <c r="K93">
        <f t="shared" si="10"/>
        <v>0.30787287521727996</v>
      </c>
      <c r="L93">
        <f t="shared" si="11"/>
        <v>0.71291909642146167</v>
      </c>
    </row>
    <row r="94" spans="1:27" x14ac:dyDescent="0.35">
      <c r="A94">
        <v>570</v>
      </c>
      <c r="B94">
        <v>1</v>
      </c>
      <c r="C94">
        <v>0</v>
      </c>
      <c r="D94">
        <v>0</v>
      </c>
      <c r="E94">
        <v>0</v>
      </c>
      <c r="F94">
        <v>3</v>
      </c>
      <c r="G94">
        <v>4</v>
      </c>
      <c r="H94">
        <v>3</v>
      </c>
      <c r="I94">
        <v>0.38294777594728213</v>
      </c>
      <c r="J94">
        <f t="shared" si="9"/>
        <v>0.54605999999999999</v>
      </c>
      <c r="K94">
        <f t="shared" si="10"/>
        <v>2.6605597635424031E-2</v>
      </c>
      <c r="L94">
        <f t="shared" si="11"/>
        <v>0.40447082475546858</v>
      </c>
    </row>
    <row r="95" spans="1:27" x14ac:dyDescent="0.35">
      <c r="A95">
        <v>699</v>
      </c>
      <c r="B95">
        <v>1</v>
      </c>
      <c r="C95">
        <v>0</v>
      </c>
      <c r="D95">
        <v>0</v>
      </c>
      <c r="E95">
        <v>0</v>
      </c>
      <c r="F95">
        <v>2</v>
      </c>
      <c r="G95">
        <v>1</v>
      </c>
      <c r="H95">
        <v>1</v>
      </c>
      <c r="I95">
        <v>0.4627588973308856</v>
      </c>
      <c r="J95">
        <f t="shared" si="9"/>
        <v>0.1056</v>
      </c>
      <c r="K95">
        <f t="shared" si="10"/>
        <v>0.12756247794261405</v>
      </c>
      <c r="L95">
        <f t="shared" si="11"/>
        <v>0.51235722698185515</v>
      </c>
    </row>
    <row r="96" spans="1:27" x14ac:dyDescent="0.35">
      <c r="A96">
        <v>829</v>
      </c>
      <c r="B96">
        <v>0</v>
      </c>
      <c r="C96">
        <v>0</v>
      </c>
      <c r="D96">
        <v>1</v>
      </c>
      <c r="E96">
        <v>0</v>
      </c>
      <c r="F96">
        <v>0</v>
      </c>
      <c r="G96">
        <v>1</v>
      </c>
      <c r="H96">
        <v>3</v>
      </c>
      <c r="I96">
        <v>-1.4471611923593128</v>
      </c>
      <c r="J96">
        <f t="shared" si="9"/>
        <v>-1.05966</v>
      </c>
      <c r="K96">
        <f t="shared" si="10"/>
        <v>0.15015717407988913</v>
      </c>
      <c r="L96">
        <f t="shared" si="11"/>
        <v>1.4259434965898985</v>
      </c>
    </row>
    <row r="97" spans="1:12" x14ac:dyDescent="0.35">
      <c r="A97">
        <v>940</v>
      </c>
      <c r="B97">
        <v>0</v>
      </c>
      <c r="C97">
        <v>0</v>
      </c>
      <c r="D97">
        <v>0</v>
      </c>
      <c r="E97">
        <v>0</v>
      </c>
      <c r="F97">
        <v>0</v>
      </c>
      <c r="G97">
        <v>1</v>
      </c>
      <c r="H97">
        <v>3</v>
      </c>
      <c r="I97">
        <v>-0.76268833949987158</v>
      </c>
      <c r="J97">
        <f t="shared" si="9"/>
        <v>-0.44520000000000004</v>
      </c>
      <c r="K97">
        <f t="shared" si="10"/>
        <v>0.1007988457183857</v>
      </c>
      <c r="L97">
        <f t="shared" si="11"/>
        <v>0.25974914416587641</v>
      </c>
    </row>
    <row r="98" spans="1:12" x14ac:dyDescent="0.35">
      <c r="A98">
        <v>1373</v>
      </c>
      <c r="B98">
        <v>0</v>
      </c>
      <c r="C98">
        <v>1</v>
      </c>
      <c r="D98">
        <v>1</v>
      </c>
      <c r="E98">
        <v>2</v>
      </c>
      <c r="F98">
        <v>0</v>
      </c>
      <c r="G98">
        <v>0</v>
      </c>
      <c r="H98">
        <v>2</v>
      </c>
      <c r="I98">
        <v>-7.3500953014727699E-2</v>
      </c>
      <c r="J98">
        <f t="shared" si="9"/>
        <v>-0.18723000000000006</v>
      </c>
      <c r="K98">
        <f t="shared" si="10"/>
        <v>1.2934296128178289E-2</v>
      </c>
      <c r="L98">
        <f t="shared" si="11"/>
        <v>3.2231551905650718E-2</v>
      </c>
    </row>
    <row r="99" spans="1:12" x14ac:dyDescent="0.35">
      <c r="A99">
        <v>1556</v>
      </c>
      <c r="B99">
        <v>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-0.30769176335426351</v>
      </c>
      <c r="J99">
        <f t="shared" si="9"/>
        <v>-0.80025999999999997</v>
      </c>
      <c r="K99">
        <f t="shared" si="10"/>
        <v>0.24262346775229024</v>
      </c>
      <c r="L99">
        <f t="shared" si="11"/>
        <v>2.9876425165743605E-3</v>
      </c>
    </row>
    <row r="100" spans="1:12" x14ac:dyDescent="0.35">
      <c r="A100">
        <v>1780</v>
      </c>
      <c r="B100">
        <v>1</v>
      </c>
      <c r="C100">
        <v>0</v>
      </c>
      <c r="D100">
        <v>0</v>
      </c>
      <c r="E100">
        <v>0</v>
      </c>
      <c r="F100">
        <v>2</v>
      </c>
      <c r="G100">
        <v>6</v>
      </c>
      <c r="H100">
        <v>2</v>
      </c>
      <c r="I100">
        <v>1.2717116055456046</v>
      </c>
      <c r="J100">
        <f t="shared" si="9"/>
        <v>0.34261999999999998</v>
      </c>
      <c r="K100">
        <f t="shared" si="10"/>
        <v>0.86321121149530944</v>
      </c>
      <c r="L100">
        <f t="shared" si="11"/>
        <v>2.3248443796827605</v>
      </c>
    </row>
    <row r="101" spans="1:12" x14ac:dyDescent="0.35">
      <c r="A101">
        <v>1905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-0.38736637148601361</v>
      </c>
      <c r="J101">
        <f t="shared" si="9"/>
        <v>-0.12586</v>
      </c>
      <c r="K101">
        <f t="shared" si="10"/>
        <v>6.8385582327780969E-2</v>
      </c>
      <c r="L101">
        <f t="shared" si="11"/>
        <v>1.8045607328501537E-2</v>
      </c>
    </row>
    <row r="102" spans="1:12" x14ac:dyDescent="0.35">
      <c r="A102">
        <v>1941</v>
      </c>
      <c r="B102">
        <v>1</v>
      </c>
      <c r="C102">
        <v>1</v>
      </c>
      <c r="D102">
        <v>0</v>
      </c>
      <c r="E102">
        <v>0</v>
      </c>
      <c r="F102">
        <v>0</v>
      </c>
      <c r="G102">
        <v>0</v>
      </c>
      <c r="H102">
        <v>2</v>
      </c>
      <c r="I102">
        <v>-1.5810578889426896</v>
      </c>
      <c r="J102">
        <f t="shared" si="9"/>
        <v>-2.1303299999999998</v>
      </c>
      <c r="K102">
        <f t="shared" si="10"/>
        <v>0.30169985198535415</v>
      </c>
      <c r="L102">
        <f t="shared" si="11"/>
        <v>1.7636516145910386</v>
      </c>
    </row>
    <row r="103" spans="1:12" x14ac:dyDescent="0.35">
      <c r="A103">
        <v>1996</v>
      </c>
      <c r="B103">
        <v>1</v>
      </c>
      <c r="C103">
        <v>0</v>
      </c>
      <c r="D103">
        <v>0</v>
      </c>
      <c r="E103">
        <v>0</v>
      </c>
      <c r="F103">
        <v>2</v>
      </c>
      <c r="G103">
        <v>0</v>
      </c>
      <c r="H103">
        <v>0</v>
      </c>
      <c r="I103">
        <v>3.6017125452109333E-2</v>
      </c>
      <c r="J103">
        <f t="shared" si="9"/>
        <v>0.16298000000000001</v>
      </c>
      <c r="K103">
        <f t="shared" si="10"/>
        <v>1.6119571513463427E-2</v>
      </c>
      <c r="L103">
        <f t="shared" si="11"/>
        <v>8.354964659726781E-2</v>
      </c>
    </row>
    <row r="105" spans="1:12" x14ac:dyDescent="0.35">
      <c r="K105">
        <f>SUM(K89:K104)</f>
        <v>3.6001578085213533</v>
      </c>
      <c r="L105">
        <f>SUM(L89:L104)</f>
        <v>11.881116438706146</v>
      </c>
    </row>
    <row r="107" spans="1:12" x14ac:dyDescent="0.35">
      <c r="K107" t="s">
        <v>96</v>
      </c>
      <c r="L107">
        <f>1-K105/L105</f>
        <v>0.69698488966972783</v>
      </c>
    </row>
    <row r="113" spans="27:27" x14ac:dyDescent="0.35">
      <c r="AA113" s="4" t="s">
        <v>582</v>
      </c>
    </row>
    <row r="136" spans="27:27" x14ac:dyDescent="0.35">
      <c r="AA136" s="4" t="s">
        <v>583</v>
      </c>
    </row>
  </sheetData>
  <sortState xmlns:xlrd2="http://schemas.microsoft.com/office/spreadsheetml/2017/richdata2" ref="A2:L83">
    <sortCondition ref="A1:A83"/>
  </sortState>
  <conditionalFormatting sqref="B86:F86 A88:I88">
    <cfRule type="duplicateValues" dxfId="94" priority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36"/>
  <sheetViews>
    <sheetView workbookViewId="0">
      <selection activeCell="O64" sqref="O64"/>
    </sheetView>
  </sheetViews>
  <sheetFormatPr defaultRowHeight="15.5" x14ac:dyDescent="0.35"/>
  <cols>
    <col min="26" max="26" width="10" style="4" bestFit="1" customWidth="1"/>
  </cols>
  <sheetData>
    <row r="1" spans="1:26" x14ac:dyDescent="0.35">
      <c r="A1" t="s">
        <v>1</v>
      </c>
      <c r="B1" t="s">
        <v>215</v>
      </c>
      <c r="C1" t="s">
        <v>47</v>
      </c>
      <c r="D1" t="s">
        <v>278</v>
      </c>
      <c r="E1" t="s">
        <v>128</v>
      </c>
      <c r="F1" t="s">
        <v>226</v>
      </c>
      <c r="G1" t="s">
        <v>222</v>
      </c>
      <c r="H1" t="s">
        <v>279</v>
      </c>
      <c r="I1" t="s">
        <v>280</v>
      </c>
      <c r="J1" t="s">
        <v>14</v>
      </c>
      <c r="K1" t="s">
        <v>94</v>
      </c>
      <c r="L1" t="s">
        <v>95</v>
      </c>
      <c r="Z1" s="4" t="s">
        <v>577</v>
      </c>
    </row>
    <row r="2" spans="1:26" x14ac:dyDescent="0.35">
      <c r="A2">
        <v>3</v>
      </c>
      <c r="B2">
        <v>1</v>
      </c>
      <c r="C2">
        <v>0</v>
      </c>
      <c r="D2">
        <v>1</v>
      </c>
      <c r="E2">
        <v>2</v>
      </c>
      <c r="F2">
        <v>0</v>
      </c>
      <c r="G2">
        <v>1.7037037037037898E-2</v>
      </c>
      <c r="H2">
        <v>0.263372917221599</v>
      </c>
      <c r="I2">
        <v>-0.85138286050276157</v>
      </c>
      <c r="J2">
        <f t="shared" ref="J2:J33" si="0">-1.57587 -1.16488 *B2 +1.36642 *C2+ 0.54959 *D2 + 0.07064 *E2-0.10714 *F2 + 0.13711 *G2 + 4.17631 *H2</f>
        <v>-0.94761710393011533</v>
      </c>
      <c r="K2">
        <f t="shared" ref="K2:K33" si="1">(I2-J2)^2</f>
        <v>9.26102960803518E-3</v>
      </c>
      <c r="L2">
        <f t="shared" ref="L2:L33" si="2">(I2-I$56)^2</f>
        <v>1.7285049761264069</v>
      </c>
    </row>
    <row r="3" spans="1:26" x14ac:dyDescent="0.35">
      <c r="A3">
        <v>96</v>
      </c>
      <c r="B3">
        <v>0</v>
      </c>
      <c r="C3">
        <v>0</v>
      </c>
      <c r="D3">
        <v>0</v>
      </c>
      <c r="E3">
        <v>0</v>
      </c>
      <c r="F3">
        <v>0</v>
      </c>
      <c r="G3">
        <v>1.4340740740740701</v>
      </c>
      <c r="H3">
        <v>0.36940757800919999</v>
      </c>
      <c r="I3">
        <v>0.79524995525254383</v>
      </c>
      <c r="J3">
        <f t="shared" si="0"/>
        <v>0.16351645841189755</v>
      </c>
      <c r="K3">
        <f t="shared" si="1"/>
        <v>0.39908721103051087</v>
      </c>
      <c r="L3">
        <f t="shared" si="2"/>
        <v>0.11016200280402105</v>
      </c>
      <c r="P3" t="s">
        <v>53</v>
      </c>
    </row>
    <row r="4" spans="1:26" x14ac:dyDescent="0.35">
      <c r="A4">
        <v>97</v>
      </c>
      <c r="B4">
        <v>0</v>
      </c>
      <c r="C4">
        <v>0</v>
      </c>
      <c r="D4">
        <v>0</v>
      </c>
      <c r="E4">
        <v>0</v>
      </c>
      <c r="F4">
        <v>0</v>
      </c>
      <c r="G4">
        <v>1.4662962962963</v>
      </c>
      <c r="H4">
        <v>0.33462363114432198</v>
      </c>
      <c r="I4">
        <v>-0.38186732888476715</v>
      </c>
      <c r="J4">
        <f t="shared" si="0"/>
        <v>2.2665902169528795E-2</v>
      </c>
      <c r="K4">
        <f t="shared" si="1"/>
        <v>0.16364713502722839</v>
      </c>
      <c r="L4">
        <f t="shared" si="2"/>
        <v>0.71438107083519797</v>
      </c>
      <c r="P4">
        <v>1203</v>
      </c>
      <c r="Q4">
        <v>908</v>
      </c>
    </row>
    <row r="5" spans="1:26" x14ac:dyDescent="0.35">
      <c r="A5">
        <v>98</v>
      </c>
      <c r="B5">
        <v>0</v>
      </c>
      <c r="C5">
        <v>0</v>
      </c>
      <c r="D5">
        <v>0</v>
      </c>
      <c r="E5">
        <v>0</v>
      </c>
      <c r="F5">
        <v>0</v>
      </c>
      <c r="G5">
        <v>0.88629629629629703</v>
      </c>
      <c r="H5">
        <v>0.32649008903871701</v>
      </c>
      <c r="I5">
        <v>-0.35670673338678149</v>
      </c>
      <c r="J5">
        <f t="shared" si="0"/>
        <v>-9.0826091061530612E-2</v>
      </c>
      <c r="K5">
        <f t="shared" si="1"/>
        <v>7.0692515963287988E-2</v>
      </c>
      <c r="L5">
        <f t="shared" si="2"/>
        <v>0.67248211901815391</v>
      </c>
      <c r="P5">
        <v>1496</v>
      </c>
      <c r="Q5">
        <v>1936</v>
      </c>
    </row>
    <row r="6" spans="1:26" x14ac:dyDescent="0.35">
      <c r="A6">
        <v>108</v>
      </c>
      <c r="B6">
        <v>0</v>
      </c>
      <c r="C6">
        <v>0</v>
      </c>
      <c r="D6">
        <v>0</v>
      </c>
      <c r="E6">
        <v>0</v>
      </c>
      <c r="F6">
        <v>2</v>
      </c>
      <c r="G6">
        <v>0</v>
      </c>
      <c r="H6">
        <v>0.53933716391803699</v>
      </c>
      <c r="I6">
        <v>0.77796533261469447</v>
      </c>
      <c r="J6">
        <f t="shared" si="0"/>
        <v>0.46228919104253707</v>
      </c>
      <c r="K6">
        <f t="shared" si="1"/>
        <v>9.9651426357884765E-2</v>
      </c>
      <c r="L6">
        <f t="shared" si="2"/>
        <v>9.8986999711450058E-2</v>
      </c>
      <c r="P6">
        <v>1452</v>
      </c>
    </row>
    <row r="7" spans="1:26" x14ac:dyDescent="0.35">
      <c r="A7">
        <v>128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  <c r="H7">
        <v>0.436771060778054</v>
      </c>
      <c r="I7">
        <v>3.3998061961805881E-2</v>
      </c>
      <c r="J7">
        <f t="shared" si="0"/>
        <v>0.1410813488379945</v>
      </c>
      <c r="K7">
        <f t="shared" si="1"/>
        <v>1.1466830328208111E-2</v>
      </c>
      <c r="L7">
        <f t="shared" si="2"/>
        <v>0.18433736576138579</v>
      </c>
      <c r="P7">
        <v>1188</v>
      </c>
    </row>
    <row r="8" spans="1:26" x14ac:dyDescent="0.35">
      <c r="A8">
        <v>154</v>
      </c>
      <c r="B8">
        <v>0</v>
      </c>
      <c r="C8">
        <v>0</v>
      </c>
      <c r="D8">
        <v>0</v>
      </c>
      <c r="E8">
        <v>0</v>
      </c>
      <c r="F8">
        <v>5</v>
      </c>
      <c r="G8">
        <v>0</v>
      </c>
      <c r="H8">
        <v>0.41589013234549699</v>
      </c>
      <c r="I8">
        <v>-0.15224484039844333</v>
      </c>
      <c r="J8">
        <f t="shared" si="0"/>
        <v>-0.37468388138417752</v>
      </c>
      <c r="K8">
        <f t="shared" si="1"/>
        <v>4.947912695465314E-2</v>
      </c>
      <c r="L8">
        <f t="shared" si="2"/>
        <v>0.37894880496105182</v>
      </c>
      <c r="P8">
        <v>155</v>
      </c>
    </row>
    <row r="9" spans="1:26" x14ac:dyDescent="0.35">
      <c r="A9">
        <v>219</v>
      </c>
      <c r="B9">
        <v>0</v>
      </c>
      <c r="C9">
        <v>0</v>
      </c>
      <c r="D9">
        <v>1</v>
      </c>
      <c r="E9">
        <v>1</v>
      </c>
      <c r="F9">
        <v>7</v>
      </c>
      <c r="G9">
        <v>0</v>
      </c>
      <c r="H9">
        <v>0.50291681840042302</v>
      </c>
      <c r="I9">
        <v>0.39720265300545243</v>
      </c>
      <c r="J9">
        <f t="shared" si="0"/>
        <v>0.39471653785387062</v>
      </c>
      <c r="K9">
        <f t="shared" si="1"/>
        <v>6.1807685469246637E-6</v>
      </c>
      <c r="L9">
        <f t="shared" si="2"/>
        <v>4.3745901661143846E-3</v>
      </c>
      <c r="P9">
        <v>1350</v>
      </c>
    </row>
    <row r="10" spans="1:26" x14ac:dyDescent="0.35">
      <c r="A10">
        <v>263</v>
      </c>
      <c r="B10">
        <v>0</v>
      </c>
      <c r="C10">
        <v>0</v>
      </c>
      <c r="D10">
        <v>0</v>
      </c>
      <c r="E10">
        <v>0</v>
      </c>
      <c r="F10">
        <v>1</v>
      </c>
      <c r="G10">
        <v>0</v>
      </c>
      <c r="H10">
        <v>0.47412425703032701</v>
      </c>
      <c r="I10">
        <v>0.40247633996703547</v>
      </c>
      <c r="J10">
        <f t="shared" si="0"/>
        <v>0.29707987587832485</v>
      </c>
      <c r="K10">
        <f t="shared" si="1"/>
        <v>1.1108414642402867E-2</v>
      </c>
      <c r="L10">
        <f t="shared" si="2"/>
        <v>3.7047914077339419E-3</v>
      </c>
      <c r="P10">
        <v>1983</v>
      </c>
    </row>
    <row r="11" spans="1:26" x14ac:dyDescent="0.35">
      <c r="A11">
        <v>292</v>
      </c>
      <c r="B11">
        <v>1</v>
      </c>
      <c r="C11">
        <v>1</v>
      </c>
      <c r="D11">
        <v>1</v>
      </c>
      <c r="E11">
        <v>6</v>
      </c>
      <c r="F11">
        <v>0</v>
      </c>
      <c r="G11">
        <v>-2.16074074074074</v>
      </c>
      <c r="H11">
        <v>0.24506037791497001</v>
      </c>
      <c r="I11">
        <v>0.14007479685562085</v>
      </c>
      <c r="J11">
        <f t="shared" si="0"/>
        <v>0.32628894392710528</v>
      </c>
      <c r="K11">
        <f t="shared" si="1"/>
        <v>3.4675708569560433E-2</v>
      </c>
      <c r="L11">
        <f t="shared" si="2"/>
        <v>0.10450254947155442</v>
      </c>
      <c r="P11">
        <v>35</v>
      </c>
    </row>
    <row r="12" spans="1:26" x14ac:dyDescent="0.35">
      <c r="A12">
        <v>337</v>
      </c>
      <c r="B12">
        <v>0</v>
      </c>
      <c r="C12">
        <v>0</v>
      </c>
      <c r="D12">
        <v>1</v>
      </c>
      <c r="E12">
        <v>2</v>
      </c>
      <c r="F12">
        <v>3</v>
      </c>
      <c r="G12">
        <v>0</v>
      </c>
      <c r="H12">
        <v>0.54244005834988895</v>
      </c>
      <c r="I12">
        <v>1.0603479870687798</v>
      </c>
      <c r="J12">
        <f t="shared" si="0"/>
        <v>1.0589778400872247</v>
      </c>
      <c r="K12">
        <f t="shared" si="1"/>
        <v>1.8773027510643336E-6</v>
      </c>
      <c r="L12">
        <f t="shared" si="2"/>
        <v>0.35641455141983325</v>
      </c>
      <c r="P12">
        <v>1265</v>
      </c>
    </row>
    <row r="13" spans="1:26" x14ac:dyDescent="0.35">
      <c r="A13">
        <v>338</v>
      </c>
      <c r="B13">
        <v>1</v>
      </c>
      <c r="C13">
        <v>1</v>
      </c>
      <c r="D13">
        <v>1</v>
      </c>
      <c r="E13">
        <v>6</v>
      </c>
      <c r="F13">
        <v>3</v>
      </c>
      <c r="G13">
        <v>0</v>
      </c>
      <c r="H13">
        <v>0.239520780740757</v>
      </c>
      <c r="I13">
        <v>0.25443219174010778</v>
      </c>
      <c r="J13">
        <f t="shared" si="0"/>
        <v>0.27799303181543067</v>
      </c>
      <c r="K13">
        <f t="shared" si="1"/>
        <v>5.5511318505494097E-4</v>
      </c>
      <c r="L13">
        <f t="shared" si="2"/>
        <v>4.3643866888116119E-2</v>
      </c>
      <c r="P13">
        <v>187</v>
      </c>
    </row>
    <row r="14" spans="1:26" x14ac:dyDescent="0.35">
      <c r="A14">
        <v>372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0.35255917860840202</v>
      </c>
      <c r="I14">
        <v>0.31731055061825053</v>
      </c>
      <c r="J14">
        <f t="shared" si="0"/>
        <v>-0.21061357678594472</v>
      </c>
      <c r="K14">
        <f t="shared" si="1"/>
        <v>0.27870388429548099</v>
      </c>
      <c r="L14">
        <f t="shared" si="2"/>
        <v>2.1325574890169906E-2</v>
      </c>
    </row>
    <row r="15" spans="1:26" x14ac:dyDescent="0.35">
      <c r="A15">
        <v>434</v>
      </c>
      <c r="B15">
        <v>0</v>
      </c>
      <c r="C15">
        <v>0</v>
      </c>
      <c r="D15">
        <v>0</v>
      </c>
      <c r="E15">
        <v>0</v>
      </c>
      <c r="F15">
        <v>0</v>
      </c>
      <c r="G15">
        <v>-0.549567901234565</v>
      </c>
      <c r="H15">
        <v>0.37986169544326598</v>
      </c>
      <c r="I15">
        <v>-0.38596648675987932</v>
      </c>
      <c r="J15">
        <f t="shared" si="0"/>
        <v>-6.4801057641605375E-2</v>
      </c>
      <c r="K15">
        <f t="shared" si="1"/>
        <v>0.10314723286072505</v>
      </c>
      <c r="L15">
        <f t="shared" si="2"/>
        <v>0.72132717785024625</v>
      </c>
    </row>
    <row r="16" spans="1:26" x14ac:dyDescent="0.35">
      <c r="A16">
        <v>516</v>
      </c>
      <c r="B16">
        <v>0</v>
      </c>
      <c r="C16">
        <v>0</v>
      </c>
      <c r="D16">
        <v>0</v>
      </c>
      <c r="E16">
        <v>0</v>
      </c>
      <c r="F16">
        <v>1</v>
      </c>
      <c r="G16">
        <v>0</v>
      </c>
      <c r="H16">
        <v>0.38080604124904499</v>
      </c>
      <c r="I16">
        <v>-0.63436332899731429</v>
      </c>
      <c r="J16">
        <f t="shared" si="0"/>
        <v>-9.264592187120102E-2</v>
      </c>
      <c r="K16">
        <f t="shared" si="1"/>
        <v>0.29345774918343914</v>
      </c>
      <c r="L16">
        <f t="shared" si="2"/>
        <v>1.2049599260163124</v>
      </c>
    </row>
    <row r="17" spans="1:26" x14ac:dyDescent="0.35">
      <c r="A17">
        <v>575</v>
      </c>
      <c r="B17">
        <v>0</v>
      </c>
      <c r="C17">
        <v>0</v>
      </c>
      <c r="D17">
        <v>1</v>
      </c>
      <c r="E17">
        <v>4</v>
      </c>
      <c r="F17">
        <v>11</v>
      </c>
      <c r="G17">
        <v>0</v>
      </c>
      <c r="H17">
        <v>0.50271902958040804</v>
      </c>
      <c r="I17">
        <v>-7.4879851159685984E-2</v>
      </c>
      <c r="J17">
        <f t="shared" si="0"/>
        <v>0.17725051042695394</v>
      </c>
      <c r="K17">
        <f t="shared" si="1"/>
        <v>6.3569719233809802E-2</v>
      </c>
      <c r="L17">
        <f t="shared" si="2"/>
        <v>0.28968420097950509</v>
      </c>
    </row>
    <row r="18" spans="1:26" x14ac:dyDescent="0.35">
      <c r="A18">
        <v>595</v>
      </c>
      <c r="B18">
        <v>0</v>
      </c>
      <c r="C18">
        <v>0</v>
      </c>
      <c r="D18">
        <v>1</v>
      </c>
      <c r="E18">
        <v>4</v>
      </c>
      <c r="F18">
        <v>1</v>
      </c>
      <c r="G18">
        <v>2.2267852418745302</v>
      </c>
      <c r="H18">
        <v>0.30716143783544098</v>
      </c>
      <c r="I18">
        <v>0.66885400568334408</v>
      </c>
      <c r="J18">
        <f t="shared" si="0"/>
        <v>0.73725590895994708</v>
      </c>
      <c r="K18">
        <f t="shared" si="1"/>
        <v>4.6788203718617525E-3</v>
      </c>
      <c r="L18">
        <f t="shared" si="2"/>
        <v>4.2234634672823977E-2</v>
      </c>
    </row>
    <row r="19" spans="1:26" x14ac:dyDescent="0.35">
      <c r="A19">
        <v>632</v>
      </c>
      <c r="B19">
        <v>0</v>
      </c>
      <c r="C19">
        <v>0</v>
      </c>
      <c r="D19">
        <v>1</v>
      </c>
      <c r="E19">
        <v>19</v>
      </c>
      <c r="F19">
        <v>2</v>
      </c>
      <c r="G19">
        <v>0.83471275832832903</v>
      </c>
      <c r="H19">
        <v>0.269816100233781</v>
      </c>
      <c r="I19">
        <v>1.3851674734708883</v>
      </c>
      <c r="J19">
        <f t="shared" si="0"/>
        <v>1.3428831438617388</v>
      </c>
      <c r="K19">
        <f t="shared" si="1"/>
        <v>1.7879645304951987E-3</v>
      </c>
      <c r="L19">
        <f t="shared" si="2"/>
        <v>0.84975973736987309</v>
      </c>
    </row>
    <row r="20" spans="1:26" x14ac:dyDescent="0.35">
      <c r="A20">
        <v>638</v>
      </c>
      <c r="B20">
        <v>0</v>
      </c>
      <c r="C20">
        <v>0</v>
      </c>
      <c r="D20">
        <v>1</v>
      </c>
      <c r="E20">
        <v>3</v>
      </c>
      <c r="F20">
        <v>0</v>
      </c>
      <c r="G20">
        <v>0</v>
      </c>
      <c r="H20">
        <v>0.25438546477783602</v>
      </c>
      <c r="I20">
        <v>-0.26779143727794619</v>
      </c>
      <c r="J20">
        <f t="shared" si="0"/>
        <v>0.24803256040632438</v>
      </c>
      <c r="K20">
        <f t="shared" si="1"/>
        <v>0.26607439658698234</v>
      </c>
      <c r="L20">
        <f t="shared" si="2"/>
        <v>0.53455805911849941</v>
      </c>
    </row>
    <row r="21" spans="1:26" x14ac:dyDescent="0.35">
      <c r="A21">
        <v>670</v>
      </c>
      <c r="B21">
        <v>0</v>
      </c>
      <c r="C21">
        <v>0</v>
      </c>
      <c r="D21">
        <v>0</v>
      </c>
      <c r="E21">
        <v>0</v>
      </c>
      <c r="F21">
        <v>0</v>
      </c>
      <c r="G21">
        <v>-0.27302469135802199</v>
      </c>
      <c r="H21">
        <v>0.336785745253952</v>
      </c>
      <c r="I21">
        <v>-0.46695115549494126</v>
      </c>
      <c r="J21">
        <f t="shared" si="0"/>
        <v>-0.20678273967056637</v>
      </c>
      <c r="K21">
        <f t="shared" si="1"/>
        <v>6.7687604592564843E-2</v>
      </c>
      <c r="L21">
        <f t="shared" si="2"/>
        <v>0.86544784398796837</v>
      </c>
    </row>
    <row r="22" spans="1:26" x14ac:dyDescent="0.35">
      <c r="A22">
        <v>674</v>
      </c>
      <c r="B22">
        <v>0</v>
      </c>
      <c r="C22">
        <v>1</v>
      </c>
      <c r="D22">
        <v>0</v>
      </c>
      <c r="E22">
        <v>0</v>
      </c>
      <c r="F22">
        <v>1</v>
      </c>
      <c r="G22">
        <v>1.18583333333333</v>
      </c>
      <c r="H22">
        <v>0.35090166719768601</v>
      </c>
      <c r="I22">
        <v>1.4441370270684946</v>
      </c>
      <c r="J22">
        <f t="shared" si="0"/>
        <v>1.3114737500677007</v>
      </c>
      <c r="K22">
        <f t="shared" si="1"/>
        <v>1.7599545064589352E-2</v>
      </c>
      <c r="L22">
        <f t="shared" si="2"/>
        <v>0.96195626119031685</v>
      </c>
    </row>
    <row r="23" spans="1:26" x14ac:dyDescent="0.35">
      <c r="A23">
        <v>805</v>
      </c>
      <c r="B23">
        <v>0</v>
      </c>
      <c r="C23">
        <v>0</v>
      </c>
      <c r="D23">
        <v>1</v>
      </c>
      <c r="E23">
        <v>3</v>
      </c>
      <c r="F23">
        <v>11</v>
      </c>
      <c r="G23">
        <v>1.10304501705654</v>
      </c>
      <c r="H23">
        <v>0.456460107728487</v>
      </c>
      <c r="I23">
        <v>0.18854357523376297</v>
      </c>
      <c r="J23">
        <f t="shared" si="0"/>
        <v>6.4657414796179591E-2</v>
      </c>
      <c r="K23">
        <f t="shared" si="1"/>
        <v>1.5347780747966651E-2</v>
      </c>
      <c r="L23">
        <f t="shared" si="2"/>
        <v>7.5514909427613755E-2</v>
      </c>
      <c r="Z23" s="4" t="s">
        <v>578</v>
      </c>
    </row>
    <row r="24" spans="1:26" x14ac:dyDescent="0.35">
      <c r="A24">
        <v>877</v>
      </c>
      <c r="B24">
        <v>0</v>
      </c>
      <c r="C24">
        <v>1</v>
      </c>
      <c r="D24">
        <v>0</v>
      </c>
      <c r="E24">
        <v>0</v>
      </c>
      <c r="F24">
        <v>2</v>
      </c>
      <c r="G24">
        <v>2.0634259259259302</v>
      </c>
      <c r="H24">
        <v>0.390773878283878</v>
      </c>
      <c r="I24">
        <v>1.1729354975293704</v>
      </c>
      <c r="J24">
        <f t="shared" si="0"/>
        <v>1.4911791843194466</v>
      </c>
      <c r="K24">
        <f t="shared" si="1"/>
        <v>0.10127904418174012</v>
      </c>
      <c r="L24">
        <f t="shared" si="2"/>
        <v>0.50352103335299092</v>
      </c>
    </row>
    <row r="25" spans="1:26" x14ac:dyDescent="0.35">
      <c r="A25">
        <v>898</v>
      </c>
      <c r="B25">
        <v>0</v>
      </c>
      <c r="C25">
        <v>0</v>
      </c>
      <c r="D25">
        <v>1</v>
      </c>
      <c r="E25">
        <v>4</v>
      </c>
      <c r="F25">
        <v>2</v>
      </c>
      <c r="G25">
        <v>0.5510026664987</v>
      </c>
      <c r="H25">
        <v>0.483745961947597</v>
      </c>
      <c r="I25">
        <v>1.5175723314622527</v>
      </c>
      <c r="J25">
        <f t="shared" si="0"/>
        <v>1.1378210739450054</v>
      </c>
      <c r="K25">
        <f t="shared" si="1"/>
        <v>0.14421101758593063</v>
      </c>
      <c r="L25">
        <f t="shared" si="2"/>
        <v>1.1113987713806088</v>
      </c>
    </row>
    <row r="26" spans="1:26" x14ac:dyDescent="0.35">
      <c r="A26">
        <v>965</v>
      </c>
      <c r="B26">
        <v>0</v>
      </c>
      <c r="C26">
        <v>0</v>
      </c>
      <c r="D26">
        <v>1</v>
      </c>
      <c r="E26">
        <v>2</v>
      </c>
      <c r="F26">
        <v>0</v>
      </c>
      <c r="G26">
        <v>1.51003842277652</v>
      </c>
      <c r="H26">
        <v>0.33529181605157798</v>
      </c>
      <c r="I26">
        <v>0.67570248146678402</v>
      </c>
      <c r="J26">
        <f t="shared" si="0"/>
        <v>0.72232393244125426</v>
      </c>
      <c r="K26">
        <f t="shared" si="1"/>
        <v>2.1735596909649318E-3</v>
      </c>
      <c r="L26">
        <f t="shared" si="2"/>
        <v>4.5096405959820625E-2</v>
      </c>
    </row>
    <row r="27" spans="1:26" x14ac:dyDescent="0.35">
      <c r="A27">
        <v>972</v>
      </c>
      <c r="B27">
        <v>0</v>
      </c>
      <c r="C27">
        <v>0</v>
      </c>
      <c r="D27">
        <v>1</v>
      </c>
      <c r="E27">
        <v>6</v>
      </c>
      <c r="F27">
        <v>2</v>
      </c>
      <c r="G27">
        <v>1.9807659360040299</v>
      </c>
      <c r="H27">
        <v>0.46827244499943399</v>
      </c>
      <c r="I27">
        <v>1.8091421954793567</v>
      </c>
      <c r="J27">
        <f t="shared" si="0"/>
        <v>1.4105137122610987</v>
      </c>
      <c r="K27">
        <f t="shared" si="1"/>
        <v>0.15890466763288905</v>
      </c>
      <c r="L27">
        <f t="shared" si="2"/>
        <v>1.8111745657172025</v>
      </c>
    </row>
    <row r="28" spans="1:26" x14ac:dyDescent="0.35">
      <c r="A28">
        <v>978</v>
      </c>
      <c r="B28">
        <v>0</v>
      </c>
      <c r="C28">
        <v>0</v>
      </c>
      <c r="D28">
        <v>1</v>
      </c>
      <c r="E28">
        <v>2</v>
      </c>
      <c r="F28">
        <v>0</v>
      </c>
      <c r="G28">
        <v>0</v>
      </c>
      <c r="H28">
        <v>0.20885268710629701</v>
      </c>
      <c r="I28">
        <v>-0.10900652170523761</v>
      </c>
      <c r="J28">
        <f t="shared" si="0"/>
        <v>-1.2766434311100916E-2</v>
      </c>
      <c r="K28">
        <f t="shared" si="1"/>
        <v>9.2621544216310685E-3</v>
      </c>
      <c r="L28">
        <f t="shared" si="2"/>
        <v>0.32758436151144471</v>
      </c>
    </row>
    <row r="29" spans="1:26" x14ac:dyDescent="0.35">
      <c r="A29">
        <v>983</v>
      </c>
      <c r="B29">
        <v>0</v>
      </c>
      <c r="C29">
        <v>0</v>
      </c>
      <c r="D29">
        <v>1</v>
      </c>
      <c r="E29">
        <v>2</v>
      </c>
      <c r="F29">
        <v>0</v>
      </c>
      <c r="G29">
        <v>1.9466753275384301</v>
      </c>
      <c r="H29">
        <v>0.32270905334336297</v>
      </c>
      <c r="I29">
        <v>0.99072329462851805</v>
      </c>
      <c r="J29">
        <f t="shared" si="0"/>
        <v>0.72964170072721435</v>
      </c>
      <c r="K29">
        <f t="shared" si="1"/>
        <v>6.8163598674045256E-2</v>
      </c>
      <c r="L29">
        <f t="shared" si="2"/>
        <v>0.27812961901576716</v>
      </c>
    </row>
    <row r="30" spans="1:26" x14ac:dyDescent="0.35">
      <c r="A30">
        <v>1086</v>
      </c>
      <c r="B30">
        <v>0</v>
      </c>
      <c r="C30">
        <v>0</v>
      </c>
      <c r="D30">
        <v>1</v>
      </c>
      <c r="E30">
        <v>9</v>
      </c>
      <c r="F30">
        <v>2</v>
      </c>
      <c r="G30">
        <v>1.0851672335600899</v>
      </c>
      <c r="H30">
        <v>0.29016045358017101</v>
      </c>
      <c r="I30">
        <v>0.26572605762056378</v>
      </c>
      <c r="J30">
        <f t="shared" si="0"/>
        <v>0.75578728328482792</v>
      </c>
      <c r="K30">
        <f t="shared" si="1"/>
        <v>0.24016000489956082</v>
      </c>
      <c r="L30">
        <f t="shared" si="2"/>
        <v>3.9052589368816767E-2</v>
      </c>
    </row>
    <row r="31" spans="1:26" x14ac:dyDescent="0.35">
      <c r="A31">
        <v>1148</v>
      </c>
      <c r="B31">
        <v>0</v>
      </c>
      <c r="C31">
        <v>0</v>
      </c>
      <c r="D31">
        <v>0</v>
      </c>
      <c r="E31">
        <v>0</v>
      </c>
      <c r="F31">
        <v>0</v>
      </c>
      <c r="G31">
        <v>3.0456405895691598</v>
      </c>
      <c r="H31">
        <v>0.367174668072274</v>
      </c>
      <c r="I31">
        <v>0.43925050912265462</v>
      </c>
      <c r="J31">
        <f t="shared" si="0"/>
        <v>0.37515301925274613</v>
      </c>
      <c r="K31">
        <f t="shared" si="1"/>
        <v>4.1084882076230208E-3</v>
      </c>
      <c r="L31">
        <f t="shared" si="2"/>
        <v>5.8046438676311919E-4</v>
      </c>
    </row>
    <row r="32" spans="1:26" x14ac:dyDescent="0.35">
      <c r="A32">
        <v>1169</v>
      </c>
      <c r="B32">
        <v>0</v>
      </c>
      <c r="C32">
        <v>0</v>
      </c>
      <c r="D32">
        <v>1</v>
      </c>
      <c r="E32">
        <v>7</v>
      </c>
      <c r="F32">
        <v>3</v>
      </c>
      <c r="G32">
        <v>3.2105457923910299</v>
      </c>
      <c r="H32">
        <v>0.371161728376731</v>
      </c>
      <c r="I32">
        <v>1.4948175477451668</v>
      </c>
      <c r="J32">
        <f t="shared" si="0"/>
        <v>1.1370643714317594</v>
      </c>
      <c r="K32">
        <f t="shared" si="1"/>
        <v>0.12798733516233196</v>
      </c>
      <c r="L32">
        <f t="shared" si="2"/>
        <v>1.0639390460779601</v>
      </c>
    </row>
    <row r="33" spans="1:26" x14ac:dyDescent="0.35">
      <c r="A33">
        <v>1217</v>
      </c>
      <c r="B33">
        <v>1</v>
      </c>
      <c r="C33">
        <v>1</v>
      </c>
      <c r="D33">
        <v>1</v>
      </c>
      <c r="E33">
        <v>8</v>
      </c>
      <c r="F33">
        <v>0</v>
      </c>
      <c r="G33">
        <v>-1.50444444444444</v>
      </c>
      <c r="H33">
        <v>0.25398697678352899</v>
      </c>
      <c r="I33">
        <v>0.459852214231673</v>
      </c>
      <c r="J33">
        <f t="shared" si="0"/>
        <v>0.59483397323304232</v>
      </c>
      <c r="K33">
        <f t="shared" si="1"/>
        <v>1.8220075263103749E-2</v>
      </c>
      <c r="L33">
        <f t="shared" si="2"/>
        <v>1.2187942767643184E-5</v>
      </c>
    </row>
    <row r="34" spans="1:26" x14ac:dyDescent="0.35">
      <c r="A34">
        <v>1292</v>
      </c>
      <c r="B34">
        <v>1</v>
      </c>
      <c r="C34">
        <v>0</v>
      </c>
      <c r="D34">
        <v>1</v>
      </c>
      <c r="E34">
        <v>6</v>
      </c>
      <c r="F34">
        <v>2</v>
      </c>
      <c r="G34">
        <v>0.38361557277232</v>
      </c>
      <c r="H34">
        <v>0.43845253868286999</v>
      </c>
      <c r="I34">
        <v>-0.38262170141366703</v>
      </c>
      <c r="J34">
        <f t="shared" ref="J34:J54" si="3">-1.57587 -1.16488 *B34 +1.36642 *C34+ 0.54959 *D34 + 0.07064 *E34-0.10714 *F34 + 0.13711 *G34 + 4.17631 *H34</f>
        <v>-9.7888746990530517E-2</v>
      </c>
      <c r="K34">
        <f t="shared" ref="K34:K54" si="4">(I34-J34)^2</f>
        <v>8.1072855334527932E-2</v>
      </c>
      <c r="L34">
        <f t="shared" ref="L34:L54" si="5">(I34-I$56)^2</f>
        <v>0.7156568473290541</v>
      </c>
    </row>
    <row r="35" spans="1:26" x14ac:dyDescent="0.35">
      <c r="A35">
        <v>1351</v>
      </c>
      <c r="B35">
        <v>0</v>
      </c>
      <c r="C35">
        <v>0</v>
      </c>
      <c r="D35">
        <v>0</v>
      </c>
      <c r="E35">
        <v>0</v>
      </c>
      <c r="F35">
        <v>0</v>
      </c>
      <c r="G35">
        <v>0.14444444444444701</v>
      </c>
      <c r="H35">
        <v>0.369885809544997</v>
      </c>
      <c r="I35">
        <v>7.098446980425166E-3</v>
      </c>
      <c r="J35">
        <f t="shared" si="3"/>
        <v>-1.1307416961355621E-2</v>
      </c>
      <c r="K35">
        <f t="shared" si="4"/>
        <v>3.3877582744334614E-4</v>
      </c>
      <c r="L35">
        <f t="shared" si="5"/>
        <v>0.2081594002680584</v>
      </c>
    </row>
    <row r="36" spans="1:26" x14ac:dyDescent="0.35">
      <c r="A36">
        <v>1395</v>
      </c>
      <c r="B36">
        <v>0</v>
      </c>
      <c r="C36">
        <v>0</v>
      </c>
      <c r="D36">
        <v>0</v>
      </c>
      <c r="E36">
        <v>0</v>
      </c>
      <c r="F36">
        <v>1</v>
      </c>
      <c r="G36">
        <v>0</v>
      </c>
      <c r="H36">
        <v>0.67017999823442698</v>
      </c>
      <c r="I36">
        <v>0.73624617909506984</v>
      </c>
      <c r="J36">
        <f t="shared" si="3"/>
        <v>1.1158694284264195</v>
      </c>
      <c r="K36">
        <f t="shared" si="4"/>
        <v>0.14411381143289204</v>
      </c>
      <c r="L36">
        <f t="shared" si="5"/>
        <v>7.4475960865224289E-2</v>
      </c>
    </row>
    <row r="37" spans="1:26" x14ac:dyDescent="0.35">
      <c r="A37">
        <v>1398</v>
      </c>
      <c r="B37">
        <v>1</v>
      </c>
      <c r="C37">
        <v>1</v>
      </c>
      <c r="D37">
        <v>1</v>
      </c>
      <c r="E37">
        <v>4</v>
      </c>
      <c r="F37">
        <v>0</v>
      </c>
      <c r="G37">
        <v>-0.37416666666666598</v>
      </c>
      <c r="H37">
        <v>0.26319440574588299</v>
      </c>
      <c r="I37">
        <v>-3.8557964201954675E-2</v>
      </c>
      <c r="J37">
        <f t="shared" si="3"/>
        <v>0.50569943699392161</v>
      </c>
      <c r="K37">
        <f t="shared" si="4"/>
        <v>0.29621611875648907</v>
      </c>
      <c r="L37">
        <f t="shared" si="5"/>
        <v>0.25190491680725013</v>
      </c>
    </row>
    <row r="38" spans="1:26" x14ac:dyDescent="0.35">
      <c r="A38">
        <v>1477</v>
      </c>
      <c r="B38">
        <v>0</v>
      </c>
      <c r="C38">
        <v>0</v>
      </c>
      <c r="D38">
        <v>1</v>
      </c>
      <c r="E38">
        <v>4</v>
      </c>
      <c r="F38">
        <v>0</v>
      </c>
      <c r="G38">
        <v>0.57634259259259302</v>
      </c>
      <c r="H38">
        <v>0.29273372754635701</v>
      </c>
      <c r="I38">
        <v>6.4554742364952844E-2</v>
      </c>
      <c r="J38">
        <f t="shared" si="3"/>
        <v>0.55784912655949659</v>
      </c>
      <c r="K38">
        <f t="shared" si="4"/>
        <v>0.24333934947787414</v>
      </c>
      <c r="L38">
        <f t="shared" si="5"/>
        <v>0.15903234373463593</v>
      </c>
    </row>
    <row r="39" spans="1:26" x14ac:dyDescent="0.35">
      <c r="A39">
        <v>1550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0.44721359549995798</v>
      </c>
      <c r="I39">
        <v>0.60417323534013345</v>
      </c>
      <c r="J39">
        <f t="shared" si="3"/>
        <v>0.29183261102242941</v>
      </c>
      <c r="K39">
        <f t="shared" si="4"/>
        <v>9.7556665599173129E-2</v>
      </c>
      <c r="L39">
        <f t="shared" si="5"/>
        <v>1.9833060081571881E-2</v>
      </c>
    </row>
    <row r="40" spans="1:26" x14ac:dyDescent="0.35">
      <c r="A40">
        <v>1552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0.47096647604213798</v>
      </c>
      <c r="I40">
        <v>9.7502713148758469E-2</v>
      </c>
      <c r="J40">
        <f t="shared" si="3"/>
        <v>0.39103200355954115</v>
      </c>
      <c r="K40">
        <f t="shared" si="4"/>
        <v>8.6159444329057602E-2</v>
      </c>
      <c r="L40">
        <f t="shared" si="5"/>
        <v>0.13383936254024234</v>
      </c>
    </row>
    <row r="41" spans="1:26" x14ac:dyDescent="0.35">
      <c r="A41">
        <v>1553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0.40137471507731098</v>
      </c>
      <c r="I41">
        <v>0.74029519987845449</v>
      </c>
      <c r="J41">
        <f t="shared" si="3"/>
        <v>0.10039523632452463</v>
      </c>
      <c r="K41">
        <f t="shared" si="4"/>
        <v>0.40947196335632075</v>
      </c>
      <c r="L41">
        <f t="shared" si="5"/>
        <v>7.6702333988187252E-2</v>
      </c>
    </row>
    <row r="42" spans="1:26" x14ac:dyDescent="0.35">
      <c r="A42">
        <v>1556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0.52166860815472105</v>
      </c>
      <c r="I42">
        <v>0.38168854844772504</v>
      </c>
      <c r="J42">
        <f t="shared" si="3"/>
        <v>0.60277982492264304</v>
      </c>
      <c r="K42">
        <f t="shared" si="4"/>
        <v>4.8881352533308629E-2</v>
      </c>
      <c r="L42">
        <f t="shared" si="5"/>
        <v>6.6675046007357245E-3</v>
      </c>
    </row>
    <row r="43" spans="1:26" x14ac:dyDescent="0.35">
      <c r="A43">
        <v>1568</v>
      </c>
      <c r="B43">
        <v>0</v>
      </c>
      <c r="C43">
        <v>0</v>
      </c>
      <c r="D43">
        <v>1</v>
      </c>
      <c r="E43">
        <v>6</v>
      </c>
      <c r="F43">
        <v>0</v>
      </c>
      <c r="G43">
        <v>0.64202701142185403</v>
      </c>
      <c r="H43">
        <v>0.345281402927404</v>
      </c>
      <c r="I43">
        <v>0.85564860676876364</v>
      </c>
      <c r="J43">
        <f t="shared" si="3"/>
        <v>0.92759049939579685</v>
      </c>
      <c r="K43">
        <f t="shared" si="4"/>
        <v>5.175635914759575E-3</v>
      </c>
      <c r="L43">
        <f t="shared" si="5"/>
        <v>0.15390342417321556</v>
      </c>
    </row>
    <row r="44" spans="1:26" x14ac:dyDescent="0.35">
      <c r="A44">
        <v>1589</v>
      </c>
      <c r="B44">
        <v>0</v>
      </c>
      <c r="C44">
        <v>0</v>
      </c>
      <c r="D44">
        <v>1</v>
      </c>
      <c r="E44">
        <v>7</v>
      </c>
      <c r="F44">
        <v>0</v>
      </c>
      <c r="G44">
        <v>0.65411660420341</v>
      </c>
      <c r="H44">
        <v>0.32518708093580501</v>
      </c>
      <c r="I44">
        <v>1.1238124391347002</v>
      </c>
      <c r="J44">
        <f t="shared" si="3"/>
        <v>0.9159679855853412</v>
      </c>
      <c r="K44">
        <f t="shared" si="4"/>
        <v>4.3199316871231644E-2</v>
      </c>
      <c r="L44">
        <f t="shared" si="5"/>
        <v>0.43621943400737045</v>
      </c>
    </row>
    <row r="45" spans="1:26" x14ac:dyDescent="0.35">
      <c r="A45">
        <v>1613</v>
      </c>
      <c r="B45">
        <v>0</v>
      </c>
      <c r="C45">
        <v>0</v>
      </c>
      <c r="D45">
        <v>0</v>
      </c>
      <c r="E45">
        <v>0</v>
      </c>
      <c r="F45">
        <v>3</v>
      </c>
      <c r="G45">
        <v>0</v>
      </c>
      <c r="H45">
        <v>0.50583363680084703</v>
      </c>
      <c r="I45">
        <v>-2.661172631408304E-3</v>
      </c>
      <c r="J45">
        <f t="shared" si="3"/>
        <v>0.21522807570774538</v>
      </c>
      <c r="K45">
        <f t="shared" si="4"/>
        <v>4.7475724541801385E-2</v>
      </c>
      <c r="L45">
        <f t="shared" si="5"/>
        <v>0.21716020360870891</v>
      </c>
      <c r="Z45" s="4" t="s">
        <v>579</v>
      </c>
    </row>
    <row r="46" spans="1:26" x14ac:dyDescent="0.35">
      <c r="A46">
        <v>1734</v>
      </c>
      <c r="B46">
        <v>0</v>
      </c>
      <c r="C46">
        <v>0</v>
      </c>
      <c r="D46">
        <v>0</v>
      </c>
      <c r="E46">
        <v>0</v>
      </c>
      <c r="F46">
        <v>1</v>
      </c>
      <c r="G46">
        <v>0</v>
      </c>
      <c r="H46">
        <v>0.46979414871498798</v>
      </c>
      <c r="I46">
        <v>0.30199940427826766</v>
      </c>
      <c r="J46">
        <f t="shared" si="3"/>
        <v>0.27899600121989132</v>
      </c>
      <c r="K46">
        <f t="shared" si="4"/>
        <v>5.2915655226611785E-4</v>
      </c>
      <c r="L46">
        <f t="shared" si="5"/>
        <v>2.6031864837971833E-2</v>
      </c>
    </row>
    <row r="47" spans="1:26" x14ac:dyDescent="0.35">
      <c r="A47">
        <v>1849</v>
      </c>
      <c r="B47">
        <v>0</v>
      </c>
      <c r="C47">
        <v>0</v>
      </c>
      <c r="D47">
        <v>1</v>
      </c>
      <c r="E47">
        <v>4</v>
      </c>
      <c r="F47">
        <v>2</v>
      </c>
      <c r="G47">
        <v>0.477407407407408</v>
      </c>
      <c r="H47">
        <v>0.32096316760500498</v>
      </c>
      <c r="I47">
        <v>0.75242766421518237</v>
      </c>
      <c r="J47">
        <f t="shared" si="3"/>
        <v>0.44789901613008776</v>
      </c>
      <c r="K47">
        <f t="shared" si="4"/>
        <v>9.2737697504535394E-2</v>
      </c>
      <c r="L47">
        <f t="shared" si="5"/>
        <v>8.3569747861864774E-2</v>
      </c>
    </row>
    <row r="48" spans="1:26" x14ac:dyDescent="0.35">
      <c r="A48">
        <v>1856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0.300961508806388</v>
      </c>
      <c r="I48">
        <v>-3.7956537726400619E-2</v>
      </c>
      <c r="J48">
        <f t="shared" si="3"/>
        <v>-0.31896144115679381</v>
      </c>
      <c r="K48">
        <f t="shared" si="4"/>
        <v>7.8963755751924602E-2</v>
      </c>
      <c r="L48">
        <f t="shared" si="5"/>
        <v>0.25130156505895013</v>
      </c>
    </row>
    <row r="49" spans="1:17" x14ac:dyDescent="0.35">
      <c r="A49">
        <v>1893</v>
      </c>
      <c r="B49">
        <v>0</v>
      </c>
      <c r="C49">
        <v>0</v>
      </c>
      <c r="D49">
        <v>0</v>
      </c>
      <c r="E49">
        <v>0</v>
      </c>
      <c r="F49">
        <v>0</v>
      </c>
      <c r="G49">
        <v>0.60697530864197702</v>
      </c>
      <c r="H49">
        <v>0.357914746467075</v>
      </c>
      <c r="I49">
        <v>6.0960760830631067E-2</v>
      </c>
      <c r="J49">
        <f t="shared" si="3"/>
        <v>2.1153193858112207E-3</v>
      </c>
      <c r="K49">
        <f t="shared" si="4"/>
        <v>3.4627859788357212E-3</v>
      </c>
      <c r="L49">
        <f t="shared" si="5"/>
        <v>0.16191173813305712</v>
      </c>
    </row>
    <row r="50" spans="1:17" x14ac:dyDescent="0.35">
      <c r="A50">
        <v>1904</v>
      </c>
      <c r="B50">
        <v>1</v>
      </c>
      <c r="C50">
        <v>1</v>
      </c>
      <c r="D50">
        <v>1</v>
      </c>
      <c r="E50">
        <v>6</v>
      </c>
      <c r="F50">
        <v>0</v>
      </c>
      <c r="G50">
        <v>-4.2096296296296298</v>
      </c>
      <c r="H50">
        <v>0.22778580277434399</v>
      </c>
      <c r="I50">
        <v>0.51230463178071961</v>
      </c>
      <c r="J50">
        <f t="shared" si="3"/>
        <v>-2.6778192533998268E-2</v>
      </c>
      <c r="K50">
        <f t="shared" si="4"/>
        <v>0.29061029147113299</v>
      </c>
      <c r="L50">
        <f t="shared" si="5"/>
        <v>2.3972083223145922E-3</v>
      </c>
    </row>
    <row r="51" spans="1:17" x14ac:dyDescent="0.35">
      <c r="A51">
        <v>1925</v>
      </c>
      <c r="B51">
        <v>0</v>
      </c>
      <c r="C51">
        <v>0</v>
      </c>
      <c r="D51">
        <v>1</v>
      </c>
      <c r="E51">
        <v>1</v>
      </c>
      <c r="F51">
        <v>0</v>
      </c>
      <c r="G51">
        <v>0.35009259259259301</v>
      </c>
      <c r="H51">
        <v>0.29541450023299098</v>
      </c>
      <c r="I51">
        <v>0.49179372847096658</v>
      </c>
      <c r="J51">
        <f t="shared" si="3"/>
        <v>0.32610372683841293</v>
      </c>
      <c r="K51">
        <f t="shared" si="4"/>
        <v>2.7453176640995631E-2</v>
      </c>
      <c r="L51">
        <f t="shared" si="5"/>
        <v>8.0942473749370586E-4</v>
      </c>
    </row>
    <row r="52" spans="1:17" x14ac:dyDescent="0.35">
      <c r="A52">
        <v>1980</v>
      </c>
      <c r="B52">
        <v>0</v>
      </c>
      <c r="C52">
        <v>0</v>
      </c>
      <c r="D52">
        <v>1</v>
      </c>
      <c r="E52">
        <v>2</v>
      </c>
      <c r="F52">
        <v>3</v>
      </c>
      <c r="G52">
        <v>1.56271373981692</v>
      </c>
      <c r="H52">
        <v>0.33092512481609099</v>
      </c>
      <c r="I52">
        <v>0.23883965738148571</v>
      </c>
      <c r="J52">
        <f t="shared" si="3"/>
        <v>0.38988958888698688</v>
      </c>
      <c r="K52">
        <f t="shared" si="4"/>
        <v>2.2816081807816593E-2</v>
      </c>
      <c r="L52">
        <f t="shared" si="5"/>
        <v>5.0401902457043034E-2</v>
      </c>
    </row>
    <row r="53" spans="1:17" x14ac:dyDescent="0.35">
      <c r="A53">
        <v>2055</v>
      </c>
      <c r="B53">
        <v>0</v>
      </c>
      <c r="C53">
        <v>0</v>
      </c>
      <c r="D53">
        <v>1</v>
      </c>
      <c r="E53">
        <v>1</v>
      </c>
      <c r="F53">
        <v>0</v>
      </c>
      <c r="G53">
        <v>0.77546296296296402</v>
      </c>
      <c r="H53">
        <v>0.31831197197276601</v>
      </c>
      <c r="I53">
        <v>0.41961457876255803</v>
      </c>
      <c r="J53">
        <f t="shared" si="3"/>
        <v>0.48005319852143424</v>
      </c>
      <c r="K53">
        <f t="shared" si="4"/>
        <v>3.6528267583580219E-3</v>
      </c>
      <c r="L53">
        <f t="shared" si="5"/>
        <v>1.9122043544078575E-3</v>
      </c>
    </row>
    <row r="54" spans="1:17" x14ac:dyDescent="0.35">
      <c r="A54">
        <v>2075</v>
      </c>
      <c r="B54">
        <v>1</v>
      </c>
      <c r="C54">
        <v>1</v>
      </c>
      <c r="D54">
        <v>1</v>
      </c>
      <c r="E54">
        <v>4</v>
      </c>
      <c r="F54">
        <v>0</v>
      </c>
      <c r="G54">
        <v>-0.54777777777777703</v>
      </c>
      <c r="H54">
        <v>0.24990646199050801</v>
      </c>
      <c r="I54">
        <v>0.9625883668475872</v>
      </c>
      <c r="J54">
        <f t="shared" si="3"/>
        <v>0.4264010451644672</v>
      </c>
      <c r="K54">
        <f t="shared" si="4"/>
        <v>0.28749684393371761</v>
      </c>
      <c r="L54">
        <f t="shared" si="5"/>
        <v>0.24924559917197128</v>
      </c>
    </row>
    <row r="56" spans="1:17" x14ac:dyDescent="0.35">
      <c r="I56">
        <v>0.46334333765653829</v>
      </c>
      <c r="K56">
        <f>SUM(K2:K55)</f>
        <v>5.1468808433003224</v>
      </c>
      <c r="L56">
        <f>SUM(L2:L55)</f>
        <v>18.428837105727819</v>
      </c>
    </row>
    <row r="57" spans="1:17" x14ac:dyDescent="0.35">
      <c r="N57" t="s">
        <v>244</v>
      </c>
      <c r="O57">
        <f>1-K56/L56</f>
        <v>0.72071591854807626</v>
      </c>
      <c r="Q57" t="s">
        <v>72</v>
      </c>
    </row>
    <row r="58" spans="1:17" x14ac:dyDescent="0.35">
      <c r="N58" t="s">
        <v>245</v>
      </c>
      <c r="O58">
        <v>0.61</v>
      </c>
    </row>
    <row r="59" spans="1:17" x14ac:dyDescent="0.35">
      <c r="A59" t="s">
        <v>1</v>
      </c>
      <c r="B59" t="s">
        <v>215</v>
      </c>
      <c r="C59" t="s">
        <v>47</v>
      </c>
      <c r="D59" t="s">
        <v>278</v>
      </c>
      <c r="E59" t="s">
        <v>128</v>
      </c>
      <c r="F59" t="s">
        <v>226</v>
      </c>
      <c r="G59" t="s">
        <v>222</v>
      </c>
      <c r="H59" t="s">
        <v>279</v>
      </c>
      <c r="I59" t="s">
        <v>280</v>
      </c>
      <c r="J59" t="s">
        <v>14</v>
      </c>
      <c r="K59" t="s">
        <v>94</v>
      </c>
      <c r="L59" t="s">
        <v>95</v>
      </c>
    </row>
    <row r="60" spans="1:17" x14ac:dyDescent="0.35">
      <c r="A60">
        <v>2</v>
      </c>
      <c r="B60">
        <v>1</v>
      </c>
      <c r="C60">
        <v>0</v>
      </c>
      <c r="D60">
        <v>1</v>
      </c>
      <c r="E60">
        <v>2</v>
      </c>
      <c r="F60">
        <v>0</v>
      </c>
      <c r="G60">
        <v>0.59703703703703803</v>
      </c>
      <c r="H60">
        <v>0.26987975090608202</v>
      </c>
      <c r="I60">
        <v>-2.0561290992851413</v>
      </c>
      <c r="J60">
        <f t="shared" ref="J60:J66" si="6">-1.57587 -1.16488 *B60 +1.36642 *C60+ 0.54959 *D60 + 0.07064 *E60-0.10714 *F60 + 0.13711 *G60 + 4.17631 *H60</f>
        <v>-0.84091874934527233</v>
      </c>
      <c r="K60">
        <f t="shared" ref="K60:K77" si="7">(I60-J60)^2</f>
        <v>1.4767361946009789</v>
      </c>
      <c r="L60">
        <f t="shared" ref="L60:L77" si="8">(I60-I$56)^2</f>
        <v>6.347741360508846</v>
      </c>
    </row>
    <row r="61" spans="1:17" x14ac:dyDescent="0.35">
      <c r="A61">
        <v>327</v>
      </c>
      <c r="B61">
        <v>1</v>
      </c>
      <c r="C61">
        <v>1</v>
      </c>
      <c r="D61">
        <v>1</v>
      </c>
      <c r="E61">
        <v>4</v>
      </c>
      <c r="F61">
        <v>0</v>
      </c>
      <c r="G61">
        <v>-8.1388888888888303E-2</v>
      </c>
      <c r="H61">
        <v>0.26273417004252098</v>
      </c>
      <c r="I61">
        <v>1.1242466546920133</v>
      </c>
      <c r="J61">
        <f t="shared" si="6"/>
        <v>0.54392011113472494</v>
      </c>
      <c r="K61">
        <f t="shared" si="7"/>
        <v>0.33677889715714937</v>
      </c>
      <c r="L61">
        <f t="shared" si="8"/>
        <v>0.43679319446849357</v>
      </c>
    </row>
    <row r="62" spans="1:17" x14ac:dyDescent="0.35">
      <c r="A62">
        <v>449</v>
      </c>
      <c r="B62">
        <v>0</v>
      </c>
      <c r="C62">
        <v>0</v>
      </c>
      <c r="D62">
        <v>0</v>
      </c>
      <c r="E62">
        <v>0</v>
      </c>
      <c r="F62">
        <v>0</v>
      </c>
      <c r="G62">
        <v>2.6585185185185201</v>
      </c>
      <c r="H62">
        <v>0.35267090063074003</v>
      </c>
      <c r="I62">
        <v>-0.58508983210870813</v>
      </c>
      <c r="J62">
        <f t="shared" si="6"/>
        <v>0.26150248308723989</v>
      </c>
      <c r="K62">
        <f t="shared" si="7"/>
        <v>0.7167185481488354</v>
      </c>
      <c r="L62">
        <f t="shared" si="8"/>
        <v>1.0992121114640021</v>
      </c>
    </row>
    <row r="63" spans="1:17" x14ac:dyDescent="0.35">
      <c r="A63">
        <v>1140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0.28867513459481298</v>
      </c>
      <c r="I63">
        <v>-0.99200164425161974</v>
      </c>
      <c r="J63">
        <f t="shared" si="6"/>
        <v>-0.37027314864033678</v>
      </c>
      <c r="K63">
        <f t="shared" si="7"/>
        <v>0.38654632225506907</v>
      </c>
      <c r="L63">
        <f t="shared" si="8"/>
        <v>2.1180290163652571</v>
      </c>
    </row>
    <row r="64" spans="1:17" x14ac:dyDescent="0.35">
      <c r="A64">
        <v>1337</v>
      </c>
      <c r="B64">
        <v>0</v>
      </c>
      <c r="C64">
        <v>1</v>
      </c>
      <c r="D64">
        <v>1</v>
      </c>
      <c r="E64">
        <v>2</v>
      </c>
      <c r="F64">
        <v>0</v>
      </c>
      <c r="G64">
        <v>0.85666666666666702</v>
      </c>
      <c r="H64">
        <v>0.273861842863862</v>
      </c>
      <c r="I64">
        <v>1.5506987647850798</v>
      </c>
      <c r="J64">
        <f t="shared" si="6"/>
        <v>1.742609519637442</v>
      </c>
      <c r="K64">
        <f t="shared" si="7"/>
        <v>3.6829737828003459E-2</v>
      </c>
      <c r="L64">
        <f t="shared" si="8"/>
        <v>1.182341824905893</v>
      </c>
    </row>
    <row r="65" spans="1:26" x14ac:dyDescent="0.35">
      <c r="A65">
        <v>1500</v>
      </c>
      <c r="B65">
        <v>0</v>
      </c>
      <c r="C65">
        <v>0</v>
      </c>
      <c r="D65">
        <v>1</v>
      </c>
      <c r="E65">
        <v>1</v>
      </c>
      <c r="F65">
        <v>7</v>
      </c>
      <c r="G65">
        <v>0</v>
      </c>
      <c r="H65">
        <v>0.452815868900871</v>
      </c>
      <c r="I65">
        <v>0.60986006277049754</v>
      </c>
      <c r="J65">
        <f t="shared" si="6"/>
        <v>0.18547944144939632</v>
      </c>
      <c r="K65">
        <f t="shared" si="7"/>
        <v>0.18009891175288389</v>
      </c>
      <c r="L65">
        <f t="shared" si="8"/>
        <v>2.1467150738119497E-2</v>
      </c>
    </row>
    <row r="66" spans="1:26" x14ac:dyDescent="0.35">
      <c r="A66">
        <v>1562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0.34708208528564799</v>
      </c>
      <c r="I66">
        <v>-8.6917653936588124E-2</v>
      </c>
      <c r="J66">
        <f t="shared" si="6"/>
        <v>-0.12634761640069558</v>
      </c>
      <c r="K66">
        <f t="shared" si="7"/>
        <v>1.5547219399209232E-3</v>
      </c>
      <c r="L66">
        <f t="shared" si="8"/>
        <v>0.30278715886905078</v>
      </c>
    </row>
    <row r="67" spans="1:26" x14ac:dyDescent="0.35">
      <c r="A67">
        <v>1610</v>
      </c>
      <c r="B67">
        <v>0</v>
      </c>
      <c r="C67">
        <v>0</v>
      </c>
      <c r="D67">
        <v>0</v>
      </c>
      <c r="E67">
        <v>0</v>
      </c>
      <c r="F67">
        <v>2</v>
      </c>
      <c r="G67">
        <v>0</v>
      </c>
      <c r="H67">
        <v>0.50777818240112904</v>
      </c>
      <c r="I67">
        <v>0.15601670704289483</v>
      </c>
      <c r="J67">
        <f t="shared" ref="J67:J77" si="9">-1.57587 -1.16488 *B67 +1.36642 *C67+ 0.54959 *D67 + 0.07064 *E67-0.10714 *F67 + 0.13711 *G67 + 4.17631 *H67</f>
        <v>0.33048910094365924</v>
      </c>
      <c r="K67">
        <f t="shared" si="7"/>
        <v>3.0440616233463495E-2</v>
      </c>
      <c r="L67">
        <f t="shared" si="8"/>
        <v>9.4449657884334848E-2</v>
      </c>
    </row>
    <row r="68" spans="1:26" x14ac:dyDescent="0.35">
      <c r="A68">
        <v>1614</v>
      </c>
      <c r="B68">
        <v>0</v>
      </c>
      <c r="C68">
        <v>0</v>
      </c>
      <c r="D68">
        <v>1</v>
      </c>
      <c r="E68">
        <v>1</v>
      </c>
      <c r="F68">
        <v>4</v>
      </c>
      <c r="G68">
        <v>0</v>
      </c>
      <c r="H68">
        <v>0.50466690944067705</v>
      </c>
      <c r="I68">
        <v>0.70464979732957445</v>
      </c>
      <c r="J68">
        <f t="shared" si="9"/>
        <v>0.72344546056619374</v>
      </c>
      <c r="K68">
        <f t="shared" si="7"/>
        <v>3.5327695650440224E-4</v>
      </c>
      <c r="L68">
        <f t="shared" si="8"/>
        <v>5.8228807479934627E-2</v>
      </c>
      <c r="Z68" s="4" t="s">
        <v>580</v>
      </c>
    </row>
    <row r="69" spans="1:26" x14ac:dyDescent="0.35">
      <c r="A69">
        <v>1628</v>
      </c>
      <c r="B69">
        <v>1</v>
      </c>
      <c r="C69">
        <v>0</v>
      </c>
      <c r="D69">
        <v>1</v>
      </c>
      <c r="E69">
        <v>5</v>
      </c>
      <c r="F69">
        <v>0</v>
      </c>
      <c r="G69">
        <v>1.29899512891577</v>
      </c>
      <c r="H69">
        <v>0.34846903383549499</v>
      </c>
      <c r="I69">
        <v>0.51573432995916413</v>
      </c>
      <c r="J69">
        <f t="shared" si="9"/>
        <v>-0.2045400671768427</v>
      </c>
      <c r="K69">
        <f t="shared" si="7"/>
        <v>0.51879520716963812</v>
      </c>
      <c r="L69">
        <f t="shared" si="8"/>
        <v>2.7448160744537996E-3</v>
      </c>
    </row>
    <row r="70" spans="1:26" x14ac:dyDescent="0.35">
      <c r="A70">
        <v>1761</v>
      </c>
      <c r="B70">
        <v>1</v>
      </c>
      <c r="C70">
        <v>1</v>
      </c>
      <c r="D70">
        <v>1</v>
      </c>
      <c r="E70">
        <v>12</v>
      </c>
      <c r="F70">
        <v>0</v>
      </c>
      <c r="G70">
        <v>-10.221143291285401</v>
      </c>
      <c r="H70">
        <v>0.25401595124555798</v>
      </c>
      <c r="I70">
        <v>-1.0723596264232365</v>
      </c>
      <c r="J70">
        <f t="shared" si="9"/>
        <v>-0.31763159932180551</v>
      </c>
      <c r="K70">
        <f t="shared" si="7"/>
        <v>0.56961439489241827</v>
      </c>
      <c r="L70">
        <f t="shared" si="8"/>
        <v>2.3583835938834059</v>
      </c>
    </row>
    <row r="71" spans="1:26" x14ac:dyDescent="0.35">
      <c r="A71">
        <v>1882</v>
      </c>
      <c r="B71">
        <v>0</v>
      </c>
      <c r="C71">
        <v>0</v>
      </c>
      <c r="D71">
        <v>0</v>
      </c>
      <c r="E71">
        <v>0</v>
      </c>
      <c r="F71">
        <v>0</v>
      </c>
      <c r="G71">
        <v>0.50540123456790298</v>
      </c>
      <c r="H71">
        <v>0.344613016959328</v>
      </c>
      <c r="I71">
        <v>-5.8775527488582391E-2</v>
      </c>
      <c r="J71">
        <f t="shared" si="9"/>
        <v>-6.7363647870983812E-2</v>
      </c>
      <c r="K71">
        <f t="shared" si="7"/>
        <v>7.3755811702618722E-5</v>
      </c>
      <c r="L71">
        <f t="shared" si="8"/>
        <v>0.27260810934042878</v>
      </c>
    </row>
    <row r="72" spans="1:26" x14ac:dyDescent="0.35">
      <c r="A72">
        <v>1889</v>
      </c>
      <c r="B72">
        <v>0</v>
      </c>
      <c r="C72">
        <v>0</v>
      </c>
      <c r="D72">
        <v>0</v>
      </c>
      <c r="E72">
        <v>0</v>
      </c>
      <c r="F72">
        <v>0</v>
      </c>
      <c r="G72">
        <v>-0.549567901234564</v>
      </c>
      <c r="H72">
        <v>0.37986169544326598</v>
      </c>
      <c r="I72">
        <v>-5.6559113458315657E-2</v>
      </c>
      <c r="J72">
        <f t="shared" si="9"/>
        <v>-6.4801057641605153E-2</v>
      </c>
      <c r="K72">
        <f t="shared" si="7"/>
        <v>6.7929643920459549E-5</v>
      </c>
      <c r="L72">
        <f t="shared" si="8"/>
        <v>0.27029855867523317</v>
      </c>
    </row>
    <row r="73" spans="1:26" x14ac:dyDescent="0.35">
      <c r="A73">
        <v>1898</v>
      </c>
      <c r="B73">
        <v>0</v>
      </c>
      <c r="C73">
        <v>1</v>
      </c>
      <c r="D73">
        <v>0</v>
      </c>
      <c r="E73">
        <v>0</v>
      </c>
      <c r="F73">
        <v>4</v>
      </c>
      <c r="G73">
        <v>1.6575807035777299</v>
      </c>
      <c r="H73">
        <v>0.336912266651825</v>
      </c>
      <c r="I73">
        <v>0.5745826697838563</v>
      </c>
      <c r="J73">
        <f t="shared" si="9"/>
        <v>0.99631095860822561</v>
      </c>
      <c r="K73">
        <f t="shared" si="7"/>
        <v>0.17785474959473066</v>
      </c>
      <c r="L73">
        <f t="shared" si="8"/>
        <v>1.2374189012131765E-2</v>
      </c>
    </row>
    <row r="74" spans="1:26" x14ac:dyDescent="0.35">
      <c r="A74">
        <v>1998</v>
      </c>
      <c r="B74">
        <v>0</v>
      </c>
      <c r="C74">
        <v>0</v>
      </c>
      <c r="D74">
        <v>0</v>
      </c>
      <c r="E74">
        <v>0</v>
      </c>
      <c r="F74">
        <v>0</v>
      </c>
      <c r="G74">
        <v>2.0138888888888902</v>
      </c>
      <c r="H74">
        <v>0.32700317547305502</v>
      </c>
      <c r="I74">
        <v>0.8595836334221616</v>
      </c>
      <c r="J74">
        <f t="shared" si="9"/>
        <v>6.5920937315430139E-2</v>
      </c>
      <c r="K74">
        <f t="shared" si="7"/>
        <v>0.62990047519140602</v>
      </c>
      <c r="L74">
        <f t="shared" si="8"/>
        <v>0.15700637198842862</v>
      </c>
    </row>
    <row r="75" spans="1:26" x14ac:dyDescent="0.35">
      <c r="A75">
        <v>2009</v>
      </c>
      <c r="B75">
        <v>0</v>
      </c>
      <c r="C75">
        <v>0</v>
      </c>
      <c r="D75">
        <v>0</v>
      </c>
      <c r="E75">
        <v>0</v>
      </c>
      <c r="F75">
        <v>0</v>
      </c>
      <c r="G75">
        <v>1.6591975308642</v>
      </c>
      <c r="H75">
        <v>0.35117804725945401</v>
      </c>
      <c r="I75">
        <v>0.93804744164006504</v>
      </c>
      <c r="J75">
        <f t="shared" si="9"/>
        <v>0.1182509640069207</v>
      </c>
      <c r="K75">
        <f t="shared" si="7"/>
        <v>0.67206626473971054</v>
      </c>
      <c r="L75">
        <f t="shared" si="8"/>
        <v>0.22534398633880298</v>
      </c>
    </row>
    <row r="76" spans="1:26" x14ac:dyDescent="0.35">
      <c r="A76">
        <v>2023</v>
      </c>
      <c r="B76">
        <v>0</v>
      </c>
      <c r="C76">
        <v>0</v>
      </c>
      <c r="D76">
        <v>0</v>
      </c>
      <c r="E76">
        <v>0</v>
      </c>
      <c r="F76">
        <v>2</v>
      </c>
      <c r="G76">
        <v>0</v>
      </c>
      <c r="H76">
        <v>0.46508889775831502</v>
      </c>
      <c r="I76">
        <v>0.34231615591186682</v>
      </c>
      <c r="J76">
        <f t="shared" si="9"/>
        <v>0.15220541459702841</v>
      </c>
      <c r="K76">
        <f t="shared" si="7"/>
        <v>3.6142093963277409E-2</v>
      </c>
      <c r="L76">
        <f t="shared" si="8"/>
        <v>1.4647578721057741E-2</v>
      </c>
    </row>
    <row r="77" spans="1:26" x14ac:dyDescent="0.35">
      <c r="A77">
        <v>2069</v>
      </c>
      <c r="B77">
        <v>1</v>
      </c>
      <c r="C77">
        <v>1</v>
      </c>
      <c r="D77">
        <v>1</v>
      </c>
      <c r="E77">
        <v>6</v>
      </c>
      <c r="F77">
        <v>0</v>
      </c>
      <c r="G77">
        <v>-2.0530555555555501</v>
      </c>
      <c r="H77">
        <v>0.233221087721943</v>
      </c>
      <c r="I77">
        <v>0.14523689899759518</v>
      </c>
      <c r="J77">
        <f t="shared" si="9"/>
        <v>0.29160911364180597</v>
      </c>
      <c r="K77">
        <f t="shared" si="7"/>
        <v>2.1424825219850917E-2</v>
      </c>
      <c r="L77">
        <f t="shared" si="8"/>
        <v>0.10119170631627594</v>
      </c>
    </row>
    <row r="79" spans="1:26" x14ac:dyDescent="0.35">
      <c r="K79">
        <f>SUM(K60:K78)</f>
        <v>5.7919969230994637</v>
      </c>
      <c r="L79">
        <f>SUM(L60:L78)</f>
        <v>15.075649193034153</v>
      </c>
    </row>
    <row r="81" spans="11:26" x14ac:dyDescent="0.35">
      <c r="K81" t="s">
        <v>96</v>
      </c>
      <c r="L81">
        <f>1-K79/L79</f>
        <v>0.6158044772111233</v>
      </c>
    </row>
    <row r="92" spans="11:26" x14ac:dyDescent="0.35">
      <c r="Z92" s="4" t="s">
        <v>581</v>
      </c>
    </row>
    <row r="113" spans="26:26" x14ac:dyDescent="0.35">
      <c r="Z113" s="4" t="s">
        <v>582</v>
      </c>
    </row>
    <row r="136" spans="26:26" x14ac:dyDescent="0.35">
      <c r="Z136" s="4" t="s">
        <v>583</v>
      </c>
    </row>
  </sheetData>
  <sortState xmlns:xlrd2="http://schemas.microsoft.com/office/spreadsheetml/2017/richdata2" ref="A2:L54">
    <sortCondition ref="A1:A54"/>
  </sortState>
  <conditionalFormatting sqref="B57:H57 A59:I59">
    <cfRule type="duplicateValues" dxfId="93" priority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34"/>
  <sheetViews>
    <sheetView workbookViewId="0">
      <selection activeCell="O5" sqref="O5"/>
    </sheetView>
  </sheetViews>
  <sheetFormatPr defaultRowHeight="15.5" x14ac:dyDescent="0.35"/>
  <cols>
    <col min="12" max="12" width="12.7265625" bestFit="1" customWidth="1"/>
    <col min="25" max="25" width="10" style="4" bestFit="1" customWidth="1"/>
  </cols>
  <sheetData>
    <row r="1" spans="1:25" x14ac:dyDescent="0.35">
      <c r="A1" t="s">
        <v>1</v>
      </c>
      <c r="B1" t="s">
        <v>42</v>
      </c>
      <c r="C1" t="s">
        <v>233</v>
      </c>
      <c r="D1" t="s">
        <v>99</v>
      </c>
      <c r="E1" t="s">
        <v>281</v>
      </c>
      <c r="F1" t="s">
        <v>162</v>
      </c>
      <c r="G1" t="s">
        <v>282</v>
      </c>
      <c r="H1" t="s">
        <v>283</v>
      </c>
      <c r="I1" t="s">
        <v>284</v>
      </c>
      <c r="J1" t="s">
        <v>14</v>
      </c>
      <c r="K1" t="s">
        <v>94</v>
      </c>
      <c r="L1" t="s">
        <v>95</v>
      </c>
      <c r="Y1" s="4" t="s">
        <v>577</v>
      </c>
    </row>
    <row r="2" spans="1:25" x14ac:dyDescent="0.35">
      <c r="A2">
        <v>44</v>
      </c>
      <c r="B2">
        <v>0</v>
      </c>
      <c r="C2">
        <v>0</v>
      </c>
      <c r="D2">
        <v>0</v>
      </c>
      <c r="E2">
        <v>0</v>
      </c>
      <c r="F2">
        <v>0</v>
      </c>
      <c r="G2">
        <v>1</v>
      </c>
      <c r="H2">
        <v>0</v>
      </c>
      <c r="I2">
        <v>0.97928403108371764</v>
      </c>
      <c r="J2">
        <f t="shared" ref="J2:J33" si="0">0.47395-0.51286*B2-0.38882*C2+1.06824*D2+0.77794*E2-0.00746*F2+0.64576*G2+2.1834*H2</f>
        <v>1.11971</v>
      </c>
      <c r="K2">
        <f t="shared" ref="K2:K33" si="1">(I2-J2)^2</f>
        <v>1.9719452746076695E-2</v>
      </c>
      <c r="L2">
        <f t="shared" ref="L2:L33" si="2">(I2-I$141)^2</f>
        <v>0.50681684563604334</v>
      </c>
    </row>
    <row r="3" spans="1:25" x14ac:dyDescent="0.35">
      <c r="A3">
        <v>60</v>
      </c>
      <c r="B3">
        <v>1</v>
      </c>
      <c r="C3">
        <v>0</v>
      </c>
      <c r="D3">
        <v>0</v>
      </c>
      <c r="E3">
        <v>1</v>
      </c>
      <c r="F3">
        <v>2</v>
      </c>
      <c r="G3">
        <v>0</v>
      </c>
      <c r="H3">
        <v>0</v>
      </c>
      <c r="I3">
        <v>1.4969420854897768</v>
      </c>
      <c r="J3">
        <f t="shared" si="0"/>
        <v>0.72410999999999992</v>
      </c>
      <c r="K3">
        <f t="shared" si="1"/>
        <v>0.59726943236247776</v>
      </c>
      <c r="L3">
        <f t="shared" si="2"/>
        <v>1.5118393232996903</v>
      </c>
    </row>
    <row r="4" spans="1:25" x14ac:dyDescent="0.35">
      <c r="A4">
        <v>64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0.38857768451824448</v>
      </c>
      <c r="J4">
        <f t="shared" si="0"/>
        <v>-3.891E-2</v>
      </c>
      <c r="K4">
        <f t="shared" si="1"/>
        <v>0.18274572041477014</v>
      </c>
      <c r="L4">
        <f t="shared" si="2"/>
        <v>1.469049543816304E-2</v>
      </c>
    </row>
    <row r="5" spans="1:25" x14ac:dyDescent="0.35">
      <c r="A5">
        <v>105</v>
      </c>
      <c r="B5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-0.49516371968430395</v>
      </c>
      <c r="J5">
        <f t="shared" si="0"/>
        <v>-3.891E-2</v>
      </c>
      <c r="K5">
        <f t="shared" si="1"/>
        <v>0.20816745672576339</v>
      </c>
      <c r="L5">
        <f t="shared" si="2"/>
        <v>0.581462752871171</v>
      </c>
    </row>
    <row r="6" spans="1:25" x14ac:dyDescent="0.35">
      <c r="A6">
        <v>112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0.17935055475926731</v>
      </c>
      <c r="J6">
        <f t="shared" si="0"/>
        <v>-3.891E-2</v>
      </c>
      <c r="K6">
        <f t="shared" si="1"/>
        <v>4.7637669763823123E-2</v>
      </c>
      <c r="L6">
        <f t="shared" si="2"/>
        <v>7.7480090453391718E-3</v>
      </c>
    </row>
    <row r="7" spans="1:25" x14ac:dyDescent="0.35">
      <c r="A7">
        <v>114</v>
      </c>
      <c r="B7">
        <v>1</v>
      </c>
      <c r="C7">
        <v>0</v>
      </c>
      <c r="D7">
        <v>1</v>
      </c>
      <c r="E7">
        <v>0</v>
      </c>
      <c r="F7">
        <v>0</v>
      </c>
      <c r="G7">
        <v>0</v>
      </c>
      <c r="H7">
        <v>0</v>
      </c>
      <c r="I7">
        <v>0.96165699356137546</v>
      </c>
      <c r="J7">
        <f t="shared" si="0"/>
        <v>1.0293300000000001</v>
      </c>
      <c r="K7">
        <f t="shared" si="1"/>
        <v>4.5796358004421287E-3</v>
      </c>
      <c r="L7">
        <f t="shared" si="2"/>
        <v>0.48202980482361141</v>
      </c>
    </row>
    <row r="8" spans="1:25" x14ac:dyDescent="0.35">
      <c r="A8">
        <v>120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0.60095446456621016</v>
      </c>
      <c r="J8">
        <f t="shared" si="0"/>
        <v>-3.891E-2</v>
      </c>
      <c r="K8">
        <f t="shared" si="1"/>
        <v>0.4094265330146028</v>
      </c>
      <c r="L8">
        <f t="shared" si="2"/>
        <v>0.11127637301916392</v>
      </c>
    </row>
    <row r="9" spans="1:25" x14ac:dyDescent="0.35">
      <c r="A9">
        <v>139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-0.44223670329850417</v>
      </c>
      <c r="J9">
        <f t="shared" si="0"/>
        <v>-3.891E-2</v>
      </c>
      <c r="K9">
        <f t="shared" si="1"/>
        <v>0.16267242959363962</v>
      </c>
      <c r="L9">
        <f t="shared" si="2"/>
        <v>0.503546400037169</v>
      </c>
    </row>
    <row r="10" spans="1:25" x14ac:dyDescent="0.35">
      <c r="A10">
        <v>175</v>
      </c>
      <c r="B10">
        <v>1</v>
      </c>
      <c r="C10">
        <v>1</v>
      </c>
      <c r="D10">
        <v>0</v>
      </c>
      <c r="E10">
        <v>0</v>
      </c>
      <c r="F10">
        <v>2</v>
      </c>
      <c r="G10">
        <v>0</v>
      </c>
      <c r="H10">
        <v>0</v>
      </c>
      <c r="I10">
        <v>-0.32721603069921645</v>
      </c>
      <c r="J10">
        <f t="shared" si="0"/>
        <v>-0.44264999999999999</v>
      </c>
      <c r="K10">
        <f t="shared" si="1"/>
        <v>1.3325001268534236E-2</v>
      </c>
      <c r="L10">
        <f t="shared" si="2"/>
        <v>0.35353650842586565</v>
      </c>
      <c r="N10" t="s">
        <v>53</v>
      </c>
    </row>
    <row r="11" spans="1:25" x14ac:dyDescent="0.35">
      <c r="A11">
        <v>202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0.12789985651914293</v>
      </c>
      <c r="J11">
        <f t="shared" si="0"/>
        <v>-3.891E-2</v>
      </c>
      <c r="K11">
        <f t="shared" si="1"/>
        <v>2.7825528231937052E-2</v>
      </c>
      <c r="L11">
        <f t="shared" si="2"/>
        <v>1.9452849938324464E-2</v>
      </c>
      <c r="N11">
        <v>301</v>
      </c>
    </row>
    <row r="12" spans="1:25" x14ac:dyDescent="0.35">
      <c r="A12">
        <v>222</v>
      </c>
      <c r="B12">
        <v>1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0.42593450557316892</v>
      </c>
      <c r="J12">
        <f t="shared" si="0"/>
        <v>0.73902999999999996</v>
      </c>
      <c r="K12">
        <f t="shared" si="1"/>
        <v>9.8028788630381794E-2</v>
      </c>
      <c r="L12">
        <f t="shared" si="2"/>
        <v>2.514164624736473E-2</v>
      </c>
      <c r="N12">
        <v>1775</v>
      </c>
    </row>
    <row r="13" spans="1:25" x14ac:dyDescent="0.35">
      <c r="A13">
        <v>236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0.1524570961328342</v>
      </c>
      <c r="J13">
        <f t="shared" si="0"/>
        <v>-3.891E-2</v>
      </c>
      <c r="K13">
        <f t="shared" si="1"/>
        <v>3.6621365482313407E-2</v>
      </c>
      <c r="L13">
        <f t="shared" si="2"/>
        <v>1.3205740916215175E-2</v>
      </c>
      <c r="N13">
        <v>623</v>
      </c>
    </row>
    <row r="14" spans="1:25" x14ac:dyDescent="0.35">
      <c r="A14">
        <v>242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-0.17017631923441456</v>
      </c>
      <c r="J14">
        <f t="shared" si="0"/>
        <v>-3.891E-2</v>
      </c>
      <c r="K14">
        <f t="shared" si="1"/>
        <v>1.7230846565351236E-2</v>
      </c>
      <c r="L14">
        <f t="shared" si="2"/>
        <v>0.1914496959639978</v>
      </c>
      <c r="N14">
        <v>1792</v>
      </c>
    </row>
    <row r="15" spans="1:25" x14ac:dyDescent="0.35">
      <c r="A15">
        <v>302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9.1898672105479307E-3</v>
      </c>
      <c r="J15">
        <f t="shared" si="0"/>
        <v>-3.891E-2</v>
      </c>
      <c r="K15">
        <f t="shared" si="1"/>
        <v>2.3135972256723438E-3</v>
      </c>
      <c r="L15">
        <f t="shared" si="2"/>
        <v>6.6658700705095053E-2</v>
      </c>
      <c r="N15">
        <v>546</v>
      </c>
    </row>
    <row r="16" spans="1:25" x14ac:dyDescent="0.35">
      <c r="A16">
        <v>310</v>
      </c>
      <c r="B16">
        <v>1</v>
      </c>
      <c r="C16">
        <v>0</v>
      </c>
      <c r="D16">
        <v>0</v>
      </c>
      <c r="E16">
        <v>1</v>
      </c>
      <c r="F16">
        <v>0</v>
      </c>
      <c r="G16">
        <v>1</v>
      </c>
      <c r="H16">
        <v>0</v>
      </c>
      <c r="I16">
        <v>1.7871256582175175</v>
      </c>
      <c r="J16">
        <f t="shared" si="0"/>
        <v>1.38479</v>
      </c>
      <c r="K16">
        <f t="shared" si="1"/>
        <v>0.16187398187332305</v>
      </c>
      <c r="L16">
        <f t="shared" si="2"/>
        <v>2.3096471376678021</v>
      </c>
      <c r="N16">
        <v>986</v>
      </c>
    </row>
    <row r="17" spans="1:25" x14ac:dyDescent="0.35">
      <c r="A17">
        <v>324</v>
      </c>
      <c r="B17">
        <v>1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  <c r="I17">
        <v>-0.40770488860343512</v>
      </c>
      <c r="J17">
        <f t="shared" si="0"/>
        <v>-4.6370000000000001E-2</v>
      </c>
      <c r="K17">
        <f t="shared" si="1"/>
        <v>0.13056290172205684</v>
      </c>
      <c r="L17">
        <f t="shared" si="2"/>
        <v>0.45573060187899694</v>
      </c>
      <c r="N17">
        <v>972</v>
      </c>
    </row>
    <row r="18" spans="1:25" x14ac:dyDescent="0.35">
      <c r="A18">
        <v>337</v>
      </c>
      <c r="B18">
        <v>1</v>
      </c>
      <c r="C18">
        <v>0</v>
      </c>
      <c r="D18">
        <v>1</v>
      </c>
      <c r="E18">
        <v>1</v>
      </c>
      <c r="F18">
        <v>2</v>
      </c>
      <c r="G18">
        <v>0</v>
      </c>
      <c r="H18">
        <v>0</v>
      </c>
      <c r="I18">
        <v>1.2327113736052171</v>
      </c>
      <c r="J18">
        <f t="shared" si="0"/>
        <v>1.7923499999999999</v>
      </c>
      <c r="K18">
        <f t="shared" si="1"/>
        <v>0.31319539215303926</v>
      </c>
      <c r="L18">
        <f t="shared" si="2"/>
        <v>0.93187753750749103</v>
      </c>
      <c r="N18">
        <v>1691</v>
      </c>
    </row>
    <row r="19" spans="1:25" x14ac:dyDescent="0.35">
      <c r="A19">
        <v>340</v>
      </c>
      <c r="B19">
        <v>1</v>
      </c>
      <c r="C19">
        <v>1</v>
      </c>
      <c r="D19">
        <v>0</v>
      </c>
      <c r="E19">
        <v>0</v>
      </c>
      <c r="F19">
        <v>3</v>
      </c>
      <c r="G19">
        <v>0</v>
      </c>
      <c r="H19">
        <v>0</v>
      </c>
      <c r="I19">
        <v>-0.44480205328093358</v>
      </c>
      <c r="J19">
        <f t="shared" si="0"/>
        <v>-0.45011000000000001</v>
      </c>
      <c r="K19">
        <f t="shared" si="1"/>
        <v>2.8174298372448031E-5</v>
      </c>
      <c r="L19">
        <f t="shared" si="2"/>
        <v>0.50719377723306502</v>
      </c>
      <c r="N19">
        <v>1991</v>
      </c>
    </row>
    <row r="20" spans="1:25" x14ac:dyDescent="0.35">
      <c r="A20">
        <v>343</v>
      </c>
      <c r="B20">
        <v>1</v>
      </c>
      <c r="C20">
        <v>0</v>
      </c>
      <c r="D20">
        <v>1</v>
      </c>
      <c r="E20">
        <v>0</v>
      </c>
      <c r="F20">
        <v>1</v>
      </c>
      <c r="G20">
        <v>0</v>
      </c>
      <c r="H20">
        <v>0</v>
      </c>
      <c r="I20">
        <v>1.0163956736355129</v>
      </c>
      <c r="J20">
        <f t="shared" si="0"/>
        <v>1.0218700000000001</v>
      </c>
      <c r="K20">
        <f t="shared" si="1"/>
        <v>2.9968249144919558E-5</v>
      </c>
      <c r="L20">
        <f t="shared" si="2"/>
        <v>0.56103447054824462</v>
      </c>
      <c r="N20">
        <v>264</v>
      </c>
    </row>
    <row r="21" spans="1:25" x14ac:dyDescent="0.35">
      <c r="A21">
        <v>344</v>
      </c>
      <c r="B21">
        <v>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-0.14237606531624447</v>
      </c>
      <c r="J21">
        <f t="shared" si="0"/>
        <v>-3.891E-2</v>
      </c>
      <c r="K21">
        <f t="shared" si="1"/>
        <v>1.0705226672025368E-2</v>
      </c>
      <c r="L21">
        <f t="shared" si="2"/>
        <v>0.16789456735425512</v>
      </c>
      <c r="N21">
        <v>585</v>
      </c>
    </row>
    <row r="22" spans="1:25" x14ac:dyDescent="0.35">
      <c r="A22">
        <v>350</v>
      </c>
      <c r="B22">
        <v>1</v>
      </c>
      <c r="C22">
        <v>0</v>
      </c>
      <c r="D22">
        <v>0</v>
      </c>
      <c r="E22">
        <v>1</v>
      </c>
      <c r="F22">
        <v>2</v>
      </c>
      <c r="G22">
        <v>0</v>
      </c>
      <c r="H22">
        <v>0</v>
      </c>
      <c r="I22">
        <v>0.46198698149644057</v>
      </c>
      <c r="J22">
        <f t="shared" si="0"/>
        <v>0.72410999999999992</v>
      </c>
      <c r="K22">
        <f t="shared" si="1"/>
        <v>6.8708476829417317E-2</v>
      </c>
      <c r="L22">
        <f t="shared" si="2"/>
        <v>3.7874473162486703E-2</v>
      </c>
      <c r="N22">
        <v>345</v>
      </c>
    </row>
    <row r="23" spans="1:25" x14ac:dyDescent="0.35">
      <c r="A23">
        <v>354</v>
      </c>
      <c r="B23">
        <v>1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0.43634454995220739</v>
      </c>
      <c r="J23">
        <f t="shared" si="0"/>
        <v>0.73902999999999996</v>
      </c>
      <c r="K23">
        <f t="shared" si="1"/>
        <v>9.161848167063473E-2</v>
      </c>
      <c r="L23">
        <f t="shared" si="2"/>
        <v>2.8551273010391804E-2</v>
      </c>
      <c r="N23">
        <v>787</v>
      </c>
      <c r="Y23" s="4" t="s">
        <v>578</v>
      </c>
    </row>
    <row r="24" spans="1:25" x14ac:dyDescent="0.35">
      <c r="A24">
        <v>364</v>
      </c>
      <c r="B24">
        <v>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-1.0067125321984096</v>
      </c>
      <c r="J24">
        <f t="shared" si="0"/>
        <v>-3.891E-2</v>
      </c>
      <c r="K24">
        <f t="shared" si="1"/>
        <v>0.93664174132965372</v>
      </c>
      <c r="L24">
        <f t="shared" si="2"/>
        <v>1.6232947854734665</v>
      </c>
      <c r="N24">
        <v>1087</v>
      </c>
    </row>
    <row r="25" spans="1:25" x14ac:dyDescent="0.35">
      <c r="A25">
        <v>413</v>
      </c>
      <c r="B25">
        <v>1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-0.52407785693185627</v>
      </c>
      <c r="J25">
        <f t="shared" si="0"/>
        <v>-3.891E-2</v>
      </c>
      <c r="K25">
        <f t="shared" si="1"/>
        <v>0.23538784939985016</v>
      </c>
      <c r="L25">
        <f t="shared" si="2"/>
        <v>0.62639498205345023</v>
      </c>
      <c r="N25">
        <v>1629</v>
      </c>
    </row>
    <row r="26" spans="1:25" x14ac:dyDescent="0.35">
      <c r="A26">
        <v>416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4.4562351550343493E-2</v>
      </c>
      <c r="J26">
        <f t="shared" si="0"/>
        <v>-3.891E-2</v>
      </c>
      <c r="K26">
        <f t="shared" si="1"/>
        <v>6.9676334733441321E-3</v>
      </c>
      <c r="L26">
        <f t="shared" si="2"/>
        <v>4.9644732330976132E-2</v>
      </c>
      <c r="N26">
        <v>642</v>
      </c>
    </row>
    <row r="27" spans="1:25" x14ac:dyDescent="0.35">
      <c r="A27">
        <v>422</v>
      </c>
      <c r="B27">
        <v>1</v>
      </c>
      <c r="C27">
        <v>0</v>
      </c>
      <c r="D27">
        <v>0</v>
      </c>
      <c r="E27">
        <v>0</v>
      </c>
      <c r="F27">
        <v>0</v>
      </c>
      <c r="G27">
        <v>1</v>
      </c>
      <c r="H27">
        <v>0</v>
      </c>
      <c r="I27">
        <v>1.2525240048130031</v>
      </c>
      <c r="J27">
        <f t="shared" si="0"/>
        <v>0.60685</v>
      </c>
      <c r="K27">
        <f t="shared" si="1"/>
        <v>0.41689492049126192</v>
      </c>
      <c r="L27">
        <f t="shared" si="2"/>
        <v>0.97052185114149303</v>
      </c>
      <c r="N27">
        <v>942</v>
      </c>
    </row>
    <row r="28" spans="1:25" x14ac:dyDescent="0.35">
      <c r="A28">
        <v>427</v>
      </c>
      <c r="B28">
        <v>1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1.2258311423387775</v>
      </c>
      <c r="J28">
        <f t="shared" si="0"/>
        <v>1.0293300000000001</v>
      </c>
      <c r="K28">
        <f t="shared" si="1"/>
        <v>3.861269894044448E-2</v>
      </c>
      <c r="L28">
        <f t="shared" si="2"/>
        <v>0.91864137711576432</v>
      </c>
      <c r="N28">
        <v>1627</v>
      </c>
    </row>
    <row r="29" spans="1:25" x14ac:dyDescent="0.35">
      <c r="A29">
        <v>431</v>
      </c>
      <c r="B29">
        <v>1</v>
      </c>
      <c r="C29">
        <v>0</v>
      </c>
      <c r="D29">
        <v>0</v>
      </c>
      <c r="E29">
        <v>0</v>
      </c>
      <c r="F29">
        <v>2</v>
      </c>
      <c r="G29">
        <v>0</v>
      </c>
      <c r="H29">
        <v>0</v>
      </c>
      <c r="I29">
        <v>-0.12233624829386525</v>
      </c>
      <c r="J29">
        <f t="shared" si="0"/>
        <v>-5.3830000000000003E-2</v>
      </c>
      <c r="K29">
        <f t="shared" si="1"/>
        <v>4.6931060553007144E-3</v>
      </c>
      <c r="L29">
        <f t="shared" si="2"/>
        <v>0.15187355578702658</v>
      </c>
      <c r="N29">
        <v>936</v>
      </c>
    </row>
    <row r="30" spans="1:25" x14ac:dyDescent="0.35">
      <c r="A30">
        <v>434</v>
      </c>
      <c r="B30">
        <v>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-0.91744540380213468</v>
      </c>
      <c r="J30">
        <f t="shared" si="0"/>
        <v>-3.891E-2</v>
      </c>
      <c r="K30">
        <f t="shared" si="1"/>
        <v>0.77182445573377989</v>
      </c>
      <c r="L30">
        <f t="shared" si="2"/>
        <v>1.4037954331026457</v>
      </c>
      <c r="N30">
        <v>2004</v>
      </c>
    </row>
    <row r="31" spans="1:25" x14ac:dyDescent="0.35">
      <c r="A31">
        <v>444</v>
      </c>
      <c r="B31">
        <v>1</v>
      </c>
      <c r="C31">
        <v>1</v>
      </c>
      <c r="D31">
        <v>0</v>
      </c>
      <c r="E31">
        <v>0</v>
      </c>
      <c r="F31">
        <v>2</v>
      </c>
      <c r="G31">
        <v>0</v>
      </c>
      <c r="H31">
        <v>0</v>
      </c>
      <c r="I31">
        <v>-0.59151570870493941</v>
      </c>
      <c r="J31">
        <f t="shared" si="0"/>
        <v>-0.44264999999999999</v>
      </c>
      <c r="K31">
        <f t="shared" si="1"/>
        <v>2.2160999228223878E-2</v>
      </c>
      <c r="L31">
        <f t="shared" si="2"/>
        <v>0.73769038162965495</v>
      </c>
      <c r="N31">
        <v>1652</v>
      </c>
    </row>
    <row r="32" spans="1:25" x14ac:dyDescent="0.35">
      <c r="A32">
        <v>452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0.166465883143605</v>
      </c>
      <c r="J32">
        <f t="shared" si="0"/>
        <v>-3.891E-2</v>
      </c>
      <c r="K32">
        <f t="shared" si="1"/>
        <v>4.2179253377015696E-2</v>
      </c>
      <c r="L32">
        <f t="shared" si="2"/>
        <v>1.018231292766849E-2</v>
      </c>
      <c r="N32">
        <v>1579</v>
      </c>
    </row>
    <row r="33" spans="1:25" x14ac:dyDescent="0.35">
      <c r="A33">
        <v>471</v>
      </c>
      <c r="B33">
        <v>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-0.47973597149751779</v>
      </c>
      <c r="J33">
        <f t="shared" si="0"/>
        <v>-3.891E-2</v>
      </c>
      <c r="K33">
        <f t="shared" si="1"/>
        <v>0.19432753714673037</v>
      </c>
      <c r="L33">
        <f t="shared" si="2"/>
        <v>0.5581723090992694</v>
      </c>
      <c r="N33">
        <v>733</v>
      </c>
    </row>
    <row r="34" spans="1:25" x14ac:dyDescent="0.35">
      <c r="A34">
        <v>484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5.2270280155951809E-2</v>
      </c>
      <c r="J34">
        <f t="shared" ref="J34:J65" si="3">0.47395-0.51286*B34-0.38882*C34+1.06824*D34+0.77794*E34-0.00746*F34+0.64576*G34+2.1834*H34</f>
        <v>-3.891E-2</v>
      </c>
      <c r="K34">
        <f t="shared" ref="K34:K65" si="4">(I34-J34)^2</f>
        <v>8.3138434893178601E-3</v>
      </c>
      <c r="L34">
        <f t="shared" ref="L34:L65" si="5">(I34-I$141)^2</f>
        <v>4.6269322258115607E-2</v>
      </c>
      <c r="N34">
        <v>683</v>
      </c>
    </row>
    <row r="35" spans="1:25" x14ac:dyDescent="0.35">
      <c r="A35">
        <v>486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2.0870283437124977</v>
      </c>
      <c r="J35">
        <f t="shared" si="3"/>
        <v>2.1444899999999998</v>
      </c>
      <c r="K35">
        <f t="shared" si="4"/>
        <v>3.3018419433030301E-3</v>
      </c>
      <c r="L35">
        <f t="shared" si="5"/>
        <v>3.3111443671871896</v>
      </c>
      <c r="N35">
        <v>753</v>
      </c>
    </row>
    <row r="36" spans="1:25" x14ac:dyDescent="0.35">
      <c r="A36">
        <v>513</v>
      </c>
      <c r="B36">
        <v>1</v>
      </c>
      <c r="C36">
        <v>0</v>
      </c>
      <c r="D36">
        <v>0</v>
      </c>
      <c r="E36">
        <v>0</v>
      </c>
      <c r="F36">
        <v>2</v>
      </c>
      <c r="G36">
        <v>0</v>
      </c>
      <c r="H36">
        <v>0</v>
      </c>
      <c r="I36">
        <v>0.58453327178000336</v>
      </c>
      <c r="J36">
        <f t="shared" si="3"/>
        <v>-5.3830000000000003E-2</v>
      </c>
      <c r="K36">
        <f t="shared" si="4"/>
        <v>0.40750766675767047</v>
      </c>
      <c r="L36">
        <f t="shared" si="5"/>
        <v>0.100590428366298</v>
      </c>
      <c r="N36">
        <v>1115</v>
      </c>
    </row>
    <row r="37" spans="1:25" x14ac:dyDescent="0.35">
      <c r="A37">
        <v>520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-0.4548391906533773</v>
      </c>
      <c r="J37">
        <f t="shared" si="3"/>
        <v>-3.891E-2</v>
      </c>
      <c r="K37">
        <f t="shared" si="4"/>
        <v>0.17299709163757349</v>
      </c>
      <c r="L37">
        <f t="shared" si="5"/>
        <v>0.52159092567983323</v>
      </c>
      <c r="N37">
        <v>994</v>
      </c>
    </row>
    <row r="38" spans="1:25" x14ac:dyDescent="0.35">
      <c r="A38">
        <v>525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-0.38795226754622281</v>
      </c>
      <c r="J38">
        <f t="shared" si="3"/>
        <v>-3.891E-2</v>
      </c>
      <c r="K38">
        <f t="shared" si="4"/>
        <v>0.12183050453380899</v>
      </c>
      <c r="L38">
        <f t="shared" si="5"/>
        <v>0.42945163942661568</v>
      </c>
      <c r="N38">
        <v>739</v>
      </c>
    </row>
    <row r="39" spans="1:25" x14ac:dyDescent="0.35">
      <c r="A39">
        <v>540</v>
      </c>
      <c r="B39">
        <v>1</v>
      </c>
      <c r="C39">
        <v>0</v>
      </c>
      <c r="D39">
        <v>0</v>
      </c>
      <c r="E39">
        <v>1</v>
      </c>
      <c r="F39">
        <v>2</v>
      </c>
      <c r="G39">
        <v>0</v>
      </c>
      <c r="H39">
        <v>0</v>
      </c>
      <c r="I39">
        <v>1.2021862863089496</v>
      </c>
      <c r="J39">
        <f t="shared" si="3"/>
        <v>0.72410999999999992</v>
      </c>
      <c r="K39">
        <f t="shared" si="4"/>
        <v>0.22855693553095685</v>
      </c>
      <c r="L39">
        <f t="shared" si="5"/>
        <v>0.87387526238824098</v>
      </c>
      <c r="N39">
        <v>699</v>
      </c>
    </row>
    <row r="40" spans="1:25" x14ac:dyDescent="0.35">
      <c r="A40">
        <v>545</v>
      </c>
      <c r="B40">
        <v>1</v>
      </c>
      <c r="C40">
        <v>0</v>
      </c>
      <c r="D40">
        <v>0</v>
      </c>
      <c r="E40">
        <v>1</v>
      </c>
      <c r="F40">
        <v>1</v>
      </c>
      <c r="G40">
        <v>0</v>
      </c>
      <c r="H40">
        <v>0</v>
      </c>
      <c r="I40">
        <v>1.6213552930300787</v>
      </c>
      <c r="J40">
        <f t="shared" si="3"/>
        <v>0.73156999999999994</v>
      </c>
      <c r="K40">
        <f t="shared" si="4"/>
        <v>0.7917178676926232</v>
      </c>
      <c r="L40">
        <f t="shared" si="5"/>
        <v>1.8332671549147044</v>
      </c>
      <c r="N40">
        <v>1986</v>
      </c>
    </row>
    <row r="41" spans="1:25" x14ac:dyDescent="0.35">
      <c r="A41">
        <v>553</v>
      </c>
      <c r="B41">
        <v>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0.50496993853635352</v>
      </c>
      <c r="J41">
        <f t="shared" si="3"/>
        <v>-3.891E-2</v>
      </c>
      <c r="K41">
        <f t="shared" si="4"/>
        <v>0.29580538754230767</v>
      </c>
      <c r="L41">
        <f t="shared" si="5"/>
        <v>5.6452148160541032E-2</v>
      </c>
      <c r="N41">
        <v>562</v>
      </c>
    </row>
    <row r="42" spans="1:25" x14ac:dyDescent="0.35">
      <c r="A42">
        <v>561</v>
      </c>
      <c r="B42">
        <v>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0.31833510858071534</v>
      </c>
      <c r="J42">
        <f t="shared" si="3"/>
        <v>-3.891E-2</v>
      </c>
      <c r="K42">
        <f t="shared" si="4"/>
        <v>0.1276240676048471</v>
      </c>
      <c r="L42">
        <f t="shared" si="5"/>
        <v>2.5971028273273746E-3</v>
      </c>
      <c r="N42">
        <v>1889</v>
      </c>
    </row>
    <row r="43" spans="1:25" x14ac:dyDescent="0.35">
      <c r="A43">
        <v>566</v>
      </c>
      <c r="B43">
        <v>1</v>
      </c>
      <c r="C43">
        <v>0</v>
      </c>
      <c r="D43">
        <v>0</v>
      </c>
      <c r="E43">
        <v>0</v>
      </c>
      <c r="F43">
        <v>2</v>
      </c>
      <c r="G43">
        <v>0</v>
      </c>
      <c r="H43">
        <v>0</v>
      </c>
      <c r="I43">
        <v>-0.25134798276549741</v>
      </c>
      <c r="J43">
        <f t="shared" si="3"/>
        <v>-5.3830000000000003E-2</v>
      </c>
      <c r="K43">
        <f t="shared" si="4"/>
        <v>3.9013353515751338E-2</v>
      </c>
      <c r="L43">
        <f t="shared" si="5"/>
        <v>0.26907180081370002</v>
      </c>
      <c r="N43">
        <v>1477</v>
      </c>
    </row>
    <row r="44" spans="1:25" x14ac:dyDescent="0.35">
      <c r="A44">
        <v>569</v>
      </c>
      <c r="B44">
        <v>1</v>
      </c>
      <c r="C44">
        <v>0</v>
      </c>
      <c r="D44">
        <v>0</v>
      </c>
      <c r="E44">
        <v>0</v>
      </c>
      <c r="F44">
        <v>0</v>
      </c>
      <c r="G44">
        <v>1</v>
      </c>
      <c r="H44">
        <v>0</v>
      </c>
      <c r="I44">
        <v>0.14259394787631763</v>
      </c>
      <c r="J44">
        <f t="shared" si="3"/>
        <v>0.60685</v>
      </c>
      <c r="K44">
        <f t="shared" si="4"/>
        <v>0.21553368193346728</v>
      </c>
      <c r="L44">
        <f t="shared" si="5"/>
        <v>1.5569894322611343E-2</v>
      </c>
      <c r="N44">
        <v>1335</v>
      </c>
    </row>
    <row r="45" spans="1:25" x14ac:dyDescent="0.35">
      <c r="A45">
        <v>593</v>
      </c>
      <c r="B45">
        <v>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0.60550582697055955</v>
      </c>
      <c r="J45">
        <f t="shared" si="3"/>
        <v>-3.891E-2</v>
      </c>
      <c r="K45">
        <f t="shared" si="4"/>
        <v>0.41527175805015015</v>
      </c>
      <c r="L45">
        <f t="shared" si="5"/>
        <v>0.11433358518387264</v>
      </c>
      <c r="N45">
        <v>876</v>
      </c>
      <c r="Y45" s="4" t="s">
        <v>579</v>
      </c>
    </row>
    <row r="46" spans="1:25" x14ac:dyDescent="0.35">
      <c r="A46">
        <v>603</v>
      </c>
      <c r="B46">
        <v>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4.8332020987331248E-2</v>
      </c>
      <c r="J46">
        <f t="shared" si="3"/>
        <v>-3.891E-2</v>
      </c>
      <c r="K46">
        <f t="shared" si="4"/>
        <v>7.6111702259539461E-3</v>
      </c>
      <c r="L46">
        <f t="shared" si="5"/>
        <v>4.797909526365781E-2</v>
      </c>
      <c r="N46">
        <v>1726</v>
      </c>
    </row>
    <row r="47" spans="1:25" x14ac:dyDescent="0.35">
      <c r="A47">
        <v>604</v>
      </c>
      <c r="B47">
        <v>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1.783535958084137E-2</v>
      </c>
      <c r="J47">
        <f t="shared" si="3"/>
        <v>-3.891E-2</v>
      </c>
      <c r="K47">
        <f t="shared" si="4"/>
        <v>3.2200358339589856E-3</v>
      </c>
      <c r="L47">
        <f t="shared" si="5"/>
        <v>6.2269198919779785E-2</v>
      </c>
      <c r="N47">
        <v>1609</v>
      </c>
    </row>
    <row r="48" spans="1:25" x14ac:dyDescent="0.35">
      <c r="A48">
        <v>624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0.22831865311916921</v>
      </c>
      <c r="J48">
        <f t="shared" si="3"/>
        <v>0.47394999999999998</v>
      </c>
      <c r="K48">
        <f t="shared" si="4"/>
        <v>6.0334758570491011E-2</v>
      </c>
      <c r="L48">
        <f t="shared" si="5"/>
        <v>1.5252678236506677E-3</v>
      </c>
      <c r="N48">
        <v>311</v>
      </c>
    </row>
    <row r="49" spans="1:14" x14ac:dyDescent="0.35">
      <c r="A49">
        <v>625</v>
      </c>
      <c r="B49">
        <v>1</v>
      </c>
      <c r="C49">
        <v>0</v>
      </c>
      <c r="D49">
        <v>0</v>
      </c>
      <c r="E49">
        <v>0</v>
      </c>
      <c r="F49">
        <v>1</v>
      </c>
      <c r="G49">
        <v>0</v>
      </c>
      <c r="H49">
        <v>0</v>
      </c>
      <c r="I49">
        <v>0.31498587546909018</v>
      </c>
      <c r="J49">
        <f t="shared" si="3"/>
        <v>-4.6370000000000001E-2</v>
      </c>
      <c r="K49">
        <f t="shared" si="4"/>
        <v>0.13057806873603262</v>
      </c>
      <c r="L49">
        <f t="shared" si="5"/>
        <v>2.2669544404697061E-3</v>
      </c>
      <c r="N49">
        <v>1196</v>
      </c>
    </row>
    <row r="50" spans="1:14" x14ac:dyDescent="0.35">
      <c r="A50">
        <v>627</v>
      </c>
      <c r="B50">
        <v>1</v>
      </c>
      <c r="C50">
        <v>0</v>
      </c>
      <c r="D50">
        <v>0</v>
      </c>
      <c r="E50">
        <v>0</v>
      </c>
      <c r="F50">
        <v>1</v>
      </c>
      <c r="G50">
        <v>0</v>
      </c>
      <c r="H50">
        <v>0</v>
      </c>
      <c r="I50">
        <v>-0.25696343606746375</v>
      </c>
      <c r="J50">
        <f t="shared" si="3"/>
        <v>-4.6370000000000001E-2</v>
      </c>
      <c r="K50">
        <f t="shared" si="4"/>
        <v>4.4349595314700944E-2</v>
      </c>
      <c r="L50">
        <f t="shared" si="5"/>
        <v>0.27492904475200058</v>
      </c>
      <c r="N50">
        <v>495</v>
      </c>
    </row>
    <row r="51" spans="1:14" x14ac:dyDescent="0.35">
      <c r="A51">
        <v>632</v>
      </c>
      <c r="B51">
        <v>1</v>
      </c>
      <c r="C51">
        <v>1</v>
      </c>
      <c r="D51">
        <v>0</v>
      </c>
      <c r="E51">
        <v>0</v>
      </c>
      <c r="F51">
        <v>3</v>
      </c>
      <c r="G51">
        <v>0</v>
      </c>
      <c r="H51">
        <v>0</v>
      </c>
      <c r="I51">
        <v>-0.29410822288214344</v>
      </c>
      <c r="J51">
        <f t="shared" si="3"/>
        <v>-0.45011000000000001</v>
      </c>
      <c r="K51">
        <f t="shared" si="4"/>
        <v>2.4336554463929398E-2</v>
      </c>
      <c r="L51">
        <f t="shared" si="5"/>
        <v>0.31526153476441399</v>
      </c>
      <c r="N51">
        <v>474</v>
      </c>
    </row>
    <row r="52" spans="1:14" x14ac:dyDescent="0.35">
      <c r="A52">
        <v>634</v>
      </c>
      <c r="B52">
        <v>1</v>
      </c>
      <c r="C52">
        <v>1</v>
      </c>
      <c r="D52">
        <v>0</v>
      </c>
      <c r="E52">
        <v>0</v>
      </c>
      <c r="F52">
        <v>2</v>
      </c>
      <c r="G52">
        <v>0</v>
      </c>
      <c r="H52">
        <v>0</v>
      </c>
      <c r="I52">
        <v>-0.1930293896517199</v>
      </c>
      <c r="J52">
        <f t="shared" si="3"/>
        <v>-0.44264999999999999</v>
      </c>
      <c r="K52">
        <f t="shared" si="4"/>
        <v>6.2310449110647877E-2</v>
      </c>
      <c r="L52">
        <f t="shared" si="5"/>
        <v>0.21197066470341455</v>
      </c>
      <c r="N52">
        <v>1778</v>
      </c>
    </row>
    <row r="53" spans="1:14" x14ac:dyDescent="0.35">
      <c r="A53">
        <v>638</v>
      </c>
      <c r="B53">
        <v>1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0.58254841730553331</v>
      </c>
      <c r="J53">
        <f t="shared" si="3"/>
        <v>0.73902999999999996</v>
      </c>
      <c r="K53">
        <f t="shared" si="4"/>
        <v>2.4486485722565208E-2</v>
      </c>
      <c r="L53">
        <f t="shared" si="5"/>
        <v>9.9335335356353388E-2</v>
      </c>
      <c r="N53">
        <v>704</v>
      </c>
    </row>
    <row r="54" spans="1:14" x14ac:dyDescent="0.35">
      <c r="A54">
        <v>639</v>
      </c>
      <c r="B54">
        <v>1</v>
      </c>
      <c r="C54">
        <v>0</v>
      </c>
      <c r="D54">
        <v>0</v>
      </c>
      <c r="E54">
        <v>0</v>
      </c>
      <c r="F54">
        <v>1</v>
      </c>
      <c r="G54">
        <v>0</v>
      </c>
      <c r="H54">
        <v>0</v>
      </c>
      <c r="I54">
        <v>-0.4303706120137516</v>
      </c>
      <c r="J54">
        <f t="shared" si="3"/>
        <v>-4.6370000000000001E-2</v>
      </c>
      <c r="K54">
        <f t="shared" si="4"/>
        <v>0.14745647002693577</v>
      </c>
      <c r="L54">
        <f t="shared" si="5"/>
        <v>0.48684660928479562</v>
      </c>
      <c r="N54">
        <v>1844</v>
      </c>
    </row>
    <row r="55" spans="1:14" x14ac:dyDescent="0.35">
      <c r="A55">
        <v>645</v>
      </c>
      <c r="B55">
        <v>1</v>
      </c>
      <c r="C55">
        <v>0</v>
      </c>
      <c r="D55">
        <v>0</v>
      </c>
      <c r="E55">
        <v>1</v>
      </c>
      <c r="F55">
        <v>2</v>
      </c>
      <c r="G55">
        <v>0</v>
      </c>
      <c r="H55">
        <v>0</v>
      </c>
      <c r="I55">
        <v>0.66753442483974368</v>
      </c>
      <c r="J55">
        <f t="shared" si="3"/>
        <v>0.72410999999999992</v>
      </c>
      <c r="K55">
        <f t="shared" si="4"/>
        <v>3.2007957047138031E-3</v>
      </c>
      <c r="L55">
        <f t="shared" si="5"/>
        <v>0.16012890144029346</v>
      </c>
      <c r="N55">
        <v>1185</v>
      </c>
    </row>
    <row r="56" spans="1:14" x14ac:dyDescent="0.35">
      <c r="A56">
        <v>654</v>
      </c>
      <c r="B56">
        <v>1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>
        <v>0.20579422950750459</v>
      </c>
      <c r="J56">
        <f t="shared" si="3"/>
        <v>0.73902999999999996</v>
      </c>
      <c r="K56">
        <f t="shared" si="4"/>
        <v>0.28434038693272518</v>
      </c>
      <c r="L56">
        <f t="shared" si="5"/>
        <v>3.7919856764106214E-3</v>
      </c>
      <c r="N56">
        <v>658</v>
      </c>
    </row>
    <row r="57" spans="1:14" x14ac:dyDescent="0.35">
      <c r="A57">
        <v>666</v>
      </c>
      <c r="B57">
        <v>1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-0.27887722128918124</v>
      </c>
      <c r="J57">
        <f t="shared" si="3"/>
        <v>-3.891E-2</v>
      </c>
      <c r="K57">
        <f t="shared" si="4"/>
        <v>5.7584267293250876E-2</v>
      </c>
      <c r="L57">
        <f t="shared" si="5"/>
        <v>0.29838966530662547</v>
      </c>
      <c r="N57">
        <v>1005</v>
      </c>
    </row>
    <row r="58" spans="1:14" x14ac:dyDescent="0.35">
      <c r="A58">
        <v>670</v>
      </c>
      <c r="B58">
        <v>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0.11197210340856678</v>
      </c>
      <c r="J58">
        <f t="shared" si="3"/>
        <v>-3.891E-2</v>
      </c>
      <c r="K58">
        <f t="shared" si="4"/>
        <v>2.2765409128993438E-2</v>
      </c>
      <c r="L58">
        <f t="shared" si="5"/>
        <v>2.4149541374877723E-2</v>
      </c>
      <c r="N58">
        <v>1395</v>
      </c>
    </row>
    <row r="59" spans="1:14" x14ac:dyDescent="0.35">
      <c r="A59">
        <v>673</v>
      </c>
      <c r="B59">
        <v>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0.47411747114007774</v>
      </c>
      <c r="J59">
        <f t="shared" si="3"/>
        <v>-3.891E-2</v>
      </c>
      <c r="K59">
        <f t="shared" si="4"/>
        <v>0.26319718614438331</v>
      </c>
      <c r="L59">
        <f t="shared" si="5"/>
        <v>4.2743139697845316E-2</v>
      </c>
      <c r="N59">
        <v>1983</v>
      </c>
    </row>
    <row r="60" spans="1:14" x14ac:dyDescent="0.35">
      <c r="A60">
        <v>674</v>
      </c>
      <c r="B60">
        <v>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-0.53813420597107342</v>
      </c>
      <c r="J60">
        <f t="shared" si="3"/>
        <v>-3.891E-2</v>
      </c>
      <c r="K60">
        <f t="shared" si="4"/>
        <v>0.24922480782744874</v>
      </c>
      <c r="L60">
        <f t="shared" si="5"/>
        <v>0.64884239127725152</v>
      </c>
      <c r="N60">
        <v>450</v>
      </c>
    </row>
    <row r="61" spans="1:14" x14ac:dyDescent="0.35">
      <c r="A61">
        <v>706</v>
      </c>
      <c r="B61">
        <v>1</v>
      </c>
      <c r="C61">
        <v>0</v>
      </c>
      <c r="D61">
        <v>0</v>
      </c>
      <c r="E61">
        <v>0</v>
      </c>
      <c r="F61">
        <v>2</v>
      </c>
      <c r="G61">
        <v>0</v>
      </c>
      <c r="H61">
        <v>0</v>
      </c>
      <c r="I61">
        <v>-0.44263084145457476</v>
      </c>
      <c r="J61">
        <f t="shared" si="3"/>
        <v>-5.3830000000000003E-2</v>
      </c>
      <c r="K61">
        <f t="shared" si="4"/>
        <v>0.1511660943157854</v>
      </c>
      <c r="L61">
        <f t="shared" si="5"/>
        <v>0.50410592416253919</v>
      </c>
      <c r="N61">
        <v>1188</v>
      </c>
    </row>
    <row r="62" spans="1:14" x14ac:dyDescent="0.35">
      <c r="A62">
        <v>718</v>
      </c>
      <c r="B62">
        <v>1</v>
      </c>
      <c r="C62">
        <v>0</v>
      </c>
      <c r="D62">
        <v>0</v>
      </c>
      <c r="E62">
        <v>1</v>
      </c>
      <c r="F62">
        <v>3</v>
      </c>
      <c r="G62">
        <v>0</v>
      </c>
      <c r="H62">
        <v>0</v>
      </c>
      <c r="I62">
        <v>0.90752472257471339</v>
      </c>
      <c r="J62">
        <f t="shared" si="3"/>
        <v>0.71665000000000001</v>
      </c>
      <c r="K62">
        <f t="shared" si="4"/>
        <v>3.6433159717973798E-2</v>
      </c>
      <c r="L62">
        <f t="shared" si="5"/>
        <v>0.40979380480256844</v>
      </c>
      <c r="N62">
        <v>715</v>
      </c>
    </row>
    <row r="63" spans="1:14" x14ac:dyDescent="0.35">
      <c r="A63">
        <v>720</v>
      </c>
      <c r="B63">
        <v>1</v>
      </c>
      <c r="C63">
        <v>0</v>
      </c>
      <c r="D63">
        <v>0</v>
      </c>
      <c r="E63">
        <v>1</v>
      </c>
      <c r="F63">
        <v>1</v>
      </c>
      <c r="G63">
        <v>0</v>
      </c>
      <c r="H63">
        <v>0</v>
      </c>
      <c r="I63">
        <v>1.1645851127753724</v>
      </c>
      <c r="J63">
        <f t="shared" si="3"/>
        <v>0.73156999999999994</v>
      </c>
      <c r="K63">
        <f t="shared" si="4"/>
        <v>0.18750208789186848</v>
      </c>
      <c r="L63">
        <f t="shared" si="5"/>
        <v>0.80498898229211791</v>
      </c>
      <c r="N63">
        <v>1633</v>
      </c>
    </row>
    <row r="64" spans="1:14" x14ac:dyDescent="0.35">
      <c r="A64">
        <v>722</v>
      </c>
      <c r="B64">
        <v>1</v>
      </c>
      <c r="C64">
        <v>0</v>
      </c>
      <c r="D64">
        <v>0</v>
      </c>
      <c r="E64">
        <v>0</v>
      </c>
      <c r="F64">
        <v>0</v>
      </c>
      <c r="G64">
        <v>0</v>
      </c>
      <c r="H64">
        <v>1</v>
      </c>
      <c r="I64">
        <v>2.29192286322967</v>
      </c>
      <c r="J64">
        <f t="shared" si="3"/>
        <v>2.1444899999999998</v>
      </c>
      <c r="K64">
        <f t="shared" si="4"/>
        <v>2.1736449160098637E-2</v>
      </c>
      <c r="L64">
        <f t="shared" si="5"/>
        <v>4.0988008105625013</v>
      </c>
      <c r="N64">
        <v>1199</v>
      </c>
    </row>
    <row r="65" spans="1:25" x14ac:dyDescent="0.35">
      <c r="A65">
        <v>738</v>
      </c>
      <c r="B65">
        <v>1</v>
      </c>
      <c r="C65">
        <v>1</v>
      </c>
      <c r="D65">
        <v>0</v>
      </c>
      <c r="E65">
        <v>0</v>
      </c>
      <c r="F65">
        <v>4</v>
      </c>
      <c r="G65">
        <v>0</v>
      </c>
      <c r="H65">
        <v>0</v>
      </c>
      <c r="I65">
        <v>-1.011605773791211</v>
      </c>
      <c r="J65">
        <f t="shared" si="3"/>
        <v>-0.45756999999999998</v>
      </c>
      <c r="K65">
        <f t="shared" si="4"/>
        <v>0.30695563864042585</v>
      </c>
      <c r="L65">
        <f t="shared" si="5"/>
        <v>1.6357875491588549</v>
      </c>
      <c r="N65">
        <v>1045</v>
      </c>
    </row>
    <row r="66" spans="1:25" x14ac:dyDescent="0.35">
      <c r="A66">
        <v>742</v>
      </c>
      <c r="B66">
        <v>1</v>
      </c>
      <c r="C66">
        <v>0</v>
      </c>
      <c r="D66">
        <v>1</v>
      </c>
      <c r="E66">
        <v>0</v>
      </c>
      <c r="F66">
        <v>1</v>
      </c>
      <c r="G66">
        <v>0</v>
      </c>
      <c r="H66">
        <v>0</v>
      </c>
      <c r="I66">
        <v>0.43356957886618996</v>
      </c>
      <c r="J66">
        <f t="shared" ref="J66:J97" si="6">0.47395-0.51286*B66-0.38882*C66+1.06824*D66+0.77794*E66-0.00746*F66+0.64576*G66+2.1834*H66</f>
        <v>1.0218700000000001</v>
      </c>
      <c r="K66">
        <f t="shared" ref="K66:K97" si="7">(I66-J66)^2</f>
        <v>0.34609738550621832</v>
      </c>
      <c r="L66">
        <f t="shared" ref="L66:L97" si="8">(I66-I$141)^2</f>
        <v>2.7621192978103407E-2</v>
      </c>
      <c r="N66">
        <v>906</v>
      </c>
    </row>
    <row r="67" spans="1:25" x14ac:dyDescent="0.35">
      <c r="A67">
        <v>769</v>
      </c>
      <c r="B67">
        <v>1</v>
      </c>
      <c r="C67">
        <v>0</v>
      </c>
      <c r="D67">
        <v>0</v>
      </c>
      <c r="E67">
        <v>0</v>
      </c>
      <c r="F67">
        <v>2</v>
      </c>
      <c r="G67">
        <v>0</v>
      </c>
      <c r="H67">
        <v>0</v>
      </c>
      <c r="I67">
        <v>-0.2692079702123813</v>
      </c>
      <c r="J67">
        <f t="shared" si="6"/>
        <v>-5.3830000000000003E-2</v>
      </c>
      <c r="K67">
        <f t="shared" si="7"/>
        <v>4.6387670052805412E-2</v>
      </c>
      <c r="L67">
        <f t="shared" si="8"/>
        <v>0.28791949225124497</v>
      </c>
      <c r="N67">
        <v>391</v>
      </c>
    </row>
    <row r="68" spans="1:25" x14ac:dyDescent="0.35">
      <c r="A68">
        <v>774</v>
      </c>
      <c r="B68">
        <v>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0.63064253282180882</v>
      </c>
      <c r="J68">
        <f t="shared" si="6"/>
        <v>-3.891E-2</v>
      </c>
      <c r="K68">
        <f t="shared" si="7"/>
        <v>0.44830059420809937</v>
      </c>
      <c r="L68">
        <f t="shared" si="8"/>
        <v>0.13196451337105788</v>
      </c>
      <c r="N68">
        <v>1546</v>
      </c>
      <c r="Y68" s="4" t="s">
        <v>580</v>
      </c>
    </row>
    <row r="69" spans="1:25" x14ac:dyDescent="0.35">
      <c r="A69">
        <v>804</v>
      </c>
      <c r="B69">
        <v>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-0.77083876086783132</v>
      </c>
      <c r="J69">
        <f t="shared" si="6"/>
        <v>-3.891E-2</v>
      </c>
      <c r="K69">
        <f t="shared" si="7"/>
        <v>0.53571971098551896</v>
      </c>
      <c r="L69">
        <f t="shared" si="8"/>
        <v>1.0778843466179686</v>
      </c>
    </row>
    <row r="70" spans="1:25" x14ac:dyDescent="0.35">
      <c r="A70">
        <v>828</v>
      </c>
      <c r="B70">
        <v>0</v>
      </c>
      <c r="C70">
        <v>1</v>
      </c>
      <c r="D70">
        <v>0</v>
      </c>
      <c r="E70">
        <v>0</v>
      </c>
      <c r="F70">
        <v>0</v>
      </c>
      <c r="G70">
        <v>0</v>
      </c>
      <c r="H70">
        <v>0</v>
      </c>
      <c r="I70">
        <v>5.7573220449831819E-2</v>
      </c>
      <c r="J70">
        <f t="shared" si="6"/>
        <v>8.5129999999999983E-2</v>
      </c>
      <c r="K70">
        <f t="shared" si="7"/>
        <v>7.5937609917656635E-4</v>
      </c>
      <c r="L70">
        <f t="shared" si="8"/>
        <v>4.4016086168090926E-2</v>
      </c>
    </row>
    <row r="71" spans="1:25" x14ac:dyDescent="0.35">
      <c r="A71">
        <v>835</v>
      </c>
      <c r="B71">
        <v>1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-0.274032160387363</v>
      </c>
      <c r="J71">
        <f t="shared" si="6"/>
        <v>-3.891E-2</v>
      </c>
      <c r="K71">
        <f t="shared" si="7"/>
        <v>5.5282430305220849E-2</v>
      </c>
      <c r="L71">
        <f t="shared" si="8"/>
        <v>0.29311990553983419</v>
      </c>
    </row>
    <row r="72" spans="1:25" x14ac:dyDescent="0.35">
      <c r="A72">
        <v>861</v>
      </c>
      <c r="B72">
        <v>1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I72">
        <v>0.41309080140912702</v>
      </c>
      <c r="J72">
        <f t="shared" si="6"/>
        <v>0.73902999999999996</v>
      </c>
      <c r="K72">
        <f t="shared" si="7"/>
        <v>0.10623636117806051</v>
      </c>
      <c r="L72">
        <f t="shared" si="8"/>
        <v>2.1233581334383644E-2</v>
      </c>
    </row>
    <row r="73" spans="1:25" x14ac:dyDescent="0.35">
      <c r="A73">
        <v>898</v>
      </c>
      <c r="B73">
        <v>1</v>
      </c>
      <c r="C73">
        <v>0</v>
      </c>
      <c r="D73">
        <v>1</v>
      </c>
      <c r="E73">
        <v>0</v>
      </c>
      <c r="F73">
        <v>1</v>
      </c>
      <c r="G73">
        <v>0</v>
      </c>
      <c r="H73">
        <v>0</v>
      </c>
      <c r="I73">
        <v>0.57192999378484544</v>
      </c>
      <c r="J73">
        <f t="shared" si="6"/>
        <v>1.0218700000000001</v>
      </c>
      <c r="K73">
        <f t="shared" si="7"/>
        <v>0.20244600919289338</v>
      </c>
      <c r="L73">
        <f t="shared" si="8"/>
        <v>9.2754761164222585E-2</v>
      </c>
    </row>
    <row r="74" spans="1:25" x14ac:dyDescent="0.35">
      <c r="A74">
        <v>910</v>
      </c>
      <c r="B74">
        <v>1</v>
      </c>
      <c r="C74">
        <v>0</v>
      </c>
      <c r="D74">
        <v>0</v>
      </c>
      <c r="E74">
        <v>1</v>
      </c>
      <c r="F74">
        <v>0</v>
      </c>
      <c r="G74">
        <v>0</v>
      </c>
      <c r="H74">
        <v>0</v>
      </c>
      <c r="I74">
        <v>0.52291677576001305</v>
      </c>
      <c r="J74">
        <f t="shared" si="6"/>
        <v>0.73902999999999996</v>
      </c>
      <c r="K74">
        <f t="shared" si="7"/>
        <v>4.6704925691402867E-2</v>
      </c>
      <c r="L74">
        <f t="shared" si="8"/>
        <v>6.5302452426285185E-2</v>
      </c>
    </row>
    <row r="75" spans="1:25" x14ac:dyDescent="0.35">
      <c r="A75">
        <v>915</v>
      </c>
      <c r="B75">
        <v>1</v>
      </c>
      <c r="C75">
        <v>0</v>
      </c>
      <c r="D75">
        <v>1</v>
      </c>
      <c r="E75">
        <v>0</v>
      </c>
      <c r="F75">
        <v>1</v>
      </c>
      <c r="G75">
        <v>0</v>
      </c>
      <c r="H75">
        <v>0</v>
      </c>
      <c r="I75">
        <v>0.37388173624128296</v>
      </c>
      <c r="J75">
        <f t="shared" si="6"/>
        <v>1.0218700000000001</v>
      </c>
      <c r="K75">
        <f t="shared" si="7"/>
        <v>0.41988878996903672</v>
      </c>
      <c r="L75">
        <f t="shared" si="8"/>
        <v>1.1344040498104412E-2</v>
      </c>
    </row>
    <row r="76" spans="1:25" x14ac:dyDescent="0.35">
      <c r="A76">
        <v>916</v>
      </c>
      <c r="B76">
        <v>1</v>
      </c>
      <c r="C76">
        <v>0</v>
      </c>
      <c r="D76">
        <v>1</v>
      </c>
      <c r="E76">
        <v>0</v>
      </c>
      <c r="F76">
        <v>1</v>
      </c>
      <c r="G76">
        <v>0</v>
      </c>
      <c r="H76">
        <v>0</v>
      </c>
      <c r="I76">
        <v>1.0182522155720681</v>
      </c>
      <c r="J76">
        <f t="shared" si="6"/>
        <v>1.0218700000000001</v>
      </c>
      <c r="K76">
        <f t="shared" si="7"/>
        <v>1.3088364166986725E-5</v>
      </c>
      <c r="L76">
        <f t="shared" si="8"/>
        <v>0.56381910007918223</v>
      </c>
    </row>
    <row r="77" spans="1:25" x14ac:dyDescent="0.35">
      <c r="A77">
        <v>918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0.77567272587189606</v>
      </c>
      <c r="J77">
        <f t="shared" si="6"/>
        <v>0.47394999999999998</v>
      </c>
      <c r="K77">
        <f t="shared" si="7"/>
        <v>9.1036603307567354E-2</v>
      </c>
      <c r="L77">
        <f t="shared" si="8"/>
        <v>0.25836827535717172</v>
      </c>
    </row>
    <row r="78" spans="1:25" x14ac:dyDescent="0.35">
      <c r="A78">
        <v>965</v>
      </c>
      <c r="B78">
        <v>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0.55257708562195251</v>
      </c>
      <c r="J78">
        <f t="shared" si="6"/>
        <v>-3.891E-2</v>
      </c>
      <c r="K78">
        <f t="shared" si="7"/>
        <v>0.34985697245755099</v>
      </c>
      <c r="L78">
        <f t="shared" si="8"/>
        <v>8.1341181947858915E-2</v>
      </c>
    </row>
    <row r="79" spans="1:25" x14ac:dyDescent="0.35">
      <c r="A79">
        <v>967</v>
      </c>
      <c r="B79">
        <v>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-0.25600518774604719</v>
      </c>
      <c r="J79">
        <f t="shared" si="6"/>
        <v>-3.891E-2</v>
      </c>
      <c r="K79">
        <f t="shared" si="7"/>
        <v>4.7130320542491479E-2</v>
      </c>
      <c r="L79">
        <f t="shared" si="8"/>
        <v>0.27392507333904653</v>
      </c>
    </row>
    <row r="80" spans="1:25" x14ac:dyDescent="0.35">
      <c r="A80">
        <v>977</v>
      </c>
      <c r="B80">
        <v>1</v>
      </c>
      <c r="C80">
        <v>0</v>
      </c>
      <c r="D80">
        <v>0</v>
      </c>
      <c r="E80">
        <v>1</v>
      </c>
      <c r="F80">
        <v>0</v>
      </c>
      <c r="G80">
        <v>0</v>
      </c>
      <c r="H80">
        <v>0</v>
      </c>
      <c r="I80">
        <v>0.66715288703170206</v>
      </c>
      <c r="J80">
        <f t="shared" si="6"/>
        <v>0.73902999999999996</v>
      </c>
      <c r="K80">
        <f t="shared" si="7"/>
        <v>5.1663193686574595E-3</v>
      </c>
      <c r="L80">
        <f t="shared" si="8"/>
        <v>0.15982369383778028</v>
      </c>
    </row>
    <row r="81" spans="1:25" x14ac:dyDescent="0.35">
      <c r="A81">
        <v>978</v>
      </c>
      <c r="B81">
        <v>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0.54857079747255666</v>
      </c>
      <c r="J81">
        <f t="shared" si="6"/>
        <v>-3.891E-2</v>
      </c>
      <c r="K81">
        <f t="shared" si="7"/>
        <v>0.34513368739899114</v>
      </c>
      <c r="L81">
        <f t="shared" si="8"/>
        <v>7.9072015443807028E-2</v>
      </c>
    </row>
    <row r="82" spans="1:25" x14ac:dyDescent="0.35">
      <c r="A82">
        <v>1017</v>
      </c>
      <c r="B82">
        <v>1</v>
      </c>
      <c r="C82">
        <v>0</v>
      </c>
      <c r="D82">
        <v>0</v>
      </c>
      <c r="E82">
        <v>1</v>
      </c>
      <c r="F82">
        <v>0</v>
      </c>
      <c r="G82">
        <v>0</v>
      </c>
      <c r="H82">
        <v>0</v>
      </c>
      <c r="I82">
        <v>0.37787435904764743</v>
      </c>
      <c r="J82">
        <f t="shared" si="6"/>
        <v>0.73902999999999996</v>
      </c>
      <c r="K82">
        <f t="shared" si="7"/>
        <v>0.13043339699170459</v>
      </c>
      <c r="L82">
        <f t="shared" si="8"/>
        <v>1.2210477314813386E-2</v>
      </c>
    </row>
    <row r="83" spans="1:25" x14ac:dyDescent="0.35">
      <c r="A83">
        <v>1020</v>
      </c>
      <c r="B83">
        <v>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0.18717498308676017</v>
      </c>
      <c r="J83">
        <f t="shared" si="6"/>
        <v>-3.891E-2</v>
      </c>
      <c r="K83">
        <f t="shared" si="7"/>
        <v>5.1114419577340635E-2</v>
      </c>
      <c r="L83">
        <f t="shared" si="8"/>
        <v>6.4317749243851625E-3</v>
      </c>
    </row>
    <row r="84" spans="1:25" x14ac:dyDescent="0.35">
      <c r="A84">
        <v>1059</v>
      </c>
      <c r="B84">
        <v>1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8.4501396178307431E-2</v>
      </c>
      <c r="J84">
        <f t="shared" si="6"/>
        <v>-3.891E-2</v>
      </c>
      <c r="K84">
        <f t="shared" si="7"/>
        <v>1.5230372706679153E-2</v>
      </c>
      <c r="L84">
        <f t="shared" si="8"/>
        <v>3.3442144354737226E-2</v>
      </c>
    </row>
    <row r="85" spans="1:25" x14ac:dyDescent="0.35">
      <c r="A85">
        <v>1066</v>
      </c>
      <c r="B85">
        <v>1</v>
      </c>
      <c r="C85">
        <v>0</v>
      </c>
      <c r="D85">
        <v>1</v>
      </c>
      <c r="E85">
        <v>0</v>
      </c>
      <c r="F85">
        <v>1</v>
      </c>
      <c r="G85">
        <v>0</v>
      </c>
      <c r="H85">
        <v>0</v>
      </c>
      <c r="I85">
        <v>1.7136471642144988</v>
      </c>
      <c r="J85">
        <f t="shared" si="6"/>
        <v>1.0218700000000001</v>
      </c>
      <c r="K85">
        <f t="shared" si="7"/>
        <v>0.47855564492865355</v>
      </c>
      <c r="L85">
        <f t="shared" si="8"/>
        <v>2.091708002149081</v>
      </c>
    </row>
    <row r="86" spans="1:25" x14ac:dyDescent="0.35">
      <c r="A86">
        <v>1085</v>
      </c>
      <c r="B86">
        <v>1</v>
      </c>
      <c r="C86">
        <v>0</v>
      </c>
      <c r="D86">
        <v>0</v>
      </c>
      <c r="E86">
        <v>1</v>
      </c>
      <c r="F86">
        <v>0</v>
      </c>
      <c r="G86">
        <v>0</v>
      </c>
      <c r="H86">
        <v>0</v>
      </c>
      <c r="I86">
        <v>1.0157754050827998</v>
      </c>
      <c r="J86">
        <f t="shared" si="6"/>
        <v>0.73902999999999996</v>
      </c>
      <c r="K86">
        <f t="shared" si="7"/>
        <v>7.6588019234443E-2</v>
      </c>
      <c r="L86">
        <f t="shared" si="8"/>
        <v>0.56010566527184291</v>
      </c>
    </row>
    <row r="87" spans="1:25" x14ac:dyDescent="0.35">
      <c r="A87">
        <v>1091</v>
      </c>
      <c r="B87">
        <v>1</v>
      </c>
      <c r="C87">
        <v>0</v>
      </c>
      <c r="D87">
        <v>0</v>
      </c>
      <c r="E87">
        <v>1</v>
      </c>
      <c r="F87">
        <v>1</v>
      </c>
      <c r="G87">
        <v>0</v>
      </c>
      <c r="H87">
        <v>0</v>
      </c>
      <c r="I87">
        <v>1.0924553591553954</v>
      </c>
      <c r="J87">
        <f t="shared" si="6"/>
        <v>0.73156999999999994</v>
      </c>
      <c r="K87">
        <f t="shared" si="7"/>
        <v>0.13023824245271876</v>
      </c>
      <c r="L87">
        <f t="shared" si="8"/>
        <v>0.68076035404538593</v>
      </c>
    </row>
    <row r="88" spans="1:25" x14ac:dyDescent="0.35">
      <c r="A88">
        <v>1165</v>
      </c>
      <c r="B88">
        <v>1</v>
      </c>
      <c r="C88">
        <v>1</v>
      </c>
      <c r="D88">
        <v>0</v>
      </c>
      <c r="E88">
        <v>0</v>
      </c>
      <c r="F88">
        <v>2</v>
      </c>
      <c r="G88">
        <v>0</v>
      </c>
      <c r="H88">
        <v>0</v>
      </c>
      <c r="I88">
        <v>-0.7289850892931673</v>
      </c>
      <c r="J88">
        <f t="shared" si="6"/>
        <v>-0.44264999999999999</v>
      </c>
      <c r="K88">
        <f t="shared" si="7"/>
        <v>8.1987783360526104E-2</v>
      </c>
      <c r="L88">
        <f t="shared" si="8"/>
        <v>0.99273010065012979</v>
      </c>
    </row>
    <row r="89" spans="1:25" x14ac:dyDescent="0.35">
      <c r="A89">
        <v>1169</v>
      </c>
      <c r="B89">
        <v>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-0.22014056197498189</v>
      </c>
      <c r="J89">
        <f t="shared" si="6"/>
        <v>-3.891E-2</v>
      </c>
      <c r="K89">
        <f t="shared" si="7"/>
        <v>3.2844516593767747E-2</v>
      </c>
      <c r="L89">
        <f t="shared" si="8"/>
        <v>0.23766979533526048</v>
      </c>
    </row>
    <row r="90" spans="1:25" x14ac:dyDescent="0.35">
      <c r="A90">
        <v>1192</v>
      </c>
      <c r="B90">
        <v>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0.24711620082529873</v>
      </c>
      <c r="J90">
        <f t="shared" si="6"/>
        <v>-3.891E-2</v>
      </c>
      <c r="K90">
        <f t="shared" si="7"/>
        <v>8.1810987558554121E-2</v>
      </c>
      <c r="L90">
        <f t="shared" si="8"/>
        <v>4.1035130179140051E-4</v>
      </c>
    </row>
    <row r="91" spans="1:25" x14ac:dyDescent="0.35">
      <c r="A91">
        <v>1203</v>
      </c>
      <c r="B91">
        <v>1</v>
      </c>
      <c r="C91">
        <v>0</v>
      </c>
      <c r="D91">
        <v>0</v>
      </c>
      <c r="E91">
        <v>0</v>
      </c>
      <c r="F91">
        <v>2</v>
      </c>
      <c r="G91">
        <v>0</v>
      </c>
      <c r="H91">
        <v>0</v>
      </c>
      <c r="I91">
        <v>-0.11773823662641636</v>
      </c>
      <c r="J91">
        <f t="shared" si="6"/>
        <v>-5.3830000000000003E-2</v>
      </c>
      <c r="K91">
        <f t="shared" si="7"/>
        <v>4.0842627086980247E-3</v>
      </c>
      <c r="L91">
        <f t="shared" si="8"/>
        <v>0.14831091911809563</v>
      </c>
    </row>
    <row r="92" spans="1:25" x14ac:dyDescent="0.35">
      <c r="A92">
        <v>1211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0.14799437511364566</v>
      </c>
      <c r="J92">
        <f t="shared" si="6"/>
        <v>-3.891E-2</v>
      </c>
      <c r="K92">
        <f t="shared" si="7"/>
        <v>3.4933245436622365E-2</v>
      </c>
      <c r="L92">
        <f t="shared" si="8"/>
        <v>1.4251334984032138E-2</v>
      </c>
      <c r="Y92" s="4" t="s">
        <v>581</v>
      </c>
    </row>
    <row r="93" spans="1:25" x14ac:dyDescent="0.35">
      <c r="A93">
        <v>1237</v>
      </c>
      <c r="B93">
        <v>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-7.5059865126611669E-2</v>
      </c>
      <c r="J93">
        <f t="shared" si="6"/>
        <v>-3.891E-2</v>
      </c>
      <c r="K93">
        <f t="shared" si="7"/>
        <v>1.3068127486722146E-3</v>
      </c>
      <c r="L93">
        <f t="shared" si="8"/>
        <v>0.11726049345240971</v>
      </c>
    </row>
    <row r="94" spans="1:25" x14ac:dyDescent="0.35">
      <c r="A94">
        <v>1263</v>
      </c>
      <c r="B94">
        <v>1</v>
      </c>
      <c r="C94">
        <v>0</v>
      </c>
      <c r="D94">
        <v>1</v>
      </c>
      <c r="E94">
        <v>0</v>
      </c>
      <c r="F94">
        <v>1</v>
      </c>
      <c r="G94">
        <v>0</v>
      </c>
      <c r="H94">
        <v>0</v>
      </c>
      <c r="I94">
        <v>1.1150064850128896</v>
      </c>
      <c r="J94">
        <f t="shared" si="6"/>
        <v>1.0218700000000001</v>
      </c>
      <c r="K94">
        <f t="shared" si="7"/>
        <v>8.6744048405561925E-3</v>
      </c>
      <c r="L94">
        <f t="shared" si="8"/>
        <v>0.71848196466571979</v>
      </c>
    </row>
    <row r="95" spans="1:25" x14ac:dyDescent="0.35">
      <c r="A95">
        <v>1270</v>
      </c>
      <c r="B95">
        <v>1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-6.6483181248937484E-3</v>
      </c>
      <c r="J95">
        <f t="shared" si="6"/>
        <v>-3.891E-2</v>
      </c>
      <c r="K95">
        <f t="shared" si="7"/>
        <v>1.0408161174105593E-3</v>
      </c>
      <c r="L95">
        <f t="shared" si="8"/>
        <v>7.5087863903386648E-2</v>
      </c>
    </row>
    <row r="96" spans="1:25" x14ac:dyDescent="0.35">
      <c r="A96">
        <v>1279</v>
      </c>
      <c r="B96">
        <v>1</v>
      </c>
      <c r="C96">
        <v>0</v>
      </c>
      <c r="D96">
        <v>1</v>
      </c>
      <c r="E96">
        <v>0</v>
      </c>
      <c r="F96">
        <v>1</v>
      </c>
      <c r="G96">
        <v>0</v>
      </c>
      <c r="H96">
        <v>0</v>
      </c>
      <c r="I96">
        <v>1.4623502220806381</v>
      </c>
      <c r="J96">
        <f t="shared" si="6"/>
        <v>1.0218700000000001</v>
      </c>
      <c r="K96">
        <f t="shared" si="7"/>
        <v>0.19402282604420826</v>
      </c>
      <c r="L96">
        <f t="shared" si="8"/>
        <v>1.4279697714628254</v>
      </c>
    </row>
    <row r="97" spans="1:12" x14ac:dyDescent="0.35">
      <c r="A97">
        <v>1286</v>
      </c>
      <c r="B97">
        <v>1</v>
      </c>
      <c r="C97">
        <v>0</v>
      </c>
      <c r="D97">
        <v>0</v>
      </c>
      <c r="E97">
        <v>0</v>
      </c>
      <c r="F97">
        <v>1</v>
      </c>
      <c r="G97">
        <v>0</v>
      </c>
      <c r="H97">
        <v>0</v>
      </c>
      <c r="I97">
        <v>-0.45446970798608799</v>
      </c>
      <c r="J97">
        <f t="shared" si="6"/>
        <v>-4.6370000000000001E-2</v>
      </c>
      <c r="K97">
        <f t="shared" si="7"/>
        <v>0.16654537165833028</v>
      </c>
      <c r="L97">
        <f t="shared" si="8"/>
        <v>0.52105737217995951</v>
      </c>
    </row>
    <row r="98" spans="1:12" x14ac:dyDescent="0.35">
      <c r="A98">
        <v>1287</v>
      </c>
      <c r="B98">
        <v>0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I98">
        <v>0.81864398521657478</v>
      </c>
      <c r="J98">
        <f t="shared" ref="J98:J129" si="9">0.47395-0.51286*B98-0.38882*C98+1.06824*D98+0.77794*E98-0.00746*F98+0.64576*G98+2.1834*H98</f>
        <v>1.2518899999999999</v>
      </c>
      <c r="K98">
        <f t="shared" ref="K98:K129" si="10">(I98-J98)^2</f>
        <v>0.18770210932571987</v>
      </c>
      <c r="L98">
        <f t="shared" ref="L98:L129" si="11">(I98-I$141)^2</f>
        <v>0.30389933477521519</v>
      </c>
    </row>
    <row r="99" spans="1:12" x14ac:dyDescent="0.35">
      <c r="A99">
        <v>1292</v>
      </c>
      <c r="B99">
        <v>1</v>
      </c>
      <c r="C99">
        <v>0</v>
      </c>
      <c r="D99">
        <v>1</v>
      </c>
      <c r="E99">
        <v>0</v>
      </c>
      <c r="F99">
        <v>1</v>
      </c>
      <c r="G99">
        <v>0</v>
      </c>
      <c r="H99">
        <v>0</v>
      </c>
      <c r="I99">
        <v>2.0996391929584073</v>
      </c>
      <c r="J99">
        <f t="shared" si="9"/>
        <v>1.0218700000000001</v>
      </c>
      <c r="K99">
        <f t="shared" si="10"/>
        <v>1.1615864332902164</v>
      </c>
      <c r="L99">
        <f t="shared" si="11"/>
        <v>3.3571981908088051</v>
      </c>
    </row>
    <row r="100" spans="1:12" x14ac:dyDescent="0.35">
      <c r="A100">
        <v>1311</v>
      </c>
      <c r="B100">
        <v>1</v>
      </c>
      <c r="C100">
        <v>1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-0.18237904873267841</v>
      </c>
      <c r="J100">
        <f t="shared" si="9"/>
        <v>-0.43519000000000002</v>
      </c>
      <c r="K100">
        <f t="shared" si="10"/>
        <v>6.3913377080688061E-2</v>
      </c>
      <c r="L100">
        <f t="shared" si="11"/>
        <v>0.20227720260622206</v>
      </c>
    </row>
    <row r="101" spans="1:12" x14ac:dyDescent="0.35">
      <c r="A101">
        <v>1325</v>
      </c>
      <c r="B101">
        <v>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-0.5039883889969472</v>
      </c>
      <c r="J101">
        <f t="shared" si="9"/>
        <v>-3.891E-2</v>
      </c>
      <c r="K101">
        <f t="shared" si="10"/>
        <v>0.21629790791199574</v>
      </c>
      <c r="L101">
        <f t="shared" si="11"/>
        <v>0.59499890227230101</v>
      </c>
    </row>
    <row r="102" spans="1:12" x14ac:dyDescent="0.35">
      <c r="A102">
        <v>1327</v>
      </c>
      <c r="B102">
        <v>1</v>
      </c>
      <c r="C102">
        <v>1</v>
      </c>
      <c r="D102">
        <v>0</v>
      </c>
      <c r="E102">
        <v>0</v>
      </c>
      <c r="F102">
        <v>1</v>
      </c>
      <c r="G102">
        <v>0</v>
      </c>
      <c r="H102">
        <v>0</v>
      </c>
      <c r="I102">
        <v>-0.76435759498814537</v>
      </c>
      <c r="J102">
        <f t="shared" si="9"/>
        <v>-0.43519000000000002</v>
      </c>
      <c r="K102">
        <f t="shared" si="10"/>
        <v>0.1083513055902797</v>
      </c>
      <c r="L102">
        <f t="shared" si="11"/>
        <v>1.0644687025645048</v>
      </c>
    </row>
    <row r="103" spans="1:12" x14ac:dyDescent="0.35">
      <c r="A103">
        <v>1350</v>
      </c>
      <c r="B103">
        <v>1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0.51361145888060999</v>
      </c>
      <c r="J103">
        <f t="shared" si="9"/>
        <v>-3.891E-2</v>
      </c>
      <c r="K103">
        <f t="shared" si="10"/>
        <v>0.3052799625235576</v>
      </c>
      <c r="L103">
        <f t="shared" si="11"/>
        <v>6.0633215878915736E-2</v>
      </c>
    </row>
    <row r="104" spans="1:12" x14ac:dyDescent="0.35">
      <c r="A104">
        <v>1373</v>
      </c>
      <c r="B104">
        <v>1</v>
      </c>
      <c r="C104">
        <v>0</v>
      </c>
      <c r="D104">
        <v>0</v>
      </c>
      <c r="E104">
        <v>1</v>
      </c>
      <c r="F104">
        <v>2</v>
      </c>
      <c r="G104">
        <v>0</v>
      </c>
      <c r="H104">
        <v>0</v>
      </c>
      <c r="I104">
        <v>0.50549373424454114</v>
      </c>
      <c r="J104">
        <f t="shared" si="9"/>
        <v>0.72410999999999992</v>
      </c>
      <c r="K104">
        <f t="shared" si="10"/>
        <v>4.7793071652861382E-2</v>
      </c>
      <c r="L104">
        <f t="shared" si="11"/>
        <v>5.67013266896461E-2</v>
      </c>
    </row>
    <row r="105" spans="1:12" x14ac:dyDescent="0.35">
      <c r="A105">
        <v>1390</v>
      </c>
      <c r="B105">
        <v>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-5.1613948620869543E-2</v>
      </c>
      <c r="J105">
        <f t="shared" si="9"/>
        <v>-3.891E-2</v>
      </c>
      <c r="K105">
        <f t="shared" si="10"/>
        <v>1.6139031056169317E-4</v>
      </c>
      <c r="L105">
        <f t="shared" si="11"/>
        <v>0.10175288422729457</v>
      </c>
    </row>
    <row r="106" spans="1:12" x14ac:dyDescent="0.35">
      <c r="A106">
        <v>1397</v>
      </c>
      <c r="B106">
        <v>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0.53958487898338614</v>
      </c>
      <c r="J106">
        <f t="shared" si="9"/>
        <v>-3.891E-2</v>
      </c>
      <c r="K106">
        <f t="shared" si="10"/>
        <v>0.33465632501000259</v>
      </c>
      <c r="L106">
        <f t="shared" si="11"/>
        <v>7.4099127139363563E-2</v>
      </c>
    </row>
    <row r="107" spans="1:12" x14ac:dyDescent="0.35">
      <c r="A107">
        <v>1429</v>
      </c>
      <c r="B107">
        <v>1</v>
      </c>
      <c r="C107">
        <v>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-0.22345983423600568</v>
      </c>
      <c r="J107">
        <f t="shared" si="9"/>
        <v>-0.42773</v>
      </c>
      <c r="K107">
        <f t="shared" si="10"/>
        <v>4.1726300621249712E-2</v>
      </c>
      <c r="L107">
        <f t="shared" si="11"/>
        <v>0.24091719558377322</v>
      </c>
    </row>
    <row r="108" spans="1:12" x14ac:dyDescent="0.35">
      <c r="A108">
        <v>1462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1.1691733375457432</v>
      </c>
      <c r="J108">
        <f t="shared" si="9"/>
        <v>0.47394999999999998</v>
      </c>
      <c r="K108">
        <f t="shared" si="10"/>
        <v>0.48333548906824236</v>
      </c>
      <c r="L108">
        <f t="shared" si="11"/>
        <v>0.81324325274626641</v>
      </c>
    </row>
    <row r="109" spans="1:12" x14ac:dyDescent="0.35">
      <c r="A109">
        <v>1510</v>
      </c>
      <c r="B109">
        <v>1</v>
      </c>
      <c r="C109">
        <v>1</v>
      </c>
      <c r="D109">
        <v>0</v>
      </c>
      <c r="E109">
        <v>0</v>
      </c>
      <c r="F109">
        <v>2</v>
      </c>
      <c r="G109">
        <v>0</v>
      </c>
      <c r="H109">
        <v>0</v>
      </c>
      <c r="I109">
        <v>-0.25216151961934852</v>
      </c>
      <c r="J109">
        <f t="shared" si="9"/>
        <v>-0.44264999999999999</v>
      </c>
      <c r="K109">
        <f t="shared" si="10"/>
        <v>3.6285861157729839E-2</v>
      </c>
      <c r="L109">
        <f t="shared" si="11"/>
        <v>0.2699164604663169</v>
      </c>
    </row>
    <row r="110" spans="1:12" x14ac:dyDescent="0.35">
      <c r="A110">
        <v>1523</v>
      </c>
      <c r="B110">
        <v>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-0.67219681790083996</v>
      </c>
      <c r="J110">
        <f t="shared" si="9"/>
        <v>-3.891E-2</v>
      </c>
      <c r="K110">
        <f t="shared" si="10"/>
        <v>0.40105219372697165</v>
      </c>
      <c r="L110">
        <f t="shared" si="11"/>
        <v>0.88279206372579722</v>
      </c>
    </row>
    <row r="111" spans="1:12" x14ac:dyDescent="0.35">
      <c r="A111">
        <v>1569</v>
      </c>
      <c r="B111">
        <v>1</v>
      </c>
      <c r="C111">
        <v>0</v>
      </c>
      <c r="D111">
        <v>0</v>
      </c>
      <c r="E111">
        <v>0</v>
      </c>
      <c r="F111">
        <v>2</v>
      </c>
      <c r="G111">
        <v>0</v>
      </c>
      <c r="H111">
        <v>0</v>
      </c>
      <c r="I111">
        <v>-3.8875078349740022E-2</v>
      </c>
      <c r="J111">
        <f t="shared" si="9"/>
        <v>-5.3830000000000003E-2</v>
      </c>
      <c r="K111">
        <f t="shared" si="10"/>
        <v>2.236496815654147E-4</v>
      </c>
      <c r="L111">
        <f t="shared" si="11"/>
        <v>9.3788087909901313E-2</v>
      </c>
    </row>
    <row r="112" spans="1:12" x14ac:dyDescent="0.35">
      <c r="A112">
        <v>1577</v>
      </c>
      <c r="B112">
        <v>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0.15153120162582123</v>
      </c>
      <c r="J112">
        <f t="shared" si="9"/>
        <v>-3.891E-2</v>
      </c>
      <c r="K112">
        <f t="shared" si="10"/>
        <v>3.6267851276686698E-2</v>
      </c>
      <c r="L112">
        <f t="shared" si="11"/>
        <v>1.3419398817148046E-2</v>
      </c>
    </row>
    <row r="113" spans="1:25" x14ac:dyDescent="0.35">
      <c r="A113">
        <v>1584</v>
      </c>
      <c r="B113">
        <v>1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-0.35391276599793731</v>
      </c>
      <c r="J113">
        <f t="shared" si="9"/>
        <v>-3.891E-2</v>
      </c>
      <c r="K113">
        <f t="shared" si="10"/>
        <v>9.9226742586351252E-2</v>
      </c>
      <c r="L113">
        <f t="shared" si="11"/>
        <v>0.38599641367507598</v>
      </c>
      <c r="Y113" s="4" t="s">
        <v>582</v>
      </c>
    </row>
    <row r="114" spans="1:25" x14ac:dyDescent="0.35">
      <c r="A114">
        <v>1587</v>
      </c>
      <c r="B114">
        <v>1</v>
      </c>
      <c r="C114">
        <v>1</v>
      </c>
      <c r="D114">
        <v>0</v>
      </c>
      <c r="E114">
        <v>0</v>
      </c>
      <c r="F114">
        <v>1</v>
      </c>
      <c r="G114">
        <v>1</v>
      </c>
      <c r="H114">
        <v>0</v>
      </c>
      <c r="I114">
        <v>0.31056523469911212</v>
      </c>
      <c r="J114">
        <f t="shared" si="9"/>
        <v>0.21056999999999998</v>
      </c>
      <c r="K114">
        <f t="shared" si="10"/>
        <v>9.9990469625305216E-3</v>
      </c>
      <c r="L114">
        <f t="shared" si="11"/>
        <v>1.8655405901923095E-3</v>
      </c>
    </row>
    <row r="115" spans="1:25" x14ac:dyDescent="0.35">
      <c r="A115">
        <v>1597</v>
      </c>
      <c r="B115">
        <v>1</v>
      </c>
      <c r="C115">
        <v>1</v>
      </c>
      <c r="D115">
        <v>0</v>
      </c>
      <c r="E115">
        <v>0</v>
      </c>
      <c r="F115">
        <v>1</v>
      </c>
      <c r="G115">
        <v>0</v>
      </c>
      <c r="H115">
        <v>0</v>
      </c>
      <c r="I115">
        <v>0.12816565265433333</v>
      </c>
      <c r="J115">
        <f t="shared" si="9"/>
        <v>-0.43519000000000002</v>
      </c>
      <c r="K115">
        <f t="shared" si="10"/>
        <v>0.3173695913775898</v>
      </c>
      <c r="L115">
        <f t="shared" si="11"/>
        <v>1.9378777565229932E-2</v>
      </c>
    </row>
    <row r="116" spans="1:25" x14ac:dyDescent="0.35">
      <c r="A116">
        <v>1615</v>
      </c>
      <c r="B116">
        <v>1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0.60171874184551788</v>
      </c>
      <c r="J116">
        <f t="shared" si="9"/>
        <v>-3.891E-2</v>
      </c>
      <c r="K116">
        <f t="shared" si="10"/>
        <v>0.41040518487857119</v>
      </c>
      <c r="L116">
        <f t="shared" si="11"/>
        <v>0.11178685410210128</v>
      </c>
    </row>
    <row r="117" spans="1:25" x14ac:dyDescent="0.35">
      <c r="A117">
        <v>1621</v>
      </c>
      <c r="B117">
        <v>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0.22199054222603554</v>
      </c>
      <c r="J117">
        <f t="shared" si="9"/>
        <v>-3.891E-2</v>
      </c>
      <c r="K117">
        <f t="shared" si="10"/>
        <v>6.8069092933839351E-2</v>
      </c>
      <c r="L117">
        <f t="shared" si="11"/>
        <v>2.0595974695787667E-3</v>
      </c>
    </row>
    <row r="118" spans="1:25" x14ac:dyDescent="0.35">
      <c r="A118">
        <v>1631</v>
      </c>
      <c r="B118">
        <v>1</v>
      </c>
      <c r="C118">
        <v>0</v>
      </c>
      <c r="D118">
        <v>0</v>
      </c>
      <c r="E118">
        <v>0</v>
      </c>
      <c r="F118">
        <v>3</v>
      </c>
      <c r="G118">
        <v>0</v>
      </c>
      <c r="H118">
        <v>0</v>
      </c>
      <c r="I118">
        <v>-0.10146962936159376</v>
      </c>
      <c r="J118">
        <f t="shared" si="9"/>
        <v>-6.1289999999999997E-2</v>
      </c>
      <c r="K118">
        <f t="shared" si="10"/>
        <v>1.6144026156350477E-3</v>
      </c>
      <c r="L118">
        <f t="shared" si="11"/>
        <v>0.13604512902368832</v>
      </c>
    </row>
    <row r="119" spans="1:25" x14ac:dyDescent="0.35">
      <c r="A119">
        <v>1681</v>
      </c>
      <c r="B119">
        <v>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0.19255518412760431</v>
      </c>
      <c r="J119">
        <f t="shared" si="9"/>
        <v>-3.891E-2</v>
      </c>
      <c r="K119">
        <f t="shared" si="10"/>
        <v>5.3576131463225762E-2</v>
      </c>
      <c r="L119">
        <f t="shared" si="11"/>
        <v>5.597755023401753E-3</v>
      </c>
    </row>
    <row r="120" spans="1:25" x14ac:dyDescent="0.35">
      <c r="A120">
        <v>1749</v>
      </c>
      <c r="B120">
        <v>1</v>
      </c>
      <c r="C120">
        <v>1</v>
      </c>
      <c r="D120">
        <v>0</v>
      </c>
      <c r="E120">
        <v>0</v>
      </c>
      <c r="F120">
        <v>3</v>
      </c>
      <c r="G120">
        <v>0</v>
      </c>
      <c r="H120">
        <v>0</v>
      </c>
      <c r="I120">
        <v>-1.1754651486144505</v>
      </c>
      <c r="J120">
        <f t="shared" si="9"/>
        <v>-0.45011000000000001</v>
      </c>
      <c r="K120">
        <f t="shared" si="10"/>
        <v>0.52614009162149156</v>
      </c>
      <c r="L120">
        <f t="shared" si="11"/>
        <v>2.0817828767516002</v>
      </c>
    </row>
    <row r="121" spans="1:25" x14ac:dyDescent="0.35">
      <c r="A121">
        <v>1761</v>
      </c>
      <c r="B121">
        <v>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-0.60438175114344261</v>
      </c>
      <c r="J121">
        <f t="shared" si="9"/>
        <v>-3.891E-2</v>
      </c>
      <c r="K121">
        <f t="shared" si="10"/>
        <v>0.31975830134123151</v>
      </c>
      <c r="L121">
        <f t="shared" si="11"/>
        <v>0.75995692233388612</v>
      </c>
    </row>
    <row r="122" spans="1:25" x14ac:dyDescent="0.35">
      <c r="A122">
        <v>1771</v>
      </c>
      <c r="B122">
        <v>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0.41727065766460036</v>
      </c>
      <c r="J122">
        <f t="shared" si="9"/>
        <v>-3.891E-2</v>
      </c>
      <c r="K122">
        <f t="shared" si="10"/>
        <v>0.20810079242730731</v>
      </c>
      <c r="L122">
        <f t="shared" si="11"/>
        <v>2.2469208697501349E-2</v>
      </c>
    </row>
    <row r="123" spans="1:25" x14ac:dyDescent="0.35">
      <c r="A123">
        <v>1776</v>
      </c>
      <c r="B123">
        <v>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-0.93984797851395552</v>
      </c>
      <c r="J123">
        <f t="shared" si="9"/>
        <v>-3.891E-2</v>
      </c>
      <c r="K123">
        <f t="shared" si="10"/>
        <v>0.81168924112881258</v>
      </c>
      <c r="L123">
        <f t="shared" si="11"/>
        <v>1.4573832888857434</v>
      </c>
    </row>
    <row r="124" spans="1:25" x14ac:dyDescent="0.35">
      <c r="A124">
        <v>1780</v>
      </c>
      <c r="B124">
        <v>1</v>
      </c>
      <c r="C124">
        <v>1</v>
      </c>
      <c r="D124">
        <v>0</v>
      </c>
      <c r="E124">
        <v>0</v>
      </c>
      <c r="F124">
        <v>2</v>
      </c>
      <c r="G124">
        <v>0</v>
      </c>
      <c r="H124">
        <v>0</v>
      </c>
      <c r="I124">
        <v>-0.4764764214605961</v>
      </c>
      <c r="J124">
        <f t="shared" si="9"/>
        <v>-0.44264999999999999</v>
      </c>
      <c r="K124">
        <f t="shared" si="10"/>
        <v>1.1442267888298772E-3</v>
      </c>
      <c r="L124">
        <f t="shared" si="11"/>
        <v>0.55331245346003088</v>
      </c>
    </row>
    <row r="125" spans="1:25" x14ac:dyDescent="0.35">
      <c r="A125">
        <v>1810</v>
      </c>
      <c r="B125">
        <v>1</v>
      </c>
      <c r="C125">
        <v>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-0.10425819440662565</v>
      </c>
      <c r="J125">
        <f t="shared" si="9"/>
        <v>-0.42773</v>
      </c>
      <c r="K125">
        <f t="shared" si="10"/>
        <v>0.10463400901383776</v>
      </c>
      <c r="L125">
        <f t="shared" si="11"/>
        <v>0.13810999028853171</v>
      </c>
    </row>
    <row r="126" spans="1:25" x14ac:dyDescent="0.35">
      <c r="A126">
        <v>1849</v>
      </c>
      <c r="B126">
        <v>1</v>
      </c>
      <c r="C126">
        <v>0</v>
      </c>
      <c r="D126">
        <v>0</v>
      </c>
      <c r="E126">
        <v>0</v>
      </c>
      <c r="F126">
        <v>2</v>
      </c>
      <c r="G126">
        <v>0</v>
      </c>
      <c r="H126">
        <v>0</v>
      </c>
      <c r="I126">
        <v>-0.35520621418464726</v>
      </c>
      <c r="J126">
        <f t="shared" si="9"/>
        <v>-5.3830000000000003E-2</v>
      </c>
      <c r="K126">
        <f t="shared" si="10"/>
        <v>9.0827622476270395E-2</v>
      </c>
      <c r="L126">
        <f t="shared" si="11"/>
        <v>0.38760528943311912</v>
      </c>
    </row>
    <row r="127" spans="1:25" x14ac:dyDescent="0.35">
      <c r="A127">
        <v>1853</v>
      </c>
      <c r="B127">
        <v>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-0.1369353037930825</v>
      </c>
      <c r="J127">
        <f t="shared" si="9"/>
        <v>-3.891E-2</v>
      </c>
      <c r="K127">
        <f t="shared" si="10"/>
        <v>9.6089601837261139E-3</v>
      </c>
      <c r="L127">
        <f t="shared" si="11"/>
        <v>0.16346547174664794</v>
      </c>
    </row>
    <row r="128" spans="1:25" x14ac:dyDescent="0.35">
      <c r="A128">
        <v>1855</v>
      </c>
      <c r="B128">
        <v>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0.41560523746421651</v>
      </c>
      <c r="J128">
        <f t="shared" si="9"/>
        <v>-3.891E-2</v>
      </c>
      <c r="K128">
        <f t="shared" si="10"/>
        <v>0.20658410108715314</v>
      </c>
      <c r="L128">
        <f t="shared" si="11"/>
        <v>2.1972698248587032E-2</v>
      </c>
    </row>
    <row r="129" spans="1:25" x14ac:dyDescent="0.35">
      <c r="A129">
        <v>1871</v>
      </c>
      <c r="B129">
        <v>1</v>
      </c>
      <c r="C129">
        <v>0</v>
      </c>
      <c r="D129">
        <v>1</v>
      </c>
      <c r="E129">
        <v>1</v>
      </c>
      <c r="F129">
        <v>0</v>
      </c>
      <c r="G129">
        <v>0</v>
      </c>
      <c r="H129">
        <v>0</v>
      </c>
      <c r="I129">
        <v>1.9071958732904424</v>
      </c>
      <c r="J129">
        <f t="shared" si="9"/>
        <v>1.8072699999999999</v>
      </c>
      <c r="K129">
        <f t="shared" si="10"/>
        <v>9.9851801528575597E-3</v>
      </c>
      <c r="L129">
        <f t="shared" si="11"/>
        <v>2.6890179719138363</v>
      </c>
    </row>
    <row r="130" spans="1:25" x14ac:dyDescent="0.35">
      <c r="A130">
        <v>1879</v>
      </c>
      <c r="B130">
        <v>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-1.8190082199415869E-2</v>
      </c>
      <c r="J130">
        <f t="shared" ref="J130:J139" si="12">0.47395-0.51286*B130-0.38882*C130+1.06824*D130+0.77794*E130-0.00746*F130+0.64576*G130+2.1834*H130</f>
        <v>-3.891E-2</v>
      </c>
      <c r="K130">
        <f t="shared" ref="K130:K139" si="13">(I130-J130)^2</f>
        <v>4.2931499366296314E-4</v>
      </c>
      <c r="L130">
        <f t="shared" ref="L130:L139" si="14">(I130-I$141)^2</f>
        <v>8.1546462660325267E-2</v>
      </c>
    </row>
    <row r="131" spans="1:25" x14ac:dyDescent="0.35">
      <c r="A131">
        <v>1884</v>
      </c>
      <c r="B131">
        <v>1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0.46714277883928546</v>
      </c>
      <c r="J131">
        <f t="shared" si="12"/>
        <v>0.73902999999999996</v>
      </c>
      <c r="K131">
        <f t="shared" si="13"/>
        <v>7.3922661030495287E-2</v>
      </c>
      <c r="L131">
        <f t="shared" si="14"/>
        <v>3.9907832498325246E-2</v>
      </c>
    </row>
    <row r="132" spans="1:25" x14ac:dyDescent="0.35">
      <c r="A132">
        <v>1896</v>
      </c>
      <c r="B132">
        <v>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0.13744990835615667</v>
      </c>
      <c r="J132">
        <f t="shared" si="12"/>
        <v>-3.891E-2</v>
      </c>
      <c r="K132">
        <f t="shared" si="13"/>
        <v>3.1102817275391978E-2</v>
      </c>
      <c r="L132">
        <f t="shared" si="14"/>
        <v>1.6880095616011361E-2</v>
      </c>
    </row>
    <row r="133" spans="1:25" x14ac:dyDescent="0.35">
      <c r="A133">
        <v>1897</v>
      </c>
      <c r="B133">
        <v>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0.62398427933032696</v>
      </c>
      <c r="J133">
        <f t="shared" si="12"/>
        <v>-3.891E-2</v>
      </c>
      <c r="K133">
        <f t="shared" si="13"/>
        <v>0.43942882556887353</v>
      </c>
      <c r="L133">
        <f t="shared" si="14"/>
        <v>0.12717136884091595</v>
      </c>
    </row>
    <row r="134" spans="1:25" x14ac:dyDescent="0.35">
      <c r="A134">
        <v>1898</v>
      </c>
      <c r="B134">
        <v>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-0.74854805126968404</v>
      </c>
      <c r="J134">
        <f t="shared" si="12"/>
        <v>-3.891E-2</v>
      </c>
      <c r="K134">
        <f t="shared" si="13"/>
        <v>0.50358616380983467</v>
      </c>
      <c r="L134">
        <f t="shared" si="14"/>
        <v>1.03209625389338</v>
      </c>
    </row>
    <row r="135" spans="1:25" x14ac:dyDescent="0.35">
      <c r="A135">
        <v>1921</v>
      </c>
      <c r="B135">
        <v>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0.17617533910874972</v>
      </c>
      <c r="J135">
        <f t="shared" si="12"/>
        <v>-3.891E-2</v>
      </c>
      <c r="K135">
        <f t="shared" si="13"/>
        <v>4.6261703099525861E-2</v>
      </c>
      <c r="L135">
        <f t="shared" si="14"/>
        <v>8.317073629898631E-3</v>
      </c>
    </row>
    <row r="136" spans="1:25" x14ac:dyDescent="0.35">
      <c r="A136">
        <v>1980</v>
      </c>
      <c r="B136">
        <v>1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-0.61941982869074241</v>
      </c>
      <c r="J136">
        <f t="shared" si="12"/>
        <v>-3.891E-2</v>
      </c>
      <c r="K136">
        <f t="shared" si="13"/>
        <v>0.3369916612065551</v>
      </c>
      <c r="L136">
        <f t="shared" si="14"/>
        <v>0.78640210714957515</v>
      </c>
      <c r="Y136" s="4" t="s">
        <v>583</v>
      </c>
    </row>
    <row r="137" spans="1:25" x14ac:dyDescent="0.35">
      <c r="A137">
        <v>1981</v>
      </c>
      <c r="B137">
        <v>1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0.7074075468346539</v>
      </c>
      <c r="J137">
        <f t="shared" si="12"/>
        <v>1.0293300000000001</v>
      </c>
      <c r="K137">
        <f t="shared" si="13"/>
        <v>0.1036340658519945</v>
      </c>
      <c r="L137">
        <f t="shared" si="14"/>
        <v>0.19363011156407031</v>
      </c>
    </row>
    <row r="138" spans="1:25" x14ac:dyDescent="0.35">
      <c r="A138">
        <v>1987</v>
      </c>
      <c r="B138">
        <v>1</v>
      </c>
      <c r="C138">
        <v>0</v>
      </c>
      <c r="D138">
        <v>0</v>
      </c>
      <c r="E138">
        <v>0</v>
      </c>
      <c r="F138">
        <v>0</v>
      </c>
      <c r="G138">
        <v>1</v>
      </c>
      <c r="H138">
        <v>0</v>
      </c>
      <c r="I138">
        <v>0.1671516486481659</v>
      </c>
      <c r="J138">
        <f t="shared" si="12"/>
        <v>0.60685</v>
      </c>
      <c r="K138">
        <f t="shared" si="13"/>
        <v>0.19333464018152094</v>
      </c>
      <c r="L138">
        <f t="shared" si="14"/>
        <v>1.004438550892444E-2</v>
      </c>
    </row>
    <row r="139" spans="1:25" x14ac:dyDescent="0.35">
      <c r="A139">
        <v>2046</v>
      </c>
      <c r="B139">
        <v>1</v>
      </c>
      <c r="C139">
        <v>1</v>
      </c>
      <c r="D139">
        <v>0</v>
      </c>
      <c r="E139">
        <v>0</v>
      </c>
      <c r="F139">
        <v>1</v>
      </c>
      <c r="G139">
        <v>0</v>
      </c>
      <c r="H139">
        <v>0</v>
      </c>
      <c r="I139">
        <v>-5.9765466310297555E-2</v>
      </c>
      <c r="J139">
        <f t="shared" si="12"/>
        <v>-0.43519000000000002</v>
      </c>
      <c r="K139">
        <f t="shared" si="13"/>
        <v>0.14094358049613054</v>
      </c>
      <c r="L139">
        <f t="shared" si="14"/>
        <v>0.1070197923644996</v>
      </c>
    </row>
    <row r="141" spans="1:25" x14ac:dyDescent="0.35">
      <c r="I141">
        <v>0.26737333047861833</v>
      </c>
      <c r="K141">
        <f>SUM(K2:K140)</f>
        <v>23.268812875832385</v>
      </c>
      <c r="L141">
        <f>SUM(L2:L140)</f>
        <v>64.725315904594979</v>
      </c>
      <c r="N141" t="s">
        <v>244</v>
      </c>
      <c r="O141">
        <f>1-K141/L141</f>
        <v>0.64049904507023836</v>
      </c>
      <c r="P141" t="s">
        <v>38</v>
      </c>
    </row>
    <row r="142" spans="1:25" x14ac:dyDescent="0.35">
      <c r="N142" t="s">
        <v>245</v>
      </c>
      <c r="O142">
        <v>0.6</v>
      </c>
    </row>
    <row r="144" spans="1:25" x14ac:dyDescent="0.35">
      <c r="A144" t="s">
        <v>1</v>
      </c>
      <c r="B144" t="s">
        <v>42</v>
      </c>
      <c r="C144" t="s">
        <v>233</v>
      </c>
      <c r="D144" t="s">
        <v>99</v>
      </c>
      <c r="E144" t="s">
        <v>281</v>
      </c>
      <c r="F144" t="s">
        <v>162</v>
      </c>
      <c r="G144" t="s">
        <v>282</v>
      </c>
      <c r="H144" t="s">
        <v>283</v>
      </c>
      <c r="I144" t="s">
        <v>284</v>
      </c>
      <c r="J144" t="s">
        <v>14</v>
      </c>
      <c r="K144" t="s">
        <v>94</v>
      </c>
      <c r="L144" t="s">
        <v>95</v>
      </c>
    </row>
    <row r="145" spans="1:12" x14ac:dyDescent="0.35">
      <c r="A145">
        <v>89</v>
      </c>
      <c r="B145">
        <v>1</v>
      </c>
      <c r="C145">
        <v>0</v>
      </c>
      <c r="D145">
        <v>0</v>
      </c>
      <c r="E145">
        <v>0</v>
      </c>
      <c r="F145">
        <v>1</v>
      </c>
      <c r="G145">
        <v>0</v>
      </c>
      <c r="H145">
        <v>0</v>
      </c>
      <c r="I145">
        <v>0.24567531997771841</v>
      </c>
      <c r="J145">
        <f t="shared" ref="J145:J171" si="15">0.47395-0.51286*B145-0.38882*C145+1.06824*D145+0.77794*E145-0.00746*F145+0.64576*G145+2.1834*H145</f>
        <v>-4.6370000000000001E-2</v>
      </c>
      <c r="K145">
        <f t="shared" ref="K145:K171" si="16">(I145-J145)^2</f>
        <v>8.5290468920887944E-2</v>
      </c>
      <c r="L145">
        <f t="shared" ref="L145:L171" si="17">(I145-I$141)^2</f>
        <v>4.7080365969716332E-4</v>
      </c>
    </row>
    <row r="146" spans="1:12" x14ac:dyDescent="0.35">
      <c r="A146">
        <v>257</v>
      </c>
      <c r="B146">
        <v>1</v>
      </c>
      <c r="C146">
        <v>1</v>
      </c>
      <c r="D146">
        <v>0</v>
      </c>
      <c r="E146">
        <v>0</v>
      </c>
      <c r="F146">
        <v>2</v>
      </c>
      <c r="G146">
        <v>0</v>
      </c>
      <c r="H146">
        <v>0</v>
      </c>
      <c r="I146">
        <v>-0.10035585848888573</v>
      </c>
      <c r="J146">
        <f t="shared" si="15"/>
        <v>-0.44264999999999999</v>
      </c>
      <c r="K146">
        <f t="shared" si="16"/>
        <v>0.11716527931283072</v>
      </c>
      <c r="L146">
        <f t="shared" si="17"/>
        <v>0.1352247564186983</v>
      </c>
    </row>
    <row r="147" spans="1:12" x14ac:dyDescent="0.35">
      <c r="A147">
        <v>274</v>
      </c>
      <c r="B147">
        <v>1</v>
      </c>
      <c r="C147">
        <v>1</v>
      </c>
      <c r="D147">
        <v>0</v>
      </c>
      <c r="E147">
        <v>0</v>
      </c>
      <c r="F147">
        <v>1</v>
      </c>
      <c r="G147">
        <v>0</v>
      </c>
      <c r="H147">
        <v>0</v>
      </c>
      <c r="I147">
        <v>-1.4227233697859205</v>
      </c>
      <c r="J147">
        <f t="shared" si="15"/>
        <v>-0.43519000000000002</v>
      </c>
      <c r="K147">
        <f t="shared" si="16"/>
        <v>0.97522215644073573</v>
      </c>
      <c r="L147">
        <f t="shared" si="17"/>
        <v>2.8564268562450823</v>
      </c>
    </row>
    <row r="148" spans="1:12" x14ac:dyDescent="0.35">
      <c r="A148">
        <v>441</v>
      </c>
      <c r="B148">
        <v>1</v>
      </c>
      <c r="C148">
        <v>0</v>
      </c>
      <c r="D148">
        <v>1</v>
      </c>
      <c r="E148">
        <v>0</v>
      </c>
      <c r="F148">
        <v>0</v>
      </c>
      <c r="G148">
        <v>0</v>
      </c>
      <c r="H148">
        <v>0</v>
      </c>
      <c r="I148">
        <v>0.6417253608346698</v>
      </c>
      <c r="J148">
        <f t="shared" si="15"/>
        <v>1.0293300000000001</v>
      </c>
      <c r="K148">
        <f t="shared" si="16"/>
        <v>0.15023735630248589</v>
      </c>
      <c r="L148">
        <f t="shared" si="17"/>
        <v>0.14013944263169809</v>
      </c>
    </row>
    <row r="149" spans="1:12" x14ac:dyDescent="0.35">
      <c r="A149">
        <v>514</v>
      </c>
      <c r="B149">
        <v>1</v>
      </c>
      <c r="C149">
        <v>0</v>
      </c>
      <c r="D149">
        <v>1</v>
      </c>
      <c r="E149">
        <v>0</v>
      </c>
      <c r="F149">
        <v>0</v>
      </c>
      <c r="G149">
        <v>0</v>
      </c>
      <c r="H149">
        <v>0</v>
      </c>
      <c r="I149">
        <v>0.47302500810812642</v>
      </c>
      <c r="J149">
        <f t="shared" si="15"/>
        <v>1.0293300000000001</v>
      </c>
      <c r="K149">
        <f t="shared" si="16"/>
        <v>0.3094752440038176</v>
      </c>
      <c r="L149">
        <f t="shared" si="17"/>
        <v>4.2292612511831119E-2</v>
      </c>
    </row>
    <row r="150" spans="1:12" x14ac:dyDescent="0.35">
      <c r="A150">
        <v>538</v>
      </c>
      <c r="B150">
        <v>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-0.89380216789226541</v>
      </c>
      <c r="J150">
        <f t="shared" si="15"/>
        <v>-3.891E-2</v>
      </c>
      <c r="K150">
        <f t="shared" si="16"/>
        <v>0.73084061872353734</v>
      </c>
      <c r="L150">
        <f t="shared" si="17"/>
        <v>1.3483285380168701</v>
      </c>
    </row>
    <row r="151" spans="1:12" x14ac:dyDescent="0.35">
      <c r="A151">
        <v>580</v>
      </c>
      <c r="B151">
        <v>1</v>
      </c>
      <c r="C151">
        <v>1</v>
      </c>
      <c r="D151">
        <v>0</v>
      </c>
      <c r="E151">
        <v>0</v>
      </c>
      <c r="F151">
        <v>1</v>
      </c>
      <c r="G151">
        <v>0</v>
      </c>
      <c r="H151">
        <v>0</v>
      </c>
      <c r="I151">
        <v>-0.46485296105027984</v>
      </c>
      <c r="J151">
        <f t="shared" si="15"/>
        <v>-0.43519000000000002</v>
      </c>
      <c r="K151">
        <f t="shared" si="16"/>
        <v>8.7989125827041791E-4</v>
      </c>
      <c r="L151">
        <f t="shared" si="17"/>
        <v>0.53615534200616299</v>
      </c>
    </row>
    <row r="152" spans="1:12" x14ac:dyDescent="0.35">
      <c r="A152">
        <v>641</v>
      </c>
      <c r="B152">
        <v>1</v>
      </c>
      <c r="C152">
        <v>0</v>
      </c>
      <c r="D152">
        <v>0</v>
      </c>
      <c r="E152">
        <v>1</v>
      </c>
      <c r="F152">
        <v>0</v>
      </c>
      <c r="G152">
        <v>0</v>
      </c>
      <c r="H152">
        <v>0</v>
      </c>
      <c r="I152">
        <v>0.85094732288592745</v>
      </c>
      <c r="J152">
        <f t="shared" si="15"/>
        <v>0.73902999999999996</v>
      </c>
      <c r="K152">
        <f t="shared" si="16"/>
        <v>1.2525487161952948E-2</v>
      </c>
      <c r="L152">
        <f t="shared" si="17"/>
        <v>0.34055860461420606</v>
      </c>
    </row>
    <row r="153" spans="1:12" x14ac:dyDescent="0.35">
      <c r="A153">
        <v>708</v>
      </c>
      <c r="B153">
        <v>1</v>
      </c>
      <c r="C153">
        <v>1</v>
      </c>
      <c r="D153">
        <v>0</v>
      </c>
      <c r="E153">
        <v>0</v>
      </c>
      <c r="F153">
        <v>1</v>
      </c>
      <c r="G153">
        <v>0</v>
      </c>
      <c r="H153">
        <v>0</v>
      </c>
      <c r="I153">
        <v>-0.45273028682372152</v>
      </c>
      <c r="J153">
        <f t="shared" si="15"/>
        <v>-0.43519000000000002</v>
      </c>
      <c r="K153">
        <f t="shared" si="16"/>
        <v>3.0766166185841793E-4</v>
      </c>
      <c r="L153">
        <f t="shared" si="17"/>
        <v>0.51854921965191469</v>
      </c>
    </row>
    <row r="154" spans="1:12" x14ac:dyDescent="0.35">
      <c r="A154">
        <v>721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1</v>
      </c>
      <c r="H154">
        <v>0</v>
      </c>
      <c r="I154">
        <v>1.1175736633829718</v>
      </c>
      <c r="J154">
        <f t="shared" si="15"/>
        <v>0.60685</v>
      </c>
      <c r="K154">
        <f t="shared" si="16"/>
        <v>0.26083866033932313</v>
      </c>
      <c r="L154">
        <f t="shared" si="17"/>
        <v>0.72284060607067346</v>
      </c>
    </row>
    <row r="155" spans="1:12" x14ac:dyDescent="0.35">
      <c r="A155">
        <v>735</v>
      </c>
      <c r="B155">
        <v>1</v>
      </c>
      <c r="C155">
        <v>0</v>
      </c>
      <c r="D155">
        <v>0</v>
      </c>
      <c r="E155">
        <v>1</v>
      </c>
      <c r="F155">
        <v>3</v>
      </c>
      <c r="G155">
        <v>0</v>
      </c>
      <c r="H155">
        <v>0</v>
      </c>
      <c r="I155">
        <v>1.0932515991110501</v>
      </c>
      <c r="J155">
        <f t="shared" si="15"/>
        <v>0.71665000000000001</v>
      </c>
      <c r="K155">
        <f t="shared" si="16"/>
        <v>0.14182876445300008</v>
      </c>
      <c r="L155">
        <f t="shared" si="17"/>
        <v>0.68207491459930314</v>
      </c>
    </row>
    <row r="156" spans="1:12" x14ac:dyDescent="0.35">
      <c r="A156">
        <v>879</v>
      </c>
      <c r="B156">
        <v>1</v>
      </c>
      <c r="C156">
        <v>1</v>
      </c>
      <c r="D156">
        <v>0</v>
      </c>
      <c r="E156">
        <v>0</v>
      </c>
      <c r="F156">
        <v>2</v>
      </c>
      <c r="G156">
        <v>0</v>
      </c>
      <c r="H156">
        <v>0</v>
      </c>
      <c r="I156">
        <v>-0.3694609528946593</v>
      </c>
      <c r="J156">
        <f t="shared" si="15"/>
        <v>-0.44264999999999999</v>
      </c>
      <c r="K156">
        <f t="shared" si="16"/>
        <v>5.3566366161877784E-3</v>
      </c>
      <c r="L156">
        <f t="shared" si="17"/>
        <v>0.40555790447955609</v>
      </c>
    </row>
    <row r="157" spans="1:12" x14ac:dyDescent="0.35">
      <c r="A157">
        <v>909</v>
      </c>
      <c r="B157">
        <v>1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1.3716584911385805</v>
      </c>
      <c r="J157">
        <f t="shared" si="15"/>
        <v>1.0293300000000001</v>
      </c>
      <c r="K157">
        <f t="shared" si="16"/>
        <v>0.11718879584521714</v>
      </c>
      <c r="L157">
        <f t="shared" si="17"/>
        <v>1.2194457160537986</v>
      </c>
    </row>
    <row r="158" spans="1:12" x14ac:dyDescent="0.35">
      <c r="A158">
        <v>976</v>
      </c>
      <c r="B158">
        <v>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-0.21650567913024954</v>
      </c>
      <c r="J158">
        <f t="shared" si="15"/>
        <v>-3.891E-2</v>
      </c>
      <c r="K158">
        <f t="shared" si="16"/>
        <v>3.1540225245734549E-2</v>
      </c>
      <c r="L158">
        <f t="shared" si="17"/>
        <v>0.23413889594005885</v>
      </c>
    </row>
    <row r="159" spans="1:12" x14ac:dyDescent="0.35">
      <c r="A159">
        <v>1026</v>
      </c>
      <c r="B159">
        <v>1</v>
      </c>
      <c r="C159">
        <v>0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0.31748212678687349</v>
      </c>
      <c r="J159">
        <f t="shared" si="15"/>
        <v>0.73902999999999996</v>
      </c>
      <c r="K159">
        <f t="shared" si="16"/>
        <v>0.17770260941051017</v>
      </c>
      <c r="L159">
        <f t="shared" si="17"/>
        <v>2.5108914674622056E-3</v>
      </c>
    </row>
    <row r="160" spans="1:12" x14ac:dyDescent="0.35">
      <c r="A160">
        <v>1028</v>
      </c>
      <c r="B160">
        <v>1</v>
      </c>
      <c r="C160">
        <v>1</v>
      </c>
      <c r="D160">
        <v>0</v>
      </c>
      <c r="E160">
        <v>0</v>
      </c>
      <c r="F160">
        <v>2</v>
      </c>
      <c r="G160">
        <v>0</v>
      </c>
      <c r="H160">
        <v>0</v>
      </c>
      <c r="I160">
        <v>-0.443705190916309</v>
      </c>
      <c r="J160">
        <f t="shared" si="15"/>
        <v>-0.44264999999999999</v>
      </c>
      <c r="K160">
        <f t="shared" si="16"/>
        <v>1.113427869861053E-6</v>
      </c>
      <c r="L160">
        <f t="shared" si="17"/>
        <v>0.50563266358919612</v>
      </c>
    </row>
    <row r="161" spans="1:12" x14ac:dyDescent="0.35">
      <c r="A161">
        <v>1148</v>
      </c>
      <c r="B161">
        <v>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-0.33890074126098924</v>
      </c>
      <c r="J161">
        <f t="shared" si="15"/>
        <v>-3.891E-2</v>
      </c>
      <c r="K161">
        <f t="shared" si="16"/>
        <v>8.9994444842317792E-2</v>
      </c>
      <c r="L161">
        <f t="shared" si="17"/>
        <v>0.36756825006372285</v>
      </c>
    </row>
    <row r="162" spans="1:12" x14ac:dyDescent="0.35">
      <c r="A162">
        <v>1186</v>
      </c>
      <c r="B162">
        <v>1</v>
      </c>
      <c r="C162">
        <v>0</v>
      </c>
      <c r="D162">
        <v>0</v>
      </c>
      <c r="E162">
        <v>1</v>
      </c>
      <c r="F162">
        <v>0</v>
      </c>
      <c r="G162">
        <v>0</v>
      </c>
      <c r="H162">
        <v>0</v>
      </c>
      <c r="I162">
        <v>0.19218786808103783</v>
      </c>
      <c r="J162">
        <f t="shared" si="15"/>
        <v>0.73902999999999996</v>
      </c>
      <c r="K162">
        <f t="shared" si="16"/>
        <v>0.29903631724167556</v>
      </c>
      <c r="L162">
        <f t="shared" si="17"/>
        <v>5.6528537559379921E-3</v>
      </c>
    </row>
    <row r="163" spans="1:12" x14ac:dyDescent="0.35">
      <c r="A163">
        <v>1471</v>
      </c>
      <c r="B163">
        <v>1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0.3533088155849633</v>
      </c>
      <c r="J163">
        <f t="shared" si="15"/>
        <v>-3.891E-2</v>
      </c>
      <c r="K163">
        <f t="shared" si="16"/>
        <v>0.15383559929887144</v>
      </c>
      <c r="L163">
        <f t="shared" si="17"/>
        <v>7.3849076004628379E-3</v>
      </c>
    </row>
    <row r="164" spans="1:12" x14ac:dyDescent="0.35">
      <c r="A164">
        <v>1475</v>
      </c>
      <c r="B164">
        <v>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-0.7171186877799629</v>
      </c>
      <c r="J164">
        <f t="shared" si="15"/>
        <v>-3.891E-2</v>
      </c>
      <c r="K164">
        <f t="shared" si="16"/>
        <v>0.45996702418021923</v>
      </c>
      <c r="L164">
        <f t="shared" si="17"/>
        <v>0.96922453401485464</v>
      </c>
    </row>
    <row r="165" spans="1:12" x14ac:dyDescent="0.35">
      <c r="A165">
        <v>1632</v>
      </c>
      <c r="B165">
        <v>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-0.35527289358853587</v>
      </c>
      <c r="J165">
        <f t="shared" si="15"/>
        <v>-3.891E-2</v>
      </c>
      <c r="K165">
        <f t="shared" si="16"/>
        <v>0.10008548043971127</v>
      </c>
      <c r="L165">
        <f t="shared" si="17"/>
        <v>0.38768832034508477</v>
      </c>
    </row>
    <row r="166" spans="1:12" x14ac:dyDescent="0.35">
      <c r="A166">
        <v>1634</v>
      </c>
      <c r="B166">
        <v>1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0.3703715150305289</v>
      </c>
      <c r="J166">
        <f t="shared" si="15"/>
        <v>-3.891E-2</v>
      </c>
      <c r="K166">
        <f t="shared" si="16"/>
        <v>0.16751135854568505</v>
      </c>
      <c r="L166">
        <f t="shared" si="17"/>
        <v>1.0608626020989428E-2</v>
      </c>
    </row>
    <row r="167" spans="1:12" x14ac:dyDescent="0.35">
      <c r="A167">
        <v>1687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-0.293756084815886</v>
      </c>
      <c r="J167">
        <f t="shared" si="15"/>
        <v>-3.891E-2</v>
      </c>
      <c r="K167">
        <f t="shared" si="16"/>
        <v>6.4946526945985766E-2</v>
      </c>
      <c r="L167">
        <f t="shared" si="17"/>
        <v>0.31486622070875231</v>
      </c>
    </row>
    <row r="168" spans="1:12" x14ac:dyDescent="0.35">
      <c r="A168">
        <v>1689</v>
      </c>
      <c r="B168">
        <v>1</v>
      </c>
      <c r="C168">
        <v>1</v>
      </c>
      <c r="D168">
        <v>0</v>
      </c>
      <c r="E168">
        <v>0</v>
      </c>
      <c r="F168">
        <v>3</v>
      </c>
      <c r="G168">
        <v>0</v>
      </c>
      <c r="H168">
        <v>0</v>
      </c>
      <c r="I168">
        <v>-0.85902574243309093</v>
      </c>
      <c r="J168">
        <f t="shared" si="15"/>
        <v>-0.45011000000000001</v>
      </c>
      <c r="K168">
        <f t="shared" si="16"/>
        <v>0.16721208440960594</v>
      </c>
      <c r="L168">
        <f t="shared" si="17"/>
        <v>1.268774871456358</v>
      </c>
    </row>
    <row r="169" spans="1:12" x14ac:dyDescent="0.35">
      <c r="A169">
        <v>1770</v>
      </c>
      <c r="B169">
        <v>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4.8537958145844939E-2</v>
      </c>
      <c r="J169">
        <f t="shared" si="15"/>
        <v>-3.891E-2</v>
      </c>
      <c r="K169">
        <f t="shared" si="16"/>
        <v>7.6471453838774482E-3</v>
      </c>
      <c r="L169">
        <f t="shared" si="17"/>
        <v>4.7888920184023562E-2</v>
      </c>
    </row>
    <row r="170" spans="1:12" x14ac:dyDescent="0.35">
      <c r="A170">
        <v>1783</v>
      </c>
      <c r="B170">
        <v>1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0.31472799740332746</v>
      </c>
      <c r="J170">
        <f t="shared" si="15"/>
        <v>-3.891E-2</v>
      </c>
      <c r="K170">
        <f t="shared" si="16"/>
        <v>0.12505983320743586</v>
      </c>
      <c r="L170">
        <f t="shared" si="17"/>
        <v>2.2424644795501409E-3</v>
      </c>
    </row>
    <row r="171" spans="1:12" x14ac:dyDescent="0.35">
      <c r="A171">
        <v>2059</v>
      </c>
      <c r="B171">
        <v>1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0.21108382053321728</v>
      </c>
      <c r="J171">
        <f t="shared" si="15"/>
        <v>-3.891E-2</v>
      </c>
      <c r="K171">
        <f t="shared" si="16"/>
        <v>6.2496910304794449E-2</v>
      </c>
      <c r="L171">
        <f t="shared" si="17"/>
        <v>3.1685089298934036E-3</v>
      </c>
    </row>
    <row r="173" spans="1:12" x14ac:dyDescent="0.35">
      <c r="K173">
        <f>SUM(K145:K172)</f>
        <v>4.8141936939243992</v>
      </c>
      <c r="L173">
        <f>SUM(L145:L172)</f>
        <v>13.075416245515841</v>
      </c>
    </row>
    <row r="175" spans="1:12" x14ac:dyDescent="0.35">
      <c r="K175" t="s">
        <v>96</v>
      </c>
      <c r="L175">
        <f>1-K173/L173</f>
        <v>0.63181335083115187</v>
      </c>
    </row>
    <row r="233" spans="14:14" x14ac:dyDescent="0.35">
      <c r="N233" t="s">
        <v>244</v>
      </c>
    </row>
    <row r="234" spans="14:14" x14ac:dyDescent="0.35">
      <c r="N234" t="s">
        <v>245</v>
      </c>
    </row>
  </sheetData>
  <sortState xmlns:xlrd2="http://schemas.microsoft.com/office/spreadsheetml/2017/richdata2" ref="A2:L139">
    <sortCondition ref="A1:A139"/>
  </sortState>
  <conditionalFormatting sqref="B142:E142 A144:I144">
    <cfRule type="duplicateValues" dxfId="92" priority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136"/>
  <sheetViews>
    <sheetView workbookViewId="0">
      <selection activeCell="M18" sqref="M18"/>
    </sheetView>
  </sheetViews>
  <sheetFormatPr defaultRowHeight="15.5" x14ac:dyDescent="0.35"/>
  <cols>
    <col min="23" max="23" width="10" style="4" bestFit="1" customWidth="1"/>
  </cols>
  <sheetData>
    <row r="1" spans="1:23" x14ac:dyDescent="0.35">
      <c r="A1" s="8" t="s">
        <v>1</v>
      </c>
      <c r="B1" s="8" t="s">
        <v>113</v>
      </c>
      <c r="C1" s="8" t="s">
        <v>136</v>
      </c>
      <c r="D1" s="8" t="s">
        <v>75</v>
      </c>
      <c r="E1" s="8" t="s">
        <v>111</v>
      </c>
      <c r="F1" s="8" t="s">
        <v>169</v>
      </c>
      <c r="G1" s="8" t="s">
        <v>285</v>
      </c>
      <c r="H1" t="s">
        <v>14</v>
      </c>
      <c r="I1" s="8" t="s">
        <v>94</v>
      </c>
      <c r="J1" s="8" t="s">
        <v>95</v>
      </c>
      <c r="W1" s="4" t="s">
        <v>577</v>
      </c>
    </row>
    <row r="2" spans="1:23" x14ac:dyDescent="0.35">
      <c r="A2">
        <v>1045</v>
      </c>
      <c r="B2">
        <v>0.60113000000000005</v>
      </c>
      <c r="C2">
        <v>0</v>
      </c>
      <c r="D2">
        <v>0</v>
      </c>
      <c r="E2">
        <v>-4.0963657407407403</v>
      </c>
      <c r="F2">
        <v>0</v>
      </c>
      <c r="G2">
        <v>3.799218463403065</v>
      </c>
      <c r="H2">
        <f t="shared" ref="H2:H20" si="0">0.16662 + 1.0724 *B2  -0.62057 *C2+ 1.08847*D2 -0.65837 *E2 -1.96258 *F2</f>
        <v>3.5081961247314815</v>
      </c>
      <c r="I2">
        <f t="shared" ref="I2:I20" si="1">(G2-H2)^2</f>
        <v>8.4694001605877881E-2</v>
      </c>
      <c r="J2">
        <f t="shared" ref="J2:J20" si="2">(G2-G$22)^2</f>
        <v>9.6287008593575472</v>
      </c>
    </row>
    <row r="3" spans="1:23" x14ac:dyDescent="0.35">
      <c r="A3">
        <v>337</v>
      </c>
      <c r="B3">
        <v>1.02729</v>
      </c>
      <c r="C3">
        <v>1</v>
      </c>
      <c r="D3">
        <v>0</v>
      </c>
      <c r="E3">
        <v>-2.6486008361678</v>
      </c>
      <c r="F3">
        <v>0</v>
      </c>
      <c r="G3">
        <v>1.9744333583621865</v>
      </c>
      <c r="H3">
        <f t="shared" si="0"/>
        <v>2.3914751285077944</v>
      </c>
      <c r="I3">
        <f t="shared" si="1"/>
        <v>0.17392383804618208</v>
      </c>
      <c r="J3">
        <f t="shared" si="2"/>
        <v>1.6338711573340456</v>
      </c>
    </row>
    <row r="4" spans="1:23" x14ac:dyDescent="0.35">
      <c r="A4">
        <v>595</v>
      </c>
      <c r="B4">
        <v>0.77551999999999999</v>
      </c>
      <c r="C4">
        <v>1</v>
      </c>
      <c r="D4">
        <v>1</v>
      </c>
      <c r="E4">
        <v>0</v>
      </c>
      <c r="F4">
        <v>0</v>
      </c>
      <c r="G4">
        <v>1.4875302196939861</v>
      </c>
      <c r="H4">
        <f t="shared" si="0"/>
        <v>1.466187648</v>
      </c>
      <c r="I4">
        <f t="shared" si="1"/>
        <v>4.5550536651293771E-4</v>
      </c>
      <c r="J4">
        <f t="shared" si="2"/>
        <v>0.62619772132775997</v>
      </c>
    </row>
    <row r="5" spans="1:23" x14ac:dyDescent="0.35">
      <c r="A5">
        <v>1627</v>
      </c>
      <c r="B5">
        <v>1.51756</v>
      </c>
      <c r="C5">
        <v>1</v>
      </c>
      <c r="D5">
        <v>0</v>
      </c>
      <c r="E5">
        <v>0</v>
      </c>
      <c r="F5">
        <v>0</v>
      </c>
      <c r="G5">
        <v>1.3599004466708591</v>
      </c>
      <c r="H5">
        <f t="shared" si="0"/>
        <v>1.1734813440000003</v>
      </c>
      <c r="I5">
        <f t="shared" si="1"/>
        <v>3.4752081840608198E-2</v>
      </c>
      <c r="J5">
        <f t="shared" si="2"/>
        <v>0.44049342233129685</v>
      </c>
    </row>
    <row r="6" spans="1:23" x14ac:dyDescent="0.35">
      <c r="A6">
        <v>1350</v>
      </c>
      <c r="B6">
        <v>1.32422</v>
      </c>
      <c r="C6">
        <v>0</v>
      </c>
      <c r="D6">
        <v>0</v>
      </c>
      <c r="E6">
        <v>0</v>
      </c>
      <c r="F6">
        <v>0</v>
      </c>
      <c r="G6">
        <v>1.3375201998249286</v>
      </c>
      <c r="H6">
        <f t="shared" si="0"/>
        <v>1.586713528</v>
      </c>
      <c r="I6">
        <f t="shared" si="1"/>
        <v>6.2097314806968805E-2</v>
      </c>
      <c r="J6">
        <f t="shared" si="2"/>
        <v>0.41128690202484952</v>
      </c>
    </row>
    <row r="7" spans="1:23" x14ac:dyDescent="0.35">
      <c r="A7">
        <v>264</v>
      </c>
      <c r="B7">
        <v>1.4000999999999999</v>
      </c>
      <c r="C7">
        <v>1</v>
      </c>
      <c r="D7">
        <v>0</v>
      </c>
      <c r="E7">
        <v>0</v>
      </c>
      <c r="F7">
        <v>0</v>
      </c>
      <c r="G7">
        <v>1.3018643464831978</v>
      </c>
      <c r="H7">
        <f t="shared" si="0"/>
        <v>1.0475172399999999</v>
      </c>
      <c r="I7">
        <f t="shared" si="1"/>
        <v>6.4692450576375224E-2</v>
      </c>
      <c r="J7">
        <f t="shared" si="2"/>
        <v>0.36682486504701028</v>
      </c>
    </row>
    <row r="8" spans="1:23" x14ac:dyDescent="0.35">
      <c r="A8">
        <v>1778</v>
      </c>
      <c r="B8">
        <v>0.70318999999999998</v>
      </c>
      <c r="C8">
        <v>1</v>
      </c>
      <c r="D8">
        <v>0</v>
      </c>
      <c r="E8">
        <v>0</v>
      </c>
      <c r="F8">
        <v>0</v>
      </c>
      <c r="G8">
        <v>0.85264249086568977</v>
      </c>
      <c r="H8">
        <f t="shared" si="0"/>
        <v>0.30015095600000008</v>
      </c>
      <c r="I8">
        <f t="shared" si="1"/>
        <v>0.30524689609824562</v>
      </c>
      <c r="J8">
        <f t="shared" si="2"/>
        <v>2.4473107259097807E-2</v>
      </c>
    </row>
    <row r="9" spans="1:23" x14ac:dyDescent="0.35">
      <c r="A9">
        <v>1889</v>
      </c>
      <c r="B9">
        <v>0.66700000000000004</v>
      </c>
      <c r="C9">
        <v>0</v>
      </c>
      <c r="D9">
        <v>0</v>
      </c>
      <c r="E9">
        <v>0</v>
      </c>
      <c r="F9">
        <v>0</v>
      </c>
      <c r="G9">
        <v>0.80001874423937114</v>
      </c>
      <c r="H9">
        <f t="shared" si="0"/>
        <v>0.88191079999999999</v>
      </c>
      <c r="I9">
        <f t="shared" si="1"/>
        <v>6.706308796701946E-3</v>
      </c>
      <c r="J9">
        <f t="shared" si="2"/>
        <v>1.0777571354935908E-2</v>
      </c>
    </row>
    <row r="10" spans="1:23" x14ac:dyDescent="0.35">
      <c r="A10">
        <v>2009</v>
      </c>
      <c r="B10">
        <v>0.46616000000000002</v>
      </c>
      <c r="C10">
        <v>0</v>
      </c>
      <c r="D10">
        <v>0</v>
      </c>
      <c r="E10">
        <v>0</v>
      </c>
      <c r="F10">
        <v>0</v>
      </c>
      <c r="G10">
        <v>0.78043958827839699</v>
      </c>
      <c r="H10">
        <f t="shared" si="0"/>
        <v>0.66652998400000008</v>
      </c>
      <c r="I10">
        <f t="shared" si="1"/>
        <v>1.297539794686098E-2</v>
      </c>
      <c r="J10">
        <f t="shared" si="2"/>
        <v>7.0956913202566202E-3</v>
      </c>
    </row>
    <row r="11" spans="1:23" x14ac:dyDescent="0.35">
      <c r="A11">
        <v>992</v>
      </c>
      <c r="B11">
        <v>0.72621000000000002</v>
      </c>
      <c r="C11">
        <v>1</v>
      </c>
      <c r="D11">
        <v>0</v>
      </c>
      <c r="E11">
        <v>0</v>
      </c>
      <c r="F11">
        <v>0</v>
      </c>
      <c r="G11">
        <v>0.70600001114042676</v>
      </c>
      <c r="H11">
        <f t="shared" si="0"/>
        <v>0.32483760400000006</v>
      </c>
      <c r="I11">
        <f t="shared" si="1"/>
        <v>0.14528478061708441</v>
      </c>
      <c r="J11">
        <f t="shared" si="2"/>
        <v>9.5968461630413583E-5</v>
      </c>
    </row>
    <row r="12" spans="1:23" x14ac:dyDescent="0.35">
      <c r="A12">
        <v>1397</v>
      </c>
      <c r="B12">
        <v>1.51756</v>
      </c>
      <c r="C12">
        <v>1</v>
      </c>
      <c r="D12">
        <v>0</v>
      </c>
      <c r="E12">
        <v>0</v>
      </c>
      <c r="F12">
        <v>0</v>
      </c>
      <c r="G12">
        <v>0.70195011353230985</v>
      </c>
      <c r="H12">
        <f t="shared" si="0"/>
        <v>1.1734813440000003</v>
      </c>
      <c r="I12">
        <f t="shared" si="1"/>
        <v>0.22234170130637418</v>
      </c>
      <c r="J12">
        <f t="shared" si="2"/>
        <v>3.302170823370435E-5</v>
      </c>
    </row>
    <row r="13" spans="1:23" x14ac:dyDescent="0.35">
      <c r="A13">
        <v>1761</v>
      </c>
      <c r="B13">
        <v>0.76154999999999995</v>
      </c>
      <c r="C13">
        <v>1</v>
      </c>
      <c r="D13">
        <v>0</v>
      </c>
      <c r="E13">
        <v>0</v>
      </c>
      <c r="F13">
        <v>0</v>
      </c>
      <c r="G13">
        <v>0.6733980949577143</v>
      </c>
      <c r="H13">
        <f t="shared" si="0"/>
        <v>0.36273621999999994</v>
      </c>
      <c r="I13">
        <f t="shared" si="1"/>
        <v>9.6510800552242551E-2</v>
      </c>
      <c r="J13">
        <f t="shared" si="2"/>
        <v>5.2009387613285497E-4</v>
      </c>
    </row>
    <row r="14" spans="1:23" x14ac:dyDescent="0.35">
      <c r="A14">
        <v>804</v>
      </c>
      <c r="B14">
        <v>0.98709000000000002</v>
      </c>
      <c r="C14">
        <v>1</v>
      </c>
      <c r="D14">
        <v>0</v>
      </c>
      <c r="E14">
        <v>0</v>
      </c>
      <c r="F14">
        <v>0</v>
      </c>
      <c r="G14">
        <v>0.59097010779891956</v>
      </c>
      <c r="H14">
        <f t="shared" si="0"/>
        <v>0.60460531600000011</v>
      </c>
      <c r="I14">
        <f t="shared" si="1"/>
        <v>1.859189026868143E-4</v>
      </c>
      <c r="J14">
        <f t="shared" si="2"/>
        <v>1.1074100874477624E-2</v>
      </c>
    </row>
    <row r="15" spans="1:23" x14ac:dyDescent="0.35">
      <c r="A15">
        <v>1856</v>
      </c>
      <c r="B15">
        <v>0.46575</v>
      </c>
      <c r="C15">
        <v>1</v>
      </c>
      <c r="D15">
        <v>0</v>
      </c>
      <c r="E15">
        <v>0</v>
      </c>
      <c r="F15">
        <v>0</v>
      </c>
      <c r="G15">
        <v>0.50507623919227029</v>
      </c>
      <c r="H15">
        <f t="shared" si="0"/>
        <v>4.5520300000000069E-2</v>
      </c>
      <c r="I15">
        <f t="shared" si="1"/>
        <v>0.21119166124688957</v>
      </c>
      <c r="J15">
        <f t="shared" si="2"/>
        <v>3.6529691648662016E-2</v>
      </c>
    </row>
    <row r="16" spans="1:23" x14ac:dyDescent="0.35">
      <c r="A16">
        <v>1896</v>
      </c>
      <c r="B16">
        <v>0.51758000000000004</v>
      </c>
      <c r="C16">
        <v>1</v>
      </c>
      <c r="D16">
        <v>0</v>
      </c>
      <c r="E16">
        <v>0</v>
      </c>
      <c r="F16">
        <v>0</v>
      </c>
      <c r="G16">
        <v>0.17366208101060199</v>
      </c>
      <c r="H16">
        <f t="shared" si="0"/>
        <v>0.10110279200000005</v>
      </c>
      <c r="I16">
        <f t="shared" si="1"/>
        <v>5.2648504217240591E-3</v>
      </c>
      <c r="J16">
        <f t="shared" si="2"/>
        <v>0.2730497035882351</v>
      </c>
    </row>
    <row r="17" spans="1:23" x14ac:dyDescent="0.35">
      <c r="A17">
        <v>486</v>
      </c>
      <c r="B17">
        <v>0.59133999999999998</v>
      </c>
      <c r="C17">
        <v>1</v>
      </c>
      <c r="D17">
        <v>0</v>
      </c>
      <c r="E17">
        <v>0</v>
      </c>
      <c r="F17">
        <v>0</v>
      </c>
      <c r="G17">
        <v>-0.37585247189255444</v>
      </c>
      <c r="H17">
        <f t="shared" si="0"/>
        <v>0.18020301599999999</v>
      </c>
      <c r="I17">
        <f t="shared" si="1"/>
        <v>0.30919770561542675</v>
      </c>
      <c r="J17">
        <f t="shared" si="2"/>
        <v>1.1493043536531438</v>
      </c>
    </row>
    <row r="18" spans="1:23" x14ac:dyDescent="0.35">
      <c r="A18">
        <v>942</v>
      </c>
      <c r="B18">
        <v>0.56150999999999995</v>
      </c>
      <c r="C18">
        <v>1</v>
      </c>
      <c r="D18">
        <v>1</v>
      </c>
      <c r="E18">
        <v>0</v>
      </c>
      <c r="F18">
        <v>1</v>
      </c>
      <c r="G18">
        <v>-0.71397780520762311</v>
      </c>
      <c r="H18">
        <f t="shared" si="0"/>
        <v>-0.72589667600000007</v>
      </c>
      <c r="I18">
        <f t="shared" si="1"/>
        <v>1.4205948096537675E-4</v>
      </c>
      <c r="J18">
        <f t="shared" si="2"/>
        <v>1.9886117697146082</v>
      </c>
    </row>
    <row r="19" spans="1:23" x14ac:dyDescent="0.35">
      <c r="A19">
        <v>149</v>
      </c>
      <c r="B19">
        <v>0.39799000000000001</v>
      </c>
      <c r="C19">
        <v>1</v>
      </c>
      <c r="D19">
        <v>0</v>
      </c>
      <c r="E19">
        <v>0</v>
      </c>
      <c r="F19">
        <v>0</v>
      </c>
      <c r="G19">
        <v>-0.85562979380834125</v>
      </c>
      <c r="H19">
        <f t="shared" si="0"/>
        <v>-2.7145523999999921E-2</v>
      </c>
      <c r="I19">
        <f t="shared" si="1"/>
        <v>0.68638618531986051</v>
      </c>
      <c r="J19">
        <f t="shared" si="2"/>
        <v>2.4081870737503661</v>
      </c>
    </row>
    <row r="20" spans="1:23" x14ac:dyDescent="0.35">
      <c r="A20">
        <v>1628</v>
      </c>
      <c r="B20">
        <v>0.54344999999999999</v>
      </c>
      <c r="C20">
        <v>1</v>
      </c>
      <c r="D20">
        <v>0</v>
      </c>
      <c r="E20">
        <v>0</v>
      </c>
      <c r="F20">
        <v>1</v>
      </c>
      <c r="G20">
        <v>-1.8712948615389102</v>
      </c>
      <c r="H20">
        <f t="shared" si="0"/>
        <v>-1.83373422</v>
      </c>
      <c r="I20">
        <f t="shared" si="1"/>
        <v>1.4108017928145106E-3</v>
      </c>
      <c r="J20">
        <f t="shared" si="2"/>
        <v>6.5920486670249234</v>
      </c>
    </row>
    <row r="22" spans="1:23" x14ac:dyDescent="0.35">
      <c r="G22">
        <v>0.69620366173718407</v>
      </c>
      <c r="I22">
        <f>SUM(I2:I21)</f>
        <v>2.4234602603404025</v>
      </c>
      <c r="J22">
        <f>SUM(J2:J21)</f>
        <v>25.609175741657211</v>
      </c>
      <c r="K22" t="s">
        <v>244</v>
      </c>
      <c r="L22">
        <f>1-I22/J22</f>
        <v>0.90536750246130426</v>
      </c>
      <c r="N22" t="s">
        <v>25</v>
      </c>
    </row>
    <row r="23" spans="1:23" x14ac:dyDescent="0.35">
      <c r="K23" t="s">
        <v>245</v>
      </c>
      <c r="L23">
        <v>0.81</v>
      </c>
      <c r="W23" s="4" t="s">
        <v>578</v>
      </c>
    </row>
    <row r="25" spans="1:23" x14ac:dyDescent="0.35">
      <c r="A25" t="s">
        <v>1</v>
      </c>
      <c r="B25" t="s">
        <v>113</v>
      </c>
      <c r="C25" t="s">
        <v>136</v>
      </c>
      <c r="D25" t="s">
        <v>75</v>
      </c>
      <c r="E25" t="s">
        <v>111</v>
      </c>
      <c r="F25" t="s">
        <v>169</v>
      </c>
      <c r="G25" t="s">
        <v>285</v>
      </c>
      <c r="H25" t="s">
        <v>14</v>
      </c>
      <c r="I25" t="s">
        <v>94</v>
      </c>
      <c r="J25" t="s">
        <v>95</v>
      </c>
    </row>
    <row r="26" spans="1:23" x14ac:dyDescent="0.35">
      <c r="A26">
        <v>64</v>
      </c>
      <c r="B26">
        <v>0.90646000000000004</v>
      </c>
      <c r="C26">
        <v>1</v>
      </c>
      <c r="D26">
        <v>0</v>
      </c>
      <c r="E26">
        <v>0</v>
      </c>
      <c r="F26">
        <v>0</v>
      </c>
      <c r="G26">
        <v>0.2392206787098079</v>
      </c>
      <c r="H26">
        <f t="shared" ref="H26:H31" si="3">0.16662 + 1.0724 *B26  -0.62057 *C26+ 1.08847*D26 -0.65837 *E26 -1.96258 *F26</f>
        <v>0.51813770400000025</v>
      </c>
      <c r="I26">
        <f t="shared" ref="I26:I31" si="4">(G26-H26)^2</f>
        <v>7.7794706996729801E-2</v>
      </c>
      <c r="J26">
        <f t="shared" ref="J26:J31" si="5">(G26-G$22)^2</f>
        <v>0.20883344677659918</v>
      </c>
    </row>
    <row r="27" spans="1:23" x14ac:dyDescent="0.35">
      <c r="A27">
        <v>89</v>
      </c>
      <c r="B27">
        <v>0.47848000000000002</v>
      </c>
      <c r="C27">
        <v>1</v>
      </c>
      <c r="D27">
        <v>1</v>
      </c>
      <c r="E27">
        <v>0</v>
      </c>
      <c r="F27">
        <v>1</v>
      </c>
      <c r="G27">
        <v>-1.4208426605771622</v>
      </c>
      <c r="H27">
        <f t="shared" si="3"/>
        <v>-0.81493804799999991</v>
      </c>
      <c r="I27">
        <f t="shared" si="4"/>
        <v>0.36712039954228115</v>
      </c>
      <c r="J27">
        <f t="shared" si="5"/>
        <v>4.4818851308246979</v>
      </c>
    </row>
    <row r="28" spans="1:23" x14ac:dyDescent="0.35">
      <c r="A28">
        <v>112</v>
      </c>
      <c r="B28">
        <v>0.13266</v>
      </c>
      <c r="C28">
        <v>0</v>
      </c>
      <c r="D28">
        <v>0</v>
      </c>
      <c r="E28">
        <v>0</v>
      </c>
      <c r="F28">
        <v>0</v>
      </c>
      <c r="G28">
        <v>0.12610504280604218</v>
      </c>
      <c r="H28">
        <f t="shared" si="3"/>
        <v>0.30888458399999996</v>
      </c>
      <c r="I28">
        <f t="shared" si="4"/>
        <v>3.3408360679073712E-2</v>
      </c>
      <c r="J28">
        <f t="shared" si="5"/>
        <v>0.32501243530719531</v>
      </c>
    </row>
    <row r="29" spans="1:23" x14ac:dyDescent="0.35">
      <c r="A29">
        <v>155</v>
      </c>
      <c r="B29">
        <v>0.31437999999999999</v>
      </c>
      <c r="C29">
        <v>0</v>
      </c>
      <c r="D29">
        <v>0</v>
      </c>
      <c r="E29">
        <v>0</v>
      </c>
      <c r="F29">
        <v>0</v>
      </c>
      <c r="G29">
        <v>0.65391196531620599</v>
      </c>
      <c r="H29">
        <f t="shared" si="3"/>
        <v>0.50376111200000007</v>
      </c>
      <c r="I29">
        <f t="shared" si="4"/>
        <v>2.2545278751584786E-2</v>
      </c>
      <c r="J29">
        <f t="shared" si="5"/>
        <v>1.7885875861641698E-3</v>
      </c>
    </row>
    <row r="30" spans="1:23" x14ac:dyDescent="0.35">
      <c r="A30">
        <v>1091</v>
      </c>
      <c r="B30">
        <v>0.58126999999999995</v>
      </c>
      <c r="C30">
        <v>1</v>
      </c>
      <c r="D30">
        <v>1</v>
      </c>
      <c r="E30">
        <v>0</v>
      </c>
      <c r="F30">
        <v>1</v>
      </c>
      <c r="G30">
        <v>-0.40239466252469835</v>
      </c>
      <c r="H30">
        <f t="shared" si="3"/>
        <v>-0.70470605199999992</v>
      </c>
      <c r="I30">
        <f t="shared" si="4"/>
        <v>9.1392176206487472E-2</v>
      </c>
      <c r="J30">
        <f t="shared" si="5"/>
        <v>1.2069182780710161</v>
      </c>
    </row>
    <row r="31" spans="1:23" x14ac:dyDescent="0.35">
      <c r="A31">
        <v>1597</v>
      </c>
      <c r="B31">
        <v>1.9671000000000001</v>
      </c>
      <c r="C31">
        <v>1</v>
      </c>
      <c r="D31">
        <v>0</v>
      </c>
      <c r="E31">
        <v>0</v>
      </c>
      <c r="F31">
        <v>0</v>
      </c>
      <c r="G31">
        <v>1.7270205041070845</v>
      </c>
      <c r="H31">
        <f t="shared" si="3"/>
        <v>1.6555680400000004</v>
      </c>
      <c r="I31">
        <f t="shared" si="4"/>
        <v>5.1054546269741511E-3</v>
      </c>
      <c r="J31">
        <f t="shared" si="5"/>
        <v>1.0625833625134522</v>
      </c>
    </row>
    <row r="33" spans="9:23" x14ac:dyDescent="0.35">
      <c r="I33">
        <f>SUM(I26:I32)</f>
        <v>0.59736637680313109</v>
      </c>
      <c r="J33">
        <f>SUM(J26:J32)</f>
        <v>7.2870212410791249</v>
      </c>
    </row>
    <row r="35" spans="9:23" x14ac:dyDescent="0.35">
      <c r="I35" t="s">
        <v>96</v>
      </c>
      <c r="J35">
        <f>1-I33/J33</f>
        <v>0.91802324200242513</v>
      </c>
    </row>
    <row r="45" spans="9:23" x14ac:dyDescent="0.35">
      <c r="W45" s="4" t="s">
        <v>579</v>
      </c>
    </row>
    <row r="68" spans="23:23" x14ac:dyDescent="0.35">
      <c r="W68" s="4" t="s">
        <v>580</v>
      </c>
    </row>
    <row r="92" spans="23:23" x14ac:dyDescent="0.35">
      <c r="W92" s="4" t="s">
        <v>581</v>
      </c>
    </row>
    <row r="113" spans="23:23" x14ac:dyDescent="0.35">
      <c r="W113" s="4" t="s">
        <v>582</v>
      </c>
    </row>
    <row r="136" spans="23:23" x14ac:dyDescent="0.35">
      <c r="W136" s="4" t="s">
        <v>583</v>
      </c>
    </row>
  </sheetData>
  <sortState xmlns:xlrd2="http://schemas.microsoft.com/office/spreadsheetml/2017/richdata2" ref="A1:J20">
    <sortCondition descending="1" ref="G1:G20"/>
  </sortState>
  <conditionalFormatting sqref="A25:G25">
    <cfRule type="duplicateValues" dxfId="91" priority="2"/>
  </conditionalFormatting>
  <conditionalFormatting sqref="I25:J25">
    <cfRule type="duplicateValues" dxfId="90" priority="1"/>
  </conditionalFormatting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28"/>
  <sheetViews>
    <sheetView workbookViewId="0">
      <selection activeCell="R181" sqref="R181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1</v>
      </c>
      <c r="B1" t="s">
        <v>286</v>
      </c>
      <c r="C1" t="s">
        <v>287</v>
      </c>
      <c r="D1" t="s">
        <v>191</v>
      </c>
      <c r="E1" t="s">
        <v>40</v>
      </c>
      <c r="F1" t="s">
        <v>288</v>
      </c>
      <c r="G1" t="s">
        <v>289</v>
      </c>
      <c r="H1" t="s">
        <v>290</v>
      </c>
      <c r="I1" t="s">
        <v>291</v>
      </c>
      <c r="J1" t="s">
        <v>14</v>
      </c>
      <c r="K1" t="s">
        <v>94</v>
      </c>
      <c r="L1" t="s">
        <v>95</v>
      </c>
      <c r="Y1" s="4" t="s">
        <v>577</v>
      </c>
    </row>
    <row r="2" spans="1:25" x14ac:dyDescent="0.35">
      <c r="A2">
        <v>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-0.37252906131796859</v>
      </c>
      <c r="J2">
        <f t="shared" ref="J2:J33" si="0">-0.28529+1.14649*B2+1.31326*C2+0.59436*D2-0.23077*E2-0.46602*F2+0.83017*G2+0.43921*H2</f>
        <v>-0.28528999999999999</v>
      </c>
      <c r="K2">
        <f t="shared" ref="K2:K33" si="1">(I2-J2)^2</f>
        <v>7.6106538196402855E-3</v>
      </c>
      <c r="L2">
        <f t="shared" ref="L2:L33" si="2">(I2-I$178)^2</f>
        <v>7.3391664665909184E-2</v>
      </c>
    </row>
    <row r="3" spans="1:25" x14ac:dyDescent="0.35">
      <c r="A3">
        <v>22</v>
      </c>
      <c r="B3">
        <v>0</v>
      </c>
      <c r="C3">
        <v>0</v>
      </c>
      <c r="D3">
        <v>0</v>
      </c>
      <c r="E3">
        <v>0</v>
      </c>
      <c r="F3">
        <v>3</v>
      </c>
      <c r="G3">
        <v>0</v>
      </c>
      <c r="H3">
        <v>0</v>
      </c>
      <c r="I3">
        <v>-0.48155511172375842</v>
      </c>
      <c r="J3">
        <f t="shared" si="0"/>
        <v>-1.6833500000000001</v>
      </c>
      <c r="K3">
        <f t="shared" si="1"/>
        <v>1.4443109534869043</v>
      </c>
      <c r="L3">
        <f t="shared" si="2"/>
        <v>0.14435061221286716</v>
      </c>
      <c r="N3">
        <v>1983</v>
      </c>
    </row>
    <row r="4" spans="1:25" x14ac:dyDescent="0.35">
      <c r="A4">
        <v>35</v>
      </c>
      <c r="B4">
        <v>0</v>
      </c>
      <c r="C4">
        <v>0</v>
      </c>
      <c r="D4">
        <v>0</v>
      </c>
      <c r="E4">
        <v>1</v>
      </c>
      <c r="F4">
        <v>0</v>
      </c>
      <c r="G4">
        <v>0</v>
      </c>
      <c r="H4">
        <v>0</v>
      </c>
      <c r="I4">
        <v>-0.24733269626453591</v>
      </c>
      <c r="J4">
        <f t="shared" si="0"/>
        <v>-0.51605999999999996</v>
      </c>
      <c r="K4">
        <f t="shared" si="1"/>
        <v>7.2214363772932347E-2</v>
      </c>
      <c r="L4">
        <f t="shared" si="2"/>
        <v>2.1232160357058275E-2</v>
      </c>
      <c r="N4">
        <v>1647</v>
      </c>
    </row>
    <row r="5" spans="1:25" x14ac:dyDescent="0.35">
      <c r="A5">
        <v>60</v>
      </c>
      <c r="B5">
        <v>0</v>
      </c>
      <c r="C5">
        <v>0</v>
      </c>
      <c r="D5">
        <v>0</v>
      </c>
      <c r="E5">
        <v>0</v>
      </c>
      <c r="F5">
        <v>3</v>
      </c>
      <c r="G5">
        <v>0</v>
      </c>
      <c r="H5">
        <v>0</v>
      </c>
      <c r="I5">
        <v>-2.9547320470174059</v>
      </c>
      <c r="J5">
        <f t="shared" si="0"/>
        <v>-1.6833500000000001</v>
      </c>
      <c r="K5">
        <f t="shared" si="1"/>
        <v>1.6164123094781691</v>
      </c>
      <c r="L5">
        <f t="shared" si="2"/>
        <v>8.1402477752997413</v>
      </c>
      <c r="N5">
        <v>805</v>
      </c>
    </row>
    <row r="6" spans="1:25" x14ac:dyDescent="0.35">
      <c r="A6">
        <v>96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-0.21811400630543787</v>
      </c>
      <c r="J6">
        <f t="shared" si="0"/>
        <v>-0.28528999999999999</v>
      </c>
      <c r="K6">
        <f t="shared" si="1"/>
        <v>4.5126141288518501E-3</v>
      </c>
      <c r="L6">
        <f t="shared" si="2"/>
        <v>1.3570829924010021E-2</v>
      </c>
      <c r="N6">
        <v>149</v>
      </c>
    </row>
    <row r="7" spans="1:25" x14ac:dyDescent="0.35">
      <c r="A7">
        <v>97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-0.44623443350338921</v>
      </c>
      <c r="J7">
        <f t="shared" si="0"/>
        <v>-0.28528999999999999</v>
      </c>
      <c r="K7">
        <f t="shared" si="1"/>
        <v>2.5903110675726874E-2</v>
      </c>
      <c r="L7">
        <f t="shared" si="2"/>
        <v>0.11875903802090956</v>
      </c>
      <c r="N7">
        <v>582</v>
      </c>
    </row>
    <row r="8" spans="1:25" x14ac:dyDescent="0.35">
      <c r="A8">
        <v>98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-3.0439672004103357E-2</v>
      </c>
      <c r="J8">
        <f t="shared" si="0"/>
        <v>-0.28528999999999999</v>
      </c>
      <c r="K8">
        <f t="shared" si="1"/>
        <v>6.494868967961609E-2</v>
      </c>
      <c r="L8">
        <f t="shared" si="2"/>
        <v>5.0666535021647143E-3</v>
      </c>
      <c r="N8">
        <v>1661</v>
      </c>
    </row>
    <row r="9" spans="1:25" x14ac:dyDescent="0.35">
      <c r="A9">
        <v>114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-0.7935712449433292</v>
      </c>
      <c r="J9">
        <f t="shared" si="0"/>
        <v>-0.28528999999999999</v>
      </c>
      <c r="K9">
        <f t="shared" si="1"/>
        <v>0.25834982396114059</v>
      </c>
      <c r="L9">
        <f t="shared" si="2"/>
        <v>0.47879638531163582</v>
      </c>
      <c r="N9">
        <v>595</v>
      </c>
    </row>
    <row r="10" spans="1:25" x14ac:dyDescent="0.35">
      <c r="A10">
        <v>120</v>
      </c>
      <c r="B10">
        <v>0</v>
      </c>
      <c r="C10">
        <v>1</v>
      </c>
      <c r="D10">
        <v>0</v>
      </c>
      <c r="E10">
        <v>1</v>
      </c>
      <c r="F10">
        <v>2</v>
      </c>
      <c r="G10">
        <v>0</v>
      </c>
      <c r="H10">
        <v>0</v>
      </c>
      <c r="I10">
        <v>0.33095870264219762</v>
      </c>
      <c r="J10">
        <f t="shared" si="0"/>
        <v>-0.13483999999999996</v>
      </c>
      <c r="K10">
        <f t="shared" si="1"/>
        <v>0.21696843138315441</v>
      </c>
      <c r="L10">
        <f t="shared" si="2"/>
        <v>0.18712442154359002</v>
      </c>
      <c r="N10">
        <v>1761</v>
      </c>
    </row>
    <row r="11" spans="1:25" x14ac:dyDescent="0.35">
      <c r="A11">
        <v>139</v>
      </c>
      <c r="B11">
        <v>1</v>
      </c>
      <c r="C11">
        <v>0</v>
      </c>
      <c r="D11">
        <v>0</v>
      </c>
      <c r="E11">
        <v>2</v>
      </c>
      <c r="F11">
        <v>0</v>
      </c>
      <c r="G11">
        <v>0</v>
      </c>
      <c r="H11">
        <v>0</v>
      </c>
      <c r="I11">
        <v>0.36326415485989649</v>
      </c>
      <c r="J11">
        <f t="shared" si="0"/>
        <v>0.39965999999999996</v>
      </c>
      <c r="K11">
        <f t="shared" si="1"/>
        <v>1.3246575434623931E-3</v>
      </c>
      <c r="L11">
        <f t="shared" si="2"/>
        <v>0.21611737154315702</v>
      </c>
      <c r="N11">
        <v>89</v>
      </c>
    </row>
    <row r="12" spans="1:25" x14ac:dyDescent="0.35">
      <c r="A12">
        <v>151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-0.12668457371046937</v>
      </c>
      <c r="J12">
        <f t="shared" si="0"/>
        <v>-0.28528999999999999</v>
      </c>
      <c r="K12">
        <f t="shared" si="1"/>
        <v>2.5155681248483729E-2</v>
      </c>
      <c r="L12">
        <f t="shared" si="2"/>
        <v>6.2822778164613082E-4</v>
      </c>
      <c r="N12">
        <v>327</v>
      </c>
    </row>
    <row r="13" spans="1:25" x14ac:dyDescent="0.35">
      <c r="A13">
        <v>175</v>
      </c>
      <c r="B13">
        <v>0</v>
      </c>
      <c r="C13">
        <v>1</v>
      </c>
      <c r="D13">
        <v>0</v>
      </c>
      <c r="E13">
        <v>3</v>
      </c>
      <c r="F13">
        <v>0</v>
      </c>
      <c r="G13">
        <v>0</v>
      </c>
      <c r="H13">
        <v>0</v>
      </c>
      <c r="I13">
        <v>0.33924356124547916</v>
      </c>
      <c r="J13">
        <f t="shared" si="0"/>
        <v>0.33566000000000007</v>
      </c>
      <c r="K13">
        <f t="shared" si="1"/>
        <v>1.2841911200099679E-5</v>
      </c>
      <c r="L13">
        <f t="shared" si="2"/>
        <v>0.19436076887507731</v>
      </c>
      <c r="N13">
        <v>585</v>
      </c>
    </row>
    <row r="14" spans="1:25" x14ac:dyDescent="0.35">
      <c r="A14">
        <v>182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0.30468484180649025</v>
      </c>
      <c r="J14">
        <f t="shared" si="0"/>
        <v>-0.28528999999999999</v>
      </c>
      <c r="K14">
        <f t="shared" si="1"/>
        <v>0.34807031396459326</v>
      </c>
      <c r="L14">
        <f t="shared" si="2"/>
        <v>0.1650837067209408</v>
      </c>
      <c r="N14">
        <v>1045</v>
      </c>
    </row>
    <row r="15" spans="1:25" x14ac:dyDescent="0.35">
      <c r="A15">
        <v>202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-0.25579971303828497</v>
      </c>
      <c r="J15">
        <f t="shared" si="0"/>
        <v>-0.28528999999999999</v>
      </c>
      <c r="K15">
        <f t="shared" si="1"/>
        <v>8.696770250842988E-4</v>
      </c>
      <c r="L15">
        <f t="shared" si="2"/>
        <v>2.3771352703024499E-2</v>
      </c>
      <c r="N15">
        <v>1851</v>
      </c>
    </row>
    <row r="16" spans="1:25" x14ac:dyDescent="0.35">
      <c r="A16">
        <v>214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0.21878249921380899</v>
      </c>
      <c r="J16">
        <f t="shared" si="0"/>
        <v>-0.28528999999999999</v>
      </c>
      <c r="K16">
        <f t="shared" si="1"/>
        <v>0.25408908446365552</v>
      </c>
      <c r="L16">
        <f t="shared" si="2"/>
        <v>0.10265782635937</v>
      </c>
      <c r="N16">
        <v>1664</v>
      </c>
    </row>
    <row r="17" spans="1:25" x14ac:dyDescent="0.35">
      <c r="A17">
        <v>242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-0.59039272261760445</v>
      </c>
      <c r="J17">
        <f t="shared" si="0"/>
        <v>-0.28528999999999999</v>
      </c>
      <c r="K17">
        <f t="shared" si="1"/>
        <v>9.3087671348674891E-2</v>
      </c>
      <c r="L17">
        <f t="shared" si="2"/>
        <v>0.23889867543608864</v>
      </c>
      <c r="N17">
        <v>1792</v>
      </c>
    </row>
    <row r="18" spans="1:25" x14ac:dyDescent="0.35">
      <c r="A18">
        <v>268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0.47646960103985947</v>
      </c>
      <c r="J18">
        <f t="shared" si="0"/>
        <v>1.49779</v>
      </c>
      <c r="K18">
        <f t="shared" si="1"/>
        <v>1.0430953573321005</v>
      </c>
      <c r="L18">
        <f t="shared" si="2"/>
        <v>0.33418770384919139</v>
      </c>
      <c r="N18">
        <v>1350</v>
      </c>
    </row>
    <row r="19" spans="1:25" x14ac:dyDescent="0.35">
      <c r="A19">
        <v>292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-0.70776456623064377</v>
      </c>
      <c r="J19">
        <f t="shared" si="0"/>
        <v>-0.28528999999999999</v>
      </c>
      <c r="K19">
        <f t="shared" si="1"/>
        <v>0.17848475911177061</v>
      </c>
      <c r="L19">
        <f t="shared" si="2"/>
        <v>0.36741111247321195</v>
      </c>
      <c r="N19">
        <v>453</v>
      </c>
    </row>
    <row r="20" spans="1:25" x14ac:dyDescent="0.35">
      <c r="A20">
        <v>301</v>
      </c>
      <c r="B20">
        <v>0</v>
      </c>
      <c r="C20">
        <v>1</v>
      </c>
      <c r="D20">
        <v>0</v>
      </c>
      <c r="E20">
        <v>5</v>
      </c>
      <c r="F20">
        <v>2</v>
      </c>
      <c r="G20">
        <v>0</v>
      </c>
      <c r="H20">
        <v>0</v>
      </c>
      <c r="I20">
        <v>-1.7035665843428438</v>
      </c>
      <c r="J20">
        <f t="shared" si="0"/>
        <v>-1.05792</v>
      </c>
      <c r="K20">
        <f t="shared" si="1"/>
        <v>0.41685951187358095</v>
      </c>
      <c r="L20">
        <f t="shared" si="2"/>
        <v>2.5662325348165318</v>
      </c>
      <c r="N20">
        <v>155</v>
      </c>
    </row>
    <row r="21" spans="1:25" x14ac:dyDescent="0.35">
      <c r="A21">
        <v>302</v>
      </c>
      <c r="B21">
        <v>0</v>
      </c>
      <c r="C21">
        <v>0</v>
      </c>
      <c r="D21">
        <v>0</v>
      </c>
      <c r="E21">
        <v>0</v>
      </c>
      <c r="F21">
        <v>0</v>
      </c>
      <c r="G21">
        <v>1</v>
      </c>
      <c r="H21">
        <v>0</v>
      </c>
      <c r="I21">
        <v>0.22836602696557762</v>
      </c>
      <c r="J21">
        <f t="shared" si="0"/>
        <v>0.54488000000000003</v>
      </c>
      <c r="K21">
        <f t="shared" si="1"/>
        <v>0.10018109512603508</v>
      </c>
      <c r="L21">
        <f t="shared" si="2"/>
        <v>0.10889084478937058</v>
      </c>
      <c r="N21">
        <v>546</v>
      </c>
    </row>
    <row r="22" spans="1:25" x14ac:dyDescent="0.35">
      <c r="A22">
        <v>311</v>
      </c>
      <c r="B22">
        <v>0</v>
      </c>
      <c r="C22">
        <v>0</v>
      </c>
      <c r="D22">
        <v>0</v>
      </c>
      <c r="E22">
        <v>1</v>
      </c>
      <c r="F22">
        <v>1</v>
      </c>
      <c r="G22">
        <v>1</v>
      </c>
      <c r="H22">
        <v>0</v>
      </c>
      <c r="I22">
        <v>-3.3012503514474822E-2</v>
      </c>
      <c r="J22">
        <f t="shared" si="0"/>
        <v>-0.15190999999999999</v>
      </c>
      <c r="K22">
        <f t="shared" si="1"/>
        <v>1.4136614670525469E-2</v>
      </c>
      <c r="L22">
        <f t="shared" si="2"/>
        <v>4.7070024617718031E-3</v>
      </c>
      <c r="N22">
        <v>1998</v>
      </c>
    </row>
    <row r="23" spans="1:25" x14ac:dyDescent="0.35">
      <c r="A23">
        <v>321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-0.23661699347348453</v>
      </c>
      <c r="J23">
        <f t="shared" si="0"/>
        <v>-0.28528999999999999</v>
      </c>
      <c r="K23">
        <f t="shared" si="1"/>
        <v>2.3690615643302167E-3</v>
      </c>
      <c r="L23">
        <f t="shared" si="2"/>
        <v>1.8224160920364444E-2</v>
      </c>
      <c r="N23">
        <v>1546</v>
      </c>
      <c r="Y23" s="4" t="s">
        <v>578</v>
      </c>
    </row>
    <row r="24" spans="1:25" x14ac:dyDescent="0.35">
      <c r="A24">
        <v>322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2.8514032067349149E-2</v>
      </c>
      <c r="J24">
        <f t="shared" si="0"/>
        <v>-0.28528999999999999</v>
      </c>
      <c r="K24">
        <f t="shared" si="1"/>
        <v>9.8472970541725879E-2</v>
      </c>
      <c r="L24">
        <f t="shared" si="2"/>
        <v>1.6934892644265627E-2</v>
      </c>
      <c r="N24">
        <v>721</v>
      </c>
    </row>
    <row r="25" spans="1:25" x14ac:dyDescent="0.35">
      <c r="A25">
        <v>324</v>
      </c>
      <c r="B25">
        <v>0</v>
      </c>
      <c r="C25">
        <v>0</v>
      </c>
      <c r="D25">
        <v>0</v>
      </c>
      <c r="E25">
        <v>0</v>
      </c>
      <c r="F25">
        <v>2</v>
      </c>
      <c r="G25">
        <v>0</v>
      </c>
      <c r="H25">
        <v>1.8658431685091099</v>
      </c>
      <c r="I25">
        <v>0.65828635722716911</v>
      </c>
      <c r="J25">
        <f t="shared" si="0"/>
        <v>-0.39783302195911385</v>
      </c>
      <c r="K25">
        <f t="shared" si="1"/>
        <v>1.1153881430928199</v>
      </c>
      <c r="L25">
        <f t="shared" si="2"/>
        <v>0.57745782557696623</v>
      </c>
      <c r="N25">
        <v>274</v>
      </c>
    </row>
    <row r="26" spans="1:25" x14ac:dyDescent="0.35">
      <c r="A26">
        <v>338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-0.71214405277294279</v>
      </c>
      <c r="J26">
        <f t="shared" si="0"/>
        <v>-0.28528999999999999</v>
      </c>
      <c r="K26">
        <f t="shared" si="1"/>
        <v>0.18220438236868625</v>
      </c>
      <c r="L26">
        <f t="shared" si="2"/>
        <v>0.37273949543006596</v>
      </c>
      <c r="N26">
        <v>422</v>
      </c>
    </row>
    <row r="27" spans="1:25" x14ac:dyDescent="0.35">
      <c r="A27">
        <v>340</v>
      </c>
      <c r="B27">
        <v>0</v>
      </c>
      <c r="C27">
        <v>0</v>
      </c>
      <c r="D27">
        <v>0</v>
      </c>
      <c r="E27">
        <v>0</v>
      </c>
      <c r="F27">
        <v>0</v>
      </c>
      <c r="G27">
        <v>1</v>
      </c>
      <c r="H27">
        <v>0</v>
      </c>
      <c r="I27">
        <v>0.83919460308426697</v>
      </c>
      <c r="J27">
        <f t="shared" si="0"/>
        <v>0.54488000000000003</v>
      </c>
      <c r="K27">
        <f t="shared" si="1"/>
        <v>8.6621085588649588E-2</v>
      </c>
      <c r="L27">
        <f t="shared" si="2"/>
        <v>0.88513230781933638</v>
      </c>
      <c r="N27">
        <v>1193</v>
      </c>
    </row>
    <row r="28" spans="1:25" x14ac:dyDescent="0.35">
      <c r="A28">
        <v>343</v>
      </c>
      <c r="B28">
        <v>0</v>
      </c>
      <c r="C28">
        <v>0</v>
      </c>
      <c r="D28">
        <v>3</v>
      </c>
      <c r="E28">
        <v>0</v>
      </c>
      <c r="F28">
        <v>0</v>
      </c>
      <c r="G28">
        <v>0</v>
      </c>
      <c r="H28">
        <v>0</v>
      </c>
      <c r="I28">
        <v>1.0806365698902018</v>
      </c>
      <c r="J28">
        <f t="shared" si="0"/>
        <v>1.49779</v>
      </c>
      <c r="K28">
        <f t="shared" si="1"/>
        <v>0.17401698425237022</v>
      </c>
      <c r="L28">
        <f t="shared" si="2"/>
        <v>1.3977308363647352</v>
      </c>
      <c r="N28">
        <v>310</v>
      </c>
    </row>
    <row r="29" spans="1:25" x14ac:dyDescent="0.35">
      <c r="A29">
        <v>345</v>
      </c>
      <c r="B29">
        <v>0</v>
      </c>
      <c r="C29">
        <v>0</v>
      </c>
      <c r="D29">
        <v>0</v>
      </c>
      <c r="E29">
        <v>0</v>
      </c>
      <c r="F29">
        <v>3</v>
      </c>
      <c r="G29">
        <v>0</v>
      </c>
      <c r="H29">
        <v>0</v>
      </c>
      <c r="I29">
        <v>-0.91352467309985386</v>
      </c>
      <c r="J29">
        <f t="shared" si="0"/>
        <v>-1.6833500000000001</v>
      </c>
      <c r="K29">
        <f t="shared" si="1"/>
        <v>0.59263103393691707</v>
      </c>
      <c r="L29">
        <f t="shared" si="2"/>
        <v>0.65918903385303429</v>
      </c>
      <c r="N29">
        <v>1550</v>
      </c>
    </row>
    <row r="30" spans="1:25" x14ac:dyDescent="0.35">
      <c r="A30">
        <v>350</v>
      </c>
      <c r="B30">
        <v>0</v>
      </c>
      <c r="C30">
        <v>1</v>
      </c>
      <c r="D30">
        <v>0</v>
      </c>
      <c r="E30">
        <v>1</v>
      </c>
      <c r="F30">
        <v>3</v>
      </c>
      <c r="G30">
        <v>0</v>
      </c>
      <c r="H30">
        <v>0.30939684977653997</v>
      </c>
      <c r="I30">
        <v>-0.62978339185920529</v>
      </c>
      <c r="J30">
        <f t="shared" si="0"/>
        <v>-0.46496980960964596</v>
      </c>
      <c r="K30">
        <f t="shared" si="1"/>
        <v>2.716351689393226E-2</v>
      </c>
      <c r="L30">
        <f t="shared" si="2"/>
        <v>0.27895646158769738</v>
      </c>
      <c r="N30">
        <v>1471</v>
      </c>
    </row>
    <row r="31" spans="1:25" x14ac:dyDescent="0.35">
      <c r="A31">
        <v>354</v>
      </c>
      <c r="B31">
        <v>0</v>
      </c>
      <c r="C31">
        <v>0</v>
      </c>
      <c r="D31">
        <v>0</v>
      </c>
      <c r="E31">
        <v>2</v>
      </c>
      <c r="F31">
        <v>0</v>
      </c>
      <c r="G31">
        <v>0</v>
      </c>
      <c r="H31">
        <v>0</v>
      </c>
      <c r="I31">
        <v>-1.6325367394556061</v>
      </c>
      <c r="J31">
        <f t="shared" si="0"/>
        <v>-0.74682999999999999</v>
      </c>
      <c r="K31">
        <f t="shared" si="1"/>
        <v>0.78447642831708086</v>
      </c>
      <c r="L31">
        <f t="shared" si="2"/>
        <v>2.3437057532523018</v>
      </c>
      <c r="N31">
        <v>1498</v>
      </c>
    </row>
    <row r="32" spans="1:25" x14ac:dyDescent="0.35">
      <c r="A32">
        <v>365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0.32023200468110247</v>
      </c>
      <c r="J32">
        <f t="shared" si="0"/>
        <v>-0.28528999999999999</v>
      </c>
      <c r="K32">
        <f t="shared" si="1"/>
        <v>0.3666568981530211</v>
      </c>
      <c r="L32">
        <f t="shared" si="2"/>
        <v>0.17795919924611539</v>
      </c>
      <c r="N32">
        <v>369</v>
      </c>
    </row>
    <row r="33" spans="1:25" x14ac:dyDescent="0.35">
      <c r="A33">
        <v>391</v>
      </c>
      <c r="B33">
        <v>0</v>
      </c>
      <c r="C33">
        <v>0</v>
      </c>
      <c r="D33">
        <v>0</v>
      </c>
      <c r="E33">
        <v>0</v>
      </c>
      <c r="F33">
        <v>4</v>
      </c>
      <c r="G33">
        <v>0</v>
      </c>
      <c r="H33">
        <v>0</v>
      </c>
      <c r="I33">
        <v>-1.7473414466561099</v>
      </c>
      <c r="J33">
        <f t="shared" si="0"/>
        <v>-2.1493699999999998</v>
      </c>
      <c r="K33">
        <f t="shared" si="1"/>
        <v>0.16162695770378091</v>
      </c>
      <c r="L33">
        <f t="shared" si="2"/>
        <v>2.7083987468516586</v>
      </c>
      <c r="N33">
        <v>625</v>
      </c>
    </row>
    <row r="34" spans="1:25" x14ac:dyDescent="0.35">
      <c r="A34">
        <v>407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1.4051686129689243</v>
      </c>
      <c r="J34">
        <f t="shared" ref="J34:J65" si="3">-0.28529+1.14649*B34+1.31326*C34+0.59436*D34-0.23077*E34-0.46602*F34+0.83017*G34+0.43921*H34</f>
        <v>0.86119999999999997</v>
      </c>
      <c r="K34">
        <f t="shared" ref="K34:K65" si="4">(I34-J34)^2</f>
        <v>0.29590185189533535</v>
      </c>
      <c r="L34">
        <f t="shared" ref="L34:L65" si="5">(I34-I$178)^2</f>
        <v>2.2704122291818245</v>
      </c>
      <c r="N34">
        <v>1112</v>
      </c>
    </row>
    <row r="35" spans="1:25" x14ac:dyDescent="0.35">
      <c r="A35">
        <v>413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1.3601267858997135</v>
      </c>
      <c r="J35">
        <f t="shared" si="3"/>
        <v>0.86119999999999997</v>
      </c>
      <c r="K35">
        <f t="shared" si="4"/>
        <v>0.24892793768821855</v>
      </c>
      <c r="L35">
        <f t="shared" si="5"/>
        <v>2.1367039619796411</v>
      </c>
      <c r="N35">
        <v>1589</v>
      </c>
    </row>
    <row r="36" spans="1:25" x14ac:dyDescent="0.35">
      <c r="A36">
        <v>416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6.6838746261495885E-2</v>
      </c>
      <c r="J36">
        <f t="shared" si="3"/>
        <v>-0.28528999999999999</v>
      </c>
      <c r="K36">
        <f t="shared" si="4"/>
        <v>0.12399465394369294</v>
      </c>
      <c r="L36">
        <f t="shared" si="5"/>
        <v>2.8378383291966798E-2</v>
      </c>
      <c r="N36">
        <v>1395</v>
      </c>
    </row>
    <row r="37" spans="1:25" x14ac:dyDescent="0.35">
      <c r="A37">
        <v>427</v>
      </c>
      <c r="B37">
        <v>0</v>
      </c>
      <c r="C37">
        <v>0</v>
      </c>
      <c r="D37">
        <v>3</v>
      </c>
      <c r="E37">
        <v>0</v>
      </c>
      <c r="F37">
        <v>0</v>
      </c>
      <c r="G37">
        <v>0</v>
      </c>
      <c r="H37">
        <v>0</v>
      </c>
      <c r="I37">
        <v>1.6956531583169401</v>
      </c>
      <c r="J37">
        <f t="shared" si="3"/>
        <v>1.49779</v>
      </c>
      <c r="K37">
        <f t="shared" si="4"/>
        <v>3.9149829419154514E-2</v>
      </c>
      <c r="L37">
        <f t="shared" si="5"/>
        <v>3.2301911694163752</v>
      </c>
      <c r="N37">
        <v>1881</v>
      </c>
    </row>
    <row r="38" spans="1:25" x14ac:dyDescent="0.35">
      <c r="A38">
        <v>431</v>
      </c>
      <c r="B38">
        <v>0</v>
      </c>
      <c r="C38">
        <v>0</v>
      </c>
      <c r="D38">
        <v>0</v>
      </c>
      <c r="E38">
        <v>0</v>
      </c>
      <c r="F38">
        <v>0</v>
      </c>
      <c r="G38">
        <v>1</v>
      </c>
      <c r="H38">
        <v>0</v>
      </c>
      <c r="I38">
        <v>-0.19237411490162071</v>
      </c>
      <c r="J38">
        <f t="shared" si="3"/>
        <v>0.54488000000000003</v>
      </c>
      <c r="K38">
        <f t="shared" si="4"/>
        <v>0.54354362993937222</v>
      </c>
      <c r="L38">
        <f t="shared" si="5"/>
        <v>8.2362910008468432E-3</v>
      </c>
      <c r="N38">
        <v>1553</v>
      </c>
    </row>
    <row r="39" spans="1:25" x14ac:dyDescent="0.35">
      <c r="A39">
        <v>441</v>
      </c>
      <c r="B39">
        <v>0</v>
      </c>
      <c r="C39">
        <v>0</v>
      </c>
      <c r="D39">
        <v>3</v>
      </c>
      <c r="E39">
        <v>0</v>
      </c>
      <c r="F39">
        <v>0</v>
      </c>
      <c r="G39">
        <v>0</v>
      </c>
      <c r="H39">
        <v>0</v>
      </c>
      <c r="I39">
        <v>0.65330723338448493</v>
      </c>
      <c r="J39">
        <f t="shared" si="3"/>
        <v>1.49779</v>
      </c>
      <c r="K39">
        <f t="shared" si="4"/>
        <v>0.71315114311059447</v>
      </c>
      <c r="L39">
        <f t="shared" si="5"/>
        <v>0.56991528052036267</v>
      </c>
      <c r="N39">
        <v>545</v>
      </c>
    </row>
    <row r="40" spans="1:25" x14ac:dyDescent="0.35">
      <c r="A40">
        <v>450</v>
      </c>
      <c r="B40">
        <v>1</v>
      </c>
      <c r="C40">
        <v>0</v>
      </c>
      <c r="D40">
        <v>0</v>
      </c>
      <c r="E40">
        <v>6</v>
      </c>
      <c r="F40">
        <v>0</v>
      </c>
      <c r="G40">
        <v>0</v>
      </c>
      <c r="H40">
        <v>0</v>
      </c>
      <c r="I40">
        <v>0.15932063769197136</v>
      </c>
      <c r="J40">
        <f t="shared" si="3"/>
        <v>-0.52342</v>
      </c>
      <c r="K40">
        <f t="shared" si="4"/>
        <v>0.46613477835603967</v>
      </c>
      <c r="L40">
        <f t="shared" si="5"/>
        <v>6.8090069219546454E-2</v>
      </c>
      <c r="N40">
        <v>29</v>
      </c>
    </row>
    <row r="41" spans="1:25" x14ac:dyDescent="0.35">
      <c r="A41">
        <v>452</v>
      </c>
      <c r="B41">
        <v>1</v>
      </c>
      <c r="C41">
        <v>0</v>
      </c>
      <c r="D41">
        <v>0</v>
      </c>
      <c r="E41">
        <v>6</v>
      </c>
      <c r="F41">
        <v>0</v>
      </c>
      <c r="G41">
        <v>0</v>
      </c>
      <c r="H41">
        <v>0</v>
      </c>
      <c r="I41">
        <v>0.14418948843245261</v>
      </c>
      <c r="J41">
        <f t="shared" si="3"/>
        <v>-0.52342</v>
      </c>
      <c r="K41">
        <f t="shared" si="4"/>
        <v>0.44570242904504104</v>
      </c>
      <c r="L41">
        <f t="shared" si="5"/>
        <v>6.0422354360981929E-2</v>
      </c>
      <c r="N41">
        <v>670</v>
      </c>
    </row>
    <row r="42" spans="1:25" x14ac:dyDescent="0.35">
      <c r="A42">
        <v>471</v>
      </c>
      <c r="B42">
        <v>0</v>
      </c>
      <c r="C42">
        <v>0</v>
      </c>
      <c r="D42">
        <v>0</v>
      </c>
      <c r="E42">
        <v>0</v>
      </c>
      <c r="F42">
        <v>2</v>
      </c>
      <c r="G42">
        <v>0</v>
      </c>
      <c r="H42">
        <v>2.0145833333333298</v>
      </c>
      <c r="I42">
        <v>0.2679259567382255</v>
      </c>
      <c r="J42">
        <f t="shared" si="3"/>
        <v>-0.3325048541666682</v>
      </c>
      <c r="K42">
        <f t="shared" si="4"/>
        <v>0.36051715868390821</v>
      </c>
      <c r="L42">
        <f t="shared" si="5"/>
        <v>0.13656428894626238</v>
      </c>
      <c r="N42">
        <v>965</v>
      </c>
    </row>
    <row r="43" spans="1:25" x14ac:dyDescent="0.35">
      <c r="A43">
        <v>512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-0.65867417654222482</v>
      </c>
      <c r="J43">
        <f t="shared" si="3"/>
        <v>-0.28528999999999999</v>
      </c>
      <c r="K43">
        <f t="shared" si="4"/>
        <v>0.13941574329211531</v>
      </c>
      <c r="L43">
        <f t="shared" si="5"/>
        <v>0.31030924284244749</v>
      </c>
    </row>
    <row r="44" spans="1:25" x14ac:dyDescent="0.35">
      <c r="A44">
        <v>513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6.7203906743317887E-2</v>
      </c>
      <c r="J44">
        <f t="shared" si="3"/>
        <v>-0.28528999999999999</v>
      </c>
      <c r="K44">
        <f t="shared" si="4"/>
        <v>0.12425195429116688</v>
      </c>
      <c r="L44">
        <f t="shared" si="5"/>
        <v>2.8501545661965198E-2</v>
      </c>
    </row>
    <row r="45" spans="1:25" x14ac:dyDescent="0.35">
      <c r="A45">
        <v>516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0.7635766796747232</v>
      </c>
      <c r="J45">
        <f t="shared" si="3"/>
        <v>-0.28528999999999999</v>
      </c>
      <c r="K45">
        <f t="shared" si="4"/>
        <v>1.1001213117318784</v>
      </c>
      <c r="L45">
        <f t="shared" si="5"/>
        <v>0.74856546965607174</v>
      </c>
      <c r="Y45" s="4" t="s">
        <v>579</v>
      </c>
    </row>
    <row r="46" spans="1:25" x14ac:dyDescent="0.35">
      <c r="A46">
        <v>520</v>
      </c>
      <c r="B46">
        <v>0</v>
      </c>
      <c r="C46">
        <v>0</v>
      </c>
      <c r="D46">
        <v>0</v>
      </c>
      <c r="E46">
        <v>4</v>
      </c>
      <c r="F46">
        <v>0</v>
      </c>
      <c r="G46">
        <v>0</v>
      </c>
      <c r="H46">
        <v>0</v>
      </c>
      <c r="I46">
        <v>-0.4418742134890099</v>
      </c>
      <c r="J46">
        <f t="shared" si="3"/>
        <v>-1.2083699999999999</v>
      </c>
      <c r="K46">
        <f t="shared" si="4"/>
        <v>0.58751579073910121</v>
      </c>
      <c r="L46">
        <f t="shared" si="5"/>
        <v>0.11577286092168219</v>
      </c>
    </row>
    <row r="47" spans="1:25" x14ac:dyDescent="0.35">
      <c r="A47">
        <v>525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9.9877411258146864E-3</v>
      </c>
      <c r="J47">
        <f t="shared" si="3"/>
        <v>-0.28528999999999999</v>
      </c>
      <c r="K47">
        <f t="shared" si="4"/>
        <v>8.718894440436363E-2</v>
      </c>
      <c r="L47">
        <f t="shared" si="5"/>
        <v>1.2456310471215211E-2</v>
      </c>
    </row>
    <row r="48" spans="1:25" x14ac:dyDescent="0.35">
      <c r="A48">
        <v>561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-0.54240030031958142</v>
      </c>
      <c r="J48">
        <f t="shared" si="3"/>
        <v>-0.28528999999999999</v>
      </c>
      <c r="K48">
        <f t="shared" si="4"/>
        <v>6.6105706530425357E-2</v>
      </c>
      <c r="L48">
        <f t="shared" si="5"/>
        <v>0.19428718392566388</v>
      </c>
    </row>
    <row r="49" spans="1:12" x14ac:dyDescent="0.35">
      <c r="A49">
        <v>566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0.25088399253719551</v>
      </c>
      <c r="J49">
        <f t="shared" si="3"/>
        <v>-0.28528999999999999</v>
      </c>
      <c r="K49">
        <f t="shared" si="4"/>
        <v>0.28748255027327663</v>
      </c>
      <c r="L49">
        <f t="shared" si="5"/>
        <v>0.12425913610966589</v>
      </c>
    </row>
    <row r="50" spans="1:12" x14ac:dyDescent="0.35">
      <c r="A50">
        <v>569</v>
      </c>
      <c r="B50">
        <v>0</v>
      </c>
      <c r="C50">
        <v>0</v>
      </c>
      <c r="D50">
        <v>0</v>
      </c>
      <c r="E50">
        <v>0</v>
      </c>
      <c r="F50">
        <v>1</v>
      </c>
      <c r="G50">
        <v>0</v>
      </c>
      <c r="H50">
        <v>0</v>
      </c>
      <c r="I50">
        <v>-0.32967480404893301</v>
      </c>
      <c r="J50">
        <f t="shared" si="3"/>
        <v>-0.75130999999999992</v>
      </c>
      <c r="K50">
        <f t="shared" si="4"/>
        <v>0.17777623846469459</v>
      </c>
      <c r="L50">
        <f t="shared" si="5"/>
        <v>5.2008947486220189E-2</v>
      </c>
    </row>
    <row r="51" spans="1:12" x14ac:dyDescent="0.35">
      <c r="A51">
        <v>575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-7.4879851159685984E-2</v>
      </c>
      <c r="J51">
        <f t="shared" si="3"/>
        <v>-0.28528999999999999</v>
      </c>
      <c r="K51">
        <f t="shared" si="4"/>
        <v>4.4272430735003095E-2</v>
      </c>
      <c r="L51">
        <f t="shared" si="5"/>
        <v>7.1504097283936583E-4</v>
      </c>
    </row>
    <row r="52" spans="1:12" x14ac:dyDescent="0.35">
      <c r="A52">
        <v>580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2.1543380469471698</v>
      </c>
      <c r="I52">
        <v>-7.9502079686262661E-2</v>
      </c>
      <c r="J52">
        <f t="shared" si="3"/>
        <v>0.66091681359966636</v>
      </c>
      <c r="K52">
        <f t="shared" si="4"/>
        <v>0.54822013753475995</v>
      </c>
      <c r="L52">
        <f t="shared" si="5"/>
        <v>4.892068761956815E-4</v>
      </c>
    </row>
    <row r="53" spans="1:12" x14ac:dyDescent="0.35">
      <c r="A53">
        <v>593</v>
      </c>
      <c r="B53">
        <v>0</v>
      </c>
      <c r="C53">
        <v>1</v>
      </c>
      <c r="D53">
        <v>0</v>
      </c>
      <c r="E53">
        <v>8</v>
      </c>
      <c r="F53">
        <v>0</v>
      </c>
      <c r="G53">
        <v>0</v>
      </c>
      <c r="H53">
        <v>0</v>
      </c>
      <c r="I53">
        <v>-1.2488002148305206</v>
      </c>
      <c r="J53">
        <f t="shared" si="3"/>
        <v>-0.81818999999999997</v>
      </c>
      <c r="K53">
        <f t="shared" si="4"/>
        <v>0.18542515711638713</v>
      </c>
      <c r="L53">
        <f t="shared" si="5"/>
        <v>1.3160222130826991</v>
      </c>
    </row>
    <row r="54" spans="1:12" x14ac:dyDescent="0.35">
      <c r="A54">
        <v>603</v>
      </c>
      <c r="B54">
        <v>0</v>
      </c>
      <c r="C54">
        <v>0</v>
      </c>
      <c r="D54">
        <v>0</v>
      </c>
      <c r="E54">
        <v>0</v>
      </c>
      <c r="F54">
        <v>1</v>
      </c>
      <c r="G54">
        <v>1</v>
      </c>
      <c r="H54">
        <v>0</v>
      </c>
      <c r="I54">
        <v>1.6669012731993949E-2</v>
      </c>
      <c r="J54">
        <f t="shared" si="3"/>
        <v>7.8860000000000041E-2</v>
      </c>
      <c r="K54">
        <f t="shared" si="4"/>
        <v>3.8677188973692961E-3</v>
      </c>
      <c r="L54">
        <f t="shared" si="5"/>
        <v>1.3992314477562669E-2</v>
      </c>
    </row>
    <row r="55" spans="1:12" x14ac:dyDescent="0.35">
      <c r="A55">
        <v>604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-0.19581891142024332</v>
      </c>
      <c r="J55">
        <f t="shared" si="3"/>
        <v>-0.28528999999999999</v>
      </c>
      <c r="K55">
        <f t="shared" si="4"/>
        <v>8.0050756916466639E-3</v>
      </c>
      <c r="L55">
        <f t="shared" si="5"/>
        <v>8.8734158447223207E-3</v>
      </c>
    </row>
    <row r="56" spans="1:12" x14ac:dyDescent="0.35">
      <c r="A56">
        <v>608</v>
      </c>
      <c r="B56">
        <v>0</v>
      </c>
      <c r="C56">
        <v>0</v>
      </c>
      <c r="D56">
        <v>0</v>
      </c>
      <c r="E56">
        <v>3</v>
      </c>
      <c r="F56">
        <v>0</v>
      </c>
      <c r="G56">
        <v>0</v>
      </c>
      <c r="H56">
        <v>0</v>
      </c>
      <c r="I56">
        <v>-2.1262060921058668</v>
      </c>
      <c r="J56">
        <f t="shared" si="3"/>
        <v>-0.97760000000000002</v>
      </c>
      <c r="K56">
        <f t="shared" si="4"/>
        <v>1.3192959548227108</v>
      </c>
      <c r="L56">
        <f t="shared" si="5"/>
        <v>4.0989484345252842</v>
      </c>
    </row>
    <row r="57" spans="1:12" x14ac:dyDescent="0.35">
      <c r="A57">
        <v>623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0.9395854685193088</v>
      </c>
      <c r="J57">
        <f t="shared" si="3"/>
        <v>-0.28528999999999999</v>
      </c>
      <c r="K57">
        <f t="shared" si="4"/>
        <v>1.5003199133803964</v>
      </c>
      <c r="L57">
        <f t="shared" si="5"/>
        <v>1.0841090384386849</v>
      </c>
    </row>
    <row r="58" spans="1:12" x14ac:dyDescent="0.35">
      <c r="A58">
        <v>624</v>
      </c>
      <c r="B58">
        <v>0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-0.17954531807244622</v>
      </c>
      <c r="J58">
        <f t="shared" si="3"/>
        <v>0.30907000000000001</v>
      </c>
      <c r="K58">
        <f t="shared" si="4"/>
        <v>0.2387449290550378</v>
      </c>
      <c r="L58">
        <f t="shared" si="5"/>
        <v>6.0723394228085186E-3</v>
      </c>
    </row>
    <row r="59" spans="1:12" x14ac:dyDescent="0.35">
      <c r="A59">
        <v>626</v>
      </c>
      <c r="B59">
        <v>0</v>
      </c>
      <c r="C59">
        <v>0</v>
      </c>
      <c r="D59">
        <v>0</v>
      </c>
      <c r="E59">
        <v>0</v>
      </c>
      <c r="F59">
        <v>0</v>
      </c>
      <c r="G59">
        <v>1</v>
      </c>
      <c r="H59">
        <v>0</v>
      </c>
      <c r="I59">
        <v>-0.20097257543135161</v>
      </c>
      <c r="J59">
        <f t="shared" si="3"/>
        <v>0.54488000000000003</v>
      </c>
      <c r="K59">
        <f t="shared" si="4"/>
        <v>0.55629606427758005</v>
      </c>
      <c r="L59">
        <f t="shared" si="5"/>
        <v>9.8709141335846309E-3</v>
      </c>
    </row>
    <row r="60" spans="1:12" x14ac:dyDescent="0.35">
      <c r="A60">
        <v>627</v>
      </c>
      <c r="B60">
        <v>0</v>
      </c>
      <c r="C60">
        <v>0</v>
      </c>
      <c r="D60">
        <v>0</v>
      </c>
      <c r="E60">
        <v>0</v>
      </c>
      <c r="F60">
        <v>0</v>
      </c>
      <c r="G60">
        <v>1</v>
      </c>
      <c r="H60">
        <v>0</v>
      </c>
      <c r="I60">
        <v>1.1991085919853139</v>
      </c>
      <c r="J60">
        <f t="shared" si="3"/>
        <v>0.54488000000000003</v>
      </c>
      <c r="K60">
        <f t="shared" si="4"/>
        <v>0.42801505057108635</v>
      </c>
      <c r="L60">
        <f t="shared" si="5"/>
        <v>1.6918951333057746</v>
      </c>
    </row>
    <row r="61" spans="1:12" x14ac:dyDescent="0.35">
      <c r="A61">
        <v>634</v>
      </c>
      <c r="B61">
        <v>0</v>
      </c>
      <c r="C61">
        <v>1</v>
      </c>
      <c r="D61">
        <v>0</v>
      </c>
      <c r="E61">
        <v>2</v>
      </c>
      <c r="F61">
        <v>1</v>
      </c>
      <c r="G61">
        <v>0</v>
      </c>
      <c r="H61">
        <v>0</v>
      </c>
      <c r="I61">
        <v>0.89190418528499649</v>
      </c>
      <c r="J61">
        <f t="shared" si="3"/>
        <v>0.10041</v>
      </c>
      <c r="K61">
        <f t="shared" si="4"/>
        <v>0.62646304533996033</v>
      </c>
      <c r="L61">
        <f t="shared" si="5"/>
        <v>0.98709050785858887</v>
      </c>
    </row>
    <row r="62" spans="1:12" x14ac:dyDescent="0.35">
      <c r="A62">
        <v>641</v>
      </c>
      <c r="B62">
        <v>0</v>
      </c>
      <c r="C62">
        <v>0</v>
      </c>
      <c r="D62">
        <v>0</v>
      </c>
      <c r="E62">
        <v>2</v>
      </c>
      <c r="F62">
        <v>0</v>
      </c>
      <c r="G62">
        <v>0</v>
      </c>
      <c r="H62">
        <v>0</v>
      </c>
      <c r="I62">
        <v>-1.3039546370998156</v>
      </c>
      <c r="J62">
        <f t="shared" si="3"/>
        <v>-0.74682999999999999</v>
      </c>
      <c r="K62">
        <f t="shared" si="4"/>
        <v>0.31038786126360124</v>
      </c>
      <c r="L62">
        <f t="shared" si="5"/>
        <v>1.4456083361895093</v>
      </c>
    </row>
    <row r="63" spans="1:12" x14ac:dyDescent="0.35">
      <c r="A63">
        <v>642</v>
      </c>
      <c r="B63">
        <v>1</v>
      </c>
      <c r="C63">
        <v>1</v>
      </c>
      <c r="D63">
        <v>0</v>
      </c>
      <c r="E63">
        <v>6</v>
      </c>
      <c r="F63">
        <v>1</v>
      </c>
      <c r="G63">
        <v>0</v>
      </c>
      <c r="H63">
        <v>0</v>
      </c>
      <c r="I63">
        <v>0.18016941119468566</v>
      </c>
      <c r="J63">
        <f t="shared" si="3"/>
        <v>0.32381999999999989</v>
      </c>
      <c r="K63">
        <f t="shared" si="4"/>
        <v>2.0635491664113468E-2</v>
      </c>
      <c r="L63">
        <f t="shared" si="5"/>
        <v>7.9405329302177238E-2</v>
      </c>
    </row>
    <row r="64" spans="1:12" x14ac:dyDescent="0.35">
      <c r="A64">
        <v>645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-1.2505092750578592</v>
      </c>
      <c r="J64">
        <f t="shared" si="3"/>
        <v>-0.28528999999999999</v>
      </c>
      <c r="K64">
        <f t="shared" si="4"/>
        <v>0.93164824894321929</v>
      </c>
      <c r="L64">
        <f t="shared" si="5"/>
        <v>1.3199463337811197</v>
      </c>
    </row>
    <row r="65" spans="1:25" x14ac:dyDescent="0.35">
      <c r="A65">
        <v>654</v>
      </c>
      <c r="B65">
        <v>0</v>
      </c>
      <c r="C65">
        <v>0</v>
      </c>
      <c r="D65">
        <v>0</v>
      </c>
      <c r="E65">
        <v>0</v>
      </c>
      <c r="F65">
        <v>1</v>
      </c>
      <c r="G65">
        <v>0</v>
      </c>
      <c r="H65">
        <v>0</v>
      </c>
      <c r="I65">
        <v>0.20579422950750459</v>
      </c>
      <c r="J65">
        <f t="shared" si="3"/>
        <v>-0.75130999999999992</v>
      </c>
      <c r="K65">
        <f t="shared" si="4"/>
        <v>0.91604850614115385</v>
      </c>
      <c r="L65">
        <f t="shared" si="5"/>
        <v>9.4503570731480496E-2</v>
      </c>
    </row>
    <row r="66" spans="1:25" x14ac:dyDescent="0.35">
      <c r="A66">
        <v>658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8.6576301171229275E-2</v>
      </c>
      <c r="J66">
        <f t="shared" ref="J66:J97" si="6">-0.28529+1.14649*B66+1.31326*C66+0.59436*D66-0.23077*E66-0.46602*F66+0.83017*G66+0.43921*H66</f>
        <v>-0.28528999999999999</v>
      </c>
      <c r="K66">
        <f t="shared" ref="K66:K97" si="7">(I66-J66)^2</f>
        <v>0.13828454594677139</v>
      </c>
      <c r="L66">
        <f t="shared" ref="L66:L97" si="8">(I66-I$178)^2</f>
        <v>3.5417885869843152E-2</v>
      </c>
    </row>
    <row r="67" spans="1:25" x14ac:dyDescent="0.35">
      <c r="A67">
        <v>666</v>
      </c>
      <c r="B67">
        <v>0</v>
      </c>
      <c r="C67">
        <v>1</v>
      </c>
      <c r="D67">
        <v>0</v>
      </c>
      <c r="E67">
        <v>5</v>
      </c>
      <c r="F67">
        <v>1</v>
      </c>
      <c r="G67">
        <v>0</v>
      </c>
      <c r="H67">
        <v>0</v>
      </c>
      <c r="I67">
        <v>-0.16037259468629106</v>
      </c>
      <c r="J67">
        <f t="shared" si="6"/>
        <v>-0.59189999999999998</v>
      </c>
      <c r="K67">
        <f t="shared" si="7"/>
        <v>0.18621590153678202</v>
      </c>
      <c r="L67">
        <f t="shared" si="8"/>
        <v>3.4518554894925647E-3</v>
      </c>
    </row>
    <row r="68" spans="1:25" x14ac:dyDescent="0.35">
      <c r="A68">
        <v>673</v>
      </c>
      <c r="B68">
        <v>0</v>
      </c>
      <c r="C68">
        <v>0</v>
      </c>
      <c r="D68">
        <v>0</v>
      </c>
      <c r="E68">
        <v>0</v>
      </c>
      <c r="F68">
        <v>2</v>
      </c>
      <c r="G68">
        <v>0</v>
      </c>
      <c r="H68">
        <v>0</v>
      </c>
      <c r="I68">
        <v>-2.7855198393656782</v>
      </c>
      <c r="J68">
        <f t="shared" si="6"/>
        <v>-1.21733</v>
      </c>
      <c r="K68">
        <f t="shared" si="7"/>
        <v>2.4592193722897515</v>
      </c>
      <c r="L68">
        <f t="shared" si="8"/>
        <v>7.2033178044634818</v>
      </c>
      <c r="Y68" s="4" t="s">
        <v>580</v>
      </c>
    </row>
    <row r="69" spans="1:25" x14ac:dyDescent="0.35">
      <c r="A69">
        <v>674</v>
      </c>
      <c r="B69">
        <v>0</v>
      </c>
      <c r="C69">
        <v>0</v>
      </c>
      <c r="D69">
        <v>0</v>
      </c>
      <c r="E69">
        <v>0</v>
      </c>
      <c r="F69">
        <v>3</v>
      </c>
      <c r="G69">
        <v>0</v>
      </c>
      <c r="H69">
        <v>0</v>
      </c>
      <c r="I69">
        <v>-2.9360742146431109</v>
      </c>
      <c r="J69">
        <f t="shared" si="6"/>
        <v>-1.6833500000000001</v>
      </c>
      <c r="K69">
        <f t="shared" si="7"/>
        <v>1.5693179579531986</v>
      </c>
      <c r="L69">
        <f t="shared" si="8"/>
        <v>8.0341301211487615</v>
      </c>
    </row>
    <row r="70" spans="1:25" x14ac:dyDescent="0.35">
      <c r="A70">
        <v>689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6.4293233582195519E-2</v>
      </c>
      <c r="J70">
        <f t="shared" si="6"/>
        <v>-0.28528999999999999</v>
      </c>
      <c r="K70">
        <f t="shared" si="7"/>
        <v>0.12220843720178387</v>
      </c>
      <c r="L70">
        <f t="shared" si="8"/>
        <v>2.7527234662401045E-2</v>
      </c>
    </row>
    <row r="71" spans="1:25" x14ac:dyDescent="0.35">
      <c r="A71">
        <v>700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-1.0819362255958298</v>
      </c>
      <c r="J71">
        <f t="shared" si="6"/>
        <v>-0.28528999999999999</v>
      </c>
      <c r="K71">
        <f t="shared" si="7"/>
        <v>0.63464520875608166</v>
      </c>
      <c r="L71">
        <f t="shared" si="8"/>
        <v>0.96101970372769929</v>
      </c>
    </row>
    <row r="72" spans="1:25" x14ac:dyDescent="0.35">
      <c r="A72">
        <v>706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-0.8157472664015808</v>
      </c>
      <c r="J72">
        <f t="shared" si="6"/>
        <v>-0.28528999999999999</v>
      </c>
      <c r="K72">
        <f t="shared" si="7"/>
        <v>0.28138491147823763</v>
      </c>
      <c r="L72">
        <f t="shared" si="8"/>
        <v>0.50997760806226533</v>
      </c>
    </row>
    <row r="73" spans="1:25" x14ac:dyDescent="0.35">
      <c r="A73">
        <v>708</v>
      </c>
      <c r="B73">
        <v>0</v>
      </c>
      <c r="C73">
        <v>0</v>
      </c>
      <c r="D73">
        <v>0</v>
      </c>
      <c r="E73">
        <v>1</v>
      </c>
      <c r="F73">
        <v>0</v>
      </c>
      <c r="G73">
        <v>0</v>
      </c>
      <c r="H73">
        <v>0</v>
      </c>
      <c r="I73">
        <v>9.3619775308213526E-3</v>
      </c>
      <c r="J73">
        <f t="shared" si="6"/>
        <v>-0.51605999999999996</v>
      </c>
      <c r="K73">
        <f t="shared" si="7"/>
        <v>0.27606825447239891</v>
      </c>
      <c r="L73">
        <f t="shared" si="8"/>
        <v>1.2317021801990999E-2</v>
      </c>
    </row>
    <row r="74" spans="1:25" x14ac:dyDescent="0.35">
      <c r="A74">
        <v>715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8.2438888888888897</v>
      </c>
      <c r="I74">
        <v>3.2173930690262438</v>
      </c>
      <c r="J74">
        <f t="shared" si="6"/>
        <v>3.3355084388888891</v>
      </c>
      <c r="K74">
        <f t="shared" si="7"/>
        <v>1.3951240597789514E-2</v>
      </c>
      <c r="L74">
        <f t="shared" si="8"/>
        <v>11.01584842421232</v>
      </c>
    </row>
    <row r="75" spans="1:25" x14ac:dyDescent="0.35">
      <c r="A75">
        <v>718</v>
      </c>
      <c r="B75">
        <v>0</v>
      </c>
      <c r="C75">
        <v>0</v>
      </c>
      <c r="D75">
        <v>0</v>
      </c>
      <c r="E75">
        <v>0</v>
      </c>
      <c r="F75">
        <v>2</v>
      </c>
      <c r="G75">
        <v>0</v>
      </c>
      <c r="H75">
        <v>0</v>
      </c>
      <c r="I75">
        <v>-1.7702559826913671</v>
      </c>
      <c r="J75">
        <f t="shared" si="6"/>
        <v>-1.21733</v>
      </c>
      <c r="K75">
        <f t="shared" si="7"/>
        <v>0.30572714233521392</v>
      </c>
      <c r="L75">
        <f t="shared" si="8"/>
        <v>2.7843457049617295</v>
      </c>
    </row>
    <row r="76" spans="1:25" x14ac:dyDescent="0.35">
      <c r="A76">
        <v>720</v>
      </c>
      <c r="B76">
        <v>0</v>
      </c>
      <c r="C76">
        <v>0</v>
      </c>
      <c r="D76">
        <v>0</v>
      </c>
      <c r="E76">
        <v>0</v>
      </c>
      <c r="F76">
        <v>1</v>
      </c>
      <c r="G76">
        <v>0</v>
      </c>
      <c r="H76">
        <v>0</v>
      </c>
      <c r="I76">
        <v>0.31020844824352345</v>
      </c>
      <c r="J76">
        <f t="shared" si="6"/>
        <v>-0.75130999999999992</v>
      </c>
      <c r="K76">
        <f t="shared" si="7"/>
        <v>1.1268214159613379</v>
      </c>
      <c r="L76">
        <f t="shared" si="8"/>
        <v>0.1696027541463184</v>
      </c>
    </row>
    <row r="77" spans="1:25" x14ac:dyDescent="0.35">
      <c r="A77">
        <v>733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-0.24363399241629757</v>
      </c>
      <c r="J77">
        <f t="shared" si="6"/>
        <v>-0.28528999999999999</v>
      </c>
      <c r="K77">
        <f t="shared" si="7"/>
        <v>1.735222967813473E-3</v>
      </c>
      <c r="L77">
        <f t="shared" si="8"/>
        <v>2.0167945295097137E-2</v>
      </c>
    </row>
    <row r="78" spans="1:25" x14ac:dyDescent="0.35">
      <c r="A78">
        <v>739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-0.44934459306293384</v>
      </c>
      <c r="J78">
        <f t="shared" si="6"/>
        <v>-0.28528999999999999</v>
      </c>
      <c r="K78">
        <f t="shared" si="7"/>
        <v>2.6913909505044825E-2</v>
      </c>
      <c r="L78">
        <f t="shared" si="8"/>
        <v>0.12091232223326213</v>
      </c>
    </row>
    <row r="79" spans="1:25" x14ac:dyDescent="0.35">
      <c r="A79">
        <v>742</v>
      </c>
      <c r="B79">
        <v>0</v>
      </c>
      <c r="C79">
        <v>0</v>
      </c>
      <c r="D79">
        <v>3</v>
      </c>
      <c r="E79">
        <v>0</v>
      </c>
      <c r="F79">
        <v>0</v>
      </c>
      <c r="G79">
        <v>0</v>
      </c>
      <c r="H79">
        <v>0</v>
      </c>
      <c r="I79">
        <v>2.0189174899607809</v>
      </c>
      <c r="J79">
        <f t="shared" si="6"/>
        <v>1.49779</v>
      </c>
      <c r="K79">
        <f t="shared" si="7"/>
        <v>0.27157386079282386</v>
      </c>
      <c r="L79">
        <f t="shared" si="8"/>
        <v>4.4966796755752014</v>
      </c>
    </row>
    <row r="80" spans="1:25" x14ac:dyDescent="0.35">
      <c r="A80">
        <v>760</v>
      </c>
      <c r="B80">
        <v>1</v>
      </c>
      <c r="C80">
        <v>0</v>
      </c>
      <c r="D80">
        <v>0</v>
      </c>
      <c r="E80">
        <v>8</v>
      </c>
      <c r="F80">
        <v>0</v>
      </c>
      <c r="G80">
        <v>0</v>
      </c>
      <c r="H80">
        <v>0</v>
      </c>
      <c r="I80">
        <v>-0.75288379917470216</v>
      </c>
      <c r="J80">
        <f t="shared" si="6"/>
        <v>-0.98496000000000006</v>
      </c>
      <c r="K80">
        <f t="shared" si="7"/>
        <v>5.3859362989504E-2</v>
      </c>
      <c r="L80">
        <f t="shared" si="8"/>
        <v>0.42414440428456313</v>
      </c>
    </row>
    <row r="81" spans="1:25" x14ac:dyDescent="0.35">
      <c r="A81">
        <v>769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0.14844486142400104</v>
      </c>
      <c r="J81">
        <f t="shared" si="6"/>
        <v>-0.28528999999999999</v>
      </c>
      <c r="K81">
        <f t="shared" si="7"/>
        <v>0.18812593001449737</v>
      </c>
      <c r="L81">
        <f t="shared" si="8"/>
        <v>6.2532485537949004E-2</v>
      </c>
    </row>
    <row r="82" spans="1:25" x14ac:dyDescent="0.35">
      <c r="A82">
        <v>774</v>
      </c>
      <c r="B82">
        <v>0</v>
      </c>
      <c r="C82">
        <v>1</v>
      </c>
      <c r="D82">
        <v>0</v>
      </c>
      <c r="E82">
        <v>4</v>
      </c>
      <c r="F82">
        <v>1</v>
      </c>
      <c r="G82">
        <v>0</v>
      </c>
      <c r="H82">
        <v>0</v>
      </c>
      <c r="I82">
        <v>-1.0767606390510727</v>
      </c>
      <c r="J82">
        <f t="shared" si="6"/>
        <v>-0.36112999999999995</v>
      </c>
      <c r="K82">
        <f t="shared" si="7"/>
        <v>0.51212721154864671</v>
      </c>
      <c r="L82">
        <f t="shared" si="8"/>
        <v>0.95089906853783868</v>
      </c>
    </row>
    <row r="83" spans="1:25" x14ac:dyDescent="0.35">
      <c r="A83">
        <v>787</v>
      </c>
      <c r="B83">
        <v>0</v>
      </c>
      <c r="C83">
        <v>0</v>
      </c>
      <c r="D83">
        <v>0</v>
      </c>
      <c r="E83">
        <v>0</v>
      </c>
      <c r="F83">
        <v>2</v>
      </c>
      <c r="G83">
        <v>0</v>
      </c>
      <c r="H83">
        <v>1.7071296296296301</v>
      </c>
      <c r="I83">
        <v>-0.6015345285829774</v>
      </c>
      <c r="J83">
        <f t="shared" si="6"/>
        <v>-0.46754159537037021</v>
      </c>
      <c r="K83">
        <f t="shared" si="7"/>
        <v>1.7954106150918209E-2</v>
      </c>
      <c r="L83">
        <f t="shared" si="8"/>
        <v>0.24991443469404326</v>
      </c>
    </row>
    <row r="84" spans="1:25" x14ac:dyDescent="0.35">
      <c r="A84">
        <v>835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-9.4424327608845005E-2</v>
      </c>
      <c r="J84">
        <f t="shared" si="6"/>
        <v>-0.28528999999999999</v>
      </c>
      <c r="K84">
        <f t="shared" si="7"/>
        <v>3.6429704897327699E-2</v>
      </c>
      <c r="L84">
        <f t="shared" si="8"/>
        <v>5.1779157742234314E-5</v>
      </c>
    </row>
    <row r="85" spans="1:25" x14ac:dyDescent="0.35">
      <c r="A85">
        <v>876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-0.45744663127179042</v>
      </c>
      <c r="J85">
        <f t="shared" si="6"/>
        <v>-0.28528999999999999</v>
      </c>
      <c r="K85">
        <f t="shared" si="7"/>
        <v>2.9637905690851209E-2</v>
      </c>
      <c r="L85">
        <f t="shared" si="8"/>
        <v>0.12661251949466926</v>
      </c>
    </row>
    <row r="86" spans="1:25" x14ac:dyDescent="0.35">
      <c r="A86">
        <v>879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0.18869355273422173</v>
      </c>
      <c r="J86">
        <f t="shared" si="6"/>
        <v>-0.28528999999999999</v>
      </c>
      <c r="K86">
        <f t="shared" si="7"/>
        <v>0.22466040826255473</v>
      </c>
      <c r="L86">
        <f t="shared" si="8"/>
        <v>8.4282017667379514E-2</v>
      </c>
    </row>
    <row r="87" spans="1:25" x14ac:dyDescent="0.35">
      <c r="A87">
        <v>898</v>
      </c>
      <c r="B87">
        <v>0</v>
      </c>
      <c r="C87">
        <v>0</v>
      </c>
      <c r="D87">
        <v>3</v>
      </c>
      <c r="E87">
        <v>4</v>
      </c>
      <c r="F87">
        <v>1</v>
      </c>
      <c r="G87">
        <v>0</v>
      </c>
      <c r="H87">
        <v>0</v>
      </c>
      <c r="I87">
        <v>1.180330163143827</v>
      </c>
      <c r="J87">
        <f t="shared" si="6"/>
        <v>0.10868999999999995</v>
      </c>
      <c r="K87">
        <f t="shared" si="7"/>
        <v>1.1484126392629281</v>
      </c>
      <c r="L87">
        <f t="shared" si="8"/>
        <v>1.643396480280972</v>
      </c>
    </row>
    <row r="88" spans="1:25" x14ac:dyDescent="0.35">
      <c r="A88">
        <v>908</v>
      </c>
      <c r="B88">
        <v>0</v>
      </c>
      <c r="C88">
        <v>0</v>
      </c>
      <c r="D88">
        <v>3</v>
      </c>
      <c r="E88">
        <v>0</v>
      </c>
      <c r="F88">
        <v>0</v>
      </c>
      <c r="G88">
        <v>0</v>
      </c>
      <c r="H88">
        <v>0</v>
      </c>
      <c r="I88">
        <v>1.68369097859786</v>
      </c>
      <c r="J88">
        <f t="shared" si="6"/>
        <v>1.49779</v>
      </c>
      <c r="K88">
        <f t="shared" si="7"/>
        <v>3.4559173843642016E-2</v>
      </c>
      <c r="L88">
        <f t="shared" si="8"/>
        <v>3.1873356516904519</v>
      </c>
    </row>
    <row r="89" spans="1:25" x14ac:dyDescent="0.35">
      <c r="A89">
        <v>909</v>
      </c>
      <c r="B89">
        <v>0</v>
      </c>
      <c r="C89">
        <v>0</v>
      </c>
      <c r="D89">
        <v>3</v>
      </c>
      <c r="E89">
        <v>0</v>
      </c>
      <c r="F89">
        <v>0</v>
      </c>
      <c r="G89">
        <v>0</v>
      </c>
      <c r="H89">
        <v>0</v>
      </c>
      <c r="I89">
        <v>1.6794218694615299</v>
      </c>
      <c r="J89">
        <f t="shared" si="6"/>
        <v>1.49779</v>
      </c>
      <c r="K89">
        <f t="shared" si="7"/>
        <v>3.2990136004090266E-2</v>
      </c>
      <c r="L89">
        <f t="shared" si="8"/>
        <v>3.1721105012992581</v>
      </c>
    </row>
    <row r="90" spans="1:25" x14ac:dyDescent="0.35">
      <c r="A90">
        <v>913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0.6416657494937632</v>
      </c>
      <c r="J90">
        <f t="shared" si="6"/>
        <v>-0.28528999999999999</v>
      </c>
      <c r="K90">
        <f t="shared" si="7"/>
        <v>0.85924696151954438</v>
      </c>
      <c r="L90">
        <f t="shared" si="8"/>
        <v>0.5524738558588087</v>
      </c>
    </row>
    <row r="91" spans="1:25" x14ac:dyDescent="0.35">
      <c r="A91">
        <v>953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0.86392001156271636</v>
      </c>
      <c r="J91">
        <f t="shared" si="6"/>
        <v>-0.28528999999999999</v>
      </c>
      <c r="K91">
        <f t="shared" si="7"/>
        <v>1.3206836506759787</v>
      </c>
      <c r="L91">
        <f t="shared" si="8"/>
        <v>0.9322677093762568</v>
      </c>
    </row>
    <row r="92" spans="1:25" x14ac:dyDescent="0.35">
      <c r="A92">
        <v>972</v>
      </c>
      <c r="B92">
        <v>0</v>
      </c>
      <c r="C92">
        <v>0</v>
      </c>
      <c r="D92">
        <v>3</v>
      </c>
      <c r="E92">
        <v>0</v>
      </c>
      <c r="F92">
        <v>2</v>
      </c>
      <c r="G92">
        <v>0</v>
      </c>
      <c r="H92">
        <v>0</v>
      </c>
      <c r="I92">
        <v>0.69727486771881519</v>
      </c>
      <c r="J92">
        <f t="shared" si="6"/>
        <v>0.56574999999999998</v>
      </c>
      <c r="K92">
        <f t="shared" si="7"/>
        <v>1.7298790828451843E-2</v>
      </c>
      <c r="L92">
        <f t="shared" si="8"/>
        <v>0.63823317138234326</v>
      </c>
      <c r="Y92" s="4" t="s">
        <v>581</v>
      </c>
    </row>
    <row r="93" spans="1:25" x14ac:dyDescent="0.35">
      <c r="A93">
        <v>977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I93">
        <v>-1.4325500261605244</v>
      </c>
      <c r="J93">
        <f t="shared" si="6"/>
        <v>-0.51605999999999996</v>
      </c>
      <c r="K93">
        <f t="shared" si="7"/>
        <v>0.83995396805171874</v>
      </c>
      <c r="L93">
        <f t="shared" si="8"/>
        <v>1.7713744651245258</v>
      </c>
    </row>
    <row r="94" spans="1:25" x14ac:dyDescent="0.35">
      <c r="A94">
        <v>983</v>
      </c>
      <c r="B94">
        <v>0</v>
      </c>
      <c r="C94">
        <v>0</v>
      </c>
      <c r="D94">
        <v>0</v>
      </c>
      <c r="E94">
        <v>5</v>
      </c>
      <c r="F94">
        <v>0</v>
      </c>
      <c r="G94">
        <v>0</v>
      </c>
      <c r="H94">
        <v>0</v>
      </c>
      <c r="I94">
        <v>-1.6031615474839365</v>
      </c>
      <c r="J94">
        <f t="shared" si="6"/>
        <v>-1.4391400000000001</v>
      </c>
      <c r="K94">
        <f t="shared" si="7"/>
        <v>2.6903068039025198E-2</v>
      </c>
      <c r="L94">
        <f t="shared" si="8"/>
        <v>2.2546267148735932</v>
      </c>
    </row>
    <row r="95" spans="1:25" x14ac:dyDescent="0.35">
      <c r="A95">
        <v>992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-1.503515003402204</v>
      </c>
      <c r="J95">
        <f t="shared" si="6"/>
        <v>-0.28528999999999999</v>
      </c>
      <c r="K95">
        <f t="shared" si="7"/>
        <v>1.4840721589142998</v>
      </c>
      <c r="L95">
        <f t="shared" si="8"/>
        <v>1.9653093167879783</v>
      </c>
    </row>
    <row r="96" spans="1:25" x14ac:dyDescent="0.35">
      <c r="A96">
        <v>1009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-0.12170745184093867</v>
      </c>
      <c r="J96">
        <f t="shared" si="6"/>
        <v>-0.28528999999999999</v>
      </c>
      <c r="K96">
        <f t="shared" si="7"/>
        <v>2.6759250062211613E-2</v>
      </c>
      <c r="L96">
        <f t="shared" si="8"/>
        <v>4.0350165530563355E-4</v>
      </c>
    </row>
    <row r="97" spans="1:12" x14ac:dyDescent="0.35">
      <c r="A97">
        <v>1017</v>
      </c>
      <c r="B97">
        <v>0</v>
      </c>
      <c r="C97">
        <v>0</v>
      </c>
      <c r="D97">
        <v>0</v>
      </c>
      <c r="E97">
        <v>0</v>
      </c>
      <c r="F97">
        <v>1</v>
      </c>
      <c r="G97">
        <v>0</v>
      </c>
      <c r="H97">
        <v>0</v>
      </c>
      <c r="I97">
        <v>-0.72008088787505864</v>
      </c>
      <c r="J97">
        <f t="shared" si="6"/>
        <v>-0.75130999999999992</v>
      </c>
      <c r="K97">
        <f t="shared" si="7"/>
        <v>9.7525744411215459E-4</v>
      </c>
      <c r="L97">
        <f t="shared" si="8"/>
        <v>0.38249374464037306</v>
      </c>
    </row>
    <row r="98" spans="1:12" x14ac:dyDescent="0.35">
      <c r="A98">
        <v>1026</v>
      </c>
      <c r="B98">
        <v>0</v>
      </c>
      <c r="C98">
        <v>0</v>
      </c>
      <c r="D98">
        <v>0</v>
      </c>
      <c r="E98">
        <v>3</v>
      </c>
      <c r="F98">
        <v>0</v>
      </c>
      <c r="G98">
        <v>0</v>
      </c>
      <c r="H98">
        <v>0</v>
      </c>
      <c r="I98">
        <v>-1.8431721620879609</v>
      </c>
      <c r="J98">
        <f t="shared" ref="J98:J129" si="9">-0.28529+1.14649*B98+1.31326*C98+0.59436*D98-0.23077*E98-0.46602*F98+0.83017*G98+0.43921*H98</f>
        <v>-0.97760000000000002</v>
      </c>
      <c r="K98">
        <f t="shared" ref="K98:K129" si="10">(I98-J98)^2</f>
        <v>0.74921516778162711</v>
      </c>
      <c r="L98">
        <f t="shared" ref="L98:L129" si="11">(I98-I$178)^2</f>
        <v>3.0330035807426685</v>
      </c>
    </row>
    <row r="99" spans="1:12" x14ac:dyDescent="0.35">
      <c r="A99">
        <v>1028</v>
      </c>
      <c r="B99">
        <v>0</v>
      </c>
      <c r="C99">
        <v>1</v>
      </c>
      <c r="D99">
        <v>0</v>
      </c>
      <c r="E99">
        <v>1</v>
      </c>
      <c r="F99">
        <v>0</v>
      </c>
      <c r="G99">
        <v>0</v>
      </c>
      <c r="H99">
        <v>0</v>
      </c>
      <c r="I99">
        <v>-4.8065745653644854E-3</v>
      </c>
      <c r="J99">
        <f t="shared" si="9"/>
        <v>0.79720000000000002</v>
      </c>
      <c r="K99">
        <f t="shared" si="10"/>
        <v>0.64321454564606961</v>
      </c>
      <c r="L99">
        <f t="shared" si="11"/>
        <v>9.3728589416830852E-3</v>
      </c>
    </row>
    <row r="100" spans="1:12" x14ac:dyDescent="0.35">
      <c r="A100">
        <v>1059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-0.13903956897917169</v>
      </c>
      <c r="J100">
        <f t="shared" si="9"/>
        <v>-0.28528999999999999</v>
      </c>
      <c r="K100">
        <f t="shared" si="10"/>
        <v>2.1389188573778056E-2</v>
      </c>
      <c r="L100">
        <f t="shared" si="11"/>
        <v>1.4002165680076673E-3</v>
      </c>
    </row>
    <row r="101" spans="1:12" x14ac:dyDescent="0.35">
      <c r="A101">
        <v>1085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-0.95426137153975699</v>
      </c>
      <c r="J101">
        <f t="shared" si="9"/>
        <v>-0.28528999999999999</v>
      </c>
      <c r="K101">
        <f t="shared" si="10"/>
        <v>0.4475226959397835</v>
      </c>
      <c r="L101">
        <f t="shared" si="11"/>
        <v>0.72699713586679804</v>
      </c>
    </row>
    <row r="102" spans="1:12" x14ac:dyDescent="0.35">
      <c r="A102">
        <v>1173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0.46809918072273149</v>
      </c>
      <c r="J102">
        <f t="shared" si="9"/>
        <v>-0.28528999999999999</v>
      </c>
      <c r="K102">
        <f t="shared" si="10"/>
        <v>0.56759525763006868</v>
      </c>
      <c r="L102">
        <f t="shared" si="11"/>
        <v>0.32458006020778046</v>
      </c>
    </row>
    <row r="103" spans="1:12" x14ac:dyDescent="0.35">
      <c r="A103">
        <v>1186</v>
      </c>
      <c r="B103">
        <v>0</v>
      </c>
      <c r="C103">
        <v>0</v>
      </c>
      <c r="D103">
        <v>0</v>
      </c>
      <c r="E103">
        <v>0</v>
      </c>
      <c r="F103">
        <v>2</v>
      </c>
      <c r="G103">
        <v>0</v>
      </c>
      <c r="H103">
        <v>0</v>
      </c>
      <c r="I103">
        <v>-0.50678213625498092</v>
      </c>
      <c r="J103">
        <f t="shared" si="9"/>
        <v>-1.21733</v>
      </c>
      <c r="K103">
        <f t="shared" si="10"/>
        <v>0.50487826667261027</v>
      </c>
      <c r="L103">
        <f t="shared" si="11"/>
        <v>0.1641562746404866</v>
      </c>
    </row>
    <row r="104" spans="1:12" x14ac:dyDescent="0.35">
      <c r="A104">
        <v>1188</v>
      </c>
      <c r="B104">
        <v>1</v>
      </c>
      <c r="C104">
        <v>1</v>
      </c>
      <c r="D104">
        <v>0</v>
      </c>
      <c r="E104">
        <v>2</v>
      </c>
      <c r="F104">
        <v>0</v>
      </c>
      <c r="G104">
        <v>1</v>
      </c>
      <c r="H104">
        <v>0</v>
      </c>
      <c r="I104">
        <v>1.3211735275958971</v>
      </c>
      <c r="J104">
        <f t="shared" si="9"/>
        <v>2.5430899999999999</v>
      </c>
      <c r="K104">
        <f t="shared" si="10"/>
        <v>1.4930798655324864</v>
      </c>
      <c r="L104">
        <f t="shared" si="11"/>
        <v>2.0243417101752312</v>
      </c>
    </row>
    <row r="105" spans="1:12" x14ac:dyDescent="0.35">
      <c r="A105">
        <v>1196</v>
      </c>
      <c r="B105">
        <v>1</v>
      </c>
      <c r="C105">
        <v>1</v>
      </c>
      <c r="D105">
        <v>0</v>
      </c>
      <c r="E105">
        <v>2</v>
      </c>
      <c r="F105">
        <v>0</v>
      </c>
      <c r="G105">
        <v>0</v>
      </c>
      <c r="H105">
        <v>0</v>
      </c>
      <c r="I105">
        <v>1.1214619217325676</v>
      </c>
      <c r="J105">
        <f t="shared" si="9"/>
        <v>1.7129199999999998</v>
      </c>
      <c r="K105">
        <f t="shared" si="10"/>
        <v>0.34982265834780385</v>
      </c>
      <c r="L105">
        <f t="shared" si="11"/>
        <v>1.4959296348492193</v>
      </c>
    </row>
    <row r="106" spans="1:12" x14ac:dyDescent="0.35">
      <c r="A106">
        <v>1199</v>
      </c>
      <c r="B106">
        <v>1</v>
      </c>
      <c r="C106">
        <v>0</v>
      </c>
      <c r="D106">
        <v>3</v>
      </c>
      <c r="E106">
        <v>0</v>
      </c>
      <c r="F106">
        <v>0</v>
      </c>
      <c r="G106">
        <v>0</v>
      </c>
      <c r="H106">
        <v>0</v>
      </c>
      <c r="I106">
        <v>3.2110705717395742</v>
      </c>
      <c r="J106">
        <f t="shared" si="9"/>
        <v>2.6442800000000002</v>
      </c>
      <c r="K106">
        <f t="shared" si="10"/>
        <v>0.32125155221287321</v>
      </c>
      <c r="L106">
        <f t="shared" si="11"/>
        <v>10.973919494657762</v>
      </c>
    </row>
    <row r="107" spans="1:12" x14ac:dyDescent="0.35">
      <c r="A107">
        <v>1211</v>
      </c>
      <c r="B107">
        <v>0</v>
      </c>
      <c r="C107">
        <v>0</v>
      </c>
      <c r="D107">
        <v>0</v>
      </c>
      <c r="E107">
        <v>0</v>
      </c>
      <c r="F107">
        <v>2</v>
      </c>
      <c r="G107">
        <v>0</v>
      </c>
      <c r="H107">
        <v>0</v>
      </c>
      <c r="I107">
        <v>-0.18779772680954654</v>
      </c>
      <c r="J107">
        <f t="shared" si="9"/>
        <v>-1.21733</v>
      </c>
      <c r="K107">
        <f t="shared" si="10"/>
        <v>1.0599367015407026</v>
      </c>
      <c r="L107">
        <f t="shared" si="11"/>
        <v>7.4265831536983089E-3</v>
      </c>
    </row>
    <row r="108" spans="1:12" x14ac:dyDescent="0.35">
      <c r="A108">
        <v>1234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0.3359109928377384</v>
      </c>
      <c r="J108">
        <f t="shared" si="9"/>
        <v>-0.28528999999999999</v>
      </c>
      <c r="K108">
        <f t="shared" si="10"/>
        <v>0.38589067350259199</v>
      </c>
      <c r="L108">
        <f t="shared" si="11"/>
        <v>0.19143345826001881</v>
      </c>
    </row>
    <row r="109" spans="1:12" x14ac:dyDescent="0.35">
      <c r="A109">
        <v>1237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0.1187601608895017</v>
      </c>
      <c r="J109">
        <f t="shared" si="9"/>
        <v>-0.28528999999999999</v>
      </c>
      <c r="K109">
        <f t="shared" si="10"/>
        <v>0.16325653251483219</v>
      </c>
      <c r="L109">
        <f t="shared" si="11"/>
        <v>4.8567459923754226E-2</v>
      </c>
    </row>
    <row r="110" spans="1:12" x14ac:dyDescent="0.35">
      <c r="A110">
        <v>1248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-0.8452157269051872</v>
      </c>
      <c r="J110">
        <f t="shared" si="9"/>
        <v>-0.28528999999999999</v>
      </c>
      <c r="K110">
        <f t="shared" si="10"/>
        <v>0.31351681965030226</v>
      </c>
      <c r="L110">
        <f t="shared" si="11"/>
        <v>0.55293445455062418</v>
      </c>
    </row>
    <row r="111" spans="1:12" x14ac:dyDescent="0.35">
      <c r="A111">
        <v>1263</v>
      </c>
      <c r="B111">
        <v>0</v>
      </c>
      <c r="C111">
        <v>0</v>
      </c>
      <c r="D111">
        <v>3</v>
      </c>
      <c r="E111">
        <v>0</v>
      </c>
      <c r="F111">
        <v>0</v>
      </c>
      <c r="G111">
        <v>0</v>
      </c>
      <c r="H111">
        <v>0</v>
      </c>
      <c r="I111">
        <v>1.6498941377662426</v>
      </c>
      <c r="J111">
        <f t="shared" si="9"/>
        <v>1.49779</v>
      </c>
      <c r="K111">
        <f t="shared" si="10"/>
        <v>2.3135668725612124E-2</v>
      </c>
      <c r="L111">
        <f t="shared" si="11"/>
        <v>3.0678021293421622</v>
      </c>
    </row>
    <row r="112" spans="1:12" x14ac:dyDescent="0.35">
      <c r="A112">
        <v>1271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-1.3996668461732984</v>
      </c>
      <c r="J112">
        <f t="shared" si="9"/>
        <v>-0.28528999999999999</v>
      </c>
      <c r="K112">
        <f t="shared" si="10"/>
        <v>1.2418357552871471</v>
      </c>
      <c r="L112">
        <f t="shared" si="11"/>
        <v>1.6849253521056373</v>
      </c>
    </row>
    <row r="113" spans="1:25" x14ac:dyDescent="0.35">
      <c r="A113">
        <v>1311</v>
      </c>
      <c r="B113">
        <v>0</v>
      </c>
      <c r="C113">
        <v>0</v>
      </c>
      <c r="D113">
        <v>0</v>
      </c>
      <c r="E113">
        <v>1</v>
      </c>
      <c r="F113">
        <v>1</v>
      </c>
      <c r="G113">
        <v>0</v>
      </c>
      <c r="H113">
        <v>0</v>
      </c>
      <c r="I113">
        <v>-0.76111561147801687</v>
      </c>
      <c r="J113">
        <f t="shared" si="9"/>
        <v>-0.98207999999999995</v>
      </c>
      <c r="K113">
        <f t="shared" si="10"/>
        <v>4.8825260994893885E-2</v>
      </c>
      <c r="L113">
        <f t="shared" si="11"/>
        <v>0.4349343280615498</v>
      </c>
      <c r="Y113" s="4" t="s">
        <v>582</v>
      </c>
    </row>
    <row r="114" spans="1:25" x14ac:dyDescent="0.35">
      <c r="A114">
        <v>1327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0.27065426770549106</v>
      </c>
      <c r="J114">
        <f t="shared" si="9"/>
        <v>-0.28528999999999999</v>
      </c>
      <c r="K114">
        <f t="shared" si="10"/>
        <v>0.30907402879459478</v>
      </c>
      <c r="L114">
        <f t="shared" si="11"/>
        <v>0.13858820575262504</v>
      </c>
    </row>
    <row r="115" spans="1:25" x14ac:dyDescent="0.35">
      <c r="A115">
        <v>1335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</v>
      </c>
      <c r="H115">
        <v>0</v>
      </c>
      <c r="I115">
        <v>-0.43786509757233816</v>
      </c>
      <c r="J115">
        <f t="shared" si="9"/>
        <v>0.54488000000000003</v>
      </c>
      <c r="K115">
        <f t="shared" si="10"/>
        <v>0.9657879268024645</v>
      </c>
      <c r="L115">
        <f t="shared" si="11"/>
        <v>0.11306069757762682</v>
      </c>
    </row>
    <row r="116" spans="1:25" x14ac:dyDescent="0.35">
      <c r="A116">
        <v>1351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0.31486182530337459</v>
      </c>
      <c r="J116">
        <f t="shared" si="9"/>
        <v>-0.28528999999999999</v>
      </c>
      <c r="K116">
        <f t="shared" si="10"/>
        <v>0.36018221341497231</v>
      </c>
      <c r="L116">
        <f t="shared" si="11"/>
        <v>0.17345719511363211</v>
      </c>
    </row>
    <row r="117" spans="1:25" x14ac:dyDescent="0.35">
      <c r="A117">
        <v>1373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0.37151240986090261</v>
      </c>
      <c r="J117">
        <f t="shared" si="9"/>
        <v>-0.28528999999999999</v>
      </c>
      <c r="K117">
        <f t="shared" si="10"/>
        <v>0.43138940559908917</v>
      </c>
      <c r="L117">
        <f t="shared" si="11"/>
        <v>0.22385437303378025</v>
      </c>
    </row>
    <row r="118" spans="1:25" x14ac:dyDescent="0.35">
      <c r="A118">
        <v>1397</v>
      </c>
      <c r="B118">
        <v>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1.3634936199277048</v>
      </c>
      <c r="J118">
        <f t="shared" si="9"/>
        <v>0.86119999999999997</v>
      </c>
      <c r="K118">
        <f t="shared" si="10"/>
        <v>0.2522988806200776</v>
      </c>
      <c r="L118">
        <f t="shared" si="11"/>
        <v>2.1465582158706868</v>
      </c>
    </row>
    <row r="119" spans="1:25" x14ac:dyDescent="0.35">
      <c r="A119">
        <v>1457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-1.6835473086375785E-2</v>
      </c>
      <c r="J119">
        <f t="shared" si="9"/>
        <v>-0.28528999999999999</v>
      </c>
      <c r="K119">
        <f t="shared" si="10"/>
        <v>7.2067833020417776E-2</v>
      </c>
      <c r="L119">
        <f t="shared" si="11"/>
        <v>7.1884331663340777E-3</v>
      </c>
    </row>
    <row r="120" spans="1:25" x14ac:dyDescent="0.35">
      <c r="A120">
        <v>1462</v>
      </c>
      <c r="B120">
        <v>1</v>
      </c>
      <c r="C120">
        <v>0</v>
      </c>
      <c r="D120">
        <v>3</v>
      </c>
      <c r="E120">
        <v>0</v>
      </c>
      <c r="F120">
        <v>0</v>
      </c>
      <c r="G120">
        <v>0</v>
      </c>
      <c r="H120">
        <v>0</v>
      </c>
      <c r="I120">
        <v>2.9304268742090902</v>
      </c>
      <c r="J120">
        <f t="shared" si="9"/>
        <v>2.6442800000000002</v>
      </c>
      <c r="K120">
        <f t="shared" si="10"/>
        <v>8.188003361963278E-2</v>
      </c>
      <c r="L120">
        <f t="shared" si="11"/>
        <v>9.19330886115781</v>
      </c>
    </row>
    <row r="121" spans="1:25" x14ac:dyDescent="0.35">
      <c r="A121">
        <v>1475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2</v>
      </c>
      <c r="H121">
        <v>0</v>
      </c>
      <c r="I121">
        <v>0.37465168557568251</v>
      </c>
      <c r="J121">
        <f t="shared" si="9"/>
        <v>1.3750499999999999</v>
      </c>
      <c r="K121">
        <f t="shared" si="10"/>
        <v>1.0007967875030153</v>
      </c>
      <c r="L121">
        <f t="shared" si="11"/>
        <v>0.2268348148895592</v>
      </c>
    </row>
    <row r="122" spans="1:25" x14ac:dyDescent="0.35">
      <c r="A122">
        <v>1477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1.9884287603930499</v>
      </c>
      <c r="I122">
        <v>0.64570126472555067</v>
      </c>
      <c r="J122">
        <f t="shared" si="9"/>
        <v>0.58804779585223144</v>
      </c>
      <c r="K122">
        <f t="shared" si="10"/>
        <v>3.3239224731267899E-3</v>
      </c>
      <c r="L122">
        <f t="shared" si="11"/>
        <v>0.55848922398618195</v>
      </c>
    </row>
    <row r="123" spans="1:25" x14ac:dyDescent="0.35">
      <c r="A123">
        <v>1500</v>
      </c>
      <c r="B123">
        <v>0</v>
      </c>
      <c r="C123">
        <v>1</v>
      </c>
      <c r="D123">
        <v>0</v>
      </c>
      <c r="E123">
        <v>2</v>
      </c>
      <c r="F123">
        <v>0</v>
      </c>
      <c r="G123">
        <v>0</v>
      </c>
      <c r="H123">
        <v>0</v>
      </c>
      <c r="I123">
        <v>7.6783965396221454E-2</v>
      </c>
      <c r="J123">
        <f t="shared" si="9"/>
        <v>0.56642999999999999</v>
      </c>
      <c r="K123">
        <f t="shared" si="10"/>
        <v>0.23975323920320468</v>
      </c>
      <c r="L123">
        <f t="shared" si="11"/>
        <v>3.1828010982211184E-2</v>
      </c>
    </row>
    <row r="124" spans="1:25" x14ac:dyDescent="0.35">
      <c r="A124">
        <v>1556</v>
      </c>
      <c r="B124">
        <v>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0.34106069086944757</v>
      </c>
      <c r="J124">
        <f t="shared" si="9"/>
        <v>0.86119999999999997</v>
      </c>
      <c r="K124">
        <f t="shared" si="10"/>
        <v>0.27054490090280836</v>
      </c>
      <c r="L124">
        <f t="shared" si="11"/>
        <v>0.19596628367751157</v>
      </c>
    </row>
    <row r="125" spans="1:25" x14ac:dyDescent="0.35">
      <c r="A125">
        <v>1568</v>
      </c>
      <c r="B125">
        <v>0</v>
      </c>
      <c r="C125">
        <v>0</v>
      </c>
      <c r="D125">
        <v>0</v>
      </c>
      <c r="E125">
        <v>0</v>
      </c>
      <c r="F125">
        <v>2</v>
      </c>
      <c r="G125">
        <v>0</v>
      </c>
      <c r="H125">
        <v>0</v>
      </c>
      <c r="I125">
        <v>-1.8793692968803537</v>
      </c>
      <c r="J125">
        <f t="shared" si="9"/>
        <v>-1.21733</v>
      </c>
      <c r="K125">
        <f t="shared" si="10"/>
        <v>0.4382960306138331</v>
      </c>
      <c r="L125">
        <f t="shared" si="11"/>
        <v>3.1603922027008688</v>
      </c>
    </row>
    <row r="126" spans="1:25" x14ac:dyDescent="0.35">
      <c r="A126">
        <v>1569</v>
      </c>
      <c r="B126">
        <v>1</v>
      </c>
      <c r="C126">
        <v>1</v>
      </c>
      <c r="D126">
        <v>0</v>
      </c>
      <c r="E126">
        <v>2</v>
      </c>
      <c r="F126">
        <v>0</v>
      </c>
      <c r="G126">
        <v>1</v>
      </c>
      <c r="H126">
        <v>0</v>
      </c>
      <c r="I126">
        <v>2.9054424453739269</v>
      </c>
      <c r="J126">
        <f t="shared" si="9"/>
        <v>2.5430899999999999</v>
      </c>
      <c r="K126">
        <f t="shared" si="10"/>
        <v>0.13129929466846479</v>
      </c>
      <c r="L126">
        <f t="shared" si="11"/>
        <v>9.0424251590774887</v>
      </c>
    </row>
    <row r="127" spans="1:25" x14ac:dyDescent="0.35">
      <c r="A127">
        <v>1577</v>
      </c>
      <c r="B127">
        <v>0</v>
      </c>
      <c r="C127">
        <v>1</v>
      </c>
      <c r="D127">
        <v>0</v>
      </c>
      <c r="E127">
        <v>1</v>
      </c>
      <c r="F127">
        <v>1</v>
      </c>
      <c r="G127">
        <v>0</v>
      </c>
      <c r="H127">
        <v>0</v>
      </c>
      <c r="I127">
        <v>-0.5918579424986099</v>
      </c>
      <c r="J127">
        <f t="shared" si="9"/>
        <v>0.33118000000000003</v>
      </c>
      <c r="K127">
        <f t="shared" si="10"/>
        <v>0.8519990432920671</v>
      </c>
      <c r="L127">
        <f t="shared" si="11"/>
        <v>0.24033314102973877</v>
      </c>
    </row>
    <row r="128" spans="1:25" x14ac:dyDescent="0.35">
      <c r="A128">
        <v>1579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-1.3186318260990113</v>
      </c>
      <c r="J128">
        <f t="shared" si="9"/>
        <v>-0.28528999999999999</v>
      </c>
      <c r="K128">
        <f t="shared" si="10"/>
        <v>1.0677953295656393</v>
      </c>
      <c r="L128">
        <f t="shared" si="11"/>
        <v>1.4811175385134103</v>
      </c>
    </row>
    <row r="129" spans="1:25" x14ac:dyDescent="0.35">
      <c r="A129">
        <v>1584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0.84259295787772093</v>
      </c>
      <c r="J129">
        <f t="shared" si="9"/>
        <v>-0.28528999999999999</v>
      </c>
      <c r="K129">
        <f t="shared" si="10"/>
        <v>1.2721199666709968</v>
      </c>
      <c r="L129">
        <f t="shared" si="11"/>
        <v>0.89153830095483033</v>
      </c>
    </row>
    <row r="130" spans="1:25" x14ac:dyDescent="0.35">
      <c r="A130">
        <v>1587</v>
      </c>
      <c r="B130">
        <v>0</v>
      </c>
      <c r="C130">
        <v>0</v>
      </c>
      <c r="D130">
        <v>0</v>
      </c>
      <c r="E130">
        <v>1</v>
      </c>
      <c r="F130">
        <v>1</v>
      </c>
      <c r="G130">
        <v>0</v>
      </c>
      <c r="H130">
        <v>0</v>
      </c>
      <c r="I130">
        <v>-0.91356029330028932</v>
      </c>
      <c r="J130">
        <f t="shared" ref="J130:J161" si="12">-0.28529+1.14649*B130+1.31326*C130+0.59436*D130-0.23077*E130-0.46602*F130+0.83017*G130+0.43921*H130</f>
        <v>-0.98207999999999995</v>
      </c>
      <c r="K130">
        <f t="shared" ref="K130:K161" si="13">(I130-J130)^2</f>
        <v>4.6949502062143709E-3</v>
      </c>
      <c r="L130">
        <f t="shared" ref="L130:L161" si="14">(I130-I$178)^2</f>
        <v>0.65924687552900318</v>
      </c>
    </row>
    <row r="131" spans="1:25" x14ac:dyDescent="0.35">
      <c r="A131">
        <v>1609</v>
      </c>
      <c r="B131">
        <v>0</v>
      </c>
      <c r="C131">
        <v>0</v>
      </c>
      <c r="D131">
        <v>0</v>
      </c>
      <c r="E131">
        <v>2</v>
      </c>
      <c r="F131">
        <v>0</v>
      </c>
      <c r="G131">
        <v>0</v>
      </c>
      <c r="H131">
        <v>0</v>
      </c>
      <c r="I131">
        <v>-1.5387668101475249</v>
      </c>
      <c r="J131">
        <f t="shared" si="12"/>
        <v>-0.74682999999999999</v>
      </c>
      <c r="K131">
        <f t="shared" si="13"/>
        <v>0.62716391126663695</v>
      </c>
      <c r="L131">
        <f t="shared" si="14"/>
        <v>2.0653906630053345</v>
      </c>
    </row>
    <row r="132" spans="1:25" x14ac:dyDescent="0.35">
      <c r="A132">
        <v>1610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3.2814682861960209E-2</v>
      </c>
      <c r="J132">
        <f t="shared" si="12"/>
        <v>-0.28528999999999999</v>
      </c>
      <c r="K132">
        <f t="shared" si="13"/>
        <v>0.10119058925870827</v>
      </c>
      <c r="L132">
        <f t="shared" si="14"/>
        <v>1.8072711168907161E-2</v>
      </c>
    </row>
    <row r="133" spans="1:25" x14ac:dyDescent="0.35">
      <c r="A133">
        <v>1617</v>
      </c>
      <c r="B133">
        <v>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1.0886455385618024</v>
      </c>
      <c r="J133">
        <f t="shared" si="12"/>
        <v>0.86119999999999997</v>
      </c>
      <c r="K133">
        <f t="shared" si="13"/>
        <v>5.1731473011668333E-2</v>
      </c>
      <c r="L133">
        <f t="shared" si="14"/>
        <v>1.416732293225208</v>
      </c>
    </row>
    <row r="134" spans="1:25" x14ac:dyDescent="0.35">
      <c r="A134">
        <v>1621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-0.5982377149799154</v>
      </c>
      <c r="J134">
        <f t="shared" si="12"/>
        <v>-0.28528999999999999</v>
      </c>
      <c r="K134">
        <f t="shared" si="13"/>
        <v>9.7936272311150374E-2</v>
      </c>
      <c r="L134">
        <f t="shared" si="14"/>
        <v>0.24662905430492685</v>
      </c>
    </row>
    <row r="135" spans="1:25" x14ac:dyDescent="0.35">
      <c r="A135">
        <v>1634</v>
      </c>
      <c r="B135">
        <v>0</v>
      </c>
      <c r="C135">
        <v>0</v>
      </c>
      <c r="D135">
        <v>0</v>
      </c>
      <c r="E135">
        <v>0</v>
      </c>
      <c r="F135">
        <v>3</v>
      </c>
      <c r="G135">
        <v>0</v>
      </c>
      <c r="H135">
        <v>0</v>
      </c>
      <c r="I135">
        <v>-2.4121445407555653</v>
      </c>
      <c r="J135">
        <f t="shared" si="12"/>
        <v>-1.6833500000000001</v>
      </c>
      <c r="K135">
        <f t="shared" si="13"/>
        <v>0.53114148263511507</v>
      </c>
      <c r="L135">
        <f t="shared" si="14"/>
        <v>5.3385231857299136</v>
      </c>
    </row>
    <row r="136" spans="1:25" x14ac:dyDescent="0.35">
      <c r="A136">
        <v>1681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7.0821587394515717E-2</v>
      </c>
      <c r="J136">
        <f t="shared" si="12"/>
        <v>-0.28528999999999999</v>
      </c>
      <c r="K136">
        <f t="shared" si="13"/>
        <v>0.12681546267664179</v>
      </c>
      <c r="L136">
        <f t="shared" si="14"/>
        <v>2.9736135969331664E-2</v>
      </c>
      <c r="Y136" s="4" t="s">
        <v>583</v>
      </c>
    </row>
    <row r="137" spans="1:25" x14ac:dyDescent="0.35">
      <c r="A137">
        <v>1683</v>
      </c>
      <c r="B137">
        <v>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-0.29878836224226912</v>
      </c>
      <c r="J137">
        <f t="shared" si="12"/>
        <v>0.86119999999999997</v>
      </c>
      <c r="K137">
        <f t="shared" si="13"/>
        <v>1.3455730005375017</v>
      </c>
      <c r="L137">
        <f t="shared" si="14"/>
        <v>3.8875323157854552E-2</v>
      </c>
    </row>
    <row r="138" spans="1:25" x14ac:dyDescent="0.35">
      <c r="A138">
        <v>1687</v>
      </c>
      <c r="B138">
        <v>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0.9566639174930085</v>
      </c>
      <c r="J138">
        <f t="shared" si="12"/>
        <v>0.86119999999999997</v>
      </c>
      <c r="K138">
        <f t="shared" si="13"/>
        <v>9.1133595431119405E-3</v>
      </c>
      <c r="L138">
        <f t="shared" si="14"/>
        <v>1.1199650642455949</v>
      </c>
    </row>
    <row r="139" spans="1:25" x14ac:dyDescent="0.35">
      <c r="A139">
        <v>1689</v>
      </c>
      <c r="B139">
        <v>0</v>
      </c>
      <c r="C139">
        <v>1</v>
      </c>
      <c r="D139">
        <v>0</v>
      </c>
      <c r="E139">
        <v>0</v>
      </c>
      <c r="F139">
        <v>2</v>
      </c>
      <c r="G139">
        <v>0</v>
      </c>
      <c r="H139">
        <v>1.3858015789777101</v>
      </c>
      <c r="I139">
        <v>0.42169136733568546</v>
      </c>
      <c r="J139">
        <f t="shared" si="12"/>
        <v>0.70458791150280009</v>
      </c>
      <c r="K139">
        <f t="shared" si="13"/>
        <v>8.0030454701696244E-2</v>
      </c>
      <c r="L139">
        <f t="shared" si="14"/>
        <v>0.27385489311312589</v>
      </c>
    </row>
    <row r="140" spans="1:25" x14ac:dyDescent="0.35">
      <c r="A140">
        <v>1691</v>
      </c>
      <c r="B140">
        <v>0</v>
      </c>
      <c r="C140">
        <v>0</v>
      </c>
      <c r="D140">
        <v>0</v>
      </c>
      <c r="E140">
        <v>0</v>
      </c>
      <c r="F140">
        <v>2</v>
      </c>
      <c r="G140">
        <v>0</v>
      </c>
      <c r="H140">
        <v>0</v>
      </c>
      <c r="I140">
        <v>-0.97353782076676332</v>
      </c>
      <c r="J140">
        <f t="shared" si="12"/>
        <v>-1.21733</v>
      </c>
      <c r="K140">
        <f t="shared" si="13"/>
        <v>5.9434626655290611E-2</v>
      </c>
      <c r="L140">
        <f t="shared" si="14"/>
        <v>0.76024050967426093</v>
      </c>
    </row>
    <row r="141" spans="1:25" x14ac:dyDescent="0.35">
      <c r="A141">
        <v>1693</v>
      </c>
      <c r="B141">
        <v>0</v>
      </c>
      <c r="C141">
        <v>1</v>
      </c>
      <c r="D141">
        <v>0</v>
      </c>
      <c r="E141">
        <v>1</v>
      </c>
      <c r="F141">
        <v>0</v>
      </c>
      <c r="G141">
        <v>1</v>
      </c>
      <c r="H141">
        <v>0</v>
      </c>
      <c r="I141">
        <v>4.1277834808757268</v>
      </c>
      <c r="J141">
        <f t="shared" si="12"/>
        <v>1.62737</v>
      </c>
      <c r="K141">
        <f t="shared" si="13"/>
        <v>6.2520675753450687</v>
      </c>
      <c r="L141">
        <f t="shared" si="14"/>
        <v>17.88785466017319</v>
      </c>
    </row>
    <row r="142" spans="1:25" x14ac:dyDescent="0.35">
      <c r="A142">
        <v>1726</v>
      </c>
      <c r="B142">
        <v>0</v>
      </c>
      <c r="C142">
        <v>0</v>
      </c>
      <c r="D142">
        <v>3</v>
      </c>
      <c r="E142">
        <v>0</v>
      </c>
      <c r="F142">
        <v>0</v>
      </c>
      <c r="G142">
        <v>0</v>
      </c>
      <c r="H142">
        <v>0</v>
      </c>
      <c r="I142">
        <v>0.74330205465960475</v>
      </c>
      <c r="J142">
        <f t="shared" si="12"/>
        <v>1.49779</v>
      </c>
      <c r="K142">
        <f t="shared" si="13"/>
        <v>0.56925205966397119</v>
      </c>
      <c r="L142">
        <f t="shared" si="14"/>
        <v>0.71389344948205946</v>
      </c>
    </row>
    <row r="143" spans="1:25" x14ac:dyDescent="0.35">
      <c r="A143">
        <v>1739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-0.42127627314124028</v>
      </c>
      <c r="J143">
        <f t="shared" si="12"/>
        <v>-0.28528999999999999</v>
      </c>
      <c r="K143">
        <f t="shared" si="13"/>
        <v>1.8492266482844008E-2</v>
      </c>
      <c r="L143">
        <f t="shared" si="14"/>
        <v>0.10218006825270605</v>
      </c>
    </row>
    <row r="144" spans="1:25" x14ac:dyDescent="0.35">
      <c r="A144">
        <v>1743</v>
      </c>
      <c r="B144">
        <v>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-9.078013563051357E-2</v>
      </c>
      <c r="J144">
        <f t="shared" si="12"/>
        <v>0.86119999999999997</v>
      </c>
      <c r="K144">
        <f t="shared" si="13"/>
        <v>0.90626617863509096</v>
      </c>
      <c r="L144">
        <f t="shared" si="14"/>
        <v>1.1750485379933235E-4</v>
      </c>
    </row>
    <row r="145" spans="1:12" x14ac:dyDescent="0.35">
      <c r="A145">
        <v>1749</v>
      </c>
      <c r="B145">
        <v>0</v>
      </c>
      <c r="C145">
        <v>0</v>
      </c>
      <c r="D145">
        <v>0</v>
      </c>
      <c r="E145">
        <v>0</v>
      </c>
      <c r="F145">
        <v>1</v>
      </c>
      <c r="G145">
        <v>0</v>
      </c>
      <c r="H145">
        <v>0</v>
      </c>
      <c r="I145">
        <v>-0.59229050144686202</v>
      </c>
      <c r="J145">
        <f t="shared" si="12"/>
        <v>-0.75130999999999992</v>
      </c>
      <c r="K145">
        <f t="shared" si="13"/>
        <v>2.5287200920091429E-2</v>
      </c>
      <c r="L145">
        <f t="shared" si="14"/>
        <v>0.24075744166702345</v>
      </c>
    </row>
    <row r="146" spans="1:12" x14ac:dyDescent="0.35">
      <c r="A146">
        <v>1783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-0.13756967359130279</v>
      </c>
      <c r="J146">
        <f t="shared" si="12"/>
        <v>-0.28528999999999999</v>
      </c>
      <c r="K146">
        <f t="shared" si="13"/>
        <v>2.1821294834292043E-2</v>
      </c>
      <c r="L146">
        <f t="shared" si="14"/>
        <v>1.2923717542828465E-3</v>
      </c>
    </row>
    <row r="147" spans="1:12" x14ac:dyDescent="0.35">
      <c r="A147">
        <v>1810</v>
      </c>
      <c r="B147">
        <v>0</v>
      </c>
      <c r="C147">
        <v>0</v>
      </c>
      <c r="D147">
        <v>0</v>
      </c>
      <c r="E147">
        <v>2</v>
      </c>
      <c r="F147">
        <v>0</v>
      </c>
      <c r="G147">
        <v>0</v>
      </c>
      <c r="H147">
        <v>0</v>
      </c>
      <c r="I147">
        <v>0.21678891477924278</v>
      </c>
      <c r="J147">
        <f t="shared" si="12"/>
        <v>-0.74682999999999999</v>
      </c>
      <c r="K147">
        <f t="shared" si="13"/>
        <v>0.92856141292032557</v>
      </c>
      <c r="L147">
        <f t="shared" si="14"/>
        <v>0.10138430146426246</v>
      </c>
    </row>
    <row r="148" spans="1:12" x14ac:dyDescent="0.35">
      <c r="A148">
        <v>1849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-1.0822049421209097</v>
      </c>
      <c r="J148">
        <f t="shared" si="12"/>
        <v>-0.28528999999999999</v>
      </c>
      <c r="K148">
        <f t="shared" si="13"/>
        <v>0.63507342497557273</v>
      </c>
      <c r="L148">
        <f t="shared" si="14"/>
        <v>0.96154663022111864</v>
      </c>
    </row>
    <row r="149" spans="1:12" x14ac:dyDescent="0.35">
      <c r="A149">
        <v>1853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-0.28421074960216774</v>
      </c>
      <c r="J149">
        <f t="shared" si="12"/>
        <v>-0.28528999999999999</v>
      </c>
      <c r="K149">
        <f t="shared" si="13"/>
        <v>1.1647814212210552E-6</v>
      </c>
      <c r="L149">
        <f t="shared" si="14"/>
        <v>3.3339344879684672E-2</v>
      </c>
    </row>
    <row r="150" spans="1:12" x14ac:dyDescent="0.35">
      <c r="A150">
        <v>1855</v>
      </c>
      <c r="B150">
        <v>0</v>
      </c>
      <c r="C150">
        <v>0</v>
      </c>
      <c r="D150">
        <v>0</v>
      </c>
      <c r="E150">
        <v>0</v>
      </c>
      <c r="F150">
        <v>2</v>
      </c>
      <c r="G150">
        <v>0</v>
      </c>
      <c r="H150">
        <v>0</v>
      </c>
      <c r="I150">
        <v>-1.8941986825072696</v>
      </c>
      <c r="J150">
        <f t="shared" si="12"/>
        <v>-1.21733</v>
      </c>
      <c r="K150">
        <f t="shared" si="13"/>
        <v>0.45815121335912695</v>
      </c>
      <c r="L150">
        <f t="shared" si="14"/>
        <v>3.2133379701199636</v>
      </c>
    </row>
    <row r="151" spans="1:12" x14ac:dyDescent="0.35">
      <c r="A151">
        <v>1873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0.45518470362800656</v>
      </c>
      <c r="J151">
        <f t="shared" si="12"/>
        <v>-0.28528999999999999</v>
      </c>
      <c r="K151">
        <f t="shared" si="13"/>
        <v>0.54830278671298427</v>
      </c>
      <c r="L151">
        <f t="shared" si="14"/>
        <v>0.31003159069248226</v>
      </c>
    </row>
    <row r="152" spans="1:12" x14ac:dyDescent="0.35">
      <c r="A152">
        <v>1879</v>
      </c>
      <c r="B152">
        <v>0</v>
      </c>
      <c r="C152">
        <v>0</v>
      </c>
      <c r="D152">
        <v>0</v>
      </c>
      <c r="E152">
        <v>0</v>
      </c>
      <c r="F152">
        <v>1</v>
      </c>
      <c r="G152">
        <v>0</v>
      </c>
      <c r="H152">
        <v>0</v>
      </c>
      <c r="I152">
        <v>-0.27646809744244738</v>
      </c>
      <c r="J152">
        <f t="shared" si="12"/>
        <v>-0.75130999999999992</v>
      </c>
      <c r="K152">
        <f t="shared" si="13"/>
        <v>0.22547483242447622</v>
      </c>
      <c r="L152">
        <f t="shared" si="14"/>
        <v>3.0571821785939292E-2</v>
      </c>
    </row>
    <row r="153" spans="1:12" x14ac:dyDescent="0.35">
      <c r="A153">
        <v>1882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-0.47854397365629264</v>
      </c>
      <c r="J153">
        <f t="shared" si="12"/>
        <v>-0.28528999999999999</v>
      </c>
      <c r="K153">
        <f t="shared" si="13"/>
        <v>3.7347098333947053E-2</v>
      </c>
      <c r="L153">
        <f t="shared" si="14"/>
        <v>0.1420716056186962</v>
      </c>
    </row>
    <row r="154" spans="1:12" x14ac:dyDescent="0.35">
      <c r="A154">
        <v>1884</v>
      </c>
      <c r="B154">
        <v>0</v>
      </c>
      <c r="C154">
        <v>0</v>
      </c>
      <c r="D154">
        <v>0</v>
      </c>
      <c r="E154">
        <v>1</v>
      </c>
      <c r="F154">
        <v>0</v>
      </c>
      <c r="G154">
        <v>0</v>
      </c>
      <c r="H154">
        <v>0</v>
      </c>
      <c r="I154">
        <v>-1.439435535998479</v>
      </c>
      <c r="J154">
        <f t="shared" si="12"/>
        <v>-0.51605999999999996</v>
      </c>
      <c r="K154">
        <f t="shared" si="13"/>
        <v>0.85262238048047834</v>
      </c>
      <c r="L154">
        <f t="shared" si="14"/>
        <v>1.7897501375539822</v>
      </c>
    </row>
    <row r="155" spans="1:12" x14ac:dyDescent="0.35">
      <c r="A155">
        <v>1886</v>
      </c>
      <c r="B155">
        <v>0</v>
      </c>
      <c r="C155">
        <v>0</v>
      </c>
      <c r="D155">
        <v>0</v>
      </c>
      <c r="E155">
        <v>0</v>
      </c>
      <c r="F155">
        <v>1</v>
      </c>
      <c r="G155">
        <v>0</v>
      </c>
      <c r="H155">
        <v>2.3066666666666702</v>
      </c>
      <c r="I155">
        <v>0.1193426560114883</v>
      </c>
      <c r="J155">
        <f t="shared" si="12"/>
        <v>0.26180106666666836</v>
      </c>
      <c r="K155">
        <f t="shared" si="13"/>
        <v>2.0294398766399917E-2</v>
      </c>
      <c r="L155">
        <f t="shared" si="14"/>
        <v>4.8824540079633411E-2</v>
      </c>
    </row>
    <row r="156" spans="1:12" x14ac:dyDescent="0.35">
      <c r="A156">
        <v>1889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-0.73133430858467197</v>
      </c>
      <c r="J156">
        <f t="shared" si="12"/>
        <v>-0.28528999999999999</v>
      </c>
      <c r="K156">
        <f t="shared" si="13"/>
        <v>0.19895552522077808</v>
      </c>
      <c r="L156">
        <f t="shared" si="14"/>
        <v>0.39653998296748505</v>
      </c>
    </row>
    <row r="157" spans="1:12" x14ac:dyDescent="0.35">
      <c r="A157">
        <v>1896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-0.14509668161381128</v>
      </c>
      <c r="J157">
        <f t="shared" si="12"/>
        <v>-0.28528999999999999</v>
      </c>
      <c r="K157">
        <f t="shared" si="13"/>
        <v>1.9654166520131276E-2</v>
      </c>
      <c r="L157">
        <f t="shared" si="14"/>
        <v>1.8902130434691646E-3</v>
      </c>
    </row>
    <row r="158" spans="1:12" x14ac:dyDescent="0.35">
      <c r="A158">
        <v>1897</v>
      </c>
      <c r="B158">
        <v>0</v>
      </c>
      <c r="C158">
        <v>0</v>
      </c>
      <c r="D158">
        <v>0</v>
      </c>
      <c r="E158">
        <v>0</v>
      </c>
      <c r="F158">
        <v>3</v>
      </c>
      <c r="G158">
        <v>0</v>
      </c>
      <c r="H158">
        <v>0</v>
      </c>
      <c r="I158">
        <v>-3.3760157206696721</v>
      </c>
      <c r="J158">
        <f t="shared" si="12"/>
        <v>-1.6833500000000001</v>
      </c>
      <c r="K158">
        <f t="shared" si="13"/>
        <v>2.86511724193018</v>
      </c>
      <c r="L158">
        <f t="shared" si="14"/>
        <v>10.721666672726153</v>
      </c>
    </row>
    <row r="159" spans="1:12" x14ac:dyDescent="0.35">
      <c r="A159">
        <v>1898</v>
      </c>
      <c r="B159">
        <v>0</v>
      </c>
      <c r="C159">
        <v>0</v>
      </c>
      <c r="D159">
        <v>0</v>
      </c>
      <c r="E159">
        <v>1</v>
      </c>
      <c r="F159">
        <v>2</v>
      </c>
      <c r="G159">
        <v>1</v>
      </c>
      <c r="H159">
        <v>0</v>
      </c>
      <c r="I159">
        <v>-0.28637033969647696</v>
      </c>
      <c r="J159">
        <f t="shared" si="12"/>
        <v>-0.61792999999999998</v>
      </c>
      <c r="K159">
        <f t="shared" si="13"/>
        <v>0.10993180834058758</v>
      </c>
      <c r="L159">
        <f t="shared" si="14"/>
        <v>3.4132650620215609E-2</v>
      </c>
    </row>
    <row r="160" spans="1:12" x14ac:dyDescent="0.35">
      <c r="A160">
        <v>1904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-0.31626563315060263</v>
      </c>
      <c r="J160">
        <f t="shared" si="12"/>
        <v>-0.28528999999999999</v>
      </c>
      <c r="K160">
        <f t="shared" si="13"/>
        <v>9.5948984908071351E-4</v>
      </c>
      <c r="L160">
        <f t="shared" si="14"/>
        <v>4.6072704381373557E-2</v>
      </c>
    </row>
    <row r="161" spans="1:12" x14ac:dyDescent="0.35">
      <c r="A161">
        <v>1914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-1.1323349924595494E-2</v>
      </c>
      <c r="J161">
        <f t="shared" si="12"/>
        <v>-0.28528999999999999</v>
      </c>
      <c r="K161">
        <f t="shared" si="13"/>
        <v>7.5057725353539134E-2</v>
      </c>
      <c r="L161">
        <f t="shared" si="14"/>
        <v>8.1535032929887646E-3</v>
      </c>
    </row>
    <row r="162" spans="1:12" x14ac:dyDescent="0.35">
      <c r="A162">
        <v>1926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0.20828154335942717</v>
      </c>
      <c r="J162">
        <f t="shared" ref="J162:J176" si="15">-0.28529+1.14649*B162+1.31326*C162+0.59436*D162-0.23077*E162-0.46602*F162+0.83017*G162+0.43921*H162</f>
        <v>-0.28528999999999999</v>
      </c>
      <c r="K162">
        <f t="shared" ref="K162:K176" si="16">(I162-J162)^2</f>
        <v>0.24361286841420687</v>
      </c>
      <c r="L162">
        <f t="shared" ref="L162:L176" si="17">(I162-I$178)^2</f>
        <v>9.6039029307832785E-2</v>
      </c>
    </row>
    <row r="163" spans="1:12" x14ac:dyDescent="0.35">
      <c r="A163">
        <v>1937</v>
      </c>
      <c r="B163">
        <v>0</v>
      </c>
      <c r="C163">
        <v>0</v>
      </c>
      <c r="D163">
        <v>0</v>
      </c>
      <c r="E163">
        <v>0</v>
      </c>
      <c r="F163">
        <v>1</v>
      </c>
      <c r="G163">
        <v>0</v>
      </c>
      <c r="H163">
        <v>2.25925925925926</v>
      </c>
      <c r="I163">
        <v>0.41094228746249151</v>
      </c>
      <c r="J163">
        <f t="shared" si="15"/>
        <v>0.24097925925925967</v>
      </c>
      <c r="K163">
        <f t="shared" si="16"/>
        <v>2.888743095601258E-2</v>
      </c>
      <c r="L163">
        <f t="shared" si="17"/>
        <v>0.26272020228329956</v>
      </c>
    </row>
    <row r="164" spans="1:12" x14ac:dyDescent="0.35">
      <c r="A164">
        <v>1941</v>
      </c>
      <c r="B164">
        <v>0</v>
      </c>
      <c r="C164">
        <v>1</v>
      </c>
      <c r="D164">
        <v>0</v>
      </c>
      <c r="E164">
        <v>1</v>
      </c>
      <c r="F164">
        <v>0</v>
      </c>
      <c r="G164">
        <v>1</v>
      </c>
      <c r="H164">
        <v>0</v>
      </c>
      <c r="I164">
        <v>3.463145773549364</v>
      </c>
      <c r="J164">
        <f t="shared" si="15"/>
        <v>1.62737</v>
      </c>
      <c r="K164">
        <f t="shared" si="16"/>
        <v>3.3700726907507659</v>
      </c>
      <c r="L164">
        <f t="shared" si="17"/>
        <v>12.707555741860364</v>
      </c>
    </row>
    <row r="165" spans="1:12" x14ac:dyDescent="0.35">
      <c r="A165">
        <v>1986</v>
      </c>
      <c r="B165">
        <v>0</v>
      </c>
      <c r="C165">
        <v>0</v>
      </c>
      <c r="D165">
        <v>3</v>
      </c>
      <c r="E165">
        <v>0</v>
      </c>
      <c r="F165">
        <v>0</v>
      </c>
      <c r="G165">
        <v>0</v>
      </c>
      <c r="H165">
        <v>0</v>
      </c>
      <c r="I165">
        <v>1.2784067131016119</v>
      </c>
      <c r="J165">
        <f t="shared" si="15"/>
        <v>1.49779</v>
      </c>
      <c r="K165">
        <f t="shared" si="16"/>
        <v>4.812902657034044E-2</v>
      </c>
      <c r="L165">
        <f t="shared" si="17"/>
        <v>1.9044740082234968</v>
      </c>
    </row>
    <row r="166" spans="1:12" x14ac:dyDescent="0.35">
      <c r="A166">
        <v>1987</v>
      </c>
      <c r="B166">
        <v>0</v>
      </c>
      <c r="C166">
        <v>0</v>
      </c>
      <c r="D166">
        <v>0</v>
      </c>
      <c r="E166">
        <v>0</v>
      </c>
      <c r="F166">
        <v>3</v>
      </c>
      <c r="G166">
        <v>0</v>
      </c>
      <c r="H166">
        <v>0</v>
      </c>
      <c r="I166">
        <v>-1.3652724145384028</v>
      </c>
      <c r="J166">
        <f t="shared" si="15"/>
        <v>-1.6833500000000001</v>
      </c>
      <c r="K166">
        <f t="shared" si="16"/>
        <v>0.10117335037307977</v>
      </c>
      <c r="L166">
        <f t="shared" si="17"/>
        <v>1.5968171689761577</v>
      </c>
    </row>
    <row r="167" spans="1:12" x14ac:dyDescent="0.35">
      <c r="A167">
        <v>1996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1.6711970256722886E-2</v>
      </c>
      <c r="J167">
        <f t="shared" si="15"/>
        <v>-0.28528999999999999</v>
      </c>
      <c r="K167">
        <f t="shared" si="16"/>
        <v>9.1205190038942521E-2</v>
      </c>
      <c r="L167">
        <f t="shared" si="17"/>
        <v>1.4002479137986391E-2</v>
      </c>
    </row>
    <row r="168" spans="1:12" x14ac:dyDescent="0.35">
      <c r="A168">
        <v>2000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0.3566139283421963</v>
      </c>
      <c r="J168">
        <f t="shared" si="15"/>
        <v>-0.28528999999999999</v>
      </c>
      <c r="K168">
        <f t="shared" si="16"/>
        <v>0.41204065322114353</v>
      </c>
      <c r="L168">
        <f t="shared" si="17"/>
        <v>0.20997842584111762</v>
      </c>
    </row>
    <row r="169" spans="1:12" x14ac:dyDescent="0.35">
      <c r="A169">
        <v>2009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-0.37252787193014658</v>
      </c>
      <c r="J169">
        <f t="shared" si="15"/>
        <v>-0.28528999999999999</v>
      </c>
      <c r="K169">
        <f t="shared" si="16"/>
        <v>7.6104462989006593E-3</v>
      </c>
      <c r="L169">
        <f t="shared" si="17"/>
        <v>7.3391020235687776E-2</v>
      </c>
    </row>
    <row r="170" spans="1:12" x14ac:dyDescent="0.35">
      <c r="A170">
        <v>2016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-0.56444611863232907</v>
      </c>
      <c r="J170">
        <f t="shared" si="15"/>
        <v>-0.28528999999999999</v>
      </c>
      <c r="K170">
        <f t="shared" si="16"/>
        <v>7.7928138569866995E-2</v>
      </c>
      <c r="L170">
        <f t="shared" si="17"/>
        <v>0.21420792240152475</v>
      </c>
    </row>
    <row r="171" spans="1:12" x14ac:dyDescent="0.35">
      <c r="A171">
        <v>2046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6.517327029800235E-2</v>
      </c>
      <c r="J171">
        <f t="shared" si="15"/>
        <v>-0.28528999999999999</v>
      </c>
      <c r="K171">
        <f t="shared" si="16"/>
        <v>0.12282450382797065</v>
      </c>
      <c r="L171">
        <f t="shared" si="17"/>
        <v>2.7820028779543211E-2</v>
      </c>
    </row>
    <row r="172" spans="1:12" x14ac:dyDescent="0.35">
      <c r="A172">
        <v>2058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-1.3260871458056798</v>
      </c>
      <c r="J172">
        <f t="shared" si="15"/>
        <v>-0.28528999999999999</v>
      </c>
      <c r="K172">
        <f t="shared" si="16"/>
        <v>1.0832586987172494</v>
      </c>
      <c r="L172">
        <f t="shared" si="17"/>
        <v>1.4993195432969384</v>
      </c>
    </row>
    <row r="173" spans="1:12" x14ac:dyDescent="0.35">
      <c r="A173">
        <v>2059</v>
      </c>
      <c r="B173">
        <v>0</v>
      </c>
      <c r="C173">
        <v>0</v>
      </c>
      <c r="D173">
        <v>0</v>
      </c>
      <c r="E173">
        <v>0</v>
      </c>
      <c r="F173">
        <v>3</v>
      </c>
      <c r="G173">
        <v>0</v>
      </c>
      <c r="H173">
        <v>6.4241255144033199E-2</v>
      </c>
      <c r="I173">
        <v>-0.79357760219942319</v>
      </c>
      <c r="J173">
        <f t="shared" si="15"/>
        <v>-1.6551345983281893</v>
      </c>
      <c r="K173">
        <f t="shared" si="16"/>
        <v>0.74228045757842276</v>
      </c>
      <c r="L173">
        <f t="shared" si="17"/>
        <v>0.47880518317330101</v>
      </c>
    </row>
    <row r="174" spans="1:12" x14ac:dyDescent="0.35">
      <c r="A174">
        <v>2069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-1.0497397042184593</v>
      </c>
      <c r="J174">
        <f t="shared" si="15"/>
        <v>-0.28528999999999999</v>
      </c>
      <c r="K174">
        <f t="shared" si="16"/>
        <v>0.58438335027968979</v>
      </c>
      <c r="L174">
        <f t="shared" si="17"/>
        <v>0.89893078160586759</v>
      </c>
    </row>
    <row r="175" spans="1:12" x14ac:dyDescent="0.35">
      <c r="A175">
        <v>2075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-1.3991394691700059</v>
      </c>
      <c r="J175">
        <f t="shared" si="15"/>
        <v>-0.28528999999999999</v>
      </c>
      <c r="K175">
        <f t="shared" si="16"/>
        <v>1.2406606399703037</v>
      </c>
      <c r="L175">
        <f t="shared" si="17"/>
        <v>1.6835565102271579</v>
      </c>
    </row>
    <row r="176" spans="1:12" x14ac:dyDescent="0.35">
      <c r="A176">
        <v>2083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-0.41418379175970843</v>
      </c>
      <c r="J176">
        <f t="shared" si="15"/>
        <v>-0.28528999999999999</v>
      </c>
      <c r="K176">
        <f t="shared" si="16"/>
        <v>1.6613609554195084E-2</v>
      </c>
      <c r="L176">
        <f t="shared" si="17"/>
        <v>9.7696060649048108E-2</v>
      </c>
    </row>
    <row r="178" spans="1:16" x14ac:dyDescent="0.35">
      <c r="I178">
        <f>AVERAGE(I2:I177)</f>
        <v>-0.10162010121160894</v>
      </c>
      <c r="K178">
        <f>SUM(K2:K177)</f>
        <v>79.548643312749178</v>
      </c>
      <c r="L178">
        <f>SUM(L2:L177)</f>
        <v>222.07236549040817</v>
      </c>
      <c r="N178" t="s">
        <v>244</v>
      </c>
      <c r="O178">
        <f>1-K178/L178</f>
        <v>0.64178954397554222</v>
      </c>
      <c r="P178" t="s">
        <v>33</v>
      </c>
    </row>
    <row r="179" spans="1:16" x14ac:dyDescent="0.35">
      <c r="N179" t="s">
        <v>245</v>
      </c>
      <c r="O179">
        <v>0.6</v>
      </c>
    </row>
    <row r="181" spans="1:16" x14ac:dyDescent="0.35">
      <c r="A181" t="s">
        <v>1</v>
      </c>
      <c r="B181" t="s">
        <v>286</v>
      </c>
      <c r="C181" t="s">
        <v>287</v>
      </c>
      <c r="D181" t="s">
        <v>191</v>
      </c>
      <c r="E181" t="s">
        <v>40</v>
      </c>
      <c r="F181" t="s">
        <v>288</v>
      </c>
      <c r="G181" t="s">
        <v>289</v>
      </c>
      <c r="H181" t="s">
        <v>290</v>
      </c>
      <c r="I181" t="s">
        <v>291</v>
      </c>
      <c r="J181" t="s">
        <v>14</v>
      </c>
      <c r="K181" t="s">
        <v>94</v>
      </c>
      <c r="L181" t="s">
        <v>95</v>
      </c>
    </row>
    <row r="182" spans="1:16" x14ac:dyDescent="0.35">
      <c r="A182">
        <v>20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-0.91080012636873064</v>
      </c>
      <c r="J182">
        <f t="shared" ref="J182:J224" si="18">-0.28529+1.14649*B182+1.31326*C182+0.59436*D182-0.23077*E182-0.46602*F182+0.83017*G182+0.43921*H182</f>
        <v>-0.28528999999999999</v>
      </c>
      <c r="K182">
        <f t="shared" ref="K182:K224" si="19">(I182-J182)^2</f>
        <v>0.39126291818982534</v>
      </c>
      <c r="L182">
        <f t="shared" ref="L182:L224" si="20">(I182-I$178)^2</f>
        <v>0.6547723131132801</v>
      </c>
    </row>
    <row r="183" spans="1:16" x14ac:dyDescent="0.35">
      <c r="A183">
        <v>44</v>
      </c>
      <c r="B183">
        <v>0</v>
      </c>
      <c r="C183">
        <v>0</v>
      </c>
      <c r="D183">
        <v>2</v>
      </c>
      <c r="E183">
        <v>0</v>
      </c>
      <c r="F183">
        <v>0</v>
      </c>
      <c r="G183">
        <v>0</v>
      </c>
      <c r="H183">
        <v>0</v>
      </c>
      <c r="I183">
        <v>4.1431937832562049E-2</v>
      </c>
      <c r="J183">
        <f t="shared" si="18"/>
        <v>0.90342999999999996</v>
      </c>
      <c r="K183">
        <f t="shared" si="19"/>
        <v>0.74304065918041817</v>
      </c>
      <c r="L183">
        <f t="shared" si="20"/>
        <v>2.0463885874695022E-2</v>
      </c>
    </row>
    <row r="184" spans="1:16" x14ac:dyDescent="0.35">
      <c r="A184">
        <v>187</v>
      </c>
      <c r="B184">
        <v>0</v>
      </c>
      <c r="C184">
        <v>0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-0.53733968845393409</v>
      </c>
      <c r="J184">
        <f t="shared" si="18"/>
        <v>-0.75130999999999992</v>
      </c>
      <c r="K184">
        <f t="shared" si="19"/>
        <v>4.5783294223120469E-2</v>
      </c>
      <c r="L184">
        <f t="shared" si="20"/>
        <v>0.18985155870662224</v>
      </c>
    </row>
    <row r="185" spans="1:16" x14ac:dyDescent="0.35">
      <c r="A185">
        <v>257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0.18393948974164065</v>
      </c>
      <c r="J185">
        <f t="shared" si="18"/>
        <v>-0.28528999999999999</v>
      </c>
      <c r="K185">
        <f t="shared" si="19"/>
        <v>0.22017631404320043</v>
      </c>
      <c r="L185">
        <f t="shared" si="20"/>
        <v>8.1544279985387214E-2</v>
      </c>
    </row>
    <row r="186" spans="1:16" x14ac:dyDescent="0.35">
      <c r="A186">
        <v>264</v>
      </c>
      <c r="B186">
        <v>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1.7570138676630256</v>
      </c>
      <c r="J186">
        <f t="shared" si="18"/>
        <v>0.86119999999999997</v>
      </c>
      <c r="K186">
        <f t="shared" si="19"/>
        <v>0.80248248549738876</v>
      </c>
      <c r="L186">
        <f t="shared" si="20"/>
        <v>3.4545202302546758</v>
      </c>
    </row>
    <row r="187" spans="1:16" x14ac:dyDescent="0.35">
      <c r="A187">
        <v>283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-0.30237875363565792</v>
      </c>
      <c r="J187">
        <f t="shared" si="18"/>
        <v>-0.28528999999999999</v>
      </c>
      <c r="K187">
        <f t="shared" si="19"/>
        <v>2.9202550082021203E-4</v>
      </c>
      <c r="L187">
        <f t="shared" si="20"/>
        <v>4.0304036523120104E-2</v>
      </c>
    </row>
    <row r="188" spans="1:16" x14ac:dyDescent="0.35">
      <c r="A188">
        <v>331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-0.70513573605424362</v>
      </c>
      <c r="J188">
        <f t="shared" si="18"/>
        <v>-0.28528999999999999</v>
      </c>
      <c r="K188">
        <f t="shared" si="19"/>
        <v>0.17627044208292961</v>
      </c>
      <c r="L188">
        <f t="shared" si="20"/>
        <v>0.36423112149950837</v>
      </c>
    </row>
    <row r="189" spans="1:16" x14ac:dyDescent="0.35">
      <c r="A189">
        <v>540</v>
      </c>
      <c r="B189">
        <v>0</v>
      </c>
      <c r="C189">
        <v>0</v>
      </c>
      <c r="D189">
        <v>0</v>
      </c>
      <c r="E189">
        <v>0</v>
      </c>
      <c r="F189">
        <v>3</v>
      </c>
      <c r="G189">
        <v>0</v>
      </c>
      <c r="H189">
        <v>0</v>
      </c>
      <c r="I189">
        <v>-2.2642111030189396</v>
      </c>
      <c r="J189">
        <f t="shared" si="18"/>
        <v>-1.6833500000000001</v>
      </c>
      <c r="K189">
        <f t="shared" si="19"/>
        <v>0.33739962100037901</v>
      </c>
      <c r="L189">
        <f t="shared" si="20"/>
        <v>4.6767998410980338</v>
      </c>
    </row>
    <row r="190" spans="1:16" x14ac:dyDescent="0.35">
      <c r="A190">
        <v>639</v>
      </c>
      <c r="B190">
        <v>0</v>
      </c>
      <c r="C190">
        <v>0</v>
      </c>
      <c r="D190">
        <v>0</v>
      </c>
      <c r="E190">
        <v>0</v>
      </c>
      <c r="F190">
        <v>1</v>
      </c>
      <c r="G190">
        <v>0</v>
      </c>
      <c r="H190">
        <v>1.24300566368523</v>
      </c>
      <c r="I190">
        <v>-0.60230591129827538</v>
      </c>
      <c r="J190">
        <f t="shared" si="18"/>
        <v>-0.20536948245281006</v>
      </c>
      <c r="K190">
        <f t="shared" si="19"/>
        <v>0.15755852854459115</v>
      </c>
      <c r="L190">
        <f t="shared" si="20"/>
        <v>0.25068628042214142</v>
      </c>
    </row>
    <row r="191" spans="1:16" x14ac:dyDescent="0.35">
      <c r="A191">
        <v>735</v>
      </c>
      <c r="B191">
        <v>0</v>
      </c>
      <c r="C191">
        <v>0</v>
      </c>
      <c r="D191">
        <v>0</v>
      </c>
      <c r="E191">
        <v>0</v>
      </c>
      <c r="F191">
        <v>3</v>
      </c>
      <c r="G191">
        <v>0</v>
      </c>
      <c r="H191">
        <v>-5.9879311847430103E-2</v>
      </c>
      <c r="I191">
        <v>-2.0374242682452079</v>
      </c>
      <c r="J191">
        <f t="shared" si="18"/>
        <v>-1.7096495925565098</v>
      </c>
      <c r="K191">
        <f t="shared" si="19"/>
        <v>0.10743623802283123</v>
      </c>
      <c r="L191">
        <f t="shared" si="20"/>
        <v>3.747337773104646</v>
      </c>
    </row>
    <row r="192" spans="1:16" x14ac:dyDescent="0.35">
      <c r="A192">
        <v>738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-0.59815359894092612</v>
      </c>
      <c r="J192">
        <f t="shared" si="18"/>
        <v>-0.28528999999999999</v>
      </c>
      <c r="K192">
        <f t="shared" si="19"/>
        <v>9.7883631542268673E-2</v>
      </c>
      <c r="L192">
        <f t="shared" si="20"/>
        <v>0.24654551436730987</v>
      </c>
    </row>
    <row r="193" spans="1:12" x14ac:dyDescent="0.35">
      <c r="A193">
        <v>856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-0.4608042145806337</v>
      </c>
      <c r="J193">
        <f t="shared" si="18"/>
        <v>-0.28528999999999999</v>
      </c>
      <c r="K193">
        <f t="shared" si="19"/>
        <v>3.0805239519856736E-2</v>
      </c>
      <c r="L193">
        <f t="shared" si="20"/>
        <v>0.12901322729669246</v>
      </c>
    </row>
    <row r="194" spans="1:12" x14ac:dyDescent="0.35">
      <c r="A194">
        <v>861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0.56362795599242066</v>
      </c>
      <c r="J194">
        <f t="shared" si="18"/>
        <v>-0.28528999999999999</v>
      </c>
      <c r="K194">
        <f t="shared" si="19"/>
        <v>0.72066169600634955</v>
      </c>
      <c r="L194">
        <f t="shared" si="20"/>
        <v>0.4425549776137358</v>
      </c>
    </row>
    <row r="195" spans="1:12" x14ac:dyDescent="0.35">
      <c r="A195">
        <v>877</v>
      </c>
      <c r="B195">
        <v>0</v>
      </c>
      <c r="C195">
        <v>0</v>
      </c>
      <c r="D195">
        <v>0</v>
      </c>
      <c r="E195">
        <v>0</v>
      </c>
      <c r="F195">
        <v>3</v>
      </c>
      <c r="G195">
        <v>0</v>
      </c>
      <c r="H195">
        <v>0</v>
      </c>
      <c r="I195">
        <v>-3.0745116700619795</v>
      </c>
      <c r="J195">
        <f t="shared" si="18"/>
        <v>-1.6833500000000001</v>
      </c>
      <c r="K195">
        <f t="shared" si="19"/>
        <v>1.9353307922496354</v>
      </c>
      <c r="L195">
        <f t="shared" si="20"/>
        <v>8.8380842801416168</v>
      </c>
    </row>
    <row r="196" spans="1:12" x14ac:dyDescent="0.35">
      <c r="A196">
        <v>928</v>
      </c>
      <c r="B196">
        <v>0</v>
      </c>
      <c r="C196">
        <v>0</v>
      </c>
      <c r="D196">
        <v>3</v>
      </c>
      <c r="E196">
        <v>0</v>
      </c>
      <c r="F196">
        <v>0</v>
      </c>
      <c r="G196">
        <v>0</v>
      </c>
      <c r="H196">
        <v>0</v>
      </c>
      <c r="I196">
        <v>0.52834221734306075</v>
      </c>
      <c r="J196">
        <f t="shared" si="18"/>
        <v>1.49779</v>
      </c>
      <c r="K196">
        <f t="shared" si="19"/>
        <v>0.93982900329845609</v>
      </c>
      <c r="L196">
        <f t="shared" si="20"/>
        <v>0.39685252279877509</v>
      </c>
    </row>
    <row r="197" spans="1:12" x14ac:dyDescent="0.35">
      <c r="A197">
        <v>978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-0.50694653037727511</v>
      </c>
      <c r="J197">
        <f t="shared" si="18"/>
        <v>-0.28528999999999999</v>
      </c>
      <c r="K197">
        <f t="shared" si="19"/>
        <v>4.9131617458891885E-2</v>
      </c>
      <c r="L197">
        <f t="shared" si="20"/>
        <v>0.16428951418018981</v>
      </c>
    </row>
    <row r="198" spans="1:12" x14ac:dyDescent="0.35">
      <c r="A198">
        <v>994</v>
      </c>
      <c r="B198">
        <v>0</v>
      </c>
      <c r="C198">
        <v>0</v>
      </c>
      <c r="D198">
        <v>0</v>
      </c>
      <c r="E198">
        <v>3</v>
      </c>
      <c r="F198">
        <v>0</v>
      </c>
      <c r="G198">
        <v>0</v>
      </c>
      <c r="H198">
        <v>0</v>
      </c>
      <c r="I198">
        <v>-2.1254793417528219</v>
      </c>
      <c r="J198">
        <f t="shared" si="18"/>
        <v>-0.97760000000000002</v>
      </c>
      <c r="K198">
        <f t="shared" si="19"/>
        <v>1.3176269832228917</v>
      </c>
      <c r="L198">
        <f t="shared" si="20"/>
        <v>4.0960062255240555</v>
      </c>
    </row>
    <row r="199" spans="1:12" x14ac:dyDescent="0.35">
      <c r="A199">
        <v>996</v>
      </c>
      <c r="B199">
        <v>0</v>
      </c>
      <c r="C199">
        <v>0</v>
      </c>
      <c r="D199">
        <v>3</v>
      </c>
      <c r="E199">
        <v>0</v>
      </c>
      <c r="F199">
        <v>0</v>
      </c>
      <c r="G199">
        <v>0</v>
      </c>
      <c r="H199">
        <v>0</v>
      </c>
      <c r="I199">
        <v>0.45891690320070033</v>
      </c>
      <c r="J199">
        <f t="shared" si="18"/>
        <v>1.49779</v>
      </c>
      <c r="K199">
        <f t="shared" si="19"/>
        <v>1.079257311253367</v>
      </c>
      <c r="L199">
        <f t="shared" si="20"/>
        <v>0.3142017333155252</v>
      </c>
    </row>
    <row r="200" spans="1:12" x14ac:dyDescent="0.35">
      <c r="A200">
        <v>1020</v>
      </c>
      <c r="B200">
        <v>0</v>
      </c>
      <c r="C200">
        <v>1</v>
      </c>
      <c r="D200">
        <v>0</v>
      </c>
      <c r="E200">
        <v>2</v>
      </c>
      <c r="F200">
        <v>0</v>
      </c>
      <c r="G200">
        <v>0</v>
      </c>
      <c r="H200">
        <v>0</v>
      </c>
      <c r="I200">
        <v>0.60716662813246636</v>
      </c>
      <c r="J200">
        <f t="shared" si="18"/>
        <v>0.56642999999999999</v>
      </c>
      <c r="K200">
        <f t="shared" si="19"/>
        <v>1.6594728716028504E-3</v>
      </c>
      <c r="L200">
        <f t="shared" si="20"/>
        <v>0.50237862769427144</v>
      </c>
    </row>
    <row r="201" spans="1:12" x14ac:dyDescent="0.35">
      <c r="A201">
        <v>1044</v>
      </c>
      <c r="B201">
        <v>0</v>
      </c>
      <c r="C201">
        <v>0</v>
      </c>
      <c r="D201">
        <v>3</v>
      </c>
      <c r="E201">
        <v>0</v>
      </c>
      <c r="F201">
        <v>0</v>
      </c>
      <c r="G201">
        <v>0</v>
      </c>
      <c r="H201">
        <v>0</v>
      </c>
      <c r="I201">
        <v>0.75651357998474378</v>
      </c>
      <c r="J201">
        <f t="shared" si="18"/>
        <v>1.49779</v>
      </c>
      <c r="K201">
        <f t="shared" si="19"/>
        <v>0.54949073087063449</v>
      </c>
      <c r="L201">
        <f t="shared" si="20"/>
        <v>0.73639341480360343</v>
      </c>
    </row>
    <row r="202" spans="1:12" x14ac:dyDescent="0.35">
      <c r="A202">
        <v>1086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-0.81080236064594491</v>
      </c>
      <c r="J202">
        <f t="shared" si="18"/>
        <v>-0.28528999999999999</v>
      </c>
      <c r="K202">
        <f t="shared" si="19"/>
        <v>0.27616324119167363</v>
      </c>
      <c r="L202">
        <f t="shared" si="20"/>
        <v>0.50293947709638986</v>
      </c>
    </row>
    <row r="203" spans="1:12" x14ac:dyDescent="0.35">
      <c r="A203">
        <v>1087</v>
      </c>
      <c r="B203">
        <v>0</v>
      </c>
      <c r="C203">
        <v>0</v>
      </c>
      <c r="D203">
        <v>0</v>
      </c>
      <c r="E203">
        <v>1</v>
      </c>
      <c r="F203">
        <v>0</v>
      </c>
      <c r="G203">
        <v>0</v>
      </c>
      <c r="H203">
        <v>0</v>
      </c>
      <c r="I203">
        <v>-1.6063424086019458</v>
      </c>
      <c r="J203">
        <f t="shared" si="18"/>
        <v>-0.51605999999999996</v>
      </c>
      <c r="K203">
        <f t="shared" si="19"/>
        <v>1.1887157305068603</v>
      </c>
      <c r="L203">
        <f t="shared" si="20"/>
        <v>2.2641892223580995</v>
      </c>
    </row>
    <row r="204" spans="1:12" x14ac:dyDescent="0.35">
      <c r="A204">
        <v>1140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-1.3458954290709584</v>
      </c>
      <c r="J204">
        <f t="shared" si="18"/>
        <v>-0.28528999999999999</v>
      </c>
      <c r="K204">
        <f t="shared" si="19"/>
        <v>1.1248838761747917</v>
      </c>
      <c r="L204">
        <f t="shared" si="20"/>
        <v>1.5482210915194916</v>
      </c>
    </row>
    <row r="205" spans="1:12" x14ac:dyDescent="0.35">
      <c r="A205">
        <v>1169</v>
      </c>
      <c r="B205">
        <v>0</v>
      </c>
      <c r="C205">
        <v>0</v>
      </c>
      <c r="D205">
        <v>0</v>
      </c>
      <c r="E205">
        <v>3</v>
      </c>
      <c r="F205">
        <v>0</v>
      </c>
      <c r="G205">
        <v>0</v>
      </c>
      <c r="H205">
        <v>0</v>
      </c>
      <c r="I205">
        <v>-1.7175427622941486</v>
      </c>
      <c r="J205">
        <f t="shared" si="18"/>
        <v>-0.97760000000000002</v>
      </c>
      <c r="K205">
        <f t="shared" si="19"/>
        <v>0.5475152914714948</v>
      </c>
      <c r="L205">
        <f t="shared" si="20"/>
        <v>2.6112060466000764</v>
      </c>
    </row>
    <row r="206" spans="1:12" x14ac:dyDescent="0.35">
      <c r="A206">
        <v>1192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-1.0751030939086208</v>
      </c>
      <c r="J206">
        <f t="shared" si="18"/>
        <v>-0.28528999999999999</v>
      </c>
      <c r="K206">
        <f t="shared" si="19"/>
        <v>0.62380472330950776</v>
      </c>
      <c r="L206">
        <f t="shared" si="20"/>
        <v>0.94766913707033051</v>
      </c>
    </row>
    <row r="207" spans="1:12" x14ac:dyDescent="0.35">
      <c r="A207">
        <v>1208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-0.73892651812409671</v>
      </c>
      <c r="J207">
        <f t="shared" si="18"/>
        <v>-0.28528999999999999</v>
      </c>
      <c r="K207">
        <f t="shared" si="19"/>
        <v>0.20578609057575392</v>
      </c>
      <c r="L207">
        <f t="shared" si="20"/>
        <v>0.40615946903783373</v>
      </c>
    </row>
    <row r="208" spans="1:12" x14ac:dyDescent="0.35">
      <c r="A208">
        <v>1265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-0.71879917752857914</v>
      </c>
      <c r="J208">
        <f t="shared" si="18"/>
        <v>-0.28528999999999999</v>
      </c>
      <c r="K208">
        <f t="shared" si="19"/>
        <v>0.18793020700150515</v>
      </c>
      <c r="L208">
        <f t="shared" si="20"/>
        <v>0.38091001224346854</v>
      </c>
    </row>
    <row r="209" spans="1:12" x14ac:dyDescent="0.35">
      <c r="A209">
        <v>1286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-1.0702563754108265</v>
      </c>
      <c r="J209">
        <f t="shared" si="18"/>
        <v>-0.28528999999999999</v>
      </c>
      <c r="K209">
        <f t="shared" si="19"/>
        <v>0.61617221052561055</v>
      </c>
      <c r="L209">
        <f t="shared" si="20"/>
        <v>0.93825623169454186</v>
      </c>
    </row>
    <row r="210" spans="1:12" x14ac:dyDescent="0.35">
      <c r="A210">
        <v>1319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-0.45669193491201998</v>
      </c>
      <c r="J210">
        <f t="shared" si="18"/>
        <v>-0.28528999999999999</v>
      </c>
      <c r="K210">
        <f t="shared" si="19"/>
        <v>2.937862329158434E-2</v>
      </c>
      <c r="L210">
        <f t="shared" si="20"/>
        <v>0.12607600708737238</v>
      </c>
    </row>
    <row r="211" spans="1:12" x14ac:dyDescent="0.35">
      <c r="A211">
        <v>1325</v>
      </c>
      <c r="B211">
        <v>1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1.2096221415219617</v>
      </c>
      <c r="J211">
        <f t="shared" si="18"/>
        <v>0.86119999999999997</v>
      </c>
      <c r="K211">
        <f t="shared" si="19"/>
        <v>0.12139798870274991</v>
      </c>
      <c r="L211">
        <f t="shared" si="20"/>
        <v>1.719356219128964</v>
      </c>
    </row>
    <row r="212" spans="1:12" x14ac:dyDescent="0.35">
      <c r="A212">
        <v>1377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0.35645903175195492</v>
      </c>
      <c r="J212">
        <f t="shared" si="18"/>
        <v>-0.28528999999999999</v>
      </c>
      <c r="K212">
        <f t="shared" si="19"/>
        <v>0.41184181975457168</v>
      </c>
      <c r="L212">
        <f t="shared" si="20"/>
        <v>0.20983649205665039</v>
      </c>
    </row>
    <row r="213" spans="1:12" x14ac:dyDescent="0.35">
      <c r="A213">
        <v>1390</v>
      </c>
      <c r="B213">
        <v>0</v>
      </c>
      <c r="C213">
        <v>1</v>
      </c>
      <c r="D213">
        <v>0</v>
      </c>
      <c r="E213">
        <v>4</v>
      </c>
      <c r="F213">
        <v>2</v>
      </c>
      <c r="G213">
        <v>0</v>
      </c>
      <c r="H213">
        <v>0</v>
      </c>
      <c r="I213">
        <v>-0.17147315969989485</v>
      </c>
      <c r="J213">
        <f t="shared" si="18"/>
        <v>-0.82714999999999994</v>
      </c>
      <c r="K213">
        <f t="shared" si="19"/>
        <v>0.42991211890592951</v>
      </c>
      <c r="L213">
        <f t="shared" si="20"/>
        <v>4.8794497801678922E-3</v>
      </c>
    </row>
    <row r="214" spans="1:12" x14ac:dyDescent="0.35">
      <c r="A214">
        <v>1398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-0.43326900274379376</v>
      </c>
      <c r="J214">
        <f t="shared" si="18"/>
        <v>-0.28528999999999999</v>
      </c>
      <c r="K214">
        <f t="shared" si="19"/>
        <v>2.1897785253047725E-2</v>
      </c>
      <c r="L214">
        <f t="shared" si="20"/>
        <v>0.10999099388750484</v>
      </c>
    </row>
    <row r="215" spans="1:12" x14ac:dyDescent="0.35">
      <c r="A215">
        <v>1452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0.2234580724457782</v>
      </c>
      <c r="J215">
        <f t="shared" si="18"/>
        <v>-0.28528999999999999</v>
      </c>
      <c r="K215">
        <f t="shared" si="19"/>
        <v>0.25882460121729484</v>
      </c>
      <c r="L215">
        <f t="shared" si="20"/>
        <v>0.10567581898842233</v>
      </c>
    </row>
    <row r="216" spans="1:12" x14ac:dyDescent="0.35">
      <c r="A216">
        <v>1496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-0.94966546190310464</v>
      </c>
      <c r="J216">
        <f t="shared" si="18"/>
        <v>-0.28528999999999999</v>
      </c>
      <c r="K216">
        <f t="shared" si="19"/>
        <v>0.44139475437896358</v>
      </c>
      <c r="L216">
        <f t="shared" si="20"/>
        <v>0.71918093379036907</v>
      </c>
    </row>
    <row r="217" spans="1:12" x14ac:dyDescent="0.35">
      <c r="A217">
        <v>1523</v>
      </c>
      <c r="B217">
        <v>0</v>
      </c>
      <c r="C217">
        <v>1</v>
      </c>
      <c r="D217">
        <v>0</v>
      </c>
      <c r="E217">
        <v>1</v>
      </c>
      <c r="F217">
        <v>1</v>
      </c>
      <c r="G217">
        <v>0</v>
      </c>
      <c r="H217">
        <v>0</v>
      </c>
      <c r="I217">
        <v>-0.2525868299970071</v>
      </c>
      <c r="J217">
        <f t="shared" si="18"/>
        <v>0.33118000000000003</v>
      </c>
      <c r="K217">
        <f t="shared" si="19"/>
        <v>0.34078371180475464</v>
      </c>
      <c r="L217">
        <f t="shared" si="20"/>
        <v>2.2790953200163964E-2</v>
      </c>
    </row>
    <row r="218" spans="1:12" x14ac:dyDescent="0.35">
      <c r="A218">
        <v>1615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0.33374846375734268</v>
      </c>
      <c r="J218">
        <f t="shared" si="18"/>
        <v>-0.28528999999999999</v>
      </c>
      <c r="K218">
        <f t="shared" si="19"/>
        <v>0.3832086196110509</v>
      </c>
      <c r="L218">
        <f t="shared" si="20"/>
        <v>0.18954578736312422</v>
      </c>
    </row>
    <row r="219" spans="1:12" x14ac:dyDescent="0.35">
      <c r="A219">
        <v>1770</v>
      </c>
      <c r="B219">
        <v>1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1.4242015721067309</v>
      </c>
      <c r="J219">
        <f t="shared" si="18"/>
        <v>0.86119999999999997</v>
      </c>
      <c r="K219">
        <f t="shared" si="19"/>
        <v>0.31697077019465059</v>
      </c>
      <c r="L219">
        <f t="shared" si="20"/>
        <v>2.3281317787679785</v>
      </c>
    </row>
    <row r="220" spans="1:12" x14ac:dyDescent="0.35">
      <c r="A220">
        <v>1772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-0.21131923816086839</v>
      </c>
      <c r="J220">
        <f t="shared" si="18"/>
        <v>-0.28528999999999999</v>
      </c>
      <c r="K220">
        <f t="shared" si="19"/>
        <v>5.4716736070615267E-3</v>
      </c>
      <c r="L220">
        <f t="shared" si="20"/>
        <v>1.2033900647412381E-2</v>
      </c>
    </row>
    <row r="221" spans="1:12" x14ac:dyDescent="0.35">
      <c r="A221">
        <v>1778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0.43766914289487158</v>
      </c>
      <c r="J221">
        <f t="shared" si="18"/>
        <v>-0.28528999999999999</v>
      </c>
      <c r="K221">
        <f t="shared" si="19"/>
        <v>0.52266992229528741</v>
      </c>
      <c r="L221">
        <f t="shared" si="20"/>
        <v>0.29083288880893909</v>
      </c>
    </row>
    <row r="222" spans="1:12" x14ac:dyDescent="0.35">
      <c r="A222">
        <v>1893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0.12790755046124502</v>
      </c>
      <c r="J222">
        <f t="shared" si="18"/>
        <v>-0.28528999999999999</v>
      </c>
      <c r="K222">
        <f t="shared" si="19"/>
        <v>0.17073221570717312</v>
      </c>
      <c r="L222">
        <f t="shared" si="20"/>
        <v>5.2682942882454981E-2</v>
      </c>
    </row>
    <row r="223" spans="1:12" x14ac:dyDescent="0.35">
      <c r="A223">
        <v>1921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-0.56681149421164267</v>
      </c>
      <c r="J223">
        <f t="shared" si="18"/>
        <v>-0.28528999999999999</v>
      </c>
      <c r="K223">
        <f t="shared" si="19"/>
        <v>7.9254351703155965E-2</v>
      </c>
      <c r="L223">
        <f t="shared" si="20"/>
        <v>0.21640303212131184</v>
      </c>
    </row>
    <row r="224" spans="1:12" x14ac:dyDescent="0.35">
      <c r="A224">
        <v>2080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-0.23033661606733968</v>
      </c>
      <c r="J224">
        <f t="shared" si="18"/>
        <v>-0.28528999999999999</v>
      </c>
      <c r="K224">
        <f t="shared" si="19"/>
        <v>3.0198744056503675E-3</v>
      </c>
      <c r="L224">
        <f t="shared" si="20"/>
        <v>1.6567941196605554E-2</v>
      </c>
    </row>
    <row r="226" spans="11:12" x14ac:dyDescent="0.35">
      <c r="K226">
        <f>SUM(K182:K225)</f>
        <v>18.011109206169586</v>
      </c>
      <c r="L226">
        <f>SUM(L182:L225)</f>
        <v>45.070367185645551</v>
      </c>
    </row>
    <row r="228" spans="11:12" x14ac:dyDescent="0.35">
      <c r="K228" t="s">
        <v>96</v>
      </c>
      <c r="L228">
        <f>1-K226/L226</f>
        <v>0.60037802372495563</v>
      </c>
    </row>
  </sheetData>
  <sortState xmlns:xlrd2="http://schemas.microsoft.com/office/spreadsheetml/2017/richdata2" ref="A2:L176">
    <sortCondition ref="A1:A176"/>
  </sortState>
  <conditionalFormatting sqref="B179:G179 A181:I181">
    <cfRule type="duplicateValues" dxfId="89" priority="1"/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136"/>
  <sheetViews>
    <sheetView workbookViewId="0">
      <selection activeCell="K11" sqref="K11"/>
    </sheetView>
  </sheetViews>
  <sheetFormatPr defaultRowHeight="15.5" x14ac:dyDescent="0.35"/>
  <cols>
    <col min="20" max="20" width="10" style="4" bestFit="1" customWidth="1"/>
  </cols>
  <sheetData>
    <row r="1" spans="1:20" x14ac:dyDescent="0.35">
      <c r="A1" t="s">
        <v>1</v>
      </c>
      <c r="B1" t="s">
        <v>292</v>
      </c>
      <c r="C1" t="s">
        <v>203</v>
      </c>
      <c r="D1" t="s">
        <v>293</v>
      </c>
      <c r="E1" t="s">
        <v>294</v>
      </c>
      <c r="F1" t="s">
        <v>14</v>
      </c>
      <c r="G1" t="s">
        <v>94</v>
      </c>
      <c r="H1" t="s">
        <v>95</v>
      </c>
      <c r="T1" s="4" t="s">
        <v>577</v>
      </c>
    </row>
    <row r="2" spans="1:20" x14ac:dyDescent="0.35">
      <c r="A2">
        <v>35</v>
      </c>
      <c r="B2">
        <v>0</v>
      </c>
      <c r="C2">
        <v>0.60714000000000001</v>
      </c>
      <c r="D2">
        <v>0</v>
      </c>
      <c r="E2">
        <v>-0.11263412236707993</v>
      </c>
      <c r="F2">
        <f t="shared" ref="F2:F13" si="0">-6.9524 -0.0286 *B2 + 12.0452 *C2 + 0.3817*D2</f>
        <v>0.36072272799999983</v>
      </c>
      <c r="G2">
        <f t="shared" ref="G2:G13" si="1">(E2-F2)^2</f>
        <v>0.22406670778944193</v>
      </c>
      <c r="H2">
        <f t="shared" ref="H2:H13" si="2">(E2-E$15)^2</f>
        <v>0.71638872382876684</v>
      </c>
    </row>
    <row r="3" spans="1:20" x14ac:dyDescent="0.35">
      <c r="A3">
        <v>36</v>
      </c>
      <c r="B3">
        <v>0</v>
      </c>
      <c r="C3">
        <v>0.60938000000000003</v>
      </c>
      <c r="D3">
        <v>0</v>
      </c>
      <c r="E3">
        <v>-0.17885281419050969</v>
      </c>
      <c r="F3">
        <f t="shared" si="0"/>
        <v>0.38770397600000006</v>
      </c>
      <c r="G3">
        <f t="shared" si="1"/>
        <v>0.32098659651097328</v>
      </c>
      <c r="H3">
        <f t="shared" si="2"/>
        <v>0.83286830907398679</v>
      </c>
    </row>
    <row r="4" spans="1:20" x14ac:dyDescent="0.35">
      <c r="A4">
        <v>89</v>
      </c>
      <c r="B4">
        <v>25.785930735930702</v>
      </c>
      <c r="C4">
        <v>0.69642999999999999</v>
      </c>
      <c r="D4">
        <v>0</v>
      </c>
      <c r="E4">
        <v>0.88018733508681901</v>
      </c>
      <c r="F4">
        <f t="shared" si="0"/>
        <v>0.69876101695238191</v>
      </c>
      <c r="G4">
        <f t="shared" si="1"/>
        <v>3.2915508911817978E-2</v>
      </c>
      <c r="H4">
        <f t="shared" si="2"/>
        <v>2.1439976039151928E-2</v>
      </c>
    </row>
    <row r="5" spans="1:20" x14ac:dyDescent="0.35">
      <c r="A5">
        <v>120</v>
      </c>
      <c r="B5">
        <v>68.804323454323495</v>
      </c>
      <c r="C5">
        <v>0.60714000000000001</v>
      </c>
      <c r="D5">
        <v>0</v>
      </c>
      <c r="E5">
        <v>-1.5608963553748607</v>
      </c>
      <c r="F5">
        <f t="shared" si="0"/>
        <v>-1.6070809227936529</v>
      </c>
      <c r="G5">
        <f t="shared" si="1"/>
        <v>2.1330142676609597E-3</v>
      </c>
      <c r="H5">
        <f t="shared" si="2"/>
        <v>5.265463278961807</v>
      </c>
    </row>
    <row r="6" spans="1:20" x14ac:dyDescent="0.35">
      <c r="A6">
        <v>257</v>
      </c>
      <c r="B6">
        <v>0</v>
      </c>
      <c r="C6">
        <v>0.61667000000000005</v>
      </c>
      <c r="D6">
        <v>0</v>
      </c>
      <c r="E6">
        <v>1.5986141458471326</v>
      </c>
      <c r="F6">
        <f t="shared" si="0"/>
        <v>0.47551348400000037</v>
      </c>
      <c r="G6">
        <f t="shared" si="1"/>
        <v>1.2613550966414664</v>
      </c>
      <c r="H6">
        <f t="shared" si="2"/>
        <v>0.74796685554927467</v>
      </c>
    </row>
    <row r="7" spans="1:20" x14ac:dyDescent="0.35">
      <c r="A7">
        <v>416</v>
      </c>
      <c r="B7">
        <v>0</v>
      </c>
      <c r="C7">
        <v>0.54166999999999998</v>
      </c>
      <c r="D7">
        <v>4</v>
      </c>
      <c r="E7">
        <v>1.008846799283809</v>
      </c>
      <c r="F7">
        <f t="shared" si="0"/>
        <v>1.0989234839999995</v>
      </c>
      <c r="G7">
        <f t="shared" si="1"/>
        <v>8.1138091294599805E-3</v>
      </c>
      <c r="H7">
        <f t="shared" si="2"/>
        <v>7.5670890224863702E-2</v>
      </c>
    </row>
    <row r="8" spans="1:20" x14ac:dyDescent="0.35">
      <c r="A8">
        <v>450</v>
      </c>
      <c r="B8">
        <v>30.084992784992799</v>
      </c>
      <c r="C8">
        <v>0.64063000000000003</v>
      </c>
      <c r="D8">
        <v>2</v>
      </c>
      <c r="E8">
        <v>0.66897111723855396</v>
      </c>
      <c r="F8">
        <f t="shared" si="0"/>
        <v>0.66708568234920584</v>
      </c>
      <c r="G8">
        <f t="shared" si="1"/>
        <v>3.5548647219711363E-6</v>
      </c>
      <c r="H8">
        <f t="shared" si="2"/>
        <v>4.1980366872223897E-3</v>
      </c>
    </row>
    <row r="9" spans="1:20" x14ac:dyDescent="0.35">
      <c r="A9">
        <v>674</v>
      </c>
      <c r="B9">
        <v>0</v>
      </c>
      <c r="C9">
        <v>0.69642999999999999</v>
      </c>
      <c r="D9">
        <v>0</v>
      </c>
      <c r="E9">
        <v>1.1608357983649453</v>
      </c>
      <c r="F9">
        <f t="shared" si="0"/>
        <v>1.4362386359999997</v>
      </c>
      <c r="G9">
        <f t="shared" si="1"/>
        <v>7.5846722977440106E-2</v>
      </c>
      <c r="H9">
        <f t="shared" si="2"/>
        <v>0.18239085465777249</v>
      </c>
    </row>
    <row r="10" spans="1:20" x14ac:dyDescent="0.35">
      <c r="A10">
        <v>829</v>
      </c>
      <c r="B10">
        <v>0</v>
      </c>
      <c r="C10">
        <v>0.61841999999999997</v>
      </c>
      <c r="D10">
        <v>7</v>
      </c>
      <c r="E10">
        <v>3.3073261398265377</v>
      </c>
      <c r="F10">
        <f t="shared" si="0"/>
        <v>3.1684925839999991</v>
      </c>
      <c r="G10">
        <f t="shared" si="1"/>
        <v>1.92747562234406E-2</v>
      </c>
      <c r="H10">
        <f t="shared" si="2"/>
        <v>6.623225303651731</v>
      </c>
    </row>
    <row r="11" spans="1:20" x14ac:dyDescent="0.35">
      <c r="A11">
        <v>1631</v>
      </c>
      <c r="B11">
        <v>0</v>
      </c>
      <c r="C11">
        <v>0.625</v>
      </c>
      <c r="D11">
        <v>0</v>
      </c>
      <c r="E11">
        <v>0.40021981684880625</v>
      </c>
      <c r="F11">
        <f t="shared" si="0"/>
        <v>0.57584999999999997</v>
      </c>
      <c r="G11">
        <f t="shared" si="1"/>
        <v>3.0845961233721849E-2</v>
      </c>
      <c r="H11">
        <f t="shared" si="2"/>
        <v>0.1112513052943068</v>
      </c>
    </row>
    <row r="12" spans="1:20" x14ac:dyDescent="0.35">
      <c r="A12">
        <v>1783</v>
      </c>
      <c r="B12">
        <v>0</v>
      </c>
      <c r="C12">
        <v>0.5</v>
      </c>
      <c r="D12">
        <v>2</v>
      </c>
      <c r="E12">
        <v>-7.062288396068972E-2</v>
      </c>
      <c r="F12">
        <f t="shared" si="0"/>
        <v>-0.16640000000000021</v>
      </c>
      <c r="G12">
        <f t="shared" si="1"/>
        <v>9.1732559568075481E-3</v>
      </c>
      <c r="H12">
        <f t="shared" si="2"/>
        <v>0.647037253870411</v>
      </c>
    </row>
    <row r="13" spans="1:20" x14ac:dyDescent="0.35">
      <c r="A13">
        <v>1897</v>
      </c>
      <c r="B13">
        <v>0</v>
      </c>
      <c r="C13">
        <v>0.65625</v>
      </c>
      <c r="D13">
        <v>2</v>
      </c>
      <c r="E13">
        <v>1.7031655253779521</v>
      </c>
      <c r="F13">
        <f t="shared" si="0"/>
        <v>1.7156624999999996</v>
      </c>
      <c r="G13">
        <f t="shared" si="1"/>
        <v>1.5617437470410111E-4</v>
      </c>
      <c r="H13">
        <f t="shared" si="2"/>
        <v>0.93974052883726633</v>
      </c>
    </row>
    <row r="15" spans="1:20" x14ac:dyDescent="0.35">
      <c r="E15">
        <v>0.73376337516511791</v>
      </c>
      <c r="G15">
        <f>SUM(G2:G14)</f>
        <v>1.9848711588816565</v>
      </c>
      <c r="H15">
        <f>SUM(H2:H14)</f>
        <v>16.167641316676562</v>
      </c>
      <c r="I15" t="s">
        <v>244</v>
      </c>
      <c r="J15">
        <f>1-G15/H15</f>
        <v>0.87723186579885926</v>
      </c>
      <c r="K15" t="s">
        <v>38</v>
      </c>
    </row>
    <row r="16" spans="1:20" x14ac:dyDescent="0.35">
      <c r="I16" t="s">
        <v>245</v>
      </c>
      <c r="J16">
        <v>0.82</v>
      </c>
    </row>
    <row r="18" spans="1:20" x14ac:dyDescent="0.35">
      <c r="A18" t="s">
        <v>1</v>
      </c>
      <c r="B18" t="s">
        <v>292</v>
      </c>
      <c r="C18" t="s">
        <v>203</v>
      </c>
      <c r="D18" t="s">
        <v>293</v>
      </c>
      <c r="E18" t="s">
        <v>294</v>
      </c>
      <c r="F18" t="s">
        <v>14</v>
      </c>
      <c r="G18" t="s">
        <v>94</v>
      </c>
      <c r="H18" t="s">
        <v>95</v>
      </c>
    </row>
    <row r="19" spans="1:20" x14ac:dyDescent="0.35">
      <c r="A19">
        <v>236</v>
      </c>
      <c r="B19">
        <v>75.112254412254401</v>
      </c>
      <c r="C19">
        <v>0.66303999999999996</v>
      </c>
      <c r="D19">
        <v>0</v>
      </c>
      <c r="E19">
        <v>-0.72923474615787853</v>
      </c>
      <c r="F19">
        <f t="shared" ref="F19:F22" si="3">-6.9524 -0.0286 *B19 + 12.0452 *C19 + 0.3817*D19</f>
        <v>-1.1141610681904757</v>
      </c>
      <c r="G19">
        <f t="shared" ref="G19:G22" si="4">(E19-F19)^2</f>
        <v>0.14816827339354269</v>
      </c>
      <c r="H19">
        <f t="shared" ref="H19:H22" si="5">(E19-E$15)^2</f>
        <v>2.1403635029946169</v>
      </c>
    </row>
    <row r="20" spans="1:20" x14ac:dyDescent="0.35">
      <c r="A20">
        <v>562</v>
      </c>
      <c r="B20">
        <v>52.954090354090397</v>
      </c>
      <c r="C20">
        <v>0.67857000000000001</v>
      </c>
      <c r="D20">
        <v>1</v>
      </c>
      <c r="E20">
        <v>0.15429360520168522</v>
      </c>
      <c r="F20">
        <f t="shared" si="3"/>
        <v>8.8324379873014502E-2</v>
      </c>
      <c r="G20">
        <f t="shared" si="4"/>
        <v>4.3519386904649305E-3</v>
      </c>
      <c r="H20">
        <f t="shared" si="5"/>
        <v>0.33578521430147362</v>
      </c>
    </row>
    <row r="21" spans="1:20" x14ac:dyDescent="0.35">
      <c r="A21">
        <v>670</v>
      </c>
      <c r="B21">
        <v>0</v>
      </c>
      <c r="C21">
        <v>0.60714000000000001</v>
      </c>
      <c r="D21">
        <v>0</v>
      </c>
      <c r="E21">
        <v>0.95954476255067878</v>
      </c>
      <c r="F21">
        <f t="shared" si="3"/>
        <v>0.36072272799999983</v>
      </c>
      <c r="G21">
        <f t="shared" si="4"/>
        <v>0.35858782906341452</v>
      </c>
      <c r="H21">
        <f t="shared" si="5"/>
        <v>5.0977234889748702E-2</v>
      </c>
    </row>
    <row r="22" spans="1:20" x14ac:dyDescent="0.35">
      <c r="A22">
        <v>1634</v>
      </c>
      <c r="B22">
        <v>0</v>
      </c>
      <c r="C22">
        <v>0.65625</v>
      </c>
      <c r="D22">
        <v>2</v>
      </c>
      <c r="E22">
        <v>1.6714015106945102</v>
      </c>
      <c r="F22">
        <f t="shared" si="3"/>
        <v>1.7156624999999996</v>
      </c>
      <c r="G22">
        <f t="shared" si="4"/>
        <v>1.9590351743006555E-3</v>
      </c>
      <c r="H22">
        <f t="shared" si="5"/>
        <v>0.87916527319903492</v>
      </c>
    </row>
    <row r="23" spans="1:20" x14ac:dyDescent="0.35">
      <c r="T23" s="4" t="s">
        <v>578</v>
      </c>
    </row>
    <row r="24" spans="1:20" x14ac:dyDescent="0.35">
      <c r="G24">
        <f>SUM(G19:G23)</f>
        <v>0.51306707632172277</v>
      </c>
      <c r="H24">
        <f>SUM(H19:H23)</f>
        <v>3.4062912253848738</v>
      </c>
    </row>
    <row r="26" spans="1:20" x14ac:dyDescent="0.35">
      <c r="G26" t="s">
        <v>96</v>
      </c>
      <c r="H26">
        <f>1-G24/H24</f>
        <v>0.84937662625609711</v>
      </c>
    </row>
    <row r="45" spans="20:20" x14ac:dyDescent="0.35">
      <c r="T45" s="4" t="s">
        <v>579</v>
      </c>
    </row>
    <row r="68" spans="20:20" x14ac:dyDescent="0.35">
      <c r="T68" s="4" t="s">
        <v>580</v>
      </c>
    </row>
    <row r="92" spans="20:20" x14ac:dyDescent="0.35">
      <c r="T92" s="4" t="s">
        <v>581</v>
      </c>
    </row>
    <row r="113" spans="20:20" x14ac:dyDescent="0.35">
      <c r="T113" s="4" t="s">
        <v>582</v>
      </c>
    </row>
    <row r="136" spans="20:20" x14ac:dyDescent="0.35">
      <c r="T136" s="4" t="s">
        <v>583</v>
      </c>
    </row>
  </sheetData>
  <sortState xmlns:xlrd2="http://schemas.microsoft.com/office/spreadsheetml/2017/richdata2" ref="A2:H13">
    <sortCondition ref="A1:A13"/>
  </sortState>
  <conditionalFormatting sqref="B16 A18:E18 G18:H18">
    <cfRule type="duplicateValues" dxfId="88" priority="1"/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136"/>
  <sheetViews>
    <sheetView workbookViewId="0">
      <selection activeCell="O52" sqref="O5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237</v>
      </c>
      <c r="C1" t="s">
        <v>20</v>
      </c>
      <c r="D1" t="s">
        <v>183</v>
      </c>
      <c r="E1" t="s">
        <v>295</v>
      </c>
      <c r="F1" t="s">
        <v>296</v>
      </c>
      <c r="G1" t="s">
        <v>297</v>
      </c>
      <c r="H1" t="s">
        <v>223</v>
      </c>
      <c r="I1" t="s">
        <v>298</v>
      </c>
      <c r="J1" t="s">
        <v>14</v>
      </c>
      <c r="K1" t="s">
        <v>94</v>
      </c>
      <c r="L1" t="s">
        <v>95</v>
      </c>
      <c r="X1" s="4" t="s">
        <v>577</v>
      </c>
    </row>
    <row r="2" spans="1:24" x14ac:dyDescent="0.35">
      <c r="A2">
        <v>29</v>
      </c>
      <c r="B2">
        <v>0</v>
      </c>
      <c r="C2">
        <v>0</v>
      </c>
      <c r="D2">
        <v>0</v>
      </c>
      <c r="E2">
        <v>93.552582974978293</v>
      </c>
      <c r="F2">
        <v>0.57735026918962595</v>
      </c>
      <c r="G2">
        <v>1</v>
      </c>
      <c r="H2">
        <v>0</v>
      </c>
      <c r="I2">
        <v>1.3402018268502642</v>
      </c>
      <c r="J2">
        <f t="shared" ref="J2:J43" si="0">-2.6515 -1.39387 *B2 +0.03987 *C2 +0.78839 *D2 + 0.00671 *E2 + 3.62673 *F2 + 0.22329 *G2-5.93667 *H2</f>
        <v>0.29342137354019648</v>
      </c>
      <c r="K2">
        <f t="shared" ref="K2:K43" si="1">(I2-J2)^2</f>
        <v>1.095749317432031</v>
      </c>
      <c r="L2">
        <f t="shared" ref="L2:L43" si="2">(I2-I$45)^2</f>
        <v>0.83989711638711995</v>
      </c>
    </row>
    <row r="3" spans="1:24" x14ac:dyDescent="0.35">
      <c r="A3">
        <v>95</v>
      </c>
      <c r="B3">
        <v>0</v>
      </c>
      <c r="C3">
        <v>22.133333333333301</v>
      </c>
      <c r="D3">
        <v>0</v>
      </c>
      <c r="E3">
        <v>42.683343160921197</v>
      </c>
      <c r="F3">
        <v>0.473461712529338</v>
      </c>
      <c r="G3">
        <v>1</v>
      </c>
      <c r="H3">
        <v>0</v>
      </c>
      <c r="I3">
        <v>-5.5956893720250367E-2</v>
      </c>
      <c r="J3">
        <f t="shared" si="0"/>
        <v>0.45776902929130592</v>
      </c>
      <c r="K3">
        <f t="shared" si="1"/>
        <v>0.26391432397407544</v>
      </c>
      <c r="L3">
        <f t="shared" si="2"/>
        <v>0.23011181264756228</v>
      </c>
      <c r="N3" t="s">
        <v>2782</v>
      </c>
    </row>
    <row r="4" spans="1:24" x14ac:dyDescent="0.35">
      <c r="A4">
        <v>105</v>
      </c>
      <c r="B4">
        <v>0</v>
      </c>
      <c r="C4">
        <v>0</v>
      </c>
      <c r="D4">
        <v>2</v>
      </c>
      <c r="E4">
        <v>25.144927032417801</v>
      </c>
      <c r="F4">
        <v>0.63807118745769897</v>
      </c>
      <c r="G4">
        <v>0</v>
      </c>
      <c r="H4">
        <v>0</v>
      </c>
      <c r="I4">
        <v>1.1466726024995326</v>
      </c>
      <c r="J4">
        <f t="shared" si="0"/>
        <v>1.4081143780759839</v>
      </c>
      <c r="K4">
        <f t="shared" si="1"/>
        <v>6.8351802016567542E-2</v>
      </c>
      <c r="L4">
        <f t="shared" si="2"/>
        <v>0.52262747448740898</v>
      </c>
      <c r="N4" t="s">
        <v>2783</v>
      </c>
    </row>
    <row r="5" spans="1:24" x14ac:dyDescent="0.35">
      <c r="A5">
        <v>108</v>
      </c>
      <c r="B5">
        <v>0</v>
      </c>
      <c r="C5">
        <v>0</v>
      </c>
      <c r="D5">
        <v>0</v>
      </c>
      <c r="E5">
        <v>42.683343160921197</v>
      </c>
      <c r="F5">
        <v>0.63807118745769897</v>
      </c>
      <c r="G5">
        <v>1</v>
      </c>
      <c r="H5">
        <v>0</v>
      </c>
      <c r="I5">
        <v>-0.73357183806150505</v>
      </c>
      <c r="J5">
        <f t="shared" si="0"/>
        <v>0.1723071502982414</v>
      </c>
      <c r="K5">
        <f t="shared" si="1"/>
        <v>0.82061674155167763</v>
      </c>
      <c r="L5">
        <f t="shared" si="2"/>
        <v>1.339377211260355</v>
      </c>
    </row>
    <row r="6" spans="1:24" x14ac:dyDescent="0.35">
      <c r="A6">
        <v>128</v>
      </c>
      <c r="B6">
        <v>0</v>
      </c>
      <c r="C6">
        <v>0</v>
      </c>
      <c r="D6">
        <v>0</v>
      </c>
      <c r="E6">
        <v>25.144927032417801</v>
      </c>
      <c r="F6">
        <v>0.52098294294770497</v>
      </c>
      <c r="G6">
        <v>0</v>
      </c>
      <c r="H6">
        <v>0</v>
      </c>
      <c r="I6">
        <v>-1.591180508154552</v>
      </c>
      <c r="J6">
        <f t="shared" si="0"/>
        <v>-0.59331307093574659</v>
      </c>
      <c r="K6">
        <f t="shared" si="1"/>
        <v>0.99573942226162659</v>
      </c>
      <c r="L6">
        <f t="shared" si="2"/>
        <v>4.0599160070183231</v>
      </c>
    </row>
    <row r="7" spans="1:24" x14ac:dyDescent="0.35">
      <c r="A7">
        <v>154</v>
      </c>
      <c r="B7">
        <v>0</v>
      </c>
      <c r="C7">
        <v>18.266666666666701</v>
      </c>
      <c r="D7">
        <v>0</v>
      </c>
      <c r="E7">
        <v>25.144927032417801</v>
      </c>
      <c r="F7">
        <v>0.48483526430247897</v>
      </c>
      <c r="G7">
        <v>0</v>
      </c>
      <c r="H7">
        <v>0</v>
      </c>
      <c r="I7">
        <v>-1.2490875980348717</v>
      </c>
      <c r="J7">
        <f t="shared" si="0"/>
        <v>3.8810584912545298E-3</v>
      </c>
      <c r="K7">
        <f t="shared" si="1"/>
        <v>1.5699304542368857</v>
      </c>
      <c r="L7">
        <f t="shared" si="2"/>
        <v>2.7983615981020598</v>
      </c>
    </row>
    <row r="8" spans="1:24" x14ac:dyDescent="0.35">
      <c r="A8">
        <v>155</v>
      </c>
      <c r="B8">
        <v>0</v>
      </c>
      <c r="C8">
        <v>18.266666666666701</v>
      </c>
      <c r="D8">
        <v>0</v>
      </c>
      <c r="E8">
        <v>42.683343160921197</v>
      </c>
      <c r="F8">
        <v>0.48483526430247897</v>
      </c>
      <c r="G8">
        <v>1</v>
      </c>
      <c r="H8">
        <v>0</v>
      </c>
      <c r="I8">
        <v>1.2222719215255529</v>
      </c>
      <c r="J8">
        <f t="shared" si="0"/>
        <v>0.34485383071351228</v>
      </c>
      <c r="K8">
        <f t="shared" si="1"/>
        <v>0.76986250608424633</v>
      </c>
      <c r="L8">
        <f t="shared" si="2"/>
        <v>0.6376487304706332</v>
      </c>
    </row>
    <row r="9" spans="1:24" x14ac:dyDescent="0.35">
      <c r="A9">
        <v>185</v>
      </c>
      <c r="B9">
        <v>0</v>
      </c>
      <c r="C9">
        <v>14.4</v>
      </c>
      <c r="D9">
        <v>2</v>
      </c>
      <c r="E9">
        <v>0</v>
      </c>
      <c r="F9">
        <v>0.5</v>
      </c>
      <c r="G9">
        <v>0</v>
      </c>
      <c r="H9">
        <v>0</v>
      </c>
      <c r="I9">
        <v>1.28325749549145</v>
      </c>
      <c r="J9">
        <f t="shared" si="0"/>
        <v>1.312773</v>
      </c>
      <c r="K9">
        <f t="shared" si="1"/>
        <v>8.7116500639423575E-4</v>
      </c>
      <c r="L9">
        <f t="shared" si="2"/>
        <v>0.73876548221531457</v>
      </c>
    </row>
    <row r="10" spans="1:24" x14ac:dyDescent="0.35">
      <c r="A10">
        <v>214</v>
      </c>
      <c r="B10">
        <v>0</v>
      </c>
      <c r="C10">
        <v>0</v>
      </c>
      <c r="D10">
        <v>0</v>
      </c>
      <c r="E10">
        <v>42.683343160921197</v>
      </c>
      <c r="F10">
        <v>0.55917336605330004</v>
      </c>
      <c r="G10">
        <v>1</v>
      </c>
      <c r="H10">
        <v>0</v>
      </c>
      <c r="I10">
        <v>0.46313637672000851</v>
      </c>
      <c r="J10">
        <f t="shared" si="0"/>
        <v>-0.11383394552373405</v>
      </c>
      <c r="K10">
        <f t="shared" si="1"/>
        <v>0.33289475275004815</v>
      </c>
      <c r="L10">
        <f t="shared" si="2"/>
        <v>1.5518525324291737E-3</v>
      </c>
    </row>
    <row r="11" spans="1:24" x14ac:dyDescent="0.35">
      <c r="A11">
        <v>331</v>
      </c>
      <c r="B11">
        <v>1</v>
      </c>
      <c r="C11">
        <v>38.571428571428598</v>
      </c>
      <c r="D11">
        <v>0</v>
      </c>
      <c r="E11">
        <v>121.51150124186699</v>
      </c>
      <c r="F11">
        <v>0.47058880897845101</v>
      </c>
      <c r="G11">
        <v>2</v>
      </c>
      <c r="H11">
        <v>0</v>
      </c>
      <c r="I11">
        <v>0.15461616003292766</v>
      </c>
      <c r="J11">
        <f t="shared" si="0"/>
        <v>0.46109358166220304</v>
      </c>
      <c r="K11">
        <f t="shared" si="1"/>
        <v>9.3928409968528637E-2</v>
      </c>
      <c r="L11">
        <f t="shared" si="2"/>
        <v>7.2429157592643859E-2</v>
      </c>
    </row>
    <row r="12" spans="1:24" x14ac:dyDescent="0.35">
      <c r="A12">
        <v>434</v>
      </c>
      <c r="B12">
        <v>0</v>
      </c>
      <c r="C12">
        <v>37.6</v>
      </c>
      <c r="D12">
        <v>0</v>
      </c>
      <c r="E12">
        <v>42.683343160921197</v>
      </c>
      <c r="F12">
        <v>0.45534180126147999</v>
      </c>
      <c r="G12">
        <v>1</v>
      </c>
      <c r="H12">
        <v>0</v>
      </c>
      <c r="I12">
        <v>1.4804946048699028</v>
      </c>
      <c r="J12">
        <f t="shared" si="0"/>
        <v>1.0087090034988286</v>
      </c>
      <c r="K12">
        <f t="shared" si="1"/>
        <v>0.22258165366106611</v>
      </c>
      <c r="L12">
        <f t="shared" si="2"/>
        <v>1.116724340764264</v>
      </c>
    </row>
    <row r="13" spans="1:24" x14ac:dyDescent="0.35">
      <c r="A13">
        <v>484</v>
      </c>
      <c r="B13">
        <v>0</v>
      </c>
      <c r="C13">
        <v>0</v>
      </c>
      <c r="D13">
        <v>0</v>
      </c>
      <c r="E13">
        <v>18.010750683030299</v>
      </c>
      <c r="F13">
        <v>0.56751390250741596</v>
      </c>
      <c r="G13">
        <v>1</v>
      </c>
      <c r="H13">
        <v>0</v>
      </c>
      <c r="I13">
        <v>-0.10454056031190451</v>
      </c>
      <c r="J13">
        <f t="shared" si="0"/>
        <v>-0.24913816727614613</v>
      </c>
      <c r="K13">
        <f t="shared" si="1"/>
        <v>2.0908467939785298E-2</v>
      </c>
      <c r="L13">
        <f t="shared" si="2"/>
        <v>0.27908332694502286</v>
      </c>
    </row>
    <row r="14" spans="1:24" x14ac:dyDescent="0.35">
      <c r="A14">
        <v>532</v>
      </c>
      <c r="B14">
        <v>0</v>
      </c>
      <c r="C14">
        <v>0</v>
      </c>
      <c r="D14">
        <v>0</v>
      </c>
      <c r="E14">
        <v>42.683343160921197</v>
      </c>
      <c r="F14">
        <v>0.54602372915256603</v>
      </c>
      <c r="G14">
        <v>1</v>
      </c>
      <c r="H14">
        <v>0</v>
      </c>
      <c r="I14">
        <v>0.83126290653322643</v>
      </c>
      <c r="J14">
        <f t="shared" si="0"/>
        <v>-0.16152412816073336</v>
      </c>
      <c r="K14">
        <f t="shared" si="1"/>
        <v>0.98562609625642572</v>
      </c>
      <c r="L14">
        <f t="shared" si="2"/>
        <v>0.16607262321815452</v>
      </c>
    </row>
    <row r="15" spans="1:24" x14ac:dyDescent="0.35">
      <c r="A15">
        <v>647</v>
      </c>
      <c r="B15">
        <v>0</v>
      </c>
      <c r="C15">
        <v>48.876190476190501</v>
      </c>
      <c r="D15">
        <v>0</v>
      </c>
      <c r="E15">
        <v>0</v>
      </c>
      <c r="F15">
        <v>0.42009336668800401</v>
      </c>
      <c r="G15">
        <v>0</v>
      </c>
      <c r="H15">
        <v>0</v>
      </c>
      <c r="I15">
        <v>1.8301951729410382</v>
      </c>
      <c r="J15">
        <f t="shared" si="0"/>
        <v>0.82075893005410028</v>
      </c>
      <c r="K15">
        <f t="shared" si="1"/>
        <v>1.018961528453697</v>
      </c>
      <c r="L15">
        <f t="shared" si="2"/>
        <v>1.9781082289971041</v>
      </c>
    </row>
    <row r="16" spans="1:24" x14ac:dyDescent="0.35">
      <c r="A16">
        <v>673</v>
      </c>
      <c r="B16">
        <v>0</v>
      </c>
      <c r="C16">
        <v>84.981818181818198</v>
      </c>
      <c r="D16">
        <v>0</v>
      </c>
      <c r="E16">
        <v>0</v>
      </c>
      <c r="F16">
        <v>0.45026801302823299</v>
      </c>
      <c r="G16">
        <v>0</v>
      </c>
      <c r="H16">
        <v>0</v>
      </c>
      <c r="I16">
        <v>2.6554413091407478</v>
      </c>
      <c r="J16">
        <f t="shared" si="0"/>
        <v>2.369725601798975</v>
      </c>
      <c r="K16">
        <f t="shared" si="1"/>
        <v>8.1633465421809603E-2</v>
      </c>
      <c r="L16">
        <f t="shared" si="2"/>
        <v>4.9804781589743836</v>
      </c>
    </row>
    <row r="17" spans="1:24" x14ac:dyDescent="0.35">
      <c r="A17">
        <v>720</v>
      </c>
      <c r="B17">
        <v>0</v>
      </c>
      <c r="C17">
        <v>84.552236652236701</v>
      </c>
      <c r="D17">
        <v>0</v>
      </c>
      <c r="E17">
        <v>159.42285535917699</v>
      </c>
      <c r="F17">
        <v>0.43386046743715401</v>
      </c>
      <c r="G17">
        <v>1</v>
      </c>
      <c r="H17">
        <v>1</v>
      </c>
      <c r="I17">
        <v>-2.5451087569524198</v>
      </c>
      <c r="J17">
        <f t="shared" si="0"/>
        <v>-2.3505601921468959</v>
      </c>
      <c r="K17">
        <f t="shared" si="1"/>
        <v>3.7849144067889112E-2</v>
      </c>
      <c r="L17">
        <f t="shared" si="2"/>
        <v>8.8140796692890646</v>
      </c>
    </row>
    <row r="18" spans="1:24" x14ac:dyDescent="0.35">
      <c r="A18">
        <v>913</v>
      </c>
      <c r="B18">
        <v>0</v>
      </c>
      <c r="C18">
        <v>58.887107337107302</v>
      </c>
      <c r="D18">
        <v>2</v>
      </c>
      <c r="E18">
        <v>61.166428398478303</v>
      </c>
      <c r="F18">
        <v>0.43854284739145499</v>
      </c>
      <c r="G18">
        <v>2</v>
      </c>
      <c r="H18">
        <v>1</v>
      </c>
      <c r="I18">
        <v>-2.0283083339999681</v>
      </c>
      <c r="J18">
        <f t="shared" si="0"/>
        <v>-2.2160777949957313</v>
      </c>
      <c r="K18">
        <f t="shared" si="1"/>
        <v>3.5257370482639439E-2</v>
      </c>
      <c r="L18">
        <f t="shared" si="2"/>
        <v>6.0125548480529911</v>
      </c>
    </row>
    <row r="19" spans="1:24" x14ac:dyDescent="0.35">
      <c r="A19">
        <v>978</v>
      </c>
      <c r="B19">
        <v>1</v>
      </c>
      <c r="C19">
        <v>0</v>
      </c>
      <c r="D19">
        <v>0</v>
      </c>
      <c r="E19">
        <v>292.22996925852601</v>
      </c>
      <c r="F19">
        <v>0.43514065304058602</v>
      </c>
      <c r="G19">
        <v>1</v>
      </c>
      <c r="H19">
        <v>0</v>
      </c>
      <c r="I19">
        <v>-2.3212301009563063E-3</v>
      </c>
      <c r="J19">
        <f t="shared" si="0"/>
        <v>-0.28307924567340614</v>
      </c>
      <c r="K19">
        <f t="shared" si="1"/>
        <v>7.8825063308179982E-2</v>
      </c>
      <c r="L19">
        <f t="shared" si="2"/>
        <v>0.1815305723941141</v>
      </c>
    </row>
    <row r="20" spans="1:24" x14ac:dyDescent="0.35">
      <c r="A20">
        <v>1140</v>
      </c>
      <c r="B20">
        <v>0</v>
      </c>
      <c r="C20">
        <v>0</v>
      </c>
      <c r="D20">
        <v>0</v>
      </c>
      <c r="E20">
        <v>25.144927032417801</v>
      </c>
      <c r="F20">
        <v>1</v>
      </c>
      <c r="G20">
        <v>0</v>
      </c>
      <c r="H20">
        <v>0</v>
      </c>
      <c r="I20">
        <v>1.5206909946462415</v>
      </c>
      <c r="J20">
        <f t="shared" si="0"/>
        <v>1.1439524603875233</v>
      </c>
      <c r="K20">
        <f t="shared" si="1"/>
        <v>0.14193192319540737</v>
      </c>
      <c r="L20">
        <f t="shared" si="2"/>
        <v>1.2032953040241481</v>
      </c>
    </row>
    <row r="21" spans="1:24" x14ac:dyDescent="0.35">
      <c r="A21">
        <v>1188</v>
      </c>
      <c r="B21">
        <v>2</v>
      </c>
      <c r="C21">
        <v>207.27097150785201</v>
      </c>
      <c r="D21">
        <v>1</v>
      </c>
      <c r="E21">
        <v>78.204058577346103</v>
      </c>
      <c r="F21">
        <v>0.444124521132509</v>
      </c>
      <c r="G21">
        <v>0</v>
      </c>
      <c r="H21">
        <v>0</v>
      </c>
      <c r="I21">
        <v>5.8719125757453074</v>
      </c>
      <c r="J21">
        <f t="shared" si="0"/>
        <v>5.7485125915989581</v>
      </c>
      <c r="K21">
        <f t="shared" si="1"/>
        <v>1.5227556087319268E-2</v>
      </c>
      <c r="L21">
        <f t="shared" si="2"/>
        <v>29.682553718034498</v>
      </c>
    </row>
    <row r="22" spans="1:24" x14ac:dyDescent="0.35">
      <c r="A22">
        <v>1208</v>
      </c>
      <c r="B22">
        <v>1</v>
      </c>
      <c r="C22">
        <v>46.628571428571398</v>
      </c>
      <c r="D22">
        <v>0</v>
      </c>
      <c r="E22">
        <v>132.511389129473</v>
      </c>
      <c r="F22">
        <v>0.47112529376608198</v>
      </c>
      <c r="G22">
        <v>2</v>
      </c>
      <c r="H22">
        <v>0</v>
      </c>
      <c r="I22">
        <v>0.25327458259871216</v>
      </c>
      <c r="J22">
        <f t="shared" si="0"/>
        <v>0.85808680057616793</v>
      </c>
      <c r="K22">
        <f t="shared" si="1"/>
        <v>0.36579781901480946</v>
      </c>
      <c r="L22">
        <f t="shared" si="2"/>
        <v>2.9059419004735906E-2</v>
      </c>
    </row>
    <row r="23" spans="1:24" x14ac:dyDescent="0.35">
      <c r="A23">
        <v>1496</v>
      </c>
      <c r="B23">
        <v>0</v>
      </c>
      <c r="C23">
        <v>0</v>
      </c>
      <c r="D23">
        <v>0</v>
      </c>
      <c r="E23">
        <v>42.683343160921197</v>
      </c>
      <c r="F23">
        <v>0.70710678118654802</v>
      </c>
      <c r="G23">
        <v>1</v>
      </c>
      <c r="H23">
        <v>0</v>
      </c>
      <c r="I23">
        <v>1.5286948649321062</v>
      </c>
      <c r="J23">
        <f t="shared" si="0"/>
        <v>0.42268060914246997</v>
      </c>
      <c r="K23">
        <f t="shared" si="1"/>
        <v>1.2232675340099028</v>
      </c>
      <c r="L23">
        <f t="shared" si="2"/>
        <v>1.2209190278090487</v>
      </c>
      <c r="X23" s="4" t="s">
        <v>578</v>
      </c>
    </row>
    <row r="24" spans="1:24" x14ac:dyDescent="0.35">
      <c r="A24">
        <v>1524</v>
      </c>
      <c r="B24">
        <v>1</v>
      </c>
      <c r="C24">
        <v>26.647619047618999</v>
      </c>
      <c r="D24">
        <v>0</v>
      </c>
      <c r="E24">
        <v>67.828270193338994</v>
      </c>
      <c r="F24">
        <v>0.47828116140447902</v>
      </c>
      <c r="G24">
        <v>1</v>
      </c>
      <c r="H24">
        <v>0</v>
      </c>
      <c r="I24">
        <v>-0.34923427665312312</v>
      </c>
      <c r="J24">
        <f t="shared" si="0"/>
        <v>-0.56991509907365967</v>
      </c>
      <c r="K24">
        <f t="shared" si="1"/>
        <v>4.8700025384204385E-2</v>
      </c>
      <c r="L24">
        <f t="shared" si="2"/>
        <v>0.59749358760645754</v>
      </c>
    </row>
    <row r="25" spans="1:24" x14ac:dyDescent="0.35">
      <c r="A25">
        <v>1550</v>
      </c>
      <c r="B25">
        <v>0</v>
      </c>
      <c r="C25">
        <v>0</v>
      </c>
      <c r="D25">
        <v>0</v>
      </c>
      <c r="E25">
        <v>42.683343160921197</v>
      </c>
      <c r="F25">
        <v>1</v>
      </c>
      <c r="G25">
        <v>1</v>
      </c>
      <c r="H25">
        <v>0</v>
      </c>
      <c r="I25">
        <v>0.97021678265636035</v>
      </c>
      <c r="J25">
        <f t="shared" si="0"/>
        <v>1.4849252326097808</v>
      </c>
      <c r="K25">
        <f t="shared" si="1"/>
        <v>0.26492478845345274</v>
      </c>
      <c r="L25">
        <f t="shared" si="2"/>
        <v>0.29863379493231867</v>
      </c>
    </row>
    <row r="26" spans="1:24" x14ac:dyDescent="0.35">
      <c r="A26">
        <v>1552</v>
      </c>
      <c r="B26">
        <v>0</v>
      </c>
      <c r="C26">
        <v>0</v>
      </c>
      <c r="D26">
        <v>0</v>
      </c>
      <c r="E26">
        <v>42.683343160921197</v>
      </c>
      <c r="F26">
        <v>0.57735026918962595</v>
      </c>
      <c r="G26">
        <v>1</v>
      </c>
      <c r="H26">
        <v>0</v>
      </c>
      <c r="I26">
        <v>-0.43387431950640876</v>
      </c>
      <c r="J26">
        <f t="shared" si="0"/>
        <v>-4.7911225612126795E-2</v>
      </c>
      <c r="K26">
        <f t="shared" si="1"/>
        <v>0.14896750984844631</v>
      </c>
      <c r="L26">
        <f t="shared" si="2"/>
        <v>0.73550715315567639</v>
      </c>
    </row>
    <row r="27" spans="1:24" x14ac:dyDescent="0.35">
      <c r="A27">
        <v>1553</v>
      </c>
      <c r="B27">
        <v>0</v>
      </c>
      <c r="C27">
        <v>0</v>
      </c>
      <c r="D27">
        <v>0</v>
      </c>
      <c r="E27">
        <v>25.144927032417801</v>
      </c>
      <c r="F27">
        <v>0.57735026918962595</v>
      </c>
      <c r="G27">
        <v>0</v>
      </c>
      <c r="H27">
        <v>0</v>
      </c>
      <c r="I27">
        <v>0.38688521724603886</v>
      </c>
      <c r="J27">
        <f t="shared" si="0"/>
        <v>-0.38888399783438432</v>
      </c>
      <c r="K27">
        <f t="shared" si="1"/>
        <v>0.60181787506649587</v>
      </c>
      <c r="L27">
        <f t="shared" si="2"/>
        <v>1.3584826736432597E-3</v>
      </c>
    </row>
    <row r="28" spans="1:24" x14ac:dyDescent="0.35">
      <c r="A28">
        <v>1610</v>
      </c>
      <c r="B28">
        <v>0</v>
      </c>
      <c r="C28">
        <v>0</v>
      </c>
      <c r="D28">
        <v>0</v>
      </c>
      <c r="E28">
        <v>42.683343160921197</v>
      </c>
      <c r="F28">
        <v>0.63807118745769897</v>
      </c>
      <c r="G28">
        <v>1</v>
      </c>
      <c r="H28">
        <v>0</v>
      </c>
      <c r="I28">
        <v>-0.13194642706963089</v>
      </c>
      <c r="J28">
        <f t="shared" si="0"/>
        <v>0.1723071502982414</v>
      </c>
      <c r="K28">
        <f t="shared" si="1"/>
        <v>9.2570239341147845E-2</v>
      </c>
      <c r="L28">
        <f t="shared" si="2"/>
        <v>0.3087905361860534</v>
      </c>
    </row>
    <row r="29" spans="1:24" x14ac:dyDescent="0.35">
      <c r="A29">
        <v>1613</v>
      </c>
      <c r="B29">
        <v>0</v>
      </c>
      <c r="C29">
        <v>0</v>
      </c>
      <c r="D29">
        <v>0</v>
      </c>
      <c r="E29">
        <v>42.683343160921197</v>
      </c>
      <c r="F29">
        <v>0.60355339059327395</v>
      </c>
      <c r="G29">
        <v>1</v>
      </c>
      <c r="H29">
        <v>0</v>
      </c>
      <c r="I29">
        <v>-0.35016654513978018</v>
      </c>
      <c r="J29">
        <f t="shared" si="0"/>
        <v>4.7120420876125557E-2</v>
      </c>
      <c r="K29">
        <f t="shared" si="1"/>
        <v>0.15783693336612345</v>
      </c>
      <c r="L29">
        <f t="shared" si="2"/>
        <v>0.59893570110198457</v>
      </c>
    </row>
    <row r="30" spans="1:24" x14ac:dyDescent="0.35">
      <c r="A30">
        <v>1614</v>
      </c>
      <c r="B30">
        <v>0</v>
      </c>
      <c r="C30">
        <v>0</v>
      </c>
      <c r="D30">
        <v>0</v>
      </c>
      <c r="E30">
        <v>42.683343160921197</v>
      </c>
      <c r="F30">
        <v>0.58284271247461905</v>
      </c>
      <c r="G30">
        <v>1</v>
      </c>
      <c r="H30">
        <v>0</v>
      </c>
      <c r="I30">
        <v>-8.0240875394923972E-2</v>
      </c>
      <c r="J30">
        <f t="shared" si="0"/>
        <v>-2.7991616777144124E-2</v>
      </c>
      <c r="K30">
        <f t="shared" si="1"/>
        <v>2.7299850261076415E-3</v>
      </c>
      <c r="L30">
        <f t="shared" si="2"/>
        <v>0.25399956239172894</v>
      </c>
    </row>
    <row r="31" spans="1:24" x14ac:dyDescent="0.35">
      <c r="A31">
        <v>1615</v>
      </c>
      <c r="B31">
        <v>0</v>
      </c>
      <c r="C31">
        <v>14.4</v>
      </c>
      <c r="D31">
        <v>0</v>
      </c>
      <c r="E31">
        <v>0</v>
      </c>
      <c r="F31">
        <v>0.5</v>
      </c>
      <c r="G31">
        <v>0</v>
      </c>
      <c r="H31">
        <v>0</v>
      </c>
      <c r="I31">
        <v>-0.49229075780491005</v>
      </c>
      <c r="J31">
        <f t="shared" si="0"/>
        <v>-0.2640070000000001</v>
      </c>
      <c r="K31">
        <f t="shared" si="1"/>
        <v>5.211347407753078E-2</v>
      </c>
      <c r="L31">
        <f t="shared" si="2"/>
        <v>0.83911751051830774</v>
      </c>
    </row>
    <row r="32" spans="1:24" x14ac:dyDescent="0.35">
      <c r="A32">
        <v>1656</v>
      </c>
      <c r="B32">
        <v>0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0.49243426454682915</v>
      </c>
      <c r="J32">
        <f t="shared" si="0"/>
        <v>0.97522999999999982</v>
      </c>
      <c r="K32">
        <f t="shared" si="1"/>
        <v>0.23309172217176796</v>
      </c>
      <c r="L32">
        <f t="shared" si="2"/>
        <v>4.7185149399496112E-3</v>
      </c>
    </row>
    <row r="33" spans="1:24" x14ac:dyDescent="0.35">
      <c r="A33">
        <v>1661</v>
      </c>
      <c r="B33">
        <v>0</v>
      </c>
      <c r="C33">
        <v>0</v>
      </c>
      <c r="D33">
        <v>1</v>
      </c>
      <c r="E33">
        <v>25.144927032417801</v>
      </c>
      <c r="F33">
        <v>0.70710678118654802</v>
      </c>
      <c r="G33">
        <v>0</v>
      </c>
      <c r="H33">
        <v>0</v>
      </c>
      <c r="I33">
        <v>1.7723694448876304</v>
      </c>
      <c r="J33">
        <f t="shared" si="0"/>
        <v>0.87009783692021259</v>
      </c>
      <c r="K33">
        <f t="shared" si="1"/>
        <v>0.81409405454410966</v>
      </c>
      <c r="L33">
        <f t="shared" si="2"/>
        <v>1.8187937809345645</v>
      </c>
    </row>
    <row r="34" spans="1:24" x14ac:dyDescent="0.35">
      <c r="A34">
        <v>1734</v>
      </c>
      <c r="B34">
        <v>0</v>
      </c>
      <c r="C34">
        <v>0</v>
      </c>
      <c r="D34">
        <v>0</v>
      </c>
      <c r="E34">
        <v>42.683343160921197</v>
      </c>
      <c r="F34">
        <v>0.56751390250741596</v>
      </c>
      <c r="G34">
        <v>1</v>
      </c>
      <c r="H34">
        <v>0</v>
      </c>
      <c r="I34">
        <v>-0.23025114151888793</v>
      </c>
      <c r="J34">
        <f t="shared" si="0"/>
        <v>-8.3585071749498585E-2</v>
      </c>
      <c r="K34">
        <f t="shared" si="1"/>
        <v>2.1510936021599383E-2</v>
      </c>
      <c r="L34">
        <f t="shared" si="2"/>
        <v>0.42770809802797405</v>
      </c>
    </row>
    <row r="35" spans="1:24" x14ac:dyDescent="0.35">
      <c r="A35">
        <v>1739</v>
      </c>
      <c r="B35">
        <v>0</v>
      </c>
      <c r="C35">
        <v>0</v>
      </c>
      <c r="D35">
        <v>0</v>
      </c>
      <c r="E35">
        <v>25.144927032417801</v>
      </c>
      <c r="F35">
        <v>0.56751390250741596</v>
      </c>
      <c r="G35">
        <v>0</v>
      </c>
      <c r="H35">
        <v>0</v>
      </c>
      <c r="I35">
        <v>-0.16528054641883827</v>
      </c>
      <c r="J35">
        <f t="shared" si="0"/>
        <v>-0.42455784397175611</v>
      </c>
      <c r="K35">
        <f t="shared" si="1"/>
        <v>6.7224717026344291E-2</v>
      </c>
      <c r="L35">
        <f t="shared" si="2"/>
        <v>0.34694852287729616</v>
      </c>
    </row>
    <row r="36" spans="1:24" x14ac:dyDescent="0.35">
      <c r="A36">
        <v>1914</v>
      </c>
      <c r="B36">
        <v>0</v>
      </c>
      <c r="C36">
        <v>26.323809523809501</v>
      </c>
      <c r="D36">
        <v>1</v>
      </c>
      <c r="E36">
        <v>67.828270193338994</v>
      </c>
      <c r="F36">
        <v>0.48250391723345498</v>
      </c>
      <c r="G36">
        <v>1</v>
      </c>
      <c r="H36">
        <v>0</v>
      </c>
      <c r="I36">
        <v>0.70388793722477772</v>
      </c>
      <c r="J36">
        <f t="shared" si="0"/>
        <v>1.6147494104596778</v>
      </c>
      <c r="K36">
        <f t="shared" si="1"/>
        <v>0.82966862342365255</v>
      </c>
      <c r="L36">
        <f t="shared" si="2"/>
        <v>7.8481288279192277E-2</v>
      </c>
    </row>
    <row r="37" spans="1:24" x14ac:dyDescent="0.35">
      <c r="A37">
        <v>1925</v>
      </c>
      <c r="B37">
        <v>0</v>
      </c>
      <c r="C37">
        <v>39.688888888888897</v>
      </c>
      <c r="D37">
        <v>0</v>
      </c>
      <c r="E37">
        <v>42.683343160921197</v>
      </c>
      <c r="F37">
        <v>0.44808417480931201</v>
      </c>
      <c r="G37">
        <v>1</v>
      </c>
      <c r="H37">
        <v>0</v>
      </c>
      <c r="I37">
        <v>0.80208576779416152</v>
      </c>
      <c r="J37">
        <f t="shared" si="0"/>
        <v>1.0656715519159576</v>
      </c>
      <c r="K37">
        <f t="shared" si="1"/>
        <v>6.94774655911021E-2</v>
      </c>
      <c r="L37">
        <f t="shared" si="2"/>
        <v>0.14314338827171749</v>
      </c>
    </row>
    <row r="38" spans="1:24" x14ac:dyDescent="0.35">
      <c r="A38">
        <v>1937</v>
      </c>
      <c r="B38">
        <v>0</v>
      </c>
      <c r="C38">
        <v>34.6095238095238</v>
      </c>
      <c r="D38">
        <v>0</v>
      </c>
      <c r="E38">
        <v>16.785529548130299</v>
      </c>
      <c r="F38">
        <v>0.451484226835344</v>
      </c>
      <c r="G38">
        <v>0</v>
      </c>
      <c r="H38">
        <v>0</v>
      </c>
      <c r="I38">
        <v>-0.45441495711039792</v>
      </c>
      <c r="J38">
        <f t="shared" si="0"/>
        <v>0.47842400754421543</v>
      </c>
      <c r="K38">
        <f t="shared" si="1"/>
        <v>0.87018853397789098</v>
      </c>
      <c r="L38">
        <f t="shared" si="2"/>
        <v>0.77116107656456623</v>
      </c>
    </row>
    <row r="39" spans="1:24" x14ac:dyDescent="0.35">
      <c r="A39">
        <v>2023</v>
      </c>
      <c r="B39">
        <v>0</v>
      </c>
      <c r="C39">
        <v>0</v>
      </c>
      <c r="D39">
        <v>0</v>
      </c>
      <c r="E39">
        <v>25.144927032417801</v>
      </c>
      <c r="F39">
        <v>0.56161208249809003</v>
      </c>
      <c r="G39">
        <v>0</v>
      </c>
      <c r="H39">
        <v>0</v>
      </c>
      <c r="I39">
        <v>-0.60577053161690664</v>
      </c>
      <c r="J39">
        <f t="shared" si="0"/>
        <v>-0.44596215165417874</v>
      </c>
      <c r="K39">
        <f t="shared" si="1"/>
        <v>2.553871830631161E-2</v>
      </c>
      <c r="L39">
        <f t="shared" si="2"/>
        <v>1.0598977353720072</v>
      </c>
    </row>
    <row r="40" spans="1:24" x14ac:dyDescent="0.35">
      <c r="A40">
        <v>2055</v>
      </c>
      <c r="B40">
        <v>0</v>
      </c>
      <c r="C40">
        <v>26.647619047618999</v>
      </c>
      <c r="D40">
        <v>0</v>
      </c>
      <c r="E40">
        <v>25.144927032417801</v>
      </c>
      <c r="F40">
        <v>0.47828116140447902</v>
      </c>
      <c r="G40">
        <v>0</v>
      </c>
      <c r="H40">
        <v>0</v>
      </c>
      <c r="I40">
        <v>-0.68529463803931634</v>
      </c>
      <c r="J40">
        <f t="shared" si="0"/>
        <v>0.31425966831655927</v>
      </c>
      <c r="K40">
        <f t="shared" si="1"/>
        <v>0.99910881135457563</v>
      </c>
      <c r="L40">
        <f t="shared" si="2"/>
        <v>1.2299640771019442</v>
      </c>
    </row>
    <row r="41" spans="1:24" x14ac:dyDescent="0.35">
      <c r="A41">
        <v>2079</v>
      </c>
      <c r="B41">
        <v>0</v>
      </c>
      <c r="C41">
        <v>30.514285714285698</v>
      </c>
      <c r="D41">
        <v>2</v>
      </c>
      <c r="E41">
        <v>0</v>
      </c>
      <c r="F41">
        <v>0.46983773027576697</v>
      </c>
      <c r="G41">
        <v>0</v>
      </c>
      <c r="H41">
        <v>0</v>
      </c>
      <c r="I41">
        <v>1.9001783483799208</v>
      </c>
      <c r="J41">
        <f t="shared" si="0"/>
        <v>1.8458591629516032</v>
      </c>
      <c r="K41">
        <f t="shared" si="1"/>
        <v>2.9505739055959508E-3</v>
      </c>
      <c r="L41">
        <f t="shared" si="2"/>
        <v>2.179861877759496</v>
      </c>
    </row>
    <row r="42" spans="1:24" x14ac:dyDescent="0.35">
      <c r="A42">
        <v>2080</v>
      </c>
      <c r="B42">
        <v>0</v>
      </c>
      <c r="C42">
        <v>30.514285714285698</v>
      </c>
      <c r="D42">
        <v>0</v>
      </c>
      <c r="E42">
        <v>0</v>
      </c>
      <c r="F42">
        <v>0.46983773027576597</v>
      </c>
      <c r="G42">
        <v>0</v>
      </c>
      <c r="H42">
        <v>0</v>
      </c>
      <c r="I42">
        <v>1.2540926509310979</v>
      </c>
      <c r="J42">
        <f t="shared" si="0"/>
        <v>0.26907916295159962</v>
      </c>
      <c r="K42">
        <f t="shared" si="1"/>
        <v>0.97025157150153718</v>
      </c>
      <c r="L42">
        <f t="shared" si="2"/>
        <v>0.68948084639354967</v>
      </c>
    </row>
    <row r="43" spans="1:24" x14ac:dyDescent="0.35">
      <c r="A43">
        <v>2083</v>
      </c>
      <c r="B43">
        <v>1</v>
      </c>
      <c r="C43">
        <v>30.514285714285698</v>
      </c>
      <c r="D43">
        <v>0</v>
      </c>
      <c r="E43">
        <v>110.51161335426001</v>
      </c>
      <c r="F43">
        <v>0.46983773027576597</v>
      </c>
      <c r="G43">
        <v>2</v>
      </c>
      <c r="H43">
        <v>0</v>
      </c>
      <c r="I43">
        <v>0.22176524940379405</v>
      </c>
      <c r="J43">
        <f t="shared" si="0"/>
        <v>6.3322088558684042E-2</v>
      </c>
      <c r="K43">
        <f t="shared" si="1"/>
        <v>2.5104235218589403E-2</v>
      </c>
      <c r="L43">
        <f t="shared" si="2"/>
        <v>4.0794937888909102E-2</v>
      </c>
    </row>
    <row r="45" spans="1:24" x14ac:dyDescent="0.35">
      <c r="I45">
        <v>0.4237428171901923</v>
      </c>
      <c r="K45">
        <f>SUM(K2:K44)</f>
        <v>16.537597310787604</v>
      </c>
      <c r="L45">
        <f>SUM(L2:L44)</f>
        <v>79.329936153198702</v>
      </c>
      <c r="M45" t="s">
        <v>244</v>
      </c>
      <c r="N45">
        <f>1-K45/L45</f>
        <v>0.79153396419164035</v>
      </c>
      <c r="O45" t="s">
        <v>72</v>
      </c>
      <c r="X45" s="4" t="s">
        <v>579</v>
      </c>
    </row>
    <row r="46" spans="1:24" x14ac:dyDescent="0.35">
      <c r="M46" t="s">
        <v>245</v>
      </c>
      <c r="N46">
        <v>0.71</v>
      </c>
    </row>
    <row r="48" spans="1:24" x14ac:dyDescent="0.35">
      <c r="A48" t="s">
        <v>1</v>
      </c>
      <c r="B48" t="s">
        <v>237</v>
      </c>
      <c r="C48" t="s">
        <v>20</v>
      </c>
      <c r="D48" t="s">
        <v>183</v>
      </c>
      <c r="E48" t="s">
        <v>295</v>
      </c>
      <c r="F48" t="s">
        <v>296</v>
      </c>
      <c r="G48" t="s">
        <v>297</v>
      </c>
      <c r="H48" t="s">
        <v>223</v>
      </c>
      <c r="I48" t="s">
        <v>298</v>
      </c>
      <c r="J48" t="s">
        <v>14</v>
      </c>
      <c r="K48" t="s">
        <v>94</v>
      </c>
      <c r="L48" t="s">
        <v>95</v>
      </c>
    </row>
    <row r="49" spans="1:12" x14ac:dyDescent="0.35">
      <c r="A49">
        <v>20</v>
      </c>
      <c r="B49">
        <v>0</v>
      </c>
      <c r="C49">
        <v>22.457142857142902</v>
      </c>
      <c r="D49">
        <v>0</v>
      </c>
      <c r="E49">
        <v>10.9998878876064</v>
      </c>
      <c r="F49">
        <v>0.49148145657226699</v>
      </c>
      <c r="G49">
        <v>0</v>
      </c>
      <c r="H49">
        <v>0</v>
      </c>
      <c r="I49">
        <v>-0.52998611636896387</v>
      </c>
      <c r="J49">
        <f t="shared" ref="J49:J62" si="3">-2.6515 -1.39387 *B49 +0.03987 *C49 +0.78839 *D49 + 0.00671 *E49 + 3.62673 *F49 + 0.22329 *G49-5.93667 *H49</f>
        <v>0.10014607643446416</v>
      </c>
      <c r="K49">
        <f t="shared" ref="K49:K62" si="4">(I49-J49)^2</f>
        <v>0.39706658040725656</v>
      </c>
      <c r="L49">
        <f t="shared" ref="L49:L62" si="5">(I49-I$45)^2</f>
        <v>0.90959887870788525</v>
      </c>
    </row>
    <row r="50" spans="1:12" x14ac:dyDescent="0.35">
      <c r="A50">
        <v>187</v>
      </c>
      <c r="B50">
        <v>0</v>
      </c>
      <c r="C50">
        <v>14.4</v>
      </c>
      <c r="D50">
        <v>0</v>
      </c>
      <c r="E50">
        <v>16.785529548130299</v>
      </c>
      <c r="F50">
        <v>0.5</v>
      </c>
      <c r="G50">
        <v>0</v>
      </c>
      <c r="H50">
        <v>0</v>
      </c>
      <c r="I50">
        <v>-0.37947099343508128</v>
      </c>
      <c r="J50">
        <f t="shared" si="3"/>
        <v>-0.15137609673204588</v>
      </c>
      <c r="K50">
        <f t="shared" si="4"/>
        <v>5.202728190196839E-2</v>
      </c>
      <c r="L50">
        <f t="shared" si="5"/>
        <v>0.64515242557917274</v>
      </c>
    </row>
    <row r="51" spans="1:12" x14ac:dyDescent="0.35">
      <c r="A51">
        <v>219</v>
      </c>
      <c r="B51">
        <v>0</v>
      </c>
      <c r="C51">
        <v>0</v>
      </c>
      <c r="D51">
        <v>0</v>
      </c>
      <c r="E51">
        <v>42.683343160921197</v>
      </c>
      <c r="F51">
        <v>0.55177669529663698</v>
      </c>
      <c r="G51">
        <v>1</v>
      </c>
      <c r="H51">
        <v>0</v>
      </c>
      <c r="I51">
        <v>0.36253957957908245</v>
      </c>
      <c r="J51">
        <f t="shared" si="3"/>
        <v>-0.14065967325704687</v>
      </c>
      <c r="K51">
        <f t="shared" si="4"/>
        <v>0.25320948805483878</v>
      </c>
      <c r="L51">
        <f t="shared" si="5"/>
        <v>3.7458362940819712E-3</v>
      </c>
    </row>
    <row r="52" spans="1:12" x14ac:dyDescent="0.35">
      <c r="A52">
        <v>302</v>
      </c>
      <c r="B52">
        <v>1</v>
      </c>
      <c r="C52">
        <v>30.1904761904762</v>
      </c>
      <c r="D52">
        <v>0</v>
      </c>
      <c r="E52">
        <v>31.059355769715498</v>
      </c>
      <c r="F52">
        <v>0.47532188576240603</v>
      </c>
      <c r="G52">
        <v>0</v>
      </c>
      <c r="H52">
        <v>0</v>
      </c>
      <c r="I52">
        <v>-1.2029977371934093</v>
      </c>
      <c r="J52">
        <f t="shared" si="3"/>
        <v>-0.9094032943198318</v>
      </c>
      <c r="K52">
        <f t="shared" si="4"/>
        <v>8.6197696886246358E-2</v>
      </c>
      <c r="L52">
        <f t="shared" si="5"/>
        <v>2.6462848312762675</v>
      </c>
    </row>
    <row r="53" spans="1:12" x14ac:dyDescent="0.35">
      <c r="A53">
        <v>365</v>
      </c>
      <c r="B53">
        <v>0</v>
      </c>
      <c r="C53">
        <v>22.133333333333301</v>
      </c>
      <c r="D53">
        <v>0</v>
      </c>
      <c r="E53">
        <v>85.366686321842394</v>
      </c>
      <c r="F53">
        <v>0.473461712529338</v>
      </c>
      <c r="G53">
        <v>2</v>
      </c>
      <c r="H53">
        <v>0</v>
      </c>
      <c r="I53">
        <v>1.4760415597092318</v>
      </c>
      <c r="J53">
        <f t="shared" si="3"/>
        <v>0.96746426190108714</v>
      </c>
      <c r="K53">
        <f t="shared" si="4"/>
        <v>0.25865086784583424</v>
      </c>
      <c r="L53">
        <f t="shared" si="5"/>
        <v>1.1073326435071518</v>
      </c>
    </row>
    <row r="54" spans="1:12" x14ac:dyDescent="0.35">
      <c r="A54">
        <v>369</v>
      </c>
      <c r="B54">
        <v>0</v>
      </c>
      <c r="C54">
        <v>0</v>
      </c>
      <c r="D54">
        <v>1</v>
      </c>
      <c r="E54">
        <v>25.144927032417801</v>
      </c>
      <c r="F54">
        <v>0.63807118745769897</v>
      </c>
      <c r="G54">
        <v>0</v>
      </c>
      <c r="H54">
        <v>0</v>
      </c>
      <c r="I54">
        <v>1.6262196905187958</v>
      </c>
      <c r="J54">
        <f t="shared" si="3"/>
        <v>0.61972437807598402</v>
      </c>
      <c r="K54">
        <f t="shared" si="4"/>
        <v>1.0130328139693532</v>
      </c>
      <c r="L54">
        <f t="shared" si="5"/>
        <v>1.4459506308901344</v>
      </c>
    </row>
    <row r="55" spans="1:12" x14ac:dyDescent="0.35">
      <c r="A55">
        <v>372</v>
      </c>
      <c r="B55">
        <v>0</v>
      </c>
      <c r="C55">
        <v>0</v>
      </c>
      <c r="D55">
        <v>0</v>
      </c>
      <c r="E55">
        <v>50.289854064835502</v>
      </c>
      <c r="F55">
        <v>0.52098294294770497</v>
      </c>
      <c r="G55">
        <v>0</v>
      </c>
      <c r="H55">
        <v>0</v>
      </c>
      <c r="I55">
        <v>-8.3937135129220852E-2</v>
      </c>
      <c r="J55">
        <f t="shared" si="3"/>
        <v>-0.424590610548224</v>
      </c>
      <c r="K55">
        <f t="shared" si="4"/>
        <v>0.11604479031504539</v>
      </c>
      <c r="L55">
        <f t="shared" si="5"/>
        <v>0.25773893398704156</v>
      </c>
    </row>
    <row r="56" spans="1:12" x14ac:dyDescent="0.35">
      <c r="A56">
        <v>512</v>
      </c>
      <c r="B56">
        <v>0</v>
      </c>
      <c r="C56">
        <v>0</v>
      </c>
      <c r="D56">
        <v>0</v>
      </c>
      <c r="E56">
        <v>75.580530632986694</v>
      </c>
      <c r="F56">
        <v>0.63807118745769897</v>
      </c>
      <c r="G56">
        <v>3</v>
      </c>
      <c r="H56">
        <v>0</v>
      </c>
      <c r="I56">
        <v>1.2454663457783239</v>
      </c>
      <c r="J56">
        <f t="shared" si="3"/>
        <v>0.83962727823580119</v>
      </c>
      <c r="K56">
        <f t="shared" si="4"/>
        <v>0.16470534874378434</v>
      </c>
      <c r="L56">
        <f t="shared" si="5"/>
        <v>0.67522955743533009</v>
      </c>
    </row>
    <row r="57" spans="1:12" x14ac:dyDescent="0.35">
      <c r="A57">
        <v>626</v>
      </c>
      <c r="B57">
        <v>1</v>
      </c>
      <c r="C57">
        <v>34.0571428571429</v>
      </c>
      <c r="D57">
        <v>0</v>
      </c>
      <c r="E57">
        <v>73.742698930636706</v>
      </c>
      <c r="F57">
        <v>0.46791506434012797</v>
      </c>
      <c r="G57">
        <v>1</v>
      </c>
      <c r="H57">
        <v>0</v>
      </c>
      <c r="I57">
        <v>-0.19916677456808962</v>
      </c>
      <c r="J57">
        <f t="shared" si="3"/>
        <v>-0.27240660316686838</v>
      </c>
      <c r="K57">
        <f t="shared" si="4"/>
        <v>5.3640724931784903E-3</v>
      </c>
      <c r="L57">
        <f t="shared" si="5"/>
        <v>0.38801635950446939</v>
      </c>
    </row>
    <row r="58" spans="1:12" x14ac:dyDescent="0.35">
      <c r="A58">
        <v>674</v>
      </c>
      <c r="B58">
        <v>0</v>
      </c>
      <c r="C58">
        <v>47.6666666666667</v>
      </c>
      <c r="D58">
        <v>0</v>
      </c>
      <c r="E58">
        <v>86.378090010451302</v>
      </c>
      <c r="F58">
        <v>0.47238515735215703</v>
      </c>
      <c r="G58">
        <v>2</v>
      </c>
      <c r="H58">
        <v>0</v>
      </c>
      <c r="I58">
        <v>2.4618657940289261</v>
      </c>
      <c r="J58">
        <f t="shared" si="3"/>
        <v>1.9883604056939181</v>
      </c>
      <c r="K58">
        <f t="shared" si="4"/>
        <v>0.22420735278228673</v>
      </c>
      <c r="L58">
        <f t="shared" si="5"/>
        <v>4.1539452687179823</v>
      </c>
    </row>
    <row r="59" spans="1:12" x14ac:dyDescent="0.35">
      <c r="A59">
        <v>1237</v>
      </c>
      <c r="B59">
        <v>0</v>
      </c>
      <c r="C59">
        <v>0</v>
      </c>
      <c r="D59">
        <v>2</v>
      </c>
      <c r="E59">
        <v>0</v>
      </c>
      <c r="F59">
        <v>0.60355339059327395</v>
      </c>
      <c r="G59">
        <v>0</v>
      </c>
      <c r="H59">
        <v>0</v>
      </c>
      <c r="I59">
        <v>0.88329703390828485</v>
      </c>
      <c r="J59">
        <f t="shared" si="3"/>
        <v>1.1142051882663446</v>
      </c>
      <c r="K59">
        <f t="shared" si="4"/>
        <v>5.3318575749045562E-2</v>
      </c>
      <c r="L59">
        <f t="shared" si="5"/>
        <v>0.21119007810337956</v>
      </c>
    </row>
    <row r="60" spans="1:12" x14ac:dyDescent="0.35">
      <c r="A60">
        <v>1498</v>
      </c>
      <c r="B60">
        <v>1</v>
      </c>
      <c r="C60">
        <v>0</v>
      </c>
      <c r="D60">
        <v>0</v>
      </c>
      <c r="E60">
        <v>67.828270193338994</v>
      </c>
      <c r="F60">
        <v>0.57735026918962595</v>
      </c>
      <c r="G60">
        <v>1</v>
      </c>
      <c r="H60">
        <v>0</v>
      </c>
      <c r="I60">
        <v>-2.3081936324664403</v>
      </c>
      <c r="J60">
        <f t="shared" si="3"/>
        <v>-1.2730587652246035</v>
      </c>
      <c r="K60">
        <f t="shared" si="4"/>
        <v>1.0715041933797751</v>
      </c>
      <c r="L60">
        <f t="shared" si="5"/>
        <v>7.4634767649624862</v>
      </c>
    </row>
    <row r="61" spans="1:12" x14ac:dyDescent="0.35">
      <c r="A61">
        <v>1905</v>
      </c>
      <c r="B61">
        <v>2</v>
      </c>
      <c r="C61">
        <v>38.895238095238099</v>
      </c>
      <c r="D61">
        <v>0</v>
      </c>
      <c r="E61">
        <v>135.65654038667799</v>
      </c>
      <c r="F61">
        <v>0.46882480480718602</v>
      </c>
      <c r="G61">
        <v>2</v>
      </c>
      <c r="H61">
        <v>0</v>
      </c>
      <c r="I61">
        <v>0.61922801469812327</v>
      </c>
      <c r="J61">
        <f t="shared" si="3"/>
        <v>-0.83135048680988155</v>
      </c>
      <c r="K61">
        <f t="shared" si="4"/>
        <v>2.1041779890372085</v>
      </c>
      <c r="L61">
        <f t="shared" si="5"/>
        <v>3.8214462444714783E-2</v>
      </c>
    </row>
    <row r="62" spans="1:12" x14ac:dyDescent="0.35">
      <c r="A62">
        <v>1936</v>
      </c>
      <c r="B62">
        <v>0</v>
      </c>
      <c r="C62">
        <v>34.6095238095238</v>
      </c>
      <c r="D62">
        <v>0</v>
      </c>
      <c r="E62">
        <v>0</v>
      </c>
      <c r="F62">
        <v>0.451484226835344</v>
      </c>
      <c r="G62">
        <v>0</v>
      </c>
      <c r="H62">
        <v>0</v>
      </c>
      <c r="I62">
        <v>2.7379478873303498E-2</v>
      </c>
      <c r="J62">
        <f t="shared" si="3"/>
        <v>0.36579310427626122</v>
      </c>
      <c r="K62">
        <f t="shared" si="4"/>
        <v>0.11452378185837339</v>
      </c>
      <c r="L62">
        <f t="shared" si="5"/>
        <v>0.15710389596170846</v>
      </c>
    </row>
    <row r="64" spans="1:12" x14ac:dyDescent="0.35">
      <c r="K64">
        <f>SUM(K49:K63)</f>
        <v>5.9140308334241949</v>
      </c>
      <c r="L64">
        <f>SUM(L49:L63)</f>
        <v>20.102980567371805</v>
      </c>
    </row>
    <row r="66" spans="11:24" x14ac:dyDescent="0.35">
      <c r="K66" t="s">
        <v>96</v>
      </c>
      <c r="L66">
        <f>1-K64/L64</f>
        <v>0.70581323433088428</v>
      </c>
    </row>
    <row r="68" spans="11:24" x14ac:dyDescent="0.35">
      <c r="X68" s="4" t="s">
        <v>580</v>
      </c>
    </row>
    <row r="92" spans="24:24" x14ac:dyDescent="0.35">
      <c r="X92" s="4" t="s">
        <v>581</v>
      </c>
    </row>
    <row r="113" spans="24:24" x14ac:dyDescent="0.35">
      <c r="X113" s="4" t="s">
        <v>582</v>
      </c>
    </row>
    <row r="136" spans="24:24" x14ac:dyDescent="0.35">
      <c r="X136" s="4" t="s">
        <v>583</v>
      </c>
    </row>
  </sheetData>
  <sortState xmlns:xlrd2="http://schemas.microsoft.com/office/spreadsheetml/2017/richdata2" ref="A2:L43">
    <sortCondition ref="A1:A43"/>
  </sortState>
  <conditionalFormatting sqref="B46:F46 A48:I48">
    <cfRule type="duplicateValues" dxfId="87" priority="1"/>
  </conditionalFormatting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387E-DFD4-4CAD-AEFE-1832137C45B6}">
  <dimension ref="A1:BI2086"/>
  <sheetViews>
    <sheetView workbookViewId="0">
      <selection activeCell="BK14" sqref="BK14"/>
    </sheetView>
  </sheetViews>
  <sheetFormatPr defaultRowHeight="14.5" x14ac:dyDescent="0.35"/>
  <cols>
    <col min="3" max="3" width="9.81640625" bestFit="1" customWidth="1"/>
    <col min="4" max="4" width="8.7265625" style="5"/>
  </cols>
  <sheetData>
    <row r="1" spans="1:61" x14ac:dyDescent="0.35">
      <c r="A1" t="s">
        <v>1</v>
      </c>
      <c r="B1" t="s">
        <v>2674</v>
      </c>
      <c r="C1" t="s">
        <v>2675</v>
      </c>
      <c r="D1" t="s">
        <v>255</v>
      </c>
      <c r="E1" t="s">
        <v>2676</v>
      </c>
      <c r="F1" t="s">
        <v>2677</v>
      </c>
      <c r="H1" t="s">
        <v>1</v>
      </c>
      <c r="I1" t="s">
        <v>260</v>
      </c>
      <c r="J1" t="s">
        <v>2676</v>
      </c>
      <c r="K1" t="s">
        <v>2677</v>
      </c>
      <c r="M1" t="s">
        <v>1</v>
      </c>
      <c r="N1" t="s">
        <v>265</v>
      </c>
      <c r="O1" t="s">
        <v>2676</v>
      </c>
      <c r="P1" t="s">
        <v>2677</v>
      </c>
      <c r="R1" t="s">
        <v>1</v>
      </c>
      <c r="S1" t="s">
        <v>270</v>
      </c>
      <c r="T1" t="s">
        <v>2676</v>
      </c>
      <c r="U1" t="s">
        <v>2677</v>
      </c>
      <c r="W1" t="s">
        <v>1</v>
      </c>
      <c r="X1" t="s">
        <v>273</v>
      </c>
      <c r="Y1" t="s">
        <v>2676</v>
      </c>
      <c r="Z1" t="s">
        <v>2677</v>
      </c>
      <c r="AB1" t="s">
        <v>1</v>
      </c>
      <c r="AC1" t="s">
        <v>277</v>
      </c>
      <c r="AD1" t="s">
        <v>2676</v>
      </c>
      <c r="AE1" t="s">
        <v>2677</v>
      </c>
      <c r="AG1" t="s">
        <v>1</v>
      </c>
      <c r="AH1" t="s">
        <v>280</v>
      </c>
      <c r="AI1" t="s">
        <v>2676</v>
      </c>
      <c r="AJ1" t="s">
        <v>2677</v>
      </c>
      <c r="AL1" t="s">
        <v>1</v>
      </c>
      <c r="AM1" t="s">
        <v>284</v>
      </c>
      <c r="AN1" t="s">
        <v>2676</v>
      </c>
      <c r="AO1" t="s">
        <v>2677</v>
      </c>
      <c r="AQ1" t="s">
        <v>1</v>
      </c>
      <c r="AR1" t="s">
        <v>285</v>
      </c>
      <c r="AS1" t="s">
        <v>2676</v>
      </c>
      <c r="AT1" t="s">
        <v>2677</v>
      </c>
      <c r="AV1" t="s">
        <v>1</v>
      </c>
      <c r="AW1" t="s">
        <v>291</v>
      </c>
      <c r="AX1" t="s">
        <v>2676</v>
      </c>
      <c r="AY1" t="s">
        <v>2677</v>
      </c>
      <c r="BA1" t="s">
        <v>1</v>
      </c>
      <c r="BB1" t="s">
        <v>294</v>
      </c>
      <c r="BC1" t="s">
        <v>2676</v>
      </c>
      <c r="BD1" t="s">
        <v>2677</v>
      </c>
      <c r="BF1" t="s">
        <v>1</v>
      </c>
      <c r="BG1" t="s">
        <v>298</v>
      </c>
      <c r="BH1" t="s">
        <v>2676</v>
      </c>
      <c r="BI1" t="s">
        <v>2677</v>
      </c>
    </row>
    <row r="2" spans="1:61" x14ac:dyDescent="0.35">
      <c r="A2">
        <v>1</v>
      </c>
      <c r="B2" t="s">
        <v>589</v>
      </c>
      <c r="C2">
        <v>100005</v>
      </c>
      <c r="D2" s="5">
        <v>4.6338258798327798</v>
      </c>
      <c r="E2" t="s">
        <v>2678</v>
      </c>
      <c r="F2" t="s">
        <v>2679</v>
      </c>
      <c r="H2">
        <v>1</v>
      </c>
      <c r="I2">
        <v>0.72126030582725897</v>
      </c>
      <c r="J2" t="s">
        <v>2678</v>
      </c>
      <c r="K2" t="s">
        <v>2679</v>
      </c>
      <c r="M2">
        <v>1</v>
      </c>
      <c r="N2">
        <v>1.6707634727437899</v>
      </c>
      <c r="O2" t="s">
        <v>2678</v>
      </c>
      <c r="P2" t="s">
        <v>2679</v>
      </c>
      <c r="R2">
        <v>1</v>
      </c>
      <c r="S2">
        <v>-0.17525327949407599</v>
      </c>
      <c r="T2" t="s">
        <v>2678</v>
      </c>
      <c r="U2" t="s">
        <v>2679</v>
      </c>
      <c r="W2">
        <v>1</v>
      </c>
      <c r="X2">
        <v>0.74413235834370095</v>
      </c>
      <c r="Y2" t="s">
        <v>2678</v>
      </c>
      <c r="Z2" t="s">
        <v>2679</v>
      </c>
      <c r="AB2">
        <v>1</v>
      </c>
      <c r="AC2">
        <v>-0.31863905329419601</v>
      </c>
      <c r="AD2" t="s">
        <v>2678</v>
      </c>
      <c r="AE2" t="s">
        <v>2679</v>
      </c>
      <c r="AG2">
        <v>1</v>
      </c>
      <c r="AH2">
        <v>-0.72912894778808801</v>
      </c>
      <c r="AI2" t="s">
        <v>2678</v>
      </c>
      <c r="AJ2" t="s">
        <v>2679</v>
      </c>
      <c r="AL2">
        <v>1</v>
      </c>
      <c r="AM2">
        <v>-3.89046777325186E-2</v>
      </c>
      <c r="AN2" t="s">
        <v>2678</v>
      </c>
      <c r="AO2" t="s">
        <v>2679</v>
      </c>
      <c r="AQ2">
        <v>1</v>
      </c>
      <c r="AR2">
        <v>0.56084261732669305</v>
      </c>
      <c r="AS2" t="s">
        <v>2678</v>
      </c>
      <c r="AT2" t="s">
        <v>2679</v>
      </c>
      <c r="AV2">
        <v>1</v>
      </c>
      <c r="AW2">
        <v>-0.28529283265170402</v>
      </c>
      <c r="AX2" t="s">
        <v>2678</v>
      </c>
      <c r="AY2" t="s">
        <v>2679</v>
      </c>
      <c r="BA2">
        <v>1</v>
      </c>
      <c r="BB2">
        <v>0.27468202553526</v>
      </c>
      <c r="BC2" t="s">
        <v>2678</v>
      </c>
      <c r="BD2" t="s">
        <v>2679</v>
      </c>
      <c r="BF2">
        <v>1</v>
      </c>
      <c r="BG2">
        <v>0.60932716609578297</v>
      </c>
      <c r="BH2" t="s">
        <v>2678</v>
      </c>
      <c r="BI2" t="s">
        <v>2679</v>
      </c>
    </row>
    <row r="3" spans="1:61" x14ac:dyDescent="0.35">
      <c r="A3">
        <v>2</v>
      </c>
      <c r="B3" t="s">
        <v>590</v>
      </c>
      <c r="C3">
        <v>100016</v>
      </c>
      <c r="D3" s="5">
        <v>4.3517965925620183</v>
      </c>
      <c r="H3">
        <v>2</v>
      </c>
      <c r="I3">
        <v>1.8746488954133671</v>
      </c>
      <c r="M3">
        <v>2</v>
      </c>
      <c r="N3">
        <v>2.6116355450021298</v>
      </c>
      <c r="O3" t="s">
        <v>2678</v>
      </c>
      <c r="P3" t="s">
        <v>2679</v>
      </c>
      <c r="R3">
        <v>2</v>
      </c>
      <c r="S3">
        <v>0.44192606227016418</v>
      </c>
      <c r="W3">
        <v>2</v>
      </c>
      <c r="X3">
        <v>1.6142030370149762</v>
      </c>
      <c r="AB3">
        <v>2</v>
      </c>
      <c r="AC3">
        <v>-0.12586326298172801</v>
      </c>
      <c r="AD3" t="s">
        <v>2678</v>
      </c>
      <c r="AE3" t="s">
        <v>2679</v>
      </c>
      <c r="AG3">
        <v>2</v>
      </c>
      <c r="AH3">
        <v>-2.0561290992851413</v>
      </c>
      <c r="AL3">
        <v>2</v>
      </c>
      <c r="AM3">
        <v>0.60685865554646601</v>
      </c>
      <c r="AN3" t="s">
        <v>2678</v>
      </c>
      <c r="AO3" t="s">
        <v>588</v>
      </c>
      <c r="AQ3">
        <v>2</v>
      </c>
      <c r="AR3">
        <v>0.53403257430933804</v>
      </c>
      <c r="AS3" t="s">
        <v>2678</v>
      </c>
      <c r="AT3" t="s">
        <v>2679</v>
      </c>
      <c r="AV3">
        <v>2</v>
      </c>
      <c r="AW3">
        <v>-0.28529283265170402</v>
      </c>
      <c r="AX3" t="s">
        <v>2678</v>
      </c>
      <c r="AY3" t="s">
        <v>2679</v>
      </c>
      <c r="BA3">
        <v>2</v>
      </c>
      <c r="BB3">
        <v>0.27468202553526</v>
      </c>
      <c r="BC3" t="s">
        <v>2678</v>
      </c>
      <c r="BD3" t="s">
        <v>2679</v>
      </c>
      <c r="BF3">
        <v>2</v>
      </c>
      <c r="BG3">
        <v>1.2765096693692</v>
      </c>
      <c r="BH3" t="s">
        <v>2678</v>
      </c>
      <c r="BI3" t="s">
        <v>2679</v>
      </c>
    </row>
    <row r="4" spans="1:61" x14ac:dyDescent="0.35">
      <c r="A4">
        <v>3</v>
      </c>
      <c r="B4" t="s">
        <v>591</v>
      </c>
      <c r="C4">
        <v>100027</v>
      </c>
      <c r="D4" s="5">
        <v>4.1486464847103921</v>
      </c>
      <c r="H4">
        <v>3</v>
      </c>
      <c r="I4">
        <v>1.0582327455595186</v>
      </c>
      <c r="M4">
        <v>3</v>
      </c>
      <c r="N4">
        <v>0.51006009200552604</v>
      </c>
      <c r="O4" t="s">
        <v>2678</v>
      </c>
      <c r="P4" t="s">
        <v>2679</v>
      </c>
      <c r="R4">
        <v>3</v>
      </c>
      <c r="S4">
        <v>-0.32264522634854664</v>
      </c>
      <c r="W4">
        <v>3</v>
      </c>
      <c r="X4">
        <v>1.5465571481692759</v>
      </c>
      <c r="AB4">
        <v>3</v>
      </c>
      <c r="AC4">
        <v>-0.12586326298172801</v>
      </c>
      <c r="AD4" t="s">
        <v>2678</v>
      </c>
      <c r="AE4" t="s">
        <v>2679</v>
      </c>
      <c r="AG4">
        <v>3</v>
      </c>
      <c r="AH4">
        <v>-0.85138286050276157</v>
      </c>
      <c r="AL4">
        <v>3</v>
      </c>
      <c r="AM4">
        <v>-3.89046777325186E-2</v>
      </c>
      <c r="AN4" t="s">
        <v>2678</v>
      </c>
      <c r="AO4" t="s">
        <v>2679</v>
      </c>
      <c r="AQ4">
        <v>3</v>
      </c>
      <c r="AR4">
        <v>0.52708341115923996</v>
      </c>
      <c r="AS4" t="s">
        <v>2678</v>
      </c>
      <c r="AT4" t="s">
        <v>2679</v>
      </c>
      <c r="AV4">
        <v>3</v>
      </c>
      <c r="AW4">
        <v>-0.37252906131796859</v>
      </c>
      <c r="BA4">
        <v>3</v>
      </c>
      <c r="BB4">
        <v>0.27468202553526</v>
      </c>
      <c r="BC4" t="s">
        <v>2678</v>
      </c>
      <c r="BD4" t="s">
        <v>2679</v>
      </c>
      <c r="BF4">
        <v>3</v>
      </c>
      <c r="BG4">
        <v>1.11885145163926</v>
      </c>
      <c r="BH4" t="s">
        <v>2678</v>
      </c>
      <c r="BI4" t="s">
        <v>2679</v>
      </c>
    </row>
    <row r="5" spans="1:61" x14ac:dyDescent="0.35">
      <c r="A5">
        <v>4</v>
      </c>
      <c r="B5" t="s">
        <v>592</v>
      </c>
      <c r="C5">
        <v>10004441</v>
      </c>
      <c r="D5" s="5">
        <v>4.0681871812602699</v>
      </c>
      <c r="E5" t="s">
        <v>2678</v>
      </c>
      <c r="F5" t="s">
        <v>2679</v>
      </c>
      <c r="H5">
        <v>4</v>
      </c>
      <c r="I5">
        <v>0.71379563784452504</v>
      </c>
      <c r="J5" t="s">
        <v>2678</v>
      </c>
      <c r="K5" t="s">
        <v>2679</v>
      </c>
      <c r="M5">
        <v>4</v>
      </c>
      <c r="N5">
        <v>-1.5526740887925301</v>
      </c>
      <c r="O5" t="s">
        <v>2678</v>
      </c>
      <c r="P5" t="s">
        <v>2679</v>
      </c>
      <c r="R5">
        <v>4</v>
      </c>
      <c r="S5">
        <v>-0.319374623656486</v>
      </c>
      <c r="T5" t="s">
        <v>2678</v>
      </c>
      <c r="U5" t="s">
        <v>2679</v>
      </c>
      <c r="W5">
        <v>4</v>
      </c>
      <c r="X5">
        <v>1.2445529457103099</v>
      </c>
      <c r="Y5" t="s">
        <v>2678</v>
      </c>
      <c r="Z5" t="s">
        <v>2679</v>
      </c>
      <c r="AB5">
        <v>4</v>
      </c>
      <c r="AC5">
        <v>0.68473772126478105</v>
      </c>
      <c r="AD5" t="s">
        <v>2678</v>
      </c>
      <c r="AE5" t="s">
        <v>2679</v>
      </c>
      <c r="AG5">
        <v>4</v>
      </c>
      <c r="AH5">
        <v>-1.5834803644592299</v>
      </c>
      <c r="AI5" t="s">
        <v>2678</v>
      </c>
      <c r="AJ5" t="s">
        <v>2679</v>
      </c>
      <c r="AL5">
        <v>4</v>
      </c>
      <c r="AM5">
        <v>-0.42772635997307601</v>
      </c>
      <c r="AN5" t="s">
        <v>2678</v>
      </c>
      <c r="AO5" t="s">
        <v>2679</v>
      </c>
      <c r="AQ5">
        <v>4</v>
      </c>
      <c r="AR5">
        <v>0.64781439687499298</v>
      </c>
      <c r="AS5" t="s">
        <v>2678</v>
      </c>
      <c r="AT5" t="s">
        <v>2679</v>
      </c>
      <c r="AV5">
        <v>4</v>
      </c>
      <c r="AW5">
        <v>-0.28529283265170402</v>
      </c>
      <c r="AX5" t="s">
        <v>2678</v>
      </c>
      <c r="AY5" t="s">
        <v>2679</v>
      </c>
      <c r="BA5">
        <v>4</v>
      </c>
      <c r="BB5">
        <v>0.339228010921305</v>
      </c>
      <c r="BC5" t="s">
        <v>2678</v>
      </c>
      <c r="BD5" t="s">
        <v>2679</v>
      </c>
      <c r="BF5">
        <v>4</v>
      </c>
      <c r="BG5">
        <v>-6.8848216021089303</v>
      </c>
      <c r="BH5" t="s">
        <v>2680</v>
      </c>
      <c r="BI5" t="s">
        <v>588</v>
      </c>
    </row>
    <row r="6" spans="1:61" x14ac:dyDescent="0.35">
      <c r="A6">
        <v>5</v>
      </c>
      <c r="B6" t="s">
        <v>593</v>
      </c>
      <c r="C6">
        <v>10007859</v>
      </c>
      <c r="D6" s="5">
        <v>4.5726844898321204</v>
      </c>
      <c r="E6" t="s">
        <v>2678</v>
      </c>
      <c r="F6" t="s">
        <v>2679</v>
      </c>
      <c r="H6">
        <v>5</v>
      </c>
      <c r="I6">
        <v>0.94282970358491403</v>
      </c>
      <c r="J6" t="s">
        <v>2678</v>
      </c>
      <c r="K6" t="s">
        <v>2679</v>
      </c>
      <c r="M6">
        <v>5</v>
      </c>
      <c r="N6">
        <v>0.171740856171053</v>
      </c>
      <c r="O6" t="s">
        <v>2678</v>
      </c>
      <c r="P6" t="s">
        <v>2679</v>
      </c>
      <c r="R6">
        <v>5</v>
      </c>
      <c r="S6">
        <v>-0.31043602083435001</v>
      </c>
      <c r="T6" t="s">
        <v>2678</v>
      </c>
      <c r="U6" t="s">
        <v>2679</v>
      </c>
      <c r="W6">
        <v>5</v>
      </c>
      <c r="X6">
        <v>0.56820649060484896</v>
      </c>
      <c r="Y6" t="s">
        <v>2678</v>
      </c>
      <c r="Z6" t="s">
        <v>2679</v>
      </c>
      <c r="AB6">
        <v>5</v>
      </c>
      <c r="AC6">
        <v>3.2005716993982303E-2</v>
      </c>
      <c r="AD6" t="s">
        <v>2678</v>
      </c>
      <c r="AE6" t="s">
        <v>2679</v>
      </c>
      <c r="AG6">
        <v>5</v>
      </c>
      <c r="AH6">
        <v>0.60992794944322504</v>
      </c>
      <c r="AI6" t="s">
        <v>2678</v>
      </c>
      <c r="AJ6" t="s">
        <v>2679</v>
      </c>
      <c r="AL6">
        <v>5</v>
      </c>
      <c r="AM6">
        <v>-4.6360543330382802E-2</v>
      </c>
      <c r="AN6" t="s">
        <v>2678</v>
      </c>
      <c r="AO6" t="s">
        <v>2679</v>
      </c>
      <c r="AQ6">
        <v>5</v>
      </c>
      <c r="AR6">
        <v>0.17927129078467499</v>
      </c>
      <c r="AS6" t="s">
        <v>2678</v>
      </c>
      <c r="AT6" t="s">
        <v>2679</v>
      </c>
      <c r="AV6">
        <v>5</v>
      </c>
      <c r="AW6">
        <v>-0.28529283265170402</v>
      </c>
      <c r="AX6" t="s">
        <v>2678</v>
      </c>
      <c r="AY6" t="s">
        <v>2679</v>
      </c>
      <c r="BA6">
        <v>5</v>
      </c>
      <c r="BB6">
        <v>0.45993717748358698</v>
      </c>
      <c r="BC6" t="s">
        <v>2678</v>
      </c>
      <c r="BD6" t="s">
        <v>2679</v>
      </c>
      <c r="BF6">
        <v>5</v>
      </c>
      <c r="BG6">
        <v>9.3144393457927202E-2</v>
      </c>
      <c r="BH6" t="s">
        <v>2678</v>
      </c>
      <c r="BI6" t="s">
        <v>2679</v>
      </c>
    </row>
    <row r="7" spans="1:61" x14ac:dyDescent="0.35">
      <c r="A7">
        <v>6</v>
      </c>
      <c r="B7" t="s">
        <v>594</v>
      </c>
      <c r="C7">
        <v>100094</v>
      </c>
      <c r="D7" s="5">
        <v>3.6380254399791898</v>
      </c>
      <c r="E7" t="s">
        <v>2678</v>
      </c>
      <c r="F7" t="s">
        <v>2679</v>
      </c>
      <c r="H7">
        <v>6</v>
      </c>
      <c r="I7">
        <v>0.86471496827851502</v>
      </c>
      <c r="J7" t="s">
        <v>2678</v>
      </c>
      <c r="K7" t="s">
        <v>2679</v>
      </c>
      <c r="M7">
        <v>6</v>
      </c>
      <c r="N7">
        <v>0.171740856171053</v>
      </c>
      <c r="O7" t="s">
        <v>2678</v>
      </c>
      <c r="P7" t="s">
        <v>2679</v>
      </c>
      <c r="R7">
        <v>6</v>
      </c>
      <c r="S7">
        <v>-0.30137669944552797</v>
      </c>
      <c r="T7" t="s">
        <v>2678</v>
      </c>
      <c r="U7" t="s">
        <v>2679</v>
      </c>
      <c r="W7">
        <v>6</v>
      </c>
      <c r="X7">
        <v>0.84987063420310005</v>
      </c>
      <c r="Y7" t="s">
        <v>2678</v>
      </c>
      <c r="Z7" t="s">
        <v>2679</v>
      </c>
      <c r="AB7">
        <v>6</v>
      </c>
      <c r="AC7">
        <v>-0.25684155740707798</v>
      </c>
      <c r="AD7" t="s">
        <v>2678</v>
      </c>
      <c r="AE7" t="s">
        <v>2679</v>
      </c>
      <c r="AG7">
        <v>6</v>
      </c>
      <c r="AH7">
        <v>0.494636130248641</v>
      </c>
      <c r="AI7" t="s">
        <v>2678</v>
      </c>
      <c r="AJ7" t="s">
        <v>2679</v>
      </c>
      <c r="AL7">
        <v>6</v>
      </c>
      <c r="AM7">
        <v>-4.6360543330382802E-2</v>
      </c>
      <c r="AN7" t="s">
        <v>2678</v>
      </c>
      <c r="AO7" t="s">
        <v>2679</v>
      </c>
      <c r="AQ7">
        <v>6</v>
      </c>
      <c r="AR7">
        <v>3.1451437604186699E-2</v>
      </c>
      <c r="AS7" t="s">
        <v>2678</v>
      </c>
      <c r="AT7" t="s">
        <v>2679</v>
      </c>
      <c r="AV7">
        <v>6</v>
      </c>
      <c r="AW7">
        <v>-0.28529283265170402</v>
      </c>
      <c r="AX7" t="s">
        <v>2678</v>
      </c>
      <c r="AY7" t="s">
        <v>2679</v>
      </c>
      <c r="BA7">
        <v>6</v>
      </c>
      <c r="BB7">
        <v>0.165191171750457</v>
      </c>
      <c r="BC7" t="s">
        <v>2678</v>
      </c>
      <c r="BD7" t="s">
        <v>2679</v>
      </c>
      <c r="BF7">
        <v>6</v>
      </c>
      <c r="BG7">
        <v>-0.18340200026704401</v>
      </c>
      <c r="BH7" t="s">
        <v>2678</v>
      </c>
      <c r="BI7" t="s">
        <v>2679</v>
      </c>
    </row>
    <row r="8" spans="1:61" x14ac:dyDescent="0.35">
      <c r="A8">
        <v>7</v>
      </c>
      <c r="B8" t="s">
        <v>595</v>
      </c>
      <c r="C8">
        <v>100107</v>
      </c>
      <c r="D8" s="5">
        <v>4.0269735715192798</v>
      </c>
      <c r="E8" t="s">
        <v>2678</v>
      </c>
      <c r="F8" t="s">
        <v>2679</v>
      </c>
      <c r="H8">
        <v>7</v>
      </c>
      <c r="I8">
        <v>1.13621061839781</v>
      </c>
      <c r="J8" t="s">
        <v>2678</v>
      </c>
      <c r="K8" t="s">
        <v>2679</v>
      </c>
      <c r="M8">
        <v>7</v>
      </c>
      <c r="N8">
        <v>-1.2243273599025499</v>
      </c>
      <c r="O8" t="s">
        <v>2678</v>
      </c>
      <c r="P8" t="s">
        <v>2679</v>
      </c>
      <c r="R8">
        <v>7</v>
      </c>
      <c r="S8">
        <v>0.12293048484378701</v>
      </c>
      <c r="T8" t="s">
        <v>2678</v>
      </c>
      <c r="U8" t="s">
        <v>2679</v>
      </c>
      <c r="W8">
        <v>7</v>
      </c>
      <c r="X8">
        <v>1.00464370463627</v>
      </c>
      <c r="Y8" t="s">
        <v>2678</v>
      </c>
      <c r="Z8" t="s">
        <v>2679</v>
      </c>
      <c r="AB8">
        <v>7</v>
      </c>
      <c r="AC8">
        <v>-0.12586326298172801</v>
      </c>
      <c r="AD8" t="s">
        <v>2678</v>
      </c>
      <c r="AE8" t="s">
        <v>2679</v>
      </c>
      <c r="AG8">
        <v>7</v>
      </c>
      <c r="AH8">
        <v>0.60967938582858905</v>
      </c>
      <c r="AI8" t="s">
        <v>2678</v>
      </c>
      <c r="AJ8" t="s">
        <v>2679</v>
      </c>
      <c r="AL8">
        <v>7</v>
      </c>
      <c r="AM8">
        <v>-3.89046777325186E-2</v>
      </c>
      <c r="AN8" t="s">
        <v>2678</v>
      </c>
      <c r="AO8" t="s">
        <v>2679</v>
      </c>
      <c r="AQ8">
        <v>7</v>
      </c>
      <c r="AR8">
        <v>6.8492193036964494E-2</v>
      </c>
      <c r="AS8" t="s">
        <v>2678</v>
      </c>
      <c r="AT8" t="s">
        <v>2679</v>
      </c>
      <c r="AV8">
        <v>7</v>
      </c>
      <c r="AW8">
        <v>-0.28529283265170402</v>
      </c>
      <c r="AX8" t="s">
        <v>2678</v>
      </c>
      <c r="AY8" t="s">
        <v>2679</v>
      </c>
      <c r="BA8">
        <v>7</v>
      </c>
      <c r="BB8">
        <v>0.165191171750457</v>
      </c>
      <c r="BC8" t="s">
        <v>2678</v>
      </c>
      <c r="BD8" t="s">
        <v>2679</v>
      </c>
      <c r="BF8">
        <v>7</v>
      </c>
      <c r="BG8">
        <v>1.4365248879130299</v>
      </c>
      <c r="BH8" t="s">
        <v>2678</v>
      </c>
      <c r="BI8" t="s">
        <v>2679</v>
      </c>
    </row>
    <row r="9" spans="1:61" x14ac:dyDescent="0.35">
      <c r="A9">
        <v>8</v>
      </c>
      <c r="B9" t="s">
        <v>596</v>
      </c>
      <c r="C9">
        <v>100174</v>
      </c>
      <c r="D9" s="5">
        <v>4.5111516148647199</v>
      </c>
      <c r="E9" t="s">
        <v>2678</v>
      </c>
      <c r="F9" t="s">
        <v>2679</v>
      </c>
      <c r="H9">
        <v>8</v>
      </c>
      <c r="I9">
        <v>0.86471496827851502</v>
      </c>
      <c r="J9" t="s">
        <v>2678</v>
      </c>
      <c r="K9" t="s">
        <v>2679</v>
      </c>
      <c r="M9">
        <v>8</v>
      </c>
      <c r="N9">
        <v>0.51006009200552604</v>
      </c>
      <c r="O9" t="s">
        <v>2678</v>
      </c>
      <c r="P9" t="s">
        <v>2679</v>
      </c>
      <c r="R9">
        <v>8</v>
      </c>
      <c r="S9">
        <v>-0.15994097134908999</v>
      </c>
      <c r="T9" t="s">
        <v>2678</v>
      </c>
      <c r="U9" t="s">
        <v>2679</v>
      </c>
      <c r="W9">
        <v>8</v>
      </c>
      <c r="X9">
        <v>1.1226432777648201</v>
      </c>
      <c r="Y9" t="s">
        <v>2678</v>
      </c>
      <c r="Z9" t="s">
        <v>2679</v>
      </c>
      <c r="AB9">
        <v>8</v>
      </c>
      <c r="AC9">
        <v>-1.32494947299909</v>
      </c>
      <c r="AD9" t="s">
        <v>2678</v>
      </c>
      <c r="AE9" t="s">
        <v>2679</v>
      </c>
      <c r="AG9">
        <v>8</v>
      </c>
      <c r="AH9">
        <v>-0.80696026379497099</v>
      </c>
      <c r="AI9" t="s">
        <v>2678</v>
      </c>
      <c r="AJ9" t="s">
        <v>2679</v>
      </c>
      <c r="AL9">
        <v>8</v>
      </c>
      <c r="AM9">
        <v>-4.6360543330382802E-2</v>
      </c>
      <c r="AN9" t="s">
        <v>2678</v>
      </c>
      <c r="AO9" t="s">
        <v>2679</v>
      </c>
      <c r="AQ9">
        <v>8</v>
      </c>
      <c r="AR9">
        <v>-3.7364580812760201E-2</v>
      </c>
      <c r="AS9" t="s">
        <v>2678</v>
      </c>
      <c r="AT9" t="s">
        <v>2679</v>
      </c>
      <c r="AV9">
        <v>8</v>
      </c>
      <c r="AW9">
        <v>-0.28529283265170402</v>
      </c>
      <c r="AX9" t="s">
        <v>2678</v>
      </c>
      <c r="AY9" t="s">
        <v>2679</v>
      </c>
      <c r="BA9">
        <v>8</v>
      </c>
      <c r="BB9">
        <v>0.438978532204646</v>
      </c>
      <c r="BC9" t="s">
        <v>2678</v>
      </c>
      <c r="BD9" t="s">
        <v>2679</v>
      </c>
      <c r="BF9">
        <v>8</v>
      </c>
      <c r="BG9">
        <v>0.87263431306085903</v>
      </c>
      <c r="BH9" t="s">
        <v>2678</v>
      </c>
      <c r="BI9" t="s">
        <v>2679</v>
      </c>
    </row>
    <row r="10" spans="1:61" x14ac:dyDescent="0.35">
      <c r="A10">
        <v>9</v>
      </c>
      <c r="B10" t="s">
        <v>597</v>
      </c>
      <c r="C10">
        <v>100210</v>
      </c>
      <c r="D10" s="5">
        <v>3.5464439235183902</v>
      </c>
      <c r="E10" t="s">
        <v>2678</v>
      </c>
      <c r="F10" t="s">
        <v>2679</v>
      </c>
      <c r="H10">
        <v>9</v>
      </c>
      <c r="I10">
        <v>0.74387086647558998</v>
      </c>
      <c r="J10" t="s">
        <v>2678</v>
      </c>
      <c r="K10" t="s">
        <v>2679</v>
      </c>
      <c r="M10">
        <v>9</v>
      </c>
      <c r="N10">
        <v>-0.16657837966342001</v>
      </c>
      <c r="O10" t="s">
        <v>2678</v>
      </c>
      <c r="P10" t="s">
        <v>2679</v>
      </c>
      <c r="R10">
        <v>9</v>
      </c>
      <c r="S10">
        <v>-0.28588655429195903</v>
      </c>
      <c r="T10" t="s">
        <v>2678</v>
      </c>
      <c r="U10" t="s">
        <v>2679</v>
      </c>
      <c r="W10">
        <v>9</v>
      </c>
      <c r="X10">
        <v>0.31956612958554897</v>
      </c>
      <c r="Y10" t="s">
        <v>2678</v>
      </c>
      <c r="Z10" t="s">
        <v>2679</v>
      </c>
      <c r="AB10">
        <v>9</v>
      </c>
      <c r="AC10">
        <v>-0.12586326298172801</v>
      </c>
      <c r="AD10" t="s">
        <v>2678</v>
      </c>
      <c r="AE10" t="s">
        <v>2679</v>
      </c>
      <c r="AG10">
        <v>9</v>
      </c>
      <c r="AH10">
        <v>0.38474021015094201</v>
      </c>
      <c r="AI10" t="s">
        <v>2678</v>
      </c>
      <c r="AJ10" t="s">
        <v>2679</v>
      </c>
      <c r="AL10">
        <v>9</v>
      </c>
      <c r="AM10">
        <v>-3.89046777325186E-2</v>
      </c>
      <c r="AN10" t="s">
        <v>2678</v>
      </c>
      <c r="AO10" t="s">
        <v>2679</v>
      </c>
      <c r="AQ10">
        <v>9</v>
      </c>
      <c r="AR10">
        <v>2.72690708934793E-2</v>
      </c>
      <c r="AS10" t="s">
        <v>2678</v>
      </c>
      <c r="AT10" t="s">
        <v>2679</v>
      </c>
      <c r="AV10">
        <v>9</v>
      </c>
      <c r="AW10">
        <v>-0.28529283265170402</v>
      </c>
      <c r="AX10" t="s">
        <v>2678</v>
      </c>
      <c r="AY10" t="s">
        <v>2679</v>
      </c>
      <c r="BA10">
        <v>9</v>
      </c>
      <c r="BB10">
        <v>7.3888567604272995E-2</v>
      </c>
      <c r="BC10" t="s">
        <v>2678</v>
      </c>
      <c r="BD10" t="s">
        <v>2679</v>
      </c>
      <c r="BF10">
        <v>9</v>
      </c>
      <c r="BG10">
        <v>-0.837061609507319</v>
      </c>
      <c r="BH10" t="s">
        <v>2681</v>
      </c>
      <c r="BI10" t="s">
        <v>588</v>
      </c>
    </row>
    <row r="11" spans="1:61" x14ac:dyDescent="0.35">
      <c r="A11">
        <v>10</v>
      </c>
      <c r="B11" t="s">
        <v>598</v>
      </c>
      <c r="C11">
        <v>10031820</v>
      </c>
      <c r="D11" s="5">
        <v>4.1532230237616004</v>
      </c>
      <c r="E11" t="s">
        <v>2678</v>
      </c>
      <c r="F11" t="s">
        <v>2679</v>
      </c>
      <c r="H11">
        <v>10</v>
      </c>
      <c r="I11">
        <v>0.717384645636713</v>
      </c>
      <c r="J11" t="s">
        <v>2678</v>
      </c>
      <c r="K11" t="s">
        <v>2679</v>
      </c>
      <c r="M11">
        <v>10</v>
      </c>
      <c r="N11">
        <v>-1.5526740887925301</v>
      </c>
      <c r="O11" t="s">
        <v>2678</v>
      </c>
      <c r="P11" t="s">
        <v>2679</v>
      </c>
      <c r="R11">
        <v>10</v>
      </c>
      <c r="S11">
        <v>-0.32982349470373401</v>
      </c>
      <c r="T11" t="s">
        <v>2678</v>
      </c>
      <c r="U11" t="s">
        <v>2679</v>
      </c>
      <c r="W11">
        <v>10</v>
      </c>
      <c r="X11">
        <v>0.58730793308671303</v>
      </c>
      <c r="Y11" t="s">
        <v>2678</v>
      </c>
      <c r="Z11" t="s">
        <v>2679</v>
      </c>
      <c r="AB11">
        <v>10</v>
      </c>
      <c r="AC11">
        <v>-0.18324013450337401</v>
      </c>
      <c r="AD11" t="s">
        <v>2678</v>
      </c>
      <c r="AE11" t="s">
        <v>2679</v>
      </c>
      <c r="AG11">
        <v>10</v>
      </c>
      <c r="AH11">
        <v>0.55669749377890598</v>
      </c>
      <c r="AI11" t="s">
        <v>2678</v>
      </c>
      <c r="AJ11" t="s">
        <v>2679</v>
      </c>
      <c r="AL11">
        <v>10</v>
      </c>
      <c r="AM11">
        <v>-4.6360543330382802E-2</v>
      </c>
      <c r="AN11" t="s">
        <v>2678</v>
      </c>
      <c r="AO11" t="s">
        <v>2679</v>
      </c>
      <c r="AQ11">
        <v>10</v>
      </c>
      <c r="AR11">
        <v>6.5907704890091498E-2</v>
      </c>
      <c r="AS11" t="s">
        <v>2678</v>
      </c>
      <c r="AT11" t="s">
        <v>2679</v>
      </c>
      <c r="AV11">
        <v>10</v>
      </c>
      <c r="AW11">
        <v>-0.28529283265170402</v>
      </c>
      <c r="AX11" t="s">
        <v>2678</v>
      </c>
      <c r="AY11" t="s">
        <v>2679</v>
      </c>
      <c r="BA11">
        <v>10</v>
      </c>
      <c r="BB11">
        <v>-0.108596188703733</v>
      </c>
      <c r="BC11" t="s">
        <v>2678</v>
      </c>
      <c r="BD11" t="s">
        <v>2679</v>
      </c>
      <c r="BF11">
        <v>10</v>
      </c>
      <c r="BG11">
        <v>1.5408098153129799</v>
      </c>
      <c r="BH11" t="s">
        <v>2678</v>
      </c>
      <c r="BI11" t="s">
        <v>2679</v>
      </c>
    </row>
    <row r="12" spans="1:61" x14ac:dyDescent="0.35">
      <c r="A12">
        <v>11</v>
      </c>
      <c r="B12" t="s">
        <v>599</v>
      </c>
      <c r="C12">
        <v>100414</v>
      </c>
      <c r="D12" s="5">
        <v>3.58583648418906</v>
      </c>
      <c r="E12" t="s">
        <v>2678</v>
      </c>
      <c r="F12" t="s">
        <v>2679</v>
      </c>
      <c r="H12">
        <v>11</v>
      </c>
      <c r="I12">
        <v>0.68118348595304001</v>
      </c>
      <c r="J12" t="s">
        <v>2678</v>
      </c>
      <c r="K12" t="s">
        <v>2679</v>
      </c>
      <c r="M12">
        <v>11</v>
      </c>
      <c r="N12">
        <v>-5.3651472219791899E-2</v>
      </c>
      <c r="O12" t="s">
        <v>2678</v>
      </c>
      <c r="P12" t="s">
        <v>2679</v>
      </c>
      <c r="R12">
        <v>11</v>
      </c>
      <c r="S12">
        <v>-0.394292159707824</v>
      </c>
      <c r="T12" t="s">
        <v>2678</v>
      </c>
      <c r="U12" t="s">
        <v>2679</v>
      </c>
      <c r="W12">
        <v>11</v>
      </c>
      <c r="X12">
        <v>0.73796357900301401</v>
      </c>
      <c r="Y12" t="s">
        <v>2678</v>
      </c>
      <c r="Z12" t="s">
        <v>2679</v>
      </c>
      <c r="AB12">
        <v>11</v>
      </c>
      <c r="AC12">
        <v>-5.22618400780245E-2</v>
      </c>
      <c r="AD12" t="s">
        <v>2678</v>
      </c>
      <c r="AE12" t="s">
        <v>2679</v>
      </c>
      <c r="AG12">
        <v>11</v>
      </c>
      <c r="AH12">
        <v>6.14319969235868E-2</v>
      </c>
      <c r="AI12" t="s">
        <v>2678</v>
      </c>
      <c r="AJ12" t="s">
        <v>2679</v>
      </c>
      <c r="AL12">
        <v>11</v>
      </c>
      <c r="AM12">
        <v>-3.89046777325186E-2</v>
      </c>
      <c r="AN12" t="s">
        <v>2678</v>
      </c>
      <c r="AO12" t="s">
        <v>2679</v>
      </c>
      <c r="AQ12">
        <v>11</v>
      </c>
      <c r="AR12">
        <v>6.8856809622000498E-2</v>
      </c>
      <c r="AS12" t="s">
        <v>2678</v>
      </c>
      <c r="AT12" t="s">
        <v>2679</v>
      </c>
      <c r="AV12">
        <v>11</v>
      </c>
      <c r="AW12">
        <v>-0.28529283265170402</v>
      </c>
      <c r="AX12" t="s">
        <v>2678</v>
      </c>
      <c r="AY12" t="s">
        <v>2679</v>
      </c>
      <c r="BA12">
        <v>11</v>
      </c>
      <c r="BB12">
        <v>-0.92983781808194099</v>
      </c>
      <c r="BC12" t="s">
        <v>2678</v>
      </c>
      <c r="BD12" t="s">
        <v>2679</v>
      </c>
      <c r="BF12">
        <v>11</v>
      </c>
      <c r="BG12">
        <v>2.6286699508959899E-2</v>
      </c>
      <c r="BH12" t="s">
        <v>2678</v>
      </c>
      <c r="BI12" t="s">
        <v>2679</v>
      </c>
    </row>
    <row r="13" spans="1:61" x14ac:dyDescent="0.35">
      <c r="A13">
        <v>12</v>
      </c>
      <c r="B13" t="s">
        <v>600</v>
      </c>
      <c r="C13">
        <v>100425</v>
      </c>
      <c r="D13" s="5">
        <v>3.4971174180075399</v>
      </c>
      <c r="E13" t="s">
        <v>2678</v>
      </c>
      <c r="F13" t="s">
        <v>2679</v>
      </c>
      <c r="H13">
        <v>12</v>
      </c>
      <c r="I13">
        <v>0.68118348595304001</v>
      </c>
      <c r="J13" t="s">
        <v>2678</v>
      </c>
      <c r="K13" t="s">
        <v>2679</v>
      </c>
      <c r="M13">
        <v>12</v>
      </c>
      <c r="N13">
        <v>-5.3651472219791899E-2</v>
      </c>
      <c r="O13" t="s">
        <v>2678</v>
      </c>
      <c r="P13" t="s">
        <v>2679</v>
      </c>
      <c r="R13">
        <v>12</v>
      </c>
      <c r="S13">
        <v>-0.394292159707824</v>
      </c>
      <c r="T13" t="s">
        <v>2678</v>
      </c>
      <c r="U13" t="s">
        <v>2679</v>
      </c>
      <c r="W13">
        <v>12</v>
      </c>
      <c r="X13">
        <v>0.82571819390186196</v>
      </c>
      <c r="Y13" t="s">
        <v>2678</v>
      </c>
      <c r="Z13" t="s">
        <v>2679</v>
      </c>
      <c r="AB13">
        <v>12</v>
      </c>
      <c r="AC13">
        <v>-0.12586326298172801</v>
      </c>
      <c r="AD13" t="s">
        <v>2678</v>
      </c>
      <c r="AE13" t="s">
        <v>2679</v>
      </c>
      <c r="AG13">
        <v>12</v>
      </c>
      <c r="AH13">
        <v>-5.3684380645188698E-2</v>
      </c>
      <c r="AI13" t="s">
        <v>2678</v>
      </c>
      <c r="AJ13" t="s">
        <v>2679</v>
      </c>
      <c r="AL13">
        <v>12</v>
      </c>
      <c r="AM13">
        <v>-3.89046777325186E-2</v>
      </c>
      <c r="AN13" t="s">
        <v>2678</v>
      </c>
      <c r="AO13" t="s">
        <v>2679</v>
      </c>
      <c r="AQ13">
        <v>12</v>
      </c>
      <c r="AR13">
        <v>-8.6448407568933905E-2</v>
      </c>
      <c r="AS13" t="s">
        <v>2678</v>
      </c>
      <c r="AT13" t="s">
        <v>2679</v>
      </c>
      <c r="AV13">
        <v>12</v>
      </c>
      <c r="AW13">
        <v>-0.28529283265170402</v>
      </c>
      <c r="AX13" t="s">
        <v>2678</v>
      </c>
      <c r="AY13" t="s">
        <v>2679</v>
      </c>
      <c r="BA13">
        <v>12</v>
      </c>
      <c r="BB13">
        <v>-0.92983781808194099</v>
      </c>
      <c r="BC13" t="s">
        <v>2678</v>
      </c>
      <c r="BD13" t="s">
        <v>2679</v>
      </c>
      <c r="BF13">
        <v>12</v>
      </c>
      <c r="BG13">
        <v>0.81468137714821398</v>
      </c>
      <c r="BH13" t="s">
        <v>2678</v>
      </c>
      <c r="BI13" t="s">
        <v>2679</v>
      </c>
    </row>
    <row r="14" spans="1:61" x14ac:dyDescent="0.35">
      <c r="A14">
        <v>13</v>
      </c>
      <c r="B14" t="s">
        <v>601</v>
      </c>
      <c r="C14">
        <v>100436</v>
      </c>
      <c r="D14" s="5">
        <v>3.48345467385258</v>
      </c>
      <c r="E14" t="s">
        <v>2678</v>
      </c>
      <c r="F14" t="s">
        <v>2679</v>
      </c>
      <c r="H14">
        <v>13</v>
      </c>
      <c r="I14">
        <v>0.68118348595304001</v>
      </c>
      <c r="J14" t="s">
        <v>2678</v>
      </c>
      <c r="K14" t="s">
        <v>2679</v>
      </c>
      <c r="M14">
        <v>13</v>
      </c>
      <c r="N14">
        <v>0.27469525667018801</v>
      </c>
      <c r="O14" t="s">
        <v>2678</v>
      </c>
      <c r="P14" t="s">
        <v>2679</v>
      </c>
      <c r="R14">
        <v>13</v>
      </c>
      <c r="S14">
        <v>-0.111420703514946</v>
      </c>
      <c r="T14" t="s">
        <v>2678</v>
      </c>
      <c r="U14" t="s">
        <v>2679</v>
      </c>
      <c r="W14">
        <v>13</v>
      </c>
      <c r="X14">
        <v>1.26198216345657</v>
      </c>
      <c r="Y14" t="s">
        <v>2678</v>
      </c>
      <c r="Z14" t="s">
        <v>2679</v>
      </c>
      <c r="AB14">
        <v>13</v>
      </c>
      <c r="AC14">
        <v>-0.12586326298172801</v>
      </c>
      <c r="AD14" t="s">
        <v>2678</v>
      </c>
      <c r="AE14" t="s">
        <v>2679</v>
      </c>
      <c r="AG14">
        <v>13</v>
      </c>
      <c r="AH14">
        <v>-0.140699915243895</v>
      </c>
      <c r="AI14" t="s">
        <v>2678</v>
      </c>
      <c r="AJ14" t="s">
        <v>2679</v>
      </c>
      <c r="AL14">
        <v>13</v>
      </c>
      <c r="AM14">
        <v>-3.89046777325186E-2</v>
      </c>
      <c r="AN14" t="s">
        <v>2678</v>
      </c>
      <c r="AO14" t="s">
        <v>2679</v>
      </c>
      <c r="AQ14">
        <v>13</v>
      </c>
      <c r="AR14">
        <v>-0.107789201810748</v>
      </c>
      <c r="AS14" t="s">
        <v>2678</v>
      </c>
      <c r="AT14" t="s">
        <v>2679</v>
      </c>
      <c r="AV14">
        <v>13</v>
      </c>
      <c r="AW14">
        <v>-0.75131366352961104</v>
      </c>
      <c r="AX14" t="s">
        <v>2678</v>
      </c>
      <c r="AY14" t="s">
        <v>2679</v>
      </c>
      <c r="BA14">
        <v>13</v>
      </c>
      <c r="BB14">
        <v>-0.177012915821189</v>
      </c>
      <c r="BC14" t="s">
        <v>2678</v>
      </c>
      <c r="BD14" t="s">
        <v>2679</v>
      </c>
      <c r="BF14">
        <v>13</v>
      </c>
      <c r="BG14">
        <v>0.92724693252312695</v>
      </c>
      <c r="BH14" t="s">
        <v>2678</v>
      </c>
      <c r="BI14" t="s">
        <v>2679</v>
      </c>
    </row>
    <row r="15" spans="1:61" x14ac:dyDescent="0.35">
      <c r="A15">
        <v>14</v>
      </c>
      <c r="B15" t="s">
        <v>602</v>
      </c>
      <c r="C15">
        <v>100470</v>
      </c>
      <c r="D15" s="5">
        <v>3.5049691144483099</v>
      </c>
      <c r="E15" t="s">
        <v>2678</v>
      </c>
      <c r="F15" t="s">
        <v>2679</v>
      </c>
      <c r="H15">
        <v>14</v>
      </c>
      <c r="I15">
        <v>0.68118348595304001</v>
      </c>
      <c r="J15" t="s">
        <v>2678</v>
      </c>
      <c r="K15" t="s">
        <v>2679</v>
      </c>
      <c r="M15">
        <v>14</v>
      </c>
      <c r="N15">
        <v>0.27469525667018801</v>
      </c>
      <c r="O15" t="s">
        <v>2678</v>
      </c>
      <c r="P15" t="s">
        <v>2679</v>
      </c>
      <c r="R15">
        <v>14</v>
      </c>
      <c r="S15">
        <v>-0.25285643161138499</v>
      </c>
      <c r="T15" t="s">
        <v>2678</v>
      </c>
      <c r="U15" t="s">
        <v>2679</v>
      </c>
      <c r="W15">
        <v>14</v>
      </c>
      <c r="X15">
        <v>1.16187294239203</v>
      </c>
      <c r="Y15" t="s">
        <v>2678</v>
      </c>
      <c r="Z15" t="s">
        <v>2679</v>
      </c>
      <c r="AB15">
        <v>14</v>
      </c>
      <c r="AC15">
        <v>-0.12586326298172801</v>
      </c>
      <c r="AD15" t="s">
        <v>2678</v>
      </c>
      <c r="AE15" t="s">
        <v>2679</v>
      </c>
      <c r="AG15">
        <v>14</v>
      </c>
      <c r="AH15">
        <v>-0.23310569930851799</v>
      </c>
      <c r="AI15" t="s">
        <v>2678</v>
      </c>
      <c r="AJ15" t="s">
        <v>2679</v>
      </c>
      <c r="AL15">
        <v>14</v>
      </c>
      <c r="AM15">
        <v>-3.89046777325186E-2</v>
      </c>
      <c r="AN15" t="s">
        <v>2678</v>
      </c>
      <c r="AO15" t="s">
        <v>2679</v>
      </c>
      <c r="AQ15">
        <v>14</v>
      </c>
      <c r="AR15">
        <v>-0.13497458543034599</v>
      </c>
      <c r="AS15" t="s">
        <v>2678</v>
      </c>
      <c r="AT15" t="s">
        <v>2679</v>
      </c>
      <c r="AV15">
        <v>14</v>
      </c>
      <c r="AW15">
        <v>0.54487548381412498</v>
      </c>
      <c r="AX15" t="s">
        <v>2678</v>
      </c>
      <c r="AY15" t="s">
        <v>2679</v>
      </c>
      <c r="BA15">
        <v>14</v>
      </c>
      <c r="BB15">
        <v>-0.55342536695156497</v>
      </c>
      <c r="BC15" t="s">
        <v>2678</v>
      </c>
      <c r="BD15" t="s">
        <v>2679</v>
      </c>
      <c r="BF15">
        <v>14</v>
      </c>
      <c r="BG15">
        <v>-1.1592968778428701</v>
      </c>
      <c r="BH15" t="s">
        <v>2678</v>
      </c>
      <c r="BI15" t="s">
        <v>2679</v>
      </c>
    </row>
    <row r="16" spans="1:61" x14ac:dyDescent="0.35">
      <c r="A16">
        <v>15</v>
      </c>
      <c r="B16" t="s">
        <v>603</v>
      </c>
      <c r="C16">
        <v>100473083</v>
      </c>
      <c r="D16" s="5">
        <v>6.3189452917362896</v>
      </c>
      <c r="E16" t="s">
        <v>2678</v>
      </c>
      <c r="F16" t="s">
        <v>2679</v>
      </c>
      <c r="H16">
        <v>15</v>
      </c>
      <c r="I16">
        <v>0.80864306286851095</v>
      </c>
      <c r="J16" t="s">
        <v>2678</v>
      </c>
      <c r="K16" t="s">
        <v>2679</v>
      </c>
      <c r="M16">
        <v>15</v>
      </c>
      <c r="N16">
        <v>0.171740856171053</v>
      </c>
      <c r="O16" t="s">
        <v>2678</v>
      </c>
      <c r="P16" t="s">
        <v>2679</v>
      </c>
      <c r="R16">
        <v>15</v>
      </c>
      <c r="S16">
        <v>-1.77862962102018</v>
      </c>
      <c r="T16" t="s">
        <v>2678</v>
      </c>
      <c r="U16" t="s">
        <v>2679</v>
      </c>
      <c r="W16">
        <v>15</v>
      </c>
      <c r="X16">
        <v>-0.78555794816902902</v>
      </c>
      <c r="Y16" t="s">
        <v>2678</v>
      </c>
      <c r="Z16" t="s">
        <v>2679</v>
      </c>
      <c r="AB16">
        <v>15</v>
      </c>
      <c r="AC16">
        <v>-0.51879814625777698</v>
      </c>
      <c r="AD16" t="s">
        <v>2678</v>
      </c>
      <c r="AE16" t="s">
        <v>2679</v>
      </c>
      <c r="AG16">
        <v>15</v>
      </c>
      <c r="AH16">
        <v>2.4965264658283499</v>
      </c>
      <c r="AI16" t="s">
        <v>2680</v>
      </c>
      <c r="AJ16" t="s">
        <v>588</v>
      </c>
      <c r="AL16">
        <v>15</v>
      </c>
      <c r="AM16">
        <v>1.00696633993466</v>
      </c>
      <c r="AN16" t="s">
        <v>2678</v>
      </c>
      <c r="AO16" t="s">
        <v>2679</v>
      </c>
      <c r="AQ16">
        <v>15</v>
      </c>
      <c r="AR16">
        <v>3.3366442930298401</v>
      </c>
      <c r="AS16" t="s">
        <v>2681</v>
      </c>
      <c r="AT16" t="s">
        <v>2679</v>
      </c>
      <c r="AV16">
        <v>15</v>
      </c>
      <c r="AW16">
        <v>1.49780023280138</v>
      </c>
      <c r="AX16" t="s">
        <v>2678</v>
      </c>
      <c r="AY16" t="s">
        <v>2679</v>
      </c>
      <c r="BA16">
        <v>15</v>
      </c>
      <c r="BB16">
        <v>0.13869173519087699</v>
      </c>
      <c r="BC16" t="s">
        <v>2678</v>
      </c>
      <c r="BD16" t="s">
        <v>2679</v>
      </c>
      <c r="BF16">
        <v>15</v>
      </c>
      <c r="BG16">
        <v>13.2495550918105</v>
      </c>
      <c r="BH16" t="s">
        <v>2680</v>
      </c>
      <c r="BI16" t="s">
        <v>588</v>
      </c>
    </row>
    <row r="17" spans="1:61" x14ac:dyDescent="0.35">
      <c r="A17">
        <v>16</v>
      </c>
      <c r="B17" t="s">
        <v>604</v>
      </c>
      <c r="C17">
        <v>100516</v>
      </c>
      <c r="D17" s="5">
        <v>3.3061979614855601</v>
      </c>
      <c r="E17" t="s">
        <v>2678</v>
      </c>
      <c r="F17" t="s">
        <v>2679</v>
      </c>
      <c r="H17">
        <v>16</v>
      </c>
      <c r="I17">
        <v>0.68118348595304001</v>
      </c>
      <c r="J17" t="s">
        <v>2678</v>
      </c>
      <c r="K17" t="s">
        <v>2679</v>
      </c>
      <c r="M17">
        <v>16</v>
      </c>
      <c r="N17">
        <v>-1.2143548529580599</v>
      </c>
      <c r="O17" t="s">
        <v>2678</v>
      </c>
      <c r="P17" t="s">
        <v>2679</v>
      </c>
      <c r="R17">
        <v>16</v>
      </c>
      <c r="S17">
        <v>-0.394292159707824</v>
      </c>
      <c r="T17" t="s">
        <v>2678</v>
      </c>
      <c r="U17" t="s">
        <v>2679</v>
      </c>
      <c r="W17">
        <v>16</v>
      </c>
      <c r="X17">
        <v>1.0760851756815399</v>
      </c>
      <c r="Y17" t="s">
        <v>2678</v>
      </c>
      <c r="Z17" t="s">
        <v>2679</v>
      </c>
      <c r="AB17">
        <v>16</v>
      </c>
      <c r="AC17">
        <v>-5.22618400780245E-2</v>
      </c>
      <c r="AD17" t="s">
        <v>2678</v>
      </c>
      <c r="AE17" t="s">
        <v>2679</v>
      </c>
      <c r="AG17">
        <v>16</v>
      </c>
      <c r="AH17">
        <v>0.41666647039703902</v>
      </c>
      <c r="AI17" t="s">
        <v>2678</v>
      </c>
      <c r="AJ17" t="s">
        <v>2679</v>
      </c>
      <c r="AL17">
        <v>16</v>
      </c>
      <c r="AM17">
        <v>-3.89046777325186E-2</v>
      </c>
      <c r="AN17" t="s">
        <v>2678</v>
      </c>
      <c r="AO17" t="s">
        <v>2679</v>
      </c>
      <c r="AQ17">
        <v>16</v>
      </c>
      <c r="AR17">
        <v>-1.43937359554904E-2</v>
      </c>
      <c r="AS17" t="s">
        <v>2678</v>
      </c>
      <c r="AT17" t="s">
        <v>2679</v>
      </c>
      <c r="AV17">
        <v>16</v>
      </c>
      <c r="AW17">
        <v>-0.28529283265170402</v>
      </c>
      <c r="AX17" t="s">
        <v>2678</v>
      </c>
      <c r="AY17" t="s">
        <v>2679</v>
      </c>
      <c r="BA17">
        <v>16</v>
      </c>
      <c r="BB17">
        <v>-0.55342536695156497</v>
      </c>
      <c r="BC17" t="s">
        <v>2678</v>
      </c>
      <c r="BD17" t="s">
        <v>2679</v>
      </c>
      <c r="BF17">
        <v>16</v>
      </c>
      <c r="BG17">
        <v>0.53581098505243796</v>
      </c>
      <c r="BH17" t="s">
        <v>2678</v>
      </c>
      <c r="BI17" t="s">
        <v>2679</v>
      </c>
    </row>
    <row r="18" spans="1:61" x14ac:dyDescent="0.35">
      <c r="A18">
        <v>17</v>
      </c>
      <c r="B18" t="s">
        <v>605</v>
      </c>
      <c r="C18">
        <v>100527</v>
      </c>
      <c r="D18" s="5">
        <v>3.34734333509742</v>
      </c>
      <c r="E18" t="s">
        <v>2678</v>
      </c>
      <c r="F18" t="s">
        <v>2679</v>
      </c>
      <c r="H18">
        <v>17</v>
      </c>
      <c r="I18">
        <v>0.68118348595304001</v>
      </c>
      <c r="J18" t="s">
        <v>2678</v>
      </c>
      <c r="K18" t="s">
        <v>2679</v>
      </c>
      <c r="M18">
        <v>17</v>
      </c>
      <c r="N18">
        <v>-1.5526740887925301</v>
      </c>
      <c r="O18" t="s">
        <v>2678</v>
      </c>
      <c r="P18" t="s">
        <v>2679</v>
      </c>
      <c r="R18">
        <v>17</v>
      </c>
      <c r="S18">
        <v>-0.394292159707824</v>
      </c>
      <c r="T18" t="s">
        <v>2678</v>
      </c>
      <c r="U18" t="s">
        <v>2679</v>
      </c>
      <c r="W18">
        <v>17</v>
      </c>
      <c r="X18">
        <v>0.81250168685775603</v>
      </c>
      <c r="Y18" t="s">
        <v>2678</v>
      </c>
      <c r="Z18" t="s">
        <v>2679</v>
      </c>
      <c r="AB18">
        <v>17</v>
      </c>
      <c r="AC18">
        <v>-0.12586326298172801</v>
      </c>
      <c r="AD18" t="s">
        <v>2678</v>
      </c>
      <c r="AE18" t="s">
        <v>2679</v>
      </c>
      <c r="AG18">
        <v>17</v>
      </c>
      <c r="AH18">
        <v>0.41552850394605001</v>
      </c>
      <c r="AI18" t="s">
        <v>2678</v>
      </c>
      <c r="AJ18" t="s">
        <v>2679</v>
      </c>
      <c r="AL18">
        <v>17</v>
      </c>
      <c r="AM18">
        <v>-3.89046777325186E-2</v>
      </c>
      <c r="AN18" t="s">
        <v>2678</v>
      </c>
      <c r="AO18" t="s">
        <v>2679</v>
      </c>
      <c r="AQ18">
        <v>17</v>
      </c>
      <c r="AR18">
        <v>-0.10918332404765101</v>
      </c>
      <c r="AS18" t="s">
        <v>2678</v>
      </c>
      <c r="AT18" t="s">
        <v>2679</v>
      </c>
      <c r="AV18">
        <v>17</v>
      </c>
      <c r="AW18">
        <v>-0.28529283265170402</v>
      </c>
      <c r="AX18" t="s">
        <v>2678</v>
      </c>
      <c r="AY18" t="s">
        <v>2679</v>
      </c>
      <c r="BA18">
        <v>17</v>
      </c>
      <c r="BB18">
        <v>-0.55342536695156497</v>
      </c>
      <c r="BC18" t="s">
        <v>2678</v>
      </c>
      <c r="BD18" t="s">
        <v>2679</v>
      </c>
      <c r="BF18">
        <v>17</v>
      </c>
      <c r="BG18">
        <v>0.98330594559866502</v>
      </c>
      <c r="BH18" t="s">
        <v>2678</v>
      </c>
      <c r="BI18" t="s">
        <v>2679</v>
      </c>
    </row>
    <row r="19" spans="1:61" x14ac:dyDescent="0.35">
      <c r="A19">
        <v>18</v>
      </c>
      <c r="B19" t="s">
        <v>606</v>
      </c>
      <c r="C19">
        <v>100618</v>
      </c>
      <c r="D19" s="5">
        <v>3.5328094978669999</v>
      </c>
      <c r="E19" t="s">
        <v>2678</v>
      </c>
      <c r="F19" t="s">
        <v>2679</v>
      </c>
      <c r="H19">
        <v>18</v>
      </c>
      <c r="I19">
        <v>0.82131717723521203</v>
      </c>
      <c r="J19" t="s">
        <v>2678</v>
      </c>
      <c r="K19" t="s">
        <v>2679</v>
      </c>
      <c r="M19">
        <v>18</v>
      </c>
      <c r="N19">
        <v>-5.3651472219791899E-2</v>
      </c>
      <c r="O19" t="s">
        <v>2678</v>
      </c>
      <c r="P19" t="s">
        <v>2679</v>
      </c>
      <c r="R19">
        <v>18</v>
      </c>
      <c r="S19">
        <v>-0.111420703514946</v>
      </c>
      <c r="T19" t="s">
        <v>2678</v>
      </c>
      <c r="U19" t="s">
        <v>2679</v>
      </c>
      <c r="W19">
        <v>18</v>
      </c>
      <c r="X19">
        <v>1.27084202298301</v>
      </c>
      <c r="Y19" t="s">
        <v>2678</v>
      </c>
      <c r="Z19" t="s">
        <v>2679</v>
      </c>
      <c r="AB19">
        <v>18</v>
      </c>
      <c r="AC19">
        <v>-0.12586326298172801</v>
      </c>
      <c r="AD19" t="s">
        <v>2678</v>
      </c>
      <c r="AE19" t="s">
        <v>2679</v>
      </c>
      <c r="AG19">
        <v>18</v>
      </c>
      <c r="AH19">
        <v>-2.78805999081808E-2</v>
      </c>
      <c r="AI19" t="s">
        <v>2678</v>
      </c>
      <c r="AJ19" t="s">
        <v>2679</v>
      </c>
      <c r="AL19">
        <v>18</v>
      </c>
      <c r="AM19">
        <v>-3.89046777325186E-2</v>
      </c>
      <c r="AN19" t="s">
        <v>2678</v>
      </c>
      <c r="AO19" t="s">
        <v>2679</v>
      </c>
      <c r="AQ19">
        <v>18</v>
      </c>
      <c r="AR19">
        <v>-3.9595176391804203E-2</v>
      </c>
      <c r="AS19" t="s">
        <v>2678</v>
      </c>
      <c r="AT19" t="s">
        <v>2679</v>
      </c>
      <c r="AV19">
        <v>18</v>
      </c>
      <c r="AW19">
        <v>-0.28529283265170402</v>
      </c>
      <c r="AX19" t="s">
        <v>2678</v>
      </c>
      <c r="AY19" t="s">
        <v>2679</v>
      </c>
      <c r="BA19">
        <v>18</v>
      </c>
      <c r="BB19">
        <v>-0.177012915821189</v>
      </c>
      <c r="BC19" t="s">
        <v>2678</v>
      </c>
      <c r="BD19" t="s">
        <v>2679</v>
      </c>
      <c r="BF19">
        <v>18</v>
      </c>
      <c r="BG19">
        <v>0.370353942613044</v>
      </c>
      <c r="BH19" t="s">
        <v>2678</v>
      </c>
      <c r="BI19" t="s">
        <v>2679</v>
      </c>
    </row>
    <row r="20" spans="1:61" x14ac:dyDescent="0.35">
      <c r="A20">
        <v>19</v>
      </c>
      <c r="B20" t="s">
        <v>607</v>
      </c>
      <c r="C20">
        <v>100646513</v>
      </c>
      <c r="D20" s="5">
        <v>6.5233489609017097</v>
      </c>
      <c r="E20" t="s">
        <v>2678</v>
      </c>
      <c r="F20" t="s">
        <v>2679</v>
      </c>
      <c r="H20">
        <v>19</v>
      </c>
      <c r="I20">
        <v>0.778077213658254</v>
      </c>
      <c r="J20" t="s">
        <v>2678</v>
      </c>
      <c r="K20" t="s">
        <v>2679</v>
      </c>
      <c r="M20">
        <v>19</v>
      </c>
      <c r="N20">
        <v>1.80880193948211</v>
      </c>
      <c r="O20" t="s">
        <v>2678</v>
      </c>
      <c r="P20" t="s">
        <v>2679</v>
      </c>
      <c r="R20">
        <v>19</v>
      </c>
      <c r="S20">
        <v>0.290624925121997</v>
      </c>
      <c r="T20" t="s">
        <v>2678</v>
      </c>
      <c r="U20" t="s">
        <v>2679</v>
      </c>
      <c r="W20">
        <v>19</v>
      </c>
      <c r="X20">
        <v>-1.55354510227859</v>
      </c>
      <c r="Y20" t="s">
        <v>2681</v>
      </c>
      <c r="Z20" t="s">
        <v>2679</v>
      </c>
      <c r="AB20">
        <v>19</v>
      </c>
      <c r="AC20">
        <v>-1.7060804292585501</v>
      </c>
      <c r="AD20" t="s">
        <v>2678</v>
      </c>
      <c r="AE20" t="s">
        <v>2679</v>
      </c>
      <c r="AG20">
        <v>19</v>
      </c>
      <c r="AH20">
        <v>0.90915224657927896</v>
      </c>
      <c r="AI20" t="s">
        <v>2678</v>
      </c>
      <c r="AJ20" t="s">
        <v>2679</v>
      </c>
      <c r="AL20">
        <v>19</v>
      </c>
      <c r="AM20">
        <v>-0.45009395676666802</v>
      </c>
      <c r="AN20" t="s">
        <v>2678</v>
      </c>
      <c r="AO20" t="s">
        <v>2679</v>
      </c>
      <c r="AQ20">
        <v>19</v>
      </c>
      <c r="AR20">
        <v>0.30314441354206301</v>
      </c>
      <c r="AS20" t="s">
        <v>2678</v>
      </c>
      <c r="AT20" t="s">
        <v>2679</v>
      </c>
      <c r="AV20">
        <v>19</v>
      </c>
      <c r="AW20">
        <v>0.70458914324067601</v>
      </c>
      <c r="AX20" t="s">
        <v>2678</v>
      </c>
      <c r="AY20" t="s">
        <v>2679</v>
      </c>
      <c r="BA20">
        <v>19</v>
      </c>
      <c r="BB20">
        <v>0.92331596132312399</v>
      </c>
      <c r="BC20" t="s">
        <v>2678</v>
      </c>
      <c r="BD20" t="s">
        <v>2679</v>
      </c>
      <c r="BF20">
        <v>19</v>
      </c>
      <c r="BG20">
        <v>1.87167079189804</v>
      </c>
      <c r="BH20" t="s">
        <v>2681</v>
      </c>
      <c r="BI20" t="s">
        <v>588</v>
      </c>
    </row>
    <row r="21" spans="1:61" x14ac:dyDescent="0.35">
      <c r="A21">
        <v>20</v>
      </c>
      <c r="B21" t="s">
        <v>608</v>
      </c>
      <c r="C21">
        <v>100663</v>
      </c>
      <c r="D21" s="5">
        <v>1.9137113828637489</v>
      </c>
      <c r="H21">
        <v>20</v>
      </c>
      <c r="I21">
        <v>1.2622018758897795</v>
      </c>
      <c r="M21">
        <v>20</v>
      </c>
      <c r="N21">
        <v>-1.2143548529580599</v>
      </c>
      <c r="O21" t="s">
        <v>2678</v>
      </c>
      <c r="P21" t="s">
        <v>2679</v>
      </c>
      <c r="R21">
        <v>20</v>
      </c>
      <c r="S21">
        <v>-0.394292159707824</v>
      </c>
      <c r="T21" t="s">
        <v>2678</v>
      </c>
      <c r="U21" t="s">
        <v>2679</v>
      </c>
      <c r="W21">
        <v>20</v>
      </c>
      <c r="X21">
        <v>1.4407862427376945</v>
      </c>
      <c r="AB21">
        <v>20</v>
      </c>
      <c r="AC21">
        <v>-0.25684155740707798</v>
      </c>
      <c r="AD21" t="s">
        <v>2678</v>
      </c>
      <c r="AE21" t="s">
        <v>2679</v>
      </c>
      <c r="AG21">
        <v>20</v>
      </c>
      <c r="AH21">
        <v>-0.13400465060894401</v>
      </c>
      <c r="AI21" t="s">
        <v>2678</v>
      </c>
      <c r="AJ21" t="s">
        <v>2679</v>
      </c>
      <c r="AL21">
        <v>20</v>
      </c>
      <c r="AM21">
        <v>-4.6360543330382802E-2</v>
      </c>
      <c r="AN21" t="s">
        <v>2678</v>
      </c>
      <c r="AO21" t="s">
        <v>2679</v>
      </c>
      <c r="AQ21">
        <v>20</v>
      </c>
      <c r="AR21">
        <v>-4.9847336841640798E-2</v>
      </c>
      <c r="AS21" t="s">
        <v>2678</v>
      </c>
      <c r="AT21" t="s">
        <v>2679</v>
      </c>
      <c r="AV21">
        <v>20</v>
      </c>
      <c r="AW21">
        <v>-0.91080012636873064</v>
      </c>
      <c r="BA21">
        <v>20</v>
      </c>
      <c r="BB21">
        <v>-0.177012915821189</v>
      </c>
      <c r="BC21" t="s">
        <v>2678</v>
      </c>
      <c r="BD21" t="s">
        <v>2679</v>
      </c>
      <c r="BF21">
        <v>20</v>
      </c>
      <c r="BG21">
        <v>-0.52998611636896387</v>
      </c>
    </row>
    <row r="22" spans="1:61" x14ac:dyDescent="0.35">
      <c r="A22">
        <v>21</v>
      </c>
      <c r="B22" t="s">
        <v>609</v>
      </c>
      <c r="C22">
        <v>100685</v>
      </c>
      <c r="D22" s="5">
        <v>3.9728329510546798</v>
      </c>
      <c r="E22" t="s">
        <v>2678</v>
      </c>
      <c r="F22" t="s">
        <v>2679</v>
      </c>
      <c r="H22">
        <v>21</v>
      </c>
      <c r="I22">
        <v>0.82131717723521203</v>
      </c>
      <c r="J22" t="s">
        <v>2678</v>
      </c>
      <c r="K22" t="s">
        <v>2679</v>
      </c>
      <c r="M22">
        <v>21</v>
      </c>
      <c r="N22">
        <v>-5.3651472219791899E-2</v>
      </c>
      <c r="O22" t="s">
        <v>2678</v>
      </c>
      <c r="P22" t="s">
        <v>2679</v>
      </c>
      <c r="R22">
        <v>21</v>
      </c>
      <c r="S22">
        <v>-0.394292159707824</v>
      </c>
      <c r="T22" t="s">
        <v>2678</v>
      </c>
      <c r="U22" t="s">
        <v>2679</v>
      </c>
      <c r="W22">
        <v>21</v>
      </c>
      <c r="X22">
        <v>1.01622265253637</v>
      </c>
      <c r="Y22" t="s">
        <v>2678</v>
      </c>
      <c r="Z22" t="s">
        <v>2679</v>
      </c>
      <c r="AB22">
        <v>21</v>
      </c>
      <c r="AC22">
        <v>-0.12586326298172801</v>
      </c>
      <c r="AD22" t="s">
        <v>2678</v>
      </c>
      <c r="AE22" t="s">
        <v>2679</v>
      </c>
      <c r="AG22">
        <v>21</v>
      </c>
      <c r="AH22">
        <v>0.56248878358518595</v>
      </c>
      <c r="AI22" t="s">
        <v>2678</v>
      </c>
      <c r="AJ22" t="s">
        <v>2679</v>
      </c>
      <c r="AL22">
        <v>21</v>
      </c>
      <c r="AM22">
        <v>-3.89046777325186E-2</v>
      </c>
      <c r="AN22" t="s">
        <v>2678</v>
      </c>
      <c r="AO22" t="s">
        <v>2679</v>
      </c>
      <c r="AQ22">
        <v>21</v>
      </c>
      <c r="AR22">
        <v>7.9934719396771603E-2</v>
      </c>
      <c r="AS22" t="s">
        <v>2678</v>
      </c>
      <c r="AT22" t="s">
        <v>2679</v>
      </c>
      <c r="AV22">
        <v>21</v>
      </c>
      <c r="AW22">
        <v>-0.28529283265170402</v>
      </c>
      <c r="AX22" t="s">
        <v>2678</v>
      </c>
      <c r="AY22" t="s">
        <v>2679</v>
      </c>
      <c r="BA22">
        <v>21</v>
      </c>
      <c r="BB22">
        <v>-0.166396967236352</v>
      </c>
      <c r="BC22" t="s">
        <v>2678</v>
      </c>
      <c r="BD22" t="s">
        <v>2679</v>
      </c>
      <c r="BF22">
        <v>21</v>
      </c>
      <c r="BG22">
        <v>2.6286699508959899E-2</v>
      </c>
      <c r="BH22" t="s">
        <v>2678</v>
      </c>
      <c r="BI22" t="s">
        <v>2679</v>
      </c>
    </row>
    <row r="23" spans="1:61" x14ac:dyDescent="0.35">
      <c r="A23">
        <v>22</v>
      </c>
      <c r="B23" t="s">
        <v>610</v>
      </c>
      <c r="C23">
        <v>1007289</v>
      </c>
      <c r="D23" s="5">
        <v>4.1755517699183171</v>
      </c>
      <c r="H23">
        <v>22</v>
      </c>
      <c r="I23">
        <v>0.47769847881241334</v>
      </c>
      <c r="M23">
        <v>22</v>
      </c>
      <c r="N23">
        <v>7.8090119783045253E-3</v>
      </c>
      <c r="R23">
        <v>22</v>
      </c>
      <c r="S23">
        <v>0.47374609974545301</v>
      </c>
      <c r="W23">
        <v>22</v>
      </c>
      <c r="X23">
        <v>0.85186811533342699</v>
      </c>
      <c r="Y23" t="s">
        <v>2678</v>
      </c>
      <c r="Z23" t="s">
        <v>2679</v>
      </c>
      <c r="AB23">
        <v>22</v>
      </c>
      <c r="AC23">
        <v>-1.3131455459825001</v>
      </c>
      <c r="AD23" t="s">
        <v>2678</v>
      </c>
      <c r="AE23" t="s">
        <v>2679</v>
      </c>
      <c r="AG23">
        <v>22</v>
      </c>
      <c r="AH23">
        <v>1.10276078684328</v>
      </c>
      <c r="AI23" t="s">
        <v>2678</v>
      </c>
      <c r="AJ23" t="s">
        <v>2679</v>
      </c>
      <c r="AL23">
        <v>22</v>
      </c>
      <c r="AM23">
        <v>0.60685865554646601</v>
      </c>
      <c r="AN23" t="s">
        <v>2678</v>
      </c>
      <c r="AO23" t="s">
        <v>588</v>
      </c>
      <c r="AQ23">
        <v>22</v>
      </c>
      <c r="AR23">
        <v>8.9897331382020801E-2</v>
      </c>
      <c r="AS23" t="s">
        <v>2678</v>
      </c>
      <c r="AT23" t="s">
        <v>2679</v>
      </c>
      <c r="AV23">
        <v>22</v>
      </c>
      <c r="AW23">
        <v>-0.48155511172375842</v>
      </c>
      <c r="BA23">
        <v>22</v>
      </c>
      <c r="BB23">
        <v>1.8076744305068699</v>
      </c>
      <c r="BC23" t="s">
        <v>2678</v>
      </c>
      <c r="BD23" t="s">
        <v>2679</v>
      </c>
      <c r="BF23">
        <v>22</v>
      </c>
      <c r="BG23">
        <v>1.79853169693119</v>
      </c>
      <c r="BH23" t="s">
        <v>2678</v>
      </c>
      <c r="BI23" t="s">
        <v>2679</v>
      </c>
    </row>
    <row r="24" spans="1:61" x14ac:dyDescent="0.35">
      <c r="A24">
        <v>23</v>
      </c>
      <c r="B24" t="s">
        <v>611</v>
      </c>
      <c r="C24">
        <v>100784201</v>
      </c>
      <c r="D24" s="5">
        <v>4.96486755345577</v>
      </c>
      <c r="E24" t="s">
        <v>2678</v>
      </c>
      <c r="F24" t="s">
        <v>588</v>
      </c>
      <c r="H24">
        <v>23</v>
      </c>
      <c r="I24">
        <v>2.3064465198374</v>
      </c>
      <c r="J24" t="s">
        <v>2681</v>
      </c>
      <c r="K24" t="s">
        <v>588</v>
      </c>
      <c r="M24">
        <v>23</v>
      </c>
      <c r="N24">
        <v>0.10766193896066401</v>
      </c>
      <c r="O24" t="s">
        <v>2678</v>
      </c>
      <c r="P24" t="s">
        <v>588</v>
      </c>
      <c r="R24">
        <v>23</v>
      </c>
      <c r="S24">
        <v>1.15843326451295</v>
      </c>
      <c r="T24" t="s">
        <v>2678</v>
      </c>
      <c r="U24" t="s">
        <v>2679</v>
      </c>
      <c r="W24">
        <v>23</v>
      </c>
      <c r="X24">
        <v>0.777844424222914</v>
      </c>
      <c r="Y24" t="s">
        <v>2678</v>
      </c>
      <c r="Z24" t="s">
        <v>588</v>
      </c>
      <c r="AB24">
        <v>23</v>
      </c>
      <c r="AC24">
        <v>-0.51098712502273502</v>
      </c>
      <c r="AD24" t="s">
        <v>2678</v>
      </c>
      <c r="AE24" t="s">
        <v>2679</v>
      </c>
      <c r="AG24">
        <v>23</v>
      </c>
      <c r="AH24">
        <v>2.1880294552787301</v>
      </c>
      <c r="AI24" t="s">
        <v>2678</v>
      </c>
      <c r="AJ24" t="s">
        <v>2679</v>
      </c>
      <c r="AL24">
        <v>23</v>
      </c>
      <c r="AM24">
        <v>0.716663695158264</v>
      </c>
      <c r="AN24" t="s">
        <v>2678</v>
      </c>
      <c r="AO24" t="s">
        <v>2679</v>
      </c>
      <c r="AQ24">
        <v>23</v>
      </c>
      <c r="AR24">
        <v>0.34863569453391102</v>
      </c>
      <c r="AS24" t="s">
        <v>2678</v>
      </c>
      <c r="AT24" t="s">
        <v>2679</v>
      </c>
      <c r="AV24">
        <v>23</v>
      </c>
      <c r="AW24">
        <v>-0.370091192691476</v>
      </c>
      <c r="AX24" t="s">
        <v>2678</v>
      </c>
      <c r="AY24" t="s">
        <v>2679</v>
      </c>
      <c r="BA24">
        <v>23</v>
      </c>
      <c r="BB24">
        <v>6.2066928085012102E-2</v>
      </c>
      <c r="BC24" t="s">
        <v>2678</v>
      </c>
      <c r="BD24" t="s">
        <v>588</v>
      </c>
      <c r="BF24">
        <v>23</v>
      </c>
      <c r="BG24">
        <v>-2.2072804053151698</v>
      </c>
      <c r="BH24" t="s">
        <v>2681</v>
      </c>
      <c r="BI24" t="s">
        <v>588</v>
      </c>
    </row>
    <row r="25" spans="1:61" x14ac:dyDescent="0.35">
      <c r="A25">
        <v>24</v>
      </c>
      <c r="B25" t="s">
        <v>612</v>
      </c>
      <c r="C25">
        <v>100834</v>
      </c>
      <c r="D25" s="5">
        <v>3.4467022944128498</v>
      </c>
      <c r="E25" t="s">
        <v>2678</v>
      </c>
      <c r="F25" t="s">
        <v>2679</v>
      </c>
      <c r="H25">
        <v>24</v>
      </c>
      <c r="I25">
        <v>0.71102553644172795</v>
      </c>
      <c r="J25" t="s">
        <v>2678</v>
      </c>
      <c r="K25" t="s">
        <v>2679</v>
      </c>
      <c r="M25">
        <v>24</v>
      </c>
      <c r="N25">
        <v>-1.5526740887925301</v>
      </c>
      <c r="O25" t="s">
        <v>2678</v>
      </c>
      <c r="P25" t="s">
        <v>2679</v>
      </c>
      <c r="R25">
        <v>24</v>
      </c>
      <c r="S25">
        <v>-0.36271859701897502</v>
      </c>
      <c r="T25" t="s">
        <v>2678</v>
      </c>
      <c r="U25" t="s">
        <v>2679</v>
      </c>
      <c r="W25">
        <v>24</v>
      </c>
      <c r="X25">
        <v>0.87916447611362003</v>
      </c>
      <c r="Y25" t="s">
        <v>2678</v>
      </c>
      <c r="Z25" t="s">
        <v>2679</v>
      </c>
      <c r="AB25">
        <v>24</v>
      </c>
      <c r="AC25">
        <v>-0.12586326298172801</v>
      </c>
      <c r="AD25" t="s">
        <v>2678</v>
      </c>
      <c r="AE25" t="s">
        <v>2679</v>
      </c>
      <c r="AG25">
        <v>24</v>
      </c>
      <c r="AH25">
        <v>0.32163211811275599</v>
      </c>
      <c r="AI25" t="s">
        <v>2678</v>
      </c>
      <c r="AJ25" t="s">
        <v>2679</v>
      </c>
      <c r="AL25">
        <v>24</v>
      </c>
      <c r="AM25">
        <v>-3.89046777325186E-2</v>
      </c>
      <c r="AN25" t="s">
        <v>2678</v>
      </c>
      <c r="AO25" t="s">
        <v>2679</v>
      </c>
      <c r="AQ25">
        <v>24</v>
      </c>
      <c r="AR25">
        <v>-7.4340992142296294E-2</v>
      </c>
      <c r="AS25" t="s">
        <v>2678</v>
      </c>
      <c r="AT25" t="s">
        <v>2679</v>
      </c>
      <c r="AV25">
        <v>24</v>
      </c>
      <c r="AW25">
        <v>-0.28529283265170402</v>
      </c>
      <c r="AX25" t="s">
        <v>2678</v>
      </c>
      <c r="AY25" t="s">
        <v>2679</v>
      </c>
      <c r="BA25">
        <v>24</v>
      </c>
      <c r="BB25">
        <v>-0.26060659296822303</v>
      </c>
      <c r="BC25" t="s">
        <v>2678</v>
      </c>
      <c r="BD25" t="s">
        <v>2679</v>
      </c>
      <c r="BF25">
        <v>24</v>
      </c>
      <c r="BG25">
        <v>1.60764268991063</v>
      </c>
      <c r="BH25" t="s">
        <v>2678</v>
      </c>
      <c r="BI25" t="s">
        <v>2679</v>
      </c>
    </row>
    <row r="26" spans="1:61" x14ac:dyDescent="0.35">
      <c r="A26">
        <v>25</v>
      </c>
      <c r="B26" t="s">
        <v>613</v>
      </c>
      <c r="C26">
        <v>1008806</v>
      </c>
      <c r="D26" s="5">
        <v>4.3192113723626901</v>
      </c>
      <c r="E26" t="s">
        <v>2678</v>
      </c>
      <c r="F26" t="s">
        <v>2679</v>
      </c>
      <c r="H26">
        <v>25</v>
      </c>
      <c r="I26">
        <v>0.78202830896767295</v>
      </c>
      <c r="J26" t="s">
        <v>2678</v>
      </c>
      <c r="K26" t="s">
        <v>2679</v>
      </c>
      <c r="M26">
        <v>25</v>
      </c>
      <c r="N26">
        <v>-5.3651472219791899E-2</v>
      </c>
      <c r="O26" t="s">
        <v>2678</v>
      </c>
      <c r="P26" t="s">
        <v>2679</v>
      </c>
      <c r="R26">
        <v>25</v>
      </c>
      <c r="S26">
        <v>-1.53857442294861</v>
      </c>
      <c r="T26" t="s">
        <v>2678</v>
      </c>
      <c r="U26" t="s">
        <v>588</v>
      </c>
      <c r="W26">
        <v>25</v>
      </c>
      <c r="X26">
        <v>-0.82181756137040496</v>
      </c>
      <c r="Y26" t="s">
        <v>2678</v>
      </c>
      <c r="Z26" t="s">
        <v>2679</v>
      </c>
      <c r="AB26">
        <v>25</v>
      </c>
      <c r="AC26">
        <v>0.31574527444049399</v>
      </c>
      <c r="AD26" t="s">
        <v>2678</v>
      </c>
      <c r="AE26" t="s">
        <v>2679</v>
      </c>
      <c r="AG26">
        <v>25</v>
      </c>
      <c r="AH26">
        <v>-0.36480068790782499</v>
      </c>
      <c r="AI26" t="s">
        <v>2678</v>
      </c>
      <c r="AJ26" t="s">
        <v>2679</v>
      </c>
      <c r="AL26">
        <v>25</v>
      </c>
      <c r="AM26">
        <v>-3.89046777325186E-2</v>
      </c>
      <c r="AN26" t="s">
        <v>2678</v>
      </c>
      <c r="AO26" t="s">
        <v>2679</v>
      </c>
      <c r="AQ26">
        <v>25</v>
      </c>
      <c r="AR26">
        <v>0.90826853247818096</v>
      </c>
      <c r="AS26" t="s">
        <v>2678</v>
      </c>
      <c r="AT26" t="s">
        <v>2679</v>
      </c>
      <c r="AV26">
        <v>25</v>
      </c>
      <c r="AW26">
        <v>-0.28529283265170402</v>
      </c>
      <c r="AX26" t="s">
        <v>2678</v>
      </c>
      <c r="AY26" t="s">
        <v>2679</v>
      </c>
      <c r="BA26">
        <v>25</v>
      </c>
      <c r="BB26">
        <v>-0.42791439924665298</v>
      </c>
      <c r="BC26" t="s">
        <v>2678</v>
      </c>
      <c r="BD26" t="s">
        <v>2679</v>
      </c>
      <c r="BF26">
        <v>25</v>
      </c>
      <c r="BG26">
        <v>0.81028096695978902</v>
      </c>
      <c r="BH26" t="s">
        <v>2678</v>
      </c>
      <c r="BI26" t="s">
        <v>2679</v>
      </c>
    </row>
    <row r="27" spans="1:61" x14ac:dyDescent="0.35">
      <c r="A27">
        <v>26</v>
      </c>
      <c r="B27" t="s">
        <v>614</v>
      </c>
      <c r="C27">
        <v>100970</v>
      </c>
      <c r="D27" s="5">
        <v>3.7593244214087198</v>
      </c>
      <c r="E27" t="s">
        <v>2678</v>
      </c>
      <c r="F27" t="s">
        <v>2679</v>
      </c>
      <c r="H27">
        <v>26</v>
      </c>
      <c r="I27">
        <v>0.84352686667835897</v>
      </c>
      <c r="J27" t="s">
        <v>2678</v>
      </c>
      <c r="K27" t="s">
        <v>2679</v>
      </c>
      <c r="M27">
        <v>26</v>
      </c>
      <c r="N27">
        <v>-5.3651472219791899E-2</v>
      </c>
      <c r="O27" t="s">
        <v>2678</v>
      </c>
      <c r="P27" t="s">
        <v>2679</v>
      </c>
      <c r="R27">
        <v>26</v>
      </c>
      <c r="S27">
        <v>1.46819374811063</v>
      </c>
      <c r="T27" t="s">
        <v>2678</v>
      </c>
      <c r="U27" t="s">
        <v>2679</v>
      </c>
      <c r="W27">
        <v>26</v>
      </c>
      <c r="X27">
        <v>3.1465498729627801</v>
      </c>
      <c r="Y27" t="s">
        <v>2680</v>
      </c>
      <c r="Z27" t="s">
        <v>588</v>
      </c>
      <c r="AB27">
        <v>26</v>
      </c>
      <c r="AC27">
        <v>0.31574527444049399</v>
      </c>
      <c r="AD27" t="s">
        <v>2678</v>
      </c>
      <c r="AE27" t="s">
        <v>2679</v>
      </c>
      <c r="AG27">
        <v>26</v>
      </c>
      <c r="AH27">
        <v>-0.89805055549310797</v>
      </c>
      <c r="AI27" t="s">
        <v>2678</v>
      </c>
      <c r="AJ27" t="s">
        <v>2679</v>
      </c>
      <c r="AL27">
        <v>26</v>
      </c>
      <c r="AM27">
        <v>-3.89046777325186E-2</v>
      </c>
      <c r="AN27" t="s">
        <v>2678</v>
      </c>
      <c r="AO27" t="s">
        <v>2679</v>
      </c>
      <c r="AQ27">
        <v>26</v>
      </c>
      <c r="AR27">
        <v>0.26222156388037199</v>
      </c>
      <c r="AS27" t="s">
        <v>2678</v>
      </c>
      <c r="AT27" t="s">
        <v>2679</v>
      </c>
      <c r="AV27">
        <v>26</v>
      </c>
      <c r="AW27">
        <v>-0.28529283265170402</v>
      </c>
      <c r="AX27" t="s">
        <v>2678</v>
      </c>
      <c r="AY27" t="s">
        <v>2679</v>
      </c>
      <c r="BA27">
        <v>26</v>
      </c>
      <c r="BB27">
        <v>3.88824155638686</v>
      </c>
      <c r="BC27" t="s">
        <v>2681</v>
      </c>
      <c r="BD27" t="s">
        <v>588</v>
      </c>
      <c r="BF27">
        <v>26</v>
      </c>
      <c r="BG27">
        <v>1.4758518817061399</v>
      </c>
      <c r="BH27" t="s">
        <v>2678</v>
      </c>
      <c r="BI27" t="s">
        <v>2679</v>
      </c>
    </row>
    <row r="28" spans="1:61" x14ac:dyDescent="0.35">
      <c r="A28">
        <v>27</v>
      </c>
      <c r="B28" t="s">
        <v>615</v>
      </c>
      <c r="C28">
        <v>100986854</v>
      </c>
      <c r="D28" s="5">
        <v>5.6923585296372901</v>
      </c>
      <c r="E28" t="s">
        <v>2678</v>
      </c>
      <c r="F28" t="s">
        <v>2679</v>
      </c>
      <c r="H28">
        <v>27</v>
      </c>
      <c r="I28">
        <v>1.1222822416215701</v>
      </c>
      <c r="J28" t="s">
        <v>2678</v>
      </c>
      <c r="K28" t="s">
        <v>2679</v>
      </c>
      <c r="M28">
        <v>27</v>
      </c>
      <c r="N28">
        <v>-0.52441394379146999</v>
      </c>
      <c r="O28" t="s">
        <v>2678</v>
      </c>
      <c r="P28" t="s">
        <v>2679</v>
      </c>
      <c r="R28">
        <v>27</v>
      </c>
      <c r="S28">
        <v>0.66717941867725306</v>
      </c>
      <c r="T28" t="s">
        <v>2678</v>
      </c>
      <c r="U28" t="s">
        <v>2679</v>
      </c>
      <c r="W28">
        <v>27</v>
      </c>
      <c r="X28">
        <v>-2.9079921916454499</v>
      </c>
      <c r="Y28" t="s">
        <v>2680</v>
      </c>
      <c r="Z28" t="s">
        <v>588</v>
      </c>
      <c r="AB28">
        <v>27</v>
      </c>
      <c r="AC28">
        <v>-0.47531929376704202</v>
      </c>
      <c r="AD28" t="s">
        <v>2678</v>
      </c>
      <c r="AE28" t="s">
        <v>2679</v>
      </c>
      <c r="AG28">
        <v>27</v>
      </c>
      <c r="AH28">
        <v>1.90612294436614</v>
      </c>
      <c r="AI28" t="s">
        <v>2678</v>
      </c>
      <c r="AJ28" t="s">
        <v>2679</v>
      </c>
      <c r="AL28">
        <v>27</v>
      </c>
      <c r="AM28">
        <v>-4.6360543330382802E-2</v>
      </c>
      <c r="AN28" t="s">
        <v>2678</v>
      </c>
      <c r="AO28" t="s">
        <v>2679</v>
      </c>
      <c r="AQ28">
        <v>27</v>
      </c>
      <c r="AR28">
        <v>0.55598456723013501</v>
      </c>
      <c r="AS28" t="s">
        <v>2678</v>
      </c>
      <c r="AT28" t="s">
        <v>2679</v>
      </c>
      <c r="AV28">
        <v>27</v>
      </c>
      <c r="AW28">
        <v>-0.28529283265170402</v>
      </c>
      <c r="AX28" t="s">
        <v>2678</v>
      </c>
      <c r="AY28" t="s">
        <v>2679</v>
      </c>
      <c r="BA28">
        <v>27</v>
      </c>
      <c r="BB28">
        <v>1.50232865014991</v>
      </c>
      <c r="BC28" t="s">
        <v>2678</v>
      </c>
      <c r="BD28" t="s">
        <v>2679</v>
      </c>
      <c r="BF28">
        <v>27</v>
      </c>
      <c r="BG28">
        <v>7.7526348795298796</v>
      </c>
      <c r="BH28" t="s">
        <v>2680</v>
      </c>
      <c r="BI28" t="s">
        <v>588</v>
      </c>
    </row>
    <row r="29" spans="1:61" x14ac:dyDescent="0.35">
      <c r="A29">
        <v>28</v>
      </c>
      <c r="B29" t="s">
        <v>616</v>
      </c>
      <c r="C29">
        <v>101012811</v>
      </c>
      <c r="D29" s="5">
        <v>4.0501493539596698</v>
      </c>
      <c r="E29" t="s">
        <v>2678</v>
      </c>
      <c r="F29" t="s">
        <v>2679</v>
      </c>
      <c r="H29">
        <v>28</v>
      </c>
      <c r="I29">
        <v>0.74525283086181404</v>
      </c>
      <c r="J29" t="s">
        <v>2678</v>
      </c>
      <c r="K29" t="s">
        <v>2679</v>
      </c>
      <c r="M29">
        <v>28</v>
      </c>
      <c r="N29">
        <v>-1.2143548529580599</v>
      </c>
      <c r="O29" t="s">
        <v>2678</v>
      </c>
      <c r="P29" t="s">
        <v>2679</v>
      </c>
      <c r="R29">
        <v>28</v>
      </c>
      <c r="S29">
        <v>0.11078557396908099</v>
      </c>
      <c r="T29" t="s">
        <v>2678</v>
      </c>
      <c r="U29" t="s">
        <v>2679</v>
      </c>
      <c r="W29">
        <v>28</v>
      </c>
      <c r="X29">
        <v>0.68689288739965404</v>
      </c>
      <c r="Y29" t="s">
        <v>2678</v>
      </c>
      <c r="Z29" t="s">
        <v>2679</v>
      </c>
      <c r="AB29">
        <v>28</v>
      </c>
      <c r="AC29">
        <v>2.1339582825679299E-2</v>
      </c>
      <c r="AD29" t="s">
        <v>2678</v>
      </c>
      <c r="AE29" t="s">
        <v>2679</v>
      </c>
      <c r="AG29">
        <v>28</v>
      </c>
      <c r="AH29">
        <v>0.59669176709244998</v>
      </c>
      <c r="AI29" t="s">
        <v>2678</v>
      </c>
      <c r="AJ29" t="s">
        <v>2679</v>
      </c>
      <c r="AL29">
        <v>28</v>
      </c>
      <c r="AM29">
        <v>-3.89046777325186E-2</v>
      </c>
      <c r="AN29" t="s">
        <v>2678</v>
      </c>
      <c r="AO29" t="s">
        <v>2679</v>
      </c>
      <c r="AQ29">
        <v>28</v>
      </c>
      <c r="AR29">
        <v>0.255647741332516</v>
      </c>
      <c r="AS29" t="s">
        <v>2678</v>
      </c>
      <c r="AT29" t="s">
        <v>2679</v>
      </c>
      <c r="AV29">
        <v>28</v>
      </c>
      <c r="AW29">
        <v>-0.28529283265170402</v>
      </c>
      <c r="AX29" t="s">
        <v>2678</v>
      </c>
      <c r="AY29" t="s">
        <v>2679</v>
      </c>
      <c r="BA29">
        <v>28</v>
      </c>
      <c r="BB29">
        <v>7.3888567604272995E-2</v>
      </c>
      <c r="BC29" t="s">
        <v>2678</v>
      </c>
      <c r="BD29" t="s">
        <v>2679</v>
      </c>
      <c r="BF29">
        <v>28</v>
      </c>
      <c r="BG29">
        <v>1.1938096007946799</v>
      </c>
      <c r="BH29" t="s">
        <v>2678</v>
      </c>
      <c r="BI29" t="s">
        <v>2679</v>
      </c>
    </row>
    <row r="30" spans="1:61" x14ac:dyDescent="0.35">
      <c r="A30">
        <v>29</v>
      </c>
      <c r="B30" t="s">
        <v>617</v>
      </c>
      <c r="C30">
        <v>10102064</v>
      </c>
      <c r="D30" s="5">
        <v>5.3402018268502642</v>
      </c>
      <c r="H30">
        <v>29</v>
      </c>
      <c r="I30">
        <v>2.2592845982381116</v>
      </c>
      <c r="M30">
        <v>29</v>
      </c>
      <c r="N30">
        <v>1.6707634727437899</v>
      </c>
      <c r="O30" t="s">
        <v>2678</v>
      </c>
      <c r="P30" t="s">
        <v>2679</v>
      </c>
      <c r="R30">
        <v>29</v>
      </c>
      <c r="S30">
        <v>1.2682646850408394</v>
      </c>
      <c r="W30">
        <v>29</v>
      </c>
      <c r="X30">
        <v>0.81135593765813097</v>
      </c>
      <c r="Y30" t="s">
        <v>2678</v>
      </c>
      <c r="Z30" t="s">
        <v>2679</v>
      </c>
      <c r="AB30">
        <v>29</v>
      </c>
      <c r="AC30">
        <v>-0.12586326298172801</v>
      </c>
      <c r="AD30" t="s">
        <v>2678</v>
      </c>
      <c r="AE30" t="s">
        <v>2679</v>
      </c>
      <c r="AG30">
        <v>29</v>
      </c>
      <c r="AH30">
        <v>-1.9540049102289101</v>
      </c>
      <c r="AI30" t="s">
        <v>2678</v>
      </c>
      <c r="AJ30" t="s">
        <v>2679</v>
      </c>
      <c r="AL30">
        <v>29</v>
      </c>
      <c r="AM30">
        <v>0.47395329322454299</v>
      </c>
      <c r="AN30" t="s">
        <v>2678</v>
      </c>
      <c r="AO30" t="s">
        <v>588</v>
      </c>
      <c r="AQ30">
        <v>29</v>
      </c>
      <c r="AR30">
        <v>0.44544146816279001</v>
      </c>
      <c r="AS30" t="s">
        <v>2678</v>
      </c>
      <c r="AT30" t="s">
        <v>2679</v>
      </c>
      <c r="AV30">
        <v>29</v>
      </c>
      <c r="AW30">
        <v>-2.6084665118911037</v>
      </c>
      <c r="BA30">
        <v>29</v>
      </c>
      <c r="BB30">
        <v>-0.177012915821189</v>
      </c>
      <c r="BC30" t="s">
        <v>2678</v>
      </c>
      <c r="BD30" t="s">
        <v>2679</v>
      </c>
      <c r="BF30">
        <v>29</v>
      </c>
      <c r="BG30">
        <v>1.3402018268502642</v>
      </c>
    </row>
    <row r="31" spans="1:61" x14ac:dyDescent="0.35">
      <c r="A31">
        <v>30</v>
      </c>
      <c r="B31" t="s">
        <v>618</v>
      </c>
      <c r="C31">
        <v>101053</v>
      </c>
      <c r="D31" s="5">
        <v>6.1478681464331402</v>
      </c>
      <c r="E31" t="s">
        <v>2678</v>
      </c>
      <c r="F31" t="s">
        <v>2679</v>
      </c>
      <c r="H31">
        <v>30</v>
      </c>
      <c r="I31">
        <v>0.77716246683349399</v>
      </c>
      <c r="J31" t="s">
        <v>2678</v>
      </c>
      <c r="K31" t="s">
        <v>2679</v>
      </c>
      <c r="M31">
        <v>30</v>
      </c>
      <c r="N31">
        <v>0.87386451237904095</v>
      </c>
      <c r="O31" t="s">
        <v>2678</v>
      </c>
      <c r="P31" t="s">
        <v>2679</v>
      </c>
      <c r="R31">
        <v>30</v>
      </c>
      <c r="S31">
        <v>0.84987178534734698</v>
      </c>
      <c r="T31" t="s">
        <v>2678</v>
      </c>
      <c r="U31" t="s">
        <v>2679</v>
      </c>
      <c r="W31">
        <v>30</v>
      </c>
      <c r="X31">
        <v>0.30296847099461399</v>
      </c>
      <c r="Y31" t="s">
        <v>2678</v>
      </c>
      <c r="Z31" t="s">
        <v>2679</v>
      </c>
      <c r="AB31">
        <v>30</v>
      </c>
      <c r="AC31">
        <v>-0.42350083945915201</v>
      </c>
      <c r="AD31" t="s">
        <v>2678</v>
      </c>
      <c r="AE31" t="s">
        <v>2679</v>
      </c>
      <c r="AG31">
        <v>30</v>
      </c>
      <c r="AH31">
        <v>1.3172778995305101</v>
      </c>
      <c r="AI31" t="s">
        <v>2678</v>
      </c>
      <c r="AJ31" t="s">
        <v>2679</v>
      </c>
      <c r="AL31">
        <v>30</v>
      </c>
      <c r="AM31">
        <v>-3.89046777325186E-2</v>
      </c>
      <c r="AN31" t="s">
        <v>2678</v>
      </c>
      <c r="AO31" t="s">
        <v>2679</v>
      </c>
      <c r="AQ31">
        <v>30</v>
      </c>
      <c r="AR31">
        <v>0.11547411242057699</v>
      </c>
      <c r="AS31" t="s">
        <v>2678</v>
      </c>
      <c r="AT31" t="s">
        <v>2679</v>
      </c>
      <c r="AV31">
        <v>30</v>
      </c>
      <c r="AW31">
        <v>-2.6064328531834202</v>
      </c>
      <c r="AX31" t="s">
        <v>2681</v>
      </c>
      <c r="AY31" t="s">
        <v>2679</v>
      </c>
      <c r="BA31">
        <v>30</v>
      </c>
      <c r="BB31">
        <v>1.5169033402576799</v>
      </c>
      <c r="BC31" t="s">
        <v>2678</v>
      </c>
      <c r="BD31" t="s">
        <v>2679</v>
      </c>
      <c r="BF31">
        <v>30</v>
      </c>
      <c r="BG31">
        <v>3.6939407045731198</v>
      </c>
      <c r="BH31" t="s">
        <v>2681</v>
      </c>
      <c r="BI31" t="s">
        <v>2679</v>
      </c>
    </row>
    <row r="32" spans="1:61" x14ac:dyDescent="0.35">
      <c r="A32">
        <v>31</v>
      </c>
      <c r="B32" t="s">
        <v>619</v>
      </c>
      <c r="C32">
        <v>10108868</v>
      </c>
      <c r="D32" s="5">
        <v>4.8584191262371998</v>
      </c>
      <c r="E32" t="s">
        <v>2678</v>
      </c>
      <c r="F32" t="s">
        <v>2679</v>
      </c>
      <c r="H32">
        <v>31</v>
      </c>
      <c r="I32">
        <v>1.04241262636104</v>
      </c>
      <c r="J32" t="s">
        <v>2678</v>
      </c>
      <c r="K32" t="s">
        <v>2679</v>
      </c>
      <c r="M32">
        <v>31</v>
      </c>
      <c r="N32">
        <v>0.27469525667018801</v>
      </c>
      <c r="O32" t="s">
        <v>2678</v>
      </c>
      <c r="P32" t="s">
        <v>2679</v>
      </c>
      <c r="R32">
        <v>31</v>
      </c>
      <c r="S32">
        <v>0.106674791245064</v>
      </c>
      <c r="T32" t="s">
        <v>2678</v>
      </c>
      <c r="U32" t="s">
        <v>2679</v>
      </c>
      <c r="W32">
        <v>31</v>
      </c>
      <c r="X32">
        <v>1.97407680540963</v>
      </c>
      <c r="Y32" t="s">
        <v>2678</v>
      </c>
      <c r="Z32" t="s">
        <v>2679</v>
      </c>
      <c r="AB32">
        <v>31</v>
      </c>
      <c r="AC32">
        <v>-0.67876121824781299</v>
      </c>
      <c r="AD32" t="s">
        <v>2678</v>
      </c>
      <c r="AE32" t="s">
        <v>2679</v>
      </c>
      <c r="AG32">
        <v>31</v>
      </c>
      <c r="AH32">
        <v>-0.21467058650358301</v>
      </c>
      <c r="AI32" t="s">
        <v>2678</v>
      </c>
      <c r="AJ32" t="s">
        <v>2679</v>
      </c>
      <c r="AL32">
        <v>31</v>
      </c>
      <c r="AM32">
        <v>-3.89046777325186E-2</v>
      </c>
      <c r="AN32" t="s">
        <v>2678</v>
      </c>
      <c r="AO32" t="s">
        <v>2679</v>
      </c>
      <c r="AQ32">
        <v>31</v>
      </c>
      <c r="AR32">
        <v>0.70843719584402298</v>
      </c>
      <c r="AS32" t="s">
        <v>2678</v>
      </c>
      <c r="AT32" t="s">
        <v>2679</v>
      </c>
      <c r="AV32">
        <v>31</v>
      </c>
      <c r="AW32">
        <v>-0.28529283265170402</v>
      </c>
      <c r="AX32" t="s">
        <v>2678</v>
      </c>
      <c r="AY32" t="s">
        <v>2679</v>
      </c>
      <c r="BA32">
        <v>31</v>
      </c>
      <c r="BB32">
        <v>-0.42791439924665298</v>
      </c>
      <c r="BC32" t="s">
        <v>2678</v>
      </c>
      <c r="BD32" t="s">
        <v>2679</v>
      </c>
      <c r="BF32">
        <v>31</v>
      </c>
      <c r="BG32">
        <v>-0.81814027770637698</v>
      </c>
      <c r="BH32" t="s">
        <v>2678</v>
      </c>
      <c r="BI32" t="s">
        <v>2679</v>
      </c>
    </row>
    <row r="33" spans="1:61" x14ac:dyDescent="0.35">
      <c r="A33">
        <v>32</v>
      </c>
      <c r="B33" t="s">
        <v>620</v>
      </c>
      <c r="C33">
        <v>1011730</v>
      </c>
      <c r="D33" s="5">
        <v>4.4226758369857997</v>
      </c>
      <c r="E33" t="s">
        <v>2678</v>
      </c>
      <c r="F33" t="s">
        <v>2679</v>
      </c>
      <c r="H33">
        <v>32</v>
      </c>
      <c r="I33">
        <v>0.77080692907409998</v>
      </c>
      <c r="J33" t="s">
        <v>2678</v>
      </c>
      <c r="K33" t="s">
        <v>2679</v>
      </c>
      <c r="M33">
        <v>32</v>
      </c>
      <c r="N33">
        <v>-2.14620257435238</v>
      </c>
      <c r="O33" t="s">
        <v>2678</v>
      </c>
      <c r="P33" t="s">
        <v>2679</v>
      </c>
      <c r="R33">
        <v>32</v>
      </c>
      <c r="S33">
        <v>7.2232678562465496E-3</v>
      </c>
      <c r="T33" t="s">
        <v>2678</v>
      </c>
      <c r="U33" t="s">
        <v>2679</v>
      </c>
      <c r="W33">
        <v>32</v>
      </c>
      <c r="X33">
        <v>0.93617482486223302</v>
      </c>
      <c r="Y33" t="s">
        <v>2678</v>
      </c>
      <c r="Z33" t="s">
        <v>2679</v>
      </c>
      <c r="AB33">
        <v>32</v>
      </c>
      <c r="AC33">
        <v>-0.12586326298172801</v>
      </c>
      <c r="AD33" t="s">
        <v>2678</v>
      </c>
      <c r="AE33" t="s">
        <v>2679</v>
      </c>
      <c r="AG33">
        <v>32</v>
      </c>
      <c r="AH33">
        <v>0.23512959989124599</v>
      </c>
      <c r="AI33" t="s">
        <v>2678</v>
      </c>
      <c r="AJ33" t="s">
        <v>2679</v>
      </c>
      <c r="AL33">
        <v>32</v>
      </c>
      <c r="AM33">
        <v>-3.89046777325186E-2</v>
      </c>
      <c r="AN33" t="s">
        <v>2678</v>
      </c>
      <c r="AO33" t="s">
        <v>2679</v>
      </c>
      <c r="AQ33">
        <v>32</v>
      </c>
      <c r="AR33">
        <v>0.55666025061598601</v>
      </c>
      <c r="AS33" t="s">
        <v>2678</v>
      </c>
      <c r="AT33" t="s">
        <v>2679</v>
      </c>
      <c r="AV33">
        <v>32</v>
      </c>
      <c r="AW33">
        <v>-0.28529283265170402</v>
      </c>
      <c r="AX33" t="s">
        <v>2678</v>
      </c>
      <c r="AY33" t="s">
        <v>2679</v>
      </c>
      <c r="BA33">
        <v>32</v>
      </c>
      <c r="BB33">
        <v>0.69168679539553501</v>
      </c>
      <c r="BC33" t="s">
        <v>2678</v>
      </c>
      <c r="BD33" t="s">
        <v>2679</v>
      </c>
      <c r="BF33">
        <v>32</v>
      </c>
      <c r="BG33">
        <v>1.9228627940304399</v>
      </c>
      <c r="BH33" t="s">
        <v>2678</v>
      </c>
      <c r="BI33" t="s">
        <v>2679</v>
      </c>
    </row>
    <row r="34" spans="1:61" x14ac:dyDescent="0.35">
      <c r="A34">
        <v>33</v>
      </c>
      <c r="B34" t="s">
        <v>621</v>
      </c>
      <c r="C34">
        <v>101200480</v>
      </c>
      <c r="D34" s="5">
        <v>4.7543502216575098</v>
      </c>
      <c r="E34" t="s">
        <v>2678</v>
      </c>
      <c r="F34" t="s">
        <v>2679</v>
      </c>
      <c r="H34">
        <v>33</v>
      </c>
      <c r="I34">
        <v>1.3437752609715501</v>
      </c>
      <c r="J34" t="s">
        <v>2678</v>
      </c>
      <c r="K34" t="s">
        <v>2679</v>
      </c>
      <c r="M34">
        <v>33</v>
      </c>
      <c r="N34">
        <v>-0.54435895768045595</v>
      </c>
      <c r="O34" t="s">
        <v>2678</v>
      </c>
      <c r="P34" t="s">
        <v>588</v>
      </c>
      <c r="R34">
        <v>33</v>
      </c>
      <c r="S34">
        <v>1.14626575889058</v>
      </c>
      <c r="T34" t="s">
        <v>2678</v>
      </c>
      <c r="U34" t="s">
        <v>2679</v>
      </c>
      <c r="W34">
        <v>33</v>
      </c>
      <c r="X34">
        <v>0.27152696369100499</v>
      </c>
      <c r="Y34" t="s">
        <v>2678</v>
      </c>
      <c r="Z34" t="s">
        <v>588</v>
      </c>
      <c r="AB34">
        <v>33</v>
      </c>
      <c r="AC34">
        <v>-0.187233040284917</v>
      </c>
      <c r="AD34" t="s">
        <v>2678</v>
      </c>
      <c r="AE34" t="s">
        <v>2679</v>
      </c>
      <c r="AG34">
        <v>33</v>
      </c>
      <c r="AH34">
        <v>2.5934665431072599</v>
      </c>
      <c r="AI34" t="s">
        <v>2681</v>
      </c>
      <c r="AJ34" t="s">
        <v>2679</v>
      </c>
      <c r="AL34">
        <v>33</v>
      </c>
      <c r="AM34">
        <v>0.72411956075612904</v>
      </c>
      <c r="AN34" t="s">
        <v>2678</v>
      </c>
      <c r="AO34" t="s">
        <v>2679</v>
      </c>
      <c r="AQ34">
        <v>33</v>
      </c>
      <c r="AR34">
        <v>0.33982055238980402</v>
      </c>
      <c r="AS34" t="s">
        <v>2678</v>
      </c>
      <c r="AT34" t="s">
        <v>2679</v>
      </c>
      <c r="AV34">
        <v>33</v>
      </c>
      <c r="AW34">
        <v>-1.6833553252854201</v>
      </c>
      <c r="AX34" t="s">
        <v>2678</v>
      </c>
      <c r="AY34" t="s">
        <v>2679</v>
      </c>
      <c r="BA34">
        <v>33</v>
      </c>
      <c r="BB34">
        <v>2.4459737565811301</v>
      </c>
      <c r="BC34" t="s">
        <v>2678</v>
      </c>
      <c r="BD34" t="s">
        <v>2679</v>
      </c>
      <c r="BF34">
        <v>33</v>
      </c>
      <c r="BG34">
        <v>1.3033121813158</v>
      </c>
      <c r="BH34" t="s">
        <v>2681</v>
      </c>
      <c r="BI34" t="s">
        <v>588</v>
      </c>
    </row>
    <row r="35" spans="1:61" x14ac:dyDescent="0.35">
      <c r="A35">
        <v>34</v>
      </c>
      <c r="B35" t="s">
        <v>622</v>
      </c>
      <c r="C35">
        <v>101202</v>
      </c>
      <c r="D35" s="5">
        <v>6.2005332184183297</v>
      </c>
      <c r="E35" t="s">
        <v>2678</v>
      </c>
      <c r="F35" t="s">
        <v>2679</v>
      </c>
      <c r="H35">
        <v>34</v>
      </c>
      <c r="I35">
        <v>0.74900132437917999</v>
      </c>
      <c r="J35" t="s">
        <v>2678</v>
      </c>
      <c r="K35" t="s">
        <v>2679</v>
      </c>
      <c r="M35">
        <v>34</v>
      </c>
      <c r="N35">
        <v>0.40806116226966499</v>
      </c>
      <c r="O35" t="s">
        <v>2678</v>
      </c>
      <c r="P35" t="s">
        <v>2679</v>
      </c>
      <c r="R35">
        <v>34</v>
      </c>
      <c r="S35">
        <v>0.26480008157035501</v>
      </c>
      <c r="T35" t="s">
        <v>2678</v>
      </c>
      <c r="U35" t="s">
        <v>2679</v>
      </c>
      <c r="W35">
        <v>34</v>
      </c>
      <c r="X35">
        <v>1.7293062791231901E-2</v>
      </c>
      <c r="Y35" t="s">
        <v>2678</v>
      </c>
      <c r="Z35" t="s">
        <v>2679</v>
      </c>
      <c r="AB35">
        <v>34</v>
      </c>
      <c r="AC35">
        <v>1.45965771788456</v>
      </c>
      <c r="AD35" t="s">
        <v>2678</v>
      </c>
      <c r="AE35" t="s">
        <v>2679</v>
      </c>
      <c r="AG35">
        <v>34</v>
      </c>
      <c r="AH35">
        <v>0.96534742549057895</v>
      </c>
      <c r="AI35" t="s">
        <v>2678</v>
      </c>
      <c r="AJ35" t="s">
        <v>2679</v>
      </c>
      <c r="AL35">
        <v>34</v>
      </c>
      <c r="AM35">
        <v>-3.89046777325186E-2</v>
      </c>
      <c r="AN35" t="s">
        <v>2678</v>
      </c>
      <c r="AO35" t="s">
        <v>2679</v>
      </c>
      <c r="AQ35">
        <v>34</v>
      </c>
      <c r="AR35">
        <v>0.17376986995751401</v>
      </c>
      <c r="AS35" t="s">
        <v>2678</v>
      </c>
      <c r="AT35" t="s">
        <v>2679</v>
      </c>
      <c r="AV35">
        <v>34</v>
      </c>
      <c r="AW35">
        <v>0.79720191796774398</v>
      </c>
      <c r="AX35" t="s">
        <v>2678</v>
      </c>
      <c r="AY35" t="s">
        <v>2679</v>
      </c>
      <c r="BA35">
        <v>34</v>
      </c>
      <c r="BB35">
        <v>0.65506939214957305</v>
      </c>
      <c r="BC35" t="s">
        <v>2678</v>
      </c>
      <c r="BD35" t="s">
        <v>2679</v>
      </c>
      <c r="BF35">
        <v>34</v>
      </c>
      <c r="BG35">
        <v>-0.66298551977633002</v>
      </c>
      <c r="BH35" t="s">
        <v>2681</v>
      </c>
      <c r="BI35" t="s">
        <v>588</v>
      </c>
    </row>
    <row r="36" spans="1:61" x14ac:dyDescent="0.35">
      <c r="A36">
        <v>35</v>
      </c>
      <c r="B36" t="s">
        <v>623</v>
      </c>
      <c r="C36">
        <v>101213</v>
      </c>
      <c r="D36" s="5">
        <v>5.0410384935905554</v>
      </c>
      <c r="H36">
        <v>35</v>
      </c>
      <c r="I36">
        <v>0.22981561521167354</v>
      </c>
      <c r="M36">
        <v>35</v>
      </c>
      <c r="N36">
        <v>0.171740856171053</v>
      </c>
      <c r="O36" t="s">
        <v>2678</v>
      </c>
      <c r="P36" t="s">
        <v>2679</v>
      </c>
      <c r="R36">
        <v>35</v>
      </c>
      <c r="S36">
        <v>0.27947634264423371</v>
      </c>
      <c r="W36">
        <v>35</v>
      </c>
      <c r="X36">
        <v>0.34974257217231702</v>
      </c>
      <c r="Y36" t="s">
        <v>2678</v>
      </c>
      <c r="Z36" t="s">
        <v>2679</v>
      </c>
      <c r="AB36">
        <v>35</v>
      </c>
      <c r="AC36">
        <v>0.491961930952313</v>
      </c>
      <c r="AD36" t="s">
        <v>2678</v>
      </c>
      <c r="AE36" t="s">
        <v>2679</v>
      </c>
      <c r="AG36">
        <v>35</v>
      </c>
      <c r="AH36">
        <v>8.0490475987382126E-2</v>
      </c>
      <c r="AL36">
        <v>35</v>
      </c>
      <c r="AM36">
        <v>-4.6360543330382802E-2</v>
      </c>
      <c r="AN36" t="s">
        <v>2678</v>
      </c>
      <c r="AO36" t="s">
        <v>2679</v>
      </c>
      <c r="AQ36">
        <v>35</v>
      </c>
      <c r="AR36">
        <v>1.3298664148488299</v>
      </c>
      <c r="AS36" t="s">
        <v>2678</v>
      </c>
      <c r="AT36" t="s">
        <v>2679</v>
      </c>
      <c r="AV36">
        <v>35</v>
      </c>
      <c r="AW36">
        <v>-0.24733269626453591</v>
      </c>
      <c r="BA36">
        <v>35</v>
      </c>
      <c r="BB36">
        <v>-0.11263412236707993</v>
      </c>
      <c r="BF36">
        <v>35</v>
      </c>
      <c r="BG36">
        <v>-4.3327265288941801</v>
      </c>
      <c r="BH36" t="s">
        <v>2680</v>
      </c>
      <c r="BI36" t="s">
        <v>2679</v>
      </c>
    </row>
    <row r="37" spans="1:61" x14ac:dyDescent="0.35">
      <c r="A37">
        <v>36</v>
      </c>
      <c r="B37" t="s">
        <v>624</v>
      </c>
      <c r="C37">
        <v>101279</v>
      </c>
      <c r="D37" s="5">
        <v>5.9319220209609327</v>
      </c>
      <c r="H37">
        <v>36</v>
      </c>
      <c r="I37">
        <v>0.16765337682092687</v>
      </c>
      <c r="M37">
        <v>36</v>
      </c>
      <c r="N37">
        <v>0.82376175281217401</v>
      </c>
      <c r="O37" t="s">
        <v>2678</v>
      </c>
      <c r="P37" t="s">
        <v>2679</v>
      </c>
      <c r="R37">
        <v>36</v>
      </c>
      <c r="S37">
        <v>0.15358564572509614</v>
      </c>
      <c r="W37">
        <v>36</v>
      </c>
      <c r="X37">
        <v>0.31564715233417101</v>
      </c>
      <c r="Y37" t="s">
        <v>2678</v>
      </c>
      <c r="Z37" t="s">
        <v>2679</v>
      </c>
      <c r="AB37">
        <v>36</v>
      </c>
      <c r="AC37">
        <v>2.5267168465415324E-2</v>
      </c>
      <c r="AG37">
        <v>36</v>
      </c>
      <c r="AH37">
        <v>0.66021070217401301</v>
      </c>
      <c r="AI37" t="s">
        <v>2678</v>
      </c>
      <c r="AJ37" t="s">
        <v>2679</v>
      </c>
      <c r="AL37">
        <v>36</v>
      </c>
      <c r="AM37">
        <v>-4.6360543330382802E-2</v>
      </c>
      <c r="AN37" t="s">
        <v>2678</v>
      </c>
      <c r="AO37" t="s">
        <v>2679</v>
      </c>
      <c r="AQ37">
        <v>36</v>
      </c>
      <c r="AR37">
        <v>1.2738548729769801</v>
      </c>
      <c r="AS37" t="s">
        <v>2678</v>
      </c>
      <c r="AT37" t="s">
        <v>2679</v>
      </c>
      <c r="AV37">
        <v>36</v>
      </c>
      <c r="AW37">
        <v>0.79720191796774398</v>
      </c>
      <c r="AX37" t="s">
        <v>2678</v>
      </c>
      <c r="AY37" t="s">
        <v>2679</v>
      </c>
      <c r="BA37">
        <v>36</v>
      </c>
      <c r="BB37">
        <v>-0.17885281419050969</v>
      </c>
      <c r="BF37">
        <v>36</v>
      </c>
      <c r="BG37">
        <v>-3.8821128783975598</v>
      </c>
      <c r="BH37" t="s">
        <v>2680</v>
      </c>
      <c r="BI37" t="s">
        <v>2679</v>
      </c>
    </row>
    <row r="38" spans="1:61" x14ac:dyDescent="0.35">
      <c r="A38">
        <v>37</v>
      </c>
      <c r="B38" t="s">
        <v>625</v>
      </c>
      <c r="C38">
        <v>1014693</v>
      </c>
      <c r="D38" s="5">
        <v>5.4747374980968102</v>
      </c>
      <c r="E38" t="s">
        <v>2678</v>
      </c>
      <c r="F38" t="s">
        <v>2679</v>
      </c>
      <c r="H38">
        <v>37</v>
      </c>
      <c r="I38">
        <v>1.0438135620626401</v>
      </c>
      <c r="J38" t="s">
        <v>2678</v>
      </c>
      <c r="K38" t="s">
        <v>2679</v>
      </c>
      <c r="M38">
        <v>37</v>
      </c>
      <c r="N38">
        <v>-0.41148703634784201</v>
      </c>
      <c r="O38" t="s">
        <v>2678</v>
      </c>
      <c r="P38" t="s">
        <v>2679</v>
      </c>
      <c r="R38">
        <v>37</v>
      </c>
      <c r="S38">
        <v>1.1142889246977601</v>
      </c>
      <c r="T38" t="s">
        <v>2678</v>
      </c>
      <c r="U38" t="s">
        <v>2679</v>
      </c>
      <c r="W38">
        <v>37</v>
      </c>
      <c r="X38">
        <v>1.10280850347768</v>
      </c>
      <c r="Y38" t="s">
        <v>2678</v>
      </c>
      <c r="Z38" t="s">
        <v>2679</v>
      </c>
      <c r="AB38">
        <v>37</v>
      </c>
      <c r="AC38">
        <v>-1.80843500877793</v>
      </c>
      <c r="AD38" t="s">
        <v>2678</v>
      </c>
      <c r="AE38" t="s">
        <v>2679</v>
      </c>
      <c r="AG38">
        <v>37</v>
      </c>
      <c r="AH38">
        <v>1.73093491547277</v>
      </c>
      <c r="AI38" t="s">
        <v>2678</v>
      </c>
      <c r="AJ38" t="s">
        <v>2679</v>
      </c>
      <c r="AL38">
        <v>37</v>
      </c>
      <c r="AM38">
        <v>-3.89046777325186E-2</v>
      </c>
      <c r="AN38" t="s">
        <v>2678</v>
      </c>
      <c r="AO38" t="s">
        <v>2679</v>
      </c>
      <c r="AQ38">
        <v>37</v>
      </c>
      <c r="AR38">
        <v>0.355949474269045</v>
      </c>
      <c r="AS38" t="s">
        <v>2678</v>
      </c>
      <c r="AT38" t="s">
        <v>2679</v>
      </c>
      <c r="AV38">
        <v>37</v>
      </c>
      <c r="AW38">
        <v>-1.6833553252854201</v>
      </c>
      <c r="AX38" t="s">
        <v>2678</v>
      </c>
      <c r="AY38" t="s">
        <v>2679</v>
      </c>
      <c r="BA38">
        <v>37</v>
      </c>
      <c r="BB38">
        <v>1.98451411751088</v>
      </c>
      <c r="BC38" t="s">
        <v>2678</v>
      </c>
      <c r="BD38" t="s">
        <v>2679</v>
      </c>
      <c r="BF38">
        <v>37</v>
      </c>
      <c r="BG38">
        <v>1.98826674724057</v>
      </c>
      <c r="BH38" t="s">
        <v>2678</v>
      </c>
      <c r="BI38" t="s">
        <v>2679</v>
      </c>
    </row>
    <row r="39" spans="1:61" x14ac:dyDescent="0.35">
      <c r="A39">
        <v>38</v>
      </c>
      <c r="B39" t="s">
        <v>626</v>
      </c>
      <c r="C39">
        <v>1014706</v>
      </c>
      <c r="D39" s="5">
        <v>5.3913057212381297</v>
      </c>
      <c r="E39" t="s">
        <v>2678</v>
      </c>
      <c r="F39" t="s">
        <v>2679</v>
      </c>
      <c r="H39">
        <v>38</v>
      </c>
      <c r="I39">
        <v>0.90217777295148405</v>
      </c>
      <c r="J39" t="s">
        <v>2678</v>
      </c>
      <c r="K39" t="s">
        <v>2679</v>
      </c>
      <c r="M39">
        <v>38</v>
      </c>
      <c r="N39">
        <v>-0.41148703634784201</v>
      </c>
      <c r="O39" t="s">
        <v>2678</v>
      </c>
      <c r="P39" t="s">
        <v>2679</v>
      </c>
      <c r="R39">
        <v>38</v>
      </c>
      <c r="S39">
        <v>1.11295486430833</v>
      </c>
      <c r="T39" t="s">
        <v>2678</v>
      </c>
      <c r="U39" t="s">
        <v>2679</v>
      </c>
      <c r="W39">
        <v>38</v>
      </c>
      <c r="X39">
        <v>0.86561673519624105</v>
      </c>
      <c r="Y39" t="s">
        <v>2678</v>
      </c>
      <c r="Z39" t="s">
        <v>2679</v>
      </c>
      <c r="AB39">
        <v>38</v>
      </c>
      <c r="AC39">
        <v>-1.66123216297053</v>
      </c>
      <c r="AD39" t="s">
        <v>2678</v>
      </c>
      <c r="AE39" t="s">
        <v>2679</v>
      </c>
      <c r="AG39">
        <v>38</v>
      </c>
      <c r="AH39">
        <v>1.5784689995900301</v>
      </c>
      <c r="AI39" t="s">
        <v>2678</v>
      </c>
      <c r="AJ39" t="s">
        <v>2679</v>
      </c>
      <c r="AL39">
        <v>38</v>
      </c>
      <c r="AM39">
        <v>-3.89046777325186E-2</v>
      </c>
      <c r="AN39" t="s">
        <v>2678</v>
      </c>
      <c r="AO39" t="s">
        <v>2679</v>
      </c>
      <c r="AQ39">
        <v>38</v>
      </c>
      <c r="AR39">
        <v>0.32789544525568498</v>
      </c>
      <c r="AS39" t="s">
        <v>2678</v>
      </c>
      <c r="AT39" t="s">
        <v>2679</v>
      </c>
      <c r="AV39">
        <v>38</v>
      </c>
      <c r="AW39">
        <v>-1.6833553252854201</v>
      </c>
      <c r="AX39" t="s">
        <v>2678</v>
      </c>
      <c r="AY39" t="s">
        <v>2679</v>
      </c>
      <c r="BA39">
        <v>38</v>
      </c>
      <c r="BB39">
        <v>1.98451411751088</v>
      </c>
      <c r="BC39" t="s">
        <v>2678</v>
      </c>
      <c r="BD39" t="s">
        <v>2679</v>
      </c>
      <c r="BF39">
        <v>38</v>
      </c>
      <c r="BG39">
        <v>2.0256111383588502</v>
      </c>
      <c r="BH39" t="s">
        <v>2678</v>
      </c>
      <c r="BI39" t="s">
        <v>2679</v>
      </c>
    </row>
    <row r="40" spans="1:61" x14ac:dyDescent="0.35">
      <c r="A40">
        <v>39</v>
      </c>
      <c r="B40" t="s">
        <v>627</v>
      </c>
      <c r="C40">
        <v>101542</v>
      </c>
      <c r="D40" s="5">
        <v>4.7470512690514504</v>
      </c>
      <c r="E40" t="s">
        <v>2678</v>
      </c>
      <c r="F40" t="s">
        <v>2679</v>
      </c>
      <c r="H40">
        <v>39</v>
      </c>
      <c r="I40">
        <v>0.74363475048546102</v>
      </c>
      <c r="J40" t="s">
        <v>2678</v>
      </c>
      <c r="K40" t="s">
        <v>2679</v>
      </c>
      <c r="M40">
        <v>39</v>
      </c>
      <c r="N40">
        <v>0.88722060003854397</v>
      </c>
      <c r="O40" t="s">
        <v>2678</v>
      </c>
      <c r="P40" t="s">
        <v>2679</v>
      </c>
      <c r="R40">
        <v>39</v>
      </c>
      <c r="S40">
        <v>0.104491907766292</v>
      </c>
      <c r="T40" t="s">
        <v>2678</v>
      </c>
      <c r="U40" t="s">
        <v>2679</v>
      </c>
      <c r="W40">
        <v>39</v>
      </c>
      <c r="X40">
        <v>0.67510293638972996</v>
      </c>
      <c r="Y40" t="s">
        <v>2678</v>
      </c>
      <c r="Z40" t="s">
        <v>2679</v>
      </c>
      <c r="AB40">
        <v>39</v>
      </c>
      <c r="AC40">
        <v>-1.1939711785737399</v>
      </c>
      <c r="AD40" t="s">
        <v>2678</v>
      </c>
      <c r="AE40" t="s">
        <v>2679</v>
      </c>
      <c r="AG40">
        <v>39</v>
      </c>
      <c r="AH40">
        <v>8.1587668999293594E-2</v>
      </c>
      <c r="AI40" t="s">
        <v>2678</v>
      </c>
      <c r="AJ40" t="s">
        <v>2679</v>
      </c>
      <c r="AL40">
        <v>39</v>
      </c>
      <c r="AM40">
        <v>0.60685865554646601</v>
      </c>
      <c r="AN40" t="s">
        <v>2678</v>
      </c>
      <c r="AO40" t="s">
        <v>588</v>
      </c>
      <c r="AQ40">
        <v>39</v>
      </c>
      <c r="AR40">
        <v>2.7612239444101499E-2</v>
      </c>
      <c r="AS40" t="s">
        <v>2678</v>
      </c>
      <c r="AT40" t="s">
        <v>2679</v>
      </c>
      <c r="AV40">
        <v>39</v>
      </c>
      <c r="AW40">
        <v>-0.28529283265170402</v>
      </c>
      <c r="AX40" t="s">
        <v>2678</v>
      </c>
      <c r="AY40" t="s">
        <v>2679</v>
      </c>
      <c r="BA40">
        <v>39</v>
      </c>
      <c r="BB40">
        <v>0.14567795028385699</v>
      </c>
      <c r="BC40" t="s">
        <v>2678</v>
      </c>
      <c r="BD40" t="s">
        <v>2679</v>
      </c>
      <c r="BF40">
        <v>39</v>
      </c>
      <c r="BG40">
        <v>3.5146006143688102</v>
      </c>
      <c r="BH40" t="s">
        <v>2681</v>
      </c>
      <c r="BI40" t="s">
        <v>2679</v>
      </c>
    </row>
    <row r="41" spans="1:61" x14ac:dyDescent="0.35">
      <c r="A41">
        <v>40</v>
      </c>
      <c r="B41" t="s">
        <v>628</v>
      </c>
      <c r="C41">
        <v>101837</v>
      </c>
      <c r="D41" s="5">
        <v>4.6116559658264</v>
      </c>
      <c r="E41" t="s">
        <v>2678</v>
      </c>
      <c r="F41" t="s">
        <v>2679</v>
      </c>
      <c r="H41">
        <v>40</v>
      </c>
      <c r="I41">
        <v>0.74352651266240399</v>
      </c>
      <c r="J41" t="s">
        <v>2678</v>
      </c>
      <c r="K41" t="s">
        <v>2679</v>
      </c>
      <c r="M41">
        <v>40</v>
      </c>
      <c r="N41">
        <v>-5.3651472219791899E-2</v>
      </c>
      <c r="O41" t="s">
        <v>2678</v>
      </c>
      <c r="P41" t="s">
        <v>2679</v>
      </c>
      <c r="R41">
        <v>40</v>
      </c>
      <c r="S41">
        <v>-4.7296660912070701E-2</v>
      </c>
      <c r="T41" t="s">
        <v>2678</v>
      </c>
      <c r="U41" t="s">
        <v>2679</v>
      </c>
      <c r="W41">
        <v>40</v>
      </c>
      <c r="X41">
        <v>0.302164594472837</v>
      </c>
      <c r="Y41" t="s">
        <v>2678</v>
      </c>
      <c r="Z41" t="s">
        <v>2679</v>
      </c>
      <c r="AB41">
        <v>40</v>
      </c>
      <c r="AC41">
        <v>0.61015096605531005</v>
      </c>
      <c r="AD41" t="s">
        <v>2678</v>
      </c>
      <c r="AE41" t="s">
        <v>2679</v>
      </c>
      <c r="AG41">
        <v>40</v>
      </c>
      <c r="AH41">
        <v>-0.79468601756758706</v>
      </c>
      <c r="AI41" t="s">
        <v>2681</v>
      </c>
      <c r="AJ41" t="s">
        <v>2679</v>
      </c>
      <c r="AL41">
        <v>40</v>
      </c>
      <c r="AM41">
        <v>-3.89046777325186E-2</v>
      </c>
      <c r="AN41" t="s">
        <v>2678</v>
      </c>
      <c r="AO41" t="s">
        <v>2679</v>
      </c>
      <c r="AQ41">
        <v>40</v>
      </c>
      <c r="AR41">
        <v>0.75283462708076299</v>
      </c>
      <c r="AS41" t="s">
        <v>2678</v>
      </c>
      <c r="AT41" t="s">
        <v>2679</v>
      </c>
      <c r="AV41">
        <v>40</v>
      </c>
      <c r="AW41">
        <v>-0.28529283265170402</v>
      </c>
      <c r="AX41" t="s">
        <v>2678</v>
      </c>
      <c r="AY41" t="s">
        <v>2679</v>
      </c>
      <c r="BA41">
        <v>40</v>
      </c>
      <c r="BB41">
        <v>-3.3211543715898598E-3</v>
      </c>
      <c r="BC41" t="s">
        <v>2678</v>
      </c>
      <c r="BD41" t="s">
        <v>2679</v>
      </c>
      <c r="BF41">
        <v>40</v>
      </c>
      <c r="BG41">
        <v>2.5151545310978101</v>
      </c>
      <c r="BH41" t="s">
        <v>2678</v>
      </c>
      <c r="BI41" t="s">
        <v>2679</v>
      </c>
    </row>
    <row r="42" spans="1:61" x14ac:dyDescent="0.35">
      <c r="A42">
        <v>41</v>
      </c>
      <c r="B42" t="s">
        <v>629</v>
      </c>
      <c r="C42">
        <v>101848</v>
      </c>
      <c r="D42" s="5">
        <v>4.6390100027332002</v>
      </c>
      <c r="E42" t="s">
        <v>2678</v>
      </c>
      <c r="F42" t="s">
        <v>2679</v>
      </c>
      <c r="H42">
        <v>41</v>
      </c>
      <c r="I42">
        <v>0.74352651266240399</v>
      </c>
      <c r="J42" t="s">
        <v>2678</v>
      </c>
      <c r="K42" t="s">
        <v>2679</v>
      </c>
      <c r="M42">
        <v>41</v>
      </c>
      <c r="N42">
        <v>-1.2143548529580599</v>
      </c>
      <c r="O42" t="s">
        <v>2678</v>
      </c>
      <c r="P42" t="s">
        <v>2679</v>
      </c>
      <c r="R42">
        <v>41</v>
      </c>
      <c r="S42">
        <v>-0.33016811710494798</v>
      </c>
      <c r="T42" t="s">
        <v>2678</v>
      </c>
      <c r="U42" t="s">
        <v>2679</v>
      </c>
      <c r="W42">
        <v>41</v>
      </c>
      <c r="X42">
        <v>0.55604630150274503</v>
      </c>
      <c r="Y42" t="s">
        <v>2678</v>
      </c>
      <c r="Z42" t="s">
        <v>2679</v>
      </c>
      <c r="AB42">
        <v>41</v>
      </c>
      <c r="AC42">
        <v>-0.25684155740707798</v>
      </c>
      <c r="AD42" t="s">
        <v>2678</v>
      </c>
      <c r="AE42" t="s">
        <v>2679</v>
      </c>
      <c r="AG42">
        <v>41</v>
      </c>
      <c r="AH42">
        <v>-7.5800837190381498E-2</v>
      </c>
      <c r="AI42" t="s">
        <v>2678</v>
      </c>
      <c r="AJ42" t="s">
        <v>2679</v>
      </c>
      <c r="AL42">
        <v>41</v>
      </c>
      <c r="AM42">
        <v>-4.6360543330382802E-2</v>
      </c>
      <c r="AN42" t="s">
        <v>2678</v>
      </c>
      <c r="AO42" t="s">
        <v>2679</v>
      </c>
      <c r="AQ42">
        <v>41</v>
      </c>
      <c r="AR42">
        <v>-8.5813186293278703E-3</v>
      </c>
      <c r="AS42" t="s">
        <v>2678</v>
      </c>
      <c r="AT42" t="s">
        <v>2679</v>
      </c>
      <c r="AV42">
        <v>41</v>
      </c>
      <c r="AW42">
        <v>-0.28529283265170402</v>
      </c>
      <c r="AX42" t="s">
        <v>2678</v>
      </c>
      <c r="AY42" t="s">
        <v>2679</v>
      </c>
      <c r="BA42">
        <v>41</v>
      </c>
      <c r="BB42">
        <v>-3.3211543715898598E-3</v>
      </c>
      <c r="BC42" t="s">
        <v>2678</v>
      </c>
      <c r="BD42" t="s">
        <v>2679</v>
      </c>
      <c r="BF42">
        <v>41</v>
      </c>
      <c r="BG42">
        <v>2.2448537119590699</v>
      </c>
      <c r="BH42" t="s">
        <v>2678</v>
      </c>
      <c r="BI42" t="s">
        <v>2679</v>
      </c>
    </row>
    <row r="43" spans="1:61" x14ac:dyDescent="0.35">
      <c r="A43">
        <v>42</v>
      </c>
      <c r="B43" t="s">
        <v>630</v>
      </c>
      <c r="C43">
        <v>10202923</v>
      </c>
      <c r="D43" s="5">
        <v>4.7136085294194903</v>
      </c>
      <c r="E43" t="s">
        <v>2678</v>
      </c>
      <c r="F43" t="s">
        <v>2679</v>
      </c>
      <c r="H43">
        <v>42</v>
      </c>
      <c r="I43">
        <v>0.93867979778014199</v>
      </c>
      <c r="J43" t="s">
        <v>2678</v>
      </c>
      <c r="K43" t="s">
        <v>2679</v>
      </c>
      <c r="M43">
        <v>42</v>
      </c>
      <c r="N43">
        <v>-4.4627121355777698E-2</v>
      </c>
      <c r="O43" t="s">
        <v>2678</v>
      </c>
      <c r="P43" t="s">
        <v>2679</v>
      </c>
      <c r="R43">
        <v>42</v>
      </c>
      <c r="S43">
        <v>0.18210591077131399</v>
      </c>
      <c r="T43" t="s">
        <v>2678</v>
      </c>
      <c r="U43" t="s">
        <v>2679</v>
      </c>
      <c r="W43">
        <v>42</v>
      </c>
      <c r="X43">
        <v>0.74986694590168101</v>
      </c>
      <c r="Y43" t="s">
        <v>2678</v>
      </c>
      <c r="Z43" t="s">
        <v>2679</v>
      </c>
      <c r="AB43">
        <v>42</v>
      </c>
      <c r="AC43">
        <v>-0.12586326298172801</v>
      </c>
      <c r="AD43" t="s">
        <v>2678</v>
      </c>
      <c r="AE43" t="s">
        <v>2679</v>
      </c>
      <c r="AG43">
        <v>42</v>
      </c>
      <c r="AH43">
        <v>0.42968601006374701</v>
      </c>
      <c r="AI43" t="s">
        <v>2678</v>
      </c>
      <c r="AJ43" t="s">
        <v>2679</v>
      </c>
      <c r="AL43">
        <v>42</v>
      </c>
      <c r="AM43">
        <v>0.60685865554646601</v>
      </c>
      <c r="AN43" t="s">
        <v>2678</v>
      </c>
      <c r="AO43" t="s">
        <v>588</v>
      </c>
      <c r="AQ43">
        <v>42</v>
      </c>
      <c r="AR43">
        <v>4.6679542038044398E-2</v>
      </c>
      <c r="AS43" t="s">
        <v>2678</v>
      </c>
      <c r="AT43" t="s">
        <v>2679</v>
      </c>
      <c r="AV43">
        <v>42</v>
      </c>
      <c r="AW43">
        <v>-0.28529283265170402</v>
      </c>
      <c r="AX43" t="s">
        <v>2678</v>
      </c>
      <c r="AY43" t="s">
        <v>2679</v>
      </c>
      <c r="BA43">
        <v>42</v>
      </c>
      <c r="BB43">
        <v>0.575811986439561</v>
      </c>
      <c r="BC43" t="s">
        <v>2678</v>
      </c>
      <c r="BD43" t="s">
        <v>2679</v>
      </c>
      <c r="BF43">
        <v>42</v>
      </c>
      <c r="BG43">
        <v>2.2254713454107198</v>
      </c>
      <c r="BH43" t="s">
        <v>2678</v>
      </c>
      <c r="BI43" t="s">
        <v>2679</v>
      </c>
    </row>
    <row r="44" spans="1:61" x14ac:dyDescent="0.35">
      <c r="A44">
        <v>43</v>
      </c>
      <c r="B44" t="s">
        <v>631</v>
      </c>
      <c r="C44">
        <v>10222012</v>
      </c>
      <c r="D44" s="5">
        <v>4.9322738012212799</v>
      </c>
      <c r="E44" t="s">
        <v>2678</v>
      </c>
      <c r="F44" t="s">
        <v>2679</v>
      </c>
      <c r="H44">
        <v>43</v>
      </c>
      <c r="I44">
        <v>0.56698269845918403</v>
      </c>
      <c r="J44" t="s">
        <v>2678</v>
      </c>
      <c r="K44" t="s">
        <v>2679</v>
      </c>
      <c r="M44">
        <v>43</v>
      </c>
      <c r="N44">
        <v>-3.2680646828921098</v>
      </c>
      <c r="O44" t="s">
        <v>2681</v>
      </c>
      <c r="P44" t="s">
        <v>2679</v>
      </c>
      <c r="R44">
        <v>43</v>
      </c>
      <c r="S44">
        <v>0.31855964911982598</v>
      </c>
      <c r="T44" t="s">
        <v>2678</v>
      </c>
      <c r="U44" t="s">
        <v>2679</v>
      </c>
      <c r="W44">
        <v>43</v>
      </c>
      <c r="X44">
        <v>0.16750827831215501</v>
      </c>
      <c r="Y44" t="s">
        <v>2678</v>
      </c>
      <c r="Z44" t="s">
        <v>2679</v>
      </c>
      <c r="AB44">
        <v>43</v>
      </c>
      <c r="AC44">
        <v>0.81571601569013097</v>
      </c>
      <c r="AD44" t="s">
        <v>2678</v>
      </c>
      <c r="AE44" t="s">
        <v>2679</v>
      </c>
      <c r="AG44">
        <v>43</v>
      </c>
      <c r="AH44">
        <v>1.6880050730128699</v>
      </c>
      <c r="AI44" t="s">
        <v>2678</v>
      </c>
      <c r="AJ44" t="s">
        <v>2679</v>
      </c>
      <c r="AL44">
        <v>43</v>
      </c>
      <c r="AM44">
        <v>-3.89046777325186E-2</v>
      </c>
      <c r="AN44" t="s">
        <v>2678</v>
      </c>
      <c r="AO44" t="s">
        <v>2679</v>
      </c>
      <c r="AQ44">
        <v>43</v>
      </c>
      <c r="AR44">
        <v>1.1629854594792799</v>
      </c>
      <c r="AS44" t="s">
        <v>2678</v>
      </c>
      <c r="AT44" t="s">
        <v>2679</v>
      </c>
      <c r="AV44">
        <v>43</v>
      </c>
      <c r="AW44">
        <v>0.54487548381412498</v>
      </c>
      <c r="AX44" t="s">
        <v>2678</v>
      </c>
      <c r="AY44" t="s">
        <v>2679</v>
      </c>
      <c r="BA44">
        <v>43</v>
      </c>
      <c r="BB44">
        <v>-0.55342536695156497</v>
      </c>
      <c r="BC44" t="s">
        <v>2678</v>
      </c>
      <c r="BD44" t="s">
        <v>2679</v>
      </c>
      <c r="BF44">
        <v>43</v>
      </c>
      <c r="BG44">
        <v>-8.5163631319338897</v>
      </c>
      <c r="BH44" t="s">
        <v>2680</v>
      </c>
      <c r="BI44" t="s">
        <v>588</v>
      </c>
    </row>
    <row r="45" spans="1:61" x14ac:dyDescent="0.35">
      <c r="A45">
        <v>44</v>
      </c>
      <c r="B45" t="s">
        <v>632</v>
      </c>
      <c r="C45">
        <v>10265926</v>
      </c>
      <c r="D45" s="5">
        <v>5.7139915655958378</v>
      </c>
      <c r="H45">
        <v>44</v>
      </c>
      <c r="I45">
        <v>1.0006435199932233</v>
      </c>
      <c r="M45">
        <v>44</v>
      </c>
      <c r="N45">
        <v>1.11261292842938</v>
      </c>
      <c r="O45" t="s">
        <v>2678</v>
      </c>
      <c r="P45" t="s">
        <v>2679</v>
      </c>
      <c r="R45">
        <v>44</v>
      </c>
      <c r="S45">
        <v>-1.0207159689162824</v>
      </c>
      <c r="W45">
        <v>44</v>
      </c>
      <c r="X45">
        <v>0.83881953169499401</v>
      </c>
      <c r="Y45" t="s">
        <v>2678</v>
      </c>
      <c r="Z45" t="s">
        <v>2679</v>
      </c>
      <c r="AB45">
        <v>44</v>
      </c>
      <c r="AC45">
        <v>-0.25684155740707798</v>
      </c>
      <c r="AD45" t="s">
        <v>2678</v>
      </c>
      <c r="AE45" t="s">
        <v>2679</v>
      </c>
      <c r="AG45">
        <v>44</v>
      </c>
      <c r="AH45">
        <v>2.0061575112989098</v>
      </c>
      <c r="AI45" t="s">
        <v>2680</v>
      </c>
      <c r="AJ45" t="s">
        <v>588</v>
      </c>
      <c r="AL45">
        <v>44</v>
      </c>
      <c r="AM45">
        <v>0.97928403108371764</v>
      </c>
      <c r="AQ45">
        <v>44</v>
      </c>
      <c r="AR45">
        <v>2.1254921200704602</v>
      </c>
      <c r="AS45" t="s">
        <v>2678</v>
      </c>
      <c r="AT45" t="s">
        <v>2679</v>
      </c>
      <c r="AV45">
        <v>44</v>
      </c>
      <c r="AW45">
        <v>4.1431937832562049E-2</v>
      </c>
      <c r="BA45">
        <v>44</v>
      </c>
      <c r="BB45">
        <v>0.74240516779232202</v>
      </c>
      <c r="BC45" t="s">
        <v>2678</v>
      </c>
      <c r="BD45" t="s">
        <v>2679</v>
      </c>
      <c r="BF45">
        <v>44</v>
      </c>
      <c r="BG45">
        <v>-5.8833089614416902</v>
      </c>
      <c r="BH45" t="s">
        <v>2680</v>
      </c>
      <c r="BI45" t="s">
        <v>588</v>
      </c>
    </row>
    <row r="46" spans="1:61" x14ac:dyDescent="0.35">
      <c r="A46">
        <v>45</v>
      </c>
      <c r="B46" t="s">
        <v>633</v>
      </c>
      <c r="C46">
        <v>102716</v>
      </c>
      <c r="D46" s="5">
        <v>2.92089005552352</v>
      </c>
      <c r="E46" t="s">
        <v>2678</v>
      </c>
      <c r="F46" t="s">
        <v>2679</v>
      </c>
      <c r="H46">
        <v>45</v>
      </c>
      <c r="I46">
        <v>0.67582262783047098</v>
      </c>
      <c r="J46" t="s">
        <v>2678</v>
      </c>
      <c r="K46" t="s">
        <v>2679</v>
      </c>
      <c r="M46">
        <v>45</v>
      </c>
      <c r="N46">
        <v>-1.2143548529580599</v>
      </c>
      <c r="O46" t="s">
        <v>2678</v>
      </c>
      <c r="P46" t="s">
        <v>2679</v>
      </c>
      <c r="R46">
        <v>45</v>
      </c>
      <c r="S46">
        <v>-0.10156729411613</v>
      </c>
      <c r="T46" t="s">
        <v>2678</v>
      </c>
      <c r="U46" t="s">
        <v>2679</v>
      </c>
      <c r="W46">
        <v>45</v>
      </c>
      <c r="X46">
        <v>1.73977800992001</v>
      </c>
      <c r="Y46" t="s">
        <v>2678</v>
      </c>
      <c r="Z46" t="s">
        <v>2679</v>
      </c>
      <c r="AB46">
        <v>45</v>
      </c>
      <c r="AC46">
        <v>0.31574527444049399</v>
      </c>
      <c r="AD46" t="s">
        <v>2678</v>
      </c>
      <c r="AE46" t="s">
        <v>2679</v>
      </c>
      <c r="AG46">
        <v>45</v>
      </c>
      <c r="AH46">
        <v>0.331193452279267</v>
      </c>
      <c r="AI46" t="s">
        <v>2678</v>
      </c>
      <c r="AJ46" t="s">
        <v>2679</v>
      </c>
      <c r="AL46">
        <v>45</v>
      </c>
      <c r="AM46">
        <v>-3.89046777325186E-2</v>
      </c>
      <c r="AN46" t="s">
        <v>2678</v>
      </c>
      <c r="AO46" t="s">
        <v>2679</v>
      </c>
      <c r="AQ46">
        <v>45</v>
      </c>
      <c r="AR46">
        <v>0.36526864522187802</v>
      </c>
      <c r="AS46" t="s">
        <v>2678</v>
      </c>
      <c r="AT46" t="s">
        <v>2679</v>
      </c>
      <c r="AV46">
        <v>45</v>
      </c>
      <c r="AW46">
        <v>-0.28529283265170402</v>
      </c>
      <c r="AX46" t="s">
        <v>2678</v>
      </c>
      <c r="AY46" t="s">
        <v>2679</v>
      </c>
      <c r="BA46">
        <v>45</v>
      </c>
      <c r="BB46">
        <v>0.27468202553526</v>
      </c>
      <c r="BC46" t="s">
        <v>2678</v>
      </c>
      <c r="BD46" t="s">
        <v>2679</v>
      </c>
      <c r="BF46">
        <v>45</v>
      </c>
      <c r="BG46">
        <v>0.85083852439278196</v>
      </c>
      <c r="BH46" t="s">
        <v>2678</v>
      </c>
      <c r="BI46" t="s">
        <v>2679</v>
      </c>
    </row>
    <row r="47" spans="1:61" x14ac:dyDescent="0.35">
      <c r="A47">
        <v>46</v>
      </c>
      <c r="B47" t="s">
        <v>634</v>
      </c>
      <c r="C47">
        <v>102818</v>
      </c>
      <c r="D47" s="5">
        <v>4.3634876192700398</v>
      </c>
      <c r="E47" t="s">
        <v>2678</v>
      </c>
      <c r="F47" t="s">
        <v>2679</v>
      </c>
      <c r="H47">
        <v>46</v>
      </c>
      <c r="I47">
        <v>0.65877722387615101</v>
      </c>
      <c r="J47" t="s">
        <v>2678</v>
      </c>
      <c r="K47" t="s">
        <v>2679</v>
      </c>
      <c r="M47">
        <v>46</v>
      </c>
      <c r="N47">
        <v>-1.2143548529580599</v>
      </c>
      <c r="O47" t="s">
        <v>2678</v>
      </c>
      <c r="P47" t="s">
        <v>2679</v>
      </c>
      <c r="R47">
        <v>46</v>
      </c>
      <c r="S47">
        <v>-3.5776134767317301E-2</v>
      </c>
      <c r="T47" t="s">
        <v>2678</v>
      </c>
      <c r="U47" t="s">
        <v>2679</v>
      </c>
      <c r="W47">
        <v>46</v>
      </c>
      <c r="X47">
        <v>0.85537411283659703</v>
      </c>
      <c r="Y47" t="s">
        <v>2678</v>
      </c>
      <c r="Z47" t="s">
        <v>2679</v>
      </c>
      <c r="AB47">
        <v>46</v>
      </c>
      <c r="AC47">
        <v>0.462948120247902</v>
      </c>
      <c r="AD47" t="s">
        <v>2678</v>
      </c>
      <c r="AE47" t="s">
        <v>2679</v>
      </c>
      <c r="AG47">
        <v>46</v>
      </c>
      <c r="AH47">
        <v>0.224195733320083</v>
      </c>
      <c r="AI47" t="s">
        <v>2678</v>
      </c>
      <c r="AJ47" t="s">
        <v>2679</v>
      </c>
      <c r="AL47">
        <v>46</v>
      </c>
      <c r="AM47">
        <v>-3.89046777325186E-2</v>
      </c>
      <c r="AN47" t="s">
        <v>2678</v>
      </c>
      <c r="AO47" t="s">
        <v>2679</v>
      </c>
      <c r="AQ47">
        <v>46</v>
      </c>
      <c r="AR47">
        <v>0.654141496725275</v>
      </c>
      <c r="AS47" t="s">
        <v>2678</v>
      </c>
      <c r="AT47" t="s">
        <v>2679</v>
      </c>
      <c r="AV47">
        <v>46</v>
      </c>
      <c r="AW47">
        <v>-0.28529283265170402</v>
      </c>
      <c r="AX47" t="s">
        <v>2678</v>
      </c>
      <c r="AY47" t="s">
        <v>2679</v>
      </c>
      <c r="BA47">
        <v>46</v>
      </c>
      <c r="BB47">
        <v>-0.42791439924665298</v>
      </c>
      <c r="BC47" t="s">
        <v>2678</v>
      </c>
      <c r="BD47" t="s">
        <v>2679</v>
      </c>
      <c r="BF47">
        <v>46</v>
      </c>
      <c r="BG47">
        <v>-0.193565277180893</v>
      </c>
      <c r="BH47" t="s">
        <v>2678</v>
      </c>
      <c r="BI47" t="s">
        <v>2679</v>
      </c>
    </row>
    <row r="48" spans="1:61" x14ac:dyDescent="0.35">
      <c r="A48">
        <v>47</v>
      </c>
      <c r="B48" t="s">
        <v>635</v>
      </c>
      <c r="C48">
        <v>102829</v>
      </c>
      <c r="D48" s="5">
        <v>4.9118901172152096</v>
      </c>
      <c r="E48" t="s">
        <v>2678</v>
      </c>
      <c r="F48" t="s">
        <v>2679</v>
      </c>
      <c r="H48">
        <v>47</v>
      </c>
      <c r="I48">
        <v>0.65238519739328205</v>
      </c>
      <c r="J48" t="s">
        <v>2678</v>
      </c>
      <c r="K48" t="s">
        <v>2679</v>
      </c>
      <c r="M48">
        <v>47</v>
      </c>
      <c r="N48">
        <v>-5.3651472219791899E-2</v>
      </c>
      <c r="O48" t="s">
        <v>2678</v>
      </c>
      <c r="P48" t="s">
        <v>2679</v>
      </c>
      <c r="R48">
        <v>47</v>
      </c>
      <c r="S48">
        <v>-1.9328344930115E-2</v>
      </c>
      <c r="T48" t="s">
        <v>2678</v>
      </c>
      <c r="U48" t="s">
        <v>2679</v>
      </c>
      <c r="W48">
        <v>47</v>
      </c>
      <c r="X48">
        <v>0.45512366081785799</v>
      </c>
      <c r="Y48" t="s">
        <v>2678</v>
      </c>
      <c r="Z48" t="s">
        <v>2679</v>
      </c>
      <c r="AB48">
        <v>47</v>
      </c>
      <c r="AC48">
        <v>0.53654954315160597</v>
      </c>
      <c r="AD48" t="s">
        <v>2678</v>
      </c>
      <c r="AE48" t="s">
        <v>2679</v>
      </c>
      <c r="AG48">
        <v>47</v>
      </c>
      <c r="AH48">
        <v>-0.42762059576628297</v>
      </c>
      <c r="AI48" t="s">
        <v>2681</v>
      </c>
      <c r="AJ48" t="s">
        <v>2679</v>
      </c>
      <c r="AL48">
        <v>47</v>
      </c>
      <c r="AM48">
        <v>-3.89046777325186E-2</v>
      </c>
      <c r="AN48" t="s">
        <v>2678</v>
      </c>
      <c r="AO48" t="s">
        <v>2679</v>
      </c>
      <c r="AQ48">
        <v>47</v>
      </c>
      <c r="AR48">
        <v>0.78557505161355701</v>
      </c>
      <c r="AS48" t="s">
        <v>2678</v>
      </c>
      <c r="AT48" t="s">
        <v>2679</v>
      </c>
      <c r="AV48">
        <v>47</v>
      </c>
      <c r="AW48">
        <v>-0.28529283265170402</v>
      </c>
      <c r="AX48" t="s">
        <v>2678</v>
      </c>
      <c r="AY48" t="s">
        <v>2679</v>
      </c>
      <c r="BA48">
        <v>47</v>
      </c>
      <c r="BB48">
        <v>-0.69820865215435302</v>
      </c>
      <c r="BC48" t="s">
        <v>2678</v>
      </c>
      <c r="BD48" t="s">
        <v>2679</v>
      </c>
      <c r="BF48">
        <v>47</v>
      </c>
      <c r="BG48">
        <v>-0.71259777415688996</v>
      </c>
      <c r="BH48" t="s">
        <v>2678</v>
      </c>
      <c r="BI48" t="s">
        <v>2679</v>
      </c>
    </row>
    <row r="49" spans="1:61" x14ac:dyDescent="0.35">
      <c r="A49">
        <v>48</v>
      </c>
      <c r="B49" t="s">
        <v>636</v>
      </c>
      <c r="C49">
        <v>102851069</v>
      </c>
      <c r="D49" s="5">
        <v>7.7430713845410297</v>
      </c>
      <c r="E49" t="s">
        <v>2678</v>
      </c>
      <c r="F49" t="s">
        <v>2679</v>
      </c>
      <c r="H49">
        <v>48</v>
      </c>
      <c r="I49">
        <v>1.32068428507535</v>
      </c>
      <c r="J49" t="s">
        <v>2678</v>
      </c>
      <c r="K49" t="s">
        <v>2679</v>
      </c>
      <c r="M49">
        <v>48</v>
      </c>
      <c r="N49">
        <v>2.7891695650132098</v>
      </c>
      <c r="O49" t="s">
        <v>2678</v>
      </c>
      <c r="P49" t="s">
        <v>2679</v>
      </c>
      <c r="R49">
        <v>48</v>
      </c>
      <c r="S49">
        <v>-0.164594734382703</v>
      </c>
      <c r="T49" t="s">
        <v>2678</v>
      </c>
      <c r="U49" t="s">
        <v>2679</v>
      </c>
      <c r="W49">
        <v>48</v>
      </c>
      <c r="X49">
        <v>-0.30573367114132999</v>
      </c>
      <c r="Y49" t="s">
        <v>2678</v>
      </c>
      <c r="Z49" t="s">
        <v>2679</v>
      </c>
      <c r="AB49">
        <v>48</v>
      </c>
      <c r="AC49">
        <v>-1.6487035577369</v>
      </c>
      <c r="AD49" t="s">
        <v>2678</v>
      </c>
      <c r="AE49" t="s">
        <v>2679</v>
      </c>
      <c r="AG49">
        <v>48</v>
      </c>
      <c r="AH49">
        <v>0.85328551748447401</v>
      </c>
      <c r="AI49" t="s">
        <v>2678</v>
      </c>
      <c r="AJ49" t="s">
        <v>2679</v>
      </c>
      <c r="AL49">
        <v>48</v>
      </c>
      <c r="AM49">
        <v>-5.3816408928247003E-2</v>
      </c>
      <c r="AN49" t="s">
        <v>2678</v>
      </c>
      <c r="AO49" t="s">
        <v>2679</v>
      </c>
      <c r="AQ49">
        <v>48</v>
      </c>
      <c r="AR49">
        <v>0.50143149169842105</v>
      </c>
      <c r="AS49" t="s">
        <v>2678</v>
      </c>
      <c r="AT49" t="s">
        <v>2679</v>
      </c>
      <c r="AV49">
        <v>48</v>
      </c>
      <c r="AW49">
        <v>1.6273702344335701</v>
      </c>
      <c r="AX49" t="s">
        <v>2678</v>
      </c>
      <c r="AY49" t="s">
        <v>2679</v>
      </c>
      <c r="BA49">
        <v>48</v>
      </c>
      <c r="BB49">
        <v>0.44680791118815799</v>
      </c>
      <c r="BC49" t="s">
        <v>2678</v>
      </c>
      <c r="BD49" t="s">
        <v>2679</v>
      </c>
      <c r="BF49">
        <v>48</v>
      </c>
      <c r="BG49">
        <v>13.8182546731732</v>
      </c>
      <c r="BH49" t="s">
        <v>2680</v>
      </c>
      <c r="BI49" t="s">
        <v>588</v>
      </c>
    </row>
    <row r="50" spans="1:61" x14ac:dyDescent="0.35">
      <c r="A50">
        <v>49</v>
      </c>
      <c r="B50" t="s">
        <v>637</v>
      </c>
      <c r="C50">
        <v>102976</v>
      </c>
      <c r="D50" s="5">
        <v>4.4616615395227397</v>
      </c>
      <c r="E50" t="s">
        <v>2678</v>
      </c>
      <c r="F50" t="s">
        <v>2679</v>
      </c>
      <c r="H50">
        <v>49</v>
      </c>
      <c r="I50">
        <v>0.70392445204373999</v>
      </c>
      <c r="J50" t="s">
        <v>2678</v>
      </c>
      <c r="K50" t="s">
        <v>2679</v>
      </c>
      <c r="M50">
        <v>49</v>
      </c>
      <c r="N50">
        <v>0.27469525667018801</v>
      </c>
      <c r="O50" t="s">
        <v>2678</v>
      </c>
      <c r="P50" t="s">
        <v>2679</v>
      </c>
      <c r="R50">
        <v>49</v>
      </c>
      <c r="S50">
        <v>-8.4774129192864506E-2</v>
      </c>
      <c r="T50" t="s">
        <v>2678</v>
      </c>
      <c r="U50" t="s">
        <v>2679</v>
      </c>
      <c r="W50">
        <v>49</v>
      </c>
      <c r="X50">
        <v>0.70718771930957403</v>
      </c>
      <c r="Y50" t="s">
        <v>2678</v>
      </c>
      <c r="Z50" t="s">
        <v>2679</v>
      </c>
      <c r="AB50">
        <v>49</v>
      </c>
      <c r="AC50">
        <v>-5.22618400780245E-2</v>
      </c>
      <c r="AD50" t="s">
        <v>2678</v>
      </c>
      <c r="AE50" t="s">
        <v>2679</v>
      </c>
      <c r="AG50">
        <v>49</v>
      </c>
      <c r="AH50">
        <v>4.3739242347426703E-2</v>
      </c>
      <c r="AI50" t="s">
        <v>2678</v>
      </c>
      <c r="AJ50" t="s">
        <v>2679</v>
      </c>
      <c r="AL50">
        <v>49</v>
      </c>
      <c r="AM50">
        <v>-3.89046777325186E-2</v>
      </c>
      <c r="AN50" t="s">
        <v>2678</v>
      </c>
      <c r="AO50" t="s">
        <v>2679</v>
      </c>
      <c r="AQ50">
        <v>49</v>
      </c>
      <c r="AR50">
        <v>0.25075758948615101</v>
      </c>
      <c r="AS50" t="s">
        <v>2678</v>
      </c>
      <c r="AT50" t="s">
        <v>2679</v>
      </c>
      <c r="AV50">
        <v>49</v>
      </c>
      <c r="AW50">
        <v>-0.28529283265170402</v>
      </c>
      <c r="AX50" t="s">
        <v>2678</v>
      </c>
      <c r="AY50" t="s">
        <v>2679</v>
      </c>
      <c r="BA50">
        <v>49</v>
      </c>
      <c r="BB50">
        <v>-0.382383549157923</v>
      </c>
      <c r="BC50" t="s">
        <v>2678</v>
      </c>
      <c r="BD50" t="s">
        <v>2679</v>
      </c>
      <c r="BF50">
        <v>49</v>
      </c>
      <c r="BG50">
        <v>0.87548021379849505</v>
      </c>
      <c r="BH50" t="s">
        <v>2678</v>
      </c>
      <c r="BI50" t="s">
        <v>2679</v>
      </c>
    </row>
    <row r="51" spans="1:61" x14ac:dyDescent="0.35">
      <c r="A51">
        <v>50</v>
      </c>
      <c r="B51" t="s">
        <v>638</v>
      </c>
      <c r="C51">
        <v>103065196</v>
      </c>
      <c r="D51" s="5">
        <v>5.7761840040535501</v>
      </c>
      <c r="E51" t="s">
        <v>2678</v>
      </c>
      <c r="F51" t="s">
        <v>2679</v>
      </c>
      <c r="H51">
        <v>50</v>
      </c>
      <c r="I51">
        <v>2.30746108272721</v>
      </c>
      <c r="J51" t="s">
        <v>2681</v>
      </c>
      <c r="K51" t="s">
        <v>588</v>
      </c>
      <c r="M51">
        <v>50</v>
      </c>
      <c r="N51">
        <v>-0.16657837966342001</v>
      </c>
      <c r="O51" t="s">
        <v>2678</v>
      </c>
      <c r="P51" t="s">
        <v>2679</v>
      </c>
      <c r="R51">
        <v>50</v>
      </c>
      <c r="S51">
        <v>-0.89385404180649397</v>
      </c>
      <c r="T51" t="s">
        <v>2678</v>
      </c>
      <c r="U51" t="s">
        <v>2679</v>
      </c>
      <c r="W51">
        <v>50</v>
      </c>
      <c r="X51">
        <v>-0.38145710689088502</v>
      </c>
      <c r="Y51" t="s">
        <v>2678</v>
      </c>
      <c r="Z51" t="s">
        <v>2679</v>
      </c>
      <c r="AB51">
        <v>50</v>
      </c>
      <c r="AC51">
        <v>-0.10963871159966999</v>
      </c>
      <c r="AD51" t="s">
        <v>2678</v>
      </c>
      <c r="AE51" t="s">
        <v>2679</v>
      </c>
      <c r="AG51">
        <v>50</v>
      </c>
      <c r="AH51">
        <v>0.72554536329011099</v>
      </c>
      <c r="AI51" t="s">
        <v>2678</v>
      </c>
      <c r="AJ51" t="s">
        <v>2679</v>
      </c>
      <c r="AL51">
        <v>50</v>
      </c>
      <c r="AM51">
        <v>-4.6360543330382802E-2</v>
      </c>
      <c r="AN51" t="s">
        <v>2678</v>
      </c>
      <c r="AO51" t="s">
        <v>2679</v>
      </c>
      <c r="AQ51">
        <v>50</v>
      </c>
      <c r="AR51">
        <v>0.76118863648497104</v>
      </c>
      <c r="AS51" t="s">
        <v>2678</v>
      </c>
      <c r="AT51" t="s">
        <v>2679</v>
      </c>
      <c r="AV51">
        <v>50</v>
      </c>
      <c r="AW51">
        <v>-0.28529283265170402</v>
      </c>
      <c r="AX51" t="s">
        <v>2678</v>
      </c>
      <c r="AY51" t="s">
        <v>2679</v>
      </c>
      <c r="BA51">
        <v>50</v>
      </c>
      <c r="BB51">
        <v>-2.1141765575013798</v>
      </c>
      <c r="BC51" t="s">
        <v>2681</v>
      </c>
      <c r="BD51" t="s">
        <v>2679</v>
      </c>
      <c r="BF51">
        <v>50</v>
      </c>
      <c r="BG51">
        <v>-1.2382814178914201</v>
      </c>
      <c r="BH51" t="s">
        <v>2678</v>
      </c>
      <c r="BI51" t="s">
        <v>2679</v>
      </c>
    </row>
    <row r="52" spans="1:61" x14ac:dyDescent="0.35">
      <c r="A52">
        <v>51</v>
      </c>
      <c r="B52" t="s">
        <v>639</v>
      </c>
      <c r="C52">
        <v>103065209</v>
      </c>
      <c r="D52" s="5">
        <v>3.3563406133533999</v>
      </c>
      <c r="E52" t="s">
        <v>2678</v>
      </c>
      <c r="F52" t="s">
        <v>588</v>
      </c>
      <c r="H52">
        <v>51</v>
      </c>
      <c r="I52">
        <v>0.85844281586209903</v>
      </c>
      <c r="J52" t="s">
        <v>2678</v>
      </c>
      <c r="K52" t="s">
        <v>2679</v>
      </c>
      <c r="M52">
        <v>51</v>
      </c>
      <c r="N52">
        <v>-1.5198553230013101</v>
      </c>
      <c r="O52" t="s">
        <v>2678</v>
      </c>
      <c r="P52" t="s">
        <v>588</v>
      </c>
      <c r="R52">
        <v>51</v>
      </c>
      <c r="S52">
        <v>-2.4054828723456798</v>
      </c>
      <c r="T52" t="s">
        <v>2681</v>
      </c>
      <c r="U52" t="s">
        <v>588</v>
      </c>
      <c r="W52">
        <v>51</v>
      </c>
      <c r="X52">
        <v>-6.0015564111986297</v>
      </c>
      <c r="Y52" t="s">
        <v>2680</v>
      </c>
      <c r="Z52" t="s">
        <v>588</v>
      </c>
      <c r="AB52">
        <v>51</v>
      </c>
      <c r="AC52">
        <v>-0.47084917032863899</v>
      </c>
      <c r="AD52" t="s">
        <v>2678</v>
      </c>
      <c r="AE52" t="s">
        <v>2679</v>
      </c>
      <c r="AG52">
        <v>51</v>
      </c>
      <c r="AH52">
        <v>1.9678919833953801</v>
      </c>
      <c r="AI52" t="s">
        <v>2680</v>
      </c>
      <c r="AJ52" t="s">
        <v>588</v>
      </c>
      <c r="AL52">
        <v>51</v>
      </c>
      <c r="AM52">
        <v>0.350209609711299</v>
      </c>
      <c r="AN52" t="s">
        <v>2678</v>
      </c>
      <c r="AO52" t="s">
        <v>2679</v>
      </c>
      <c r="AQ52">
        <v>51</v>
      </c>
      <c r="AR52">
        <v>1.5747876499240401</v>
      </c>
      <c r="AS52" t="s">
        <v>2678</v>
      </c>
      <c r="AT52" t="s">
        <v>2679</v>
      </c>
      <c r="AV52">
        <v>51</v>
      </c>
      <c r="AW52">
        <v>-0.28529283265170402</v>
      </c>
      <c r="AX52" t="s">
        <v>2678</v>
      </c>
      <c r="AY52" t="s">
        <v>2679</v>
      </c>
      <c r="BA52">
        <v>51</v>
      </c>
      <c r="BB52">
        <v>0.371261554604012</v>
      </c>
      <c r="BC52" t="s">
        <v>2678</v>
      </c>
      <c r="BD52" t="s">
        <v>588</v>
      </c>
      <c r="BF52">
        <v>51</v>
      </c>
      <c r="BG52">
        <v>11.969335680641199</v>
      </c>
      <c r="BH52" t="s">
        <v>2680</v>
      </c>
      <c r="BI52" t="s">
        <v>588</v>
      </c>
    </row>
    <row r="53" spans="1:61" x14ac:dyDescent="0.35">
      <c r="A53">
        <v>52</v>
      </c>
      <c r="B53" t="s">
        <v>640</v>
      </c>
      <c r="C53">
        <v>1031078</v>
      </c>
      <c r="D53" s="5">
        <v>5.9330374549803304</v>
      </c>
      <c r="E53" t="s">
        <v>2678</v>
      </c>
      <c r="F53" t="s">
        <v>2679</v>
      </c>
      <c r="H53">
        <v>52</v>
      </c>
      <c r="I53">
        <v>0.872688784946827</v>
      </c>
      <c r="J53" t="s">
        <v>2678</v>
      </c>
      <c r="K53" t="s">
        <v>2679</v>
      </c>
      <c r="M53">
        <v>52</v>
      </c>
      <c r="N53">
        <v>-0.16657837966342001</v>
      </c>
      <c r="O53" t="s">
        <v>2678</v>
      </c>
      <c r="P53" t="s">
        <v>2679</v>
      </c>
      <c r="R53">
        <v>52</v>
      </c>
      <c r="S53">
        <v>-0.79636287635590097</v>
      </c>
      <c r="T53" t="s">
        <v>2678</v>
      </c>
      <c r="U53" t="s">
        <v>2679</v>
      </c>
      <c r="W53">
        <v>52</v>
      </c>
      <c r="X53">
        <v>-1.4942191413666801</v>
      </c>
      <c r="Y53" t="s">
        <v>2681</v>
      </c>
      <c r="Z53" t="s">
        <v>2679</v>
      </c>
      <c r="AB53">
        <v>52</v>
      </c>
      <c r="AC53">
        <v>-0.91501586105101596</v>
      </c>
      <c r="AD53" t="s">
        <v>2678</v>
      </c>
      <c r="AE53" t="s">
        <v>2679</v>
      </c>
      <c r="AG53">
        <v>52</v>
      </c>
      <c r="AH53">
        <v>0.88344144905389399</v>
      </c>
      <c r="AI53" t="s">
        <v>2678</v>
      </c>
      <c r="AJ53" t="s">
        <v>2679</v>
      </c>
      <c r="AL53">
        <v>52</v>
      </c>
      <c r="AM53">
        <v>-3.89046777325186E-2</v>
      </c>
      <c r="AN53" t="s">
        <v>2678</v>
      </c>
      <c r="AO53" t="s">
        <v>2679</v>
      </c>
      <c r="AQ53">
        <v>52</v>
      </c>
      <c r="AR53">
        <v>1.0275196038193699</v>
      </c>
      <c r="AS53" t="s">
        <v>2678</v>
      </c>
      <c r="AT53" t="s">
        <v>2679</v>
      </c>
      <c r="AV53">
        <v>52</v>
      </c>
      <c r="AW53">
        <v>0.861195923615383</v>
      </c>
      <c r="AX53" t="s">
        <v>2678</v>
      </c>
      <c r="AY53" t="s">
        <v>2679</v>
      </c>
      <c r="BA53">
        <v>52</v>
      </c>
      <c r="BB53">
        <v>0.451085982095358</v>
      </c>
      <c r="BC53" t="s">
        <v>2678</v>
      </c>
      <c r="BD53" t="s">
        <v>2679</v>
      </c>
      <c r="BF53">
        <v>52</v>
      </c>
      <c r="BG53">
        <v>0.68543369915587904</v>
      </c>
      <c r="BH53" t="s">
        <v>2678</v>
      </c>
      <c r="BI53" t="s">
        <v>2679</v>
      </c>
    </row>
    <row r="54" spans="1:61" x14ac:dyDescent="0.35">
      <c r="A54">
        <v>53</v>
      </c>
      <c r="B54" t="s">
        <v>641</v>
      </c>
      <c r="C54">
        <v>103361097</v>
      </c>
      <c r="D54" s="5">
        <v>5.7255533844729198</v>
      </c>
      <c r="E54" t="s">
        <v>2678</v>
      </c>
      <c r="F54" t="s">
        <v>2679</v>
      </c>
      <c r="H54">
        <v>53</v>
      </c>
      <c r="I54">
        <v>0.97954832112006995</v>
      </c>
      <c r="J54" t="s">
        <v>2678</v>
      </c>
      <c r="K54" t="s">
        <v>2679</v>
      </c>
      <c r="M54">
        <v>53</v>
      </c>
      <c r="N54">
        <v>-3.5721883112594699</v>
      </c>
      <c r="O54" t="s">
        <v>2681</v>
      </c>
      <c r="P54" t="s">
        <v>2679</v>
      </c>
      <c r="R54">
        <v>53</v>
      </c>
      <c r="S54">
        <v>0.223252472742032</v>
      </c>
      <c r="T54" t="s">
        <v>2678</v>
      </c>
      <c r="U54" t="s">
        <v>2679</v>
      </c>
      <c r="W54">
        <v>53</v>
      </c>
      <c r="X54">
        <v>-1.7064713391674899</v>
      </c>
      <c r="Y54" t="s">
        <v>2681</v>
      </c>
      <c r="Z54" t="s">
        <v>2679</v>
      </c>
      <c r="AB54">
        <v>53</v>
      </c>
      <c r="AC54">
        <v>1.48144068648038</v>
      </c>
      <c r="AD54" t="s">
        <v>2678</v>
      </c>
      <c r="AE54" t="s">
        <v>2679</v>
      </c>
      <c r="AG54">
        <v>53</v>
      </c>
      <c r="AH54">
        <v>1.52895212647983</v>
      </c>
      <c r="AI54" t="s">
        <v>2678</v>
      </c>
      <c r="AJ54" t="s">
        <v>2679</v>
      </c>
      <c r="AL54">
        <v>53</v>
      </c>
      <c r="AM54">
        <v>-0.43518222557094</v>
      </c>
      <c r="AN54" t="s">
        <v>2678</v>
      </c>
      <c r="AO54" t="s">
        <v>2679</v>
      </c>
      <c r="AQ54">
        <v>53</v>
      </c>
      <c r="AR54">
        <v>0.43888902334753499</v>
      </c>
      <c r="AS54" t="s">
        <v>2678</v>
      </c>
      <c r="AT54" t="s">
        <v>2679</v>
      </c>
      <c r="AV54">
        <v>53</v>
      </c>
      <c r="AW54">
        <v>-0.28529283265170402</v>
      </c>
      <c r="AX54" t="s">
        <v>2678</v>
      </c>
      <c r="AY54" t="s">
        <v>2679</v>
      </c>
      <c r="BA54">
        <v>53</v>
      </c>
      <c r="BB54">
        <v>-0.172891769425356</v>
      </c>
      <c r="BC54" t="s">
        <v>2678</v>
      </c>
      <c r="BD54" t="s">
        <v>2679</v>
      </c>
      <c r="BF54">
        <v>53</v>
      </c>
      <c r="BG54">
        <v>-3.2742619540967701</v>
      </c>
      <c r="BH54" t="s">
        <v>2681</v>
      </c>
      <c r="BI54" t="s">
        <v>588</v>
      </c>
    </row>
    <row r="55" spans="1:61" x14ac:dyDescent="0.35">
      <c r="A55">
        <v>54</v>
      </c>
      <c r="B55" t="s">
        <v>642</v>
      </c>
      <c r="C55">
        <v>103695</v>
      </c>
      <c r="D55" s="5">
        <v>3.6993520635139601</v>
      </c>
      <c r="E55" t="s">
        <v>2678</v>
      </c>
      <c r="F55" t="s">
        <v>2679</v>
      </c>
      <c r="H55">
        <v>54</v>
      </c>
      <c r="I55">
        <v>0.70687993425079199</v>
      </c>
      <c r="J55" t="s">
        <v>2678</v>
      </c>
      <c r="K55" t="s">
        <v>2679</v>
      </c>
      <c r="M55">
        <v>54</v>
      </c>
      <c r="N55">
        <v>-5.3651472219791899E-2</v>
      </c>
      <c r="O55" t="s">
        <v>2678</v>
      </c>
      <c r="P55" t="s">
        <v>2679</v>
      </c>
      <c r="R55">
        <v>54</v>
      </c>
      <c r="S55">
        <v>-0.105938106902546</v>
      </c>
      <c r="T55" t="s">
        <v>2678</v>
      </c>
      <c r="U55" t="s">
        <v>2679</v>
      </c>
      <c r="W55">
        <v>54</v>
      </c>
      <c r="X55">
        <v>0.903702987352619</v>
      </c>
      <c r="Y55" t="s">
        <v>2678</v>
      </c>
      <c r="Z55" t="s">
        <v>2679</v>
      </c>
      <c r="AB55">
        <v>54</v>
      </c>
      <c r="AC55">
        <v>-5.22618400780245E-2</v>
      </c>
      <c r="AD55" t="s">
        <v>2678</v>
      </c>
      <c r="AE55" t="s">
        <v>2679</v>
      </c>
      <c r="AG55">
        <v>54</v>
      </c>
      <c r="AH55">
        <v>-2.4426534432499401E-2</v>
      </c>
      <c r="AI55" t="s">
        <v>2678</v>
      </c>
      <c r="AJ55" t="s">
        <v>2679</v>
      </c>
      <c r="AL55">
        <v>54</v>
      </c>
      <c r="AM55">
        <v>-3.89046777325186E-2</v>
      </c>
      <c r="AN55" t="s">
        <v>2678</v>
      </c>
      <c r="AO55" t="s">
        <v>2679</v>
      </c>
      <c r="AQ55">
        <v>54</v>
      </c>
      <c r="AR55">
        <v>5.6717222143742099E-2</v>
      </c>
      <c r="AS55" t="s">
        <v>2678</v>
      </c>
      <c r="AT55" t="s">
        <v>2679</v>
      </c>
      <c r="AV55">
        <v>54</v>
      </c>
      <c r="AW55">
        <v>-0.28529283265170402</v>
      </c>
      <c r="AX55" t="s">
        <v>2678</v>
      </c>
      <c r="AY55" t="s">
        <v>2679</v>
      </c>
      <c r="BA55">
        <v>54</v>
      </c>
      <c r="BB55">
        <v>-0.26060659296822303</v>
      </c>
      <c r="BC55" t="s">
        <v>2678</v>
      </c>
      <c r="BD55" t="s">
        <v>2679</v>
      </c>
      <c r="BF55">
        <v>54</v>
      </c>
      <c r="BG55">
        <v>0.55034491071366798</v>
      </c>
      <c r="BH55" t="s">
        <v>2678</v>
      </c>
      <c r="BI55" t="s">
        <v>2679</v>
      </c>
    </row>
    <row r="56" spans="1:61" x14ac:dyDescent="0.35">
      <c r="A56">
        <v>55</v>
      </c>
      <c r="B56" t="s">
        <v>643</v>
      </c>
      <c r="C56">
        <v>103731</v>
      </c>
      <c r="D56" s="5">
        <v>3.70482637652061</v>
      </c>
      <c r="E56" t="s">
        <v>2678</v>
      </c>
      <c r="F56" t="s">
        <v>2679</v>
      </c>
      <c r="H56">
        <v>55</v>
      </c>
      <c r="I56">
        <v>0.70687993425079199</v>
      </c>
      <c r="J56" t="s">
        <v>2678</v>
      </c>
      <c r="K56" t="s">
        <v>2679</v>
      </c>
      <c r="M56">
        <v>55</v>
      </c>
      <c r="N56">
        <v>-1.2143548529580599</v>
      </c>
      <c r="O56" t="s">
        <v>2678</v>
      </c>
      <c r="P56" t="s">
        <v>2679</v>
      </c>
      <c r="R56">
        <v>55</v>
      </c>
      <c r="S56">
        <v>-0.38880956309542303</v>
      </c>
      <c r="T56" t="s">
        <v>2678</v>
      </c>
      <c r="U56" t="s">
        <v>2679</v>
      </c>
      <c r="W56">
        <v>55</v>
      </c>
      <c r="X56">
        <v>0.903702987352619</v>
      </c>
      <c r="Y56" t="s">
        <v>2678</v>
      </c>
      <c r="Z56" t="s">
        <v>2679</v>
      </c>
      <c r="AB56">
        <v>55</v>
      </c>
      <c r="AC56">
        <v>-0.18324013450337401</v>
      </c>
      <c r="AD56" t="s">
        <v>2678</v>
      </c>
      <c r="AE56" t="s">
        <v>2679</v>
      </c>
      <c r="AG56">
        <v>55</v>
      </c>
      <c r="AH56">
        <v>-0.110097361982433</v>
      </c>
      <c r="AI56" t="s">
        <v>2678</v>
      </c>
      <c r="AJ56" t="s">
        <v>2679</v>
      </c>
      <c r="AL56">
        <v>55</v>
      </c>
      <c r="AM56">
        <v>-4.6360543330382802E-2</v>
      </c>
      <c r="AN56" t="s">
        <v>2678</v>
      </c>
      <c r="AO56" t="s">
        <v>2679</v>
      </c>
      <c r="AQ56">
        <v>55</v>
      </c>
      <c r="AR56">
        <v>4.61326171604904E-2</v>
      </c>
      <c r="AS56" t="s">
        <v>2678</v>
      </c>
      <c r="AT56" t="s">
        <v>2679</v>
      </c>
      <c r="AV56">
        <v>55</v>
      </c>
      <c r="AW56">
        <v>-0.28529283265170402</v>
      </c>
      <c r="AX56" t="s">
        <v>2678</v>
      </c>
      <c r="AY56" t="s">
        <v>2679</v>
      </c>
      <c r="BA56">
        <v>55</v>
      </c>
      <c r="BB56">
        <v>-0.26060659296822303</v>
      </c>
      <c r="BC56" t="s">
        <v>2678</v>
      </c>
      <c r="BD56" t="s">
        <v>2679</v>
      </c>
      <c r="BF56">
        <v>55</v>
      </c>
      <c r="BG56">
        <v>0.28004409157492899</v>
      </c>
      <c r="BH56" t="s">
        <v>2678</v>
      </c>
      <c r="BI56" t="s">
        <v>2679</v>
      </c>
    </row>
    <row r="57" spans="1:61" x14ac:dyDescent="0.35">
      <c r="A57">
        <v>56</v>
      </c>
      <c r="B57" t="s">
        <v>644</v>
      </c>
      <c r="C57">
        <v>103742</v>
      </c>
      <c r="D57" s="5">
        <v>3.35685637338285</v>
      </c>
      <c r="E57" t="s">
        <v>2678</v>
      </c>
      <c r="F57" t="s">
        <v>2679</v>
      </c>
      <c r="H57">
        <v>56</v>
      </c>
      <c r="I57">
        <v>0.70687993425079199</v>
      </c>
      <c r="J57" t="s">
        <v>2678</v>
      </c>
      <c r="K57" t="s">
        <v>2679</v>
      </c>
      <c r="M57">
        <v>56</v>
      </c>
      <c r="N57">
        <v>-1.2143548529580599</v>
      </c>
      <c r="O57" t="s">
        <v>2678</v>
      </c>
      <c r="P57" t="s">
        <v>2679</v>
      </c>
      <c r="R57">
        <v>56</v>
      </c>
      <c r="S57">
        <v>-0.105938106902546</v>
      </c>
      <c r="T57" t="s">
        <v>2678</v>
      </c>
      <c r="U57" t="s">
        <v>2679</v>
      </c>
      <c r="W57">
        <v>56</v>
      </c>
      <c r="X57">
        <v>1.3536661057066499</v>
      </c>
      <c r="Y57" t="s">
        <v>2678</v>
      </c>
      <c r="Z57" t="s">
        <v>2679</v>
      </c>
      <c r="AB57">
        <v>56</v>
      </c>
      <c r="AC57">
        <v>2.1339582825679299E-2</v>
      </c>
      <c r="AD57" t="s">
        <v>2678</v>
      </c>
      <c r="AE57" t="s">
        <v>2679</v>
      </c>
      <c r="AG57">
        <v>56</v>
      </c>
      <c r="AH57">
        <v>0.39458664114004099</v>
      </c>
      <c r="AI57" t="s">
        <v>2678</v>
      </c>
      <c r="AJ57" t="s">
        <v>2679</v>
      </c>
      <c r="AL57">
        <v>56</v>
      </c>
      <c r="AM57">
        <v>-3.89046777325186E-2</v>
      </c>
      <c r="AN57" t="s">
        <v>2678</v>
      </c>
      <c r="AO57" t="s">
        <v>2679</v>
      </c>
      <c r="AQ57">
        <v>56</v>
      </c>
      <c r="AR57">
        <v>4.5467728093660002E-2</v>
      </c>
      <c r="AS57" t="s">
        <v>2678</v>
      </c>
      <c r="AT57" t="s">
        <v>2679</v>
      </c>
      <c r="AV57">
        <v>56</v>
      </c>
      <c r="AW57">
        <v>-0.75131366352961104</v>
      </c>
      <c r="AX57" t="s">
        <v>2678</v>
      </c>
      <c r="AY57" t="s">
        <v>2679</v>
      </c>
      <c r="BA57">
        <v>56</v>
      </c>
      <c r="BB57">
        <v>7.3888567604272995E-2</v>
      </c>
      <c r="BC57" t="s">
        <v>2678</v>
      </c>
      <c r="BD57" t="s">
        <v>2679</v>
      </c>
      <c r="BF57">
        <v>56</v>
      </c>
      <c r="BG57">
        <v>0.82836750852797603</v>
      </c>
      <c r="BH57" t="s">
        <v>2678</v>
      </c>
      <c r="BI57" t="s">
        <v>2679</v>
      </c>
    </row>
    <row r="58" spans="1:61" x14ac:dyDescent="0.35">
      <c r="A58">
        <v>57</v>
      </c>
      <c r="B58" t="s">
        <v>645</v>
      </c>
      <c r="C58">
        <v>103822</v>
      </c>
      <c r="D58" s="5">
        <v>3.3065806312756698</v>
      </c>
      <c r="E58" t="s">
        <v>2678</v>
      </c>
      <c r="F58" t="s">
        <v>2679</v>
      </c>
      <c r="H58">
        <v>57</v>
      </c>
      <c r="I58">
        <v>0.73079713754722497</v>
      </c>
      <c r="J58" t="s">
        <v>2678</v>
      </c>
      <c r="K58" t="s">
        <v>2679</v>
      </c>
      <c r="M58">
        <v>57</v>
      </c>
      <c r="N58">
        <v>0.171740856171053</v>
      </c>
      <c r="O58" t="s">
        <v>2678</v>
      </c>
      <c r="P58" t="s">
        <v>2679</v>
      </c>
      <c r="R58">
        <v>57</v>
      </c>
      <c r="S58">
        <v>-0.368538300436072</v>
      </c>
      <c r="T58" t="s">
        <v>2678</v>
      </c>
      <c r="U58" t="s">
        <v>2679</v>
      </c>
      <c r="W58">
        <v>57</v>
      </c>
      <c r="X58">
        <v>0.69119571956211001</v>
      </c>
      <c r="Y58" t="s">
        <v>2678</v>
      </c>
      <c r="Z58" t="s">
        <v>2679</v>
      </c>
      <c r="AB58">
        <v>57</v>
      </c>
      <c r="AC58">
        <v>-5.22618400780245E-2</v>
      </c>
      <c r="AD58" t="s">
        <v>2678</v>
      </c>
      <c r="AE58" t="s">
        <v>2679</v>
      </c>
      <c r="AG58">
        <v>57</v>
      </c>
      <c r="AH58">
        <v>0.53655961889313397</v>
      </c>
      <c r="AI58" t="s">
        <v>2678</v>
      </c>
      <c r="AJ58" t="s">
        <v>2679</v>
      </c>
      <c r="AL58">
        <v>57</v>
      </c>
      <c r="AM58">
        <v>-3.89046777325186E-2</v>
      </c>
      <c r="AN58" t="s">
        <v>2678</v>
      </c>
      <c r="AO58" t="s">
        <v>2679</v>
      </c>
      <c r="AQ58">
        <v>57</v>
      </c>
      <c r="AR58">
        <v>2.6872282256822401E-2</v>
      </c>
      <c r="AS58" t="s">
        <v>2678</v>
      </c>
      <c r="AT58" t="s">
        <v>2679</v>
      </c>
      <c r="AV58">
        <v>57</v>
      </c>
      <c r="AW58">
        <v>-0.28529283265170402</v>
      </c>
      <c r="AX58" t="s">
        <v>2678</v>
      </c>
      <c r="AY58" t="s">
        <v>2679</v>
      </c>
      <c r="BA58">
        <v>57</v>
      </c>
      <c r="BB58">
        <v>-0.327577896273339</v>
      </c>
      <c r="BC58" t="s">
        <v>2678</v>
      </c>
      <c r="BD58" t="s">
        <v>2679</v>
      </c>
      <c r="BF58">
        <v>57</v>
      </c>
      <c r="BG58">
        <v>-0.382422137815561</v>
      </c>
      <c r="BH58" t="s">
        <v>2678</v>
      </c>
      <c r="BI58" t="s">
        <v>2679</v>
      </c>
    </row>
    <row r="59" spans="1:61" x14ac:dyDescent="0.35">
      <c r="A59">
        <v>58</v>
      </c>
      <c r="B59" t="s">
        <v>646</v>
      </c>
      <c r="C59">
        <v>103844</v>
      </c>
      <c r="D59" s="5">
        <v>3.6354135772518199</v>
      </c>
      <c r="E59" t="s">
        <v>2678</v>
      </c>
      <c r="F59" t="s">
        <v>2679</v>
      </c>
      <c r="H59">
        <v>58</v>
      </c>
      <c r="I59">
        <v>0.73079713754722497</v>
      </c>
      <c r="J59" t="s">
        <v>2678</v>
      </c>
      <c r="K59" t="s">
        <v>2679</v>
      </c>
      <c r="M59">
        <v>58</v>
      </c>
      <c r="N59">
        <v>-1.5526740887925301</v>
      </c>
      <c r="O59" t="s">
        <v>2678</v>
      </c>
      <c r="P59" t="s">
        <v>2679</v>
      </c>
      <c r="R59">
        <v>58</v>
      </c>
      <c r="S59">
        <v>-8.5666844243195206E-2</v>
      </c>
      <c r="T59" t="s">
        <v>2678</v>
      </c>
      <c r="U59" t="s">
        <v>2679</v>
      </c>
      <c r="W59">
        <v>58</v>
      </c>
      <c r="X59">
        <v>0.74311397085762598</v>
      </c>
      <c r="Y59" t="s">
        <v>2678</v>
      </c>
      <c r="Z59" t="s">
        <v>2679</v>
      </c>
      <c r="AB59">
        <v>58</v>
      </c>
      <c r="AC59">
        <v>0.81571601569013097</v>
      </c>
      <c r="AD59" t="s">
        <v>2678</v>
      </c>
      <c r="AE59" t="s">
        <v>2679</v>
      </c>
      <c r="AG59">
        <v>58</v>
      </c>
      <c r="AH59">
        <v>0.53136185568360395</v>
      </c>
      <c r="AI59" t="s">
        <v>2678</v>
      </c>
      <c r="AJ59" t="s">
        <v>2679</v>
      </c>
      <c r="AL59">
        <v>58</v>
      </c>
      <c r="AM59">
        <v>-3.89046777325186E-2</v>
      </c>
      <c r="AN59" t="s">
        <v>2678</v>
      </c>
      <c r="AO59" t="s">
        <v>2679</v>
      </c>
      <c r="AQ59">
        <v>58</v>
      </c>
      <c r="AR59">
        <v>1.44109742623558E-2</v>
      </c>
      <c r="AS59" t="s">
        <v>2678</v>
      </c>
      <c r="AT59" t="s">
        <v>2679</v>
      </c>
      <c r="AV59">
        <v>58</v>
      </c>
      <c r="AW59">
        <v>-0.28529283265170402</v>
      </c>
      <c r="AX59" t="s">
        <v>2678</v>
      </c>
      <c r="AY59" t="s">
        <v>2679</v>
      </c>
      <c r="BA59">
        <v>58</v>
      </c>
      <c r="BB59">
        <v>-2.6447935369040901E-2</v>
      </c>
      <c r="BC59" t="s">
        <v>2678</v>
      </c>
      <c r="BD59" t="s">
        <v>2679</v>
      </c>
      <c r="BF59">
        <v>58</v>
      </c>
      <c r="BG59">
        <v>-6.4845457730809901</v>
      </c>
      <c r="BH59" t="s">
        <v>2680</v>
      </c>
      <c r="BI59" t="s">
        <v>588</v>
      </c>
    </row>
    <row r="60" spans="1:61" x14ac:dyDescent="0.35">
      <c r="A60">
        <v>59</v>
      </c>
      <c r="B60" t="s">
        <v>647</v>
      </c>
      <c r="C60">
        <v>103902</v>
      </c>
      <c r="D60" s="5">
        <v>3.7347725365672502</v>
      </c>
      <c r="E60" t="s">
        <v>2678</v>
      </c>
      <c r="F60" t="s">
        <v>2679</v>
      </c>
      <c r="H60">
        <v>59</v>
      </c>
      <c r="I60">
        <v>0.73278570771420104</v>
      </c>
      <c r="J60" t="s">
        <v>2678</v>
      </c>
      <c r="K60" t="s">
        <v>2679</v>
      </c>
      <c r="M60">
        <v>59</v>
      </c>
      <c r="N60">
        <v>-1.5526740887925301</v>
      </c>
      <c r="O60" t="s">
        <v>2678</v>
      </c>
      <c r="P60" t="s">
        <v>2679</v>
      </c>
      <c r="R60">
        <v>59</v>
      </c>
      <c r="S60">
        <v>-5.8735086912856498E-2</v>
      </c>
      <c r="T60" t="s">
        <v>2678</v>
      </c>
      <c r="U60" t="s">
        <v>2679</v>
      </c>
      <c r="W60">
        <v>59</v>
      </c>
      <c r="X60">
        <v>0.81619312961244905</v>
      </c>
      <c r="Y60" t="s">
        <v>2678</v>
      </c>
      <c r="Z60" t="s">
        <v>2679</v>
      </c>
      <c r="AB60">
        <v>59</v>
      </c>
      <c r="AC60">
        <v>0.81571601569013097</v>
      </c>
      <c r="AD60" t="s">
        <v>2678</v>
      </c>
      <c r="AE60" t="s">
        <v>2679</v>
      </c>
      <c r="AG60">
        <v>59</v>
      </c>
      <c r="AH60">
        <v>0.46972580328741398</v>
      </c>
      <c r="AI60" t="s">
        <v>2678</v>
      </c>
      <c r="AJ60" t="s">
        <v>2679</v>
      </c>
      <c r="AL60">
        <v>59</v>
      </c>
      <c r="AM60">
        <v>-3.89046777325186E-2</v>
      </c>
      <c r="AN60" t="s">
        <v>2678</v>
      </c>
      <c r="AO60" t="s">
        <v>2679</v>
      </c>
      <c r="AQ60">
        <v>59</v>
      </c>
      <c r="AR60">
        <v>3.9279970165254398E-2</v>
      </c>
      <c r="AS60" t="s">
        <v>2678</v>
      </c>
      <c r="AT60" t="s">
        <v>2679</v>
      </c>
      <c r="AV60">
        <v>59</v>
      </c>
      <c r="AW60">
        <v>-0.28529283265170402</v>
      </c>
      <c r="AX60" t="s">
        <v>2678</v>
      </c>
      <c r="AY60" t="s">
        <v>2679</v>
      </c>
      <c r="BA60">
        <v>59</v>
      </c>
      <c r="BB60">
        <v>0.165191171750457</v>
      </c>
      <c r="BC60" t="s">
        <v>2678</v>
      </c>
      <c r="BD60" t="s">
        <v>2679</v>
      </c>
      <c r="BF60">
        <v>59</v>
      </c>
      <c r="BG60">
        <v>-5.8488644085633998</v>
      </c>
      <c r="BH60" t="s">
        <v>2680</v>
      </c>
      <c r="BI60" t="s">
        <v>588</v>
      </c>
    </row>
    <row r="61" spans="1:61" x14ac:dyDescent="0.35">
      <c r="A61">
        <v>60</v>
      </c>
      <c r="B61" t="s">
        <v>648</v>
      </c>
      <c r="C61">
        <v>104040780</v>
      </c>
      <c r="D61" s="5">
        <v>5.0424731393016051</v>
      </c>
      <c r="H61">
        <v>60</v>
      </c>
      <c r="I61">
        <v>2.55894789404873</v>
      </c>
      <c r="M61">
        <v>60</v>
      </c>
      <c r="N61">
        <v>-0.53438645073596303</v>
      </c>
      <c r="O61" t="s">
        <v>2678</v>
      </c>
      <c r="P61" t="s">
        <v>588</v>
      </c>
      <c r="R61">
        <v>60</v>
      </c>
      <c r="S61">
        <v>1.4577899615276286</v>
      </c>
      <c r="W61">
        <v>60</v>
      </c>
      <c r="X61">
        <v>0.44539198911412298</v>
      </c>
      <c r="Y61" t="s">
        <v>2678</v>
      </c>
      <c r="Z61" t="s">
        <v>2679</v>
      </c>
      <c r="AB61">
        <v>60</v>
      </c>
      <c r="AC61">
        <v>-0.187233040284917</v>
      </c>
      <c r="AD61" t="s">
        <v>2678</v>
      </c>
      <c r="AE61" t="s">
        <v>2679</v>
      </c>
      <c r="AG61">
        <v>60</v>
      </c>
      <c r="AH61">
        <v>1.9144667622353899</v>
      </c>
      <c r="AI61" t="s">
        <v>2681</v>
      </c>
      <c r="AJ61" t="s">
        <v>2679</v>
      </c>
      <c r="AL61">
        <v>60</v>
      </c>
      <c r="AM61">
        <v>1.4969420854897768</v>
      </c>
      <c r="AQ61">
        <v>60</v>
      </c>
      <c r="AR61">
        <v>0.30831338983580903</v>
      </c>
      <c r="AS61" t="s">
        <v>2678</v>
      </c>
      <c r="AT61" t="s">
        <v>2679</v>
      </c>
      <c r="AV61">
        <v>60</v>
      </c>
      <c r="AW61">
        <v>-2.9547320470174059</v>
      </c>
      <c r="BA61">
        <v>60</v>
      </c>
      <c r="BB61">
        <v>2.55739184211573</v>
      </c>
      <c r="BC61" t="s">
        <v>2678</v>
      </c>
      <c r="BD61" t="s">
        <v>2679</v>
      </c>
      <c r="BF61">
        <v>60</v>
      </c>
      <c r="BG61">
        <v>3.10669487102632</v>
      </c>
      <c r="BH61" t="s">
        <v>2681</v>
      </c>
      <c r="BI61" t="s">
        <v>588</v>
      </c>
    </row>
    <row r="62" spans="1:61" x14ac:dyDescent="0.35">
      <c r="A62">
        <v>61</v>
      </c>
      <c r="B62" t="s">
        <v>649</v>
      </c>
      <c r="C62">
        <v>104040791</v>
      </c>
      <c r="D62" s="5">
        <v>4.5726844898321204</v>
      </c>
      <c r="E62" t="s">
        <v>2678</v>
      </c>
      <c r="F62" t="s">
        <v>2679</v>
      </c>
      <c r="H62">
        <v>61</v>
      </c>
      <c r="I62">
        <v>0.94282970358491403</v>
      </c>
      <c r="J62" t="s">
        <v>2678</v>
      </c>
      <c r="K62" t="s">
        <v>2679</v>
      </c>
      <c r="M62">
        <v>61</v>
      </c>
      <c r="N62">
        <v>0.171740856171053</v>
      </c>
      <c r="O62" t="s">
        <v>2678</v>
      </c>
      <c r="P62" t="s">
        <v>2679</v>
      </c>
      <c r="R62">
        <v>61</v>
      </c>
      <c r="S62">
        <v>-0.31043602083435001</v>
      </c>
      <c r="T62" t="s">
        <v>2678</v>
      </c>
      <c r="U62" t="s">
        <v>2679</v>
      </c>
      <c r="W62">
        <v>61</v>
      </c>
      <c r="X62">
        <v>0.56820649060484996</v>
      </c>
      <c r="Y62" t="s">
        <v>2678</v>
      </c>
      <c r="Z62" t="s">
        <v>2679</v>
      </c>
      <c r="AB62">
        <v>61</v>
      </c>
      <c r="AC62">
        <v>3.2005716993982303E-2</v>
      </c>
      <c r="AD62" t="s">
        <v>2678</v>
      </c>
      <c r="AE62" t="s">
        <v>2679</v>
      </c>
      <c r="AG62">
        <v>61</v>
      </c>
      <c r="AH62">
        <v>0.60992794944322504</v>
      </c>
      <c r="AI62" t="s">
        <v>2678</v>
      </c>
      <c r="AJ62" t="s">
        <v>2679</v>
      </c>
      <c r="AL62">
        <v>61</v>
      </c>
      <c r="AM62">
        <v>-4.6360543330382802E-2</v>
      </c>
      <c r="AN62" t="s">
        <v>2678</v>
      </c>
      <c r="AO62" t="s">
        <v>2679</v>
      </c>
      <c r="AQ62">
        <v>61</v>
      </c>
      <c r="AR62">
        <v>0.17927129078467499</v>
      </c>
      <c r="AS62" t="s">
        <v>2678</v>
      </c>
      <c r="AT62" t="s">
        <v>2679</v>
      </c>
      <c r="AV62">
        <v>61</v>
      </c>
      <c r="AW62">
        <v>-0.28529283265170402</v>
      </c>
      <c r="AX62" t="s">
        <v>2678</v>
      </c>
      <c r="AY62" t="s">
        <v>2679</v>
      </c>
      <c r="BA62">
        <v>61</v>
      </c>
      <c r="BB62">
        <v>0.45993717748358698</v>
      </c>
      <c r="BC62" t="s">
        <v>2678</v>
      </c>
      <c r="BD62" t="s">
        <v>2679</v>
      </c>
      <c r="BF62">
        <v>61</v>
      </c>
      <c r="BG62">
        <v>9.3144393457927202E-2</v>
      </c>
      <c r="BH62" t="s">
        <v>2678</v>
      </c>
      <c r="BI62" t="s">
        <v>2679</v>
      </c>
    </row>
    <row r="63" spans="1:61" x14ac:dyDescent="0.35">
      <c r="A63">
        <v>62</v>
      </c>
      <c r="B63" t="s">
        <v>650</v>
      </c>
      <c r="C63">
        <v>104098488</v>
      </c>
      <c r="D63" s="5">
        <v>5.5395461871184404</v>
      </c>
      <c r="E63" t="s">
        <v>2678</v>
      </c>
      <c r="F63" t="s">
        <v>2679</v>
      </c>
      <c r="H63">
        <v>62</v>
      </c>
      <c r="I63">
        <v>0.81420010923263397</v>
      </c>
      <c r="J63" t="s">
        <v>2678</v>
      </c>
      <c r="K63" t="s">
        <v>2679</v>
      </c>
      <c r="M63">
        <v>62</v>
      </c>
      <c r="N63">
        <v>1.1468085358964999</v>
      </c>
      <c r="O63" t="s">
        <v>2678</v>
      </c>
      <c r="P63" t="s">
        <v>2679</v>
      </c>
      <c r="R63">
        <v>62</v>
      </c>
      <c r="S63">
        <v>0.29472867923639201</v>
      </c>
      <c r="T63" t="s">
        <v>2678</v>
      </c>
      <c r="U63" t="s">
        <v>2679</v>
      </c>
      <c r="W63">
        <v>62</v>
      </c>
      <c r="X63">
        <v>0.109431407947988</v>
      </c>
      <c r="Y63" t="s">
        <v>2678</v>
      </c>
      <c r="Z63" t="s">
        <v>2679</v>
      </c>
      <c r="AB63">
        <v>62</v>
      </c>
      <c r="AC63">
        <v>-0.25239189990188099</v>
      </c>
      <c r="AD63" t="s">
        <v>2678</v>
      </c>
      <c r="AE63" t="s">
        <v>2679</v>
      </c>
      <c r="AG63">
        <v>62</v>
      </c>
      <c r="AH63">
        <v>0.72714960804696804</v>
      </c>
      <c r="AI63" t="s">
        <v>2678</v>
      </c>
      <c r="AJ63" t="s">
        <v>2679</v>
      </c>
      <c r="AL63">
        <v>62</v>
      </c>
      <c r="AM63">
        <v>-3.89046777325186E-2</v>
      </c>
      <c r="AN63" t="s">
        <v>2678</v>
      </c>
      <c r="AO63" t="s">
        <v>2679</v>
      </c>
      <c r="AQ63">
        <v>62</v>
      </c>
      <c r="AR63">
        <v>0.49628396343908898</v>
      </c>
      <c r="AS63" t="s">
        <v>2678</v>
      </c>
      <c r="AT63" t="s">
        <v>2679</v>
      </c>
      <c r="AV63">
        <v>62</v>
      </c>
      <c r="AW63">
        <v>-0.75131366352961104</v>
      </c>
      <c r="AX63" t="s">
        <v>2678</v>
      </c>
      <c r="AY63" t="s">
        <v>2679</v>
      </c>
      <c r="BA63">
        <v>62</v>
      </c>
      <c r="BB63">
        <v>-0.81328512589310797</v>
      </c>
      <c r="BC63" t="s">
        <v>2678</v>
      </c>
      <c r="BD63" t="s">
        <v>2679</v>
      </c>
      <c r="BF63">
        <v>62</v>
      </c>
      <c r="BG63">
        <v>-7.0706592234443804</v>
      </c>
      <c r="BH63" t="s">
        <v>2680</v>
      </c>
      <c r="BI63" t="s">
        <v>588</v>
      </c>
    </row>
    <row r="64" spans="1:61" x14ac:dyDescent="0.35">
      <c r="A64">
        <v>63</v>
      </c>
      <c r="B64" t="s">
        <v>651</v>
      </c>
      <c r="C64">
        <v>104206828</v>
      </c>
      <c r="D64" s="5">
        <v>5.0294862131073499</v>
      </c>
      <c r="E64" t="s">
        <v>2678</v>
      </c>
      <c r="F64" t="s">
        <v>2679</v>
      </c>
      <c r="H64">
        <v>63</v>
      </c>
      <c r="I64">
        <v>1.0893790642563801</v>
      </c>
      <c r="J64" t="s">
        <v>2678</v>
      </c>
      <c r="K64" t="s">
        <v>2679</v>
      </c>
      <c r="M64">
        <v>63</v>
      </c>
      <c r="N64">
        <v>-0.196495900496899</v>
      </c>
      <c r="O64" t="s">
        <v>2678</v>
      </c>
      <c r="P64" t="s">
        <v>588</v>
      </c>
      <c r="R64">
        <v>63</v>
      </c>
      <c r="S64">
        <v>-0.41114079270564002</v>
      </c>
      <c r="T64" t="s">
        <v>2678</v>
      </c>
      <c r="U64" t="s">
        <v>2679</v>
      </c>
      <c r="W64">
        <v>63</v>
      </c>
      <c r="X64">
        <v>-0.321154773002644</v>
      </c>
      <c r="Y64" t="s">
        <v>2678</v>
      </c>
      <c r="Z64" t="s">
        <v>588</v>
      </c>
      <c r="AB64">
        <v>63</v>
      </c>
      <c r="AC64">
        <v>-1.5876307400668199</v>
      </c>
      <c r="AD64" t="s">
        <v>2678</v>
      </c>
      <c r="AE64" t="s">
        <v>2679</v>
      </c>
      <c r="AG64">
        <v>63</v>
      </c>
      <c r="AH64">
        <v>-0.37201039274437298</v>
      </c>
      <c r="AI64" t="s">
        <v>2678</v>
      </c>
      <c r="AJ64" t="s">
        <v>2679</v>
      </c>
      <c r="AL64">
        <v>63</v>
      </c>
      <c r="AM64">
        <v>0.73903129195185702</v>
      </c>
      <c r="AN64" t="s">
        <v>2678</v>
      </c>
      <c r="AO64" t="s">
        <v>2679</v>
      </c>
      <c r="AQ64">
        <v>63</v>
      </c>
      <c r="AR64">
        <v>0.34668392340224702</v>
      </c>
      <c r="AS64" t="s">
        <v>2678</v>
      </c>
      <c r="AT64" t="s">
        <v>2679</v>
      </c>
      <c r="AV64">
        <v>63</v>
      </c>
      <c r="AW64">
        <v>-0.28529283265170402</v>
      </c>
      <c r="AX64" t="s">
        <v>2678</v>
      </c>
      <c r="AY64" t="s">
        <v>2679</v>
      </c>
      <c r="BA64">
        <v>63</v>
      </c>
      <c r="BB64">
        <v>1.1429161027755399</v>
      </c>
      <c r="BC64" t="s">
        <v>2678</v>
      </c>
      <c r="BD64" t="s">
        <v>2679</v>
      </c>
      <c r="BF64">
        <v>63</v>
      </c>
      <c r="BG64">
        <v>6.4231973353887897</v>
      </c>
      <c r="BH64" t="s">
        <v>2680</v>
      </c>
      <c r="BI64" t="s">
        <v>2679</v>
      </c>
    </row>
    <row r="65" spans="1:61" x14ac:dyDescent="0.35">
      <c r="A65">
        <v>64</v>
      </c>
      <c r="B65" t="s">
        <v>652</v>
      </c>
      <c r="C65">
        <v>104405</v>
      </c>
      <c r="D65" s="5">
        <v>6.1542777695824267</v>
      </c>
      <c r="H65">
        <v>64</v>
      </c>
      <c r="I65">
        <v>0.51331186150482411</v>
      </c>
      <c r="M65">
        <v>64</v>
      </c>
      <c r="N65">
        <v>-1.2143548529580599</v>
      </c>
      <c r="O65" t="s">
        <v>2678</v>
      </c>
      <c r="P65" t="s">
        <v>2679</v>
      </c>
      <c r="R65">
        <v>64</v>
      </c>
      <c r="S65">
        <v>-0.75275146827822415</v>
      </c>
      <c r="W65">
        <v>64</v>
      </c>
      <c r="X65">
        <v>0.12495310505017265</v>
      </c>
      <c r="AB65">
        <v>64</v>
      </c>
      <c r="AC65">
        <v>0.462948120247902</v>
      </c>
      <c r="AD65" t="s">
        <v>2678</v>
      </c>
      <c r="AE65" t="s">
        <v>2679</v>
      </c>
      <c r="AG65">
        <v>64</v>
      </c>
      <c r="AH65">
        <v>0.14497664607136901</v>
      </c>
      <c r="AI65" t="s">
        <v>2678</v>
      </c>
      <c r="AJ65" t="s">
        <v>2679</v>
      </c>
      <c r="AL65">
        <v>64</v>
      </c>
      <c r="AM65">
        <v>0.38857768451824448</v>
      </c>
      <c r="AQ65">
        <v>64</v>
      </c>
      <c r="AR65">
        <v>0.2392206787098079</v>
      </c>
      <c r="AV65">
        <v>64</v>
      </c>
      <c r="AW65">
        <v>-0.28529283265170402</v>
      </c>
      <c r="AX65" t="s">
        <v>2678</v>
      </c>
      <c r="AY65" t="s">
        <v>2679</v>
      </c>
      <c r="BA65">
        <v>64</v>
      </c>
      <c r="BB65">
        <v>-0.74157136652457201</v>
      </c>
      <c r="BC65" t="s">
        <v>2678</v>
      </c>
      <c r="BD65" t="s">
        <v>2679</v>
      </c>
      <c r="BF65">
        <v>64</v>
      </c>
      <c r="BG65">
        <v>2.02928246061157</v>
      </c>
      <c r="BH65" t="s">
        <v>2678</v>
      </c>
      <c r="BI65" t="s">
        <v>2679</v>
      </c>
    </row>
    <row r="66" spans="1:61" x14ac:dyDescent="0.35">
      <c r="A66">
        <v>65</v>
      </c>
      <c r="B66" t="s">
        <v>653</v>
      </c>
      <c r="C66">
        <v>104427</v>
      </c>
      <c r="D66" s="5">
        <v>5.7105702878397899</v>
      </c>
      <c r="E66" t="s">
        <v>2678</v>
      </c>
      <c r="F66" t="s">
        <v>2679</v>
      </c>
      <c r="H66">
        <v>65</v>
      </c>
      <c r="I66">
        <v>0.676916282228338</v>
      </c>
      <c r="J66" t="s">
        <v>2678</v>
      </c>
      <c r="K66" t="s">
        <v>2679</v>
      </c>
      <c r="M66">
        <v>65</v>
      </c>
      <c r="N66">
        <v>1.21556732892852</v>
      </c>
      <c r="O66" t="s">
        <v>2678</v>
      </c>
      <c r="P66" t="s">
        <v>2679</v>
      </c>
      <c r="R66">
        <v>65</v>
      </c>
      <c r="S66">
        <v>-0.233160682850102</v>
      </c>
      <c r="T66" t="s">
        <v>2678</v>
      </c>
      <c r="U66" t="s">
        <v>2679</v>
      </c>
      <c r="W66">
        <v>65</v>
      </c>
      <c r="X66">
        <v>-0.16780611299696699</v>
      </c>
      <c r="Y66" t="s">
        <v>2678</v>
      </c>
      <c r="Z66" t="s">
        <v>2679</v>
      </c>
      <c r="AB66">
        <v>65</v>
      </c>
      <c r="AC66">
        <v>-0.38435552663299799</v>
      </c>
      <c r="AD66" t="s">
        <v>2678</v>
      </c>
      <c r="AE66" t="s">
        <v>2679</v>
      </c>
      <c r="AG66">
        <v>65</v>
      </c>
      <c r="AH66">
        <v>-0.64417291617491801</v>
      </c>
      <c r="AI66" t="s">
        <v>2681</v>
      </c>
      <c r="AJ66" t="s">
        <v>2679</v>
      </c>
      <c r="AL66">
        <v>65</v>
      </c>
      <c r="AM66">
        <v>0.60685865554646601</v>
      </c>
      <c r="AN66" t="s">
        <v>2678</v>
      </c>
      <c r="AO66" t="s">
        <v>588</v>
      </c>
      <c r="AQ66">
        <v>65</v>
      </c>
      <c r="AR66">
        <v>0.64784649862480004</v>
      </c>
      <c r="AS66" t="s">
        <v>2678</v>
      </c>
      <c r="AT66" t="s">
        <v>2679</v>
      </c>
      <c r="AV66">
        <v>65</v>
      </c>
      <c r="AW66">
        <v>-0.28529283265170402</v>
      </c>
      <c r="AX66" t="s">
        <v>2678</v>
      </c>
      <c r="AY66" t="s">
        <v>2679</v>
      </c>
      <c r="BA66">
        <v>65</v>
      </c>
      <c r="BB66">
        <v>-0.771323006661918</v>
      </c>
      <c r="BC66" t="s">
        <v>2678</v>
      </c>
      <c r="BD66" t="s">
        <v>2679</v>
      </c>
      <c r="BF66">
        <v>65</v>
      </c>
      <c r="BG66">
        <v>2.8188551585935802</v>
      </c>
      <c r="BH66" t="s">
        <v>2678</v>
      </c>
      <c r="BI66" t="s">
        <v>2679</v>
      </c>
    </row>
    <row r="67" spans="1:61" x14ac:dyDescent="0.35">
      <c r="A67">
        <v>66</v>
      </c>
      <c r="B67" t="s">
        <v>654</v>
      </c>
      <c r="C67">
        <v>104518</v>
      </c>
      <c r="D67" s="5">
        <v>4.2647141833391498</v>
      </c>
      <c r="E67" t="s">
        <v>2678</v>
      </c>
      <c r="F67" t="s">
        <v>2679</v>
      </c>
      <c r="H67">
        <v>66</v>
      </c>
      <c r="I67">
        <v>0.69647934857003602</v>
      </c>
      <c r="J67" t="s">
        <v>2678</v>
      </c>
      <c r="K67" t="s">
        <v>2679</v>
      </c>
      <c r="M67">
        <v>66</v>
      </c>
      <c r="N67">
        <v>-5.3651472219791899E-2</v>
      </c>
      <c r="O67" t="s">
        <v>2678</v>
      </c>
      <c r="P67" t="s">
        <v>2679</v>
      </c>
      <c r="R67">
        <v>66</v>
      </c>
      <c r="S67">
        <v>-0.38489342265799498</v>
      </c>
      <c r="T67" t="s">
        <v>2678</v>
      </c>
      <c r="U67" t="s">
        <v>2679</v>
      </c>
      <c r="W67">
        <v>66</v>
      </c>
      <c r="X67">
        <v>0.50968614736015605</v>
      </c>
      <c r="Y67" t="s">
        <v>2678</v>
      </c>
      <c r="Z67" t="s">
        <v>2679</v>
      </c>
      <c r="AB67">
        <v>66</v>
      </c>
      <c r="AC67">
        <v>9.4941005729383202E-2</v>
      </c>
      <c r="AD67" t="s">
        <v>2678</v>
      </c>
      <c r="AE67" t="s">
        <v>2679</v>
      </c>
      <c r="AG67">
        <v>66</v>
      </c>
      <c r="AH67">
        <v>-3.8233543788453499E-2</v>
      </c>
      <c r="AI67" t="s">
        <v>2678</v>
      </c>
      <c r="AJ67" t="s">
        <v>2679</v>
      </c>
      <c r="AL67">
        <v>66</v>
      </c>
      <c r="AM67">
        <v>-3.89046777325186E-2</v>
      </c>
      <c r="AN67" t="s">
        <v>2678</v>
      </c>
      <c r="AO67" t="s">
        <v>2679</v>
      </c>
      <c r="AQ67">
        <v>66</v>
      </c>
      <c r="AR67">
        <v>0.229148694814163</v>
      </c>
      <c r="AS67" t="s">
        <v>2678</v>
      </c>
      <c r="AT67" t="s">
        <v>2679</v>
      </c>
      <c r="AV67">
        <v>66</v>
      </c>
      <c r="AW67">
        <v>-0.28529283265170402</v>
      </c>
      <c r="AX67" t="s">
        <v>2678</v>
      </c>
      <c r="AY67" t="s">
        <v>2679</v>
      </c>
      <c r="BA67">
        <v>66</v>
      </c>
      <c r="BB67">
        <v>-0.92983781808194099</v>
      </c>
      <c r="BC67" t="s">
        <v>2678</v>
      </c>
      <c r="BD67" t="s">
        <v>2679</v>
      </c>
      <c r="BF67">
        <v>66</v>
      </c>
      <c r="BG67">
        <v>0.392859583623341</v>
      </c>
      <c r="BH67" t="s">
        <v>2678</v>
      </c>
      <c r="BI67" t="s">
        <v>2679</v>
      </c>
    </row>
    <row r="68" spans="1:61" x14ac:dyDescent="0.35">
      <c r="A68">
        <v>67</v>
      </c>
      <c r="B68" t="s">
        <v>655</v>
      </c>
      <c r="C68">
        <v>10453868</v>
      </c>
      <c r="D68" s="5">
        <v>6.1550036155715198</v>
      </c>
      <c r="E68" t="s">
        <v>2678</v>
      </c>
      <c r="F68" t="s">
        <v>2679</v>
      </c>
      <c r="H68">
        <v>67</v>
      </c>
      <c r="I68">
        <v>2.1428779352815899</v>
      </c>
      <c r="J68" t="s">
        <v>2678</v>
      </c>
      <c r="K68" t="s">
        <v>588</v>
      </c>
      <c r="M68">
        <v>67</v>
      </c>
      <c r="N68">
        <v>0.171740856171053</v>
      </c>
      <c r="O68" t="s">
        <v>2678</v>
      </c>
      <c r="P68" t="s">
        <v>2679</v>
      </c>
      <c r="R68">
        <v>67</v>
      </c>
      <c r="S68">
        <v>-0.91200119967837401</v>
      </c>
      <c r="T68" t="s">
        <v>2678</v>
      </c>
      <c r="U68" t="s">
        <v>2679</v>
      </c>
      <c r="W68">
        <v>67</v>
      </c>
      <c r="X68">
        <v>-0.11482760358522499</v>
      </c>
      <c r="Y68" t="s">
        <v>2678</v>
      </c>
      <c r="Z68" t="s">
        <v>2679</v>
      </c>
      <c r="AB68">
        <v>67</v>
      </c>
      <c r="AC68">
        <v>-0.10963871159966999</v>
      </c>
      <c r="AD68" t="s">
        <v>2678</v>
      </c>
      <c r="AE68" t="s">
        <v>2679</v>
      </c>
      <c r="AG68">
        <v>67</v>
      </c>
      <c r="AH68">
        <v>1.09348994712189</v>
      </c>
      <c r="AI68" t="s">
        <v>2678</v>
      </c>
      <c r="AJ68" t="s">
        <v>2679</v>
      </c>
      <c r="AL68">
        <v>67</v>
      </c>
      <c r="AM68">
        <v>-5.3816408928247003E-2</v>
      </c>
      <c r="AN68" t="s">
        <v>2678</v>
      </c>
      <c r="AO68" t="s">
        <v>2679</v>
      </c>
      <c r="AQ68">
        <v>67</v>
      </c>
      <c r="AR68">
        <v>-1.39439116037429</v>
      </c>
      <c r="AS68" t="s">
        <v>2678</v>
      </c>
      <c r="AT68" t="s">
        <v>2679</v>
      </c>
      <c r="AV68">
        <v>67</v>
      </c>
      <c r="AW68">
        <v>-0.28529283265170402</v>
      </c>
      <c r="AX68" t="s">
        <v>2678</v>
      </c>
      <c r="AY68" t="s">
        <v>2679</v>
      </c>
      <c r="BA68">
        <v>67</v>
      </c>
      <c r="BB68">
        <v>-2.1146078034696099</v>
      </c>
      <c r="BC68" t="s">
        <v>2681</v>
      </c>
      <c r="BD68" t="s">
        <v>588</v>
      </c>
      <c r="BF68">
        <v>67</v>
      </c>
      <c r="BG68">
        <v>2.4239352414960198</v>
      </c>
      <c r="BH68" t="s">
        <v>2678</v>
      </c>
      <c r="BI68" t="s">
        <v>2679</v>
      </c>
    </row>
    <row r="69" spans="1:61" x14ac:dyDescent="0.35">
      <c r="A69">
        <v>68</v>
      </c>
      <c r="B69" t="s">
        <v>656</v>
      </c>
      <c r="C69">
        <v>104541</v>
      </c>
      <c r="D69" s="5">
        <v>3.5317743938619399</v>
      </c>
      <c r="E69" t="s">
        <v>2678</v>
      </c>
      <c r="F69" t="s">
        <v>2679</v>
      </c>
      <c r="H69">
        <v>68</v>
      </c>
      <c r="I69">
        <v>0.69647934857003602</v>
      </c>
      <c r="J69" t="s">
        <v>2678</v>
      </c>
      <c r="K69" t="s">
        <v>2679</v>
      </c>
      <c r="M69">
        <v>68</v>
      </c>
      <c r="N69">
        <v>-1.2143548529580599</v>
      </c>
      <c r="O69" t="s">
        <v>2678</v>
      </c>
      <c r="P69" t="s">
        <v>2679</v>
      </c>
      <c r="R69">
        <v>68</v>
      </c>
      <c r="S69">
        <v>-0.38489342265799498</v>
      </c>
      <c r="T69" t="s">
        <v>2678</v>
      </c>
      <c r="U69" t="s">
        <v>2679</v>
      </c>
      <c r="W69">
        <v>68</v>
      </c>
      <c r="X69">
        <v>0.91499055716611899</v>
      </c>
      <c r="Y69" t="s">
        <v>2678</v>
      </c>
      <c r="Z69" t="s">
        <v>2679</v>
      </c>
      <c r="AB69">
        <v>68</v>
      </c>
      <c r="AC69">
        <v>-5.22618400780245E-2</v>
      </c>
      <c r="AD69" t="s">
        <v>2678</v>
      </c>
      <c r="AE69" t="s">
        <v>2679</v>
      </c>
      <c r="AG69">
        <v>68</v>
      </c>
      <c r="AH69">
        <v>0.52195712912138204</v>
      </c>
      <c r="AI69" t="s">
        <v>2678</v>
      </c>
      <c r="AJ69" t="s">
        <v>2679</v>
      </c>
      <c r="AL69">
        <v>68</v>
      </c>
      <c r="AM69">
        <v>-3.89046777325186E-2</v>
      </c>
      <c r="AN69" t="s">
        <v>2678</v>
      </c>
      <c r="AO69" t="s">
        <v>2679</v>
      </c>
      <c r="AQ69">
        <v>68</v>
      </c>
      <c r="AR69">
        <v>2.1059864930659901E-2</v>
      </c>
      <c r="AS69" t="s">
        <v>2678</v>
      </c>
      <c r="AT69" t="s">
        <v>2679</v>
      </c>
      <c r="AV69">
        <v>68</v>
      </c>
      <c r="AW69">
        <v>-0.28529283265170402</v>
      </c>
      <c r="AX69" t="s">
        <v>2678</v>
      </c>
      <c r="AY69" t="s">
        <v>2679</v>
      </c>
      <c r="BA69">
        <v>68</v>
      </c>
      <c r="BB69">
        <v>-0.62870785717764099</v>
      </c>
      <c r="BC69" t="s">
        <v>2678</v>
      </c>
      <c r="BD69" t="s">
        <v>2679</v>
      </c>
      <c r="BF69">
        <v>68</v>
      </c>
      <c r="BG69">
        <v>2.47917322444532</v>
      </c>
      <c r="BH69" t="s">
        <v>2678</v>
      </c>
      <c r="BI69" t="s">
        <v>2679</v>
      </c>
    </row>
    <row r="70" spans="1:61" x14ac:dyDescent="0.35">
      <c r="A70">
        <v>69</v>
      </c>
      <c r="B70" t="s">
        <v>657</v>
      </c>
      <c r="C70">
        <v>104552</v>
      </c>
      <c r="D70" s="5">
        <v>3.5729197674737998</v>
      </c>
      <c r="E70" t="s">
        <v>2678</v>
      </c>
      <c r="F70" t="s">
        <v>2679</v>
      </c>
      <c r="H70">
        <v>69</v>
      </c>
      <c r="I70">
        <v>0.69647934857003602</v>
      </c>
      <c r="J70" t="s">
        <v>2678</v>
      </c>
      <c r="K70" t="s">
        <v>2679</v>
      </c>
      <c r="M70">
        <v>69</v>
      </c>
      <c r="N70">
        <v>-1.5526740887925301</v>
      </c>
      <c r="O70" t="s">
        <v>2678</v>
      </c>
      <c r="P70" t="s">
        <v>2679</v>
      </c>
      <c r="R70">
        <v>69</v>
      </c>
      <c r="S70">
        <v>-0.38489342265799498</v>
      </c>
      <c r="T70" t="s">
        <v>2678</v>
      </c>
      <c r="U70" t="s">
        <v>2679</v>
      </c>
      <c r="W70">
        <v>69</v>
      </c>
      <c r="X70">
        <v>0.70436224491972999</v>
      </c>
      <c r="Y70" t="s">
        <v>2678</v>
      </c>
      <c r="Z70" t="s">
        <v>2679</v>
      </c>
      <c r="AB70">
        <v>69</v>
      </c>
      <c r="AC70">
        <v>-0.12586326298172801</v>
      </c>
      <c r="AD70" t="s">
        <v>2678</v>
      </c>
      <c r="AE70" t="s">
        <v>2679</v>
      </c>
      <c r="AG70">
        <v>69</v>
      </c>
      <c r="AH70">
        <v>0.55441262476602104</v>
      </c>
      <c r="AI70" t="s">
        <v>2678</v>
      </c>
      <c r="AJ70" t="s">
        <v>2679</v>
      </c>
      <c r="AL70">
        <v>69</v>
      </c>
      <c r="AM70">
        <v>-3.89046777325186E-2</v>
      </c>
      <c r="AN70" t="s">
        <v>2678</v>
      </c>
      <c r="AO70" t="s">
        <v>2679</v>
      </c>
      <c r="AQ70">
        <v>69</v>
      </c>
      <c r="AR70">
        <v>-5.8705375054574897E-2</v>
      </c>
      <c r="AS70" t="s">
        <v>2678</v>
      </c>
      <c r="AT70" t="s">
        <v>2679</v>
      </c>
      <c r="AV70">
        <v>69</v>
      </c>
      <c r="AW70">
        <v>-0.28529283265170402</v>
      </c>
      <c r="AX70" t="s">
        <v>2678</v>
      </c>
      <c r="AY70" t="s">
        <v>2679</v>
      </c>
      <c r="BA70">
        <v>69</v>
      </c>
      <c r="BB70">
        <v>-0.62870785717764099</v>
      </c>
      <c r="BC70" t="s">
        <v>2678</v>
      </c>
      <c r="BD70" t="s">
        <v>2679</v>
      </c>
      <c r="BF70">
        <v>69</v>
      </c>
      <c r="BG70">
        <v>2.9266681849915499</v>
      </c>
      <c r="BH70" t="s">
        <v>2678</v>
      </c>
      <c r="BI70" t="s">
        <v>2679</v>
      </c>
    </row>
    <row r="71" spans="1:61" x14ac:dyDescent="0.35">
      <c r="A71">
        <v>70</v>
      </c>
      <c r="B71" t="s">
        <v>658</v>
      </c>
      <c r="C71">
        <v>104653341</v>
      </c>
      <c r="D71" s="5">
        <v>8.6097442278435494</v>
      </c>
      <c r="E71" t="s">
        <v>2681</v>
      </c>
      <c r="F71" t="s">
        <v>2679</v>
      </c>
      <c r="H71">
        <v>70</v>
      </c>
      <c r="I71">
        <v>0.83361171655041399</v>
      </c>
      <c r="J71" t="s">
        <v>2678</v>
      </c>
      <c r="K71" t="s">
        <v>2679</v>
      </c>
      <c r="M71">
        <v>70</v>
      </c>
      <c r="N71">
        <v>-1.5526740887925301</v>
      </c>
      <c r="O71" t="s">
        <v>2678</v>
      </c>
      <c r="P71" t="s">
        <v>2679</v>
      </c>
      <c r="R71">
        <v>70</v>
      </c>
      <c r="S71">
        <v>-0.86033691452752703</v>
      </c>
      <c r="T71" t="s">
        <v>2678</v>
      </c>
      <c r="U71" t="s">
        <v>2679</v>
      </c>
      <c r="W71">
        <v>70</v>
      </c>
      <c r="X71">
        <v>-4.5154564538866797</v>
      </c>
      <c r="Y71" t="s">
        <v>2680</v>
      </c>
      <c r="Z71" t="s">
        <v>588</v>
      </c>
      <c r="AB71">
        <v>70</v>
      </c>
      <c r="AC71">
        <v>-0.111501182664988</v>
      </c>
      <c r="AD71" t="s">
        <v>2678</v>
      </c>
      <c r="AE71" t="s">
        <v>2679</v>
      </c>
      <c r="AG71">
        <v>70</v>
      </c>
      <c r="AH71">
        <v>1.9836401000864201</v>
      </c>
      <c r="AI71" t="s">
        <v>2680</v>
      </c>
      <c r="AJ71" t="s">
        <v>588</v>
      </c>
      <c r="AL71">
        <v>70</v>
      </c>
      <c r="AM71">
        <v>0.73903129195185702</v>
      </c>
      <c r="AN71" t="s">
        <v>2678</v>
      </c>
      <c r="AO71" t="s">
        <v>2679</v>
      </c>
      <c r="AQ71">
        <v>70</v>
      </c>
      <c r="AR71">
        <v>0.56253694174357705</v>
      </c>
      <c r="AS71" t="s">
        <v>2678</v>
      </c>
      <c r="AT71" t="s">
        <v>2679</v>
      </c>
      <c r="AV71">
        <v>70</v>
      </c>
      <c r="AW71">
        <v>-0.28529283265170402</v>
      </c>
      <c r="AX71" t="s">
        <v>2678</v>
      </c>
      <c r="AY71" t="s">
        <v>2679</v>
      </c>
      <c r="BA71">
        <v>70</v>
      </c>
      <c r="BB71">
        <v>1.62943784157354</v>
      </c>
      <c r="BC71" t="s">
        <v>2678</v>
      </c>
      <c r="BD71" t="s">
        <v>2679</v>
      </c>
      <c r="BF71">
        <v>70</v>
      </c>
      <c r="BG71">
        <v>19.636945086709702</v>
      </c>
      <c r="BH71" t="s">
        <v>2680</v>
      </c>
      <c r="BI71" t="s">
        <v>588</v>
      </c>
    </row>
    <row r="72" spans="1:61" x14ac:dyDescent="0.35">
      <c r="A72">
        <v>71</v>
      </c>
      <c r="B72" t="s">
        <v>659</v>
      </c>
      <c r="C72">
        <v>104767</v>
      </c>
      <c r="D72" s="5">
        <v>3.6339515082226499</v>
      </c>
      <c r="E72" t="s">
        <v>2678</v>
      </c>
      <c r="F72" t="s">
        <v>2679</v>
      </c>
      <c r="H72">
        <v>71</v>
      </c>
      <c r="I72">
        <v>0.59209846526241605</v>
      </c>
      <c r="J72" t="s">
        <v>2678</v>
      </c>
      <c r="K72" t="s">
        <v>2679</v>
      </c>
      <c r="M72">
        <v>71</v>
      </c>
      <c r="N72">
        <v>-1.2143548529580599</v>
      </c>
      <c r="O72" t="s">
        <v>2678</v>
      </c>
      <c r="P72" t="s">
        <v>2679</v>
      </c>
      <c r="R72">
        <v>71</v>
      </c>
      <c r="S72">
        <v>-0.84215896914364197</v>
      </c>
      <c r="T72" t="s">
        <v>2678</v>
      </c>
      <c r="U72" t="s">
        <v>2679</v>
      </c>
      <c r="W72">
        <v>71</v>
      </c>
      <c r="X72">
        <v>0.93582544290815395</v>
      </c>
      <c r="Y72" t="s">
        <v>2678</v>
      </c>
      <c r="Z72" t="s">
        <v>2679</v>
      </c>
      <c r="AB72">
        <v>71</v>
      </c>
      <c r="AC72">
        <v>0.24214385153678999</v>
      </c>
      <c r="AD72" t="s">
        <v>2678</v>
      </c>
      <c r="AE72" t="s">
        <v>2679</v>
      </c>
      <c r="AG72">
        <v>71</v>
      </c>
      <c r="AH72">
        <v>0.57341254572615796</v>
      </c>
      <c r="AI72" t="s">
        <v>2678</v>
      </c>
      <c r="AJ72" t="s">
        <v>2679</v>
      </c>
      <c r="AL72">
        <v>71</v>
      </c>
      <c r="AM72">
        <v>-3.89046777325186E-2</v>
      </c>
      <c r="AN72" t="s">
        <v>2678</v>
      </c>
      <c r="AO72" t="s">
        <v>2679</v>
      </c>
      <c r="AQ72">
        <v>71</v>
      </c>
      <c r="AR72">
        <v>0.62746014191440402</v>
      </c>
      <c r="AS72" t="s">
        <v>2678</v>
      </c>
      <c r="AT72" t="s">
        <v>2679</v>
      </c>
      <c r="AV72">
        <v>71</v>
      </c>
      <c r="AW72">
        <v>-0.28529283265170402</v>
      </c>
      <c r="AX72" t="s">
        <v>2678</v>
      </c>
      <c r="AY72" t="s">
        <v>2679</v>
      </c>
      <c r="BA72">
        <v>71</v>
      </c>
      <c r="BB72">
        <v>-1.2644534306388</v>
      </c>
      <c r="BC72" t="s">
        <v>2678</v>
      </c>
      <c r="BD72" t="s">
        <v>2679</v>
      </c>
      <c r="BF72">
        <v>71</v>
      </c>
      <c r="BG72">
        <v>-0.171730308669304</v>
      </c>
      <c r="BH72" t="s">
        <v>2678</v>
      </c>
      <c r="BI72" t="s">
        <v>2679</v>
      </c>
    </row>
    <row r="73" spans="1:61" x14ac:dyDescent="0.35">
      <c r="A73">
        <v>72</v>
      </c>
      <c r="B73" t="s">
        <v>660</v>
      </c>
      <c r="C73">
        <v>10482561</v>
      </c>
      <c r="D73" s="5">
        <v>4.0934972975667296</v>
      </c>
      <c r="E73" t="s">
        <v>2678</v>
      </c>
      <c r="F73" t="s">
        <v>2679</v>
      </c>
      <c r="H73">
        <v>72</v>
      </c>
      <c r="I73">
        <v>0.75188170889987804</v>
      </c>
      <c r="J73" t="s">
        <v>2678</v>
      </c>
      <c r="K73" t="s">
        <v>2679</v>
      </c>
      <c r="M73">
        <v>72</v>
      </c>
      <c r="N73">
        <v>-1.2143548529580599</v>
      </c>
      <c r="O73" t="s">
        <v>2678</v>
      </c>
      <c r="P73" t="s">
        <v>2679</v>
      </c>
      <c r="R73">
        <v>72</v>
      </c>
      <c r="S73">
        <v>-0.60918513313386502</v>
      </c>
      <c r="T73" t="s">
        <v>2678</v>
      </c>
      <c r="U73" t="s">
        <v>2679</v>
      </c>
      <c r="W73">
        <v>72</v>
      </c>
      <c r="X73">
        <v>0.43090830868458402</v>
      </c>
      <c r="Y73" t="s">
        <v>2678</v>
      </c>
      <c r="Z73" t="s">
        <v>2679</v>
      </c>
      <c r="AB73">
        <v>72</v>
      </c>
      <c r="AC73">
        <v>9.4941005729383202E-2</v>
      </c>
      <c r="AD73" t="s">
        <v>2678</v>
      </c>
      <c r="AE73" t="s">
        <v>2679</v>
      </c>
      <c r="AG73">
        <v>72</v>
      </c>
      <c r="AH73">
        <v>0.38558217240658199</v>
      </c>
      <c r="AI73" t="s">
        <v>2678</v>
      </c>
      <c r="AJ73" t="s">
        <v>2679</v>
      </c>
      <c r="AL73">
        <v>72</v>
      </c>
      <c r="AM73">
        <v>-3.89046777325186E-2</v>
      </c>
      <c r="AN73" t="s">
        <v>2678</v>
      </c>
      <c r="AO73" t="s">
        <v>2679</v>
      </c>
      <c r="AQ73">
        <v>72</v>
      </c>
      <c r="AR73">
        <v>0.73728480213069703</v>
      </c>
      <c r="AS73" t="s">
        <v>2678</v>
      </c>
      <c r="AT73" t="s">
        <v>2679</v>
      </c>
      <c r="AV73">
        <v>72</v>
      </c>
      <c r="AW73">
        <v>-0.28529283265170402</v>
      </c>
      <c r="AX73" t="s">
        <v>2678</v>
      </c>
      <c r="AY73" t="s">
        <v>2679</v>
      </c>
      <c r="BA73">
        <v>72</v>
      </c>
      <c r="BB73">
        <v>-0.65605045762775105</v>
      </c>
      <c r="BC73" t="s">
        <v>2678</v>
      </c>
      <c r="BD73" t="s">
        <v>2679</v>
      </c>
      <c r="BF73">
        <v>72</v>
      </c>
      <c r="BG73">
        <v>1.6782132897890301</v>
      </c>
      <c r="BH73" t="s">
        <v>2678</v>
      </c>
      <c r="BI73" t="s">
        <v>2679</v>
      </c>
    </row>
    <row r="74" spans="1:61" x14ac:dyDescent="0.35">
      <c r="A74">
        <v>73</v>
      </c>
      <c r="B74" t="s">
        <v>661</v>
      </c>
      <c r="C74">
        <v>104881</v>
      </c>
      <c r="D74" s="5">
        <v>3.86578356482124</v>
      </c>
      <c r="E74" t="s">
        <v>2678</v>
      </c>
      <c r="F74" t="s">
        <v>2679</v>
      </c>
      <c r="H74">
        <v>73</v>
      </c>
      <c r="I74">
        <v>0.69177242641354297</v>
      </c>
      <c r="J74" t="s">
        <v>2678</v>
      </c>
      <c r="K74" t="s">
        <v>2679</v>
      </c>
      <c r="M74">
        <v>73</v>
      </c>
      <c r="N74">
        <v>-1.5526740887925301</v>
      </c>
      <c r="O74" t="s">
        <v>2678</v>
      </c>
      <c r="P74" t="s">
        <v>2679</v>
      </c>
      <c r="R74">
        <v>73</v>
      </c>
      <c r="S74">
        <v>-0.34608544153034099</v>
      </c>
      <c r="T74" t="s">
        <v>2678</v>
      </c>
      <c r="U74" t="s">
        <v>2679</v>
      </c>
      <c r="W74">
        <v>73</v>
      </c>
      <c r="X74">
        <v>0.53833618634927705</v>
      </c>
      <c r="Y74" t="s">
        <v>2678</v>
      </c>
      <c r="Z74" t="s">
        <v>2679</v>
      </c>
      <c r="AB74">
        <v>73</v>
      </c>
      <c r="AC74">
        <v>-0.31863905329419601</v>
      </c>
      <c r="AD74" t="s">
        <v>2678</v>
      </c>
      <c r="AE74" t="s">
        <v>2679</v>
      </c>
      <c r="AG74">
        <v>73</v>
      </c>
      <c r="AH74">
        <v>0.57494912454000902</v>
      </c>
      <c r="AI74" t="s">
        <v>2678</v>
      </c>
      <c r="AJ74" t="s">
        <v>2679</v>
      </c>
      <c r="AL74">
        <v>73</v>
      </c>
      <c r="AM74">
        <v>-3.89046777325186E-2</v>
      </c>
      <c r="AN74" t="s">
        <v>2678</v>
      </c>
      <c r="AO74" t="s">
        <v>2679</v>
      </c>
      <c r="AQ74">
        <v>73</v>
      </c>
      <c r="AR74">
        <v>-3.9219835789561203E-2</v>
      </c>
      <c r="AS74" t="s">
        <v>2678</v>
      </c>
      <c r="AT74" t="s">
        <v>2679</v>
      </c>
      <c r="AV74">
        <v>73</v>
      </c>
      <c r="AW74">
        <v>-0.28529283265170402</v>
      </c>
      <c r="AX74" t="s">
        <v>2678</v>
      </c>
      <c r="AY74" t="s">
        <v>2679</v>
      </c>
      <c r="BA74">
        <v>73</v>
      </c>
      <c r="BB74">
        <v>-0.26060659296822303</v>
      </c>
      <c r="BC74" t="s">
        <v>2678</v>
      </c>
      <c r="BD74" t="s">
        <v>2679</v>
      </c>
      <c r="BF74">
        <v>73</v>
      </c>
      <c r="BG74">
        <v>1.0981184043671599</v>
      </c>
      <c r="BH74" t="s">
        <v>2678</v>
      </c>
      <c r="BI74" t="s">
        <v>2679</v>
      </c>
    </row>
    <row r="75" spans="1:61" x14ac:dyDescent="0.35">
      <c r="A75">
        <v>74</v>
      </c>
      <c r="B75" t="s">
        <v>662</v>
      </c>
      <c r="C75">
        <v>104949</v>
      </c>
      <c r="D75" s="5">
        <v>3.6517993901985499</v>
      </c>
      <c r="E75" t="s">
        <v>2678</v>
      </c>
      <c r="F75" t="s">
        <v>2679</v>
      </c>
      <c r="H75">
        <v>74</v>
      </c>
      <c r="I75">
        <v>0.83190611769571599</v>
      </c>
      <c r="J75" t="s">
        <v>2678</v>
      </c>
      <c r="K75" t="s">
        <v>2679</v>
      </c>
      <c r="M75">
        <v>74</v>
      </c>
      <c r="N75">
        <v>-0.27348278069972698</v>
      </c>
      <c r="O75" t="s">
        <v>2678</v>
      </c>
      <c r="P75" t="s">
        <v>2679</v>
      </c>
      <c r="R75">
        <v>74</v>
      </c>
      <c r="S75">
        <v>-0.20464971343390201</v>
      </c>
      <c r="T75" t="s">
        <v>2678</v>
      </c>
      <c r="U75" t="s">
        <v>2679</v>
      </c>
      <c r="W75">
        <v>74</v>
      </c>
      <c r="X75">
        <v>1.3055207906603099</v>
      </c>
      <c r="Y75" t="s">
        <v>2678</v>
      </c>
      <c r="Z75" t="s">
        <v>2679</v>
      </c>
      <c r="AB75">
        <v>74</v>
      </c>
      <c r="AC75">
        <v>-1.32494947299909</v>
      </c>
      <c r="AD75" t="s">
        <v>2678</v>
      </c>
      <c r="AE75" t="s">
        <v>2679</v>
      </c>
      <c r="AG75">
        <v>74</v>
      </c>
      <c r="AH75">
        <v>-9.3581630484361897E-2</v>
      </c>
      <c r="AI75" t="s">
        <v>2678</v>
      </c>
      <c r="AJ75" t="s">
        <v>2679</v>
      </c>
      <c r="AL75">
        <v>74</v>
      </c>
      <c r="AM75">
        <v>0.59940278994860197</v>
      </c>
      <c r="AN75" t="s">
        <v>2678</v>
      </c>
      <c r="AO75" t="s">
        <v>588</v>
      </c>
      <c r="AQ75">
        <v>74</v>
      </c>
      <c r="AR75">
        <v>-1.1723455670961801E-2</v>
      </c>
      <c r="AS75" t="s">
        <v>2678</v>
      </c>
      <c r="AT75" t="s">
        <v>2679</v>
      </c>
      <c r="AV75">
        <v>74</v>
      </c>
      <c r="AW75">
        <v>-0.28529283265170402</v>
      </c>
      <c r="AX75" t="s">
        <v>2678</v>
      </c>
      <c r="AY75" t="s">
        <v>2679</v>
      </c>
      <c r="BA75">
        <v>74</v>
      </c>
      <c r="BB75">
        <v>7.3888567604272995E-2</v>
      </c>
      <c r="BC75" t="s">
        <v>2678</v>
      </c>
      <c r="BD75" t="s">
        <v>2679</v>
      </c>
      <c r="BF75">
        <v>74</v>
      </c>
      <c r="BG75">
        <v>0.88204808551622005</v>
      </c>
      <c r="BH75" t="s">
        <v>2678</v>
      </c>
      <c r="BI75" t="s">
        <v>2679</v>
      </c>
    </row>
    <row r="76" spans="1:61" x14ac:dyDescent="0.35">
      <c r="A76">
        <v>75</v>
      </c>
      <c r="B76" t="s">
        <v>663</v>
      </c>
      <c r="C76">
        <v>105088</v>
      </c>
      <c r="D76" s="5">
        <v>3.4321364849845999</v>
      </c>
      <c r="E76" t="s">
        <v>2678</v>
      </c>
      <c r="F76" t="s">
        <v>2679</v>
      </c>
      <c r="H76">
        <v>75</v>
      </c>
      <c r="I76">
        <v>0.69978037623731204</v>
      </c>
      <c r="J76" t="s">
        <v>2678</v>
      </c>
      <c r="K76" t="s">
        <v>2679</v>
      </c>
      <c r="M76">
        <v>75</v>
      </c>
      <c r="N76">
        <v>-1.2143548529580599</v>
      </c>
      <c r="O76" t="s">
        <v>2678</v>
      </c>
      <c r="P76" t="s">
        <v>2679</v>
      </c>
      <c r="R76">
        <v>75</v>
      </c>
      <c r="S76">
        <v>-0.954673058424788</v>
      </c>
      <c r="T76" t="s">
        <v>2678</v>
      </c>
      <c r="U76" t="s">
        <v>2679</v>
      </c>
      <c r="W76">
        <v>75</v>
      </c>
      <c r="X76">
        <v>0.80354458348640501</v>
      </c>
      <c r="Y76" t="s">
        <v>2678</v>
      </c>
      <c r="Z76" t="s">
        <v>2679</v>
      </c>
      <c r="AB76">
        <v>75</v>
      </c>
      <c r="AC76">
        <v>0.31574527444049399</v>
      </c>
      <c r="AD76" t="s">
        <v>2678</v>
      </c>
      <c r="AE76" t="s">
        <v>2679</v>
      </c>
      <c r="AG76">
        <v>75</v>
      </c>
      <c r="AH76">
        <v>0.17689488913874701</v>
      </c>
      <c r="AI76" t="s">
        <v>2678</v>
      </c>
      <c r="AJ76" t="s">
        <v>2679</v>
      </c>
      <c r="AL76">
        <v>75</v>
      </c>
      <c r="AM76">
        <v>-3.89046777325186E-2</v>
      </c>
      <c r="AN76" t="s">
        <v>2678</v>
      </c>
      <c r="AO76" t="s">
        <v>2679</v>
      </c>
      <c r="AQ76">
        <v>75</v>
      </c>
      <c r="AR76">
        <v>0.57165235636947698</v>
      </c>
      <c r="AS76" t="s">
        <v>2678</v>
      </c>
      <c r="AT76" t="s">
        <v>2679</v>
      </c>
      <c r="AV76">
        <v>75</v>
      </c>
      <c r="AW76">
        <v>-0.28529283265170402</v>
      </c>
      <c r="AX76" t="s">
        <v>2678</v>
      </c>
      <c r="AY76" t="s">
        <v>2679</v>
      </c>
      <c r="BA76">
        <v>75</v>
      </c>
      <c r="BB76">
        <v>-0.327577896273339</v>
      </c>
      <c r="BC76" t="s">
        <v>2678</v>
      </c>
      <c r="BD76" t="s">
        <v>2679</v>
      </c>
      <c r="BF76">
        <v>75</v>
      </c>
      <c r="BG76">
        <v>1.34802072749277</v>
      </c>
      <c r="BH76" t="s">
        <v>2678</v>
      </c>
      <c r="BI76" t="s">
        <v>2679</v>
      </c>
    </row>
    <row r="77" spans="1:61" x14ac:dyDescent="0.35">
      <c r="A77">
        <v>76</v>
      </c>
      <c r="B77" t="s">
        <v>664</v>
      </c>
      <c r="C77">
        <v>105373</v>
      </c>
      <c r="D77" s="5">
        <v>3.4234822167384502</v>
      </c>
      <c r="E77" t="s">
        <v>2678</v>
      </c>
      <c r="F77" t="s">
        <v>2679</v>
      </c>
      <c r="H77">
        <v>76</v>
      </c>
      <c r="I77">
        <v>0.51391635341741704</v>
      </c>
      <c r="J77" t="s">
        <v>2678</v>
      </c>
      <c r="K77" t="s">
        <v>2679</v>
      </c>
      <c r="M77">
        <v>76</v>
      </c>
      <c r="N77">
        <v>0.171740856171053</v>
      </c>
      <c r="O77" t="s">
        <v>2678</v>
      </c>
      <c r="P77" t="s">
        <v>2679</v>
      </c>
      <c r="R77">
        <v>76</v>
      </c>
      <c r="S77">
        <v>-0.75848135299378805</v>
      </c>
      <c r="T77" t="s">
        <v>2678</v>
      </c>
      <c r="U77" t="s">
        <v>2679</v>
      </c>
      <c r="W77">
        <v>76</v>
      </c>
      <c r="X77">
        <v>1.56080232152801</v>
      </c>
      <c r="Y77" t="s">
        <v>2678</v>
      </c>
      <c r="Z77" t="s">
        <v>2679</v>
      </c>
      <c r="AB77">
        <v>76</v>
      </c>
      <c r="AC77">
        <v>-0.10963871159966999</v>
      </c>
      <c r="AD77" t="s">
        <v>2678</v>
      </c>
      <c r="AE77" t="s">
        <v>2679</v>
      </c>
      <c r="AG77">
        <v>76</v>
      </c>
      <c r="AH77">
        <v>-7.45982925704613E-2</v>
      </c>
      <c r="AI77" t="s">
        <v>2678</v>
      </c>
      <c r="AJ77" t="s">
        <v>2679</v>
      </c>
      <c r="AL77">
        <v>76</v>
      </c>
      <c r="AM77">
        <v>-4.6360543330382802E-2</v>
      </c>
      <c r="AN77" t="s">
        <v>2678</v>
      </c>
      <c r="AO77" t="s">
        <v>2679</v>
      </c>
      <c r="AQ77">
        <v>76</v>
      </c>
      <c r="AR77">
        <v>0.22611379794459799</v>
      </c>
      <c r="AS77" t="s">
        <v>2678</v>
      </c>
      <c r="AT77" t="s">
        <v>2679</v>
      </c>
      <c r="AV77">
        <v>76</v>
      </c>
      <c r="AW77">
        <v>-0.28529283265170402</v>
      </c>
      <c r="AX77" t="s">
        <v>2678</v>
      </c>
      <c r="AY77" t="s">
        <v>2679</v>
      </c>
      <c r="BA77">
        <v>76</v>
      </c>
      <c r="BB77">
        <v>-0.49970378192623799</v>
      </c>
      <c r="BC77" t="s">
        <v>2678</v>
      </c>
      <c r="BD77" t="s">
        <v>2679</v>
      </c>
      <c r="BF77">
        <v>76</v>
      </c>
      <c r="BG77">
        <v>-1.80341154716148</v>
      </c>
      <c r="BH77" t="s">
        <v>2678</v>
      </c>
      <c r="BI77" t="s">
        <v>2679</v>
      </c>
    </row>
    <row r="78" spans="1:61" x14ac:dyDescent="0.35">
      <c r="A78">
        <v>77</v>
      </c>
      <c r="B78" t="s">
        <v>665</v>
      </c>
      <c r="C78">
        <v>105395</v>
      </c>
      <c r="D78" s="5">
        <v>3.6651463740380699</v>
      </c>
      <c r="E78" t="s">
        <v>2678</v>
      </c>
      <c r="F78" t="s">
        <v>2679</v>
      </c>
      <c r="H78">
        <v>77</v>
      </c>
      <c r="I78">
        <v>0.51391635341741704</v>
      </c>
      <c r="J78" t="s">
        <v>2678</v>
      </c>
      <c r="K78" t="s">
        <v>2679</v>
      </c>
      <c r="M78">
        <v>77</v>
      </c>
      <c r="N78">
        <v>0.171740856171053</v>
      </c>
      <c r="O78" t="s">
        <v>2678</v>
      </c>
      <c r="P78" t="s">
        <v>2679</v>
      </c>
      <c r="R78">
        <v>77</v>
      </c>
      <c r="S78">
        <v>-0.75848135299378805</v>
      </c>
      <c r="T78" t="s">
        <v>2678</v>
      </c>
      <c r="U78" t="s">
        <v>2679</v>
      </c>
      <c r="W78">
        <v>77</v>
      </c>
      <c r="X78">
        <v>1.56080232152801</v>
      </c>
      <c r="Y78" t="s">
        <v>2678</v>
      </c>
      <c r="Z78" t="s">
        <v>2679</v>
      </c>
      <c r="AB78">
        <v>77</v>
      </c>
      <c r="AC78">
        <v>-0.78403756662566604</v>
      </c>
      <c r="AD78" t="s">
        <v>2678</v>
      </c>
      <c r="AE78" t="s">
        <v>2679</v>
      </c>
      <c r="AG78">
        <v>77</v>
      </c>
      <c r="AH78">
        <v>-8.69817091687408E-3</v>
      </c>
      <c r="AI78" t="s">
        <v>2678</v>
      </c>
      <c r="AJ78" t="s">
        <v>2679</v>
      </c>
      <c r="AL78">
        <v>77</v>
      </c>
      <c r="AM78">
        <v>-4.6360543330382802E-2</v>
      </c>
      <c r="AN78" t="s">
        <v>2678</v>
      </c>
      <c r="AO78" t="s">
        <v>2679</v>
      </c>
      <c r="AQ78">
        <v>77</v>
      </c>
      <c r="AR78">
        <v>0.19477821966591299</v>
      </c>
      <c r="AS78" t="s">
        <v>2678</v>
      </c>
      <c r="AT78" t="s">
        <v>2679</v>
      </c>
      <c r="AV78">
        <v>77</v>
      </c>
      <c r="AW78">
        <v>-0.28529283265170402</v>
      </c>
      <c r="AX78" t="s">
        <v>2678</v>
      </c>
      <c r="AY78" t="s">
        <v>2679</v>
      </c>
      <c r="BA78">
        <v>77</v>
      </c>
      <c r="BB78">
        <v>-6.9449293786174496E-2</v>
      </c>
      <c r="BC78" t="s">
        <v>2678</v>
      </c>
      <c r="BD78" t="s">
        <v>2679</v>
      </c>
      <c r="BF78">
        <v>77</v>
      </c>
      <c r="BG78">
        <v>-1.80341154716148</v>
      </c>
      <c r="BH78" t="s">
        <v>2678</v>
      </c>
      <c r="BI78" t="s">
        <v>2679</v>
      </c>
    </row>
    <row r="79" spans="1:61" x14ac:dyDescent="0.35">
      <c r="A79">
        <v>78</v>
      </c>
      <c r="B79" t="s">
        <v>666</v>
      </c>
      <c r="C79">
        <v>105431</v>
      </c>
      <c r="D79" s="5">
        <v>3.3391493002613002</v>
      </c>
      <c r="E79" t="s">
        <v>2678</v>
      </c>
      <c r="F79" t="s">
        <v>2679</v>
      </c>
      <c r="H79">
        <v>78</v>
      </c>
      <c r="I79">
        <v>0.60051797970607301</v>
      </c>
      <c r="J79" t="s">
        <v>2678</v>
      </c>
      <c r="K79" t="s">
        <v>2679</v>
      </c>
      <c r="M79">
        <v>78</v>
      </c>
      <c r="N79">
        <v>0.171740856171053</v>
      </c>
      <c r="O79" t="s">
        <v>2678</v>
      </c>
      <c r="P79" t="s">
        <v>2679</v>
      </c>
      <c r="R79">
        <v>78</v>
      </c>
      <c r="S79">
        <v>-0.92903301673245697</v>
      </c>
      <c r="T79" t="s">
        <v>2678</v>
      </c>
      <c r="U79" t="s">
        <v>2679</v>
      </c>
      <c r="W79">
        <v>78</v>
      </c>
      <c r="X79">
        <v>1.1344266587582801</v>
      </c>
      <c r="Y79" t="s">
        <v>2678</v>
      </c>
      <c r="Z79" t="s">
        <v>2679</v>
      </c>
      <c r="AB79">
        <v>78</v>
      </c>
      <c r="AC79">
        <v>2.1339582825679299E-2</v>
      </c>
      <c r="AD79" t="s">
        <v>2678</v>
      </c>
      <c r="AE79" t="s">
        <v>2679</v>
      </c>
      <c r="AG79">
        <v>78</v>
      </c>
      <c r="AH79">
        <v>0.62030162142866796</v>
      </c>
      <c r="AI79" t="s">
        <v>2678</v>
      </c>
      <c r="AJ79" t="s">
        <v>2679</v>
      </c>
      <c r="AL79">
        <v>78</v>
      </c>
      <c r="AM79">
        <v>-3.89046777325186E-2</v>
      </c>
      <c r="AN79" t="s">
        <v>2678</v>
      </c>
      <c r="AO79" t="s">
        <v>2679</v>
      </c>
      <c r="AQ79">
        <v>78</v>
      </c>
      <c r="AR79">
        <v>0.39870613087312301</v>
      </c>
      <c r="AS79" t="s">
        <v>2678</v>
      </c>
      <c r="AT79" t="s">
        <v>2679</v>
      </c>
      <c r="AV79">
        <v>78</v>
      </c>
      <c r="AW79">
        <v>-0.28529283265170402</v>
      </c>
      <c r="AX79" t="s">
        <v>2678</v>
      </c>
      <c r="AY79" t="s">
        <v>2679</v>
      </c>
      <c r="BA79">
        <v>78</v>
      </c>
      <c r="BB79">
        <v>-0.92983781808194099</v>
      </c>
      <c r="BC79" t="s">
        <v>2678</v>
      </c>
      <c r="BD79" t="s">
        <v>2679</v>
      </c>
      <c r="BF79">
        <v>78</v>
      </c>
      <c r="BG79">
        <v>-1.46894367930375</v>
      </c>
      <c r="BH79" t="s">
        <v>2678</v>
      </c>
      <c r="BI79" t="s">
        <v>2679</v>
      </c>
    </row>
    <row r="80" spans="1:61" x14ac:dyDescent="0.35">
      <c r="A80">
        <v>79</v>
      </c>
      <c r="B80" t="s">
        <v>667</v>
      </c>
      <c r="C80">
        <v>10543574</v>
      </c>
      <c r="D80" s="5">
        <v>5.3771339159811298</v>
      </c>
      <c r="E80" t="s">
        <v>2678</v>
      </c>
      <c r="F80" t="s">
        <v>2679</v>
      </c>
      <c r="H80">
        <v>79</v>
      </c>
      <c r="I80">
        <v>0.751241242545576</v>
      </c>
      <c r="J80" t="s">
        <v>2678</v>
      </c>
      <c r="K80" t="s">
        <v>2679</v>
      </c>
      <c r="M80">
        <v>79</v>
      </c>
      <c r="N80">
        <v>-1.25424488073603</v>
      </c>
      <c r="O80" t="s">
        <v>2678</v>
      </c>
      <c r="P80" t="s">
        <v>588</v>
      </c>
      <c r="R80">
        <v>79</v>
      </c>
      <c r="S80">
        <v>0.56267062769993903</v>
      </c>
      <c r="T80" t="s">
        <v>2678</v>
      </c>
      <c r="U80" t="s">
        <v>2679</v>
      </c>
      <c r="W80">
        <v>79</v>
      </c>
      <c r="X80">
        <v>-3.1265338562821599E-2</v>
      </c>
      <c r="Y80" t="s">
        <v>2678</v>
      </c>
      <c r="Z80" t="s">
        <v>2679</v>
      </c>
      <c r="AB80">
        <v>79</v>
      </c>
      <c r="AC80">
        <v>1.9044981401693899</v>
      </c>
      <c r="AD80" t="s">
        <v>2678</v>
      </c>
      <c r="AE80" t="s">
        <v>2679</v>
      </c>
      <c r="AG80">
        <v>79</v>
      </c>
      <c r="AH80">
        <v>-0.44165366995910199</v>
      </c>
      <c r="AI80" t="s">
        <v>2678</v>
      </c>
      <c r="AJ80" t="s">
        <v>2679</v>
      </c>
      <c r="AL80">
        <v>79</v>
      </c>
      <c r="AM80">
        <v>-3.89046777325186E-2</v>
      </c>
      <c r="AN80" t="s">
        <v>2678</v>
      </c>
      <c r="AO80" t="s">
        <v>2679</v>
      </c>
      <c r="AQ80">
        <v>79</v>
      </c>
      <c r="AR80">
        <v>0.42429363592888703</v>
      </c>
      <c r="AS80" t="s">
        <v>2678</v>
      </c>
      <c r="AT80" t="s">
        <v>2679</v>
      </c>
      <c r="AV80">
        <v>79</v>
      </c>
      <c r="AW80">
        <v>-0.28529283265170402</v>
      </c>
      <c r="AX80" t="s">
        <v>2678</v>
      </c>
      <c r="AY80" t="s">
        <v>2679</v>
      </c>
      <c r="BA80">
        <v>79</v>
      </c>
      <c r="BB80">
        <v>0.575811986439561</v>
      </c>
      <c r="BC80" t="s">
        <v>2678</v>
      </c>
      <c r="BD80" t="s">
        <v>2679</v>
      </c>
      <c r="BF80">
        <v>79</v>
      </c>
      <c r="BG80">
        <v>-11.6898287329048</v>
      </c>
      <c r="BH80" t="s">
        <v>2680</v>
      </c>
      <c r="BI80" t="s">
        <v>588</v>
      </c>
    </row>
    <row r="81" spans="1:61" x14ac:dyDescent="0.35">
      <c r="A81">
        <v>80</v>
      </c>
      <c r="B81" t="s">
        <v>668</v>
      </c>
      <c r="C81">
        <v>105464</v>
      </c>
      <c r="D81" s="5">
        <v>3.5712351496493802</v>
      </c>
      <c r="E81" t="s">
        <v>2678</v>
      </c>
      <c r="F81" t="s">
        <v>2679</v>
      </c>
      <c r="H81">
        <v>80</v>
      </c>
      <c r="I81">
        <v>0.60051797970607301</v>
      </c>
      <c r="J81" t="s">
        <v>2678</v>
      </c>
      <c r="K81" t="s">
        <v>2679</v>
      </c>
      <c r="M81">
        <v>80</v>
      </c>
      <c r="N81">
        <v>0.171740856171053</v>
      </c>
      <c r="O81" t="s">
        <v>2678</v>
      </c>
      <c r="P81" t="s">
        <v>2679</v>
      </c>
      <c r="R81">
        <v>80</v>
      </c>
      <c r="S81">
        <v>-0.612748525994257</v>
      </c>
      <c r="T81" t="s">
        <v>2678</v>
      </c>
      <c r="U81" t="s">
        <v>2679</v>
      </c>
      <c r="W81">
        <v>80</v>
      </c>
      <c r="X81">
        <v>1.1344266587582801</v>
      </c>
      <c r="Y81" t="s">
        <v>2678</v>
      </c>
      <c r="Z81" t="s">
        <v>2679</v>
      </c>
      <c r="AB81">
        <v>80</v>
      </c>
      <c r="AC81">
        <v>-0.18324013450337401</v>
      </c>
      <c r="AD81" t="s">
        <v>2678</v>
      </c>
      <c r="AE81" t="s">
        <v>2679</v>
      </c>
      <c r="AG81">
        <v>80</v>
      </c>
      <c r="AH81">
        <v>0.62961027408061798</v>
      </c>
      <c r="AI81" t="s">
        <v>2678</v>
      </c>
      <c r="AJ81" t="s">
        <v>2679</v>
      </c>
      <c r="AL81">
        <v>80</v>
      </c>
      <c r="AM81">
        <v>-4.6360543330382802E-2</v>
      </c>
      <c r="AN81" t="s">
        <v>2678</v>
      </c>
      <c r="AO81" t="s">
        <v>2679</v>
      </c>
      <c r="AQ81">
        <v>80</v>
      </c>
      <c r="AR81">
        <v>0.36791747747199299</v>
      </c>
      <c r="AS81" t="s">
        <v>2678</v>
      </c>
      <c r="AT81" t="s">
        <v>2679</v>
      </c>
      <c r="AV81">
        <v>80</v>
      </c>
      <c r="AW81">
        <v>-0.28529283265170402</v>
      </c>
      <c r="AX81" t="s">
        <v>2678</v>
      </c>
      <c r="AY81" t="s">
        <v>2679</v>
      </c>
      <c r="BA81">
        <v>80</v>
      </c>
      <c r="BB81">
        <v>-0.55342536695156497</v>
      </c>
      <c r="BC81" t="s">
        <v>2678</v>
      </c>
      <c r="BD81" t="s">
        <v>2679</v>
      </c>
      <c r="BF81">
        <v>80</v>
      </c>
      <c r="BG81">
        <v>-1.9047015408818799</v>
      </c>
      <c r="BH81" t="s">
        <v>2678</v>
      </c>
      <c r="BI81" t="s">
        <v>2679</v>
      </c>
    </row>
    <row r="82" spans="1:61" x14ac:dyDescent="0.35">
      <c r="A82">
        <v>81</v>
      </c>
      <c r="B82" t="s">
        <v>669</v>
      </c>
      <c r="C82">
        <v>10548104</v>
      </c>
      <c r="D82" s="5">
        <v>6.89298238834232</v>
      </c>
      <c r="E82" t="s">
        <v>2678</v>
      </c>
      <c r="F82" t="s">
        <v>2679</v>
      </c>
      <c r="H82">
        <v>81</v>
      </c>
      <c r="I82">
        <v>1.4691789859025</v>
      </c>
      <c r="J82" t="s">
        <v>2678</v>
      </c>
      <c r="K82" t="s">
        <v>2679</v>
      </c>
      <c r="M82">
        <v>81</v>
      </c>
      <c r="N82">
        <v>0.171740856171053</v>
      </c>
      <c r="O82" t="s">
        <v>2678</v>
      </c>
      <c r="P82" t="s">
        <v>2679</v>
      </c>
      <c r="R82">
        <v>81</v>
      </c>
      <c r="S82">
        <v>-1.85026942087927</v>
      </c>
      <c r="T82" t="s">
        <v>2678</v>
      </c>
      <c r="U82" t="s">
        <v>2679</v>
      </c>
      <c r="W82">
        <v>81</v>
      </c>
      <c r="X82">
        <v>0.58003275081033001</v>
      </c>
      <c r="Y82" t="s">
        <v>2678</v>
      </c>
      <c r="Z82" t="s">
        <v>2679</v>
      </c>
      <c r="AB82">
        <v>81</v>
      </c>
      <c r="AC82">
        <v>-0.78147941332551296</v>
      </c>
      <c r="AD82" t="s">
        <v>2678</v>
      </c>
      <c r="AE82" t="s">
        <v>2679</v>
      </c>
      <c r="AG82">
        <v>81</v>
      </c>
      <c r="AH82">
        <v>1.77762132636559</v>
      </c>
      <c r="AI82" t="s">
        <v>2681</v>
      </c>
      <c r="AJ82" t="s">
        <v>2679</v>
      </c>
      <c r="AL82">
        <v>81</v>
      </c>
      <c r="AM82">
        <v>1.0293339367282499</v>
      </c>
      <c r="AN82" t="s">
        <v>2678</v>
      </c>
      <c r="AO82" t="s">
        <v>2679</v>
      </c>
      <c r="AQ82">
        <v>81</v>
      </c>
      <c r="AR82">
        <v>2.3810399718560298</v>
      </c>
      <c r="AS82" t="s">
        <v>2678</v>
      </c>
      <c r="AT82" t="s">
        <v>2679</v>
      </c>
      <c r="AV82">
        <v>81</v>
      </c>
      <c r="AW82">
        <v>1.49780023280138</v>
      </c>
      <c r="AX82" t="s">
        <v>2678</v>
      </c>
      <c r="AY82" t="s">
        <v>2679</v>
      </c>
      <c r="BA82">
        <v>81</v>
      </c>
      <c r="BB82">
        <v>2.3015760882729399</v>
      </c>
      <c r="BC82" t="s">
        <v>2678</v>
      </c>
      <c r="BD82" t="s">
        <v>2679</v>
      </c>
      <c r="BF82">
        <v>81</v>
      </c>
      <c r="BG82">
        <v>-0.65737358059456397</v>
      </c>
      <c r="BH82" t="s">
        <v>2678</v>
      </c>
      <c r="BI82" t="s">
        <v>2679</v>
      </c>
    </row>
    <row r="83" spans="1:61" x14ac:dyDescent="0.35">
      <c r="A83">
        <v>82</v>
      </c>
      <c r="B83" t="s">
        <v>670</v>
      </c>
      <c r="C83">
        <v>105512069</v>
      </c>
      <c r="D83" s="5">
        <v>6.1537137356197702</v>
      </c>
      <c r="E83" t="s">
        <v>2678</v>
      </c>
      <c r="F83" t="s">
        <v>2679</v>
      </c>
      <c r="H83">
        <v>82</v>
      </c>
      <c r="I83">
        <v>0.751741710468942</v>
      </c>
      <c r="J83" t="s">
        <v>2678</v>
      </c>
      <c r="K83" t="s">
        <v>2679</v>
      </c>
      <c r="M83">
        <v>82</v>
      </c>
      <c r="N83">
        <v>1.1521084817021501</v>
      </c>
      <c r="O83" t="s">
        <v>2678</v>
      </c>
      <c r="P83" t="s">
        <v>2679</v>
      </c>
      <c r="R83">
        <v>82</v>
      </c>
      <c r="S83">
        <v>-0.41302890984248303</v>
      </c>
      <c r="T83" t="s">
        <v>2678</v>
      </c>
      <c r="U83" t="s">
        <v>2679</v>
      </c>
      <c r="W83">
        <v>82</v>
      </c>
      <c r="X83">
        <v>0.12754559117094899</v>
      </c>
      <c r="Y83" t="s">
        <v>2678</v>
      </c>
      <c r="Z83" t="s">
        <v>2679</v>
      </c>
      <c r="AB83">
        <v>82</v>
      </c>
      <c r="AC83">
        <v>-1.2244573645450201</v>
      </c>
      <c r="AD83" t="s">
        <v>2678</v>
      </c>
      <c r="AE83" t="s">
        <v>2679</v>
      </c>
      <c r="AG83">
        <v>82</v>
      </c>
      <c r="AH83">
        <v>0.50706196387757496</v>
      </c>
      <c r="AI83" t="s">
        <v>2678</v>
      </c>
      <c r="AJ83" t="s">
        <v>2679</v>
      </c>
      <c r="AL83">
        <v>82</v>
      </c>
      <c r="AM83">
        <v>-0.45009395676666802</v>
      </c>
      <c r="AN83" t="s">
        <v>2678</v>
      </c>
      <c r="AO83" t="s">
        <v>2679</v>
      </c>
      <c r="AQ83">
        <v>82</v>
      </c>
      <c r="AR83">
        <v>0.25104713795073802</v>
      </c>
      <c r="AS83" t="s">
        <v>2678</v>
      </c>
      <c r="AT83" t="s">
        <v>2679</v>
      </c>
      <c r="AV83">
        <v>82</v>
      </c>
      <c r="AW83">
        <v>-1.2128524274786101</v>
      </c>
      <c r="AX83" t="s">
        <v>2678</v>
      </c>
      <c r="AY83" t="s">
        <v>2679</v>
      </c>
      <c r="BA83">
        <v>82</v>
      </c>
      <c r="BB83">
        <v>0.70132295414447299</v>
      </c>
      <c r="BC83" t="s">
        <v>2678</v>
      </c>
      <c r="BD83" t="s">
        <v>2679</v>
      </c>
      <c r="BF83">
        <v>82</v>
      </c>
      <c r="BG83">
        <v>-0.488905363194724</v>
      </c>
      <c r="BH83" t="s">
        <v>2681</v>
      </c>
      <c r="BI83" t="s">
        <v>588</v>
      </c>
    </row>
    <row r="84" spans="1:61" x14ac:dyDescent="0.35">
      <c r="A84">
        <v>83</v>
      </c>
      <c r="B84" t="s">
        <v>671</v>
      </c>
      <c r="C84">
        <v>105533</v>
      </c>
      <c r="D84" s="5">
        <v>3.9529685027685399</v>
      </c>
      <c r="E84" t="s">
        <v>2678</v>
      </c>
      <c r="F84" t="s">
        <v>2679</v>
      </c>
      <c r="H84">
        <v>83</v>
      </c>
      <c r="I84">
        <v>0.66442573401854699</v>
      </c>
      <c r="J84" t="s">
        <v>2678</v>
      </c>
      <c r="K84" t="s">
        <v>2679</v>
      </c>
      <c r="M84">
        <v>83</v>
      </c>
      <c r="N84">
        <v>-0.16657837966342001</v>
      </c>
      <c r="O84" t="s">
        <v>2678</v>
      </c>
      <c r="P84" t="s">
        <v>2679</v>
      </c>
      <c r="R84">
        <v>83</v>
      </c>
      <c r="S84">
        <v>-0.37806059430627598</v>
      </c>
      <c r="T84" t="s">
        <v>2678</v>
      </c>
      <c r="U84" t="s">
        <v>2679</v>
      </c>
      <c r="W84">
        <v>83</v>
      </c>
      <c r="X84">
        <v>0.50710629738118196</v>
      </c>
      <c r="Y84" t="s">
        <v>2678</v>
      </c>
      <c r="Z84" t="s">
        <v>2679</v>
      </c>
      <c r="AB84">
        <v>83</v>
      </c>
      <c r="AC84">
        <v>-0.16701558312131601</v>
      </c>
      <c r="AD84" t="s">
        <v>2678</v>
      </c>
      <c r="AE84" t="s">
        <v>2679</v>
      </c>
      <c r="AG84">
        <v>83</v>
      </c>
      <c r="AH84">
        <v>0.40288961129029799</v>
      </c>
      <c r="AI84" t="s">
        <v>2678</v>
      </c>
      <c r="AJ84" t="s">
        <v>2679</v>
      </c>
      <c r="AL84">
        <v>83</v>
      </c>
      <c r="AM84">
        <v>-5.3816408928247003E-2</v>
      </c>
      <c r="AN84" t="s">
        <v>2678</v>
      </c>
      <c r="AO84" t="s">
        <v>2679</v>
      </c>
      <c r="AQ84">
        <v>83</v>
      </c>
      <c r="AR84">
        <v>0.26890262660029701</v>
      </c>
      <c r="AS84" t="s">
        <v>2678</v>
      </c>
      <c r="AT84" t="s">
        <v>2679</v>
      </c>
      <c r="AV84">
        <v>83</v>
      </c>
      <c r="AW84">
        <v>-0.28529283265170402</v>
      </c>
      <c r="AX84" t="s">
        <v>2678</v>
      </c>
      <c r="AY84" t="s">
        <v>2679</v>
      </c>
      <c r="BA84">
        <v>83</v>
      </c>
      <c r="BB84">
        <v>0.165191171750457</v>
      </c>
      <c r="BC84" t="s">
        <v>2678</v>
      </c>
      <c r="BD84" t="s">
        <v>2679</v>
      </c>
      <c r="BF84">
        <v>83</v>
      </c>
      <c r="BG84">
        <v>-3.0678737289039</v>
      </c>
      <c r="BH84" t="s">
        <v>2681</v>
      </c>
      <c r="BI84" t="s">
        <v>2679</v>
      </c>
    </row>
    <row r="85" spans="1:61" x14ac:dyDescent="0.35">
      <c r="A85">
        <v>84</v>
      </c>
      <c r="B85" t="s">
        <v>672</v>
      </c>
      <c r="C85">
        <v>105602</v>
      </c>
      <c r="D85" s="5">
        <v>3.4123996263385599</v>
      </c>
      <c r="E85" t="s">
        <v>2678</v>
      </c>
      <c r="F85" t="s">
        <v>2679</v>
      </c>
      <c r="H85">
        <v>84</v>
      </c>
      <c r="I85">
        <v>0.66075557558493303</v>
      </c>
      <c r="J85" t="s">
        <v>2678</v>
      </c>
      <c r="K85" t="s">
        <v>2679</v>
      </c>
      <c r="M85">
        <v>84</v>
      </c>
      <c r="N85">
        <v>-1.5526740887925301</v>
      </c>
      <c r="O85" t="s">
        <v>2678</v>
      </c>
      <c r="P85" t="s">
        <v>2679</v>
      </c>
      <c r="R85">
        <v>84</v>
      </c>
      <c r="S85">
        <v>-0.124991630837716</v>
      </c>
      <c r="T85" t="s">
        <v>2678</v>
      </c>
      <c r="U85" t="s">
        <v>2679</v>
      </c>
      <c r="W85">
        <v>84</v>
      </c>
      <c r="X85">
        <v>0.88080852268220899</v>
      </c>
      <c r="Y85" t="s">
        <v>2678</v>
      </c>
      <c r="Z85" t="s">
        <v>2679</v>
      </c>
      <c r="AB85">
        <v>84</v>
      </c>
      <c r="AC85">
        <v>1.1837231302086499</v>
      </c>
      <c r="AD85" t="s">
        <v>2678</v>
      </c>
      <c r="AE85" t="s">
        <v>2679</v>
      </c>
      <c r="AG85">
        <v>84</v>
      </c>
      <c r="AH85">
        <v>-0.46128902755150097</v>
      </c>
      <c r="AI85" t="s">
        <v>2678</v>
      </c>
      <c r="AJ85" t="s">
        <v>2679</v>
      </c>
      <c r="AL85">
        <v>84</v>
      </c>
      <c r="AM85">
        <v>-3.89046777325186E-2</v>
      </c>
      <c r="AN85" t="s">
        <v>2678</v>
      </c>
      <c r="AO85" t="s">
        <v>2679</v>
      </c>
      <c r="AQ85">
        <v>84</v>
      </c>
      <c r="AR85">
        <v>0.92447259277968397</v>
      </c>
      <c r="AS85" t="s">
        <v>2678</v>
      </c>
      <c r="AT85" t="s">
        <v>2679</v>
      </c>
      <c r="AV85">
        <v>84</v>
      </c>
      <c r="AW85">
        <v>-0.28529283265170402</v>
      </c>
      <c r="AX85" t="s">
        <v>2678</v>
      </c>
      <c r="AY85" t="s">
        <v>2679</v>
      </c>
      <c r="BA85">
        <v>84</v>
      </c>
      <c r="BB85">
        <v>0.199399535309185</v>
      </c>
      <c r="BC85" t="s">
        <v>2678</v>
      </c>
      <c r="BD85" t="s">
        <v>2679</v>
      </c>
      <c r="BF85">
        <v>84</v>
      </c>
      <c r="BG85">
        <v>-7.7041093573464101</v>
      </c>
      <c r="BH85" t="s">
        <v>2680</v>
      </c>
      <c r="BI85" t="s">
        <v>588</v>
      </c>
    </row>
    <row r="86" spans="1:61" x14ac:dyDescent="0.35">
      <c r="A86">
        <v>85</v>
      </c>
      <c r="B86" t="s">
        <v>673</v>
      </c>
      <c r="C86">
        <v>105679</v>
      </c>
      <c r="D86" s="5">
        <v>3.6932075406870202</v>
      </c>
      <c r="E86" t="s">
        <v>2678</v>
      </c>
      <c r="F86" t="s">
        <v>2679</v>
      </c>
      <c r="H86">
        <v>85</v>
      </c>
      <c r="I86">
        <v>0.70719544109899601</v>
      </c>
      <c r="J86" t="s">
        <v>2678</v>
      </c>
      <c r="K86" t="s">
        <v>2679</v>
      </c>
      <c r="M86">
        <v>85</v>
      </c>
      <c r="N86">
        <v>-1.2143548529580599</v>
      </c>
      <c r="O86" t="s">
        <v>2678</v>
      </c>
      <c r="P86" t="s">
        <v>2679</v>
      </c>
      <c r="R86">
        <v>85</v>
      </c>
      <c r="S86">
        <v>-0.33436542377557099</v>
      </c>
      <c r="T86" t="s">
        <v>2678</v>
      </c>
      <c r="U86" t="s">
        <v>2679</v>
      </c>
      <c r="W86">
        <v>85</v>
      </c>
      <c r="X86">
        <v>0.78321903970973605</v>
      </c>
      <c r="Y86" t="s">
        <v>2678</v>
      </c>
      <c r="Z86" t="s">
        <v>2679</v>
      </c>
      <c r="AB86">
        <v>85</v>
      </c>
      <c r="AC86">
        <v>-0.12586326298172801</v>
      </c>
      <c r="AD86" t="s">
        <v>2678</v>
      </c>
      <c r="AE86" t="s">
        <v>2679</v>
      </c>
      <c r="AG86">
        <v>85</v>
      </c>
      <c r="AH86">
        <v>0.76154570330635096</v>
      </c>
      <c r="AI86" t="s">
        <v>2678</v>
      </c>
      <c r="AJ86" t="s">
        <v>2679</v>
      </c>
      <c r="AL86">
        <v>85</v>
      </c>
      <c r="AM86">
        <v>-3.89046777325186E-2</v>
      </c>
      <c r="AN86" t="s">
        <v>2678</v>
      </c>
      <c r="AO86" t="s">
        <v>2679</v>
      </c>
      <c r="AQ86">
        <v>85</v>
      </c>
      <c r="AR86">
        <v>0.13020891206291499</v>
      </c>
      <c r="AS86" t="s">
        <v>2678</v>
      </c>
      <c r="AT86" t="s">
        <v>2679</v>
      </c>
      <c r="AV86">
        <v>85</v>
      </c>
      <c r="AW86">
        <v>-0.28529283265170402</v>
      </c>
      <c r="AX86" t="s">
        <v>2678</v>
      </c>
      <c r="AY86" t="s">
        <v>2679</v>
      </c>
      <c r="BA86">
        <v>85</v>
      </c>
      <c r="BB86">
        <v>-0.59522220552508198</v>
      </c>
      <c r="BC86" t="s">
        <v>2678</v>
      </c>
      <c r="BD86" t="s">
        <v>2679</v>
      </c>
      <c r="BF86">
        <v>85</v>
      </c>
      <c r="BG86">
        <v>0.58640723267390904</v>
      </c>
      <c r="BH86" t="s">
        <v>2678</v>
      </c>
      <c r="BI86" t="s">
        <v>2679</v>
      </c>
    </row>
    <row r="87" spans="1:61" x14ac:dyDescent="0.35">
      <c r="A87">
        <v>86</v>
      </c>
      <c r="B87" t="s">
        <v>674</v>
      </c>
      <c r="C87">
        <v>105726678</v>
      </c>
      <c r="D87" s="5">
        <v>4.8544997395109704</v>
      </c>
      <c r="E87" t="s">
        <v>2678</v>
      </c>
      <c r="F87" t="s">
        <v>2679</v>
      </c>
      <c r="H87">
        <v>86</v>
      </c>
      <c r="I87">
        <v>0.79270990527039698</v>
      </c>
      <c r="J87" t="s">
        <v>2678</v>
      </c>
      <c r="K87" t="s">
        <v>2679</v>
      </c>
      <c r="M87">
        <v>86</v>
      </c>
      <c r="N87">
        <v>-1.2243273599025499</v>
      </c>
      <c r="O87" t="s">
        <v>2678</v>
      </c>
      <c r="P87" t="s">
        <v>2679</v>
      </c>
      <c r="R87">
        <v>86</v>
      </c>
      <c r="S87">
        <v>-0.101445825649412</v>
      </c>
      <c r="T87" t="s">
        <v>2678</v>
      </c>
      <c r="U87" t="s">
        <v>2679</v>
      </c>
      <c r="W87">
        <v>86</v>
      </c>
      <c r="X87">
        <v>0.54536996816928995</v>
      </c>
      <c r="Y87" t="s">
        <v>2678</v>
      </c>
      <c r="Z87" t="s">
        <v>2679</v>
      </c>
      <c r="AB87">
        <v>86</v>
      </c>
      <c r="AC87">
        <v>0.115615214616638</v>
      </c>
      <c r="AD87" t="s">
        <v>2678</v>
      </c>
      <c r="AE87" t="s">
        <v>2679</v>
      </c>
      <c r="AG87">
        <v>86</v>
      </c>
      <c r="AH87">
        <v>0.34093276498223002</v>
      </c>
      <c r="AI87" t="s">
        <v>2678</v>
      </c>
      <c r="AJ87" t="s">
        <v>2679</v>
      </c>
      <c r="AL87">
        <v>86</v>
      </c>
      <c r="AM87">
        <v>-3.89046777325186E-2</v>
      </c>
      <c r="AN87" t="s">
        <v>2678</v>
      </c>
      <c r="AO87" t="s">
        <v>2679</v>
      </c>
      <c r="AQ87">
        <v>86</v>
      </c>
      <c r="AR87">
        <v>0.73890412872894495</v>
      </c>
      <c r="AS87" t="s">
        <v>2678</v>
      </c>
      <c r="AT87" t="s">
        <v>2679</v>
      </c>
      <c r="AV87">
        <v>86</v>
      </c>
      <c r="AW87">
        <v>-0.28529283265170402</v>
      </c>
      <c r="AX87" t="s">
        <v>2678</v>
      </c>
      <c r="AY87" t="s">
        <v>2679</v>
      </c>
      <c r="BA87">
        <v>86</v>
      </c>
      <c r="BB87">
        <v>-0.69820865215435302</v>
      </c>
      <c r="BC87" t="s">
        <v>2678</v>
      </c>
      <c r="BD87" t="s">
        <v>2679</v>
      </c>
      <c r="BF87">
        <v>86</v>
      </c>
      <c r="BG87">
        <v>-7.6432799735556598</v>
      </c>
      <c r="BH87" t="s">
        <v>2680</v>
      </c>
      <c r="BI87" t="s">
        <v>588</v>
      </c>
    </row>
    <row r="88" spans="1:61" x14ac:dyDescent="0.35">
      <c r="A88">
        <v>87</v>
      </c>
      <c r="B88" t="s">
        <v>675</v>
      </c>
      <c r="C88">
        <v>105956976</v>
      </c>
      <c r="D88" s="5">
        <v>5.9720992744451502</v>
      </c>
      <c r="E88" t="s">
        <v>2678</v>
      </c>
      <c r="F88" t="s">
        <v>2679</v>
      </c>
      <c r="H88">
        <v>87</v>
      </c>
      <c r="I88">
        <v>2.05864896756598</v>
      </c>
      <c r="J88" t="s">
        <v>2678</v>
      </c>
      <c r="K88" t="s">
        <v>2679</v>
      </c>
      <c r="M88">
        <v>87</v>
      </c>
      <c r="N88">
        <v>0.74013229621800602</v>
      </c>
      <c r="O88" t="s">
        <v>2678</v>
      </c>
      <c r="P88" t="s">
        <v>2679</v>
      </c>
      <c r="R88">
        <v>87</v>
      </c>
      <c r="S88">
        <v>0.39104188497306702</v>
      </c>
      <c r="T88" t="s">
        <v>2678</v>
      </c>
      <c r="U88" t="s">
        <v>2679</v>
      </c>
      <c r="W88">
        <v>87</v>
      </c>
      <c r="X88">
        <v>-1.4272371482803401</v>
      </c>
      <c r="Y88" t="s">
        <v>2681</v>
      </c>
      <c r="Z88" t="s">
        <v>2679</v>
      </c>
      <c r="AB88">
        <v>87</v>
      </c>
      <c r="AC88">
        <v>-0.53711678965416099</v>
      </c>
      <c r="AD88" t="s">
        <v>2678</v>
      </c>
      <c r="AE88" t="s">
        <v>2679</v>
      </c>
      <c r="AG88">
        <v>87</v>
      </c>
      <c r="AH88">
        <v>1.6675504318286101</v>
      </c>
      <c r="AI88" t="s">
        <v>2678</v>
      </c>
      <c r="AJ88" t="s">
        <v>2679</v>
      </c>
      <c r="AL88">
        <v>87</v>
      </c>
      <c r="AM88">
        <v>-3.89046777325186E-2</v>
      </c>
      <c r="AN88" t="s">
        <v>2678</v>
      </c>
      <c r="AO88" t="s">
        <v>2679</v>
      </c>
      <c r="AQ88">
        <v>87</v>
      </c>
      <c r="AR88">
        <v>0.538965551922718</v>
      </c>
      <c r="AS88" t="s">
        <v>2678</v>
      </c>
      <c r="AT88" t="s">
        <v>2679</v>
      </c>
      <c r="AV88">
        <v>87</v>
      </c>
      <c r="AW88">
        <v>-0.28529283265170402</v>
      </c>
      <c r="AX88" t="s">
        <v>2678</v>
      </c>
      <c r="AY88" t="s">
        <v>2679</v>
      </c>
      <c r="BA88">
        <v>87</v>
      </c>
      <c r="BB88">
        <v>-0.49231441495557998</v>
      </c>
      <c r="BC88" t="s">
        <v>2678</v>
      </c>
      <c r="BD88" t="s">
        <v>2679</v>
      </c>
      <c r="BF88">
        <v>87</v>
      </c>
      <c r="BG88">
        <v>4.6873186402652998</v>
      </c>
      <c r="BH88" t="s">
        <v>2680</v>
      </c>
      <c r="BI88" t="s">
        <v>588</v>
      </c>
    </row>
    <row r="89" spans="1:61" x14ac:dyDescent="0.35">
      <c r="A89">
        <v>88</v>
      </c>
      <c r="B89" t="s">
        <v>676</v>
      </c>
      <c r="C89">
        <v>106040486</v>
      </c>
      <c r="D89" s="5">
        <v>4.4373982638783902</v>
      </c>
      <c r="E89" t="s">
        <v>2678</v>
      </c>
      <c r="F89" t="s">
        <v>2679</v>
      </c>
      <c r="H89">
        <v>88</v>
      </c>
      <c r="I89">
        <v>1.21135340724533</v>
      </c>
      <c r="J89" t="s">
        <v>2678</v>
      </c>
      <c r="K89" t="s">
        <v>2679</v>
      </c>
      <c r="M89">
        <v>88</v>
      </c>
      <c r="N89">
        <v>-0.54435895768045595</v>
      </c>
      <c r="O89" t="s">
        <v>2678</v>
      </c>
      <c r="P89" t="s">
        <v>588</v>
      </c>
      <c r="R89">
        <v>88</v>
      </c>
      <c r="S89">
        <v>1.14112787612315</v>
      </c>
      <c r="T89" t="s">
        <v>2678</v>
      </c>
      <c r="U89" t="s">
        <v>2679</v>
      </c>
      <c r="W89">
        <v>88</v>
      </c>
      <c r="X89">
        <v>0.115908269892013</v>
      </c>
      <c r="Y89" t="s">
        <v>2678</v>
      </c>
      <c r="Z89" t="s">
        <v>2679</v>
      </c>
      <c r="AB89">
        <v>88</v>
      </c>
      <c r="AC89">
        <v>-5.6254745859567697E-2</v>
      </c>
      <c r="AD89" t="s">
        <v>2678</v>
      </c>
      <c r="AE89" t="s">
        <v>2679</v>
      </c>
      <c r="AG89">
        <v>88</v>
      </c>
      <c r="AH89">
        <v>2.51898560364089</v>
      </c>
      <c r="AI89" t="s">
        <v>2681</v>
      </c>
      <c r="AJ89" t="s">
        <v>2679</v>
      </c>
      <c r="AL89">
        <v>88</v>
      </c>
      <c r="AM89">
        <v>0.73157542635399297</v>
      </c>
      <c r="AN89" t="s">
        <v>2678</v>
      </c>
      <c r="AO89" t="s">
        <v>2679</v>
      </c>
      <c r="AQ89">
        <v>88</v>
      </c>
      <c r="AR89">
        <v>0.31295688928641502</v>
      </c>
      <c r="AS89" t="s">
        <v>2678</v>
      </c>
      <c r="AT89" t="s">
        <v>2679</v>
      </c>
      <c r="AV89">
        <v>88</v>
      </c>
      <c r="AW89">
        <v>-1.6833553252854201</v>
      </c>
      <c r="AX89" t="s">
        <v>2678</v>
      </c>
      <c r="AY89" t="s">
        <v>2679</v>
      </c>
      <c r="BA89">
        <v>88</v>
      </c>
      <c r="BB89">
        <v>2.4158607604907099</v>
      </c>
      <c r="BC89" t="s">
        <v>2678</v>
      </c>
      <c r="BD89" t="s">
        <v>2679</v>
      </c>
      <c r="BF89">
        <v>88</v>
      </c>
      <c r="BG89">
        <v>1.39772845653179</v>
      </c>
      <c r="BH89" t="s">
        <v>2681</v>
      </c>
      <c r="BI89" t="s">
        <v>588</v>
      </c>
    </row>
    <row r="90" spans="1:61" x14ac:dyDescent="0.35">
      <c r="A90">
        <v>89</v>
      </c>
      <c r="B90" t="s">
        <v>677</v>
      </c>
      <c r="C90">
        <v>10605217</v>
      </c>
      <c r="D90" s="5">
        <v>5.4627279322434559</v>
      </c>
      <c r="H90">
        <v>89</v>
      </c>
      <c r="I90">
        <v>1.2178877494810161</v>
      </c>
      <c r="M90">
        <v>89</v>
      </c>
      <c r="N90">
        <v>1.4851277717309701</v>
      </c>
      <c r="O90" t="s">
        <v>2678</v>
      </c>
      <c r="P90" t="s">
        <v>2679</v>
      </c>
      <c r="R90">
        <v>89</v>
      </c>
      <c r="S90">
        <v>-1.5177526735852185</v>
      </c>
      <c r="W90">
        <v>89</v>
      </c>
      <c r="X90">
        <v>0.35147904614575776</v>
      </c>
      <c r="AB90">
        <v>89</v>
      </c>
      <c r="AC90">
        <v>0.68473772126478105</v>
      </c>
      <c r="AD90" t="s">
        <v>2678</v>
      </c>
      <c r="AE90" t="s">
        <v>2679</v>
      </c>
      <c r="AG90">
        <v>89</v>
      </c>
      <c r="AH90">
        <v>0.44837836237448198</v>
      </c>
      <c r="AI90" t="s">
        <v>2678</v>
      </c>
      <c r="AJ90" t="s">
        <v>2679</v>
      </c>
      <c r="AL90">
        <v>89</v>
      </c>
      <c r="AM90">
        <v>0.24567531997771841</v>
      </c>
      <c r="AQ90">
        <v>89</v>
      </c>
      <c r="AR90">
        <v>-1.4208426605771622</v>
      </c>
      <c r="AV90">
        <v>89</v>
      </c>
      <c r="AW90">
        <v>1.4612536329520847</v>
      </c>
      <c r="BA90">
        <v>89</v>
      </c>
      <c r="BB90">
        <v>0.88018733508681901</v>
      </c>
      <c r="BF90">
        <v>89</v>
      </c>
      <c r="BG90">
        <v>-4.6748635501497402</v>
      </c>
      <c r="BH90" t="s">
        <v>2680</v>
      </c>
      <c r="BI90" t="s">
        <v>588</v>
      </c>
    </row>
    <row r="91" spans="1:61" x14ac:dyDescent="0.35">
      <c r="A91">
        <v>90</v>
      </c>
      <c r="B91" t="s">
        <v>678</v>
      </c>
      <c r="C91">
        <v>106229</v>
      </c>
      <c r="D91" s="5">
        <v>4.4177754248271697</v>
      </c>
      <c r="E91" t="s">
        <v>2678</v>
      </c>
      <c r="F91" t="s">
        <v>2679</v>
      </c>
      <c r="H91">
        <v>90</v>
      </c>
      <c r="I91">
        <v>0.62781899626416404</v>
      </c>
      <c r="J91" t="s">
        <v>2678</v>
      </c>
      <c r="K91" t="s">
        <v>2679</v>
      </c>
      <c r="M91">
        <v>90</v>
      </c>
      <c r="N91">
        <v>-1.2143548529580599</v>
      </c>
      <c r="O91" t="s">
        <v>2678</v>
      </c>
      <c r="P91" t="s">
        <v>2679</v>
      </c>
      <c r="R91">
        <v>90</v>
      </c>
      <c r="S91">
        <v>-0.72366426566325004</v>
      </c>
      <c r="T91" t="s">
        <v>2678</v>
      </c>
      <c r="U91" t="s">
        <v>2679</v>
      </c>
      <c r="W91">
        <v>90</v>
      </c>
      <c r="X91">
        <v>0.58610629497619604</v>
      </c>
      <c r="Y91" t="s">
        <v>2678</v>
      </c>
      <c r="Z91" t="s">
        <v>2679</v>
      </c>
      <c r="AB91">
        <v>90</v>
      </c>
      <c r="AC91">
        <v>0.16854242863308699</v>
      </c>
      <c r="AD91" t="s">
        <v>2678</v>
      </c>
      <c r="AE91" t="s">
        <v>2679</v>
      </c>
      <c r="AG91">
        <v>90</v>
      </c>
      <c r="AH91">
        <v>0.45629210921500801</v>
      </c>
      <c r="AI91" t="s">
        <v>2678</v>
      </c>
      <c r="AJ91" t="s">
        <v>2679</v>
      </c>
      <c r="AL91">
        <v>90</v>
      </c>
      <c r="AM91">
        <v>-3.89046777325186E-2</v>
      </c>
      <c r="AN91" t="s">
        <v>2678</v>
      </c>
      <c r="AO91" t="s">
        <v>2679</v>
      </c>
      <c r="AQ91">
        <v>90</v>
      </c>
      <c r="AR91">
        <v>0.65187872909461098</v>
      </c>
      <c r="AS91" t="s">
        <v>2678</v>
      </c>
      <c r="AT91" t="s">
        <v>2679</v>
      </c>
      <c r="AV91">
        <v>90</v>
      </c>
      <c r="AW91">
        <v>-0.28529283265170402</v>
      </c>
      <c r="AX91" t="s">
        <v>2678</v>
      </c>
      <c r="AY91" t="s">
        <v>2679</v>
      </c>
      <c r="BA91">
        <v>90</v>
      </c>
      <c r="BB91">
        <v>-1.20362517853613</v>
      </c>
      <c r="BC91" t="s">
        <v>2678</v>
      </c>
      <c r="BD91" t="s">
        <v>2679</v>
      </c>
      <c r="BF91">
        <v>90</v>
      </c>
      <c r="BG91">
        <v>0.51922182099998204</v>
      </c>
      <c r="BH91" t="s">
        <v>2678</v>
      </c>
      <c r="BI91" t="s">
        <v>2679</v>
      </c>
    </row>
    <row r="92" spans="1:61" x14ac:dyDescent="0.35">
      <c r="A92">
        <v>91</v>
      </c>
      <c r="B92" t="s">
        <v>679</v>
      </c>
      <c r="C92">
        <v>106241</v>
      </c>
      <c r="D92" s="5">
        <v>4.4392898654229</v>
      </c>
      <c r="E92" t="s">
        <v>2678</v>
      </c>
      <c r="F92" t="s">
        <v>2679</v>
      </c>
      <c r="H92">
        <v>91</v>
      </c>
      <c r="I92">
        <v>0.62781899626416404</v>
      </c>
      <c r="J92" t="s">
        <v>2678</v>
      </c>
      <c r="K92" t="s">
        <v>2679</v>
      </c>
      <c r="M92">
        <v>91</v>
      </c>
      <c r="N92">
        <v>-1.2143548529580599</v>
      </c>
      <c r="O92" t="s">
        <v>2678</v>
      </c>
      <c r="P92" t="s">
        <v>2679</v>
      </c>
      <c r="R92">
        <v>91</v>
      </c>
      <c r="S92">
        <v>-0.40737977492504901</v>
      </c>
      <c r="T92" t="s">
        <v>2678</v>
      </c>
      <c r="U92" t="s">
        <v>2679</v>
      </c>
      <c r="W92">
        <v>91</v>
      </c>
      <c r="X92">
        <v>0.644588974134921</v>
      </c>
      <c r="Y92" t="s">
        <v>2678</v>
      </c>
      <c r="Z92" t="s">
        <v>2679</v>
      </c>
      <c r="AB92">
        <v>91</v>
      </c>
      <c r="AC92">
        <v>9.4941005729383202E-2</v>
      </c>
      <c r="AD92" t="s">
        <v>2678</v>
      </c>
      <c r="AE92" t="s">
        <v>2679</v>
      </c>
      <c r="AG92">
        <v>91</v>
      </c>
      <c r="AH92">
        <v>0.42003125664326002</v>
      </c>
      <c r="AI92" t="s">
        <v>2678</v>
      </c>
      <c r="AJ92" t="s">
        <v>2679</v>
      </c>
      <c r="AL92">
        <v>91</v>
      </c>
      <c r="AM92">
        <v>-3.89046777325186E-2</v>
      </c>
      <c r="AN92" t="s">
        <v>2678</v>
      </c>
      <c r="AO92" t="s">
        <v>2679</v>
      </c>
      <c r="AQ92">
        <v>91</v>
      </c>
      <c r="AR92">
        <v>0.53974840517882505</v>
      </c>
      <c r="AS92" t="s">
        <v>2678</v>
      </c>
      <c r="AT92" t="s">
        <v>2679</v>
      </c>
      <c r="AV92">
        <v>91</v>
      </c>
      <c r="AW92">
        <v>-0.28529283265170402</v>
      </c>
      <c r="AX92" t="s">
        <v>2678</v>
      </c>
      <c r="AY92" t="s">
        <v>2679</v>
      </c>
      <c r="BA92">
        <v>91</v>
      </c>
      <c r="BB92">
        <v>-1.20362517853613</v>
      </c>
      <c r="BC92" t="s">
        <v>2678</v>
      </c>
      <c r="BD92" t="s">
        <v>2679</v>
      </c>
      <c r="BF92">
        <v>91</v>
      </c>
      <c r="BG92">
        <v>1.30761649863923</v>
      </c>
      <c r="BH92" t="s">
        <v>2678</v>
      </c>
      <c r="BI92" t="s">
        <v>2679</v>
      </c>
    </row>
    <row r="93" spans="1:61" x14ac:dyDescent="0.35">
      <c r="A93">
        <v>92</v>
      </c>
      <c r="B93" t="s">
        <v>680</v>
      </c>
      <c r="C93">
        <v>106252</v>
      </c>
      <c r="D93" s="5">
        <v>4.4392898654229</v>
      </c>
      <c r="E93" t="s">
        <v>2678</v>
      </c>
      <c r="F93" t="s">
        <v>2679</v>
      </c>
      <c r="H93">
        <v>92</v>
      </c>
      <c r="I93">
        <v>0.62781899626416404</v>
      </c>
      <c r="J93" t="s">
        <v>2678</v>
      </c>
      <c r="K93" t="s">
        <v>2679</v>
      </c>
      <c r="M93">
        <v>92</v>
      </c>
      <c r="N93">
        <v>-1.2143548529580599</v>
      </c>
      <c r="O93" t="s">
        <v>2678</v>
      </c>
      <c r="P93" t="s">
        <v>2679</v>
      </c>
      <c r="R93">
        <v>92</v>
      </c>
      <c r="S93">
        <v>-0.40737977492504901</v>
      </c>
      <c r="T93" t="s">
        <v>2678</v>
      </c>
      <c r="U93" t="s">
        <v>2679</v>
      </c>
      <c r="W93">
        <v>92</v>
      </c>
      <c r="X93">
        <v>0.644588974134921</v>
      </c>
      <c r="Y93" t="s">
        <v>2678</v>
      </c>
      <c r="Z93" t="s">
        <v>2679</v>
      </c>
      <c r="AB93">
        <v>92</v>
      </c>
      <c r="AC93">
        <v>9.4941005729383202E-2</v>
      </c>
      <c r="AD93" t="s">
        <v>2678</v>
      </c>
      <c r="AE93" t="s">
        <v>2679</v>
      </c>
      <c r="AG93">
        <v>92</v>
      </c>
      <c r="AH93">
        <v>0.42003125664326002</v>
      </c>
      <c r="AI93" t="s">
        <v>2678</v>
      </c>
      <c r="AJ93" t="s">
        <v>2679</v>
      </c>
      <c r="AL93">
        <v>92</v>
      </c>
      <c r="AM93">
        <v>-3.89046777325186E-2</v>
      </c>
      <c r="AN93" t="s">
        <v>2678</v>
      </c>
      <c r="AO93" t="s">
        <v>2679</v>
      </c>
      <c r="AQ93">
        <v>92</v>
      </c>
      <c r="AR93">
        <v>0.53974840517882505</v>
      </c>
      <c r="AS93" t="s">
        <v>2678</v>
      </c>
      <c r="AT93" t="s">
        <v>2679</v>
      </c>
      <c r="AV93">
        <v>92</v>
      </c>
      <c r="AW93">
        <v>-0.28529283265170402</v>
      </c>
      <c r="AX93" t="s">
        <v>2678</v>
      </c>
      <c r="AY93" t="s">
        <v>2679</v>
      </c>
      <c r="BA93">
        <v>92</v>
      </c>
      <c r="BB93">
        <v>-1.20362517853613</v>
      </c>
      <c r="BC93" t="s">
        <v>2678</v>
      </c>
      <c r="BD93" t="s">
        <v>2679</v>
      </c>
      <c r="BF93">
        <v>92</v>
      </c>
      <c r="BG93">
        <v>1.30761649863923</v>
      </c>
      <c r="BH93" t="s">
        <v>2678</v>
      </c>
      <c r="BI93" t="s">
        <v>2679</v>
      </c>
    </row>
    <row r="94" spans="1:61" x14ac:dyDescent="0.35">
      <c r="A94">
        <v>93</v>
      </c>
      <c r="B94" t="s">
        <v>681</v>
      </c>
      <c r="C94">
        <v>106423</v>
      </c>
      <c r="D94" s="5">
        <v>3.6960699909663002</v>
      </c>
      <c r="E94" t="s">
        <v>2678</v>
      </c>
      <c r="F94" t="s">
        <v>2679</v>
      </c>
      <c r="H94">
        <v>93</v>
      </c>
      <c r="I94">
        <v>0.68056129666026499</v>
      </c>
      <c r="J94" t="s">
        <v>2678</v>
      </c>
      <c r="K94" t="s">
        <v>2679</v>
      </c>
      <c r="M94">
        <v>93</v>
      </c>
      <c r="N94">
        <v>-5.3651472219791899E-2</v>
      </c>
      <c r="O94" t="s">
        <v>2678</v>
      </c>
      <c r="P94" t="s">
        <v>2679</v>
      </c>
      <c r="R94">
        <v>93</v>
      </c>
      <c r="S94">
        <v>-0.38733177366339999</v>
      </c>
      <c r="T94" t="s">
        <v>2678</v>
      </c>
      <c r="U94" t="s">
        <v>2679</v>
      </c>
      <c r="W94">
        <v>93</v>
      </c>
      <c r="X94">
        <v>0.72256036392372203</v>
      </c>
      <c r="Y94" t="s">
        <v>2678</v>
      </c>
      <c r="Z94" t="s">
        <v>2679</v>
      </c>
      <c r="AB94">
        <v>93</v>
      </c>
      <c r="AC94">
        <v>-0.12586326298172801</v>
      </c>
      <c r="AD94" t="s">
        <v>2678</v>
      </c>
      <c r="AE94" t="s">
        <v>2679</v>
      </c>
      <c r="AG94">
        <v>93</v>
      </c>
      <c r="AH94">
        <v>0.26149980027309899</v>
      </c>
      <c r="AI94" t="s">
        <v>2678</v>
      </c>
      <c r="AJ94" t="s">
        <v>2679</v>
      </c>
      <c r="AL94">
        <v>93</v>
      </c>
      <c r="AM94">
        <v>-3.89046777325186E-2</v>
      </c>
      <c r="AN94" t="s">
        <v>2678</v>
      </c>
      <c r="AO94" t="s">
        <v>2679</v>
      </c>
      <c r="AQ94">
        <v>93</v>
      </c>
      <c r="AR94">
        <v>9.4358522540108694E-2</v>
      </c>
      <c r="AS94" t="s">
        <v>2678</v>
      </c>
      <c r="AT94" t="s">
        <v>2679</v>
      </c>
      <c r="AV94">
        <v>93</v>
      </c>
      <c r="AW94">
        <v>-0.28529283265170402</v>
      </c>
      <c r="AX94" t="s">
        <v>2678</v>
      </c>
      <c r="AY94" t="s">
        <v>2679</v>
      </c>
      <c r="BA94">
        <v>93</v>
      </c>
      <c r="BB94">
        <v>-0.92983781808194099</v>
      </c>
      <c r="BC94" t="s">
        <v>2678</v>
      </c>
      <c r="BD94" t="s">
        <v>2679</v>
      </c>
      <c r="BF94">
        <v>93</v>
      </c>
      <c r="BG94">
        <v>-5.1975620717395803E-2</v>
      </c>
      <c r="BH94" t="s">
        <v>2678</v>
      </c>
      <c r="BI94" t="s">
        <v>2679</v>
      </c>
    </row>
    <row r="95" spans="1:61" x14ac:dyDescent="0.35">
      <c r="A95">
        <v>94</v>
      </c>
      <c r="B95" t="s">
        <v>682</v>
      </c>
      <c r="C95">
        <v>106434</v>
      </c>
      <c r="D95" s="5">
        <v>3.9377341482659198</v>
      </c>
      <c r="E95" t="s">
        <v>2678</v>
      </c>
      <c r="F95" t="s">
        <v>2679</v>
      </c>
      <c r="H95">
        <v>94</v>
      </c>
      <c r="I95">
        <v>0.68056129666026499</v>
      </c>
      <c r="J95" t="s">
        <v>2678</v>
      </c>
      <c r="K95" t="s">
        <v>2679</v>
      </c>
      <c r="M95">
        <v>94</v>
      </c>
      <c r="N95">
        <v>-5.3651472219791899E-2</v>
      </c>
      <c r="O95" t="s">
        <v>2678</v>
      </c>
      <c r="P95" t="s">
        <v>2679</v>
      </c>
      <c r="R95">
        <v>94</v>
      </c>
      <c r="S95">
        <v>-0.38733177366339999</v>
      </c>
      <c r="T95" t="s">
        <v>2678</v>
      </c>
      <c r="U95" t="s">
        <v>2679</v>
      </c>
      <c r="W95">
        <v>94</v>
      </c>
      <c r="X95">
        <v>0.67717319015546196</v>
      </c>
      <c r="Y95" t="s">
        <v>2678</v>
      </c>
      <c r="Z95" t="s">
        <v>2679</v>
      </c>
      <c r="AB95">
        <v>94</v>
      </c>
      <c r="AC95">
        <v>-0.31863905329419601</v>
      </c>
      <c r="AD95" t="s">
        <v>2678</v>
      </c>
      <c r="AE95" t="s">
        <v>2679</v>
      </c>
      <c r="AG95">
        <v>94</v>
      </c>
      <c r="AH95">
        <v>0.21250794146121399</v>
      </c>
      <c r="AI95" t="s">
        <v>2678</v>
      </c>
      <c r="AJ95" t="s">
        <v>2679</v>
      </c>
      <c r="AL95">
        <v>94</v>
      </c>
      <c r="AM95">
        <v>-3.89046777325186E-2</v>
      </c>
      <c r="AN95" t="s">
        <v>2678</v>
      </c>
      <c r="AO95" t="s">
        <v>2679</v>
      </c>
      <c r="AQ95">
        <v>94</v>
      </c>
      <c r="AR95">
        <v>4.6046825022834803E-2</v>
      </c>
      <c r="AS95" t="s">
        <v>2678</v>
      </c>
      <c r="AT95" t="s">
        <v>2679</v>
      </c>
      <c r="AV95">
        <v>94</v>
      </c>
      <c r="AW95">
        <v>-0.28529283265170402</v>
      </c>
      <c r="AX95" t="s">
        <v>2678</v>
      </c>
      <c r="AY95" t="s">
        <v>2679</v>
      </c>
      <c r="BA95">
        <v>94</v>
      </c>
      <c r="BB95">
        <v>-0.55342536695156497</v>
      </c>
      <c r="BC95" t="s">
        <v>2678</v>
      </c>
      <c r="BD95" t="s">
        <v>2679</v>
      </c>
      <c r="BF95">
        <v>94</v>
      </c>
      <c r="BG95">
        <v>-5.1975620717395803E-2</v>
      </c>
      <c r="BH95" t="s">
        <v>2678</v>
      </c>
      <c r="BI95" t="s">
        <v>2679</v>
      </c>
    </row>
    <row r="96" spans="1:61" x14ac:dyDescent="0.35">
      <c r="A96">
        <v>95</v>
      </c>
      <c r="B96" t="s">
        <v>683</v>
      </c>
      <c r="C96">
        <v>106445</v>
      </c>
      <c r="D96" s="5">
        <v>2.8909646627963301</v>
      </c>
      <c r="H96">
        <v>95</v>
      </c>
      <c r="I96">
        <v>1.2854633447884065</v>
      </c>
      <c r="M96">
        <v>95</v>
      </c>
      <c r="N96">
        <v>-1.2143548529580599</v>
      </c>
      <c r="O96" t="s">
        <v>2678</v>
      </c>
      <c r="P96" t="s">
        <v>2679</v>
      </c>
      <c r="R96">
        <v>95</v>
      </c>
      <c r="S96">
        <v>-1.2565711358062979</v>
      </c>
      <c r="W96">
        <v>95</v>
      </c>
      <c r="X96">
        <v>1.3125280295265485</v>
      </c>
      <c r="AB96">
        <v>95</v>
      </c>
      <c r="AC96">
        <v>-0.12586326298172801</v>
      </c>
      <c r="AD96" t="s">
        <v>2678</v>
      </c>
      <c r="AE96" t="s">
        <v>2679</v>
      </c>
      <c r="AG96">
        <v>95</v>
      </c>
      <c r="AH96">
        <v>0.57839185240754498</v>
      </c>
      <c r="AI96" t="s">
        <v>2678</v>
      </c>
      <c r="AJ96" t="s">
        <v>2679</v>
      </c>
      <c r="AL96">
        <v>95</v>
      </c>
      <c r="AM96">
        <v>-3.89046777325186E-2</v>
      </c>
      <c r="AN96" t="s">
        <v>2678</v>
      </c>
      <c r="AO96" t="s">
        <v>2679</v>
      </c>
      <c r="AQ96">
        <v>95</v>
      </c>
      <c r="AR96">
        <v>3.0220679885833899E-3</v>
      </c>
      <c r="AS96" t="s">
        <v>2678</v>
      </c>
      <c r="AT96" t="s">
        <v>2679</v>
      </c>
      <c r="AV96">
        <v>95</v>
      </c>
      <c r="AW96">
        <v>-0.28529283265170402</v>
      </c>
      <c r="AX96" t="s">
        <v>2678</v>
      </c>
      <c r="AY96" t="s">
        <v>2679</v>
      </c>
      <c r="BA96">
        <v>95</v>
      </c>
      <c r="BB96">
        <v>-0.55342536695156497</v>
      </c>
      <c r="BC96" t="s">
        <v>2678</v>
      </c>
      <c r="BD96" t="s">
        <v>2679</v>
      </c>
      <c r="BF96">
        <v>95</v>
      </c>
      <c r="BG96">
        <v>-5.5956893720250367E-2</v>
      </c>
    </row>
    <row r="97" spans="1:61" x14ac:dyDescent="0.35">
      <c r="A97">
        <v>96</v>
      </c>
      <c r="B97" t="s">
        <v>684</v>
      </c>
      <c r="C97">
        <v>106467</v>
      </c>
      <c r="D97" s="5">
        <v>4.7450833457868136</v>
      </c>
      <c r="H97">
        <v>96</v>
      </c>
      <c r="I97">
        <v>0.71171697838496728</v>
      </c>
      <c r="M97">
        <v>96</v>
      </c>
      <c r="N97">
        <v>-5.3651472219791899E-2</v>
      </c>
      <c r="O97" t="s">
        <v>2678</v>
      </c>
      <c r="P97" t="s">
        <v>2679</v>
      </c>
      <c r="R97">
        <v>96</v>
      </c>
      <c r="S97">
        <v>-0.57713594894710596</v>
      </c>
      <c r="W97">
        <v>96</v>
      </c>
      <c r="X97">
        <v>0.631786016387203</v>
      </c>
      <c r="Y97" t="s">
        <v>2678</v>
      </c>
      <c r="Z97" t="s">
        <v>2679</v>
      </c>
      <c r="AB97">
        <v>96</v>
      </c>
      <c r="AC97">
        <v>0.162984011419332</v>
      </c>
      <c r="AD97" t="s">
        <v>2678</v>
      </c>
      <c r="AE97" t="s">
        <v>2679</v>
      </c>
      <c r="AG97">
        <v>96</v>
      </c>
      <c r="AH97">
        <v>0.79524995525254383</v>
      </c>
      <c r="AL97">
        <v>96</v>
      </c>
      <c r="AM97">
        <v>-3.89046777325186E-2</v>
      </c>
      <c r="AN97" t="s">
        <v>2678</v>
      </c>
      <c r="AO97" t="s">
        <v>2679</v>
      </c>
      <c r="AQ97">
        <v>96</v>
      </c>
      <c r="AR97">
        <v>0.62011426042946205</v>
      </c>
      <c r="AS97" t="s">
        <v>2678</v>
      </c>
      <c r="AT97" t="s">
        <v>2679</v>
      </c>
      <c r="AV97">
        <v>96</v>
      </c>
      <c r="AW97">
        <v>-0.21811400630543787</v>
      </c>
      <c r="BA97">
        <v>96</v>
      </c>
      <c r="BB97">
        <v>-0.177012915821189</v>
      </c>
      <c r="BC97" t="s">
        <v>2678</v>
      </c>
      <c r="BD97" t="s">
        <v>2679</v>
      </c>
      <c r="BF97">
        <v>96</v>
      </c>
      <c r="BG97">
        <v>-5.1975620717395803E-2</v>
      </c>
      <c r="BH97" t="s">
        <v>2678</v>
      </c>
      <c r="BI97" t="s">
        <v>2679</v>
      </c>
    </row>
    <row r="98" spans="1:61" x14ac:dyDescent="0.35">
      <c r="A98">
        <v>97</v>
      </c>
      <c r="B98" t="s">
        <v>685</v>
      </c>
      <c r="C98">
        <v>106478</v>
      </c>
      <c r="D98" s="5">
        <v>4.3171254834888462</v>
      </c>
      <c r="H98">
        <v>97</v>
      </c>
      <c r="I98">
        <v>1.2455701426802199</v>
      </c>
      <c r="M98">
        <v>97</v>
      </c>
      <c r="N98">
        <v>0.88722060003854397</v>
      </c>
      <c r="O98" t="s">
        <v>2678</v>
      </c>
      <c r="P98" t="s">
        <v>2679</v>
      </c>
      <c r="R98">
        <v>97</v>
      </c>
      <c r="S98">
        <v>-1.6125658552699145</v>
      </c>
      <c r="W98">
        <v>97</v>
      </c>
      <c r="X98">
        <v>1.5958562764040805</v>
      </c>
      <c r="AB98">
        <v>97</v>
      </c>
      <c r="AC98">
        <v>0.84481134125399127</v>
      </c>
      <c r="AG98">
        <v>97</v>
      </c>
      <c r="AH98">
        <v>-0.38186732888476715</v>
      </c>
      <c r="AL98">
        <v>97</v>
      </c>
      <c r="AM98">
        <v>0.60685865554646601</v>
      </c>
      <c r="AN98" t="s">
        <v>2678</v>
      </c>
      <c r="AO98" t="s">
        <v>588</v>
      </c>
      <c r="AQ98">
        <v>97</v>
      </c>
      <c r="AR98">
        <v>0.58726659572459805</v>
      </c>
      <c r="AS98" t="s">
        <v>2678</v>
      </c>
      <c r="AT98" t="s">
        <v>2679</v>
      </c>
      <c r="AV98">
        <v>97</v>
      </c>
      <c r="AW98">
        <v>-0.44623443350338921</v>
      </c>
      <c r="BA98">
        <v>97</v>
      </c>
      <c r="BB98">
        <v>-0.177012915821189</v>
      </c>
      <c r="BC98" t="s">
        <v>2678</v>
      </c>
      <c r="BD98" t="s">
        <v>2679</v>
      </c>
      <c r="BF98">
        <v>97</v>
      </c>
      <c r="BG98">
        <v>0.61520688255602396</v>
      </c>
      <c r="BH98" t="s">
        <v>2678</v>
      </c>
      <c r="BI98" t="s">
        <v>2679</v>
      </c>
    </row>
    <row r="99" spans="1:61" x14ac:dyDescent="0.35">
      <c r="A99">
        <v>98</v>
      </c>
      <c r="B99" t="s">
        <v>686</v>
      </c>
      <c r="C99">
        <v>106489</v>
      </c>
      <c r="D99" s="5">
        <v>4.5641184390908984</v>
      </c>
      <c r="H99">
        <v>98</v>
      </c>
      <c r="I99">
        <v>0.38085528687820419</v>
      </c>
      <c r="M99">
        <v>98</v>
      </c>
      <c r="N99">
        <v>-1.2143548529580599</v>
      </c>
      <c r="O99" t="s">
        <v>2678</v>
      </c>
      <c r="P99" t="s">
        <v>2679</v>
      </c>
      <c r="R99">
        <v>98</v>
      </c>
      <c r="S99">
        <v>-0.14704741599235227</v>
      </c>
      <c r="W99">
        <v>98</v>
      </c>
      <c r="X99">
        <v>0.53419382138323535</v>
      </c>
      <c r="AB99">
        <v>98</v>
      </c>
      <c r="AC99">
        <v>-0.31863905329419601</v>
      </c>
      <c r="AD99" t="s">
        <v>2678</v>
      </c>
      <c r="AE99" t="s">
        <v>2679</v>
      </c>
      <c r="AG99">
        <v>98</v>
      </c>
      <c r="AH99">
        <v>-0.35670673338678149</v>
      </c>
      <c r="AL99">
        <v>98</v>
      </c>
      <c r="AM99">
        <v>-3.89046777325186E-2</v>
      </c>
      <c r="AN99" t="s">
        <v>2678</v>
      </c>
      <c r="AO99" t="s">
        <v>2679</v>
      </c>
      <c r="AQ99">
        <v>98</v>
      </c>
      <c r="AR99">
        <v>0.57875172606228598</v>
      </c>
      <c r="AS99" t="s">
        <v>2678</v>
      </c>
      <c r="AT99" t="s">
        <v>2679</v>
      </c>
      <c r="AV99">
        <v>98</v>
      </c>
      <c r="AW99">
        <v>-3.0439672004103357E-2</v>
      </c>
      <c r="BA99">
        <v>98</v>
      </c>
      <c r="BB99">
        <v>-0.177012915821189</v>
      </c>
      <c r="BC99" t="s">
        <v>2678</v>
      </c>
      <c r="BD99" t="s">
        <v>2679</v>
      </c>
      <c r="BF99">
        <v>98</v>
      </c>
      <c r="BG99">
        <v>0.45754866482608197</v>
      </c>
      <c r="BH99" t="s">
        <v>2678</v>
      </c>
      <c r="BI99" t="s">
        <v>2679</v>
      </c>
    </row>
    <row r="100" spans="1:61" x14ac:dyDescent="0.35">
      <c r="A100">
        <v>99</v>
      </c>
      <c r="B100" t="s">
        <v>687</v>
      </c>
      <c r="C100">
        <v>106490</v>
      </c>
      <c r="D100" s="5">
        <v>3.5328094978669999</v>
      </c>
      <c r="E100" t="s">
        <v>2678</v>
      </c>
      <c r="F100" t="s">
        <v>2679</v>
      </c>
      <c r="H100">
        <v>99</v>
      </c>
      <c r="I100">
        <v>0.68056129666026499</v>
      </c>
      <c r="J100" t="s">
        <v>2678</v>
      </c>
      <c r="K100" t="s">
        <v>2679</v>
      </c>
      <c r="M100">
        <v>99</v>
      </c>
      <c r="N100">
        <v>1.21556732892852</v>
      </c>
      <c r="O100" t="s">
        <v>2678</v>
      </c>
      <c r="P100" t="s">
        <v>2679</v>
      </c>
      <c r="R100">
        <v>99</v>
      </c>
      <c r="S100">
        <v>-0.24589604556696101</v>
      </c>
      <c r="T100" t="s">
        <v>2678</v>
      </c>
      <c r="U100" t="s">
        <v>2679</v>
      </c>
      <c r="W100">
        <v>99</v>
      </c>
      <c r="X100">
        <v>1.0152947868339901</v>
      </c>
      <c r="Y100" t="s">
        <v>2678</v>
      </c>
      <c r="Z100" t="s">
        <v>2679</v>
      </c>
      <c r="AB100">
        <v>99</v>
      </c>
      <c r="AC100">
        <v>-0.12586326298172801</v>
      </c>
      <c r="AD100" t="s">
        <v>2678</v>
      </c>
      <c r="AE100" t="s">
        <v>2679</v>
      </c>
      <c r="AG100">
        <v>99</v>
      </c>
      <c r="AH100">
        <v>7.1657157780715894E-2</v>
      </c>
      <c r="AI100" t="s">
        <v>2678</v>
      </c>
      <c r="AJ100" t="s">
        <v>2679</v>
      </c>
      <c r="AL100">
        <v>99</v>
      </c>
      <c r="AM100">
        <v>0.60685865554646601</v>
      </c>
      <c r="AN100" t="s">
        <v>2678</v>
      </c>
      <c r="AO100" t="s">
        <v>588</v>
      </c>
      <c r="AQ100">
        <v>99</v>
      </c>
      <c r="AR100">
        <v>1.18693821843105E-2</v>
      </c>
      <c r="AS100" t="s">
        <v>2678</v>
      </c>
      <c r="AT100" t="s">
        <v>2679</v>
      </c>
      <c r="AV100">
        <v>99</v>
      </c>
      <c r="AW100">
        <v>-0.28529283265170402</v>
      </c>
      <c r="AX100" t="s">
        <v>2678</v>
      </c>
      <c r="AY100" t="s">
        <v>2679</v>
      </c>
      <c r="BA100">
        <v>99</v>
      </c>
      <c r="BB100">
        <v>-0.55342536695156497</v>
      </c>
      <c r="BC100" t="s">
        <v>2678</v>
      </c>
      <c r="BD100" t="s">
        <v>2679</v>
      </c>
      <c r="BF100">
        <v>99</v>
      </c>
      <c r="BG100">
        <v>0.61520688255602396</v>
      </c>
      <c r="BH100" t="s">
        <v>2678</v>
      </c>
      <c r="BI100" t="s">
        <v>2679</v>
      </c>
    </row>
    <row r="101" spans="1:61" x14ac:dyDescent="0.35">
      <c r="A101">
        <v>100</v>
      </c>
      <c r="B101" t="s">
        <v>688</v>
      </c>
      <c r="C101">
        <v>106514</v>
      </c>
      <c r="D101" s="5">
        <v>3.42881380129529</v>
      </c>
      <c r="E101" t="s">
        <v>2678</v>
      </c>
      <c r="F101" t="s">
        <v>2679</v>
      </c>
      <c r="H101">
        <v>100</v>
      </c>
      <c r="I101">
        <v>0.68056129666026499</v>
      </c>
      <c r="J101" t="s">
        <v>2678</v>
      </c>
      <c r="K101" t="s">
        <v>2679</v>
      </c>
      <c r="M101">
        <v>100</v>
      </c>
      <c r="N101">
        <v>-1.8909933246270001</v>
      </c>
      <c r="O101" t="s">
        <v>2678</v>
      </c>
      <c r="P101" t="s">
        <v>2679</v>
      </c>
      <c r="R101">
        <v>100</v>
      </c>
      <c r="S101">
        <v>-0.38733177366339999</v>
      </c>
      <c r="T101" t="s">
        <v>2678</v>
      </c>
      <c r="U101" t="s">
        <v>2679</v>
      </c>
      <c r="W101">
        <v>100</v>
      </c>
      <c r="X101">
        <v>0.78772299369050902</v>
      </c>
      <c r="Y101" t="s">
        <v>2678</v>
      </c>
      <c r="Z101" t="s">
        <v>2679</v>
      </c>
      <c r="AB101">
        <v>100</v>
      </c>
      <c r="AC101">
        <v>-0.12586326298172801</v>
      </c>
      <c r="AD101" t="s">
        <v>2678</v>
      </c>
      <c r="AE101" t="s">
        <v>2679</v>
      </c>
      <c r="AG101">
        <v>100</v>
      </c>
      <c r="AH101">
        <v>-0.41192252298526599</v>
      </c>
      <c r="AI101" t="s">
        <v>2678</v>
      </c>
      <c r="AJ101" t="s">
        <v>2679</v>
      </c>
      <c r="AL101">
        <v>100</v>
      </c>
      <c r="AM101">
        <v>-3.89046777325186E-2</v>
      </c>
      <c r="AN101" t="s">
        <v>2678</v>
      </c>
      <c r="AO101" t="s">
        <v>2679</v>
      </c>
      <c r="AQ101">
        <v>100</v>
      </c>
      <c r="AR101">
        <v>0.54435980287962304</v>
      </c>
      <c r="AS101" t="s">
        <v>2678</v>
      </c>
      <c r="AT101" t="s">
        <v>2679</v>
      </c>
      <c r="AV101">
        <v>100</v>
      </c>
      <c r="AW101">
        <v>-0.28529283265170402</v>
      </c>
      <c r="AX101" t="s">
        <v>2678</v>
      </c>
      <c r="AY101" t="s">
        <v>2679</v>
      </c>
      <c r="BA101">
        <v>100</v>
      </c>
      <c r="BB101">
        <v>-0.177012915821189</v>
      </c>
      <c r="BC101" t="s">
        <v>2678</v>
      </c>
      <c r="BD101" t="s">
        <v>2679</v>
      </c>
      <c r="BF101">
        <v>100</v>
      </c>
      <c r="BG101">
        <v>3.4388522267405199</v>
      </c>
      <c r="BH101" t="s">
        <v>2681</v>
      </c>
      <c r="BI101" t="s">
        <v>588</v>
      </c>
    </row>
    <row r="102" spans="1:61" x14ac:dyDescent="0.35">
      <c r="A102">
        <v>101</v>
      </c>
      <c r="B102" t="s">
        <v>689</v>
      </c>
      <c r="C102">
        <v>106547</v>
      </c>
      <c r="D102" s="5">
        <v>4.2347216401007204</v>
      </c>
      <c r="E102" t="s">
        <v>2678</v>
      </c>
      <c r="F102" t="s">
        <v>2679</v>
      </c>
      <c r="H102">
        <v>101</v>
      </c>
      <c r="I102">
        <v>0.68056129666026499</v>
      </c>
      <c r="J102" t="s">
        <v>2678</v>
      </c>
      <c r="K102" t="s">
        <v>2679</v>
      </c>
      <c r="M102">
        <v>101</v>
      </c>
      <c r="N102">
        <v>-5.3651472219791899E-2</v>
      </c>
      <c r="O102" t="s">
        <v>2678</v>
      </c>
      <c r="P102" t="s">
        <v>2679</v>
      </c>
      <c r="R102">
        <v>101</v>
      </c>
      <c r="S102">
        <v>-0.38733177366339999</v>
      </c>
      <c r="T102" t="s">
        <v>2678</v>
      </c>
      <c r="U102" t="s">
        <v>2679</v>
      </c>
      <c r="W102">
        <v>101</v>
      </c>
      <c r="X102">
        <v>0.71528824261909196</v>
      </c>
      <c r="Y102" t="s">
        <v>2678</v>
      </c>
      <c r="Z102" t="s">
        <v>2679</v>
      </c>
      <c r="AB102">
        <v>101</v>
      </c>
      <c r="AC102">
        <v>-0.31863905329419601</v>
      </c>
      <c r="AD102" t="s">
        <v>2678</v>
      </c>
      <c r="AE102" t="s">
        <v>2679</v>
      </c>
      <c r="AG102">
        <v>101</v>
      </c>
      <c r="AH102">
        <v>0.25308567622032402</v>
      </c>
      <c r="AI102" t="s">
        <v>2678</v>
      </c>
      <c r="AJ102" t="s">
        <v>2679</v>
      </c>
      <c r="AL102">
        <v>101</v>
      </c>
      <c r="AM102">
        <v>-3.89046777325186E-2</v>
      </c>
      <c r="AN102" t="s">
        <v>2678</v>
      </c>
      <c r="AO102" t="s">
        <v>2679</v>
      </c>
      <c r="AQ102">
        <v>101</v>
      </c>
      <c r="AR102">
        <v>0.65141766665652601</v>
      </c>
      <c r="AS102" t="s">
        <v>2678</v>
      </c>
      <c r="AT102" t="s">
        <v>2679</v>
      </c>
      <c r="AV102">
        <v>101</v>
      </c>
      <c r="AW102">
        <v>-0.28529283265170402</v>
      </c>
      <c r="AX102" t="s">
        <v>2678</v>
      </c>
      <c r="AY102" t="s">
        <v>2679</v>
      </c>
      <c r="BA102">
        <v>101</v>
      </c>
      <c r="BB102">
        <v>0.210015483894023</v>
      </c>
      <c r="BC102" t="s">
        <v>2678</v>
      </c>
      <c r="BD102" t="s">
        <v>2679</v>
      </c>
      <c r="BF102">
        <v>101</v>
      </c>
      <c r="BG102">
        <v>-5.1975620717395803E-2</v>
      </c>
      <c r="BH102" t="s">
        <v>2678</v>
      </c>
      <c r="BI102" t="s">
        <v>2679</v>
      </c>
    </row>
    <row r="103" spans="1:61" x14ac:dyDescent="0.35">
      <c r="A103">
        <v>102</v>
      </c>
      <c r="B103" t="s">
        <v>690</v>
      </c>
      <c r="C103">
        <v>106898</v>
      </c>
      <c r="D103" s="5">
        <v>3.2693804092823</v>
      </c>
      <c r="E103" t="s">
        <v>2678</v>
      </c>
      <c r="F103" t="s">
        <v>2679</v>
      </c>
      <c r="H103">
        <v>102</v>
      </c>
      <c r="I103">
        <v>0.88312709420132196</v>
      </c>
      <c r="J103" t="s">
        <v>2678</v>
      </c>
      <c r="K103" t="s">
        <v>2679</v>
      </c>
      <c r="M103">
        <v>102</v>
      </c>
      <c r="N103">
        <v>-1.2143548529580599</v>
      </c>
      <c r="O103" t="s">
        <v>2678</v>
      </c>
      <c r="P103" t="s">
        <v>2679</v>
      </c>
      <c r="R103">
        <v>102</v>
      </c>
      <c r="S103">
        <v>3.5688192926949101E-2</v>
      </c>
      <c r="T103" t="s">
        <v>2678</v>
      </c>
      <c r="U103" t="s">
        <v>2679</v>
      </c>
      <c r="W103">
        <v>102</v>
      </c>
      <c r="X103">
        <v>0.160249082137676</v>
      </c>
      <c r="Y103" t="s">
        <v>2678</v>
      </c>
      <c r="Z103" t="s">
        <v>2679</v>
      </c>
      <c r="AB103">
        <v>102</v>
      </c>
      <c r="AC103">
        <v>-0.78403756662566604</v>
      </c>
      <c r="AD103" t="s">
        <v>2678</v>
      </c>
      <c r="AE103" t="s">
        <v>2679</v>
      </c>
      <c r="AG103">
        <v>102</v>
      </c>
      <c r="AH103" s="6">
        <v>-4.6949464266488001E-4</v>
      </c>
      <c r="AI103" t="s">
        <v>2678</v>
      </c>
      <c r="AJ103" t="s">
        <v>2679</v>
      </c>
      <c r="AL103">
        <v>102</v>
      </c>
      <c r="AM103">
        <v>-3.89046777325186E-2</v>
      </c>
      <c r="AN103" t="s">
        <v>2678</v>
      </c>
      <c r="AO103" t="s">
        <v>2679</v>
      </c>
      <c r="AQ103">
        <v>102</v>
      </c>
      <c r="AR103">
        <v>0.76983226465557997</v>
      </c>
      <c r="AS103" t="s">
        <v>2678</v>
      </c>
      <c r="AT103" t="s">
        <v>2679</v>
      </c>
      <c r="AV103">
        <v>102</v>
      </c>
      <c r="AW103">
        <v>-0.28529283265170402</v>
      </c>
      <c r="AX103" t="s">
        <v>2678</v>
      </c>
      <c r="AY103" t="s">
        <v>2679</v>
      </c>
      <c r="BA103">
        <v>102</v>
      </c>
      <c r="BB103">
        <v>0.87694194734386099</v>
      </c>
      <c r="BC103" t="s">
        <v>2678</v>
      </c>
      <c r="BD103" t="s">
        <v>2679</v>
      </c>
      <c r="BF103">
        <v>102</v>
      </c>
      <c r="BG103">
        <v>-0.81380474330691099</v>
      </c>
      <c r="BH103" t="s">
        <v>2678</v>
      </c>
      <c r="BI103" t="s">
        <v>2679</v>
      </c>
    </row>
    <row r="104" spans="1:61" x14ac:dyDescent="0.35">
      <c r="A104">
        <v>103</v>
      </c>
      <c r="B104" t="s">
        <v>691</v>
      </c>
      <c r="C104">
        <v>1069665</v>
      </c>
      <c r="D104" s="5">
        <v>3.4677916123657901</v>
      </c>
      <c r="E104" t="s">
        <v>2678</v>
      </c>
      <c r="F104" t="s">
        <v>2679</v>
      </c>
      <c r="H104">
        <v>103</v>
      </c>
      <c r="I104">
        <v>0.69149343978650402</v>
      </c>
      <c r="J104" t="s">
        <v>2678</v>
      </c>
      <c r="K104" t="s">
        <v>2679</v>
      </c>
      <c r="M104">
        <v>103</v>
      </c>
      <c r="N104">
        <v>0.171740856171053</v>
      </c>
      <c r="O104" t="s">
        <v>2678</v>
      </c>
      <c r="P104" t="s">
        <v>2679</v>
      </c>
      <c r="R104">
        <v>103</v>
      </c>
      <c r="S104">
        <v>-0.90007500086951897</v>
      </c>
      <c r="T104" t="s">
        <v>2678</v>
      </c>
      <c r="U104" t="s">
        <v>2679</v>
      </c>
      <c r="W104">
        <v>103</v>
      </c>
      <c r="X104">
        <v>0.88538117606898303</v>
      </c>
      <c r="Y104" t="s">
        <v>2678</v>
      </c>
      <c r="Z104" t="s">
        <v>2679</v>
      </c>
      <c r="AB104">
        <v>103</v>
      </c>
      <c r="AC104">
        <v>0.16854242863308699</v>
      </c>
      <c r="AD104" t="s">
        <v>2678</v>
      </c>
      <c r="AE104" t="s">
        <v>2679</v>
      </c>
      <c r="AG104">
        <v>103</v>
      </c>
      <c r="AH104">
        <v>0.65930384136072995</v>
      </c>
      <c r="AI104" t="s">
        <v>2678</v>
      </c>
      <c r="AJ104" t="s">
        <v>2679</v>
      </c>
      <c r="AL104">
        <v>103</v>
      </c>
      <c r="AM104">
        <v>-3.89046777325186E-2</v>
      </c>
      <c r="AN104" t="s">
        <v>2678</v>
      </c>
      <c r="AO104" t="s">
        <v>2679</v>
      </c>
      <c r="AQ104">
        <v>103</v>
      </c>
      <c r="AR104">
        <v>0.53398960793869699</v>
      </c>
      <c r="AS104" t="s">
        <v>2678</v>
      </c>
      <c r="AT104" t="s">
        <v>2679</v>
      </c>
      <c r="AV104">
        <v>103</v>
      </c>
      <c r="AW104">
        <v>-0.28529283265170402</v>
      </c>
      <c r="AX104" t="s">
        <v>2678</v>
      </c>
      <c r="AY104" t="s">
        <v>2679</v>
      </c>
      <c r="BA104">
        <v>103</v>
      </c>
      <c r="BB104">
        <v>-0.92983781808194099</v>
      </c>
      <c r="BC104" t="s">
        <v>2678</v>
      </c>
      <c r="BD104" t="s">
        <v>2679</v>
      </c>
      <c r="BF104">
        <v>103</v>
      </c>
      <c r="BG104">
        <v>-1.46571497367103</v>
      </c>
      <c r="BH104" t="s">
        <v>2678</v>
      </c>
      <c r="BI104" t="s">
        <v>2679</v>
      </c>
    </row>
    <row r="105" spans="1:61" x14ac:dyDescent="0.35">
      <c r="A105">
        <v>104</v>
      </c>
      <c r="B105" t="s">
        <v>692</v>
      </c>
      <c r="C105">
        <v>106967</v>
      </c>
      <c r="D105" s="5">
        <v>3.6028202626091499</v>
      </c>
      <c r="E105" t="s">
        <v>2678</v>
      </c>
      <c r="F105" t="s">
        <v>2679</v>
      </c>
      <c r="H105">
        <v>104</v>
      </c>
      <c r="I105">
        <v>-8.0947156596395901E-3</v>
      </c>
      <c r="J105" t="s">
        <v>2678</v>
      </c>
      <c r="K105" t="s">
        <v>588</v>
      </c>
      <c r="M105">
        <v>104</v>
      </c>
      <c r="N105">
        <v>-5.3651472219791899E-2</v>
      </c>
      <c r="O105" t="s">
        <v>2678</v>
      </c>
      <c r="P105" t="s">
        <v>2679</v>
      </c>
      <c r="R105">
        <v>104</v>
      </c>
      <c r="S105">
        <v>3.5688192926949101E-2</v>
      </c>
      <c r="T105" t="s">
        <v>2678</v>
      </c>
      <c r="U105" t="s">
        <v>2679</v>
      </c>
      <c r="W105">
        <v>104</v>
      </c>
      <c r="X105">
        <v>-3.4924556557801502E-2</v>
      </c>
      <c r="Y105" t="s">
        <v>2678</v>
      </c>
      <c r="Z105" t="s">
        <v>2679</v>
      </c>
      <c r="AB105">
        <v>104</v>
      </c>
      <c r="AC105">
        <v>-5.22618400780245E-2</v>
      </c>
      <c r="AD105" t="s">
        <v>2678</v>
      </c>
      <c r="AE105" t="s">
        <v>2679</v>
      </c>
      <c r="AG105">
        <v>104</v>
      </c>
      <c r="AH105">
        <v>1.1442967804250299</v>
      </c>
      <c r="AI105" t="s">
        <v>2681</v>
      </c>
      <c r="AJ105" t="s">
        <v>2679</v>
      </c>
      <c r="AL105">
        <v>104</v>
      </c>
      <c r="AM105">
        <v>-3.89046777325186E-2</v>
      </c>
      <c r="AN105" t="s">
        <v>2678</v>
      </c>
      <c r="AO105" t="s">
        <v>2679</v>
      </c>
      <c r="AQ105">
        <v>104</v>
      </c>
      <c r="AR105">
        <v>0.79955924035322301</v>
      </c>
      <c r="AS105" t="s">
        <v>2678</v>
      </c>
      <c r="AT105" t="s">
        <v>2679</v>
      </c>
      <c r="AV105">
        <v>104</v>
      </c>
      <c r="AW105">
        <v>-0.28529283265170402</v>
      </c>
      <c r="AX105" t="s">
        <v>2678</v>
      </c>
      <c r="AY105" t="s">
        <v>2679</v>
      </c>
      <c r="BA105">
        <v>104</v>
      </c>
      <c r="BB105">
        <v>-2.4354876226034401</v>
      </c>
      <c r="BC105" t="s">
        <v>2681</v>
      </c>
      <c r="BD105" t="s">
        <v>588</v>
      </c>
      <c r="BF105">
        <v>104</v>
      </c>
      <c r="BG105">
        <v>-0.337393639113652</v>
      </c>
      <c r="BH105" t="s">
        <v>2678</v>
      </c>
      <c r="BI105" t="s">
        <v>2679</v>
      </c>
    </row>
    <row r="106" spans="1:61" x14ac:dyDescent="0.35">
      <c r="A106">
        <v>105</v>
      </c>
      <c r="B106" t="s">
        <v>693</v>
      </c>
      <c r="C106">
        <v>107028</v>
      </c>
      <c r="D106" s="5">
        <v>5.5132041469199464</v>
      </c>
      <c r="H106">
        <v>105</v>
      </c>
      <c r="I106">
        <v>0.84590195606341956</v>
      </c>
      <c r="M106">
        <v>105</v>
      </c>
      <c r="N106">
        <v>-1.5526740887925301</v>
      </c>
      <c r="O106" t="s">
        <v>2678</v>
      </c>
      <c r="P106" t="s">
        <v>2679</v>
      </c>
      <c r="R106">
        <v>105</v>
      </c>
      <c r="S106">
        <v>-0.75840515445888546</v>
      </c>
      <c r="W106">
        <v>105</v>
      </c>
      <c r="X106">
        <v>0.10689627164365856</v>
      </c>
      <c r="AB106">
        <v>105</v>
      </c>
      <c r="AC106">
        <v>-0.12586326298172801</v>
      </c>
      <c r="AD106" t="s">
        <v>2678</v>
      </c>
      <c r="AE106" t="s">
        <v>2679</v>
      </c>
      <c r="AG106">
        <v>105</v>
      </c>
      <c r="AH106">
        <v>-0.21538782798676501</v>
      </c>
      <c r="AI106" t="s">
        <v>2678</v>
      </c>
      <c r="AJ106" t="s">
        <v>2679</v>
      </c>
      <c r="AL106">
        <v>105</v>
      </c>
      <c r="AM106">
        <v>-0.49516371968430395</v>
      </c>
      <c r="AQ106">
        <v>105</v>
      </c>
      <c r="AR106">
        <v>0.390545224080454</v>
      </c>
      <c r="AS106" t="s">
        <v>2678</v>
      </c>
      <c r="AT106" t="s">
        <v>2679</v>
      </c>
      <c r="AV106">
        <v>105</v>
      </c>
      <c r="AW106">
        <v>-0.28529283265170402</v>
      </c>
      <c r="AX106" t="s">
        <v>2678</v>
      </c>
      <c r="AY106" t="s">
        <v>2679</v>
      </c>
      <c r="BA106">
        <v>105</v>
      </c>
      <c r="BB106">
        <v>-1.68266272034269</v>
      </c>
      <c r="BC106" t="s">
        <v>2678</v>
      </c>
      <c r="BD106" t="s">
        <v>588</v>
      </c>
      <c r="BF106">
        <v>105</v>
      </c>
      <c r="BG106">
        <v>1.1466726024995326</v>
      </c>
    </row>
    <row r="107" spans="1:61" x14ac:dyDescent="0.35">
      <c r="A107">
        <v>106</v>
      </c>
      <c r="B107" t="s">
        <v>694</v>
      </c>
      <c r="C107">
        <v>107051</v>
      </c>
      <c r="D107" s="5">
        <v>3.1503905169507398</v>
      </c>
      <c r="E107" t="s">
        <v>2678</v>
      </c>
      <c r="F107" t="s">
        <v>2679</v>
      </c>
      <c r="H107">
        <v>106</v>
      </c>
      <c r="I107">
        <v>-8.0947156596395901E-3</v>
      </c>
      <c r="J107" t="s">
        <v>2678</v>
      </c>
      <c r="K107" t="s">
        <v>588</v>
      </c>
      <c r="M107">
        <v>106</v>
      </c>
      <c r="N107">
        <v>-5.3651472219791899E-2</v>
      </c>
      <c r="O107" t="s">
        <v>2678</v>
      </c>
      <c r="P107" t="s">
        <v>2679</v>
      </c>
      <c r="R107">
        <v>106</v>
      </c>
      <c r="S107">
        <v>3.5688192926949101E-2</v>
      </c>
      <c r="T107" t="s">
        <v>2678</v>
      </c>
      <c r="U107" t="s">
        <v>2679</v>
      </c>
      <c r="W107">
        <v>106</v>
      </c>
      <c r="X107">
        <v>-6.9369346589004705E-2</v>
      </c>
      <c r="Y107" t="s">
        <v>2678</v>
      </c>
      <c r="Z107" t="s">
        <v>2679</v>
      </c>
      <c r="AB107">
        <v>106</v>
      </c>
      <c r="AC107">
        <v>-0.72666069510402098</v>
      </c>
      <c r="AD107" t="s">
        <v>2678</v>
      </c>
      <c r="AE107" t="s">
        <v>2679</v>
      </c>
      <c r="AG107">
        <v>106</v>
      </c>
      <c r="AH107">
        <v>0.56980518067930097</v>
      </c>
      <c r="AI107" t="s">
        <v>2678</v>
      </c>
      <c r="AJ107" t="s">
        <v>2679</v>
      </c>
      <c r="AL107">
        <v>106</v>
      </c>
      <c r="AM107">
        <v>-3.89046777325186E-2</v>
      </c>
      <c r="AN107" t="s">
        <v>2678</v>
      </c>
      <c r="AO107" t="s">
        <v>2679</v>
      </c>
      <c r="AQ107">
        <v>106</v>
      </c>
      <c r="AR107">
        <v>0.65897809878741997</v>
      </c>
      <c r="AS107" t="s">
        <v>2678</v>
      </c>
      <c r="AT107" t="s">
        <v>2679</v>
      </c>
      <c r="AV107">
        <v>106</v>
      </c>
      <c r="AW107">
        <v>-0.28529283265170402</v>
      </c>
      <c r="AX107" t="s">
        <v>2678</v>
      </c>
      <c r="AY107" t="s">
        <v>2679</v>
      </c>
      <c r="BA107">
        <v>106</v>
      </c>
      <c r="BB107">
        <v>-1.68266272034269</v>
      </c>
      <c r="BC107" t="s">
        <v>2678</v>
      </c>
      <c r="BD107" t="s">
        <v>588</v>
      </c>
      <c r="BF107">
        <v>106</v>
      </c>
      <c r="BG107">
        <v>0.45100103852560097</v>
      </c>
      <c r="BH107" t="s">
        <v>2678</v>
      </c>
      <c r="BI107" t="s">
        <v>2679</v>
      </c>
    </row>
    <row r="108" spans="1:61" x14ac:dyDescent="0.35">
      <c r="A108">
        <v>107</v>
      </c>
      <c r="B108" t="s">
        <v>695</v>
      </c>
      <c r="C108">
        <v>107062</v>
      </c>
      <c r="D108" s="5">
        <v>3.4807737404318799</v>
      </c>
      <c r="E108" t="s">
        <v>2678</v>
      </c>
      <c r="F108" t="s">
        <v>2679</v>
      </c>
      <c r="H108">
        <v>107</v>
      </c>
      <c r="I108">
        <v>-8.0947156596395901E-3</v>
      </c>
      <c r="J108" t="s">
        <v>2678</v>
      </c>
      <c r="K108" t="s">
        <v>588</v>
      </c>
      <c r="M108">
        <v>107</v>
      </c>
      <c r="N108">
        <v>-5.3651472219791899E-2</v>
      </c>
      <c r="O108" t="s">
        <v>2678</v>
      </c>
      <c r="P108" t="s">
        <v>2679</v>
      </c>
      <c r="R108">
        <v>107</v>
      </c>
      <c r="S108">
        <v>3.5688192926949101E-2</v>
      </c>
      <c r="T108" t="s">
        <v>2678</v>
      </c>
      <c r="U108" t="s">
        <v>2679</v>
      </c>
      <c r="W108">
        <v>107</v>
      </c>
      <c r="X108">
        <v>-0.19251266118515101</v>
      </c>
      <c r="Y108" t="s">
        <v>2678</v>
      </c>
      <c r="Z108" t="s">
        <v>2679</v>
      </c>
      <c r="AB108">
        <v>107</v>
      </c>
      <c r="AC108">
        <v>-0.65305927220031701</v>
      </c>
      <c r="AD108" t="s">
        <v>2678</v>
      </c>
      <c r="AE108" t="s">
        <v>2679</v>
      </c>
      <c r="AG108">
        <v>107</v>
      </c>
      <c r="AH108">
        <v>1.1382345329079899</v>
      </c>
      <c r="AI108" t="s">
        <v>2681</v>
      </c>
      <c r="AJ108" t="s">
        <v>2679</v>
      </c>
      <c r="AL108">
        <v>107</v>
      </c>
      <c r="AM108">
        <v>0.47395329322454299</v>
      </c>
      <c r="AN108" t="s">
        <v>2678</v>
      </c>
      <c r="AO108" t="s">
        <v>588</v>
      </c>
      <c r="AQ108">
        <v>107</v>
      </c>
      <c r="AR108">
        <v>0.85539919794977004</v>
      </c>
      <c r="AS108" t="s">
        <v>2678</v>
      </c>
      <c r="AT108" t="s">
        <v>2679</v>
      </c>
      <c r="AV108">
        <v>107</v>
      </c>
      <c r="AW108">
        <v>-0.28529283265170402</v>
      </c>
      <c r="AX108" t="s">
        <v>2678</v>
      </c>
      <c r="AY108" t="s">
        <v>2679</v>
      </c>
      <c r="BA108">
        <v>107</v>
      </c>
      <c r="BB108">
        <v>-0.92983781808194099</v>
      </c>
      <c r="BC108" t="s">
        <v>2678</v>
      </c>
      <c r="BD108" t="s">
        <v>2679</v>
      </c>
      <c r="BF108">
        <v>107</v>
      </c>
      <c r="BG108">
        <v>-0.337393639113652</v>
      </c>
      <c r="BH108" t="s">
        <v>2678</v>
      </c>
      <c r="BI108" t="s">
        <v>2679</v>
      </c>
    </row>
    <row r="109" spans="1:61" x14ac:dyDescent="0.35">
      <c r="A109">
        <v>108</v>
      </c>
      <c r="B109" t="s">
        <v>696</v>
      </c>
      <c r="C109">
        <v>107073</v>
      </c>
      <c r="D109" s="5">
        <v>2.5340344021155263</v>
      </c>
      <c r="H109">
        <v>108</v>
      </c>
      <c r="I109">
        <v>0.75674582347901809</v>
      </c>
      <c r="M109">
        <v>108</v>
      </c>
      <c r="N109">
        <v>-1.2143548529580599</v>
      </c>
      <c r="O109" t="s">
        <v>2678</v>
      </c>
      <c r="P109" t="s">
        <v>2679</v>
      </c>
      <c r="R109">
        <v>108</v>
      </c>
      <c r="S109">
        <v>-4.4393494553189861E-2</v>
      </c>
      <c r="W109">
        <v>108</v>
      </c>
      <c r="X109">
        <v>0.17554202809594599</v>
      </c>
      <c r="Y109" t="s">
        <v>2678</v>
      </c>
      <c r="Z109" t="s">
        <v>2679</v>
      </c>
      <c r="AB109">
        <v>108</v>
      </c>
      <c r="AC109">
        <v>-0.65305927220031701</v>
      </c>
      <c r="AD109" t="s">
        <v>2678</v>
      </c>
      <c r="AE109" t="s">
        <v>2679</v>
      </c>
      <c r="AG109">
        <v>108</v>
      </c>
      <c r="AH109">
        <v>0.77796533261469447</v>
      </c>
      <c r="AL109">
        <v>108</v>
      </c>
      <c r="AM109">
        <v>0.47395329322454299</v>
      </c>
      <c r="AN109" t="s">
        <v>2678</v>
      </c>
      <c r="AO109" t="s">
        <v>588</v>
      </c>
      <c r="AQ109">
        <v>108</v>
      </c>
      <c r="AR109">
        <v>0.74977835247859803</v>
      </c>
      <c r="AS109" t="s">
        <v>2678</v>
      </c>
      <c r="AT109" t="s">
        <v>2679</v>
      </c>
      <c r="AV109">
        <v>108</v>
      </c>
      <c r="AW109">
        <v>-0.28529283265170402</v>
      </c>
      <c r="AX109" t="s">
        <v>2678</v>
      </c>
      <c r="AY109" t="s">
        <v>2679</v>
      </c>
      <c r="BA109">
        <v>108</v>
      </c>
      <c r="BB109">
        <v>-0.92983781808194099</v>
      </c>
      <c r="BC109" t="s">
        <v>2678</v>
      </c>
      <c r="BD109" t="s">
        <v>2679</v>
      </c>
      <c r="BF109">
        <v>108</v>
      </c>
      <c r="BG109">
        <v>-0.73357183806150505</v>
      </c>
    </row>
    <row r="110" spans="1:61" x14ac:dyDescent="0.35">
      <c r="A110">
        <v>109</v>
      </c>
      <c r="B110" t="s">
        <v>697</v>
      </c>
      <c r="C110">
        <v>1070833</v>
      </c>
      <c r="D110" s="5">
        <v>3.65382562622798</v>
      </c>
      <c r="E110" t="s">
        <v>2678</v>
      </c>
      <c r="F110" t="s">
        <v>2679</v>
      </c>
      <c r="H110">
        <v>109</v>
      </c>
      <c r="I110">
        <v>0.747828075179931</v>
      </c>
      <c r="J110" t="s">
        <v>2678</v>
      </c>
      <c r="K110" t="s">
        <v>2679</v>
      </c>
      <c r="M110">
        <v>109</v>
      </c>
      <c r="N110">
        <v>0.171740856171053</v>
      </c>
      <c r="O110" t="s">
        <v>2678</v>
      </c>
      <c r="P110" t="s">
        <v>2679</v>
      </c>
      <c r="R110">
        <v>109</v>
      </c>
      <c r="S110">
        <v>3.5688192926949101E-2</v>
      </c>
      <c r="T110" t="s">
        <v>2678</v>
      </c>
      <c r="U110" t="s">
        <v>2679</v>
      </c>
      <c r="W110">
        <v>109</v>
      </c>
      <c r="X110">
        <v>-0.30055269197118101</v>
      </c>
      <c r="Y110" t="s">
        <v>2678</v>
      </c>
      <c r="Z110" t="s">
        <v>2679</v>
      </c>
      <c r="AB110">
        <v>109</v>
      </c>
      <c r="AC110">
        <v>-5.22618400780245E-2</v>
      </c>
      <c r="AD110" t="s">
        <v>2678</v>
      </c>
      <c r="AE110" t="s">
        <v>2679</v>
      </c>
      <c r="AG110">
        <v>109</v>
      </c>
      <c r="AH110">
        <v>-0.111023429079275</v>
      </c>
      <c r="AI110" t="s">
        <v>2678</v>
      </c>
      <c r="AJ110" t="s">
        <v>2679</v>
      </c>
      <c r="AL110">
        <v>109</v>
      </c>
      <c r="AM110">
        <v>-3.89046777325186E-2</v>
      </c>
      <c r="AN110" t="s">
        <v>2678</v>
      </c>
      <c r="AO110" t="s">
        <v>2679</v>
      </c>
      <c r="AQ110">
        <v>109</v>
      </c>
      <c r="AR110">
        <v>1.10703826171066</v>
      </c>
      <c r="AS110" t="s">
        <v>2678</v>
      </c>
      <c r="AT110" t="s">
        <v>2679</v>
      </c>
      <c r="AV110">
        <v>109</v>
      </c>
      <c r="AW110">
        <v>-0.28529283265170402</v>
      </c>
      <c r="AX110" t="s">
        <v>2678</v>
      </c>
      <c r="AY110" t="s">
        <v>2679</v>
      </c>
      <c r="BA110">
        <v>109</v>
      </c>
      <c r="BB110">
        <v>-0.92983781808194099</v>
      </c>
      <c r="BC110" t="s">
        <v>2678</v>
      </c>
      <c r="BD110" t="s">
        <v>2679</v>
      </c>
      <c r="BF110">
        <v>109</v>
      </c>
      <c r="BG110">
        <v>-1.5971226829822001</v>
      </c>
      <c r="BH110" t="s">
        <v>2678</v>
      </c>
      <c r="BI110" t="s">
        <v>2679</v>
      </c>
    </row>
    <row r="111" spans="1:61" x14ac:dyDescent="0.35">
      <c r="A111">
        <v>110</v>
      </c>
      <c r="B111" t="s">
        <v>698</v>
      </c>
      <c r="C111">
        <v>107108</v>
      </c>
      <c r="D111" s="5">
        <v>2.8341849327333399</v>
      </c>
      <c r="E111" t="s">
        <v>2678</v>
      </c>
      <c r="F111" t="s">
        <v>2679</v>
      </c>
      <c r="H111">
        <v>110</v>
      </c>
      <c r="I111">
        <v>-8.0947156596395901E-3</v>
      </c>
      <c r="J111" t="s">
        <v>2678</v>
      </c>
      <c r="K111" t="s">
        <v>588</v>
      </c>
      <c r="M111">
        <v>110</v>
      </c>
      <c r="N111">
        <v>0.88722060003854397</v>
      </c>
      <c r="O111" t="s">
        <v>2678</v>
      </c>
      <c r="P111" t="s">
        <v>2679</v>
      </c>
      <c r="R111">
        <v>110</v>
      </c>
      <c r="S111">
        <v>0.177123921023387</v>
      </c>
      <c r="T111" t="s">
        <v>2678</v>
      </c>
      <c r="U111" t="s">
        <v>2679</v>
      </c>
      <c r="W111">
        <v>110</v>
      </c>
      <c r="X111">
        <v>0.17554202809594599</v>
      </c>
      <c r="Y111" t="s">
        <v>2678</v>
      </c>
      <c r="Z111" t="s">
        <v>2679</v>
      </c>
      <c r="AB111">
        <v>110</v>
      </c>
      <c r="AC111">
        <v>2.1339582825679299E-2</v>
      </c>
      <c r="AD111" t="s">
        <v>2678</v>
      </c>
      <c r="AE111" t="s">
        <v>2679</v>
      </c>
      <c r="AG111">
        <v>110</v>
      </c>
      <c r="AH111">
        <v>0.45859166154429598</v>
      </c>
      <c r="AI111" t="s">
        <v>2678</v>
      </c>
      <c r="AJ111" t="s">
        <v>2679</v>
      </c>
      <c r="AL111">
        <v>110</v>
      </c>
      <c r="AM111">
        <v>-3.89046777325186E-2</v>
      </c>
      <c r="AN111" t="s">
        <v>2678</v>
      </c>
      <c r="AO111" t="s">
        <v>2679</v>
      </c>
      <c r="AQ111">
        <v>110</v>
      </c>
      <c r="AR111">
        <v>0.81918419184192703</v>
      </c>
      <c r="AS111" t="s">
        <v>2678</v>
      </c>
      <c r="AT111" t="s">
        <v>2679</v>
      </c>
      <c r="AV111">
        <v>110</v>
      </c>
      <c r="AW111">
        <v>-0.28529283265170402</v>
      </c>
      <c r="AX111" t="s">
        <v>2678</v>
      </c>
      <c r="AY111" t="s">
        <v>2679</v>
      </c>
      <c r="BA111">
        <v>110</v>
      </c>
      <c r="BB111">
        <v>-1.68266272034269</v>
      </c>
      <c r="BC111" t="s">
        <v>2678</v>
      </c>
      <c r="BD111" t="s">
        <v>588</v>
      </c>
      <c r="BF111">
        <v>110</v>
      </c>
      <c r="BG111">
        <v>0.32978886415976699</v>
      </c>
      <c r="BH111" t="s">
        <v>2678</v>
      </c>
      <c r="BI111" t="s">
        <v>2679</v>
      </c>
    </row>
    <row r="112" spans="1:61" x14ac:dyDescent="0.35">
      <c r="A112">
        <v>111</v>
      </c>
      <c r="B112" t="s">
        <v>699</v>
      </c>
      <c r="C112">
        <v>107119</v>
      </c>
      <c r="D112" s="5">
        <v>2.7454658665518301</v>
      </c>
      <c r="E112" t="s">
        <v>2678</v>
      </c>
      <c r="F112" t="s">
        <v>2679</v>
      </c>
      <c r="H112">
        <v>111</v>
      </c>
      <c r="I112">
        <v>-8.0947156596395901E-3</v>
      </c>
      <c r="J112" t="s">
        <v>2678</v>
      </c>
      <c r="K112" t="s">
        <v>588</v>
      </c>
      <c r="M112">
        <v>111</v>
      </c>
      <c r="N112">
        <v>0.88722060003854397</v>
      </c>
      <c r="O112" t="s">
        <v>2678</v>
      </c>
      <c r="P112" t="s">
        <v>2679</v>
      </c>
      <c r="R112">
        <v>111</v>
      </c>
      <c r="S112">
        <v>0.177123921023387</v>
      </c>
      <c r="T112" t="s">
        <v>2678</v>
      </c>
      <c r="U112" t="s">
        <v>2679</v>
      </c>
      <c r="W112">
        <v>111</v>
      </c>
      <c r="X112">
        <v>0.29868534269209301</v>
      </c>
      <c r="Y112" t="s">
        <v>2678</v>
      </c>
      <c r="Z112" t="s">
        <v>2679</v>
      </c>
      <c r="AB112">
        <v>111</v>
      </c>
      <c r="AC112">
        <v>-5.22618400780245E-2</v>
      </c>
      <c r="AD112" t="s">
        <v>2678</v>
      </c>
      <c r="AE112" t="s">
        <v>2679</v>
      </c>
      <c r="AG112">
        <v>111</v>
      </c>
      <c r="AH112">
        <v>2.1962552622779501E-2</v>
      </c>
      <c r="AI112" t="s">
        <v>2678</v>
      </c>
      <c r="AJ112" t="s">
        <v>2679</v>
      </c>
      <c r="AL112">
        <v>111</v>
      </c>
      <c r="AM112">
        <v>-3.89046777325186E-2</v>
      </c>
      <c r="AN112" t="s">
        <v>2678</v>
      </c>
      <c r="AO112" t="s">
        <v>2679</v>
      </c>
      <c r="AQ112">
        <v>111</v>
      </c>
      <c r="AR112">
        <v>0.58819958522160198</v>
      </c>
      <c r="AS112" t="s">
        <v>2678</v>
      </c>
      <c r="AT112" t="s">
        <v>2679</v>
      </c>
      <c r="AV112">
        <v>111</v>
      </c>
      <c r="AW112">
        <v>-0.28529283265170402</v>
      </c>
      <c r="AX112" t="s">
        <v>2678</v>
      </c>
      <c r="AY112" t="s">
        <v>2679</v>
      </c>
      <c r="BA112">
        <v>111</v>
      </c>
      <c r="BB112">
        <v>-1.68266272034269</v>
      </c>
      <c r="BC112" t="s">
        <v>2678</v>
      </c>
      <c r="BD112" t="s">
        <v>588</v>
      </c>
      <c r="BF112">
        <v>111</v>
      </c>
      <c r="BG112">
        <v>1.11818354179902</v>
      </c>
      <c r="BH112" t="s">
        <v>2678</v>
      </c>
      <c r="BI112" t="s">
        <v>2679</v>
      </c>
    </row>
    <row r="113" spans="1:61" x14ac:dyDescent="0.35">
      <c r="A113">
        <v>112</v>
      </c>
      <c r="B113" t="s">
        <v>700</v>
      </c>
      <c r="C113">
        <v>107131</v>
      </c>
      <c r="D113" s="5">
        <v>3.6503772036805797</v>
      </c>
      <c r="H113">
        <v>112</v>
      </c>
      <c r="I113">
        <v>0.18301676392350227</v>
      </c>
      <c r="M113">
        <v>112</v>
      </c>
      <c r="N113">
        <v>-5.3651472219791899E-2</v>
      </c>
      <c r="O113" t="s">
        <v>2678</v>
      </c>
      <c r="P113" t="s">
        <v>2679</v>
      </c>
      <c r="R113">
        <v>112</v>
      </c>
      <c r="S113">
        <v>-0.20641552212576419</v>
      </c>
      <c r="W113">
        <v>112</v>
      </c>
      <c r="X113">
        <v>0.75979254326207801</v>
      </c>
      <c r="Y113" t="s">
        <v>2678</v>
      </c>
      <c r="Z113" t="s">
        <v>2679</v>
      </c>
      <c r="AB113">
        <v>112</v>
      </c>
      <c r="AC113">
        <v>-9.9040075439543074E-2</v>
      </c>
      <c r="AG113">
        <v>112</v>
      </c>
      <c r="AH113">
        <v>-0.294394881018395</v>
      </c>
      <c r="AI113" t="s">
        <v>2678</v>
      </c>
      <c r="AJ113" t="s">
        <v>2679</v>
      </c>
      <c r="AL113">
        <v>112</v>
      </c>
      <c r="AM113">
        <v>0.17935055475926731</v>
      </c>
      <c r="AQ113">
        <v>112</v>
      </c>
      <c r="AR113">
        <v>0.12610504280604218</v>
      </c>
      <c r="AV113">
        <v>112</v>
      </c>
      <c r="AW113">
        <v>0.54487548381412498</v>
      </c>
      <c r="AX113" t="s">
        <v>2678</v>
      </c>
      <c r="AY113" t="s">
        <v>2679</v>
      </c>
      <c r="BA113">
        <v>112</v>
      </c>
      <c r="BB113">
        <v>-1.68266272034269</v>
      </c>
      <c r="BC113" t="s">
        <v>2678</v>
      </c>
      <c r="BD113" t="s">
        <v>588</v>
      </c>
      <c r="BF113">
        <v>112</v>
      </c>
      <c r="BG113">
        <v>-0.73458253882623403</v>
      </c>
      <c r="BH113" t="s">
        <v>2678</v>
      </c>
      <c r="BI113" t="s">
        <v>2679</v>
      </c>
    </row>
    <row r="114" spans="1:61" x14ac:dyDescent="0.35">
      <c r="A114">
        <v>113</v>
      </c>
      <c r="B114" t="s">
        <v>701</v>
      </c>
      <c r="C114">
        <v>107153</v>
      </c>
      <c r="D114" s="5">
        <v>2.6709244396340299</v>
      </c>
      <c r="E114" t="s">
        <v>2678</v>
      </c>
      <c r="F114" t="s">
        <v>2679</v>
      </c>
      <c r="H114">
        <v>113</v>
      </c>
      <c r="I114">
        <v>-8.0947156596395901E-3</v>
      </c>
      <c r="J114" t="s">
        <v>2678</v>
      </c>
      <c r="K114" t="s">
        <v>588</v>
      </c>
      <c r="M114">
        <v>113</v>
      </c>
      <c r="N114">
        <v>1.82809267229687</v>
      </c>
      <c r="O114" t="s">
        <v>2678</v>
      </c>
      <c r="P114" t="s">
        <v>2679</v>
      </c>
      <c r="R114">
        <v>113</v>
      </c>
      <c r="S114">
        <v>0.31855964911982598</v>
      </c>
      <c r="T114" t="s">
        <v>2678</v>
      </c>
      <c r="U114" t="s">
        <v>2679</v>
      </c>
      <c r="W114">
        <v>113</v>
      </c>
      <c r="X114">
        <v>0.52607958482811201</v>
      </c>
      <c r="Y114" t="s">
        <v>2678</v>
      </c>
      <c r="Z114" t="s">
        <v>2679</v>
      </c>
      <c r="AB114">
        <v>113</v>
      </c>
      <c r="AC114">
        <v>2.1339582825679299E-2</v>
      </c>
      <c r="AD114" t="s">
        <v>2678</v>
      </c>
      <c r="AE114" t="s">
        <v>2679</v>
      </c>
      <c r="AG114">
        <v>113</v>
      </c>
      <c r="AH114">
        <v>4.2549276794952899E-2</v>
      </c>
      <c r="AI114" t="s">
        <v>2678</v>
      </c>
      <c r="AJ114" t="s">
        <v>2679</v>
      </c>
      <c r="AL114">
        <v>113</v>
      </c>
      <c r="AM114">
        <v>0.47395329322454299</v>
      </c>
      <c r="AN114" t="s">
        <v>2678</v>
      </c>
      <c r="AO114" t="s">
        <v>588</v>
      </c>
      <c r="AQ114">
        <v>113</v>
      </c>
      <c r="AR114">
        <v>0.69300540538504696</v>
      </c>
      <c r="AS114" t="s">
        <v>2678</v>
      </c>
      <c r="AT114" t="s">
        <v>2679</v>
      </c>
      <c r="AV114">
        <v>113</v>
      </c>
      <c r="AW114">
        <v>-0.28529283265170402</v>
      </c>
      <c r="AX114" t="s">
        <v>2678</v>
      </c>
      <c r="AY114" t="s">
        <v>2679</v>
      </c>
      <c r="BA114">
        <v>113</v>
      </c>
      <c r="BB114">
        <v>-0.92983781808194099</v>
      </c>
      <c r="BC114" t="s">
        <v>2678</v>
      </c>
      <c r="BD114" t="s">
        <v>2679</v>
      </c>
      <c r="BF114">
        <v>113</v>
      </c>
      <c r="BG114">
        <v>0.99697136743318804</v>
      </c>
      <c r="BH114" t="s">
        <v>2681</v>
      </c>
      <c r="BI114" t="s">
        <v>588</v>
      </c>
    </row>
    <row r="115" spans="1:61" x14ac:dyDescent="0.35">
      <c r="A115">
        <v>114</v>
      </c>
      <c r="B115" t="s">
        <v>702</v>
      </c>
      <c r="C115">
        <v>1071836</v>
      </c>
      <c r="D115" s="5">
        <v>3.8887449220342396</v>
      </c>
      <c r="H115">
        <v>114</v>
      </c>
      <c r="I115">
        <v>0.93663983034100495</v>
      </c>
      <c r="M115">
        <v>114</v>
      </c>
      <c r="N115">
        <v>-0.16657837966342001</v>
      </c>
      <c r="O115" t="s">
        <v>2678</v>
      </c>
      <c r="P115" t="s">
        <v>2679</v>
      </c>
      <c r="R115">
        <v>114</v>
      </c>
      <c r="S115">
        <v>-0.86955098612444237</v>
      </c>
      <c r="W115">
        <v>114</v>
      </c>
      <c r="X115">
        <v>1.0408382396090006</v>
      </c>
      <c r="AB115">
        <v>114</v>
      </c>
      <c r="AC115">
        <v>-0.33937300210260579</v>
      </c>
      <c r="AG115">
        <v>114</v>
      </c>
      <c r="AH115">
        <v>0.91324097448856001</v>
      </c>
      <c r="AI115" t="s">
        <v>2678</v>
      </c>
      <c r="AJ115" t="s">
        <v>2679</v>
      </c>
      <c r="AL115">
        <v>114</v>
      </c>
      <c r="AM115">
        <v>0.96165699356137546</v>
      </c>
      <c r="AQ115">
        <v>114</v>
      </c>
      <c r="AR115">
        <v>3.50817938318492</v>
      </c>
      <c r="AS115" t="s">
        <v>2681</v>
      </c>
      <c r="AT115" t="s">
        <v>588</v>
      </c>
      <c r="AV115">
        <v>114</v>
      </c>
      <c r="AW115">
        <v>-0.7935712449433292</v>
      </c>
      <c r="BA115">
        <v>114</v>
      </c>
      <c r="BB115">
        <v>0.575811986439561</v>
      </c>
      <c r="BC115" t="s">
        <v>2678</v>
      </c>
      <c r="BD115" t="s">
        <v>2679</v>
      </c>
      <c r="BF115">
        <v>114</v>
      </c>
      <c r="BG115">
        <v>-0.16296392319673</v>
      </c>
      <c r="BH115" t="s">
        <v>2681</v>
      </c>
      <c r="BI115" t="s">
        <v>588</v>
      </c>
    </row>
    <row r="116" spans="1:61" x14ac:dyDescent="0.35">
      <c r="A116">
        <v>115</v>
      </c>
      <c r="B116" t="s">
        <v>703</v>
      </c>
      <c r="C116">
        <v>107186</v>
      </c>
      <c r="D116" s="5">
        <v>2.7313092465423501</v>
      </c>
      <c r="E116" t="s">
        <v>2678</v>
      </c>
      <c r="F116" t="s">
        <v>2679</v>
      </c>
      <c r="H116">
        <v>115</v>
      </c>
      <c r="I116">
        <v>-8.0947156596395901E-3</v>
      </c>
      <c r="J116" t="s">
        <v>2678</v>
      </c>
      <c r="K116" t="s">
        <v>588</v>
      </c>
      <c r="M116">
        <v>115</v>
      </c>
      <c r="N116">
        <v>-1.2143548529580599</v>
      </c>
      <c r="O116" t="s">
        <v>2678</v>
      </c>
      <c r="P116" t="s">
        <v>2679</v>
      </c>
      <c r="R116">
        <v>115</v>
      </c>
      <c r="S116">
        <v>3.5688192926949101E-2</v>
      </c>
      <c r="T116" t="s">
        <v>2678</v>
      </c>
      <c r="U116" t="s">
        <v>2679</v>
      </c>
      <c r="W116">
        <v>115</v>
      </c>
      <c r="X116">
        <v>0.29868534269209301</v>
      </c>
      <c r="Y116" t="s">
        <v>2678</v>
      </c>
      <c r="Z116" t="s">
        <v>2679</v>
      </c>
      <c r="AB116">
        <v>115</v>
      </c>
      <c r="AC116">
        <v>-5.22618400780245E-2</v>
      </c>
      <c r="AD116" t="s">
        <v>2678</v>
      </c>
      <c r="AE116" t="s">
        <v>2679</v>
      </c>
      <c r="AG116">
        <v>115</v>
      </c>
      <c r="AH116">
        <v>-0.10613967510462299</v>
      </c>
      <c r="AI116" t="s">
        <v>2678</v>
      </c>
      <c r="AJ116" t="s">
        <v>2679</v>
      </c>
      <c r="AL116">
        <v>115</v>
      </c>
      <c r="AM116">
        <v>-3.89046777325186E-2</v>
      </c>
      <c r="AN116" t="s">
        <v>2678</v>
      </c>
      <c r="AO116" t="s">
        <v>2679</v>
      </c>
      <c r="AQ116">
        <v>115</v>
      </c>
      <c r="AR116">
        <v>0.56986151579773103</v>
      </c>
      <c r="AS116" t="s">
        <v>2678</v>
      </c>
      <c r="AT116" t="s">
        <v>2679</v>
      </c>
      <c r="AV116">
        <v>115</v>
      </c>
      <c r="AW116">
        <v>-0.28529283265170402</v>
      </c>
      <c r="AX116" t="s">
        <v>2678</v>
      </c>
      <c r="AY116" t="s">
        <v>2679</v>
      </c>
      <c r="BA116">
        <v>115</v>
      </c>
      <c r="BB116">
        <v>-1.68266272034269</v>
      </c>
      <c r="BC116" t="s">
        <v>2678</v>
      </c>
      <c r="BD116" t="s">
        <v>588</v>
      </c>
      <c r="BF116">
        <v>115</v>
      </c>
      <c r="BG116">
        <v>0.96052532406907898</v>
      </c>
      <c r="BH116" t="s">
        <v>2678</v>
      </c>
      <c r="BI116" t="s">
        <v>2679</v>
      </c>
    </row>
    <row r="117" spans="1:61" x14ac:dyDescent="0.35">
      <c r="A117">
        <v>116</v>
      </c>
      <c r="B117" t="s">
        <v>704</v>
      </c>
      <c r="C117">
        <v>107197</v>
      </c>
      <c r="D117" s="5">
        <v>2.7528236871380898</v>
      </c>
      <c r="E117" t="s">
        <v>2678</v>
      </c>
      <c r="F117" t="s">
        <v>2679</v>
      </c>
      <c r="H117">
        <v>116</v>
      </c>
      <c r="I117">
        <v>-8.0947156596395901E-3</v>
      </c>
      <c r="J117" t="s">
        <v>2678</v>
      </c>
      <c r="K117" t="s">
        <v>588</v>
      </c>
      <c r="M117">
        <v>116</v>
      </c>
      <c r="N117">
        <v>-1.2143548529580599</v>
      </c>
      <c r="O117" t="s">
        <v>2678</v>
      </c>
      <c r="P117" t="s">
        <v>2679</v>
      </c>
      <c r="R117">
        <v>116</v>
      </c>
      <c r="S117">
        <v>3.5688192926949101E-2</v>
      </c>
      <c r="T117" t="s">
        <v>2678</v>
      </c>
      <c r="U117" t="s">
        <v>2679</v>
      </c>
      <c r="W117">
        <v>116</v>
      </c>
      <c r="X117">
        <v>0.38552599385189501</v>
      </c>
      <c r="Y117" t="s">
        <v>2678</v>
      </c>
      <c r="Z117" t="s">
        <v>2679</v>
      </c>
      <c r="AB117">
        <v>116</v>
      </c>
      <c r="AC117">
        <v>-5.22618400780245E-2</v>
      </c>
      <c r="AD117" t="s">
        <v>2678</v>
      </c>
      <c r="AE117" t="s">
        <v>2679</v>
      </c>
      <c r="AG117">
        <v>116</v>
      </c>
      <c r="AH117">
        <v>-0.34873909839766198</v>
      </c>
      <c r="AI117" t="s">
        <v>2678</v>
      </c>
      <c r="AJ117" t="s">
        <v>2679</v>
      </c>
      <c r="AL117">
        <v>116</v>
      </c>
      <c r="AM117">
        <v>-3.89046777325186E-2</v>
      </c>
      <c r="AN117" t="s">
        <v>2678</v>
      </c>
      <c r="AO117" t="s">
        <v>2679</v>
      </c>
      <c r="AQ117">
        <v>116</v>
      </c>
      <c r="AR117">
        <v>0.49886852188777497</v>
      </c>
      <c r="AS117" t="s">
        <v>2678</v>
      </c>
      <c r="AT117" t="s">
        <v>2679</v>
      </c>
      <c r="AV117">
        <v>116</v>
      </c>
      <c r="AW117">
        <v>-0.28529283265170402</v>
      </c>
      <c r="AX117" t="s">
        <v>2678</v>
      </c>
      <c r="AY117" t="s">
        <v>2679</v>
      </c>
      <c r="BA117">
        <v>116</v>
      </c>
      <c r="BB117">
        <v>-1.68266272034269</v>
      </c>
      <c r="BC117" t="s">
        <v>2678</v>
      </c>
      <c r="BD117" t="s">
        <v>588</v>
      </c>
      <c r="BF117">
        <v>116</v>
      </c>
      <c r="BG117">
        <v>0.17213064642982501</v>
      </c>
      <c r="BH117" t="s">
        <v>2678</v>
      </c>
      <c r="BI117" t="s">
        <v>2679</v>
      </c>
    </row>
    <row r="118" spans="1:61" x14ac:dyDescent="0.35">
      <c r="A118">
        <v>117</v>
      </c>
      <c r="B118" t="s">
        <v>705</v>
      </c>
      <c r="C118">
        <v>107211</v>
      </c>
      <c r="D118" s="5">
        <v>2.6426111996150898</v>
      </c>
      <c r="E118" t="s">
        <v>2678</v>
      </c>
      <c r="F118" t="s">
        <v>2679</v>
      </c>
      <c r="H118">
        <v>117</v>
      </c>
      <c r="I118">
        <v>-8.0947156596395901E-3</v>
      </c>
      <c r="J118" t="s">
        <v>2678</v>
      </c>
      <c r="K118" t="s">
        <v>588</v>
      </c>
      <c r="M118">
        <v>117</v>
      </c>
      <c r="N118">
        <v>-1.2143548529580599</v>
      </c>
      <c r="O118" t="s">
        <v>2678</v>
      </c>
      <c r="P118" t="s">
        <v>2679</v>
      </c>
      <c r="R118">
        <v>117</v>
      </c>
      <c r="S118">
        <v>3.5688192926949101E-2</v>
      </c>
      <c r="T118" t="s">
        <v>2678</v>
      </c>
      <c r="U118" t="s">
        <v>2679</v>
      </c>
      <c r="W118">
        <v>117</v>
      </c>
      <c r="X118">
        <v>0.52607958482811201</v>
      </c>
      <c r="Y118" t="s">
        <v>2678</v>
      </c>
      <c r="Z118" t="s">
        <v>2679</v>
      </c>
      <c r="AB118">
        <v>117</v>
      </c>
      <c r="AC118">
        <v>2.1339582825679299E-2</v>
      </c>
      <c r="AD118" t="s">
        <v>2678</v>
      </c>
      <c r="AE118" t="s">
        <v>2679</v>
      </c>
      <c r="AG118">
        <v>117</v>
      </c>
      <c r="AH118">
        <v>-0.213655178659857</v>
      </c>
      <c r="AI118" t="s">
        <v>2678</v>
      </c>
      <c r="AJ118" t="s">
        <v>2679</v>
      </c>
      <c r="AL118">
        <v>117</v>
      </c>
      <c r="AM118">
        <v>8.5131610983985903E-2</v>
      </c>
      <c r="AN118" t="s">
        <v>2678</v>
      </c>
      <c r="AO118" t="s">
        <v>588</v>
      </c>
      <c r="AQ118">
        <v>117</v>
      </c>
      <c r="AR118">
        <v>0.65269382470415205</v>
      </c>
      <c r="AS118" t="s">
        <v>2678</v>
      </c>
      <c r="AT118" t="s">
        <v>2679</v>
      </c>
      <c r="AV118">
        <v>117</v>
      </c>
      <c r="AW118">
        <v>-0.28529283265170402</v>
      </c>
      <c r="AX118" t="s">
        <v>2678</v>
      </c>
      <c r="AY118" t="s">
        <v>2679</v>
      </c>
      <c r="BA118">
        <v>117</v>
      </c>
      <c r="BB118">
        <v>-0.92983781808194099</v>
      </c>
      <c r="BC118" t="s">
        <v>2678</v>
      </c>
      <c r="BD118" t="s">
        <v>2679</v>
      </c>
      <c r="BF118">
        <v>117</v>
      </c>
      <c r="BG118">
        <v>0.68165493197330196</v>
      </c>
      <c r="BH118" t="s">
        <v>2678</v>
      </c>
      <c r="BI118" t="s">
        <v>2679</v>
      </c>
    </row>
    <row r="119" spans="1:61" x14ac:dyDescent="0.35">
      <c r="A119">
        <v>118</v>
      </c>
      <c r="B119" t="s">
        <v>706</v>
      </c>
      <c r="C119">
        <v>107222</v>
      </c>
      <c r="D119" s="5">
        <v>2.7249019468387998</v>
      </c>
      <c r="E119" t="s">
        <v>2678</v>
      </c>
      <c r="F119" t="s">
        <v>2679</v>
      </c>
      <c r="H119">
        <v>118</v>
      </c>
      <c r="I119">
        <v>-8.0947156596395901E-3</v>
      </c>
      <c r="J119" t="s">
        <v>2678</v>
      </c>
      <c r="K119" t="s">
        <v>588</v>
      </c>
      <c r="M119">
        <v>118</v>
      </c>
      <c r="N119">
        <v>-1.8909933246270001</v>
      </c>
      <c r="O119" t="s">
        <v>2678</v>
      </c>
      <c r="P119" t="s">
        <v>2679</v>
      </c>
      <c r="R119">
        <v>118</v>
      </c>
      <c r="S119">
        <v>3.5688192926949101E-2</v>
      </c>
      <c r="T119" t="s">
        <v>2678</v>
      </c>
      <c r="U119" t="s">
        <v>2679</v>
      </c>
      <c r="W119">
        <v>118</v>
      </c>
      <c r="X119">
        <v>0.28132661218598698</v>
      </c>
      <c r="Y119" t="s">
        <v>2678</v>
      </c>
      <c r="Z119" t="s">
        <v>2679</v>
      </c>
      <c r="AB119">
        <v>118</v>
      </c>
      <c r="AC119">
        <v>-0.12586326298172801</v>
      </c>
      <c r="AD119" t="s">
        <v>2678</v>
      </c>
      <c r="AE119" t="s">
        <v>2679</v>
      </c>
      <c r="AG119">
        <v>118</v>
      </c>
      <c r="AH119">
        <v>-0.45559001081609501</v>
      </c>
      <c r="AI119" t="s">
        <v>2678</v>
      </c>
      <c r="AJ119" t="s">
        <v>2679</v>
      </c>
      <c r="AL119">
        <v>118</v>
      </c>
      <c r="AM119">
        <v>8.5131610983985903E-2</v>
      </c>
      <c r="AN119" t="s">
        <v>2678</v>
      </c>
      <c r="AO119" t="s">
        <v>588</v>
      </c>
      <c r="AQ119">
        <v>118</v>
      </c>
      <c r="AR119">
        <v>0.360603768038672</v>
      </c>
      <c r="AS119" t="s">
        <v>2678</v>
      </c>
      <c r="AT119" t="s">
        <v>2679</v>
      </c>
      <c r="AV119">
        <v>118</v>
      </c>
      <c r="AW119">
        <v>-0.28529283265170402</v>
      </c>
      <c r="AX119" t="s">
        <v>2678</v>
      </c>
      <c r="AY119" t="s">
        <v>2679</v>
      </c>
      <c r="BA119">
        <v>118</v>
      </c>
      <c r="BB119">
        <v>-0.92983781808194099</v>
      </c>
      <c r="BC119" t="s">
        <v>2678</v>
      </c>
      <c r="BD119" t="s">
        <v>2679</v>
      </c>
      <c r="BF119">
        <v>118</v>
      </c>
      <c r="BG119">
        <v>1.57664485306575</v>
      </c>
      <c r="BH119" t="s">
        <v>2678</v>
      </c>
      <c r="BI119" t="s">
        <v>2679</v>
      </c>
    </row>
    <row r="120" spans="1:61" x14ac:dyDescent="0.35">
      <c r="A120">
        <v>119</v>
      </c>
      <c r="B120" t="s">
        <v>707</v>
      </c>
      <c r="C120">
        <v>107415</v>
      </c>
      <c r="D120" s="5">
        <v>3.58587852269756</v>
      </c>
      <c r="E120" t="s">
        <v>2678</v>
      </c>
      <c r="F120" t="s">
        <v>2679</v>
      </c>
      <c r="H120">
        <v>119</v>
      </c>
      <c r="I120">
        <v>0.747828075179931</v>
      </c>
      <c r="J120" t="s">
        <v>2678</v>
      </c>
      <c r="K120" t="s">
        <v>2679</v>
      </c>
      <c r="M120">
        <v>119</v>
      </c>
      <c r="N120">
        <v>-1.2143548529580599</v>
      </c>
      <c r="O120" t="s">
        <v>2678</v>
      </c>
      <c r="P120" t="s">
        <v>2679</v>
      </c>
      <c r="R120">
        <v>119</v>
      </c>
      <c r="S120">
        <v>3.5688192926949101E-2</v>
      </c>
      <c r="T120" t="s">
        <v>2678</v>
      </c>
      <c r="U120" t="s">
        <v>2679</v>
      </c>
      <c r="W120">
        <v>119</v>
      </c>
      <c r="X120">
        <v>8.55498386305793E-2</v>
      </c>
      <c r="Y120" t="s">
        <v>2678</v>
      </c>
      <c r="Z120" t="s">
        <v>2679</v>
      </c>
      <c r="AB120">
        <v>119</v>
      </c>
      <c r="AC120">
        <v>-5.22618400780245E-2</v>
      </c>
      <c r="AD120" t="s">
        <v>2678</v>
      </c>
      <c r="AE120" t="s">
        <v>2679</v>
      </c>
      <c r="AG120">
        <v>119</v>
      </c>
      <c r="AH120" s="6">
        <v>1.87651798901899E-5</v>
      </c>
      <c r="AI120" t="s">
        <v>2678</v>
      </c>
      <c r="AJ120" t="s">
        <v>2679</v>
      </c>
      <c r="AL120">
        <v>119</v>
      </c>
      <c r="AM120">
        <v>-3.89046777325186E-2</v>
      </c>
      <c r="AN120" t="s">
        <v>2678</v>
      </c>
      <c r="AO120" t="s">
        <v>2679</v>
      </c>
      <c r="AQ120">
        <v>119</v>
      </c>
      <c r="AR120">
        <v>0.60040344650128896</v>
      </c>
      <c r="AS120" t="s">
        <v>2678</v>
      </c>
      <c r="AT120" t="s">
        <v>2679</v>
      </c>
      <c r="AV120">
        <v>119</v>
      </c>
      <c r="AW120">
        <v>-0.28529283265170402</v>
      </c>
      <c r="AX120" t="s">
        <v>2678</v>
      </c>
      <c r="AY120" t="s">
        <v>2679</v>
      </c>
      <c r="BA120">
        <v>119</v>
      </c>
      <c r="BB120">
        <v>-0.92983781808194099</v>
      </c>
      <c r="BC120" t="s">
        <v>2678</v>
      </c>
      <c r="BD120" t="s">
        <v>2679</v>
      </c>
      <c r="BF120">
        <v>119</v>
      </c>
      <c r="BG120">
        <v>0.137647971225722</v>
      </c>
      <c r="BH120" t="s">
        <v>2678</v>
      </c>
      <c r="BI120" t="s">
        <v>2679</v>
      </c>
    </row>
    <row r="121" spans="1:61" x14ac:dyDescent="0.35">
      <c r="A121">
        <v>120</v>
      </c>
      <c r="B121" t="s">
        <v>708</v>
      </c>
      <c r="C121">
        <v>107534963</v>
      </c>
      <c r="D121" s="5">
        <v>5.6579439654462513</v>
      </c>
      <c r="H121">
        <v>120</v>
      </c>
      <c r="I121">
        <v>1.0492373761539415</v>
      </c>
      <c r="M121">
        <v>120</v>
      </c>
      <c r="N121">
        <v>1.4077464170229299</v>
      </c>
      <c r="O121" t="s">
        <v>2678</v>
      </c>
      <c r="P121" t="s">
        <v>2679</v>
      </c>
      <c r="R121">
        <v>120</v>
      </c>
      <c r="S121">
        <v>0.62898318816645382</v>
      </c>
      <c r="W121">
        <v>120</v>
      </c>
      <c r="X121">
        <v>0.14277183238544899</v>
      </c>
      <c r="Y121" t="s">
        <v>2678</v>
      </c>
      <c r="Z121" t="s">
        <v>2679</v>
      </c>
      <c r="AB121">
        <v>120</v>
      </c>
      <c r="AC121">
        <v>-1.1659427001750899</v>
      </c>
      <c r="AD121" t="s">
        <v>2678</v>
      </c>
      <c r="AE121" t="s">
        <v>2679</v>
      </c>
      <c r="AG121">
        <v>120</v>
      </c>
      <c r="AH121">
        <v>0.542572951928179</v>
      </c>
      <c r="AI121" t="s">
        <v>2678</v>
      </c>
      <c r="AJ121" t="s">
        <v>2679</v>
      </c>
      <c r="AL121">
        <v>120</v>
      </c>
      <c r="AM121">
        <v>0.60095446456621016</v>
      </c>
      <c r="AQ121">
        <v>120</v>
      </c>
      <c r="AR121">
        <v>0.61128832396633503</v>
      </c>
      <c r="AS121" t="s">
        <v>2678</v>
      </c>
      <c r="AT121" t="s">
        <v>2679</v>
      </c>
      <c r="AV121">
        <v>120</v>
      </c>
      <c r="AW121">
        <v>0.33095870264219762</v>
      </c>
      <c r="BA121">
        <v>120</v>
      </c>
      <c r="BB121">
        <v>-1.5608963553748607</v>
      </c>
      <c r="BF121">
        <v>120</v>
      </c>
      <c r="BG121">
        <v>2.8846947840670198</v>
      </c>
      <c r="BH121" t="s">
        <v>2678</v>
      </c>
      <c r="BI121" t="s">
        <v>2679</v>
      </c>
    </row>
    <row r="122" spans="1:61" x14ac:dyDescent="0.35">
      <c r="A122">
        <v>121</v>
      </c>
      <c r="B122" t="s">
        <v>709</v>
      </c>
      <c r="C122">
        <v>1076386</v>
      </c>
      <c r="D122" s="5">
        <v>3.7373633800403701</v>
      </c>
      <c r="E122" t="s">
        <v>2678</v>
      </c>
      <c r="F122" t="s">
        <v>2679</v>
      </c>
      <c r="H122">
        <v>121</v>
      </c>
      <c r="I122">
        <v>0.80523588114520706</v>
      </c>
      <c r="J122" t="s">
        <v>2678</v>
      </c>
      <c r="K122" t="s">
        <v>2679</v>
      </c>
      <c r="M122">
        <v>121</v>
      </c>
      <c r="N122">
        <v>0.171740856171053</v>
      </c>
      <c r="O122" t="s">
        <v>2678</v>
      </c>
      <c r="P122" t="s">
        <v>2679</v>
      </c>
      <c r="R122">
        <v>121</v>
      </c>
      <c r="S122">
        <v>-0.26891536344512801</v>
      </c>
      <c r="T122" t="s">
        <v>2678</v>
      </c>
      <c r="U122" t="s">
        <v>2679</v>
      </c>
      <c r="W122">
        <v>121</v>
      </c>
      <c r="X122">
        <v>-1.9393762268648099E-2</v>
      </c>
      <c r="Y122" t="s">
        <v>2678</v>
      </c>
      <c r="Z122" t="s">
        <v>2679</v>
      </c>
      <c r="AB122">
        <v>121</v>
      </c>
      <c r="AC122">
        <v>-0.25684155740707798</v>
      </c>
      <c r="AD122" t="s">
        <v>2678</v>
      </c>
      <c r="AE122" t="s">
        <v>2679</v>
      </c>
      <c r="AG122">
        <v>121</v>
      </c>
      <c r="AH122">
        <v>0.43837420145387501</v>
      </c>
      <c r="AI122" t="s">
        <v>2678</v>
      </c>
      <c r="AJ122" t="s">
        <v>2679</v>
      </c>
      <c r="AL122">
        <v>121</v>
      </c>
      <c r="AM122">
        <v>-4.6360543330382802E-2</v>
      </c>
      <c r="AN122" t="s">
        <v>2678</v>
      </c>
      <c r="AO122" t="s">
        <v>2679</v>
      </c>
      <c r="AQ122">
        <v>121</v>
      </c>
      <c r="AR122">
        <v>4.8824345479432901E-2</v>
      </c>
      <c r="AS122" t="s">
        <v>2678</v>
      </c>
      <c r="AT122" t="s">
        <v>2679</v>
      </c>
      <c r="AV122">
        <v>121</v>
      </c>
      <c r="AW122">
        <v>-0.28529283265170402</v>
      </c>
      <c r="AX122" t="s">
        <v>2678</v>
      </c>
      <c r="AY122" t="s">
        <v>2679</v>
      </c>
      <c r="BA122">
        <v>121</v>
      </c>
      <c r="BB122">
        <v>0.575811986439561</v>
      </c>
      <c r="BC122" t="s">
        <v>2678</v>
      </c>
      <c r="BD122" t="s">
        <v>2679</v>
      </c>
      <c r="BF122">
        <v>121</v>
      </c>
      <c r="BG122">
        <v>0.92321188671851195</v>
      </c>
      <c r="BH122" t="s">
        <v>2678</v>
      </c>
      <c r="BI122" t="s">
        <v>2679</v>
      </c>
    </row>
    <row r="123" spans="1:61" x14ac:dyDescent="0.35">
      <c r="A123">
        <v>122</v>
      </c>
      <c r="B123" t="s">
        <v>710</v>
      </c>
      <c r="C123">
        <v>107642</v>
      </c>
      <c r="D123" s="5">
        <v>9.3550683987051801</v>
      </c>
      <c r="E123" t="s">
        <v>2681</v>
      </c>
      <c r="F123" t="s">
        <v>588</v>
      </c>
      <c r="H123">
        <v>122</v>
      </c>
      <c r="I123">
        <v>0.91665655748096497</v>
      </c>
      <c r="J123" t="s">
        <v>2678</v>
      </c>
      <c r="K123" t="s">
        <v>2679</v>
      </c>
      <c r="M123">
        <v>122</v>
      </c>
      <c r="N123">
        <v>0.60304198556016797</v>
      </c>
      <c r="O123" t="s">
        <v>2678</v>
      </c>
      <c r="P123" t="s">
        <v>2679</v>
      </c>
      <c r="R123">
        <v>122</v>
      </c>
      <c r="S123">
        <v>0.127652602375429</v>
      </c>
      <c r="T123" t="s">
        <v>2678</v>
      </c>
      <c r="U123" t="s">
        <v>2679</v>
      </c>
      <c r="W123">
        <v>122</v>
      </c>
      <c r="X123">
        <v>0.23815606524786301</v>
      </c>
      <c r="Y123" t="s">
        <v>2678</v>
      </c>
      <c r="Z123" t="s">
        <v>2679</v>
      </c>
      <c r="AB123">
        <v>122</v>
      </c>
      <c r="AC123">
        <v>1.30847720015219</v>
      </c>
      <c r="AD123" t="s">
        <v>2680</v>
      </c>
      <c r="AE123" t="s">
        <v>588</v>
      </c>
      <c r="AG123">
        <v>122</v>
      </c>
      <c r="AH123">
        <v>-3.1171823520158801</v>
      </c>
      <c r="AI123" t="s">
        <v>2680</v>
      </c>
      <c r="AJ123" t="s">
        <v>588</v>
      </c>
      <c r="AL123">
        <v>122</v>
      </c>
      <c r="AM123">
        <v>-3.89046777325186E-2</v>
      </c>
      <c r="AN123" t="s">
        <v>2678</v>
      </c>
      <c r="AO123" t="s">
        <v>2679</v>
      </c>
      <c r="AQ123">
        <v>122</v>
      </c>
      <c r="AR123">
        <v>1.3419799603785301</v>
      </c>
      <c r="AS123" t="s">
        <v>2678</v>
      </c>
      <c r="AT123" t="s">
        <v>2679</v>
      </c>
      <c r="AV123">
        <v>122</v>
      </c>
      <c r="AW123">
        <v>-0.28529283265170402</v>
      </c>
      <c r="AX123" t="s">
        <v>2678</v>
      </c>
      <c r="AY123" t="s">
        <v>2679</v>
      </c>
      <c r="BA123">
        <v>122</v>
      </c>
      <c r="BB123">
        <v>-0.77541837413021497</v>
      </c>
      <c r="BC123" t="s">
        <v>2678</v>
      </c>
      <c r="BD123" t="s">
        <v>2679</v>
      </c>
      <c r="BF123">
        <v>122</v>
      </c>
      <c r="BG123">
        <v>-0.82656124829289102</v>
      </c>
      <c r="BH123" t="s">
        <v>2678</v>
      </c>
      <c r="BI123" t="s">
        <v>2679</v>
      </c>
    </row>
    <row r="124" spans="1:61" x14ac:dyDescent="0.35">
      <c r="A124">
        <v>123</v>
      </c>
      <c r="B124" t="s">
        <v>711</v>
      </c>
      <c r="C124">
        <v>1076466</v>
      </c>
      <c r="D124" s="5">
        <v>4.4948769235906898</v>
      </c>
      <c r="E124" t="s">
        <v>2678</v>
      </c>
      <c r="F124" t="s">
        <v>2679</v>
      </c>
      <c r="H124">
        <v>123</v>
      </c>
      <c r="I124">
        <v>0.77396116427797401</v>
      </c>
      <c r="J124" t="s">
        <v>2678</v>
      </c>
      <c r="K124" t="s">
        <v>2679</v>
      </c>
      <c r="M124">
        <v>123</v>
      </c>
      <c r="N124">
        <v>1.11261292842938</v>
      </c>
      <c r="O124" t="s">
        <v>2678</v>
      </c>
      <c r="P124" t="s">
        <v>2679</v>
      </c>
      <c r="R124">
        <v>123</v>
      </c>
      <c r="S124">
        <v>-0.15921459792057899</v>
      </c>
      <c r="T124" t="s">
        <v>2678</v>
      </c>
      <c r="U124" t="s">
        <v>2679</v>
      </c>
      <c r="W124">
        <v>123</v>
      </c>
      <c r="X124">
        <v>0.40240276533727298</v>
      </c>
      <c r="Y124" t="s">
        <v>2678</v>
      </c>
      <c r="Z124" t="s">
        <v>2679</v>
      </c>
      <c r="AB124">
        <v>123</v>
      </c>
      <c r="AC124">
        <v>0.162984011419332</v>
      </c>
      <c r="AD124" t="s">
        <v>2678</v>
      </c>
      <c r="AE124" t="s">
        <v>2679</v>
      </c>
      <c r="AG124">
        <v>123</v>
      </c>
      <c r="AH124">
        <v>0.47190637443137101</v>
      </c>
      <c r="AI124" t="s">
        <v>2678</v>
      </c>
      <c r="AJ124" t="s">
        <v>2679</v>
      </c>
      <c r="AL124">
        <v>123</v>
      </c>
      <c r="AM124">
        <v>0.60685865554646601</v>
      </c>
      <c r="AN124" t="s">
        <v>2678</v>
      </c>
      <c r="AO124" t="s">
        <v>588</v>
      </c>
      <c r="AQ124">
        <v>123</v>
      </c>
      <c r="AR124">
        <v>0.12735632348586901</v>
      </c>
      <c r="AS124" t="s">
        <v>2678</v>
      </c>
      <c r="AT124" t="s">
        <v>2679</v>
      </c>
      <c r="AV124">
        <v>123</v>
      </c>
      <c r="AW124">
        <v>-0.28529283265170402</v>
      </c>
      <c r="AX124" t="s">
        <v>2678</v>
      </c>
      <c r="AY124" t="s">
        <v>2679</v>
      </c>
      <c r="BA124">
        <v>123</v>
      </c>
      <c r="BB124">
        <v>0.32491050301409702</v>
      </c>
      <c r="BC124" t="s">
        <v>2678</v>
      </c>
      <c r="BD124" t="s">
        <v>2679</v>
      </c>
      <c r="BF124">
        <v>123</v>
      </c>
      <c r="BG124">
        <v>0.49302985937931498</v>
      </c>
      <c r="BH124" t="s">
        <v>2678</v>
      </c>
      <c r="BI124" t="s">
        <v>2679</v>
      </c>
    </row>
    <row r="125" spans="1:61" x14ac:dyDescent="0.35">
      <c r="A125">
        <v>124</v>
      </c>
      <c r="B125" t="s">
        <v>712</v>
      </c>
      <c r="C125">
        <v>107802</v>
      </c>
      <c r="D125" s="5">
        <v>4.7591212587098299</v>
      </c>
      <c r="E125" t="s">
        <v>2678</v>
      </c>
      <c r="F125" t="s">
        <v>2679</v>
      </c>
      <c r="H125">
        <v>124</v>
      </c>
      <c r="I125">
        <v>0.53181173313154995</v>
      </c>
      <c r="J125" t="s">
        <v>2678</v>
      </c>
      <c r="K125" t="s">
        <v>2679</v>
      </c>
      <c r="M125">
        <v>124</v>
      </c>
      <c r="N125">
        <v>-5.3651472219791899E-2</v>
      </c>
      <c r="O125" t="s">
        <v>2678</v>
      </c>
      <c r="P125" t="s">
        <v>2679</v>
      </c>
      <c r="R125">
        <v>124</v>
      </c>
      <c r="S125">
        <v>3.5688192926949101E-2</v>
      </c>
      <c r="T125" t="s">
        <v>2678</v>
      </c>
      <c r="U125" t="s">
        <v>2679</v>
      </c>
      <c r="W125">
        <v>124</v>
      </c>
      <c r="X125">
        <v>-0.47802027294440502</v>
      </c>
      <c r="Y125" t="s">
        <v>2678</v>
      </c>
      <c r="Z125" t="s">
        <v>2679</v>
      </c>
      <c r="AB125">
        <v>124</v>
      </c>
      <c r="AC125">
        <v>2.1339582825679299E-2</v>
      </c>
      <c r="AD125" t="s">
        <v>2678</v>
      </c>
      <c r="AE125" t="s">
        <v>2679</v>
      </c>
      <c r="AG125">
        <v>124</v>
      </c>
      <c r="AH125">
        <v>1.55776739085704</v>
      </c>
      <c r="AI125" t="s">
        <v>2681</v>
      </c>
      <c r="AJ125" t="s">
        <v>2679</v>
      </c>
      <c r="AL125">
        <v>124</v>
      </c>
      <c r="AM125">
        <v>-3.89046777325186E-2</v>
      </c>
      <c r="AN125" t="s">
        <v>2678</v>
      </c>
      <c r="AO125" t="s">
        <v>2679</v>
      </c>
      <c r="AQ125">
        <v>124</v>
      </c>
      <c r="AR125">
        <v>1.61824143794838</v>
      </c>
      <c r="AS125" t="s">
        <v>2678</v>
      </c>
      <c r="AT125" t="s">
        <v>2679</v>
      </c>
      <c r="AV125">
        <v>124</v>
      </c>
      <c r="AW125">
        <v>-0.28529283265170402</v>
      </c>
      <c r="AX125" t="s">
        <v>2678</v>
      </c>
      <c r="AY125" t="s">
        <v>2679</v>
      </c>
      <c r="BA125">
        <v>124</v>
      </c>
      <c r="BB125">
        <v>-1.93356420376815</v>
      </c>
      <c r="BC125" t="s">
        <v>2681</v>
      </c>
      <c r="BD125" t="s">
        <v>588</v>
      </c>
      <c r="BF125">
        <v>124</v>
      </c>
      <c r="BG125">
        <v>-0.64225651173910703</v>
      </c>
      <c r="BH125" t="s">
        <v>2678</v>
      </c>
      <c r="BI125" t="s">
        <v>2679</v>
      </c>
    </row>
    <row r="126" spans="1:61" x14ac:dyDescent="0.35">
      <c r="A126">
        <v>125</v>
      </c>
      <c r="B126" t="s">
        <v>713</v>
      </c>
      <c r="C126">
        <v>107879</v>
      </c>
      <c r="D126" s="5">
        <v>3.3044923244069002</v>
      </c>
      <c r="E126" t="s">
        <v>2678</v>
      </c>
      <c r="F126" t="s">
        <v>2679</v>
      </c>
      <c r="H126">
        <v>125</v>
      </c>
      <c r="I126">
        <v>0.53181173313154995</v>
      </c>
      <c r="J126" t="s">
        <v>2678</v>
      </c>
      <c r="K126" t="s">
        <v>2679</v>
      </c>
      <c r="M126">
        <v>125</v>
      </c>
      <c r="N126">
        <v>-1.5526740887925301</v>
      </c>
      <c r="O126" t="s">
        <v>2678</v>
      </c>
      <c r="P126" t="s">
        <v>2679</v>
      </c>
      <c r="R126">
        <v>125</v>
      </c>
      <c r="S126">
        <v>3.5688192926949101E-2</v>
      </c>
      <c r="T126" t="s">
        <v>2678</v>
      </c>
      <c r="U126" t="s">
        <v>2679</v>
      </c>
      <c r="W126">
        <v>125</v>
      </c>
      <c r="X126">
        <v>-0.201499220350983</v>
      </c>
      <c r="Y126" t="s">
        <v>2678</v>
      </c>
      <c r="Z126" t="s">
        <v>2679</v>
      </c>
      <c r="AB126">
        <v>125</v>
      </c>
      <c r="AC126">
        <v>2.1339582825679299E-2</v>
      </c>
      <c r="AD126" t="s">
        <v>2678</v>
      </c>
      <c r="AE126" t="s">
        <v>2679</v>
      </c>
      <c r="AG126">
        <v>125</v>
      </c>
      <c r="AH126">
        <v>0.101538344929944</v>
      </c>
      <c r="AI126" t="s">
        <v>2678</v>
      </c>
      <c r="AJ126" t="s">
        <v>2679</v>
      </c>
      <c r="AL126">
        <v>125</v>
      </c>
      <c r="AM126">
        <v>-3.89046777325186E-2</v>
      </c>
      <c r="AN126" t="s">
        <v>2678</v>
      </c>
      <c r="AO126" t="s">
        <v>2679</v>
      </c>
      <c r="AQ126">
        <v>125</v>
      </c>
      <c r="AR126">
        <v>0.26194273943299101</v>
      </c>
      <c r="AS126" t="s">
        <v>2678</v>
      </c>
      <c r="AT126" t="s">
        <v>2679</v>
      </c>
      <c r="AV126">
        <v>125</v>
      </c>
      <c r="AW126">
        <v>-0.28529283265170402</v>
      </c>
      <c r="AX126" t="s">
        <v>2678</v>
      </c>
      <c r="AY126" t="s">
        <v>2679</v>
      </c>
      <c r="BA126">
        <v>125</v>
      </c>
      <c r="BB126">
        <v>-1.4317612369172199</v>
      </c>
      <c r="BC126" t="s">
        <v>2678</v>
      </c>
      <c r="BD126" t="s">
        <v>2679</v>
      </c>
      <c r="BF126">
        <v>125</v>
      </c>
      <c r="BG126">
        <v>-0.47363194328865499</v>
      </c>
      <c r="BH126" t="s">
        <v>2678</v>
      </c>
      <c r="BI126" t="s">
        <v>2679</v>
      </c>
    </row>
    <row r="127" spans="1:61" x14ac:dyDescent="0.35">
      <c r="A127">
        <v>126</v>
      </c>
      <c r="B127" t="s">
        <v>714</v>
      </c>
      <c r="C127">
        <v>107926</v>
      </c>
      <c r="D127" s="5">
        <v>3.1270752112981199</v>
      </c>
      <c r="E127" t="s">
        <v>2678</v>
      </c>
      <c r="F127" t="s">
        <v>2679</v>
      </c>
      <c r="H127">
        <v>126</v>
      </c>
      <c r="I127">
        <v>0.53181173313154995</v>
      </c>
      <c r="J127" t="s">
        <v>2678</v>
      </c>
      <c r="K127" t="s">
        <v>2679</v>
      </c>
      <c r="M127">
        <v>126</v>
      </c>
      <c r="N127">
        <v>0.171740856171053</v>
      </c>
      <c r="O127" t="s">
        <v>2678</v>
      </c>
      <c r="P127" t="s">
        <v>2679</v>
      </c>
      <c r="R127">
        <v>126</v>
      </c>
      <c r="S127">
        <v>3.5688192926949101E-2</v>
      </c>
      <c r="T127" t="s">
        <v>2678</v>
      </c>
      <c r="U127" t="s">
        <v>2679</v>
      </c>
      <c r="W127">
        <v>126</v>
      </c>
      <c r="X127">
        <v>-8.1768483174867096E-2</v>
      </c>
      <c r="Y127" t="s">
        <v>2678</v>
      </c>
      <c r="Z127" t="s">
        <v>2679</v>
      </c>
      <c r="AB127">
        <v>126</v>
      </c>
      <c r="AC127">
        <v>2.1339582825679299E-2</v>
      </c>
      <c r="AD127" t="s">
        <v>2678</v>
      </c>
      <c r="AE127" t="s">
        <v>2679</v>
      </c>
      <c r="AG127">
        <v>126</v>
      </c>
      <c r="AH127">
        <v>-0.129322662327119</v>
      </c>
      <c r="AI127" t="s">
        <v>2678</v>
      </c>
      <c r="AJ127" t="s">
        <v>2679</v>
      </c>
      <c r="AL127">
        <v>126</v>
      </c>
      <c r="AM127">
        <v>-3.89046777325186E-2</v>
      </c>
      <c r="AN127" t="s">
        <v>2678</v>
      </c>
      <c r="AO127" t="s">
        <v>2679</v>
      </c>
      <c r="AQ127">
        <v>126</v>
      </c>
      <c r="AR127">
        <v>0.79144115932756798</v>
      </c>
      <c r="AS127" t="s">
        <v>2678</v>
      </c>
      <c r="AT127" t="s">
        <v>2679</v>
      </c>
      <c r="AV127">
        <v>126</v>
      </c>
      <c r="AW127">
        <v>-0.28529283265170402</v>
      </c>
      <c r="AX127" t="s">
        <v>2678</v>
      </c>
      <c r="AY127" t="s">
        <v>2679</v>
      </c>
      <c r="BA127">
        <v>126</v>
      </c>
      <c r="BB127">
        <v>-0.92983781808194099</v>
      </c>
      <c r="BC127" t="s">
        <v>2678</v>
      </c>
      <c r="BD127" t="s">
        <v>2679</v>
      </c>
      <c r="BF127">
        <v>126</v>
      </c>
      <c r="BG127">
        <v>-1.35797859486008</v>
      </c>
      <c r="BH127" t="s">
        <v>2678</v>
      </c>
      <c r="BI127" t="s">
        <v>2679</v>
      </c>
    </row>
    <row r="128" spans="1:61" x14ac:dyDescent="0.35">
      <c r="A128">
        <v>127</v>
      </c>
      <c r="B128" t="s">
        <v>715</v>
      </c>
      <c r="C128">
        <v>107937</v>
      </c>
      <c r="D128" s="5">
        <v>3.1217879219752902</v>
      </c>
      <c r="E128" t="s">
        <v>2678</v>
      </c>
      <c r="F128" t="s">
        <v>2679</v>
      </c>
      <c r="H128">
        <v>127</v>
      </c>
      <c r="I128">
        <v>0.53181173313154995</v>
      </c>
      <c r="J128" t="s">
        <v>2678</v>
      </c>
      <c r="K128" t="s">
        <v>2679</v>
      </c>
      <c r="M128">
        <v>127</v>
      </c>
      <c r="N128">
        <v>0.171740856171053</v>
      </c>
      <c r="O128" t="s">
        <v>2678</v>
      </c>
      <c r="P128" t="s">
        <v>2679</v>
      </c>
      <c r="R128">
        <v>127</v>
      </c>
      <c r="S128">
        <v>3.5688192926949101E-2</v>
      </c>
      <c r="T128" t="s">
        <v>2678</v>
      </c>
      <c r="U128" t="s">
        <v>2679</v>
      </c>
      <c r="W128">
        <v>127</v>
      </c>
      <c r="X128">
        <v>3.1976112755908802E-2</v>
      </c>
      <c r="Y128" t="s">
        <v>2678</v>
      </c>
      <c r="Z128" t="s">
        <v>2679</v>
      </c>
      <c r="AB128">
        <v>127</v>
      </c>
      <c r="AC128">
        <v>-0.12586326298172801</v>
      </c>
      <c r="AD128" t="s">
        <v>2678</v>
      </c>
      <c r="AE128" t="s">
        <v>2679</v>
      </c>
      <c r="AG128">
        <v>127</v>
      </c>
      <c r="AH128">
        <v>-0.216821802071855</v>
      </c>
      <c r="AI128" t="s">
        <v>2678</v>
      </c>
      <c r="AJ128" t="s">
        <v>2679</v>
      </c>
      <c r="AL128">
        <v>127</v>
      </c>
      <c r="AM128">
        <v>-3.89046777325186E-2</v>
      </c>
      <c r="AN128" t="s">
        <v>2678</v>
      </c>
      <c r="AO128" t="s">
        <v>2679</v>
      </c>
      <c r="AQ128">
        <v>127</v>
      </c>
      <c r="AR128">
        <v>0.60110057792155402</v>
      </c>
      <c r="AS128" t="s">
        <v>2678</v>
      </c>
      <c r="AT128" t="s">
        <v>2679</v>
      </c>
      <c r="AV128">
        <v>127</v>
      </c>
      <c r="AW128">
        <v>-0.28529283265170402</v>
      </c>
      <c r="AX128" t="s">
        <v>2678</v>
      </c>
      <c r="AY128" t="s">
        <v>2679</v>
      </c>
      <c r="BA128">
        <v>127</v>
      </c>
      <c r="BB128">
        <v>-0.92983781808194099</v>
      </c>
      <c r="BC128" t="s">
        <v>2678</v>
      </c>
      <c r="BD128" t="s">
        <v>2679</v>
      </c>
      <c r="BF128">
        <v>127</v>
      </c>
      <c r="BG128">
        <v>0.21881076041842401</v>
      </c>
      <c r="BH128" t="s">
        <v>2678</v>
      </c>
      <c r="BI128" t="s">
        <v>2679</v>
      </c>
    </row>
    <row r="129" spans="1:61" x14ac:dyDescent="0.35">
      <c r="A129">
        <v>128</v>
      </c>
      <c r="B129" t="s">
        <v>716</v>
      </c>
      <c r="C129">
        <v>108101</v>
      </c>
      <c r="D129" s="5">
        <v>1.7960356351257125</v>
      </c>
      <c r="H129">
        <v>128</v>
      </c>
      <c r="I129">
        <v>1.5744568029131447</v>
      </c>
      <c r="M129">
        <v>128</v>
      </c>
      <c r="N129">
        <v>-1.5526740887925301</v>
      </c>
      <c r="O129" t="s">
        <v>2678</v>
      </c>
      <c r="P129" t="s">
        <v>2679</v>
      </c>
      <c r="R129">
        <v>128</v>
      </c>
      <c r="S129">
        <v>-0.28059629781125101</v>
      </c>
      <c r="T129" t="s">
        <v>2678</v>
      </c>
      <c r="U129" t="s">
        <v>2679</v>
      </c>
      <c r="W129">
        <v>128</v>
      </c>
      <c r="X129">
        <v>1.5571824461927459</v>
      </c>
      <c r="AB129">
        <v>128</v>
      </c>
      <c r="AC129">
        <v>-5.22618400780245E-2</v>
      </c>
      <c r="AD129" t="s">
        <v>2678</v>
      </c>
      <c r="AE129" t="s">
        <v>2679</v>
      </c>
      <c r="AG129">
        <v>128</v>
      </c>
      <c r="AH129">
        <v>3.3998061961805881E-2</v>
      </c>
      <c r="AL129">
        <v>128</v>
      </c>
      <c r="AM129">
        <v>-3.89046777325186E-2</v>
      </c>
      <c r="AN129" t="s">
        <v>2678</v>
      </c>
      <c r="AO129" t="s">
        <v>2679</v>
      </c>
      <c r="AQ129">
        <v>128</v>
      </c>
      <c r="AR129">
        <v>0.40494750888756298</v>
      </c>
      <c r="AS129" t="s">
        <v>2678</v>
      </c>
      <c r="AT129" t="s">
        <v>2679</v>
      </c>
      <c r="AV129">
        <v>128</v>
      </c>
      <c r="AW129">
        <v>-0.28529283265170402</v>
      </c>
      <c r="AX129" t="s">
        <v>2678</v>
      </c>
      <c r="AY129" t="s">
        <v>2679</v>
      </c>
      <c r="BA129">
        <v>128</v>
      </c>
      <c r="BB129">
        <v>-1.35997185423764</v>
      </c>
      <c r="BC129" t="s">
        <v>2678</v>
      </c>
      <c r="BD129" t="s">
        <v>2679</v>
      </c>
      <c r="BF129">
        <v>128</v>
      </c>
      <c r="BG129">
        <v>-1.591180508154552</v>
      </c>
    </row>
    <row r="130" spans="1:61" x14ac:dyDescent="0.35">
      <c r="A130">
        <v>129</v>
      </c>
      <c r="B130" t="s">
        <v>717</v>
      </c>
      <c r="C130">
        <v>108168769</v>
      </c>
      <c r="D130" s="5">
        <v>3.2525225391654802</v>
      </c>
      <c r="E130" t="s">
        <v>2678</v>
      </c>
      <c r="F130" t="s">
        <v>588</v>
      </c>
      <c r="H130">
        <v>129</v>
      </c>
      <c r="I130">
        <v>2.62685739306926</v>
      </c>
      <c r="J130" t="s">
        <v>2681</v>
      </c>
      <c r="K130" t="s">
        <v>588</v>
      </c>
      <c r="M130">
        <v>129</v>
      </c>
      <c r="N130">
        <v>-0.84321685133236601</v>
      </c>
      <c r="O130" t="s">
        <v>2678</v>
      </c>
      <c r="P130" t="s">
        <v>2679</v>
      </c>
      <c r="R130">
        <v>129</v>
      </c>
      <c r="S130">
        <v>-1.4077518692715301</v>
      </c>
      <c r="T130" t="s">
        <v>2678</v>
      </c>
      <c r="U130" t="s">
        <v>588</v>
      </c>
      <c r="W130">
        <v>129</v>
      </c>
      <c r="X130">
        <v>-3.4403774037205102</v>
      </c>
      <c r="Y130" t="s">
        <v>2680</v>
      </c>
      <c r="Z130" t="s">
        <v>588</v>
      </c>
      <c r="AB130">
        <v>129</v>
      </c>
      <c r="AC130">
        <v>-0.78945795248394801</v>
      </c>
      <c r="AD130" t="s">
        <v>2680</v>
      </c>
      <c r="AE130" t="s">
        <v>588</v>
      </c>
      <c r="AG130">
        <v>129</v>
      </c>
      <c r="AH130">
        <v>4.8070866134583996</v>
      </c>
      <c r="AI130" t="s">
        <v>2680</v>
      </c>
      <c r="AJ130" t="s">
        <v>588</v>
      </c>
      <c r="AL130">
        <v>129</v>
      </c>
      <c r="AM130">
        <v>-0.45754982236453301</v>
      </c>
      <c r="AN130" t="s">
        <v>2678</v>
      </c>
      <c r="AO130" t="s">
        <v>2679</v>
      </c>
      <c r="AQ130">
        <v>129</v>
      </c>
      <c r="AR130">
        <v>1.58843932382848</v>
      </c>
      <c r="AS130" t="s">
        <v>2678</v>
      </c>
      <c r="AT130" t="s">
        <v>2679</v>
      </c>
      <c r="AV130">
        <v>129</v>
      </c>
      <c r="AW130">
        <v>-0.28529283265170402</v>
      </c>
      <c r="AX130" t="s">
        <v>2678</v>
      </c>
      <c r="AY130" t="s">
        <v>2679</v>
      </c>
      <c r="BA130">
        <v>129</v>
      </c>
      <c r="BB130">
        <v>-7.8702219596948098</v>
      </c>
      <c r="BC130" t="s">
        <v>2680</v>
      </c>
      <c r="BD130" t="s">
        <v>588</v>
      </c>
      <c r="BF130">
        <v>129</v>
      </c>
      <c r="BG130">
        <v>10.835139870851</v>
      </c>
      <c r="BH130" t="s">
        <v>2680</v>
      </c>
      <c r="BI130" t="s">
        <v>588</v>
      </c>
    </row>
    <row r="131" spans="1:61" x14ac:dyDescent="0.35">
      <c r="A131">
        <v>130</v>
      </c>
      <c r="B131" t="s">
        <v>718</v>
      </c>
      <c r="C131">
        <v>108189</v>
      </c>
      <c r="D131" s="5">
        <v>3.6109096901688398</v>
      </c>
      <c r="E131" t="s">
        <v>2678</v>
      </c>
      <c r="F131" t="s">
        <v>2679</v>
      </c>
      <c r="H131">
        <v>130</v>
      </c>
      <c r="I131">
        <v>0.66715026197134197</v>
      </c>
      <c r="J131" t="s">
        <v>2678</v>
      </c>
      <c r="K131" t="s">
        <v>2679</v>
      </c>
      <c r="M131">
        <v>130</v>
      </c>
      <c r="N131">
        <v>-5.3651472219791899E-2</v>
      </c>
      <c r="O131" t="s">
        <v>2678</v>
      </c>
      <c r="P131" t="s">
        <v>2679</v>
      </c>
      <c r="R131">
        <v>130</v>
      </c>
      <c r="S131">
        <v>0.31855964911982598</v>
      </c>
      <c r="T131" t="s">
        <v>2678</v>
      </c>
      <c r="U131" t="s">
        <v>2679</v>
      </c>
      <c r="W131">
        <v>130</v>
      </c>
      <c r="X131">
        <v>-0.13496733674487699</v>
      </c>
      <c r="Y131" t="s">
        <v>2678</v>
      </c>
      <c r="Z131" t="s">
        <v>2679</v>
      </c>
      <c r="AB131">
        <v>130</v>
      </c>
      <c r="AC131">
        <v>-0.12586326298172801</v>
      </c>
      <c r="AD131" t="s">
        <v>2678</v>
      </c>
      <c r="AE131" t="s">
        <v>2679</v>
      </c>
      <c r="AG131">
        <v>130</v>
      </c>
      <c r="AH131">
        <v>0.43346085905494702</v>
      </c>
      <c r="AI131" t="s">
        <v>2678</v>
      </c>
      <c r="AJ131" t="s">
        <v>2679</v>
      </c>
      <c r="AL131">
        <v>130</v>
      </c>
      <c r="AM131">
        <v>-3.89046777325186E-2</v>
      </c>
      <c r="AN131" t="s">
        <v>2678</v>
      </c>
      <c r="AO131" t="s">
        <v>2679</v>
      </c>
      <c r="AQ131">
        <v>130</v>
      </c>
      <c r="AR131">
        <v>0.55387193584036698</v>
      </c>
      <c r="AS131" t="s">
        <v>2678</v>
      </c>
      <c r="AT131" t="s">
        <v>2679</v>
      </c>
      <c r="AV131">
        <v>130</v>
      </c>
      <c r="AW131">
        <v>-0.28529283265170402</v>
      </c>
      <c r="AX131" t="s">
        <v>2678</v>
      </c>
      <c r="AY131" t="s">
        <v>2679</v>
      </c>
      <c r="BA131">
        <v>130</v>
      </c>
      <c r="BB131">
        <v>-0.92983781808194099</v>
      </c>
      <c r="BC131" t="s">
        <v>2678</v>
      </c>
      <c r="BD131" t="s">
        <v>2679</v>
      </c>
      <c r="BF131">
        <v>130</v>
      </c>
      <c r="BG131">
        <v>-0.417973443096046</v>
      </c>
      <c r="BH131" t="s">
        <v>2678</v>
      </c>
      <c r="BI131" t="s">
        <v>2679</v>
      </c>
    </row>
    <row r="132" spans="1:61" x14ac:dyDescent="0.35">
      <c r="A132">
        <v>131</v>
      </c>
      <c r="B132" t="s">
        <v>719</v>
      </c>
      <c r="C132">
        <v>108292</v>
      </c>
      <c r="D132" s="5">
        <v>3.3347631505569399</v>
      </c>
      <c r="E132" t="s">
        <v>2678</v>
      </c>
      <c r="F132" t="s">
        <v>2679</v>
      </c>
      <c r="H132">
        <v>131</v>
      </c>
      <c r="I132">
        <v>0.71379563784452504</v>
      </c>
      <c r="J132" t="s">
        <v>2678</v>
      </c>
      <c r="K132" t="s">
        <v>2679</v>
      </c>
      <c r="M132">
        <v>131</v>
      </c>
      <c r="N132">
        <v>0.171740856171053</v>
      </c>
      <c r="O132" t="s">
        <v>2678</v>
      </c>
      <c r="P132" t="s">
        <v>2679</v>
      </c>
      <c r="R132">
        <v>131</v>
      </c>
      <c r="S132">
        <v>-0.46081035175292501</v>
      </c>
      <c r="T132" t="s">
        <v>2678</v>
      </c>
      <c r="U132" t="s">
        <v>2679</v>
      </c>
      <c r="W132">
        <v>131</v>
      </c>
      <c r="X132">
        <v>1.0002038680021299</v>
      </c>
      <c r="Y132" t="s">
        <v>2678</v>
      </c>
      <c r="Z132" t="s">
        <v>2679</v>
      </c>
      <c r="AB132">
        <v>131</v>
      </c>
      <c r="AC132">
        <v>-0.10963871159966999</v>
      </c>
      <c r="AD132" t="s">
        <v>2678</v>
      </c>
      <c r="AE132" t="s">
        <v>2679</v>
      </c>
      <c r="AG132">
        <v>131</v>
      </c>
      <c r="AH132">
        <v>-0.30869243778760003</v>
      </c>
      <c r="AI132" t="s">
        <v>2678</v>
      </c>
      <c r="AJ132" t="s">
        <v>2679</v>
      </c>
      <c r="AL132">
        <v>131</v>
      </c>
      <c r="AM132">
        <v>-4.6360543330382802E-2</v>
      </c>
      <c r="AN132" t="s">
        <v>2678</v>
      </c>
      <c r="AO132" t="s">
        <v>2679</v>
      </c>
      <c r="AQ132">
        <v>131</v>
      </c>
      <c r="AR132">
        <v>0.84768862957797897</v>
      </c>
      <c r="AS132" t="s">
        <v>2678</v>
      </c>
      <c r="AT132" t="s">
        <v>2679</v>
      </c>
      <c r="AV132">
        <v>131</v>
      </c>
      <c r="AW132">
        <v>-0.28529283265170402</v>
      </c>
      <c r="AX132" t="s">
        <v>2678</v>
      </c>
      <c r="AY132" t="s">
        <v>2679</v>
      </c>
      <c r="BA132">
        <v>131</v>
      </c>
      <c r="BB132">
        <v>-9.1026477218759005E-2</v>
      </c>
      <c r="BC132" t="s">
        <v>2678</v>
      </c>
      <c r="BD132" t="s">
        <v>2679</v>
      </c>
      <c r="BF132">
        <v>131</v>
      </c>
      <c r="BG132">
        <v>-2.09961672722994</v>
      </c>
      <c r="BH132" t="s">
        <v>2678</v>
      </c>
      <c r="BI132" t="s">
        <v>2679</v>
      </c>
    </row>
    <row r="133" spans="1:61" x14ac:dyDescent="0.35">
      <c r="A133">
        <v>132</v>
      </c>
      <c r="B133" t="s">
        <v>720</v>
      </c>
      <c r="C133">
        <v>108383</v>
      </c>
      <c r="D133" s="5">
        <v>3.6960699909663002</v>
      </c>
      <c r="E133" t="s">
        <v>2678</v>
      </c>
      <c r="F133" t="s">
        <v>2679</v>
      </c>
      <c r="H133">
        <v>132</v>
      </c>
      <c r="I133">
        <v>0.70762900242822202</v>
      </c>
      <c r="J133" t="s">
        <v>2678</v>
      </c>
      <c r="K133" t="s">
        <v>2679</v>
      </c>
      <c r="M133">
        <v>132</v>
      </c>
      <c r="N133">
        <v>-5.3651472219791899E-2</v>
      </c>
      <c r="O133" t="s">
        <v>2678</v>
      </c>
      <c r="P133" t="s">
        <v>2679</v>
      </c>
      <c r="R133">
        <v>132</v>
      </c>
      <c r="S133">
        <v>-0.34224842319722798</v>
      </c>
      <c r="T133" t="s">
        <v>2678</v>
      </c>
      <c r="U133" t="s">
        <v>2679</v>
      </c>
      <c r="W133">
        <v>132</v>
      </c>
      <c r="X133">
        <v>0.62279168165618104</v>
      </c>
      <c r="Y133" t="s">
        <v>2678</v>
      </c>
      <c r="Z133" t="s">
        <v>2679</v>
      </c>
      <c r="AB133">
        <v>132</v>
      </c>
      <c r="AC133">
        <v>-0.12586326298172801</v>
      </c>
      <c r="AD133" t="s">
        <v>2678</v>
      </c>
      <c r="AE133" t="s">
        <v>2679</v>
      </c>
      <c r="AG133">
        <v>132</v>
      </c>
      <c r="AH133">
        <v>0.26388649825946497</v>
      </c>
      <c r="AI133" t="s">
        <v>2678</v>
      </c>
      <c r="AJ133" t="s">
        <v>2679</v>
      </c>
      <c r="AL133">
        <v>132</v>
      </c>
      <c r="AM133">
        <v>-3.89046777325186E-2</v>
      </c>
      <c r="AN133" t="s">
        <v>2678</v>
      </c>
      <c r="AO133" t="s">
        <v>2679</v>
      </c>
      <c r="AQ133">
        <v>132</v>
      </c>
      <c r="AR133">
        <v>0.100406868244824</v>
      </c>
      <c r="AS133" t="s">
        <v>2678</v>
      </c>
      <c r="AT133" t="s">
        <v>2679</v>
      </c>
      <c r="AV133">
        <v>132</v>
      </c>
      <c r="AW133">
        <v>-0.28529283265170402</v>
      </c>
      <c r="AX133" t="s">
        <v>2678</v>
      </c>
      <c r="AY133" t="s">
        <v>2679</v>
      </c>
      <c r="BA133">
        <v>132</v>
      </c>
      <c r="BB133">
        <v>-0.92983781808194099</v>
      </c>
      <c r="BC133" t="s">
        <v>2678</v>
      </c>
      <c r="BD133" t="s">
        <v>2679</v>
      </c>
      <c r="BF133">
        <v>132</v>
      </c>
      <c r="BG133">
        <v>-5.1975620717395803E-2</v>
      </c>
      <c r="BH133" t="s">
        <v>2678</v>
      </c>
      <c r="BI133" t="s">
        <v>2679</v>
      </c>
    </row>
    <row r="134" spans="1:61" x14ac:dyDescent="0.35">
      <c r="A134">
        <v>133</v>
      </c>
      <c r="B134" t="s">
        <v>721</v>
      </c>
      <c r="C134">
        <v>108394</v>
      </c>
      <c r="D134" s="5">
        <v>3.5186528778575199</v>
      </c>
      <c r="E134" t="s">
        <v>2678</v>
      </c>
      <c r="F134" t="s">
        <v>2679</v>
      </c>
      <c r="H134">
        <v>133</v>
      </c>
      <c r="I134">
        <v>0.70762900242822202</v>
      </c>
      <c r="J134" t="s">
        <v>2678</v>
      </c>
      <c r="K134" t="s">
        <v>2679</v>
      </c>
      <c r="M134">
        <v>133</v>
      </c>
      <c r="N134">
        <v>-1.2143548529580599</v>
      </c>
      <c r="O134" t="s">
        <v>2678</v>
      </c>
      <c r="P134" t="s">
        <v>2679</v>
      </c>
      <c r="R134">
        <v>133</v>
      </c>
      <c r="S134">
        <v>-0.34224842319722798</v>
      </c>
      <c r="T134" t="s">
        <v>2678</v>
      </c>
      <c r="U134" t="s">
        <v>2679</v>
      </c>
      <c r="W134">
        <v>133</v>
      </c>
      <c r="X134">
        <v>0.915526104566451</v>
      </c>
      <c r="Y134" t="s">
        <v>2678</v>
      </c>
      <c r="Z134" t="s">
        <v>2679</v>
      </c>
      <c r="AB134">
        <v>133</v>
      </c>
      <c r="AC134">
        <v>-0.12586326298172801</v>
      </c>
      <c r="AD134" t="s">
        <v>2678</v>
      </c>
      <c r="AE134" t="s">
        <v>2679</v>
      </c>
      <c r="AG134">
        <v>133</v>
      </c>
      <c r="AH134">
        <v>-5.17868590205929E-2</v>
      </c>
      <c r="AI134" t="s">
        <v>2678</v>
      </c>
      <c r="AJ134" t="s">
        <v>2679</v>
      </c>
      <c r="AL134">
        <v>133</v>
      </c>
      <c r="AM134">
        <v>-3.89046777325186E-2</v>
      </c>
      <c r="AN134" t="s">
        <v>2678</v>
      </c>
      <c r="AO134" t="s">
        <v>2679</v>
      </c>
      <c r="AQ134">
        <v>133</v>
      </c>
      <c r="AR134">
        <v>5.8532085312160698E-3</v>
      </c>
      <c r="AS134" t="s">
        <v>2678</v>
      </c>
      <c r="AT134" t="s">
        <v>2679</v>
      </c>
      <c r="AV134">
        <v>133</v>
      </c>
      <c r="AW134">
        <v>-0.28529283265170402</v>
      </c>
      <c r="AX134" t="s">
        <v>2678</v>
      </c>
      <c r="AY134" t="s">
        <v>2679</v>
      </c>
      <c r="BA134">
        <v>133</v>
      </c>
      <c r="BB134">
        <v>-0.55342536695156497</v>
      </c>
      <c r="BC134" t="s">
        <v>2678</v>
      </c>
      <c r="BD134" t="s">
        <v>2679</v>
      </c>
      <c r="BF134">
        <v>133</v>
      </c>
      <c r="BG134">
        <v>0.45754866482608197</v>
      </c>
      <c r="BH134" t="s">
        <v>2678</v>
      </c>
      <c r="BI134" t="s">
        <v>2679</v>
      </c>
    </row>
    <row r="135" spans="1:61" x14ac:dyDescent="0.35">
      <c r="A135">
        <v>134</v>
      </c>
      <c r="B135" t="s">
        <v>722</v>
      </c>
      <c r="C135">
        <v>108407</v>
      </c>
      <c r="D135" s="5">
        <v>3.9930574828010998</v>
      </c>
      <c r="E135" t="s">
        <v>2678</v>
      </c>
      <c r="F135" t="s">
        <v>2679</v>
      </c>
      <c r="H135">
        <v>134</v>
      </c>
      <c r="I135">
        <v>0.70762900242822202</v>
      </c>
      <c r="J135" t="s">
        <v>2678</v>
      </c>
      <c r="K135" t="s">
        <v>2679</v>
      </c>
      <c r="M135">
        <v>134</v>
      </c>
      <c r="N135">
        <v>-5.3651472219791899E-2</v>
      </c>
      <c r="O135" t="s">
        <v>2678</v>
      </c>
      <c r="P135" t="s">
        <v>2679</v>
      </c>
      <c r="R135">
        <v>134</v>
      </c>
      <c r="S135">
        <v>-0.34224842319722798</v>
      </c>
      <c r="T135" t="s">
        <v>2678</v>
      </c>
      <c r="U135" t="s">
        <v>2679</v>
      </c>
      <c r="W135">
        <v>134</v>
      </c>
      <c r="X135">
        <v>0.66090673411981005</v>
      </c>
      <c r="Y135" t="s">
        <v>2678</v>
      </c>
      <c r="Z135" t="s">
        <v>2679</v>
      </c>
      <c r="AB135">
        <v>134</v>
      </c>
      <c r="AC135">
        <v>-0.12586326298172801</v>
      </c>
      <c r="AD135" t="s">
        <v>2678</v>
      </c>
      <c r="AE135" t="s">
        <v>2679</v>
      </c>
      <c r="AG135">
        <v>134</v>
      </c>
      <c r="AH135">
        <v>0.30069375800819798</v>
      </c>
      <c r="AI135" t="s">
        <v>2678</v>
      </c>
      <c r="AJ135" t="s">
        <v>2679</v>
      </c>
      <c r="AL135">
        <v>134</v>
      </c>
      <c r="AM135">
        <v>-3.89046777325186E-2</v>
      </c>
      <c r="AN135" t="s">
        <v>2678</v>
      </c>
      <c r="AO135" t="s">
        <v>2679</v>
      </c>
      <c r="AQ135">
        <v>134</v>
      </c>
      <c r="AR135">
        <v>8.4052742004237402E-2</v>
      </c>
      <c r="AS135" t="s">
        <v>2678</v>
      </c>
      <c r="AT135" t="s">
        <v>2679</v>
      </c>
      <c r="AV135">
        <v>134</v>
      </c>
      <c r="AW135">
        <v>-0.28529283265170402</v>
      </c>
      <c r="AX135" t="s">
        <v>2678</v>
      </c>
      <c r="AY135" t="s">
        <v>2679</v>
      </c>
      <c r="BA135">
        <v>134</v>
      </c>
      <c r="BB135">
        <v>-0.166396967236352</v>
      </c>
      <c r="BC135" t="s">
        <v>2678</v>
      </c>
      <c r="BD135" t="s">
        <v>2679</v>
      </c>
      <c r="BF135">
        <v>134</v>
      </c>
      <c r="BG135">
        <v>-5.1975620717395803E-2</v>
      </c>
      <c r="BH135" t="s">
        <v>2678</v>
      </c>
      <c r="BI135" t="s">
        <v>2679</v>
      </c>
    </row>
    <row r="136" spans="1:61" x14ac:dyDescent="0.35">
      <c r="A136">
        <v>135</v>
      </c>
      <c r="B136" t="s">
        <v>723</v>
      </c>
      <c r="C136">
        <v>108429</v>
      </c>
      <c r="D136" s="5">
        <v>3.7744736551666098</v>
      </c>
      <c r="E136" t="s">
        <v>2678</v>
      </c>
      <c r="F136" t="s">
        <v>2679</v>
      </c>
      <c r="H136">
        <v>135</v>
      </c>
      <c r="I136">
        <v>0.70762900242822202</v>
      </c>
      <c r="J136" t="s">
        <v>2678</v>
      </c>
      <c r="K136" t="s">
        <v>2679</v>
      </c>
      <c r="M136">
        <v>135</v>
      </c>
      <c r="N136">
        <v>0.88722060003854397</v>
      </c>
      <c r="O136" t="s">
        <v>2678</v>
      </c>
      <c r="P136" t="s">
        <v>2679</v>
      </c>
      <c r="R136">
        <v>135</v>
      </c>
      <c r="S136">
        <v>-0.200812695100789</v>
      </c>
      <c r="T136" t="s">
        <v>2678</v>
      </c>
      <c r="U136" t="s">
        <v>2679</v>
      </c>
      <c r="W136">
        <v>135</v>
      </c>
      <c r="X136">
        <v>0.87013893079819105</v>
      </c>
      <c r="Y136" t="s">
        <v>2678</v>
      </c>
      <c r="Z136" t="s">
        <v>2679</v>
      </c>
      <c r="AB136">
        <v>135</v>
      </c>
      <c r="AC136">
        <v>-0.31863905329419601</v>
      </c>
      <c r="AD136" t="s">
        <v>2678</v>
      </c>
      <c r="AE136" t="s">
        <v>2679</v>
      </c>
      <c r="AG136">
        <v>135</v>
      </c>
      <c r="AH136">
        <v>1.2369490102115801E-2</v>
      </c>
      <c r="AI136" t="s">
        <v>2678</v>
      </c>
      <c r="AJ136" t="s">
        <v>2679</v>
      </c>
      <c r="AL136">
        <v>135</v>
      </c>
      <c r="AM136">
        <v>0.60685865554646601</v>
      </c>
      <c r="AN136" t="s">
        <v>2678</v>
      </c>
      <c r="AO136" t="s">
        <v>588</v>
      </c>
      <c r="AQ136">
        <v>135</v>
      </c>
      <c r="AR136">
        <v>0.58954008737246999</v>
      </c>
      <c r="AS136" t="s">
        <v>2678</v>
      </c>
      <c r="AT136" t="s">
        <v>2679</v>
      </c>
      <c r="AV136">
        <v>135</v>
      </c>
      <c r="AW136">
        <v>-0.28529283265170402</v>
      </c>
      <c r="AX136" t="s">
        <v>2678</v>
      </c>
      <c r="AY136" t="s">
        <v>2679</v>
      </c>
      <c r="BA136">
        <v>135</v>
      </c>
      <c r="BB136">
        <v>-0.177012915821189</v>
      </c>
      <c r="BC136" t="s">
        <v>2678</v>
      </c>
      <c r="BD136" t="s">
        <v>2679</v>
      </c>
      <c r="BF136">
        <v>135</v>
      </c>
      <c r="BG136">
        <v>0.61520688255602396</v>
      </c>
      <c r="BH136" t="s">
        <v>2678</v>
      </c>
      <c r="BI136" t="s">
        <v>2679</v>
      </c>
    </row>
    <row r="137" spans="1:61" x14ac:dyDescent="0.35">
      <c r="A137">
        <v>136</v>
      </c>
      <c r="B137" t="s">
        <v>724</v>
      </c>
      <c r="C137">
        <v>108430</v>
      </c>
      <c r="D137" s="5">
        <v>3.76031703515714</v>
      </c>
      <c r="E137" t="s">
        <v>2678</v>
      </c>
      <c r="F137" t="s">
        <v>2679</v>
      </c>
      <c r="H137">
        <v>136</v>
      </c>
      <c r="I137">
        <v>0.70762900242822202</v>
      </c>
      <c r="J137" t="s">
        <v>2678</v>
      </c>
      <c r="K137" t="s">
        <v>2679</v>
      </c>
      <c r="M137">
        <v>136</v>
      </c>
      <c r="N137">
        <v>-1.2143548529580599</v>
      </c>
      <c r="O137" t="s">
        <v>2678</v>
      </c>
      <c r="P137" t="s">
        <v>2679</v>
      </c>
      <c r="R137">
        <v>136</v>
      </c>
      <c r="S137">
        <v>-0.34224842319722798</v>
      </c>
      <c r="T137" t="s">
        <v>2678</v>
      </c>
      <c r="U137" t="s">
        <v>2679</v>
      </c>
      <c r="W137">
        <v>136</v>
      </c>
      <c r="X137">
        <v>0.87013893079819105</v>
      </c>
      <c r="Y137" t="s">
        <v>2678</v>
      </c>
      <c r="Z137" t="s">
        <v>2679</v>
      </c>
      <c r="AB137">
        <v>136</v>
      </c>
      <c r="AC137">
        <v>-0.31863905329419601</v>
      </c>
      <c r="AD137" t="s">
        <v>2678</v>
      </c>
      <c r="AE137" t="s">
        <v>2679</v>
      </c>
      <c r="AG137">
        <v>136</v>
      </c>
      <c r="AH137">
        <v>-0.10729135648676399</v>
      </c>
      <c r="AI137" t="s">
        <v>2678</v>
      </c>
      <c r="AJ137" t="s">
        <v>2679</v>
      </c>
      <c r="AL137">
        <v>136</v>
      </c>
      <c r="AM137">
        <v>-3.89046777325186E-2</v>
      </c>
      <c r="AN137" t="s">
        <v>2678</v>
      </c>
      <c r="AO137" t="s">
        <v>2679</v>
      </c>
      <c r="AQ137">
        <v>136</v>
      </c>
      <c r="AR137">
        <v>0.58080001334881204</v>
      </c>
      <c r="AS137" t="s">
        <v>2678</v>
      </c>
      <c r="AT137" t="s">
        <v>2679</v>
      </c>
      <c r="AV137">
        <v>136</v>
      </c>
      <c r="AW137">
        <v>-0.28529283265170402</v>
      </c>
      <c r="AX137" t="s">
        <v>2678</v>
      </c>
      <c r="AY137" t="s">
        <v>2679</v>
      </c>
      <c r="BA137">
        <v>136</v>
      </c>
      <c r="BB137">
        <v>-0.177012915821189</v>
      </c>
      <c r="BC137" t="s">
        <v>2678</v>
      </c>
      <c r="BD137" t="s">
        <v>2679</v>
      </c>
      <c r="BF137">
        <v>136</v>
      </c>
      <c r="BG137">
        <v>0.45754866482608197</v>
      </c>
      <c r="BH137" t="s">
        <v>2678</v>
      </c>
      <c r="BI137" t="s">
        <v>2679</v>
      </c>
    </row>
    <row r="138" spans="1:61" x14ac:dyDescent="0.35">
      <c r="A138">
        <v>137</v>
      </c>
      <c r="B138" t="s">
        <v>725</v>
      </c>
      <c r="C138">
        <v>108441</v>
      </c>
      <c r="D138" s="5">
        <v>3.5328094978669999</v>
      </c>
      <c r="E138" t="s">
        <v>2678</v>
      </c>
      <c r="F138" t="s">
        <v>2679</v>
      </c>
      <c r="H138">
        <v>137</v>
      </c>
      <c r="I138">
        <v>0.70762900242822202</v>
      </c>
      <c r="J138" t="s">
        <v>2678</v>
      </c>
      <c r="K138" t="s">
        <v>2679</v>
      </c>
      <c r="M138">
        <v>137</v>
      </c>
      <c r="N138">
        <v>0.88722060003854397</v>
      </c>
      <c r="O138" t="s">
        <v>2678</v>
      </c>
      <c r="P138" t="s">
        <v>2679</v>
      </c>
      <c r="R138">
        <v>137</v>
      </c>
      <c r="S138">
        <v>-0.200812695100789</v>
      </c>
      <c r="T138" t="s">
        <v>2678</v>
      </c>
      <c r="U138" t="s">
        <v>2679</v>
      </c>
      <c r="W138">
        <v>137</v>
      </c>
      <c r="X138">
        <v>0.915526104566451</v>
      </c>
      <c r="Y138" t="s">
        <v>2678</v>
      </c>
      <c r="Z138" t="s">
        <v>2679</v>
      </c>
      <c r="AB138">
        <v>137</v>
      </c>
      <c r="AC138">
        <v>-0.12586326298172801</v>
      </c>
      <c r="AD138" t="s">
        <v>2678</v>
      </c>
      <c r="AE138" t="s">
        <v>2679</v>
      </c>
      <c r="AG138">
        <v>137</v>
      </c>
      <c r="AH138">
        <v>6.7873987568288704E-2</v>
      </c>
      <c r="AI138" t="s">
        <v>2678</v>
      </c>
      <c r="AJ138" t="s">
        <v>2679</v>
      </c>
      <c r="AL138">
        <v>137</v>
      </c>
      <c r="AM138">
        <v>0.60685865554646601</v>
      </c>
      <c r="AN138" t="s">
        <v>2678</v>
      </c>
      <c r="AO138" t="s">
        <v>588</v>
      </c>
      <c r="AQ138">
        <v>137</v>
      </c>
      <c r="AR138">
        <v>1.50222432431515E-2</v>
      </c>
      <c r="AS138" t="s">
        <v>2678</v>
      </c>
      <c r="AT138" t="s">
        <v>2679</v>
      </c>
      <c r="AV138">
        <v>137</v>
      </c>
      <c r="AW138">
        <v>-0.28529283265170402</v>
      </c>
      <c r="AX138" t="s">
        <v>2678</v>
      </c>
      <c r="AY138" t="s">
        <v>2679</v>
      </c>
      <c r="BA138">
        <v>137</v>
      </c>
      <c r="BB138">
        <v>-0.55342536695156497</v>
      </c>
      <c r="BC138" t="s">
        <v>2678</v>
      </c>
      <c r="BD138" t="s">
        <v>2679</v>
      </c>
      <c r="BF138">
        <v>137</v>
      </c>
      <c r="BG138">
        <v>0.61520688255602396</v>
      </c>
      <c r="BH138" t="s">
        <v>2678</v>
      </c>
      <c r="BI138" t="s">
        <v>2679</v>
      </c>
    </row>
    <row r="139" spans="1:61" x14ac:dyDescent="0.35">
      <c r="A139">
        <v>138</v>
      </c>
      <c r="B139" t="s">
        <v>726</v>
      </c>
      <c r="C139">
        <v>108463</v>
      </c>
      <c r="D139" s="5">
        <v>3.3412357647487498</v>
      </c>
      <c r="E139" t="s">
        <v>2678</v>
      </c>
      <c r="F139" t="s">
        <v>2679</v>
      </c>
      <c r="H139">
        <v>138</v>
      </c>
      <c r="I139">
        <v>0.70762900242822202</v>
      </c>
      <c r="J139" t="s">
        <v>2678</v>
      </c>
      <c r="K139" t="s">
        <v>2679</v>
      </c>
      <c r="M139">
        <v>138</v>
      </c>
      <c r="N139">
        <v>-1.2143548529580599</v>
      </c>
      <c r="O139" t="s">
        <v>2678</v>
      </c>
      <c r="P139" t="s">
        <v>2679</v>
      </c>
      <c r="R139">
        <v>138</v>
      </c>
      <c r="S139">
        <v>-0.34224842319722798</v>
      </c>
      <c r="T139" t="s">
        <v>2678</v>
      </c>
      <c r="U139" t="s">
        <v>2679</v>
      </c>
      <c r="W139">
        <v>138</v>
      </c>
      <c r="X139">
        <v>1.17908967192653</v>
      </c>
      <c r="Y139" t="s">
        <v>2678</v>
      </c>
      <c r="Z139" t="s">
        <v>2679</v>
      </c>
      <c r="AB139">
        <v>138</v>
      </c>
      <c r="AC139">
        <v>-0.12586326298172801</v>
      </c>
      <c r="AD139" t="s">
        <v>2678</v>
      </c>
      <c r="AE139" t="s">
        <v>2679</v>
      </c>
      <c r="AG139">
        <v>138</v>
      </c>
      <c r="AH139">
        <v>-0.36746021630064701</v>
      </c>
      <c r="AI139" t="s">
        <v>2678</v>
      </c>
      <c r="AJ139" t="s">
        <v>2679</v>
      </c>
      <c r="AL139">
        <v>138</v>
      </c>
      <c r="AM139">
        <v>-3.89046777325186E-2</v>
      </c>
      <c r="AN139" t="s">
        <v>2678</v>
      </c>
      <c r="AO139" t="s">
        <v>2679</v>
      </c>
      <c r="AQ139">
        <v>138</v>
      </c>
      <c r="AR139">
        <v>0.54026322830657103</v>
      </c>
      <c r="AS139" t="s">
        <v>2678</v>
      </c>
      <c r="AT139" t="s">
        <v>2679</v>
      </c>
      <c r="AV139">
        <v>138</v>
      </c>
      <c r="AW139">
        <v>-0.28529283265170402</v>
      </c>
      <c r="AX139" t="s">
        <v>2678</v>
      </c>
      <c r="AY139" t="s">
        <v>2679</v>
      </c>
      <c r="BA139">
        <v>138</v>
      </c>
      <c r="BB139">
        <v>-0.177012915821189</v>
      </c>
      <c r="BC139" t="s">
        <v>2678</v>
      </c>
      <c r="BD139" t="s">
        <v>2679</v>
      </c>
      <c r="BF139">
        <v>138</v>
      </c>
      <c r="BG139">
        <v>0.96707295036955898</v>
      </c>
      <c r="BH139" t="s">
        <v>2678</v>
      </c>
      <c r="BI139" t="s">
        <v>2679</v>
      </c>
    </row>
    <row r="140" spans="1:61" x14ac:dyDescent="0.35">
      <c r="A140">
        <v>139</v>
      </c>
      <c r="B140" t="s">
        <v>727</v>
      </c>
      <c r="C140">
        <v>1085989</v>
      </c>
      <c r="D140" s="5">
        <v>6.3096944750422024</v>
      </c>
      <c r="H140">
        <v>139</v>
      </c>
      <c r="I140">
        <v>0.694727949946917</v>
      </c>
      <c r="M140">
        <v>139</v>
      </c>
      <c r="N140">
        <v>4.2402118008639302</v>
      </c>
      <c r="O140" t="s">
        <v>2680</v>
      </c>
      <c r="P140" t="s">
        <v>2679</v>
      </c>
      <c r="R140">
        <v>139</v>
      </c>
      <c r="S140">
        <v>0.78691128505935204</v>
      </c>
      <c r="W140">
        <v>139</v>
      </c>
      <c r="X140">
        <v>-0.70793873662074258</v>
      </c>
      <c r="AB140">
        <v>139</v>
      </c>
      <c r="AC140">
        <v>-1.86837003359973</v>
      </c>
      <c r="AD140" t="s">
        <v>2678</v>
      </c>
      <c r="AE140" t="s">
        <v>2679</v>
      </c>
      <c r="AG140">
        <v>139</v>
      </c>
      <c r="AH140">
        <v>1.05547371460748</v>
      </c>
      <c r="AI140" t="s">
        <v>2678</v>
      </c>
      <c r="AJ140" t="s">
        <v>2679</v>
      </c>
      <c r="AL140">
        <v>139</v>
      </c>
      <c r="AM140">
        <v>-0.44223670329850417</v>
      </c>
      <c r="AQ140">
        <v>139</v>
      </c>
      <c r="AR140">
        <v>0.54209696494714499</v>
      </c>
      <c r="AS140" t="s">
        <v>2678</v>
      </c>
      <c r="AT140" t="s">
        <v>2679</v>
      </c>
      <c r="AV140">
        <v>139</v>
      </c>
      <c r="AW140">
        <v>0.36326415485989649</v>
      </c>
      <c r="BA140">
        <v>139</v>
      </c>
      <c r="BB140">
        <v>2.3171063072750999</v>
      </c>
      <c r="BC140" t="s">
        <v>2678</v>
      </c>
      <c r="BD140" t="s">
        <v>2679</v>
      </c>
      <c r="BF140">
        <v>139</v>
      </c>
      <c r="BG140">
        <v>-3.8518676977178301</v>
      </c>
      <c r="BH140" t="s">
        <v>2680</v>
      </c>
      <c r="BI140" t="s">
        <v>588</v>
      </c>
    </row>
    <row r="141" spans="1:61" x14ac:dyDescent="0.35">
      <c r="A141">
        <v>140</v>
      </c>
      <c r="B141" t="s">
        <v>728</v>
      </c>
      <c r="C141">
        <v>108623</v>
      </c>
      <c r="D141" s="5">
        <v>4.30115152214126</v>
      </c>
      <c r="E141" t="s">
        <v>2678</v>
      </c>
      <c r="F141" t="s">
        <v>2679</v>
      </c>
      <c r="H141">
        <v>140</v>
      </c>
      <c r="I141">
        <v>0.75533856432485103</v>
      </c>
      <c r="J141" t="s">
        <v>2678</v>
      </c>
      <c r="K141" t="s">
        <v>2679</v>
      </c>
      <c r="M141">
        <v>140</v>
      </c>
      <c r="N141">
        <v>0.51006009200552604</v>
      </c>
      <c r="O141" t="s">
        <v>2678</v>
      </c>
      <c r="P141" t="s">
        <v>2679</v>
      </c>
      <c r="R141">
        <v>140</v>
      </c>
      <c r="S141">
        <v>-0.28386095517063797</v>
      </c>
      <c r="T141" t="s">
        <v>2678</v>
      </c>
      <c r="U141" t="s">
        <v>2679</v>
      </c>
      <c r="W141">
        <v>140</v>
      </c>
      <c r="X141">
        <v>1.58229462620851</v>
      </c>
      <c r="Y141" t="s">
        <v>2678</v>
      </c>
      <c r="Z141" t="s">
        <v>588</v>
      </c>
      <c r="AB141">
        <v>140</v>
      </c>
      <c r="AC141">
        <v>-0.64977644068312701</v>
      </c>
      <c r="AD141" t="s">
        <v>2678</v>
      </c>
      <c r="AE141" t="s">
        <v>2679</v>
      </c>
      <c r="AG141">
        <v>140</v>
      </c>
      <c r="AH141">
        <v>-0.11589282614723299</v>
      </c>
      <c r="AI141" t="s">
        <v>2678</v>
      </c>
      <c r="AJ141" t="s">
        <v>2679</v>
      </c>
      <c r="AL141">
        <v>140</v>
      </c>
      <c r="AM141">
        <v>-3.89046777325186E-2</v>
      </c>
      <c r="AN141" t="s">
        <v>2678</v>
      </c>
      <c r="AO141" t="s">
        <v>2679</v>
      </c>
      <c r="AQ141">
        <v>140</v>
      </c>
      <c r="AR141">
        <v>0.58178655263003698</v>
      </c>
      <c r="AS141" t="s">
        <v>2678</v>
      </c>
      <c r="AT141" t="s">
        <v>2679</v>
      </c>
      <c r="AV141">
        <v>140</v>
      </c>
      <c r="AW141">
        <v>-0.28529283265170402</v>
      </c>
      <c r="AX141" t="s">
        <v>2678</v>
      </c>
      <c r="AY141" t="s">
        <v>2679</v>
      </c>
      <c r="BA141">
        <v>140</v>
      </c>
      <c r="BB141">
        <v>1.07773540527484</v>
      </c>
      <c r="BC141" t="s">
        <v>2678</v>
      </c>
      <c r="BD141" t="s">
        <v>2679</v>
      </c>
      <c r="BF141">
        <v>140</v>
      </c>
      <c r="BG141">
        <v>-0.67140386994970902</v>
      </c>
      <c r="BH141" t="s">
        <v>2678</v>
      </c>
      <c r="BI141" t="s">
        <v>2679</v>
      </c>
    </row>
    <row r="142" spans="1:61" x14ac:dyDescent="0.35">
      <c r="A142">
        <v>141</v>
      </c>
      <c r="B142" t="s">
        <v>729</v>
      </c>
      <c r="C142">
        <v>108678</v>
      </c>
      <c r="D142" s="5">
        <v>3.9728460633905098</v>
      </c>
      <c r="E142" t="s">
        <v>2678</v>
      </c>
      <c r="F142" t="s">
        <v>2679</v>
      </c>
      <c r="H142">
        <v>141</v>
      </c>
      <c r="I142">
        <v>0.75533856432485103</v>
      </c>
      <c r="J142" t="s">
        <v>2678</v>
      </c>
      <c r="K142" t="s">
        <v>2679</v>
      </c>
      <c r="M142">
        <v>141</v>
      </c>
      <c r="N142">
        <v>-5.3651472219791899E-2</v>
      </c>
      <c r="O142" t="s">
        <v>2678</v>
      </c>
      <c r="P142" t="s">
        <v>2679</v>
      </c>
      <c r="R142">
        <v>141</v>
      </c>
      <c r="S142">
        <v>-0.28386095517063797</v>
      </c>
      <c r="T142" t="s">
        <v>2678</v>
      </c>
      <c r="U142" t="s">
        <v>2679</v>
      </c>
      <c r="W142">
        <v>141</v>
      </c>
      <c r="X142">
        <v>0.38521821456390198</v>
      </c>
      <c r="Y142" t="s">
        <v>2678</v>
      </c>
      <c r="Z142" t="s">
        <v>2679</v>
      </c>
      <c r="AB142">
        <v>141</v>
      </c>
      <c r="AC142">
        <v>-0.12586326298172801</v>
      </c>
      <c r="AD142" t="s">
        <v>2678</v>
      </c>
      <c r="AE142" t="s">
        <v>2679</v>
      </c>
      <c r="AG142">
        <v>141</v>
      </c>
      <c r="AH142">
        <v>0.48091707222093899</v>
      </c>
      <c r="AI142" t="s">
        <v>2681</v>
      </c>
      <c r="AJ142" t="s">
        <v>2679</v>
      </c>
      <c r="AL142">
        <v>141</v>
      </c>
      <c r="AM142">
        <v>-3.89046777325186E-2</v>
      </c>
      <c r="AN142" t="s">
        <v>2678</v>
      </c>
      <c r="AO142" t="s">
        <v>2679</v>
      </c>
      <c r="AQ142">
        <v>141</v>
      </c>
      <c r="AR142">
        <v>0.22705751145880901</v>
      </c>
      <c r="AS142" t="s">
        <v>2678</v>
      </c>
      <c r="AT142" t="s">
        <v>2679</v>
      </c>
      <c r="AV142">
        <v>141</v>
      </c>
      <c r="AW142">
        <v>-0.28529283265170402</v>
      </c>
      <c r="AX142" t="s">
        <v>2678</v>
      </c>
      <c r="AY142" t="s">
        <v>2679</v>
      </c>
      <c r="BA142">
        <v>141</v>
      </c>
      <c r="BB142">
        <v>-0.92983781808194099</v>
      </c>
      <c r="BC142" t="s">
        <v>2678</v>
      </c>
      <c r="BD142" t="s">
        <v>2679</v>
      </c>
      <c r="BF142">
        <v>141</v>
      </c>
      <c r="BG142">
        <v>7.0098247435210703E-2</v>
      </c>
      <c r="BH142" t="s">
        <v>2678</v>
      </c>
      <c r="BI142" t="s">
        <v>2679</v>
      </c>
    </row>
    <row r="143" spans="1:61" x14ac:dyDescent="0.35">
      <c r="A143">
        <v>142</v>
      </c>
      <c r="B143" t="s">
        <v>730</v>
      </c>
      <c r="C143">
        <v>108703</v>
      </c>
      <c r="D143" s="5">
        <v>4.6978385352893604</v>
      </c>
      <c r="E143" t="s">
        <v>2678</v>
      </c>
      <c r="F143" t="s">
        <v>2679</v>
      </c>
      <c r="H143">
        <v>142</v>
      </c>
      <c r="I143">
        <v>0.75533856432485103</v>
      </c>
      <c r="J143" t="s">
        <v>2678</v>
      </c>
      <c r="K143" t="s">
        <v>2679</v>
      </c>
      <c r="M143">
        <v>142</v>
      </c>
      <c r="N143">
        <v>-5.3651472219791899E-2</v>
      </c>
      <c r="O143" t="s">
        <v>2678</v>
      </c>
      <c r="P143" t="s">
        <v>2679</v>
      </c>
      <c r="R143">
        <v>142</v>
      </c>
      <c r="S143">
        <v>-0.28386095517063797</v>
      </c>
      <c r="T143" t="s">
        <v>2678</v>
      </c>
      <c r="U143" t="s">
        <v>2679</v>
      </c>
      <c r="W143">
        <v>142</v>
      </c>
      <c r="X143">
        <v>0.24181765657844201</v>
      </c>
      <c r="Y143" t="s">
        <v>2678</v>
      </c>
      <c r="Z143" t="s">
        <v>2679</v>
      </c>
      <c r="AB143">
        <v>142</v>
      </c>
      <c r="AC143">
        <v>0.64460707613285995</v>
      </c>
      <c r="AD143" t="s">
        <v>2678</v>
      </c>
      <c r="AE143" t="s">
        <v>2679</v>
      </c>
      <c r="AG143">
        <v>142</v>
      </c>
      <c r="AH143">
        <v>0.248481985311134</v>
      </c>
      <c r="AI143" t="s">
        <v>2678</v>
      </c>
      <c r="AJ143" t="s">
        <v>2679</v>
      </c>
      <c r="AL143">
        <v>142</v>
      </c>
      <c r="AM143">
        <v>-3.89046777325186E-2</v>
      </c>
      <c r="AN143" t="s">
        <v>2678</v>
      </c>
      <c r="AO143" t="s">
        <v>2679</v>
      </c>
      <c r="AQ143">
        <v>142</v>
      </c>
      <c r="AR143">
        <v>0.697992073386275</v>
      </c>
      <c r="AS143" t="s">
        <v>2678</v>
      </c>
      <c r="AT143" t="s">
        <v>2679</v>
      </c>
      <c r="AV143">
        <v>142</v>
      </c>
      <c r="AW143">
        <v>-0.28529283265170402</v>
      </c>
      <c r="AX143" t="s">
        <v>2678</v>
      </c>
      <c r="AY143" t="s">
        <v>2679</v>
      </c>
      <c r="BA143">
        <v>142</v>
      </c>
      <c r="BB143">
        <v>7.3888567604272995E-2</v>
      </c>
      <c r="BC143" t="s">
        <v>2678</v>
      </c>
      <c r="BD143" t="s">
        <v>2679</v>
      </c>
      <c r="BF143">
        <v>142</v>
      </c>
      <c r="BG143">
        <v>7.0098247435210703E-2</v>
      </c>
      <c r="BH143" t="s">
        <v>2678</v>
      </c>
      <c r="BI143" t="s">
        <v>2679</v>
      </c>
    </row>
    <row r="144" spans="1:61" x14ac:dyDescent="0.35">
      <c r="A144">
        <v>143</v>
      </c>
      <c r="B144" t="s">
        <v>731</v>
      </c>
      <c r="C144">
        <v>108731700</v>
      </c>
      <c r="D144" s="5">
        <v>6.3266757779392098</v>
      </c>
      <c r="E144" t="s">
        <v>2678</v>
      </c>
      <c r="F144" t="s">
        <v>2679</v>
      </c>
      <c r="H144">
        <v>143</v>
      </c>
      <c r="I144">
        <v>1.0823637599184699</v>
      </c>
      <c r="J144" t="s">
        <v>2678</v>
      </c>
      <c r="K144" t="s">
        <v>2679</v>
      </c>
      <c r="M144">
        <v>143</v>
      </c>
      <c r="N144">
        <v>-2.1854652174635398</v>
      </c>
      <c r="O144" t="s">
        <v>2678</v>
      </c>
      <c r="P144" t="s">
        <v>2679</v>
      </c>
      <c r="R144">
        <v>143</v>
      </c>
      <c r="S144">
        <v>2.8887067650913301E-2</v>
      </c>
      <c r="T144" t="s">
        <v>2678</v>
      </c>
      <c r="U144" t="s">
        <v>2679</v>
      </c>
      <c r="W144">
        <v>143</v>
      </c>
      <c r="X144">
        <v>-0.17169693381582099</v>
      </c>
      <c r="Y144" t="s">
        <v>2678</v>
      </c>
      <c r="Z144" t="s">
        <v>2679</v>
      </c>
      <c r="AB144">
        <v>143</v>
      </c>
      <c r="AC144">
        <v>-1.1906098148438899</v>
      </c>
      <c r="AD144" t="s">
        <v>2678</v>
      </c>
      <c r="AE144" t="s">
        <v>2679</v>
      </c>
      <c r="AG144">
        <v>143</v>
      </c>
      <c r="AH144">
        <v>0.66393279855463605</v>
      </c>
      <c r="AI144" t="s">
        <v>2681</v>
      </c>
      <c r="AJ144" t="s">
        <v>2679</v>
      </c>
      <c r="AL144">
        <v>143</v>
      </c>
      <c r="AM144">
        <v>0.73157542635399297</v>
      </c>
      <c r="AN144" t="s">
        <v>2678</v>
      </c>
      <c r="AO144" t="s">
        <v>2679</v>
      </c>
      <c r="AQ144">
        <v>143</v>
      </c>
      <c r="AR144">
        <v>0.33495184857785298</v>
      </c>
      <c r="AS144" t="s">
        <v>2678</v>
      </c>
      <c r="AT144" t="s">
        <v>2679</v>
      </c>
      <c r="AV144">
        <v>143</v>
      </c>
      <c r="AW144">
        <v>0.56643253599324495</v>
      </c>
      <c r="AX144" t="s">
        <v>2678</v>
      </c>
      <c r="AY144" t="s">
        <v>2679</v>
      </c>
      <c r="BA144">
        <v>143</v>
      </c>
      <c r="BB144">
        <v>1.0650960338973701</v>
      </c>
      <c r="BC144" t="s">
        <v>2678</v>
      </c>
      <c r="BD144" t="s">
        <v>2679</v>
      </c>
      <c r="BF144">
        <v>143</v>
      </c>
      <c r="BG144">
        <v>1.4353226363845299</v>
      </c>
      <c r="BH144" t="s">
        <v>2681</v>
      </c>
      <c r="BI144" t="s">
        <v>588</v>
      </c>
    </row>
    <row r="145" spans="1:61" x14ac:dyDescent="0.35">
      <c r="A145">
        <v>144</v>
      </c>
      <c r="B145" t="s">
        <v>732</v>
      </c>
      <c r="C145">
        <v>108736</v>
      </c>
      <c r="D145" s="5">
        <v>3.4405947240641801</v>
      </c>
      <c r="E145" t="s">
        <v>2678</v>
      </c>
      <c r="F145" t="s">
        <v>2679</v>
      </c>
      <c r="H145">
        <v>144</v>
      </c>
      <c r="I145">
        <v>0.75533856432485103</v>
      </c>
      <c r="J145" t="s">
        <v>2678</v>
      </c>
      <c r="K145" t="s">
        <v>2679</v>
      </c>
      <c r="M145">
        <v>144</v>
      </c>
      <c r="N145">
        <v>-1.2143548529580599</v>
      </c>
      <c r="O145" t="s">
        <v>2678</v>
      </c>
      <c r="P145" t="s">
        <v>2679</v>
      </c>
      <c r="R145">
        <v>144</v>
      </c>
      <c r="S145">
        <v>-0.28386095517063797</v>
      </c>
      <c r="T145" t="s">
        <v>2678</v>
      </c>
      <c r="U145" t="s">
        <v>2679</v>
      </c>
      <c r="W145">
        <v>144</v>
      </c>
      <c r="X145">
        <v>1.1775558602653999</v>
      </c>
      <c r="Y145" t="s">
        <v>2678</v>
      </c>
      <c r="Z145" t="s">
        <v>2679</v>
      </c>
      <c r="AB145">
        <v>144</v>
      </c>
      <c r="AC145">
        <v>-0.12586326298172801</v>
      </c>
      <c r="AD145" t="s">
        <v>2678</v>
      </c>
      <c r="AE145" t="s">
        <v>2679</v>
      </c>
      <c r="AG145">
        <v>144</v>
      </c>
      <c r="AH145">
        <v>-0.52083809308731299</v>
      </c>
      <c r="AI145" t="s">
        <v>2678</v>
      </c>
      <c r="AJ145" t="s">
        <v>2679</v>
      </c>
      <c r="AL145">
        <v>144</v>
      </c>
      <c r="AM145">
        <v>-3.89046777325186E-2</v>
      </c>
      <c r="AN145" t="s">
        <v>2678</v>
      </c>
      <c r="AO145" t="s">
        <v>2679</v>
      </c>
      <c r="AQ145">
        <v>144</v>
      </c>
      <c r="AR145">
        <v>0.57494469995382202</v>
      </c>
      <c r="AS145" t="s">
        <v>2678</v>
      </c>
      <c r="AT145" t="s">
        <v>2679</v>
      </c>
      <c r="AV145">
        <v>144</v>
      </c>
      <c r="AW145">
        <v>-0.28529283265170402</v>
      </c>
      <c r="AX145" t="s">
        <v>2678</v>
      </c>
      <c r="AY145" t="s">
        <v>2679</v>
      </c>
      <c r="BA145">
        <v>144</v>
      </c>
      <c r="BB145">
        <v>7.3888567604272995E-2</v>
      </c>
      <c r="BC145" t="s">
        <v>2678</v>
      </c>
      <c r="BD145" t="s">
        <v>2679</v>
      </c>
      <c r="BF145">
        <v>144</v>
      </c>
      <c r="BG145">
        <v>1.5986711040656401</v>
      </c>
      <c r="BH145" t="s">
        <v>2678</v>
      </c>
      <c r="BI145" t="s">
        <v>2679</v>
      </c>
    </row>
    <row r="146" spans="1:61" x14ac:dyDescent="0.35">
      <c r="A146">
        <v>145</v>
      </c>
      <c r="B146" t="s">
        <v>733</v>
      </c>
      <c r="C146">
        <v>108805</v>
      </c>
      <c r="D146" s="5">
        <v>3.4208117539020599</v>
      </c>
      <c r="E146" t="s">
        <v>2678</v>
      </c>
      <c r="F146" t="s">
        <v>2679</v>
      </c>
      <c r="H146">
        <v>145</v>
      </c>
      <c r="I146">
        <v>0.75533856432485103</v>
      </c>
      <c r="J146" t="s">
        <v>2678</v>
      </c>
      <c r="K146" t="s">
        <v>2679</v>
      </c>
      <c r="M146">
        <v>145</v>
      </c>
      <c r="N146">
        <v>-2.2293125604614801</v>
      </c>
      <c r="O146" t="s">
        <v>2678</v>
      </c>
      <c r="P146" t="s">
        <v>2679</v>
      </c>
      <c r="R146">
        <v>145</v>
      </c>
      <c r="S146">
        <v>0.56475341340799401</v>
      </c>
      <c r="T146" t="s">
        <v>2678</v>
      </c>
      <c r="U146" t="s">
        <v>2679</v>
      </c>
      <c r="W146">
        <v>145</v>
      </c>
      <c r="X146">
        <v>0.60053686020764097</v>
      </c>
      <c r="Y146" t="s">
        <v>2678</v>
      </c>
      <c r="Z146" t="s">
        <v>2679</v>
      </c>
      <c r="AB146">
        <v>145</v>
      </c>
      <c r="AC146">
        <v>2.6988745730338501</v>
      </c>
      <c r="AD146" t="s">
        <v>2681</v>
      </c>
      <c r="AE146" t="s">
        <v>2679</v>
      </c>
      <c r="AG146">
        <v>145</v>
      </c>
      <c r="AH146">
        <v>-0.595654853159577</v>
      </c>
      <c r="AI146" t="s">
        <v>2678</v>
      </c>
      <c r="AJ146" t="s">
        <v>2679</v>
      </c>
      <c r="AL146">
        <v>145</v>
      </c>
      <c r="AM146">
        <v>-3.89046777325186E-2</v>
      </c>
      <c r="AN146" t="s">
        <v>2678</v>
      </c>
      <c r="AO146" t="s">
        <v>2679</v>
      </c>
      <c r="AQ146">
        <v>145</v>
      </c>
      <c r="AR146">
        <v>0.58117535395105502</v>
      </c>
      <c r="AS146" t="s">
        <v>2678</v>
      </c>
      <c r="AT146" t="s">
        <v>2679</v>
      </c>
      <c r="AV146">
        <v>145</v>
      </c>
      <c r="AW146">
        <v>-0.28529283265170402</v>
      </c>
      <c r="AX146" t="s">
        <v>2678</v>
      </c>
      <c r="AY146" t="s">
        <v>2679</v>
      </c>
      <c r="BA146">
        <v>145</v>
      </c>
      <c r="BB146">
        <v>2.0814617909610602</v>
      </c>
      <c r="BC146" t="s">
        <v>2678</v>
      </c>
      <c r="BD146" t="s">
        <v>2679</v>
      </c>
      <c r="BF146">
        <v>145</v>
      </c>
      <c r="BG146">
        <v>-4.3284929107272196</v>
      </c>
      <c r="BH146" t="s">
        <v>2680</v>
      </c>
      <c r="BI146" t="s">
        <v>588</v>
      </c>
    </row>
    <row r="147" spans="1:61" x14ac:dyDescent="0.35">
      <c r="A147">
        <v>146</v>
      </c>
      <c r="B147" t="s">
        <v>734</v>
      </c>
      <c r="C147">
        <v>108838</v>
      </c>
      <c r="D147" s="5">
        <v>4.1375261407121204</v>
      </c>
      <c r="E147" t="s">
        <v>2678</v>
      </c>
      <c r="F147" t="s">
        <v>2679</v>
      </c>
      <c r="H147">
        <v>146</v>
      </c>
      <c r="I147">
        <v>0.71124441314809494</v>
      </c>
      <c r="J147" t="s">
        <v>2678</v>
      </c>
      <c r="K147" t="s">
        <v>2679</v>
      </c>
      <c r="M147">
        <v>146</v>
      </c>
      <c r="N147">
        <v>-1.5526740887925301</v>
      </c>
      <c r="O147" t="s">
        <v>2678</v>
      </c>
      <c r="P147" t="s">
        <v>2679</v>
      </c>
      <c r="R147">
        <v>146</v>
      </c>
      <c r="S147">
        <v>-0.97125590277104701</v>
      </c>
      <c r="T147" t="s">
        <v>2678</v>
      </c>
      <c r="U147" t="s">
        <v>2679</v>
      </c>
      <c r="W147">
        <v>146</v>
      </c>
      <c r="X147">
        <v>0.24633159793416401</v>
      </c>
      <c r="Y147" t="s">
        <v>2678</v>
      </c>
      <c r="Z147" t="s">
        <v>2679</v>
      </c>
      <c r="AB147">
        <v>146</v>
      </c>
      <c r="AC147">
        <v>2.1339582825679299E-2</v>
      </c>
      <c r="AD147" t="s">
        <v>2678</v>
      </c>
      <c r="AE147" t="s">
        <v>2679</v>
      </c>
      <c r="AG147">
        <v>146</v>
      </c>
      <c r="AH147">
        <v>8.3216765112369806E-2</v>
      </c>
      <c r="AI147" t="s">
        <v>2678</v>
      </c>
      <c r="AJ147" t="s">
        <v>2679</v>
      </c>
      <c r="AL147">
        <v>146</v>
      </c>
      <c r="AM147">
        <v>-3.89046777325186E-2</v>
      </c>
      <c r="AN147" t="s">
        <v>2678</v>
      </c>
      <c r="AO147" t="s">
        <v>2679</v>
      </c>
      <c r="AQ147">
        <v>146</v>
      </c>
      <c r="AR147">
        <v>0.64436119303254402</v>
      </c>
      <c r="AS147" t="s">
        <v>2678</v>
      </c>
      <c r="AT147" t="s">
        <v>2679</v>
      </c>
      <c r="AV147">
        <v>146</v>
      </c>
      <c r="AW147">
        <v>-0.28529283265170402</v>
      </c>
      <c r="AX147" t="s">
        <v>2678</v>
      </c>
      <c r="AY147" t="s">
        <v>2679</v>
      </c>
      <c r="BA147">
        <v>146</v>
      </c>
      <c r="BB147">
        <v>-1.2309677789862401</v>
      </c>
      <c r="BC147" t="s">
        <v>2678</v>
      </c>
      <c r="BD147" t="s">
        <v>2679</v>
      </c>
      <c r="BF147">
        <v>146</v>
      </c>
      <c r="BG147">
        <v>-0.66155907761999699</v>
      </c>
      <c r="BH147" t="s">
        <v>2678</v>
      </c>
      <c r="BI147" t="s">
        <v>2679</v>
      </c>
    </row>
    <row r="148" spans="1:61" x14ac:dyDescent="0.35">
      <c r="A148">
        <v>147</v>
      </c>
      <c r="B148" t="s">
        <v>735</v>
      </c>
      <c r="C148">
        <v>108850</v>
      </c>
      <c r="D148" s="5">
        <v>4.0809335189542999</v>
      </c>
      <c r="E148" t="s">
        <v>2678</v>
      </c>
      <c r="F148" t="s">
        <v>2679</v>
      </c>
      <c r="H148">
        <v>147</v>
      </c>
      <c r="I148">
        <v>0.66452233864631804</v>
      </c>
      <c r="J148" t="s">
        <v>2678</v>
      </c>
      <c r="K148" t="s">
        <v>2679</v>
      </c>
      <c r="M148">
        <v>147</v>
      </c>
      <c r="N148">
        <v>-5.3651472219791899E-2</v>
      </c>
      <c r="O148" t="s">
        <v>2678</v>
      </c>
      <c r="P148" t="s">
        <v>2679</v>
      </c>
      <c r="R148">
        <v>147</v>
      </c>
      <c r="S148">
        <v>-0.40251605462642498</v>
      </c>
      <c r="T148" t="s">
        <v>2678</v>
      </c>
      <c r="U148" t="s">
        <v>2679</v>
      </c>
      <c r="W148">
        <v>147</v>
      </c>
      <c r="X148">
        <v>0.54755233558465</v>
      </c>
      <c r="Y148" t="s">
        <v>2678</v>
      </c>
      <c r="Z148" t="s">
        <v>2679</v>
      </c>
      <c r="AB148">
        <v>147</v>
      </c>
      <c r="AC148">
        <v>0.24214385153678999</v>
      </c>
      <c r="AD148" t="s">
        <v>2678</v>
      </c>
      <c r="AE148" t="s">
        <v>2679</v>
      </c>
      <c r="AG148">
        <v>147</v>
      </c>
      <c r="AH148">
        <v>0.24529150403920599</v>
      </c>
      <c r="AI148" t="s">
        <v>2678</v>
      </c>
      <c r="AJ148" t="s">
        <v>2679</v>
      </c>
      <c r="AL148">
        <v>147</v>
      </c>
      <c r="AM148">
        <v>-3.89046777325186E-2</v>
      </c>
      <c r="AN148" t="s">
        <v>2678</v>
      </c>
      <c r="AO148" t="s">
        <v>2679</v>
      </c>
      <c r="AQ148">
        <v>147</v>
      </c>
      <c r="AR148">
        <v>1.3692619304548099</v>
      </c>
      <c r="AS148" t="s">
        <v>2678</v>
      </c>
      <c r="AT148" t="s">
        <v>2679</v>
      </c>
      <c r="AV148">
        <v>147</v>
      </c>
      <c r="AW148">
        <v>-0.28529283265170402</v>
      </c>
      <c r="AX148" t="s">
        <v>2678</v>
      </c>
      <c r="AY148" t="s">
        <v>2679</v>
      </c>
      <c r="BA148">
        <v>147</v>
      </c>
      <c r="BB148">
        <v>-0.92983781808194099</v>
      </c>
      <c r="BC148" t="s">
        <v>2678</v>
      </c>
      <c r="BD148" t="s">
        <v>2679</v>
      </c>
      <c r="BF148">
        <v>147</v>
      </c>
      <c r="BG148">
        <v>-0.16488309722987299</v>
      </c>
      <c r="BH148" t="s">
        <v>2678</v>
      </c>
      <c r="BI148" t="s">
        <v>2679</v>
      </c>
    </row>
    <row r="149" spans="1:61" x14ac:dyDescent="0.35">
      <c r="A149">
        <v>148</v>
      </c>
      <c r="B149" t="s">
        <v>736</v>
      </c>
      <c r="C149">
        <v>108872</v>
      </c>
      <c r="D149" s="5">
        <v>3.4083540565920201</v>
      </c>
      <c r="E149" t="s">
        <v>2678</v>
      </c>
      <c r="F149" t="s">
        <v>2679</v>
      </c>
      <c r="H149">
        <v>148</v>
      </c>
      <c r="I149">
        <v>0.66452233864631804</v>
      </c>
      <c r="J149" t="s">
        <v>2678</v>
      </c>
      <c r="K149" t="s">
        <v>2679</v>
      </c>
      <c r="M149">
        <v>148</v>
      </c>
      <c r="N149">
        <v>-5.3651472219791899E-2</v>
      </c>
      <c r="O149" t="s">
        <v>2678</v>
      </c>
      <c r="P149" t="s">
        <v>2679</v>
      </c>
      <c r="R149">
        <v>148</v>
      </c>
      <c r="S149">
        <v>-0.71880054536462501</v>
      </c>
      <c r="T149" t="s">
        <v>2678</v>
      </c>
      <c r="U149" t="s">
        <v>2679</v>
      </c>
      <c r="W149">
        <v>148</v>
      </c>
      <c r="X149">
        <v>0.36152935812095999</v>
      </c>
      <c r="Y149" t="s">
        <v>2678</v>
      </c>
      <c r="Z149" t="s">
        <v>2679</v>
      </c>
      <c r="AB149">
        <v>148</v>
      </c>
      <c r="AC149">
        <v>0.24214385153678999</v>
      </c>
      <c r="AD149" t="s">
        <v>2678</v>
      </c>
      <c r="AE149" t="s">
        <v>2679</v>
      </c>
      <c r="AG149">
        <v>148</v>
      </c>
      <c r="AH149">
        <v>-8.6751270808075903E-2</v>
      </c>
      <c r="AI149" t="s">
        <v>2678</v>
      </c>
      <c r="AJ149" t="s">
        <v>2679</v>
      </c>
      <c r="AL149">
        <v>148</v>
      </c>
      <c r="AM149">
        <v>-3.89046777325186E-2</v>
      </c>
      <c r="AN149" t="s">
        <v>2678</v>
      </c>
      <c r="AO149" t="s">
        <v>2679</v>
      </c>
      <c r="AQ149">
        <v>148</v>
      </c>
      <c r="AR149">
        <v>0.56127150771315704</v>
      </c>
      <c r="AS149" t="s">
        <v>2678</v>
      </c>
      <c r="AT149" t="s">
        <v>2679</v>
      </c>
      <c r="AV149">
        <v>148</v>
      </c>
      <c r="AW149">
        <v>-0.28529283265170402</v>
      </c>
      <c r="AX149" t="s">
        <v>2678</v>
      </c>
      <c r="AY149" t="s">
        <v>2679</v>
      </c>
      <c r="BA149">
        <v>148</v>
      </c>
      <c r="BB149">
        <v>-0.92983781808194099</v>
      </c>
      <c r="BC149" t="s">
        <v>2678</v>
      </c>
      <c r="BD149" t="s">
        <v>2679</v>
      </c>
      <c r="BF149">
        <v>148</v>
      </c>
      <c r="BG149">
        <v>-0.16488309722987299</v>
      </c>
      <c r="BH149" t="s">
        <v>2678</v>
      </c>
      <c r="BI149" t="s">
        <v>2679</v>
      </c>
    </row>
    <row r="150" spans="1:61" x14ac:dyDescent="0.35">
      <c r="A150">
        <v>149</v>
      </c>
      <c r="B150" t="s">
        <v>737</v>
      </c>
      <c r="C150">
        <v>108883</v>
      </c>
      <c r="D150" s="5">
        <v>3.6119358976735363</v>
      </c>
      <c r="H150">
        <v>149</v>
      </c>
      <c r="I150">
        <v>0.88928530822638785</v>
      </c>
      <c r="M150">
        <v>149</v>
      </c>
      <c r="N150">
        <v>0.88548666124723896</v>
      </c>
      <c r="R150">
        <v>149</v>
      </c>
      <c r="S150">
        <v>-0.57440819149791267</v>
      </c>
      <c r="W150">
        <v>149</v>
      </c>
      <c r="X150">
        <v>-0.49222143531056251</v>
      </c>
      <c r="AB150">
        <v>149</v>
      </c>
      <c r="AC150">
        <v>-0.12586326298172801</v>
      </c>
      <c r="AD150" t="s">
        <v>2678</v>
      </c>
      <c r="AE150" t="s">
        <v>2679</v>
      </c>
      <c r="AG150">
        <v>149</v>
      </c>
      <c r="AH150">
        <v>4.3607838392786903E-2</v>
      </c>
      <c r="AI150" t="s">
        <v>2678</v>
      </c>
      <c r="AJ150" t="s">
        <v>2679</v>
      </c>
      <c r="AL150">
        <v>149</v>
      </c>
      <c r="AM150">
        <v>-3.89046777325186E-2</v>
      </c>
      <c r="AN150" t="s">
        <v>2678</v>
      </c>
      <c r="AO150" t="s">
        <v>2679</v>
      </c>
      <c r="AQ150">
        <v>149</v>
      </c>
      <c r="AR150">
        <v>-0.85562979380834125</v>
      </c>
      <c r="AV150">
        <v>149</v>
      </c>
      <c r="AW150">
        <v>1.036772759369577</v>
      </c>
      <c r="BA150">
        <v>149</v>
      </c>
      <c r="BB150">
        <v>-0.92983781808194099</v>
      </c>
      <c r="BC150" t="s">
        <v>2678</v>
      </c>
      <c r="BD150" t="s">
        <v>2679</v>
      </c>
      <c r="BF150">
        <v>149</v>
      </c>
      <c r="BG150">
        <v>-0.16488309722987299</v>
      </c>
      <c r="BH150" t="s">
        <v>2678</v>
      </c>
      <c r="BI150" t="s">
        <v>2679</v>
      </c>
    </row>
    <row r="151" spans="1:61" x14ac:dyDescent="0.35">
      <c r="A151">
        <v>150</v>
      </c>
      <c r="B151" t="s">
        <v>738</v>
      </c>
      <c r="C151">
        <v>108894</v>
      </c>
      <c r="D151" s="5">
        <v>3.4056311743871301</v>
      </c>
      <c r="E151" t="s">
        <v>2678</v>
      </c>
      <c r="F151" t="s">
        <v>2679</v>
      </c>
      <c r="H151">
        <v>150</v>
      </c>
      <c r="I151">
        <v>0.66452233864631804</v>
      </c>
      <c r="J151" t="s">
        <v>2678</v>
      </c>
      <c r="K151" t="s">
        <v>2679</v>
      </c>
      <c r="M151">
        <v>150</v>
      </c>
      <c r="N151">
        <v>-5.3651472219791899E-2</v>
      </c>
      <c r="O151" t="s">
        <v>2678</v>
      </c>
      <c r="P151" t="s">
        <v>2679</v>
      </c>
      <c r="R151">
        <v>150</v>
      </c>
      <c r="S151">
        <v>-0.11964459843354799</v>
      </c>
      <c r="T151" t="s">
        <v>2678</v>
      </c>
      <c r="U151" t="s">
        <v>2679</v>
      </c>
      <c r="W151">
        <v>150</v>
      </c>
      <c r="X151">
        <v>1.3180768823445801</v>
      </c>
      <c r="Y151" t="s">
        <v>2678</v>
      </c>
      <c r="Z151" t="s">
        <v>2679</v>
      </c>
      <c r="AB151">
        <v>150</v>
      </c>
      <c r="AC151">
        <v>-0.12586326298172801</v>
      </c>
      <c r="AD151" t="s">
        <v>2678</v>
      </c>
      <c r="AE151" t="s">
        <v>2679</v>
      </c>
      <c r="AG151">
        <v>150</v>
      </c>
      <c r="AH151">
        <v>-5.46143066647026E-2</v>
      </c>
      <c r="AI151" t="s">
        <v>2678</v>
      </c>
      <c r="AJ151" t="s">
        <v>2679</v>
      </c>
      <c r="AL151">
        <v>150</v>
      </c>
      <c r="AM151">
        <v>-3.89046777325186E-2</v>
      </c>
      <c r="AN151" t="s">
        <v>2678</v>
      </c>
      <c r="AO151" t="s">
        <v>2679</v>
      </c>
      <c r="AQ151">
        <v>150</v>
      </c>
      <c r="AR151">
        <v>0.56833870535434605</v>
      </c>
      <c r="AS151" t="s">
        <v>2678</v>
      </c>
      <c r="AT151" t="s">
        <v>2679</v>
      </c>
      <c r="AV151">
        <v>150</v>
      </c>
      <c r="AW151">
        <v>-0.75131366352961104</v>
      </c>
      <c r="AX151" t="s">
        <v>2678</v>
      </c>
      <c r="AY151" t="s">
        <v>2679</v>
      </c>
      <c r="BA151">
        <v>150</v>
      </c>
      <c r="BB151">
        <v>-6.9449293786174496E-2</v>
      </c>
      <c r="BC151" t="s">
        <v>2678</v>
      </c>
      <c r="BD151" t="s">
        <v>2679</v>
      </c>
      <c r="BF151">
        <v>150</v>
      </c>
      <c r="BG151">
        <v>-5.2317541854960403E-2</v>
      </c>
      <c r="BH151" t="s">
        <v>2678</v>
      </c>
      <c r="BI151" t="s">
        <v>2679</v>
      </c>
    </row>
    <row r="152" spans="1:61" x14ac:dyDescent="0.35">
      <c r="A152">
        <v>151</v>
      </c>
      <c r="B152" t="s">
        <v>739</v>
      </c>
      <c r="C152">
        <v>108907</v>
      </c>
      <c r="D152" s="5">
        <v>3.8277894977081637</v>
      </c>
      <c r="H152">
        <v>151</v>
      </c>
      <c r="I152">
        <v>1.5235099267849967</v>
      </c>
      <c r="M152">
        <v>151</v>
      </c>
      <c r="N152">
        <v>-5.3651472219791899E-2</v>
      </c>
      <c r="O152" t="s">
        <v>2678</v>
      </c>
      <c r="P152" t="s">
        <v>2679</v>
      </c>
      <c r="R152">
        <v>151</v>
      </c>
      <c r="S152">
        <v>-1.456212174524901</v>
      </c>
      <c r="W152">
        <v>151</v>
      </c>
      <c r="X152">
        <v>1.5828967482353709</v>
      </c>
      <c r="AB152">
        <v>151</v>
      </c>
      <c r="AC152">
        <v>-0.31863905329419601</v>
      </c>
      <c r="AD152" t="s">
        <v>2678</v>
      </c>
      <c r="AE152" t="s">
        <v>2679</v>
      </c>
      <c r="AG152">
        <v>151</v>
      </c>
      <c r="AH152">
        <v>1.11866920232936E-2</v>
      </c>
      <c r="AI152" t="s">
        <v>2678</v>
      </c>
      <c r="AJ152" t="s">
        <v>2679</v>
      </c>
      <c r="AL152">
        <v>151</v>
      </c>
      <c r="AM152">
        <v>-3.89046777325186E-2</v>
      </c>
      <c r="AN152" t="s">
        <v>2678</v>
      </c>
      <c r="AO152" t="s">
        <v>2679</v>
      </c>
      <c r="AQ152">
        <v>151</v>
      </c>
      <c r="AR152">
        <v>0.54587188930580199</v>
      </c>
      <c r="AS152" t="s">
        <v>2678</v>
      </c>
      <c r="AT152" t="s">
        <v>2679</v>
      </c>
      <c r="AV152">
        <v>151</v>
      </c>
      <c r="AW152">
        <v>-0.12668457371046937</v>
      </c>
      <c r="BA152">
        <v>151</v>
      </c>
      <c r="BB152">
        <v>-0.49970378192623799</v>
      </c>
      <c r="BC152" t="s">
        <v>2678</v>
      </c>
      <c r="BD152" t="s">
        <v>2679</v>
      </c>
      <c r="BF152">
        <v>151</v>
      </c>
      <c r="BG152">
        <v>-0.16488309722987299</v>
      </c>
      <c r="BH152" t="s">
        <v>2678</v>
      </c>
      <c r="BI152" t="s">
        <v>2679</v>
      </c>
    </row>
    <row r="153" spans="1:61" x14ac:dyDescent="0.35">
      <c r="A153">
        <v>152</v>
      </c>
      <c r="B153" t="s">
        <v>740</v>
      </c>
      <c r="C153">
        <v>108918</v>
      </c>
      <c r="D153" s="5">
        <v>3.2450935634927101</v>
      </c>
      <c r="E153" t="s">
        <v>2678</v>
      </c>
      <c r="F153" t="s">
        <v>2679</v>
      </c>
      <c r="H153">
        <v>152</v>
      </c>
      <c r="I153">
        <v>0.66452233864631804</v>
      </c>
      <c r="J153" t="s">
        <v>2678</v>
      </c>
      <c r="K153" t="s">
        <v>2679</v>
      </c>
      <c r="M153">
        <v>152</v>
      </c>
      <c r="N153">
        <v>0.88722060003854397</v>
      </c>
      <c r="O153" t="s">
        <v>2678</v>
      </c>
      <c r="P153" t="s">
        <v>2679</v>
      </c>
      <c r="R153">
        <v>152</v>
      </c>
      <c r="S153">
        <v>-0.26108032652998597</v>
      </c>
      <c r="T153" t="s">
        <v>2678</v>
      </c>
      <c r="U153" t="s">
        <v>2679</v>
      </c>
      <c r="W153">
        <v>152</v>
      </c>
      <c r="X153">
        <v>0.93291352917529202</v>
      </c>
      <c r="Y153" t="s">
        <v>2678</v>
      </c>
      <c r="Z153" t="s">
        <v>2679</v>
      </c>
      <c r="AB153">
        <v>152</v>
      </c>
      <c r="AC153">
        <v>0.24214385153678999</v>
      </c>
      <c r="AD153" t="s">
        <v>2678</v>
      </c>
      <c r="AE153" t="s">
        <v>2679</v>
      </c>
      <c r="AG153">
        <v>152</v>
      </c>
      <c r="AH153">
        <v>-0.23233577852330201</v>
      </c>
      <c r="AI153" t="s">
        <v>2678</v>
      </c>
      <c r="AJ153" t="s">
        <v>2679</v>
      </c>
      <c r="AL153">
        <v>152</v>
      </c>
      <c r="AM153">
        <v>-3.89046777325186E-2</v>
      </c>
      <c r="AN153" t="s">
        <v>2678</v>
      </c>
      <c r="AO153" t="s">
        <v>2679</v>
      </c>
      <c r="AQ153">
        <v>152</v>
      </c>
      <c r="AR153">
        <v>1.08172958110228</v>
      </c>
      <c r="AS153" t="s">
        <v>2678</v>
      </c>
      <c r="AT153" t="s">
        <v>2679</v>
      </c>
      <c r="AV153">
        <v>152</v>
      </c>
      <c r="AW153">
        <v>-0.28529283265170402</v>
      </c>
      <c r="AX153" t="s">
        <v>2678</v>
      </c>
      <c r="AY153" t="s">
        <v>2679</v>
      </c>
      <c r="BA153">
        <v>152</v>
      </c>
      <c r="BB153">
        <v>-0.49970378192623799</v>
      </c>
      <c r="BC153" t="s">
        <v>2678</v>
      </c>
      <c r="BD153" t="s">
        <v>2679</v>
      </c>
      <c r="BF153">
        <v>152</v>
      </c>
      <c r="BG153">
        <v>0.50229940604354595</v>
      </c>
      <c r="BH153" t="s">
        <v>2678</v>
      </c>
      <c r="BI153" t="s">
        <v>2679</v>
      </c>
    </row>
    <row r="154" spans="1:61" x14ac:dyDescent="0.35">
      <c r="A154">
        <v>153</v>
      </c>
      <c r="B154" t="s">
        <v>741</v>
      </c>
      <c r="C154">
        <v>108930</v>
      </c>
      <c r="D154" s="5">
        <v>3.2309369434832398</v>
      </c>
      <c r="E154" t="s">
        <v>2678</v>
      </c>
      <c r="F154" t="s">
        <v>2679</v>
      </c>
      <c r="H154">
        <v>153</v>
      </c>
      <c r="I154">
        <v>0.66452233864631804</v>
      </c>
      <c r="J154" t="s">
        <v>2678</v>
      </c>
      <c r="K154" t="s">
        <v>2679</v>
      </c>
      <c r="M154">
        <v>153</v>
      </c>
      <c r="N154">
        <v>-1.2143548529580599</v>
      </c>
      <c r="O154" t="s">
        <v>2678</v>
      </c>
      <c r="P154" t="s">
        <v>2679</v>
      </c>
      <c r="R154">
        <v>153</v>
      </c>
      <c r="S154">
        <v>-0.40251605462642498</v>
      </c>
      <c r="T154" t="s">
        <v>2678</v>
      </c>
      <c r="U154" t="s">
        <v>2679</v>
      </c>
      <c r="W154">
        <v>153</v>
      </c>
      <c r="X154">
        <v>0.93291352917529202</v>
      </c>
      <c r="Y154" t="s">
        <v>2678</v>
      </c>
      <c r="Z154" t="s">
        <v>2679</v>
      </c>
      <c r="AB154">
        <v>153</v>
      </c>
      <c r="AC154">
        <v>0.24214385153678999</v>
      </c>
      <c r="AD154" t="s">
        <v>2678</v>
      </c>
      <c r="AE154" t="s">
        <v>2679</v>
      </c>
      <c r="AG154">
        <v>153</v>
      </c>
      <c r="AH154">
        <v>-0.27716222035843502</v>
      </c>
      <c r="AI154" t="s">
        <v>2678</v>
      </c>
      <c r="AJ154" t="s">
        <v>2679</v>
      </c>
      <c r="AL154">
        <v>153</v>
      </c>
      <c r="AM154">
        <v>-3.89046777325186E-2</v>
      </c>
      <c r="AN154" t="s">
        <v>2678</v>
      </c>
      <c r="AO154" t="s">
        <v>2679</v>
      </c>
      <c r="AQ154">
        <v>153</v>
      </c>
      <c r="AR154">
        <v>1.06330571954075</v>
      </c>
      <c r="AS154" t="s">
        <v>2678</v>
      </c>
      <c r="AT154" t="s">
        <v>2679</v>
      </c>
      <c r="AV154">
        <v>153</v>
      </c>
      <c r="AW154">
        <v>-0.28529283265170402</v>
      </c>
      <c r="AX154" t="s">
        <v>2678</v>
      </c>
      <c r="AY154" t="s">
        <v>2679</v>
      </c>
      <c r="BA154">
        <v>153</v>
      </c>
      <c r="BB154">
        <v>-0.49970378192623799</v>
      </c>
      <c r="BC154" t="s">
        <v>2678</v>
      </c>
      <c r="BD154" t="s">
        <v>2679</v>
      </c>
      <c r="BF154">
        <v>153</v>
      </c>
      <c r="BG154">
        <v>0.34464118831360402</v>
      </c>
      <c r="BH154" t="s">
        <v>2678</v>
      </c>
      <c r="BI154" t="s">
        <v>2679</v>
      </c>
    </row>
    <row r="155" spans="1:61" x14ac:dyDescent="0.35">
      <c r="A155">
        <v>154</v>
      </c>
      <c r="B155" t="s">
        <v>742</v>
      </c>
      <c r="C155">
        <v>108941</v>
      </c>
      <c r="D155" s="5">
        <v>2.1946099011978411</v>
      </c>
      <c r="H155">
        <v>154</v>
      </c>
      <c r="I155">
        <v>1.3317527777327771</v>
      </c>
      <c r="M155">
        <v>154</v>
      </c>
      <c r="N155">
        <v>-1.5526740887925301</v>
      </c>
      <c r="O155" t="s">
        <v>2678</v>
      </c>
      <c r="P155" t="s">
        <v>2679</v>
      </c>
      <c r="R155">
        <v>154</v>
      </c>
      <c r="S155">
        <v>-0.40251605462642498</v>
      </c>
      <c r="T155" t="s">
        <v>2678</v>
      </c>
      <c r="U155" t="s">
        <v>2679</v>
      </c>
      <c r="W155">
        <v>154</v>
      </c>
      <c r="X155">
        <v>1.4013324384333155</v>
      </c>
      <c r="AB155">
        <v>154</v>
      </c>
      <c r="AC155">
        <v>0.24214385153678999</v>
      </c>
      <c r="AD155" t="s">
        <v>2678</v>
      </c>
      <c r="AE155" t="s">
        <v>2679</v>
      </c>
      <c r="AG155">
        <v>154</v>
      </c>
      <c r="AH155">
        <v>-0.15224484039844333</v>
      </c>
      <c r="AL155">
        <v>154</v>
      </c>
      <c r="AM155">
        <v>-3.89046777325186E-2</v>
      </c>
      <c r="AN155" t="s">
        <v>2678</v>
      </c>
      <c r="AO155" t="s">
        <v>2679</v>
      </c>
      <c r="AQ155">
        <v>154</v>
      </c>
      <c r="AR155">
        <v>0.92196317275325901</v>
      </c>
      <c r="AS155" t="s">
        <v>2678</v>
      </c>
      <c r="AT155" t="s">
        <v>2679</v>
      </c>
      <c r="AV155">
        <v>154</v>
      </c>
      <c r="AW155">
        <v>-0.28529283265170402</v>
      </c>
      <c r="AX155" t="s">
        <v>2678</v>
      </c>
      <c r="AY155" t="s">
        <v>2679</v>
      </c>
      <c r="BA155">
        <v>154</v>
      </c>
      <c r="BB155">
        <v>-0.49970378192623799</v>
      </c>
      <c r="BC155" t="s">
        <v>2678</v>
      </c>
      <c r="BD155" t="s">
        <v>2679</v>
      </c>
      <c r="BF155">
        <v>154</v>
      </c>
      <c r="BG155">
        <v>-1.2490875980348717</v>
      </c>
    </row>
    <row r="156" spans="1:61" x14ac:dyDescent="0.35">
      <c r="A156">
        <v>155</v>
      </c>
      <c r="B156" t="s">
        <v>743</v>
      </c>
      <c r="C156">
        <v>108952</v>
      </c>
      <c r="D156" s="5">
        <v>4.0761438858473147</v>
      </c>
      <c r="H156">
        <v>155</v>
      </c>
      <c r="I156">
        <v>1.2275959330714423</v>
      </c>
      <c r="M156">
        <v>155</v>
      </c>
      <c r="N156">
        <v>-1.1193867822730255</v>
      </c>
      <c r="R156">
        <v>155</v>
      </c>
      <c r="S156">
        <v>-0.27428874225876854</v>
      </c>
      <c r="W156">
        <v>155</v>
      </c>
      <c r="X156">
        <v>0.75567448111867463</v>
      </c>
      <c r="AB156">
        <v>155</v>
      </c>
      <c r="AC156">
        <v>-0.12586326298172801</v>
      </c>
      <c r="AD156" t="s">
        <v>2678</v>
      </c>
      <c r="AE156" t="s">
        <v>2679</v>
      </c>
      <c r="AG156">
        <v>155</v>
      </c>
      <c r="AH156">
        <v>0.87331397898547536</v>
      </c>
      <c r="AL156">
        <v>155</v>
      </c>
      <c r="AM156">
        <v>-3.89046777325186E-2</v>
      </c>
      <c r="AN156" t="s">
        <v>2678</v>
      </c>
      <c r="AO156" t="s">
        <v>2679</v>
      </c>
      <c r="AQ156">
        <v>155</v>
      </c>
      <c r="AR156">
        <v>0.65391196531620599</v>
      </c>
      <c r="AV156">
        <v>155</v>
      </c>
      <c r="AW156">
        <v>-2.1114968224141144</v>
      </c>
      <c r="BA156">
        <v>155</v>
      </c>
      <c r="BB156">
        <v>-0.49970378192623799</v>
      </c>
      <c r="BC156" t="s">
        <v>2678</v>
      </c>
      <c r="BD156" t="s">
        <v>2679</v>
      </c>
      <c r="BF156">
        <v>155</v>
      </c>
      <c r="BG156">
        <v>1.2222719215255529</v>
      </c>
    </row>
    <row r="157" spans="1:61" x14ac:dyDescent="0.35">
      <c r="A157">
        <v>156</v>
      </c>
      <c r="B157" t="s">
        <v>744</v>
      </c>
      <c r="C157">
        <v>108985</v>
      </c>
      <c r="D157" s="5">
        <v>3.7162814103768902</v>
      </c>
      <c r="E157" t="s">
        <v>2678</v>
      </c>
      <c r="F157" t="s">
        <v>2679</v>
      </c>
      <c r="H157">
        <v>156</v>
      </c>
      <c r="I157">
        <v>0.66452233864631804</v>
      </c>
      <c r="J157" t="s">
        <v>2678</v>
      </c>
      <c r="K157" t="s">
        <v>2679</v>
      </c>
      <c r="M157">
        <v>156</v>
      </c>
      <c r="N157">
        <v>-5.3651472219791899E-2</v>
      </c>
      <c r="O157" t="s">
        <v>2678</v>
      </c>
      <c r="P157" t="s">
        <v>2679</v>
      </c>
      <c r="R157">
        <v>156</v>
      </c>
      <c r="S157">
        <v>-0.40251605462642498</v>
      </c>
      <c r="T157" t="s">
        <v>2678</v>
      </c>
      <c r="U157" t="s">
        <v>2679</v>
      </c>
      <c r="W157">
        <v>156</v>
      </c>
      <c r="X157">
        <v>0.92302991331292705</v>
      </c>
      <c r="Y157" t="s">
        <v>2678</v>
      </c>
      <c r="Z157" t="s">
        <v>2679</v>
      </c>
      <c r="AB157">
        <v>156</v>
      </c>
      <c r="AC157">
        <v>-0.12586326298172801</v>
      </c>
      <c r="AD157" t="s">
        <v>2678</v>
      </c>
      <c r="AE157" t="s">
        <v>2679</v>
      </c>
      <c r="AG157">
        <v>156</v>
      </c>
      <c r="AH157">
        <v>0.103627921012182</v>
      </c>
      <c r="AI157" t="s">
        <v>2678</v>
      </c>
      <c r="AJ157" t="s">
        <v>2679</v>
      </c>
      <c r="AL157">
        <v>156</v>
      </c>
      <c r="AM157">
        <v>-3.89046777325186E-2</v>
      </c>
      <c r="AN157" t="s">
        <v>2678</v>
      </c>
      <c r="AO157" t="s">
        <v>2679</v>
      </c>
      <c r="AQ157">
        <v>156</v>
      </c>
      <c r="AR157">
        <v>0.57793670075455905</v>
      </c>
      <c r="AS157" t="s">
        <v>2678</v>
      </c>
      <c r="AT157" t="s">
        <v>2679</v>
      </c>
      <c r="AV157">
        <v>156</v>
      </c>
      <c r="AW157">
        <v>-0.28529283265170402</v>
      </c>
      <c r="AX157" t="s">
        <v>2678</v>
      </c>
      <c r="AY157" t="s">
        <v>2679</v>
      </c>
      <c r="BA157">
        <v>156</v>
      </c>
      <c r="BB157">
        <v>-0.166396967236352</v>
      </c>
      <c r="BC157" t="s">
        <v>2678</v>
      </c>
      <c r="BD157" t="s">
        <v>2679</v>
      </c>
      <c r="BF157">
        <v>156</v>
      </c>
      <c r="BG157">
        <v>-0.16488309722987299</v>
      </c>
      <c r="BH157" t="s">
        <v>2678</v>
      </c>
      <c r="BI157" t="s">
        <v>2679</v>
      </c>
    </row>
    <row r="158" spans="1:61" x14ac:dyDescent="0.35">
      <c r="A158">
        <v>157</v>
      </c>
      <c r="B158" t="s">
        <v>745</v>
      </c>
      <c r="C158">
        <v>109028151</v>
      </c>
      <c r="D158" s="5">
        <v>5.36879917151004</v>
      </c>
      <c r="E158" t="s">
        <v>2678</v>
      </c>
      <c r="F158" t="s">
        <v>2679</v>
      </c>
      <c r="H158">
        <v>157</v>
      </c>
      <c r="I158">
        <v>0.75676797832331799</v>
      </c>
      <c r="J158" t="s">
        <v>2678</v>
      </c>
      <c r="K158" t="s">
        <v>2679</v>
      </c>
      <c r="M158">
        <v>157</v>
      </c>
      <c r="N158">
        <v>-1.2143548529580599</v>
      </c>
      <c r="O158" t="s">
        <v>2678</v>
      </c>
      <c r="P158" t="s">
        <v>2679</v>
      </c>
      <c r="R158">
        <v>157</v>
      </c>
      <c r="S158">
        <v>-0.597084600130806</v>
      </c>
      <c r="T158" t="s">
        <v>2678</v>
      </c>
      <c r="U158" t="s">
        <v>2679</v>
      </c>
      <c r="W158">
        <v>157</v>
      </c>
      <c r="X158">
        <v>0.27026301989771401</v>
      </c>
      <c r="Y158" t="s">
        <v>2678</v>
      </c>
      <c r="Z158" t="s">
        <v>2679</v>
      </c>
      <c r="AB158">
        <v>157</v>
      </c>
      <c r="AC158">
        <v>9.4941005729383202E-2</v>
      </c>
      <c r="AD158" t="s">
        <v>2678</v>
      </c>
      <c r="AE158" t="s">
        <v>2679</v>
      </c>
      <c r="AG158">
        <v>157</v>
      </c>
      <c r="AH158">
        <v>0.68369664834839095</v>
      </c>
      <c r="AI158" t="s">
        <v>2678</v>
      </c>
      <c r="AJ158" t="s">
        <v>2679</v>
      </c>
      <c r="AL158">
        <v>157</v>
      </c>
      <c r="AM158">
        <v>-3.89046777325186E-2</v>
      </c>
      <c r="AN158" t="s">
        <v>2678</v>
      </c>
      <c r="AO158" t="s">
        <v>2679</v>
      </c>
      <c r="AQ158">
        <v>157</v>
      </c>
      <c r="AR158">
        <v>0.67449568138405103</v>
      </c>
      <c r="AS158" t="s">
        <v>2678</v>
      </c>
      <c r="AT158" t="s">
        <v>2679</v>
      </c>
      <c r="AV158">
        <v>157</v>
      </c>
      <c r="AW158">
        <v>-0.28529283265170402</v>
      </c>
      <c r="AX158" t="s">
        <v>2678</v>
      </c>
      <c r="AY158" t="s">
        <v>2679</v>
      </c>
      <c r="BA158">
        <v>157</v>
      </c>
      <c r="BB158">
        <v>-0.57558853207412197</v>
      </c>
      <c r="BC158" t="s">
        <v>2678</v>
      </c>
      <c r="BD158" t="s">
        <v>2679</v>
      </c>
      <c r="BF158">
        <v>157</v>
      </c>
      <c r="BG158">
        <v>2.5336742101285901</v>
      </c>
      <c r="BH158" t="s">
        <v>2678</v>
      </c>
      <c r="BI158" t="s">
        <v>2679</v>
      </c>
    </row>
    <row r="159" spans="1:61" x14ac:dyDescent="0.35">
      <c r="A159">
        <v>158</v>
      </c>
      <c r="B159" t="s">
        <v>746</v>
      </c>
      <c r="C159">
        <v>109524</v>
      </c>
      <c r="D159" s="5">
        <v>3.0891749577556502</v>
      </c>
      <c r="E159" t="s">
        <v>2678</v>
      </c>
      <c r="F159" t="s">
        <v>2679</v>
      </c>
      <c r="H159">
        <v>158</v>
      </c>
      <c r="I159">
        <v>0.54437702636909102</v>
      </c>
      <c r="J159" t="s">
        <v>2678</v>
      </c>
      <c r="K159" t="s">
        <v>2679</v>
      </c>
      <c r="M159">
        <v>158</v>
      </c>
      <c r="N159">
        <v>0.171740856171053</v>
      </c>
      <c r="O159" t="s">
        <v>2678</v>
      </c>
      <c r="P159" t="s">
        <v>2679</v>
      </c>
      <c r="R159">
        <v>158</v>
      </c>
      <c r="S159">
        <v>-0.75848135299378805</v>
      </c>
      <c r="T159" t="s">
        <v>2678</v>
      </c>
      <c r="U159" t="s">
        <v>2679</v>
      </c>
      <c r="W159">
        <v>158</v>
      </c>
      <c r="X159">
        <v>1.56080232152801</v>
      </c>
      <c r="Y159" t="s">
        <v>2678</v>
      </c>
      <c r="Z159" t="s">
        <v>2679</v>
      </c>
      <c r="AB159">
        <v>158</v>
      </c>
      <c r="AC159">
        <v>9.4941005729383202E-2</v>
      </c>
      <c r="AD159" t="s">
        <v>2678</v>
      </c>
      <c r="AE159" t="s">
        <v>2679</v>
      </c>
      <c r="AG159">
        <v>158</v>
      </c>
      <c r="AH159">
        <v>0.52562067151686698</v>
      </c>
      <c r="AI159" t="s">
        <v>2678</v>
      </c>
      <c r="AJ159" t="s">
        <v>2679</v>
      </c>
      <c r="AL159">
        <v>158</v>
      </c>
      <c r="AM159">
        <v>-3.89046777325186E-2</v>
      </c>
      <c r="AN159" t="s">
        <v>2678</v>
      </c>
      <c r="AO159" t="s">
        <v>2679</v>
      </c>
      <c r="AQ159">
        <v>158</v>
      </c>
      <c r="AR159">
        <v>0.26186767131254302</v>
      </c>
      <c r="AS159" t="s">
        <v>2678</v>
      </c>
      <c r="AT159" t="s">
        <v>2679</v>
      </c>
      <c r="AV159">
        <v>158</v>
      </c>
      <c r="AW159">
        <v>-0.28529283265170402</v>
      </c>
      <c r="AX159" t="s">
        <v>2678</v>
      </c>
      <c r="AY159" t="s">
        <v>2679</v>
      </c>
      <c r="BA159">
        <v>158</v>
      </c>
      <c r="BB159">
        <v>-0.92983781808194099</v>
      </c>
      <c r="BC159" t="s">
        <v>2678</v>
      </c>
      <c r="BD159" t="s">
        <v>2679</v>
      </c>
      <c r="BF159">
        <v>158</v>
      </c>
      <c r="BG159">
        <v>-1.39062585671179</v>
      </c>
      <c r="BH159" t="s">
        <v>2678</v>
      </c>
      <c r="BI159" t="s">
        <v>2679</v>
      </c>
    </row>
    <row r="160" spans="1:61" x14ac:dyDescent="0.35">
      <c r="A160">
        <v>159</v>
      </c>
      <c r="B160" t="s">
        <v>747</v>
      </c>
      <c r="C160">
        <v>109604</v>
      </c>
      <c r="D160" s="5">
        <v>3.3212608071437302</v>
      </c>
      <c r="E160" t="s">
        <v>2678</v>
      </c>
      <c r="F160" t="s">
        <v>2679</v>
      </c>
      <c r="H160">
        <v>159</v>
      </c>
      <c r="I160">
        <v>0.54437702636909102</v>
      </c>
      <c r="J160" t="s">
        <v>2678</v>
      </c>
      <c r="K160" t="s">
        <v>2679</v>
      </c>
      <c r="M160">
        <v>159</v>
      </c>
      <c r="N160">
        <v>0.171740856171053</v>
      </c>
      <c r="O160" t="s">
        <v>2678</v>
      </c>
      <c r="P160" t="s">
        <v>2679</v>
      </c>
      <c r="R160">
        <v>159</v>
      </c>
      <c r="S160">
        <v>-0.75848135299378805</v>
      </c>
      <c r="T160" t="s">
        <v>2678</v>
      </c>
      <c r="U160" t="s">
        <v>2679</v>
      </c>
      <c r="W160">
        <v>159</v>
      </c>
      <c r="X160">
        <v>1.56080232152801</v>
      </c>
      <c r="Y160" t="s">
        <v>2678</v>
      </c>
      <c r="Z160" t="s">
        <v>2679</v>
      </c>
      <c r="AB160">
        <v>159</v>
      </c>
      <c r="AC160">
        <v>-0.10963871159966999</v>
      </c>
      <c r="AD160" t="s">
        <v>2678</v>
      </c>
      <c r="AE160" t="s">
        <v>2679</v>
      </c>
      <c r="AG160">
        <v>159</v>
      </c>
      <c r="AH160">
        <v>0.50340471769801098</v>
      </c>
      <c r="AI160" t="s">
        <v>2678</v>
      </c>
      <c r="AJ160" t="s">
        <v>2679</v>
      </c>
      <c r="AL160">
        <v>159</v>
      </c>
      <c r="AM160">
        <v>-4.6360543330382802E-2</v>
      </c>
      <c r="AN160" t="s">
        <v>2678</v>
      </c>
      <c r="AO160" t="s">
        <v>2679</v>
      </c>
      <c r="AQ160">
        <v>159</v>
      </c>
      <c r="AR160">
        <v>0.22470895169048899</v>
      </c>
      <c r="AS160" t="s">
        <v>2678</v>
      </c>
      <c r="AT160" t="s">
        <v>2679</v>
      </c>
      <c r="AV160">
        <v>159</v>
      </c>
      <c r="AW160">
        <v>-0.28529283265170402</v>
      </c>
      <c r="AX160" t="s">
        <v>2678</v>
      </c>
      <c r="AY160" t="s">
        <v>2679</v>
      </c>
      <c r="BA160">
        <v>159</v>
      </c>
      <c r="BB160">
        <v>-0.49970378192623799</v>
      </c>
      <c r="BC160" t="s">
        <v>2678</v>
      </c>
      <c r="BD160" t="s">
        <v>2679</v>
      </c>
      <c r="BF160">
        <v>159</v>
      </c>
      <c r="BG160">
        <v>-1.8263837182899201</v>
      </c>
      <c r="BH160" t="s">
        <v>2678</v>
      </c>
      <c r="BI160" t="s">
        <v>2679</v>
      </c>
    </row>
    <row r="161" spans="1:61" x14ac:dyDescent="0.35">
      <c r="A161">
        <v>160</v>
      </c>
      <c r="B161" t="s">
        <v>748</v>
      </c>
      <c r="C161">
        <v>109660</v>
      </c>
      <c r="D161" s="5">
        <v>3.1639879914795999</v>
      </c>
      <c r="E161" t="s">
        <v>2678</v>
      </c>
      <c r="F161" t="s">
        <v>2679</v>
      </c>
      <c r="H161">
        <v>160</v>
      </c>
      <c r="I161">
        <v>0.36605656403333298</v>
      </c>
      <c r="J161" t="s">
        <v>2678</v>
      </c>
      <c r="K161" t="s">
        <v>2679</v>
      </c>
      <c r="M161">
        <v>160</v>
      </c>
      <c r="N161">
        <v>-5.3651472219791899E-2</v>
      </c>
      <c r="O161" t="s">
        <v>2678</v>
      </c>
      <c r="P161" t="s">
        <v>2679</v>
      </c>
      <c r="R161">
        <v>160</v>
      </c>
      <c r="S161">
        <v>3.5688192926949101E-2</v>
      </c>
      <c r="T161" t="s">
        <v>2678</v>
      </c>
      <c r="U161" t="s">
        <v>2679</v>
      </c>
      <c r="W161">
        <v>160</v>
      </c>
      <c r="X161">
        <v>-0.52335237308415095</v>
      </c>
      <c r="Y161" t="s">
        <v>2678</v>
      </c>
      <c r="Z161" t="s">
        <v>2679</v>
      </c>
      <c r="AB161">
        <v>160</v>
      </c>
      <c r="AC161">
        <v>9.4941005729383202E-2</v>
      </c>
      <c r="AD161" t="s">
        <v>2678</v>
      </c>
      <c r="AE161" t="s">
        <v>2679</v>
      </c>
      <c r="AG161">
        <v>160</v>
      </c>
      <c r="AH161">
        <v>0.623335573511687</v>
      </c>
      <c r="AI161" t="s">
        <v>2678</v>
      </c>
      <c r="AJ161" t="s">
        <v>2679</v>
      </c>
      <c r="AL161">
        <v>160</v>
      </c>
      <c r="AM161">
        <v>-3.89046777325186E-2</v>
      </c>
      <c r="AN161" t="s">
        <v>2678</v>
      </c>
      <c r="AO161" t="s">
        <v>2679</v>
      </c>
      <c r="AQ161">
        <v>160</v>
      </c>
      <c r="AR161">
        <v>0.42385395122340203</v>
      </c>
      <c r="AS161" t="s">
        <v>2678</v>
      </c>
      <c r="AT161" t="s">
        <v>2679</v>
      </c>
      <c r="AV161">
        <v>160</v>
      </c>
      <c r="AW161">
        <v>-0.28529283265170402</v>
      </c>
      <c r="AX161" t="s">
        <v>2678</v>
      </c>
      <c r="AY161" t="s">
        <v>2679</v>
      </c>
      <c r="BA161">
        <v>160</v>
      </c>
      <c r="BB161">
        <v>-2.13435766169914</v>
      </c>
      <c r="BC161" t="s">
        <v>2681</v>
      </c>
      <c r="BD161" t="s">
        <v>588</v>
      </c>
      <c r="BF161">
        <v>160</v>
      </c>
      <c r="BG161">
        <v>-0.46258025004757802</v>
      </c>
      <c r="BH161" t="s">
        <v>2678</v>
      </c>
      <c r="BI161" t="s">
        <v>2679</v>
      </c>
    </row>
    <row r="162" spans="1:61" x14ac:dyDescent="0.35">
      <c r="A162">
        <v>161</v>
      </c>
      <c r="B162" t="s">
        <v>749</v>
      </c>
      <c r="C162">
        <v>109693</v>
      </c>
      <c r="D162" s="5">
        <v>3.40565214877922</v>
      </c>
      <c r="E162" t="s">
        <v>2678</v>
      </c>
      <c r="F162" t="s">
        <v>2679</v>
      </c>
      <c r="H162">
        <v>161</v>
      </c>
      <c r="I162">
        <v>0.36605656403333298</v>
      </c>
      <c r="J162" t="s">
        <v>2678</v>
      </c>
      <c r="K162" t="s">
        <v>2679</v>
      </c>
      <c r="M162">
        <v>161</v>
      </c>
      <c r="N162">
        <v>-5.3651472219791899E-2</v>
      </c>
      <c r="O162" t="s">
        <v>2678</v>
      </c>
      <c r="P162" t="s">
        <v>2679</v>
      </c>
      <c r="R162">
        <v>161</v>
      </c>
      <c r="S162">
        <v>3.5688192926949101E-2</v>
      </c>
      <c r="T162" t="s">
        <v>2678</v>
      </c>
      <c r="U162" t="s">
        <v>2679</v>
      </c>
      <c r="W162">
        <v>161</v>
      </c>
      <c r="X162">
        <v>-0.295021138229346</v>
      </c>
      <c r="Y162" t="s">
        <v>2678</v>
      </c>
      <c r="Z162" t="s">
        <v>2679</v>
      </c>
      <c r="AB162">
        <v>161</v>
      </c>
      <c r="AC162">
        <v>-0.57945784929661304</v>
      </c>
      <c r="AD162" t="s">
        <v>2678</v>
      </c>
      <c r="AE162" t="s">
        <v>2679</v>
      </c>
      <c r="AG162">
        <v>161</v>
      </c>
      <c r="AH162">
        <v>0.72218575599206702</v>
      </c>
      <c r="AI162" t="s">
        <v>2678</v>
      </c>
      <c r="AJ162" t="s">
        <v>2679</v>
      </c>
      <c r="AL162">
        <v>161</v>
      </c>
      <c r="AM162">
        <v>-3.89046777325186E-2</v>
      </c>
      <c r="AN162" t="s">
        <v>2678</v>
      </c>
      <c r="AO162" t="s">
        <v>2679</v>
      </c>
      <c r="AQ162">
        <v>161</v>
      </c>
      <c r="AR162">
        <v>0.99848975954199803</v>
      </c>
      <c r="AS162" t="s">
        <v>2678</v>
      </c>
      <c r="AT162" t="s">
        <v>2679</v>
      </c>
      <c r="AV162">
        <v>161</v>
      </c>
      <c r="AW162">
        <v>-0.28529283265170402</v>
      </c>
      <c r="AX162" t="s">
        <v>2678</v>
      </c>
      <c r="AY162" t="s">
        <v>2679</v>
      </c>
      <c r="BA162">
        <v>161</v>
      </c>
      <c r="BB162">
        <v>-1.53209773989054</v>
      </c>
      <c r="BC162" t="s">
        <v>2678</v>
      </c>
      <c r="BD162" t="s">
        <v>588</v>
      </c>
      <c r="BF162">
        <v>161</v>
      </c>
      <c r="BG162">
        <v>-0.46258025004757802</v>
      </c>
      <c r="BH162" t="s">
        <v>2678</v>
      </c>
      <c r="BI162" t="s">
        <v>2679</v>
      </c>
    </row>
    <row r="163" spans="1:61" x14ac:dyDescent="0.35">
      <c r="A163">
        <v>162</v>
      </c>
      <c r="B163" t="s">
        <v>750</v>
      </c>
      <c r="C163">
        <v>109739</v>
      </c>
      <c r="D163" s="5">
        <v>3.0007274983803001</v>
      </c>
      <c r="E163" t="s">
        <v>2678</v>
      </c>
      <c r="F163" t="s">
        <v>2679</v>
      </c>
      <c r="H163">
        <v>162</v>
      </c>
      <c r="I163">
        <v>0.36605656403333298</v>
      </c>
      <c r="J163" t="s">
        <v>2678</v>
      </c>
      <c r="K163" t="s">
        <v>2679</v>
      </c>
      <c r="M163">
        <v>162</v>
      </c>
      <c r="N163">
        <v>0.88722060003854397</v>
      </c>
      <c r="O163" t="s">
        <v>2678</v>
      </c>
      <c r="P163" t="s">
        <v>2679</v>
      </c>
      <c r="R163">
        <v>162</v>
      </c>
      <c r="S163">
        <v>0.177123921023387</v>
      </c>
      <c r="T163" t="s">
        <v>2678</v>
      </c>
      <c r="U163" t="s">
        <v>2679</v>
      </c>
      <c r="W163">
        <v>162</v>
      </c>
      <c r="X163">
        <v>6.2106709261488799E-2</v>
      </c>
      <c r="Y163" t="s">
        <v>2678</v>
      </c>
      <c r="Z163" t="s">
        <v>2679</v>
      </c>
      <c r="AB163">
        <v>162</v>
      </c>
      <c r="AC163">
        <v>9.4941005729383202E-2</v>
      </c>
      <c r="AD163" t="s">
        <v>2678</v>
      </c>
      <c r="AE163" t="s">
        <v>2679</v>
      </c>
      <c r="AG163">
        <v>162</v>
      </c>
      <c r="AH163">
        <v>0.31130378494967798</v>
      </c>
      <c r="AI163" t="s">
        <v>2678</v>
      </c>
      <c r="AJ163" t="s">
        <v>2679</v>
      </c>
      <c r="AL163">
        <v>162</v>
      </c>
      <c r="AM163">
        <v>-3.89046777325186E-2</v>
      </c>
      <c r="AN163" t="s">
        <v>2678</v>
      </c>
      <c r="AO163" t="s">
        <v>2679</v>
      </c>
      <c r="AQ163">
        <v>162</v>
      </c>
      <c r="AR163">
        <v>0.920965839153014</v>
      </c>
      <c r="AS163" t="s">
        <v>2678</v>
      </c>
      <c r="AT163" t="s">
        <v>2679</v>
      </c>
      <c r="AV163">
        <v>162</v>
      </c>
      <c r="AW163">
        <v>-0.28529283265170402</v>
      </c>
      <c r="AX163" t="s">
        <v>2678</v>
      </c>
      <c r="AY163" t="s">
        <v>2679</v>
      </c>
      <c r="BA163">
        <v>162</v>
      </c>
      <c r="BB163">
        <v>-1.53209773989054</v>
      </c>
      <c r="BC163" t="s">
        <v>2678</v>
      </c>
      <c r="BD163" t="s">
        <v>588</v>
      </c>
      <c r="BF163">
        <v>162</v>
      </c>
      <c r="BG163">
        <v>0.204602253225842</v>
      </c>
      <c r="BH163" t="s">
        <v>2678</v>
      </c>
      <c r="BI163" t="s">
        <v>2679</v>
      </c>
    </row>
    <row r="164" spans="1:61" x14ac:dyDescent="0.35">
      <c r="A164">
        <v>163</v>
      </c>
      <c r="B164" t="s">
        <v>751</v>
      </c>
      <c r="C164">
        <v>109795</v>
      </c>
      <c r="D164" s="5">
        <v>3.4609754833144102</v>
      </c>
      <c r="E164" t="s">
        <v>2678</v>
      </c>
      <c r="F164" t="s">
        <v>2679</v>
      </c>
      <c r="H164">
        <v>163</v>
      </c>
      <c r="I164">
        <v>0.36605656403333298</v>
      </c>
      <c r="J164" t="s">
        <v>2678</v>
      </c>
      <c r="K164" t="s">
        <v>2679</v>
      </c>
      <c r="M164">
        <v>163</v>
      </c>
      <c r="N164">
        <v>-5.3651472219791899E-2</v>
      </c>
      <c r="O164" t="s">
        <v>2678</v>
      </c>
      <c r="P164" t="s">
        <v>2679</v>
      </c>
      <c r="R164">
        <v>163</v>
      </c>
      <c r="S164">
        <v>3.5688192926949101E-2</v>
      </c>
      <c r="T164" t="s">
        <v>2678</v>
      </c>
      <c r="U164" t="s">
        <v>2679</v>
      </c>
      <c r="W164">
        <v>163</v>
      </c>
      <c r="X164">
        <v>-0.19251266118515101</v>
      </c>
      <c r="Y164" t="s">
        <v>2678</v>
      </c>
      <c r="Z164" t="s">
        <v>2679</v>
      </c>
      <c r="AB164">
        <v>163</v>
      </c>
      <c r="AC164">
        <v>9.4941005729383202E-2</v>
      </c>
      <c r="AD164" t="s">
        <v>2678</v>
      </c>
      <c r="AE164" t="s">
        <v>2679</v>
      </c>
      <c r="AG164">
        <v>163</v>
      </c>
      <c r="AH164">
        <v>0.87556047249101798</v>
      </c>
      <c r="AI164" t="s">
        <v>2678</v>
      </c>
      <c r="AJ164" t="s">
        <v>2679</v>
      </c>
      <c r="AL164">
        <v>163</v>
      </c>
      <c r="AM164">
        <v>-3.89046777325186E-2</v>
      </c>
      <c r="AN164" t="s">
        <v>2678</v>
      </c>
      <c r="AO164" t="s">
        <v>2679</v>
      </c>
      <c r="AQ164">
        <v>163</v>
      </c>
      <c r="AR164">
        <v>1.1409368801018001</v>
      </c>
      <c r="AS164" t="s">
        <v>2678</v>
      </c>
      <c r="AT164" t="s">
        <v>2679</v>
      </c>
      <c r="AV164">
        <v>163</v>
      </c>
      <c r="AW164">
        <v>-0.28529283265170402</v>
      </c>
      <c r="AX164" t="s">
        <v>2678</v>
      </c>
      <c r="AY164" t="s">
        <v>2679</v>
      </c>
      <c r="BA164">
        <v>163</v>
      </c>
      <c r="BB164">
        <v>-1.75263723627634</v>
      </c>
      <c r="BC164" t="s">
        <v>2681</v>
      </c>
      <c r="BD164" t="s">
        <v>588</v>
      </c>
      <c r="BF164">
        <v>163</v>
      </c>
      <c r="BG164">
        <v>-0.46258025004757802</v>
      </c>
      <c r="BH164" t="s">
        <v>2678</v>
      </c>
      <c r="BI164" t="s">
        <v>2679</v>
      </c>
    </row>
    <row r="165" spans="1:61" x14ac:dyDescent="0.35">
      <c r="A165">
        <v>164</v>
      </c>
      <c r="B165" t="s">
        <v>752</v>
      </c>
      <c r="C165">
        <v>109864</v>
      </c>
      <c r="D165" s="5">
        <v>2.9390182050554201</v>
      </c>
      <c r="E165" t="s">
        <v>2678</v>
      </c>
      <c r="F165" t="s">
        <v>2679</v>
      </c>
      <c r="H165">
        <v>164</v>
      </c>
      <c r="I165">
        <v>0.50619025531550499</v>
      </c>
      <c r="J165" t="s">
        <v>2678</v>
      </c>
      <c r="K165" t="s">
        <v>2679</v>
      </c>
      <c r="M165">
        <v>164</v>
      </c>
      <c r="N165">
        <v>-1.2143548529580599</v>
      </c>
      <c r="O165" t="s">
        <v>2678</v>
      </c>
      <c r="P165" t="s">
        <v>2679</v>
      </c>
      <c r="R165">
        <v>164</v>
      </c>
      <c r="S165">
        <v>3.5688192926949101E-2</v>
      </c>
      <c r="T165" t="s">
        <v>2678</v>
      </c>
      <c r="U165" t="s">
        <v>2679</v>
      </c>
      <c r="W165">
        <v>164</v>
      </c>
      <c r="X165">
        <v>0.63620322454113398</v>
      </c>
      <c r="Y165" t="s">
        <v>2678</v>
      </c>
      <c r="Z165" t="s">
        <v>2679</v>
      </c>
      <c r="AB165">
        <v>164</v>
      </c>
      <c r="AC165">
        <v>-0.10963871159966999</v>
      </c>
      <c r="AD165" t="s">
        <v>2678</v>
      </c>
      <c r="AE165" t="s">
        <v>2679</v>
      </c>
      <c r="AG165">
        <v>164</v>
      </c>
      <c r="AH165">
        <v>-0.210303183059111</v>
      </c>
      <c r="AI165" t="s">
        <v>2678</v>
      </c>
      <c r="AJ165" t="s">
        <v>2679</v>
      </c>
      <c r="AL165">
        <v>164</v>
      </c>
      <c r="AM165">
        <v>-0.42772635997307601</v>
      </c>
      <c r="AN165" t="s">
        <v>2678</v>
      </c>
      <c r="AO165" t="s">
        <v>2679</v>
      </c>
      <c r="AQ165">
        <v>164</v>
      </c>
      <c r="AR165">
        <v>0.71048555343236197</v>
      </c>
      <c r="AS165" t="s">
        <v>2678</v>
      </c>
      <c r="AT165" t="s">
        <v>2679</v>
      </c>
      <c r="AV165">
        <v>164</v>
      </c>
      <c r="AW165">
        <v>-0.28529283265170402</v>
      </c>
      <c r="AX165" t="s">
        <v>2678</v>
      </c>
      <c r="AY165" t="s">
        <v>2679</v>
      </c>
      <c r="BA165">
        <v>164</v>
      </c>
      <c r="BB165">
        <v>-0.327577896273339</v>
      </c>
      <c r="BC165" t="s">
        <v>2678</v>
      </c>
      <c r="BD165" t="s">
        <v>2679</v>
      </c>
      <c r="BF165">
        <v>164</v>
      </c>
      <c r="BG165">
        <v>0.12071045946124399</v>
      </c>
      <c r="BH165" t="s">
        <v>2678</v>
      </c>
      <c r="BI165" t="s">
        <v>2679</v>
      </c>
    </row>
    <row r="166" spans="1:61" x14ac:dyDescent="0.35">
      <c r="A166">
        <v>165</v>
      </c>
      <c r="B166" t="s">
        <v>753</v>
      </c>
      <c r="C166">
        <v>109897</v>
      </c>
      <c r="D166" s="5">
        <v>3.11096100515755</v>
      </c>
      <c r="E166" t="s">
        <v>2678</v>
      </c>
      <c r="F166" t="s">
        <v>2679</v>
      </c>
      <c r="H166">
        <v>165</v>
      </c>
      <c r="I166">
        <v>0.36605656403333298</v>
      </c>
      <c r="J166" t="s">
        <v>2678</v>
      </c>
      <c r="K166" t="s">
        <v>2679</v>
      </c>
      <c r="M166">
        <v>165</v>
      </c>
      <c r="N166">
        <v>-5.3651472219791899E-2</v>
      </c>
      <c r="O166" t="s">
        <v>2678</v>
      </c>
      <c r="P166" t="s">
        <v>2679</v>
      </c>
      <c r="R166">
        <v>165</v>
      </c>
      <c r="S166">
        <v>0.31855964911982598</v>
      </c>
      <c r="T166" t="s">
        <v>2678</v>
      </c>
      <c r="U166" t="s">
        <v>2679</v>
      </c>
      <c r="W166">
        <v>165</v>
      </c>
      <c r="X166">
        <v>6.2106709261488799E-2</v>
      </c>
      <c r="Y166" t="s">
        <v>2678</v>
      </c>
      <c r="Z166" t="s">
        <v>2679</v>
      </c>
      <c r="AB166">
        <v>165</v>
      </c>
      <c r="AC166">
        <v>2.1339582825679299E-2</v>
      </c>
      <c r="AD166" t="s">
        <v>2678</v>
      </c>
      <c r="AE166" t="s">
        <v>2679</v>
      </c>
      <c r="AG166">
        <v>165</v>
      </c>
      <c r="AH166">
        <v>0.42467328335807403</v>
      </c>
      <c r="AI166" t="s">
        <v>2678</v>
      </c>
      <c r="AJ166" t="s">
        <v>2679</v>
      </c>
      <c r="AL166">
        <v>165</v>
      </c>
      <c r="AM166">
        <v>-3.89046777325186E-2</v>
      </c>
      <c r="AN166" t="s">
        <v>2678</v>
      </c>
      <c r="AO166" t="s">
        <v>2679</v>
      </c>
      <c r="AQ166">
        <v>165</v>
      </c>
      <c r="AR166">
        <v>0.25515443654099701</v>
      </c>
      <c r="AS166" t="s">
        <v>2678</v>
      </c>
      <c r="AT166" t="s">
        <v>2679</v>
      </c>
      <c r="AV166">
        <v>165</v>
      </c>
      <c r="AW166">
        <v>-0.28529283265170402</v>
      </c>
      <c r="AX166" t="s">
        <v>2678</v>
      </c>
      <c r="AY166" t="s">
        <v>2679</v>
      </c>
      <c r="BA166">
        <v>165</v>
      </c>
      <c r="BB166">
        <v>-0.92983781808194099</v>
      </c>
      <c r="BC166" t="s">
        <v>2678</v>
      </c>
      <c r="BD166" t="s">
        <v>2679</v>
      </c>
      <c r="BF166">
        <v>165</v>
      </c>
      <c r="BG166">
        <v>-0.118513006943494</v>
      </c>
      <c r="BH166" t="s">
        <v>2678</v>
      </c>
      <c r="BI166" t="s">
        <v>2679</v>
      </c>
    </row>
    <row r="167" spans="1:61" x14ac:dyDescent="0.35">
      <c r="A167">
        <v>166</v>
      </c>
      <c r="B167" t="s">
        <v>754</v>
      </c>
      <c r="C167">
        <v>109966</v>
      </c>
      <c r="D167" s="5">
        <v>2.9335228727945202</v>
      </c>
      <c r="E167" t="s">
        <v>2678</v>
      </c>
      <c r="F167" t="s">
        <v>2679</v>
      </c>
      <c r="H167">
        <v>166</v>
      </c>
      <c r="I167">
        <v>0.63062147109386002</v>
      </c>
      <c r="J167" t="s">
        <v>2678</v>
      </c>
      <c r="K167" t="s">
        <v>2679</v>
      </c>
      <c r="M167">
        <v>166</v>
      </c>
      <c r="N167">
        <v>-5.3651472219791899E-2</v>
      </c>
      <c r="O167" t="s">
        <v>2678</v>
      </c>
      <c r="P167" t="s">
        <v>2679</v>
      </c>
      <c r="R167">
        <v>166</v>
      </c>
      <c r="S167">
        <v>0.31855964911982598</v>
      </c>
      <c r="T167" t="s">
        <v>2678</v>
      </c>
      <c r="U167" t="s">
        <v>2679</v>
      </c>
      <c r="W167">
        <v>166</v>
      </c>
      <c r="X167">
        <v>0.266024266501863</v>
      </c>
      <c r="Y167" t="s">
        <v>2678</v>
      </c>
      <c r="Z167" t="s">
        <v>2679</v>
      </c>
      <c r="AB167">
        <v>166</v>
      </c>
      <c r="AC167">
        <v>2.1339582825679299E-2</v>
      </c>
      <c r="AD167" t="s">
        <v>2678</v>
      </c>
      <c r="AE167" t="s">
        <v>2679</v>
      </c>
      <c r="AG167">
        <v>166</v>
      </c>
      <c r="AH167">
        <v>-0.239121671145719</v>
      </c>
      <c r="AI167" t="s">
        <v>2678</v>
      </c>
      <c r="AJ167" t="s">
        <v>2679</v>
      </c>
      <c r="AL167">
        <v>166</v>
      </c>
      <c r="AM167">
        <v>-3.89046777325186E-2</v>
      </c>
      <c r="AN167" t="s">
        <v>2678</v>
      </c>
      <c r="AO167" t="s">
        <v>2679</v>
      </c>
      <c r="AQ167">
        <v>166</v>
      </c>
      <c r="AR167">
        <v>0.66208806377743301</v>
      </c>
      <c r="AS167" t="s">
        <v>2678</v>
      </c>
      <c r="AT167" t="s">
        <v>2679</v>
      </c>
      <c r="AV167">
        <v>166</v>
      </c>
      <c r="AW167">
        <v>-0.28529283265170402</v>
      </c>
      <c r="AX167" t="s">
        <v>2678</v>
      </c>
      <c r="AY167" t="s">
        <v>2679</v>
      </c>
      <c r="BA167">
        <v>166</v>
      </c>
      <c r="BB167">
        <v>1.20592234490475E-2</v>
      </c>
      <c r="BC167" t="s">
        <v>2678</v>
      </c>
      <c r="BD167" t="s">
        <v>2679</v>
      </c>
      <c r="BF167">
        <v>166</v>
      </c>
      <c r="BG167">
        <v>1.0827165155332401</v>
      </c>
      <c r="BH167" t="s">
        <v>2678</v>
      </c>
      <c r="BI167" t="s">
        <v>2679</v>
      </c>
    </row>
    <row r="168" spans="1:61" x14ac:dyDescent="0.35">
      <c r="A168">
        <v>167</v>
      </c>
      <c r="B168" t="s">
        <v>755</v>
      </c>
      <c r="C168">
        <v>109977</v>
      </c>
      <c r="D168" s="5">
        <v>2.92823558347169</v>
      </c>
      <c r="E168" t="s">
        <v>2678</v>
      </c>
      <c r="F168" t="s">
        <v>2679</v>
      </c>
      <c r="H168">
        <v>167</v>
      </c>
      <c r="I168">
        <v>-0.106774738103581</v>
      </c>
      <c r="J168" t="s">
        <v>2678</v>
      </c>
      <c r="K168" t="s">
        <v>588</v>
      </c>
      <c r="M168">
        <v>167</v>
      </c>
      <c r="N168">
        <v>-5.3651472219791899E-2</v>
      </c>
      <c r="O168" t="s">
        <v>2678</v>
      </c>
      <c r="P168" t="s">
        <v>2679</v>
      </c>
      <c r="R168">
        <v>167</v>
      </c>
      <c r="S168">
        <v>0.31855964911982598</v>
      </c>
      <c r="T168" t="s">
        <v>2678</v>
      </c>
      <c r="U168" t="s">
        <v>2679</v>
      </c>
      <c r="W168">
        <v>167</v>
      </c>
      <c r="X168">
        <v>0.570818294984204</v>
      </c>
      <c r="Y168" t="s">
        <v>2678</v>
      </c>
      <c r="Z168" t="s">
        <v>2679</v>
      </c>
      <c r="AB168">
        <v>167</v>
      </c>
      <c r="AC168">
        <v>-0.12586326298172801</v>
      </c>
      <c r="AD168" t="s">
        <v>2678</v>
      </c>
      <c r="AE168" t="s">
        <v>2679</v>
      </c>
      <c r="AG168">
        <v>167</v>
      </c>
      <c r="AH168">
        <v>-0.25836729020105398</v>
      </c>
      <c r="AI168" t="s">
        <v>2678</v>
      </c>
      <c r="AJ168" t="s">
        <v>2679</v>
      </c>
      <c r="AL168">
        <v>167</v>
      </c>
      <c r="AM168">
        <v>-3.89046777325186E-2</v>
      </c>
      <c r="AN168" t="s">
        <v>2678</v>
      </c>
      <c r="AO168" t="s">
        <v>2679</v>
      </c>
      <c r="AQ168">
        <v>167</v>
      </c>
      <c r="AR168">
        <v>0.40837926469559799</v>
      </c>
      <c r="AS168" t="s">
        <v>2678</v>
      </c>
      <c r="AT168" t="s">
        <v>2679</v>
      </c>
      <c r="AV168">
        <v>167</v>
      </c>
      <c r="AW168">
        <v>-0.28529283265170402</v>
      </c>
      <c r="AX168" t="s">
        <v>2678</v>
      </c>
      <c r="AY168" t="s">
        <v>2679</v>
      </c>
      <c r="BA168">
        <v>167</v>
      </c>
      <c r="BB168">
        <v>1.20592234490475E-2</v>
      </c>
      <c r="BC168" t="s">
        <v>2678</v>
      </c>
      <c r="BD168" t="s">
        <v>2679</v>
      </c>
      <c r="BF168">
        <v>167</v>
      </c>
      <c r="BG168">
        <v>-0.61485485901615899</v>
      </c>
      <c r="BH168" t="s">
        <v>2678</v>
      </c>
      <c r="BI168" t="s">
        <v>2679</v>
      </c>
    </row>
    <row r="169" spans="1:61" x14ac:dyDescent="0.35">
      <c r="A169">
        <v>168</v>
      </c>
      <c r="B169" t="s">
        <v>756</v>
      </c>
      <c r="C169">
        <v>110009</v>
      </c>
      <c r="D169" s="5">
        <v>2.9337098964783399</v>
      </c>
      <c r="E169" t="s">
        <v>2678</v>
      </c>
      <c r="F169" t="s">
        <v>2679</v>
      </c>
      <c r="H169">
        <v>168</v>
      </c>
      <c r="I169">
        <v>-0.106774738103581</v>
      </c>
      <c r="J169" t="s">
        <v>2678</v>
      </c>
      <c r="K169" t="s">
        <v>588</v>
      </c>
      <c r="M169">
        <v>168</v>
      </c>
      <c r="N169">
        <v>-1.2143548529580599</v>
      </c>
      <c r="O169" t="s">
        <v>2678</v>
      </c>
      <c r="P169" t="s">
        <v>2679</v>
      </c>
      <c r="R169">
        <v>168</v>
      </c>
      <c r="S169">
        <v>3.5688192926949101E-2</v>
      </c>
      <c r="T169" t="s">
        <v>2678</v>
      </c>
      <c r="U169" t="s">
        <v>2679</v>
      </c>
      <c r="W169">
        <v>168</v>
      </c>
      <c r="X169">
        <v>0.570818294984204</v>
      </c>
      <c r="Y169" t="s">
        <v>2678</v>
      </c>
      <c r="Z169" t="s">
        <v>2679</v>
      </c>
      <c r="AB169">
        <v>168</v>
      </c>
      <c r="AC169">
        <v>-0.12586326298172801</v>
      </c>
      <c r="AD169" t="s">
        <v>2678</v>
      </c>
      <c r="AE169" t="s">
        <v>2679</v>
      </c>
      <c r="AG169">
        <v>168</v>
      </c>
      <c r="AH169">
        <v>-0.34685985076619302</v>
      </c>
      <c r="AI169" t="s">
        <v>2678</v>
      </c>
      <c r="AJ169" t="s">
        <v>2679</v>
      </c>
      <c r="AL169">
        <v>168</v>
      </c>
      <c r="AM169">
        <v>-4.6360543330382802E-2</v>
      </c>
      <c r="AN169" t="s">
        <v>2678</v>
      </c>
      <c r="AO169" t="s">
        <v>2679</v>
      </c>
      <c r="AQ169">
        <v>168</v>
      </c>
      <c r="AR169">
        <v>0.400851004616325</v>
      </c>
      <c r="AS169" t="s">
        <v>2678</v>
      </c>
      <c r="AT169" t="s">
        <v>2679</v>
      </c>
      <c r="AV169">
        <v>168</v>
      </c>
      <c r="AW169">
        <v>-0.28529283265170402</v>
      </c>
      <c r="AX169" t="s">
        <v>2678</v>
      </c>
      <c r="AY169" t="s">
        <v>2679</v>
      </c>
      <c r="BA169">
        <v>168</v>
      </c>
      <c r="BB169">
        <v>1.20592234490475E-2</v>
      </c>
      <c r="BC169" t="s">
        <v>2678</v>
      </c>
      <c r="BD169" t="s">
        <v>2679</v>
      </c>
      <c r="BF169">
        <v>168</v>
      </c>
      <c r="BG169">
        <v>-0.77438280240225199</v>
      </c>
      <c r="BH169" t="s">
        <v>2678</v>
      </c>
      <c r="BI169" t="s">
        <v>2679</v>
      </c>
    </row>
    <row r="170" spans="1:61" x14ac:dyDescent="0.35">
      <c r="A170">
        <v>169</v>
      </c>
      <c r="B170" t="s">
        <v>757</v>
      </c>
      <c r="C170">
        <v>110123</v>
      </c>
      <c r="D170" s="5">
        <v>3.5165664133700698</v>
      </c>
      <c r="E170" t="s">
        <v>2678</v>
      </c>
      <c r="F170" t="s">
        <v>2679</v>
      </c>
      <c r="H170">
        <v>169</v>
      </c>
      <c r="I170">
        <v>0.59415475984091104</v>
      </c>
      <c r="J170" t="s">
        <v>2678</v>
      </c>
      <c r="K170" t="s">
        <v>2679</v>
      </c>
      <c r="M170">
        <v>169</v>
      </c>
      <c r="N170">
        <v>-1.5526740887925301</v>
      </c>
      <c r="O170" t="s">
        <v>2678</v>
      </c>
      <c r="P170" t="s">
        <v>2679</v>
      </c>
      <c r="R170">
        <v>169</v>
      </c>
      <c r="S170">
        <v>-0.92903301673245697</v>
      </c>
      <c r="T170" t="s">
        <v>2678</v>
      </c>
      <c r="U170" t="s">
        <v>2679</v>
      </c>
      <c r="W170">
        <v>169</v>
      </c>
      <c r="X170">
        <v>1.0287708328734699</v>
      </c>
      <c r="Y170" t="s">
        <v>2678</v>
      </c>
      <c r="Z170" t="s">
        <v>2679</v>
      </c>
      <c r="AB170">
        <v>169</v>
      </c>
      <c r="AC170">
        <v>2.1339582825679299E-2</v>
      </c>
      <c r="AD170" t="s">
        <v>2678</v>
      </c>
      <c r="AE170" t="s">
        <v>2679</v>
      </c>
      <c r="AG170">
        <v>169</v>
      </c>
      <c r="AH170">
        <v>0.76252805217434205</v>
      </c>
      <c r="AI170" t="s">
        <v>2678</v>
      </c>
      <c r="AJ170" t="s">
        <v>2679</v>
      </c>
      <c r="AL170">
        <v>169</v>
      </c>
      <c r="AM170">
        <v>-3.89046777325186E-2</v>
      </c>
      <c r="AN170" t="s">
        <v>2678</v>
      </c>
      <c r="AO170" t="s">
        <v>2679</v>
      </c>
      <c r="AQ170">
        <v>169</v>
      </c>
      <c r="AR170">
        <v>0.47619787921048601</v>
      </c>
      <c r="AS170" t="s">
        <v>2678</v>
      </c>
      <c r="AT170" t="s">
        <v>2679</v>
      </c>
      <c r="AV170">
        <v>169</v>
      </c>
      <c r="AW170">
        <v>-0.28529283265170402</v>
      </c>
      <c r="AX170" t="s">
        <v>2678</v>
      </c>
      <c r="AY170" t="s">
        <v>2679</v>
      </c>
      <c r="BA170">
        <v>169</v>
      </c>
      <c r="BB170">
        <v>-1.3062502692123099</v>
      </c>
      <c r="BC170" t="s">
        <v>2678</v>
      </c>
      <c r="BD170" t="s">
        <v>2679</v>
      </c>
      <c r="BF170">
        <v>169</v>
      </c>
      <c r="BG170">
        <v>-0.60428746012813594</v>
      </c>
      <c r="BH170" t="s">
        <v>2678</v>
      </c>
      <c r="BI170" t="s">
        <v>2679</v>
      </c>
    </row>
    <row r="171" spans="1:61" x14ac:dyDescent="0.35">
      <c r="A171">
        <v>170</v>
      </c>
      <c r="B171" t="s">
        <v>758</v>
      </c>
      <c r="C171">
        <v>110134</v>
      </c>
      <c r="D171" s="5">
        <v>3.40709640379171</v>
      </c>
      <c r="E171" t="s">
        <v>2678</v>
      </c>
      <c r="F171" t="s">
        <v>2679</v>
      </c>
      <c r="H171">
        <v>170</v>
      </c>
      <c r="I171">
        <v>0.59415475984091104</v>
      </c>
      <c r="J171" t="s">
        <v>2678</v>
      </c>
      <c r="K171" t="s">
        <v>2679</v>
      </c>
      <c r="M171">
        <v>170</v>
      </c>
      <c r="N171">
        <v>-1.8909933246270001</v>
      </c>
      <c r="O171" t="s">
        <v>2678</v>
      </c>
      <c r="P171" t="s">
        <v>2679</v>
      </c>
      <c r="R171">
        <v>170</v>
      </c>
      <c r="S171">
        <v>-0.612748525994257</v>
      </c>
      <c r="T171" t="s">
        <v>2678</v>
      </c>
      <c r="U171" t="s">
        <v>2679</v>
      </c>
      <c r="W171">
        <v>170</v>
      </c>
      <c r="X171">
        <v>1.14551523997821</v>
      </c>
      <c r="Y171" t="s">
        <v>2678</v>
      </c>
      <c r="Z171" t="s">
        <v>2679</v>
      </c>
      <c r="AB171">
        <v>170</v>
      </c>
      <c r="AC171">
        <v>2.1339582825679299E-2</v>
      </c>
      <c r="AD171" t="s">
        <v>2678</v>
      </c>
      <c r="AE171" t="s">
        <v>2679</v>
      </c>
      <c r="AG171">
        <v>170</v>
      </c>
      <c r="AH171">
        <v>0.46107490836481202</v>
      </c>
      <c r="AI171" t="s">
        <v>2678</v>
      </c>
      <c r="AJ171" t="s">
        <v>2679</v>
      </c>
      <c r="AL171">
        <v>170</v>
      </c>
      <c r="AM171">
        <v>-3.89046777325186E-2</v>
      </c>
      <c r="AN171" t="s">
        <v>2678</v>
      </c>
      <c r="AO171" t="s">
        <v>2679</v>
      </c>
      <c r="AQ171">
        <v>170</v>
      </c>
      <c r="AR171">
        <v>0.23533645274256801</v>
      </c>
      <c r="AS171" t="s">
        <v>2678</v>
      </c>
      <c r="AT171" t="s">
        <v>2679</v>
      </c>
      <c r="AV171">
        <v>170</v>
      </c>
      <c r="AW171">
        <v>-0.28529283265170402</v>
      </c>
      <c r="AX171" t="s">
        <v>2678</v>
      </c>
      <c r="AY171" t="s">
        <v>2679</v>
      </c>
      <c r="BA171">
        <v>170</v>
      </c>
      <c r="BB171">
        <v>-0.92983781808194099</v>
      </c>
      <c r="BC171" t="s">
        <v>2678</v>
      </c>
      <c r="BD171" t="s">
        <v>2679</v>
      </c>
      <c r="BF171">
        <v>170</v>
      </c>
      <c r="BG171">
        <v>-0.43566289167768502</v>
      </c>
      <c r="BH171" t="s">
        <v>2678</v>
      </c>
      <c r="BI171" t="s">
        <v>2679</v>
      </c>
    </row>
    <row r="172" spans="1:61" x14ac:dyDescent="0.35">
      <c r="A172">
        <v>171</v>
      </c>
      <c r="B172" t="s">
        <v>759</v>
      </c>
      <c r="C172">
        <v>110156</v>
      </c>
      <c r="D172" s="5">
        <v>3.2567049967636001</v>
      </c>
      <c r="E172" t="s">
        <v>2678</v>
      </c>
      <c r="F172" t="s">
        <v>2679</v>
      </c>
      <c r="H172">
        <v>171</v>
      </c>
      <c r="I172">
        <v>0.59415475984091104</v>
      </c>
      <c r="J172" t="s">
        <v>2678</v>
      </c>
      <c r="K172" t="s">
        <v>2679</v>
      </c>
      <c r="M172">
        <v>171</v>
      </c>
      <c r="N172">
        <v>-0.16657837966342001</v>
      </c>
      <c r="O172" t="s">
        <v>2678</v>
      </c>
      <c r="P172" t="s">
        <v>2679</v>
      </c>
      <c r="R172">
        <v>171</v>
      </c>
      <c r="S172">
        <v>-0.612748525994257</v>
      </c>
      <c r="T172" t="s">
        <v>2678</v>
      </c>
      <c r="U172" t="s">
        <v>2679</v>
      </c>
      <c r="W172">
        <v>171</v>
      </c>
      <c r="X172">
        <v>1.3474990551491299</v>
      </c>
      <c r="Y172" t="s">
        <v>2678</v>
      </c>
      <c r="Z172" t="s">
        <v>2679</v>
      </c>
      <c r="AB172">
        <v>171</v>
      </c>
      <c r="AC172">
        <v>2.1339582825679299E-2</v>
      </c>
      <c r="AD172" t="s">
        <v>2678</v>
      </c>
      <c r="AE172" t="s">
        <v>2679</v>
      </c>
      <c r="AG172">
        <v>171</v>
      </c>
      <c r="AH172">
        <v>-0.55958982316458605</v>
      </c>
      <c r="AI172" t="s">
        <v>2678</v>
      </c>
      <c r="AJ172" t="s">
        <v>2679</v>
      </c>
      <c r="AL172">
        <v>171</v>
      </c>
      <c r="AM172">
        <v>-3.89046777325186E-2</v>
      </c>
      <c r="AN172" t="s">
        <v>2678</v>
      </c>
      <c r="AO172" t="s">
        <v>2679</v>
      </c>
      <c r="AQ172">
        <v>171</v>
      </c>
      <c r="AR172">
        <v>0.71087161805181198</v>
      </c>
      <c r="AS172" t="s">
        <v>2678</v>
      </c>
      <c r="AT172" t="s">
        <v>2679</v>
      </c>
      <c r="AV172">
        <v>171</v>
      </c>
      <c r="AW172">
        <v>-0.28529283265170402</v>
      </c>
      <c r="AX172" t="s">
        <v>2678</v>
      </c>
      <c r="AY172" t="s">
        <v>2679</v>
      </c>
      <c r="BA172">
        <v>171</v>
      </c>
      <c r="BB172">
        <v>-0.177012915821189</v>
      </c>
      <c r="BC172" t="s">
        <v>2678</v>
      </c>
      <c r="BD172" t="s">
        <v>2679</v>
      </c>
      <c r="BF172">
        <v>171</v>
      </c>
      <c r="BG172">
        <v>-2.2043561948205301</v>
      </c>
      <c r="BH172" t="s">
        <v>2681</v>
      </c>
      <c r="BI172" t="s">
        <v>588</v>
      </c>
    </row>
    <row r="173" spans="1:61" x14ac:dyDescent="0.35">
      <c r="A173">
        <v>172</v>
      </c>
      <c r="B173" t="s">
        <v>760</v>
      </c>
      <c r="C173">
        <v>110167</v>
      </c>
      <c r="D173" s="5">
        <v>3.2514177074407602</v>
      </c>
      <c r="E173" t="s">
        <v>2678</v>
      </c>
      <c r="F173" t="s">
        <v>2679</v>
      </c>
      <c r="H173">
        <v>172</v>
      </c>
      <c r="I173">
        <v>0.59415475984091104</v>
      </c>
      <c r="J173" t="s">
        <v>2678</v>
      </c>
      <c r="K173" t="s">
        <v>2679</v>
      </c>
      <c r="M173">
        <v>172</v>
      </c>
      <c r="N173">
        <v>-0.16657837966342001</v>
      </c>
      <c r="O173" t="s">
        <v>2678</v>
      </c>
      <c r="P173" t="s">
        <v>2679</v>
      </c>
      <c r="R173">
        <v>172</v>
      </c>
      <c r="S173">
        <v>-0.612748525994257</v>
      </c>
      <c r="T173" t="s">
        <v>2678</v>
      </c>
      <c r="U173" t="s">
        <v>2679</v>
      </c>
      <c r="W173">
        <v>172</v>
      </c>
      <c r="X173">
        <v>1.4368479055404999</v>
      </c>
      <c r="Y173" t="s">
        <v>2678</v>
      </c>
      <c r="Z173" t="s">
        <v>2679</v>
      </c>
      <c r="AB173">
        <v>172</v>
      </c>
      <c r="AC173">
        <v>-0.12586326298172801</v>
      </c>
      <c r="AD173" t="s">
        <v>2678</v>
      </c>
      <c r="AE173" t="s">
        <v>2679</v>
      </c>
      <c r="AG173">
        <v>172</v>
      </c>
      <c r="AH173">
        <v>-0.52215818523681601</v>
      </c>
      <c r="AI173" t="s">
        <v>2678</v>
      </c>
      <c r="AJ173" t="s">
        <v>2679</v>
      </c>
      <c r="AL173">
        <v>172</v>
      </c>
      <c r="AM173">
        <v>-3.89046777325186E-2</v>
      </c>
      <c r="AN173" t="s">
        <v>2678</v>
      </c>
      <c r="AO173" t="s">
        <v>2679</v>
      </c>
      <c r="AQ173">
        <v>172</v>
      </c>
      <c r="AR173">
        <v>0.57009744417628405</v>
      </c>
      <c r="AS173" t="s">
        <v>2678</v>
      </c>
      <c r="AT173" t="s">
        <v>2679</v>
      </c>
      <c r="AV173">
        <v>172</v>
      </c>
      <c r="AW173">
        <v>-0.28529283265170402</v>
      </c>
      <c r="AX173" t="s">
        <v>2678</v>
      </c>
      <c r="AY173" t="s">
        <v>2679</v>
      </c>
      <c r="BA173">
        <v>172</v>
      </c>
      <c r="BB173">
        <v>-0.177012915821189</v>
      </c>
      <c r="BC173" t="s">
        <v>2678</v>
      </c>
      <c r="BD173" t="s">
        <v>2679</v>
      </c>
      <c r="BF173">
        <v>172</v>
      </c>
      <c r="BG173">
        <v>-0.62756683954203096</v>
      </c>
      <c r="BH173" t="s">
        <v>2681</v>
      </c>
      <c r="BI173" t="s">
        <v>588</v>
      </c>
    </row>
    <row r="174" spans="1:61" x14ac:dyDescent="0.35">
      <c r="A174">
        <v>173</v>
      </c>
      <c r="B174" t="s">
        <v>761</v>
      </c>
      <c r="C174">
        <v>110178</v>
      </c>
      <c r="D174" s="5">
        <v>3.2514177074407602</v>
      </c>
      <c r="E174" t="s">
        <v>2678</v>
      </c>
      <c r="F174" t="s">
        <v>2679</v>
      </c>
      <c r="H174">
        <v>173</v>
      </c>
      <c r="I174">
        <v>0.59415475984091104</v>
      </c>
      <c r="J174" t="s">
        <v>2678</v>
      </c>
      <c r="K174" t="s">
        <v>2679</v>
      </c>
      <c r="M174">
        <v>173</v>
      </c>
      <c r="N174">
        <v>-0.16657837966342001</v>
      </c>
      <c r="O174" t="s">
        <v>2678</v>
      </c>
      <c r="P174" t="s">
        <v>2679</v>
      </c>
      <c r="R174">
        <v>173</v>
      </c>
      <c r="S174">
        <v>-0.612748525994257</v>
      </c>
      <c r="T174" t="s">
        <v>2678</v>
      </c>
      <c r="U174" t="s">
        <v>2679</v>
      </c>
      <c r="W174">
        <v>173</v>
      </c>
      <c r="X174">
        <v>1.4368479055404999</v>
      </c>
      <c r="Y174" t="s">
        <v>2678</v>
      </c>
      <c r="Z174" t="s">
        <v>2679</v>
      </c>
      <c r="AB174">
        <v>173</v>
      </c>
      <c r="AC174">
        <v>-0.12586326298172801</v>
      </c>
      <c r="AD174" t="s">
        <v>2678</v>
      </c>
      <c r="AE174" t="s">
        <v>2679</v>
      </c>
      <c r="AG174">
        <v>173</v>
      </c>
      <c r="AH174">
        <v>-0.52215818523681601</v>
      </c>
      <c r="AI174" t="s">
        <v>2678</v>
      </c>
      <c r="AJ174" t="s">
        <v>2679</v>
      </c>
      <c r="AL174">
        <v>173</v>
      </c>
      <c r="AM174">
        <v>-3.89046777325186E-2</v>
      </c>
      <c r="AN174" t="s">
        <v>2678</v>
      </c>
      <c r="AO174" t="s">
        <v>2679</v>
      </c>
      <c r="AQ174">
        <v>173</v>
      </c>
      <c r="AR174">
        <v>0.57009744417628405</v>
      </c>
      <c r="AS174" t="s">
        <v>2678</v>
      </c>
      <c r="AT174" t="s">
        <v>2679</v>
      </c>
      <c r="AV174">
        <v>173</v>
      </c>
      <c r="AW174">
        <v>-0.28529283265170402</v>
      </c>
      <c r="AX174" t="s">
        <v>2678</v>
      </c>
      <c r="AY174" t="s">
        <v>2679</v>
      </c>
      <c r="BA174">
        <v>173</v>
      </c>
      <c r="BB174">
        <v>-0.177012915821189</v>
      </c>
      <c r="BC174" t="s">
        <v>2678</v>
      </c>
      <c r="BD174" t="s">
        <v>2679</v>
      </c>
      <c r="BF174">
        <v>173</v>
      </c>
      <c r="BG174">
        <v>-0.62756683954203096</v>
      </c>
      <c r="BH174" t="s">
        <v>2681</v>
      </c>
      <c r="BI174" t="s">
        <v>588</v>
      </c>
    </row>
    <row r="175" spans="1:61" x14ac:dyDescent="0.35">
      <c r="A175">
        <v>174</v>
      </c>
      <c r="B175" t="s">
        <v>762</v>
      </c>
      <c r="C175">
        <v>110430</v>
      </c>
      <c r="D175" s="5">
        <v>3.5353560461061</v>
      </c>
      <c r="E175" t="s">
        <v>2678</v>
      </c>
      <c r="F175" t="s">
        <v>2679</v>
      </c>
      <c r="H175">
        <v>174</v>
      </c>
      <c r="I175">
        <v>0.56162591531404604</v>
      </c>
      <c r="J175" t="s">
        <v>2678</v>
      </c>
      <c r="K175" t="s">
        <v>2679</v>
      </c>
      <c r="M175">
        <v>174</v>
      </c>
      <c r="N175">
        <v>-1.5526740887925301</v>
      </c>
      <c r="O175" t="s">
        <v>2678</v>
      </c>
      <c r="P175" t="s">
        <v>2679</v>
      </c>
      <c r="R175">
        <v>174</v>
      </c>
      <c r="S175">
        <v>-0.52587447840544199</v>
      </c>
      <c r="T175" t="s">
        <v>2678</v>
      </c>
      <c r="U175" t="s">
        <v>2679</v>
      </c>
      <c r="W175">
        <v>174</v>
      </c>
      <c r="X175">
        <v>0.83652005378181704</v>
      </c>
      <c r="Y175" t="s">
        <v>2678</v>
      </c>
      <c r="Z175" t="s">
        <v>2679</v>
      </c>
      <c r="AB175">
        <v>174</v>
      </c>
      <c r="AC175">
        <v>0.16854242863308699</v>
      </c>
      <c r="AD175" t="s">
        <v>2678</v>
      </c>
      <c r="AE175" t="s">
        <v>2679</v>
      </c>
      <c r="AG175">
        <v>174</v>
      </c>
      <c r="AH175">
        <v>0.56361486231133096</v>
      </c>
      <c r="AI175" t="s">
        <v>2678</v>
      </c>
      <c r="AJ175" t="s">
        <v>2679</v>
      </c>
      <c r="AL175">
        <v>174</v>
      </c>
      <c r="AM175">
        <v>-3.89046777325186E-2</v>
      </c>
      <c r="AN175" t="s">
        <v>2678</v>
      </c>
      <c r="AO175" t="s">
        <v>2679</v>
      </c>
      <c r="AQ175">
        <v>174</v>
      </c>
      <c r="AR175">
        <v>0.41996113297728199</v>
      </c>
      <c r="AS175" t="s">
        <v>2678</v>
      </c>
      <c r="AT175" t="s">
        <v>2679</v>
      </c>
      <c r="AV175">
        <v>174</v>
      </c>
      <c r="AW175">
        <v>-0.28529283265170402</v>
      </c>
      <c r="AX175" t="s">
        <v>2678</v>
      </c>
      <c r="AY175" t="s">
        <v>2679</v>
      </c>
      <c r="BA175">
        <v>174</v>
      </c>
      <c r="BB175">
        <v>-1.3062502692123099</v>
      </c>
      <c r="BC175" t="s">
        <v>2678</v>
      </c>
      <c r="BD175" t="s">
        <v>2679</v>
      </c>
      <c r="BF175">
        <v>174</v>
      </c>
      <c r="BG175">
        <v>-0.52959867789158099</v>
      </c>
      <c r="BH175" t="s">
        <v>2678</v>
      </c>
      <c r="BI175" t="s">
        <v>2679</v>
      </c>
    </row>
    <row r="176" spans="1:61" x14ac:dyDescent="0.35">
      <c r="A176">
        <v>175</v>
      </c>
      <c r="B176" t="s">
        <v>763</v>
      </c>
      <c r="C176">
        <v>110488705</v>
      </c>
      <c r="D176" s="5">
        <v>4.5513751876023774</v>
      </c>
      <c r="H176">
        <v>175</v>
      </c>
      <c r="I176">
        <v>0.33339255096965426</v>
      </c>
      <c r="M176">
        <v>175</v>
      </c>
      <c r="N176">
        <v>0.40806116226966499</v>
      </c>
      <c r="O176" t="s">
        <v>2678</v>
      </c>
      <c r="P176" t="s">
        <v>2679</v>
      </c>
      <c r="R176">
        <v>175</v>
      </c>
      <c r="S176">
        <v>-1.202753054626271E-2</v>
      </c>
      <c r="W176">
        <v>175</v>
      </c>
      <c r="X176">
        <v>0.68400505293703995</v>
      </c>
      <c r="Y176" t="s">
        <v>2678</v>
      </c>
      <c r="Z176" t="s">
        <v>2679</v>
      </c>
      <c r="AB176">
        <v>175</v>
      </c>
      <c r="AC176">
        <v>-0.54369688187558296</v>
      </c>
      <c r="AD176" t="s">
        <v>2678</v>
      </c>
      <c r="AE176" t="s">
        <v>2679</v>
      </c>
      <c r="AG176">
        <v>175</v>
      </c>
      <c r="AH176">
        <v>0.91472770117296998</v>
      </c>
      <c r="AI176" t="s">
        <v>2678</v>
      </c>
      <c r="AJ176" t="s">
        <v>2679</v>
      </c>
      <c r="AL176">
        <v>175</v>
      </c>
      <c r="AM176">
        <v>-0.32721603069921645</v>
      </c>
      <c r="AQ176">
        <v>175</v>
      </c>
      <c r="AR176">
        <v>0.41571442216333299</v>
      </c>
      <c r="AS176" t="s">
        <v>2678</v>
      </c>
      <c r="AT176" t="s">
        <v>2679</v>
      </c>
      <c r="AV176">
        <v>175</v>
      </c>
      <c r="AW176">
        <v>0.33924356124547916</v>
      </c>
      <c r="BA176">
        <v>175</v>
      </c>
      <c r="BB176">
        <v>0.74311979271799</v>
      </c>
      <c r="BC176" t="s">
        <v>2678</v>
      </c>
      <c r="BD176" t="s">
        <v>2679</v>
      </c>
      <c r="BF176">
        <v>175</v>
      </c>
      <c r="BG176">
        <v>4.7420841638395599</v>
      </c>
      <c r="BH176" t="s">
        <v>2680</v>
      </c>
      <c r="BI176" t="s">
        <v>588</v>
      </c>
    </row>
    <row r="177" spans="1:61" x14ac:dyDescent="0.35">
      <c r="A177">
        <v>176</v>
      </c>
      <c r="B177" t="s">
        <v>764</v>
      </c>
      <c r="C177">
        <v>110543</v>
      </c>
      <c r="D177" s="5">
        <v>3.3305305571265702</v>
      </c>
      <c r="E177" t="s">
        <v>2678</v>
      </c>
      <c r="F177" t="s">
        <v>2679</v>
      </c>
      <c r="H177">
        <v>176</v>
      </c>
      <c r="I177">
        <v>0.45424486638684303</v>
      </c>
      <c r="J177" t="s">
        <v>2678</v>
      </c>
      <c r="K177" t="s">
        <v>2679</v>
      </c>
      <c r="M177">
        <v>176</v>
      </c>
      <c r="N177">
        <v>-5.3651472219791899E-2</v>
      </c>
      <c r="O177" t="s">
        <v>2678</v>
      </c>
      <c r="P177" t="s">
        <v>2679</v>
      </c>
      <c r="R177">
        <v>176</v>
      </c>
      <c r="S177">
        <v>-0.93696688545485896</v>
      </c>
      <c r="T177" t="s">
        <v>2678</v>
      </c>
      <c r="U177" t="s">
        <v>588</v>
      </c>
      <c r="W177">
        <v>176</v>
      </c>
      <c r="X177">
        <v>1.53455108404787</v>
      </c>
      <c r="Y177" t="s">
        <v>2678</v>
      </c>
      <c r="Z177" t="s">
        <v>588</v>
      </c>
      <c r="AB177">
        <v>176</v>
      </c>
      <c r="AC177">
        <v>0.16854242863308699</v>
      </c>
      <c r="AD177" t="s">
        <v>2678</v>
      </c>
      <c r="AE177" t="s">
        <v>2679</v>
      </c>
      <c r="AG177">
        <v>176</v>
      </c>
      <c r="AH177">
        <v>0.42969997584781899</v>
      </c>
      <c r="AI177" t="s">
        <v>2678</v>
      </c>
      <c r="AJ177" t="s">
        <v>2679</v>
      </c>
      <c r="AL177">
        <v>176</v>
      </c>
      <c r="AM177">
        <v>-3.89046777325186E-2</v>
      </c>
      <c r="AN177" t="s">
        <v>2678</v>
      </c>
      <c r="AO177" t="s">
        <v>2679</v>
      </c>
      <c r="AQ177">
        <v>176</v>
      </c>
      <c r="AR177">
        <v>0.49565124642387898</v>
      </c>
      <c r="AS177" t="s">
        <v>2678</v>
      </c>
      <c r="AT177" t="s">
        <v>2679</v>
      </c>
      <c r="AV177">
        <v>176</v>
      </c>
      <c r="AW177">
        <v>-0.28529283265170402</v>
      </c>
      <c r="AX177" t="s">
        <v>2678</v>
      </c>
      <c r="AY177" t="s">
        <v>2679</v>
      </c>
      <c r="BA177">
        <v>176</v>
      </c>
      <c r="BB177">
        <v>-1.93356420376815</v>
      </c>
      <c r="BC177" t="s">
        <v>2681</v>
      </c>
      <c r="BD177" t="s">
        <v>588</v>
      </c>
      <c r="BF177">
        <v>176</v>
      </c>
      <c r="BG177">
        <v>-0.53769221660793298</v>
      </c>
      <c r="BH177" t="s">
        <v>2678</v>
      </c>
      <c r="BI177" t="s">
        <v>2679</v>
      </c>
    </row>
    <row r="178" spans="1:61" x14ac:dyDescent="0.35">
      <c r="A178">
        <v>177</v>
      </c>
      <c r="B178" t="s">
        <v>765</v>
      </c>
      <c r="C178">
        <v>110565</v>
      </c>
      <c r="D178" s="5">
        <v>3.8138588717258002</v>
      </c>
      <c r="E178" t="s">
        <v>2678</v>
      </c>
      <c r="F178" t="s">
        <v>2679</v>
      </c>
      <c r="H178">
        <v>177</v>
      </c>
      <c r="I178">
        <v>0.45424486638684303</v>
      </c>
      <c r="J178" t="s">
        <v>2678</v>
      </c>
      <c r="K178" t="s">
        <v>2679</v>
      </c>
      <c r="M178">
        <v>177</v>
      </c>
      <c r="N178">
        <v>-5.3651472219791899E-2</v>
      </c>
      <c r="O178" t="s">
        <v>2678</v>
      </c>
      <c r="P178" t="s">
        <v>2679</v>
      </c>
      <c r="R178">
        <v>177</v>
      </c>
      <c r="S178">
        <v>-0.93696688545485896</v>
      </c>
      <c r="T178" t="s">
        <v>2678</v>
      </c>
      <c r="U178" t="s">
        <v>588</v>
      </c>
      <c r="W178">
        <v>177</v>
      </c>
      <c r="X178">
        <v>1.7628823189026701</v>
      </c>
      <c r="Y178" t="s">
        <v>2678</v>
      </c>
      <c r="Z178" t="s">
        <v>588</v>
      </c>
      <c r="AB178">
        <v>177</v>
      </c>
      <c r="AC178">
        <v>-0.50585642639290895</v>
      </c>
      <c r="AD178" t="s">
        <v>2678</v>
      </c>
      <c r="AE178" t="s">
        <v>2679</v>
      </c>
      <c r="AG178">
        <v>177</v>
      </c>
      <c r="AH178">
        <v>0.58786026781642997</v>
      </c>
      <c r="AI178" t="s">
        <v>2678</v>
      </c>
      <c r="AJ178" t="s">
        <v>2679</v>
      </c>
      <c r="AL178">
        <v>177</v>
      </c>
      <c r="AM178">
        <v>-3.89046777325186E-2</v>
      </c>
      <c r="AN178" t="s">
        <v>2678</v>
      </c>
      <c r="AO178" t="s">
        <v>2679</v>
      </c>
      <c r="AQ178">
        <v>177</v>
      </c>
      <c r="AR178">
        <v>1.0350157621488401</v>
      </c>
      <c r="AS178" t="s">
        <v>2678</v>
      </c>
      <c r="AT178" t="s">
        <v>2679</v>
      </c>
      <c r="AV178">
        <v>177</v>
      </c>
      <c r="AW178">
        <v>-0.28529283265170402</v>
      </c>
      <c r="AX178" t="s">
        <v>2678</v>
      </c>
      <c r="AY178" t="s">
        <v>2679</v>
      </c>
      <c r="BA178">
        <v>177</v>
      </c>
      <c r="BB178">
        <v>-0.92983781808194099</v>
      </c>
      <c r="BC178" t="s">
        <v>2678</v>
      </c>
      <c r="BD178" t="s">
        <v>2679</v>
      </c>
      <c r="BF178">
        <v>177</v>
      </c>
      <c r="BG178">
        <v>-0.53769221660793298</v>
      </c>
      <c r="BH178" t="s">
        <v>2678</v>
      </c>
      <c r="BI178" t="s">
        <v>2679</v>
      </c>
    </row>
    <row r="179" spans="1:61" x14ac:dyDescent="0.35">
      <c r="A179">
        <v>178</v>
      </c>
      <c r="B179" t="s">
        <v>766</v>
      </c>
      <c r="C179">
        <v>110587</v>
      </c>
      <c r="D179" s="5">
        <v>3.16727006402727</v>
      </c>
      <c r="E179" t="s">
        <v>2678</v>
      </c>
      <c r="F179" t="s">
        <v>2679</v>
      </c>
      <c r="H179">
        <v>178</v>
      </c>
      <c r="I179">
        <v>0.45424486638684303</v>
      </c>
      <c r="J179" t="s">
        <v>2678</v>
      </c>
      <c r="K179" t="s">
        <v>2679</v>
      </c>
      <c r="M179">
        <v>178</v>
      </c>
      <c r="N179">
        <v>1.21556732892852</v>
      </c>
      <c r="O179" t="s">
        <v>2678</v>
      </c>
      <c r="P179" t="s">
        <v>2679</v>
      </c>
      <c r="R179">
        <v>178</v>
      </c>
      <c r="S179">
        <v>-0.79553115735841995</v>
      </c>
      <c r="T179" t="s">
        <v>2678</v>
      </c>
      <c r="U179" t="s">
        <v>588</v>
      </c>
      <c r="W179">
        <v>178</v>
      </c>
      <c r="X179">
        <v>2.1120672583114799</v>
      </c>
      <c r="Y179" t="s">
        <v>2681</v>
      </c>
      <c r="Z179" t="s">
        <v>588</v>
      </c>
      <c r="AB179">
        <v>178</v>
      </c>
      <c r="AC179">
        <v>0.16854242863308699</v>
      </c>
      <c r="AD179" t="s">
        <v>2678</v>
      </c>
      <c r="AE179" t="s">
        <v>2679</v>
      </c>
      <c r="AG179">
        <v>178</v>
      </c>
      <c r="AH179">
        <v>0.18007454499821099</v>
      </c>
      <c r="AI179" t="s">
        <v>2678</v>
      </c>
      <c r="AJ179" t="s">
        <v>2679</v>
      </c>
      <c r="AL179">
        <v>178</v>
      </c>
      <c r="AM179">
        <v>-3.89046777325186E-2</v>
      </c>
      <c r="AN179" t="s">
        <v>2678</v>
      </c>
      <c r="AO179" t="s">
        <v>2679</v>
      </c>
      <c r="AQ179">
        <v>178</v>
      </c>
      <c r="AR179">
        <v>0.38462549628040799</v>
      </c>
      <c r="AS179" t="s">
        <v>2678</v>
      </c>
      <c r="AT179" t="s">
        <v>2679</v>
      </c>
      <c r="AV179">
        <v>178</v>
      </c>
      <c r="AW179">
        <v>-0.28529283265170402</v>
      </c>
      <c r="AX179" t="s">
        <v>2678</v>
      </c>
      <c r="AY179" t="s">
        <v>2679</v>
      </c>
      <c r="BA179">
        <v>178</v>
      </c>
      <c r="BB179">
        <v>-1.4317612369172199</v>
      </c>
      <c r="BC179" t="s">
        <v>2678</v>
      </c>
      <c r="BD179" t="s">
        <v>2679</v>
      </c>
      <c r="BF179">
        <v>178</v>
      </c>
      <c r="BG179">
        <v>0.12949028666548701</v>
      </c>
      <c r="BH179" t="s">
        <v>2678</v>
      </c>
      <c r="BI179" t="s">
        <v>2679</v>
      </c>
    </row>
    <row r="180" spans="1:61" x14ac:dyDescent="0.35">
      <c r="A180">
        <v>179</v>
      </c>
      <c r="B180" t="s">
        <v>767</v>
      </c>
      <c r="C180">
        <v>110623</v>
      </c>
      <c r="D180" s="5">
        <v>3.0920374080349302</v>
      </c>
      <c r="E180" t="s">
        <v>2678</v>
      </c>
      <c r="F180" t="s">
        <v>2679</v>
      </c>
      <c r="H180">
        <v>179</v>
      </c>
      <c r="I180">
        <v>0.45424486638684303</v>
      </c>
      <c r="J180" t="s">
        <v>2678</v>
      </c>
      <c r="K180" t="s">
        <v>2679</v>
      </c>
      <c r="M180">
        <v>179</v>
      </c>
      <c r="N180">
        <v>-1.5526740887925301</v>
      </c>
      <c r="O180" t="s">
        <v>2678</v>
      </c>
      <c r="P180" t="s">
        <v>2679</v>
      </c>
      <c r="R180">
        <v>179</v>
      </c>
      <c r="S180">
        <v>-0.93696688545485896</v>
      </c>
      <c r="T180" t="s">
        <v>2678</v>
      </c>
      <c r="U180" t="s">
        <v>588</v>
      </c>
      <c r="W180">
        <v>179</v>
      </c>
      <c r="X180">
        <v>1.9509698057431999</v>
      </c>
      <c r="Y180" t="s">
        <v>2678</v>
      </c>
      <c r="Z180" t="s">
        <v>588</v>
      </c>
      <c r="AB180">
        <v>179</v>
      </c>
      <c r="AC180">
        <v>9.4941005729383202E-2</v>
      </c>
      <c r="AD180" t="s">
        <v>2678</v>
      </c>
      <c r="AE180" t="s">
        <v>2679</v>
      </c>
      <c r="AG180">
        <v>179</v>
      </c>
      <c r="AH180">
        <v>0.68668338780891303</v>
      </c>
      <c r="AI180" t="s">
        <v>2678</v>
      </c>
      <c r="AJ180" t="s">
        <v>2679</v>
      </c>
      <c r="AL180">
        <v>179</v>
      </c>
      <c r="AM180">
        <v>-3.89046777325186E-2</v>
      </c>
      <c r="AN180" t="s">
        <v>2678</v>
      </c>
      <c r="AO180" t="s">
        <v>2679</v>
      </c>
      <c r="AQ180">
        <v>179</v>
      </c>
      <c r="AR180">
        <v>0.21481068380848101</v>
      </c>
      <c r="AS180" t="s">
        <v>2678</v>
      </c>
      <c r="AT180" t="s">
        <v>2679</v>
      </c>
      <c r="AV180">
        <v>179</v>
      </c>
      <c r="AW180">
        <v>-0.28529283265170402</v>
      </c>
      <c r="AX180" t="s">
        <v>2678</v>
      </c>
      <c r="AY180" t="s">
        <v>2679</v>
      </c>
      <c r="BA180">
        <v>179</v>
      </c>
      <c r="BB180">
        <v>-1.4317612369172199</v>
      </c>
      <c r="BC180" t="s">
        <v>2678</v>
      </c>
      <c r="BD180" t="s">
        <v>2679</v>
      </c>
      <c r="BF180">
        <v>179</v>
      </c>
      <c r="BG180">
        <v>0.41932702948177197</v>
      </c>
      <c r="BH180" t="s">
        <v>2678</v>
      </c>
      <c r="BI180" t="s">
        <v>2679</v>
      </c>
    </row>
    <row r="181" spans="1:61" x14ac:dyDescent="0.35">
      <c r="A181">
        <v>180</v>
      </c>
      <c r="B181" t="s">
        <v>768</v>
      </c>
      <c r="C181">
        <v>110634</v>
      </c>
      <c r="D181" s="5">
        <v>2.9756963309090199</v>
      </c>
      <c r="E181" t="s">
        <v>2678</v>
      </c>
      <c r="F181" t="s">
        <v>2679</v>
      </c>
      <c r="H181">
        <v>180</v>
      </c>
      <c r="I181">
        <v>0.45424486638684303</v>
      </c>
      <c r="J181" t="s">
        <v>2678</v>
      </c>
      <c r="K181" t="s">
        <v>2679</v>
      </c>
      <c r="M181">
        <v>180</v>
      </c>
      <c r="N181">
        <v>-1.2143548529580599</v>
      </c>
      <c r="O181" t="s">
        <v>2678</v>
      </c>
      <c r="P181" t="s">
        <v>2679</v>
      </c>
      <c r="R181">
        <v>180</v>
      </c>
      <c r="S181">
        <v>-0.93696688545485896</v>
      </c>
      <c r="T181" t="s">
        <v>2678</v>
      </c>
      <c r="U181" t="s">
        <v>588</v>
      </c>
      <c r="W181">
        <v>180</v>
      </c>
      <c r="X181">
        <v>2.4350929107311301</v>
      </c>
      <c r="Y181" t="s">
        <v>2681</v>
      </c>
      <c r="Z181" t="s">
        <v>588</v>
      </c>
      <c r="AB181">
        <v>180</v>
      </c>
      <c r="AC181">
        <v>0.16854242863308699</v>
      </c>
      <c r="AD181" t="s">
        <v>2678</v>
      </c>
      <c r="AE181" t="s">
        <v>2679</v>
      </c>
      <c r="AG181">
        <v>180</v>
      </c>
      <c r="AH181">
        <v>-0.22327355912428101</v>
      </c>
      <c r="AI181" t="s">
        <v>2678</v>
      </c>
      <c r="AJ181" t="s">
        <v>2679</v>
      </c>
      <c r="AL181">
        <v>180</v>
      </c>
      <c r="AM181">
        <v>-3.89046777325186E-2</v>
      </c>
      <c r="AN181" t="s">
        <v>2678</v>
      </c>
      <c r="AO181" t="s">
        <v>2679</v>
      </c>
      <c r="AQ181">
        <v>180</v>
      </c>
      <c r="AR181">
        <v>0.86432158026594597</v>
      </c>
      <c r="AS181" t="s">
        <v>2678</v>
      </c>
      <c r="AT181" t="s">
        <v>2679</v>
      </c>
      <c r="AV181">
        <v>180</v>
      </c>
      <c r="AW181">
        <v>-0.28529283265170402</v>
      </c>
      <c r="AX181" t="s">
        <v>2678</v>
      </c>
      <c r="AY181" t="s">
        <v>2679</v>
      </c>
      <c r="BA181">
        <v>180</v>
      </c>
      <c r="BB181">
        <v>-0.92983781808194099</v>
      </c>
      <c r="BC181" t="s">
        <v>2678</v>
      </c>
      <c r="BD181" t="s">
        <v>2679</v>
      </c>
      <c r="BF181">
        <v>180</v>
      </c>
      <c r="BG181">
        <v>0.48135635447902198</v>
      </c>
      <c r="BH181" t="s">
        <v>2678</v>
      </c>
      <c r="BI181" t="s">
        <v>2679</v>
      </c>
    </row>
    <row r="182" spans="1:61" x14ac:dyDescent="0.35">
      <c r="A182">
        <v>181</v>
      </c>
      <c r="B182" t="s">
        <v>769</v>
      </c>
      <c r="C182">
        <v>110656</v>
      </c>
      <c r="D182" s="5">
        <v>3.0187252121004802</v>
      </c>
      <c r="E182" t="s">
        <v>2678</v>
      </c>
      <c r="F182" t="s">
        <v>2679</v>
      </c>
      <c r="H182">
        <v>181</v>
      </c>
      <c r="I182">
        <v>0.45424486638684303</v>
      </c>
      <c r="J182" t="s">
        <v>2678</v>
      </c>
      <c r="K182" t="s">
        <v>2679</v>
      </c>
      <c r="M182">
        <v>181</v>
      </c>
      <c r="N182">
        <v>-1.2143548529580599</v>
      </c>
      <c r="O182" t="s">
        <v>2678</v>
      </c>
      <c r="P182" t="s">
        <v>2679</v>
      </c>
      <c r="R182">
        <v>181</v>
      </c>
      <c r="S182">
        <v>-0.93696688545485896</v>
      </c>
      <c r="T182" t="s">
        <v>2678</v>
      </c>
      <c r="U182" t="s">
        <v>588</v>
      </c>
      <c r="W182">
        <v>181</v>
      </c>
      <c r="X182">
        <v>2.5871819511718601</v>
      </c>
      <c r="Y182" t="s">
        <v>2681</v>
      </c>
      <c r="Z182" t="s">
        <v>588</v>
      </c>
      <c r="AB182">
        <v>181</v>
      </c>
      <c r="AC182">
        <v>2.1339582825679299E-2</v>
      </c>
      <c r="AD182" t="s">
        <v>2678</v>
      </c>
      <c r="AE182" t="s">
        <v>2679</v>
      </c>
      <c r="AG182">
        <v>181</v>
      </c>
      <c r="AH182">
        <v>-0.46244959199635899</v>
      </c>
      <c r="AI182" t="s">
        <v>2678</v>
      </c>
      <c r="AJ182" t="s">
        <v>2679</v>
      </c>
      <c r="AL182">
        <v>181</v>
      </c>
      <c r="AM182">
        <v>-3.89046777325186E-2</v>
      </c>
      <c r="AN182" t="s">
        <v>2678</v>
      </c>
      <c r="AO182" t="s">
        <v>2679</v>
      </c>
      <c r="AQ182">
        <v>181</v>
      </c>
      <c r="AR182">
        <v>0.64405026683535604</v>
      </c>
      <c r="AS182" t="s">
        <v>2678</v>
      </c>
      <c r="AT182" t="s">
        <v>2679</v>
      </c>
      <c r="AV182">
        <v>181</v>
      </c>
      <c r="AW182">
        <v>-0.28529283265170402</v>
      </c>
      <c r="AX182" t="s">
        <v>2678</v>
      </c>
      <c r="AY182" t="s">
        <v>2679</v>
      </c>
      <c r="BA182">
        <v>181</v>
      </c>
      <c r="BB182">
        <v>-0.92983781808194099</v>
      </c>
      <c r="BC182" t="s">
        <v>2678</v>
      </c>
      <c r="BD182" t="s">
        <v>2679</v>
      </c>
      <c r="BF182">
        <v>181</v>
      </c>
      <c r="BG182">
        <v>0.48135635447902198</v>
      </c>
      <c r="BH182" t="s">
        <v>2678</v>
      </c>
      <c r="BI182" t="s">
        <v>2679</v>
      </c>
    </row>
    <row r="183" spans="1:61" x14ac:dyDescent="0.35">
      <c r="A183">
        <v>182</v>
      </c>
      <c r="B183" t="s">
        <v>770</v>
      </c>
      <c r="C183">
        <v>11067815</v>
      </c>
      <c r="D183" s="5">
        <v>4.5289997687397916</v>
      </c>
      <c r="H183">
        <v>182</v>
      </c>
      <c r="I183">
        <v>0.34333357480302373</v>
      </c>
      <c r="M183">
        <v>182</v>
      </c>
      <c r="N183">
        <v>-0.16657837966342001</v>
      </c>
      <c r="O183" t="s">
        <v>2678</v>
      </c>
      <c r="P183" t="s">
        <v>2679</v>
      </c>
      <c r="R183">
        <v>182</v>
      </c>
      <c r="S183">
        <v>-0.372008767818377</v>
      </c>
      <c r="W183">
        <v>182</v>
      </c>
      <c r="X183">
        <v>6.732392601188586E-2</v>
      </c>
      <c r="AB183">
        <v>182</v>
      </c>
      <c r="AC183">
        <v>-3.60372886959665E-2</v>
      </c>
      <c r="AD183" t="s">
        <v>2678</v>
      </c>
      <c r="AE183" t="s">
        <v>2679</v>
      </c>
      <c r="AG183">
        <v>182</v>
      </c>
      <c r="AH183">
        <v>2.2525460276880098</v>
      </c>
      <c r="AI183" t="s">
        <v>2680</v>
      </c>
      <c r="AJ183" t="s">
        <v>588</v>
      </c>
      <c r="AL183">
        <v>182</v>
      </c>
      <c r="AM183">
        <v>-3.89046777325186E-2</v>
      </c>
      <c r="AN183" t="s">
        <v>2678</v>
      </c>
      <c r="AO183" t="s">
        <v>2679</v>
      </c>
      <c r="AQ183">
        <v>182</v>
      </c>
      <c r="AR183">
        <v>0.81885167700669803</v>
      </c>
      <c r="AS183" t="s">
        <v>2678</v>
      </c>
      <c r="AT183" t="s">
        <v>2679</v>
      </c>
      <c r="AV183">
        <v>182</v>
      </c>
      <c r="AW183">
        <v>0.30468484180649025</v>
      </c>
      <c r="BA183">
        <v>182</v>
      </c>
      <c r="BB183">
        <v>2.6212475677884499</v>
      </c>
      <c r="BC183" t="s">
        <v>2678</v>
      </c>
      <c r="BD183" t="s">
        <v>2679</v>
      </c>
      <c r="BF183">
        <v>182</v>
      </c>
      <c r="BG183">
        <v>2.0101644188972299</v>
      </c>
      <c r="BH183" t="s">
        <v>2678</v>
      </c>
      <c r="BI183" t="s">
        <v>2679</v>
      </c>
    </row>
    <row r="184" spans="1:61" x14ac:dyDescent="0.35">
      <c r="A184">
        <v>183</v>
      </c>
      <c r="B184" t="s">
        <v>771</v>
      </c>
      <c r="C184">
        <v>110805</v>
      </c>
      <c r="D184" s="5">
        <v>3.00333936110767</v>
      </c>
      <c r="E184" t="s">
        <v>2678</v>
      </c>
      <c r="F184" t="s">
        <v>2679</v>
      </c>
      <c r="H184">
        <v>183</v>
      </c>
      <c r="I184">
        <v>0.45424486638684303</v>
      </c>
      <c r="J184" t="s">
        <v>2678</v>
      </c>
      <c r="K184" t="s">
        <v>2679</v>
      </c>
      <c r="M184">
        <v>183</v>
      </c>
      <c r="N184">
        <v>-1.2143548529580599</v>
      </c>
      <c r="O184" t="s">
        <v>2678</v>
      </c>
      <c r="P184" t="s">
        <v>2679</v>
      </c>
      <c r="R184">
        <v>183</v>
      </c>
      <c r="S184">
        <v>-0.93696688545485896</v>
      </c>
      <c r="T184" t="s">
        <v>2678</v>
      </c>
      <c r="U184" t="s">
        <v>588</v>
      </c>
      <c r="W184">
        <v>183</v>
      </c>
      <c r="X184">
        <v>2.4350929107311301</v>
      </c>
      <c r="Y184" t="s">
        <v>2681</v>
      </c>
      <c r="Z184" t="s">
        <v>588</v>
      </c>
      <c r="AB184">
        <v>183</v>
      </c>
      <c r="AC184">
        <v>-3.60372886959665E-2</v>
      </c>
      <c r="AD184" t="s">
        <v>2678</v>
      </c>
      <c r="AE184" t="s">
        <v>2679</v>
      </c>
      <c r="AG184">
        <v>183</v>
      </c>
      <c r="AH184">
        <v>0.47755649654466897</v>
      </c>
      <c r="AI184" t="s">
        <v>2678</v>
      </c>
      <c r="AJ184" t="s">
        <v>2679</v>
      </c>
      <c r="AL184">
        <v>183</v>
      </c>
      <c r="AM184">
        <v>-0.42772635997307601</v>
      </c>
      <c r="AN184" t="s">
        <v>2678</v>
      </c>
      <c r="AO184" t="s">
        <v>2679</v>
      </c>
      <c r="AQ184">
        <v>183</v>
      </c>
      <c r="AR184">
        <v>0.205888301492305</v>
      </c>
      <c r="AS184" t="s">
        <v>2678</v>
      </c>
      <c r="AT184" t="s">
        <v>2679</v>
      </c>
      <c r="AV184">
        <v>183</v>
      </c>
      <c r="AW184">
        <v>-0.28529283265170402</v>
      </c>
      <c r="AX184" t="s">
        <v>2678</v>
      </c>
      <c r="AY184" t="s">
        <v>2679</v>
      </c>
      <c r="BA184">
        <v>183</v>
      </c>
      <c r="BB184">
        <v>-0.42791439924665298</v>
      </c>
      <c r="BC184" t="s">
        <v>2678</v>
      </c>
      <c r="BD184" t="s">
        <v>2679</v>
      </c>
      <c r="BF184">
        <v>183</v>
      </c>
      <c r="BG184">
        <v>4.5598492900889E-2</v>
      </c>
      <c r="BH184" t="s">
        <v>2678</v>
      </c>
      <c r="BI184" t="s">
        <v>2679</v>
      </c>
    </row>
    <row r="185" spans="1:61" x14ac:dyDescent="0.35">
      <c r="A185">
        <v>184</v>
      </c>
      <c r="B185" t="s">
        <v>772</v>
      </c>
      <c r="C185">
        <v>110827</v>
      </c>
      <c r="D185" s="5">
        <v>3.1583797140863701</v>
      </c>
      <c r="E185" t="s">
        <v>2678</v>
      </c>
      <c r="F185" t="s">
        <v>2679</v>
      </c>
      <c r="H185">
        <v>184</v>
      </c>
      <c r="I185">
        <v>0.63062147109386002</v>
      </c>
      <c r="J185" t="s">
        <v>2678</v>
      </c>
      <c r="K185" t="s">
        <v>2679</v>
      </c>
      <c r="M185">
        <v>184</v>
      </c>
      <c r="N185">
        <v>-5.3651472219791899E-2</v>
      </c>
      <c r="O185" t="s">
        <v>2678</v>
      </c>
      <c r="P185" t="s">
        <v>2679</v>
      </c>
      <c r="R185">
        <v>184</v>
      </c>
      <c r="S185">
        <v>-0.45063934626395502</v>
      </c>
      <c r="T185" t="s">
        <v>2678</v>
      </c>
      <c r="U185" t="s">
        <v>2679</v>
      </c>
      <c r="W185">
        <v>184</v>
      </c>
      <c r="X185">
        <v>0.55645894387696104</v>
      </c>
      <c r="Y185" t="s">
        <v>2678</v>
      </c>
      <c r="Z185" t="s">
        <v>2679</v>
      </c>
      <c r="AB185">
        <v>184</v>
      </c>
      <c r="AC185">
        <v>0.31574527444049399</v>
      </c>
      <c r="AD185" t="s">
        <v>2678</v>
      </c>
      <c r="AE185" t="s">
        <v>2679</v>
      </c>
      <c r="AG185">
        <v>184</v>
      </c>
      <c r="AH185">
        <v>-0.13055984483417801</v>
      </c>
      <c r="AI185" t="s">
        <v>2678</v>
      </c>
      <c r="AJ185" t="s">
        <v>2679</v>
      </c>
      <c r="AL185">
        <v>184</v>
      </c>
      <c r="AM185">
        <v>-3.89046777325186E-2</v>
      </c>
      <c r="AN185" t="s">
        <v>2678</v>
      </c>
      <c r="AO185" t="s">
        <v>2679</v>
      </c>
      <c r="AQ185">
        <v>184</v>
      </c>
      <c r="AR185">
        <v>1.0602815466883899</v>
      </c>
      <c r="AS185" t="s">
        <v>2678</v>
      </c>
      <c r="AT185" t="s">
        <v>2679</v>
      </c>
      <c r="AV185">
        <v>184</v>
      </c>
      <c r="AW185">
        <v>-0.28529283265170402</v>
      </c>
      <c r="AX185" t="s">
        <v>2678</v>
      </c>
      <c r="AY185" t="s">
        <v>2679</v>
      </c>
      <c r="BA185">
        <v>184</v>
      </c>
      <c r="BB185">
        <v>-0.92983781808194099</v>
      </c>
      <c r="BC185" t="s">
        <v>2678</v>
      </c>
      <c r="BD185" t="s">
        <v>2679</v>
      </c>
      <c r="BF185">
        <v>184</v>
      </c>
      <c r="BG185">
        <v>-0.26404098628216999</v>
      </c>
      <c r="BH185" t="s">
        <v>2678</v>
      </c>
      <c r="BI185" t="s">
        <v>2679</v>
      </c>
    </row>
    <row r="186" spans="1:61" x14ac:dyDescent="0.35">
      <c r="A186">
        <v>185</v>
      </c>
      <c r="B186" t="s">
        <v>773</v>
      </c>
      <c r="C186">
        <v>110838</v>
      </c>
      <c r="D186" s="5">
        <v>3.5842874911554312</v>
      </c>
      <c r="H186">
        <v>185</v>
      </c>
      <c r="I186">
        <v>1.1119014569360601</v>
      </c>
      <c r="M186">
        <v>185</v>
      </c>
      <c r="N186">
        <v>-5.3651472219791899E-2</v>
      </c>
      <c r="O186" t="s">
        <v>2678</v>
      </c>
      <c r="P186" t="s">
        <v>2679</v>
      </c>
      <c r="R186">
        <v>185</v>
      </c>
      <c r="S186">
        <v>-0.60609706983300216</v>
      </c>
      <c r="W186">
        <v>185</v>
      </c>
      <c r="X186">
        <v>-0.67716042565844736</v>
      </c>
      <c r="AB186">
        <v>185</v>
      </c>
      <c r="AC186">
        <v>0.16854242863308699</v>
      </c>
      <c r="AD186" t="s">
        <v>2678</v>
      </c>
      <c r="AE186" t="s">
        <v>2679</v>
      </c>
      <c r="AG186">
        <v>185</v>
      </c>
      <c r="AH186">
        <v>-0.16001402998254199</v>
      </c>
      <c r="AI186" t="s">
        <v>2678</v>
      </c>
      <c r="AJ186" t="s">
        <v>2679</v>
      </c>
      <c r="AL186">
        <v>185</v>
      </c>
      <c r="AM186">
        <v>-3.89046777325186E-2</v>
      </c>
      <c r="AN186" t="s">
        <v>2678</v>
      </c>
      <c r="AO186" t="s">
        <v>2679</v>
      </c>
      <c r="AQ186">
        <v>185</v>
      </c>
      <c r="AR186">
        <v>0.89344801100000004</v>
      </c>
      <c r="AS186" t="s">
        <v>2678</v>
      </c>
      <c r="AT186" t="s">
        <v>2679</v>
      </c>
      <c r="AV186">
        <v>185</v>
      </c>
      <c r="AW186">
        <v>-0.28529283265170402</v>
      </c>
      <c r="AX186" t="s">
        <v>2678</v>
      </c>
      <c r="AY186" t="s">
        <v>2679</v>
      </c>
      <c r="BA186">
        <v>185</v>
      </c>
      <c r="BB186">
        <v>-0.92983781808194099</v>
      </c>
      <c r="BC186" t="s">
        <v>2678</v>
      </c>
      <c r="BD186" t="s">
        <v>2679</v>
      </c>
      <c r="BF186">
        <v>185</v>
      </c>
      <c r="BG186">
        <v>1.28325749549145</v>
      </c>
    </row>
    <row r="187" spans="1:61" x14ac:dyDescent="0.35">
      <c r="A187">
        <v>186</v>
      </c>
      <c r="B187" t="s">
        <v>774</v>
      </c>
      <c r="C187">
        <v>110850</v>
      </c>
      <c r="D187" s="5">
        <v>3.05232574144225</v>
      </c>
      <c r="E187" t="s">
        <v>2678</v>
      </c>
      <c r="F187" t="s">
        <v>2679</v>
      </c>
      <c r="H187">
        <v>186</v>
      </c>
      <c r="I187">
        <v>0.63062147109386002</v>
      </c>
      <c r="J187" t="s">
        <v>2678</v>
      </c>
      <c r="K187" t="s">
        <v>2679</v>
      </c>
      <c r="M187">
        <v>186</v>
      </c>
      <c r="N187">
        <v>-5.3651472219791899E-2</v>
      </c>
      <c r="O187" t="s">
        <v>2678</v>
      </c>
      <c r="P187" t="s">
        <v>2679</v>
      </c>
      <c r="R187">
        <v>186</v>
      </c>
      <c r="S187">
        <v>0.11510356612179901</v>
      </c>
      <c r="T187" t="s">
        <v>2678</v>
      </c>
      <c r="U187" t="s">
        <v>2679</v>
      </c>
      <c r="W187">
        <v>186</v>
      </c>
      <c r="X187">
        <v>1.4570007705602199</v>
      </c>
      <c r="Y187" t="s">
        <v>2678</v>
      </c>
      <c r="Z187" t="s">
        <v>2679</v>
      </c>
      <c r="AB187">
        <v>186</v>
      </c>
      <c r="AC187">
        <v>0.16854242863308699</v>
      </c>
      <c r="AD187" t="s">
        <v>2678</v>
      </c>
      <c r="AE187" t="s">
        <v>2679</v>
      </c>
      <c r="AG187">
        <v>186</v>
      </c>
      <c r="AH187">
        <v>-0.32401537504783701</v>
      </c>
      <c r="AI187" t="s">
        <v>2678</v>
      </c>
      <c r="AJ187" t="s">
        <v>2679</v>
      </c>
      <c r="AL187">
        <v>186</v>
      </c>
      <c r="AM187">
        <v>-3.89046777325186E-2</v>
      </c>
      <c r="AN187" t="s">
        <v>2678</v>
      </c>
      <c r="AO187" t="s">
        <v>2679</v>
      </c>
      <c r="AQ187">
        <v>186</v>
      </c>
      <c r="AR187">
        <v>0.79489429286820301</v>
      </c>
      <c r="AS187" t="s">
        <v>2678</v>
      </c>
      <c r="AT187" t="s">
        <v>2679</v>
      </c>
      <c r="AV187">
        <v>186</v>
      </c>
      <c r="AW187">
        <v>-0.28529283265170402</v>
      </c>
      <c r="AX187" t="s">
        <v>2678</v>
      </c>
      <c r="AY187" t="s">
        <v>2679</v>
      </c>
      <c r="BA187">
        <v>186</v>
      </c>
      <c r="BB187">
        <v>1.07773540527484</v>
      </c>
      <c r="BC187" t="s">
        <v>2678</v>
      </c>
      <c r="BD187" t="s">
        <v>2679</v>
      </c>
      <c r="BF187">
        <v>186</v>
      </c>
      <c r="BG187">
        <v>0.42409349992599699</v>
      </c>
      <c r="BH187" t="s">
        <v>2678</v>
      </c>
      <c r="BI187" t="s">
        <v>2679</v>
      </c>
    </row>
    <row r="188" spans="1:61" x14ac:dyDescent="0.35">
      <c r="A188">
        <v>187</v>
      </c>
      <c r="B188" t="s">
        <v>775</v>
      </c>
      <c r="C188">
        <v>110861</v>
      </c>
      <c r="D188" s="5">
        <v>2.3194990109009375</v>
      </c>
      <c r="H188">
        <v>187</v>
      </c>
      <c r="I188">
        <v>0.53433397981029962</v>
      </c>
      <c r="M188">
        <v>187</v>
      </c>
      <c r="N188">
        <v>0.50044887243546543</v>
      </c>
      <c r="R188">
        <v>187</v>
      </c>
      <c r="S188">
        <v>-0.16776789007107701</v>
      </c>
      <c r="T188" t="s">
        <v>2678</v>
      </c>
      <c r="U188" t="s">
        <v>2679</v>
      </c>
      <c r="W188">
        <v>187</v>
      </c>
      <c r="X188">
        <v>1.56876269300862</v>
      </c>
      <c r="Y188" t="s">
        <v>2678</v>
      </c>
      <c r="Z188" t="s">
        <v>2679</v>
      </c>
      <c r="AB188">
        <v>187</v>
      </c>
      <c r="AC188">
        <v>-0.12586326298172801</v>
      </c>
      <c r="AD188" t="s">
        <v>2678</v>
      </c>
      <c r="AE188" t="s">
        <v>2679</v>
      </c>
      <c r="AG188">
        <v>187</v>
      </c>
      <c r="AH188">
        <v>0.4163618094535495</v>
      </c>
      <c r="AL188">
        <v>187</v>
      </c>
      <c r="AM188">
        <v>-3.89046777325186E-2</v>
      </c>
      <c r="AN188" t="s">
        <v>2678</v>
      </c>
      <c r="AO188" t="s">
        <v>2679</v>
      </c>
      <c r="AQ188">
        <v>187</v>
      </c>
      <c r="AR188">
        <v>0.44007945955931899</v>
      </c>
      <c r="AS188" t="s">
        <v>2678</v>
      </c>
      <c r="AT188" t="s">
        <v>2679</v>
      </c>
      <c r="AV188">
        <v>187</v>
      </c>
      <c r="AW188">
        <v>-0.53733968845393409</v>
      </c>
      <c r="BA188">
        <v>187</v>
      </c>
      <c r="BB188">
        <v>7.3888567604272995E-2</v>
      </c>
      <c r="BC188" t="s">
        <v>2678</v>
      </c>
      <c r="BD188" t="s">
        <v>2679</v>
      </c>
      <c r="BF188">
        <v>187</v>
      </c>
      <c r="BG188">
        <v>-0.37947099343508128</v>
      </c>
    </row>
    <row r="189" spans="1:61" x14ac:dyDescent="0.35">
      <c r="A189">
        <v>188</v>
      </c>
      <c r="B189" t="s">
        <v>776</v>
      </c>
      <c r="C189">
        <v>110872</v>
      </c>
      <c r="D189" s="5">
        <v>3.1055397514481302</v>
      </c>
      <c r="E189" t="s">
        <v>2678</v>
      </c>
      <c r="F189" t="s">
        <v>2679</v>
      </c>
      <c r="H189">
        <v>188</v>
      </c>
      <c r="I189">
        <v>0.63062147109386002</v>
      </c>
      <c r="J189" t="s">
        <v>2678</v>
      </c>
      <c r="K189" t="s">
        <v>2679</v>
      </c>
      <c r="M189">
        <v>188</v>
      </c>
      <c r="N189">
        <v>-1.2143548529580599</v>
      </c>
      <c r="O189" t="s">
        <v>2678</v>
      </c>
      <c r="P189" t="s">
        <v>2679</v>
      </c>
      <c r="R189">
        <v>188</v>
      </c>
      <c r="S189">
        <v>-0.45063934626395502</v>
      </c>
      <c r="T189" t="s">
        <v>2678</v>
      </c>
      <c r="U189" t="s">
        <v>2679</v>
      </c>
      <c r="W189">
        <v>188</v>
      </c>
      <c r="X189">
        <v>1.25711843273672</v>
      </c>
      <c r="Y189" t="s">
        <v>2678</v>
      </c>
      <c r="Z189" t="s">
        <v>2679</v>
      </c>
      <c r="AB189">
        <v>188</v>
      </c>
      <c r="AC189">
        <v>-3.60372886959665E-2</v>
      </c>
      <c r="AD189" t="s">
        <v>2678</v>
      </c>
      <c r="AE189" t="s">
        <v>2679</v>
      </c>
      <c r="AG189">
        <v>188</v>
      </c>
      <c r="AH189">
        <v>-0.32006703216911198</v>
      </c>
      <c r="AI189" t="s">
        <v>2678</v>
      </c>
      <c r="AJ189" t="s">
        <v>2679</v>
      </c>
      <c r="AL189">
        <v>188</v>
      </c>
      <c r="AM189">
        <v>-3.89046777325186E-2</v>
      </c>
      <c r="AN189" t="s">
        <v>2678</v>
      </c>
      <c r="AO189" t="s">
        <v>2679</v>
      </c>
      <c r="AQ189">
        <v>188</v>
      </c>
      <c r="AR189">
        <v>0.73831437808437705</v>
      </c>
      <c r="AS189" t="s">
        <v>2678</v>
      </c>
      <c r="AT189" t="s">
        <v>2679</v>
      </c>
      <c r="AV189">
        <v>188</v>
      </c>
      <c r="AW189">
        <v>-0.28529283265170402</v>
      </c>
      <c r="AX189" t="s">
        <v>2678</v>
      </c>
      <c r="AY189" t="s">
        <v>2679</v>
      </c>
      <c r="BA189">
        <v>188</v>
      </c>
      <c r="BB189">
        <v>7.3888567604272995E-2</v>
      </c>
      <c r="BC189" t="s">
        <v>2678</v>
      </c>
      <c r="BD189" t="s">
        <v>2679</v>
      </c>
      <c r="BF189">
        <v>188</v>
      </c>
      <c r="BG189">
        <v>1.3865147929616799</v>
      </c>
      <c r="BH189" t="s">
        <v>2678</v>
      </c>
      <c r="BI189" t="s">
        <v>2679</v>
      </c>
    </row>
    <row r="190" spans="1:61" x14ac:dyDescent="0.35">
      <c r="A190">
        <v>189</v>
      </c>
      <c r="B190" t="s">
        <v>777</v>
      </c>
      <c r="C190">
        <v>110883</v>
      </c>
      <c r="D190" s="5">
        <v>3.0157216941401499</v>
      </c>
      <c r="E190" t="s">
        <v>2678</v>
      </c>
      <c r="F190" t="s">
        <v>2679</v>
      </c>
      <c r="H190">
        <v>189</v>
      </c>
      <c r="I190">
        <v>0.63062147109386002</v>
      </c>
      <c r="J190" t="s">
        <v>2678</v>
      </c>
      <c r="K190" t="s">
        <v>2679</v>
      </c>
      <c r="M190">
        <v>189</v>
      </c>
      <c r="N190">
        <v>0.51006009200552604</v>
      </c>
      <c r="O190" t="s">
        <v>2678</v>
      </c>
      <c r="P190" t="s">
        <v>2679</v>
      </c>
      <c r="R190">
        <v>189</v>
      </c>
      <c r="S190">
        <v>-0.45063934626395502</v>
      </c>
      <c r="T190" t="s">
        <v>2678</v>
      </c>
      <c r="U190" t="s">
        <v>2679</v>
      </c>
      <c r="W190">
        <v>189</v>
      </c>
      <c r="X190">
        <v>1.4747423076802799</v>
      </c>
      <c r="Y190" t="s">
        <v>2678</v>
      </c>
      <c r="Z190" t="s">
        <v>2679</v>
      </c>
      <c r="AB190">
        <v>189</v>
      </c>
      <c r="AC190">
        <v>-0.29799387754666601</v>
      </c>
      <c r="AD190" t="s">
        <v>2678</v>
      </c>
      <c r="AE190" t="s">
        <v>2679</v>
      </c>
      <c r="AG190">
        <v>189</v>
      </c>
      <c r="AH190">
        <v>-0.69169516442582801</v>
      </c>
      <c r="AI190" t="s">
        <v>2678</v>
      </c>
      <c r="AJ190" t="s">
        <v>2679</v>
      </c>
      <c r="AL190">
        <v>189</v>
      </c>
      <c r="AM190">
        <v>-3.89046777325186E-2</v>
      </c>
      <c r="AN190" t="s">
        <v>2678</v>
      </c>
      <c r="AO190" t="s">
        <v>2679</v>
      </c>
      <c r="AQ190">
        <v>189</v>
      </c>
      <c r="AR190">
        <v>0.65607189012433897</v>
      </c>
      <c r="AS190" t="s">
        <v>2678</v>
      </c>
      <c r="AT190" t="s">
        <v>2679</v>
      </c>
      <c r="AV190">
        <v>189</v>
      </c>
      <c r="AW190">
        <v>-0.28529283265170402</v>
      </c>
      <c r="AX190" t="s">
        <v>2678</v>
      </c>
      <c r="AY190" t="s">
        <v>2679</v>
      </c>
      <c r="BA190">
        <v>189</v>
      </c>
      <c r="BB190">
        <v>2.0814617909610602</v>
      </c>
      <c r="BC190" t="s">
        <v>2678</v>
      </c>
      <c r="BD190" t="s">
        <v>2679</v>
      </c>
      <c r="BF190">
        <v>189</v>
      </c>
      <c r="BG190">
        <v>-4.2741714386136297E-2</v>
      </c>
      <c r="BH190" t="s">
        <v>2678</v>
      </c>
      <c r="BI190" t="s">
        <v>2679</v>
      </c>
    </row>
    <row r="191" spans="1:61" x14ac:dyDescent="0.35">
      <c r="A191">
        <v>190</v>
      </c>
      <c r="B191" t="s">
        <v>778</v>
      </c>
      <c r="C191">
        <v>110894</v>
      </c>
      <c r="D191" s="5">
        <v>3.10535272776431</v>
      </c>
      <c r="E191" t="s">
        <v>2678</v>
      </c>
      <c r="F191" t="s">
        <v>2679</v>
      </c>
      <c r="H191">
        <v>190</v>
      </c>
      <c r="I191">
        <v>0.63062147109386002</v>
      </c>
      <c r="J191" t="s">
        <v>2678</v>
      </c>
      <c r="K191" t="s">
        <v>2679</v>
      </c>
      <c r="M191">
        <v>190</v>
      </c>
      <c r="N191">
        <v>-5.3651472219791899E-2</v>
      </c>
      <c r="O191" t="s">
        <v>2678</v>
      </c>
      <c r="P191" t="s">
        <v>2679</v>
      </c>
      <c r="R191">
        <v>190</v>
      </c>
      <c r="S191">
        <v>-0.16776789007107701</v>
      </c>
      <c r="T191" t="s">
        <v>2678</v>
      </c>
      <c r="U191" t="s">
        <v>2679</v>
      </c>
      <c r="W191">
        <v>190</v>
      </c>
      <c r="X191">
        <v>1.1339751181405699</v>
      </c>
      <c r="Y191" t="s">
        <v>2678</v>
      </c>
      <c r="Z191" t="s">
        <v>2679</v>
      </c>
      <c r="AB191">
        <v>190</v>
      </c>
      <c r="AC191">
        <v>0.24214385153678999</v>
      </c>
      <c r="AD191" t="s">
        <v>2678</v>
      </c>
      <c r="AE191" t="s">
        <v>2679</v>
      </c>
      <c r="AG191">
        <v>190</v>
      </c>
      <c r="AH191">
        <v>-0.22728760994100999</v>
      </c>
      <c r="AI191" t="s">
        <v>2678</v>
      </c>
      <c r="AJ191" t="s">
        <v>2679</v>
      </c>
      <c r="AL191">
        <v>190</v>
      </c>
      <c r="AM191">
        <v>-3.89046777325186E-2</v>
      </c>
      <c r="AN191" t="s">
        <v>2678</v>
      </c>
      <c r="AO191" t="s">
        <v>2679</v>
      </c>
      <c r="AQ191">
        <v>190</v>
      </c>
      <c r="AR191">
        <v>0.92263878583729697</v>
      </c>
      <c r="AS191" t="s">
        <v>2678</v>
      </c>
      <c r="AT191" t="s">
        <v>2679</v>
      </c>
      <c r="AV191">
        <v>190</v>
      </c>
      <c r="AW191">
        <v>-0.28529283265170402</v>
      </c>
      <c r="AX191" t="s">
        <v>2678</v>
      </c>
      <c r="AY191" t="s">
        <v>2679</v>
      </c>
      <c r="BA191">
        <v>190</v>
      </c>
      <c r="BB191">
        <v>7.3888567604272995E-2</v>
      </c>
      <c r="BC191" t="s">
        <v>2678</v>
      </c>
      <c r="BD191" t="s">
        <v>2679</v>
      </c>
      <c r="BF191">
        <v>190</v>
      </c>
      <c r="BG191">
        <v>8.0026256821913597E-2</v>
      </c>
      <c r="BH191" t="s">
        <v>2678</v>
      </c>
      <c r="BI191" t="s">
        <v>2679</v>
      </c>
    </row>
    <row r="192" spans="1:61" x14ac:dyDescent="0.35">
      <c r="A192">
        <v>191</v>
      </c>
      <c r="B192" t="s">
        <v>779</v>
      </c>
      <c r="C192">
        <v>110918</v>
      </c>
      <c r="D192" s="5">
        <v>3.0578000544488999</v>
      </c>
      <c r="E192" t="s">
        <v>2678</v>
      </c>
      <c r="F192" t="s">
        <v>2679</v>
      </c>
      <c r="H192">
        <v>191</v>
      </c>
      <c r="I192">
        <v>0.63062147109386002</v>
      </c>
      <c r="J192" t="s">
        <v>2678</v>
      </c>
      <c r="K192" t="s">
        <v>2679</v>
      </c>
      <c r="M192">
        <v>191</v>
      </c>
      <c r="N192">
        <v>-1.2143548529580599</v>
      </c>
      <c r="O192" t="s">
        <v>2678</v>
      </c>
      <c r="P192" t="s">
        <v>2679</v>
      </c>
      <c r="R192">
        <v>191</v>
      </c>
      <c r="S192">
        <v>-0.16776789007107701</v>
      </c>
      <c r="T192" t="s">
        <v>2678</v>
      </c>
      <c r="U192" t="s">
        <v>2679</v>
      </c>
      <c r="W192">
        <v>191</v>
      </c>
      <c r="X192">
        <v>1.4570007705602199</v>
      </c>
      <c r="Y192" t="s">
        <v>2678</v>
      </c>
      <c r="Z192" t="s">
        <v>2679</v>
      </c>
      <c r="AB192">
        <v>191</v>
      </c>
      <c r="AC192">
        <v>3.7564134207737299E-2</v>
      </c>
      <c r="AD192" t="s">
        <v>2678</v>
      </c>
      <c r="AE192" t="s">
        <v>2679</v>
      </c>
      <c r="AG192">
        <v>191</v>
      </c>
      <c r="AH192">
        <v>-0.41433271647156</v>
      </c>
      <c r="AI192" t="s">
        <v>2678</v>
      </c>
      <c r="AJ192" t="s">
        <v>2679</v>
      </c>
      <c r="AL192">
        <v>191</v>
      </c>
      <c r="AM192">
        <v>-3.89046777325186E-2</v>
      </c>
      <c r="AN192" t="s">
        <v>2678</v>
      </c>
      <c r="AO192" t="s">
        <v>2679</v>
      </c>
      <c r="AQ192">
        <v>191</v>
      </c>
      <c r="AR192">
        <v>0.77825061816302898</v>
      </c>
      <c r="AS192" t="s">
        <v>2678</v>
      </c>
      <c r="AT192" t="s">
        <v>2679</v>
      </c>
      <c r="AV192">
        <v>191</v>
      </c>
      <c r="AW192">
        <v>-0.28529283265170402</v>
      </c>
      <c r="AX192" t="s">
        <v>2678</v>
      </c>
      <c r="AY192" t="s">
        <v>2679</v>
      </c>
      <c r="BA192">
        <v>191</v>
      </c>
      <c r="BB192">
        <v>1.07773540527484</v>
      </c>
      <c r="BC192" t="s">
        <v>2678</v>
      </c>
      <c r="BD192" t="s">
        <v>2679</v>
      </c>
      <c r="BF192">
        <v>191</v>
      </c>
      <c r="BG192">
        <v>0.153792680787257</v>
      </c>
      <c r="BH192" t="s">
        <v>2678</v>
      </c>
      <c r="BI192" t="s">
        <v>2679</v>
      </c>
    </row>
    <row r="193" spans="1:61" x14ac:dyDescent="0.35">
      <c r="A193">
        <v>192</v>
      </c>
      <c r="B193" t="s">
        <v>780</v>
      </c>
      <c r="C193">
        <v>110930</v>
      </c>
      <c r="D193" s="5">
        <v>3.8068448292074799</v>
      </c>
      <c r="E193" t="s">
        <v>2678</v>
      </c>
      <c r="F193" t="s">
        <v>2679</v>
      </c>
      <c r="H193">
        <v>192</v>
      </c>
      <c r="I193">
        <v>0.60381718048100996</v>
      </c>
      <c r="J193" t="s">
        <v>2678</v>
      </c>
      <c r="K193" t="s">
        <v>2679</v>
      </c>
      <c r="M193">
        <v>192</v>
      </c>
      <c r="N193">
        <v>-1.5526740887925301</v>
      </c>
      <c r="O193" t="s">
        <v>2678</v>
      </c>
      <c r="P193" t="s">
        <v>2679</v>
      </c>
      <c r="R193">
        <v>192</v>
      </c>
      <c r="S193">
        <v>-0.42282580819259002</v>
      </c>
      <c r="T193" t="s">
        <v>2678</v>
      </c>
      <c r="U193" t="s">
        <v>2679</v>
      </c>
      <c r="W193">
        <v>192</v>
      </c>
      <c r="X193">
        <v>0.58323672639338997</v>
      </c>
      <c r="Y193" t="s">
        <v>2678</v>
      </c>
      <c r="Z193" t="s">
        <v>2679</v>
      </c>
      <c r="AB193">
        <v>192</v>
      </c>
      <c r="AC193">
        <v>2.1339582825679299E-2</v>
      </c>
      <c r="AD193" t="s">
        <v>2678</v>
      </c>
      <c r="AE193" t="s">
        <v>2679</v>
      </c>
      <c r="AG193">
        <v>192</v>
      </c>
      <c r="AH193">
        <v>0.52910333316542102</v>
      </c>
      <c r="AI193" t="s">
        <v>2678</v>
      </c>
      <c r="AJ193" t="s">
        <v>2679</v>
      </c>
      <c r="AL193">
        <v>192</v>
      </c>
      <c r="AM193">
        <v>-3.89046777325186E-2</v>
      </c>
      <c r="AN193" t="s">
        <v>2678</v>
      </c>
      <c r="AO193" t="s">
        <v>2679</v>
      </c>
      <c r="AQ193">
        <v>192</v>
      </c>
      <c r="AR193">
        <v>0.40746765293119502</v>
      </c>
      <c r="AS193" t="s">
        <v>2678</v>
      </c>
      <c r="AT193" t="s">
        <v>2679</v>
      </c>
      <c r="AV193">
        <v>192</v>
      </c>
      <c r="AW193">
        <v>-0.28529283265170402</v>
      </c>
      <c r="AX193" t="s">
        <v>2678</v>
      </c>
      <c r="AY193" t="s">
        <v>2679</v>
      </c>
      <c r="BA193">
        <v>192</v>
      </c>
      <c r="BB193">
        <v>-1.2644534306388</v>
      </c>
      <c r="BC193" t="s">
        <v>2678</v>
      </c>
      <c r="BD193" t="s">
        <v>2679</v>
      </c>
      <c r="BF193">
        <v>192</v>
      </c>
      <c r="BG193">
        <v>0.17595371072727101</v>
      </c>
      <c r="BH193" t="s">
        <v>2678</v>
      </c>
      <c r="BI193" t="s">
        <v>2679</v>
      </c>
    </row>
    <row r="194" spans="1:61" x14ac:dyDescent="0.35">
      <c r="A194">
        <v>193</v>
      </c>
      <c r="B194" t="s">
        <v>781</v>
      </c>
      <c r="C194">
        <v>110952</v>
      </c>
      <c r="D194" s="5">
        <v>3.96969631947491</v>
      </c>
      <c r="E194" t="s">
        <v>2678</v>
      </c>
      <c r="F194" t="s">
        <v>2679</v>
      </c>
      <c r="H194">
        <v>193</v>
      </c>
      <c r="I194">
        <v>1.1643519456097</v>
      </c>
      <c r="J194" t="s">
        <v>2678</v>
      </c>
      <c r="K194" t="s">
        <v>2679</v>
      </c>
      <c r="M194">
        <v>193</v>
      </c>
      <c r="N194">
        <v>-1.3965272230177801</v>
      </c>
      <c r="O194" t="s">
        <v>2678</v>
      </c>
      <c r="P194" t="s">
        <v>2679</v>
      </c>
      <c r="R194">
        <v>193</v>
      </c>
      <c r="S194">
        <v>0.42578856038604102</v>
      </c>
      <c r="T194" t="s">
        <v>2678</v>
      </c>
      <c r="U194" t="s">
        <v>2679</v>
      </c>
      <c r="W194">
        <v>193</v>
      </c>
      <c r="X194">
        <v>1.9723759869200901</v>
      </c>
      <c r="Y194" t="s">
        <v>2678</v>
      </c>
      <c r="Z194" t="s">
        <v>2679</v>
      </c>
      <c r="AB194">
        <v>193</v>
      </c>
      <c r="AC194">
        <v>9.4941005729383202E-2</v>
      </c>
      <c r="AD194" t="s">
        <v>2678</v>
      </c>
      <c r="AE194" t="s">
        <v>2679</v>
      </c>
      <c r="AG194">
        <v>193</v>
      </c>
      <c r="AH194">
        <v>1.25518045652943</v>
      </c>
      <c r="AI194" t="s">
        <v>2678</v>
      </c>
      <c r="AJ194" t="s">
        <v>2679</v>
      </c>
      <c r="AL194">
        <v>193</v>
      </c>
      <c r="AM194">
        <v>-3.89046777325186E-2</v>
      </c>
      <c r="AN194" t="s">
        <v>2678</v>
      </c>
      <c r="AO194" t="s">
        <v>2679</v>
      </c>
      <c r="AQ194">
        <v>193</v>
      </c>
      <c r="AR194">
        <v>0.40763923720650602</v>
      </c>
      <c r="AS194" t="s">
        <v>2678</v>
      </c>
      <c r="AT194" t="s">
        <v>2679</v>
      </c>
      <c r="AV194">
        <v>193</v>
      </c>
      <c r="AW194">
        <v>-0.28529283265170402</v>
      </c>
      <c r="AX194" t="s">
        <v>2678</v>
      </c>
      <c r="AY194" t="s">
        <v>2679</v>
      </c>
      <c r="BA194">
        <v>193</v>
      </c>
      <c r="BB194">
        <v>0.40850418016113199</v>
      </c>
      <c r="BC194" t="s">
        <v>2678</v>
      </c>
      <c r="BD194" t="s">
        <v>2679</v>
      </c>
      <c r="BF194">
        <v>193</v>
      </c>
      <c r="BG194">
        <v>-0.73916156949294098</v>
      </c>
      <c r="BH194" t="s">
        <v>2678</v>
      </c>
      <c r="BI194" t="s">
        <v>2679</v>
      </c>
    </row>
    <row r="195" spans="1:61" x14ac:dyDescent="0.35">
      <c r="A195">
        <v>194</v>
      </c>
      <c r="B195" t="s">
        <v>782</v>
      </c>
      <c r="C195">
        <v>110963</v>
      </c>
      <c r="D195" s="5">
        <v>3.9439948214627698</v>
      </c>
      <c r="E195" t="s">
        <v>2678</v>
      </c>
      <c r="F195" t="s">
        <v>2679</v>
      </c>
      <c r="H195">
        <v>194</v>
      </c>
      <c r="I195">
        <v>0.60381718048100996</v>
      </c>
      <c r="J195" t="s">
        <v>2678</v>
      </c>
      <c r="K195" t="s">
        <v>2679</v>
      </c>
      <c r="M195">
        <v>194</v>
      </c>
      <c r="N195">
        <v>-5.3651472219791899E-2</v>
      </c>
      <c r="O195" t="s">
        <v>2678</v>
      </c>
      <c r="P195" t="s">
        <v>2679</v>
      </c>
      <c r="R195">
        <v>194</v>
      </c>
      <c r="S195">
        <v>-0.77252333347611302</v>
      </c>
      <c r="T195" t="s">
        <v>2678</v>
      </c>
      <c r="U195" t="s">
        <v>2679</v>
      </c>
      <c r="W195">
        <v>194</v>
      </c>
      <c r="X195">
        <v>0.70778050103381696</v>
      </c>
      <c r="Y195" t="s">
        <v>2678</v>
      </c>
      <c r="Z195" t="s">
        <v>2679</v>
      </c>
      <c r="AB195">
        <v>194</v>
      </c>
      <c r="AC195">
        <v>2.1339582825679299E-2</v>
      </c>
      <c r="AD195" t="s">
        <v>2678</v>
      </c>
      <c r="AE195" t="s">
        <v>2679</v>
      </c>
      <c r="AG195">
        <v>194</v>
      </c>
      <c r="AH195">
        <v>0.21082703978790901</v>
      </c>
      <c r="AI195" t="s">
        <v>2678</v>
      </c>
      <c r="AJ195" t="s">
        <v>2679</v>
      </c>
      <c r="AL195">
        <v>194</v>
      </c>
      <c r="AM195">
        <v>-3.89046777325186E-2</v>
      </c>
      <c r="AN195" t="s">
        <v>2678</v>
      </c>
      <c r="AO195" t="s">
        <v>2679</v>
      </c>
      <c r="AQ195">
        <v>194</v>
      </c>
      <c r="AR195">
        <v>0.64611993185448302</v>
      </c>
      <c r="AS195" t="s">
        <v>2678</v>
      </c>
      <c r="AT195" t="s">
        <v>2679</v>
      </c>
      <c r="AV195">
        <v>194</v>
      </c>
      <c r="AW195">
        <v>-0.28529283265170402</v>
      </c>
      <c r="AX195" t="s">
        <v>2678</v>
      </c>
      <c r="AY195" t="s">
        <v>2679</v>
      </c>
      <c r="BA195">
        <v>194</v>
      </c>
      <c r="BB195">
        <v>-0.92983781808194099</v>
      </c>
      <c r="BC195" t="s">
        <v>2678</v>
      </c>
      <c r="BD195" t="s">
        <v>2679</v>
      </c>
      <c r="BF195">
        <v>194</v>
      </c>
      <c r="BG195">
        <v>-0.43699829225835002</v>
      </c>
      <c r="BH195" t="s">
        <v>2678</v>
      </c>
      <c r="BI195" t="s">
        <v>2679</v>
      </c>
    </row>
    <row r="196" spans="1:61" x14ac:dyDescent="0.35">
      <c r="A196">
        <v>195</v>
      </c>
      <c r="B196" t="s">
        <v>783</v>
      </c>
      <c r="C196">
        <v>111137</v>
      </c>
      <c r="D196" s="5">
        <v>4.0476911796092399</v>
      </c>
      <c r="E196" t="s">
        <v>2678</v>
      </c>
      <c r="F196" t="s">
        <v>2679</v>
      </c>
      <c r="H196">
        <v>195</v>
      </c>
      <c r="I196">
        <v>0.57312517461068002</v>
      </c>
      <c r="J196" t="s">
        <v>2678</v>
      </c>
      <c r="K196" t="s">
        <v>2679</v>
      </c>
      <c r="M196">
        <v>195</v>
      </c>
      <c r="N196">
        <v>-1.5526740887925301</v>
      </c>
      <c r="O196" t="s">
        <v>2678</v>
      </c>
      <c r="P196" t="s">
        <v>2679</v>
      </c>
      <c r="R196">
        <v>195</v>
      </c>
      <c r="S196">
        <v>-0.516307086399167</v>
      </c>
      <c r="T196" t="s">
        <v>2678</v>
      </c>
      <c r="U196" t="s">
        <v>2679</v>
      </c>
      <c r="W196">
        <v>195</v>
      </c>
      <c r="X196">
        <v>0.724609789882533</v>
      </c>
      <c r="Y196" t="s">
        <v>2678</v>
      </c>
      <c r="Z196" t="s">
        <v>2679</v>
      </c>
      <c r="AB196">
        <v>195</v>
      </c>
      <c r="AC196">
        <v>0.24214385153678999</v>
      </c>
      <c r="AD196" t="s">
        <v>2678</v>
      </c>
      <c r="AE196" t="s">
        <v>2679</v>
      </c>
      <c r="AG196">
        <v>195</v>
      </c>
      <c r="AH196">
        <v>0.47401526930520199</v>
      </c>
      <c r="AI196" t="s">
        <v>2678</v>
      </c>
      <c r="AJ196" t="s">
        <v>2679</v>
      </c>
      <c r="AL196">
        <v>195</v>
      </c>
      <c r="AM196">
        <v>-3.89046777325186E-2</v>
      </c>
      <c r="AN196" t="s">
        <v>2678</v>
      </c>
      <c r="AO196" t="s">
        <v>2679</v>
      </c>
      <c r="AQ196">
        <v>195</v>
      </c>
      <c r="AR196">
        <v>0.48440175237379701</v>
      </c>
      <c r="AS196" t="s">
        <v>2678</v>
      </c>
      <c r="AT196" t="s">
        <v>2679</v>
      </c>
      <c r="AV196">
        <v>195</v>
      </c>
      <c r="AW196">
        <v>-0.28529283265170402</v>
      </c>
      <c r="AX196" t="s">
        <v>2678</v>
      </c>
      <c r="AY196" t="s">
        <v>2679</v>
      </c>
      <c r="BA196">
        <v>195</v>
      </c>
      <c r="BB196">
        <v>-1.2644534306388</v>
      </c>
      <c r="BC196" t="s">
        <v>2678</v>
      </c>
      <c r="BD196" t="s">
        <v>2679</v>
      </c>
      <c r="BF196">
        <v>195</v>
      </c>
      <c r="BG196">
        <v>-0.54708828245499697</v>
      </c>
      <c r="BH196" t="s">
        <v>2678</v>
      </c>
      <c r="BI196" t="s">
        <v>2679</v>
      </c>
    </row>
    <row r="197" spans="1:61" x14ac:dyDescent="0.35">
      <c r="A197">
        <v>196</v>
      </c>
      <c r="B197" t="s">
        <v>784</v>
      </c>
      <c r="C197">
        <v>111148</v>
      </c>
      <c r="D197" s="5">
        <v>3.4222600890495798</v>
      </c>
      <c r="E197" t="s">
        <v>2678</v>
      </c>
      <c r="F197" t="s">
        <v>2679</v>
      </c>
      <c r="H197">
        <v>196</v>
      </c>
      <c r="I197">
        <v>0.57312517461068002</v>
      </c>
      <c r="J197" t="s">
        <v>2678</v>
      </c>
      <c r="K197" t="s">
        <v>2679</v>
      </c>
      <c r="M197">
        <v>196</v>
      </c>
      <c r="N197">
        <v>0.171740856171053</v>
      </c>
      <c r="O197" t="s">
        <v>2678</v>
      </c>
      <c r="P197" t="s">
        <v>2679</v>
      </c>
      <c r="R197">
        <v>196</v>
      </c>
      <c r="S197">
        <v>-0.516307086399167</v>
      </c>
      <c r="T197" t="s">
        <v>2678</v>
      </c>
      <c r="U197" t="s">
        <v>2679</v>
      </c>
      <c r="W197">
        <v>196</v>
      </c>
      <c r="X197">
        <v>0.82533427624634603</v>
      </c>
      <c r="Y197" t="s">
        <v>2678</v>
      </c>
      <c r="Z197" t="s">
        <v>2679</v>
      </c>
      <c r="AB197">
        <v>196</v>
      </c>
      <c r="AC197">
        <v>0.24214385153678999</v>
      </c>
      <c r="AD197" t="s">
        <v>2678</v>
      </c>
      <c r="AE197" t="s">
        <v>2679</v>
      </c>
      <c r="AG197">
        <v>196</v>
      </c>
      <c r="AH197">
        <v>0.40036475934337301</v>
      </c>
      <c r="AI197" t="s">
        <v>2678</v>
      </c>
      <c r="AJ197" t="s">
        <v>2679</v>
      </c>
      <c r="AL197">
        <v>196</v>
      </c>
      <c r="AM197">
        <v>-3.89046777325186E-2</v>
      </c>
      <c r="AN197" t="s">
        <v>2678</v>
      </c>
      <c r="AO197" t="s">
        <v>2679</v>
      </c>
      <c r="AQ197">
        <v>196</v>
      </c>
      <c r="AR197">
        <v>0.40996634894041201</v>
      </c>
      <c r="AS197" t="s">
        <v>2678</v>
      </c>
      <c r="AT197" t="s">
        <v>2679</v>
      </c>
      <c r="AV197">
        <v>196</v>
      </c>
      <c r="AW197">
        <v>-0.28529283265170402</v>
      </c>
      <c r="AX197" t="s">
        <v>2678</v>
      </c>
      <c r="AY197" t="s">
        <v>2679</v>
      </c>
      <c r="BA197">
        <v>196</v>
      </c>
      <c r="BB197">
        <v>-0.92983781808194099</v>
      </c>
      <c r="BC197" t="s">
        <v>2678</v>
      </c>
      <c r="BD197" t="s">
        <v>2679</v>
      </c>
      <c r="BF197">
        <v>196</v>
      </c>
      <c r="BG197">
        <v>-1.4314349340264201</v>
      </c>
      <c r="BH197" t="s">
        <v>2678</v>
      </c>
      <c r="BI197" t="s">
        <v>2679</v>
      </c>
    </row>
    <row r="198" spans="1:61" x14ac:dyDescent="0.35">
      <c r="A198">
        <v>197</v>
      </c>
      <c r="B198" t="s">
        <v>785</v>
      </c>
      <c r="C198">
        <v>111182</v>
      </c>
      <c r="D198" s="5">
        <v>4.8151165842719701</v>
      </c>
      <c r="E198" t="s">
        <v>2678</v>
      </c>
      <c r="F198" t="s">
        <v>2679</v>
      </c>
      <c r="H198">
        <v>197</v>
      </c>
      <c r="I198">
        <v>1.17328670914731</v>
      </c>
      <c r="J198" t="s">
        <v>2678</v>
      </c>
      <c r="K198" t="s">
        <v>2679</v>
      </c>
      <c r="M198">
        <v>197</v>
      </c>
      <c r="N198">
        <v>0.60304198556016797</v>
      </c>
      <c r="O198" t="s">
        <v>2678</v>
      </c>
      <c r="P198" t="s">
        <v>2679</v>
      </c>
      <c r="R198">
        <v>197</v>
      </c>
      <c r="S198">
        <v>0.38048145144255202</v>
      </c>
      <c r="T198" t="s">
        <v>2678</v>
      </c>
      <c r="U198" t="s">
        <v>2679</v>
      </c>
      <c r="W198">
        <v>197</v>
      </c>
      <c r="X198">
        <v>1.8337638197692401</v>
      </c>
      <c r="Y198" t="s">
        <v>2678</v>
      </c>
      <c r="Z198" t="s">
        <v>2679</v>
      </c>
      <c r="AB198">
        <v>197</v>
      </c>
      <c r="AC198">
        <v>-0.75236264115151696</v>
      </c>
      <c r="AD198" t="s">
        <v>2678</v>
      </c>
      <c r="AE198" t="s">
        <v>2679</v>
      </c>
      <c r="AG198">
        <v>197</v>
      </c>
      <c r="AH198">
        <v>-0.35026820867685599</v>
      </c>
      <c r="AI198" t="s">
        <v>2678</v>
      </c>
      <c r="AJ198" t="s">
        <v>2679</v>
      </c>
      <c r="AL198">
        <v>197</v>
      </c>
      <c r="AM198">
        <v>-3.89046777325186E-2</v>
      </c>
      <c r="AN198" t="s">
        <v>2678</v>
      </c>
      <c r="AO198" t="s">
        <v>2679</v>
      </c>
      <c r="AQ198">
        <v>197</v>
      </c>
      <c r="AR198">
        <v>0.57885889593254203</v>
      </c>
      <c r="AS198" t="s">
        <v>2678</v>
      </c>
      <c r="AT198" t="s">
        <v>2679</v>
      </c>
      <c r="AV198">
        <v>197</v>
      </c>
      <c r="AW198">
        <v>-0.28529283265170402</v>
      </c>
      <c r="AX198" t="s">
        <v>2678</v>
      </c>
      <c r="AY198" t="s">
        <v>2679</v>
      </c>
      <c r="BA198">
        <v>197</v>
      </c>
      <c r="BB198">
        <v>7.3888567604272995E-2</v>
      </c>
      <c r="BC198" t="s">
        <v>2678</v>
      </c>
      <c r="BD198" t="s">
        <v>2679</v>
      </c>
      <c r="BF198">
        <v>197</v>
      </c>
      <c r="BG198">
        <v>-0.75472735517119205</v>
      </c>
      <c r="BH198" t="s">
        <v>2678</v>
      </c>
      <c r="BI198" t="s">
        <v>2679</v>
      </c>
    </row>
    <row r="199" spans="1:61" x14ac:dyDescent="0.35">
      <c r="A199">
        <v>198</v>
      </c>
      <c r="B199" t="s">
        <v>786</v>
      </c>
      <c r="C199">
        <v>111262</v>
      </c>
      <c r="D199" s="5">
        <v>3.3338126296742199</v>
      </c>
      <c r="E199" t="s">
        <v>2678</v>
      </c>
      <c r="F199" t="s">
        <v>2679</v>
      </c>
      <c r="H199">
        <v>198</v>
      </c>
      <c r="I199">
        <v>0.498339017563596</v>
      </c>
      <c r="J199" t="s">
        <v>2678</v>
      </c>
      <c r="K199" t="s">
        <v>2679</v>
      </c>
      <c r="M199">
        <v>198</v>
      </c>
      <c r="N199">
        <v>1.21556732892852</v>
      </c>
      <c r="O199" t="s">
        <v>2678</v>
      </c>
      <c r="P199" t="s">
        <v>2679</v>
      </c>
      <c r="R199">
        <v>198</v>
      </c>
      <c r="S199">
        <v>-0.51064708065592201</v>
      </c>
      <c r="T199" t="s">
        <v>2678</v>
      </c>
      <c r="U199" t="s">
        <v>2679</v>
      </c>
      <c r="W199">
        <v>198</v>
      </c>
      <c r="X199">
        <v>1.3870581079003299</v>
      </c>
      <c r="Y199" t="s">
        <v>2678</v>
      </c>
      <c r="Z199" t="s">
        <v>2679</v>
      </c>
      <c r="AB199">
        <v>198</v>
      </c>
      <c r="AC199">
        <v>-0.82596406405522105</v>
      </c>
      <c r="AD199" t="s">
        <v>2678</v>
      </c>
      <c r="AE199" t="s">
        <v>2679</v>
      </c>
      <c r="AG199">
        <v>198</v>
      </c>
      <c r="AH199">
        <v>5.6874623368325897E-2</v>
      </c>
      <c r="AI199" t="s">
        <v>2678</v>
      </c>
      <c r="AJ199" t="s">
        <v>2679</v>
      </c>
      <c r="AL199">
        <v>198</v>
      </c>
      <c r="AM199">
        <v>-3.89046777325186E-2</v>
      </c>
      <c r="AN199" t="s">
        <v>2678</v>
      </c>
      <c r="AO199" t="s">
        <v>2679</v>
      </c>
      <c r="AQ199">
        <v>198</v>
      </c>
      <c r="AR199">
        <v>0.456712339945473</v>
      </c>
      <c r="AS199" t="s">
        <v>2678</v>
      </c>
      <c r="AT199" t="s">
        <v>2679</v>
      </c>
      <c r="AV199">
        <v>198</v>
      </c>
      <c r="AW199">
        <v>-0.28529283265170402</v>
      </c>
      <c r="AX199" t="s">
        <v>2678</v>
      </c>
      <c r="AY199" t="s">
        <v>2679</v>
      </c>
      <c r="BA199">
        <v>198</v>
      </c>
      <c r="BB199">
        <v>-1.35997185423764</v>
      </c>
      <c r="BC199" t="s">
        <v>2678</v>
      </c>
      <c r="BD199" t="s">
        <v>2679</v>
      </c>
      <c r="BF199">
        <v>198</v>
      </c>
      <c r="BG199">
        <v>7.9415642291917402E-2</v>
      </c>
      <c r="BH199" t="s">
        <v>2678</v>
      </c>
      <c r="BI199" t="s">
        <v>2679</v>
      </c>
    </row>
    <row r="200" spans="1:61" x14ac:dyDescent="0.35">
      <c r="A200">
        <v>199</v>
      </c>
      <c r="B200" t="s">
        <v>787</v>
      </c>
      <c r="C200">
        <v>111273</v>
      </c>
      <c r="D200" s="5">
        <v>3.2174346000700398</v>
      </c>
      <c r="E200" t="s">
        <v>2678</v>
      </c>
      <c r="F200" t="s">
        <v>2679</v>
      </c>
      <c r="H200">
        <v>199</v>
      </c>
      <c r="I200">
        <v>0.498339017563596</v>
      </c>
      <c r="J200" t="s">
        <v>2678</v>
      </c>
      <c r="K200" t="s">
        <v>2679</v>
      </c>
      <c r="M200">
        <v>199</v>
      </c>
      <c r="N200">
        <v>-1.2143548529580599</v>
      </c>
      <c r="O200" t="s">
        <v>2678</v>
      </c>
      <c r="P200" t="s">
        <v>2679</v>
      </c>
      <c r="R200">
        <v>199</v>
      </c>
      <c r="S200">
        <v>-0.65208280875236002</v>
      </c>
      <c r="T200" t="s">
        <v>2678</v>
      </c>
      <c r="U200" t="s">
        <v>2679</v>
      </c>
      <c r="W200">
        <v>199</v>
      </c>
      <c r="X200">
        <v>1.3870581079003299</v>
      </c>
      <c r="Y200" t="s">
        <v>2678</v>
      </c>
      <c r="Z200" t="s">
        <v>2679</v>
      </c>
      <c r="AB200">
        <v>199</v>
      </c>
      <c r="AC200">
        <v>0.24214385153678999</v>
      </c>
      <c r="AD200" t="s">
        <v>2678</v>
      </c>
      <c r="AE200" t="s">
        <v>2679</v>
      </c>
      <c r="AG200">
        <v>199</v>
      </c>
      <c r="AH200">
        <v>0.61304918252152796</v>
      </c>
      <c r="AI200" t="s">
        <v>2678</v>
      </c>
      <c r="AJ200" t="s">
        <v>2679</v>
      </c>
      <c r="AL200">
        <v>199</v>
      </c>
      <c r="AM200">
        <v>-3.89046777325186E-2</v>
      </c>
      <c r="AN200" t="s">
        <v>2678</v>
      </c>
      <c r="AO200" t="s">
        <v>2679</v>
      </c>
      <c r="AQ200">
        <v>199</v>
      </c>
      <c r="AR200">
        <v>0.440079389257506</v>
      </c>
      <c r="AS200" t="s">
        <v>2678</v>
      </c>
      <c r="AT200" t="s">
        <v>2679</v>
      </c>
      <c r="AV200">
        <v>199</v>
      </c>
      <c r="AW200">
        <v>-0.28529283265170402</v>
      </c>
      <c r="AX200" t="s">
        <v>2678</v>
      </c>
      <c r="AY200" t="s">
        <v>2679</v>
      </c>
      <c r="BA200">
        <v>199</v>
      </c>
      <c r="BB200">
        <v>-1.35997185423764</v>
      </c>
      <c r="BC200" t="s">
        <v>2678</v>
      </c>
      <c r="BD200" t="s">
        <v>2679</v>
      </c>
      <c r="BF200">
        <v>199</v>
      </c>
      <c r="BG200">
        <v>-7.8242575438025097E-2</v>
      </c>
      <c r="BH200" t="s">
        <v>2678</v>
      </c>
      <c r="BI200" t="s">
        <v>2679</v>
      </c>
    </row>
    <row r="201" spans="1:61" x14ac:dyDescent="0.35">
      <c r="A201">
        <v>200</v>
      </c>
      <c r="B201" t="s">
        <v>788</v>
      </c>
      <c r="C201">
        <v>111295</v>
      </c>
      <c r="D201" s="5">
        <v>2.9377960773665501</v>
      </c>
      <c r="E201" t="s">
        <v>2678</v>
      </c>
      <c r="F201" t="s">
        <v>2679</v>
      </c>
      <c r="H201">
        <v>200</v>
      </c>
      <c r="I201">
        <v>0.498339017563596</v>
      </c>
      <c r="J201" t="s">
        <v>2678</v>
      </c>
      <c r="K201" t="s">
        <v>2679</v>
      </c>
      <c r="M201">
        <v>200</v>
      </c>
      <c r="N201">
        <v>-1.2143548529580599</v>
      </c>
      <c r="O201" t="s">
        <v>2678</v>
      </c>
      <c r="P201" t="s">
        <v>2679</v>
      </c>
      <c r="R201">
        <v>200</v>
      </c>
      <c r="S201">
        <v>-0.65208280875236002</v>
      </c>
      <c r="T201" t="s">
        <v>2678</v>
      </c>
      <c r="U201" t="s">
        <v>2679</v>
      </c>
      <c r="W201">
        <v>200</v>
      </c>
      <c r="X201">
        <v>1.70214085223795</v>
      </c>
      <c r="Y201" t="s">
        <v>2678</v>
      </c>
      <c r="Z201" t="s">
        <v>2679</v>
      </c>
      <c r="AB201">
        <v>200</v>
      </c>
      <c r="AC201">
        <v>0.24214385153678999</v>
      </c>
      <c r="AD201" t="s">
        <v>2678</v>
      </c>
      <c r="AE201" t="s">
        <v>2679</v>
      </c>
      <c r="AG201">
        <v>200</v>
      </c>
      <c r="AH201">
        <v>0.41161449585698401</v>
      </c>
      <c r="AI201" t="s">
        <v>2678</v>
      </c>
      <c r="AJ201" t="s">
        <v>2679</v>
      </c>
      <c r="AL201">
        <v>200</v>
      </c>
      <c r="AM201">
        <v>-3.89046777325186E-2</v>
      </c>
      <c r="AN201" t="s">
        <v>2678</v>
      </c>
      <c r="AO201" t="s">
        <v>2679</v>
      </c>
      <c r="AQ201">
        <v>200</v>
      </c>
      <c r="AR201">
        <v>0.32693028370706001</v>
      </c>
      <c r="AS201" t="s">
        <v>2678</v>
      </c>
      <c r="AT201" t="s">
        <v>2679</v>
      </c>
      <c r="AV201">
        <v>200</v>
      </c>
      <c r="AW201">
        <v>-0.28529283265170402</v>
      </c>
      <c r="AX201" t="s">
        <v>2678</v>
      </c>
      <c r="AY201" t="s">
        <v>2679</v>
      </c>
      <c r="BA201">
        <v>200</v>
      </c>
      <c r="BB201">
        <v>-0.92983781808194099</v>
      </c>
      <c r="BC201" t="s">
        <v>2678</v>
      </c>
      <c r="BD201" t="s">
        <v>2679</v>
      </c>
      <c r="BF201">
        <v>200</v>
      </c>
      <c r="BG201">
        <v>0.43128171010545202</v>
      </c>
      <c r="BH201" t="s">
        <v>2678</v>
      </c>
      <c r="BI201" t="s">
        <v>2679</v>
      </c>
    </row>
    <row r="202" spans="1:61" x14ac:dyDescent="0.35">
      <c r="A202">
        <v>201</v>
      </c>
      <c r="B202" t="s">
        <v>789</v>
      </c>
      <c r="C202">
        <v>1113026</v>
      </c>
      <c r="D202" s="5">
        <v>5.4268762179823478</v>
      </c>
      <c r="H202">
        <v>201</v>
      </c>
      <c r="I202">
        <v>1.6988293606012077</v>
      </c>
      <c r="M202">
        <v>201</v>
      </c>
      <c r="N202">
        <v>-0.16657837966342001</v>
      </c>
      <c r="O202" t="s">
        <v>2678</v>
      </c>
      <c r="P202" t="s">
        <v>2679</v>
      </c>
      <c r="R202">
        <v>201</v>
      </c>
      <c r="S202">
        <v>-1.5797324262980137</v>
      </c>
      <c r="W202">
        <v>201</v>
      </c>
      <c r="X202">
        <v>1.797018283304086</v>
      </c>
      <c r="AB202">
        <v>201</v>
      </c>
      <c r="AC202">
        <v>-0.21728585700607184</v>
      </c>
      <c r="AG202">
        <v>201</v>
      </c>
      <c r="AH202">
        <v>0.69996967957574796</v>
      </c>
      <c r="AI202" t="s">
        <v>2678</v>
      </c>
      <c r="AJ202" t="s">
        <v>2679</v>
      </c>
      <c r="AL202">
        <v>201</v>
      </c>
      <c r="AM202">
        <v>-3.89046777325186E-2</v>
      </c>
      <c r="AN202" t="s">
        <v>2678</v>
      </c>
      <c r="AO202" t="s">
        <v>2679</v>
      </c>
      <c r="AQ202">
        <v>201</v>
      </c>
      <c r="AR202">
        <v>2.4073144777001398</v>
      </c>
      <c r="AS202" t="s">
        <v>2678</v>
      </c>
      <c r="AT202" t="s">
        <v>2679</v>
      </c>
      <c r="AV202">
        <v>201</v>
      </c>
      <c r="AW202">
        <v>1.49780023280138</v>
      </c>
      <c r="AX202" t="s">
        <v>2678</v>
      </c>
      <c r="AY202" t="s">
        <v>2679</v>
      </c>
      <c r="BA202">
        <v>201</v>
      </c>
      <c r="BB202">
        <v>1.5901543207106099</v>
      </c>
      <c r="BC202" t="s">
        <v>2678</v>
      </c>
      <c r="BD202" t="s">
        <v>2679</v>
      </c>
      <c r="BF202">
        <v>201</v>
      </c>
      <c r="BG202">
        <v>-7.4022636462685201</v>
      </c>
      <c r="BH202" t="s">
        <v>2680</v>
      </c>
      <c r="BI202" t="s">
        <v>588</v>
      </c>
    </row>
    <row r="203" spans="1:61" x14ac:dyDescent="0.35">
      <c r="A203">
        <v>202</v>
      </c>
      <c r="B203" t="s">
        <v>790</v>
      </c>
      <c r="C203">
        <v>111308</v>
      </c>
      <c r="D203" s="5">
        <v>5.253402809292818</v>
      </c>
      <c r="H203">
        <v>202</v>
      </c>
      <c r="I203">
        <v>0.22152904977192453</v>
      </c>
      <c r="M203">
        <v>202</v>
      </c>
      <c r="N203">
        <v>-1.8909933246270001</v>
      </c>
      <c r="O203" t="s">
        <v>2678</v>
      </c>
      <c r="P203" t="s">
        <v>2679</v>
      </c>
      <c r="R203">
        <v>202</v>
      </c>
      <c r="S203">
        <v>0.12789985651914293</v>
      </c>
      <c r="W203">
        <v>202</v>
      </c>
      <c r="X203">
        <v>1.3457351175866501</v>
      </c>
      <c r="Y203" t="s">
        <v>2678</v>
      </c>
      <c r="Z203" t="s">
        <v>2679</v>
      </c>
      <c r="AB203">
        <v>202</v>
      </c>
      <c r="AC203">
        <v>9.4941005729383202E-2</v>
      </c>
      <c r="AD203" t="s">
        <v>2678</v>
      </c>
      <c r="AE203" t="s">
        <v>2679</v>
      </c>
      <c r="AG203">
        <v>202</v>
      </c>
      <c r="AH203">
        <v>0.38606910156962798</v>
      </c>
      <c r="AI203" t="s">
        <v>2678</v>
      </c>
      <c r="AJ203" t="s">
        <v>2679</v>
      </c>
      <c r="AL203">
        <v>202</v>
      </c>
      <c r="AM203">
        <v>0.12789985651914293</v>
      </c>
      <c r="AQ203">
        <v>202</v>
      </c>
      <c r="AR203">
        <v>6.83527808132742E-2</v>
      </c>
      <c r="AS203" t="s">
        <v>2678</v>
      </c>
      <c r="AT203" t="s">
        <v>2679</v>
      </c>
      <c r="AV203">
        <v>202</v>
      </c>
      <c r="AW203">
        <v>-0.25579971303828497</v>
      </c>
      <c r="BA203">
        <v>202</v>
      </c>
      <c r="BB203">
        <v>-0.92983781808194099</v>
      </c>
      <c r="BC203" t="s">
        <v>2678</v>
      </c>
      <c r="BD203" t="s">
        <v>2679</v>
      </c>
      <c r="BF203">
        <v>202</v>
      </c>
      <c r="BG203">
        <v>1.3262716311978999</v>
      </c>
      <c r="BH203" t="s">
        <v>2678</v>
      </c>
      <c r="BI203" t="s">
        <v>2679</v>
      </c>
    </row>
    <row r="204" spans="1:61" x14ac:dyDescent="0.35">
      <c r="A204">
        <v>203</v>
      </c>
      <c r="B204" t="s">
        <v>791</v>
      </c>
      <c r="C204">
        <v>111319</v>
      </c>
      <c r="D204" s="5">
        <v>3.79406061460833</v>
      </c>
      <c r="E204" t="s">
        <v>2678</v>
      </c>
      <c r="F204" t="s">
        <v>2679</v>
      </c>
      <c r="H204">
        <v>203</v>
      </c>
      <c r="I204">
        <v>0.498339017563596</v>
      </c>
      <c r="J204" t="s">
        <v>2678</v>
      </c>
      <c r="K204" t="s">
        <v>2679</v>
      </c>
      <c r="M204">
        <v>203</v>
      </c>
      <c r="N204">
        <v>-5.3651472219791899E-2</v>
      </c>
      <c r="O204" t="s">
        <v>2678</v>
      </c>
      <c r="P204" t="s">
        <v>2679</v>
      </c>
      <c r="R204">
        <v>203</v>
      </c>
      <c r="S204">
        <v>-0.65208280875236002</v>
      </c>
      <c r="T204" t="s">
        <v>2678</v>
      </c>
      <c r="U204" t="s">
        <v>2679</v>
      </c>
      <c r="W204">
        <v>203</v>
      </c>
      <c r="X204">
        <v>1.1324387374536899</v>
      </c>
      <c r="Y204" t="s">
        <v>2678</v>
      </c>
      <c r="Z204" t="s">
        <v>2679</v>
      </c>
      <c r="AB204">
        <v>203</v>
      </c>
      <c r="AC204">
        <v>-0.37231997866740502</v>
      </c>
      <c r="AD204" t="s">
        <v>2678</v>
      </c>
      <c r="AE204" t="s">
        <v>2679</v>
      </c>
      <c r="AG204">
        <v>203</v>
      </c>
      <c r="AH204">
        <v>0.43304574839588</v>
      </c>
      <c r="AI204" t="s">
        <v>2678</v>
      </c>
      <c r="AJ204" t="s">
        <v>2679</v>
      </c>
      <c r="AL204">
        <v>203</v>
      </c>
      <c r="AM204">
        <v>-3.89046777325186E-2</v>
      </c>
      <c r="AN204" t="s">
        <v>2678</v>
      </c>
      <c r="AO204" t="s">
        <v>2679</v>
      </c>
      <c r="AQ204">
        <v>203</v>
      </c>
      <c r="AR204">
        <v>0.63720827355551402</v>
      </c>
      <c r="AS204" t="s">
        <v>2678</v>
      </c>
      <c r="AT204" t="s">
        <v>2679</v>
      </c>
      <c r="AV204">
        <v>203</v>
      </c>
      <c r="AW204">
        <v>-0.28529283265170402</v>
      </c>
      <c r="AX204" t="s">
        <v>2678</v>
      </c>
      <c r="AY204" t="s">
        <v>2679</v>
      </c>
      <c r="BA204">
        <v>203</v>
      </c>
      <c r="BB204">
        <v>-1.4085059169549099</v>
      </c>
      <c r="BC204" t="s">
        <v>2678</v>
      </c>
      <c r="BD204" t="s">
        <v>588</v>
      </c>
      <c r="BF204">
        <v>203</v>
      </c>
      <c r="BG204">
        <v>-0.58776686098150299</v>
      </c>
      <c r="BH204" t="s">
        <v>2678</v>
      </c>
      <c r="BI204" t="s">
        <v>2679</v>
      </c>
    </row>
    <row r="205" spans="1:61" x14ac:dyDescent="0.35">
      <c r="A205">
        <v>204</v>
      </c>
      <c r="B205" t="s">
        <v>792</v>
      </c>
      <c r="C205">
        <v>111353845</v>
      </c>
      <c r="D205" s="5">
        <v>4.6285155251755903</v>
      </c>
      <c r="E205" t="s">
        <v>2678</v>
      </c>
      <c r="F205" t="s">
        <v>2679</v>
      </c>
      <c r="H205">
        <v>204</v>
      </c>
      <c r="I205">
        <v>1.07530305440047</v>
      </c>
      <c r="J205" t="s">
        <v>2678</v>
      </c>
      <c r="K205" t="s">
        <v>2679</v>
      </c>
      <c r="M205">
        <v>204</v>
      </c>
      <c r="N205">
        <v>0.44068122898948398</v>
      </c>
      <c r="O205" t="s">
        <v>2678</v>
      </c>
      <c r="P205" t="s">
        <v>588</v>
      </c>
      <c r="R205">
        <v>204</v>
      </c>
      <c r="S205">
        <v>1.2808901494902001</v>
      </c>
      <c r="T205" t="s">
        <v>2678</v>
      </c>
      <c r="U205" t="s">
        <v>2679</v>
      </c>
      <c r="W205">
        <v>204</v>
      </c>
      <c r="X205">
        <v>-4.5272048580922097E-2</v>
      </c>
      <c r="Y205" t="s">
        <v>2678</v>
      </c>
      <c r="Z205" t="s">
        <v>2679</v>
      </c>
      <c r="AB205">
        <v>204</v>
      </c>
      <c r="AC205">
        <v>1.7346677044136099E-2</v>
      </c>
      <c r="AD205" t="s">
        <v>2678</v>
      </c>
      <c r="AE205" t="s">
        <v>2679</v>
      </c>
      <c r="AG205">
        <v>204</v>
      </c>
      <c r="AH205">
        <v>2.2415619635002701</v>
      </c>
      <c r="AI205" t="s">
        <v>2678</v>
      </c>
      <c r="AJ205" t="s">
        <v>2679</v>
      </c>
      <c r="AL205">
        <v>204</v>
      </c>
      <c r="AM205">
        <v>-4.6360543330382802E-2</v>
      </c>
      <c r="AN205" t="s">
        <v>2678</v>
      </c>
      <c r="AO205" t="s">
        <v>2679</v>
      </c>
      <c r="AQ205">
        <v>204</v>
      </c>
      <c r="AR205">
        <v>0.29479040413785501</v>
      </c>
      <c r="AS205" t="s">
        <v>2678</v>
      </c>
      <c r="AT205" t="s">
        <v>2679</v>
      </c>
      <c r="AV205">
        <v>204</v>
      </c>
      <c r="AW205">
        <v>-1.6833553252854201</v>
      </c>
      <c r="AX205" t="s">
        <v>2678</v>
      </c>
      <c r="AY205" t="s">
        <v>2679</v>
      </c>
      <c r="BA205">
        <v>204</v>
      </c>
      <c r="BB205">
        <v>2.4459737565811301</v>
      </c>
      <c r="BC205" t="s">
        <v>2678</v>
      </c>
      <c r="BD205" t="s">
        <v>2679</v>
      </c>
      <c r="BF205">
        <v>204</v>
      </c>
      <c r="BG205">
        <v>2.4269238600123901</v>
      </c>
      <c r="BH205" t="s">
        <v>2681</v>
      </c>
      <c r="BI205" t="s">
        <v>588</v>
      </c>
    </row>
    <row r="206" spans="1:61" x14ac:dyDescent="0.35">
      <c r="A206">
        <v>205</v>
      </c>
      <c r="B206" t="s">
        <v>793</v>
      </c>
      <c r="C206">
        <v>111376591</v>
      </c>
      <c r="D206" s="5">
        <v>5.5971037267587</v>
      </c>
      <c r="E206" t="s">
        <v>2678</v>
      </c>
      <c r="F206" t="s">
        <v>2679</v>
      </c>
      <c r="H206">
        <v>205</v>
      </c>
      <c r="I206">
        <v>0.76650607756681</v>
      </c>
      <c r="J206" t="s">
        <v>2678</v>
      </c>
      <c r="K206" t="s">
        <v>2679</v>
      </c>
      <c r="M206">
        <v>205</v>
      </c>
      <c r="N206">
        <v>0.51006009200552604</v>
      </c>
      <c r="O206" t="s">
        <v>2678</v>
      </c>
      <c r="P206" t="s">
        <v>2679</v>
      </c>
      <c r="R206">
        <v>205</v>
      </c>
      <c r="S206">
        <v>-0.28574104894715802</v>
      </c>
      <c r="T206" t="s">
        <v>2678</v>
      </c>
      <c r="U206" t="s">
        <v>2679</v>
      </c>
      <c r="W206">
        <v>205</v>
      </c>
      <c r="X206">
        <v>0.53234000923187397</v>
      </c>
      <c r="Y206" t="s">
        <v>2678</v>
      </c>
      <c r="Z206" t="s">
        <v>2679</v>
      </c>
      <c r="AB206">
        <v>205</v>
      </c>
      <c r="AC206">
        <v>2.8860916832265601E-2</v>
      </c>
      <c r="AD206" t="s">
        <v>2681</v>
      </c>
      <c r="AE206" t="s">
        <v>2679</v>
      </c>
      <c r="AG206">
        <v>205</v>
      </c>
      <c r="AH206">
        <v>0.49489480740876601</v>
      </c>
      <c r="AI206" t="s">
        <v>2680</v>
      </c>
      <c r="AJ206" t="s">
        <v>588</v>
      </c>
      <c r="AL206">
        <v>205</v>
      </c>
      <c r="AM206">
        <v>-0.44263809116880398</v>
      </c>
      <c r="AN206" t="s">
        <v>2678</v>
      </c>
      <c r="AO206" t="s">
        <v>2679</v>
      </c>
      <c r="AQ206">
        <v>205</v>
      </c>
      <c r="AR206">
        <v>0.61453770118003903</v>
      </c>
      <c r="AS206" t="s">
        <v>2678</v>
      </c>
      <c r="AT206" t="s">
        <v>2679</v>
      </c>
      <c r="AV206">
        <v>205</v>
      </c>
      <c r="AW206">
        <v>-0.28529283265170402</v>
      </c>
      <c r="AX206" t="s">
        <v>2678</v>
      </c>
      <c r="AY206" t="s">
        <v>2679</v>
      </c>
      <c r="BA206">
        <v>205</v>
      </c>
      <c r="BB206">
        <v>-1.31516529638582</v>
      </c>
      <c r="BC206" t="s">
        <v>2678</v>
      </c>
      <c r="BD206" t="s">
        <v>2679</v>
      </c>
      <c r="BF206">
        <v>205</v>
      </c>
      <c r="BG206">
        <v>2.30443541976453</v>
      </c>
      <c r="BH206" t="s">
        <v>2678</v>
      </c>
      <c r="BI206" t="s">
        <v>2679</v>
      </c>
    </row>
    <row r="207" spans="1:61" x14ac:dyDescent="0.35">
      <c r="A207">
        <v>206</v>
      </c>
      <c r="B207" t="s">
        <v>794</v>
      </c>
      <c r="C207">
        <v>111381896</v>
      </c>
      <c r="D207" s="5">
        <v>6.4077607829338303</v>
      </c>
      <c r="E207" t="s">
        <v>2678</v>
      </c>
      <c r="F207" t="s">
        <v>2679</v>
      </c>
      <c r="H207">
        <v>206</v>
      </c>
      <c r="I207">
        <v>0.72641505473552703</v>
      </c>
      <c r="J207" t="s">
        <v>2678</v>
      </c>
      <c r="K207" t="s">
        <v>2679</v>
      </c>
      <c r="M207">
        <v>206</v>
      </c>
      <c r="N207">
        <v>-0.16657837966342001</v>
      </c>
      <c r="O207" t="s">
        <v>2678</v>
      </c>
      <c r="P207" t="s">
        <v>2679</v>
      </c>
      <c r="R207">
        <v>206</v>
      </c>
      <c r="S207">
        <v>-0.33113657731851798</v>
      </c>
      <c r="T207" t="s">
        <v>2678</v>
      </c>
      <c r="U207" t="s">
        <v>2679</v>
      </c>
      <c r="W207">
        <v>206</v>
      </c>
      <c r="X207">
        <v>-0.96956836051977802</v>
      </c>
      <c r="Y207" t="s">
        <v>2678</v>
      </c>
      <c r="Z207" t="s">
        <v>2679</v>
      </c>
      <c r="AB207">
        <v>206</v>
      </c>
      <c r="AC207">
        <v>0.642600068819426</v>
      </c>
      <c r="AD207" t="s">
        <v>2678</v>
      </c>
      <c r="AE207" t="s">
        <v>2679</v>
      </c>
      <c r="AG207">
        <v>206</v>
      </c>
      <c r="AH207">
        <v>-0.22002600867180899</v>
      </c>
      <c r="AI207" t="s">
        <v>2680</v>
      </c>
      <c r="AJ207" t="s">
        <v>588</v>
      </c>
      <c r="AL207">
        <v>206</v>
      </c>
      <c r="AM207">
        <v>-5.3816408928247003E-2</v>
      </c>
      <c r="AN207" t="s">
        <v>2678</v>
      </c>
      <c r="AO207" t="s">
        <v>2679</v>
      </c>
      <c r="AQ207">
        <v>206</v>
      </c>
      <c r="AR207">
        <v>0.73248044242198695</v>
      </c>
      <c r="AS207" t="s">
        <v>2678</v>
      </c>
      <c r="AT207" t="s">
        <v>2679</v>
      </c>
      <c r="AV207">
        <v>206</v>
      </c>
      <c r="AW207">
        <v>-0.28529283265170402</v>
      </c>
      <c r="AX207" t="s">
        <v>2678</v>
      </c>
      <c r="AY207" t="s">
        <v>2679</v>
      </c>
      <c r="BA207">
        <v>206</v>
      </c>
      <c r="BB207">
        <v>-0.28457653785620601</v>
      </c>
      <c r="BC207" t="s">
        <v>2678</v>
      </c>
      <c r="BD207" t="s">
        <v>2679</v>
      </c>
      <c r="BF207">
        <v>206</v>
      </c>
      <c r="BG207">
        <v>1.4820206258358899</v>
      </c>
      <c r="BH207" t="s">
        <v>2681</v>
      </c>
      <c r="BI207" t="s">
        <v>588</v>
      </c>
    </row>
    <row r="208" spans="1:61" x14ac:dyDescent="0.35">
      <c r="A208">
        <v>207</v>
      </c>
      <c r="B208" t="s">
        <v>795</v>
      </c>
      <c r="C208">
        <v>111400</v>
      </c>
      <c r="D208" s="5">
        <v>3.11752515025286</v>
      </c>
      <c r="E208" t="s">
        <v>2678</v>
      </c>
      <c r="F208" t="s">
        <v>2679</v>
      </c>
      <c r="H208">
        <v>207</v>
      </c>
      <c r="I208">
        <v>0.498339017563596</v>
      </c>
      <c r="J208" t="s">
        <v>2678</v>
      </c>
      <c r="K208" t="s">
        <v>2679</v>
      </c>
      <c r="M208">
        <v>207</v>
      </c>
      <c r="N208">
        <v>2.4847861300768401</v>
      </c>
      <c r="O208" t="s">
        <v>2678</v>
      </c>
      <c r="P208" t="s">
        <v>2679</v>
      </c>
      <c r="R208">
        <v>207</v>
      </c>
      <c r="S208">
        <v>-8.6339896366605995E-2</v>
      </c>
      <c r="T208" t="s">
        <v>2678</v>
      </c>
      <c r="U208" t="s">
        <v>2679</v>
      </c>
      <c r="W208">
        <v>207</v>
      </c>
      <c r="X208">
        <v>2.0138979204330401</v>
      </c>
      <c r="Y208" t="s">
        <v>2678</v>
      </c>
      <c r="Z208" t="s">
        <v>2679</v>
      </c>
      <c r="AB208">
        <v>207</v>
      </c>
      <c r="AC208">
        <v>0.16854242863308699</v>
      </c>
      <c r="AD208" t="s">
        <v>2678</v>
      </c>
      <c r="AE208" t="s">
        <v>2679</v>
      </c>
      <c r="AG208">
        <v>207</v>
      </c>
      <c r="AH208">
        <v>-0.247874334113179</v>
      </c>
      <c r="AI208" t="s">
        <v>2678</v>
      </c>
      <c r="AJ208" t="s">
        <v>2679</v>
      </c>
      <c r="AL208">
        <v>207</v>
      </c>
      <c r="AM208">
        <v>-3.89046777325186E-2</v>
      </c>
      <c r="AN208" t="s">
        <v>2678</v>
      </c>
      <c r="AO208" t="s">
        <v>2679</v>
      </c>
      <c r="AQ208">
        <v>207</v>
      </c>
      <c r="AR208">
        <v>0.233631334006664</v>
      </c>
      <c r="AS208" t="s">
        <v>2678</v>
      </c>
      <c r="AT208" t="s">
        <v>2679</v>
      </c>
      <c r="AV208">
        <v>207</v>
      </c>
      <c r="AW208">
        <v>-0.28529283265170402</v>
      </c>
      <c r="AX208" t="s">
        <v>2678</v>
      </c>
      <c r="AY208" t="s">
        <v>2679</v>
      </c>
      <c r="BA208">
        <v>207</v>
      </c>
      <c r="BB208">
        <v>-6.9449293786174496E-2</v>
      </c>
      <c r="BC208" t="s">
        <v>2678</v>
      </c>
      <c r="BD208" t="s">
        <v>2679</v>
      </c>
      <c r="BF208">
        <v>207</v>
      </c>
      <c r="BG208">
        <v>1.09066538866942</v>
      </c>
      <c r="BH208" t="s">
        <v>2681</v>
      </c>
      <c r="BI208" t="s">
        <v>588</v>
      </c>
    </row>
    <row r="209" spans="1:61" x14ac:dyDescent="0.35">
      <c r="A209">
        <v>208</v>
      </c>
      <c r="B209" t="s">
        <v>796</v>
      </c>
      <c r="C209">
        <v>111422</v>
      </c>
      <c r="D209" s="5">
        <v>2.8847690910444901</v>
      </c>
      <c r="E209" t="s">
        <v>2678</v>
      </c>
      <c r="F209" t="s">
        <v>2679</v>
      </c>
      <c r="H209">
        <v>208</v>
      </c>
      <c r="I209">
        <v>0.498339017563596</v>
      </c>
      <c r="J209" t="s">
        <v>2678</v>
      </c>
      <c r="K209" t="s">
        <v>2679</v>
      </c>
      <c r="M209">
        <v>208</v>
      </c>
      <c r="N209">
        <v>-1.2143548529580599</v>
      </c>
      <c r="O209" t="s">
        <v>2678</v>
      </c>
      <c r="P209" t="s">
        <v>2679</v>
      </c>
      <c r="R209">
        <v>208</v>
      </c>
      <c r="S209">
        <v>-0.36921135255948301</v>
      </c>
      <c r="T209" t="s">
        <v>2678</v>
      </c>
      <c r="U209" t="s">
        <v>2679</v>
      </c>
      <c r="W209">
        <v>208</v>
      </c>
      <c r="X209">
        <v>2.0138979204330401</v>
      </c>
      <c r="Y209" t="s">
        <v>2678</v>
      </c>
      <c r="Z209" t="s">
        <v>2679</v>
      </c>
      <c r="AB209">
        <v>208</v>
      </c>
      <c r="AC209">
        <v>0.16854242863308699</v>
      </c>
      <c r="AD209" t="s">
        <v>2678</v>
      </c>
      <c r="AE209" t="s">
        <v>2679</v>
      </c>
      <c r="AG209">
        <v>208</v>
      </c>
      <c r="AH209">
        <v>0.314886730750157</v>
      </c>
      <c r="AI209" t="s">
        <v>2678</v>
      </c>
      <c r="AJ209" t="s">
        <v>2679</v>
      </c>
      <c r="AL209">
        <v>208</v>
      </c>
      <c r="AM209">
        <v>-3.89046777325186E-2</v>
      </c>
      <c r="AN209" t="s">
        <v>2678</v>
      </c>
      <c r="AO209" t="s">
        <v>2679</v>
      </c>
      <c r="AQ209">
        <v>208</v>
      </c>
      <c r="AR209">
        <v>0.203957978395056</v>
      </c>
      <c r="AS209" t="s">
        <v>2678</v>
      </c>
      <c r="AT209" t="s">
        <v>2679</v>
      </c>
      <c r="AV209">
        <v>208</v>
      </c>
      <c r="AW209">
        <v>-0.28529283265170402</v>
      </c>
      <c r="AX209" t="s">
        <v>2678</v>
      </c>
      <c r="AY209" t="s">
        <v>2679</v>
      </c>
      <c r="BA209">
        <v>208</v>
      </c>
      <c r="BB209">
        <v>-6.9449293786174496E-2</v>
      </c>
      <c r="BC209" t="s">
        <v>2678</v>
      </c>
      <c r="BD209" t="s">
        <v>2679</v>
      </c>
      <c r="BF209">
        <v>208</v>
      </c>
      <c r="BG209">
        <v>0.77534895320953801</v>
      </c>
      <c r="BH209" t="s">
        <v>2678</v>
      </c>
      <c r="BI209" t="s">
        <v>2679</v>
      </c>
    </row>
    <row r="210" spans="1:61" x14ac:dyDescent="0.35">
      <c r="A210">
        <v>209</v>
      </c>
      <c r="B210" t="s">
        <v>797</v>
      </c>
      <c r="C210">
        <v>111466</v>
      </c>
      <c r="D210" s="5">
        <v>2.89024340405114</v>
      </c>
      <c r="E210" t="s">
        <v>2678</v>
      </c>
      <c r="F210" t="s">
        <v>2679</v>
      </c>
      <c r="H210">
        <v>209</v>
      </c>
      <c r="I210">
        <v>0.498339017563596</v>
      </c>
      <c r="J210" t="s">
        <v>2678</v>
      </c>
      <c r="K210" t="s">
        <v>2679</v>
      </c>
      <c r="M210">
        <v>209</v>
      </c>
      <c r="N210">
        <v>-1.2143548529580599</v>
      </c>
      <c r="O210" t="s">
        <v>2678</v>
      </c>
      <c r="P210" t="s">
        <v>2679</v>
      </c>
      <c r="R210">
        <v>209</v>
      </c>
      <c r="S210">
        <v>-0.65208280875236002</v>
      </c>
      <c r="T210" t="s">
        <v>2678</v>
      </c>
      <c r="U210" t="s">
        <v>2679</v>
      </c>
      <c r="W210">
        <v>209</v>
      </c>
      <c r="X210">
        <v>2.0138979204330401</v>
      </c>
      <c r="Y210" t="s">
        <v>2678</v>
      </c>
      <c r="Z210" t="s">
        <v>2679</v>
      </c>
      <c r="AB210">
        <v>209</v>
      </c>
      <c r="AC210">
        <v>3.7564134207737299E-2</v>
      </c>
      <c r="AD210" t="s">
        <v>2678</v>
      </c>
      <c r="AE210" t="s">
        <v>2679</v>
      </c>
      <c r="AG210">
        <v>209</v>
      </c>
      <c r="AH210">
        <v>0.224569389326434</v>
      </c>
      <c r="AI210" t="s">
        <v>2678</v>
      </c>
      <c r="AJ210" t="s">
        <v>2679</v>
      </c>
      <c r="AL210">
        <v>209</v>
      </c>
      <c r="AM210">
        <v>-0.42772635997307601</v>
      </c>
      <c r="AN210" t="s">
        <v>2678</v>
      </c>
      <c r="AO210" t="s">
        <v>2679</v>
      </c>
      <c r="AQ210">
        <v>209</v>
      </c>
      <c r="AR210">
        <v>0.18781833249860799</v>
      </c>
      <c r="AS210" t="s">
        <v>2678</v>
      </c>
      <c r="AT210" t="s">
        <v>2679</v>
      </c>
      <c r="AV210">
        <v>209</v>
      </c>
      <c r="AW210">
        <v>-0.28529283265170402</v>
      </c>
      <c r="AX210" t="s">
        <v>2678</v>
      </c>
      <c r="AY210" t="s">
        <v>2679</v>
      </c>
      <c r="BA210">
        <v>209</v>
      </c>
      <c r="BB210">
        <v>-6.9449293786174496E-2</v>
      </c>
      <c r="BC210" t="s">
        <v>2678</v>
      </c>
      <c r="BD210" t="s">
        <v>2679</v>
      </c>
      <c r="BF210">
        <v>209</v>
      </c>
      <c r="BG210">
        <v>0.50504813407079596</v>
      </c>
      <c r="BH210" t="s">
        <v>2678</v>
      </c>
      <c r="BI210" t="s">
        <v>2679</v>
      </c>
    </row>
    <row r="211" spans="1:61" x14ac:dyDescent="0.35">
      <c r="A211">
        <v>210</v>
      </c>
      <c r="B211" t="s">
        <v>798</v>
      </c>
      <c r="C211">
        <v>1114712</v>
      </c>
      <c r="D211" s="5">
        <v>5.0684055321717301</v>
      </c>
      <c r="E211" t="s">
        <v>2678</v>
      </c>
      <c r="F211" t="s">
        <v>2679</v>
      </c>
      <c r="H211">
        <v>210</v>
      </c>
      <c r="I211">
        <v>0.672484219464074</v>
      </c>
      <c r="J211" t="s">
        <v>2678</v>
      </c>
      <c r="K211" t="s">
        <v>2679</v>
      </c>
      <c r="M211">
        <v>210</v>
      </c>
      <c r="N211">
        <v>-1.2243273599025499</v>
      </c>
      <c r="O211" t="s">
        <v>2678</v>
      </c>
      <c r="P211" t="s">
        <v>2679</v>
      </c>
      <c r="R211">
        <v>210</v>
      </c>
      <c r="S211">
        <v>1.06589258843742E-3</v>
      </c>
      <c r="T211" t="s">
        <v>2678</v>
      </c>
      <c r="U211" t="s">
        <v>2679</v>
      </c>
      <c r="W211">
        <v>210</v>
      </c>
      <c r="X211">
        <v>0.46433647340533502</v>
      </c>
      <c r="Y211" t="s">
        <v>2678</v>
      </c>
      <c r="Z211" t="s">
        <v>2679</v>
      </c>
      <c r="AB211">
        <v>210</v>
      </c>
      <c r="AC211">
        <v>0.64286072290815799</v>
      </c>
      <c r="AD211" t="s">
        <v>2678</v>
      </c>
      <c r="AE211" t="s">
        <v>2679</v>
      </c>
      <c r="AG211">
        <v>210</v>
      </c>
      <c r="AH211">
        <v>0.61595446432049705</v>
      </c>
      <c r="AI211" t="s">
        <v>2678</v>
      </c>
      <c r="AJ211" t="s">
        <v>2679</v>
      </c>
      <c r="AL211">
        <v>210</v>
      </c>
      <c r="AM211">
        <v>-3.89046777325186E-2</v>
      </c>
      <c r="AN211" t="s">
        <v>2678</v>
      </c>
      <c r="AO211" t="s">
        <v>2679</v>
      </c>
      <c r="AQ211">
        <v>210</v>
      </c>
      <c r="AR211">
        <v>0.71251232238266105</v>
      </c>
      <c r="AS211" t="s">
        <v>2678</v>
      </c>
      <c r="AT211" t="s">
        <v>2679</v>
      </c>
      <c r="AV211">
        <v>210</v>
      </c>
      <c r="AW211">
        <v>-0.28529283265170402</v>
      </c>
      <c r="AX211" t="s">
        <v>2678</v>
      </c>
      <c r="AY211" t="s">
        <v>2679</v>
      </c>
      <c r="BA211">
        <v>210</v>
      </c>
      <c r="BB211">
        <v>0.678581790041619</v>
      </c>
      <c r="BC211" t="s">
        <v>2678</v>
      </c>
      <c r="BD211" t="s">
        <v>2679</v>
      </c>
      <c r="BF211">
        <v>210</v>
      </c>
      <c r="BG211">
        <v>-6.5076336445014897</v>
      </c>
      <c r="BH211" t="s">
        <v>2680</v>
      </c>
      <c r="BI211" t="s">
        <v>2679</v>
      </c>
    </row>
    <row r="212" spans="1:61" x14ac:dyDescent="0.35">
      <c r="A212">
        <v>211</v>
      </c>
      <c r="B212" t="s">
        <v>799</v>
      </c>
      <c r="C212">
        <v>111659</v>
      </c>
      <c r="D212" s="5">
        <v>4.0094082562766697</v>
      </c>
      <c r="E212" t="s">
        <v>2678</v>
      </c>
      <c r="F212" t="s">
        <v>2679</v>
      </c>
      <c r="H212">
        <v>211</v>
      </c>
      <c r="I212">
        <v>0.52479550826964805</v>
      </c>
      <c r="J212" t="s">
        <v>2678</v>
      </c>
      <c r="K212" t="s">
        <v>2679</v>
      </c>
      <c r="M212">
        <v>211</v>
      </c>
      <c r="N212">
        <v>-5.3651472219791899E-2</v>
      </c>
      <c r="O212" t="s">
        <v>2678</v>
      </c>
      <c r="P212" t="s">
        <v>2679</v>
      </c>
      <c r="R212">
        <v>211</v>
      </c>
      <c r="S212">
        <v>-0.584934987922893</v>
      </c>
      <c r="T212" t="s">
        <v>2678</v>
      </c>
      <c r="U212" t="s">
        <v>2679</v>
      </c>
      <c r="W212">
        <v>211</v>
      </c>
      <c r="X212">
        <v>0.58357473341473898</v>
      </c>
      <c r="Y212" t="s">
        <v>2678</v>
      </c>
      <c r="Z212" t="s">
        <v>2679</v>
      </c>
      <c r="AB212">
        <v>211</v>
      </c>
      <c r="AC212">
        <v>0.31574527444049399</v>
      </c>
      <c r="AD212" t="s">
        <v>2678</v>
      </c>
      <c r="AE212" t="s">
        <v>2679</v>
      </c>
      <c r="AG212">
        <v>211</v>
      </c>
      <c r="AH212">
        <v>0.116566762814772</v>
      </c>
      <c r="AI212" t="s">
        <v>2678</v>
      </c>
      <c r="AJ212" t="s">
        <v>2679</v>
      </c>
      <c r="AL212">
        <v>211</v>
      </c>
      <c r="AM212">
        <v>-3.89046777325186E-2</v>
      </c>
      <c r="AN212" t="s">
        <v>2678</v>
      </c>
      <c r="AO212" t="s">
        <v>2679</v>
      </c>
      <c r="AQ212">
        <v>211</v>
      </c>
      <c r="AR212">
        <v>0.61277896235810003</v>
      </c>
      <c r="AS212" t="s">
        <v>2678</v>
      </c>
      <c r="AT212" t="s">
        <v>2679</v>
      </c>
      <c r="AV212">
        <v>211</v>
      </c>
      <c r="AW212">
        <v>-0.28529283265170402</v>
      </c>
      <c r="AX212" t="s">
        <v>2678</v>
      </c>
      <c r="AY212" t="s">
        <v>2679</v>
      </c>
      <c r="BA212">
        <v>211</v>
      </c>
      <c r="BB212">
        <v>-1.68266272034269</v>
      </c>
      <c r="BC212" t="s">
        <v>2678</v>
      </c>
      <c r="BD212" t="s">
        <v>588</v>
      </c>
      <c r="BF212">
        <v>211</v>
      </c>
      <c r="BG212">
        <v>-0.62353446410547797</v>
      </c>
      <c r="BH212" t="s">
        <v>2678</v>
      </c>
      <c r="BI212" t="s">
        <v>2679</v>
      </c>
    </row>
    <row r="213" spans="1:61" x14ac:dyDescent="0.35">
      <c r="A213">
        <v>212</v>
      </c>
      <c r="B213" t="s">
        <v>800</v>
      </c>
      <c r="C213">
        <v>111660</v>
      </c>
      <c r="D213" s="5">
        <v>3.9206891900951502</v>
      </c>
      <c r="E213" t="s">
        <v>2678</v>
      </c>
      <c r="F213" t="s">
        <v>2679</v>
      </c>
      <c r="H213">
        <v>212</v>
      </c>
      <c r="I213">
        <v>0.52479550826964805</v>
      </c>
      <c r="J213" t="s">
        <v>2678</v>
      </c>
      <c r="K213" t="s">
        <v>2679</v>
      </c>
      <c r="M213">
        <v>212</v>
      </c>
      <c r="N213">
        <v>-5.3651472219791899E-2</v>
      </c>
      <c r="O213" t="s">
        <v>2678</v>
      </c>
      <c r="P213" t="s">
        <v>2679</v>
      </c>
      <c r="R213">
        <v>212</v>
      </c>
      <c r="S213">
        <v>-0.584934987922893</v>
      </c>
      <c r="T213" t="s">
        <v>2678</v>
      </c>
      <c r="U213" t="s">
        <v>2679</v>
      </c>
      <c r="W213">
        <v>212</v>
      </c>
      <c r="X213">
        <v>0.89162895728578995</v>
      </c>
      <c r="Y213" t="s">
        <v>2678</v>
      </c>
      <c r="Z213" t="s">
        <v>2679</v>
      </c>
      <c r="AB213">
        <v>212</v>
      </c>
      <c r="AC213">
        <v>0.24214385153678999</v>
      </c>
      <c r="AD213" t="s">
        <v>2678</v>
      </c>
      <c r="AE213" t="s">
        <v>2679</v>
      </c>
      <c r="AG213">
        <v>212</v>
      </c>
      <c r="AH213">
        <v>-9.3364067306009792E-3</v>
      </c>
      <c r="AI213" t="s">
        <v>2678</v>
      </c>
      <c r="AJ213" t="s">
        <v>2679</v>
      </c>
      <c r="AL213">
        <v>212</v>
      </c>
      <c r="AM213">
        <v>-3.89046777325186E-2</v>
      </c>
      <c r="AN213" t="s">
        <v>2678</v>
      </c>
      <c r="AO213" t="s">
        <v>2679</v>
      </c>
      <c r="AQ213">
        <v>212</v>
      </c>
      <c r="AR213">
        <v>0.44105527482333701</v>
      </c>
      <c r="AS213" t="s">
        <v>2678</v>
      </c>
      <c r="AT213" t="s">
        <v>2679</v>
      </c>
      <c r="AV213">
        <v>212</v>
      </c>
      <c r="AW213">
        <v>-0.28529283265170402</v>
      </c>
      <c r="AX213" t="s">
        <v>2678</v>
      </c>
      <c r="AY213" t="s">
        <v>2679</v>
      </c>
      <c r="BA213">
        <v>212</v>
      </c>
      <c r="BB213">
        <v>-1.68266272034269</v>
      </c>
      <c r="BC213" t="s">
        <v>2678</v>
      </c>
      <c r="BD213" t="s">
        <v>588</v>
      </c>
      <c r="BF213">
        <v>212</v>
      </c>
      <c r="BG213">
        <v>0.164860213533775</v>
      </c>
      <c r="BH213" t="s">
        <v>2678</v>
      </c>
      <c r="BI213" t="s">
        <v>2679</v>
      </c>
    </row>
    <row r="214" spans="1:61" x14ac:dyDescent="0.35">
      <c r="A214">
        <v>213</v>
      </c>
      <c r="B214" t="s">
        <v>801</v>
      </c>
      <c r="C214">
        <v>111682</v>
      </c>
      <c r="D214" s="5">
        <v>3.5003551953211902</v>
      </c>
      <c r="E214" t="s">
        <v>2678</v>
      </c>
      <c r="F214" t="s">
        <v>2679</v>
      </c>
      <c r="H214">
        <v>213</v>
      </c>
      <c r="I214">
        <v>0.52479550826964805</v>
      </c>
      <c r="J214" t="s">
        <v>2678</v>
      </c>
      <c r="K214" t="s">
        <v>2679</v>
      </c>
      <c r="M214">
        <v>213</v>
      </c>
      <c r="N214">
        <v>1.21556732892852</v>
      </c>
      <c r="O214" t="s">
        <v>2678</v>
      </c>
      <c r="P214" t="s">
        <v>2679</v>
      </c>
      <c r="R214">
        <v>213</v>
      </c>
      <c r="S214">
        <v>-0.443499259826454</v>
      </c>
      <c r="T214" t="s">
        <v>2678</v>
      </c>
      <c r="U214" t="s">
        <v>2679</v>
      </c>
      <c r="W214">
        <v>213</v>
      </c>
      <c r="X214">
        <v>1.15002756494807</v>
      </c>
      <c r="Y214" t="s">
        <v>2678</v>
      </c>
      <c r="Z214" t="s">
        <v>2679</v>
      </c>
      <c r="AB214">
        <v>213</v>
      </c>
      <c r="AC214">
        <v>-0.75236264115151696</v>
      </c>
      <c r="AD214" t="s">
        <v>2678</v>
      </c>
      <c r="AE214" t="s">
        <v>2679</v>
      </c>
      <c r="AG214">
        <v>213</v>
      </c>
      <c r="AH214">
        <v>-6.1737116363519598E-2</v>
      </c>
      <c r="AI214" t="s">
        <v>2678</v>
      </c>
      <c r="AJ214" t="s">
        <v>2679</v>
      </c>
      <c r="AL214">
        <v>213</v>
      </c>
      <c r="AM214">
        <v>-3.89046777325186E-2</v>
      </c>
      <c r="AN214" t="s">
        <v>2678</v>
      </c>
      <c r="AO214" t="s">
        <v>2679</v>
      </c>
      <c r="AQ214">
        <v>213</v>
      </c>
      <c r="AR214">
        <v>0.51984462924274</v>
      </c>
      <c r="AS214" t="s">
        <v>2678</v>
      </c>
      <c r="AT214" t="s">
        <v>2679</v>
      </c>
      <c r="AV214">
        <v>213</v>
      </c>
      <c r="AW214">
        <v>-0.28529283265170402</v>
      </c>
      <c r="AX214" t="s">
        <v>2678</v>
      </c>
      <c r="AY214" t="s">
        <v>2679</v>
      </c>
      <c r="BA214">
        <v>213</v>
      </c>
      <c r="BB214">
        <v>-1.3062502692123099</v>
      </c>
      <c r="BC214" t="s">
        <v>2678</v>
      </c>
      <c r="BD214" t="s">
        <v>2679</v>
      </c>
      <c r="BF214">
        <v>213</v>
      </c>
      <c r="BG214">
        <v>4.3648039167941903E-2</v>
      </c>
      <c r="BH214" t="s">
        <v>2678</v>
      </c>
      <c r="BI214" t="s">
        <v>2679</v>
      </c>
    </row>
    <row r="215" spans="1:61" x14ac:dyDescent="0.35">
      <c r="A215">
        <v>214</v>
      </c>
      <c r="B215" t="s">
        <v>802</v>
      </c>
      <c r="C215">
        <v>111706</v>
      </c>
      <c r="D215" s="5">
        <v>3.5939046569890323</v>
      </c>
      <c r="H215">
        <v>214</v>
      </c>
      <c r="I215">
        <v>0.60306485503568541</v>
      </c>
      <c r="M215">
        <v>214</v>
      </c>
      <c r="N215">
        <v>-1.2143548529580599</v>
      </c>
      <c r="O215" t="s">
        <v>2678</v>
      </c>
      <c r="P215" t="s">
        <v>2679</v>
      </c>
      <c r="R215">
        <v>214</v>
      </c>
      <c r="S215">
        <v>-0.68191887593381839</v>
      </c>
      <c r="W215">
        <v>214</v>
      </c>
      <c r="X215">
        <v>1.15002756494807</v>
      </c>
      <c r="Y215" t="s">
        <v>2678</v>
      </c>
      <c r="Z215" t="s">
        <v>2679</v>
      </c>
      <c r="AB215">
        <v>214</v>
      </c>
      <c r="AC215">
        <v>0.31574527444049399</v>
      </c>
      <c r="AD215" t="s">
        <v>2678</v>
      </c>
      <c r="AE215" t="s">
        <v>2679</v>
      </c>
      <c r="AG215">
        <v>214</v>
      </c>
      <c r="AH215">
        <v>0.50358760191307095</v>
      </c>
      <c r="AI215" t="s">
        <v>2678</v>
      </c>
      <c r="AJ215" t="s">
        <v>2679</v>
      </c>
      <c r="AL215">
        <v>214</v>
      </c>
      <c r="AM215">
        <v>-3.89046777325186E-2</v>
      </c>
      <c r="AN215" t="s">
        <v>2678</v>
      </c>
      <c r="AO215" t="s">
        <v>2679</v>
      </c>
      <c r="AQ215">
        <v>214</v>
      </c>
      <c r="AR215">
        <v>0.50448783660239904</v>
      </c>
      <c r="AS215" t="s">
        <v>2678</v>
      </c>
      <c r="AT215" t="s">
        <v>2679</v>
      </c>
      <c r="AV215">
        <v>214</v>
      </c>
      <c r="AW215">
        <v>0.21878249921380899</v>
      </c>
      <c r="BA215">
        <v>214</v>
      </c>
      <c r="BB215">
        <v>-1.3062502692123099</v>
      </c>
      <c r="BC215" t="s">
        <v>2678</v>
      </c>
      <c r="BD215" t="s">
        <v>2679</v>
      </c>
      <c r="BF215">
        <v>214</v>
      </c>
      <c r="BG215">
        <v>0.46313637672000851</v>
      </c>
    </row>
    <row r="216" spans="1:61" x14ac:dyDescent="0.35">
      <c r="A216">
        <v>215</v>
      </c>
      <c r="B216" t="s">
        <v>803</v>
      </c>
      <c r="C216">
        <v>111717</v>
      </c>
      <c r="D216" s="5">
        <v>3.4251225393288598</v>
      </c>
      <c r="E216" t="s">
        <v>2678</v>
      </c>
      <c r="F216" t="s">
        <v>2679</v>
      </c>
      <c r="H216">
        <v>215</v>
      </c>
      <c r="I216">
        <v>0.52479550826964805</v>
      </c>
      <c r="J216" t="s">
        <v>2678</v>
      </c>
      <c r="K216" t="s">
        <v>2679</v>
      </c>
      <c r="M216">
        <v>215</v>
      </c>
      <c r="N216">
        <v>-1.5526740887925301</v>
      </c>
      <c r="O216" t="s">
        <v>2678</v>
      </c>
      <c r="P216" t="s">
        <v>2679</v>
      </c>
      <c r="R216">
        <v>215</v>
      </c>
      <c r="S216">
        <v>-0.584934987922893</v>
      </c>
      <c r="T216" t="s">
        <v>2678</v>
      </c>
      <c r="U216" t="s">
        <v>2679</v>
      </c>
      <c r="W216">
        <v>215</v>
      </c>
      <c r="X216">
        <v>0.96721994958984803</v>
      </c>
      <c r="Y216" t="s">
        <v>2678</v>
      </c>
      <c r="Z216" t="s">
        <v>2679</v>
      </c>
      <c r="AB216">
        <v>215</v>
      </c>
      <c r="AC216">
        <v>0.24214385153678999</v>
      </c>
      <c r="AD216" t="s">
        <v>2678</v>
      </c>
      <c r="AE216" t="s">
        <v>2679</v>
      </c>
      <c r="AG216">
        <v>215</v>
      </c>
      <c r="AH216">
        <v>0.50794547364516496</v>
      </c>
      <c r="AI216" t="s">
        <v>2678</v>
      </c>
      <c r="AJ216" t="s">
        <v>2679</v>
      </c>
      <c r="AL216">
        <v>215</v>
      </c>
      <c r="AM216">
        <v>-3.89046777325186E-2</v>
      </c>
      <c r="AN216" t="s">
        <v>2678</v>
      </c>
      <c r="AO216" t="s">
        <v>2679</v>
      </c>
      <c r="AQ216">
        <v>215</v>
      </c>
      <c r="AR216">
        <v>0.37664682747844302</v>
      </c>
      <c r="AS216" t="s">
        <v>2678</v>
      </c>
      <c r="AT216" t="s">
        <v>2679</v>
      </c>
      <c r="AV216">
        <v>215</v>
      </c>
      <c r="AW216">
        <v>-0.28529283265170402</v>
      </c>
      <c r="AX216" t="s">
        <v>2678</v>
      </c>
      <c r="AY216" t="s">
        <v>2679</v>
      </c>
      <c r="BA216">
        <v>215</v>
      </c>
      <c r="BB216">
        <v>-1.3062502692123099</v>
      </c>
      <c r="BC216" t="s">
        <v>2678</v>
      </c>
      <c r="BD216" t="s">
        <v>2679</v>
      </c>
      <c r="BF216">
        <v>215</v>
      </c>
      <c r="BG216">
        <v>0.33348478198422699</v>
      </c>
      <c r="BH216" t="s">
        <v>2678</v>
      </c>
      <c r="BI216" t="s">
        <v>2679</v>
      </c>
    </row>
    <row r="217" spans="1:61" x14ac:dyDescent="0.35">
      <c r="A217">
        <v>216</v>
      </c>
      <c r="B217" t="s">
        <v>804</v>
      </c>
      <c r="C217">
        <v>111762</v>
      </c>
      <c r="D217" s="5">
        <v>3.3364244924016</v>
      </c>
      <c r="E217" t="s">
        <v>2678</v>
      </c>
      <c r="F217" t="s">
        <v>2679</v>
      </c>
      <c r="H217">
        <v>216</v>
      </c>
      <c r="I217">
        <v>0.52479550826964805</v>
      </c>
      <c r="J217" t="s">
        <v>2678</v>
      </c>
      <c r="K217" t="s">
        <v>2679</v>
      </c>
      <c r="M217">
        <v>216</v>
      </c>
      <c r="N217">
        <v>-1.2143548529580599</v>
      </c>
      <c r="O217" t="s">
        <v>2678</v>
      </c>
      <c r="P217" t="s">
        <v>2679</v>
      </c>
      <c r="R217">
        <v>216</v>
      </c>
      <c r="S217">
        <v>-0.584934987922893</v>
      </c>
      <c r="T217" t="s">
        <v>2678</v>
      </c>
      <c r="U217" t="s">
        <v>2679</v>
      </c>
      <c r="W217">
        <v>216</v>
      </c>
      <c r="X217">
        <v>1.4589783060764201</v>
      </c>
      <c r="Y217" t="s">
        <v>2678</v>
      </c>
      <c r="Z217" t="s">
        <v>2679</v>
      </c>
      <c r="AB217">
        <v>216</v>
      </c>
      <c r="AC217">
        <v>0.11116555711144099</v>
      </c>
      <c r="AD217" t="s">
        <v>2678</v>
      </c>
      <c r="AE217" t="s">
        <v>2679</v>
      </c>
      <c r="AG217">
        <v>216</v>
      </c>
      <c r="AH217">
        <v>0.35856912274213198</v>
      </c>
      <c r="AI217" t="s">
        <v>2678</v>
      </c>
      <c r="AJ217" t="s">
        <v>2679</v>
      </c>
      <c r="AL217">
        <v>216</v>
      </c>
      <c r="AM217">
        <v>-0.42772635997307601</v>
      </c>
      <c r="AN217" t="s">
        <v>2678</v>
      </c>
      <c r="AO217" t="s">
        <v>2679</v>
      </c>
      <c r="AQ217">
        <v>216</v>
      </c>
      <c r="AR217">
        <v>0.366619871389953</v>
      </c>
      <c r="AS217" t="s">
        <v>2678</v>
      </c>
      <c r="AT217" t="s">
        <v>2679</v>
      </c>
      <c r="AV217">
        <v>216</v>
      </c>
      <c r="AW217">
        <v>-0.28529283265170402</v>
      </c>
      <c r="AX217" t="s">
        <v>2678</v>
      </c>
      <c r="AY217" t="s">
        <v>2679</v>
      </c>
      <c r="BA217">
        <v>216</v>
      </c>
      <c r="BB217">
        <v>-0.55342536695156497</v>
      </c>
      <c r="BC217" t="s">
        <v>2678</v>
      </c>
      <c r="BD217" t="s">
        <v>2679</v>
      </c>
      <c r="BF217">
        <v>216</v>
      </c>
      <c r="BG217">
        <v>-4.0243754596656502E-2</v>
      </c>
      <c r="BH217" t="s">
        <v>2678</v>
      </c>
      <c r="BI217" t="s">
        <v>2679</v>
      </c>
    </row>
    <row r="218" spans="1:61" x14ac:dyDescent="0.35">
      <c r="A218">
        <v>217</v>
      </c>
      <c r="B218" t="s">
        <v>805</v>
      </c>
      <c r="C218">
        <v>111773</v>
      </c>
      <c r="D218" s="5">
        <v>3.1866504094914698</v>
      </c>
      <c r="E218" t="s">
        <v>2678</v>
      </c>
      <c r="F218" t="s">
        <v>2679</v>
      </c>
      <c r="H218">
        <v>217</v>
      </c>
      <c r="I218">
        <v>0.66492919955181995</v>
      </c>
      <c r="J218" t="s">
        <v>2678</v>
      </c>
      <c r="K218" t="s">
        <v>2679</v>
      </c>
      <c r="M218">
        <v>217</v>
      </c>
      <c r="N218">
        <v>-1.2143548529580599</v>
      </c>
      <c r="O218" t="s">
        <v>2678</v>
      </c>
      <c r="P218" t="s">
        <v>2679</v>
      </c>
      <c r="R218">
        <v>217</v>
      </c>
      <c r="S218">
        <v>-0.584934987922893</v>
      </c>
      <c r="T218" t="s">
        <v>2678</v>
      </c>
      <c r="U218" t="s">
        <v>2679</v>
      </c>
      <c r="W218">
        <v>217</v>
      </c>
      <c r="X218">
        <v>2.0029364872592099</v>
      </c>
      <c r="Y218" t="s">
        <v>2678</v>
      </c>
      <c r="Z218" t="s">
        <v>2679</v>
      </c>
      <c r="AB218">
        <v>217</v>
      </c>
      <c r="AC218">
        <v>-9.3414160217612396E-2</v>
      </c>
      <c r="AD218" t="s">
        <v>2678</v>
      </c>
      <c r="AE218" t="s">
        <v>2679</v>
      </c>
      <c r="AG218">
        <v>217</v>
      </c>
      <c r="AH218">
        <v>0.23196426604557099</v>
      </c>
      <c r="AI218" t="s">
        <v>2678</v>
      </c>
      <c r="AJ218" t="s">
        <v>2679</v>
      </c>
      <c r="AL218">
        <v>217</v>
      </c>
      <c r="AM218">
        <v>-0.42772635997307601</v>
      </c>
      <c r="AN218" t="s">
        <v>2678</v>
      </c>
      <c r="AO218" t="s">
        <v>2679</v>
      </c>
      <c r="AQ218">
        <v>217</v>
      </c>
      <c r="AR218">
        <v>0.22627465820270201</v>
      </c>
      <c r="AS218" t="s">
        <v>2678</v>
      </c>
      <c r="AT218" t="s">
        <v>2679</v>
      </c>
      <c r="AV218">
        <v>217</v>
      </c>
      <c r="AW218">
        <v>-0.28529283265170402</v>
      </c>
      <c r="AX218" t="s">
        <v>2678</v>
      </c>
      <c r="AY218" t="s">
        <v>2679</v>
      </c>
      <c r="BA218">
        <v>217</v>
      </c>
      <c r="BB218">
        <v>0.199399535309185</v>
      </c>
      <c r="BC218" t="s">
        <v>2678</v>
      </c>
      <c r="BD218" t="s">
        <v>2679</v>
      </c>
      <c r="BF218">
        <v>217</v>
      </c>
      <c r="BG218">
        <v>3.3522669368688897E-2</v>
      </c>
      <c r="BH218" t="s">
        <v>2678</v>
      </c>
      <c r="BI218" t="s">
        <v>2679</v>
      </c>
    </row>
    <row r="219" spans="1:61" x14ac:dyDescent="0.35">
      <c r="A219">
        <v>218</v>
      </c>
      <c r="B219" t="s">
        <v>806</v>
      </c>
      <c r="C219">
        <v>111864</v>
      </c>
      <c r="D219" s="5">
        <v>4.0126903288243296</v>
      </c>
      <c r="E219" t="s">
        <v>2678</v>
      </c>
      <c r="F219" t="s">
        <v>2679</v>
      </c>
      <c r="H219">
        <v>218</v>
      </c>
      <c r="I219">
        <v>0.54243316874034997</v>
      </c>
      <c r="J219" t="s">
        <v>2678</v>
      </c>
      <c r="K219" t="s">
        <v>2679</v>
      </c>
      <c r="M219">
        <v>218</v>
      </c>
      <c r="N219">
        <v>1.21556732892852</v>
      </c>
      <c r="O219" t="s">
        <v>2678</v>
      </c>
      <c r="P219" t="s">
        <v>2679</v>
      </c>
      <c r="R219">
        <v>218</v>
      </c>
      <c r="S219">
        <v>-0.40992534941171699</v>
      </c>
      <c r="T219" t="s">
        <v>2678</v>
      </c>
      <c r="U219" t="s">
        <v>2679</v>
      </c>
      <c r="W219">
        <v>218</v>
      </c>
      <c r="X219">
        <v>0.76389561526168703</v>
      </c>
      <c r="Y219" t="s">
        <v>2678</v>
      </c>
      <c r="Z219" t="s">
        <v>2679</v>
      </c>
      <c r="AB219">
        <v>218</v>
      </c>
      <c r="AC219">
        <v>-0.67876121824781299</v>
      </c>
      <c r="AD219" t="s">
        <v>2678</v>
      </c>
      <c r="AE219" t="s">
        <v>2679</v>
      </c>
      <c r="AG219">
        <v>218</v>
      </c>
      <c r="AH219">
        <v>-0.177481242409085</v>
      </c>
      <c r="AI219" t="s">
        <v>2678</v>
      </c>
      <c r="AJ219" t="s">
        <v>2679</v>
      </c>
      <c r="AL219">
        <v>218</v>
      </c>
      <c r="AM219">
        <v>-3.89046777325186E-2</v>
      </c>
      <c r="AN219" t="s">
        <v>2678</v>
      </c>
      <c r="AO219" t="s">
        <v>2679</v>
      </c>
      <c r="AQ219">
        <v>218</v>
      </c>
      <c r="AR219">
        <v>0.57604920342432397</v>
      </c>
      <c r="AS219" t="s">
        <v>2678</v>
      </c>
      <c r="AT219" t="s">
        <v>2679</v>
      </c>
      <c r="AV219">
        <v>218</v>
      </c>
      <c r="AW219">
        <v>-0.28529283265170402</v>
      </c>
      <c r="AX219" t="s">
        <v>2678</v>
      </c>
      <c r="AY219" t="s">
        <v>2679</v>
      </c>
      <c r="BA219">
        <v>218</v>
      </c>
      <c r="BB219">
        <v>-1.2644534306388</v>
      </c>
      <c r="BC219" t="s">
        <v>2678</v>
      </c>
      <c r="BD219" t="s">
        <v>2679</v>
      </c>
      <c r="BF219">
        <v>218</v>
      </c>
      <c r="BG219">
        <v>1.6822336824955798E-2</v>
      </c>
      <c r="BH219" t="s">
        <v>2678</v>
      </c>
      <c r="BI219" t="s">
        <v>2679</v>
      </c>
    </row>
    <row r="220" spans="1:61" x14ac:dyDescent="0.35">
      <c r="A220">
        <v>219</v>
      </c>
      <c r="B220" t="s">
        <v>807</v>
      </c>
      <c r="C220">
        <v>111875</v>
      </c>
      <c r="D220" s="5">
        <v>3.8854183248594198</v>
      </c>
      <c r="H220">
        <v>219</v>
      </c>
      <c r="I220">
        <v>0.47724769960007951</v>
      </c>
      <c r="M220">
        <v>219</v>
      </c>
      <c r="N220">
        <v>-1.2143548529580599</v>
      </c>
      <c r="O220" t="s">
        <v>2678</v>
      </c>
      <c r="P220" t="s">
        <v>2679</v>
      </c>
      <c r="R220">
        <v>219</v>
      </c>
      <c r="S220">
        <v>-0.60953072965351573</v>
      </c>
      <c r="W220">
        <v>219</v>
      </c>
      <c r="X220">
        <v>-0.15021150293101915</v>
      </c>
      <c r="AB220">
        <v>219</v>
      </c>
      <c r="AC220">
        <v>0.38934669734419802</v>
      </c>
      <c r="AD220" t="s">
        <v>2678</v>
      </c>
      <c r="AE220" t="s">
        <v>2679</v>
      </c>
      <c r="AG220">
        <v>219</v>
      </c>
      <c r="AH220">
        <v>0.39720265300545243</v>
      </c>
      <c r="AL220">
        <v>219</v>
      </c>
      <c r="AM220">
        <v>-3.89046777325186E-2</v>
      </c>
      <c r="AN220" t="s">
        <v>2678</v>
      </c>
      <c r="AO220" t="s">
        <v>2679</v>
      </c>
      <c r="AQ220">
        <v>219</v>
      </c>
      <c r="AR220">
        <v>0.56176481250467702</v>
      </c>
      <c r="AS220" t="s">
        <v>2678</v>
      </c>
      <c r="AT220" t="s">
        <v>2679</v>
      </c>
      <c r="AV220">
        <v>219</v>
      </c>
      <c r="AW220">
        <v>-0.28529283265170402</v>
      </c>
      <c r="AX220" t="s">
        <v>2678</v>
      </c>
      <c r="AY220" t="s">
        <v>2679</v>
      </c>
      <c r="BA220">
        <v>219</v>
      </c>
      <c r="BB220">
        <v>-1.2644534306388</v>
      </c>
      <c r="BC220" t="s">
        <v>2678</v>
      </c>
      <c r="BD220" t="s">
        <v>2679</v>
      </c>
      <c r="BF220">
        <v>219</v>
      </c>
      <c r="BG220">
        <v>0.36253957957908245</v>
      </c>
    </row>
    <row r="221" spans="1:61" x14ac:dyDescent="0.35">
      <c r="A221">
        <v>220</v>
      </c>
      <c r="B221" t="s">
        <v>808</v>
      </c>
      <c r="C221">
        <v>111900</v>
      </c>
      <c r="D221" s="5">
        <v>3.5967641333998901</v>
      </c>
      <c r="E221" t="s">
        <v>2678</v>
      </c>
      <c r="F221" t="s">
        <v>2679</v>
      </c>
      <c r="H221">
        <v>220</v>
      </c>
      <c r="I221">
        <v>0.54243316874034997</v>
      </c>
      <c r="J221" t="s">
        <v>2678</v>
      </c>
      <c r="K221" t="s">
        <v>2679</v>
      </c>
      <c r="M221">
        <v>220</v>
      </c>
      <c r="N221">
        <v>-1.2143548529580599</v>
      </c>
      <c r="O221" t="s">
        <v>2678</v>
      </c>
      <c r="P221" t="s">
        <v>2679</v>
      </c>
      <c r="R221">
        <v>220</v>
      </c>
      <c r="S221">
        <v>-0.551361077508155</v>
      </c>
      <c r="T221" t="s">
        <v>2678</v>
      </c>
      <c r="U221" t="s">
        <v>2679</v>
      </c>
      <c r="W221">
        <v>220</v>
      </c>
      <c r="X221">
        <v>1.59392840862762</v>
      </c>
      <c r="Y221" t="s">
        <v>2678</v>
      </c>
      <c r="Z221" t="s">
        <v>2679</v>
      </c>
      <c r="AB221">
        <v>220</v>
      </c>
      <c r="AC221">
        <v>-1.98127373139085E-2</v>
      </c>
      <c r="AD221" t="s">
        <v>2678</v>
      </c>
      <c r="AE221" t="s">
        <v>2679</v>
      </c>
      <c r="AG221">
        <v>220</v>
      </c>
      <c r="AH221">
        <v>0.30898431705524998</v>
      </c>
      <c r="AI221" t="s">
        <v>2678</v>
      </c>
      <c r="AJ221" t="s">
        <v>2679</v>
      </c>
      <c r="AL221">
        <v>220</v>
      </c>
      <c r="AM221">
        <v>-0.42772635997307601</v>
      </c>
      <c r="AN221" t="s">
        <v>2678</v>
      </c>
      <c r="AO221" t="s">
        <v>2679</v>
      </c>
      <c r="AQ221">
        <v>220</v>
      </c>
      <c r="AR221">
        <v>0.31094077405150999</v>
      </c>
      <c r="AS221" t="s">
        <v>2678</v>
      </c>
      <c r="AT221" t="s">
        <v>2679</v>
      </c>
      <c r="AV221">
        <v>220</v>
      </c>
      <c r="AW221">
        <v>-0.28529283265170402</v>
      </c>
      <c r="AX221" t="s">
        <v>2678</v>
      </c>
      <c r="AY221" t="s">
        <v>2679</v>
      </c>
      <c r="BA221">
        <v>220</v>
      </c>
      <c r="BB221">
        <v>7.3888567604272995E-2</v>
      </c>
      <c r="BC221" t="s">
        <v>2678</v>
      </c>
      <c r="BD221" t="s">
        <v>2679</v>
      </c>
      <c r="BF221">
        <v>220</v>
      </c>
      <c r="BG221">
        <v>6.6969670257028798E-3</v>
      </c>
      <c r="BH221" t="s">
        <v>2678</v>
      </c>
      <c r="BI221" t="s">
        <v>2679</v>
      </c>
    </row>
    <row r="222" spans="1:61" x14ac:dyDescent="0.35">
      <c r="A222">
        <v>221</v>
      </c>
      <c r="B222" t="s">
        <v>809</v>
      </c>
      <c r="C222">
        <v>111922</v>
      </c>
      <c r="D222" s="5">
        <v>4.12292383560158</v>
      </c>
      <c r="E222" t="s">
        <v>2678</v>
      </c>
      <c r="F222" t="s">
        <v>2679</v>
      </c>
      <c r="H222">
        <v>221</v>
      </c>
      <c r="I222">
        <v>0.54243316874034997</v>
      </c>
      <c r="J222" t="s">
        <v>2678</v>
      </c>
      <c r="K222" t="s">
        <v>2679</v>
      </c>
      <c r="M222">
        <v>221</v>
      </c>
      <c r="N222">
        <v>-5.3651472219791899E-2</v>
      </c>
      <c r="O222" t="s">
        <v>2678</v>
      </c>
      <c r="P222" t="s">
        <v>2679</v>
      </c>
      <c r="R222">
        <v>221</v>
      </c>
      <c r="S222">
        <v>-0.26848962131527798</v>
      </c>
      <c r="T222" t="s">
        <v>2678</v>
      </c>
      <c r="U222" t="s">
        <v>2679</v>
      </c>
      <c r="W222">
        <v>221</v>
      </c>
      <c r="X222">
        <v>0.99222685011649203</v>
      </c>
      <c r="Y222" t="s">
        <v>2678</v>
      </c>
      <c r="Z222" t="s">
        <v>2679</v>
      </c>
      <c r="AB222">
        <v>221</v>
      </c>
      <c r="AC222">
        <v>0.31574527444049399</v>
      </c>
      <c r="AD222" t="s">
        <v>2678</v>
      </c>
      <c r="AE222" t="s">
        <v>2679</v>
      </c>
      <c r="AG222">
        <v>221</v>
      </c>
      <c r="AH222">
        <v>-6.7225850711519902E-2</v>
      </c>
      <c r="AI222" t="s">
        <v>2678</v>
      </c>
      <c r="AJ222" t="s">
        <v>2679</v>
      </c>
      <c r="AL222">
        <v>221</v>
      </c>
      <c r="AM222">
        <v>-3.89046777325186E-2</v>
      </c>
      <c r="AN222" t="s">
        <v>2678</v>
      </c>
      <c r="AO222" t="s">
        <v>2679</v>
      </c>
      <c r="AQ222">
        <v>221</v>
      </c>
      <c r="AR222">
        <v>0.54104601126086505</v>
      </c>
      <c r="AS222" t="s">
        <v>2678</v>
      </c>
      <c r="AT222" t="s">
        <v>2679</v>
      </c>
      <c r="AV222">
        <v>221</v>
      </c>
      <c r="AW222">
        <v>-0.28529283265170402</v>
      </c>
      <c r="AX222" t="s">
        <v>2678</v>
      </c>
      <c r="AY222" t="s">
        <v>2679</v>
      </c>
      <c r="BA222">
        <v>221</v>
      </c>
      <c r="BB222">
        <v>-0.92983781808194099</v>
      </c>
      <c r="BC222" t="s">
        <v>2678</v>
      </c>
      <c r="BD222" t="s">
        <v>2679</v>
      </c>
      <c r="BF222">
        <v>221</v>
      </c>
      <c r="BG222">
        <v>-0.30629292334438002</v>
      </c>
      <c r="BH222" t="s">
        <v>2678</v>
      </c>
      <c r="BI222" t="s">
        <v>2679</v>
      </c>
    </row>
    <row r="223" spans="1:61" x14ac:dyDescent="0.35">
      <c r="A223">
        <v>222</v>
      </c>
      <c r="B223" t="s">
        <v>810</v>
      </c>
      <c r="C223">
        <v>111988499</v>
      </c>
      <c r="D223" s="5">
        <v>5.6525344107805262</v>
      </c>
      <c r="H223">
        <v>222</v>
      </c>
      <c r="I223">
        <v>1.8524755464343587</v>
      </c>
      <c r="M223">
        <v>222</v>
      </c>
      <c r="N223">
        <v>-8.3140307457861898E-2</v>
      </c>
      <c r="O223" t="s">
        <v>2678</v>
      </c>
      <c r="P223" t="s">
        <v>2679</v>
      </c>
      <c r="R223">
        <v>222</v>
      </c>
      <c r="S223">
        <v>1.6024116326967963</v>
      </c>
      <c r="W223">
        <v>222</v>
      </c>
      <c r="X223">
        <v>0.85739447807420699</v>
      </c>
      <c r="Y223" t="s">
        <v>2678</v>
      </c>
      <c r="Z223" t="s">
        <v>2679</v>
      </c>
      <c r="AB223">
        <v>222</v>
      </c>
      <c r="AC223">
        <v>-2.0283461382699661</v>
      </c>
      <c r="AG223">
        <v>222</v>
      </c>
      <c r="AH223">
        <v>1.1830487585154099</v>
      </c>
      <c r="AI223" t="s">
        <v>2678</v>
      </c>
      <c r="AJ223" t="s">
        <v>2679</v>
      </c>
      <c r="AL223">
        <v>222</v>
      </c>
      <c r="AM223">
        <v>0.42593450557316892</v>
      </c>
      <c r="AQ223">
        <v>222</v>
      </c>
      <c r="AR223">
        <v>0.24581381755375101</v>
      </c>
      <c r="AS223" t="s">
        <v>2678</v>
      </c>
      <c r="AT223" t="s">
        <v>2679</v>
      </c>
      <c r="AV223">
        <v>222</v>
      </c>
      <c r="AW223">
        <v>-0.38268411101277999</v>
      </c>
      <c r="AX223" t="s">
        <v>2678</v>
      </c>
      <c r="AY223" t="s">
        <v>2679</v>
      </c>
      <c r="BA223">
        <v>222</v>
      </c>
      <c r="BB223">
        <v>0.60469405280357602</v>
      </c>
      <c r="BC223" t="s">
        <v>2678</v>
      </c>
      <c r="BD223" t="s">
        <v>2679</v>
      </c>
      <c r="BF223">
        <v>222</v>
      </c>
      <c r="BG223">
        <v>8.1206458073549606E-2</v>
      </c>
      <c r="BH223" t="s">
        <v>2678</v>
      </c>
      <c r="BI223" t="s">
        <v>2679</v>
      </c>
    </row>
    <row r="224" spans="1:61" x14ac:dyDescent="0.35">
      <c r="A224">
        <v>223</v>
      </c>
      <c r="B224" t="s">
        <v>811</v>
      </c>
      <c r="C224">
        <v>111991094</v>
      </c>
      <c r="D224" s="5">
        <v>5.0457683665278603</v>
      </c>
      <c r="E224" t="s">
        <v>2678</v>
      </c>
      <c r="F224" t="s">
        <v>2679</v>
      </c>
      <c r="H224">
        <v>223</v>
      </c>
      <c r="I224">
        <v>1.4852600755833101</v>
      </c>
      <c r="J224" t="s">
        <v>2678</v>
      </c>
      <c r="K224" t="s">
        <v>2679</v>
      </c>
      <c r="M224">
        <v>223</v>
      </c>
      <c r="N224">
        <v>0.11233450009950301</v>
      </c>
      <c r="O224" t="s">
        <v>2678</v>
      </c>
      <c r="P224" t="s">
        <v>588</v>
      </c>
      <c r="R224">
        <v>223</v>
      </c>
      <c r="S224">
        <v>1.4308006122283099</v>
      </c>
      <c r="T224" t="s">
        <v>2678</v>
      </c>
      <c r="U224" t="s">
        <v>2679</v>
      </c>
      <c r="W224">
        <v>223</v>
      </c>
      <c r="X224">
        <v>0.88860602568763902</v>
      </c>
      <c r="Y224" t="s">
        <v>2678</v>
      </c>
      <c r="Z224" t="s">
        <v>588</v>
      </c>
      <c r="AB224">
        <v>223</v>
      </c>
      <c r="AC224">
        <v>0.75434623838694204</v>
      </c>
      <c r="AD224" t="s">
        <v>2681</v>
      </c>
      <c r="AE224" t="s">
        <v>2679</v>
      </c>
      <c r="AG224">
        <v>223</v>
      </c>
      <c r="AH224">
        <v>2.3867137220065699</v>
      </c>
      <c r="AI224" t="s">
        <v>2678</v>
      </c>
      <c r="AJ224" t="s">
        <v>2679</v>
      </c>
      <c r="AL224">
        <v>223</v>
      </c>
      <c r="AM224">
        <v>0.72411956075612904</v>
      </c>
      <c r="AN224" t="s">
        <v>2678</v>
      </c>
      <c r="AO224" t="s">
        <v>2679</v>
      </c>
      <c r="AQ224">
        <v>223</v>
      </c>
      <c r="AR224">
        <v>0.317750524977918</v>
      </c>
      <c r="AS224" t="s">
        <v>2678</v>
      </c>
      <c r="AT224" t="s">
        <v>2679</v>
      </c>
      <c r="AV224">
        <v>223</v>
      </c>
      <c r="AW224">
        <v>-1.6833553252854201</v>
      </c>
      <c r="AX224" t="s">
        <v>2678</v>
      </c>
      <c r="AY224" t="s">
        <v>2679</v>
      </c>
      <c r="BA224">
        <v>223</v>
      </c>
      <c r="BB224">
        <v>2.58136178700371</v>
      </c>
      <c r="BC224" t="s">
        <v>2678</v>
      </c>
      <c r="BD224" t="s">
        <v>2679</v>
      </c>
      <c r="BF224">
        <v>223</v>
      </c>
      <c r="BG224">
        <v>1.9665824740236399</v>
      </c>
      <c r="BH224" t="s">
        <v>2681</v>
      </c>
      <c r="BI224" t="s">
        <v>588</v>
      </c>
    </row>
    <row r="225" spans="1:61" x14ac:dyDescent="0.35">
      <c r="A225">
        <v>224</v>
      </c>
      <c r="B225" t="s">
        <v>812</v>
      </c>
      <c r="C225">
        <v>112005</v>
      </c>
      <c r="D225" s="5">
        <v>5.5245893888250404</v>
      </c>
      <c r="E225" t="s">
        <v>2678</v>
      </c>
      <c r="F225" t="s">
        <v>2679</v>
      </c>
      <c r="H225">
        <v>224</v>
      </c>
      <c r="I225">
        <v>1.0450618320777501</v>
      </c>
      <c r="J225" t="s">
        <v>2678</v>
      </c>
      <c r="K225" t="s">
        <v>2679</v>
      </c>
      <c r="M225">
        <v>224</v>
      </c>
      <c r="N225">
        <v>0.27469525667018801</v>
      </c>
      <c r="O225" t="s">
        <v>2678</v>
      </c>
      <c r="P225" t="s">
        <v>2679</v>
      </c>
      <c r="R225">
        <v>224</v>
      </c>
      <c r="S225">
        <v>0.10973980029115001</v>
      </c>
      <c r="T225" t="s">
        <v>2678</v>
      </c>
      <c r="U225" t="s">
        <v>2679</v>
      </c>
      <c r="W225">
        <v>224</v>
      </c>
      <c r="X225">
        <v>1.6987642054124901</v>
      </c>
      <c r="Y225" t="s">
        <v>2678</v>
      </c>
      <c r="Z225" t="s">
        <v>2679</v>
      </c>
      <c r="AB225">
        <v>224</v>
      </c>
      <c r="AC225">
        <v>-0.38435552663299799</v>
      </c>
      <c r="AD225" t="s">
        <v>2678</v>
      </c>
      <c r="AE225" t="s">
        <v>2679</v>
      </c>
      <c r="AG225">
        <v>224</v>
      </c>
      <c r="AH225">
        <v>-0.64937720466847904</v>
      </c>
      <c r="AI225" t="s">
        <v>2681</v>
      </c>
      <c r="AJ225" t="s">
        <v>2679</v>
      </c>
      <c r="AL225">
        <v>224</v>
      </c>
      <c r="AM225">
        <v>-3.89046777325186E-2</v>
      </c>
      <c r="AN225" t="s">
        <v>2678</v>
      </c>
      <c r="AO225" t="s">
        <v>2679</v>
      </c>
      <c r="AQ225">
        <v>224</v>
      </c>
      <c r="AR225">
        <v>0.85307201591405002</v>
      </c>
      <c r="AS225" t="s">
        <v>2678</v>
      </c>
      <c r="AT225" t="s">
        <v>2679</v>
      </c>
      <c r="AV225">
        <v>224</v>
      </c>
      <c r="AW225">
        <v>-0.28529283265170402</v>
      </c>
      <c r="AX225" t="s">
        <v>2678</v>
      </c>
      <c r="AY225" t="s">
        <v>2679</v>
      </c>
      <c r="BA225">
        <v>224</v>
      </c>
      <c r="BB225">
        <v>-0.55342536695156497</v>
      </c>
      <c r="BC225" t="s">
        <v>2678</v>
      </c>
      <c r="BD225" t="s">
        <v>2679</v>
      </c>
      <c r="BF225">
        <v>224</v>
      </c>
      <c r="BG225">
        <v>-0.82347355907783704</v>
      </c>
      <c r="BH225" t="s">
        <v>2678</v>
      </c>
      <c r="BI225" t="s">
        <v>2679</v>
      </c>
    </row>
    <row r="226" spans="1:61" x14ac:dyDescent="0.35">
      <c r="A226">
        <v>225</v>
      </c>
      <c r="B226" t="s">
        <v>813</v>
      </c>
      <c r="C226">
        <v>112025602</v>
      </c>
      <c r="D226" s="5">
        <v>5.9539031383954804</v>
      </c>
      <c r="E226" t="s">
        <v>2678</v>
      </c>
      <c r="F226" t="s">
        <v>2679</v>
      </c>
      <c r="H226">
        <v>225</v>
      </c>
      <c r="I226">
        <v>1.1393004044066399</v>
      </c>
      <c r="J226" t="s">
        <v>2678</v>
      </c>
      <c r="K226" t="s">
        <v>2679</v>
      </c>
      <c r="M226">
        <v>225</v>
      </c>
      <c r="N226">
        <v>1.4951002786754599</v>
      </c>
      <c r="O226" t="s">
        <v>2678</v>
      </c>
      <c r="P226" t="s">
        <v>2679</v>
      </c>
      <c r="R226">
        <v>225</v>
      </c>
      <c r="S226">
        <v>0.22221978943071699</v>
      </c>
      <c r="T226" t="s">
        <v>2678</v>
      </c>
      <c r="U226" t="s">
        <v>2679</v>
      </c>
      <c r="W226">
        <v>225</v>
      </c>
      <c r="X226">
        <v>-1.23440999740107</v>
      </c>
      <c r="Y226" t="s">
        <v>2678</v>
      </c>
      <c r="Z226" t="s">
        <v>2679</v>
      </c>
      <c r="AB226">
        <v>225</v>
      </c>
      <c r="AC226">
        <v>-1.5706815104677301</v>
      </c>
      <c r="AD226" t="s">
        <v>2678</v>
      </c>
      <c r="AE226" t="s">
        <v>2679</v>
      </c>
      <c r="AG226">
        <v>225</v>
      </c>
      <c r="AH226">
        <v>0.91840002349508099</v>
      </c>
      <c r="AI226" t="s">
        <v>2678</v>
      </c>
      <c r="AJ226" t="s">
        <v>2679</v>
      </c>
      <c r="AL226">
        <v>225</v>
      </c>
      <c r="AM226">
        <v>-6.8728140123975406E-2</v>
      </c>
      <c r="AN226" t="s">
        <v>2678</v>
      </c>
      <c r="AO226" t="s">
        <v>2679</v>
      </c>
      <c r="AQ226">
        <v>225</v>
      </c>
      <c r="AR226">
        <v>0.30440984757248202</v>
      </c>
      <c r="AS226" t="s">
        <v>2678</v>
      </c>
      <c r="AT226" t="s">
        <v>2679</v>
      </c>
      <c r="AV226">
        <v>225</v>
      </c>
      <c r="AW226">
        <v>2.2398366623983401</v>
      </c>
      <c r="AX226" t="s">
        <v>2681</v>
      </c>
      <c r="AY226" t="s">
        <v>588</v>
      </c>
      <c r="BA226">
        <v>225</v>
      </c>
      <c r="BB226">
        <v>-0.18297784642628401</v>
      </c>
      <c r="BC226" t="s">
        <v>2678</v>
      </c>
      <c r="BD226" t="s">
        <v>2679</v>
      </c>
      <c r="BF226">
        <v>225</v>
      </c>
      <c r="BG226">
        <v>3.6551502207476201</v>
      </c>
      <c r="BH226" t="s">
        <v>2681</v>
      </c>
      <c r="BI226" t="s">
        <v>2679</v>
      </c>
    </row>
    <row r="227" spans="1:61" x14ac:dyDescent="0.35">
      <c r="A227">
        <v>226</v>
      </c>
      <c r="B227" t="s">
        <v>814</v>
      </c>
      <c r="C227">
        <v>112027</v>
      </c>
      <c r="D227" s="5">
        <v>6.1907596514129004</v>
      </c>
      <c r="E227" t="s">
        <v>2678</v>
      </c>
      <c r="F227" t="s">
        <v>2679</v>
      </c>
      <c r="H227">
        <v>226</v>
      </c>
      <c r="I227">
        <v>1.04646435275131</v>
      </c>
      <c r="J227" t="s">
        <v>2678</v>
      </c>
      <c r="K227" t="s">
        <v>2679</v>
      </c>
      <c r="M227">
        <v>226</v>
      </c>
      <c r="N227">
        <v>0.27469525667018801</v>
      </c>
      <c r="O227" t="s">
        <v>2678</v>
      </c>
      <c r="P227" t="s">
        <v>2679</v>
      </c>
      <c r="R227">
        <v>226</v>
      </c>
      <c r="S227">
        <v>0.111170137845989</v>
      </c>
      <c r="T227" t="s">
        <v>2678</v>
      </c>
      <c r="U227" t="s">
        <v>2679</v>
      </c>
      <c r="W227">
        <v>226</v>
      </c>
      <c r="X227">
        <v>1.4546158999568899</v>
      </c>
      <c r="Y227" t="s">
        <v>2678</v>
      </c>
      <c r="Z227" t="s">
        <v>2679</v>
      </c>
      <c r="AB227">
        <v>226</v>
      </c>
      <c r="AC227">
        <v>-8.99498350181826E-2</v>
      </c>
      <c r="AD227" t="s">
        <v>2678</v>
      </c>
      <c r="AE227" t="s">
        <v>2679</v>
      </c>
      <c r="AG227">
        <v>226</v>
      </c>
      <c r="AH227">
        <v>-1.0814979372679101</v>
      </c>
      <c r="AI227" t="s">
        <v>2680</v>
      </c>
      <c r="AJ227" t="s">
        <v>588</v>
      </c>
      <c r="AL227">
        <v>226</v>
      </c>
      <c r="AM227">
        <v>-3.89046777325186E-2</v>
      </c>
      <c r="AN227" t="s">
        <v>2678</v>
      </c>
      <c r="AO227" t="s">
        <v>2679</v>
      </c>
      <c r="AQ227">
        <v>226</v>
      </c>
      <c r="AR227">
        <v>0.96587795291387302</v>
      </c>
      <c r="AS227" t="s">
        <v>2678</v>
      </c>
      <c r="AT227" t="s">
        <v>2679</v>
      </c>
      <c r="AV227">
        <v>226</v>
      </c>
      <c r="AW227">
        <v>-0.28529283265170402</v>
      </c>
      <c r="AX227" t="s">
        <v>2678</v>
      </c>
      <c r="AY227" t="s">
        <v>2679</v>
      </c>
      <c r="BA227">
        <v>226</v>
      </c>
      <c r="BB227">
        <v>-0.62870785717764099</v>
      </c>
      <c r="BC227" t="s">
        <v>2678</v>
      </c>
      <c r="BD227" t="s">
        <v>2679</v>
      </c>
      <c r="BF227">
        <v>226</v>
      </c>
      <c r="BG227">
        <v>-0.82656124829289102</v>
      </c>
      <c r="BH227" t="s">
        <v>2678</v>
      </c>
      <c r="BI227" t="s">
        <v>2679</v>
      </c>
    </row>
    <row r="228" spans="1:61" x14ac:dyDescent="0.35">
      <c r="A228">
        <v>227</v>
      </c>
      <c r="B228" t="s">
        <v>815</v>
      </c>
      <c r="C228">
        <v>112050</v>
      </c>
      <c r="D228" s="5">
        <v>4.1011377881996802</v>
      </c>
      <c r="E228" t="s">
        <v>2678</v>
      </c>
      <c r="F228" t="s">
        <v>2679</v>
      </c>
      <c r="H228">
        <v>227</v>
      </c>
      <c r="I228">
        <v>0.58749924873147497</v>
      </c>
      <c r="J228" t="s">
        <v>2678</v>
      </c>
      <c r="K228" t="s">
        <v>2679</v>
      </c>
      <c r="M228">
        <v>227</v>
      </c>
      <c r="N228">
        <v>0.171740856171053</v>
      </c>
      <c r="O228" t="s">
        <v>2678</v>
      </c>
      <c r="P228" t="s">
        <v>2679</v>
      </c>
      <c r="R228">
        <v>227</v>
      </c>
      <c r="S228">
        <v>-0.49441783968742797</v>
      </c>
      <c r="T228" t="s">
        <v>2678</v>
      </c>
      <c r="U228" t="s">
        <v>2679</v>
      </c>
      <c r="W228">
        <v>227</v>
      </c>
      <c r="X228">
        <v>0.37511445189119003</v>
      </c>
      <c r="Y228" t="s">
        <v>2678</v>
      </c>
      <c r="Z228" t="s">
        <v>2679</v>
      </c>
      <c r="AB228">
        <v>227</v>
      </c>
      <c r="AC228">
        <v>0.38934669734419802</v>
      </c>
      <c r="AD228" t="s">
        <v>2678</v>
      </c>
      <c r="AE228" t="s">
        <v>2679</v>
      </c>
      <c r="AG228">
        <v>227</v>
      </c>
      <c r="AH228">
        <v>0.23949818404988499</v>
      </c>
      <c r="AI228" t="s">
        <v>2678</v>
      </c>
      <c r="AJ228" t="s">
        <v>2679</v>
      </c>
      <c r="AL228">
        <v>227</v>
      </c>
      <c r="AM228">
        <v>-3.89046777325186E-2</v>
      </c>
      <c r="AN228" t="s">
        <v>2678</v>
      </c>
      <c r="AO228" t="s">
        <v>2679</v>
      </c>
      <c r="AQ228">
        <v>227</v>
      </c>
      <c r="AR228">
        <v>0.52765171376939402</v>
      </c>
      <c r="AS228" t="s">
        <v>2678</v>
      </c>
      <c r="AT228" t="s">
        <v>2679</v>
      </c>
      <c r="AV228">
        <v>227</v>
      </c>
      <c r="AW228">
        <v>-0.28529283265170402</v>
      </c>
      <c r="AX228" t="s">
        <v>2678</v>
      </c>
      <c r="AY228" t="s">
        <v>2679</v>
      </c>
      <c r="BA228">
        <v>227</v>
      </c>
      <c r="BB228">
        <v>-0.92983781808194099</v>
      </c>
      <c r="BC228" t="s">
        <v>2678</v>
      </c>
      <c r="BD228" t="s">
        <v>2679</v>
      </c>
      <c r="BF228">
        <v>227</v>
      </c>
      <c r="BG228">
        <v>-1.4559203804152001</v>
      </c>
      <c r="BH228" t="s">
        <v>2678</v>
      </c>
      <c r="BI228" t="s">
        <v>2679</v>
      </c>
    </row>
    <row r="229" spans="1:61" x14ac:dyDescent="0.35">
      <c r="A229">
        <v>228</v>
      </c>
      <c r="B229" t="s">
        <v>816</v>
      </c>
      <c r="C229">
        <v>112129</v>
      </c>
      <c r="D229" s="5">
        <v>4.54731887655013</v>
      </c>
      <c r="E229" t="s">
        <v>2678</v>
      </c>
      <c r="F229" t="s">
        <v>2679</v>
      </c>
      <c r="H229">
        <v>228</v>
      </c>
      <c r="I229">
        <v>0.59229060677174095</v>
      </c>
      <c r="J229" t="s">
        <v>2678</v>
      </c>
      <c r="K229" t="s">
        <v>2679</v>
      </c>
      <c r="M229">
        <v>228</v>
      </c>
      <c r="N229">
        <v>-1.5526740887925301</v>
      </c>
      <c r="O229" t="s">
        <v>2678</v>
      </c>
      <c r="P229" t="s">
        <v>2679</v>
      </c>
      <c r="R229">
        <v>228</v>
      </c>
      <c r="S229">
        <v>-0.48816376919836102</v>
      </c>
      <c r="T229" t="s">
        <v>2678</v>
      </c>
      <c r="U229" t="s">
        <v>2679</v>
      </c>
      <c r="W229">
        <v>228</v>
      </c>
      <c r="X229">
        <v>0.19117712029272699</v>
      </c>
      <c r="Y229" t="s">
        <v>2678</v>
      </c>
      <c r="Z229" t="s">
        <v>2679</v>
      </c>
      <c r="AB229">
        <v>228</v>
      </c>
      <c r="AC229">
        <v>0.462948120247902</v>
      </c>
      <c r="AD229" t="s">
        <v>2678</v>
      </c>
      <c r="AE229" t="s">
        <v>2679</v>
      </c>
      <c r="AG229">
        <v>228</v>
      </c>
      <c r="AH229">
        <v>0.18608009903525299</v>
      </c>
      <c r="AI229" t="s">
        <v>2678</v>
      </c>
      <c r="AJ229" t="s">
        <v>2679</v>
      </c>
      <c r="AL229">
        <v>228</v>
      </c>
      <c r="AM229">
        <v>-3.89046777325186E-2</v>
      </c>
      <c r="AN229" t="s">
        <v>2678</v>
      </c>
      <c r="AO229" t="s">
        <v>2679</v>
      </c>
      <c r="AQ229">
        <v>228</v>
      </c>
      <c r="AR229">
        <v>0.64131557214577295</v>
      </c>
      <c r="AS229" t="s">
        <v>2678</v>
      </c>
      <c r="AT229" t="s">
        <v>2679</v>
      </c>
      <c r="AV229">
        <v>228</v>
      </c>
      <c r="AW229">
        <v>-0.28529283265170402</v>
      </c>
      <c r="AX229" t="s">
        <v>2678</v>
      </c>
      <c r="AY229" t="s">
        <v>2679</v>
      </c>
      <c r="BA229">
        <v>228</v>
      </c>
      <c r="BB229">
        <v>-1.1807393015073999</v>
      </c>
      <c r="BC229" t="s">
        <v>2678</v>
      </c>
      <c r="BD229" t="s">
        <v>2679</v>
      </c>
      <c r="BF229">
        <v>228</v>
      </c>
      <c r="BG229">
        <v>-0.580477527530606</v>
      </c>
      <c r="BH229" t="s">
        <v>2678</v>
      </c>
      <c r="BI229" t="s">
        <v>2679</v>
      </c>
    </row>
    <row r="230" spans="1:61" x14ac:dyDescent="0.35">
      <c r="A230">
        <v>229</v>
      </c>
      <c r="B230" t="s">
        <v>817</v>
      </c>
      <c r="C230">
        <v>112143825</v>
      </c>
      <c r="D230" s="5">
        <v>6.1413474900252298</v>
      </c>
      <c r="E230" t="s">
        <v>2678</v>
      </c>
      <c r="F230" t="s">
        <v>2679</v>
      </c>
      <c r="H230">
        <v>229</v>
      </c>
      <c r="I230">
        <v>1.19157224767101</v>
      </c>
      <c r="J230" t="s">
        <v>2678</v>
      </c>
      <c r="K230" t="s">
        <v>2679</v>
      </c>
      <c r="M230">
        <v>229</v>
      </c>
      <c r="N230">
        <v>-1.18110740157143</v>
      </c>
      <c r="O230" t="s">
        <v>2678</v>
      </c>
      <c r="P230" t="s">
        <v>2679</v>
      </c>
      <c r="R230">
        <v>229</v>
      </c>
      <c r="S230">
        <v>0.88853226231791405</v>
      </c>
      <c r="T230" t="s">
        <v>2678</v>
      </c>
      <c r="U230" t="s">
        <v>2679</v>
      </c>
      <c r="W230">
        <v>229</v>
      </c>
      <c r="X230">
        <v>0.33253818265945101</v>
      </c>
      <c r="Y230" t="s">
        <v>2678</v>
      </c>
      <c r="Z230" t="s">
        <v>2679</v>
      </c>
      <c r="AB230">
        <v>229</v>
      </c>
      <c r="AC230">
        <v>-0.23616734851982299</v>
      </c>
      <c r="AD230" t="s">
        <v>2678</v>
      </c>
      <c r="AE230" t="s">
        <v>2679</v>
      </c>
      <c r="AG230">
        <v>229</v>
      </c>
      <c r="AH230">
        <v>1.9146141680831399</v>
      </c>
      <c r="AI230" t="s">
        <v>2678</v>
      </c>
      <c r="AJ230" t="s">
        <v>2679</v>
      </c>
      <c r="AL230">
        <v>229</v>
      </c>
      <c r="AM230">
        <v>-4.6360543330382802E-2</v>
      </c>
      <c r="AN230" t="s">
        <v>2678</v>
      </c>
      <c r="AO230" t="s">
        <v>2679</v>
      </c>
      <c r="AQ230">
        <v>229</v>
      </c>
      <c r="AR230">
        <v>0.61967450542216396</v>
      </c>
      <c r="AS230" t="s">
        <v>2678</v>
      </c>
      <c r="AT230" t="s">
        <v>2679</v>
      </c>
      <c r="AV230">
        <v>229</v>
      </c>
      <c r="AW230">
        <v>-1.21733449440751</v>
      </c>
      <c r="AX230" t="s">
        <v>2678</v>
      </c>
      <c r="AY230" t="s">
        <v>2679</v>
      </c>
      <c r="BA230">
        <v>229</v>
      </c>
      <c r="BB230">
        <v>-0.40196652199508998</v>
      </c>
      <c r="BC230" t="s">
        <v>2678</v>
      </c>
      <c r="BD230" t="s">
        <v>2679</v>
      </c>
      <c r="BF230">
        <v>229</v>
      </c>
      <c r="BG230">
        <v>-7.6569652024734696</v>
      </c>
      <c r="BH230" t="s">
        <v>2680</v>
      </c>
      <c r="BI230" t="s">
        <v>588</v>
      </c>
    </row>
    <row r="231" spans="1:61" x14ac:dyDescent="0.35">
      <c r="A231">
        <v>230</v>
      </c>
      <c r="B231" t="s">
        <v>818</v>
      </c>
      <c r="C231">
        <v>112185</v>
      </c>
      <c r="D231" s="5">
        <v>5.2449752485091397</v>
      </c>
      <c r="E231" t="s">
        <v>2678</v>
      </c>
      <c r="F231" t="s">
        <v>2679</v>
      </c>
      <c r="H231">
        <v>230</v>
      </c>
      <c r="I231">
        <v>0.88214070541661604</v>
      </c>
      <c r="J231" t="s">
        <v>2678</v>
      </c>
      <c r="K231" t="s">
        <v>2679</v>
      </c>
      <c r="M231">
        <v>230</v>
      </c>
      <c r="N231">
        <v>0.27469525667018801</v>
      </c>
      <c r="O231" t="s">
        <v>2678</v>
      </c>
      <c r="P231" t="s">
        <v>2679</v>
      </c>
      <c r="R231">
        <v>230</v>
      </c>
      <c r="S231">
        <v>-5.25992580287254E-2</v>
      </c>
      <c r="T231" t="s">
        <v>2678</v>
      </c>
      <c r="U231" t="s">
        <v>2679</v>
      </c>
      <c r="W231">
        <v>230</v>
      </c>
      <c r="X231">
        <v>0.64666820818496595</v>
      </c>
      <c r="Y231" t="s">
        <v>2678</v>
      </c>
      <c r="Z231" t="s">
        <v>2679</v>
      </c>
      <c r="AB231">
        <v>230</v>
      </c>
      <c r="AC231">
        <v>-0.38435552663299799</v>
      </c>
      <c r="AD231" t="s">
        <v>2678</v>
      </c>
      <c r="AE231" t="s">
        <v>2679</v>
      </c>
      <c r="AG231">
        <v>230</v>
      </c>
      <c r="AH231">
        <v>-0.69079861793666897</v>
      </c>
      <c r="AI231" t="s">
        <v>2681</v>
      </c>
      <c r="AJ231" t="s">
        <v>2679</v>
      </c>
      <c r="AL231">
        <v>230</v>
      </c>
      <c r="AM231">
        <v>-3.89046777325186E-2</v>
      </c>
      <c r="AN231" t="s">
        <v>2678</v>
      </c>
      <c r="AO231" t="s">
        <v>2679</v>
      </c>
      <c r="AQ231">
        <v>230</v>
      </c>
      <c r="AR231">
        <v>0.79736074652398603</v>
      </c>
      <c r="AS231" t="s">
        <v>2678</v>
      </c>
      <c r="AT231" t="s">
        <v>2679</v>
      </c>
      <c r="AV231">
        <v>230</v>
      </c>
      <c r="AW231">
        <v>-0.28529283265170402</v>
      </c>
      <c r="AX231" t="s">
        <v>2678</v>
      </c>
      <c r="AY231" t="s">
        <v>2679</v>
      </c>
      <c r="BA231">
        <v>230</v>
      </c>
      <c r="BB231">
        <v>-0.72904436015095397</v>
      </c>
      <c r="BC231" t="s">
        <v>2678</v>
      </c>
      <c r="BD231" t="s">
        <v>2679</v>
      </c>
      <c r="BF231">
        <v>230</v>
      </c>
      <c r="BG231">
        <v>-0.74722968166094705</v>
      </c>
      <c r="BH231" t="s">
        <v>2678</v>
      </c>
      <c r="BI231" t="s">
        <v>2679</v>
      </c>
    </row>
    <row r="232" spans="1:61" x14ac:dyDescent="0.35">
      <c r="A232">
        <v>231</v>
      </c>
      <c r="B232" t="s">
        <v>819</v>
      </c>
      <c r="C232">
        <v>1121897</v>
      </c>
      <c r="D232" s="5">
        <v>3.3863613936188899</v>
      </c>
      <c r="E232" t="s">
        <v>2678</v>
      </c>
      <c r="F232" t="s">
        <v>2679</v>
      </c>
      <c r="H232">
        <v>231</v>
      </c>
      <c r="I232">
        <v>0.70762900242822202</v>
      </c>
      <c r="J232" t="s">
        <v>2678</v>
      </c>
      <c r="K232" t="s">
        <v>2679</v>
      </c>
      <c r="M232">
        <v>231</v>
      </c>
      <c r="N232">
        <v>-1.8909933246270001</v>
      </c>
      <c r="O232" t="s">
        <v>2678</v>
      </c>
      <c r="P232" t="s">
        <v>2679</v>
      </c>
      <c r="R232">
        <v>231</v>
      </c>
      <c r="S232">
        <v>-5.9376967004351001E-2</v>
      </c>
      <c r="T232" t="s">
        <v>2678</v>
      </c>
      <c r="U232" t="s">
        <v>2679</v>
      </c>
      <c r="W232">
        <v>231</v>
      </c>
      <c r="X232">
        <v>0.74556476411869899</v>
      </c>
      <c r="Y232" t="s">
        <v>2678</v>
      </c>
      <c r="Z232" t="s">
        <v>2679</v>
      </c>
      <c r="AB232">
        <v>231</v>
      </c>
      <c r="AC232">
        <v>1.03652028440124</v>
      </c>
      <c r="AD232" t="s">
        <v>2678</v>
      </c>
      <c r="AE232" t="s">
        <v>2679</v>
      </c>
      <c r="AG232">
        <v>231</v>
      </c>
      <c r="AH232">
        <v>-0.53197513771191696</v>
      </c>
      <c r="AI232" t="s">
        <v>2678</v>
      </c>
      <c r="AJ232" t="s">
        <v>2679</v>
      </c>
      <c r="AL232">
        <v>231</v>
      </c>
      <c r="AM232">
        <v>-3.89046777325186E-2</v>
      </c>
      <c r="AN232" t="s">
        <v>2678</v>
      </c>
      <c r="AO232" t="s">
        <v>2679</v>
      </c>
      <c r="AQ232">
        <v>231</v>
      </c>
      <c r="AR232">
        <v>0.75537628946062196</v>
      </c>
      <c r="AS232" t="s">
        <v>2678</v>
      </c>
      <c r="AT232" t="s">
        <v>2679</v>
      </c>
      <c r="AV232">
        <v>231</v>
      </c>
      <c r="AW232">
        <v>-0.28529283265170402</v>
      </c>
      <c r="AX232" t="s">
        <v>2678</v>
      </c>
      <c r="AY232" t="s">
        <v>2679</v>
      </c>
      <c r="BA232">
        <v>231</v>
      </c>
      <c r="BB232">
        <v>0.575811986439561</v>
      </c>
      <c r="BC232" t="s">
        <v>2678</v>
      </c>
      <c r="BD232" t="s">
        <v>2679</v>
      </c>
      <c r="BF232">
        <v>231</v>
      </c>
      <c r="BG232">
        <v>-8.0950677077682496</v>
      </c>
      <c r="BH232" t="s">
        <v>2680</v>
      </c>
      <c r="BI232" t="s">
        <v>588</v>
      </c>
    </row>
    <row r="233" spans="1:61" x14ac:dyDescent="0.35">
      <c r="A233">
        <v>232</v>
      </c>
      <c r="B233" t="s">
        <v>820</v>
      </c>
      <c r="C233">
        <v>112209</v>
      </c>
      <c r="D233" s="5">
        <v>4.1792328944712898</v>
      </c>
      <c r="E233" t="s">
        <v>2678</v>
      </c>
      <c r="F233" t="s">
        <v>2679</v>
      </c>
      <c r="H233">
        <v>232</v>
      </c>
      <c r="I233">
        <v>0.55503149764799398</v>
      </c>
      <c r="J233" t="s">
        <v>2678</v>
      </c>
      <c r="K233" t="s">
        <v>2679</v>
      </c>
      <c r="M233">
        <v>232</v>
      </c>
      <c r="N233">
        <v>1.21556732892852</v>
      </c>
      <c r="O233" t="s">
        <v>2678</v>
      </c>
      <c r="P233" t="s">
        <v>2679</v>
      </c>
      <c r="R233">
        <v>232</v>
      </c>
      <c r="S233">
        <v>-0.389781003162879</v>
      </c>
      <c r="T233" t="s">
        <v>2678</v>
      </c>
      <c r="U233" t="s">
        <v>2679</v>
      </c>
      <c r="W233">
        <v>232</v>
      </c>
      <c r="X233">
        <v>0.63989924737269099</v>
      </c>
      <c r="Y233" t="s">
        <v>2678</v>
      </c>
      <c r="Z233" t="s">
        <v>2679</v>
      </c>
      <c r="AB233">
        <v>232</v>
      </c>
      <c r="AC233">
        <v>-0.60515979534410902</v>
      </c>
      <c r="AD233" t="s">
        <v>2678</v>
      </c>
      <c r="AE233" t="s">
        <v>2679</v>
      </c>
      <c r="AG233">
        <v>232</v>
      </c>
      <c r="AH233">
        <v>-0.291313625997137</v>
      </c>
      <c r="AI233" t="s">
        <v>2678</v>
      </c>
      <c r="AJ233" t="s">
        <v>2679</v>
      </c>
      <c r="AL233">
        <v>232</v>
      </c>
      <c r="AM233">
        <v>-3.89046777325186E-2</v>
      </c>
      <c r="AN233" t="s">
        <v>2678</v>
      </c>
      <c r="AO233" t="s">
        <v>2679</v>
      </c>
      <c r="AQ233">
        <v>232</v>
      </c>
      <c r="AR233">
        <v>0.62673090874433202</v>
      </c>
      <c r="AS233" t="s">
        <v>2678</v>
      </c>
      <c r="AT233" t="s">
        <v>2679</v>
      </c>
      <c r="AV233">
        <v>232</v>
      </c>
      <c r="AW233">
        <v>-0.28529283265170402</v>
      </c>
      <c r="AX233" t="s">
        <v>2678</v>
      </c>
      <c r="AY233" t="s">
        <v>2679</v>
      </c>
      <c r="BA233">
        <v>232</v>
      </c>
      <c r="BB233">
        <v>-1.2309677789862401</v>
      </c>
      <c r="BC233" t="s">
        <v>2678</v>
      </c>
      <c r="BD233" t="s">
        <v>2679</v>
      </c>
      <c r="BF233">
        <v>232</v>
      </c>
      <c r="BG233">
        <v>-4.0420983306987896E-3</v>
      </c>
      <c r="BH233" t="s">
        <v>2678</v>
      </c>
      <c r="BI233" t="s">
        <v>2679</v>
      </c>
    </row>
    <row r="234" spans="1:61" x14ac:dyDescent="0.35">
      <c r="A234">
        <v>233</v>
      </c>
      <c r="B234" t="s">
        <v>821</v>
      </c>
      <c r="C234">
        <v>112226616</v>
      </c>
      <c r="D234" s="5">
        <v>5.68700891282485</v>
      </c>
      <c r="E234" t="s">
        <v>2678</v>
      </c>
      <c r="F234" t="s">
        <v>2679</v>
      </c>
      <c r="H234">
        <v>233</v>
      </c>
      <c r="I234">
        <v>0.78190654659821401</v>
      </c>
      <c r="J234" t="s">
        <v>2678</v>
      </c>
      <c r="K234" t="s">
        <v>2679</v>
      </c>
      <c r="M234">
        <v>233</v>
      </c>
      <c r="N234">
        <v>7.90870487128712E-2</v>
      </c>
      <c r="O234" t="s">
        <v>2678</v>
      </c>
      <c r="P234" t="s">
        <v>2679</v>
      </c>
      <c r="R234">
        <v>233</v>
      </c>
      <c r="S234">
        <v>0.14492917288123</v>
      </c>
      <c r="T234" t="s">
        <v>2678</v>
      </c>
      <c r="U234" t="s">
        <v>2679</v>
      </c>
      <c r="W234">
        <v>233</v>
      </c>
      <c r="X234">
        <v>-0.46617481268534799</v>
      </c>
      <c r="Y234" t="s">
        <v>2678</v>
      </c>
      <c r="Z234" t="s">
        <v>2679</v>
      </c>
      <c r="AB234">
        <v>233</v>
      </c>
      <c r="AC234">
        <v>0.49641158845750999</v>
      </c>
      <c r="AD234" t="s">
        <v>2678</v>
      </c>
      <c r="AE234" t="s">
        <v>2679</v>
      </c>
      <c r="AG234">
        <v>233</v>
      </c>
      <c r="AH234">
        <v>1.0009651880902199</v>
      </c>
      <c r="AI234" t="s">
        <v>2678</v>
      </c>
      <c r="AJ234" t="s">
        <v>2679</v>
      </c>
      <c r="AL234">
        <v>233</v>
      </c>
      <c r="AM234">
        <v>-3.89046777325186E-2</v>
      </c>
      <c r="AN234" t="s">
        <v>2678</v>
      </c>
      <c r="AO234" t="s">
        <v>2679</v>
      </c>
      <c r="AQ234">
        <v>233</v>
      </c>
      <c r="AR234">
        <v>0.451854360150728</v>
      </c>
      <c r="AS234" t="s">
        <v>2678</v>
      </c>
      <c r="AT234" t="s">
        <v>2679</v>
      </c>
      <c r="AV234">
        <v>233</v>
      </c>
      <c r="AW234">
        <v>1.0279712999422399</v>
      </c>
      <c r="AX234" t="s">
        <v>2678</v>
      </c>
      <c r="AY234" t="s">
        <v>2679</v>
      </c>
      <c r="BA234">
        <v>233</v>
      </c>
      <c r="BB234">
        <v>0.11761263792757699</v>
      </c>
      <c r="BC234" t="s">
        <v>2678</v>
      </c>
      <c r="BD234" t="s">
        <v>2679</v>
      </c>
      <c r="BF234">
        <v>233</v>
      </c>
      <c r="BG234">
        <v>-2.0023896849760701</v>
      </c>
      <c r="BH234" t="s">
        <v>2681</v>
      </c>
      <c r="BI234" t="s">
        <v>588</v>
      </c>
    </row>
    <row r="235" spans="1:61" x14ac:dyDescent="0.35">
      <c r="A235">
        <v>234</v>
      </c>
      <c r="B235" t="s">
        <v>822</v>
      </c>
      <c r="C235">
        <v>112243</v>
      </c>
      <c r="D235" s="5">
        <v>3.9099184287278699</v>
      </c>
      <c r="E235" t="s">
        <v>2678</v>
      </c>
      <c r="F235" t="s">
        <v>2679</v>
      </c>
      <c r="H235">
        <v>234</v>
      </c>
      <c r="I235">
        <v>0.55503149764799398</v>
      </c>
      <c r="J235" t="s">
        <v>2678</v>
      </c>
      <c r="K235" t="s">
        <v>2679</v>
      </c>
      <c r="M235">
        <v>234</v>
      </c>
      <c r="N235">
        <v>3.1414795878568</v>
      </c>
      <c r="O235" t="s">
        <v>2681</v>
      </c>
      <c r="P235" t="s">
        <v>2679</v>
      </c>
      <c r="R235">
        <v>234</v>
      </c>
      <c r="S235">
        <v>0.31739763731931397</v>
      </c>
      <c r="T235" t="s">
        <v>2678</v>
      </c>
      <c r="U235" t="s">
        <v>2679</v>
      </c>
      <c r="W235">
        <v>234</v>
      </c>
      <c r="X235">
        <v>1.75160032396853</v>
      </c>
      <c r="Y235" t="s">
        <v>2678</v>
      </c>
      <c r="Z235" t="s">
        <v>2679</v>
      </c>
      <c r="AB235">
        <v>234</v>
      </c>
      <c r="AC235">
        <v>0.31574527444049399</v>
      </c>
      <c r="AD235" t="s">
        <v>2678</v>
      </c>
      <c r="AE235" t="s">
        <v>2679</v>
      </c>
      <c r="AG235">
        <v>234</v>
      </c>
      <c r="AH235">
        <v>-0.487537251064868</v>
      </c>
      <c r="AI235" t="s">
        <v>2678</v>
      </c>
      <c r="AJ235" t="s">
        <v>2679</v>
      </c>
      <c r="AL235">
        <v>234</v>
      </c>
      <c r="AM235">
        <v>-3.89046777325186E-2</v>
      </c>
      <c r="AN235" t="s">
        <v>2678</v>
      </c>
      <c r="AO235" t="s">
        <v>2679</v>
      </c>
      <c r="AQ235">
        <v>234</v>
      </c>
      <c r="AR235">
        <v>0.34299486148305902</v>
      </c>
      <c r="AS235" t="s">
        <v>2678</v>
      </c>
      <c r="AT235" t="s">
        <v>2679</v>
      </c>
      <c r="AV235">
        <v>234</v>
      </c>
      <c r="AW235">
        <v>-0.28529283265170402</v>
      </c>
      <c r="AX235" t="s">
        <v>2678</v>
      </c>
      <c r="AY235" t="s">
        <v>2679</v>
      </c>
      <c r="BA235">
        <v>234</v>
      </c>
      <c r="BB235">
        <v>0.27468202553526</v>
      </c>
      <c r="BC235" t="s">
        <v>2678</v>
      </c>
      <c r="BD235" t="s">
        <v>2679</v>
      </c>
      <c r="BF235">
        <v>234</v>
      </c>
      <c r="BG235">
        <v>1.3512748911508901</v>
      </c>
      <c r="BH235" t="s">
        <v>2681</v>
      </c>
      <c r="BI235" t="s">
        <v>588</v>
      </c>
    </row>
    <row r="236" spans="1:61" x14ac:dyDescent="0.35">
      <c r="A236">
        <v>235</v>
      </c>
      <c r="B236" t="s">
        <v>823</v>
      </c>
      <c r="C236">
        <v>112276</v>
      </c>
      <c r="D236" s="5">
        <v>3.4836681763433699</v>
      </c>
      <c r="E236" t="s">
        <v>2678</v>
      </c>
      <c r="F236" t="s">
        <v>2679</v>
      </c>
      <c r="H236">
        <v>235</v>
      </c>
      <c r="I236">
        <v>0.55503149764799398</v>
      </c>
      <c r="J236" t="s">
        <v>2678</v>
      </c>
      <c r="K236" t="s">
        <v>2679</v>
      </c>
      <c r="M236">
        <v>235</v>
      </c>
      <c r="N236">
        <v>-1.2143548529580599</v>
      </c>
      <c r="O236" t="s">
        <v>2678</v>
      </c>
      <c r="P236" t="s">
        <v>2679</v>
      </c>
      <c r="R236">
        <v>235</v>
      </c>
      <c r="S236">
        <v>-0.53121673125931801</v>
      </c>
      <c r="T236" t="s">
        <v>2678</v>
      </c>
      <c r="U236" t="s">
        <v>2679</v>
      </c>
      <c r="W236">
        <v>235</v>
      </c>
      <c r="X236">
        <v>1.75160032396853</v>
      </c>
      <c r="Y236" t="s">
        <v>2678</v>
      </c>
      <c r="Z236" t="s">
        <v>2679</v>
      </c>
      <c r="AB236">
        <v>235</v>
      </c>
      <c r="AC236">
        <v>5.3788685589795299E-2</v>
      </c>
      <c r="AD236" t="s">
        <v>2678</v>
      </c>
      <c r="AE236" t="s">
        <v>2679</v>
      </c>
      <c r="AG236">
        <v>235</v>
      </c>
      <c r="AH236">
        <v>0.13877667362363599</v>
      </c>
      <c r="AI236" t="s">
        <v>2678</v>
      </c>
      <c r="AJ236" t="s">
        <v>2679</v>
      </c>
      <c r="AL236">
        <v>235</v>
      </c>
      <c r="AM236">
        <v>-0.42772635997307601</v>
      </c>
      <c r="AN236" t="s">
        <v>2678</v>
      </c>
      <c r="AO236" t="s">
        <v>2679</v>
      </c>
      <c r="AQ236">
        <v>235</v>
      </c>
      <c r="AR236">
        <v>0.29340700591815899</v>
      </c>
      <c r="AS236" t="s">
        <v>2678</v>
      </c>
      <c r="AT236" t="s">
        <v>2679</v>
      </c>
      <c r="AV236">
        <v>235</v>
      </c>
      <c r="AW236">
        <v>-0.28529283265170402</v>
      </c>
      <c r="AX236" t="s">
        <v>2678</v>
      </c>
      <c r="AY236" t="s">
        <v>2679</v>
      </c>
      <c r="BA236">
        <v>235</v>
      </c>
      <c r="BB236">
        <v>0.27468202553526</v>
      </c>
      <c r="BC236" t="s">
        <v>2678</v>
      </c>
      <c r="BD236" t="s">
        <v>2679</v>
      </c>
      <c r="BF236">
        <v>235</v>
      </c>
      <c r="BG236">
        <v>0.495356817413524</v>
      </c>
      <c r="BH236" t="s">
        <v>2678</v>
      </c>
      <c r="BI236" t="s">
        <v>2679</v>
      </c>
    </row>
    <row r="237" spans="1:61" x14ac:dyDescent="0.35">
      <c r="A237">
        <v>236</v>
      </c>
      <c r="B237" t="s">
        <v>824</v>
      </c>
      <c r="C237">
        <v>112281773</v>
      </c>
      <c r="D237" s="5">
        <v>5.7275632639905396</v>
      </c>
      <c r="H237">
        <v>236</v>
      </c>
      <c r="I237">
        <v>0.66622028591660742</v>
      </c>
      <c r="M237">
        <v>236</v>
      </c>
      <c r="N237">
        <v>2.37876892027636</v>
      </c>
      <c r="O237" t="s">
        <v>2678</v>
      </c>
      <c r="P237" t="s">
        <v>2679</v>
      </c>
      <c r="R237">
        <v>236</v>
      </c>
      <c r="S237">
        <v>0.57677765002504255</v>
      </c>
      <c r="W237">
        <v>236</v>
      </c>
      <c r="X237">
        <v>2.32928461245712E-2</v>
      </c>
      <c r="Y237" t="s">
        <v>2678</v>
      </c>
      <c r="Z237" t="s">
        <v>2679</v>
      </c>
      <c r="AB237">
        <v>236</v>
      </c>
      <c r="AC237">
        <v>-0.88889935279062204</v>
      </c>
      <c r="AD237" t="s">
        <v>2678</v>
      </c>
      <c r="AE237" t="s">
        <v>2679</v>
      </c>
      <c r="AG237">
        <v>236</v>
      </c>
      <c r="AH237">
        <v>0.347815456706008</v>
      </c>
      <c r="AI237" t="s">
        <v>2678</v>
      </c>
      <c r="AJ237" t="s">
        <v>2679</v>
      </c>
      <c r="AL237">
        <v>236</v>
      </c>
      <c r="AM237">
        <v>0.1524570961328342</v>
      </c>
      <c r="AQ237">
        <v>236</v>
      </c>
      <c r="AR237">
        <v>0.41694768414213201</v>
      </c>
      <c r="AS237" t="s">
        <v>2678</v>
      </c>
      <c r="AT237" t="s">
        <v>2679</v>
      </c>
      <c r="AV237">
        <v>236</v>
      </c>
      <c r="AW237">
        <v>-1.67887325835651</v>
      </c>
      <c r="AX237" t="s">
        <v>2678</v>
      </c>
      <c r="AY237" t="s">
        <v>2679</v>
      </c>
      <c r="BA237">
        <v>236</v>
      </c>
      <c r="BB237">
        <v>-0.72923474615787853</v>
      </c>
      <c r="BF237">
        <v>236</v>
      </c>
      <c r="BG237">
        <v>3.1344823121747298</v>
      </c>
      <c r="BH237" t="s">
        <v>2678</v>
      </c>
      <c r="BI237" t="s">
        <v>2679</v>
      </c>
    </row>
    <row r="238" spans="1:61" x14ac:dyDescent="0.35">
      <c r="A238">
        <v>237</v>
      </c>
      <c r="B238" t="s">
        <v>825</v>
      </c>
      <c r="C238">
        <v>112298</v>
      </c>
      <c r="D238" s="5">
        <v>5.1816154155798504</v>
      </c>
      <c r="E238" t="s">
        <v>2678</v>
      </c>
      <c r="F238" t="s">
        <v>2679</v>
      </c>
      <c r="H238">
        <v>237</v>
      </c>
      <c r="I238">
        <v>0.56448024432872701</v>
      </c>
      <c r="J238" t="s">
        <v>2678</v>
      </c>
      <c r="K238" t="s">
        <v>2679</v>
      </c>
      <c r="M238">
        <v>237</v>
      </c>
      <c r="N238">
        <v>-5.3651472219791899E-2</v>
      </c>
      <c r="O238" t="s">
        <v>2678</v>
      </c>
      <c r="P238" t="s">
        <v>2679</v>
      </c>
      <c r="R238">
        <v>237</v>
      </c>
      <c r="S238">
        <v>-0.51778716709342198</v>
      </c>
      <c r="T238" t="s">
        <v>2678</v>
      </c>
      <c r="U238" t="s">
        <v>2679</v>
      </c>
      <c r="W238">
        <v>237</v>
      </c>
      <c r="X238">
        <v>0.171144449133176</v>
      </c>
      <c r="Y238" t="s">
        <v>2678</v>
      </c>
      <c r="Z238" t="s">
        <v>2679</v>
      </c>
      <c r="AB238">
        <v>237</v>
      </c>
      <c r="AC238">
        <v>0.53654954315160597</v>
      </c>
      <c r="AD238" t="s">
        <v>2678</v>
      </c>
      <c r="AE238" t="s">
        <v>2679</v>
      </c>
      <c r="AG238">
        <v>237</v>
      </c>
      <c r="AH238">
        <v>5.67230546366892E-3</v>
      </c>
      <c r="AI238" t="s">
        <v>2681</v>
      </c>
      <c r="AJ238" t="s">
        <v>2679</v>
      </c>
      <c r="AL238">
        <v>237</v>
      </c>
      <c r="AM238">
        <v>-3.89046777325186E-2</v>
      </c>
      <c r="AN238" t="s">
        <v>2678</v>
      </c>
      <c r="AO238" t="s">
        <v>2679</v>
      </c>
      <c r="AQ238">
        <v>237</v>
      </c>
      <c r="AR238">
        <v>0.877844495662086</v>
      </c>
      <c r="AS238" t="s">
        <v>2678</v>
      </c>
      <c r="AT238" t="s">
        <v>2679</v>
      </c>
      <c r="AV238">
        <v>237</v>
      </c>
      <c r="AW238">
        <v>-0.28529283265170402</v>
      </c>
      <c r="AX238" t="s">
        <v>2678</v>
      </c>
      <c r="AY238" t="s">
        <v>2679</v>
      </c>
      <c r="BA238">
        <v>237</v>
      </c>
      <c r="BB238">
        <v>-1.47729208700596</v>
      </c>
      <c r="BC238" t="s">
        <v>2678</v>
      </c>
      <c r="BD238" t="s">
        <v>2679</v>
      </c>
      <c r="BF238">
        <v>237</v>
      </c>
      <c r="BG238">
        <v>-0.68791614972864001</v>
      </c>
      <c r="BH238" t="s">
        <v>2678</v>
      </c>
      <c r="BI238" t="s">
        <v>2679</v>
      </c>
    </row>
    <row r="239" spans="1:61" x14ac:dyDescent="0.35">
      <c r="A239">
        <v>238</v>
      </c>
      <c r="B239" t="s">
        <v>826</v>
      </c>
      <c r="C239">
        <v>112301</v>
      </c>
      <c r="D239" s="5">
        <v>4.2293974305140702</v>
      </c>
      <c r="E239" t="s">
        <v>2678</v>
      </c>
      <c r="F239" t="s">
        <v>2679</v>
      </c>
      <c r="H239">
        <v>238</v>
      </c>
      <c r="I239">
        <v>0.56448024432872701</v>
      </c>
      <c r="J239" t="s">
        <v>2678</v>
      </c>
      <c r="K239" t="s">
        <v>2679</v>
      </c>
      <c r="M239">
        <v>238</v>
      </c>
      <c r="N239">
        <v>-1.2143548529580599</v>
      </c>
      <c r="O239" t="s">
        <v>2678</v>
      </c>
      <c r="P239" t="s">
        <v>2679</v>
      </c>
      <c r="R239">
        <v>238</v>
      </c>
      <c r="S239">
        <v>-0.51778716709342198</v>
      </c>
      <c r="T239" t="s">
        <v>2678</v>
      </c>
      <c r="U239" t="s">
        <v>2679</v>
      </c>
      <c r="W239">
        <v>238</v>
      </c>
      <c r="X239">
        <v>0.53422332979836795</v>
      </c>
      <c r="Y239" t="s">
        <v>2678</v>
      </c>
      <c r="Z239" t="s">
        <v>2679</v>
      </c>
      <c r="AB239">
        <v>238</v>
      </c>
      <c r="AC239">
        <v>0.53654954315160597</v>
      </c>
      <c r="AD239" t="s">
        <v>2678</v>
      </c>
      <c r="AE239" t="s">
        <v>2679</v>
      </c>
      <c r="AG239">
        <v>238</v>
      </c>
      <c r="AH239">
        <v>0.17798721483376501</v>
      </c>
      <c r="AI239" t="s">
        <v>2681</v>
      </c>
      <c r="AJ239" t="s">
        <v>2679</v>
      </c>
      <c r="AL239">
        <v>238</v>
      </c>
      <c r="AM239">
        <v>-3.89046777325186E-2</v>
      </c>
      <c r="AN239" t="s">
        <v>2678</v>
      </c>
      <c r="AO239" t="s">
        <v>2679</v>
      </c>
      <c r="AQ239">
        <v>238</v>
      </c>
      <c r="AR239">
        <v>0.66031853063647405</v>
      </c>
      <c r="AS239" t="s">
        <v>2678</v>
      </c>
      <c r="AT239" t="s">
        <v>2679</v>
      </c>
      <c r="AV239">
        <v>238</v>
      </c>
      <c r="AW239">
        <v>-0.28529283265170402</v>
      </c>
      <c r="AX239" t="s">
        <v>2678</v>
      </c>
      <c r="AY239" t="s">
        <v>2679</v>
      </c>
      <c r="BA239">
        <v>238</v>
      </c>
      <c r="BB239">
        <v>-1.20362517853613</v>
      </c>
      <c r="BC239" t="s">
        <v>2678</v>
      </c>
      <c r="BD239" t="s">
        <v>2679</v>
      </c>
      <c r="BF239">
        <v>238</v>
      </c>
      <c r="BG239">
        <v>-0.17839186418516201</v>
      </c>
      <c r="BH239" t="s">
        <v>2678</v>
      </c>
      <c r="BI239" t="s">
        <v>2679</v>
      </c>
    </row>
    <row r="240" spans="1:61" x14ac:dyDescent="0.35">
      <c r="A240">
        <v>239</v>
      </c>
      <c r="B240" t="s">
        <v>827</v>
      </c>
      <c r="C240">
        <v>1123406</v>
      </c>
      <c r="D240" s="5">
        <v>3.91311180854875</v>
      </c>
      <c r="E240" t="s">
        <v>2678</v>
      </c>
      <c r="F240" t="s">
        <v>2679</v>
      </c>
      <c r="H240">
        <v>239</v>
      </c>
      <c r="I240">
        <v>0.79361582073834502</v>
      </c>
      <c r="J240" t="s">
        <v>2678</v>
      </c>
      <c r="K240" t="s">
        <v>2679</v>
      </c>
      <c r="M240">
        <v>239</v>
      </c>
      <c r="N240">
        <v>-1.8909933246270001</v>
      </c>
      <c r="O240" t="s">
        <v>2678</v>
      </c>
      <c r="P240" t="s">
        <v>2679</v>
      </c>
      <c r="R240">
        <v>239</v>
      </c>
      <c r="S240">
        <v>3.5039014902437798E-2</v>
      </c>
      <c r="T240" t="s">
        <v>2678</v>
      </c>
      <c r="U240" t="s">
        <v>2679</v>
      </c>
      <c r="W240">
        <v>239</v>
      </c>
      <c r="X240">
        <v>0.32757248351777701</v>
      </c>
      <c r="Y240" t="s">
        <v>2678</v>
      </c>
      <c r="Z240" t="s">
        <v>2679</v>
      </c>
      <c r="AB240">
        <v>239</v>
      </c>
      <c r="AC240">
        <v>0.96291886149753902</v>
      </c>
      <c r="AD240" t="s">
        <v>2678</v>
      </c>
      <c r="AE240" t="s">
        <v>2679</v>
      </c>
      <c r="AG240">
        <v>239</v>
      </c>
      <c r="AH240">
        <v>-0.40258745321373002</v>
      </c>
      <c r="AI240" t="s">
        <v>2678</v>
      </c>
      <c r="AJ240" t="s">
        <v>2679</v>
      </c>
      <c r="AL240">
        <v>239</v>
      </c>
      <c r="AM240">
        <v>-3.89046777325186E-2</v>
      </c>
      <c r="AN240" t="s">
        <v>2678</v>
      </c>
      <c r="AO240" t="s">
        <v>2679</v>
      </c>
      <c r="AQ240">
        <v>239</v>
      </c>
      <c r="AR240">
        <v>1.023830612202</v>
      </c>
      <c r="AS240" t="s">
        <v>2678</v>
      </c>
      <c r="AT240" t="s">
        <v>2679</v>
      </c>
      <c r="AV240">
        <v>239</v>
      </c>
      <c r="AW240">
        <v>-0.28529283265170402</v>
      </c>
      <c r="AX240" t="s">
        <v>2678</v>
      </c>
      <c r="AY240" t="s">
        <v>2679</v>
      </c>
      <c r="BA240">
        <v>239</v>
      </c>
      <c r="BB240">
        <v>0.27468202553526</v>
      </c>
      <c r="BC240" t="s">
        <v>2678</v>
      </c>
      <c r="BD240" t="s">
        <v>2679</v>
      </c>
      <c r="BF240">
        <v>239</v>
      </c>
      <c r="BG240">
        <v>-7.8737301693440802</v>
      </c>
      <c r="BH240" t="s">
        <v>2680</v>
      </c>
      <c r="BI240" t="s">
        <v>588</v>
      </c>
    </row>
    <row r="241" spans="1:61" x14ac:dyDescent="0.35">
      <c r="A241">
        <v>240</v>
      </c>
      <c r="B241" t="s">
        <v>828</v>
      </c>
      <c r="C241">
        <v>112345</v>
      </c>
      <c r="D241" s="5">
        <v>3.9298492646938201</v>
      </c>
      <c r="E241" t="s">
        <v>2678</v>
      </c>
      <c r="F241" t="s">
        <v>2679</v>
      </c>
      <c r="H241">
        <v>240</v>
      </c>
      <c r="I241">
        <v>0.56448024432872701</v>
      </c>
      <c r="J241" t="s">
        <v>2678</v>
      </c>
      <c r="K241" t="s">
        <v>2679</v>
      </c>
      <c r="M241">
        <v>240</v>
      </c>
      <c r="N241">
        <v>-1.2143548529580599</v>
      </c>
      <c r="O241" t="s">
        <v>2678</v>
      </c>
      <c r="P241" t="s">
        <v>2679</v>
      </c>
      <c r="R241">
        <v>240</v>
      </c>
      <c r="S241">
        <v>-0.51778716709342198</v>
      </c>
      <c r="T241" t="s">
        <v>2678</v>
      </c>
      <c r="U241" t="s">
        <v>2679</v>
      </c>
      <c r="W241">
        <v>240</v>
      </c>
      <c r="X241">
        <v>1.34769412804315</v>
      </c>
      <c r="Y241" t="s">
        <v>2678</v>
      </c>
      <c r="Z241" t="s">
        <v>2679</v>
      </c>
      <c r="AB241">
        <v>240</v>
      </c>
      <c r="AC241">
        <v>0.12739010849349899</v>
      </c>
      <c r="AD241" t="s">
        <v>2678</v>
      </c>
      <c r="AE241" t="s">
        <v>2679</v>
      </c>
      <c r="AG241">
        <v>240</v>
      </c>
      <c r="AH241">
        <v>0.18052135413415499</v>
      </c>
      <c r="AI241" t="s">
        <v>2678</v>
      </c>
      <c r="AJ241" t="s">
        <v>2679</v>
      </c>
      <c r="AL241">
        <v>240</v>
      </c>
      <c r="AM241">
        <v>-0.42772635997307601</v>
      </c>
      <c r="AN241" t="s">
        <v>2678</v>
      </c>
      <c r="AO241" t="s">
        <v>2679</v>
      </c>
      <c r="AQ241">
        <v>240</v>
      </c>
      <c r="AR241">
        <v>0.43476027672286199</v>
      </c>
      <c r="AS241" t="s">
        <v>2678</v>
      </c>
      <c r="AT241" t="s">
        <v>2679</v>
      </c>
      <c r="AV241">
        <v>240</v>
      </c>
      <c r="AW241">
        <v>-0.28529283265170402</v>
      </c>
      <c r="AX241" t="s">
        <v>2678</v>
      </c>
      <c r="AY241" t="s">
        <v>2679</v>
      </c>
      <c r="BA241">
        <v>240</v>
      </c>
      <c r="BB241">
        <v>-0.108596188703733</v>
      </c>
      <c r="BC241" t="s">
        <v>2678</v>
      </c>
      <c r="BD241" t="s">
        <v>2679</v>
      </c>
      <c r="BF241">
        <v>240</v>
      </c>
      <c r="BG241">
        <v>-3.08590162544728E-2</v>
      </c>
      <c r="BH241" t="s">
        <v>2678</v>
      </c>
      <c r="BI241" t="s">
        <v>2679</v>
      </c>
    </row>
    <row r="242" spans="1:61" x14ac:dyDescent="0.35">
      <c r="A242">
        <v>241</v>
      </c>
      <c r="B242" t="s">
        <v>829</v>
      </c>
      <c r="C242">
        <v>112378</v>
      </c>
      <c r="D242" s="5">
        <v>4.4342229194935996</v>
      </c>
      <c r="E242" t="s">
        <v>2678</v>
      </c>
      <c r="F242" t="s">
        <v>2679</v>
      </c>
      <c r="H242">
        <v>241</v>
      </c>
      <c r="I242">
        <v>0.59612369320395298</v>
      </c>
      <c r="J242" t="s">
        <v>2678</v>
      </c>
      <c r="K242" t="s">
        <v>2679</v>
      </c>
      <c r="M242">
        <v>241</v>
      </c>
      <c r="N242">
        <v>0.171740856171053</v>
      </c>
      <c r="O242" t="s">
        <v>2678</v>
      </c>
      <c r="P242" t="s">
        <v>2679</v>
      </c>
      <c r="R242">
        <v>241</v>
      </c>
      <c r="S242">
        <v>-0.48347321633156098</v>
      </c>
      <c r="T242" t="s">
        <v>2678</v>
      </c>
      <c r="U242" t="s">
        <v>2679</v>
      </c>
      <c r="W242">
        <v>241</v>
      </c>
      <c r="X242">
        <v>0.19467763902673901</v>
      </c>
      <c r="Y242" t="s">
        <v>2678</v>
      </c>
      <c r="Z242" t="s">
        <v>2679</v>
      </c>
      <c r="AB242">
        <v>241</v>
      </c>
      <c r="AC242">
        <v>0.53654954315160597</v>
      </c>
      <c r="AD242" t="s">
        <v>2678</v>
      </c>
      <c r="AE242" t="s">
        <v>2679</v>
      </c>
      <c r="AG242">
        <v>241</v>
      </c>
      <c r="AH242">
        <v>6.0826277196404703E-2</v>
      </c>
      <c r="AI242" t="s">
        <v>2681</v>
      </c>
      <c r="AJ242" t="s">
        <v>2679</v>
      </c>
      <c r="AL242">
        <v>241</v>
      </c>
      <c r="AM242">
        <v>-3.89046777325186E-2</v>
      </c>
      <c r="AN242" t="s">
        <v>2678</v>
      </c>
      <c r="AO242" t="s">
        <v>2679</v>
      </c>
      <c r="AQ242">
        <v>241</v>
      </c>
      <c r="AR242">
        <v>0.62507941009446299</v>
      </c>
      <c r="AS242" t="s">
        <v>2678</v>
      </c>
      <c r="AT242" t="s">
        <v>2679</v>
      </c>
      <c r="AV242">
        <v>241</v>
      </c>
      <c r="AW242">
        <v>-0.28529283265170402</v>
      </c>
      <c r="AX242" t="s">
        <v>2678</v>
      </c>
      <c r="AY242" t="s">
        <v>2679</v>
      </c>
      <c r="BA242">
        <v>241</v>
      </c>
      <c r="BB242">
        <v>-0.92983781808194099</v>
      </c>
      <c r="BC242" t="s">
        <v>2678</v>
      </c>
      <c r="BD242" t="s">
        <v>2679</v>
      </c>
      <c r="BF242">
        <v>241</v>
      </c>
      <c r="BG242">
        <v>-1.47224401134105</v>
      </c>
      <c r="BH242" t="s">
        <v>2678</v>
      </c>
      <c r="BI242" t="s">
        <v>2679</v>
      </c>
    </row>
    <row r="243" spans="1:61" x14ac:dyDescent="0.35">
      <c r="A243">
        <v>242</v>
      </c>
      <c r="B243" t="s">
        <v>830</v>
      </c>
      <c r="C243">
        <v>112410238</v>
      </c>
      <c r="D243" s="5">
        <v>5.6780374378796488</v>
      </c>
      <c r="H243">
        <v>242</v>
      </c>
      <c r="I243">
        <v>0.5431457944011141</v>
      </c>
      <c r="M243">
        <v>242</v>
      </c>
      <c r="N243">
        <v>0.735780506492831</v>
      </c>
      <c r="O243" t="s">
        <v>2678</v>
      </c>
      <c r="P243" t="s">
        <v>2679</v>
      </c>
      <c r="R243">
        <v>242</v>
      </c>
      <c r="S243">
        <v>0.71063727304637681</v>
      </c>
      <c r="W243">
        <v>242</v>
      </c>
      <c r="X243">
        <v>-0.633706965759122</v>
      </c>
      <c r="Y243" t="s">
        <v>2678</v>
      </c>
      <c r="Z243" t="s">
        <v>2679</v>
      </c>
      <c r="AB243">
        <v>242</v>
      </c>
      <c r="AC243">
        <v>4.9931768805641319E-2</v>
      </c>
      <c r="AG243">
        <v>242</v>
      </c>
      <c r="AH243">
        <v>1.47552824129881</v>
      </c>
      <c r="AI243" t="s">
        <v>2681</v>
      </c>
      <c r="AJ243" t="s">
        <v>2679</v>
      </c>
      <c r="AL243">
        <v>242</v>
      </c>
      <c r="AM243">
        <v>-0.17017631923441456</v>
      </c>
      <c r="AQ243">
        <v>242</v>
      </c>
      <c r="AR243">
        <v>0.650280850530776</v>
      </c>
      <c r="AS243" t="s">
        <v>2678</v>
      </c>
      <c r="AT243" t="s">
        <v>2679</v>
      </c>
      <c r="AV243">
        <v>242</v>
      </c>
      <c r="AW243">
        <v>-0.59039272261760445</v>
      </c>
      <c r="BA243">
        <v>242</v>
      </c>
      <c r="BB243">
        <v>-0.119075511343202</v>
      </c>
      <c r="BC243" t="s">
        <v>2678</v>
      </c>
      <c r="BD243" t="s">
        <v>2679</v>
      </c>
      <c r="BF243">
        <v>242</v>
      </c>
      <c r="BG243">
        <v>-0.98264887577350901</v>
      </c>
      <c r="BH243" t="s">
        <v>2681</v>
      </c>
      <c r="BI243" t="s">
        <v>588</v>
      </c>
    </row>
    <row r="244" spans="1:61" x14ac:dyDescent="0.35">
      <c r="A244">
        <v>243</v>
      </c>
      <c r="B244" t="s">
        <v>831</v>
      </c>
      <c r="C244">
        <v>112492</v>
      </c>
      <c r="D244" s="5">
        <v>4.0764821872240304</v>
      </c>
      <c r="E244" t="s">
        <v>2678</v>
      </c>
      <c r="F244" t="s">
        <v>2679</v>
      </c>
      <c r="H244">
        <v>243</v>
      </c>
      <c r="I244">
        <v>0.85209665208919905</v>
      </c>
      <c r="J244" t="s">
        <v>2678</v>
      </c>
      <c r="K244" t="s">
        <v>2679</v>
      </c>
      <c r="M244">
        <v>243</v>
      </c>
      <c r="N244">
        <v>-1.2143548529580599</v>
      </c>
      <c r="O244" t="s">
        <v>2678</v>
      </c>
      <c r="P244" t="s">
        <v>2679</v>
      </c>
      <c r="R244">
        <v>243</v>
      </c>
      <c r="S244">
        <v>-0.50819462126064296</v>
      </c>
      <c r="T244" t="s">
        <v>2678</v>
      </c>
      <c r="U244" t="s">
        <v>2679</v>
      </c>
      <c r="W244">
        <v>243</v>
      </c>
      <c r="X244">
        <v>2.00900503908343</v>
      </c>
      <c r="Y244" t="s">
        <v>2678</v>
      </c>
      <c r="Z244" t="s">
        <v>2679</v>
      </c>
      <c r="AB244">
        <v>243</v>
      </c>
      <c r="AC244">
        <v>-0.20816790326090401</v>
      </c>
      <c r="AD244" t="s">
        <v>2678</v>
      </c>
      <c r="AE244" t="s">
        <v>2679</v>
      </c>
      <c r="AG244">
        <v>243</v>
      </c>
      <c r="AH244">
        <v>0.15051295033471601</v>
      </c>
      <c r="AI244" t="s">
        <v>2678</v>
      </c>
      <c r="AJ244" t="s">
        <v>2679</v>
      </c>
      <c r="AL244">
        <v>243</v>
      </c>
      <c r="AM244">
        <v>-0.42772635997307601</v>
      </c>
      <c r="AN244" t="s">
        <v>2678</v>
      </c>
      <c r="AO244" t="s">
        <v>2679</v>
      </c>
      <c r="AQ244">
        <v>243</v>
      </c>
      <c r="AR244">
        <v>0.35012633292567602</v>
      </c>
      <c r="AS244" t="s">
        <v>2678</v>
      </c>
      <c r="AT244" t="s">
        <v>2679</v>
      </c>
      <c r="AV244">
        <v>243</v>
      </c>
      <c r="AW244">
        <v>-0.28529283265170402</v>
      </c>
      <c r="AX244" t="s">
        <v>2678</v>
      </c>
      <c r="AY244" t="s">
        <v>2679</v>
      </c>
      <c r="BA244">
        <v>243</v>
      </c>
      <c r="BB244">
        <v>0.575811986439561</v>
      </c>
      <c r="BC244" t="s">
        <v>2678</v>
      </c>
      <c r="BD244" t="s">
        <v>2679</v>
      </c>
      <c r="BF244">
        <v>243</v>
      </c>
      <c r="BG244">
        <v>-0.40650717506005501</v>
      </c>
      <c r="BH244" t="s">
        <v>2678</v>
      </c>
      <c r="BI244" t="s">
        <v>2679</v>
      </c>
    </row>
    <row r="245" spans="1:61" x14ac:dyDescent="0.35">
      <c r="A245">
        <v>244</v>
      </c>
      <c r="B245" t="s">
        <v>832</v>
      </c>
      <c r="C245">
        <v>1125128</v>
      </c>
      <c r="D245" s="5">
        <v>4.0324212615838704</v>
      </c>
      <c r="E245" t="s">
        <v>2678</v>
      </c>
      <c r="F245" t="s">
        <v>2679</v>
      </c>
      <c r="H245">
        <v>244</v>
      </c>
      <c r="I245">
        <v>1.31530440500829</v>
      </c>
      <c r="J245" t="s">
        <v>2678</v>
      </c>
      <c r="K245" t="s">
        <v>2679</v>
      </c>
      <c r="M245">
        <v>244</v>
      </c>
      <c r="N245">
        <v>-1.5526740887925301</v>
      </c>
      <c r="O245" t="s">
        <v>2678</v>
      </c>
      <c r="P245" t="s">
        <v>2679</v>
      </c>
      <c r="R245">
        <v>244</v>
      </c>
      <c r="S245">
        <v>-1.17033530955632</v>
      </c>
      <c r="T245" t="s">
        <v>2678</v>
      </c>
      <c r="U245" t="s">
        <v>2679</v>
      </c>
      <c r="W245">
        <v>244</v>
      </c>
      <c r="X245">
        <v>4.40657977827307E-3</v>
      </c>
      <c r="Y245" t="s">
        <v>2678</v>
      </c>
      <c r="Z245" t="s">
        <v>2679</v>
      </c>
      <c r="AB245">
        <v>244</v>
      </c>
      <c r="AC245">
        <v>2.1339582825679299E-2</v>
      </c>
      <c r="AD245" t="s">
        <v>2678</v>
      </c>
      <c r="AE245" t="s">
        <v>2679</v>
      </c>
      <c r="AG245">
        <v>244</v>
      </c>
      <c r="AH245">
        <v>0.50317784016436395</v>
      </c>
      <c r="AI245" t="s">
        <v>2678</v>
      </c>
      <c r="AJ245" t="s">
        <v>2679</v>
      </c>
      <c r="AL245">
        <v>244</v>
      </c>
      <c r="AM245">
        <v>-3.89046777325186E-2</v>
      </c>
      <c r="AN245" t="s">
        <v>2678</v>
      </c>
      <c r="AO245" t="s">
        <v>2679</v>
      </c>
      <c r="AQ245">
        <v>244</v>
      </c>
      <c r="AR245">
        <v>0.69213668968947095</v>
      </c>
      <c r="AS245" t="s">
        <v>2678</v>
      </c>
      <c r="AT245" t="s">
        <v>2679</v>
      </c>
      <c r="AV245">
        <v>244</v>
      </c>
      <c r="AW245">
        <v>-0.28529283265170402</v>
      </c>
      <c r="AX245" t="s">
        <v>2678</v>
      </c>
      <c r="AY245" t="s">
        <v>2679</v>
      </c>
      <c r="BA245">
        <v>244</v>
      </c>
      <c r="BB245">
        <v>-0.83841472364409297</v>
      </c>
      <c r="BC245" t="s">
        <v>2678</v>
      </c>
      <c r="BD245" t="s">
        <v>2679</v>
      </c>
      <c r="BF245">
        <v>244</v>
      </c>
      <c r="BG245">
        <v>0.24415775514318999</v>
      </c>
      <c r="BH245" t="s">
        <v>2678</v>
      </c>
      <c r="BI245" t="s">
        <v>2679</v>
      </c>
    </row>
    <row r="246" spans="1:61" x14ac:dyDescent="0.35">
      <c r="A246">
        <v>245</v>
      </c>
      <c r="B246" t="s">
        <v>833</v>
      </c>
      <c r="C246">
        <v>112527</v>
      </c>
      <c r="D246" s="5">
        <v>5.0837852418110998</v>
      </c>
      <c r="E246" t="s">
        <v>2678</v>
      </c>
      <c r="F246" t="s">
        <v>2679</v>
      </c>
      <c r="H246">
        <v>245</v>
      </c>
      <c r="I246">
        <v>0.57770848968175403</v>
      </c>
      <c r="J246" t="s">
        <v>2678</v>
      </c>
      <c r="K246" t="s">
        <v>2679</v>
      </c>
      <c r="M246">
        <v>245</v>
      </c>
      <c r="N246">
        <v>0.270022695531348</v>
      </c>
      <c r="O246" t="s">
        <v>2678</v>
      </c>
      <c r="P246" t="s">
        <v>2679</v>
      </c>
      <c r="R246">
        <v>245</v>
      </c>
      <c r="S246">
        <v>-0.50100021188605504</v>
      </c>
      <c r="T246" t="s">
        <v>2678</v>
      </c>
      <c r="U246" t="s">
        <v>2679</v>
      </c>
      <c r="W246">
        <v>245</v>
      </c>
      <c r="X246">
        <v>3.10677846988771E-2</v>
      </c>
      <c r="Y246" t="s">
        <v>2678</v>
      </c>
      <c r="Z246" t="s">
        <v>2679</v>
      </c>
      <c r="AB246">
        <v>245</v>
      </c>
      <c r="AC246">
        <v>9.3535339330179604E-3</v>
      </c>
      <c r="AD246" t="s">
        <v>2678</v>
      </c>
      <c r="AE246" t="s">
        <v>2679</v>
      </c>
      <c r="AG246">
        <v>245</v>
      </c>
      <c r="AH246">
        <v>-0.48915902114583798</v>
      </c>
      <c r="AI246" t="s">
        <v>2681</v>
      </c>
      <c r="AJ246" t="s">
        <v>2679</v>
      </c>
      <c r="AL246">
        <v>245</v>
      </c>
      <c r="AM246">
        <v>-3.89046777325186E-2</v>
      </c>
      <c r="AN246" t="s">
        <v>2678</v>
      </c>
      <c r="AO246" t="s">
        <v>2679</v>
      </c>
      <c r="AQ246">
        <v>245</v>
      </c>
      <c r="AR246">
        <v>0.79792911943595402</v>
      </c>
      <c r="AS246" t="s">
        <v>2678</v>
      </c>
      <c r="AT246" t="s">
        <v>2679</v>
      </c>
      <c r="AV246">
        <v>245</v>
      </c>
      <c r="AW246">
        <v>0.79720191796774398</v>
      </c>
      <c r="AX246" t="s">
        <v>2678</v>
      </c>
      <c r="AY246" t="s">
        <v>2679</v>
      </c>
      <c r="BA246">
        <v>245</v>
      </c>
      <c r="BB246">
        <v>-1.16146698400952</v>
      </c>
      <c r="BC246" t="s">
        <v>2678</v>
      </c>
      <c r="BD246" t="s">
        <v>2679</v>
      </c>
      <c r="BF246">
        <v>245</v>
      </c>
      <c r="BG246">
        <v>-0.71295347191542502</v>
      </c>
      <c r="BH246" t="s">
        <v>2678</v>
      </c>
      <c r="BI246" t="s">
        <v>2679</v>
      </c>
    </row>
    <row r="247" spans="1:61" x14ac:dyDescent="0.35">
      <c r="A247">
        <v>246</v>
      </c>
      <c r="B247" t="s">
        <v>834</v>
      </c>
      <c r="C247">
        <v>112538</v>
      </c>
      <c r="D247" s="5">
        <v>4.5624825618079896</v>
      </c>
      <c r="E247" t="s">
        <v>2678</v>
      </c>
      <c r="F247" t="s">
        <v>2679</v>
      </c>
      <c r="H247">
        <v>246</v>
      </c>
      <c r="I247">
        <v>0.57770848968175403</v>
      </c>
      <c r="J247" t="s">
        <v>2678</v>
      </c>
      <c r="K247" t="s">
        <v>2679</v>
      </c>
      <c r="M247">
        <v>246</v>
      </c>
      <c r="N247">
        <v>-1.2143548529580599</v>
      </c>
      <c r="O247" t="s">
        <v>2678</v>
      </c>
      <c r="P247" t="s">
        <v>2679</v>
      </c>
      <c r="R247">
        <v>246</v>
      </c>
      <c r="S247">
        <v>-0.50100021188605504</v>
      </c>
      <c r="T247" t="s">
        <v>2678</v>
      </c>
      <c r="U247" t="s">
        <v>2679</v>
      </c>
      <c r="W247">
        <v>246</v>
      </c>
      <c r="X247">
        <v>0.35373948600108401</v>
      </c>
      <c r="Y247" t="s">
        <v>2678</v>
      </c>
      <c r="Z247" t="s">
        <v>2679</v>
      </c>
      <c r="AB247">
        <v>246</v>
      </c>
      <c r="AC247">
        <v>0.68375238895901402</v>
      </c>
      <c r="AD247" t="s">
        <v>2678</v>
      </c>
      <c r="AE247" t="s">
        <v>2679</v>
      </c>
      <c r="AG247">
        <v>246</v>
      </c>
      <c r="AH247">
        <v>-3.7919562074913302E-2</v>
      </c>
      <c r="AI247" t="s">
        <v>2681</v>
      </c>
      <c r="AJ247" t="s">
        <v>2679</v>
      </c>
      <c r="AL247">
        <v>246</v>
      </c>
      <c r="AM247">
        <v>-3.89046777325186E-2</v>
      </c>
      <c r="AN247" t="s">
        <v>2678</v>
      </c>
      <c r="AO247" t="s">
        <v>2679</v>
      </c>
      <c r="AQ247">
        <v>246</v>
      </c>
      <c r="AR247">
        <v>0.74323663168054999</v>
      </c>
      <c r="AS247" t="s">
        <v>2678</v>
      </c>
      <c r="AT247" t="s">
        <v>2679</v>
      </c>
      <c r="AV247">
        <v>246</v>
      </c>
      <c r="AW247">
        <v>-0.28529283265170402</v>
      </c>
      <c r="AX247" t="s">
        <v>2678</v>
      </c>
      <c r="AY247" t="s">
        <v>2679</v>
      </c>
      <c r="BA247">
        <v>246</v>
      </c>
      <c r="BB247">
        <v>-1.16146698400952</v>
      </c>
      <c r="BC247" t="s">
        <v>2678</v>
      </c>
      <c r="BD247" t="s">
        <v>2679</v>
      </c>
      <c r="BF247">
        <v>246</v>
      </c>
      <c r="BG247">
        <v>-0.20342918637194701</v>
      </c>
      <c r="BH247" t="s">
        <v>2678</v>
      </c>
      <c r="BI247" t="s">
        <v>2679</v>
      </c>
    </row>
    <row r="248" spans="1:61" x14ac:dyDescent="0.35">
      <c r="A248">
        <v>247</v>
      </c>
      <c r="B248" t="s">
        <v>835</v>
      </c>
      <c r="C248">
        <v>112654985</v>
      </c>
      <c r="D248" s="5">
        <v>5.6862291594098702</v>
      </c>
      <c r="E248" t="s">
        <v>2678</v>
      </c>
      <c r="F248" t="s">
        <v>2679</v>
      </c>
      <c r="H248">
        <v>247</v>
      </c>
      <c r="I248">
        <v>2.1021641977264198</v>
      </c>
      <c r="J248" t="s">
        <v>2678</v>
      </c>
      <c r="K248" t="s">
        <v>588</v>
      </c>
      <c r="M248">
        <v>247</v>
      </c>
      <c r="N248">
        <v>2.9990638451751002</v>
      </c>
      <c r="O248" t="s">
        <v>2681</v>
      </c>
      <c r="P248" t="s">
        <v>588</v>
      </c>
      <c r="R248">
        <v>247</v>
      </c>
      <c r="S248">
        <v>0.13665576055322801</v>
      </c>
      <c r="T248" t="s">
        <v>2678</v>
      </c>
      <c r="U248" t="s">
        <v>588</v>
      </c>
      <c r="W248">
        <v>247</v>
      </c>
      <c r="X248">
        <v>-1.40555172442445</v>
      </c>
      <c r="Y248" t="s">
        <v>2681</v>
      </c>
      <c r="Z248" t="s">
        <v>2679</v>
      </c>
      <c r="AB248">
        <v>247</v>
      </c>
      <c r="AC248">
        <v>0.13728206537183499</v>
      </c>
      <c r="AD248" t="s">
        <v>2678</v>
      </c>
      <c r="AE248" t="s">
        <v>2679</v>
      </c>
      <c r="AG248">
        <v>247</v>
      </c>
      <c r="AH248">
        <v>1.12059816923245</v>
      </c>
      <c r="AI248" t="s">
        <v>2681</v>
      </c>
      <c r="AJ248" t="s">
        <v>2679</v>
      </c>
      <c r="AL248">
        <v>247</v>
      </c>
      <c r="AM248">
        <v>0.60685865554646601</v>
      </c>
      <c r="AN248" t="s">
        <v>2678</v>
      </c>
      <c r="AO248" t="s">
        <v>588</v>
      </c>
      <c r="AQ248">
        <v>247</v>
      </c>
      <c r="AR248">
        <v>0.53027909798509498</v>
      </c>
      <c r="AS248" t="s">
        <v>2678</v>
      </c>
      <c r="AT248" t="s">
        <v>2679</v>
      </c>
      <c r="AV248">
        <v>247</v>
      </c>
      <c r="AW248">
        <v>-0.28529283265170402</v>
      </c>
      <c r="AX248" t="s">
        <v>2678</v>
      </c>
      <c r="AY248" t="s">
        <v>2679</v>
      </c>
      <c r="BA248">
        <v>247</v>
      </c>
      <c r="BB248">
        <v>-0.51828278221935797</v>
      </c>
      <c r="BC248" t="s">
        <v>2678</v>
      </c>
      <c r="BD248" t="s">
        <v>2679</v>
      </c>
      <c r="BF248">
        <v>247</v>
      </c>
      <c r="BG248">
        <v>5.6577342423006396</v>
      </c>
      <c r="BH248" t="s">
        <v>2680</v>
      </c>
      <c r="BI248" t="s">
        <v>588</v>
      </c>
    </row>
    <row r="249" spans="1:61" x14ac:dyDescent="0.35">
      <c r="A249">
        <v>248</v>
      </c>
      <c r="B249" t="s">
        <v>836</v>
      </c>
      <c r="C249">
        <v>113136779</v>
      </c>
      <c r="D249" s="5">
        <v>5.4644157083682998</v>
      </c>
      <c r="E249" t="s">
        <v>2678</v>
      </c>
      <c r="F249" t="s">
        <v>2679</v>
      </c>
      <c r="H249">
        <v>248</v>
      </c>
      <c r="I249">
        <v>1.8795338184580199</v>
      </c>
      <c r="J249" t="s">
        <v>2678</v>
      </c>
      <c r="K249" t="s">
        <v>2679</v>
      </c>
      <c r="M249">
        <v>248</v>
      </c>
      <c r="N249">
        <v>1.1281182913411401</v>
      </c>
      <c r="O249" t="s">
        <v>2678</v>
      </c>
      <c r="P249" t="s">
        <v>2679</v>
      </c>
      <c r="R249">
        <v>248</v>
      </c>
      <c r="S249">
        <v>2.86516458644301E-2</v>
      </c>
      <c r="T249" t="s">
        <v>2678</v>
      </c>
      <c r="U249" t="s">
        <v>2679</v>
      </c>
      <c r="W249">
        <v>248</v>
      </c>
      <c r="X249">
        <v>-3.0553506329780301E-2</v>
      </c>
      <c r="Y249" t="s">
        <v>2678</v>
      </c>
      <c r="Z249" t="s">
        <v>2679</v>
      </c>
      <c r="AB249">
        <v>248</v>
      </c>
      <c r="AC249">
        <v>1.2517661358985901</v>
      </c>
      <c r="AD249" t="s">
        <v>2678</v>
      </c>
      <c r="AE249" t="s">
        <v>2679</v>
      </c>
      <c r="AG249">
        <v>248</v>
      </c>
      <c r="AH249">
        <v>0.51846623888309895</v>
      </c>
      <c r="AI249" t="s">
        <v>2678</v>
      </c>
      <c r="AJ249" t="s">
        <v>2679</v>
      </c>
      <c r="AL249">
        <v>248</v>
      </c>
      <c r="AM249">
        <v>-3.89046777325186E-2</v>
      </c>
      <c r="AN249" t="s">
        <v>2678</v>
      </c>
      <c r="AO249" t="s">
        <v>2679</v>
      </c>
      <c r="AQ249">
        <v>248</v>
      </c>
      <c r="AR249">
        <v>0.28993242434311001</v>
      </c>
      <c r="AS249" t="s">
        <v>2678</v>
      </c>
      <c r="AT249" t="s">
        <v>2679</v>
      </c>
      <c r="AV249">
        <v>248</v>
      </c>
      <c r="AW249">
        <v>-0.51606221462620405</v>
      </c>
      <c r="AX249" t="s">
        <v>2678</v>
      </c>
      <c r="AY249" t="s">
        <v>2679</v>
      </c>
      <c r="BA249">
        <v>248</v>
      </c>
      <c r="BB249">
        <v>0.66434419494542496</v>
      </c>
      <c r="BC249" t="s">
        <v>2678</v>
      </c>
      <c r="BD249" t="s">
        <v>2679</v>
      </c>
      <c r="BF249">
        <v>248</v>
      </c>
      <c r="BG249">
        <v>-6.1430713947416304</v>
      </c>
      <c r="BH249" t="s">
        <v>2680</v>
      </c>
      <c r="BI249" t="s">
        <v>588</v>
      </c>
    </row>
    <row r="250" spans="1:61" x14ac:dyDescent="0.35">
      <c r="A250">
        <v>249</v>
      </c>
      <c r="B250" t="s">
        <v>837</v>
      </c>
      <c r="C250">
        <v>113158400</v>
      </c>
      <c r="D250" s="5">
        <v>5.7630327747351604</v>
      </c>
      <c r="E250" t="s">
        <v>2678</v>
      </c>
      <c r="F250" t="s">
        <v>2679</v>
      </c>
      <c r="H250">
        <v>249</v>
      </c>
      <c r="I250">
        <v>0.78507849213260095</v>
      </c>
      <c r="J250" t="s">
        <v>2678</v>
      </c>
      <c r="K250" t="s">
        <v>2679</v>
      </c>
      <c r="M250">
        <v>249</v>
      </c>
      <c r="N250">
        <v>0.82843431395101297</v>
      </c>
      <c r="O250" t="s">
        <v>2678</v>
      </c>
      <c r="P250" t="s">
        <v>2679</v>
      </c>
      <c r="R250">
        <v>249</v>
      </c>
      <c r="S250">
        <v>1.6481860606501701E-2</v>
      </c>
      <c r="T250" t="s">
        <v>2678</v>
      </c>
      <c r="U250" t="s">
        <v>2679</v>
      </c>
      <c r="W250">
        <v>249</v>
      </c>
      <c r="X250">
        <v>0.16645704322826901</v>
      </c>
      <c r="Y250" t="s">
        <v>2678</v>
      </c>
      <c r="Z250" t="s">
        <v>2679</v>
      </c>
      <c r="AB250">
        <v>249</v>
      </c>
      <c r="AC250">
        <v>-1.6487035577369</v>
      </c>
      <c r="AD250" t="s">
        <v>2678</v>
      </c>
      <c r="AE250" t="s">
        <v>2679</v>
      </c>
      <c r="AG250">
        <v>249</v>
      </c>
      <c r="AH250">
        <v>0.94195255397237398</v>
      </c>
      <c r="AI250" t="s">
        <v>2678</v>
      </c>
      <c r="AJ250" t="s">
        <v>2679</v>
      </c>
      <c r="AL250">
        <v>249</v>
      </c>
      <c r="AM250">
        <v>-0.45009395676666802</v>
      </c>
      <c r="AN250" t="s">
        <v>2678</v>
      </c>
      <c r="AO250" t="s">
        <v>2679</v>
      </c>
      <c r="AQ250">
        <v>249</v>
      </c>
      <c r="AR250">
        <v>-1.7456027239016501</v>
      </c>
      <c r="AS250" t="s">
        <v>2681</v>
      </c>
      <c r="AT250" t="s">
        <v>2679</v>
      </c>
      <c r="AV250">
        <v>249</v>
      </c>
      <c r="AW250">
        <v>0.84455911655302696</v>
      </c>
      <c r="AX250" t="s">
        <v>2678</v>
      </c>
      <c r="AY250" t="s">
        <v>2679</v>
      </c>
      <c r="BA250">
        <v>249</v>
      </c>
      <c r="BB250">
        <v>-0.45340476714984801</v>
      </c>
      <c r="BC250" t="s">
        <v>2678</v>
      </c>
      <c r="BD250" t="s">
        <v>2679</v>
      </c>
      <c r="BF250">
        <v>249</v>
      </c>
      <c r="BG250">
        <v>-1.62190959563282</v>
      </c>
      <c r="BH250" t="s">
        <v>2681</v>
      </c>
      <c r="BI250" t="s">
        <v>588</v>
      </c>
    </row>
    <row r="251" spans="1:61" x14ac:dyDescent="0.35">
      <c r="A251">
        <v>250</v>
      </c>
      <c r="B251" t="s">
        <v>838</v>
      </c>
      <c r="C251">
        <v>1134232</v>
      </c>
      <c r="D251" s="5">
        <v>5.1462290316371897</v>
      </c>
      <c r="E251" t="s">
        <v>2678</v>
      </c>
      <c r="F251" t="s">
        <v>2679</v>
      </c>
      <c r="H251">
        <v>250</v>
      </c>
      <c r="I251">
        <v>0.75816372435232304</v>
      </c>
      <c r="J251" t="s">
        <v>2678</v>
      </c>
      <c r="K251" t="s">
        <v>2679</v>
      </c>
      <c r="M251">
        <v>250</v>
      </c>
      <c r="N251">
        <v>-1.5526740887925301</v>
      </c>
      <c r="O251" t="s">
        <v>2678</v>
      </c>
      <c r="P251" t="s">
        <v>2679</v>
      </c>
      <c r="R251">
        <v>250</v>
      </c>
      <c r="S251">
        <v>0.10239092006022001</v>
      </c>
      <c r="T251" t="s">
        <v>2678</v>
      </c>
      <c r="U251" t="s">
        <v>2679</v>
      </c>
      <c r="W251">
        <v>250</v>
      </c>
      <c r="X251">
        <v>0.26241366911520198</v>
      </c>
      <c r="Y251" t="s">
        <v>2678</v>
      </c>
      <c r="Z251" t="s">
        <v>2679</v>
      </c>
      <c r="AB251">
        <v>250</v>
      </c>
      <c r="AC251">
        <v>0.71646214581186196</v>
      </c>
      <c r="AD251" t="s">
        <v>2678</v>
      </c>
      <c r="AE251" t="s">
        <v>2679</v>
      </c>
      <c r="AG251">
        <v>250</v>
      </c>
      <c r="AH251">
        <v>0.36703031698967498</v>
      </c>
      <c r="AI251" t="s">
        <v>2678</v>
      </c>
      <c r="AJ251" t="s">
        <v>2679</v>
      </c>
      <c r="AL251">
        <v>250</v>
      </c>
      <c r="AM251">
        <v>-3.89046777325186E-2</v>
      </c>
      <c r="AN251" t="s">
        <v>2678</v>
      </c>
      <c r="AO251" t="s">
        <v>2679</v>
      </c>
      <c r="AQ251">
        <v>250</v>
      </c>
      <c r="AR251">
        <v>0.77196627377794802</v>
      </c>
      <c r="AS251" t="s">
        <v>2678</v>
      </c>
      <c r="AT251" t="s">
        <v>2679</v>
      </c>
      <c r="AV251">
        <v>250</v>
      </c>
      <c r="AW251">
        <v>-0.28529283265170402</v>
      </c>
      <c r="AX251" t="s">
        <v>2678</v>
      </c>
      <c r="AY251" t="s">
        <v>2679</v>
      </c>
      <c r="BA251">
        <v>250</v>
      </c>
      <c r="BB251">
        <v>0.69399155705941495</v>
      </c>
      <c r="BC251" t="s">
        <v>2678</v>
      </c>
      <c r="BD251" t="s">
        <v>2679</v>
      </c>
      <c r="BF251">
        <v>250</v>
      </c>
      <c r="BG251">
        <v>-4.6738219854468204</v>
      </c>
      <c r="BH251" t="s">
        <v>2680</v>
      </c>
      <c r="BI251" t="s">
        <v>588</v>
      </c>
    </row>
    <row r="252" spans="1:61" x14ac:dyDescent="0.35">
      <c r="A252">
        <v>251</v>
      </c>
      <c r="B252" t="s">
        <v>839</v>
      </c>
      <c r="C252">
        <v>113484</v>
      </c>
      <c r="D252" s="5">
        <v>5.3077022195863304</v>
      </c>
      <c r="E252" t="s">
        <v>2678</v>
      </c>
      <c r="F252" t="s">
        <v>2679</v>
      </c>
      <c r="H252">
        <v>251</v>
      </c>
      <c r="I252">
        <v>0.84748241817210301</v>
      </c>
      <c r="J252" t="s">
        <v>2678</v>
      </c>
      <c r="K252" t="s">
        <v>2679</v>
      </c>
      <c r="M252">
        <v>251</v>
      </c>
      <c r="N252">
        <v>-1.5626465957370199</v>
      </c>
      <c r="O252" t="s">
        <v>2678</v>
      </c>
      <c r="P252" t="s">
        <v>2679</v>
      </c>
      <c r="R252">
        <v>251</v>
      </c>
      <c r="S252">
        <v>-1.3676303746342899</v>
      </c>
      <c r="T252" t="s">
        <v>2678</v>
      </c>
      <c r="U252" t="s">
        <v>588</v>
      </c>
      <c r="W252">
        <v>251</v>
      </c>
      <c r="X252">
        <v>0.38923147531753199</v>
      </c>
      <c r="Y252" t="s">
        <v>2678</v>
      </c>
      <c r="Z252" t="s">
        <v>588</v>
      </c>
      <c r="AB252">
        <v>251</v>
      </c>
      <c r="AC252">
        <v>0.18921663752034201</v>
      </c>
      <c r="AD252" t="s">
        <v>2678</v>
      </c>
      <c r="AE252" t="s">
        <v>2679</v>
      </c>
      <c r="AG252">
        <v>251</v>
      </c>
      <c r="AH252">
        <v>0.31217622943147399</v>
      </c>
      <c r="AI252" t="s">
        <v>2678</v>
      </c>
      <c r="AJ252" t="s">
        <v>2679</v>
      </c>
      <c r="AL252">
        <v>251</v>
      </c>
      <c r="AM252">
        <v>-3.89046777325186E-2</v>
      </c>
      <c r="AN252" t="s">
        <v>2678</v>
      </c>
      <c r="AO252" t="s">
        <v>2679</v>
      </c>
      <c r="AQ252">
        <v>251</v>
      </c>
      <c r="AR252">
        <v>0.77718887015772897</v>
      </c>
      <c r="AS252" t="s">
        <v>2678</v>
      </c>
      <c r="AT252" t="s">
        <v>2679</v>
      </c>
      <c r="AV252">
        <v>251</v>
      </c>
      <c r="AW252">
        <v>-0.28529283265170402</v>
      </c>
      <c r="AX252" t="s">
        <v>2678</v>
      </c>
      <c r="AY252" t="s">
        <v>2679</v>
      </c>
      <c r="BA252">
        <v>251</v>
      </c>
      <c r="BB252">
        <v>-3.0425126258673401</v>
      </c>
      <c r="BC252" t="s">
        <v>2680</v>
      </c>
      <c r="BD252" t="s">
        <v>588</v>
      </c>
      <c r="BF252">
        <v>251</v>
      </c>
      <c r="BG252">
        <v>-5.9301901485509001</v>
      </c>
      <c r="BH252" t="s">
        <v>2680</v>
      </c>
      <c r="BI252" t="s">
        <v>588</v>
      </c>
    </row>
    <row r="253" spans="1:61" x14ac:dyDescent="0.35">
      <c r="A253">
        <v>252</v>
      </c>
      <c r="B253" t="s">
        <v>840</v>
      </c>
      <c r="C253">
        <v>1135246</v>
      </c>
      <c r="D253" s="5">
        <v>4.1043105803377404</v>
      </c>
      <c r="E253" t="s">
        <v>2678</v>
      </c>
      <c r="F253" t="s">
        <v>2679</v>
      </c>
      <c r="H253">
        <v>252</v>
      </c>
      <c r="I253">
        <v>0.87962816904829999</v>
      </c>
      <c r="J253" t="s">
        <v>2678</v>
      </c>
      <c r="K253" t="s">
        <v>2679</v>
      </c>
      <c r="M253">
        <v>252</v>
      </c>
      <c r="N253">
        <v>0.171740856171053</v>
      </c>
      <c r="O253" t="s">
        <v>2678</v>
      </c>
      <c r="P253" t="s">
        <v>2679</v>
      </c>
      <c r="R253">
        <v>252</v>
      </c>
      <c r="S253">
        <v>-0.31370429469115901</v>
      </c>
      <c r="T253" t="s">
        <v>2678</v>
      </c>
      <c r="U253" t="s">
        <v>2679</v>
      </c>
      <c r="W253">
        <v>252</v>
      </c>
      <c r="X253">
        <v>0.94102790055107</v>
      </c>
      <c r="Y253" t="s">
        <v>2678</v>
      </c>
      <c r="Z253" t="s">
        <v>2679</v>
      </c>
      <c r="AB253">
        <v>252</v>
      </c>
      <c r="AC253">
        <v>-0.25684155740707798</v>
      </c>
      <c r="AD253" t="s">
        <v>2678</v>
      </c>
      <c r="AE253" t="s">
        <v>2679</v>
      </c>
      <c r="AG253">
        <v>252</v>
      </c>
      <c r="AH253">
        <v>0.70170627663103002</v>
      </c>
      <c r="AI253" t="s">
        <v>2678</v>
      </c>
      <c r="AJ253" t="s">
        <v>2679</v>
      </c>
      <c r="AL253">
        <v>252</v>
      </c>
      <c r="AM253">
        <v>-0.43518222557094</v>
      </c>
      <c r="AN253" t="s">
        <v>2678</v>
      </c>
      <c r="AO253" t="s">
        <v>2679</v>
      </c>
      <c r="AQ253">
        <v>252</v>
      </c>
      <c r="AR253">
        <v>9.3511325180760205E-2</v>
      </c>
      <c r="AS253" t="s">
        <v>2678</v>
      </c>
      <c r="AT253" t="s">
        <v>2679</v>
      </c>
      <c r="AV253">
        <v>252</v>
      </c>
      <c r="AW253">
        <v>-0.28529283265170402</v>
      </c>
      <c r="AX253" t="s">
        <v>2678</v>
      </c>
      <c r="AY253" t="s">
        <v>2679</v>
      </c>
      <c r="BA253">
        <v>252</v>
      </c>
      <c r="BB253">
        <v>0.14567795028385699</v>
      </c>
      <c r="BC253" t="s">
        <v>2678</v>
      </c>
      <c r="BD253" t="s">
        <v>2679</v>
      </c>
      <c r="BF253">
        <v>252</v>
      </c>
      <c r="BG253">
        <v>2.4253573137841902</v>
      </c>
      <c r="BH253" t="s">
        <v>2678</v>
      </c>
      <c r="BI253" t="s">
        <v>2679</v>
      </c>
    </row>
    <row r="254" spans="1:61" x14ac:dyDescent="0.35">
      <c r="A254">
        <v>253</v>
      </c>
      <c r="B254" t="s">
        <v>841</v>
      </c>
      <c r="C254">
        <v>1137128</v>
      </c>
      <c r="D254" s="5">
        <v>5.05553323413098</v>
      </c>
      <c r="E254" t="s">
        <v>2678</v>
      </c>
      <c r="F254" t="s">
        <v>2679</v>
      </c>
      <c r="H254">
        <v>253</v>
      </c>
      <c r="I254">
        <v>1.26842240491381</v>
      </c>
      <c r="J254" t="s">
        <v>2678</v>
      </c>
      <c r="K254" t="s">
        <v>2679</v>
      </c>
      <c r="M254">
        <v>253</v>
      </c>
      <c r="N254">
        <v>-5.3651472219791899E-2</v>
      </c>
      <c r="O254" t="s">
        <v>2678</v>
      </c>
      <c r="P254" t="s">
        <v>2679</v>
      </c>
      <c r="R254">
        <v>253</v>
      </c>
      <c r="S254">
        <v>-1.41204544047169</v>
      </c>
      <c r="T254" t="s">
        <v>2678</v>
      </c>
      <c r="U254" t="s">
        <v>588</v>
      </c>
      <c r="W254">
        <v>253</v>
      </c>
      <c r="X254">
        <v>-0.97865657430145603</v>
      </c>
      <c r="Y254" t="s">
        <v>2678</v>
      </c>
      <c r="Z254" t="s">
        <v>588</v>
      </c>
      <c r="AB254">
        <v>253</v>
      </c>
      <c r="AC254">
        <v>0.16854242863308699</v>
      </c>
      <c r="AD254" t="s">
        <v>2678</v>
      </c>
      <c r="AE254" t="s">
        <v>2679</v>
      </c>
      <c r="AG254">
        <v>253</v>
      </c>
      <c r="AH254">
        <v>-0.39694700790078302</v>
      </c>
      <c r="AI254" t="s">
        <v>2678</v>
      </c>
      <c r="AJ254" t="s">
        <v>2679</v>
      </c>
      <c r="AL254">
        <v>253</v>
      </c>
      <c r="AM254">
        <v>-3.89046777325186E-2</v>
      </c>
      <c r="AN254" t="s">
        <v>2678</v>
      </c>
      <c r="AO254" t="s">
        <v>2679</v>
      </c>
      <c r="AQ254">
        <v>253</v>
      </c>
      <c r="AR254">
        <v>1.1840688070063099</v>
      </c>
      <c r="AS254" t="s">
        <v>2678</v>
      </c>
      <c r="AT254" t="s">
        <v>2679</v>
      </c>
      <c r="AV254">
        <v>253</v>
      </c>
      <c r="AW254">
        <v>-0.28529283265170402</v>
      </c>
      <c r="AX254" t="s">
        <v>2678</v>
      </c>
      <c r="AY254" t="s">
        <v>2679</v>
      </c>
      <c r="BA254">
        <v>253</v>
      </c>
      <c r="BB254">
        <v>-1.31642767780543</v>
      </c>
      <c r="BC254" t="s">
        <v>2678</v>
      </c>
      <c r="BD254" t="s">
        <v>2679</v>
      </c>
      <c r="BF254">
        <v>253</v>
      </c>
      <c r="BG254">
        <v>1.4078365267434301</v>
      </c>
      <c r="BH254" t="s">
        <v>2678</v>
      </c>
      <c r="BI254" t="s">
        <v>2679</v>
      </c>
    </row>
    <row r="255" spans="1:61" x14ac:dyDescent="0.35">
      <c r="A255">
        <v>254</v>
      </c>
      <c r="B255" t="s">
        <v>842</v>
      </c>
      <c r="C255">
        <v>1138529</v>
      </c>
      <c r="D255" s="5">
        <v>4.56868645386706</v>
      </c>
      <c r="E255" t="s">
        <v>2678</v>
      </c>
      <c r="F255" t="s">
        <v>2679</v>
      </c>
      <c r="H255">
        <v>254</v>
      </c>
      <c r="I255">
        <v>0.80176560274205899</v>
      </c>
      <c r="J255" t="s">
        <v>2678</v>
      </c>
      <c r="K255" t="s">
        <v>2679</v>
      </c>
      <c r="M255">
        <v>254</v>
      </c>
      <c r="N255">
        <v>-1.2143548529580599</v>
      </c>
      <c r="O255" t="s">
        <v>2678</v>
      </c>
      <c r="P255" t="s">
        <v>2679</v>
      </c>
      <c r="R255">
        <v>254</v>
      </c>
      <c r="S255">
        <v>-0.27273085908224398</v>
      </c>
      <c r="T255" t="s">
        <v>2678</v>
      </c>
      <c r="U255" t="s">
        <v>2679</v>
      </c>
      <c r="W255">
        <v>254</v>
      </c>
      <c r="X255">
        <v>0.113724604030585</v>
      </c>
      <c r="Y255" t="s">
        <v>2678</v>
      </c>
      <c r="Z255" t="s">
        <v>2679</v>
      </c>
      <c r="AB255">
        <v>254</v>
      </c>
      <c r="AC255">
        <v>-0.12586326298172801</v>
      </c>
      <c r="AD255" t="s">
        <v>2678</v>
      </c>
      <c r="AE255" t="s">
        <v>2679</v>
      </c>
      <c r="AG255">
        <v>254</v>
      </c>
      <c r="AH255">
        <v>1.2925710771877099</v>
      </c>
      <c r="AI255" t="s">
        <v>2678</v>
      </c>
      <c r="AJ255" t="s">
        <v>2679</v>
      </c>
      <c r="AL255">
        <v>254</v>
      </c>
      <c r="AM255">
        <v>-3.89046777325186E-2</v>
      </c>
      <c r="AN255" t="s">
        <v>2678</v>
      </c>
      <c r="AO255" t="s">
        <v>2679</v>
      </c>
      <c r="AQ255">
        <v>254</v>
      </c>
      <c r="AR255">
        <v>0.72771897878210501</v>
      </c>
      <c r="AS255" t="s">
        <v>2678</v>
      </c>
      <c r="AT255" t="s">
        <v>2679</v>
      </c>
      <c r="AV255">
        <v>254</v>
      </c>
      <c r="AW255">
        <v>-0.28529283265170402</v>
      </c>
      <c r="AX255" t="s">
        <v>2678</v>
      </c>
      <c r="AY255" t="s">
        <v>2679</v>
      </c>
      <c r="BA255">
        <v>254</v>
      </c>
      <c r="BB255">
        <v>-0.72904436015095397</v>
      </c>
      <c r="BC255" t="s">
        <v>2678</v>
      </c>
      <c r="BD255" t="s">
        <v>2679</v>
      </c>
      <c r="BF255">
        <v>254</v>
      </c>
      <c r="BG255">
        <v>1.4937568034761299</v>
      </c>
      <c r="BH255" t="s">
        <v>2678</v>
      </c>
      <c r="BI255" t="s">
        <v>2679</v>
      </c>
    </row>
    <row r="256" spans="1:61" x14ac:dyDescent="0.35">
      <c r="A256">
        <v>255</v>
      </c>
      <c r="B256" t="s">
        <v>843</v>
      </c>
      <c r="C256">
        <v>113984</v>
      </c>
      <c r="D256" s="5">
        <v>5.9620832996977704</v>
      </c>
      <c r="E256" t="s">
        <v>2678</v>
      </c>
      <c r="F256" t="s">
        <v>2679</v>
      </c>
      <c r="H256">
        <v>255</v>
      </c>
      <c r="I256">
        <v>0.98696894245110001</v>
      </c>
      <c r="J256" t="s">
        <v>2678</v>
      </c>
      <c r="K256" t="s">
        <v>2679</v>
      </c>
      <c r="M256">
        <v>255</v>
      </c>
      <c r="N256">
        <v>1.46518275784198</v>
      </c>
      <c r="O256" t="s">
        <v>2678</v>
      </c>
      <c r="P256" t="s">
        <v>2679</v>
      </c>
      <c r="R256">
        <v>255</v>
      </c>
      <c r="S256">
        <v>0.48069843995730299</v>
      </c>
      <c r="T256" t="s">
        <v>2678</v>
      </c>
      <c r="U256" t="s">
        <v>2679</v>
      </c>
      <c r="W256">
        <v>255</v>
      </c>
      <c r="X256">
        <v>-0.30746165611675702</v>
      </c>
      <c r="Y256" t="s">
        <v>2678</v>
      </c>
      <c r="Z256" t="s">
        <v>2679</v>
      </c>
      <c r="AB256">
        <v>255</v>
      </c>
      <c r="AC256">
        <v>0.14832497146948501</v>
      </c>
      <c r="AD256" t="s">
        <v>2678</v>
      </c>
      <c r="AE256" t="s">
        <v>2679</v>
      </c>
      <c r="AG256">
        <v>255</v>
      </c>
      <c r="AH256">
        <v>0.85895795260576402</v>
      </c>
      <c r="AI256" t="s">
        <v>2678</v>
      </c>
      <c r="AJ256" t="s">
        <v>2679</v>
      </c>
      <c r="AL256">
        <v>255</v>
      </c>
      <c r="AM256">
        <v>0.73903129195185702</v>
      </c>
      <c r="AN256" t="s">
        <v>2678</v>
      </c>
      <c r="AO256" t="s">
        <v>2679</v>
      </c>
      <c r="AQ256">
        <v>255</v>
      </c>
      <c r="AR256">
        <v>0.57860151951957595</v>
      </c>
      <c r="AS256" t="s">
        <v>2678</v>
      </c>
      <c r="AT256" t="s">
        <v>2679</v>
      </c>
      <c r="AV256">
        <v>255</v>
      </c>
      <c r="AW256">
        <v>-0.28529283265170402</v>
      </c>
      <c r="AX256" t="s">
        <v>2678</v>
      </c>
      <c r="AY256" t="s">
        <v>2679</v>
      </c>
      <c r="BA256">
        <v>255</v>
      </c>
      <c r="BB256">
        <v>-8.1820573273347394E-2</v>
      </c>
      <c r="BC256" t="s">
        <v>2678</v>
      </c>
      <c r="BD256" t="s">
        <v>2679</v>
      </c>
      <c r="BF256">
        <v>255</v>
      </c>
      <c r="BG256">
        <v>-6.5973385278292502</v>
      </c>
      <c r="BH256" t="s">
        <v>2680</v>
      </c>
      <c r="BI256" t="s">
        <v>588</v>
      </c>
    </row>
    <row r="257" spans="1:61" x14ac:dyDescent="0.35">
      <c r="A257">
        <v>256</v>
      </c>
      <c r="B257" t="s">
        <v>844</v>
      </c>
      <c r="C257">
        <v>114078</v>
      </c>
      <c r="D257" s="5">
        <v>6.1187576262610701</v>
      </c>
      <c r="E257" t="s">
        <v>2678</v>
      </c>
      <c r="F257" t="s">
        <v>588</v>
      </c>
      <c r="H257">
        <v>256</v>
      </c>
      <c r="I257">
        <v>1.22024215639263</v>
      </c>
      <c r="J257" t="s">
        <v>2678</v>
      </c>
      <c r="K257" t="s">
        <v>2679</v>
      </c>
      <c r="M257">
        <v>256</v>
      </c>
      <c r="N257">
        <v>0.16176834922656</v>
      </c>
      <c r="O257" t="s">
        <v>2678</v>
      </c>
      <c r="P257" t="s">
        <v>2679</v>
      </c>
      <c r="R257">
        <v>256</v>
      </c>
      <c r="S257">
        <v>-1.07492518471399</v>
      </c>
      <c r="T257" t="s">
        <v>2678</v>
      </c>
      <c r="U257" t="s">
        <v>588</v>
      </c>
      <c r="W257">
        <v>256</v>
      </c>
      <c r="X257">
        <v>1.06662189410365</v>
      </c>
      <c r="Y257" t="s">
        <v>2678</v>
      </c>
      <c r="Z257" t="s">
        <v>2679</v>
      </c>
      <c r="AB257">
        <v>256</v>
      </c>
      <c r="AC257">
        <v>-1.68543525351102</v>
      </c>
      <c r="AD257" t="s">
        <v>2681</v>
      </c>
      <c r="AE257" t="s">
        <v>2679</v>
      </c>
      <c r="AG257">
        <v>256</v>
      </c>
      <c r="AH257">
        <v>3.6049786947265399</v>
      </c>
      <c r="AI257" t="s">
        <v>2680</v>
      </c>
      <c r="AJ257" t="s">
        <v>588</v>
      </c>
      <c r="AL257">
        <v>256</v>
      </c>
      <c r="AM257">
        <v>-0.43518222557094</v>
      </c>
      <c r="AN257" t="s">
        <v>2678</v>
      </c>
      <c r="AO257" t="s">
        <v>2679</v>
      </c>
      <c r="AQ257">
        <v>256</v>
      </c>
      <c r="AR257">
        <v>1.7953699598536299</v>
      </c>
      <c r="AS257" t="s">
        <v>2678</v>
      </c>
      <c r="AT257" t="s">
        <v>2679</v>
      </c>
      <c r="AV257">
        <v>256</v>
      </c>
      <c r="AW257">
        <v>-0.28529283265170402</v>
      </c>
      <c r="AX257" t="s">
        <v>2678</v>
      </c>
      <c r="AY257" t="s">
        <v>2679</v>
      </c>
      <c r="BA257">
        <v>256</v>
      </c>
      <c r="BB257">
        <v>0.60532272260818198</v>
      </c>
      <c r="BC257" t="s">
        <v>2678</v>
      </c>
      <c r="BD257" t="s">
        <v>2679</v>
      </c>
      <c r="BF257">
        <v>256</v>
      </c>
      <c r="BG257">
        <v>13.0824941801254</v>
      </c>
      <c r="BH257" t="s">
        <v>2680</v>
      </c>
      <c r="BI257" t="s">
        <v>588</v>
      </c>
    </row>
    <row r="258" spans="1:61" x14ac:dyDescent="0.35">
      <c r="A258">
        <v>257</v>
      </c>
      <c r="B258" t="s">
        <v>845</v>
      </c>
      <c r="C258">
        <v>114261</v>
      </c>
      <c r="D258" s="5">
        <v>5.2203511158207041</v>
      </c>
      <c r="H258">
        <v>257</v>
      </c>
      <c r="I258">
        <v>1.3210558026111878</v>
      </c>
      <c r="M258">
        <v>257</v>
      </c>
      <c r="N258">
        <v>0.82843431395101297</v>
      </c>
      <c r="O258" t="s">
        <v>2678</v>
      </c>
      <c r="P258" t="s">
        <v>2679</v>
      </c>
      <c r="R258">
        <v>257</v>
      </c>
      <c r="S258">
        <v>-2.0589631733306613</v>
      </c>
      <c r="W258">
        <v>257</v>
      </c>
      <c r="X258">
        <v>0.37676539623077598</v>
      </c>
      <c r="AB258">
        <v>257</v>
      </c>
      <c r="AC258">
        <v>-0.51434848875257999</v>
      </c>
      <c r="AD258" t="s">
        <v>2678</v>
      </c>
      <c r="AE258" t="s">
        <v>2679</v>
      </c>
      <c r="AG258">
        <v>257</v>
      </c>
      <c r="AH258">
        <v>0.72371786735280697</v>
      </c>
      <c r="AI258" t="s">
        <v>2678</v>
      </c>
      <c r="AJ258" t="s">
        <v>2679</v>
      </c>
      <c r="AL258">
        <v>257</v>
      </c>
      <c r="AM258">
        <v>-0.10035585848888573</v>
      </c>
      <c r="AQ258">
        <v>257</v>
      </c>
      <c r="AR258">
        <v>1.35069245626472</v>
      </c>
      <c r="AS258" t="s">
        <v>2678</v>
      </c>
      <c r="AT258" t="s">
        <v>2679</v>
      </c>
      <c r="AV258">
        <v>257</v>
      </c>
      <c r="AW258">
        <v>0.18393948974164065</v>
      </c>
      <c r="BA258">
        <v>257</v>
      </c>
      <c r="BB258">
        <v>1.5986141458471326</v>
      </c>
      <c r="BF258">
        <v>257</v>
      </c>
      <c r="BG258">
        <v>-4.0973738303376797</v>
      </c>
      <c r="BH258" t="s">
        <v>2680</v>
      </c>
      <c r="BI258" t="s">
        <v>2679</v>
      </c>
    </row>
    <row r="259" spans="1:61" x14ac:dyDescent="0.35">
      <c r="A259">
        <v>258</v>
      </c>
      <c r="B259" t="s">
        <v>846</v>
      </c>
      <c r="C259">
        <v>114311329</v>
      </c>
      <c r="D259" s="5">
        <v>5.6206358259075202</v>
      </c>
      <c r="E259" t="s">
        <v>2678</v>
      </c>
      <c r="F259" t="s">
        <v>2679</v>
      </c>
      <c r="H259">
        <v>258</v>
      </c>
      <c r="I259">
        <v>0.95382847834922602</v>
      </c>
      <c r="J259" t="s">
        <v>2678</v>
      </c>
      <c r="K259" t="s">
        <v>2679</v>
      </c>
      <c r="M259">
        <v>258</v>
      </c>
      <c r="N259">
        <v>1.4751552647864801</v>
      </c>
      <c r="O259" t="s">
        <v>2678</v>
      </c>
      <c r="P259" t="s">
        <v>2679</v>
      </c>
      <c r="R259">
        <v>258</v>
      </c>
      <c r="S259">
        <v>0.29808222902068099</v>
      </c>
      <c r="T259" t="s">
        <v>2678</v>
      </c>
      <c r="U259" t="s">
        <v>2679</v>
      </c>
      <c r="W259">
        <v>258</v>
      </c>
      <c r="X259">
        <v>0.451506738850665</v>
      </c>
      <c r="Y259" t="s">
        <v>2678</v>
      </c>
      <c r="Z259" t="s">
        <v>2679</v>
      </c>
      <c r="AB259">
        <v>258</v>
      </c>
      <c r="AC259">
        <v>-0.30976877142352699</v>
      </c>
      <c r="AD259" t="s">
        <v>2678</v>
      </c>
      <c r="AE259" t="s">
        <v>2679</v>
      </c>
      <c r="AG259">
        <v>258</v>
      </c>
      <c r="AH259">
        <v>0.72521616914906795</v>
      </c>
      <c r="AI259" t="s">
        <v>2678</v>
      </c>
      <c r="AJ259" t="s">
        <v>2679</v>
      </c>
      <c r="AL259">
        <v>258</v>
      </c>
      <c r="AM259">
        <v>-3.89046777325186E-2</v>
      </c>
      <c r="AN259" t="s">
        <v>2678</v>
      </c>
      <c r="AO259" t="s">
        <v>2679</v>
      </c>
      <c r="AQ259">
        <v>258</v>
      </c>
      <c r="AR259">
        <v>0.50927074827669605</v>
      </c>
      <c r="AS259" t="s">
        <v>2678</v>
      </c>
      <c r="AT259" t="s">
        <v>2679</v>
      </c>
      <c r="AV259">
        <v>258</v>
      </c>
      <c r="AW259">
        <v>-0.75131366352961104</v>
      </c>
      <c r="AX259" t="s">
        <v>2678</v>
      </c>
      <c r="AY259" t="s">
        <v>2679</v>
      </c>
      <c r="BA259">
        <v>258</v>
      </c>
      <c r="BB259">
        <v>-0.93164678465864004</v>
      </c>
      <c r="BC259" t="s">
        <v>2678</v>
      </c>
      <c r="BD259" t="s">
        <v>2679</v>
      </c>
      <c r="BF259">
        <v>258</v>
      </c>
      <c r="BG259">
        <v>-6.6285452516091796</v>
      </c>
      <c r="BH259" t="s">
        <v>2680</v>
      </c>
      <c r="BI259" t="s">
        <v>588</v>
      </c>
    </row>
    <row r="260" spans="1:61" x14ac:dyDescent="0.35">
      <c r="A260">
        <v>259</v>
      </c>
      <c r="B260" t="s">
        <v>847</v>
      </c>
      <c r="C260">
        <v>114369436</v>
      </c>
      <c r="D260" s="5">
        <v>6.3832865176596796</v>
      </c>
      <c r="E260" t="s">
        <v>2678</v>
      </c>
      <c r="F260" t="s">
        <v>2679</v>
      </c>
      <c r="H260">
        <v>259</v>
      </c>
      <c r="I260">
        <v>1.5831626587315</v>
      </c>
      <c r="J260" t="s">
        <v>2678</v>
      </c>
      <c r="K260" t="s">
        <v>588</v>
      </c>
      <c r="M260">
        <v>259</v>
      </c>
      <c r="N260">
        <v>1.8822675047431701</v>
      </c>
      <c r="O260" t="s">
        <v>2678</v>
      </c>
      <c r="P260" t="s">
        <v>588</v>
      </c>
      <c r="R260">
        <v>259</v>
      </c>
      <c r="S260">
        <v>0.57246764414878903</v>
      </c>
      <c r="T260" t="s">
        <v>2678</v>
      </c>
      <c r="U260" t="s">
        <v>2679</v>
      </c>
      <c r="W260">
        <v>259</v>
      </c>
      <c r="X260">
        <v>0.14878799187550201</v>
      </c>
      <c r="Y260" t="s">
        <v>2678</v>
      </c>
      <c r="Z260" t="s">
        <v>2679</v>
      </c>
      <c r="AB260">
        <v>259</v>
      </c>
      <c r="AC260">
        <v>-1.1659427001750899</v>
      </c>
      <c r="AD260" t="s">
        <v>2678</v>
      </c>
      <c r="AE260" t="s">
        <v>2679</v>
      </c>
      <c r="AG260">
        <v>259</v>
      </c>
      <c r="AH260">
        <v>1.1697651199261401</v>
      </c>
      <c r="AI260" t="s">
        <v>2678</v>
      </c>
      <c r="AJ260" t="s">
        <v>2679</v>
      </c>
      <c r="AL260">
        <v>259</v>
      </c>
      <c r="AM260">
        <v>-3.89046777325186E-2</v>
      </c>
      <c r="AN260" t="s">
        <v>2678</v>
      </c>
      <c r="AO260" t="s">
        <v>2679</v>
      </c>
      <c r="AQ260">
        <v>259</v>
      </c>
      <c r="AR260">
        <v>0.293621486262298</v>
      </c>
      <c r="AS260" t="s">
        <v>2678</v>
      </c>
      <c r="AT260" t="s">
        <v>2679</v>
      </c>
      <c r="AV260">
        <v>259</v>
      </c>
      <c r="AW260">
        <v>0.69532857267776105</v>
      </c>
      <c r="AX260" t="s">
        <v>2678</v>
      </c>
      <c r="AY260" t="s">
        <v>2679</v>
      </c>
      <c r="BA260">
        <v>259</v>
      </c>
      <c r="BB260">
        <v>-1.73603106577391</v>
      </c>
      <c r="BC260" t="s">
        <v>2681</v>
      </c>
      <c r="BD260" t="s">
        <v>588</v>
      </c>
      <c r="BF260">
        <v>259</v>
      </c>
      <c r="BG260">
        <v>5.09822893355628</v>
      </c>
      <c r="BH260" t="s">
        <v>2680</v>
      </c>
      <c r="BI260" t="s">
        <v>588</v>
      </c>
    </row>
    <row r="261" spans="1:61" x14ac:dyDescent="0.35">
      <c r="A261">
        <v>260</v>
      </c>
      <c r="B261" t="s">
        <v>848</v>
      </c>
      <c r="C261">
        <v>115136533</v>
      </c>
      <c r="D261" s="5">
        <v>5.7439890063078796</v>
      </c>
      <c r="E261" t="s">
        <v>2678</v>
      </c>
      <c r="F261" t="s">
        <v>2679</v>
      </c>
      <c r="H261">
        <v>260</v>
      </c>
      <c r="I261">
        <v>0.81420010923263397</v>
      </c>
      <c r="J261" t="s">
        <v>2678</v>
      </c>
      <c r="K261" t="s">
        <v>2679</v>
      </c>
      <c r="M261">
        <v>260</v>
      </c>
      <c r="N261">
        <v>1.80350199367646</v>
      </c>
      <c r="O261" t="s">
        <v>2678</v>
      </c>
      <c r="P261" t="s">
        <v>2679</v>
      </c>
      <c r="R261">
        <v>260</v>
      </c>
      <c r="S261">
        <v>0.30195872121755102</v>
      </c>
      <c r="T261" t="s">
        <v>2678</v>
      </c>
      <c r="U261" t="s">
        <v>2679</v>
      </c>
      <c r="W261">
        <v>260</v>
      </c>
      <c r="X261">
        <v>9.3431448900124101E-2</v>
      </c>
      <c r="Y261" t="s">
        <v>2678</v>
      </c>
      <c r="Z261" t="s">
        <v>2679</v>
      </c>
      <c r="AB261">
        <v>260</v>
      </c>
      <c r="AC261">
        <v>-0.25239189990188099</v>
      </c>
      <c r="AD261" t="s">
        <v>2678</v>
      </c>
      <c r="AE261" t="s">
        <v>2679</v>
      </c>
      <c r="AG261">
        <v>260</v>
      </c>
      <c r="AH261">
        <v>0.57802529281789605</v>
      </c>
      <c r="AI261" t="s">
        <v>2678</v>
      </c>
      <c r="AJ261" t="s">
        <v>2679</v>
      </c>
      <c r="AL261">
        <v>260</v>
      </c>
      <c r="AM261">
        <v>-3.89046777325186E-2</v>
      </c>
      <c r="AN261" t="s">
        <v>2678</v>
      </c>
      <c r="AO261" t="s">
        <v>2679</v>
      </c>
      <c r="AQ261">
        <v>260</v>
      </c>
      <c r="AR261">
        <v>0.49982288911737999</v>
      </c>
      <c r="AS261" t="s">
        <v>2678</v>
      </c>
      <c r="AT261" t="s">
        <v>2679</v>
      </c>
      <c r="AV261">
        <v>260</v>
      </c>
      <c r="AW261">
        <v>-0.75131366352961104</v>
      </c>
      <c r="AX261" t="s">
        <v>2678</v>
      </c>
      <c r="AY261" t="s">
        <v>2679</v>
      </c>
      <c r="BA261">
        <v>260</v>
      </c>
      <c r="BB261">
        <v>-0.78224788564655701</v>
      </c>
      <c r="BC261" t="s">
        <v>2678</v>
      </c>
      <c r="BD261" t="s">
        <v>2679</v>
      </c>
      <c r="BF261">
        <v>260</v>
      </c>
      <c r="BG261">
        <v>-7.0706592234443804</v>
      </c>
      <c r="BH261" t="s">
        <v>2680</v>
      </c>
      <c r="BI261" t="s">
        <v>588</v>
      </c>
    </row>
    <row r="262" spans="1:61" x14ac:dyDescent="0.35">
      <c r="A262">
        <v>261</v>
      </c>
      <c r="B262" t="s">
        <v>849</v>
      </c>
      <c r="C262">
        <v>115184</v>
      </c>
      <c r="D262" s="5">
        <v>3.2580596614722102</v>
      </c>
      <c r="E262" t="s">
        <v>2678</v>
      </c>
      <c r="F262" t="s">
        <v>2679</v>
      </c>
      <c r="H262">
        <v>261</v>
      </c>
      <c r="I262">
        <v>0.36605656403333298</v>
      </c>
      <c r="J262" t="s">
        <v>2678</v>
      </c>
      <c r="K262" t="s">
        <v>2679</v>
      </c>
      <c r="M262">
        <v>261</v>
      </c>
      <c r="N262">
        <v>-1.2143548529580599</v>
      </c>
      <c r="O262" t="s">
        <v>2678</v>
      </c>
      <c r="P262" t="s">
        <v>2679</v>
      </c>
      <c r="R262">
        <v>261</v>
      </c>
      <c r="S262">
        <v>3.5688192926949101E-2</v>
      </c>
      <c r="T262" t="s">
        <v>2678</v>
      </c>
      <c r="U262" t="s">
        <v>2679</v>
      </c>
      <c r="W262">
        <v>261</v>
      </c>
      <c r="X262">
        <v>5.3795820968856399E-2</v>
      </c>
      <c r="Y262" t="s">
        <v>2678</v>
      </c>
      <c r="Z262" t="s">
        <v>2679</v>
      </c>
      <c r="AB262">
        <v>261</v>
      </c>
      <c r="AC262">
        <v>-0.12586326298172801</v>
      </c>
      <c r="AD262" t="s">
        <v>2678</v>
      </c>
      <c r="AE262" t="s">
        <v>2679</v>
      </c>
      <c r="AG262">
        <v>261</v>
      </c>
      <c r="AH262">
        <v>2.8278217423455002E-2</v>
      </c>
      <c r="AI262" t="s">
        <v>2678</v>
      </c>
      <c r="AJ262" t="s">
        <v>2679</v>
      </c>
      <c r="AL262">
        <v>261</v>
      </c>
      <c r="AM262">
        <v>-3.89046777325186E-2</v>
      </c>
      <c r="AN262" t="s">
        <v>2678</v>
      </c>
      <c r="AO262" t="s">
        <v>2679</v>
      </c>
      <c r="AQ262">
        <v>261</v>
      </c>
      <c r="AR262">
        <v>0.92875147564525395</v>
      </c>
      <c r="AS262" t="s">
        <v>2678</v>
      </c>
      <c r="AT262" t="s">
        <v>2679</v>
      </c>
      <c r="AV262">
        <v>261</v>
      </c>
      <c r="AW262">
        <v>-0.28529283265170402</v>
      </c>
      <c r="AX262" t="s">
        <v>2678</v>
      </c>
      <c r="AY262" t="s">
        <v>2679</v>
      </c>
      <c r="BA262">
        <v>261</v>
      </c>
      <c r="BB262">
        <v>-1.4317612369172199</v>
      </c>
      <c r="BC262" t="s">
        <v>2678</v>
      </c>
      <c r="BD262" t="s">
        <v>2679</v>
      </c>
      <c r="BF262">
        <v>261</v>
      </c>
      <c r="BG262">
        <v>0.50377845164792101</v>
      </c>
      <c r="BH262" t="s">
        <v>2678</v>
      </c>
      <c r="BI262" t="s">
        <v>2679</v>
      </c>
    </row>
    <row r="263" spans="1:61" x14ac:dyDescent="0.35">
      <c r="A263">
        <v>262</v>
      </c>
      <c r="B263" t="s">
        <v>850</v>
      </c>
      <c r="C263">
        <v>115195</v>
      </c>
      <c r="D263" s="5">
        <v>3.2795741020679401</v>
      </c>
      <c r="E263" t="s">
        <v>2678</v>
      </c>
      <c r="F263" t="s">
        <v>2679</v>
      </c>
      <c r="H263">
        <v>262</v>
      </c>
      <c r="I263">
        <v>0.36605656403333298</v>
      </c>
      <c r="J263" t="s">
        <v>2678</v>
      </c>
      <c r="K263" t="s">
        <v>2679</v>
      </c>
      <c r="M263">
        <v>262</v>
      </c>
      <c r="N263">
        <v>-1.2143548529580599</v>
      </c>
      <c r="O263" t="s">
        <v>2678</v>
      </c>
      <c r="P263" t="s">
        <v>2679</v>
      </c>
      <c r="R263">
        <v>262</v>
      </c>
      <c r="S263">
        <v>3.5688192926949101E-2</v>
      </c>
      <c r="T263" t="s">
        <v>2678</v>
      </c>
      <c r="U263" t="s">
        <v>2679</v>
      </c>
      <c r="W263">
        <v>262</v>
      </c>
      <c r="X263">
        <v>0.111687272658026</v>
      </c>
      <c r="Y263" t="s">
        <v>2678</v>
      </c>
      <c r="Z263" t="s">
        <v>2679</v>
      </c>
      <c r="AB263">
        <v>262</v>
      </c>
      <c r="AC263">
        <v>-0.12586326298172801</v>
      </c>
      <c r="AD263" t="s">
        <v>2678</v>
      </c>
      <c r="AE263" t="s">
        <v>2679</v>
      </c>
      <c r="AG263">
        <v>262</v>
      </c>
      <c r="AH263">
        <v>-0.103900719814474</v>
      </c>
      <c r="AI263" t="s">
        <v>2678</v>
      </c>
      <c r="AJ263" t="s">
        <v>2679</v>
      </c>
      <c r="AL263">
        <v>262</v>
      </c>
      <c r="AM263">
        <v>-3.89046777325186E-2</v>
      </c>
      <c r="AN263" t="s">
        <v>2678</v>
      </c>
      <c r="AO263" t="s">
        <v>2679</v>
      </c>
      <c r="AQ263">
        <v>262</v>
      </c>
      <c r="AR263">
        <v>0.85402652374728105</v>
      </c>
      <c r="AS263" t="s">
        <v>2678</v>
      </c>
      <c r="AT263" t="s">
        <v>2679</v>
      </c>
      <c r="AV263">
        <v>262</v>
      </c>
      <c r="AW263">
        <v>-0.28529283265170402</v>
      </c>
      <c r="AX263" t="s">
        <v>2678</v>
      </c>
      <c r="AY263" t="s">
        <v>2679</v>
      </c>
      <c r="BA263">
        <v>262</v>
      </c>
      <c r="BB263">
        <v>-1.4317612369172199</v>
      </c>
      <c r="BC263" t="s">
        <v>2678</v>
      </c>
      <c r="BD263" t="s">
        <v>2679</v>
      </c>
      <c r="BF263">
        <v>262</v>
      </c>
      <c r="BG263">
        <v>-0.28461622599133202</v>
      </c>
      <c r="BH263" t="s">
        <v>2678</v>
      </c>
      <c r="BI263" t="s">
        <v>2679</v>
      </c>
    </row>
    <row r="264" spans="1:61" x14ac:dyDescent="0.35">
      <c r="A264">
        <v>263</v>
      </c>
      <c r="B264" t="s">
        <v>851</v>
      </c>
      <c r="C264">
        <v>115208</v>
      </c>
      <c r="D264" s="5">
        <v>2.881345260956218</v>
      </c>
      <c r="H264">
        <v>263</v>
      </c>
      <c r="I264">
        <v>0.28739427719572602</v>
      </c>
      <c r="M264">
        <v>263</v>
      </c>
      <c r="N264">
        <v>-1.425173557033288E-2</v>
      </c>
      <c r="R264">
        <v>263</v>
      </c>
      <c r="S264">
        <v>-0.12256887564829677</v>
      </c>
      <c r="W264">
        <v>263</v>
      </c>
      <c r="X264">
        <v>-0.26565572874840537</v>
      </c>
      <c r="AB264">
        <v>263</v>
      </c>
      <c r="AC264">
        <v>-0.72666069510402098</v>
      </c>
      <c r="AD264" t="s">
        <v>2678</v>
      </c>
      <c r="AE264" t="s">
        <v>2679</v>
      </c>
      <c r="AG264">
        <v>263</v>
      </c>
      <c r="AH264">
        <v>0.40247633996703547</v>
      </c>
      <c r="AL264">
        <v>263</v>
      </c>
      <c r="AM264">
        <v>0.47395329322454299</v>
      </c>
      <c r="AN264" t="s">
        <v>2678</v>
      </c>
      <c r="AO264" t="s">
        <v>588</v>
      </c>
      <c r="AQ264">
        <v>263</v>
      </c>
      <c r="AR264">
        <v>1.0758099236040499</v>
      </c>
      <c r="AS264" t="s">
        <v>2678</v>
      </c>
      <c r="AT264" t="s">
        <v>2679</v>
      </c>
      <c r="AV264">
        <v>263</v>
      </c>
      <c r="AW264">
        <v>0.861195923615383</v>
      </c>
      <c r="AX264" t="s">
        <v>2678</v>
      </c>
      <c r="AY264" t="s">
        <v>2679</v>
      </c>
      <c r="BA264">
        <v>263</v>
      </c>
      <c r="BB264">
        <v>7.3888567604272995E-2</v>
      </c>
      <c r="BC264" t="s">
        <v>2678</v>
      </c>
      <c r="BD264" t="s">
        <v>2679</v>
      </c>
      <c r="BF264">
        <v>263</v>
      </c>
      <c r="BG264">
        <v>-0.28461622599133202</v>
      </c>
      <c r="BH264" t="s">
        <v>2678</v>
      </c>
      <c r="BI264" t="s">
        <v>2679</v>
      </c>
    </row>
    <row r="265" spans="1:61" x14ac:dyDescent="0.35">
      <c r="A265">
        <v>264</v>
      </c>
      <c r="B265" t="s">
        <v>852</v>
      </c>
      <c r="C265">
        <v>115297</v>
      </c>
      <c r="D265" s="5">
        <v>7.7352821232532278</v>
      </c>
      <c r="H265">
        <v>264</v>
      </c>
      <c r="I265">
        <v>1.4337817771069332</v>
      </c>
      <c r="M265">
        <v>264</v>
      </c>
      <c r="N265">
        <v>0.171740856171053</v>
      </c>
      <c r="O265" t="s">
        <v>2678</v>
      </c>
      <c r="P265" t="s">
        <v>2679</v>
      </c>
      <c r="R265">
        <v>264</v>
      </c>
      <c r="S265">
        <v>-1.4940156708608772</v>
      </c>
      <c r="W265">
        <v>264</v>
      </c>
      <c r="X265">
        <v>-1.0417179998662469</v>
      </c>
      <c r="AB265">
        <v>264</v>
      </c>
      <c r="AC265">
        <v>-1.272166921244521</v>
      </c>
      <c r="AG265">
        <v>264</v>
      </c>
      <c r="AH265">
        <v>0.72369108528980797</v>
      </c>
      <c r="AI265" t="s">
        <v>2678</v>
      </c>
      <c r="AJ265" t="s">
        <v>2679</v>
      </c>
      <c r="AL265">
        <v>264</v>
      </c>
      <c r="AM265">
        <v>0.74902237782541725</v>
      </c>
      <c r="AQ265">
        <v>264</v>
      </c>
      <c r="AR265">
        <v>1.3018643464831978</v>
      </c>
      <c r="AV265">
        <v>264</v>
      </c>
      <c r="AW265">
        <v>1.7570138676630256</v>
      </c>
      <c r="BA265">
        <v>264</v>
      </c>
      <c r="BB265">
        <v>0.57729912212914802</v>
      </c>
      <c r="BC265" t="s">
        <v>2678</v>
      </c>
      <c r="BD265" t="s">
        <v>2679</v>
      </c>
      <c r="BF265">
        <v>264</v>
      </c>
      <c r="BG265">
        <v>0.42581997481838901</v>
      </c>
      <c r="BH265" t="s">
        <v>2678</v>
      </c>
      <c r="BI265" t="s">
        <v>2679</v>
      </c>
    </row>
    <row r="266" spans="1:61" x14ac:dyDescent="0.35">
      <c r="A266">
        <v>265</v>
      </c>
      <c r="B266" t="s">
        <v>853</v>
      </c>
      <c r="C266">
        <v>115311</v>
      </c>
      <c r="D266" s="5">
        <v>5.5418363347191004</v>
      </c>
      <c r="E266" t="s">
        <v>2678</v>
      </c>
      <c r="F266" t="s">
        <v>2679</v>
      </c>
      <c r="H266">
        <v>265</v>
      </c>
      <c r="I266">
        <v>0.82962802411735204</v>
      </c>
      <c r="J266" t="s">
        <v>2678</v>
      </c>
      <c r="K266" t="s">
        <v>2679</v>
      </c>
      <c r="M266">
        <v>265</v>
      </c>
      <c r="N266">
        <v>0.171740856171053</v>
      </c>
      <c r="O266" t="s">
        <v>2678</v>
      </c>
      <c r="P266" t="s">
        <v>2679</v>
      </c>
      <c r="R266">
        <v>265</v>
      </c>
      <c r="S266">
        <v>-0.40003457134778198</v>
      </c>
      <c r="T266" t="s">
        <v>2678</v>
      </c>
      <c r="U266" t="s">
        <v>2679</v>
      </c>
      <c r="W266">
        <v>265</v>
      </c>
      <c r="X266">
        <v>-9.8862027163480207E-2</v>
      </c>
      <c r="Y266" t="s">
        <v>2678</v>
      </c>
      <c r="Z266" t="s">
        <v>2679</v>
      </c>
      <c r="AB266">
        <v>265</v>
      </c>
      <c r="AC266">
        <v>-1.64500761158847</v>
      </c>
      <c r="AD266" t="s">
        <v>2678</v>
      </c>
      <c r="AE266" t="s">
        <v>2679</v>
      </c>
      <c r="AG266">
        <v>265</v>
      </c>
      <c r="AH266">
        <v>0.47622456191325502</v>
      </c>
      <c r="AI266" t="s">
        <v>2678</v>
      </c>
      <c r="AJ266" t="s">
        <v>2679</v>
      </c>
      <c r="AL266">
        <v>265</v>
      </c>
      <c r="AM266">
        <v>0.73157542635399297</v>
      </c>
      <c r="AN266" t="s">
        <v>2678</v>
      </c>
      <c r="AO266" t="s">
        <v>2679</v>
      </c>
      <c r="AQ266">
        <v>265</v>
      </c>
      <c r="AR266">
        <v>0.84601561259188196</v>
      </c>
      <c r="AS266" t="s">
        <v>2678</v>
      </c>
      <c r="AT266" t="s">
        <v>2679</v>
      </c>
      <c r="AV266">
        <v>265</v>
      </c>
      <c r="AW266">
        <v>0.54487548381412498</v>
      </c>
      <c r="AX266" t="s">
        <v>2678</v>
      </c>
      <c r="AY266" t="s">
        <v>2679</v>
      </c>
      <c r="BA266">
        <v>265</v>
      </c>
      <c r="BB266">
        <v>-2.24424744250843</v>
      </c>
      <c r="BC266" t="s">
        <v>2681</v>
      </c>
      <c r="BD266" t="s">
        <v>588</v>
      </c>
      <c r="BF266">
        <v>265</v>
      </c>
      <c r="BG266">
        <v>-1.39785484464705</v>
      </c>
      <c r="BH266" t="s">
        <v>2678</v>
      </c>
      <c r="BI266" t="s">
        <v>2679</v>
      </c>
    </row>
    <row r="267" spans="1:61" x14ac:dyDescent="0.35">
      <c r="A267">
        <v>266</v>
      </c>
      <c r="B267" t="s">
        <v>854</v>
      </c>
      <c r="C267">
        <v>115322</v>
      </c>
      <c r="D267" s="5">
        <v>7.2866190706035896</v>
      </c>
      <c r="E267" t="s">
        <v>2678</v>
      </c>
      <c r="F267" t="s">
        <v>2679</v>
      </c>
      <c r="H267">
        <v>266</v>
      </c>
      <c r="I267">
        <v>0.81171243842114404</v>
      </c>
      <c r="J267" t="s">
        <v>2678</v>
      </c>
      <c r="K267" t="s">
        <v>2679</v>
      </c>
      <c r="M267">
        <v>266</v>
      </c>
      <c r="N267">
        <v>2.0223868245533398</v>
      </c>
      <c r="O267" t="s">
        <v>2678</v>
      </c>
      <c r="P267" t="s">
        <v>588</v>
      </c>
      <c r="R267">
        <v>266</v>
      </c>
      <c r="S267">
        <v>-0.24709877449744699</v>
      </c>
      <c r="T267" t="s">
        <v>2678</v>
      </c>
      <c r="U267" t="s">
        <v>2679</v>
      </c>
      <c r="W267">
        <v>266</v>
      </c>
      <c r="X267">
        <v>-0.17515261671693599</v>
      </c>
      <c r="Y267" t="s">
        <v>2678</v>
      </c>
      <c r="Z267" t="s">
        <v>2679</v>
      </c>
      <c r="AB267">
        <v>266</v>
      </c>
      <c r="AC267">
        <v>0.162984011419332</v>
      </c>
      <c r="AD267" t="s">
        <v>2678</v>
      </c>
      <c r="AE267" t="s">
        <v>2679</v>
      </c>
      <c r="AG267">
        <v>266</v>
      </c>
      <c r="AH267">
        <v>0.85597639558766403</v>
      </c>
      <c r="AI267" t="s">
        <v>2678</v>
      </c>
      <c r="AJ267" t="s">
        <v>2679</v>
      </c>
      <c r="AL267">
        <v>266</v>
      </c>
      <c r="AM267">
        <v>-3.89046777325186E-2</v>
      </c>
      <c r="AN267" t="s">
        <v>2678</v>
      </c>
      <c r="AO267" t="s">
        <v>2679</v>
      </c>
      <c r="AQ267">
        <v>266</v>
      </c>
      <c r="AR267">
        <v>0.52749085351128999</v>
      </c>
      <c r="AS267" t="s">
        <v>2678</v>
      </c>
      <c r="AT267" t="s">
        <v>2679</v>
      </c>
      <c r="AV267">
        <v>266</v>
      </c>
      <c r="AW267">
        <v>-6.1881604282615001E-2</v>
      </c>
      <c r="AX267" t="s">
        <v>2678</v>
      </c>
      <c r="AY267" t="s">
        <v>2679</v>
      </c>
      <c r="BA267">
        <v>266</v>
      </c>
      <c r="BB267">
        <v>0.27468202553526</v>
      </c>
      <c r="BC267" t="s">
        <v>2678</v>
      </c>
      <c r="BD267" t="s">
        <v>2679</v>
      </c>
      <c r="BF267">
        <v>266</v>
      </c>
      <c r="BG267">
        <v>5.0314639407355504</v>
      </c>
      <c r="BH267" t="s">
        <v>2680</v>
      </c>
      <c r="BI267" t="s">
        <v>2679</v>
      </c>
    </row>
    <row r="268" spans="1:61" x14ac:dyDescent="0.35">
      <c r="A268">
        <v>267</v>
      </c>
      <c r="B268" t="s">
        <v>855</v>
      </c>
      <c r="C268">
        <v>115775</v>
      </c>
      <c r="D268" s="5">
        <v>3.31415508526828</v>
      </c>
      <c r="E268" t="s">
        <v>2678</v>
      </c>
      <c r="F268" t="s">
        <v>2679</v>
      </c>
      <c r="H268">
        <v>267</v>
      </c>
      <c r="I268">
        <v>0.63062147109386002</v>
      </c>
      <c r="J268" t="s">
        <v>2678</v>
      </c>
      <c r="K268" t="s">
        <v>2679</v>
      </c>
      <c r="M268">
        <v>267</v>
      </c>
      <c r="N268">
        <v>-1.2143548529580599</v>
      </c>
      <c r="O268" t="s">
        <v>2678</v>
      </c>
      <c r="P268" t="s">
        <v>2679</v>
      </c>
      <c r="R268">
        <v>267</v>
      </c>
      <c r="S268">
        <v>3.5688192926949101E-2</v>
      </c>
      <c r="T268" t="s">
        <v>2678</v>
      </c>
      <c r="U268" t="s">
        <v>2679</v>
      </c>
      <c r="W268">
        <v>267</v>
      </c>
      <c r="X268">
        <v>0.591615007244363</v>
      </c>
      <c r="Y268" t="s">
        <v>2678</v>
      </c>
      <c r="Z268" t="s">
        <v>2679</v>
      </c>
      <c r="AB268">
        <v>267</v>
      </c>
      <c r="AC268">
        <v>0.16854242863308699</v>
      </c>
      <c r="AD268" t="s">
        <v>2678</v>
      </c>
      <c r="AE268" t="s">
        <v>2679</v>
      </c>
      <c r="AG268">
        <v>267</v>
      </c>
      <c r="AH268">
        <v>-0.60582620533052101</v>
      </c>
      <c r="AI268" t="s">
        <v>2678</v>
      </c>
      <c r="AJ268" t="s">
        <v>2679</v>
      </c>
      <c r="AL268">
        <v>267</v>
      </c>
      <c r="AM268">
        <v>-3.89046777325186E-2</v>
      </c>
      <c r="AN268" t="s">
        <v>2678</v>
      </c>
      <c r="AO268" t="s">
        <v>2679</v>
      </c>
      <c r="AQ268">
        <v>267</v>
      </c>
      <c r="AR268">
        <v>1.0211174358486399</v>
      </c>
      <c r="AS268" t="s">
        <v>2678</v>
      </c>
      <c r="AT268" t="s">
        <v>2679</v>
      </c>
      <c r="AV268">
        <v>267</v>
      </c>
      <c r="AW268">
        <v>-0.28529283265170402</v>
      </c>
      <c r="AX268" t="s">
        <v>2678</v>
      </c>
      <c r="AY268" t="s">
        <v>2679</v>
      </c>
      <c r="BA268">
        <v>267</v>
      </c>
      <c r="BB268">
        <v>-0.26060659296822303</v>
      </c>
      <c r="BC268" t="s">
        <v>2678</v>
      </c>
      <c r="BD268" t="s">
        <v>2679</v>
      </c>
      <c r="BF268">
        <v>267</v>
      </c>
      <c r="BG268">
        <v>1.3099559876109099</v>
      </c>
      <c r="BH268" t="s">
        <v>2681</v>
      </c>
      <c r="BI268" t="s">
        <v>588</v>
      </c>
    </row>
    <row r="269" spans="1:61" x14ac:dyDescent="0.35">
      <c r="A269">
        <v>268</v>
      </c>
      <c r="B269" t="s">
        <v>856</v>
      </c>
      <c r="C269">
        <v>115866</v>
      </c>
      <c r="D269" s="5">
        <v>5.6890566791637536</v>
      </c>
      <c r="H269">
        <v>268</v>
      </c>
      <c r="I269">
        <v>0.39872838001752564</v>
      </c>
      <c r="M269">
        <v>268</v>
      </c>
      <c r="N269">
        <v>0.171740856171053</v>
      </c>
      <c r="O269" t="s">
        <v>2678</v>
      </c>
      <c r="P269" t="s">
        <v>2679</v>
      </c>
      <c r="R269">
        <v>268</v>
      </c>
      <c r="S269">
        <v>0.1754396053758791</v>
      </c>
      <c r="W269">
        <v>268</v>
      </c>
      <c r="X269">
        <v>-0.38365131255890361</v>
      </c>
      <c r="AB269">
        <v>268</v>
      </c>
      <c r="AC269">
        <v>-0.26825789385683407</v>
      </c>
      <c r="AG269">
        <v>268</v>
      </c>
      <c r="AH269">
        <v>1.83774091556248</v>
      </c>
      <c r="AI269" t="s">
        <v>2681</v>
      </c>
      <c r="AJ269" t="s">
        <v>2679</v>
      </c>
      <c r="AL269">
        <v>268</v>
      </c>
      <c r="AM269">
        <v>1.00696633993466</v>
      </c>
      <c r="AN269" t="s">
        <v>2678</v>
      </c>
      <c r="AO269" t="s">
        <v>2679</v>
      </c>
      <c r="AQ269">
        <v>268</v>
      </c>
      <c r="AR269">
        <v>2.7141915828199501</v>
      </c>
      <c r="AS269" t="s">
        <v>2678</v>
      </c>
      <c r="AT269" t="s">
        <v>2679</v>
      </c>
      <c r="AV269">
        <v>268</v>
      </c>
      <c r="AW269">
        <v>0.47646960103985947</v>
      </c>
      <c r="BA269">
        <v>268</v>
      </c>
      <c r="BB269">
        <v>0.51040655893114595</v>
      </c>
      <c r="BC269" t="s">
        <v>2678</v>
      </c>
      <c r="BD269" t="s">
        <v>2679</v>
      </c>
      <c r="BF269">
        <v>268</v>
      </c>
      <c r="BG269">
        <v>9.2336312564270209</v>
      </c>
      <c r="BH269" t="s">
        <v>2680</v>
      </c>
      <c r="BI269" t="s">
        <v>588</v>
      </c>
    </row>
    <row r="270" spans="1:61" x14ac:dyDescent="0.35">
      <c r="A270">
        <v>269</v>
      </c>
      <c r="B270" t="s">
        <v>857</v>
      </c>
      <c r="C270">
        <v>115902</v>
      </c>
      <c r="D270" s="5">
        <v>6.3236431695809303</v>
      </c>
      <c r="E270" t="s">
        <v>2678</v>
      </c>
      <c r="F270" t="s">
        <v>2679</v>
      </c>
      <c r="H270">
        <v>269</v>
      </c>
      <c r="I270">
        <v>1.66342370982326</v>
      </c>
      <c r="J270" t="s">
        <v>2678</v>
      </c>
      <c r="K270" t="s">
        <v>2679</v>
      </c>
      <c r="M270">
        <v>269</v>
      </c>
      <c r="N270">
        <v>0.171740856171053</v>
      </c>
      <c r="O270" t="s">
        <v>2678</v>
      </c>
      <c r="P270" t="s">
        <v>2679</v>
      </c>
      <c r="R270">
        <v>269</v>
      </c>
      <c r="S270">
        <v>-1.8169119179748801</v>
      </c>
      <c r="T270" t="s">
        <v>2678</v>
      </c>
      <c r="U270" t="s">
        <v>2679</v>
      </c>
      <c r="W270">
        <v>269</v>
      </c>
      <c r="X270">
        <v>0.65839056114768202</v>
      </c>
      <c r="Y270" t="s">
        <v>2678</v>
      </c>
      <c r="Z270" t="s">
        <v>2679</v>
      </c>
      <c r="AB270">
        <v>269</v>
      </c>
      <c r="AC270">
        <v>-0.98605913065456596</v>
      </c>
      <c r="AD270" t="s">
        <v>2678</v>
      </c>
      <c r="AE270" t="s">
        <v>2679</v>
      </c>
      <c r="AG270">
        <v>269</v>
      </c>
      <c r="AH270">
        <v>1.5281268290835901</v>
      </c>
      <c r="AI270" t="s">
        <v>2678</v>
      </c>
      <c r="AJ270" t="s">
        <v>2679</v>
      </c>
      <c r="AL270">
        <v>269</v>
      </c>
      <c r="AM270">
        <v>1.0218780711303901</v>
      </c>
      <c r="AN270" t="s">
        <v>2678</v>
      </c>
      <c r="AO270" t="s">
        <v>2679</v>
      </c>
      <c r="AQ270">
        <v>269</v>
      </c>
      <c r="AR270">
        <v>2.2152262995793599</v>
      </c>
      <c r="AS270" t="s">
        <v>2678</v>
      </c>
      <c r="AT270" t="s">
        <v>2679</v>
      </c>
      <c r="AV270">
        <v>269</v>
      </c>
      <c r="AW270">
        <v>1.49780023280138</v>
      </c>
      <c r="AX270" t="s">
        <v>2678</v>
      </c>
      <c r="AY270" t="s">
        <v>2679</v>
      </c>
      <c r="BA270">
        <v>269</v>
      </c>
      <c r="BB270">
        <v>2.3171063072750999</v>
      </c>
      <c r="BC270" t="s">
        <v>2678</v>
      </c>
      <c r="BD270" t="s">
        <v>2679</v>
      </c>
      <c r="BF270">
        <v>269</v>
      </c>
      <c r="BG270">
        <v>2.0099331171894201</v>
      </c>
      <c r="BH270" t="s">
        <v>2678</v>
      </c>
      <c r="BI270" t="s">
        <v>2679</v>
      </c>
    </row>
    <row r="271" spans="1:61" x14ac:dyDescent="0.35">
      <c r="A271">
        <v>270</v>
      </c>
      <c r="B271" t="s">
        <v>858</v>
      </c>
      <c r="C271">
        <v>116063</v>
      </c>
      <c r="D271" s="5">
        <v>5.6711661007713703</v>
      </c>
      <c r="E271" t="s">
        <v>2678</v>
      </c>
      <c r="F271" t="s">
        <v>2679</v>
      </c>
      <c r="H271">
        <v>270</v>
      </c>
      <c r="I271">
        <v>0.86734820526137801</v>
      </c>
      <c r="J271" t="s">
        <v>2678</v>
      </c>
      <c r="K271" t="s">
        <v>2679</v>
      </c>
      <c r="M271">
        <v>270</v>
      </c>
      <c r="N271">
        <v>0.50008758506103301</v>
      </c>
      <c r="O271" t="s">
        <v>2678</v>
      </c>
      <c r="P271" t="s">
        <v>2679</v>
      </c>
      <c r="R271">
        <v>270</v>
      </c>
      <c r="S271">
        <v>5.9894348539581498E-2</v>
      </c>
      <c r="T271" t="s">
        <v>2678</v>
      </c>
      <c r="U271" t="s">
        <v>2679</v>
      </c>
      <c r="W271">
        <v>270</v>
      </c>
      <c r="X271">
        <v>1.2335372987930799</v>
      </c>
      <c r="Y271" t="s">
        <v>2678</v>
      </c>
      <c r="Z271" t="s">
        <v>2679</v>
      </c>
      <c r="AB271">
        <v>270</v>
      </c>
      <c r="AC271">
        <v>-0.38337019432723002</v>
      </c>
      <c r="AD271" t="s">
        <v>2678</v>
      </c>
      <c r="AE271" t="s">
        <v>2679</v>
      </c>
      <c r="AG271">
        <v>270</v>
      </c>
      <c r="AH271">
        <v>-0.25604109231765698</v>
      </c>
      <c r="AI271" t="s">
        <v>2678</v>
      </c>
      <c r="AJ271" t="s">
        <v>2679</v>
      </c>
      <c r="AL271">
        <v>270</v>
      </c>
      <c r="AM271">
        <v>0.73157542635399297</v>
      </c>
      <c r="AN271" t="s">
        <v>2678</v>
      </c>
      <c r="AO271" t="s">
        <v>2679</v>
      </c>
      <c r="AQ271">
        <v>270</v>
      </c>
      <c r="AR271">
        <v>0.50474521301536601</v>
      </c>
      <c r="AS271" t="s">
        <v>2678</v>
      </c>
      <c r="AT271" t="s">
        <v>2679</v>
      </c>
      <c r="AV271">
        <v>270</v>
      </c>
      <c r="AW271">
        <v>-0.28529283265170402</v>
      </c>
      <c r="AX271" t="s">
        <v>2678</v>
      </c>
      <c r="AY271" t="s">
        <v>2679</v>
      </c>
      <c r="BA271">
        <v>270</v>
      </c>
      <c r="BB271">
        <v>7.3888567604272995E-2</v>
      </c>
      <c r="BC271" t="s">
        <v>2678</v>
      </c>
      <c r="BD271" t="s">
        <v>2679</v>
      </c>
      <c r="BF271">
        <v>270</v>
      </c>
      <c r="BG271">
        <v>-5.2633877495503301</v>
      </c>
      <c r="BH271" t="s">
        <v>2680</v>
      </c>
      <c r="BI271" t="s">
        <v>588</v>
      </c>
    </row>
    <row r="272" spans="1:61" x14ac:dyDescent="0.35">
      <c r="A272">
        <v>271</v>
      </c>
      <c r="B272" t="s">
        <v>859</v>
      </c>
      <c r="C272">
        <v>116255482</v>
      </c>
      <c r="D272" s="5">
        <v>6.5595253967968201</v>
      </c>
      <c r="E272" t="s">
        <v>2678</v>
      </c>
      <c r="F272" t="s">
        <v>2679</v>
      </c>
      <c r="H272">
        <v>271</v>
      </c>
      <c r="I272">
        <v>1.2257039199462401</v>
      </c>
      <c r="J272" t="s">
        <v>2678</v>
      </c>
      <c r="K272" t="s">
        <v>2679</v>
      </c>
      <c r="M272">
        <v>271</v>
      </c>
      <c r="N272">
        <v>2.3834414814152001</v>
      </c>
      <c r="O272" t="s">
        <v>2678</v>
      </c>
      <c r="P272" t="s">
        <v>2679</v>
      </c>
      <c r="R272">
        <v>271</v>
      </c>
      <c r="S272">
        <v>0.47487089435138102</v>
      </c>
      <c r="T272" t="s">
        <v>2678</v>
      </c>
      <c r="U272" t="s">
        <v>2679</v>
      </c>
      <c r="W272">
        <v>271</v>
      </c>
      <c r="X272">
        <v>2.2275067697635698E-2</v>
      </c>
      <c r="Y272" t="s">
        <v>2678</v>
      </c>
      <c r="Z272" t="s">
        <v>2679</v>
      </c>
      <c r="AB272">
        <v>271</v>
      </c>
      <c r="AC272">
        <v>-0.81529792988691796</v>
      </c>
      <c r="AD272" t="s">
        <v>2678</v>
      </c>
      <c r="AE272" t="s">
        <v>2679</v>
      </c>
      <c r="AG272">
        <v>271</v>
      </c>
      <c r="AH272">
        <v>0.573876099212419</v>
      </c>
      <c r="AI272" t="s">
        <v>2678</v>
      </c>
      <c r="AJ272" t="s">
        <v>2679</v>
      </c>
      <c r="AL272">
        <v>271</v>
      </c>
      <c r="AM272">
        <v>-3.89046777325186E-2</v>
      </c>
      <c r="AN272" t="s">
        <v>2678</v>
      </c>
      <c r="AO272" t="s">
        <v>2679</v>
      </c>
      <c r="AQ272">
        <v>271</v>
      </c>
      <c r="AR272">
        <v>0.53699233275664104</v>
      </c>
      <c r="AS272" t="s">
        <v>2678</v>
      </c>
      <c r="AT272" t="s">
        <v>2679</v>
      </c>
      <c r="AV272">
        <v>271</v>
      </c>
      <c r="AW272">
        <v>-1.9096426403310101</v>
      </c>
      <c r="AX272" t="s">
        <v>2678</v>
      </c>
      <c r="AY272" t="s">
        <v>2679</v>
      </c>
      <c r="BA272">
        <v>271</v>
      </c>
      <c r="BB272">
        <v>-2.1549891498965601</v>
      </c>
      <c r="BC272" t="s">
        <v>2681</v>
      </c>
      <c r="BD272" t="s">
        <v>588</v>
      </c>
      <c r="BF272">
        <v>271</v>
      </c>
      <c r="BG272">
        <v>1.8572084211548501</v>
      </c>
      <c r="BH272" t="s">
        <v>2678</v>
      </c>
      <c r="BI272" t="s">
        <v>2679</v>
      </c>
    </row>
    <row r="273" spans="1:61" x14ac:dyDescent="0.35">
      <c r="A273">
        <v>272</v>
      </c>
      <c r="B273" t="s">
        <v>860</v>
      </c>
      <c r="C273">
        <v>116290</v>
      </c>
      <c r="D273" s="5">
        <v>5.8715878533551003</v>
      </c>
      <c r="E273" t="s">
        <v>2678</v>
      </c>
      <c r="F273" t="s">
        <v>2679</v>
      </c>
      <c r="H273">
        <v>272</v>
      </c>
      <c r="I273">
        <v>0.79525613727786904</v>
      </c>
      <c r="J273" t="s">
        <v>2678</v>
      </c>
      <c r="K273" t="s">
        <v>2679</v>
      </c>
      <c r="M273">
        <v>272</v>
      </c>
      <c r="N273">
        <v>2.9361700075816901</v>
      </c>
      <c r="O273" t="s">
        <v>2681</v>
      </c>
      <c r="P273" t="s">
        <v>2679</v>
      </c>
      <c r="R273">
        <v>272</v>
      </c>
      <c r="S273">
        <v>-0.24728152495966799</v>
      </c>
      <c r="T273" t="s">
        <v>2678</v>
      </c>
      <c r="U273" t="s">
        <v>2679</v>
      </c>
      <c r="W273">
        <v>272</v>
      </c>
      <c r="X273">
        <v>-0.57096698803470602</v>
      </c>
      <c r="Y273" t="s">
        <v>2678</v>
      </c>
      <c r="Z273" t="s">
        <v>2679</v>
      </c>
      <c r="AB273">
        <v>272</v>
      </c>
      <c r="AC273">
        <v>1.12623014084638</v>
      </c>
      <c r="AD273" t="s">
        <v>2681</v>
      </c>
      <c r="AE273" t="s">
        <v>2679</v>
      </c>
      <c r="AG273">
        <v>272</v>
      </c>
      <c r="AH273">
        <v>1.0258546607505199</v>
      </c>
      <c r="AI273" t="s">
        <v>2678</v>
      </c>
      <c r="AJ273" t="s">
        <v>2679</v>
      </c>
      <c r="AL273">
        <v>272</v>
      </c>
      <c r="AM273">
        <v>-3.89046777325186E-2</v>
      </c>
      <c r="AN273" t="s">
        <v>2678</v>
      </c>
      <c r="AO273" t="s">
        <v>2679</v>
      </c>
      <c r="AQ273">
        <v>272</v>
      </c>
      <c r="AR273">
        <v>0.26229663200082098</v>
      </c>
      <c r="AS273" t="s">
        <v>2678</v>
      </c>
      <c r="AT273" t="s">
        <v>2679</v>
      </c>
      <c r="AV273">
        <v>272</v>
      </c>
      <c r="AW273">
        <v>-1.9006785064731999</v>
      </c>
      <c r="AX273" t="s">
        <v>2678</v>
      </c>
      <c r="AY273" t="s">
        <v>2679</v>
      </c>
      <c r="BA273">
        <v>272</v>
      </c>
      <c r="BB273">
        <v>1.8649214710007</v>
      </c>
      <c r="BC273" t="s">
        <v>2678</v>
      </c>
      <c r="BD273" t="s">
        <v>2679</v>
      </c>
      <c r="BF273">
        <v>272</v>
      </c>
      <c r="BG273">
        <v>4.3370215146176401</v>
      </c>
      <c r="BH273" t="s">
        <v>2681</v>
      </c>
      <c r="BI273" t="s">
        <v>2679</v>
      </c>
    </row>
    <row r="274" spans="1:61" x14ac:dyDescent="0.35">
      <c r="A274">
        <v>273</v>
      </c>
      <c r="B274" t="s">
        <v>861</v>
      </c>
      <c r="C274">
        <v>116530</v>
      </c>
      <c r="D274" s="5">
        <v>3.3770495538037602</v>
      </c>
      <c r="E274" t="s">
        <v>2678</v>
      </c>
      <c r="F274" t="s">
        <v>2679</v>
      </c>
      <c r="H274">
        <v>273</v>
      </c>
      <c r="I274">
        <v>0.51053357157420898</v>
      </c>
      <c r="J274" t="s">
        <v>2678</v>
      </c>
      <c r="K274" t="s">
        <v>2679</v>
      </c>
      <c r="M274">
        <v>273</v>
      </c>
      <c r="N274">
        <v>0.171740856171053</v>
      </c>
      <c r="O274" t="s">
        <v>2678</v>
      </c>
      <c r="P274" t="s">
        <v>2679</v>
      </c>
      <c r="R274">
        <v>273</v>
      </c>
      <c r="S274">
        <v>-0.28059629781125101</v>
      </c>
      <c r="T274" t="s">
        <v>2678</v>
      </c>
      <c r="U274" t="s">
        <v>2679</v>
      </c>
      <c r="W274">
        <v>273</v>
      </c>
      <c r="X274">
        <v>-0.196681278830727</v>
      </c>
      <c r="Y274" t="s">
        <v>2678</v>
      </c>
      <c r="Z274" t="s">
        <v>2679</v>
      </c>
      <c r="AB274">
        <v>273</v>
      </c>
      <c r="AC274">
        <v>-5.22618400780245E-2</v>
      </c>
      <c r="AD274" t="s">
        <v>2678</v>
      </c>
      <c r="AE274" t="s">
        <v>2679</v>
      </c>
      <c r="AG274">
        <v>273</v>
      </c>
      <c r="AH274">
        <v>-6.1428800202141202E-3</v>
      </c>
      <c r="AI274" t="s">
        <v>2678</v>
      </c>
      <c r="AJ274" t="s">
        <v>2679</v>
      </c>
      <c r="AL274">
        <v>273</v>
      </c>
      <c r="AM274">
        <v>-3.89046777325186E-2</v>
      </c>
      <c r="AN274" t="s">
        <v>2678</v>
      </c>
      <c r="AO274" t="s">
        <v>2679</v>
      </c>
      <c r="AQ274">
        <v>273</v>
      </c>
      <c r="AR274">
        <v>0.93654783615470005</v>
      </c>
      <c r="AS274" t="s">
        <v>2678</v>
      </c>
      <c r="AT274" t="s">
        <v>2679</v>
      </c>
      <c r="AV274">
        <v>273</v>
      </c>
      <c r="AW274">
        <v>-0.28529283265170402</v>
      </c>
      <c r="AX274" t="s">
        <v>2678</v>
      </c>
      <c r="AY274" t="s">
        <v>2679</v>
      </c>
      <c r="BA274">
        <v>273</v>
      </c>
      <c r="BB274">
        <v>-0.92983781808194099</v>
      </c>
      <c r="BC274" t="s">
        <v>2678</v>
      </c>
      <c r="BD274" t="s">
        <v>2679</v>
      </c>
      <c r="BF274">
        <v>273</v>
      </c>
      <c r="BG274">
        <v>-1.4446135486498199</v>
      </c>
      <c r="BH274" t="s">
        <v>2678</v>
      </c>
      <c r="BI274" t="s">
        <v>2679</v>
      </c>
    </row>
    <row r="275" spans="1:61" x14ac:dyDescent="0.35">
      <c r="A275">
        <v>274</v>
      </c>
      <c r="B275" t="s">
        <v>862</v>
      </c>
      <c r="C275">
        <v>116714466</v>
      </c>
      <c r="D275" s="5">
        <v>7.0937943763759037</v>
      </c>
      <c r="H275">
        <v>274</v>
      </c>
      <c r="I275">
        <v>2.0799215429519182</v>
      </c>
      <c r="M275">
        <v>274</v>
      </c>
      <c r="N275">
        <v>-0.24925968017710801</v>
      </c>
      <c r="O275" t="s">
        <v>2678</v>
      </c>
      <c r="P275" t="s">
        <v>2679</v>
      </c>
      <c r="R275">
        <v>274</v>
      </c>
      <c r="S275">
        <v>-0.96433735868087034</v>
      </c>
      <c r="W275">
        <v>274</v>
      </c>
      <c r="X275">
        <v>-0.27648671493008797</v>
      </c>
      <c r="Y275" t="s">
        <v>2678</v>
      </c>
      <c r="Z275" t="s">
        <v>2679</v>
      </c>
      <c r="AB275">
        <v>274</v>
      </c>
      <c r="AC275">
        <v>1.1977011290338599</v>
      </c>
      <c r="AD275" t="s">
        <v>2678</v>
      </c>
      <c r="AE275" t="s">
        <v>2679</v>
      </c>
      <c r="AG275">
        <v>274</v>
      </c>
      <c r="AH275">
        <v>-0.15620472388405701</v>
      </c>
      <c r="AI275" t="s">
        <v>2680</v>
      </c>
      <c r="AJ275" t="s">
        <v>588</v>
      </c>
      <c r="AL275">
        <v>274</v>
      </c>
      <c r="AM275">
        <v>-1.4227233697859205</v>
      </c>
      <c r="AQ275">
        <v>274</v>
      </c>
      <c r="AR275">
        <v>0.401054690641443</v>
      </c>
      <c r="AS275" t="s">
        <v>2678</v>
      </c>
      <c r="AT275" t="s">
        <v>2679</v>
      </c>
      <c r="AV275">
        <v>274</v>
      </c>
      <c r="AW275">
        <v>2.3870607284667926</v>
      </c>
      <c r="BA275">
        <v>274</v>
      </c>
      <c r="BB275">
        <v>1.04629743735644</v>
      </c>
      <c r="BC275" t="s">
        <v>2678</v>
      </c>
      <c r="BD275" t="s">
        <v>2679</v>
      </c>
      <c r="BF275">
        <v>274</v>
      </c>
      <c r="BG275">
        <v>4.0331265352013901</v>
      </c>
      <c r="BH275" t="s">
        <v>2681</v>
      </c>
      <c r="BI275" t="s">
        <v>588</v>
      </c>
    </row>
    <row r="276" spans="1:61" x14ac:dyDescent="0.35">
      <c r="A276">
        <v>275</v>
      </c>
      <c r="B276" t="s">
        <v>863</v>
      </c>
      <c r="C276">
        <v>117102</v>
      </c>
      <c r="D276" s="5">
        <v>4.5633767199375797</v>
      </c>
      <c r="E276" t="s">
        <v>2678</v>
      </c>
      <c r="F276" t="s">
        <v>2679</v>
      </c>
      <c r="H276">
        <v>275</v>
      </c>
      <c r="I276">
        <v>0.84768678566821598</v>
      </c>
      <c r="J276" t="s">
        <v>2678</v>
      </c>
      <c r="K276" t="s">
        <v>2679</v>
      </c>
      <c r="M276">
        <v>275</v>
      </c>
      <c r="N276">
        <v>-1.8909933246270001</v>
      </c>
      <c r="O276" t="s">
        <v>2678</v>
      </c>
      <c r="P276" t="s">
        <v>2679</v>
      </c>
      <c r="R276">
        <v>275</v>
      </c>
      <c r="S276">
        <v>-0.21907995884831599</v>
      </c>
      <c r="T276" t="s">
        <v>2678</v>
      </c>
      <c r="U276" t="s">
        <v>2679</v>
      </c>
      <c r="W276">
        <v>275</v>
      </c>
      <c r="X276">
        <v>-1.3006561182571901</v>
      </c>
      <c r="Y276" t="s">
        <v>2678</v>
      </c>
      <c r="Z276" t="s">
        <v>2679</v>
      </c>
      <c r="AB276">
        <v>275</v>
      </c>
      <c r="AC276">
        <v>-0.12586326298172801</v>
      </c>
      <c r="AD276" t="s">
        <v>2678</v>
      </c>
      <c r="AE276" t="s">
        <v>2679</v>
      </c>
      <c r="AG276">
        <v>275</v>
      </c>
      <c r="AH276">
        <v>0.61891465709468496</v>
      </c>
      <c r="AI276" t="s">
        <v>2678</v>
      </c>
      <c r="AJ276" t="s">
        <v>2679</v>
      </c>
      <c r="AL276">
        <v>275</v>
      </c>
      <c r="AM276">
        <v>-3.89046777325186E-2</v>
      </c>
      <c r="AN276" t="s">
        <v>2678</v>
      </c>
      <c r="AO276" t="s">
        <v>2679</v>
      </c>
      <c r="AQ276">
        <v>275</v>
      </c>
      <c r="AR276">
        <v>0.12968343521977499</v>
      </c>
      <c r="AS276" t="s">
        <v>2678</v>
      </c>
      <c r="AT276" t="s">
        <v>2679</v>
      </c>
      <c r="AV276">
        <v>275</v>
      </c>
      <c r="AW276">
        <v>-0.28529283265170402</v>
      </c>
      <c r="AX276" t="s">
        <v>2678</v>
      </c>
      <c r="AY276" t="s">
        <v>2679</v>
      </c>
      <c r="BA276">
        <v>275</v>
      </c>
      <c r="BB276">
        <v>0.40850418016113199</v>
      </c>
      <c r="BC276" t="s">
        <v>2678</v>
      </c>
      <c r="BD276" t="s">
        <v>2679</v>
      </c>
      <c r="BF276">
        <v>275</v>
      </c>
      <c r="BG276">
        <v>3.84601983227157</v>
      </c>
      <c r="BH276" t="s">
        <v>2681</v>
      </c>
      <c r="BI276" t="s">
        <v>2679</v>
      </c>
    </row>
    <row r="277" spans="1:61" x14ac:dyDescent="0.35">
      <c r="A277">
        <v>276</v>
      </c>
      <c r="B277" t="s">
        <v>864</v>
      </c>
      <c r="C277">
        <v>117337196</v>
      </c>
      <c r="D277" s="5">
        <v>6.6653929174636</v>
      </c>
      <c r="E277" t="s">
        <v>2678</v>
      </c>
      <c r="F277" t="s">
        <v>2679</v>
      </c>
      <c r="H277">
        <v>276</v>
      </c>
      <c r="I277">
        <v>0.94055060396053702</v>
      </c>
      <c r="J277" t="s">
        <v>2678</v>
      </c>
      <c r="K277" t="s">
        <v>2679</v>
      </c>
      <c r="M277">
        <v>276</v>
      </c>
      <c r="N277">
        <v>2.1271761614276001</v>
      </c>
      <c r="O277" t="s">
        <v>2678</v>
      </c>
      <c r="P277" t="s">
        <v>2679</v>
      </c>
      <c r="R277">
        <v>276</v>
      </c>
      <c r="S277">
        <v>0.19773612420737199</v>
      </c>
      <c r="T277" t="s">
        <v>2678</v>
      </c>
      <c r="U277" t="s">
        <v>2679</v>
      </c>
      <c r="W277">
        <v>276</v>
      </c>
      <c r="X277">
        <v>-0.127868813510746</v>
      </c>
      <c r="Y277" t="s">
        <v>2678</v>
      </c>
      <c r="Z277" t="s">
        <v>2679</v>
      </c>
      <c r="AB277">
        <v>276</v>
      </c>
      <c r="AC277">
        <v>-0.34097963561184702</v>
      </c>
      <c r="AD277" t="s">
        <v>2678</v>
      </c>
      <c r="AE277" t="s">
        <v>2679</v>
      </c>
      <c r="AG277">
        <v>276</v>
      </c>
      <c r="AH277">
        <v>0.39569828608142199</v>
      </c>
      <c r="AI277" t="s">
        <v>2678</v>
      </c>
      <c r="AJ277" t="s">
        <v>2679</v>
      </c>
      <c r="AL277">
        <v>276</v>
      </c>
      <c r="AM277">
        <v>0.73157542635399297</v>
      </c>
      <c r="AN277" t="s">
        <v>2678</v>
      </c>
      <c r="AO277" t="s">
        <v>2679</v>
      </c>
      <c r="AQ277">
        <v>276</v>
      </c>
      <c r="AR277">
        <v>0.54459566095636303</v>
      </c>
      <c r="AS277" t="s">
        <v>2678</v>
      </c>
      <c r="AT277" t="s">
        <v>2679</v>
      </c>
      <c r="AV277">
        <v>276</v>
      </c>
      <c r="AW277">
        <v>0.79720191796774398</v>
      </c>
      <c r="AX277" t="s">
        <v>2678</v>
      </c>
      <c r="AY277" t="s">
        <v>2679</v>
      </c>
      <c r="BA277">
        <v>276</v>
      </c>
      <c r="BB277">
        <v>1.3716751295163501</v>
      </c>
      <c r="BC277" t="s">
        <v>2678</v>
      </c>
      <c r="BD277" t="s">
        <v>2679</v>
      </c>
      <c r="BF277">
        <v>276</v>
      </c>
      <c r="BG277">
        <v>-1.78766631456002</v>
      </c>
      <c r="BH277" t="s">
        <v>2681</v>
      </c>
      <c r="BI277" t="s">
        <v>588</v>
      </c>
    </row>
    <row r="278" spans="1:61" x14ac:dyDescent="0.35">
      <c r="A278">
        <v>277</v>
      </c>
      <c r="B278" t="s">
        <v>865</v>
      </c>
      <c r="C278">
        <v>117428225</v>
      </c>
      <c r="D278" s="5">
        <v>5.1818497921807003</v>
      </c>
      <c r="E278" t="s">
        <v>2678</v>
      </c>
      <c r="F278" t="s">
        <v>2679</v>
      </c>
      <c r="H278">
        <v>277</v>
      </c>
      <c r="I278">
        <v>1.0688399338180901</v>
      </c>
      <c r="J278" t="s">
        <v>2678</v>
      </c>
      <c r="K278" t="s">
        <v>2679</v>
      </c>
      <c r="M278">
        <v>277</v>
      </c>
      <c r="N278">
        <v>0.82843431395101297</v>
      </c>
      <c r="O278" t="s">
        <v>2678</v>
      </c>
      <c r="P278" t="s">
        <v>2679</v>
      </c>
      <c r="R278">
        <v>277</v>
      </c>
      <c r="S278">
        <v>-2.2656640651171301E-3</v>
      </c>
      <c r="T278" t="s">
        <v>2678</v>
      </c>
      <c r="U278" t="s">
        <v>2679</v>
      </c>
      <c r="W278">
        <v>277</v>
      </c>
      <c r="X278">
        <v>0.61790455207610595</v>
      </c>
      <c r="Y278" t="s">
        <v>2678</v>
      </c>
      <c r="Z278" t="s">
        <v>2679</v>
      </c>
      <c r="AB278">
        <v>277</v>
      </c>
      <c r="AC278">
        <v>-1.51330463894608</v>
      </c>
      <c r="AD278" t="s">
        <v>2678</v>
      </c>
      <c r="AE278" t="s">
        <v>2679</v>
      </c>
      <c r="AG278">
        <v>277</v>
      </c>
      <c r="AH278">
        <v>1.0503398890822</v>
      </c>
      <c r="AI278" t="s">
        <v>2681</v>
      </c>
      <c r="AJ278" t="s">
        <v>2679</v>
      </c>
      <c r="AL278">
        <v>277</v>
      </c>
      <c r="AM278">
        <v>-5.3816408928247003E-2</v>
      </c>
      <c r="AN278" t="s">
        <v>2678</v>
      </c>
      <c r="AO278" t="s">
        <v>2679</v>
      </c>
      <c r="AQ278">
        <v>277</v>
      </c>
      <c r="AR278">
        <v>0.34163291129777801</v>
      </c>
      <c r="AS278" t="s">
        <v>2678</v>
      </c>
      <c r="AT278" t="s">
        <v>2679</v>
      </c>
      <c r="AV278">
        <v>277</v>
      </c>
      <c r="AW278">
        <v>-0.75131366352961104</v>
      </c>
      <c r="AX278" t="s">
        <v>2678</v>
      </c>
      <c r="AY278" t="s">
        <v>2679</v>
      </c>
      <c r="BA278">
        <v>277</v>
      </c>
      <c r="BB278">
        <v>0.69168679539553501</v>
      </c>
      <c r="BC278" t="s">
        <v>2678</v>
      </c>
      <c r="BD278" t="s">
        <v>2679</v>
      </c>
      <c r="BF278">
        <v>277</v>
      </c>
      <c r="BG278">
        <v>0.67940530608668603</v>
      </c>
      <c r="BH278" t="s">
        <v>2681</v>
      </c>
      <c r="BI278" t="s">
        <v>588</v>
      </c>
    </row>
    <row r="279" spans="1:61" x14ac:dyDescent="0.35">
      <c r="A279">
        <v>278</v>
      </c>
      <c r="B279" t="s">
        <v>866</v>
      </c>
      <c r="C279">
        <v>1174830</v>
      </c>
      <c r="D279" s="5">
        <v>7.1102569463211696</v>
      </c>
      <c r="E279" t="s">
        <v>2678</v>
      </c>
      <c r="F279" t="s">
        <v>2679</v>
      </c>
      <c r="H279">
        <v>278</v>
      </c>
      <c r="I279">
        <v>2.0776995805060898</v>
      </c>
      <c r="J279" t="s">
        <v>2678</v>
      </c>
      <c r="K279" t="s">
        <v>588</v>
      </c>
      <c r="M279">
        <v>278</v>
      </c>
      <c r="N279">
        <v>-0.16657837966342001</v>
      </c>
      <c r="O279" t="s">
        <v>2678</v>
      </c>
      <c r="P279" t="s">
        <v>2679</v>
      </c>
      <c r="R279">
        <v>278</v>
      </c>
      <c r="S279">
        <v>-3.3144947999018801</v>
      </c>
      <c r="T279" t="s">
        <v>2680</v>
      </c>
      <c r="U279" t="s">
        <v>588</v>
      </c>
      <c r="W279">
        <v>278</v>
      </c>
      <c r="X279">
        <v>0.94685417220969303</v>
      </c>
      <c r="Y279" t="s">
        <v>2678</v>
      </c>
      <c r="Z279" t="s">
        <v>2679</v>
      </c>
      <c r="AB279">
        <v>278</v>
      </c>
      <c r="AC279">
        <v>-1.52619685973802</v>
      </c>
      <c r="AD279" t="s">
        <v>2681</v>
      </c>
      <c r="AE279" t="s">
        <v>2679</v>
      </c>
      <c r="AG279">
        <v>278</v>
      </c>
      <c r="AH279">
        <v>1.95290058027411</v>
      </c>
      <c r="AI279" t="s">
        <v>2678</v>
      </c>
      <c r="AJ279" t="s">
        <v>2679</v>
      </c>
      <c r="AL279">
        <v>278</v>
      </c>
      <c r="AM279">
        <v>1.01442220553252</v>
      </c>
      <c r="AN279" t="s">
        <v>2678</v>
      </c>
      <c r="AO279" t="s">
        <v>2679</v>
      </c>
      <c r="AQ279">
        <v>278</v>
      </c>
      <c r="AR279">
        <v>4.2493111921623097</v>
      </c>
      <c r="AS279" t="s">
        <v>2681</v>
      </c>
      <c r="AT279" t="s">
        <v>588</v>
      </c>
      <c r="AV279">
        <v>278</v>
      </c>
      <c r="AW279">
        <v>3.2808932982544698</v>
      </c>
      <c r="AX279" t="s">
        <v>2681</v>
      </c>
      <c r="AY279" t="s">
        <v>588</v>
      </c>
      <c r="BA279">
        <v>278</v>
      </c>
      <c r="BB279">
        <v>4.7564198774868096</v>
      </c>
      <c r="BC279" t="s">
        <v>2680</v>
      </c>
      <c r="BD279" t="s">
        <v>588</v>
      </c>
      <c r="BF279">
        <v>278</v>
      </c>
      <c r="BG279">
        <v>8.6364187077147392</v>
      </c>
      <c r="BH279" t="s">
        <v>2680</v>
      </c>
      <c r="BI279" t="s">
        <v>588</v>
      </c>
    </row>
    <row r="280" spans="1:61" x14ac:dyDescent="0.35">
      <c r="A280">
        <v>279</v>
      </c>
      <c r="B280" t="s">
        <v>867</v>
      </c>
      <c r="C280">
        <v>117704253</v>
      </c>
      <c r="D280" s="5">
        <v>8.6203934852631896</v>
      </c>
      <c r="E280" t="s">
        <v>2681</v>
      </c>
      <c r="F280" t="s">
        <v>588</v>
      </c>
      <c r="H280">
        <v>279</v>
      </c>
      <c r="I280">
        <v>1.1086311399819</v>
      </c>
      <c r="J280" t="s">
        <v>2678</v>
      </c>
      <c r="K280" t="s">
        <v>2679</v>
      </c>
      <c r="M280">
        <v>279</v>
      </c>
      <c r="N280">
        <v>0.171740856171053</v>
      </c>
      <c r="O280" t="s">
        <v>2678</v>
      </c>
      <c r="P280" t="s">
        <v>2679</v>
      </c>
      <c r="R280">
        <v>279</v>
      </c>
      <c r="S280">
        <v>-1.4963017659855999</v>
      </c>
      <c r="T280" t="s">
        <v>2678</v>
      </c>
      <c r="U280" t="s">
        <v>588</v>
      </c>
      <c r="W280">
        <v>279</v>
      </c>
      <c r="X280">
        <v>0.57359795805022595</v>
      </c>
      <c r="Y280" t="s">
        <v>2678</v>
      </c>
      <c r="Z280" t="s">
        <v>2679</v>
      </c>
      <c r="AB280">
        <v>279</v>
      </c>
      <c r="AC280">
        <v>-0.62603055529448304</v>
      </c>
      <c r="AD280" t="s">
        <v>2680</v>
      </c>
      <c r="AE280" t="s">
        <v>588</v>
      </c>
      <c r="AG280">
        <v>279</v>
      </c>
      <c r="AH280">
        <v>2.3139603320847599</v>
      </c>
      <c r="AI280" t="s">
        <v>2680</v>
      </c>
      <c r="AJ280" t="s">
        <v>588</v>
      </c>
      <c r="AL280">
        <v>279</v>
      </c>
      <c r="AM280">
        <v>-0.43518222557094</v>
      </c>
      <c r="AN280" t="s">
        <v>2678</v>
      </c>
      <c r="AO280" t="s">
        <v>2679</v>
      </c>
      <c r="AQ280">
        <v>279</v>
      </c>
      <c r="AR280">
        <v>1.6163432166009399</v>
      </c>
      <c r="AS280" t="s">
        <v>2678</v>
      </c>
      <c r="AT280" t="s">
        <v>2679</v>
      </c>
      <c r="AV280">
        <v>279</v>
      </c>
      <c r="AW280">
        <v>-0.28529283265170402</v>
      </c>
      <c r="AX280" t="s">
        <v>2678</v>
      </c>
      <c r="AY280" t="s">
        <v>2679</v>
      </c>
      <c r="BA280">
        <v>279</v>
      </c>
      <c r="BB280">
        <v>-2.3890861480439698</v>
      </c>
      <c r="BC280" t="s">
        <v>2681</v>
      </c>
      <c r="BD280" t="s">
        <v>588</v>
      </c>
      <c r="BF280">
        <v>279</v>
      </c>
      <c r="BG280">
        <v>43.676645717018502</v>
      </c>
      <c r="BH280" t="s">
        <v>2680</v>
      </c>
      <c r="BI280" t="s">
        <v>588</v>
      </c>
    </row>
    <row r="281" spans="1:61" x14ac:dyDescent="0.35">
      <c r="A281">
        <v>280</v>
      </c>
      <c r="B281" t="s">
        <v>868</v>
      </c>
      <c r="C281">
        <v>117718602</v>
      </c>
      <c r="D281" s="5">
        <v>6.5477974022166698</v>
      </c>
      <c r="E281" t="s">
        <v>2678</v>
      </c>
      <c r="F281" t="s">
        <v>2679</v>
      </c>
      <c r="H281">
        <v>280</v>
      </c>
      <c r="I281">
        <v>1.1184639349318899</v>
      </c>
      <c r="J281" t="s">
        <v>2678</v>
      </c>
      <c r="K281" t="s">
        <v>2679</v>
      </c>
      <c r="M281">
        <v>280</v>
      </c>
      <c r="N281">
        <v>-0.18609470795699701</v>
      </c>
      <c r="O281" t="s">
        <v>2678</v>
      </c>
      <c r="P281" t="s">
        <v>2679</v>
      </c>
      <c r="R281">
        <v>280</v>
      </c>
      <c r="S281">
        <v>4.1955354556975397E-2</v>
      </c>
      <c r="T281" t="s">
        <v>2678</v>
      </c>
      <c r="U281" t="s">
        <v>2679</v>
      </c>
      <c r="W281">
        <v>280</v>
      </c>
      <c r="X281">
        <v>-1.14810786699044E-2</v>
      </c>
      <c r="Y281" t="s">
        <v>2678</v>
      </c>
      <c r="Z281" t="s">
        <v>2679</v>
      </c>
      <c r="AB281">
        <v>280</v>
      </c>
      <c r="AC281">
        <v>-1.7186090344921701</v>
      </c>
      <c r="AD281" t="s">
        <v>2678</v>
      </c>
      <c r="AE281" t="s">
        <v>2679</v>
      </c>
      <c r="AG281">
        <v>280</v>
      </c>
      <c r="AH281">
        <v>1.2748811329931</v>
      </c>
      <c r="AI281" t="s">
        <v>2681</v>
      </c>
      <c r="AJ281" t="s">
        <v>2679</v>
      </c>
      <c r="AL281">
        <v>280</v>
      </c>
      <c r="AM281">
        <v>0.73157542635399297</v>
      </c>
      <c r="AN281" t="s">
        <v>2678</v>
      </c>
      <c r="AO281" t="s">
        <v>2679</v>
      </c>
      <c r="AQ281">
        <v>280</v>
      </c>
      <c r="AR281">
        <v>0.75164426117079297</v>
      </c>
      <c r="AS281" t="s">
        <v>2678</v>
      </c>
      <c r="AT281" t="s">
        <v>2679</v>
      </c>
      <c r="AV281">
        <v>280</v>
      </c>
      <c r="AW281">
        <v>-0.75131366352961104</v>
      </c>
      <c r="AX281" t="s">
        <v>2678</v>
      </c>
      <c r="AY281" t="s">
        <v>2679</v>
      </c>
      <c r="BA281">
        <v>280</v>
      </c>
      <c r="BB281">
        <v>-0.55244475383708602</v>
      </c>
      <c r="BC281" t="s">
        <v>2678</v>
      </c>
      <c r="BD281" t="s">
        <v>2679</v>
      </c>
      <c r="BF281">
        <v>280</v>
      </c>
      <c r="BG281">
        <v>0.86188573181761297</v>
      </c>
      <c r="BH281" t="s">
        <v>2681</v>
      </c>
      <c r="BI281" t="s">
        <v>588</v>
      </c>
    </row>
    <row r="282" spans="1:61" x14ac:dyDescent="0.35">
      <c r="A282">
        <v>281</v>
      </c>
      <c r="B282" t="s">
        <v>869</v>
      </c>
      <c r="C282">
        <v>117793</v>
      </c>
      <c r="D282" s="5">
        <v>4.88706001901049</v>
      </c>
      <c r="E282" t="s">
        <v>2678</v>
      </c>
      <c r="F282" t="s">
        <v>2679</v>
      </c>
      <c r="H282">
        <v>281</v>
      </c>
      <c r="I282">
        <v>0.96678648504508702</v>
      </c>
      <c r="J282" t="s">
        <v>2678</v>
      </c>
      <c r="K282" t="s">
        <v>2679</v>
      </c>
      <c r="M282">
        <v>281</v>
      </c>
      <c r="N282">
        <v>-0.29342779458871299</v>
      </c>
      <c r="O282" t="s">
        <v>2678</v>
      </c>
      <c r="P282" t="s">
        <v>2679</v>
      </c>
      <c r="R282">
        <v>281</v>
      </c>
      <c r="S282">
        <v>-8.8519334611259798E-2</v>
      </c>
      <c r="T282" t="s">
        <v>2678</v>
      </c>
      <c r="U282" t="s">
        <v>2679</v>
      </c>
      <c r="W282">
        <v>281</v>
      </c>
      <c r="X282">
        <v>-1.2048732331324901</v>
      </c>
      <c r="Y282" t="s">
        <v>2678</v>
      </c>
      <c r="Z282" t="s">
        <v>2679</v>
      </c>
      <c r="AB282">
        <v>281</v>
      </c>
      <c r="AC282">
        <v>-1.1939711785737399</v>
      </c>
      <c r="AD282" t="s">
        <v>2678</v>
      </c>
      <c r="AE282" t="s">
        <v>2679</v>
      </c>
      <c r="AG282">
        <v>281</v>
      </c>
      <c r="AH282">
        <v>0.72033888666397405</v>
      </c>
      <c r="AI282" t="s">
        <v>2678</v>
      </c>
      <c r="AJ282" t="s">
        <v>2679</v>
      </c>
      <c r="AL282">
        <v>281</v>
      </c>
      <c r="AM282">
        <v>0.60685865554646601</v>
      </c>
      <c r="AN282" t="s">
        <v>2678</v>
      </c>
      <c r="AO282" t="s">
        <v>588</v>
      </c>
      <c r="AQ282">
        <v>281</v>
      </c>
      <c r="AR282">
        <v>0.105597292572983</v>
      </c>
      <c r="AS282" t="s">
        <v>2678</v>
      </c>
      <c r="AT282" t="s">
        <v>2679</v>
      </c>
      <c r="AV282">
        <v>281</v>
      </c>
      <c r="AW282">
        <v>-0.28529283265170402</v>
      </c>
      <c r="AX282" t="s">
        <v>2678</v>
      </c>
      <c r="AY282" t="s">
        <v>2679</v>
      </c>
      <c r="BA282">
        <v>281</v>
      </c>
      <c r="BB282">
        <v>0.310094908937606</v>
      </c>
      <c r="BC282" t="s">
        <v>2678</v>
      </c>
      <c r="BD282" t="s">
        <v>2679</v>
      </c>
      <c r="BF282">
        <v>281</v>
      </c>
      <c r="BG282">
        <v>3.2882563002937202</v>
      </c>
      <c r="BH282" t="s">
        <v>2681</v>
      </c>
      <c r="BI282" t="s">
        <v>2679</v>
      </c>
    </row>
    <row r="283" spans="1:61" x14ac:dyDescent="0.35">
      <c r="A283">
        <v>282</v>
      </c>
      <c r="B283" t="s">
        <v>870</v>
      </c>
      <c r="C283">
        <v>117806</v>
      </c>
      <c r="D283" s="5">
        <v>4.9651632960100001</v>
      </c>
      <c r="E283" t="s">
        <v>2678</v>
      </c>
      <c r="F283" t="s">
        <v>2679</v>
      </c>
      <c r="H283">
        <v>282</v>
      </c>
      <c r="I283">
        <v>0.79845263106328901</v>
      </c>
      <c r="J283" t="s">
        <v>2678</v>
      </c>
      <c r="K283" t="s">
        <v>2679</v>
      </c>
      <c r="M283">
        <v>282</v>
      </c>
      <c r="N283">
        <v>-1.2436449891247201</v>
      </c>
      <c r="O283" t="s">
        <v>2678</v>
      </c>
      <c r="P283" t="s">
        <v>2679</v>
      </c>
      <c r="R283">
        <v>282</v>
      </c>
      <c r="S283">
        <v>-0.23792517017057699</v>
      </c>
      <c r="T283" t="s">
        <v>2678</v>
      </c>
      <c r="U283" t="s">
        <v>2679</v>
      </c>
      <c r="W283">
        <v>282</v>
      </c>
      <c r="X283">
        <v>-0.83424215767097998</v>
      </c>
      <c r="Y283" t="s">
        <v>2678</v>
      </c>
      <c r="Z283" t="s">
        <v>2679</v>
      </c>
      <c r="AB283">
        <v>282</v>
      </c>
      <c r="AC283">
        <v>-0.80026211800772395</v>
      </c>
      <c r="AD283" t="s">
        <v>2678</v>
      </c>
      <c r="AE283" t="s">
        <v>2679</v>
      </c>
      <c r="AG283">
        <v>282</v>
      </c>
      <c r="AH283">
        <v>0.48669753323005599</v>
      </c>
      <c r="AI283" t="s">
        <v>2678</v>
      </c>
      <c r="AJ283" t="s">
        <v>2679</v>
      </c>
      <c r="AL283">
        <v>282</v>
      </c>
      <c r="AM283">
        <v>-3.89046777325186E-2</v>
      </c>
      <c r="AN283" t="s">
        <v>2678</v>
      </c>
      <c r="AO283" t="s">
        <v>2679</v>
      </c>
      <c r="AQ283">
        <v>282</v>
      </c>
      <c r="AR283">
        <v>0.203078608984087</v>
      </c>
      <c r="AS283" t="s">
        <v>2678</v>
      </c>
      <c r="AT283" t="s">
        <v>2679</v>
      </c>
      <c r="AV283">
        <v>282</v>
      </c>
      <c r="AW283">
        <v>-0.28529283265170402</v>
      </c>
      <c r="AX283" t="s">
        <v>2678</v>
      </c>
      <c r="AY283" t="s">
        <v>2679</v>
      </c>
      <c r="BA283">
        <v>282</v>
      </c>
      <c r="BB283">
        <v>0.36068474236952802</v>
      </c>
      <c r="BC283" t="s">
        <v>2678</v>
      </c>
      <c r="BD283" t="s">
        <v>2679</v>
      </c>
      <c r="BF283">
        <v>282</v>
      </c>
      <c r="BG283">
        <v>1.54461184764883</v>
      </c>
      <c r="BH283" t="s">
        <v>2678</v>
      </c>
      <c r="BI283" t="s">
        <v>2679</v>
      </c>
    </row>
    <row r="284" spans="1:61" x14ac:dyDescent="0.35">
      <c r="A284">
        <v>283</v>
      </c>
      <c r="B284" t="s">
        <v>871</v>
      </c>
      <c r="C284">
        <v>117817</v>
      </c>
      <c r="D284" s="5">
        <v>6.2893757220475468</v>
      </c>
      <c r="H284">
        <v>283</v>
      </c>
      <c r="I284">
        <v>1.5564196942776301</v>
      </c>
      <c r="M284">
        <v>283</v>
      </c>
      <c r="N284">
        <v>-0.16657837966342001</v>
      </c>
      <c r="O284" t="s">
        <v>2678</v>
      </c>
      <c r="P284" t="s">
        <v>2679</v>
      </c>
      <c r="R284">
        <v>283</v>
      </c>
      <c r="S284">
        <v>-1.8252574989159953</v>
      </c>
      <c r="W284">
        <v>283</v>
      </c>
      <c r="X284">
        <v>0.17474250108400469</v>
      </c>
      <c r="AB284">
        <v>283</v>
      </c>
      <c r="AC284">
        <v>1.9528937514676485</v>
      </c>
      <c r="AG284">
        <v>283</v>
      </c>
      <c r="AH284">
        <v>0.329085248430665</v>
      </c>
      <c r="AI284" t="s">
        <v>2681</v>
      </c>
      <c r="AJ284" t="s">
        <v>2679</v>
      </c>
      <c r="AL284">
        <v>283</v>
      </c>
      <c r="AM284">
        <v>-5.3816408928247003E-2</v>
      </c>
      <c r="AN284" t="s">
        <v>2678</v>
      </c>
      <c r="AO284" t="s">
        <v>2679</v>
      </c>
      <c r="AQ284">
        <v>283</v>
      </c>
      <c r="AR284">
        <v>0.82406354936927195</v>
      </c>
      <c r="AS284" t="s">
        <v>2678</v>
      </c>
      <c r="AT284" t="s">
        <v>2679</v>
      </c>
      <c r="AV284">
        <v>283</v>
      </c>
      <c r="AW284">
        <v>-0.30237875363565792</v>
      </c>
      <c r="BA284">
        <v>283</v>
      </c>
      <c r="BB284">
        <v>-0.28457653785620601</v>
      </c>
      <c r="BC284" t="s">
        <v>2678</v>
      </c>
      <c r="BD284" t="s">
        <v>2679</v>
      </c>
      <c r="BF284">
        <v>283</v>
      </c>
      <c r="BG284">
        <v>1.4085722763220601</v>
      </c>
      <c r="BH284" t="s">
        <v>2681</v>
      </c>
      <c r="BI284" t="s">
        <v>588</v>
      </c>
    </row>
    <row r="285" spans="1:61" x14ac:dyDescent="0.35">
      <c r="A285">
        <v>284</v>
      </c>
      <c r="B285" t="s">
        <v>872</v>
      </c>
      <c r="C285">
        <v>1180718</v>
      </c>
      <c r="D285" s="5">
        <v>4.3170902534910303</v>
      </c>
      <c r="E285" t="s">
        <v>2678</v>
      </c>
      <c r="F285" t="s">
        <v>588</v>
      </c>
      <c r="H285">
        <v>284</v>
      </c>
      <c r="I285">
        <v>0.79132299296178399</v>
      </c>
      <c r="J285" t="s">
        <v>2678</v>
      </c>
      <c r="K285" t="s">
        <v>588</v>
      </c>
      <c r="M285">
        <v>284</v>
      </c>
      <c r="N285">
        <v>-0.50489761549789303</v>
      </c>
      <c r="O285" t="s">
        <v>2678</v>
      </c>
      <c r="P285" t="s">
        <v>2679</v>
      </c>
      <c r="R285">
        <v>284</v>
      </c>
      <c r="S285">
        <v>-0.79067574458951295</v>
      </c>
      <c r="T285" t="s">
        <v>2678</v>
      </c>
      <c r="U285" t="s">
        <v>2679</v>
      </c>
      <c r="W285">
        <v>284</v>
      </c>
      <c r="X285">
        <v>-2.3650851715627699</v>
      </c>
      <c r="Y285" t="s">
        <v>2680</v>
      </c>
      <c r="Z285" t="s">
        <v>588</v>
      </c>
      <c r="AB285">
        <v>284</v>
      </c>
      <c r="AC285">
        <v>-0.28176932616460798</v>
      </c>
      <c r="AD285" t="s">
        <v>2678</v>
      </c>
      <c r="AE285" t="s">
        <v>2679</v>
      </c>
      <c r="AG285">
        <v>284</v>
      </c>
      <c r="AH285">
        <v>2.5831274633831098</v>
      </c>
      <c r="AI285" t="s">
        <v>2680</v>
      </c>
      <c r="AJ285" t="s">
        <v>588</v>
      </c>
      <c r="AL285">
        <v>284</v>
      </c>
      <c r="AM285">
        <v>-0.45009395676666802</v>
      </c>
      <c r="AN285" t="s">
        <v>2678</v>
      </c>
      <c r="AO285" t="s">
        <v>2679</v>
      </c>
      <c r="AQ285">
        <v>284</v>
      </c>
      <c r="AR285">
        <v>1.1401754045782999</v>
      </c>
      <c r="AS285" t="s">
        <v>2678</v>
      </c>
      <c r="AT285" t="s">
        <v>2679</v>
      </c>
      <c r="AV285">
        <v>284</v>
      </c>
      <c r="AW285">
        <v>-0.28529283265170402</v>
      </c>
      <c r="AX285" t="s">
        <v>2678</v>
      </c>
      <c r="AY285" t="s">
        <v>2679</v>
      </c>
      <c r="BA285">
        <v>284</v>
      </c>
      <c r="BB285">
        <v>-1.3526577178722701</v>
      </c>
      <c r="BC285" t="s">
        <v>2678</v>
      </c>
      <c r="BD285" t="s">
        <v>588</v>
      </c>
      <c r="BF285">
        <v>284</v>
      </c>
      <c r="BG285">
        <v>3.98760495603246</v>
      </c>
      <c r="BH285" t="s">
        <v>2681</v>
      </c>
      <c r="BI285" t="s">
        <v>588</v>
      </c>
    </row>
    <row r="286" spans="1:61" x14ac:dyDescent="0.35">
      <c r="A286">
        <v>285</v>
      </c>
      <c r="B286" t="s">
        <v>873</v>
      </c>
      <c r="C286">
        <v>118134308</v>
      </c>
      <c r="D286" s="5">
        <v>5.7456892731006501</v>
      </c>
      <c r="E286" t="s">
        <v>2678</v>
      </c>
      <c r="F286" t="s">
        <v>2679</v>
      </c>
      <c r="H286">
        <v>285</v>
      </c>
      <c r="I286">
        <v>0.79759211899013105</v>
      </c>
      <c r="J286" t="s">
        <v>2678</v>
      </c>
      <c r="K286" t="s">
        <v>2679</v>
      </c>
      <c r="M286">
        <v>285</v>
      </c>
      <c r="N286">
        <v>1.16675354978548</v>
      </c>
      <c r="O286" t="s">
        <v>2678</v>
      </c>
      <c r="P286" t="s">
        <v>2679</v>
      </c>
      <c r="R286">
        <v>285</v>
      </c>
      <c r="S286">
        <v>-0.14289833670340299</v>
      </c>
      <c r="T286" t="s">
        <v>2678</v>
      </c>
      <c r="U286" t="s">
        <v>2679</v>
      </c>
      <c r="W286">
        <v>285</v>
      </c>
      <c r="X286">
        <v>7.3930450482274604E-2</v>
      </c>
      <c r="Y286" t="s">
        <v>2678</v>
      </c>
      <c r="Z286" t="s">
        <v>2679</v>
      </c>
      <c r="AB286">
        <v>285</v>
      </c>
      <c r="AC286">
        <v>-0.79351496129110499</v>
      </c>
      <c r="AD286" t="s">
        <v>2678</v>
      </c>
      <c r="AE286" t="s">
        <v>2679</v>
      </c>
      <c r="AG286">
        <v>285</v>
      </c>
      <c r="AH286">
        <v>0.127394313419851</v>
      </c>
      <c r="AI286" t="s">
        <v>2681</v>
      </c>
      <c r="AJ286" t="s">
        <v>2679</v>
      </c>
      <c r="AL286">
        <v>285</v>
      </c>
      <c r="AM286">
        <v>-3.89046777325186E-2</v>
      </c>
      <c r="AN286" t="s">
        <v>2678</v>
      </c>
      <c r="AO286" t="s">
        <v>2679</v>
      </c>
      <c r="AQ286">
        <v>285</v>
      </c>
      <c r="AR286">
        <v>1.0837992461214001</v>
      </c>
      <c r="AS286" t="s">
        <v>2678</v>
      </c>
      <c r="AT286" t="s">
        <v>2679</v>
      </c>
      <c r="AV286">
        <v>285</v>
      </c>
      <c r="AW286">
        <v>-0.28529283265170402</v>
      </c>
      <c r="AX286" t="s">
        <v>2678</v>
      </c>
      <c r="AY286" t="s">
        <v>2679</v>
      </c>
      <c r="BA286">
        <v>285</v>
      </c>
      <c r="BB286">
        <v>-1.4527313905120001</v>
      </c>
      <c r="BC286" t="s">
        <v>2678</v>
      </c>
      <c r="BD286" t="s">
        <v>2679</v>
      </c>
      <c r="BF286">
        <v>285</v>
      </c>
      <c r="BG286">
        <v>1.9811439522550101</v>
      </c>
      <c r="BH286" t="s">
        <v>2678</v>
      </c>
      <c r="BI286" t="s">
        <v>2679</v>
      </c>
    </row>
    <row r="287" spans="1:61" x14ac:dyDescent="0.35">
      <c r="A287">
        <v>286</v>
      </c>
      <c r="B287" t="s">
        <v>874</v>
      </c>
      <c r="C287">
        <v>118412</v>
      </c>
      <c r="D287" s="5">
        <v>4.2251145503012797</v>
      </c>
      <c r="E287" t="s">
        <v>2678</v>
      </c>
      <c r="F287" t="s">
        <v>2679</v>
      </c>
      <c r="H287">
        <v>286</v>
      </c>
      <c r="I287">
        <v>1.20972250912908</v>
      </c>
      <c r="J287" t="s">
        <v>2678</v>
      </c>
      <c r="K287" t="s">
        <v>2679</v>
      </c>
      <c r="M287">
        <v>286</v>
      </c>
      <c r="N287">
        <v>0.171740856171053</v>
      </c>
      <c r="O287" t="s">
        <v>2678</v>
      </c>
      <c r="P287" t="s">
        <v>2679</v>
      </c>
      <c r="R287">
        <v>286</v>
      </c>
      <c r="S287">
        <v>-0.28382346023941701</v>
      </c>
      <c r="T287" t="s">
        <v>2678</v>
      </c>
      <c r="U287" t="s">
        <v>2679</v>
      </c>
      <c r="W287">
        <v>286</v>
      </c>
      <c r="X287">
        <v>1.3569893885767501</v>
      </c>
      <c r="Y287" t="s">
        <v>2678</v>
      </c>
      <c r="Z287" t="s">
        <v>2679</v>
      </c>
      <c r="AB287">
        <v>286</v>
      </c>
      <c r="AC287">
        <v>-0.51879814625777698</v>
      </c>
      <c r="AD287" t="s">
        <v>2678</v>
      </c>
      <c r="AE287" t="s">
        <v>2679</v>
      </c>
      <c r="AG287">
        <v>286</v>
      </c>
      <c r="AH287">
        <v>0.64178929282459496</v>
      </c>
      <c r="AI287" t="s">
        <v>2678</v>
      </c>
      <c r="AJ287" t="s">
        <v>2679</v>
      </c>
      <c r="AL287">
        <v>286</v>
      </c>
      <c r="AM287">
        <v>-0.45009395676666802</v>
      </c>
      <c r="AN287" t="s">
        <v>2678</v>
      </c>
      <c r="AO287" t="s">
        <v>2679</v>
      </c>
      <c r="AQ287">
        <v>286</v>
      </c>
      <c r="AR287">
        <v>0.20169521076439101</v>
      </c>
      <c r="AS287" t="s">
        <v>2678</v>
      </c>
      <c r="AT287" t="s">
        <v>2679</v>
      </c>
      <c r="AV287">
        <v>286</v>
      </c>
      <c r="AW287">
        <v>-0.28529283265170402</v>
      </c>
      <c r="AX287" t="s">
        <v>2678</v>
      </c>
      <c r="AY287" t="s">
        <v>2679</v>
      </c>
      <c r="BA287">
        <v>286</v>
      </c>
      <c r="BB287">
        <v>0.67614848941287298</v>
      </c>
      <c r="BC287" t="s">
        <v>2678</v>
      </c>
      <c r="BD287" t="s">
        <v>2679</v>
      </c>
      <c r="BF287">
        <v>286</v>
      </c>
      <c r="BG287">
        <v>0.60494011322087404</v>
      </c>
      <c r="BH287" t="s">
        <v>2678</v>
      </c>
      <c r="BI287" t="s">
        <v>2679</v>
      </c>
    </row>
    <row r="288" spans="1:61" x14ac:dyDescent="0.35">
      <c r="A288">
        <v>287</v>
      </c>
      <c r="B288" t="s">
        <v>875</v>
      </c>
      <c r="C288">
        <v>118445</v>
      </c>
      <c r="D288" s="5">
        <v>4.7490564858266202</v>
      </c>
      <c r="E288" t="s">
        <v>2678</v>
      </c>
      <c r="F288" t="s">
        <v>2679</v>
      </c>
      <c r="H288">
        <v>287</v>
      </c>
      <c r="I288">
        <v>0.80279103680797603</v>
      </c>
      <c r="J288" t="s">
        <v>2678</v>
      </c>
      <c r="K288" t="s">
        <v>2679</v>
      </c>
      <c r="M288">
        <v>287</v>
      </c>
      <c r="N288">
        <v>0.27469525667018801</v>
      </c>
      <c r="O288" t="s">
        <v>2678</v>
      </c>
      <c r="P288" t="s">
        <v>2679</v>
      </c>
      <c r="R288">
        <v>287</v>
      </c>
      <c r="S288">
        <v>-4.0323604748157497E-3</v>
      </c>
      <c r="T288" t="s">
        <v>2678</v>
      </c>
      <c r="U288" t="s">
        <v>2679</v>
      </c>
      <c r="W288">
        <v>287</v>
      </c>
      <c r="X288">
        <v>-0.123651974347293</v>
      </c>
      <c r="Y288" t="s">
        <v>2678</v>
      </c>
      <c r="Z288" t="s">
        <v>2679</v>
      </c>
      <c r="AB288">
        <v>287</v>
      </c>
      <c r="AC288">
        <v>-5.22618400780245E-2</v>
      </c>
      <c r="AD288" t="s">
        <v>2678</v>
      </c>
      <c r="AE288" t="s">
        <v>2679</v>
      </c>
      <c r="AG288">
        <v>287</v>
      </c>
      <c r="AH288">
        <v>-0.13358624167487099</v>
      </c>
      <c r="AI288" t="s">
        <v>2678</v>
      </c>
      <c r="AJ288" t="s">
        <v>2679</v>
      </c>
      <c r="AL288">
        <v>287</v>
      </c>
      <c r="AM288">
        <v>-3.89046777325186E-2</v>
      </c>
      <c r="AN288" t="s">
        <v>2678</v>
      </c>
      <c r="AO288" t="s">
        <v>2679</v>
      </c>
      <c r="AQ288">
        <v>287</v>
      </c>
      <c r="AR288">
        <v>0.130080223856432</v>
      </c>
      <c r="AS288" t="s">
        <v>2678</v>
      </c>
      <c r="AT288" t="s">
        <v>2679</v>
      </c>
      <c r="AV288">
        <v>287</v>
      </c>
      <c r="AW288">
        <v>0.85250805181772704</v>
      </c>
      <c r="AX288" t="s">
        <v>2678</v>
      </c>
      <c r="AY288" t="s">
        <v>2679</v>
      </c>
      <c r="BA288">
        <v>287</v>
      </c>
      <c r="BB288">
        <v>-3.3211543715898598E-3</v>
      </c>
      <c r="BC288" t="s">
        <v>2678</v>
      </c>
      <c r="BD288" t="s">
        <v>2679</v>
      </c>
      <c r="BF288">
        <v>287</v>
      </c>
      <c r="BG288">
        <v>1.4207155382616301</v>
      </c>
      <c r="BH288" t="s">
        <v>2678</v>
      </c>
      <c r="BI288" t="s">
        <v>2679</v>
      </c>
    </row>
    <row r="289" spans="1:61" x14ac:dyDescent="0.35">
      <c r="A289">
        <v>288</v>
      </c>
      <c r="B289" t="s">
        <v>876</v>
      </c>
      <c r="C289">
        <v>118525</v>
      </c>
      <c r="D289" s="5">
        <v>4.7555477405244497</v>
      </c>
      <c r="E289" t="s">
        <v>2678</v>
      </c>
      <c r="F289" t="s">
        <v>2679</v>
      </c>
      <c r="H289">
        <v>288</v>
      </c>
      <c r="I289">
        <v>0.76327797722769997</v>
      </c>
      <c r="J289" t="s">
        <v>2678</v>
      </c>
      <c r="K289" t="s">
        <v>2679</v>
      </c>
      <c r="M289">
        <v>288</v>
      </c>
      <c r="N289">
        <v>-1.8909933246270001</v>
      </c>
      <c r="O289" t="s">
        <v>2678</v>
      </c>
      <c r="P289" t="s">
        <v>2679</v>
      </c>
      <c r="R289">
        <v>288</v>
      </c>
      <c r="S289">
        <v>0.32394222599892097</v>
      </c>
      <c r="T289" t="s">
        <v>2678</v>
      </c>
      <c r="U289" t="s">
        <v>2679</v>
      </c>
      <c r="W289">
        <v>288</v>
      </c>
      <c r="X289">
        <v>0.40535528589535702</v>
      </c>
      <c r="Y289" t="s">
        <v>2678</v>
      </c>
      <c r="Z289" t="s">
        <v>2679</v>
      </c>
      <c r="AB289">
        <v>288</v>
      </c>
      <c r="AC289">
        <v>1.7572952943619899</v>
      </c>
      <c r="AD289" t="s">
        <v>2678</v>
      </c>
      <c r="AE289" t="s">
        <v>2679</v>
      </c>
      <c r="AG289">
        <v>288</v>
      </c>
      <c r="AH289">
        <v>-0.22165748455692899</v>
      </c>
      <c r="AI289" t="s">
        <v>2678</v>
      </c>
      <c r="AJ289" t="s">
        <v>2679</v>
      </c>
      <c r="AL289">
        <v>288</v>
      </c>
      <c r="AM289">
        <v>-3.89046777325186E-2</v>
      </c>
      <c r="AN289" t="s">
        <v>2678</v>
      </c>
      <c r="AO289" t="s">
        <v>2679</v>
      </c>
      <c r="AQ289">
        <v>288</v>
      </c>
      <c r="AR289">
        <v>1.1910394884926401</v>
      </c>
      <c r="AS289" t="s">
        <v>2678</v>
      </c>
      <c r="AT289" t="s">
        <v>2679</v>
      </c>
      <c r="AV289">
        <v>288</v>
      </c>
      <c r="AW289">
        <v>-0.28529283265170402</v>
      </c>
      <c r="AX289" t="s">
        <v>2678</v>
      </c>
      <c r="AY289" t="s">
        <v>2679</v>
      </c>
      <c r="BA289">
        <v>288</v>
      </c>
      <c r="BB289">
        <v>-0.117242613917958</v>
      </c>
      <c r="BC289" t="s">
        <v>2678</v>
      </c>
      <c r="BD289" t="s">
        <v>2679</v>
      </c>
      <c r="BF289">
        <v>288</v>
      </c>
      <c r="BG289">
        <v>-7.9872581045754103</v>
      </c>
      <c r="BH289" t="s">
        <v>2680</v>
      </c>
      <c r="BI289" t="s">
        <v>588</v>
      </c>
    </row>
    <row r="290" spans="1:61" x14ac:dyDescent="0.35">
      <c r="A290">
        <v>289</v>
      </c>
      <c r="B290" t="s">
        <v>877</v>
      </c>
      <c r="C290">
        <v>118741</v>
      </c>
      <c r="D290" s="5">
        <v>6.25315922446085</v>
      </c>
      <c r="E290" t="s">
        <v>2678</v>
      </c>
      <c r="F290" t="s">
        <v>2679</v>
      </c>
      <c r="H290">
        <v>289</v>
      </c>
      <c r="I290">
        <v>0.73962182216275596</v>
      </c>
      <c r="J290" t="s">
        <v>2678</v>
      </c>
      <c r="K290" t="s">
        <v>2679</v>
      </c>
      <c r="M290">
        <v>289</v>
      </c>
      <c r="N290">
        <v>-5.3651472219791899E-2</v>
      </c>
      <c r="O290" t="s">
        <v>2678</v>
      </c>
      <c r="P290" t="s">
        <v>2679</v>
      </c>
      <c r="R290">
        <v>289</v>
      </c>
      <c r="S290">
        <v>-0.23320056046273899</v>
      </c>
      <c r="T290" t="s">
        <v>2678</v>
      </c>
      <c r="U290" t="s">
        <v>2679</v>
      </c>
      <c r="W290">
        <v>289</v>
      </c>
      <c r="X290">
        <v>-0.18562711309146099</v>
      </c>
      <c r="Y290" t="s">
        <v>2678</v>
      </c>
      <c r="Z290" t="s">
        <v>2679</v>
      </c>
      <c r="AB290">
        <v>289</v>
      </c>
      <c r="AC290">
        <v>2.08947627027344</v>
      </c>
      <c r="AD290" t="s">
        <v>2680</v>
      </c>
      <c r="AE290" t="s">
        <v>588</v>
      </c>
      <c r="AG290">
        <v>289</v>
      </c>
      <c r="AH290">
        <v>0.21972268427737801</v>
      </c>
      <c r="AI290" t="s">
        <v>2678</v>
      </c>
      <c r="AJ290" t="s">
        <v>2679</v>
      </c>
      <c r="AL290">
        <v>289</v>
      </c>
      <c r="AM290">
        <v>-3.89046777325186E-2</v>
      </c>
      <c r="AN290" t="s">
        <v>2678</v>
      </c>
      <c r="AO290" t="s">
        <v>2679</v>
      </c>
      <c r="AQ290">
        <v>289</v>
      </c>
      <c r="AR290">
        <v>0.92682115254800401</v>
      </c>
      <c r="AS290" t="s">
        <v>2678</v>
      </c>
      <c r="AT290" t="s">
        <v>2679</v>
      </c>
      <c r="AV290">
        <v>289</v>
      </c>
      <c r="AW290">
        <v>-0.28529283265170402</v>
      </c>
      <c r="AX290" t="s">
        <v>2678</v>
      </c>
      <c r="AY290" t="s">
        <v>2679</v>
      </c>
      <c r="BA290">
        <v>289</v>
      </c>
      <c r="BB290">
        <v>0.575811986439561</v>
      </c>
      <c r="BC290" t="s">
        <v>2678</v>
      </c>
      <c r="BD290" t="s">
        <v>2679</v>
      </c>
      <c r="BF290">
        <v>289</v>
      </c>
      <c r="BG290">
        <v>0.49893337126195098</v>
      </c>
      <c r="BH290" t="s">
        <v>2678</v>
      </c>
      <c r="BI290" t="s">
        <v>2679</v>
      </c>
    </row>
    <row r="291" spans="1:61" x14ac:dyDescent="0.35">
      <c r="A291">
        <v>290</v>
      </c>
      <c r="B291" t="s">
        <v>878</v>
      </c>
      <c r="C291">
        <v>118901</v>
      </c>
      <c r="D291" s="5">
        <v>3.6212569572423399</v>
      </c>
      <c r="E291" t="s">
        <v>2678</v>
      </c>
      <c r="F291" t="s">
        <v>2679</v>
      </c>
      <c r="H291">
        <v>290</v>
      </c>
      <c r="I291">
        <v>0.75255155560392895</v>
      </c>
      <c r="J291" t="s">
        <v>2678</v>
      </c>
      <c r="K291" t="s">
        <v>2679</v>
      </c>
      <c r="M291">
        <v>290</v>
      </c>
      <c r="N291">
        <v>0.171740856171053</v>
      </c>
      <c r="O291" t="s">
        <v>2678</v>
      </c>
      <c r="P291" t="s">
        <v>2679</v>
      </c>
      <c r="R291">
        <v>290</v>
      </c>
      <c r="S291">
        <v>-0.33717656431105097</v>
      </c>
      <c r="T291" t="s">
        <v>2678</v>
      </c>
      <c r="U291" t="s">
        <v>2679</v>
      </c>
      <c r="W291">
        <v>290</v>
      </c>
      <c r="X291">
        <v>0.55469539821102098</v>
      </c>
      <c r="Y291" t="s">
        <v>2678</v>
      </c>
      <c r="Z291" t="s">
        <v>2679</v>
      </c>
      <c r="AB291">
        <v>290</v>
      </c>
      <c r="AC291">
        <v>-0.12586326298172801</v>
      </c>
      <c r="AD291" t="s">
        <v>2678</v>
      </c>
      <c r="AE291" t="s">
        <v>2679</v>
      </c>
      <c r="AG291">
        <v>290</v>
      </c>
      <c r="AH291">
        <v>0.53155670708271596</v>
      </c>
      <c r="AI291" t="s">
        <v>2678</v>
      </c>
      <c r="AJ291" t="s">
        <v>2679</v>
      </c>
      <c r="AL291">
        <v>290</v>
      </c>
      <c r="AM291">
        <v>-3.89046777325186E-2</v>
      </c>
      <c r="AN291" t="s">
        <v>2678</v>
      </c>
      <c r="AO291" t="s">
        <v>2679</v>
      </c>
      <c r="AQ291">
        <v>290</v>
      </c>
      <c r="AR291">
        <v>6.64760778020594E-2</v>
      </c>
      <c r="AS291" t="s">
        <v>2678</v>
      </c>
      <c r="AT291" t="s">
        <v>2679</v>
      </c>
      <c r="AV291">
        <v>290</v>
      </c>
      <c r="AW291">
        <v>-0.28529283265170402</v>
      </c>
      <c r="AX291" t="s">
        <v>2678</v>
      </c>
      <c r="AY291" t="s">
        <v>2679</v>
      </c>
      <c r="BA291">
        <v>290</v>
      </c>
      <c r="BB291">
        <v>-0.327577896273339</v>
      </c>
      <c r="BC291" t="s">
        <v>2678</v>
      </c>
      <c r="BD291" t="s">
        <v>2679</v>
      </c>
      <c r="BF291">
        <v>290</v>
      </c>
      <c r="BG291">
        <v>-0.440602917506421</v>
      </c>
      <c r="BH291" t="s">
        <v>2678</v>
      </c>
      <c r="BI291" t="s">
        <v>2679</v>
      </c>
    </row>
    <row r="292" spans="1:61" x14ac:dyDescent="0.35">
      <c r="A292">
        <v>291</v>
      </c>
      <c r="B292" t="s">
        <v>879</v>
      </c>
      <c r="C292">
        <v>118934</v>
      </c>
      <c r="D292" s="5">
        <v>3.7234783668370599</v>
      </c>
      <c r="E292" t="s">
        <v>2678</v>
      </c>
      <c r="F292" t="s">
        <v>2679</v>
      </c>
      <c r="H292">
        <v>291</v>
      </c>
      <c r="I292">
        <v>0.75255155560392895</v>
      </c>
      <c r="J292" t="s">
        <v>2678</v>
      </c>
      <c r="K292" t="s">
        <v>2679</v>
      </c>
      <c r="M292">
        <v>291</v>
      </c>
      <c r="N292">
        <v>-1.5526740887925301</v>
      </c>
      <c r="O292" t="s">
        <v>2678</v>
      </c>
      <c r="P292" t="s">
        <v>2679</v>
      </c>
      <c r="R292">
        <v>291</v>
      </c>
      <c r="S292">
        <v>-0.33717656431105097</v>
      </c>
      <c r="T292" t="s">
        <v>2678</v>
      </c>
      <c r="U292" t="s">
        <v>2679</v>
      </c>
      <c r="W292">
        <v>291</v>
      </c>
      <c r="X292">
        <v>0.580325513914702</v>
      </c>
      <c r="Y292" t="s">
        <v>2678</v>
      </c>
      <c r="Z292" t="s">
        <v>2679</v>
      </c>
      <c r="AB292">
        <v>291</v>
      </c>
      <c r="AC292">
        <v>-0.12586326298172801</v>
      </c>
      <c r="AD292" t="s">
        <v>2678</v>
      </c>
      <c r="AE292" t="s">
        <v>2679</v>
      </c>
      <c r="AG292">
        <v>291</v>
      </c>
      <c r="AH292">
        <v>0.35808795086224898</v>
      </c>
      <c r="AI292" t="s">
        <v>2678</v>
      </c>
      <c r="AJ292" t="s">
        <v>2679</v>
      </c>
      <c r="AL292">
        <v>291</v>
      </c>
      <c r="AM292">
        <v>-3.89046777325186E-2</v>
      </c>
      <c r="AN292" t="s">
        <v>2678</v>
      </c>
      <c r="AO292" t="s">
        <v>2679</v>
      </c>
      <c r="AQ292">
        <v>291</v>
      </c>
      <c r="AR292">
        <v>3.8936801614632303E-2</v>
      </c>
      <c r="AS292" t="s">
        <v>2678</v>
      </c>
      <c r="AT292" t="s">
        <v>2679</v>
      </c>
      <c r="AV292">
        <v>291</v>
      </c>
      <c r="AW292">
        <v>-0.28529283265170402</v>
      </c>
      <c r="AX292" t="s">
        <v>2678</v>
      </c>
      <c r="AY292" t="s">
        <v>2679</v>
      </c>
      <c r="BA292">
        <v>291</v>
      </c>
      <c r="BB292">
        <v>-0.327577896273339</v>
      </c>
      <c r="BC292" t="s">
        <v>2678</v>
      </c>
      <c r="BD292" t="s">
        <v>2679</v>
      </c>
      <c r="BF292">
        <v>291</v>
      </c>
      <c r="BG292">
        <v>0.95326801960848395</v>
      </c>
      <c r="BH292" t="s">
        <v>2678</v>
      </c>
      <c r="BI292" t="s">
        <v>2679</v>
      </c>
    </row>
    <row r="293" spans="1:61" x14ac:dyDescent="0.35">
      <c r="A293">
        <v>292</v>
      </c>
      <c r="B293" t="s">
        <v>880</v>
      </c>
      <c r="C293">
        <v>118967</v>
      </c>
      <c r="D293" s="5">
        <v>4.8943275466783032</v>
      </c>
      <c r="H293">
        <v>292</v>
      </c>
      <c r="I293">
        <v>0.47831691863405645</v>
      </c>
      <c r="M293">
        <v>292</v>
      </c>
      <c r="N293">
        <v>-0.11536572011507928</v>
      </c>
      <c r="R293">
        <v>292</v>
      </c>
      <c r="S293">
        <v>0.61356176692018938</v>
      </c>
      <c r="W293">
        <v>292</v>
      </c>
      <c r="X293">
        <v>6.9493722569913707E-2</v>
      </c>
      <c r="AB293">
        <v>292</v>
      </c>
      <c r="AC293">
        <v>-0.12586326298172801</v>
      </c>
      <c r="AD293" t="s">
        <v>2678</v>
      </c>
      <c r="AE293" t="s">
        <v>2679</v>
      </c>
      <c r="AG293">
        <v>292</v>
      </c>
      <c r="AH293">
        <v>0.14007479685562085</v>
      </c>
      <c r="AL293">
        <v>292</v>
      </c>
      <c r="AM293">
        <v>-3.89046777325186E-2</v>
      </c>
      <c r="AN293" t="s">
        <v>2678</v>
      </c>
      <c r="AO293" t="s">
        <v>2679</v>
      </c>
      <c r="AQ293">
        <v>292</v>
      </c>
      <c r="AR293">
        <v>2.7676583547343099E-2</v>
      </c>
      <c r="AS293" t="s">
        <v>2678</v>
      </c>
      <c r="AT293" t="s">
        <v>2679</v>
      </c>
      <c r="AV293">
        <v>292</v>
      </c>
      <c r="AW293">
        <v>-0.70776456623064377</v>
      </c>
      <c r="BA293">
        <v>292</v>
      </c>
      <c r="BB293">
        <v>0.76407843799692898</v>
      </c>
      <c r="BC293" t="s">
        <v>2678</v>
      </c>
      <c r="BD293" t="s">
        <v>2679</v>
      </c>
      <c r="BF293">
        <v>292</v>
      </c>
      <c r="BG293">
        <v>2.2265714293907299</v>
      </c>
      <c r="BH293" t="s">
        <v>2678</v>
      </c>
      <c r="BI293" t="s">
        <v>2679</v>
      </c>
    </row>
    <row r="294" spans="1:61" x14ac:dyDescent="0.35">
      <c r="A294">
        <v>293</v>
      </c>
      <c r="B294" t="s">
        <v>881</v>
      </c>
      <c r="C294">
        <v>119062</v>
      </c>
      <c r="D294" s="5">
        <v>8.0731864394034698</v>
      </c>
      <c r="E294" t="s">
        <v>2678</v>
      </c>
      <c r="F294" t="s">
        <v>588</v>
      </c>
      <c r="H294">
        <v>293</v>
      </c>
      <c r="I294">
        <v>0.70603344119474798</v>
      </c>
      <c r="J294" t="s">
        <v>2678</v>
      </c>
      <c r="K294" t="s">
        <v>2679</v>
      </c>
      <c r="M294">
        <v>293</v>
      </c>
      <c r="N294">
        <v>-0.16657837966342001</v>
      </c>
      <c r="O294" t="s">
        <v>2678</v>
      </c>
      <c r="P294" t="s">
        <v>2679</v>
      </c>
      <c r="R294">
        <v>293</v>
      </c>
      <c r="S294">
        <v>-0.35247635748734601</v>
      </c>
      <c r="T294" t="s">
        <v>2678</v>
      </c>
      <c r="U294" t="s">
        <v>2679</v>
      </c>
      <c r="W294">
        <v>293</v>
      </c>
      <c r="X294">
        <v>-1.43903235813603</v>
      </c>
      <c r="Y294" t="s">
        <v>2681</v>
      </c>
      <c r="Z294" t="s">
        <v>2679</v>
      </c>
      <c r="AB294">
        <v>293</v>
      </c>
      <c r="AC294">
        <v>1.3786142978564599</v>
      </c>
      <c r="AD294" t="s">
        <v>2680</v>
      </c>
      <c r="AE294" t="s">
        <v>588</v>
      </c>
      <c r="AG294">
        <v>293</v>
      </c>
      <c r="AH294">
        <v>-1.1755771438445499</v>
      </c>
      <c r="AI294" t="s">
        <v>2680</v>
      </c>
      <c r="AJ294" t="s">
        <v>588</v>
      </c>
      <c r="AL294">
        <v>293</v>
      </c>
      <c r="AM294">
        <v>-5.3816408928247003E-2</v>
      </c>
      <c r="AN294" t="s">
        <v>2678</v>
      </c>
      <c r="AO294" t="s">
        <v>2679</v>
      </c>
      <c r="AQ294">
        <v>293</v>
      </c>
      <c r="AR294">
        <v>0.97367431342332</v>
      </c>
      <c r="AS294" t="s">
        <v>2678</v>
      </c>
      <c r="AT294" t="s">
        <v>2679</v>
      </c>
      <c r="AV294">
        <v>293</v>
      </c>
      <c r="AW294">
        <v>-0.28529283265170402</v>
      </c>
      <c r="AX294" t="s">
        <v>2678</v>
      </c>
      <c r="AY294" t="s">
        <v>2679</v>
      </c>
      <c r="BA294">
        <v>293</v>
      </c>
      <c r="BB294">
        <v>-0.45441383580623101</v>
      </c>
      <c r="BC294" t="s">
        <v>2678</v>
      </c>
      <c r="BD294" t="s">
        <v>2679</v>
      </c>
      <c r="BF294">
        <v>293</v>
      </c>
      <c r="BG294">
        <v>3.6094121619429602</v>
      </c>
      <c r="BH294" t="s">
        <v>2681</v>
      </c>
      <c r="BI294" t="s">
        <v>588</v>
      </c>
    </row>
    <row r="295" spans="1:61" x14ac:dyDescent="0.35">
      <c r="A295">
        <v>294</v>
      </c>
      <c r="B295" t="s">
        <v>882</v>
      </c>
      <c r="C295">
        <v>119120</v>
      </c>
      <c r="D295" s="5">
        <v>5.9358327819815901</v>
      </c>
      <c r="E295" t="s">
        <v>2678</v>
      </c>
      <c r="F295" t="s">
        <v>2679</v>
      </c>
      <c r="H295">
        <v>294</v>
      </c>
      <c r="I295">
        <v>1.5488913283279899</v>
      </c>
      <c r="J295" t="s">
        <v>2678</v>
      </c>
      <c r="K295" t="s">
        <v>2679</v>
      </c>
      <c r="M295">
        <v>294</v>
      </c>
      <c r="N295">
        <v>1.1567810428409899</v>
      </c>
      <c r="O295" t="s">
        <v>2678</v>
      </c>
      <c r="P295" t="s">
        <v>2679</v>
      </c>
      <c r="R295">
        <v>294</v>
      </c>
      <c r="S295">
        <v>-1.3780934346299201</v>
      </c>
      <c r="T295" t="s">
        <v>2678</v>
      </c>
      <c r="U295" t="s">
        <v>2679</v>
      </c>
      <c r="W295">
        <v>294</v>
      </c>
      <c r="X295">
        <v>0.132134818760543</v>
      </c>
      <c r="Y295" t="s">
        <v>2678</v>
      </c>
      <c r="Z295" t="s">
        <v>2679</v>
      </c>
      <c r="AB295">
        <v>294</v>
      </c>
      <c r="AC295">
        <v>-1.11258776757471</v>
      </c>
      <c r="AD295" t="s">
        <v>2678</v>
      </c>
      <c r="AE295" t="s">
        <v>2679</v>
      </c>
      <c r="AG295">
        <v>294</v>
      </c>
      <c r="AH295">
        <v>0.97364848408802895</v>
      </c>
      <c r="AI295" t="s">
        <v>2678</v>
      </c>
      <c r="AJ295" t="s">
        <v>2679</v>
      </c>
      <c r="AL295">
        <v>294</v>
      </c>
      <c r="AM295">
        <v>1.79981404081476</v>
      </c>
      <c r="AN295" t="s">
        <v>2681</v>
      </c>
      <c r="AO295" t="s">
        <v>2679</v>
      </c>
      <c r="AQ295">
        <v>294</v>
      </c>
      <c r="AR295">
        <v>2.31997300985467</v>
      </c>
      <c r="AS295" t="s">
        <v>2678</v>
      </c>
      <c r="AT295" t="s">
        <v>2679</v>
      </c>
      <c r="AV295">
        <v>294</v>
      </c>
      <c r="AW295">
        <v>1.49780023280138</v>
      </c>
      <c r="AX295" t="s">
        <v>2678</v>
      </c>
      <c r="AY295" t="s">
        <v>2679</v>
      </c>
      <c r="BA295">
        <v>294</v>
      </c>
      <c r="BB295">
        <v>1.99476062316213</v>
      </c>
      <c r="BC295" t="s">
        <v>2678</v>
      </c>
      <c r="BD295" t="s">
        <v>2679</v>
      </c>
      <c r="BF295">
        <v>294</v>
      </c>
      <c r="BG295">
        <v>-1.6959800051620499</v>
      </c>
      <c r="BH295" t="s">
        <v>2681</v>
      </c>
      <c r="BI295" t="s">
        <v>588</v>
      </c>
    </row>
    <row r="296" spans="1:61" x14ac:dyDescent="0.35">
      <c r="A296">
        <v>295</v>
      </c>
      <c r="B296" t="s">
        <v>883</v>
      </c>
      <c r="C296">
        <v>1191500</v>
      </c>
      <c r="D296" s="5">
        <v>4.2537219998908702</v>
      </c>
      <c r="E296" t="s">
        <v>2678</v>
      </c>
      <c r="F296" t="s">
        <v>2679</v>
      </c>
      <c r="H296">
        <v>295</v>
      </c>
      <c r="I296">
        <v>0.62577839189298301</v>
      </c>
      <c r="J296" t="s">
        <v>2678</v>
      </c>
      <c r="K296" t="s">
        <v>2679</v>
      </c>
      <c r="M296">
        <v>295</v>
      </c>
      <c r="N296">
        <v>-0.16657837966342001</v>
      </c>
      <c r="O296" t="s">
        <v>2678</v>
      </c>
      <c r="P296" t="s">
        <v>2679</v>
      </c>
      <c r="R296">
        <v>295</v>
      </c>
      <c r="S296">
        <v>-0.45485373370232302</v>
      </c>
      <c r="T296" t="s">
        <v>2678</v>
      </c>
      <c r="U296" t="s">
        <v>2679</v>
      </c>
      <c r="W296">
        <v>295</v>
      </c>
      <c r="X296">
        <v>-0.324430317524108</v>
      </c>
      <c r="Y296" t="s">
        <v>2678</v>
      </c>
      <c r="Z296" t="s">
        <v>2679</v>
      </c>
      <c r="AB296">
        <v>295</v>
      </c>
      <c r="AC296">
        <v>8.5513110136875597E-2</v>
      </c>
      <c r="AD296" t="s">
        <v>2678</v>
      </c>
      <c r="AE296" t="s">
        <v>2679</v>
      </c>
      <c r="AG296">
        <v>295</v>
      </c>
      <c r="AH296">
        <v>-3.8316509223425402E-2</v>
      </c>
      <c r="AI296" t="s">
        <v>2680</v>
      </c>
      <c r="AJ296" t="s">
        <v>588</v>
      </c>
      <c r="AL296">
        <v>295</v>
      </c>
      <c r="AM296">
        <v>0.73903129195185702</v>
      </c>
      <c r="AN296" t="s">
        <v>2678</v>
      </c>
      <c r="AO296" t="s">
        <v>2679</v>
      </c>
      <c r="AQ296">
        <v>295</v>
      </c>
      <c r="AR296">
        <v>0.75376761657776703</v>
      </c>
      <c r="AS296" t="s">
        <v>2678</v>
      </c>
      <c r="AT296" t="s">
        <v>2679</v>
      </c>
      <c r="AV296">
        <v>295</v>
      </c>
      <c r="AW296">
        <v>-0.28529283265170402</v>
      </c>
      <c r="AX296" t="s">
        <v>2678</v>
      </c>
      <c r="AY296" t="s">
        <v>2679</v>
      </c>
      <c r="BA296">
        <v>295</v>
      </c>
      <c r="BB296">
        <v>-7.2693410383437504E-2</v>
      </c>
      <c r="BC296" t="s">
        <v>2678</v>
      </c>
      <c r="BD296" t="s">
        <v>2679</v>
      </c>
      <c r="BF296">
        <v>295</v>
      </c>
      <c r="BG296">
        <v>1.4023654196912899E-2</v>
      </c>
      <c r="BH296" t="s">
        <v>2678</v>
      </c>
      <c r="BI296" t="s">
        <v>2679</v>
      </c>
    </row>
    <row r="297" spans="1:61" x14ac:dyDescent="0.35">
      <c r="A297">
        <v>296</v>
      </c>
      <c r="B297" t="s">
        <v>884</v>
      </c>
      <c r="C297">
        <v>119168773</v>
      </c>
      <c r="D297" s="5">
        <v>6.3340243426457699</v>
      </c>
      <c r="E297" t="s">
        <v>2678</v>
      </c>
      <c r="F297" t="s">
        <v>2679</v>
      </c>
      <c r="H297">
        <v>296</v>
      </c>
      <c r="I297">
        <v>0.93619806233522196</v>
      </c>
      <c r="J297" t="s">
        <v>2678</v>
      </c>
      <c r="K297" t="s">
        <v>2679</v>
      </c>
      <c r="M297">
        <v>296</v>
      </c>
      <c r="N297">
        <v>-2.57187567183938</v>
      </c>
      <c r="O297" t="s">
        <v>2678</v>
      </c>
      <c r="P297" t="s">
        <v>2679</v>
      </c>
      <c r="R297">
        <v>296</v>
      </c>
      <c r="S297">
        <v>0.43871213806798098</v>
      </c>
      <c r="T297" t="s">
        <v>2678</v>
      </c>
      <c r="U297" t="s">
        <v>2679</v>
      </c>
      <c r="W297">
        <v>296</v>
      </c>
      <c r="X297">
        <v>0.22380442643843099</v>
      </c>
      <c r="Y297" t="s">
        <v>2678</v>
      </c>
      <c r="Z297" t="s">
        <v>2679</v>
      </c>
      <c r="AB297">
        <v>296</v>
      </c>
      <c r="AC297">
        <v>-0.29796484440694099</v>
      </c>
      <c r="AD297" t="s">
        <v>2678</v>
      </c>
      <c r="AE297" t="s">
        <v>2679</v>
      </c>
      <c r="AG297">
        <v>296</v>
      </c>
      <c r="AH297">
        <v>2.3036851940665599</v>
      </c>
      <c r="AI297" t="s">
        <v>2681</v>
      </c>
      <c r="AJ297" t="s">
        <v>2679</v>
      </c>
      <c r="AL297">
        <v>296</v>
      </c>
      <c r="AM297">
        <v>-3.89046777325186E-2</v>
      </c>
      <c r="AN297" t="s">
        <v>2678</v>
      </c>
      <c r="AO297" t="s">
        <v>2679</v>
      </c>
      <c r="AQ297">
        <v>296</v>
      </c>
      <c r="AR297">
        <v>-1.40324919858723</v>
      </c>
      <c r="AS297" t="s">
        <v>2678</v>
      </c>
      <c r="AT297" t="s">
        <v>2679</v>
      </c>
      <c r="AV297">
        <v>296</v>
      </c>
      <c r="AW297">
        <v>0.10041170511533801</v>
      </c>
      <c r="AX297" t="s">
        <v>2678</v>
      </c>
      <c r="AY297" t="s">
        <v>2679</v>
      </c>
      <c r="BA297">
        <v>296</v>
      </c>
      <c r="BB297">
        <v>-1.89049329729933</v>
      </c>
      <c r="BC297" t="s">
        <v>2681</v>
      </c>
      <c r="BD297" t="s">
        <v>588</v>
      </c>
      <c r="BF297">
        <v>296</v>
      </c>
      <c r="BG297">
        <v>-4.3614618234282698</v>
      </c>
      <c r="BH297" t="s">
        <v>2680</v>
      </c>
      <c r="BI297" t="s">
        <v>588</v>
      </c>
    </row>
    <row r="298" spans="1:61" x14ac:dyDescent="0.35">
      <c r="A298">
        <v>297</v>
      </c>
      <c r="B298" t="s">
        <v>885</v>
      </c>
      <c r="C298">
        <v>1192525</v>
      </c>
      <c r="D298" s="5">
        <v>4.9379275852227602</v>
      </c>
      <c r="E298" t="s">
        <v>2678</v>
      </c>
      <c r="F298" t="s">
        <v>2679</v>
      </c>
      <c r="H298">
        <v>297</v>
      </c>
      <c r="I298">
        <v>0.70481333560036297</v>
      </c>
      <c r="J298" t="s">
        <v>2678</v>
      </c>
      <c r="K298" t="s">
        <v>2679</v>
      </c>
      <c r="M298">
        <v>297</v>
      </c>
      <c r="N298">
        <v>-1.5526740887925301</v>
      </c>
      <c r="O298" t="s">
        <v>2678</v>
      </c>
      <c r="P298" t="s">
        <v>2679</v>
      </c>
      <c r="R298">
        <v>297</v>
      </c>
      <c r="S298">
        <v>-0.37783857910887603</v>
      </c>
      <c r="T298" t="s">
        <v>2678</v>
      </c>
      <c r="U298" t="s">
        <v>2679</v>
      </c>
      <c r="W298">
        <v>297</v>
      </c>
      <c r="X298">
        <v>0.68080307567012199</v>
      </c>
      <c r="Y298" t="s">
        <v>2678</v>
      </c>
      <c r="Z298" t="s">
        <v>2679</v>
      </c>
      <c r="AB298">
        <v>297</v>
      </c>
      <c r="AC298">
        <v>-0.80026211800772395</v>
      </c>
      <c r="AD298" t="s">
        <v>2678</v>
      </c>
      <c r="AE298" t="s">
        <v>2679</v>
      </c>
      <c r="AG298">
        <v>297</v>
      </c>
      <c r="AH298">
        <v>0.806072005043455</v>
      </c>
      <c r="AI298" t="s">
        <v>2678</v>
      </c>
      <c r="AJ298" t="s">
        <v>2679</v>
      </c>
      <c r="AL298">
        <v>297</v>
      </c>
      <c r="AM298">
        <v>-3.89046777325186E-2</v>
      </c>
      <c r="AN298" t="s">
        <v>2678</v>
      </c>
      <c r="AO298" t="s">
        <v>2679</v>
      </c>
      <c r="AQ298">
        <v>297</v>
      </c>
      <c r="AR298">
        <v>1.0459864317515399</v>
      </c>
      <c r="AS298" t="s">
        <v>2678</v>
      </c>
      <c r="AT298" t="s">
        <v>2679</v>
      </c>
      <c r="AV298">
        <v>297</v>
      </c>
      <c r="AW298">
        <v>-0.28529283265170402</v>
      </c>
      <c r="AX298" t="s">
        <v>2678</v>
      </c>
      <c r="AY298" t="s">
        <v>2679</v>
      </c>
      <c r="BA298">
        <v>297</v>
      </c>
      <c r="BB298">
        <v>-0.34685589303013797</v>
      </c>
      <c r="BC298" t="s">
        <v>2678</v>
      </c>
      <c r="BD298" t="s">
        <v>2679</v>
      </c>
      <c r="BF298">
        <v>297</v>
      </c>
      <c r="BG298">
        <v>-2.1924915455315102</v>
      </c>
      <c r="BH298" t="s">
        <v>2678</v>
      </c>
      <c r="BI298" t="s">
        <v>2679</v>
      </c>
    </row>
    <row r="299" spans="1:61" x14ac:dyDescent="0.35">
      <c r="A299">
        <v>298</v>
      </c>
      <c r="B299" t="s">
        <v>886</v>
      </c>
      <c r="C299">
        <v>1193186</v>
      </c>
      <c r="D299" s="5">
        <v>3.5703728301150401</v>
      </c>
      <c r="E299" t="s">
        <v>2678</v>
      </c>
      <c r="F299" t="s">
        <v>2679</v>
      </c>
      <c r="H299">
        <v>298</v>
      </c>
      <c r="I299">
        <v>0.70762900242822202</v>
      </c>
      <c r="J299" t="s">
        <v>2678</v>
      </c>
      <c r="K299" t="s">
        <v>2679</v>
      </c>
      <c r="M299">
        <v>298</v>
      </c>
      <c r="N299">
        <v>-1.5526740887925301</v>
      </c>
      <c r="O299" t="s">
        <v>2678</v>
      </c>
      <c r="P299" t="s">
        <v>2679</v>
      </c>
      <c r="R299">
        <v>298</v>
      </c>
      <c r="S299">
        <v>-0.34224842319722798</v>
      </c>
      <c r="T299" t="s">
        <v>2678</v>
      </c>
      <c r="U299" t="s">
        <v>2679</v>
      </c>
      <c r="W299">
        <v>298</v>
      </c>
      <c r="X299">
        <v>0.62033554528524804</v>
      </c>
      <c r="Y299" t="s">
        <v>2678</v>
      </c>
      <c r="Z299" t="s">
        <v>2679</v>
      </c>
      <c r="AB299">
        <v>298</v>
      </c>
      <c r="AC299">
        <v>9.4941005729383202E-2</v>
      </c>
      <c r="AD299" t="s">
        <v>2678</v>
      </c>
      <c r="AE299" t="s">
        <v>2679</v>
      </c>
      <c r="AG299">
        <v>298</v>
      </c>
      <c r="AH299">
        <v>-0.337136412007701</v>
      </c>
      <c r="AI299" t="s">
        <v>2678</v>
      </c>
      <c r="AJ299" t="s">
        <v>2679</v>
      </c>
      <c r="AL299">
        <v>298</v>
      </c>
      <c r="AM299">
        <v>-3.89046777325186E-2</v>
      </c>
      <c r="AN299" t="s">
        <v>2678</v>
      </c>
      <c r="AO299" t="s">
        <v>2679</v>
      </c>
      <c r="AQ299">
        <v>298</v>
      </c>
      <c r="AR299">
        <v>0.264098266891587</v>
      </c>
      <c r="AS299" t="s">
        <v>2678</v>
      </c>
      <c r="AT299" t="s">
        <v>2679</v>
      </c>
      <c r="AV299">
        <v>298</v>
      </c>
      <c r="AW299">
        <v>-0.28529283265170402</v>
      </c>
      <c r="AX299" t="s">
        <v>2678</v>
      </c>
      <c r="AY299" t="s">
        <v>2679</v>
      </c>
      <c r="BA299">
        <v>298</v>
      </c>
      <c r="BB299">
        <v>-0.55342536695156497</v>
      </c>
      <c r="BC299" t="s">
        <v>2678</v>
      </c>
      <c r="BD299" t="s">
        <v>2679</v>
      </c>
      <c r="BF299">
        <v>298</v>
      </c>
      <c r="BG299">
        <v>0.90504362537230998</v>
      </c>
      <c r="BH299" t="s">
        <v>2678</v>
      </c>
      <c r="BI299" t="s">
        <v>2679</v>
      </c>
    </row>
    <row r="300" spans="1:61" x14ac:dyDescent="0.35">
      <c r="A300">
        <v>299</v>
      </c>
      <c r="B300" t="s">
        <v>887</v>
      </c>
      <c r="C300">
        <v>119324</v>
      </c>
      <c r="D300" s="5">
        <v>4.5056773018580696</v>
      </c>
      <c r="E300" t="s">
        <v>2678</v>
      </c>
      <c r="F300" t="s">
        <v>2679</v>
      </c>
      <c r="H300">
        <v>299</v>
      </c>
      <c r="I300">
        <v>0.76188911696232497</v>
      </c>
      <c r="J300" t="s">
        <v>2678</v>
      </c>
      <c r="K300" t="s">
        <v>2679</v>
      </c>
      <c r="M300">
        <v>299</v>
      </c>
      <c r="N300">
        <v>0.283719607534202</v>
      </c>
      <c r="O300" t="s">
        <v>2678</v>
      </c>
      <c r="P300" t="s">
        <v>2679</v>
      </c>
      <c r="R300">
        <v>299</v>
      </c>
      <c r="S300">
        <v>-5.0696523791281797E-2</v>
      </c>
      <c r="T300" t="s">
        <v>2678</v>
      </c>
      <c r="U300" t="s">
        <v>2679</v>
      </c>
      <c r="W300">
        <v>299</v>
      </c>
      <c r="X300">
        <v>0.95373800906452399</v>
      </c>
      <c r="Y300" t="s">
        <v>2678</v>
      </c>
      <c r="Z300" t="s">
        <v>2679</v>
      </c>
      <c r="AB300">
        <v>299</v>
      </c>
      <c r="AC300">
        <v>-0.12586326298172801</v>
      </c>
      <c r="AD300" t="s">
        <v>2678</v>
      </c>
      <c r="AE300" t="s">
        <v>2679</v>
      </c>
      <c r="AG300">
        <v>299</v>
      </c>
      <c r="AH300">
        <v>0.65316302049697805</v>
      </c>
      <c r="AI300" t="s">
        <v>2678</v>
      </c>
      <c r="AJ300" t="s">
        <v>2679</v>
      </c>
      <c r="AL300">
        <v>299</v>
      </c>
      <c r="AM300">
        <v>0.60685865554646601</v>
      </c>
      <c r="AN300" t="s">
        <v>2678</v>
      </c>
      <c r="AO300" t="s">
        <v>588</v>
      </c>
      <c r="AQ300">
        <v>299</v>
      </c>
      <c r="AR300">
        <v>2.4309242144363301E-2</v>
      </c>
      <c r="AS300" t="s">
        <v>2678</v>
      </c>
      <c r="AT300" t="s">
        <v>2679</v>
      </c>
      <c r="AV300">
        <v>299</v>
      </c>
      <c r="AW300">
        <v>-0.28529283265170402</v>
      </c>
      <c r="AX300" t="s">
        <v>2678</v>
      </c>
      <c r="AY300" t="s">
        <v>2679</v>
      </c>
      <c r="BA300">
        <v>299</v>
      </c>
      <c r="BB300">
        <v>0.165191171750457</v>
      </c>
      <c r="BC300" t="s">
        <v>2678</v>
      </c>
      <c r="BD300" t="s">
        <v>2679</v>
      </c>
      <c r="BF300">
        <v>299</v>
      </c>
      <c r="BG300">
        <v>1.4111626494723899</v>
      </c>
      <c r="BH300" t="s">
        <v>2678</v>
      </c>
      <c r="BI300" t="s">
        <v>2679</v>
      </c>
    </row>
    <row r="301" spans="1:61" x14ac:dyDescent="0.35">
      <c r="A301">
        <v>300</v>
      </c>
      <c r="B301" t="s">
        <v>888</v>
      </c>
      <c r="C301">
        <v>119335</v>
      </c>
      <c r="D301" s="5">
        <v>4.1848564530644499</v>
      </c>
      <c r="E301" t="s">
        <v>2678</v>
      </c>
      <c r="F301" t="s">
        <v>2679</v>
      </c>
      <c r="H301">
        <v>300</v>
      </c>
      <c r="I301">
        <v>0.76188911696232497</v>
      </c>
      <c r="J301" t="s">
        <v>2678</v>
      </c>
      <c r="K301" t="s">
        <v>2679</v>
      </c>
      <c r="M301">
        <v>300</v>
      </c>
      <c r="N301">
        <v>0.51006009200552604</v>
      </c>
      <c r="O301" t="s">
        <v>2678</v>
      </c>
      <c r="P301" t="s">
        <v>2679</v>
      </c>
      <c r="R301">
        <v>300</v>
      </c>
      <c r="S301">
        <v>-0.19213225188772001</v>
      </c>
      <c r="T301" t="s">
        <v>2678</v>
      </c>
      <c r="U301" t="s">
        <v>2679</v>
      </c>
      <c r="W301">
        <v>300</v>
      </c>
      <c r="X301">
        <v>0.95373800906452399</v>
      </c>
      <c r="Y301" t="s">
        <v>2678</v>
      </c>
      <c r="Z301" t="s">
        <v>2679</v>
      </c>
      <c r="AB301">
        <v>300</v>
      </c>
      <c r="AC301">
        <v>-0.12586326298172801</v>
      </c>
      <c r="AD301" t="s">
        <v>2678</v>
      </c>
      <c r="AE301" t="s">
        <v>2679</v>
      </c>
      <c r="AG301">
        <v>300</v>
      </c>
      <c r="AH301">
        <v>-0.64936492948074198</v>
      </c>
      <c r="AI301" t="s">
        <v>2678</v>
      </c>
      <c r="AJ301" t="s">
        <v>2679</v>
      </c>
      <c r="AL301">
        <v>300</v>
      </c>
      <c r="AM301">
        <v>-3.89046777325186E-2</v>
      </c>
      <c r="AN301" t="s">
        <v>2678</v>
      </c>
      <c r="AO301" t="s">
        <v>2679</v>
      </c>
      <c r="AQ301">
        <v>300</v>
      </c>
      <c r="AR301">
        <v>1.4293010073079499E-2</v>
      </c>
      <c r="AS301" t="s">
        <v>2678</v>
      </c>
      <c r="AT301" t="s">
        <v>2679</v>
      </c>
      <c r="AV301">
        <v>300</v>
      </c>
      <c r="AW301">
        <v>-0.28529283265170402</v>
      </c>
      <c r="AX301" t="s">
        <v>2678</v>
      </c>
      <c r="AY301" t="s">
        <v>2679</v>
      </c>
      <c r="BA301">
        <v>300</v>
      </c>
      <c r="BB301">
        <v>0.165191171750457</v>
      </c>
      <c r="BC301" t="s">
        <v>2678</v>
      </c>
      <c r="BD301" t="s">
        <v>2679</v>
      </c>
      <c r="BF301">
        <v>300</v>
      </c>
      <c r="BG301">
        <v>1.25350443174245</v>
      </c>
      <c r="BH301" t="s">
        <v>2678</v>
      </c>
      <c r="BI301" t="s">
        <v>2679</v>
      </c>
    </row>
    <row r="302" spans="1:61" x14ac:dyDescent="0.35">
      <c r="A302">
        <v>301</v>
      </c>
      <c r="B302" t="s">
        <v>889</v>
      </c>
      <c r="C302">
        <v>119446683</v>
      </c>
      <c r="D302" s="5">
        <v>6.7788134354100817</v>
      </c>
      <c r="H302">
        <v>301</v>
      </c>
      <c r="I302">
        <v>1.489463047981342</v>
      </c>
      <c r="M302">
        <v>301</v>
      </c>
      <c r="N302">
        <v>4.7552047618810702</v>
      </c>
      <c r="O302" t="s">
        <v>2680</v>
      </c>
      <c r="P302" t="s">
        <v>2679</v>
      </c>
      <c r="R302">
        <v>301</v>
      </c>
      <c r="S302">
        <v>1.0564680273978331</v>
      </c>
      <c r="W302">
        <v>301</v>
      </c>
      <c r="X302">
        <v>3.5573303819568101E-2</v>
      </c>
      <c r="Y302" t="s">
        <v>2678</v>
      </c>
      <c r="Z302" t="s">
        <v>2679</v>
      </c>
      <c r="AB302">
        <v>301</v>
      </c>
      <c r="AC302">
        <v>-1.15085594164132</v>
      </c>
      <c r="AD302" t="s">
        <v>2678</v>
      </c>
      <c r="AE302" t="s">
        <v>2679</v>
      </c>
      <c r="AG302">
        <v>301</v>
      </c>
      <c r="AH302">
        <v>0.81723010519355599</v>
      </c>
      <c r="AI302" t="s">
        <v>2678</v>
      </c>
      <c r="AJ302" t="s">
        <v>2679</v>
      </c>
      <c r="AL302">
        <v>301</v>
      </c>
      <c r="AM302">
        <v>0.64709855694501339</v>
      </c>
      <c r="AQ302">
        <v>301</v>
      </c>
      <c r="AR302">
        <v>0.39738707675666901</v>
      </c>
      <c r="AS302" t="s">
        <v>2678</v>
      </c>
      <c r="AT302" t="s">
        <v>2679</v>
      </c>
      <c r="AV302">
        <v>301</v>
      </c>
      <c r="AW302">
        <v>-1.7035665843428438</v>
      </c>
      <c r="BA302">
        <v>301</v>
      </c>
      <c r="BB302">
        <v>-3.5278239214362599</v>
      </c>
      <c r="BC302" t="s">
        <v>2680</v>
      </c>
      <c r="BD302" t="s">
        <v>588</v>
      </c>
      <c r="BF302">
        <v>301</v>
      </c>
      <c r="BG302">
        <v>7.0901300610016698</v>
      </c>
      <c r="BH302" t="s">
        <v>2680</v>
      </c>
      <c r="BI302" t="s">
        <v>588</v>
      </c>
    </row>
    <row r="303" spans="1:61" x14ac:dyDescent="0.35">
      <c r="A303">
        <v>302</v>
      </c>
      <c r="B303" t="s">
        <v>890</v>
      </c>
      <c r="C303">
        <v>1194656</v>
      </c>
      <c r="D303" s="5">
        <v>5.032555958659346</v>
      </c>
      <c r="H303">
        <v>302</v>
      </c>
      <c r="I303">
        <v>0.72098896898648657</v>
      </c>
      <c r="M303">
        <v>302</v>
      </c>
      <c r="N303">
        <v>0.27469525667018801</v>
      </c>
      <c r="O303" t="s">
        <v>2678</v>
      </c>
      <c r="P303" t="s">
        <v>2679</v>
      </c>
      <c r="R303">
        <v>302</v>
      </c>
      <c r="S303">
        <v>0.24416029414881013</v>
      </c>
      <c r="W303">
        <v>302</v>
      </c>
      <c r="X303">
        <v>0.63163160964580001</v>
      </c>
      <c r="Y303" t="s">
        <v>2678</v>
      </c>
      <c r="Z303" t="s">
        <v>2679</v>
      </c>
      <c r="AB303">
        <v>302</v>
      </c>
      <c r="AC303">
        <v>0.72128154886847184</v>
      </c>
      <c r="AG303">
        <v>302</v>
      </c>
      <c r="AH303">
        <v>-2.0548456699436699E-2</v>
      </c>
      <c r="AI303" t="s">
        <v>2678</v>
      </c>
      <c r="AJ303" t="s">
        <v>2679</v>
      </c>
      <c r="AL303">
        <v>302</v>
      </c>
      <c r="AM303">
        <v>9.1898672105479307E-3</v>
      </c>
      <c r="AQ303">
        <v>302</v>
      </c>
      <c r="AR303">
        <v>1.48077628990127E-2</v>
      </c>
      <c r="AS303" t="s">
        <v>2678</v>
      </c>
      <c r="AT303" t="s">
        <v>2679</v>
      </c>
      <c r="AV303">
        <v>302</v>
      </c>
      <c r="AW303">
        <v>0.22836602696557762</v>
      </c>
      <c r="BA303">
        <v>302</v>
      </c>
      <c r="BB303">
        <v>-2.6447935369040901E-2</v>
      </c>
      <c r="BC303" t="s">
        <v>2678</v>
      </c>
      <c r="BD303" t="s">
        <v>2679</v>
      </c>
      <c r="BF303">
        <v>302</v>
      </c>
      <c r="BG303">
        <v>-1.2029977371934093</v>
      </c>
    </row>
    <row r="304" spans="1:61" x14ac:dyDescent="0.35">
      <c r="A304">
        <v>303</v>
      </c>
      <c r="B304" t="s">
        <v>891</v>
      </c>
      <c r="C304">
        <v>119619</v>
      </c>
      <c r="D304" s="5">
        <v>4.6226241897864604</v>
      </c>
      <c r="E304" t="s">
        <v>2678</v>
      </c>
      <c r="F304" t="s">
        <v>2679</v>
      </c>
      <c r="H304">
        <v>303</v>
      </c>
      <c r="I304">
        <v>0.75976989213986001</v>
      </c>
      <c r="J304" t="s">
        <v>2678</v>
      </c>
      <c r="K304" t="s">
        <v>2679</v>
      </c>
      <c r="M304">
        <v>303</v>
      </c>
      <c r="N304">
        <v>-1.5526740887925301</v>
      </c>
      <c r="O304" t="s">
        <v>2678</v>
      </c>
      <c r="P304" t="s">
        <v>2679</v>
      </c>
      <c r="R304">
        <v>303</v>
      </c>
      <c r="S304">
        <v>-0.31033133524579798</v>
      </c>
      <c r="T304" t="s">
        <v>2678</v>
      </c>
      <c r="U304" t="s">
        <v>2679</v>
      </c>
      <c r="W304">
        <v>303</v>
      </c>
      <c r="X304">
        <v>0.180787844563332</v>
      </c>
      <c r="Y304" t="s">
        <v>2678</v>
      </c>
      <c r="Z304" t="s">
        <v>2679</v>
      </c>
      <c r="AB304">
        <v>303</v>
      </c>
      <c r="AC304">
        <v>-0.12586326298172801</v>
      </c>
      <c r="AD304" t="s">
        <v>2678</v>
      </c>
      <c r="AE304" t="s">
        <v>2679</v>
      </c>
      <c r="AG304">
        <v>303</v>
      </c>
      <c r="AH304">
        <v>0.57650915115590795</v>
      </c>
      <c r="AI304" t="s">
        <v>2678</v>
      </c>
      <c r="AJ304" t="s">
        <v>2679</v>
      </c>
      <c r="AL304">
        <v>303</v>
      </c>
      <c r="AM304">
        <v>-3.89046777325186E-2</v>
      </c>
      <c r="AN304" t="s">
        <v>2678</v>
      </c>
      <c r="AO304" t="s">
        <v>2679</v>
      </c>
      <c r="AQ304">
        <v>303</v>
      </c>
      <c r="AR304">
        <v>1.7306458908230099E-2</v>
      </c>
      <c r="AS304" t="s">
        <v>2678</v>
      </c>
      <c r="AT304" t="s">
        <v>2679</v>
      </c>
      <c r="AV304">
        <v>303</v>
      </c>
      <c r="AW304">
        <v>-0.28529283265170402</v>
      </c>
      <c r="AX304" t="s">
        <v>2678</v>
      </c>
      <c r="AY304" t="s">
        <v>2679</v>
      </c>
      <c r="BA304">
        <v>303</v>
      </c>
      <c r="BB304">
        <v>-0.28457653785620601</v>
      </c>
      <c r="BC304" t="s">
        <v>2678</v>
      </c>
      <c r="BD304" t="s">
        <v>2679</v>
      </c>
      <c r="BF304">
        <v>303</v>
      </c>
      <c r="BG304">
        <v>2.6658267305986998</v>
      </c>
      <c r="BH304" t="s">
        <v>2678</v>
      </c>
      <c r="BI304" t="s">
        <v>2679</v>
      </c>
    </row>
    <row r="305" spans="1:61" x14ac:dyDescent="0.35">
      <c r="A305">
        <v>304</v>
      </c>
      <c r="B305" t="s">
        <v>892</v>
      </c>
      <c r="C305">
        <v>119642</v>
      </c>
      <c r="D305" s="5">
        <v>3.8570042792200301</v>
      </c>
      <c r="E305" t="s">
        <v>2678</v>
      </c>
      <c r="F305" t="s">
        <v>2679</v>
      </c>
      <c r="H305">
        <v>304</v>
      </c>
      <c r="I305">
        <v>0.77733791539189101</v>
      </c>
      <c r="J305" t="s">
        <v>2678</v>
      </c>
      <c r="K305" t="s">
        <v>2679</v>
      </c>
      <c r="M305">
        <v>304</v>
      </c>
      <c r="N305">
        <v>-5.3651472219791899E-2</v>
      </c>
      <c r="O305" t="s">
        <v>2678</v>
      </c>
      <c r="P305" t="s">
        <v>2679</v>
      </c>
      <c r="R305">
        <v>304</v>
      </c>
      <c r="S305">
        <v>-0.31095060145665798</v>
      </c>
      <c r="T305" t="s">
        <v>2678</v>
      </c>
      <c r="U305" t="s">
        <v>2679</v>
      </c>
      <c r="W305">
        <v>304</v>
      </c>
      <c r="X305">
        <v>-3.7972441746339999E-2</v>
      </c>
      <c r="Y305" t="s">
        <v>2678</v>
      </c>
      <c r="Z305" t="s">
        <v>2679</v>
      </c>
      <c r="AB305">
        <v>304</v>
      </c>
      <c r="AC305">
        <v>0.16854242863308699</v>
      </c>
      <c r="AD305" t="s">
        <v>2678</v>
      </c>
      <c r="AE305" t="s">
        <v>2679</v>
      </c>
      <c r="AG305">
        <v>304</v>
      </c>
      <c r="AH305">
        <v>-4.0103609437640297E-2</v>
      </c>
      <c r="AI305" t="s">
        <v>2678</v>
      </c>
      <c r="AJ305" t="s">
        <v>2679</v>
      </c>
      <c r="AL305">
        <v>304</v>
      </c>
      <c r="AM305">
        <v>-3.89046777325186E-2</v>
      </c>
      <c r="AN305" t="s">
        <v>2678</v>
      </c>
      <c r="AO305" t="s">
        <v>2679</v>
      </c>
      <c r="AQ305">
        <v>304</v>
      </c>
      <c r="AR305">
        <v>0.23384581435080301</v>
      </c>
      <c r="AS305" t="s">
        <v>2678</v>
      </c>
      <c r="AT305" t="s">
        <v>2679</v>
      </c>
      <c r="AV305">
        <v>304</v>
      </c>
      <c r="AW305">
        <v>-0.28529283265170402</v>
      </c>
      <c r="AX305" t="s">
        <v>2678</v>
      </c>
      <c r="AY305" t="s">
        <v>2679</v>
      </c>
      <c r="BA305">
        <v>304</v>
      </c>
      <c r="BB305">
        <v>-0.327577896273339</v>
      </c>
      <c r="BC305" t="s">
        <v>2678</v>
      </c>
      <c r="BD305" t="s">
        <v>2679</v>
      </c>
      <c r="BF305">
        <v>304</v>
      </c>
      <c r="BG305">
        <v>0.36571872032342001</v>
      </c>
      <c r="BH305" t="s">
        <v>2678</v>
      </c>
      <c r="BI305" t="s">
        <v>2679</v>
      </c>
    </row>
    <row r="306" spans="1:61" x14ac:dyDescent="0.35">
      <c r="A306">
        <v>305</v>
      </c>
      <c r="B306" t="s">
        <v>893</v>
      </c>
      <c r="C306">
        <v>119653</v>
      </c>
      <c r="D306" s="5">
        <v>3.8327669564194098</v>
      </c>
      <c r="E306" t="s">
        <v>2678</v>
      </c>
      <c r="F306" t="s">
        <v>2679</v>
      </c>
      <c r="H306">
        <v>305</v>
      </c>
      <c r="I306">
        <v>0.77733791539189101</v>
      </c>
      <c r="J306" t="s">
        <v>2678</v>
      </c>
      <c r="K306" t="s">
        <v>2679</v>
      </c>
      <c r="M306">
        <v>305</v>
      </c>
      <c r="N306">
        <v>0.27469525667018801</v>
      </c>
      <c r="O306" t="s">
        <v>2678</v>
      </c>
      <c r="P306" t="s">
        <v>2679</v>
      </c>
      <c r="R306">
        <v>305</v>
      </c>
      <c r="S306">
        <v>-2.80791452637809E-2</v>
      </c>
      <c r="T306" t="s">
        <v>2678</v>
      </c>
      <c r="U306" t="s">
        <v>2679</v>
      </c>
      <c r="W306">
        <v>305</v>
      </c>
      <c r="X306">
        <v>0.47568068344157899</v>
      </c>
      <c r="Y306" t="s">
        <v>2678</v>
      </c>
      <c r="Z306" t="s">
        <v>2679</v>
      </c>
      <c r="AB306">
        <v>305</v>
      </c>
      <c r="AC306">
        <v>-0.12586326298172801</v>
      </c>
      <c r="AD306" t="s">
        <v>2678</v>
      </c>
      <c r="AE306" t="s">
        <v>2679</v>
      </c>
      <c r="AG306">
        <v>305</v>
      </c>
      <c r="AH306">
        <v>-0.34027581238932197</v>
      </c>
      <c r="AI306" t="s">
        <v>2678</v>
      </c>
      <c r="AJ306" t="s">
        <v>2679</v>
      </c>
      <c r="AL306">
        <v>305</v>
      </c>
      <c r="AM306">
        <v>-3.89046777325186E-2</v>
      </c>
      <c r="AN306" t="s">
        <v>2678</v>
      </c>
      <c r="AO306" t="s">
        <v>2679</v>
      </c>
      <c r="AQ306">
        <v>305</v>
      </c>
      <c r="AR306">
        <v>-6.0935970633618802E-2</v>
      </c>
      <c r="AS306" t="s">
        <v>2678</v>
      </c>
      <c r="AT306" t="s">
        <v>2679</v>
      </c>
      <c r="AV306">
        <v>305</v>
      </c>
      <c r="AW306">
        <v>0.323330284290272</v>
      </c>
      <c r="AX306" t="s">
        <v>2678</v>
      </c>
      <c r="AY306" t="s">
        <v>2679</v>
      </c>
      <c r="BA306">
        <v>305</v>
      </c>
      <c r="BB306">
        <v>0.27468202553526</v>
      </c>
      <c r="BC306" t="s">
        <v>2678</v>
      </c>
      <c r="BD306" t="s">
        <v>2679</v>
      </c>
      <c r="BF306">
        <v>305</v>
      </c>
      <c r="BG306">
        <v>0.47828427569833298</v>
      </c>
      <c r="BH306" t="s">
        <v>2678</v>
      </c>
      <c r="BI306" t="s">
        <v>2679</v>
      </c>
    </row>
    <row r="307" spans="1:61" x14ac:dyDescent="0.35">
      <c r="A307">
        <v>306</v>
      </c>
      <c r="B307" t="s">
        <v>894</v>
      </c>
      <c r="C307">
        <v>119846</v>
      </c>
      <c r="D307" s="5">
        <v>3.7455131196424798</v>
      </c>
      <c r="E307" t="s">
        <v>2678</v>
      </c>
      <c r="F307" t="s">
        <v>2679</v>
      </c>
      <c r="H307">
        <v>306</v>
      </c>
      <c r="I307">
        <v>0.78367425933978396</v>
      </c>
      <c r="J307" t="s">
        <v>2678</v>
      </c>
      <c r="K307" t="s">
        <v>2679</v>
      </c>
      <c r="M307">
        <v>306</v>
      </c>
      <c r="N307">
        <v>0.171740856171053</v>
      </c>
      <c r="O307" t="s">
        <v>2678</v>
      </c>
      <c r="P307" t="s">
        <v>2679</v>
      </c>
      <c r="R307">
        <v>306</v>
      </c>
      <c r="S307">
        <v>-0.29182707591161899</v>
      </c>
      <c r="T307" t="s">
        <v>2678</v>
      </c>
      <c r="U307" t="s">
        <v>2679</v>
      </c>
      <c r="W307">
        <v>306</v>
      </c>
      <c r="X307" s="6">
        <v>-3.7520583410688402E-4</v>
      </c>
      <c r="Y307" t="s">
        <v>2678</v>
      </c>
      <c r="Z307" t="s">
        <v>2679</v>
      </c>
      <c r="AB307">
        <v>306</v>
      </c>
      <c r="AC307">
        <v>-0.10963871159966999</v>
      </c>
      <c r="AD307" t="s">
        <v>2678</v>
      </c>
      <c r="AE307" t="s">
        <v>2679</v>
      </c>
      <c r="AG307">
        <v>306</v>
      </c>
      <c r="AH307">
        <v>0.42455021705333801</v>
      </c>
      <c r="AI307" t="s">
        <v>2678</v>
      </c>
      <c r="AJ307" t="s">
        <v>2679</v>
      </c>
      <c r="AL307">
        <v>306</v>
      </c>
      <c r="AM307">
        <v>-4.6360543330382802E-2</v>
      </c>
      <c r="AN307" t="s">
        <v>2678</v>
      </c>
      <c r="AO307" t="s">
        <v>2679</v>
      </c>
      <c r="AQ307">
        <v>306</v>
      </c>
      <c r="AR307">
        <v>0.10494312752336001</v>
      </c>
      <c r="AS307" t="s">
        <v>2678</v>
      </c>
      <c r="AT307" t="s">
        <v>2679</v>
      </c>
      <c r="AV307">
        <v>306</v>
      </c>
      <c r="AW307">
        <v>-0.28529283265170402</v>
      </c>
      <c r="AX307" t="s">
        <v>2678</v>
      </c>
      <c r="AY307" t="s">
        <v>2679</v>
      </c>
      <c r="BA307">
        <v>306</v>
      </c>
      <c r="BB307">
        <v>0.438978532204646</v>
      </c>
      <c r="BC307" t="s">
        <v>2678</v>
      </c>
      <c r="BD307" t="s">
        <v>2679</v>
      </c>
      <c r="BF307">
        <v>306</v>
      </c>
      <c r="BG307">
        <v>-0.56716861893542603</v>
      </c>
      <c r="BH307" t="s">
        <v>2678</v>
      </c>
      <c r="BI307" t="s">
        <v>2679</v>
      </c>
    </row>
    <row r="308" spans="1:61" x14ac:dyDescent="0.35">
      <c r="A308">
        <v>307</v>
      </c>
      <c r="B308" t="s">
        <v>895</v>
      </c>
      <c r="C308">
        <v>1198556</v>
      </c>
      <c r="D308" s="5">
        <v>5.4149966836440599</v>
      </c>
      <c r="E308" t="s">
        <v>2678</v>
      </c>
      <c r="F308" t="s">
        <v>2679</v>
      </c>
      <c r="H308">
        <v>307</v>
      </c>
      <c r="I308">
        <v>0.73962182216275596</v>
      </c>
      <c r="J308" t="s">
        <v>2678</v>
      </c>
      <c r="K308" t="s">
        <v>2679</v>
      </c>
      <c r="M308">
        <v>307</v>
      </c>
      <c r="N308">
        <v>-1.2143548529580599</v>
      </c>
      <c r="O308" t="s">
        <v>2678</v>
      </c>
      <c r="P308" t="s">
        <v>2679</v>
      </c>
      <c r="R308">
        <v>307</v>
      </c>
      <c r="S308">
        <v>-0.23320056046273899</v>
      </c>
      <c r="T308" t="s">
        <v>2678</v>
      </c>
      <c r="U308" t="s">
        <v>2679</v>
      </c>
      <c r="W308">
        <v>307</v>
      </c>
      <c r="X308">
        <v>0.43284403222807799</v>
      </c>
      <c r="Y308" t="s">
        <v>2678</v>
      </c>
      <c r="Z308" t="s">
        <v>2679</v>
      </c>
      <c r="AB308">
        <v>307</v>
      </c>
      <c r="AC308">
        <v>1.12623014084638</v>
      </c>
      <c r="AD308" t="s">
        <v>2681</v>
      </c>
      <c r="AE308" t="s">
        <v>2679</v>
      </c>
      <c r="AG308">
        <v>307</v>
      </c>
      <c r="AH308">
        <v>-0.34931823783668597</v>
      </c>
      <c r="AI308" t="s">
        <v>2678</v>
      </c>
      <c r="AJ308" t="s">
        <v>2679</v>
      </c>
      <c r="AL308">
        <v>307</v>
      </c>
      <c r="AM308">
        <v>-0.42772635997307601</v>
      </c>
      <c r="AN308" t="s">
        <v>2678</v>
      </c>
      <c r="AO308" t="s">
        <v>2679</v>
      </c>
      <c r="AQ308">
        <v>307</v>
      </c>
      <c r="AR308">
        <v>0.83870190315856097</v>
      </c>
      <c r="AS308" t="s">
        <v>2678</v>
      </c>
      <c r="AT308" t="s">
        <v>2679</v>
      </c>
      <c r="AV308">
        <v>307</v>
      </c>
      <c r="AW308">
        <v>-0.28529283265170402</v>
      </c>
      <c r="AX308" t="s">
        <v>2678</v>
      </c>
      <c r="AY308" t="s">
        <v>2679</v>
      </c>
      <c r="BA308">
        <v>307</v>
      </c>
      <c r="BB308">
        <v>0.575811986439561</v>
      </c>
      <c r="BC308" t="s">
        <v>2678</v>
      </c>
      <c r="BD308" t="s">
        <v>2679</v>
      </c>
      <c r="BF308">
        <v>307</v>
      </c>
      <c r="BG308">
        <v>1.5179819423489</v>
      </c>
      <c r="BH308" t="s">
        <v>2678</v>
      </c>
      <c r="BI308" t="s">
        <v>2679</v>
      </c>
    </row>
    <row r="309" spans="1:61" x14ac:dyDescent="0.35">
      <c r="A309">
        <v>308</v>
      </c>
      <c r="B309" t="s">
        <v>896</v>
      </c>
      <c r="C309">
        <v>120067836</v>
      </c>
      <c r="D309" s="5">
        <v>6.9051747579178997</v>
      </c>
      <c r="E309" t="s">
        <v>2678</v>
      </c>
      <c r="F309" t="s">
        <v>2679</v>
      </c>
      <c r="H309">
        <v>308</v>
      </c>
      <c r="I309">
        <v>0.83921168102379695</v>
      </c>
      <c r="J309" t="s">
        <v>2678</v>
      </c>
      <c r="K309" t="s">
        <v>2679</v>
      </c>
      <c r="M309">
        <v>308</v>
      </c>
      <c r="N309">
        <v>0.84838664252279405</v>
      </c>
      <c r="O309" t="s">
        <v>2678</v>
      </c>
      <c r="P309" t="s">
        <v>2679</v>
      </c>
      <c r="R309">
        <v>308</v>
      </c>
      <c r="S309">
        <v>0.4685337412278</v>
      </c>
      <c r="T309" t="s">
        <v>2678</v>
      </c>
      <c r="U309" t="s">
        <v>2679</v>
      </c>
      <c r="W309">
        <v>308</v>
      </c>
      <c r="X309">
        <v>0.211336609630565</v>
      </c>
      <c r="Y309" t="s">
        <v>2678</v>
      </c>
      <c r="Z309" t="s">
        <v>2679</v>
      </c>
      <c r="AB309">
        <v>308</v>
      </c>
      <c r="AC309">
        <v>-1.51958773437687</v>
      </c>
      <c r="AD309" t="s">
        <v>2678</v>
      </c>
      <c r="AE309" t="s">
        <v>2679</v>
      </c>
      <c r="AG309">
        <v>308</v>
      </c>
      <c r="AH309">
        <v>0.36056578789798799</v>
      </c>
      <c r="AI309" t="s">
        <v>2680</v>
      </c>
      <c r="AJ309" t="s">
        <v>588</v>
      </c>
      <c r="AL309">
        <v>308</v>
      </c>
      <c r="AM309">
        <v>1.3847946252308401</v>
      </c>
      <c r="AN309" t="s">
        <v>2678</v>
      </c>
      <c r="AO309" t="s">
        <v>588</v>
      </c>
      <c r="AQ309">
        <v>308</v>
      </c>
      <c r="AR309">
        <v>0.42021850939024902</v>
      </c>
      <c r="AS309" t="s">
        <v>2678</v>
      </c>
      <c r="AT309" t="s">
        <v>2679</v>
      </c>
      <c r="AV309">
        <v>308</v>
      </c>
      <c r="AW309">
        <v>-0.38268411101277999</v>
      </c>
      <c r="AX309" t="s">
        <v>2678</v>
      </c>
      <c r="AY309" t="s">
        <v>2679</v>
      </c>
      <c r="BA309">
        <v>308</v>
      </c>
      <c r="BB309">
        <v>-0.89035903581980802</v>
      </c>
      <c r="BC309" t="s">
        <v>2678</v>
      </c>
      <c r="BD309" t="s">
        <v>588</v>
      </c>
      <c r="BF309">
        <v>308</v>
      </c>
      <c r="BG309">
        <v>2.6122767337426098</v>
      </c>
      <c r="BH309" t="s">
        <v>2678</v>
      </c>
      <c r="BI309" t="s">
        <v>2679</v>
      </c>
    </row>
    <row r="310" spans="1:61" x14ac:dyDescent="0.35">
      <c r="A310">
        <v>309</v>
      </c>
      <c r="B310" t="s">
        <v>897</v>
      </c>
      <c r="C310">
        <v>120068362</v>
      </c>
      <c r="D310" s="5">
        <v>5.1486008759507698</v>
      </c>
      <c r="E310" t="s">
        <v>2678</v>
      </c>
      <c r="F310" t="s">
        <v>588</v>
      </c>
      <c r="H310">
        <v>309</v>
      </c>
      <c r="I310">
        <v>0.83799096610938095</v>
      </c>
      <c r="J310" t="s">
        <v>2678</v>
      </c>
      <c r="K310" t="s">
        <v>2679</v>
      </c>
      <c r="M310">
        <v>309</v>
      </c>
      <c r="N310">
        <v>1.8961631158174299</v>
      </c>
      <c r="O310" t="s">
        <v>2678</v>
      </c>
      <c r="P310" t="s">
        <v>2679</v>
      </c>
      <c r="R310">
        <v>309</v>
      </c>
      <c r="S310">
        <v>0.48539524529733002</v>
      </c>
      <c r="T310" t="s">
        <v>2678</v>
      </c>
      <c r="U310" t="s">
        <v>2679</v>
      </c>
      <c r="W310">
        <v>309</v>
      </c>
      <c r="X310">
        <v>-0.16184390650920999</v>
      </c>
      <c r="Y310" t="s">
        <v>2678</v>
      </c>
      <c r="Z310" t="s">
        <v>2679</v>
      </c>
      <c r="AB310">
        <v>309</v>
      </c>
      <c r="AC310">
        <v>-1.51958773437687</v>
      </c>
      <c r="AD310" t="s">
        <v>2678</v>
      </c>
      <c r="AE310" t="s">
        <v>2679</v>
      </c>
      <c r="AG310">
        <v>309</v>
      </c>
      <c r="AH310">
        <v>0.72382531917150705</v>
      </c>
      <c r="AI310" t="s">
        <v>2680</v>
      </c>
      <c r="AJ310" t="s">
        <v>588</v>
      </c>
      <c r="AL310">
        <v>309</v>
      </c>
      <c r="AM310">
        <v>1.3847946252308401</v>
      </c>
      <c r="AN310" t="s">
        <v>2678</v>
      </c>
      <c r="AO310" t="s">
        <v>588</v>
      </c>
      <c r="AQ310">
        <v>309</v>
      </c>
      <c r="AR310">
        <v>0.40786444156785201</v>
      </c>
      <c r="AS310" t="s">
        <v>2678</v>
      </c>
      <c r="AT310" t="s">
        <v>2679</v>
      </c>
      <c r="AV310">
        <v>309</v>
      </c>
      <c r="AW310">
        <v>-0.38268411101277999</v>
      </c>
      <c r="AX310" t="s">
        <v>2678</v>
      </c>
      <c r="AY310" t="s">
        <v>2679</v>
      </c>
      <c r="BA310">
        <v>309</v>
      </c>
      <c r="BB310">
        <v>-1.00738238904639</v>
      </c>
      <c r="BC310" t="s">
        <v>2678</v>
      </c>
      <c r="BD310" t="s">
        <v>588</v>
      </c>
      <c r="BF310">
        <v>309</v>
      </c>
      <c r="BG310">
        <v>3.2329476389836298</v>
      </c>
      <c r="BH310" t="s">
        <v>2681</v>
      </c>
      <c r="BI310" t="s">
        <v>2679</v>
      </c>
    </row>
    <row r="311" spans="1:61" x14ac:dyDescent="0.35">
      <c r="A311">
        <v>310</v>
      </c>
      <c r="B311" t="s">
        <v>898</v>
      </c>
      <c r="C311">
        <v>120068373</v>
      </c>
      <c r="D311" s="5">
        <v>7.5412852846724565</v>
      </c>
      <c r="H311">
        <v>310</v>
      </c>
      <c r="I311">
        <v>2.0807982160396148</v>
      </c>
      <c r="M311">
        <v>310</v>
      </c>
      <c r="N311">
        <v>0.51006740668832096</v>
      </c>
      <c r="O311" t="s">
        <v>2678</v>
      </c>
      <c r="P311" t="s">
        <v>2679</v>
      </c>
      <c r="R311">
        <v>310</v>
      </c>
      <c r="S311">
        <v>-1.1037298723574143</v>
      </c>
      <c r="W311">
        <v>310</v>
      </c>
      <c r="X311">
        <v>0.13536450154650501</v>
      </c>
      <c r="Y311" t="s">
        <v>2678</v>
      </c>
      <c r="Z311" t="s">
        <v>2679</v>
      </c>
      <c r="AB311">
        <v>310</v>
      </c>
      <c r="AC311">
        <v>-2.3841977091065054</v>
      </c>
      <c r="AG311">
        <v>310</v>
      </c>
      <c r="AH311">
        <v>0.83037230796797101</v>
      </c>
      <c r="AI311" t="s">
        <v>2680</v>
      </c>
      <c r="AJ311" t="s">
        <v>588</v>
      </c>
      <c r="AL311">
        <v>310</v>
      </c>
      <c r="AM311">
        <v>1.7871256582175175</v>
      </c>
      <c r="AQ311">
        <v>310</v>
      </c>
      <c r="AR311">
        <v>0.39310819389109902</v>
      </c>
      <c r="AS311" t="s">
        <v>2678</v>
      </c>
      <c r="AT311" t="s">
        <v>2679</v>
      </c>
      <c r="AV311">
        <v>310</v>
      </c>
      <c r="AW311">
        <v>1.7008019232463996</v>
      </c>
      <c r="BA311">
        <v>310</v>
      </c>
      <c r="BB311">
        <v>-0.947124158659858</v>
      </c>
      <c r="BC311" t="s">
        <v>2678</v>
      </c>
      <c r="BD311" t="s">
        <v>588</v>
      </c>
      <c r="BF311">
        <v>310</v>
      </c>
      <c r="BG311">
        <v>2.92897991489298</v>
      </c>
      <c r="BH311" t="s">
        <v>2678</v>
      </c>
      <c r="BI311" t="s">
        <v>2679</v>
      </c>
    </row>
    <row r="312" spans="1:61" x14ac:dyDescent="0.35">
      <c r="A312">
        <v>311</v>
      </c>
      <c r="B312" t="s">
        <v>899</v>
      </c>
      <c r="C312">
        <v>120116883</v>
      </c>
      <c r="D312" s="5">
        <v>6.8451618029228172</v>
      </c>
      <c r="H312">
        <v>311</v>
      </c>
      <c r="I312">
        <v>0.51646179932443248</v>
      </c>
      <c r="M312">
        <v>311</v>
      </c>
      <c r="N312">
        <v>1.9356586690902</v>
      </c>
      <c r="O312" t="s">
        <v>2678</v>
      </c>
      <c r="P312" t="s">
        <v>2679</v>
      </c>
      <c r="R312">
        <v>311</v>
      </c>
      <c r="S312">
        <v>0.53217612786036117</v>
      </c>
      <c r="W312">
        <v>311</v>
      </c>
      <c r="X312">
        <v>0.450472441849324</v>
      </c>
      <c r="Y312" t="s">
        <v>2678</v>
      </c>
      <c r="Z312" t="s">
        <v>2679</v>
      </c>
      <c r="AB312">
        <v>311</v>
      </c>
      <c r="AC312">
        <v>-2.0012107990904</v>
      </c>
      <c r="AD312" t="s">
        <v>2678</v>
      </c>
      <c r="AE312" t="s">
        <v>2679</v>
      </c>
      <c r="AG312">
        <v>311</v>
      </c>
      <c r="AH312">
        <v>2.2961593910245002</v>
      </c>
      <c r="AI312" t="s">
        <v>2678</v>
      </c>
      <c r="AJ312" t="s">
        <v>2679</v>
      </c>
      <c r="AL312">
        <v>311</v>
      </c>
      <c r="AM312">
        <v>-0.49916362434588546</v>
      </c>
      <c r="AQ312">
        <v>311</v>
      </c>
      <c r="AR312">
        <v>-1.6633173398727801</v>
      </c>
      <c r="AS312" t="s">
        <v>2678</v>
      </c>
      <c r="AT312" t="s">
        <v>2679</v>
      </c>
      <c r="AV312">
        <v>311</v>
      </c>
      <c r="AW312">
        <v>-3.3012503514474822E-2</v>
      </c>
      <c r="BA312">
        <v>311</v>
      </c>
      <c r="BB312">
        <v>0.17254859943540701</v>
      </c>
      <c r="BC312" t="s">
        <v>2678</v>
      </c>
      <c r="BD312" t="s">
        <v>2679</v>
      </c>
      <c r="BF312">
        <v>311</v>
      </c>
      <c r="BG312">
        <v>-5.1440350665226404</v>
      </c>
      <c r="BH312" t="s">
        <v>2680</v>
      </c>
      <c r="BI312" t="s">
        <v>588</v>
      </c>
    </row>
    <row r="313" spans="1:61" x14ac:dyDescent="0.35">
      <c r="A313">
        <v>312</v>
      </c>
      <c r="B313" t="s">
        <v>900</v>
      </c>
      <c r="C313">
        <v>120127</v>
      </c>
      <c r="D313" s="5">
        <v>4.8961341228870303</v>
      </c>
      <c r="E313" t="s">
        <v>2678</v>
      </c>
      <c r="F313" t="s">
        <v>2679</v>
      </c>
      <c r="H313">
        <v>312</v>
      </c>
      <c r="I313">
        <v>0.81423186071412901</v>
      </c>
      <c r="J313" t="s">
        <v>2678</v>
      </c>
      <c r="K313" t="s">
        <v>2679</v>
      </c>
      <c r="M313">
        <v>312</v>
      </c>
      <c r="N313">
        <v>-5.3651472219791899E-2</v>
      </c>
      <c r="O313" t="s">
        <v>2678</v>
      </c>
      <c r="P313" t="s">
        <v>2679</v>
      </c>
      <c r="R313">
        <v>312</v>
      </c>
      <c r="S313">
        <v>-0.256285998928801</v>
      </c>
      <c r="T313" t="s">
        <v>2678</v>
      </c>
      <c r="U313" t="s">
        <v>2679</v>
      </c>
      <c r="W313">
        <v>312</v>
      </c>
      <c r="X313">
        <v>-0.74875723497374302</v>
      </c>
      <c r="Y313" t="s">
        <v>2678</v>
      </c>
      <c r="Z313" t="s">
        <v>2679</v>
      </c>
      <c r="AB313">
        <v>312</v>
      </c>
      <c r="AC313">
        <v>-0.12586326298172801</v>
      </c>
      <c r="AD313" t="s">
        <v>2678</v>
      </c>
      <c r="AE313" t="s">
        <v>2679</v>
      </c>
      <c r="AG313">
        <v>312</v>
      </c>
      <c r="AH313">
        <v>-0.32052123981457697</v>
      </c>
      <c r="AI313" t="s">
        <v>2678</v>
      </c>
      <c r="AJ313" t="s">
        <v>2679</v>
      </c>
      <c r="AL313">
        <v>312</v>
      </c>
      <c r="AM313">
        <v>-3.89046777325186E-2</v>
      </c>
      <c r="AN313" t="s">
        <v>2678</v>
      </c>
      <c r="AO313" t="s">
        <v>2679</v>
      </c>
      <c r="AQ313">
        <v>312</v>
      </c>
      <c r="AR313">
        <v>4.16392539507816E-2</v>
      </c>
      <c r="AS313" t="s">
        <v>2678</v>
      </c>
      <c r="AT313" t="s">
        <v>2679</v>
      </c>
      <c r="AV313">
        <v>312</v>
      </c>
      <c r="AW313">
        <v>2.0184509840408502</v>
      </c>
      <c r="AX313" t="s">
        <v>2678</v>
      </c>
      <c r="AY313" t="s">
        <v>588</v>
      </c>
      <c r="BA313">
        <v>312</v>
      </c>
      <c r="BB313">
        <v>-6.9449293786174496E-2</v>
      </c>
      <c r="BC313" t="s">
        <v>2678</v>
      </c>
      <c r="BD313" t="s">
        <v>2679</v>
      </c>
      <c r="BF313">
        <v>312</v>
      </c>
      <c r="BG313">
        <v>1.51247458537012</v>
      </c>
      <c r="BH313" t="s">
        <v>2678</v>
      </c>
      <c r="BI313" t="s">
        <v>2679</v>
      </c>
    </row>
    <row r="314" spans="1:61" x14ac:dyDescent="0.35">
      <c r="A314">
        <v>313</v>
      </c>
      <c r="B314" t="s">
        <v>901</v>
      </c>
      <c r="C314">
        <v>120321</v>
      </c>
      <c r="D314" s="5">
        <v>5.0999190458984396</v>
      </c>
      <c r="E314" t="s">
        <v>2678</v>
      </c>
      <c r="F314" t="s">
        <v>2679</v>
      </c>
      <c r="H314">
        <v>313</v>
      </c>
      <c r="I314">
        <v>0.75984738904804405</v>
      </c>
      <c r="J314" t="s">
        <v>2678</v>
      </c>
      <c r="K314" t="s">
        <v>2679</v>
      </c>
      <c r="M314">
        <v>313</v>
      </c>
      <c r="N314">
        <v>-0.56700651745578201</v>
      </c>
      <c r="O314" t="s">
        <v>2678</v>
      </c>
      <c r="P314" t="s">
        <v>2679</v>
      </c>
      <c r="R314">
        <v>313</v>
      </c>
      <c r="S314">
        <v>-0.30623790112459398</v>
      </c>
      <c r="T314" t="s">
        <v>2678</v>
      </c>
      <c r="U314" t="s">
        <v>2679</v>
      </c>
      <c r="W314">
        <v>313</v>
      </c>
      <c r="X314">
        <v>0.33609463253272898</v>
      </c>
      <c r="Y314" t="s">
        <v>2678</v>
      </c>
      <c r="Z314" t="s">
        <v>2679</v>
      </c>
      <c r="AB314">
        <v>313</v>
      </c>
      <c r="AC314">
        <v>-0.24503763039049201</v>
      </c>
      <c r="AD314" t="s">
        <v>2678</v>
      </c>
      <c r="AE314" t="s">
        <v>2679</v>
      </c>
      <c r="AG314">
        <v>313</v>
      </c>
      <c r="AH314">
        <v>0.75750010171638704</v>
      </c>
      <c r="AI314" t="s">
        <v>2678</v>
      </c>
      <c r="AJ314" t="s">
        <v>2679</v>
      </c>
      <c r="AL314">
        <v>313</v>
      </c>
      <c r="AM314">
        <v>-3.89046777325186E-2</v>
      </c>
      <c r="AN314" t="s">
        <v>2678</v>
      </c>
      <c r="AO314" t="s">
        <v>2679</v>
      </c>
      <c r="AQ314">
        <v>313</v>
      </c>
      <c r="AR314">
        <v>0.13642884204294201</v>
      </c>
      <c r="AS314" t="s">
        <v>2678</v>
      </c>
      <c r="AT314" t="s">
        <v>2679</v>
      </c>
      <c r="AV314">
        <v>313</v>
      </c>
      <c r="AW314">
        <v>-0.74683159660070397</v>
      </c>
      <c r="AX314" t="s">
        <v>2678</v>
      </c>
      <c r="AY314" t="s">
        <v>2679</v>
      </c>
      <c r="BA314">
        <v>313</v>
      </c>
      <c r="BB314">
        <v>-0.12678443834235301</v>
      </c>
      <c r="BC314" t="s">
        <v>2678</v>
      </c>
      <c r="BD314" t="s">
        <v>2679</v>
      </c>
      <c r="BF314">
        <v>313</v>
      </c>
      <c r="BG314">
        <v>3.2292640530998802</v>
      </c>
      <c r="BH314" t="s">
        <v>2681</v>
      </c>
      <c r="BI314" t="s">
        <v>2679</v>
      </c>
    </row>
    <row r="315" spans="1:61" x14ac:dyDescent="0.35">
      <c r="A315">
        <v>314</v>
      </c>
      <c r="B315" t="s">
        <v>902</v>
      </c>
      <c r="C315">
        <v>120365</v>
      </c>
      <c r="D315" s="5">
        <v>4.7124253255605204</v>
      </c>
      <c r="E315" t="s">
        <v>2678</v>
      </c>
      <c r="F315" t="s">
        <v>2679</v>
      </c>
      <c r="H315">
        <v>314</v>
      </c>
      <c r="I315">
        <v>0.73138604174223498</v>
      </c>
      <c r="J315" t="s">
        <v>2678</v>
      </c>
      <c r="K315" t="s">
        <v>2679</v>
      </c>
      <c r="M315">
        <v>314</v>
      </c>
      <c r="N315">
        <v>0.495415023922193</v>
      </c>
      <c r="O315" t="s">
        <v>2678</v>
      </c>
      <c r="P315" t="s">
        <v>2679</v>
      </c>
      <c r="R315">
        <v>314</v>
      </c>
      <c r="S315">
        <v>-0.29437566523713898</v>
      </c>
      <c r="T315" t="s">
        <v>2678</v>
      </c>
      <c r="U315" t="s">
        <v>2679</v>
      </c>
      <c r="W315">
        <v>314</v>
      </c>
      <c r="X315">
        <v>0.26946907419576199</v>
      </c>
      <c r="Y315" t="s">
        <v>2678</v>
      </c>
      <c r="Z315" t="s">
        <v>2679</v>
      </c>
      <c r="AB315">
        <v>314</v>
      </c>
      <c r="AC315">
        <v>3.2005716993982303E-2</v>
      </c>
      <c r="AD315" t="s">
        <v>2678</v>
      </c>
      <c r="AE315" t="s">
        <v>2679</v>
      </c>
      <c r="AG315">
        <v>314</v>
      </c>
      <c r="AH315">
        <v>0.778904802103497</v>
      </c>
      <c r="AI315" t="s">
        <v>2678</v>
      </c>
      <c r="AJ315" t="s">
        <v>2679</v>
      </c>
      <c r="AL315">
        <v>314</v>
      </c>
      <c r="AM315">
        <v>-0.43518222557094</v>
      </c>
      <c r="AN315" t="s">
        <v>2678</v>
      </c>
      <c r="AO315" t="s">
        <v>2679</v>
      </c>
      <c r="AQ315">
        <v>314</v>
      </c>
      <c r="AR315">
        <v>0.236355234377228</v>
      </c>
      <c r="AS315" t="s">
        <v>2678</v>
      </c>
      <c r="AT315" t="s">
        <v>2679</v>
      </c>
      <c r="AV315">
        <v>314</v>
      </c>
      <c r="AW315">
        <v>-0.74683159660070397</v>
      </c>
      <c r="AX315" t="s">
        <v>2678</v>
      </c>
      <c r="AY315" t="s">
        <v>2679</v>
      </c>
      <c r="BA315">
        <v>314</v>
      </c>
      <c r="BB315">
        <v>0.36068474236952802</v>
      </c>
      <c r="BC315" t="s">
        <v>2678</v>
      </c>
      <c r="BD315" t="s">
        <v>2679</v>
      </c>
      <c r="BF315">
        <v>314</v>
      </c>
      <c r="BG315">
        <v>0.31555325374732801</v>
      </c>
      <c r="BH315" t="s">
        <v>2678</v>
      </c>
      <c r="BI315" t="s">
        <v>2679</v>
      </c>
    </row>
    <row r="316" spans="1:61" x14ac:dyDescent="0.35">
      <c r="A316">
        <v>315</v>
      </c>
      <c r="B316" t="s">
        <v>903</v>
      </c>
      <c r="C316">
        <v>1204064</v>
      </c>
      <c r="D316" s="5">
        <v>4.3032580672662704</v>
      </c>
      <c r="E316" t="s">
        <v>2678</v>
      </c>
      <c r="F316" t="s">
        <v>2679</v>
      </c>
      <c r="H316">
        <v>315</v>
      </c>
      <c r="I316">
        <v>0.56227162221920102</v>
      </c>
      <c r="J316" t="s">
        <v>2678</v>
      </c>
      <c r="K316" t="s">
        <v>588</v>
      </c>
      <c r="M316">
        <v>315</v>
      </c>
      <c r="N316">
        <v>0.50008758506103301</v>
      </c>
      <c r="O316" t="s">
        <v>2678</v>
      </c>
      <c r="P316" t="s">
        <v>2679</v>
      </c>
      <c r="R316">
        <v>315</v>
      </c>
      <c r="S316">
        <v>2.8795478951060202E-3</v>
      </c>
      <c r="T316" t="s">
        <v>2678</v>
      </c>
      <c r="U316" t="s">
        <v>2679</v>
      </c>
      <c r="W316">
        <v>315</v>
      </c>
      <c r="X316">
        <v>0.55552955249089397</v>
      </c>
      <c r="Y316" t="s">
        <v>2678</v>
      </c>
      <c r="Z316" t="s">
        <v>2679</v>
      </c>
      <c r="AB316">
        <v>315</v>
      </c>
      <c r="AC316">
        <v>-0.12586326298172801</v>
      </c>
      <c r="AD316" t="s">
        <v>2678</v>
      </c>
      <c r="AE316" t="s">
        <v>2679</v>
      </c>
      <c r="AG316">
        <v>315</v>
      </c>
      <c r="AH316">
        <v>0.55989606894159905</v>
      </c>
      <c r="AI316" t="s">
        <v>2678</v>
      </c>
      <c r="AJ316" t="s">
        <v>2679</v>
      </c>
      <c r="AL316">
        <v>315</v>
      </c>
      <c r="AM316">
        <v>-3.89046777325186E-2</v>
      </c>
      <c r="AN316" t="s">
        <v>2678</v>
      </c>
      <c r="AO316" t="s">
        <v>2679</v>
      </c>
      <c r="AQ316">
        <v>315</v>
      </c>
      <c r="AR316">
        <v>-1.9261308295633099</v>
      </c>
      <c r="AS316" t="s">
        <v>2681</v>
      </c>
      <c r="AT316" t="s">
        <v>2679</v>
      </c>
      <c r="AV316">
        <v>315</v>
      </c>
      <c r="AW316">
        <v>0.61246239333874197</v>
      </c>
      <c r="AX316" t="s">
        <v>2678</v>
      </c>
      <c r="AY316" t="s">
        <v>2679</v>
      </c>
      <c r="BA316">
        <v>315</v>
      </c>
      <c r="BB316">
        <v>-0.39156266871437101</v>
      </c>
      <c r="BC316" t="s">
        <v>2678</v>
      </c>
      <c r="BD316" t="s">
        <v>2679</v>
      </c>
      <c r="BF316">
        <v>315</v>
      </c>
      <c r="BG316">
        <v>1.3400380896263799</v>
      </c>
      <c r="BH316" t="s">
        <v>2678</v>
      </c>
      <c r="BI316" t="s">
        <v>2679</v>
      </c>
    </row>
    <row r="317" spans="1:61" x14ac:dyDescent="0.35">
      <c r="A317">
        <v>316</v>
      </c>
      <c r="B317" t="s">
        <v>904</v>
      </c>
      <c r="C317">
        <v>1204213</v>
      </c>
      <c r="D317" s="5">
        <v>5.3961231137091596</v>
      </c>
      <c r="E317" t="s">
        <v>2678</v>
      </c>
      <c r="F317" t="s">
        <v>2679</v>
      </c>
      <c r="H317">
        <v>316</v>
      </c>
      <c r="I317">
        <v>1.03493492568717</v>
      </c>
      <c r="J317" t="s">
        <v>2678</v>
      </c>
      <c r="K317" t="s">
        <v>2679</v>
      </c>
      <c r="M317">
        <v>316</v>
      </c>
      <c r="N317">
        <v>-1.5526740887925301</v>
      </c>
      <c r="O317" t="s">
        <v>2678</v>
      </c>
      <c r="P317" t="s">
        <v>2679</v>
      </c>
      <c r="R317">
        <v>316</v>
      </c>
      <c r="S317">
        <v>-0.28967621867062499</v>
      </c>
      <c r="T317" t="s">
        <v>2678</v>
      </c>
      <c r="U317" t="s">
        <v>2679</v>
      </c>
      <c r="W317">
        <v>316</v>
      </c>
      <c r="X317">
        <v>0.894757293664457</v>
      </c>
      <c r="Y317" t="s">
        <v>2678</v>
      </c>
      <c r="Z317" t="s">
        <v>2679</v>
      </c>
      <c r="AB317">
        <v>316</v>
      </c>
      <c r="AC317">
        <v>-0.31421842892872398</v>
      </c>
      <c r="AD317" t="s">
        <v>2678</v>
      </c>
      <c r="AE317" t="s">
        <v>2679</v>
      </c>
      <c r="AG317">
        <v>316</v>
      </c>
      <c r="AH317">
        <v>0.85670483017325105</v>
      </c>
      <c r="AI317" t="s">
        <v>2678</v>
      </c>
      <c r="AJ317" t="s">
        <v>2679</v>
      </c>
      <c r="AL317">
        <v>316</v>
      </c>
      <c r="AM317">
        <v>-5.3816408928247003E-2</v>
      </c>
      <c r="AN317" t="s">
        <v>2678</v>
      </c>
      <c r="AO317" t="s">
        <v>2679</v>
      </c>
      <c r="AQ317">
        <v>316</v>
      </c>
      <c r="AR317">
        <v>0.33513415687037101</v>
      </c>
      <c r="AS317" t="s">
        <v>2678</v>
      </c>
      <c r="AT317" t="s">
        <v>2679</v>
      </c>
      <c r="AV317">
        <v>316</v>
      </c>
      <c r="AW317">
        <v>-0.28529283265170402</v>
      </c>
      <c r="AX317" t="s">
        <v>2678</v>
      </c>
      <c r="AY317" t="s">
        <v>2679</v>
      </c>
      <c r="BA317">
        <v>316</v>
      </c>
      <c r="BB317">
        <v>0.14567795028385699</v>
      </c>
      <c r="BC317" t="s">
        <v>2678</v>
      </c>
      <c r="BD317" t="s">
        <v>2679</v>
      </c>
      <c r="BF317">
        <v>316</v>
      </c>
      <c r="BG317">
        <v>1.2876690335669601</v>
      </c>
      <c r="BH317" t="s">
        <v>2678</v>
      </c>
      <c r="BI317" t="s">
        <v>2679</v>
      </c>
    </row>
    <row r="318" spans="1:61" x14ac:dyDescent="0.35">
      <c r="A318">
        <v>317</v>
      </c>
      <c r="B318" t="s">
        <v>905</v>
      </c>
      <c r="C318">
        <v>120478</v>
      </c>
      <c r="D318" s="5">
        <v>4.1503605734823301</v>
      </c>
      <c r="E318" t="s">
        <v>2678</v>
      </c>
      <c r="F318" t="s">
        <v>2679</v>
      </c>
      <c r="H318">
        <v>317</v>
      </c>
      <c r="I318">
        <v>0.72691457787865499</v>
      </c>
      <c r="J318" t="s">
        <v>2678</v>
      </c>
      <c r="K318" t="s">
        <v>2679</v>
      </c>
      <c r="M318">
        <v>317</v>
      </c>
      <c r="N318">
        <v>0.171740856171053</v>
      </c>
      <c r="O318" t="s">
        <v>2678</v>
      </c>
      <c r="P318" t="s">
        <v>2679</v>
      </c>
      <c r="R318">
        <v>317</v>
      </c>
      <c r="S318">
        <v>-0.31352161032023401</v>
      </c>
      <c r="T318" t="s">
        <v>2678</v>
      </c>
      <c r="U318" t="s">
        <v>2679</v>
      </c>
      <c r="W318">
        <v>317</v>
      </c>
      <c r="X318">
        <v>0.53613564427666205</v>
      </c>
      <c r="Y318" t="s">
        <v>2678</v>
      </c>
      <c r="Z318" t="s">
        <v>2679</v>
      </c>
      <c r="AB318">
        <v>317</v>
      </c>
      <c r="AC318">
        <v>-0.18324013450337401</v>
      </c>
      <c r="AD318" t="s">
        <v>2678</v>
      </c>
      <c r="AE318" t="s">
        <v>2679</v>
      </c>
      <c r="AG318">
        <v>317</v>
      </c>
      <c r="AH318">
        <v>0.447432453032788</v>
      </c>
      <c r="AI318" t="s">
        <v>2678</v>
      </c>
      <c r="AJ318" t="s">
        <v>2679</v>
      </c>
      <c r="AL318">
        <v>317</v>
      </c>
      <c r="AM318">
        <v>-4.6360543330382802E-2</v>
      </c>
      <c r="AN318" t="s">
        <v>2678</v>
      </c>
      <c r="AO318" t="s">
        <v>2679</v>
      </c>
      <c r="AQ318">
        <v>317</v>
      </c>
      <c r="AR318">
        <v>0.10431041050815</v>
      </c>
      <c r="AS318" t="s">
        <v>2678</v>
      </c>
      <c r="AT318" t="s">
        <v>2679</v>
      </c>
      <c r="AV318">
        <v>317</v>
      </c>
      <c r="AW318">
        <v>-0.28529283265170402</v>
      </c>
      <c r="AX318" t="s">
        <v>2678</v>
      </c>
      <c r="AY318" t="s">
        <v>2679</v>
      </c>
      <c r="BA318">
        <v>317</v>
      </c>
      <c r="BB318">
        <v>7.3888567604272995E-2</v>
      </c>
      <c r="BC318" t="s">
        <v>2678</v>
      </c>
      <c r="BD318" t="s">
        <v>2679</v>
      </c>
      <c r="BF318">
        <v>317</v>
      </c>
      <c r="BG318">
        <v>1.7169078348948999E-2</v>
      </c>
      <c r="BH318" t="s">
        <v>2678</v>
      </c>
      <c r="BI318" t="s">
        <v>2679</v>
      </c>
    </row>
    <row r="319" spans="1:61" x14ac:dyDescent="0.35">
      <c r="A319">
        <v>318</v>
      </c>
      <c r="B319" t="s">
        <v>906</v>
      </c>
      <c r="C319">
        <v>12071839</v>
      </c>
      <c r="D319" s="5">
        <v>5.5516179881682604</v>
      </c>
      <c r="E319" t="s">
        <v>2678</v>
      </c>
      <c r="F319" t="s">
        <v>2679</v>
      </c>
      <c r="H319">
        <v>318</v>
      </c>
      <c r="I319">
        <v>0.67019642153837</v>
      </c>
      <c r="J319" t="s">
        <v>2678</v>
      </c>
      <c r="K319" t="s">
        <v>2679</v>
      </c>
      <c r="M319">
        <v>318</v>
      </c>
      <c r="N319">
        <v>-5.3651472219791899E-2</v>
      </c>
      <c r="O319" t="s">
        <v>2678</v>
      </c>
      <c r="P319" t="s">
        <v>2679</v>
      </c>
      <c r="R319">
        <v>318</v>
      </c>
      <c r="S319">
        <v>0.116337873270681</v>
      </c>
      <c r="T319" t="s">
        <v>2678</v>
      </c>
      <c r="U319" t="s">
        <v>2679</v>
      </c>
      <c r="W319">
        <v>318</v>
      </c>
      <c r="X319">
        <v>1.41156123143461</v>
      </c>
      <c r="Y319" t="s">
        <v>2678</v>
      </c>
      <c r="Z319" t="s">
        <v>2679</v>
      </c>
      <c r="AB319">
        <v>318</v>
      </c>
      <c r="AC319">
        <v>1.21643288706149</v>
      </c>
      <c r="AD319" t="s">
        <v>2678</v>
      </c>
      <c r="AE319" t="s">
        <v>2679</v>
      </c>
      <c r="AG319">
        <v>318</v>
      </c>
      <c r="AH319">
        <v>0.27744019361035499</v>
      </c>
      <c r="AI319" t="s">
        <v>2678</v>
      </c>
      <c r="AJ319" t="s">
        <v>2679</v>
      </c>
      <c r="AL319">
        <v>318</v>
      </c>
      <c r="AM319">
        <v>-3.89046777325186E-2</v>
      </c>
      <c r="AN319" t="s">
        <v>2678</v>
      </c>
      <c r="AO319" t="s">
        <v>2679</v>
      </c>
      <c r="AQ319">
        <v>318</v>
      </c>
      <c r="AR319">
        <v>0.56876759574081004</v>
      </c>
      <c r="AS319" t="s">
        <v>2678</v>
      </c>
      <c r="AT319" t="s">
        <v>2679</v>
      </c>
      <c r="AV319">
        <v>318</v>
      </c>
      <c r="AW319">
        <v>-0.28529283265170402</v>
      </c>
      <c r="AX319" t="s">
        <v>2678</v>
      </c>
      <c r="AY319" t="s">
        <v>2679</v>
      </c>
      <c r="BA319">
        <v>318</v>
      </c>
      <c r="BB319">
        <v>1.14449815253325</v>
      </c>
      <c r="BC319" t="s">
        <v>2678</v>
      </c>
      <c r="BD319" t="s">
        <v>2679</v>
      </c>
      <c r="BF319">
        <v>318</v>
      </c>
      <c r="BG319">
        <v>-0.14284480354017301</v>
      </c>
      <c r="BH319" t="s">
        <v>2678</v>
      </c>
      <c r="BI319" t="s">
        <v>2679</v>
      </c>
    </row>
    <row r="320" spans="1:61" x14ac:dyDescent="0.35">
      <c r="A320">
        <v>319</v>
      </c>
      <c r="B320" t="s">
        <v>907</v>
      </c>
      <c r="C320">
        <v>120729</v>
      </c>
      <c r="D320" s="5">
        <v>3.6321474379281802</v>
      </c>
      <c r="E320" t="s">
        <v>2678</v>
      </c>
      <c r="F320" t="s">
        <v>2679</v>
      </c>
      <c r="H320">
        <v>319</v>
      </c>
      <c r="I320">
        <v>0.41727018986952502</v>
      </c>
      <c r="J320" t="s">
        <v>2678</v>
      </c>
      <c r="K320" t="s">
        <v>2679</v>
      </c>
      <c r="M320">
        <v>319</v>
      </c>
      <c r="N320">
        <v>-5.3651472219791899E-2</v>
      </c>
      <c r="O320" t="s">
        <v>2678</v>
      </c>
      <c r="P320" t="s">
        <v>2679</v>
      </c>
      <c r="R320">
        <v>319</v>
      </c>
      <c r="S320">
        <v>-2.7518634390705801E-2</v>
      </c>
      <c r="T320" t="s">
        <v>2678</v>
      </c>
      <c r="U320" t="s">
        <v>2679</v>
      </c>
      <c r="W320">
        <v>319</v>
      </c>
      <c r="X320">
        <v>0.91637388547651599</v>
      </c>
      <c r="Y320" t="s">
        <v>2678</v>
      </c>
      <c r="Z320" t="s">
        <v>2679</v>
      </c>
      <c r="AB320">
        <v>319</v>
      </c>
      <c r="AC320">
        <v>-0.12586326298172801</v>
      </c>
      <c r="AD320" t="s">
        <v>2678</v>
      </c>
      <c r="AE320" t="s">
        <v>2679</v>
      </c>
      <c r="AG320">
        <v>319</v>
      </c>
      <c r="AH320">
        <v>-0.32797253777881202</v>
      </c>
      <c r="AI320" t="s">
        <v>2678</v>
      </c>
      <c r="AJ320" t="s">
        <v>2679</v>
      </c>
      <c r="AL320">
        <v>319</v>
      </c>
      <c r="AM320">
        <v>-3.89046777325186E-2</v>
      </c>
      <c r="AN320" t="s">
        <v>2678</v>
      </c>
      <c r="AO320" t="s">
        <v>2679</v>
      </c>
      <c r="AQ320">
        <v>319</v>
      </c>
      <c r="AR320">
        <v>-2.04592882578206</v>
      </c>
      <c r="AS320" t="s">
        <v>2681</v>
      </c>
      <c r="AT320" t="s">
        <v>2679</v>
      </c>
      <c r="AV320">
        <v>319</v>
      </c>
      <c r="AW320">
        <v>0.80460150231794003</v>
      </c>
      <c r="AX320" t="s">
        <v>2678</v>
      </c>
      <c r="AY320" t="s">
        <v>2679</v>
      </c>
      <c r="BA320">
        <v>319</v>
      </c>
      <c r="BB320">
        <v>4.3970088122503803E-2</v>
      </c>
      <c r="BC320" t="s">
        <v>2678</v>
      </c>
      <c r="BD320" t="s">
        <v>2679</v>
      </c>
      <c r="BF320">
        <v>319</v>
      </c>
      <c r="BG320">
        <v>-0.18333047373637701</v>
      </c>
      <c r="BH320" t="s">
        <v>2678</v>
      </c>
      <c r="BI320" t="s">
        <v>2679</v>
      </c>
    </row>
    <row r="321" spans="1:61" x14ac:dyDescent="0.35">
      <c r="A321">
        <v>320</v>
      </c>
      <c r="B321" t="s">
        <v>908</v>
      </c>
      <c r="C321">
        <v>120809</v>
      </c>
      <c r="D321" s="5">
        <v>3.3412357647487498</v>
      </c>
      <c r="E321" t="s">
        <v>2678</v>
      </c>
      <c r="F321" t="s">
        <v>2679</v>
      </c>
      <c r="H321">
        <v>320</v>
      </c>
      <c r="I321">
        <v>0.67931802610944902</v>
      </c>
      <c r="J321" t="s">
        <v>2678</v>
      </c>
      <c r="K321" t="s">
        <v>2679</v>
      </c>
      <c r="M321">
        <v>320</v>
      </c>
      <c r="N321">
        <v>-1.2143548529580599</v>
      </c>
      <c r="O321" t="s">
        <v>2678</v>
      </c>
      <c r="P321" t="s">
        <v>2679</v>
      </c>
      <c r="R321">
        <v>320</v>
      </c>
      <c r="S321">
        <v>-0.36285815723979897</v>
      </c>
      <c r="T321" t="s">
        <v>2678</v>
      </c>
      <c r="U321" t="s">
        <v>2679</v>
      </c>
      <c r="W321">
        <v>320</v>
      </c>
      <c r="X321">
        <v>1.2246986603014001</v>
      </c>
      <c r="Y321" t="s">
        <v>2678</v>
      </c>
      <c r="Z321" t="s">
        <v>2679</v>
      </c>
      <c r="AB321">
        <v>320</v>
      </c>
      <c r="AC321">
        <v>-0.12586326298172801</v>
      </c>
      <c r="AD321" t="s">
        <v>2678</v>
      </c>
      <c r="AE321" t="s">
        <v>2679</v>
      </c>
      <c r="AG321">
        <v>320</v>
      </c>
      <c r="AH321">
        <v>-0.40940478863892399</v>
      </c>
      <c r="AI321" t="s">
        <v>2678</v>
      </c>
      <c r="AJ321" t="s">
        <v>2679</v>
      </c>
      <c r="AL321">
        <v>320</v>
      </c>
      <c r="AM321">
        <v>-0.42772635997307601</v>
      </c>
      <c r="AN321" t="s">
        <v>2678</v>
      </c>
      <c r="AO321" t="s">
        <v>2679</v>
      </c>
      <c r="AQ321">
        <v>320</v>
      </c>
      <c r="AR321">
        <v>0.54237585969633895</v>
      </c>
      <c r="AS321" t="s">
        <v>2678</v>
      </c>
      <c r="AT321" t="s">
        <v>2679</v>
      </c>
      <c r="AV321">
        <v>320</v>
      </c>
      <c r="AW321">
        <v>-0.28529283265170402</v>
      </c>
      <c r="AX321" t="s">
        <v>2678</v>
      </c>
      <c r="AY321" t="s">
        <v>2679</v>
      </c>
      <c r="BA321">
        <v>320</v>
      </c>
      <c r="BB321">
        <v>-0.177012915821189</v>
      </c>
      <c r="BC321" t="s">
        <v>2678</v>
      </c>
      <c r="BD321" t="s">
        <v>2679</v>
      </c>
      <c r="BF321">
        <v>320</v>
      </c>
      <c r="BG321">
        <v>0.97470573752668299</v>
      </c>
      <c r="BH321" t="s">
        <v>2678</v>
      </c>
      <c r="BI321" t="s">
        <v>2679</v>
      </c>
    </row>
    <row r="322" spans="1:61" x14ac:dyDescent="0.35">
      <c r="A322">
        <v>321</v>
      </c>
      <c r="B322" t="s">
        <v>909</v>
      </c>
      <c r="C322">
        <v>120821</v>
      </c>
      <c r="D322" s="5">
        <v>4.87598800806109</v>
      </c>
      <c r="H322">
        <v>321</v>
      </c>
      <c r="I322">
        <v>0.68271332931179651</v>
      </c>
      <c r="M322">
        <v>321</v>
      </c>
      <c r="N322">
        <v>-5.3651472219791899E-2</v>
      </c>
      <c r="O322" t="s">
        <v>2678</v>
      </c>
      <c r="P322" t="s">
        <v>2679</v>
      </c>
      <c r="R322">
        <v>321</v>
      </c>
      <c r="S322">
        <v>-0.53292632175784949</v>
      </c>
      <c r="W322">
        <v>321</v>
      </c>
      <c r="X322">
        <v>0.76954331523133401</v>
      </c>
      <c r="AB322">
        <v>321</v>
      </c>
      <c r="AC322">
        <v>0.64460707613285995</v>
      </c>
      <c r="AD322" t="s">
        <v>2678</v>
      </c>
      <c r="AE322" t="s">
        <v>2679</v>
      </c>
      <c r="AG322">
        <v>321</v>
      </c>
      <c r="AH322">
        <v>0.24200776582026601</v>
      </c>
      <c r="AI322" t="s">
        <v>2678</v>
      </c>
      <c r="AJ322" t="s">
        <v>2679</v>
      </c>
      <c r="AL322">
        <v>321</v>
      </c>
      <c r="AM322">
        <v>-3.89046777325186E-2</v>
      </c>
      <c r="AN322" t="s">
        <v>2678</v>
      </c>
      <c r="AO322" t="s">
        <v>2679</v>
      </c>
      <c r="AQ322">
        <v>321</v>
      </c>
      <c r="AR322">
        <v>0.69968646810497204</v>
      </c>
      <c r="AS322" t="s">
        <v>2678</v>
      </c>
      <c r="AT322" t="s">
        <v>2679</v>
      </c>
      <c r="AV322">
        <v>321</v>
      </c>
      <c r="AW322">
        <v>-0.23661699347348453</v>
      </c>
      <c r="BA322">
        <v>321</v>
      </c>
      <c r="BB322">
        <v>7.3888567604272995E-2</v>
      </c>
      <c r="BC322" t="s">
        <v>2678</v>
      </c>
      <c r="BD322" t="s">
        <v>2679</v>
      </c>
      <c r="BF322">
        <v>321</v>
      </c>
      <c r="BG322">
        <v>7.68829471304317E-2</v>
      </c>
      <c r="BH322" t="s">
        <v>2678</v>
      </c>
      <c r="BI322" t="s">
        <v>2679</v>
      </c>
    </row>
    <row r="323" spans="1:61" x14ac:dyDescent="0.35">
      <c r="A323">
        <v>322</v>
      </c>
      <c r="B323" t="s">
        <v>910</v>
      </c>
      <c r="C323">
        <v>120832</v>
      </c>
      <c r="D323" s="5">
        <v>4.575120645453354</v>
      </c>
      <c r="H323">
        <v>322</v>
      </c>
      <c r="I323">
        <v>1.0210486037341377</v>
      </c>
      <c r="M323">
        <v>322</v>
      </c>
      <c r="N323">
        <v>-1.2143548529580599</v>
      </c>
      <c r="O323" t="s">
        <v>2678</v>
      </c>
      <c r="P323" t="s">
        <v>2679</v>
      </c>
      <c r="R323">
        <v>322</v>
      </c>
      <c r="S323">
        <v>-1.0350069676226417</v>
      </c>
      <c r="W323">
        <v>322</v>
      </c>
      <c r="X323">
        <v>1.0064929355552898</v>
      </c>
      <c r="AB323">
        <v>322</v>
      </c>
      <c r="AC323">
        <v>0.162984011419332</v>
      </c>
      <c r="AD323" t="s">
        <v>2678</v>
      </c>
      <c r="AE323" t="s">
        <v>2679</v>
      </c>
      <c r="AG323">
        <v>322</v>
      </c>
      <c r="AH323">
        <v>-2.1194571273921398E-2</v>
      </c>
      <c r="AI323" t="s">
        <v>2678</v>
      </c>
      <c r="AJ323" t="s">
        <v>2679</v>
      </c>
      <c r="AL323">
        <v>322</v>
      </c>
      <c r="AM323">
        <v>-3.89046777325186E-2</v>
      </c>
      <c r="AN323" t="s">
        <v>2678</v>
      </c>
      <c r="AO323" t="s">
        <v>2679</v>
      </c>
      <c r="AQ323">
        <v>322</v>
      </c>
      <c r="AR323">
        <v>0.65633999055451198</v>
      </c>
      <c r="AS323" t="s">
        <v>2678</v>
      </c>
      <c r="AT323" t="s">
        <v>2679</v>
      </c>
      <c r="AV323">
        <v>322</v>
      </c>
      <c r="AW323">
        <v>2.8514032067349149E-2</v>
      </c>
      <c r="BA323">
        <v>322</v>
      </c>
      <c r="BB323">
        <v>7.3888567604272995E-2</v>
      </c>
      <c r="BC323" t="s">
        <v>2678</v>
      </c>
      <c r="BD323" t="s">
        <v>2679</v>
      </c>
      <c r="BF323">
        <v>322</v>
      </c>
      <c r="BG323">
        <v>0.58640723267390904</v>
      </c>
      <c r="BH323" t="s">
        <v>2678</v>
      </c>
      <c r="BI323" t="s">
        <v>2679</v>
      </c>
    </row>
    <row r="324" spans="1:61" x14ac:dyDescent="0.35">
      <c r="A324">
        <v>323</v>
      </c>
      <c r="B324" t="s">
        <v>911</v>
      </c>
      <c r="C324">
        <v>120923</v>
      </c>
      <c r="D324" s="5">
        <v>3.1323414813666899</v>
      </c>
      <c r="E324" t="s">
        <v>2678</v>
      </c>
      <c r="F324" t="s">
        <v>2679</v>
      </c>
      <c r="H324">
        <v>323</v>
      </c>
      <c r="I324">
        <v>0.66936531972524105</v>
      </c>
      <c r="J324" t="s">
        <v>2678</v>
      </c>
      <c r="K324" t="s">
        <v>2679</v>
      </c>
      <c r="M324">
        <v>323</v>
      </c>
      <c r="N324">
        <v>-1.5526740887925301</v>
      </c>
      <c r="O324" t="s">
        <v>2678</v>
      </c>
      <c r="P324" t="s">
        <v>2679</v>
      </c>
      <c r="R324">
        <v>323</v>
      </c>
      <c r="S324">
        <v>-0.52587447840544199</v>
      </c>
      <c r="T324" t="s">
        <v>2678</v>
      </c>
      <c r="U324" t="s">
        <v>2679</v>
      </c>
      <c r="W324">
        <v>323</v>
      </c>
      <c r="X324">
        <v>1.1393717241630099</v>
      </c>
      <c r="Y324" t="s">
        <v>2678</v>
      </c>
      <c r="Z324" t="s">
        <v>2679</v>
      </c>
      <c r="AB324">
        <v>323</v>
      </c>
      <c r="AC324">
        <v>0.16854242863308699</v>
      </c>
      <c r="AD324" t="s">
        <v>2678</v>
      </c>
      <c r="AE324" t="s">
        <v>2679</v>
      </c>
      <c r="AG324">
        <v>323</v>
      </c>
      <c r="AH324">
        <v>-0.32609144618839098</v>
      </c>
      <c r="AI324" t="s">
        <v>2678</v>
      </c>
      <c r="AJ324" t="s">
        <v>2679</v>
      </c>
      <c r="AL324">
        <v>323</v>
      </c>
      <c r="AM324">
        <v>-3.89046777325186E-2</v>
      </c>
      <c r="AN324" t="s">
        <v>2678</v>
      </c>
      <c r="AO324" t="s">
        <v>2679</v>
      </c>
      <c r="AQ324">
        <v>323</v>
      </c>
      <c r="AR324">
        <v>0.82554353404564296</v>
      </c>
      <c r="AS324" t="s">
        <v>2678</v>
      </c>
      <c r="AT324" t="s">
        <v>2679</v>
      </c>
      <c r="AV324">
        <v>323</v>
      </c>
      <c r="AW324">
        <v>-0.28529283265170402</v>
      </c>
      <c r="AX324" t="s">
        <v>2678</v>
      </c>
      <c r="AY324" t="s">
        <v>2679</v>
      </c>
      <c r="BA324">
        <v>323</v>
      </c>
      <c r="BB324">
        <v>-0.78508141008390397</v>
      </c>
      <c r="BC324" t="s">
        <v>2678</v>
      </c>
      <c r="BD324" t="s">
        <v>2679</v>
      </c>
      <c r="BF324">
        <v>323</v>
      </c>
      <c r="BG324">
        <v>-0.73368025587976704</v>
      </c>
      <c r="BH324" t="s">
        <v>2678</v>
      </c>
      <c r="BI324" t="s">
        <v>2679</v>
      </c>
    </row>
    <row r="325" spans="1:61" x14ac:dyDescent="0.35">
      <c r="A325">
        <v>324</v>
      </c>
      <c r="B325" t="s">
        <v>912</v>
      </c>
      <c r="C325">
        <v>120928098</v>
      </c>
      <c r="D325" s="5">
        <v>7.487575958037703</v>
      </c>
      <c r="H325">
        <v>324</v>
      </c>
      <c r="I325">
        <v>0.57548035445190604</v>
      </c>
      <c r="M325">
        <v>324</v>
      </c>
      <c r="N325">
        <v>-0.229314666288122</v>
      </c>
      <c r="O325" t="s">
        <v>2678</v>
      </c>
      <c r="P325" t="s">
        <v>2679</v>
      </c>
      <c r="R325">
        <v>324</v>
      </c>
      <c r="S325">
        <v>-0.25058146862373398</v>
      </c>
      <c r="W325">
        <v>324</v>
      </c>
      <c r="X325">
        <v>-1.37410671300863</v>
      </c>
      <c r="Y325" t="s">
        <v>2678</v>
      </c>
      <c r="Z325" t="s">
        <v>2679</v>
      </c>
      <c r="AB325">
        <v>324</v>
      </c>
      <c r="AC325">
        <v>-1.1777466271916801</v>
      </c>
      <c r="AD325" t="s">
        <v>2678</v>
      </c>
      <c r="AE325" t="s">
        <v>2679</v>
      </c>
      <c r="AG325">
        <v>324</v>
      </c>
      <c r="AH325">
        <v>0.75056121383138397</v>
      </c>
      <c r="AI325" t="s">
        <v>2678</v>
      </c>
      <c r="AJ325" t="s">
        <v>2679</v>
      </c>
      <c r="AL325">
        <v>324</v>
      </c>
      <c r="AM325">
        <v>-0.40770488860343512</v>
      </c>
      <c r="AQ325">
        <v>324</v>
      </c>
      <c r="AR325">
        <v>0.400421973626234</v>
      </c>
      <c r="AS325" t="s">
        <v>2678</v>
      </c>
      <c r="AT325" t="s">
        <v>2679</v>
      </c>
      <c r="AV325">
        <v>324</v>
      </c>
      <c r="AW325">
        <v>0.65828635722716911</v>
      </c>
      <c r="BA325">
        <v>324</v>
      </c>
      <c r="BB325">
        <v>0.37947525192995701</v>
      </c>
      <c r="BC325" t="s">
        <v>2678</v>
      </c>
      <c r="BD325" t="s">
        <v>2679</v>
      </c>
      <c r="BF325">
        <v>324</v>
      </c>
      <c r="BG325">
        <v>1.24963558851626</v>
      </c>
      <c r="BH325" t="s">
        <v>2681</v>
      </c>
      <c r="BI325" t="s">
        <v>588</v>
      </c>
    </row>
    <row r="326" spans="1:61" x14ac:dyDescent="0.35">
      <c r="A326">
        <v>325</v>
      </c>
      <c r="B326" t="s">
        <v>913</v>
      </c>
      <c r="C326">
        <v>120934</v>
      </c>
      <c r="D326" s="5">
        <v>3.02628750872258</v>
      </c>
      <c r="E326" t="s">
        <v>2678</v>
      </c>
      <c r="F326" t="s">
        <v>2679</v>
      </c>
      <c r="H326">
        <v>325</v>
      </c>
      <c r="I326">
        <v>0.66936531972524105</v>
      </c>
      <c r="J326" t="s">
        <v>2678</v>
      </c>
      <c r="K326" t="s">
        <v>2679</v>
      </c>
      <c r="M326">
        <v>325</v>
      </c>
      <c r="N326">
        <v>-1.5526740887925301</v>
      </c>
      <c r="O326" t="s">
        <v>2678</v>
      </c>
      <c r="P326" t="s">
        <v>2679</v>
      </c>
      <c r="R326">
        <v>325</v>
      </c>
      <c r="S326">
        <v>3.9868433980312201E-2</v>
      </c>
      <c r="T326" t="s">
        <v>2678</v>
      </c>
      <c r="U326" t="s">
        <v>2679</v>
      </c>
      <c r="W326">
        <v>325</v>
      </c>
      <c r="X326">
        <v>1.58178637132448</v>
      </c>
      <c r="Y326" t="s">
        <v>2678</v>
      </c>
      <c r="Z326" t="s">
        <v>2679</v>
      </c>
      <c r="AB326">
        <v>325</v>
      </c>
      <c r="AC326">
        <v>1.9044981401693899</v>
      </c>
      <c r="AD326" t="s">
        <v>2678</v>
      </c>
      <c r="AE326" t="s">
        <v>2679</v>
      </c>
      <c r="AG326">
        <v>325</v>
      </c>
      <c r="AH326">
        <v>-0.45983511410370898</v>
      </c>
      <c r="AI326" t="s">
        <v>2678</v>
      </c>
      <c r="AJ326" t="s">
        <v>2679</v>
      </c>
      <c r="AL326">
        <v>325</v>
      </c>
      <c r="AM326">
        <v>-3.89046777325186E-2</v>
      </c>
      <c r="AN326" t="s">
        <v>2678</v>
      </c>
      <c r="AO326" t="s">
        <v>2679</v>
      </c>
      <c r="AQ326">
        <v>325</v>
      </c>
      <c r="AR326">
        <v>0.63539598494935401</v>
      </c>
      <c r="AS326" t="s">
        <v>2678</v>
      </c>
      <c r="AT326" t="s">
        <v>2679</v>
      </c>
      <c r="AV326">
        <v>325</v>
      </c>
      <c r="AW326">
        <v>-0.28529283265170402</v>
      </c>
      <c r="AX326" t="s">
        <v>2678</v>
      </c>
      <c r="AY326" t="s">
        <v>2679</v>
      </c>
      <c r="BA326">
        <v>325</v>
      </c>
      <c r="BB326">
        <v>1.2223713612885201</v>
      </c>
      <c r="BC326" t="s">
        <v>2678</v>
      </c>
      <c r="BD326" t="s">
        <v>2679</v>
      </c>
      <c r="BF326">
        <v>325</v>
      </c>
      <c r="BG326">
        <v>-5.9822123624976298</v>
      </c>
      <c r="BH326" t="s">
        <v>2680</v>
      </c>
      <c r="BI326" t="s">
        <v>588</v>
      </c>
    </row>
    <row r="327" spans="1:61" x14ac:dyDescent="0.35">
      <c r="A327">
        <v>326</v>
      </c>
      <c r="B327" t="s">
        <v>914</v>
      </c>
      <c r="C327">
        <v>120945</v>
      </c>
      <c r="D327" s="5">
        <v>3.2281487467900898</v>
      </c>
      <c r="E327" t="s">
        <v>2678</v>
      </c>
      <c r="F327" t="s">
        <v>2679</v>
      </c>
      <c r="H327">
        <v>326</v>
      </c>
      <c r="I327">
        <v>0.80949901100741295</v>
      </c>
      <c r="J327" t="s">
        <v>2678</v>
      </c>
      <c r="K327" t="s">
        <v>2679</v>
      </c>
      <c r="M327">
        <v>326</v>
      </c>
      <c r="N327">
        <v>-5.3651472219791899E-2</v>
      </c>
      <c r="O327" t="s">
        <v>2678</v>
      </c>
      <c r="P327" t="s">
        <v>2679</v>
      </c>
      <c r="R327">
        <v>326</v>
      </c>
      <c r="S327">
        <v>-0.101567294116126</v>
      </c>
      <c r="T327" t="s">
        <v>2678</v>
      </c>
      <c r="U327" t="s">
        <v>2679</v>
      </c>
      <c r="W327">
        <v>326</v>
      </c>
      <c r="X327">
        <v>1.54061319780102</v>
      </c>
      <c r="Y327" t="s">
        <v>2678</v>
      </c>
      <c r="Z327" t="s">
        <v>2679</v>
      </c>
      <c r="AB327">
        <v>326</v>
      </c>
      <c r="AC327">
        <v>0.16854242863308699</v>
      </c>
      <c r="AD327" t="s">
        <v>2678</v>
      </c>
      <c r="AE327" t="s">
        <v>2679</v>
      </c>
      <c r="AG327">
        <v>326</v>
      </c>
      <c r="AH327">
        <v>-0.20884961928666901</v>
      </c>
      <c r="AI327" t="s">
        <v>2678</v>
      </c>
      <c r="AJ327" t="s">
        <v>2679</v>
      </c>
      <c r="AL327">
        <v>326</v>
      </c>
      <c r="AM327">
        <v>-3.89046777325186E-2</v>
      </c>
      <c r="AN327" t="s">
        <v>2678</v>
      </c>
      <c r="AO327" t="s">
        <v>2679</v>
      </c>
      <c r="AQ327">
        <v>326</v>
      </c>
      <c r="AR327">
        <v>0.90276718195283301</v>
      </c>
      <c r="AS327" t="s">
        <v>2678</v>
      </c>
      <c r="AT327" t="s">
        <v>2679</v>
      </c>
      <c r="AV327">
        <v>326</v>
      </c>
      <c r="AW327">
        <v>-0.28529283265170402</v>
      </c>
      <c r="AX327" t="s">
        <v>2678</v>
      </c>
      <c r="AY327" t="s">
        <v>2679</v>
      </c>
      <c r="BA327">
        <v>326</v>
      </c>
      <c r="BB327">
        <v>0.21864497560231</v>
      </c>
      <c r="BC327" t="s">
        <v>2678</v>
      </c>
      <c r="BD327" t="s">
        <v>2679</v>
      </c>
      <c r="BF327">
        <v>326</v>
      </c>
      <c r="BG327">
        <v>-0.88135284139547199</v>
      </c>
      <c r="BH327" t="s">
        <v>2678</v>
      </c>
      <c r="BI327" t="s">
        <v>2679</v>
      </c>
    </row>
    <row r="328" spans="1:61" x14ac:dyDescent="0.35">
      <c r="A328">
        <v>327</v>
      </c>
      <c r="B328" t="s">
        <v>915</v>
      </c>
      <c r="C328">
        <v>121142</v>
      </c>
      <c r="D328" s="5">
        <v>4.6771056541720117</v>
      </c>
      <c r="H328">
        <v>327</v>
      </c>
      <c r="I328">
        <v>1.2522781111165098</v>
      </c>
      <c r="M328">
        <v>327</v>
      </c>
      <c r="N328">
        <v>-0.65715246472413302</v>
      </c>
      <c r="O328" t="s">
        <v>2678</v>
      </c>
      <c r="P328" t="s">
        <v>2679</v>
      </c>
      <c r="R328">
        <v>327</v>
      </c>
      <c r="S328">
        <v>0.75909915941628325</v>
      </c>
      <c r="W328">
        <v>327</v>
      </c>
      <c r="X328">
        <v>-0.20311227969431656</v>
      </c>
      <c r="AB328">
        <v>327</v>
      </c>
      <c r="AC328">
        <v>-0.12586326298172801</v>
      </c>
      <c r="AD328" t="s">
        <v>2678</v>
      </c>
      <c r="AE328" t="s">
        <v>2679</v>
      </c>
      <c r="AG328">
        <v>327</v>
      </c>
      <c r="AH328">
        <v>1.1242466546920133</v>
      </c>
      <c r="AL328">
        <v>327</v>
      </c>
      <c r="AM328">
        <v>-3.89046777325186E-2</v>
      </c>
      <c r="AN328" t="s">
        <v>2678</v>
      </c>
      <c r="AO328" t="s">
        <v>2679</v>
      </c>
      <c r="AQ328">
        <v>327</v>
      </c>
      <c r="AR328">
        <v>1.7673579753711901E-3</v>
      </c>
      <c r="AS328" t="s">
        <v>2678</v>
      </c>
      <c r="AT328" t="s">
        <v>2679</v>
      </c>
      <c r="AV328">
        <v>327</v>
      </c>
      <c r="AW328">
        <v>-1.6802335344139792</v>
      </c>
      <c r="BA328">
        <v>327</v>
      </c>
      <c r="BB328">
        <v>0.45993717748358698</v>
      </c>
      <c r="BC328" t="s">
        <v>2678</v>
      </c>
      <c r="BD328" t="s">
        <v>2679</v>
      </c>
      <c r="BF328">
        <v>327</v>
      </c>
      <c r="BG328">
        <v>1.4133385084869601</v>
      </c>
      <c r="BH328" t="s">
        <v>2678</v>
      </c>
      <c r="BI328" t="s">
        <v>2679</v>
      </c>
    </row>
    <row r="329" spans="1:61" x14ac:dyDescent="0.35">
      <c r="A329">
        <v>328</v>
      </c>
      <c r="B329" t="s">
        <v>916</v>
      </c>
      <c r="C329">
        <v>12122677</v>
      </c>
      <c r="D329" s="5">
        <v>5.3016436456626099</v>
      </c>
      <c r="E329" t="s">
        <v>2678</v>
      </c>
      <c r="F329" t="s">
        <v>2679</v>
      </c>
      <c r="H329">
        <v>328</v>
      </c>
      <c r="I329">
        <v>0.60764636485427403</v>
      </c>
      <c r="J329" t="s">
        <v>2678</v>
      </c>
      <c r="K329" t="s">
        <v>2679</v>
      </c>
      <c r="M329">
        <v>328</v>
      </c>
      <c r="N329">
        <v>-5.3651472219791899E-2</v>
      </c>
      <c r="O329" t="s">
        <v>2678</v>
      </c>
      <c r="P329" t="s">
        <v>2679</v>
      </c>
      <c r="R329">
        <v>328</v>
      </c>
      <c r="S329">
        <v>8.7337296354667901E-2</v>
      </c>
      <c r="T329" t="s">
        <v>2678</v>
      </c>
      <c r="U329" t="s">
        <v>2679</v>
      </c>
      <c r="W329">
        <v>328</v>
      </c>
      <c r="X329">
        <v>1.5877200666192199</v>
      </c>
      <c r="Y329" t="s">
        <v>2678</v>
      </c>
      <c r="Z329" t="s">
        <v>2679</v>
      </c>
      <c r="AB329">
        <v>328</v>
      </c>
      <c r="AC329">
        <v>1.2900343099652001</v>
      </c>
      <c r="AD329" t="s">
        <v>2678</v>
      </c>
      <c r="AE329" t="s">
        <v>2679</v>
      </c>
      <c r="AG329">
        <v>328</v>
      </c>
      <c r="AH329">
        <v>0.192897862738034</v>
      </c>
      <c r="AI329" t="s">
        <v>2678</v>
      </c>
      <c r="AJ329" t="s">
        <v>2679</v>
      </c>
      <c r="AL329">
        <v>328</v>
      </c>
      <c r="AM329">
        <v>-3.89046777325186E-2</v>
      </c>
      <c r="AN329" t="s">
        <v>2678</v>
      </c>
      <c r="AO329" t="s">
        <v>2679</v>
      </c>
      <c r="AQ329">
        <v>328</v>
      </c>
      <c r="AR329">
        <v>1.0663084443586901</v>
      </c>
      <c r="AS329" t="s">
        <v>2678</v>
      </c>
      <c r="AT329" t="s">
        <v>2679</v>
      </c>
      <c r="AV329">
        <v>328</v>
      </c>
      <c r="AW329">
        <v>-0.28529283265170402</v>
      </c>
      <c r="AX329" t="s">
        <v>2678</v>
      </c>
      <c r="AY329" t="s">
        <v>2679</v>
      </c>
      <c r="BA329">
        <v>328</v>
      </c>
      <c r="BB329">
        <v>1.19930380541783</v>
      </c>
      <c r="BC329" t="s">
        <v>2678</v>
      </c>
      <c r="BD329" t="s">
        <v>2679</v>
      </c>
      <c r="BF329">
        <v>328</v>
      </c>
      <c r="BG329">
        <v>-9.9272665541700805E-2</v>
      </c>
      <c r="BH329" t="s">
        <v>2678</v>
      </c>
      <c r="BI329" t="s">
        <v>2679</v>
      </c>
    </row>
    <row r="330" spans="1:61" x14ac:dyDescent="0.35">
      <c r="A330">
        <v>329</v>
      </c>
      <c r="B330" t="s">
        <v>917</v>
      </c>
      <c r="C330">
        <v>121324</v>
      </c>
      <c r="D330" s="5">
        <v>3.8045680056261499</v>
      </c>
      <c r="E330" t="s">
        <v>2678</v>
      </c>
      <c r="F330" t="s">
        <v>2679</v>
      </c>
      <c r="H330">
        <v>329</v>
      </c>
      <c r="I330">
        <v>0.74305062323173798</v>
      </c>
      <c r="J330" t="s">
        <v>2678</v>
      </c>
      <c r="K330" t="s">
        <v>2679</v>
      </c>
      <c r="M330">
        <v>329</v>
      </c>
      <c r="N330">
        <v>-1.5526740887925301</v>
      </c>
      <c r="O330" t="s">
        <v>2678</v>
      </c>
      <c r="P330" t="s">
        <v>2679</v>
      </c>
      <c r="R330">
        <v>329</v>
      </c>
      <c r="S330">
        <v>-0.320921726373392</v>
      </c>
      <c r="T330" t="s">
        <v>2678</v>
      </c>
      <c r="U330" t="s">
        <v>2679</v>
      </c>
      <c r="W330">
        <v>329</v>
      </c>
      <c r="X330">
        <v>0.70318067912694404</v>
      </c>
      <c r="Y330" t="s">
        <v>2678</v>
      </c>
      <c r="Z330" t="s">
        <v>2679</v>
      </c>
      <c r="AB330">
        <v>329</v>
      </c>
      <c r="AC330">
        <v>-0.18324013450337401</v>
      </c>
      <c r="AD330" t="s">
        <v>2678</v>
      </c>
      <c r="AE330" t="s">
        <v>2679</v>
      </c>
      <c r="AG330">
        <v>329</v>
      </c>
      <c r="AH330">
        <v>0.48516815311492101</v>
      </c>
      <c r="AI330" t="s">
        <v>2678</v>
      </c>
      <c r="AJ330" t="s">
        <v>2679</v>
      </c>
      <c r="AL330">
        <v>329</v>
      </c>
      <c r="AM330">
        <v>-0.43518222557094</v>
      </c>
      <c r="AN330" t="s">
        <v>2678</v>
      </c>
      <c r="AO330" t="s">
        <v>2679</v>
      </c>
      <c r="AQ330">
        <v>329</v>
      </c>
      <c r="AR330">
        <v>9.9227226352060299E-2</v>
      </c>
      <c r="AS330" t="s">
        <v>2678</v>
      </c>
      <c r="AT330" t="s">
        <v>2679</v>
      </c>
      <c r="AV330">
        <v>329</v>
      </c>
      <c r="AW330">
        <v>-0.28529283265170402</v>
      </c>
      <c r="AX330" t="s">
        <v>2678</v>
      </c>
      <c r="AY330" t="s">
        <v>2679</v>
      </c>
      <c r="BA330">
        <v>329</v>
      </c>
      <c r="BB330">
        <v>7.3888567604272995E-2</v>
      </c>
      <c r="BC330" t="s">
        <v>2678</v>
      </c>
      <c r="BD330" t="s">
        <v>2679</v>
      </c>
      <c r="BF330">
        <v>329</v>
      </c>
      <c r="BG330">
        <v>2.1812412729034301</v>
      </c>
      <c r="BH330" t="s">
        <v>2678</v>
      </c>
      <c r="BI330" t="s">
        <v>2679</v>
      </c>
    </row>
    <row r="331" spans="1:61" x14ac:dyDescent="0.35">
      <c r="A331">
        <v>330</v>
      </c>
      <c r="B331" t="s">
        <v>918</v>
      </c>
      <c r="C331">
        <v>121335</v>
      </c>
      <c r="D331" s="5">
        <v>3.7402468495739001</v>
      </c>
      <c r="E331" t="s">
        <v>2678</v>
      </c>
      <c r="F331" t="s">
        <v>2679</v>
      </c>
      <c r="H331">
        <v>330</v>
      </c>
      <c r="I331">
        <v>0.87252819353419397</v>
      </c>
      <c r="J331" t="s">
        <v>2678</v>
      </c>
      <c r="K331" t="s">
        <v>2679</v>
      </c>
      <c r="M331">
        <v>330</v>
      </c>
      <c r="N331">
        <v>-1.5526740887925301</v>
      </c>
      <c r="O331" t="s">
        <v>2678</v>
      </c>
      <c r="P331" t="s">
        <v>2679</v>
      </c>
      <c r="R331">
        <v>330</v>
      </c>
      <c r="S331">
        <v>-0.31628432445926902</v>
      </c>
      <c r="T331" t="s">
        <v>2678</v>
      </c>
      <c r="U331" t="s">
        <v>2679</v>
      </c>
      <c r="W331">
        <v>330</v>
      </c>
      <c r="X331">
        <v>1.0348496356711001</v>
      </c>
      <c r="Y331" t="s">
        <v>2678</v>
      </c>
      <c r="Z331" t="s">
        <v>2679</v>
      </c>
      <c r="AB331">
        <v>330</v>
      </c>
      <c r="AC331">
        <v>-0.25684155740707798</v>
      </c>
      <c r="AD331" t="s">
        <v>2678</v>
      </c>
      <c r="AE331" t="s">
        <v>2679</v>
      </c>
      <c r="AG331">
        <v>330</v>
      </c>
      <c r="AH331">
        <v>0.40653403449386499</v>
      </c>
      <c r="AI331" t="s">
        <v>2678</v>
      </c>
      <c r="AJ331" t="s">
        <v>2679</v>
      </c>
      <c r="AL331">
        <v>330</v>
      </c>
      <c r="AM331">
        <v>-0.43518222557094</v>
      </c>
      <c r="AN331" t="s">
        <v>2678</v>
      </c>
      <c r="AO331" t="s">
        <v>2679</v>
      </c>
      <c r="AQ331">
        <v>330</v>
      </c>
      <c r="AR331">
        <v>1.8142932250371599E-2</v>
      </c>
      <c r="AS331" t="s">
        <v>2678</v>
      </c>
      <c r="AT331" t="s">
        <v>2679</v>
      </c>
      <c r="AV331">
        <v>330</v>
      </c>
      <c r="AW331">
        <v>-0.28529283265170402</v>
      </c>
      <c r="AX331" t="s">
        <v>2678</v>
      </c>
      <c r="AY331" t="s">
        <v>2679</v>
      </c>
      <c r="BA331">
        <v>330</v>
      </c>
      <c r="BB331">
        <v>0.165191171750457</v>
      </c>
      <c r="BC331" t="s">
        <v>2678</v>
      </c>
      <c r="BD331" t="s">
        <v>2679</v>
      </c>
      <c r="BF331">
        <v>330</v>
      </c>
      <c r="BG331">
        <v>1.99848425387871</v>
      </c>
      <c r="BH331" t="s">
        <v>2678</v>
      </c>
      <c r="BI331" t="s">
        <v>2679</v>
      </c>
    </row>
    <row r="332" spans="1:61" x14ac:dyDescent="0.35">
      <c r="A332">
        <v>331</v>
      </c>
      <c r="B332" t="s">
        <v>919</v>
      </c>
      <c r="C332">
        <v>121346</v>
      </c>
      <c r="D332" s="5">
        <v>2.8181564261843981</v>
      </c>
      <c r="H332">
        <v>331</v>
      </c>
      <c r="I332">
        <v>0.64194796003522636</v>
      </c>
      <c r="M332">
        <v>331</v>
      </c>
      <c r="N332">
        <v>0.171740856171053</v>
      </c>
      <c r="O332" t="s">
        <v>2678</v>
      </c>
      <c r="P332" t="s">
        <v>2679</v>
      </c>
      <c r="R332">
        <v>331</v>
      </c>
      <c r="S332">
        <v>0.5505195760213164</v>
      </c>
      <c r="W332">
        <v>331</v>
      </c>
      <c r="X332">
        <v>0.95634189505381895</v>
      </c>
      <c r="Y332" t="s">
        <v>2678</v>
      </c>
      <c r="Z332" t="s">
        <v>2679</v>
      </c>
      <c r="AB332">
        <v>331</v>
      </c>
      <c r="AC332">
        <v>-0.25684155740707798</v>
      </c>
      <c r="AD332" t="s">
        <v>2678</v>
      </c>
      <c r="AE332" t="s">
        <v>2679</v>
      </c>
      <c r="AG332">
        <v>331</v>
      </c>
      <c r="AH332">
        <v>0.342339493219251</v>
      </c>
      <c r="AI332" t="s">
        <v>2678</v>
      </c>
      <c r="AJ332" t="s">
        <v>2679</v>
      </c>
      <c r="AL332">
        <v>331</v>
      </c>
      <c r="AM332">
        <v>-0.43518222557094</v>
      </c>
      <c r="AN332" t="s">
        <v>2678</v>
      </c>
      <c r="AO332" t="s">
        <v>2679</v>
      </c>
      <c r="AQ332">
        <v>331</v>
      </c>
      <c r="AR332">
        <v>6.6057841130988601E-2</v>
      </c>
      <c r="AS332" t="s">
        <v>2678</v>
      </c>
      <c r="AT332" t="s">
        <v>2679</v>
      </c>
      <c r="AV332">
        <v>331</v>
      </c>
      <c r="AW332">
        <v>-0.70513573605424362</v>
      </c>
      <c r="BA332">
        <v>331</v>
      </c>
      <c r="BB332">
        <v>0.32491050301409702</v>
      </c>
      <c r="BC332" t="s">
        <v>2678</v>
      </c>
      <c r="BD332" t="s">
        <v>2679</v>
      </c>
      <c r="BF332">
        <v>331</v>
      </c>
      <c r="BG332">
        <v>0.15461616003292766</v>
      </c>
    </row>
    <row r="333" spans="1:61" x14ac:dyDescent="0.35">
      <c r="A333">
        <v>332</v>
      </c>
      <c r="B333" t="s">
        <v>920</v>
      </c>
      <c r="C333">
        <v>1214397</v>
      </c>
      <c r="D333" s="5">
        <v>5.2487196147189197</v>
      </c>
      <c r="E333" t="s">
        <v>2678</v>
      </c>
      <c r="F333" t="s">
        <v>2679</v>
      </c>
      <c r="H333">
        <v>332</v>
      </c>
      <c r="I333">
        <v>0.79369533604459297</v>
      </c>
      <c r="J333" t="s">
        <v>2678</v>
      </c>
      <c r="K333" t="s">
        <v>2679</v>
      </c>
      <c r="M333">
        <v>332</v>
      </c>
      <c r="N333">
        <v>-0.73983376523782196</v>
      </c>
      <c r="O333" t="s">
        <v>2678</v>
      </c>
      <c r="P333" t="s">
        <v>2679</v>
      </c>
      <c r="R333">
        <v>332</v>
      </c>
      <c r="S333">
        <v>1.1294915277981601</v>
      </c>
      <c r="T333" t="s">
        <v>2678</v>
      </c>
      <c r="U333" t="s">
        <v>2679</v>
      </c>
      <c r="W333">
        <v>332</v>
      </c>
      <c r="X333">
        <v>0.63975794162074695</v>
      </c>
      <c r="Y333" t="s">
        <v>2678</v>
      </c>
      <c r="Z333" t="s">
        <v>2679</v>
      </c>
      <c r="AB333">
        <v>332</v>
      </c>
      <c r="AC333">
        <v>-1.1203697556700301</v>
      </c>
      <c r="AD333" t="s">
        <v>2678</v>
      </c>
      <c r="AE333" t="s">
        <v>2679</v>
      </c>
      <c r="AG333">
        <v>332</v>
      </c>
      <c r="AH333">
        <v>1.1314746482171301</v>
      </c>
      <c r="AI333" t="s">
        <v>2678</v>
      </c>
      <c r="AJ333" t="s">
        <v>2679</v>
      </c>
      <c r="AL333">
        <v>332</v>
      </c>
      <c r="AM333">
        <v>-3.89046777325186E-2</v>
      </c>
      <c r="AN333" t="s">
        <v>2678</v>
      </c>
      <c r="AO333" t="s">
        <v>2679</v>
      </c>
      <c r="AQ333">
        <v>332</v>
      </c>
      <c r="AR333">
        <v>-1.9000285716816101</v>
      </c>
      <c r="AS333" t="s">
        <v>2681</v>
      </c>
      <c r="AT333" t="s">
        <v>2679</v>
      </c>
      <c r="AV333">
        <v>332</v>
      </c>
      <c r="AW333">
        <v>-1.01884805043636</v>
      </c>
      <c r="AX333" t="s">
        <v>2678</v>
      </c>
      <c r="AY333" t="s">
        <v>2679</v>
      </c>
      <c r="BA333">
        <v>332</v>
      </c>
      <c r="BB333">
        <v>0.62517273379314198</v>
      </c>
      <c r="BC333" t="s">
        <v>2678</v>
      </c>
      <c r="BD333" t="s">
        <v>2679</v>
      </c>
      <c r="BF333">
        <v>332</v>
      </c>
      <c r="BG333">
        <v>3.5191754082981999</v>
      </c>
      <c r="BH333" t="s">
        <v>2681</v>
      </c>
      <c r="BI333" t="s">
        <v>2679</v>
      </c>
    </row>
    <row r="334" spans="1:61" x14ac:dyDescent="0.35">
      <c r="A334">
        <v>333</v>
      </c>
      <c r="B334" t="s">
        <v>921</v>
      </c>
      <c r="C334">
        <v>121451023</v>
      </c>
      <c r="D334" s="5">
        <v>7.3944002858690103</v>
      </c>
      <c r="E334" t="s">
        <v>2678</v>
      </c>
      <c r="F334" t="s">
        <v>2679</v>
      </c>
      <c r="H334">
        <v>333</v>
      </c>
      <c r="I334">
        <v>0.79664104892607501</v>
      </c>
      <c r="J334" t="s">
        <v>2678</v>
      </c>
      <c r="K334" t="s">
        <v>2679</v>
      </c>
      <c r="M334">
        <v>333</v>
      </c>
      <c r="N334">
        <v>0.39808865532517201</v>
      </c>
      <c r="O334" t="s">
        <v>2678</v>
      </c>
      <c r="P334" t="s">
        <v>2679</v>
      </c>
      <c r="R334">
        <v>333</v>
      </c>
      <c r="S334">
        <v>-0.88363102949914896</v>
      </c>
      <c r="T334" t="s">
        <v>2678</v>
      </c>
      <c r="U334" t="s">
        <v>588</v>
      </c>
      <c r="W334">
        <v>333</v>
      </c>
      <c r="X334">
        <v>-0.598435300470608</v>
      </c>
      <c r="Y334" t="s">
        <v>2678</v>
      </c>
      <c r="Z334" t="s">
        <v>2679</v>
      </c>
      <c r="AB334">
        <v>333</v>
      </c>
      <c r="AC334">
        <v>2.2919255528862701</v>
      </c>
      <c r="AD334" t="s">
        <v>2680</v>
      </c>
      <c r="AE334" t="s">
        <v>588</v>
      </c>
      <c r="AG334">
        <v>333</v>
      </c>
      <c r="AH334">
        <v>-1.00570034495772</v>
      </c>
      <c r="AI334" t="s">
        <v>2680</v>
      </c>
      <c r="AJ334" t="s">
        <v>588</v>
      </c>
      <c r="AL334">
        <v>333</v>
      </c>
      <c r="AM334">
        <v>-4.6360543330382802E-2</v>
      </c>
      <c r="AN334" t="s">
        <v>2678</v>
      </c>
      <c r="AO334" t="s">
        <v>2679</v>
      </c>
      <c r="AQ334">
        <v>333</v>
      </c>
      <c r="AR334">
        <v>0.46845513878707401</v>
      </c>
      <c r="AS334" t="s">
        <v>2678</v>
      </c>
      <c r="AT334" t="s">
        <v>2679</v>
      </c>
      <c r="AV334">
        <v>333</v>
      </c>
      <c r="AW334">
        <v>0.56643253599324495</v>
      </c>
      <c r="AX334" t="s">
        <v>2678</v>
      </c>
      <c r="AY334" t="s">
        <v>2679</v>
      </c>
      <c r="BA334">
        <v>333</v>
      </c>
      <c r="BB334">
        <v>0.98643280112866405</v>
      </c>
      <c r="BC334" t="s">
        <v>2678</v>
      </c>
      <c r="BD334" t="s">
        <v>2679</v>
      </c>
      <c r="BF334">
        <v>333</v>
      </c>
      <c r="BG334">
        <v>4.2513522011585501</v>
      </c>
      <c r="BH334" t="s">
        <v>2681</v>
      </c>
      <c r="BI334" t="s">
        <v>588</v>
      </c>
    </row>
    <row r="335" spans="1:61" x14ac:dyDescent="0.35">
      <c r="A335">
        <v>334</v>
      </c>
      <c r="B335" t="s">
        <v>922</v>
      </c>
      <c r="C335">
        <v>121552612</v>
      </c>
      <c r="D335" s="5">
        <v>5.4041284113774601</v>
      </c>
      <c r="E335" t="s">
        <v>2678</v>
      </c>
      <c r="F335" t="s">
        <v>2679</v>
      </c>
      <c r="H335">
        <v>334</v>
      </c>
      <c r="I335">
        <v>1.69096784961947</v>
      </c>
      <c r="J335" t="s">
        <v>2678</v>
      </c>
      <c r="K335" t="s">
        <v>2679</v>
      </c>
      <c r="M335">
        <v>334</v>
      </c>
      <c r="N335">
        <v>2.57312235890004</v>
      </c>
      <c r="O335" t="s">
        <v>2678</v>
      </c>
      <c r="P335" t="s">
        <v>2679</v>
      </c>
      <c r="R335">
        <v>334</v>
      </c>
      <c r="S335">
        <v>0.26376465777082397</v>
      </c>
      <c r="T335" t="s">
        <v>2678</v>
      </c>
      <c r="U335" t="s">
        <v>2679</v>
      </c>
      <c r="W335">
        <v>334</v>
      </c>
      <c r="X335">
        <v>0.43005490226114701</v>
      </c>
      <c r="Y335" t="s">
        <v>2678</v>
      </c>
      <c r="Z335" t="s">
        <v>2679</v>
      </c>
      <c r="AB335">
        <v>334</v>
      </c>
      <c r="AC335">
        <v>-1.04676833276633</v>
      </c>
      <c r="AD335" t="s">
        <v>2678</v>
      </c>
      <c r="AE335" t="s">
        <v>2679</v>
      </c>
      <c r="AG335">
        <v>334</v>
      </c>
      <c r="AH335">
        <v>6.6046199286499796E-2</v>
      </c>
      <c r="AI335" t="s">
        <v>2681</v>
      </c>
      <c r="AJ335" t="s">
        <v>2679</v>
      </c>
      <c r="AL335">
        <v>334</v>
      </c>
      <c r="AM335">
        <v>-3.89046777325186E-2</v>
      </c>
      <c r="AN335" t="s">
        <v>2678</v>
      </c>
      <c r="AO335" t="s">
        <v>2679</v>
      </c>
      <c r="AQ335">
        <v>334</v>
      </c>
      <c r="AR335">
        <v>0.22181346704461399</v>
      </c>
      <c r="AS335" t="s">
        <v>2678</v>
      </c>
      <c r="AT335" t="s">
        <v>2679</v>
      </c>
      <c r="AV335">
        <v>334</v>
      </c>
      <c r="AW335">
        <v>-1.21733449440751</v>
      </c>
      <c r="AX335" t="s">
        <v>2678</v>
      </c>
      <c r="AY335" t="s">
        <v>2679</v>
      </c>
      <c r="BA335">
        <v>334</v>
      </c>
      <c r="BB335">
        <v>0.84152906394151505</v>
      </c>
      <c r="BC335" t="s">
        <v>2678</v>
      </c>
      <c r="BD335" t="s">
        <v>2679</v>
      </c>
      <c r="BF335">
        <v>334</v>
      </c>
      <c r="BG335">
        <v>3.8273228431181301</v>
      </c>
      <c r="BH335" t="s">
        <v>2681</v>
      </c>
      <c r="BI335" t="s">
        <v>2679</v>
      </c>
    </row>
    <row r="336" spans="1:61" x14ac:dyDescent="0.35">
      <c r="A336">
        <v>335</v>
      </c>
      <c r="B336" t="s">
        <v>923</v>
      </c>
      <c r="C336">
        <v>121697</v>
      </c>
      <c r="D336" s="5">
        <v>3.8221480825397398</v>
      </c>
      <c r="E336" t="s">
        <v>2678</v>
      </c>
      <c r="F336" t="s">
        <v>2679</v>
      </c>
      <c r="H336">
        <v>335</v>
      </c>
      <c r="I336">
        <v>0.99761821791014005</v>
      </c>
      <c r="J336" t="s">
        <v>2678</v>
      </c>
      <c r="K336" t="s">
        <v>2679</v>
      </c>
      <c r="M336">
        <v>335</v>
      </c>
      <c r="N336">
        <v>-5.3651472219791899E-2</v>
      </c>
      <c r="O336" t="s">
        <v>2678</v>
      </c>
      <c r="P336" t="s">
        <v>2679</v>
      </c>
      <c r="R336">
        <v>335</v>
      </c>
      <c r="S336">
        <v>5.45785971194679E-2</v>
      </c>
      <c r="T336" t="s">
        <v>2678</v>
      </c>
      <c r="U336" t="s">
        <v>2679</v>
      </c>
      <c r="W336">
        <v>335</v>
      </c>
      <c r="X336">
        <v>1.3417651566412601</v>
      </c>
      <c r="Y336" t="s">
        <v>2678</v>
      </c>
      <c r="Z336" t="s">
        <v>2679</v>
      </c>
      <c r="AB336">
        <v>335</v>
      </c>
      <c r="AC336">
        <v>-0.12586326298172801</v>
      </c>
      <c r="AD336" t="s">
        <v>2678</v>
      </c>
      <c r="AE336" t="s">
        <v>2679</v>
      </c>
      <c r="AG336">
        <v>335</v>
      </c>
      <c r="AH336" s="6">
        <v>6.2920400423482903E-4</v>
      </c>
      <c r="AI336" t="s">
        <v>2678</v>
      </c>
      <c r="AJ336" t="s">
        <v>2679</v>
      </c>
      <c r="AL336">
        <v>335</v>
      </c>
      <c r="AM336">
        <v>-3.89046777325186E-2</v>
      </c>
      <c r="AN336" t="s">
        <v>2678</v>
      </c>
      <c r="AO336" t="s">
        <v>2679</v>
      </c>
      <c r="AQ336">
        <v>335</v>
      </c>
      <c r="AR336">
        <v>4.7827011879187198E-2</v>
      </c>
      <c r="AS336" t="s">
        <v>2678</v>
      </c>
      <c r="AT336" t="s">
        <v>2679</v>
      </c>
      <c r="AV336">
        <v>335</v>
      </c>
      <c r="AW336">
        <v>-0.28529283265170402</v>
      </c>
      <c r="AX336" t="s">
        <v>2678</v>
      </c>
      <c r="AY336" t="s">
        <v>2679</v>
      </c>
      <c r="BA336">
        <v>335</v>
      </c>
      <c r="BB336">
        <v>7.3888567604272995E-2</v>
      </c>
      <c r="BC336" t="s">
        <v>2678</v>
      </c>
      <c r="BD336" t="s">
        <v>2679</v>
      </c>
      <c r="BF336">
        <v>335</v>
      </c>
      <c r="BG336">
        <v>0.166430695924489</v>
      </c>
      <c r="BH336" t="s">
        <v>2678</v>
      </c>
      <c r="BI336" t="s">
        <v>2679</v>
      </c>
    </row>
    <row r="337" spans="1:61" x14ac:dyDescent="0.35">
      <c r="A337">
        <v>336</v>
      </c>
      <c r="B337" t="s">
        <v>924</v>
      </c>
      <c r="C337">
        <v>121733</v>
      </c>
      <c r="D337" s="5">
        <v>4.6338258798327798</v>
      </c>
      <c r="E337" t="s">
        <v>2678</v>
      </c>
      <c r="F337" t="s">
        <v>2679</v>
      </c>
      <c r="H337">
        <v>336</v>
      </c>
      <c r="I337">
        <v>0.73650861046277205</v>
      </c>
      <c r="J337" t="s">
        <v>2678</v>
      </c>
      <c r="K337" t="s">
        <v>2679</v>
      </c>
      <c r="M337">
        <v>336</v>
      </c>
      <c r="N337">
        <v>1.6707634727437899</v>
      </c>
      <c r="O337" t="s">
        <v>2678</v>
      </c>
      <c r="P337" t="s">
        <v>2679</v>
      </c>
      <c r="R337">
        <v>336</v>
      </c>
      <c r="S337">
        <v>-0.20515454657201401</v>
      </c>
      <c r="T337" t="s">
        <v>2678</v>
      </c>
      <c r="U337" t="s">
        <v>2679</v>
      </c>
      <c r="W337">
        <v>336</v>
      </c>
      <c r="X337">
        <v>0.81030335015439403</v>
      </c>
      <c r="Y337" t="s">
        <v>2678</v>
      </c>
      <c r="Z337" t="s">
        <v>2679</v>
      </c>
      <c r="AB337">
        <v>336</v>
      </c>
      <c r="AC337">
        <v>-0.31863905329419601</v>
      </c>
      <c r="AD337" t="s">
        <v>2678</v>
      </c>
      <c r="AE337" t="s">
        <v>2679</v>
      </c>
      <c r="AG337">
        <v>336</v>
      </c>
      <c r="AH337">
        <v>-0.75112973294964602</v>
      </c>
      <c r="AI337" t="s">
        <v>2678</v>
      </c>
      <c r="AJ337" t="s">
        <v>2679</v>
      </c>
      <c r="AL337">
        <v>336</v>
      </c>
      <c r="AM337">
        <v>-3.89046777325186E-2</v>
      </c>
      <c r="AN337" t="s">
        <v>2678</v>
      </c>
      <c r="AO337" t="s">
        <v>2679</v>
      </c>
      <c r="AQ337">
        <v>336</v>
      </c>
      <c r="AR337">
        <v>0.563427105473566</v>
      </c>
      <c r="AS337" t="s">
        <v>2678</v>
      </c>
      <c r="AT337" t="s">
        <v>2679</v>
      </c>
      <c r="AV337">
        <v>336</v>
      </c>
      <c r="AW337">
        <v>-0.28529283265170402</v>
      </c>
      <c r="AX337" t="s">
        <v>2678</v>
      </c>
      <c r="AY337" t="s">
        <v>2679</v>
      </c>
      <c r="BA337">
        <v>336</v>
      </c>
      <c r="BB337">
        <v>0.27468202553526</v>
      </c>
      <c r="BC337" t="s">
        <v>2678</v>
      </c>
      <c r="BD337" t="s">
        <v>2679</v>
      </c>
      <c r="BF337">
        <v>336</v>
      </c>
      <c r="BG337">
        <v>0.60932716609578297</v>
      </c>
      <c r="BH337" t="s">
        <v>2678</v>
      </c>
      <c r="BI337" t="s">
        <v>2679</v>
      </c>
    </row>
    <row r="338" spans="1:61" x14ac:dyDescent="0.35">
      <c r="A338">
        <v>337</v>
      </c>
      <c r="B338" t="s">
        <v>925</v>
      </c>
      <c r="C338">
        <v>121755</v>
      </c>
      <c r="D338" s="5">
        <v>6.2893534143546059</v>
      </c>
      <c r="H338">
        <v>337</v>
      </c>
      <c r="I338">
        <v>1.6793817468460386</v>
      </c>
      <c r="M338">
        <v>337</v>
      </c>
      <c r="N338">
        <v>0.28882731558414854</v>
      </c>
      <c r="R338">
        <v>337</v>
      </c>
      <c r="S338">
        <v>-2.5307166199577207</v>
      </c>
      <c r="W338">
        <v>337</v>
      </c>
      <c r="X338">
        <v>-5.3595365238057191E-2</v>
      </c>
      <c r="AB338">
        <v>337</v>
      </c>
      <c r="AC338">
        <v>-1.972008049424554</v>
      </c>
      <c r="AG338">
        <v>337</v>
      </c>
      <c r="AH338">
        <v>1.0603479870687798</v>
      </c>
      <c r="AL338">
        <v>337</v>
      </c>
      <c r="AM338">
        <v>1.2327113736052171</v>
      </c>
      <c r="AQ338">
        <v>337</v>
      </c>
      <c r="AR338">
        <v>1.9744333583621865</v>
      </c>
      <c r="AV338">
        <v>337</v>
      </c>
      <c r="AW338">
        <v>1.49780023280138</v>
      </c>
      <c r="AX338" t="s">
        <v>2678</v>
      </c>
      <c r="AY338" t="s">
        <v>2679</v>
      </c>
      <c r="BA338">
        <v>337</v>
      </c>
      <c r="BB338">
        <v>2.9453919446863401</v>
      </c>
      <c r="BC338" t="s">
        <v>2678</v>
      </c>
      <c r="BD338" t="s">
        <v>2679</v>
      </c>
      <c r="BF338">
        <v>337</v>
      </c>
      <c r="BG338">
        <v>-3.06471427938438</v>
      </c>
      <c r="BH338" t="s">
        <v>2681</v>
      </c>
      <c r="BI338" t="s">
        <v>2679</v>
      </c>
    </row>
    <row r="339" spans="1:61" x14ac:dyDescent="0.35">
      <c r="A339">
        <v>338</v>
      </c>
      <c r="B339" t="s">
        <v>926</v>
      </c>
      <c r="C339">
        <v>121824</v>
      </c>
      <c r="D339" s="5">
        <v>3.7260172459252976</v>
      </c>
      <c r="H339">
        <v>338</v>
      </c>
      <c r="I339">
        <v>0.49055903317995064</v>
      </c>
      <c r="M339">
        <v>338</v>
      </c>
      <c r="N339">
        <v>-0.98549919361411298</v>
      </c>
      <c r="O339" t="s">
        <v>2678</v>
      </c>
      <c r="P339" t="s">
        <v>2679</v>
      </c>
      <c r="R339">
        <v>338</v>
      </c>
      <c r="S339">
        <v>7.8340932684426878E-2</v>
      </c>
      <c r="W339">
        <v>338</v>
      </c>
      <c r="X339">
        <v>0.79904319309814997</v>
      </c>
      <c r="Y339" t="s">
        <v>2678</v>
      </c>
      <c r="Z339" t="s">
        <v>2679</v>
      </c>
      <c r="AB339">
        <v>338</v>
      </c>
      <c r="AC339">
        <v>0.37937092834840769</v>
      </c>
      <c r="AG339">
        <v>338</v>
      </c>
      <c r="AH339">
        <v>0.25443219174010778</v>
      </c>
      <c r="AL339">
        <v>338</v>
      </c>
      <c r="AM339">
        <v>-3.89046777325186E-2</v>
      </c>
      <c r="AN339" t="s">
        <v>2678</v>
      </c>
      <c r="AO339" t="s">
        <v>2679</v>
      </c>
      <c r="AQ339">
        <v>338</v>
      </c>
      <c r="AR339">
        <v>0.69585799396209302</v>
      </c>
      <c r="AS339" t="s">
        <v>2678</v>
      </c>
      <c r="AT339" t="s">
        <v>2679</v>
      </c>
      <c r="AV339">
        <v>338</v>
      </c>
      <c r="AW339">
        <v>-0.71214405277294279</v>
      </c>
      <c r="BA339">
        <v>338</v>
      </c>
      <c r="BB339">
        <v>1.47920186915246</v>
      </c>
      <c r="BC339" t="s">
        <v>2678</v>
      </c>
      <c r="BD339" t="s">
        <v>2679</v>
      </c>
      <c r="BF339">
        <v>338</v>
      </c>
      <c r="BG339">
        <v>-3.7962928343011</v>
      </c>
      <c r="BH339" t="s">
        <v>2680</v>
      </c>
      <c r="BI339" t="s">
        <v>588</v>
      </c>
    </row>
    <row r="340" spans="1:61" x14ac:dyDescent="0.35">
      <c r="A340">
        <v>339</v>
      </c>
      <c r="B340" t="s">
        <v>927</v>
      </c>
      <c r="C340">
        <v>121879</v>
      </c>
      <c r="D340" s="5">
        <v>4.7473414591576901</v>
      </c>
      <c r="E340" t="s">
        <v>2678</v>
      </c>
      <c r="F340" t="s">
        <v>2679</v>
      </c>
      <c r="H340">
        <v>339</v>
      </c>
      <c r="I340">
        <v>0.862442620983218</v>
      </c>
      <c r="J340" t="s">
        <v>2678</v>
      </c>
      <c r="K340" t="s">
        <v>2679</v>
      </c>
      <c r="M340">
        <v>339</v>
      </c>
      <c r="N340">
        <v>2.6116355450021298</v>
      </c>
      <c r="O340" t="s">
        <v>2678</v>
      </c>
      <c r="P340" t="s">
        <v>2679</v>
      </c>
      <c r="R340">
        <v>339</v>
      </c>
      <c r="S340">
        <v>-2.07130779436429E-2</v>
      </c>
      <c r="T340" t="s">
        <v>2678</v>
      </c>
      <c r="U340" t="s">
        <v>2679</v>
      </c>
      <c r="W340">
        <v>339</v>
      </c>
      <c r="X340">
        <v>0.83607545086691304</v>
      </c>
      <c r="Y340" t="s">
        <v>2678</v>
      </c>
      <c r="Z340" t="s">
        <v>2679</v>
      </c>
      <c r="AB340">
        <v>339</v>
      </c>
      <c r="AC340">
        <v>-0.31863905329419601</v>
      </c>
      <c r="AD340" t="s">
        <v>2678</v>
      </c>
      <c r="AE340" t="s">
        <v>2679</v>
      </c>
      <c r="AG340">
        <v>339</v>
      </c>
      <c r="AH340">
        <v>-0.77299875172694799</v>
      </c>
      <c r="AI340" t="s">
        <v>2678</v>
      </c>
      <c r="AJ340" t="s">
        <v>2679</v>
      </c>
      <c r="AL340">
        <v>339</v>
      </c>
      <c r="AM340">
        <v>0.60685865554646601</v>
      </c>
      <c r="AN340" t="s">
        <v>2678</v>
      </c>
      <c r="AO340" t="s">
        <v>588</v>
      </c>
      <c r="AQ340">
        <v>339</v>
      </c>
      <c r="AR340">
        <v>0.60457515949660301</v>
      </c>
      <c r="AS340" t="s">
        <v>2678</v>
      </c>
      <c r="AT340" t="s">
        <v>2679</v>
      </c>
      <c r="AV340">
        <v>339</v>
      </c>
      <c r="AW340">
        <v>-0.28529283265170402</v>
      </c>
      <c r="AX340" t="s">
        <v>2678</v>
      </c>
      <c r="AY340" t="s">
        <v>2679</v>
      </c>
      <c r="BA340">
        <v>339</v>
      </c>
      <c r="BB340">
        <v>0.438978532204646</v>
      </c>
      <c r="BC340" t="s">
        <v>2678</v>
      </c>
      <c r="BD340" t="s">
        <v>2679</v>
      </c>
      <c r="BF340">
        <v>339</v>
      </c>
      <c r="BG340">
        <v>1.4111626494723899</v>
      </c>
      <c r="BH340" t="s">
        <v>2678</v>
      </c>
      <c r="BI340" t="s">
        <v>2679</v>
      </c>
    </row>
    <row r="341" spans="1:61" x14ac:dyDescent="0.35">
      <c r="A341">
        <v>340</v>
      </c>
      <c r="B341" t="s">
        <v>928</v>
      </c>
      <c r="C341">
        <v>122008859</v>
      </c>
      <c r="D341" s="5">
        <v>5.392361302580313</v>
      </c>
      <c r="H341">
        <v>340</v>
      </c>
      <c r="I341">
        <v>0.7272007741294868</v>
      </c>
      <c r="M341">
        <v>340</v>
      </c>
      <c r="N341">
        <v>0.50008758506103301</v>
      </c>
      <c r="O341" t="s">
        <v>2678</v>
      </c>
      <c r="P341" t="s">
        <v>2679</v>
      </c>
      <c r="R341">
        <v>340</v>
      </c>
      <c r="S341">
        <v>-0.39439254980333338</v>
      </c>
      <c r="W341">
        <v>340</v>
      </c>
      <c r="X341">
        <v>0.101929827066327</v>
      </c>
      <c r="Y341" t="s">
        <v>2678</v>
      </c>
      <c r="Z341" t="s">
        <v>2679</v>
      </c>
      <c r="AB341">
        <v>340</v>
      </c>
      <c r="AC341">
        <v>0.183629187166862</v>
      </c>
      <c r="AD341" t="s">
        <v>2678</v>
      </c>
      <c r="AE341" t="s">
        <v>2679</v>
      </c>
      <c r="AG341">
        <v>340</v>
      </c>
      <c r="AH341">
        <v>0.50452213241233401</v>
      </c>
      <c r="AI341" t="s">
        <v>2678</v>
      </c>
      <c r="AJ341" t="s">
        <v>2679</v>
      </c>
      <c r="AL341">
        <v>340</v>
      </c>
      <c r="AM341">
        <v>-0.44480205328093358</v>
      </c>
      <c r="AQ341">
        <v>340</v>
      </c>
      <c r="AR341">
        <v>0.35325774595010301</v>
      </c>
      <c r="AS341" t="s">
        <v>2678</v>
      </c>
      <c r="AT341" t="s">
        <v>2679</v>
      </c>
      <c r="AV341">
        <v>340</v>
      </c>
      <c r="AW341">
        <v>0.83919460308426697</v>
      </c>
      <c r="BA341">
        <v>340</v>
      </c>
      <c r="BB341">
        <v>0.34418282051197302</v>
      </c>
      <c r="BC341" t="s">
        <v>2678</v>
      </c>
      <c r="BD341" t="s">
        <v>2679</v>
      </c>
      <c r="BF341">
        <v>340</v>
      </c>
      <c r="BG341">
        <v>4.9442563549015297</v>
      </c>
      <c r="BH341" t="s">
        <v>2680</v>
      </c>
      <c r="BI341" t="s">
        <v>588</v>
      </c>
    </row>
    <row r="342" spans="1:61" x14ac:dyDescent="0.35">
      <c r="A342">
        <v>341</v>
      </c>
      <c r="B342" t="s">
        <v>929</v>
      </c>
      <c r="C342">
        <v>122032</v>
      </c>
      <c r="D342" s="5">
        <v>4.0406363156742398</v>
      </c>
      <c r="E342" t="s">
        <v>2678</v>
      </c>
      <c r="F342" t="s">
        <v>2679</v>
      </c>
      <c r="H342">
        <v>341</v>
      </c>
      <c r="I342">
        <v>0.72458127699634201</v>
      </c>
      <c r="J342" t="s">
        <v>2678</v>
      </c>
      <c r="K342" t="s">
        <v>2679</v>
      </c>
      <c r="M342">
        <v>341</v>
      </c>
      <c r="N342">
        <v>-1.5526740887925301</v>
      </c>
      <c r="O342" t="s">
        <v>2678</v>
      </c>
      <c r="P342" t="s">
        <v>2679</v>
      </c>
      <c r="R342">
        <v>341</v>
      </c>
      <c r="S342">
        <v>-0.617661190183729</v>
      </c>
      <c r="T342" t="s">
        <v>2678</v>
      </c>
      <c r="U342" t="s">
        <v>2679</v>
      </c>
      <c r="W342">
        <v>341</v>
      </c>
      <c r="X342">
        <v>0.27919167116427301</v>
      </c>
      <c r="Y342" t="s">
        <v>2678</v>
      </c>
      <c r="Z342" t="s">
        <v>2679</v>
      </c>
      <c r="AB342">
        <v>341</v>
      </c>
      <c r="AC342">
        <v>-0.12586326298172801</v>
      </c>
      <c r="AD342" t="s">
        <v>2678</v>
      </c>
      <c r="AE342" t="s">
        <v>2679</v>
      </c>
      <c r="AG342">
        <v>341</v>
      </c>
      <c r="AH342">
        <v>0.759707813962201</v>
      </c>
      <c r="AI342" t="s">
        <v>2678</v>
      </c>
      <c r="AJ342" t="s">
        <v>2679</v>
      </c>
      <c r="AL342">
        <v>341</v>
      </c>
      <c r="AM342">
        <v>-3.89046777325186E-2</v>
      </c>
      <c r="AN342" t="s">
        <v>2678</v>
      </c>
      <c r="AO342" t="s">
        <v>2679</v>
      </c>
      <c r="AQ342">
        <v>341</v>
      </c>
      <c r="AR342">
        <v>0.19591496548984899</v>
      </c>
      <c r="AS342" t="s">
        <v>2678</v>
      </c>
      <c r="AT342" t="s">
        <v>2679</v>
      </c>
      <c r="AV342">
        <v>341</v>
      </c>
      <c r="AW342">
        <v>-0.28529283265170402</v>
      </c>
      <c r="AX342" t="s">
        <v>2678</v>
      </c>
      <c r="AY342" t="s">
        <v>2679</v>
      </c>
      <c r="BA342">
        <v>341</v>
      </c>
      <c r="BB342">
        <v>-0.65605045762775105</v>
      </c>
      <c r="BC342" t="s">
        <v>2678</v>
      </c>
      <c r="BD342" t="s">
        <v>2679</v>
      </c>
      <c r="BF342">
        <v>341</v>
      </c>
      <c r="BG342">
        <v>1.4155729049782899</v>
      </c>
      <c r="BH342" t="s">
        <v>2678</v>
      </c>
      <c r="BI342" t="s">
        <v>2679</v>
      </c>
    </row>
    <row r="343" spans="1:61" x14ac:dyDescent="0.35">
      <c r="A343">
        <v>342</v>
      </c>
      <c r="B343" t="s">
        <v>930</v>
      </c>
      <c r="C343">
        <v>122112</v>
      </c>
      <c r="D343" s="5">
        <v>4.3720525004828801</v>
      </c>
      <c r="E343" t="s">
        <v>2678</v>
      </c>
      <c r="F343" t="s">
        <v>2679</v>
      </c>
      <c r="H343">
        <v>342</v>
      </c>
      <c r="I343">
        <v>1.19136500131854</v>
      </c>
      <c r="J343" t="s">
        <v>2678</v>
      </c>
      <c r="K343" t="s">
        <v>2679</v>
      </c>
      <c r="M343">
        <v>342</v>
      </c>
      <c r="N343">
        <v>8.8111399576885199E-2</v>
      </c>
      <c r="O343" t="s">
        <v>2678</v>
      </c>
      <c r="P343" t="s">
        <v>2679</v>
      </c>
      <c r="R343">
        <v>342</v>
      </c>
      <c r="S343">
        <v>0.57813061579620395</v>
      </c>
      <c r="T343" t="s">
        <v>2678</v>
      </c>
      <c r="U343" t="s">
        <v>2679</v>
      </c>
      <c r="W343">
        <v>342</v>
      </c>
      <c r="X343">
        <v>0.75897560507695905</v>
      </c>
      <c r="Y343" t="s">
        <v>2678</v>
      </c>
      <c r="Z343" t="s">
        <v>2679</v>
      </c>
      <c r="AB343">
        <v>342</v>
      </c>
      <c r="AC343">
        <v>-2.07039159762863</v>
      </c>
      <c r="AD343" t="s">
        <v>2678</v>
      </c>
      <c r="AE343" t="s">
        <v>2679</v>
      </c>
      <c r="AG343">
        <v>342</v>
      </c>
      <c r="AH343">
        <v>2.38893777403156</v>
      </c>
      <c r="AI343" t="s">
        <v>2678</v>
      </c>
      <c r="AJ343" t="s">
        <v>2679</v>
      </c>
      <c r="AL343">
        <v>342</v>
      </c>
      <c r="AM343">
        <v>0.59194692435073804</v>
      </c>
      <c r="AN343" t="s">
        <v>2678</v>
      </c>
      <c r="AO343" t="s">
        <v>588</v>
      </c>
      <c r="AQ343">
        <v>342</v>
      </c>
      <c r="AR343">
        <v>0.19043499269710201</v>
      </c>
      <c r="AS343" t="s">
        <v>2678</v>
      </c>
      <c r="AT343" t="s">
        <v>2679</v>
      </c>
      <c r="AV343">
        <v>342</v>
      </c>
      <c r="AW343">
        <v>-1.21733449440751</v>
      </c>
      <c r="AX343" t="s">
        <v>2678</v>
      </c>
      <c r="AY343" t="s">
        <v>2679</v>
      </c>
      <c r="BA343">
        <v>342</v>
      </c>
      <c r="BB343">
        <v>2.2228966815432298</v>
      </c>
      <c r="BC343" t="s">
        <v>2678</v>
      </c>
      <c r="BD343" t="s">
        <v>2679</v>
      </c>
      <c r="BF343">
        <v>342</v>
      </c>
      <c r="BG343">
        <v>0.64970519873819499</v>
      </c>
      <c r="BH343" t="s">
        <v>2681</v>
      </c>
      <c r="BI343" t="s">
        <v>588</v>
      </c>
    </row>
    <row r="344" spans="1:61" x14ac:dyDescent="0.35">
      <c r="A344">
        <v>343</v>
      </c>
      <c r="B344" t="s">
        <v>931</v>
      </c>
      <c r="C344">
        <v>122145</v>
      </c>
      <c r="D344" s="5">
        <v>6.6204338018006066</v>
      </c>
      <c r="H344">
        <v>343</v>
      </c>
      <c r="I344">
        <v>1.2891073046403265</v>
      </c>
      <c r="M344">
        <v>343</v>
      </c>
      <c r="N344">
        <v>0.51006009200552604</v>
      </c>
      <c r="O344" t="s">
        <v>2678</v>
      </c>
      <c r="P344" t="s">
        <v>2679</v>
      </c>
      <c r="R344">
        <v>343</v>
      </c>
      <c r="S344">
        <v>-1.4607255810841497</v>
      </c>
      <c r="W344">
        <v>343</v>
      </c>
      <c r="X344">
        <v>0.70902549994051345</v>
      </c>
      <c r="AB344">
        <v>343</v>
      </c>
      <c r="AC344">
        <v>-1.3453321623820793</v>
      </c>
      <c r="AG344">
        <v>343</v>
      </c>
      <c r="AH344">
        <v>0.109194875930045</v>
      </c>
      <c r="AI344" t="s">
        <v>2678</v>
      </c>
      <c r="AJ344" t="s">
        <v>2679</v>
      </c>
      <c r="AL344">
        <v>343</v>
      </c>
      <c r="AM344">
        <v>1.0163956736355129</v>
      </c>
      <c r="AQ344">
        <v>343</v>
      </c>
      <c r="AR344">
        <v>2.1065945931202998</v>
      </c>
      <c r="AS344" t="s">
        <v>2678</v>
      </c>
      <c r="AT344" t="s">
        <v>2679</v>
      </c>
      <c r="AV344">
        <v>343</v>
      </c>
      <c r="AW344">
        <v>1.0806365698902018</v>
      </c>
      <c r="BA344">
        <v>343</v>
      </c>
      <c r="BB344">
        <v>1.9866903402098901</v>
      </c>
      <c r="BC344" t="s">
        <v>2678</v>
      </c>
      <c r="BD344" t="s">
        <v>2679</v>
      </c>
      <c r="BF344">
        <v>343</v>
      </c>
      <c r="BG344">
        <v>1.9516996517298</v>
      </c>
      <c r="BH344" t="s">
        <v>2678</v>
      </c>
      <c r="BI344" t="s">
        <v>2679</v>
      </c>
    </row>
    <row r="345" spans="1:61" x14ac:dyDescent="0.35">
      <c r="A345">
        <v>344</v>
      </c>
      <c r="B345" t="s">
        <v>932</v>
      </c>
      <c r="C345">
        <v>1222055</v>
      </c>
      <c r="D345" s="5">
        <v>6.0852922362342881</v>
      </c>
      <c r="H345">
        <v>344</v>
      </c>
      <c r="I345">
        <v>1.0378771941151084</v>
      </c>
      <c r="M345">
        <v>344</v>
      </c>
      <c r="N345">
        <v>-1.2143548529580599</v>
      </c>
      <c r="O345" t="s">
        <v>2678</v>
      </c>
      <c r="P345" t="s">
        <v>2679</v>
      </c>
      <c r="R345">
        <v>344</v>
      </c>
      <c r="S345">
        <v>1.1017150153631112</v>
      </c>
      <c r="W345">
        <v>344</v>
      </c>
      <c r="X345">
        <v>-0.95933895004686676</v>
      </c>
      <c r="AB345">
        <v>344</v>
      </c>
      <c r="AC345">
        <v>-0.10963871159966999</v>
      </c>
      <c r="AD345" t="s">
        <v>2678</v>
      </c>
      <c r="AE345" t="s">
        <v>2679</v>
      </c>
      <c r="AG345">
        <v>344</v>
      </c>
      <c r="AH345">
        <v>1.2308953122209301</v>
      </c>
      <c r="AI345" t="s">
        <v>2680</v>
      </c>
      <c r="AJ345" t="s">
        <v>588</v>
      </c>
      <c r="AL345">
        <v>344</v>
      </c>
      <c r="AM345">
        <v>-0.14237606531624447</v>
      </c>
      <c r="AQ345">
        <v>344</v>
      </c>
      <c r="AR345">
        <v>0.94703585468127605</v>
      </c>
      <c r="AS345" t="s">
        <v>2678</v>
      </c>
      <c r="AT345" t="s">
        <v>2679</v>
      </c>
      <c r="AV345">
        <v>344</v>
      </c>
      <c r="AW345">
        <v>-0.28529283265170402</v>
      </c>
      <c r="AX345" t="s">
        <v>2678</v>
      </c>
      <c r="AY345" t="s">
        <v>2679</v>
      </c>
      <c r="BA345">
        <v>344</v>
      </c>
      <c r="BB345">
        <v>-0.81632933749078296</v>
      </c>
      <c r="BC345" t="s">
        <v>2678</v>
      </c>
      <c r="BD345" t="s">
        <v>2679</v>
      </c>
      <c r="BF345">
        <v>344</v>
      </c>
      <c r="BG345">
        <v>1.6316684128471699</v>
      </c>
      <c r="BH345" t="s">
        <v>2678</v>
      </c>
      <c r="BI345" t="s">
        <v>2679</v>
      </c>
    </row>
    <row r="346" spans="1:61" x14ac:dyDescent="0.35">
      <c r="A346">
        <v>345</v>
      </c>
      <c r="B346" t="s">
        <v>933</v>
      </c>
      <c r="C346">
        <v>122349</v>
      </c>
      <c r="D346" s="5">
        <v>5.4773458404908153</v>
      </c>
      <c r="H346">
        <v>345</v>
      </c>
      <c r="I346">
        <v>0.84060025938600991</v>
      </c>
      <c r="M346">
        <v>345</v>
      </c>
      <c r="N346">
        <v>-0.74917888751550099</v>
      </c>
      <c r="O346" t="s">
        <v>2678</v>
      </c>
      <c r="P346" t="s">
        <v>2679</v>
      </c>
      <c r="R346">
        <v>345</v>
      </c>
      <c r="S346">
        <v>0.17266147451642944</v>
      </c>
      <c r="W346">
        <v>345</v>
      </c>
      <c r="X346">
        <v>0.63999052966851999</v>
      </c>
      <c r="Y346" t="s">
        <v>2678</v>
      </c>
      <c r="Z346" t="s">
        <v>2679</v>
      </c>
      <c r="AB346">
        <v>345</v>
      </c>
      <c r="AC346">
        <v>-1.2395441230788</v>
      </c>
      <c r="AD346" t="s">
        <v>2678</v>
      </c>
      <c r="AE346" t="s">
        <v>2679</v>
      </c>
      <c r="AG346">
        <v>345</v>
      </c>
      <c r="AH346">
        <v>1.19513457091344</v>
      </c>
      <c r="AI346" t="s">
        <v>2678</v>
      </c>
      <c r="AJ346" t="s">
        <v>2679</v>
      </c>
      <c r="AL346">
        <v>345</v>
      </c>
      <c r="AM346">
        <v>0.74086319858342442</v>
      </c>
      <c r="AQ346">
        <v>345</v>
      </c>
      <c r="AR346">
        <v>0.216998383318697</v>
      </c>
      <c r="AS346" t="s">
        <v>2678</v>
      </c>
      <c r="AT346" t="s">
        <v>2679</v>
      </c>
      <c r="AV346">
        <v>345</v>
      </c>
      <c r="AW346">
        <v>-0.91352467309985386</v>
      </c>
      <c r="BA346">
        <v>345</v>
      </c>
      <c r="BB346">
        <v>1.61820345910588</v>
      </c>
      <c r="BC346" t="s">
        <v>2678</v>
      </c>
      <c r="BD346" t="s">
        <v>2679</v>
      </c>
      <c r="BF346">
        <v>345</v>
      </c>
      <c r="BG346">
        <v>1.8438687327012</v>
      </c>
      <c r="BH346" t="s">
        <v>2678</v>
      </c>
      <c r="BI346" t="s">
        <v>2679</v>
      </c>
    </row>
    <row r="347" spans="1:61" x14ac:dyDescent="0.35">
      <c r="A347">
        <v>346</v>
      </c>
      <c r="B347" t="s">
        <v>934</v>
      </c>
      <c r="C347">
        <v>122394</v>
      </c>
      <c r="D347" s="5">
        <v>4.6335356897265498</v>
      </c>
      <c r="E347" t="s">
        <v>2678</v>
      </c>
      <c r="F347" t="s">
        <v>2679</v>
      </c>
      <c r="H347">
        <v>346</v>
      </c>
      <c r="I347">
        <v>0.74352651266240399</v>
      </c>
      <c r="J347" t="s">
        <v>2678</v>
      </c>
      <c r="K347" t="s">
        <v>2679</v>
      </c>
      <c r="M347">
        <v>346</v>
      </c>
      <c r="N347">
        <v>-5.3651472219791899E-2</v>
      </c>
      <c r="O347" t="s">
        <v>2678</v>
      </c>
      <c r="P347" t="s">
        <v>2679</v>
      </c>
      <c r="R347">
        <v>346</v>
      </c>
      <c r="S347">
        <v>-4.7296660912070701E-2</v>
      </c>
      <c r="T347" t="s">
        <v>2678</v>
      </c>
      <c r="U347" t="s">
        <v>2679</v>
      </c>
      <c r="W347">
        <v>346</v>
      </c>
      <c r="X347">
        <v>0.55604630150274503</v>
      </c>
      <c r="Y347" t="s">
        <v>2678</v>
      </c>
      <c r="Z347" t="s">
        <v>2679</v>
      </c>
      <c r="AB347">
        <v>346</v>
      </c>
      <c r="AC347">
        <v>-0.12586326298172801</v>
      </c>
      <c r="AD347" t="s">
        <v>2678</v>
      </c>
      <c r="AE347" t="s">
        <v>2679</v>
      </c>
      <c r="AG347">
        <v>346</v>
      </c>
      <c r="AH347">
        <v>2.0123541584281899E-2</v>
      </c>
      <c r="AI347" t="s">
        <v>2678</v>
      </c>
      <c r="AJ347" t="s">
        <v>2679</v>
      </c>
      <c r="AL347">
        <v>346</v>
      </c>
      <c r="AM347">
        <v>-3.89046777325186E-2</v>
      </c>
      <c r="AN347" t="s">
        <v>2678</v>
      </c>
      <c r="AO347" t="s">
        <v>2679</v>
      </c>
      <c r="AQ347">
        <v>346</v>
      </c>
      <c r="AR347">
        <v>-1.20319479095171E-3</v>
      </c>
      <c r="AS347" t="s">
        <v>2678</v>
      </c>
      <c r="AT347" t="s">
        <v>2679</v>
      </c>
      <c r="AV347">
        <v>346</v>
      </c>
      <c r="AW347">
        <v>-0.28529283265170402</v>
      </c>
      <c r="AX347" t="s">
        <v>2678</v>
      </c>
      <c r="AY347" t="s">
        <v>2679</v>
      </c>
      <c r="BA347">
        <v>346</v>
      </c>
      <c r="BB347">
        <v>-3.3211543715898598E-3</v>
      </c>
      <c r="BC347" t="s">
        <v>2678</v>
      </c>
      <c r="BD347" t="s">
        <v>2679</v>
      </c>
      <c r="BF347">
        <v>346</v>
      </c>
      <c r="BG347">
        <v>2.5151545310978101</v>
      </c>
      <c r="BH347" t="s">
        <v>2678</v>
      </c>
      <c r="BI347" t="s">
        <v>2679</v>
      </c>
    </row>
    <row r="348" spans="1:61" x14ac:dyDescent="0.35">
      <c r="A348">
        <v>347</v>
      </c>
      <c r="B348" t="s">
        <v>935</v>
      </c>
      <c r="C348">
        <v>122429</v>
      </c>
      <c r="D348" s="5">
        <v>4.3122701264027299</v>
      </c>
      <c r="E348" t="s">
        <v>2678</v>
      </c>
      <c r="F348" t="s">
        <v>2679</v>
      </c>
      <c r="H348">
        <v>347</v>
      </c>
      <c r="I348">
        <v>0.73693249424163199</v>
      </c>
      <c r="J348" t="s">
        <v>2678</v>
      </c>
      <c r="K348" t="s">
        <v>2679</v>
      </c>
      <c r="M348">
        <v>347</v>
      </c>
      <c r="N348">
        <v>0.171740856171053</v>
      </c>
      <c r="O348" t="s">
        <v>2678</v>
      </c>
      <c r="P348" t="s">
        <v>2679</v>
      </c>
      <c r="R348">
        <v>347</v>
      </c>
      <c r="S348">
        <v>-1.8550663330461701</v>
      </c>
      <c r="T348" t="s">
        <v>2678</v>
      </c>
      <c r="U348" t="s">
        <v>588</v>
      </c>
      <c r="W348">
        <v>347</v>
      </c>
      <c r="X348">
        <v>0.55654755863670202</v>
      </c>
      <c r="Y348" t="s">
        <v>2678</v>
      </c>
      <c r="Z348" t="s">
        <v>2679</v>
      </c>
      <c r="AB348">
        <v>347</v>
      </c>
      <c r="AC348">
        <v>0.68473772126478105</v>
      </c>
      <c r="AD348" t="s">
        <v>2678</v>
      </c>
      <c r="AE348" t="s">
        <v>2679</v>
      </c>
      <c r="AG348">
        <v>347</v>
      </c>
      <c r="AH348">
        <v>0.71050025414104301</v>
      </c>
      <c r="AI348" t="s">
        <v>2678</v>
      </c>
      <c r="AJ348" t="s">
        <v>2679</v>
      </c>
      <c r="AL348">
        <v>347</v>
      </c>
      <c r="AM348">
        <v>-4.6360543330382802E-2</v>
      </c>
      <c r="AN348" t="s">
        <v>2678</v>
      </c>
      <c r="AO348" t="s">
        <v>2679</v>
      </c>
      <c r="AQ348">
        <v>347</v>
      </c>
      <c r="AR348">
        <v>1.27947425799341</v>
      </c>
      <c r="AS348" t="s">
        <v>2678</v>
      </c>
      <c r="AT348" t="s">
        <v>2679</v>
      </c>
      <c r="AV348">
        <v>347</v>
      </c>
      <c r="AW348">
        <v>-0.28529283265170402</v>
      </c>
      <c r="AX348" t="s">
        <v>2678</v>
      </c>
      <c r="AY348" t="s">
        <v>2679</v>
      </c>
      <c r="BA348">
        <v>347</v>
      </c>
      <c r="BB348">
        <v>0.228308011555997</v>
      </c>
      <c r="BC348" t="s">
        <v>2678</v>
      </c>
      <c r="BD348" t="s">
        <v>2679</v>
      </c>
      <c r="BF348">
        <v>347</v>
      </c>
      <c r="BG348">
        <v>-4.4657295563100101</v>
      </c>
      <c r="BH348" t="s">
        <v>2680</v>
      </c>
      <c r="BI348" t="s">
        <v>2679</v>
      </c>
    </row>
    <row r="349" spans="1:61" x14ac:dyDescent="0.35">
      <c r="A349">
        <v>348</v>
      </c>
      <c r="B349" t="s">
        <v>936</v>
      </c>
      <c r="C349">
        <v>122453730</v>
      </c>
      <c r="D349" s="5">
        <v>7.0676387019296802</v>
      </c>
      <c r="E349" t="s">
        <v>2678</v>
      </c>
      <c r="F349" t="s">
        <v>2679</v>
      </c>
      <c r="H349">
        <v>348</v>
      </c>
      <c r="I349">
        <v>0.97530882422037801</v>
      </c>
      <c r="J349" t="s">
        <v>2678</v>
      </c>
      <c r="K349" t="s">
        <v>2679</v>
      </c>
      <c r="M349">
        <v>348</v>
      </c>
      <c r="N349">
        <v>-1.9052097071149301</v>
      </c>
      <c r="O349" t="s">
        <v>2678</v>
      </c>
      <c r="P349" t="s">
        <v>2679</v>
      </c>
      <c r="R349">
        <v>348</v>
      </c>
      <c r="S349">
        <v>0.34398008391389001</v>
      </c>
      <c r="T349" t="s">
        <v>2678</v>
      </c>
      <c r="U349" t="s">
        <v>2679</v>
      </c>
      <c r="W349">
        <v>348</v>
      </c>
      <c r="X349">
        <v>6.15991542700218E-2</v>
      </c>
      <c r="Y349" t="s">
        <v>2678</v>
      </c>
      <c r="Z349" t="s">
        <v>2679</v>
      </c>
      <c r="AB349">
        <v>348</v>
      </c>
      <c r="AC349">
        <v>-0.88889935279062204</v>
      </c>
      <c r="AD349" t="s">
        <v>2678</v>
      </c>
      <c r="AE349" t="s">
        <v>2679</v>
      </c>
      <c r="AG349">
        <v>348</v>
      </c>
      <c r="AH349">
        <v>1.6363924319145799</v>
      </c>
      <c r="AI349" t="s">
        <v>2678</v>
      </c>
      <c r="AJ349" t="s">
        <v>2679</v>
      </c>
      <c r="AL349">
        <v>348</v>
      </c>
      <c r="AM349">
        <v>-3.89046777325186E-2</v>
      </c>
      <c r="AN349" t="s">
        <v>2678</v>
      </c>
      <c r="AO349" t="s">
        <v>2679</v>
      </c>
      <c r="AQ349">
        <v>348</v>
      </c>
      <c r="AR349">
        <v>-3.4694550360438399</v>
      </c>
      <c r="AS349" t="s">
        <v>2680</v>
      </c>
      <c r="AT349" t="s">
        <v>588</v>
      </c>
      <c r="AV349">
        <v>348</v>
      </c>
      <c r="AW349">
        <v>0.93506208851007599</v>
      </c>
      <c r="AX349" t="s">
        <v>2678</v>
      </c>
      <c r="AY349" t="s">
        <v>588</v>
      </c>
      <c r="BA349">
        <v>348</v>
      </c>
      <c r="BB349">
        <v>-1.32445173042873</v>
      </c>
      <c r="BC349" t="s">
        <v>2678</v>
      </c>
      <c r="BD349" t="s">
        <v>2679</v>
      </c>
      <c r="BF349">
        <v>348</v>
      </c>
      <c r="BG349">
        <v>-4.7926465628577404</v>
      </c>
      <c r="BH349" t="s">
        <v>2680</v>
      </c>
      <c r="BI349" t="s">
        <v>588</v>
      </c>
    </row>
    <row r="350" spans="1:61" x14ac:dyDescent="0.35">
      <c r="A350">
        <v>349</v>
      </c>
      <c r="B350" t="s">
        <v>937</v>
      </c>
      <c r="C350">
        <v>122454299</v>
      </c>
      <c r="D350" s="5">
        <v>6.63288932241562</v>
      </c>
      <c r="E350" t="s">
        <v>2678</v>
      </c>
      <c r="F350" t="s">
        <v>2679</v>
      </c>
      <c r="H350">
        <v>349</v>
      </c>
      <c r="I350">
        <v>0.82318734061884102</v>
      </c>
      <c r="J350" t="s">
        <v>2678</v>
      </c>
      <c r="K350" t="s">
        <v>2679</v>
      </c>
      <c r="M350">
        <v>349</v>
      </c>
      <c r="N350">
        <v>-1.07285305526664</v>
      </c>
      <c r="O350" t="s">
        <v>2678</v>
      </c>
      <c r="P350" t="s">
        <v>2679</v>
      </c>
      <c r="R350">
        <v>349</v>
      </c>
      <c r="S350">
        <v>0.19314113086485599</v>
      </c>
      <c r="T350" t="s">
        <v>2678</v>
      </c>
      <c r="U350" t="s">
        <v>2679</v>
      </c>
      <c r="W350">
        <v>349</v>
      </c>
      <c r="X350">
        <v>0.20104469403043801</v>
      </c>
      <c r="Y350" t="s">
        <v>2678</v>
      </c>
      <c r="Z350" t="s">
        <v>2679</v>
      </c>
      <c r="AB350">
        <v>349</v>
      </c>
      <c r="AC350">
        <v>-0.90512390417267996</v>
      </c>
      <c r="AD350" t="s">
        <v>2678</v>
      </c>
      <c r="AE350" t="s">
        <v>2679</v>
      </c>
      <c r="AG350">
        <v>349</v>
      </c>
      <c r="AH350">
        <v>1.03266306863445</v>
      </c>
      <c r="AI350" t="s">
        <v>2678</v>
      </c>
      <c r="AJ350" t="s">
        <v>2679</v>
      </c>
      <c r="AL350">
        <v>349</v>
      </c>
      <c r="AM350">
        <v>-3.89046777325186E-2</v>
      </c>
      <c r="AN350" t="s">
        <v>2678</v>
      </c>
      <c r="AO350" t="s">
        <v>2679</v>
      </c>
      <c r="AQ350">
        <v>349</v>
      </c>
      <c r="AR350">
        <v>-3.6441492763449301</v>
      </c>
      <c r="AS350" t="s">
        <v>2680</v>
      </c>
      <c r="AT350" t="s">
        <v>588</v>
      </c>
      <c r="AV350">
        <v>349</v>
      </c>
      <c r="AW350">
        <v>-0.147432662109373</v>
      </c>
      <c r="AX350" t="s">
        <v>2678</v>
      </c>
      <c r="AY350" t="s">
        <v>2679</v>
      </c>
      <c r="BA350">
        <v>349</v>
      </c>
      <c r="BB350">
        <v>-1.0487134391647299</v>
      </c>
      <c r="BC350" t="s">
        <v>2678</v>
      </c>
      <c r="BD350" t="s">
        <v>2679</v>
      </c>
      <c r="BF350">
        <v>349</v>
      </c>
      <c r="BG350">
        <v>0.738314278290921</v>
      </c>
      <c r="BH350" t="s">
        <v>2678</v>
      </c>
      <c r="BI350" t="s">
        <v>2679</v>
      </c>
    </row>
    <row r="351" spans="1:61" x14ac:dyDescent="0.35">
      <c r="A351">
        <v>350</v>
      </c>
      <c r="B351" t="s">
        <v>938</v>
      </c>
      <c r="C351">
        <v>122548338</v>
      </c>
      <c r="D351" s="5">
        <v>4.2784387209747896</v>
      </c>
      <c r="H351">
        <v>350</v>
      </c>
      <c r="I351">
        <v>0.56489588733876472</v>
      </c>
      <c r="M351">
        <v>350</v>
      </c>
      <c r="N351">
        <v>0.122307007043996</v>
      </c>
      <c r="O351" t="s">
        <v>2678</v>
      </c>
      <c r="P351" t="s">
        <v>588</v>
      </c>
      <c r="R351">
        <v>350</v>
      </c>
      <c r="S351">
        <v>0.16779641036276427</v>
      </c>
      <c r="W351">
        <v>350</v>
      </c>
      <c r="X351">
        <v>0.40820004441326002</v>
      </c>
      <c r="Y351" t="s">
        <v>2678</v>
      </c>
      <c r="Z351" t="s">
        <v>2679</v>
      </c>
      <c r="AB351">
        <v>350</v>
      </c>
      <c r="AC351">
        <v>-0.38000883059738499</v>
      </c>
      <c r="AD351" t="s">
        <v>2678</v>
      </c>
      <c r="AE351" t="s">
        <v>2679</v>
      </c>
      <c r="AG351">
        <v>350</v>
      </c>
      <c r="AH351">
        <v>2.4858732774208501</v>
      </c>
      <c r="AI351" t="s">
        <v>2678</v>
      </c>
      <c r="AJ351" t="s">
        <v>2679</v>
      </c>
      <c r="AL351">
        <v>350</v>
      </c>
      <c r="AM351">
        <v>0.46198698149644057</v>
      </c>
      <c r="AQ351">
        <v>350</v>
      </c>
      <c r="AR351">
        <v>0.25688100331131503</v>
      </c>
      <c r="AS351" t="s">
        <v>2678</v>
      </c>
      <c r="AT351" t="s">
        <v>2679</v>
      </c>
      <c r="AV351">
        <v>350</v>
      </c>
      <c r="AW351">
        <v>-0.62978339185920529</v>
      </c>
      <c r="BA351">
        <v>350</v>
      </c>
      <c r="BB351">
        <v>0.70727707610586399</v>
      </c>
      <c r="BC351" t="s">
        <v>2678</v>
      </c>
      <c r="BD351" t="s">
        <v>2679</v>
      </c>
      <c r="BF351">
        <v>350</v>
      </c>
      <c r="BG351">
        <v>1.5764901845693899</v>
      </c>
      <c r="BH351" t="s">
        <v>2681</v>
      </c>
      <c r="BI351" t="s">
        <v>588</v>
      </c>
    </row>
    <row r="352" spans="1:61" x14ac:dyDescent="0.35">
      <c r="A352">
        <v>351</v>
      </c>
      <c r="B352" t="s">
        <v>939</v>
      </c>
      <c r="C352">
        <v>122576</v>
      </c>
      <c r="D352" s="5">
        <v>4.1954884077541799</v>
      </c>
      <c r="E352" t="s">
        <v>2678</v>
      </c>
      <c r="F352" t="s">
        <v>2679</v>
      </c>
      <c r="H352">
        <v>351</v>
      </c>
      <c r="I352">
        <v>0.70392445204373999</v>
      </c>
      <c r="J352" t="s">
        <v>2678</v>
      </c>
      <c r="K352" t="s">
        <v>2679</v>
      </c>
      <c r="M352">
        <v>351</v>
      </c>
      <c r="N352">
        <v>-1.5526740887925301</v>
      </c>
      <c r="O352" t="s">
        <v>2678</v>
      </c>
      <c r="P352" t="s">
        <v>2679</v>
      </c>
      <c r="R352">
        <v>351</v>
      </c>
      <c r="S352">
        <v>-0.36764558538574199</v>
      </c>
      <c r="T352" t="s">
        <v>2678</v>
      </c>
      <c r="U352" t="s">
        <v>2679</v>
      </c>
      <c r="W352">
        <v>351</v>
      </c>
      <c r="X352">
        <v>0.56181534605955197</v>
      </c>
      <c r="Y352" t="s">
        <v>2678</v>
      </c>
      <c r="Z352" t="s">
        <v>2679</v>
      </c>
      <c r="AB352">
        <v>351</v>
      </c>
      <c r="AC352">
        <v>-0.12586326298172801</v>
      </c>
      <c r="AD352" t="s">
        <v>2678</v>
      </c>
      <c r="AE352" t="s">
        <v>2679</v>
      </c>
      <c r="AG352">
        <v>351</v>
      </c>
      <c r="AH352">
        <v>0.59856743115196998</v>
      </c>
      <c r="AI352" t="s">
        <v>2678</v>
      </c>
      <c r="AJ352" t="s">
        <v>2679</v>
      </c>
      <c r="AL352">
        <v>351</v>
      </c>
      <c r="AM352">
        <v>-3.89046777325186E-2</v>
      </c>
      <c r="AN352" t="s">
        <v>2678</v>
      </c>
      <c r="AO352" t="s">
        <v>2679</v>
      </c>
      <c r="AQ352">
        <v>351</v>
      </c>
      <c r="AR352">
        <v>3.7392543136832601E-2</v>
      </c>
      <c r="AS352" t="s">
        <v>2678</v>
      </c>
      <c r="AT352" t="s">
        <v>2679</v>
      </c>
      <c r="AV352">
        <v>351</v>
      </c>
      <c r="AW352">
        <v>-0.28529283265170402</v>
      </c>
      <c r="AX352" t="s">
        <v>2678</v>
      </c>
      <c r="AY352" t="s">
        <v>2679</v>
      </c>
      <c r="BA352">
        <v>351</v>
      </c>
      <c r="BB352">
        <v>-0.65605045762775105</v>
      </c>
      <c r="BC352" t="s">
        <v>2678</v>
      </c>
      <c r="BD352" t="s">
        <v>2679</v>
      </c>
      <c r="BF352">
        <v>351</v>
      </c>
      <c r="BG352">
        <v>2.2768268944233698</v>
      </c>
      <c r="BH352" t="s">
        <v>2678</v>
      </c>
      <c r="BI352" t="s">
        <v>2679</v>
      </c>
    </row>
    <row r="353" spans="1:61" x14ac:dyDescent="0.35">
      <c r="A353">
        <v>352</v>
      </c>
      <c r="B353" t="s">
        <v>940</v>
      </c>
      <c r="C353">
        <v>122667</v>
      </c>
      <c r="D353" s="5">
        <v>4.2873931878659599</v>
      </c>
      <c r="E353" t="s">
        <v>2678</v>
      </c>
      <c r="F353" t="s">
        <v>2679</v>
      </c>
      <c r="H353">
        <v>352</v>
      </c>
      <c r="I353">
        <v>0.73006009304441599</v>
      </c>
      <c r="J353" t="s">
        <v>2678</v>
      </c>
      <c r="K353" t="s">
        <v>2679</v>
      </c>
      <c r="M353">
        <v>352</v>
      </c>
      <c r="N353">
        <v>0.60304198556016797</v>
      </c>
      <c r="O353" t="s">
        <v>2678</v>
      </c>
      <c r="P353" t="s">
        <v>2679</v>
      </c>
      <c r="R353">
        <v>352</v>
      </c>
      <c r="S353">
        <v>-5.7706148554894303E-2</v>
      </c>
      <c r="T353" t="s">
        <v>2678</v>
      </c>
      <c r="U353" t="s">
        <v>2679</v>
      </c>
      <c r="W353">
        <v>352</v>
      </c>
      <c r="X353">
        <v>0.58485203439037503</v>
      </c>
      <c r="Y353" t="s">
        <v>2678</v>
      </c>
      <c r="Z353" t="s">
        <v>2679</v>
      </c>
      <c r="AB353">
        <v>352</v>
      </c>
      <c r="AC353">
        <v>-0.12586326298172801</v>
      </c>
      <c r="AD353" t="s">
        <v>2678</v>
      </c>
      <c r="AE353" t="s">
        <v>2679</v>
      </c>
      <c r="AG353">
        <v>352</v>
      </c>
      <c r="AH353">
        <v>-1.4580343577797999E-2</v>
      </c>
      <c r="AI353" t="s">
        <v>2678</v>
      </c>
      <c r="AJ353" t="s">
        <v>2679</v>
      </c>
      <c r="AL353">
        <v>352</v>
      </c>
      <c r="AM353">
        <v>-3.89046777325186E-2</v>
      </c>
      <c r="AN353" t="s">
        <v>2678</v>
      </c>
      <c r="AO353" t="s">
        <v>2679</v>
      </c>
      <c r="AQ353">
        <v>352</v>
      </c>
      <c r="AR353">
        <v>2.5596124209196401E-2</v>
      </c>
      <c r="AS353" t="s">
        <v>2678</v>
      </c>
      <c r="AT353" t="s">
        <v>2679</v>
      </c>
      <c r="AV353">
        <v>352</v>
      </c>
      <c r="AW353">
        <v>-0.28529283265170402</v>
      </c>
      <c r="AX353" t="s">
        <v>2678</v>
      </c>
      <c r="AY353" t="s">
        <v>2679</v>
      </c>
      <c r="BA353">
        <v>352</v>
      </c>
      <c r="BB353">
        <v>-6.9449293786174496E-2</v>
      </c>
      <c r="BC353" t="s">
        <v>2678</v>
      </c>
      <c r="BD353" t="s">
        <v>2679</v>
      </c>
      <c r="BF353">
        <v>352</v>
      </c>
      <c r="BG353">
        <v>3.3148216992494799</v>
      </c>
      <c r="BH353" t="s">
        <v>2681</v>
      </c>
      <c r="BI353" t="s">
        <v>2679</v>
      </c>
    </row>
    <row r="354" spans="1:61" x14ac:dyDescent="0.35">
      <c r="A354">
        <v>353</v>
      </c>
      <c r="B354" t="s">
        <v>941</v>
      </c>
      <c r="C354">
        <v>122792</v>
      </c>
      <c r="D354" s="5">
        <v>3.6408878902584698</v>
      </c>
      <c r="E354" t="s">
        <v>2678</v>
      </c>
      <c r="F354" t="s">
        <v>2679</v>
      </c>
      <c r="H354">
        <v>353</v>
      </c>
      <c r="I354">
        <v>0.73079713754722497</v>
      </c>
      <c r="J354" t="s">
        <v>2678</v>
      </c>
      <c r="K354" t="s">
        <v>2679</v>
      </c>
      <c r="M354">
        <v>353</v>
      </c>
      <c r="N354">
        <v>0.171740856171053</v>
      </c>
      <c r="O354" t="s">
        <v>2678</v>
      </c>
      <c r="P354" t="s">
        <v>2679</v>
      </c>
      <c r="R354">
        <v>353</v>
      </c>
      <c r="S354">
        <v>-0.368538300436072</v>
      </c>
      <c r="T354" t="s">
        <v>2678</v>
      </c>
      <c r="U354" t="s">
        <v>2679</v>
      </c>
      <c r="W354">
        <v>353</v>
      </c>
      <c r="X354">
        <v>0.64146651323586001</v>
      </c>
      <c r="Y354" t="s">
        <v>2678</v>
      </c>
      <c r="Z354" t="s">
        <v>2679</v>
      </c>
      <c r="AB354">
        <v>353</v>
      </c>
      <c r="AC354">
        <v>-0.25684155740707798</v>
      </c>
      <c r="AD354" t="s">
        <v>2678</v>
      </c>
      <c r="AE354" t="s">
        <v>2679</v>
      </c>
      <c r="AG354">
        <v>353</v>
      </c>
      <c r="AH354">
        <v>0.45876640738705698</v>
      </c>
      <c r="AI354" t="s">
        <v>2678</v>
      </c>
      <c r="AJ354" t="s">
        <v>2679</v>
      </c>
      <c r="AL354">
        <v>353</v>
      </c>
      <c r="AM354">
        <v>-4.6360543330382802E-2</v>
      </c>
      <c r="AN354" t="s">
        <v>2678</v>
      </c>
      <c r="AO354" t="s">
        <v>2679</v>
      </c>
      <c r="AQ354">
        <v>353</v>
      </c>
      <c r="AR354">
        <v>5.1454233955579003E-3</v>
      </c>
      <c r="AS354" t="s">
        <v>2678</v>
      </c>
      <c r="AT354" t="s">
        <v>2679</v>
      </c>
      <c r="AV354">
        <v>353</v>
      </c>
      <c r="AW354">
        <v>-0.28529283265170402</v>
      </c>
      <c r="AX354" t="s">
        <v>2678</v>
      </c>
      <c r="AY354" t="s">
        <v>2679</v>
      </c>
      <c r="BA354">
        <v>353</v>
      </c>
      <c r="BB354">
        <v>-2.6447935369040901E-2</v>
      </c>
      <c r="BC354" t="s">
        <v>2678</v>
      </c>
      <c r="BD354" t="s">
        <v>2679</v>
      </c>
      <c r="BF354">
        <v>353</v>
      </c>
      <c r="BG354">
        <v>-0.81817999939369401</v>
      </c>
      <c r="BH354" t="s">
        <v>2678</v>
      </c>
      <c r="BI354" t="s">
        <v>2679</v>
      </c>
    </row>
    <row r="355" spans="1:61" x14ac:dyDescent="0.35">
      <c r="A355">
        <v>354</v>
      </c>
      <c r="B355" t="s">
        <v>942</v>
      </c>
      <c r="C355">
        <v>122836355</v>
      </c>
      <c r="D355" s="5">
        <v>5.0031130315055057</v>
      </c>
      <c r="H355">
        <v>354</v>
      </c>
      <c r="I355">
        <v>1.4639754994832144</v>
      </c>
      <c r="M355">
        <v>354</v>
      </c>
      <c r="N355">
        <v>-0.87675086304246197</v>
      </c>
      <c r="O355" t="s">
        <v>2678</v>
      </c>
      <c r="P355" t="s">
        <v>2679</v>
      </c>
      <c r="R355">
        <v>354</v>
      </c>
      <c r="S355">
        <v>1.1961921895034009</v>
      </c>
      <c r="W355">
        <v>354</v>
      </c>
      <c r="X355">
        <v>-0.165808700869016</v>
      </c>
      <c r="Y355" t="s">
        <v>2678</v>
      </c>
      <c r="Z355" t="s">
        <v>2679</v>
      </c>
      <c r="AB355">
        <v>354</v>
      </c>
      <c r="AC355">
        <v>0.36357082296684201</v>
      </c>
      <c r="AD355" t="s">
        <v>2678</v>
      </c>
      <c r="AE355" t="s">
        <v>2679</v>
      </c>
      <c r="AG355">
        <v>354</v>
      </c>
      <c r="AH355">
        <v>2.2263813107804902</v>
      </c>
      <c r="AI355" t="s">
        <v>2678</v>
      </c>
      <c r="AJ355" t="s">
        <v>2679</v>
      </c>
      <c r="AL355">
        <v>354</v>
      </c>
      <c r="AM355">
        <v>0.43634454995220739</v>
      </c>
      <c r="AQ355">
        <v>354</v>
      </c>
      <c r="AR355">
        <v>0.43332325841713198</v>
      </c>
      <c r="AS355" t="s">
        <v>2678</v>
      </c>
      <c r="AT355" t="s">
        <v>2679</v>
      </c>
      <c r="AV355">
        <v>354</v>
      </c>
      <c r="AW355">
        <v>-1.6325367394556061</v>
      </c>
      <c r="BA355">
        <v>354</v>
      </c>
      <c r="BB355">
        <v>6.0098728208197699E-2</v>
      </c>
      <c r="BC355" t="s">
        <v>2678</v>
      </c>
      <c r="BD355" t="s">
        <v>2679</v>
      </c>
      <c r="BF355">
        <v>354</v>
      </c>
      <c r="BG355">
        <v>-4.08393625959914</v>
      </c>
      <c r="BH355" t="s">
        <v>2680</v>
      </c>
      <c r="BI355" t="s">
        <v>588</v>
      </c>
    </row>
    <row r="356" spans="1:61" x14ac:dyDescent="0.35">
      <c r="A356">
        <v>355</v>
      </c>
      <c r="B356" t="s">
        <v>943</v>
      </c>
      <c r="C356">
        <v>122931480</v>
      </c>
      <c r="D356" s="5">
        <v>3.7993168031753499</v>
      </c>
      <c r="E356" t="s">
        <v>2678</v>
      </c>
      <c r="F356" t="s">
        <v>588</v>
      </c>
      <c r="H356">
        <v>355</v>
      </c>
      <c r="I356">
        <v>1.2075808933943699</v>
      </c>
      <c r="J356" t="s">
        <v>2678</v>
      </c>
      <c r="K356" t="s">
        <v>2679</v>
      </c>
      <c r="M356">
        <v>355</v>
      </c>
      <c r="N356">
        <v>-0.55433146462494898</v>
      </c>
      <c r="O356" t="s">
        <v>2678</v>
      </c>
      <c r="P356" t="s">
        <v>588</v>
      </c>
      <c r="R356">
        <v>355</v>
      </c>
      <c r="S356">
        <v>1.0082387076600099</v>
      </c>
      <c r="T356" t="s">
        <v>2678</v>
      </c>
      <c r="U356" t="s">
        <v>2679</v>
      </c>
      <c r="W356">
        <v>355</v>
      </c>
      <c r="X356">
        <v>0.11014870840396999</v>
      </c>
      <c r="Y356" t="s">
        <v>2678</v>
      </c>
      <c r="Z356" t="s">
        <v>588</v>
      </c>
      <c r="AB356">
        <v>355</v>
      </c>
      <c r="AC356">
        <v>-0.113631617381213</v>
      </c>
      <c r="AD356" t="s">
        <v>2678</v>
      </c>
      <c r="AE356" t="s">
        <v>2679</v>
      </c>
      <c r="AG356">
        <v>355</v>
      </c>
      <c r="AH356">
        <v>2.6362126809125801</v>
      </c>
      <c r="AI356" t="s">
        <v>2681</v>
      </c>
      <c r="AJ356" t="s">
        <v>2679</v>
      </c>
      <c r="AL356">
        <v>355</v>
      </c>
      <c r="AM356">
        <v>0.72411956075612904</v>
      </c>
      <c r="AN356" t="s">
        <v>2678</v>
      </c>
      <c r="AO356" t="s">
        <v>2679</v>
      </c>
      <c r="AQ356">
        <v>355</v>
      </c>
      <c r="AR356">
        <v>0.345493557492277</v>
      </c>
      <c r="AS356" t="s">
        <v>2678</v>
      </c>
      <c r="AT356" t="s">
        <v>2679</v>
      </c>
      <c r="AV356">
        <v>355</v>
      </c>
      <c r="AW356">
        <v>-1.6833553252854201</v>
      </c>
      <c r="AX356" t="s">
        <v>2678</v>
      </c>
      <c r="AY356" t="s">
        <v>2679</v>
      </c>
      <c r="BA356">
        <v>355</v>
      </c>
      <c r="BB356">
        <v>2.36623454293367</v>
      </c>
      <c r="BC356" t="s">
        <v>2678</v>
      </c>
      <c r="BD356" t="s">
        <v>2679</v>
      </c>
      <c r="BF356">
        <v>355</v>
      </c>
      <c r="BG356">
        <v>3.4468459569779899</v>
      </c>
      <c r="BH356" t="s">
        <v>2681</v>
      </c>
      <c r="BI356" t="s">
        <v>588</v>
      </c>
    </row>
    <row r="357" spans="1:61" x14ac:dyDescent="0.35">
      <c r="A357">
        <v>356</v>
      </c>
      <c r="B357" t="s">
        <v>944</v>
      </c>
      <c r="C357">
        <v>122974</v>
      </c>
      <c r="D357" s="5">
        <v>3.5370616831847701</v>
      </c>
      <c r="E357" t="s">
        <v>2678</v>
      </c>
      <c r="F357" t="s">
        <v>2679</v>
      </c>
      <c r="H357">
        <v>356</v>
      </c>
      <c r="I357">
        <v>0.69647934857003602</v>
      </c>
      <c r="J357" t="s">
        <v>2678</v>
      </c>
      <c r="K357" t="s">
        <v>2679</v>
      </c>
      <c r="M357">
        <v>356</v>
      </c>
      <c r="N357">
        <v>-1.2143548529580599</v>
      </c>
      <c r="O357" t="s">
        <v>2678</v>
      </c>
      <c r="P357" t="s">
        <v>2679</v>
      </c>
      <c r="R357">
        <v>356</v>
      </c>
      <c r="S357">
        <v>-0.38489342265799498</v>
      </c>
      <c r="T357" t="s">
        <v>2678</v>
      </c>
      <c r="U357" t="s">
        <v>2679</v>
      </c>
      <c r="W357">
        <v>356</v>
      </c>
      <c r="X357">
        <v>0.84026203994124105</v>
      </c>
      <c r="Y357" t="s">
        <v>2678</v>
      </c>
      <c r="Z357" t="s">
        <v>2679</v>
      </c>
      <c r="AB357">
        <v>356</v>
      </c>
      <c r="AC357">
        <v>9.4941005729383202E-2</v>
      </c>
      <c r="AD357" t="s">
        <v>2678</v>
      </c>
      <c r="AE357" t="s">
        <v>2679</v>
      </c>
      <c r="AG357">
        <v>356</v>
      </c>
      <c r="AH357">
        <v>0.46744905590797797</v>
      </c>
      <c r="AI357" t="s">
        <v>2678</v>
      </c>
      <c r="AJ357" t="s">
        <v>2679</v>
      </c>
      <c r="AL357">
        <v>356</v>
      </c>
      <c r="AM357">
        <v>-3.89046777325186E-2</v>
      </c>
      <c r="AN357" t="s">
        <v>2678</v>
      </c>
      <c r="AO357" t="s">
        <v>2679</v>
      </c>
      <c r="AQ357">
        <v>356</v>
      </c>
      <c r="AR357">
        <v>0.14832177712544101</v>
      </c>
      <c r="AS357" t="s">
        <v>2678</v>
      </c>
      <c r="AT357" t="s">
        <v>2679</v>
      </c>
      <c r="AV357">
        <v>356</v>
      </c>
      <c r="AW357">
        <v>-0.28529283265170402</v>
      </c>
      <c r="AX357" t="s">
        <v>2678</v>
      </c>
      <c r="AY357" t="s">
        <v>2679</v>
      </c>
      <c r="BA357">
        <v>356</v>
      </c>
      <c r="BB357">
        <v>-0.62870785717764099</v>
      </c>
      <c r="BC357" t="s">
        <v>2678</v>
      </c>
      <c r="BD357" t="s">
        <v>2679</v>
      </c>
      <c r="BF357">
        <v>356</v>
      </c>
      <c r="BG357">
        <v>0.90238386916681901</v>
      </c>
      <c r="BH357" t="s">
        <v>2678</v>
      </c>
      <c r="BI357" t="s">
        <v>2679</v>
      </c>
    </row>
    <row r="358" spans="1:61" x14ac:dyDescent="0.35">
      <c r="A358">
        <v>357</v>
      </c>
      <c r="B358" t="s">
        <v>945</v>
      </c>
      <c r="C358">
        <v>123035</v>
      </c>
      <c r="D358" s="5">
        <v>6.2524002948394397</v>
      </c>
      <c r="E358" t="s">
        <v>2678</v>
      </c>
      <c r="F358" t="s">
        <v>2679</v>
      </c>
      <c r="H358">
        <v>357</v>
      </c>
      <c r="I358">
        <v>0.66355040983194902</v>
      </c>
      <c r="J358" t="s">
        <v>2678</v>
      </c>
      <c r="K358" t="s">
        <v>2679</v>
      </c>
      <c r="M358">
        <v>357</v>
      </c>
      <c r="N358">
        <v>0.27469525667018801</v>
      </c>
      <c r="O358" t="s">
        <v>2678</v>
      </c>
      <c r="P358" t="s">
        <v>2679</v>
      </c>
      <c r="R358">
        <v>357</v>
      </c>
      <c r="S358">
        <v>1.7406223831885E-2</v>
      </c>
      <c r="T358" t="s">
        <v>2678</v>
      </c>
      <c r="U358" t="s">
        <v>2679</v>
      </c>
      <c r="W358">
        <v>357</v>
      </c>
      <c r="X358">
        <v>-0.12613518789056499</v>
      </c>
      <c r="Y358" t="s">
        <v>2678</v>
      </c>
      <c r="Z358" t="s">
        <v>2679</v>
      </c>
      <c r="AB358">
        <v>357</v>
      </c>
      <c r="AC358">
        <v>-8.99498350181826E-2</v>
      </c>
      <c r="AD358" t="s">
        <v>2678</v>
      </c>
      <c r="AE358" t="s">
        <v>2679</v>
      </c>
      <c r="AG358">
        <v>357</v>
      </c>
      <c r="AH358">
        <v>-1.2901037858840301</v>
      </c>
      <c r="AI358" t="s">
        <v>2680</v>
      </c>
      <c r="AJ358" t="s">
        <v>588</v>
      </c>
      <c r="AL358">
        <v>357</v>
      </c>
      <c r="AM358">
        <v>-3.89046777325186E-2</v>
      </c>
      <c r="AN358" t="s">
        <v>2678</v>
      </c>
      <c r="AO358" t="s">
        <v>2679</v>
      </c>
      <c r="AQ358">
        <v>357</v>
      </c>
      <c r="AR358">
        <v>0.75185874151493104</v>
      </c>
      <c r="AS358" t="s">
        <v>2678</v>
      </c>
      <c r="AT358" t="s">
        <v>2679</v>
      </c>
      <c r="AV358">
        <v>357</v>
      </c>
      <c r="AW358">
        <v>-0.75131366352961104</v>
      </c>
      <c r="AX358" t="s">
        <v>2678</v>
      </c>
      <c r="AY358" t="s">
        <v>2679</v>
      </c>
      <c r="BA358">
        <v>357</v>
      </c>
      <c r="BB358">
        <v>-0.51921700339283805</v>
      </c>
      <c r="BC358" t="s">
        <v>2678</v>
      </c>
      <c r="BD358" t="s">
        <v>2679</v>
      </c>
      <c r="BF358">
        <v>357</v>
      </c>
      <c r="BG358">
        <v>2.8761368832375398</v>
      </c>
      <c r="BH358" t="s">
        <v>2678</v>
      </c>
      <c r="BI358" t="s">
        <v>2679</v>
      </c>
    </row>
    <row r="359" spans="1:61" x14ac:dyDescent="0.35">
      <c r="A359">
        <v>358</v>
      </c>
      <c r="B359" t="s">
        <v>946</v>
      </c>
      <c r="C359">
        <v>123057</v>
      </c>
      <c r="D359" s="5">
        <v>3.6750968818345102</v>
      </c>
      <c r="E359" t="s">
        <v>2678</v>
      </c>
      <c r="F359" t="s">
        <v>2679</v>
      </c>
      <c r="H359">
        <v>358</v>
      </c>
      <c r="I359">
        <v>0.59209846526241605</v>
      </c>
      <c r="J359" t="s">
        <v>2678</v>
      </c>
      <c r="K359" t="s">
        <v>2679</v>
      </c>
      <c r="M359">
        <v>358</v>
      </c>
      <c r="N359">
        <v>-1.5526740887925301</v>
      </c>
      <c r="O359" t="s">
        <v>2678</v>
      </c>
      <c r="P359" t="s">
        <v>2679</v>
      </c>
      <c r="R359">
        <v>358</v>
      </c>
      <c r="S359">
        <v>-0.84215896914364197</v>
      </c>
      <c r="T359" t="s">
        <v>2678</v>
      </c>
      <c r="U359" t="s">
        <v>2679</v>
      </c>
      <c r="W359">
        <v>358</v>
      </c>
      <c r="X359">
        <v>0.74578226449529095</v>
      </c>
      <c r="Y359" t="s">
        <v>2678</v>
      </c>
      <c r="Z359" t="s">
        <v>2679</v>
      </c>
      <c r="AB359">
        <v>358</v>
      </c>
      <c r="AC359">
        <v>0.16854242863308699</v>
      </c>
      <c r="AD359" t="s">
        <v>2678</v>
      </c>
      <c r="AE359" t="s">
        <v>2679</v>
      </c>
      <c r="AG359">
        <v>358</v>
      </c>
      <c r="AH359">
        <v>0.59940779151206702</v>
      </c>
      <c r="AI359" t="s">
        <v>2678</v>
      </c>
      <c r="AJ359" t="s">
        <v>2679</v>
      </c>
      <c r="AL359">
        <v>358</v>
      </c>
      <c r="AM359">
        <v>-3.89046777325186E-2</v>
      </c>
      <c r="AN359" t="s">
        <v>2678</v>
      </c>
      <c r="AO359" t="s">
        <v>2679</v>
      </c>
      <c r="AQ359">
        <v>358</v>
      </c>
      <c r="AR359">
        <v>0.49183349629820799</v>
      </c>
      <c r="AS359" t="s">
        <v>2678</v>
      </c>
      <c r="AT359" t="s">
        <v>2679</v>
      </c>
      <c r="AV359">
        <v>358</v>
      </c>
      <c r="AW359">
        <v>-0.28529283265170402</v>
      </c>
      <c r="AX359" t="s">
        <v>2678</v>
      </c>
      <c r="AY359" t="s">
        <v>2679</v>
      </c>
      <c r="BA359">
        <v>358</v>
      </c>
      <c r="BB359">
        <v>-1.2644534306388</v>
      </c>
      <c r="BC359" t="s">
        <v>2678</v>
      </c>
      <c r="BD359" t="s">
        <v>2679</v>
      </c>
      <c r="BF359">
        <v>358</v>
      </c>
      <c r="BG359">
        <v>0.27576465187692301</v>
      </c>
      <c r="BH359" t="s">
        <v>2678</v>
      </c>
      <c r="BI359" t="s">
        <v>2679</v>
      </c>
    </row>
    <row r="360" spans="1:61" x14ac:dyDescent="0.35">
      <c r="A360">
        <v>359</v>
      </c>
      <c r="B360" t="s">
        <v>947</v>
      </c>
      <c r="C360">
        <v>123079</v>
      </c>
      <c r="D360" s="5">
        <v>3.5829740339097702</v>
      </c>
      <c r="E360" t="s">
        <v>2678</v>
      </c>
      <c r="F360" t="s">
        <v>2679</v>
      </c>
      <c r="H360">
        <v>359</v>
      </c>
      <c r="I360">
        <v>0.69177242641354297</v>
      </c>
      <c r="J360" t="s">
        <v>2678</v>
      </c>
      <c r="K360" t="s">
        <v>2679</v>
      </c>
      <c r="M360">
        <v>359</v>
      </c>
      <c r="N360">
        <v>-1.2143548529580599</v>
      </c>
      <c r="O360" t="s">
        <v>2678</v>
      </c>
      <c r="P360" t="s">
        <v>2679</v>
      </c>
      <c r="R360">
        <v>359</v>
      </c>
      <c r="S360">
        <v>-0.34608544153034099</v>
      </c>
      <c r="T360" t="s">
        <v>2678</v>
      </c>
      <c r="U360" t="s">
        <v>2679</v>
      </c>
      <c r="W360">
        <v>359</v>
      </c>
      <c r="X360">
        <v>0.80915523822769897</v>
      </c>
      <c r="Y360" t="s">
        <v>2678</v>
      </c>
      <c r="Z360" t="s">
        <v>2679</v>
      </c>
      <c r="AB360">
        <v>359</v>
      </c>
      <c r="AC360">
        <v>-5.22618400780245E-2</v>
      </c>
      <c r="AD360" t="s">
        <v>2678</v>
      </c>
      <c r="AE360" t="s">
        <v>2679</v>
      </c>
      <c r="AG360">
        <v>359</v>
      </c>
      <c r="AH360">
        <v>0.59732996528343696</v>
      </c>
      <c r="AI360" t="s">
        <v>2678</v>
      </c>
      <c r="AJ360" t="s">
        <v>2679</v>
      </c>
      <c r="AL360">
        <v>359</v>
      </c>
      <c r="AM360">
        <v>-3.89046777325186E-2</v>
      </c>
      <c r="AN360" t="s">
        <v>2678</v>
      </c>
      <c r="AO360" t="s">
        <v>2679</v>
      </c>
      <c r="AQ360">
        <v>359</v>
      </c>
      <c r="AR360">
        <v>9.1001905154335802E-2</v>
      </c>
      <c r="AS360" t="s">
        <v>2678</v>
      </c>
      <c r="AT360" t="s">
        <v>2679</v>
      </c>
      <c r="AV360">
        <v>359</v>
      </c>
      <c r="AW360">
        <v>-0.28529283265170402</v>
      </c>
      <c r="AX360" t="s">
        <v>2678</v>
      </c>
      <c r="AY360" t="s">
        <v>2679</v>
      </c>
      <c r="BA360">
        <v>359</v>
      </c>
      <c r="BB360">
        <v>-0.59522220552508198</v>
      </c>
      <c r="BC360" t="s">
        <v>2678</v>
      </c>
      <c r="BD360" t="s">
        <v>2679</v>
      </c>
      <c r="BF360">
        <v>359</v>
      </c>
      <c r="BG360">
        <v>0.65062344382093296</v>
      </c>
      <c r="BH360" t="s">
        <v>2678</v>
      </c>
      <c r="BI360" t="s">
        <v>2679</v>
      </c>
    </row>
    <row r="361" spans="1:61" x14ac:dyDescent="0.35">
      <c r="A361">
        <v>360</v>
      </c>
      <c r="B361" t="s">
        <v>948</v>
      </c>
      <c r="C361">
        <v>123080</v>
      </c>
      <c r="D361" s="5">
        <v>3.34448088481814</v>
      </c>
      <c r="E361" t="s">
        <v>2678</v>
      </c>
      <c r="F361" t="s">
        <v>2679</v>
      </c>
      <c r="H361">
        <v>360</v>
      </c>
      <c r="I361">
        <v>0.69177242641354297</v>
      </c>
      <c r="J361" t="s">
        <v>2678</v>
      </c>
      <c r="K361" t="s">
        <v>2679</v>
      </c>
      <c r="M361">
        <v>360</v>
      </c>
      <c r="N361">
        <v>-1.5526740887925301</v>
      </c>
      <c r="O361" t="s">
        <v>2678</v>
      </c>
      <c r="P361" t="s">
        <v>2679</v>
      </c>
      <c r="R361">
        <v>360</v>
      </c>
      <c r="S361">
        <v>-0.34608544153034099</v>
      </c>
      <c r="T361" t="s">
        <v>2678</v>
      </c>
      <c r="U361" t="s">
        <v>2679</v>
      </c>
      <c r="W361">
        <v>360</v>
      </c>
      <c r="X361">
        <v>0.84235558795661902</v>
      </c>
      <c r="Y361" t="s">
        <v>2678</v>
      </c>
      <c r="Z361" t="s">
        <v>2679</v>
      </c>
      <c r="AB361">
        <v>360</v>
      </c>
      <c r="AC361">
        <v>-0.12586326298172801</v>
      </c>
      <c r="AD361" t="s">
        <v>2678</v>
      </c>
      <c r="AE361" t="s">
        <v>2679</v>
      </c>
      <c r="AG361">
        <v>360</v>
      </c>
      <c r="AH361">
        <v>0.41116019834463502</v>
      </c>
      <c r="AI361" t="s">
        <v>2678</v>
      </c>
      <c r="AJ361" t="s">
        <v>2679</v>
      </c>
      <c r="AL361">
        <v>360</v>
      </c>
      <c r="AM361">
        <v>-3.89046777325186E-2</v>
      </c>
      <c r="AN361" t="s">
        <v>2678</v>
      </c>
      <c r="AO361" t="s">
        <v>2679</v>
      </c>
      <c r="AQ361">
        <v>360</v>
      </c>
      <c r="AR361">
        <v>-7.60246628437862E-2</v>
      </c>
      <c r="AS361" t="s">
        <v>2678</v>
      </c>
      <c r="AT361" t="s">
        <v>2679</v>
      </c>
      <c r="AV361">
        <v>360</v>
      </c>
      <c r="AW361">
        <v>-0.28529283265170402</v>
      </c>
      <c r="AX361" t="s">
        <v>2678</v>
      </c>
      <c r="AY361" t="s">
        <v>2679</v>
      </c>
      <c r="BA361">
        <v>360</v>
      </c>
      <c r="BB361">
        <v>-0.26060659296822303</v>
      </c>
      <c r="BC361" t="s">
        <v>2678</v>
      </c>
      <c r="BD361" t="s">
        <v>2679</v>
      </c>
      <c r="BF361">
        <v>360</v>
      </c>
      <c r="BG361">
        <v>1.60764268991063</v>
      </c>
      <c r="BH361" t="s">
        <v>2678</v>
      </c>
      <c r="BI361" t="s">
        <v>2679</v>
      </c>
    </row>
    <row r="362" spans="1:61" x14ac:dyDescent="0.35">
      <c r="A362">
        <v>361</v>
      </c>
      <c r="B362" t="s">
        <v>949</v>
      </c>
      <c r="C362">
        <v>123115</v>
      </c>
      <c r="D362" s="5">
        <v>3.6408878902584698</v>
      </c>
      <c r="E362" t="s">
        <v>2678</v>
      </c>
      <c r="F362" t="s">
        <v>2679</v>
      </c>
      <c r="H362">
        <v>361</v>
      </c>
      <c r="I362">
        <v>0.83991406751948505</v>
      </c>
      <c r="J362" t="s">
        <v>2678</v>
      </c>
      <c r="K362" t="s">
        <v>2679</v>
      </c>
      <c r="M362">
        <v>361</v>
      </c>
      <c r="N362">
        <v>-1.5526740887925301</v>
      </c>
      <c r="O362" t="s">
        <v>2678</v>
      </c>
      <c r="P362" t="s">
        <v>2679</v>
      </c>
      <c r="R362">
        <v>361</v>
      </c>
      <c r="S362">
        <v>-0.322104076948387</v>
      </c>
      <c r="T362" t="s">
        <v>2678</v>
      </c>
      <c r="U362" t="s">
        <v>2679</v>
      </c>
      <c r="W362">
        <v>361</v>
      </c>
      <c r="X362">
        <v>0.91504997186830805</v>
      </c>
      <c r="Y362" t="s">
        <v>2678</v>
      </c>
      <c r="Z362" t="s">
        <v>2679</v>
      </c>
      <c r="AB362">
        <v>361</v>
      </c>
      <c r="AC362">
        <v>-0.25684155740707798</v>
      </c>
      <c r="AD362" t="s">
        <v>2678</v>
      </c>
      <c r="AE362" t="s">
        <v>2679</v>
      </c>
      <c r="AG362">
        <v>361</v>
      </c>
      <c r="AH362">
        <v>0.54734990684436102</v>
      </c>
      <c r="AI362" t="s">
        <v>2678</v>
      </c>
      <c r="AJ362" t="s">
        <v>2679</v>
      </c>
      <c r="AL362">
        <v>361</v>
      </c>
      <c r="AM362">
        <v>-4.6360543330382802E-2</v>
      </c>
      <c r="AN362" t="s">
        <v>2678</v>
      </c>
      <c r="AO362" t="s">
        <v>2679</v>
      </c>
      <c r="AQ362">
        <v>361</v>
      </c>
      <c r="AR362">
        <v>-1.7675285220814602E-2</v>
      </c>
      <c r="AS362" t="s">
        <v>2678</v>
      </c>
      <c r="AT362" t="s">
        <v>2679</v>
      </c>
      <c r="AV362">
        <v>361</v>
      </c>
      <c r="AW362">
        <v>-0.28529283265170402</v>
      </c>
      <c r="AX362" t="s">
        <v>2678</v>
      </c>
      <c r="AY362" t="s">
        <v>2679</v>
      </c>
      <c r="BA362">
        <v>361</v>
      </c>
      <c r="BB362">
        <v>-2.6447935369040901E-2</v>
      </c>
      <c r="BC362" t="s">
        <v>2678</v>
      </c>
      <c r="BD362" t="s">
        <v>2679</v>
      </c>
      <c r="BF362">
        <v>361</v>
      </c>
      <c r="BG362">
        <v>1.3597578264608601</v>
      </c>
      <c r="BH362" t="s">
        <v>2678</v>
      </c>
      <c r="BI362" t="s">
        <v>2679</v>
      </c>
    </row>
    <row r="363" spans="1:61" x14ac:dyDescent="0.35">
      <c r="A363">
        <v>362</v>
      </c>
      <c r="B363" t="s">
        <v>950</v>
      </c>
      <c r="C363">
        <v>123193</v>
      </c>
      <c r="D363" s="5">
        <v>3.63757745570082</v>
      </c>
      <c r="E363" t="s">
        <v>2678</v>
      </c>
      <c r="F363" t="s">
        <v>2679</v>
      </c>
      <c r="H363">
        <v>362</v>
      </c>
      <c r="I363">
        <v>0.60381718048100996</v>
      </c>
      <c r="J363" t="s">
        <v>2678</v>
      </c>
      <c r="K363" t="s">
        <v>2679</v>
      </c>
      <c r="M363">
        <v>362</v>
      </c>
      <c r="N363">
        <v>-1.5526740887925301</v>
      </c>
      <c r="O363" t="s">
        <v>2678</v>
      </c>
      <c r="P363" t="s">
        <v>2679</v>
      </c>
      <c r="R363">
        <v>362</v>
      </c>
      <c r="S363">
        <v>-0.52587447840544199</v>
      </c>
      <c r="T363" t="s">
        <v>2678</v>
      </c>
      <c r="U363" t="s">
        <v>2679</v>
      </c>
      <c r="W363">
        <v>362</v>
      </c>
      <c r="X363">
        <v>0.83652005378181704</v>
      </c>
      <c r="Y363" t="s">
        <v>2678</v>
      </c>
      <c r="Z363" t="s">
        <v>2679</v>
      </c>
      <c r="AB363">
        <v>362</v>
      </c>
      <c r="AC363">
        <v>0.16854242863308699</v>
      </c>
      <c r="AD363" t="s">
        <v>2678</v>
      </c>
      <c r="AE363" t="s">
        <v>2679</v>
      </c>
      <c r="AG363">
        <v>362</v>
      </c>
      <c r="AH363">
        <v>-2.0419956921201101E-2</v>
      </c>
      <c r="AI363" t="s">
        <v>2678</v>
      </c>
      <c r="AJ363" t="s">
        <v>2679</v>
      </c>
      <c r="AL363">
        <v>362</v>
      </c>
      <c r="AM363">
        <v>-3.89046777325186E-2</v>
      </c>
      <c r="AN363" t="s">
        <v>2678</v>
      </c>
      <c r="AO363" t="s">
        <v>2679</v>
      </c>
      <c r="AQ363">
        <v>362</v>
      </c>
      <c r="AR363">
        <v>0.42049733383762899</v>
      </c>
      <c r="AS363" t="s">
        <v>2678</v>
      </c>
      <c r="AT363" t="s">
        <v>2679</v>
      </c>
      <c r="AV363">
        <v>362</v>
      </c>
      <c r="AW363">
        <v>-0.28529283265170402</v>
      </c>
      <c r="AX363" t="s">
        <v>2678</v>
      </c>
      <c r="AY363" t="s">
        <v>2679</v>
      </c>
      <c r="BA363">
        <v>362</v>
      </c>
      <c r="BB363">
        <v>-1.3062502692123099</v>
      </c>
      <c r="BC363" t="s">
        <v>2678</v>
      </c>
      <c r="BD363" t="s">
        <v>2679</v>
      </c>
      <c r="BF363">
        <v>362</v>
      </c>
      <c r="BG363">
        <v>-0.50990824549577396</v>
      </c>
      <c r="BH363" t="s">
        <v>2678</v>
      </c>
      <c r="BI363" t="s">
        <v>2679</v>
      </c>
    </row>
    <row r="364" spans="1:61" x14ac:dyDescent="0.35">
      <c r="A364">
        <v>363</v>
      </c>
      <c r="B364" t="s">
        <v>951</v>
      </c>
      <c r="C364">
        <v>123308</v>
      </c>
      <c r="D364" s="5">
        <v>3.3553923847582201</v>
      </c>
      <c r="E364" t="s">
        <v>2678</v>
      </c>
      <c r="F364" t="s">
        <v>2679</v>
      </c>
      <c r="H364">
        <v>363</v>
      </c>
      <c r="I364">
        <v>0.68056129666026499</v>
      </c>
      <c r="J364" t="s">
        <v>2678</v>
      </c>
      <c r="K364" t="s">
        <v>2679</v>
      </c>
      <c r="M364">
        <v>363</v>
      </c>
      <c r="N364">
        <v>-0.27348278069972698</v>
      </c>
      <c r="O364" t="s">
        <v>2678</v>
      </c>
      <c r="P364" t="s">
        <v>2679</v>
      </c>
      <c r="R364">
        <v>363</v>
      </c>
      <c r="S364">
        <v>-0.24589604556696101</v>
      </c>
      <c r="T364" t="s">
        <v>2678</v>
      </c>
      <c r="U364" t="s">
        <v>2679</v>
      </c>
      <c r="W364">
        <v>363</v>
      </c>
      <c r="X364">
        <v>1.2788583541940699</v>
      </c>
      <c r="Y364" t="s">
        <v>2678</v>
      </c>
      <c r="Z364" t="s">
        <v>2679</v>
      </c>
      <c r="AB364">
        <v>363</v>
      </c>
      <c r="AC364">
        <v>-0.12586326298172801</v>
      </c>
      <c r="AD364" t="s">
        <v>2678</v>
      </c>
      <c r="AE364" t="s">
        <v>2679</v>
      </c>
      <c r="AG364">
        <v>363</v>
      </c>
      <c r="AH364">
        <v>-0.231676463101742</v>
      </c>
      <c r="AI364" t="s">
        <v>2678</v>
      </c>
      <c r="AJ364" t="s">
        <v>2679</v>
      </c>
      <c r="AL364">
        <v>363</v>
      </c>
      <c r="AM364">
        <v>0.60685865554646601</v>
      </c>
      <c r="AN364" t="s">
        <v>2678</v>
      </c>
      <c r="AO364" t="s">
        <v>588</v>
      </c>
      <c r="AQ364">
        <v>363</v>
      </c>
      <c r="AR364">
        <v>0.54712659931901397</v>
      </c>
      <c r="AS364" t="s">
        <v>2678</v>
      </c>
      <c r="AT364" t="s">
        <v>2679</v>
      </c>
      <c r="AV364">
        <v>363</v>
      </c>
      <c r="AW364">
        <v>-0.28529283265170402</v>
      </c>
      <c r="AX364" t="s">
        <v>2678</v>
      </c>
      <c r="AY364" t="s">
        <v>2679</v>
      </c>
      <c r="BA364">
        <v>363</v>
      </c>
      <c r="BB364">
        <v>-0.177012915821189</v>
      </c>
      <c r="BC364" t="s">
        <v>2678</v>
      </c>
      <c r="BD364" t="s">
        <v>2679</v>
      </c>
      <c r="BF364">
        <v>363</v>
      </c>
      <c r="BG364">
        <v>1.1247311680995</v>
      </c>
      <c r="BH364" t="s">
        <v>2678</v>
      </c>
      <c r="BI364" t="s">
        <v>2679</v>
      </c>
    </row>
    <row r="365" spans="1:61" x14ac:dyDescent="0.35">
      <c r="A365">
        <v>364</v>
      </c>
      <c r="B365" t="s">
        <v>952</v>
      </c>
      <c r="C365">
        <v>123312890</v>
      </c>
      <c r="D365" s="5">
        <v>3.8459674036554596</v>
      </c>
      <c r="H365">
        <v>364</v>
      </c>
      <c r="I365">
        <v>0.87356227419784416</v>
      </c>
      <c r="M365">
        <v>364</v>
      </c>
      <c r="N365">
        <v>-2.8955498395905201</v>
      </c>
      <c r="O365" t="s">
        <v>2681</v>
      </c>
      <c r="P365" t="s">
        <v>2679</v>
      </c>
      <c r="R365">
        <v>364</v>
      </c>
      <c r="S365">
        <v>0.44850688107342274</v>
      </c>
      <c r="W365">
        <v>364</v>
      </c>
      <c r="X365">
        <v>0.860745070526301</v>
      </c>
      <c r="Y365" t="s">
        <v>2678</v>
      </c>
      <c r="Z365" t="s">
        <v>2679</v>
      </c>
      <c r="AB365">
        <v>364</v>
      </c>
      <c r="AC365">
        <v>0.55820565112498599</v>
      </c>
      <c r="AG365">
        <v>364</v>
      </c>
      <c r="AH365">
        <v>1.66954296208166</v>
      </c>
      <c r="AI365" t="s">
        <v>2678</v>
      </c>
      <c r="AJ365" t="s">
        <v>2679</v>
      </c>
      <c r="AL365">
        <v>364</v>
      </c>
      <c r="AM365">
        <v>-1.0067125321984096</v>
      </c>
      <c r="AQ365">
        <v>364</v>
      </c>
      <c r="AR365">
        <v>0.16253109992463899</v>
      </c>
      <c r="AS365" t="s">
        <v>2678</v>
      </c>
      <c r="AT365" t="s">
        <v>2679</v>
      </c>
      <c r="AV365">
        <v>364</v>
      </c>
      <c r="AW365">
        <v>-0.75131366352961104</v>
      </c>
      <c r="AX365" t="s">
        <v>2678</v>
      </c>
      <c r="AY365" t="s">
        <v>2679</v>
      </c>
      <c r="BA365">
        <v>364</v>
      </c>
      <c r="BB365">
        <v>0.95222443756993602</v>
      </c>
      <c r="BC365" t="s">
        <v>2678</v>
      </c>
      <c r="BD365" t="s">
        <v>2679</v>
      </c>
      <c r="BF365">
        <v>364</v>
      </c>
      <c r="BG365">
        <v>-1.08516947805735</v>
      </c>
      <c r="BH365" t="s">
        <v>2681</v>
      </c>
      <c r="BI365" t="s">
        <v>588</v>
      </c>
    </row>
    <row r="366" spans="1:61" x14ac:dyDescent="0.35">
      <c r="A366">
        <v>365</v>
      </c>
      <c r="B366" t="s">
        <v>953</v>
      </c>
      <c r="C366">
        <v>123319</v>
      </c>
      <c r="D366" s="5">
        <v>4.1316492860241212</v>
      </c>
      <c r="H366">
        <v>365</v>
      </c>
      <c r="I366">
        <v>1.6594947937457494</v>
      </c>
      <c r="M366">
        <v>365</v>
      </c>
      <c r="N366">
        <v>-1.2143548529580599</v>
      </c>
      <c r="O366" t="s">
        <v>2678</v>
      </c>
      <c r="P366" t="s">
        <v>2679</v>
      </c>
      <c r="R366">
        <v>365</v>
      </c>
      <c r="S366">
        <v>-1.7962735643903347</v>
      </c>
      <c r="W366">
        <v>365</v>
      </c>
      <c r="X366">
        <v>1.2788583541940699</v>
      </c>
      <c r="Y366" t="s">
        <v>2678</v>
      </c>
      <c r="Z366" t="s">
        <v>2679</v>
      </c>
      <c r="AB366">
        <v>365</v>
      </c>
      <c r="AC366">
        <v>-0.12586326298172801</v>
      </c>
      <c r="AD366" t="s">
        <v>2678</v>
      </c>
      <c r="AE366" t="s">
        <v>2679</v>
      </c>
      <c r="AG366">
        <v>365</v>
      </c>
      <c r="AH366">
        <v>-0.34516744149182099</v>
      </c>
      <c r="AI366" t="s">
        <v>2678</v>
      </c>
      <c r="AJ366" t="s">
        <v>2679</v>
      </c>
      <c r="AL366">
        <v>365</v>
      </c>
      <c r="AM366">
        <v>-3.89046777325186E-2</v>
      </c>
      <c r="AN366" t="s">
        <v>2678</v>
      </c>
      <c r="AO366" t="s">
        <v>2679</v>
      </c>
      <c r="AQ366">
        <v>365</v>
      </c>
      <c r="AR366">
        <v>0.53893345017291105</v>
      </c>
      <c r="AS366" t="s">
        <v>2678</v>
      </c>
      <c r="AT366" t="s">
        <v>2679</v>
      </c>
      <c r="AV366">
        <v>365</v>
      </c>
      <c r="AW366">
        <v>0.32023200468110247</v>
      </c>
      <c r="BA366">
        <v>365</v>
      </c>
      <c r="BB366">
        <v>-0.177012915821189</v>
      </c>
      <c r="BC366" t="s">
        <v>2678</v>
      </c>
      <c r="BD366" t="s">
        <v>2679</v>
      </c>
      <c r="BF366">
        <v>365</v>
      </c>
      <c r="BG366">
        <v>1.4760415597092318</v>
      </c>
    </row>
    <row r="367" spans="1:61" x14ac:dyDescent="0.35">
      <c r="A367">
        <v>366</v>
      </c>
      <c r="B367" t="s">
        <v>954</v>
      </c>
      <c r="C367">
        <v>123331</v>
      </c>
      <c r="D367" s="5">
        <v>2.8683890367885101</v>
      </c>
      <c r="E367" t="s">
        <v>2678</v>
      </c>
      <c r="F367" t="s">
        <v>2679</v>
      </c>
      <c r="H367">
        <v>366</v>
      </c>
      <c r="I367">
        <v>0.68056129666026499</v>
      </c>
      <c r="J367" t="s">
        <v>2678</v>
      </c>
      <c r="K367" t="s">
        <v>2679</v>
      </c>
      <c r="M367">
        <v>366</v>
      </c>
      <c r="N367">
        <v>-1.8909933246270001</v>
      </c>
      <c r="O367" t="s">
        <v>2678</v>
      </c>
      <c r="P367" t="s">
        <v>2679</v>
      </c>
      <c r="R367">
        <v>366</v>
      </c>
      <c r="S367">
        <v>-0.10446031747052301</v>
      </c>
      <c r="T367" t="s">
        <v>2678</v>
      </c>
      <c r="U367" t="s">
        <v>2679</v>
      </c>
      <c r="W367">
        <v>366</v>
      </c>
      <c r="X367">
        <v>0.90195219396257598</v>
      </c>
      <c r="Y367" t="s">
        <v>2678</v>
      </c>
      <c r="Z367" t="s">
        <v>2679</v>
      </c>
      <c r="AB367">
        <v>366</v>
      </c>
      <c r="AC367">
        <v>1.7572952943619899</v>
      </c>
      <c r="AD367" t="s">
        <v>2678</v>
      </c>
      <c r="AE367" t="s">
        <v>2679</v>
      </c>
      <c r="AG367">
        <v>366</v>
      </c>
      <c r="AH367">
        <v>-0.49580568749998999</v>
      </c>
      <c r="AI367" t="s">
        <v>2678</v>
      </c>
      <c r="AJ367" t="s">
        <v>2679</v>
      </c>
      <c r="AL367">
        <v>366</v>
      </c>
      <c r="AM367">
        <v>-3.89046777325186E-2</v>
      </c>
      <c r="AN367" t="s">
        <v>2678</v>
      </c>
      <c r="AO367" t="s">
        <v>2679</v>
      </c>
      <c r="AQ367">
        <v>366</v>
      </c>
      <c r="AR367">
        <v>0.59301466894751897</v>
      </c>
      <c r="AS367" t="s">
        <v>2678</v>
      </c>
      <c r="AT367" t="s">
        <v>2679</v>
      </c>
      <c r="AV367">
        <v>366</v>
      </c>
      <c r="AW367">
        <v>-0.28529283265170402</v>
      </c>
      <c r="AX367" t="s">
        <v>2678</v>
      </c>
      <c r="AY367" t="s">
        <v>2679</v>
      </c>
      <c r="BA367">
        <v>366</v>
      </c>
      <c r="BB367">
        <v>0.575811986439561</v>
      </c>
      <c r="BC367" t="s">
        <v>2678</v>
      </c>
      <c r="BD367" t="s">
        <v>2679</v>
      </c>
      <c r="BF367">
        <v>366</v>
      </c>
      <c r="BG367">
        <v>-6.1758544021648598</v>
      </c>
      <c r="BH367" t="s">
        <v>2680</v>
      </c>
      <c r="BI367" t="s">
        <v>588</v>
      </c>
    </row>
    <row r="368" spans="1:61" x14ac:dyDescent="0.35">
      <c r="A368">
        <v>367</v>
      </c>
      <c r="B368" t="s">
        <v>955</v>
      </c>
      <c r="C368">
        <v>123343168</v>
      </c>
      <c r="D368" s="5">
        <v>5.9448403949716004</v>
      </c>
      <c r="E368" t="s">
        <v>2678</v>
      </c>
      <c r="F368" t="s">
        <v>2679</v>
      </c>
      <c r="H368">
        <v>367</v>
      </c>
      <c r="I368">
        <v>1.2105786596146499</v>
      </c>
      <c r="J368" t="s">
        <v>2678</v>
      </c>
      <c r="K368" t="s">
        <v>2679</v>
      </c>
      <c r="M368">
        <v>367</v>
      </c>
      <c r="N368">
        <v>2.7985146872908899</v>
      </c>
      <c r="O368" t="s">
        <v>2678</v>
      </c>
      <c r="P368" t="s">
        <v>2679</v>
      </c>
      <c r="R368">
        <v>367</v>
      </c>
      <c r="S368">
        <v>0.29465023357873799</v>
      </c>
      <c r="T368" t="s">
        <v>2678</v>
      </c>
      <c r="U368" t="s">
        <v>2679</v>
      </c>
      <c r="W368">
        <v>367</v>
      </c>
      <c r="X368">
        <v>0.60294006662400901</v>
      </c>
      <c r="Y368" t="s">
        <v>2678</v>
      </c>
      <c r="Z368" t="s">
        <v>2679</v>
      </c>
      <c r="AB368">
        <v>367</v>
      </c>
      <c r="AC368">
        <v>-1.6487035577369</v>
      </c>
      <c r="AD368" t="s">
        <v>2678</v>
      </c>
      <c r="AE368" t="s">
        <v>2679</v>
      </c>
      <c r="AG368">
        <v>367</v>
      </c>
      <c r="AH368">
        <v>1.06252567777368</v>
      </c>
      <c r="AI368" t="s">
        <v>2678</v>
      </c>
      <c r="AJ368" t="s">
        <v>2679</v>
      </c>
      <c r="AL368">
        <v>367</v>
      </c>
      <c r="AM368">
        <v>-5.3816408928247003E-2</v>
      </c>
      <c r="AN368" t="s">
        <v>2678</v>
      </c>
      <c r="AO368" t="s">
        <v>2679</v>
      </c>
      <c r="AQ368">
        <v>367</v>
      </c>
      <c r="AR368">
        <v>0.275916133853637</v>
      </c>
      <c r="AS368" t="s">
        <v>2678</v>
      </c>
      <c r="AT368" t="s">
        <v>2679</v>
      </c>
      <c r="AV368">
        <v>367</v>
      </c>
      <c r="AW368">
        <v>-1.67887325835651</v>
      </c>
      <c r="AX368" t="s">
        <v>2678</v>
      </c>
      <c r="AY368" t="s">
        <v>2679</v>
      </c>
      <c r="BA368">
        <v>367</v>
      </c>
      <c r="BB368">
        <v>2.84287921901401</v>
      </c>
      <c r="BC368" t="s">
        <v>2678</v>
      </c>
      <c r="BD368" t="s">
        <v>2679</v>
      </c>
      <c r="BF368">
        <v>367</v>
      </c>
      <c r="BG368">
        <v>-1.70085447451924</v>
      </c>
      <c r="BH368" t="s">
        <v>2681</v>
      </c>
      <c r="BI368" t="s">
        <v>588</v>
      </c>
    </row>
    <row r="369" spans="1:61" x14ac:dyDescent="0.35">
      <c r="A369">
        <v>368</v>
      </c>
      <c r="B369" t="s">
        <v>956</v>
      </c>
      <c r="C369">
        <v>123353</v>
      </c>
      <c r="D369" s="5">
        <v>4.3802349794392299</v>
      </c>
      <c r="E369" t="s">
        <v>2678</v>
      </c>
      <c r="F369" t="s">
        <v>2679</v>
      </c>
      <c r="H369">
        <v>368</v>
      </c>
      <c r="I369">
        <v>0.57463120632231202</v>
      </c>
      <c r="J369" t="s">
        <v>2678</v>
      </c>
      <c r="K369" t="s">
        <v>2679</v>
      </c>
      <c r="M369">
        <v>368</v>
      </c>
      <c r="N369">
        <v>-5.3651472219791899E-2</v>
      </c>
      <c r="O369" t="s">
        <v>2678</v>
      </c>
      <c r="P369" t="s">
        <v>2679</v>
      </c>
      <c r="R369">
        <v>368</v>
      </c>
      <c r="S369">
        <v>-0.41657641390337502</v>
      </c>
      <c r="T369" t="s">
        <v>2678</v>
      </c>
      <c r="U369" t="s">
        <v>2679</v>
      </c>
      <c r="W369">
        <v>368</v>
      </c>
      <c r="X369">
        <v>0.51032754330318697</v>
      </c>
      <c r="Y369" t="s">
        <v>2678</v>
      </c>
      <c r="Z369" t="s">
        <v>2679</v>
      </c>
      <c r="AB369">
        <v>368</v>
      </c>
      <c r="AC369">
        <v>2.1339582825679299E-2</v>
      </c>
      <c r="AD369" t="s">
        <v>2678</v>
      </c>
      <c r="AE369" t="s">
        <v>2679</v>
      </c>
      <c r="AG369">
        <v>368</v>
      </c>
      <c r="AH369">
        <v>-0.119183672067074</v>
      </c>
      <c r="AI369" t="s">
        <v>2678</v>
      </c>
      <c r="AJ369" t="s">
        <v>2679</v>
      </c>
      <c r="AL369">
        <v>368</v>
      </c>
      <c r="AM369">
        <v>-3.89046777325186E-2</v>
      </c>
      <c r="AN369" t="s">
        <v>2678</v>
      </c>
      <c r="AO369" t="s">
        <v>2679</v>
      </c>
      <c r="AQ369">
        <v>368</v>
      </c>
      <c r="AR369">
        <v>0.33616366252223701</v>
      </c>
      <c r="AS369" t="s">
        <v>2678</v>
      </c>
      <c r="AT369" t="s">
        <v>2679</v>
      </c>
      <c r="AV369">
        <v>368</v>
      </c>
      <c r="AW369">
        <v>-0.28529283265170402</v>
      </c>
      <c r="AX369" t="s">
        <v>2678</v>
      </c>
      <c r="AY369" t="s">
        <v>2679</v>
      </c>
      <c r="BA369">
        <v>368</v>
      </c>
      <c r="BB369">
        <v>-1.53209773989054</v>
      </c>
      <c r="BC369" t="s">
        <v>2678</v>
      </c>
      <c r="BD369" t="s">
        <v>588</v>
      </c>
      <c r="BF369">
        <v>368</v>
      </c>
      <c r="BG369">
        <v>0.80469698428093595</v>
      </c>
      <c r="BH369" t="s">
        <v>2678</v>
      </c>
      <c r="BI369" t="s">
        <v>2679</v>
      </c>
    </row>
    <row r="370" spans="1:61" x14ac:dyDescent="0.35">
      <c r="A370">
        <v>369</v>
      </c>
      <c r="B370" t="s">
        <v>957</v>
      </c>
      <c r="C370">
        <v>123386</v>
      </c>
      <c r="D370" s="5">
        <v>3.4894991233623891</v>
      </c>
      <c r="H370">
        <v>369</v>
      </c>
      <c r="I370">
        <v>2.1582478088995423</v>
      </c>
      <c r="M370">
        <v>369</v>
      </c>
      <c r="N370">
        <v>-1.5526740887925301</v>
      </c>
      <c r="O370" t="s">
        <v>2678</v>
      </c>
      <c r="P370" t="s">
        <v>2679</v>
      </c>
      <c r="R370">
        <v>369</v>
      </c>
      <c r="S370">
        <v>0.82230775989421678</v>
      </c>
      <c r="W370">
        <v>369</v>
      </c>
      <c r="X370">
        <v>5.7864901107569901E-2</v>
      </c>
      <c r="Y370" t="s">
        <v>2678</v>
      </c>
      <c r="Z370" t="s">
        <v>2679</v>
      </c>
      <c r="AB370">
        <v>369</v>
      </c>
      <c r="AC370">
        <v>-5.22618400780245E-2</v>
      </c>
      <c r="AD370" t="s">
        <v>2678</v>
      </c>
      <c r="AE370" t="s">
        <v>2679</v>
      </c>
      <c r="AG370">
        <v>369</v>
      </c>
      <c r="AH370">
        <v>0.197802754542797</v>
      </c>
      <c r="AI370" t="s">
        <v>2678</v>
      </c>
      <c r="AJ370" t="s">
        <v>2679</v>
      </c>
      <c r="AL370">
        <v>369</v>
      </c>
      <c r="AM370">
        <v>-3.89046777325186E-2</v>
      </c>
      <c r="AN370" t="s">
        <v>2678</v>
      </c>
      <c r="AO370" t="s">
        <v>2679</v>
      </c>
      <c r="AQ370">
        <v>369</v>
      </c>
      <c r="AR370">
        <v>0.60906852270631195</v>
      </c>
      <c r="AS370" t="s">
        <v>2678</v>
      </c>
      <c r="AT370" t="s">
        <v>2679</v>
      </c>
      <c r="AV370">
        <v>369</v>
      </c>
      <c r="AW370">
        <v>-2.448527450413013</v>
      </c>
      <c r="BA370">
        <v>369</v>
      </c>
      <c r="BB370">
        <v>-1.68266272034269</v>
      </c>
      <c r="BC370" t="s">
        <v>2678</v>
      </c>
      <c r="BD370" t="s">
        <v>588</v>
      </c>
      <c r="BF370">
        <v>369</v>
      </c>
      <c r="BG370">
        <v>1.6262196905187958</v>
      </c>
    </row>
    <row r="371" spans="1:61" x14ac:dyDescent="0.35">
      <c r="A371">
        <v>370</v>
      </c>
      <c r="B371" t="s">
        <v>958</v>
      </c>
      <c r="C371">
        <v>123422</v>
      </c>
      <c r="D371" s="5">
        <v>3.65382562622798</v>
      </c>
      <c r="E371" t="s">
        <v>2678</v>
      </c>
      <c r="F371" t="s">
        <v>2679</v>
      </c>
      <c r="H371">
        <v>370</v>
      </c>
      <c r="I371">
        <v>0.747828075179931</v>
      </c>
      <c r="J371" t="s">
        <v>2678</v>
      </c>
      <c r="K371" t="s">
        <v>2679</v>
      </c>
      <c r="M371">
        <v>370</v>
      </c>
      <c r="N371">
        <v>-1.5526740887925301</v>
      </c>
      <c r="O371" t="s">
        <v>2678</v>
      </c>
      <c r="P371" t="s">
        <v>2679</v>
      </c>
      <c r="R371">
        <v>370</v>
      </c>
      <c r="S371">
        <v>3.5688192926949101E-2</v>
      </c>
      <c r="T371" t="s">
        <v>2678</v>
      </c>
      <c r="U371" t="s">
        <v>2679</v>
      </c>
      <c r="W371">
        <v>370</v>
      </c>
      <c r="X371">
        <v>-9.7257776727649098E-2</v>
      </c>
      <c r="Y371" t="s">
        <v>2678</v>
      </c>
      <c r="Z371" t="s">
        <v>2679</v>
      </c>
      <c r="AB371">
        <v>370</v>
      </c>
      <c r="AC371">
        <v>-5.22618400780245E-2</v>
      </c>
      <c r="AD371" t="s">
        <v>2678</v>
      </c>
      <c r="AE371" t="s">
        <v>2679</v>
      </c>
      <c r="AG371">
        <v>370</v>
      </c>
      <c r="AH371">
        <v>-0.111023429079275</v>
      </c>
      <c r="AI371" t="s">
        <v>2678</v>
      </c>
      <c r="AJ371" t="s">
        <v>2679</v>
      </c>
      <c r="AL371">
        <v>370</v>
      </c>
      <c r="AM371">
        <v>-3.89046777325186E-2</v>
      </c>
      <c r="AN371" t="s">
        <v>2678</v>
      </c>
      <c r="AO371" t="s">
        <v>2679</v>
      </c>
      <c r="AQ371">
        <v>370</v>
      </c>
      <c r="AR371">
        <v>0.45551125001829501</v>
      </c>
      <c r="AS371" t="s">
        <v>2678</v>
      </c>
      <c r="AT371" t="s">
        <v>2679</v>
      </c>
      <c r="AV371">
        <v>370</v>
      </c>
      <c r="AW371">
        <v>-0.28529283265170402</v>
      </c>
      <c r="AX371" t="s">
        <v>2678</v>
      </c>
      <c r="AY371" t="s">
        <v>2679</v>
      </c>
      <c r="BA371">
        <v>370</v>
      </c>
      <c r="BB371">
        <v>-0.92983781808194099</v>
      </c>
      <c r="BC371" t="s">
        <v>2678</v>
      </c>
      <c r="BD371" t="s">
        <v>2679</v>
      </c>
      <c r="BF371">
        <v>370</v>
      </c>
      <c r="BG371">
        <v>-0.20325174586730199</v>
      </c>
      <c r="BH371" t="s">
        <v>2678</v>
      </c>
      <c r="BI371" t="s">
        <v>2679</v>
      </c>
    </row>
    <row r="372" spans="1:61" x14ac:dyDescent="0.35">
      <c r="A372">
        <v>371</v>
      </c>
      <c r="B372" t="s">
        <v>959</v>
      </c>
      <c r="C372">
        <v>123513</v>
      </c>
      <c r="D372" s="5">
        <v>3.2365452208764798</v>
      </c>
      <c r="E372" t="s">
        <v>2678</v>
      </c>
      <c r="F372" t="s">
        <v>2679</v>
      </c>
      <c r="H372">
        <v>371</v>
      </c>
      <c r="I372">
        <v>0.53181173313154995</v>
      </c>
      <c r="J372" t="s">
        <v>2678</v>
      </c>
      <c r="K372" t="s">
        <v>2679</v>
      </c>
      <c r="M372">
        <v>371</v>
      </c>
      <c r="N372">
        <v>-1.2143548529580599</v>
      </c>
      <c r="O372" t="s">
        <v>2678</v>
      </c>
      <c r="P372" t="s">
        <v>2679</v>
      </c>
      <c r="R372">
        <v>371</v>
      </c>
      <c r="S372">
        <v>-0.28059629781125101</v>
      </c>
      <c r="T372" t="s">
        <v>2678</v>
      </c>
      <c r="U372" t="s">
        <v>2679</v>
      </c>
      <c r="W372">
        <v>371</v>
      </c>
      <c r="X372">
        <v>-4.0401767782705503E-2</v>
      </c>
      <c r="Y372" t="s">
        <v>2678</v>
      </c>
      <c r="Z372" t="s">
        <v>2679</v>
      </c>
      <c r="AB372">
        <v>371</v>
      </c>
      <c r="AC372">
        <v>2.1339582825679299E-2</v>
      </c>
      <c r="AD372" t="s">
        <v>2678</v>
      </c>
      <c r="AE372" t="s">
        <v>2679</v>
      </c>
      <c r="AG372">
        <v>371</v>
      </c>
      <c r="AH372">
        <v>0.19708597877723499</v>
      </c>
      <c r="AI372" t="s">
        <v>2678</v>
      </c>
      <c r="AJ372" t="s">
        <v>2679</v>
      </c>
      <c r="AL372">
        <v>371</v>
      </c>
      <c r="AM372">
        <v>-3.89046777325186E-2</v>
      </c>
      <c r="AN372" t="s">
        <v>2678</v>
      </c>
      <c r="AO372" t="s">
        <v>2679</v>
      </c>
      <c r="AQ372">
        <v>371</v>
      </c>
      <c r="AR372">
        <v>1.0496433216191099</v>
      </c>
      <c r="AS372" t="s">
        <v>2678</v>
      </c>
      <c r="AT372" t="s">
        <v>2679</v>
      </c>
      <c r="AV372">
        <v>371</v>
      </c>
      <c r="AW372">
        <v>-0.28529283265170402</v>
      </c>
      <c r="AX372" t="s">
        <v>2678</v>
      </c>
      <c r="AY372" t="s">
        <v>2679</v>
      </c>
      <c r="BA372">
        <v>371</v>
      </c>
      <c r="BB372">
        <v>-1.4317612369172199</v>
      </c>
      <c r="BC372" t="s">
        <v>2678</v>
      </c>
      <c r="BD372" t="s">
        <v>2679</v>
      </c>
      <c r="BF372">
        <v>371</v>
      </c>
      <c r="BG372">
        <v>-0.13273222619562899</v>
      </c>
      <c r="BH372" t="s">
        <v>2678</v>
      </c>
      <c r="BI372" t="s">
        <v>2679</v>
      </c>
    </row>
    <row r="373" spans="1:61" x14ac:dyDescent="0.35">
      <c r="A373">
        <v>372</v>
      </c>
      <c r="B373" t="s">
        <v>960</v>
      </c>
      <c r="C373">
        <v>123546</v>
      </c>
      <c r="D373" s="5">
        <v>3.0899880621699527</v>
      </c>
      <c r="H373">
        <v>372</v>
      </c>
      <c r="I373">
        <v>0.28477585856632376</v>
      </c>
      <c r="M373">
        <v>372</v>
      </c>
      <c r="N373">
        <v>-1.8909933246270001</v>
      </c>
      <c r="O373" t="s">
        <v>2678</v>
      </c>
      <c r="P373" t="s">
        <v>2679</v>
      </c>
      <c r="R373">
        <v>372</v>
      </c>
      <c r="S373">
        <v>-0.23337341548902968</v>
      </c>
      <c r="W373">
        <v>372</v>
      </c>
      <c r="X373">
        <v>-0.17629032705855599</v>
      </c>
      <c r="Y373" t="s">
        <v>2678</v>
      </c>
      <c r="Z373" t="s">
        <v>2679</v>
      </c>
      <c r="AB373">
        <v>372</v>
      </c>
      <c r="AC373">
        <v>-5.22618400780245E-2</v>
      </c>
      <c r="AD373" t="s">
        <v>2678</v>
      </c>
      <c r="AE373" t="s">
        <v>2679</v>
      </c>
      <c r="AG373">
        <v>372</v>
      </c>
      <c r="AH373">
        <v>0.31731055061825053</v>
      </c>
      <c r="AL373">
        <v>372</v>
      </c>
      <c r="AM373">
        <v>-3.89046777325186E-2</v>
      </c>
      <c r="AN373" t="s">
        <v>2678</v>
      </c>
      <c r="AO373" t="s">
        <v>2679</v>
      </c>
      <c r="AQ373">
        <v>372</v>
      </c>
      <c r="AR373">
        <v>0.14718503130150501</v>
      </c>
      <c r="AS373" t="s">
        <v>2678</v>
      </c>
      <c r="AT373" t="s">
        <v>2679</v>
      </c>
      <c r="AV373">
        <v>372</v>
      </c>
      <c r="AW373">
        <v>-0.28529283265170402</v>
      </c>
      <c r="AX373" t="s">
        <v>2678</v>
      </c>
      <c r="AY373" t="s">
        <v>2679</v>
      </c>
      <c r="BA373">
        <v>372</v>
      </c>
      <c r="BB373">
        <v>-0.92983781808194099</v>
      </c>
      <c r="BC373" t="s">
        <v>2678</v>
      </c>
      <c r="BD373" t="s">
        <v>2679</v>
      </c>
      <c r="BF373">
        <v>372</v>
      </c>
      <c r="BG373">
        <v>-8.3937135129220852E-2</v>
      </c>
    </row>
    <row r="374" spans="1:61" x14ac:dyDescent="0.35">
      <c r="A374">
        <v>373</v>
      </c>
      <c r="B374" t="s">
        <v>961</v>
      </c>
      <c r="C374">
        <v>123568</v>
      </c>
      <c r="D374" s="5">
        <v>3.2198188279719302</v>
      </c>
      <c r="E374" t="s">
        <v>2678</v>
      </c>
      <c r="F374" t="s">
        <v>2679</v>
      </c>
      <c r="H374">
        <v>373</v>
      </c>
      <c r="I374">
        <v>0.71379563784452504</v>
      </c>
      <c r="J374" t="s">
        <v>2678</v>
      </c>
      <c r="K374" t="s">
        <v>2679</v>
      </c>
      <c r="M374">
        <v>373</v>
      </c>
      <c r="N374">
        <v>-1.8909933246270001</v>
      </c>
      <c r="O374" t="s">
        <v>2678</v>
      </c>
      <c r="P374" t="s">
        <v>2679</v>
      </c>
      <c r="R374">
        <v>373</v>
      </c>
      <c r="S374">
        <v>-0.17793889556004699</v>
      </c>
      <c r="T374" t="s">
        <v>2678</v>
      </c>
      <c r="U374" t="s">
        <v>2679</v>
      </c>
      <c r="W374">
        <v>373</v>
      </c>
      <c r="X374">
        <v>1.1290569727258599</v>
      </c>
      <c r="Y374" t="s">
        <v>2678</v>
      </c>
      <c r="Z374" t="s">
        <v>2679</v>
      </c>
      <c r="AB374">
        <v>373</v>
      </c>
      <c r="AC374">
        <v>0.96291886149753902</v>
      </c>
      <c r="AD374" t="s">
        <v>2678</v>
      </c>
      <c r="AE374" t="s">
        <v>2679</v>
      </c>
      <c r="AG374">
        <v>373</v>
      </c>
      <c r="AH374">
        <v>-0.52809658813060201</v>
      </c>
      <c r="AI374" t="s">
        <v>2678</v>
      </c>
      <c r="AJ374" t="s">
        <v>2679</v>
      </c>
      <c r="AL374">
        <v>373</v>
      </c>
      <c r="AM374">
        <v>-3.89046777325186E-2</v>
      </c>
      <c r="AN374" t="s">
        <v>2678</v>
      </c>
      <c r="AO374" t="s">
        <v>2679</v>
      </c>
      <c r="AQ374">
        <v>373</v>
      </c>
      <c r="AR374">
        <v>0.65778773287744896</v>
      </c>
      <c r="AS374" t="s">
        <v>2678</v>
      </c>
      <c r="AT374" t="s">
        <v>2679</v>
      </c>
      <c r="AV374">
        <v>373</v>
      </c>
      <c r="AW374">
        <v>-0.28529283265170402</v>
      </c>
      <c r="AX374" t="s">
        <v>2678</v>
      </c>
      <c r="AY374" t="s">
        <v>2679</v>
      </c>
      <c r="BA374">
        <v>373</v>
      </c>
      <c r="BB374">
        <v>0.339228010921305</v>
      </c>
      <c r="BC374" t="s">
        <v>2678</v>
      </c>
      <c r="BD374" t="s">
        <v>2679</v>
      </c>
      <c r="BF374">
        <v>373</v>
      </c>
      <c r="BG374">
        <v>-8.9912288695817004</v>
      </c>
      <c r="BH374" t="s">
        <v>2680</v>
      </c>
      <c r="BI374" t="s">
        <v>588</v>
      </c>
    </row>
    <row r="375" spans="1:61" x14ac:dyDescent="0.35">
      <c r="A375">
        <v>374</v>
      </c>
      <c r="B375" t="s">
        <v>962</v>
      </c>
      <c r="C375">
        <v>123728</v>
      </c>
      <c r="D375" s="5">
        <v>3.0277162519826799</v>
      </c>
      <c r="E375" t="s">
        <v>2678</v>
      </c>
      <c r="F375" t="s">
        <v>2679</v>
      </c>
      <c r="H375">
        <v>374</v>
      </c>
      <c r="I375">
        <v>0.36605656403333298</v>
      </c>
      <c r="J375" t="s">
        <v>2678</v>
      </c>
      <c r="K375" t="s">
        <v>2679</v>
      </c>
      <c r="M375">
        <v>374</v>
      </c>
      <c r="N375">
        <v>-1.5526740887925301</v>
      </c>
      <c r="O375" t="s">
        <v>2678</v>
      </c>
      <c r="P375" t="s">
        <v>2679</v>
      </c>
      <c r="R375">
        <v>374</v>
      </c>
      <c r="S375">
        <v>3.5688192926949101E-2</v>
      </c>
      <c r="T375" t="s">
        <v>2678</v>
      </c>
      <c r="U375" t="s">
        <v>2679</v>
      </c>
      <c r="W375">
        <v>374</v>
      </c>
      <c r="X375">
        <v>-8.1622613074828501E-2</v>
      </c>
      <c r="Y375" t="s">
        <v>2678</v>
      </c>
      <c r="Z375" t="s">
        <v>2679</v>
      </c>
      <c r="AB375">
        <v>374</v>
      </c>
      <c r="AC375">
        <v>2.1339582825679299E-2</v>
      </c>
      <c r="AD375" t="s">
        <v>2678</v>
      </c>
      <c r="AE375" t="s">
        <v>2679</v>
      </c>
      <c r="AG375">
        <v>374</v>
      </c>
      <c r="AH375">
        <v>0.14249742594523801</v>
      </c>
      <c r="AI375" t="s">
        <v>2678</v>
      </c>
      <c r="AJ375" t="s">
        <v>2679</v>
      </c>
      <c r="AL375">
        <v>374</v>
      </c>
      <c r="AM375">
        <v>-3.89046777325186E-2</v>
      </c>
      <c r="AN375" t="s">
        <v>2678</v>
      </c>
      <c r="AO375" t="s">
        <v>2679</v>
      </c>
      <c r="AQ375">
        <v>374</v>
      </c>
      <c r="AR375">
        <v>0.73331698606594198</v>
      </c>
      <c r="AS375" t="s">
        <v>2678</v>
      </c>
      <c r="AT375" t="s">
        <v>2679</v>
      </c>
      <c r="AV375">
        <v>374</v>
      </c>
      <c r="AW375">
        <v>-0.28529283265170402</v>
      </c>
      <c r="AX375" t="s">
        <v>2678</v>
      </c>
      <c r="AY375" t="s">
        <v>2679</v>
      </c>
      <c r="BA375">
        <v>374</v>
      </c>
      <c r="BB375">
        <v>-1.53209773989054</v>
      </c>
      <c r="BC375" t="s">
        <v>2678</v>
      </c>
      <c r="BD375" t="s">
        <v>588</v>
      </c>
      <c r="BF375">
        <v>374</v>
      </c>
      <c r="BG375">
        <v>0.49443899604212699</v>
      </c>
      <c r="BH375" t="s">
        <v>2678</v>
      </c>
      <c r="BI375" t="s">
        <v>2679</v>
      </c>
    </row>
    <row r="376" spans="1:61" x14ac:dyDescent="0.35">
      <c r="A376">
        <v>375</v>
      </c>
      <c r="B376" t="s">
        <v>963</v>
      </c>
      <c r="C376">
        <v>123739</v>
      </c>
      <c r="D376" s="5">
        <v>3.0224289626598599</v>
      </c>
      <c r="E376" t="s">
        <v>2678</v>
      </c>
      <c r="F376" t="s">
        <v>2679</v>
      </c>
      <c r="H376">
        <v>375</v>
      </c>
      <c r="I376">
        <v>0.36605656403333298</v>
      </c>
      <c r="J376" t="s">
        <v>2678</v>
      </c>
      <c r="K376" t="s">
        <v>2679</v>
      </c>
      <c r="M376">
        <v>375</v>
      </c>
      <c r="N376">
        <v>-1.5526740887925301</v>
      </c>
      <c r="O376" t="s">
        <v>2678</v>
      </c>
      <c r="P376" t="s">
        <v>2679</v>
      </c>
      <c r="R376">
        <v>375</v>
      </c>
      <c r="S376">
        <v>3.5688192926949101E-2</v>
      </c>
      <c r="T376" t="s">
        <v>2678</v>
      </c>
      <c r="U376" t="s">
        <v>2679</v>
      </c>
      <c r="W376">
        <v>375</v>
      </c>
      <c r="X376">
        <v>4.9490113087907801E-2</v>
      </c>
      <c r="Y376" t="s">
        <v>2678</v>
      </c>
      <c r="Z376" t="s">
        <v>2679</v>
      </c>
      <c r="AB376">
        <v>375</v>
      </c>
      <c r="AC376">
        <v>-0.12586326298172801</v>
      </c>
      <c r="AD376" t="s">
        <v>2678</v>
      </c>
      <c r="AE376" t="s">
        <v>2679</v>
      </c>
      <c r="AG376">
        <v>375</v>
      </c>
      <c r="AH376">
        <v>-3.09262472364795E-2</v>
      </c>
      <c r="AI376" t="s">
        <v>2678</v>
      </c>
      <c r="AJ376" t="s">
        <v>2679</v>
      </c>
      <c r="AL376">
        <v>375</v>
      </c>
      <c r="AM376">
        <v>-3.89046777325186E-2</v>
      </c>
      <c r="AN376" t="s">
        <v>2678</v>
      </c>
      <c r="AO376" t="s">
        <v>2679</v>
      </c>
      <c r="AQ376">
        <v>375</v>
      </c>
      <c r="AR376">
        <v>0.53183415078191498</v>
      </c>
      <c r="AS376" t="s">
        <v>2678</v>
      </c>
      <c r="AT376" t="s">
        <v>2679</v>
      </c>
      <c r="AV376">
        <v>375</v>
      </c>
      <c r="AW376">
        <v>-0.28529283265170402</v>
      </c>
      <c r="AX376" t="s">
        <v>2678</v>
      </c>
      <c r="AY376" t="s">
        <v>2679</v>
      </c>
      <c r="BA376">
        <v>375</v>
      </c>
      <c r="BB376">
        <v>-1.53209773989054</v>
      </c>
      <c r="BC376" t="s">
        <v>2678</v>
      </c>
      <c r="BD376" t="s">
        <v>588</v>
      </c>
      <c r="BF376">
        <v>375</v>
      </c>
      <c r="BG376">
        <v>2.07122835132063</v>
      </c>
      <c r="BH376" t="s">
        <v>2678</v>
      </c>
      <c r="BI376" t="s">
        <v>2679</v>
      </c>
    </row>
    <row r="377" spans="1:61" x14ac:dyDescent="0.35">
      <c r="A377">
        <v>376</v>
      </c>
      <c r="B377" t="s">
        <v>964</v>
      </c>
      <c r="C377">
        <v>123864</v>
      </c>
      <c r="D377" s="5">
        <v>3.4878033727907001</v>
      </c>
      <c r="E377" t="s">
        <v>2678</v>
      </c>
      <c r="F377" t="s">
        <v>2679</v>
      </c>
      <c r="H377">
        <v>376</v>
      </c>
      <c r="I377">
        <v>0.56162591531404604</v>
      </c>
      <c r="J377" t="s">
        <v>2678</v>
      </c>
      <c r="K377" t="s">
        <v>2679</v>
      </c>
      <c r="M377">
        <v>376</v>
      </c>
      <c r="N377">
        <v>0.171740856171053</v>
      </c>
      <c r="O377" t="s">
        <v>2678</v>
      </c>
      <c r="P377" t="s">
        <v>2679</v>
      </c>
      <c r="R377">
        <v>376</v>
      </c>
      <c r="S377">
        <v>-0.52587447840544199</v>
      </c>
      <c r="T377" t="s">
        <v>2678</v>
      </c>
      <c r="U377" t="s">
        <v>2679</v>
      </c>
      <c r="W377">
        <v>376</v>
      </c>
      <c r="X377">
        <v>0.94217587966662797</v>
      </c>
      <c r="Y377" t="s">
        <v>2678</v>
      </c>
      <c r="Z377" t="s">
        <v>2679</v>
      </c>
      <c r="AB377">
        <v>376</v>
      </c>
      <c r="AC377">
        <v>-3.60372886959665E-2</v>
      </c>
      <c r="AD377" t="s">
        <v>2678</v>
      </c>
      <c r="AE377" t="s">
        <v>2679</v>
      </c>
      <c r="AG377">
        <v>376</v>
      </c>
      <c r="AH377">
        <v>0.45552432563008199</v>
      </c>
      <c r="AI377" t="s">
        <v>2678</v>
      </c>
      <c r="AJ377" t="s">
        <v>2679</v>
      </c>
      <c r="AL377">
        <v>376</v>
      </c>
      <c r="AM377">
        <v>-4.6360543330382802E-2</v>
      </c>
      <c r="AN377" t="s">
        <v>2678</v>
      </c>
      <c r="AO377" t="s">
        <v>2679</v>
      </c>
      <c r="AQ377">
        <v>376</v>
      </c>
      <c r="AR377">
        <v>0.30625437853207599</v>
      </c>
      <c r="AS377" t="s">
        <v>2678</v>
      </c>
      <c r="AT377" t="s">
        <v>2679</v>
      </c>
      <c r="AV377">
        <v>376</v>
      </c>
      <c r="AW377">
        <v>-0.28529283265170402</v>
      </c>
      <c r="AX377" t="s">
        <v>2678</v>
      </c>
      <c r="AY377" t="s">
        <v>2679</v>
      </c>
      <c r="BA377">
        <v>376</v>
      </c>
      <c r="BB377">
        <v>-0.55342536695156497</v>
      </c>
      <c r="BC377" t="s">
        <v>2678</v>
      </c>
      <c r="BD377" t="s">
        <v>2679</v>
      </c>
      <c r="BF377">
        <v>376</v>
      </c>
      <c r="BG377">
        <v>-1.8497031910411399</v>
      </c>
      <c r="BH377" t="s">
        <v>2678</v>
      </c>
      <c r="BI377" t="s">
        <v>2679</v>
      </c>
    </row>
    <row r="378" spans="1:61" x14ac:dyDescent="0.35">
      <c r="A378">
        <v>377</v>
      </c>
      <c r="B378" t="s">
        <v>965</v>
      </c>
      <c r="C378">
        <v>123911</v>
      </c>
      <c r="D378" s="5">
        <v>3.06327436745556</v>
      </c>
      <c r="E378" t="s">
        <v>2678</v>
      </c>
      <c r="F378" t="s">
        <v>2679</v>
      </c>
      <c r="H378">
        <v>377</v>
      </c>
      <c r="I378">
        <v>0.63062147109386002</v>
      </c>
      <c r="J378" t="s">
        <v>2678</v>
      </c>
      <c r="K378" t="s">
        <v>2679</v>
      </c>
      <c r="M378">
        <v>377</v>
      </c>
      <c r="N378">
        <v>-1.2143548529580599</v>
      </c>
      <c r="O378" t="s">
        <v>2678</v>
      </c>
      <c r="P378" t="s">
        <v>2679</v>
      </c>
      <c r="R378">
        <v>377</v>
      </c>
      <c r="S378">
        <v>-0.45063934626395502</v>
      </c>
      <c r="T378" t="s">
        <v>2678</v>
      </c>
      <c r="U378" t="s">
        <v>2679</v>
      </c>
      <c r="W378">
        <v>377</v>
      </c>
      <c r="X378">
        <v>1.4570007705602199</v>
      </c>
      <c r="Y378" t="s">
        <v>2678</v>
      </c>
      <c r="Z378" t="s">
        <v>2679</v>
      </c>
      <c r="AB378">
        <v>377</v>
      </c>
      <c r="AC378">
        <v>-9.3414160217612396E-2</v>
      </c>
      <c r="AD378" t="s">
        <v>2678</v>
      </c>
      <c r="AE378" t="s">
        <v>2679</v>
      </c>
      <c r="AG378">
        <v>377</v>
      </c>
      <c r="AH378">
        <v>-0.50465005789527795</v>
      </c>
      <c r="AI378" t="s">
        <v>2678</v>
      </c>
      <c r="AJ378" t="s">
        <v>2679</v>
      </c>
      <c r="AL378">
        <v>377</v>
      </c>
      <c r="AM378">
        <v>-0.42772635997307601</v>
      </c>
      <c r="AN378" t="s">
        <v>2678</v>
      </c>
      <c r="AO378" t="s">
        <v>2679</v>
      </c>
      <c r="AQ378">
        <v>377</v>
      </c>
      <c r="AR378">
        <v>0.76172490764713097</v>
      </c>
      <c r="AS378" t="s">
        <v>2678</v>
      </c>
      <c r="AT378" t="s">
        <v>2679</v>
      </c>
      <c r="AV378">
        <v>377</v>
      </c>
      <c r="AW378">
        <v>-0.28529283265170402</v>
      </c>
      <c r="AX378" t="s">
        <v>2678</v>
      </c>
      <c r="AY378" t="s">
        <v>2679</v>
      </c>
      <c r="BA378">
        <v>377</v>
      </c>
      <c r="BB378">
        <v>1.07773540527484</v>
      </c>
      <c r="BC378" t="s">
        <v>2678</v>
      </c>
      <c r="BD378" t="s">
        <v>2679</v>
      </c>
      <c r="BF378">
        <v>377</v>
      </c>
      <c r="BG378">
        <v>-0.11650813835148099</v>
      </c>
      <c r="BH378" t="s">
        <v>2678</v>
      </c>
      <c r="BI378" t="s">
        <v>2679</v>
      </c>
    </row>
    <row r="379" spans="1:61" x14ac:dyDescent="0.35">
      <c r="A379">
        <v>378</v>
      </c>
      <c r="B379" t="s">
        <v>966</v>
      </c>
      <c r="C379">
        <v>123966</v>
      </c>
      <c r="D379" s="5">
        <v>3.9797440760788199</v>
      </c>
      <c r="E379" t="s">
        <v>2678</v>
      </c>
      <c r="F379" t="s">
        <v>2679</v>
      </c>
      <c r="H379">
        <v>378</v>
      </c>
      <c r="I379">
        <v>0.57312517461068002</v>
      </c>
      <c r="J379" t="s">
        <v>2678</v>
      </c>
      <c r="K379" t="s">
        <v>2679</v>
      </c>
      <c r="M379">
        <v>378</v>
      </c>
      <c r="N379">
        <v>-1.2143548529580599</v>
      </c>
      <c r="O379" t="s">
        <v>2678</v>
      </c>
      <c r="P379" t="s">
        <v>2679</v>
      </c>
      <c r="R379">
        <v>378</v>
      </c>
      <c r="S379">
        <v>-0.516307086399167</v>
      </c>
      <c r="T379" t="s">
        <v>2678</v>
      </c>
      <c r="U379" t="s">
        <v>2679</v>
      </c>
      <c r="W379">
        <v>378</v>
      </c>
      <c r="X379">
        <v>0.914652968295397</v>
      </c>
      <c r="Y379" t="s">
        <v>2678</v>
      </c>
      <c r="Z379" t="s">
        <v>2679</v>
      </c>
      <c r="AB379">
        <v>378</v>
      </c>
      <c r="AC379">
        <v>0.24214385153678999</v>
      </c>
      <c r="AD379" t="s">
        <v>2678</v>
      </c>
      <c r="AE379" t="s">
        <v>2679</v>
      </c>
      <c r="AG379">
        <v>378</v>
      </c>
      <c r="AH379">
        <v>0.57117718928197603</v>
      </c>
      <c r="AI379" t="s">
        <v>2678</v>
      </c>
      <c r="AJ379" t="s">
        <v>2679</v>
      </c>
      <c r="AL379">
        <v>378</v>
      </c>
      <c r="AM379">
        <v>-3.89046777325186E-2</v>
      </c>
      <c r="AN379" t="s">
        <v>2678</v>
      </c>
      <c r="AO379" t="s">
        <v>2679</v>
      </c>
      <c r="AQ379">
        <v>378</v>
      </c>
      <c r="AR379">
        <v>0.61202828115361396</v>
      </c>
      <c r="AS379" t="s">
        <v>2678</v>
      </c>
      <c r="AT379" t="s">
        <v>2679</v>
      </c>
      <c r="AV379">
        <v>378</v>
      </c>
      <c r="AW379">
        <v>-0.28529283265170402</v>
      </c>
      <c r="AX379" t="s">
        <v>2678</v>
      </c>
      <c r="AY379" t="s">
        <v>2679</v>
      </c>
      <c r="BA379">
        <v>378</v>
      </c>
      <c r="BB379">
        <v>-1.2644534306388</v>
      </c>
      <c r="BC379" t="s">
        <v>2678</v>
      </c>
      <c r="BD379" t="s">
        <v>2679</v>
      </c>
      <c r="BF379">
        <v>378</v>
      </c>
      <c r="BG379">
        <v>-0.206188565361971</v>
      </c>
      <c r="BH379" t="s">
        <v>2678</v>
      </c>
      <c r="BI379" t="s">
        <v>2679</v>
      </c>
    </row>
    <row r="380" spans="1:61" x14ac:dyDescent="0.35">
      <c r="A380">
        <v>379</v>
      </c>
      <c r="B380" t="s">
        <v>967</v>
      </c>
      <c r="C380">
        <v>124072</v>
      </c>
      <c r="D380" s="5">
        <v>3.9345952225527099</v>
      </c>
      <c r="E380" t="s">
        <v>2678</v>
      </c>
      <c r="F380" t="s">
        <v>2679</v>
      </c>
      <c r="H380">
        <v>379</v>
      </c>
      <c r="I380">
        <v>0.581338931251135</v>
      </c>
      <c r="J380" t="s">
        <v>2678</v>
      </c>
      <c r="K380" t="s">
        <v>2679</v>
      </c>
      <c r="M380">
        <v>379</v>
      </c>
      <c r="N380">
        <v>0.171740856171053</v>
      </c>
      <c r="O380" t="s">
        <v>2678</v>
      </c>
      <c r="P380" t="s">
        <v>2679</v>
      </c>
      <c r="R380">
        <v>379</v>
      </c>
      <c r="S380">
        <v>-0.50317353837212397</v>
      </c>
      <c r="T380" t="s">
        <v>2678</v>
      </c>
      <c r="U380" t="s">
        <v>2679</v>
      </c>
      <c r="W380">
        <v>379</v>
      </c>
      <c r="X380">
        <v>0.47864596374472201</v>
      </c>
      <c r="Y380" t="s">
        <v>2678</v>
      </c>
      <c r="Z380" t="s">
        <v>2679</v>
      </c>
      <c r="AB380">
        <v>379</v>
      </c>
      <c r="AC380">
        <v>0.31574527444049399</v>
      </c>
      <c r="AD380" t="s">
        <v>2678</v>
      </c>
      <c r="AE380" t="s">
        <v>2679</v>
      </c>
      <c r="AG380">
        <v>379</v>
      </c>
      <c r="AH380">
        <v>0.32289902695662698</v>
      </c>
      <c r="AI380" t="s">
        <v>2678</v>
      </c>
      <c r="AJ380" t="s">
        <v>2679</v>
      </c>
      <c r="AL380">
        <v>379</v>
      </c>
      <c r="AM380">
        <v>-3.89046777325186E-2</v>
      </c>
      <c r="AN380" t="s">
        <v>2678</v>
      </c>
      <c r="AO380" t="s">
        <v>2679</v>
      </c>
      <c r="AQ380">
        <v>379</v>
      </c>
      <c r="AR380">
        <v>0.47183320420726099</v>
      </c>
      <c r="AS380" t="s">
        <v>2678</v>
      </c>
      <c r="AT380" t="s">
        <v>2679</v>
      </c>
      <c r="AV380">
        <v>379</v>
      </c>
      <c r="AW380">
        <v>-0.28529283265170402</v>
      </c>
      <c r="AX380" t="s">
        <v>2678</v>
      </c>
      <c r="AY380" t="s">
        <v>2679</v>
      </c>
      <c r="BA380">
        <v>379</v>
      </c>
      <c r="BB380">
        <v>-0.92983781808194099</v>
      </c>
      <c r="BC380" t="s">
        <v>2678</v>
      </c>
      <c r="BD380" t="s">
        <v>2679</v>
      </c>
      <c r="BF380">
        <v>379</v>
      </c>
      <c r="BG380">
        <v>-1.4450379597979599</v>
      </c>
      <c r="BH380" t="s">
        <v>2678</v>
      </c>
      <c r="BI380" t="s">
        <v>2679</v>
      </c>
    </row>
    <row r="381" spans="1:61" x14ac:dyDescent="0.35">
      <c r="A381">
        <v>380</v>
      </c>
      <c r="B381" t="s">
        <v>968</v>
      </c>
      <c r="C381">
        <v>12407862</v>
      </c>
      <c r="D381" s="5">
        <v>4.8283028451174603</v>
      </c>
      <c r="E381" t="s">
        <v>2678</v>
      </c>
      <c r="F381" t="s">
        <v>2679</v>
      </c>
      <c r="H381">
        <v>380</v>
      </c>
      <c r="I381">
        <v>0.88427795459107605</v>
      </c>
      <c r="J381" t="s">
        <v>2678</v>
      </c>
      <c r="K381" t="s">
        <v>2679</v>
      </c>
      <c r="M381">
        <v>380</v>
      </c>
      <c r="N381">
        <v>1.1567810428409899</v>
      </c>
      <c r="O381" t="s">
        <v>2678</v>
      </c>
      <c r="P381" t="s">
        <v>2679</v>
      </c>
      <c r="R381">
        <v>380</v>
      </c>
      <c r="S381">
        <v>-1.8036980011580199</v>
      </c>
      <c r="T381" t="s">
        <v>2678</v>
      </c>
      <c r="U381" t="s">
        <v>588</v>
      </c>
      <c r="W381">
        <v>380</v>
      </c>
      <c r="X381">
        <v>0.59477539545661895</v>
      </c>
      <c r="Y381" t="s">
        <v>2678</v>
      </c>
      <c r="Z381" t="s">
        <v>2679</v>
      </c>
      <c r="AB381">
        <v>380</v>
      </c>
      <c r="AC381">
        <v>-0.38337019432723002</v>
      </c>
      <c r="AD381" t="s">
        <v>2678</v>
      </c>
      <c r="AE381" t="s">
        <v>2679</v>
      </c>
      <c r="AG381">
        <v>380</v>
      </c>
      <c r="AH381">
        <v>1.0602104947064199</v>
      </c>
      <c r="AI381" t="s">
        <v>2678</v>
      </c>
      <c r="AJ381" t="s">
        <v>2679</v>
      </c>
      <c r="AL381">
        <v>380</v>
      </c>
      <c r="AM381">
        <v>-4.6360543330382802E-2</v>
      </c>
      <c r="AN381" t="s">
        <v>2678</v>
      </c>
      <c r="AO381" t="s">
        <v>2679</v>
      </c>
      <c r="AQ381">
        <v>380</v>
      </c>
      <c r="AR381">
        <v>1.4132670966672201</v>
      </c>
      <c r="AS381" t="s">
        <v>2678</v>
      </c>
      <c r="AT381" t="s">
        <v>2679</v>
      </c>
      <c r="AV381">
        <v>380</v>
      </c>
      <c r="AW381">
        <v>-0.28529283265170402</v>
      </c>
      <c r="AX381" t="s">
        <v>2678</v>
      </c>
      <c r="AY381" t="s">
        <v>2679</v>
      </c>
      <c r="BA381">
        <v>380</v>
      </c>
      <c r="BB381">
        <v>0.14567795028385699</v>
      </c>
      <c r="BC381" t="s">
        <v>2678</v>
      </c>
      <c r="BD381" t="s">
        <v>2679</v>
      </c>
      <c r="BF381">
        <v>380</v>
      </c>
      <c r="BG381">
        <v>-4.4125337339691804</v>
      </c>
      <c r="BH381" t="s">
        <v>2680</v>
      </c>
      <c r="BI381" t="s">
        <v>2679</v>
      </c>
    </row>
    <row r="382" spans="1:61" x14ac:dyDescent="0.35">
      <c r="A382">
        <v>381</v>
      </c>
      <c r="B382" t="s">
        <v>969</v>
      </c>
      <c r="C382">
        <v>124118</v>
      </c>
      <c r="D382" s="5">
        <v>4.0872317557421196</v>
      </c>
      <c r="E382" t="s">
        <v>2678</v>
      </c>
      <c r="F382" t="s">
        <v>2679</v>
      </c>
      <c r="H382">
        <v>381</v>
      </c>
      <c r="I382">
        <v>0.54243316874034997</v>
      </c>
      <c r="J382" t="s">
        <v>2678</v>
      </c>
      <c r="K382" t="s">
        <v>2679</v>
      </c>
      <c r="M382">
        <v>381</v>
      </c>
      <c r="N382">
        <v>-5.3651472219791899E-2</v>
      </c>
      <c r="O382" t="s">
        <v>2678</v>
      </c>
      <c r="P382" t="s">
        <v>2679</v>
      </c>
      <c r="R382">
        <v>381</v>
      </c>
      <c r="S382">
        <v>-0.551361077508155</v>
      </c>
      <c r="T382" t="s">
        <v>2678</v>
      </c>
      <c r="U382" t="s">
        <v>2679</v>
      </c>
      <c r="W382">
        <v>381</v>
      </c>
      <c r="X382">
        <v>0.50475709252365997</v>
      </c>
      <c r="Y382" t="s">
        <v>2678</v>
      </c>
      <c r="Z382" t="s">
        <v>2679</v>
      </c>
      <c r="AB382">
        <v>381</v>
      </c>
      <c r="AC382">
        <v>0.31574527444049399</v>
      </c>
      <c r="AD382" t="s">
        <v>2678</v>
      </c>
      <c r="AE382" t="s">
        <v>2679</v>
      </c>
      <c r="AG382">
        <v>381</v>
      </c>
      <c r="AH382">
        <v>-0.11823796085694301</v>
      </c>
      <c r="AI382" t="s">
        <v>2678</v>
      </c>
      <c r="AJ382" t="s">
        <v>2679</v>
      </c>
      <c r="AL382">
        <v>381</v>
      </c>
      <c r="AM382">
        <v>-3.89046777325186E-2</v>
      </c>
      <c r="AN382" t="s">
        <v>2678</v>
      </c>
      <c r="AO382" t="s">
        <v>2679</v>
      </c>
      <c r="AQ382">
        <v>381</v>
      </c>
      <c r="AR382">
        <v>0.50300792222784096</v>
      </c>
      <c r="AS382" t="s">
        <v>2678</v>
      </c>
      <c r="AT382" t="s">
        <v>2679</v>
      </c>
      <c r="AV382">
        <v>381</v>
      </c>
      <c r="AW382">
        <v>-0.28529283265170402</v>
      </c>
      <c r="AX382" t="s">
        <v>2678</v>
      </c>
      <c r="AY382" t="s">
        <v>2679</v>
      </c>
      <c r="BA382">
        <v>381</v>
      </c>
      <c r="BB382">
        <v>-1.59906904319565</v>
      </c>
      <c r="BC382" t="s">
        <v>2678</v>
      </c>
      <c r="BD382" t="s">
        <v>588</v>
      </c>
      <c r="BF382">
        <v>381</v>
      </c>
      <c r="BG382">
        <v>0.13803451119078899</v>
      </c>
      <c r="BH382" t="s">
        <v>2678</v>
      </c>
      <c r="BI382" t="s">
        <v>2679</v>
      </c>
    </row>
    <row r="383" spans="1:61" x14ac:dyDescent="0.35">
      <c r="A383">
        <v>382</v>
      </c>
      <c r="B383" t="s">
        <v>970</v>
      </c>
      <c r="C383">
        <v>124130</v>
      </c>
      <c r="D383" s="5">
        <v>3.9374576728320001</v>
      </c>
      <c r="E383" t="s">
        <v>2678</v>
      </c>
      <c r="F383" t="s">
        <v>2679</v>
      </c>
      <c r="H383">
        <v>382</v>
      </c>
      <c r="I383">
        <v>0.54243316874034997</v>
      </c>
      <c r="J383" t="s">
        <v>2678</v>
      </c>
      <c r="K383" t="s">
        <v>2679</v>
      </c>
      <c r="M383">
        <v>382</v>
      </c>
      <c r="N383">
        <v>-1.5526740887925301</v>
      </c>
      <c r="O383" t="s">
        <v>2678</v>
      </c>
      <c r="P383" t="s">
        <v>2679</v>
      </c>
      <c r="R383">
        <v>382</v>
      </c>
      <c r="S383">
        <v>-0.551361077508155</v>
      </c>
      <c r="T383" t="s">
        <v>2678</v>
      </c>
      <c r="U383" t="s">
        <v>2679</v>
      </c>
      <c r="W383">
        <v>382</v>
      </c>
      <c r="X383">
        <v>0.57385243684882403</v>
      </c>
      <c r="Y383" t="s">
        <v>2678</v>
      </c>
      <c r="Z383" t="s">
        <v>2679</v>
      </c>
      <c r="AB383">
        <v>382</v>
      </c>
      <c r="AC383">
        <v>0.31574527444049399</v>
      </c>
      <c r="AD383" t="s">
        <v>2678</v>
      </c>
      <c r="AE383" t="s">
        <v>2679</v>
      </c>
      <c r="AG383">
        <v>382</v>
      </c>
      <c r="AH383">
        <v>0.41191189359896802</v>
      </c>
      <c r="AI383" t="s">
        <v>2678</v>
      </c>
      <c r="AJ383" t="s">
        <v>2679</v>
      </c>
      <c r="AL383">
        <v>382</v>
      </c>
      <c r="AM383">
        <v>-3.89046777325186E-2</v>
      </c>
      <c r="AN383" t="s">
        <v>2678</v>
      </c>
      <c r="AO383" t="s">
        <v>2679</v>
      </c>
      <c r="AQ383">
        <v>382</v>
      </c>
      <c r="AR383">
        <v>0.44302849398941502</v>
      </c>
      <c r="AS383" t="s">
        <v>2678</v>
      </c>
      <c r="AT383" t="s">
        <v>2679</v>
      </c>
      <c r="AV383">
        <v>382</v>
      </c>
      <c r="AW383">
        <v>-0.28529283265170402</v>
      </c>
      <c r="AX383" t="s">
        <v>2678</v>
      </c>
      <c r="AY383" t="s">
        <v>2679</v>
      </c>
      <c r="BA383">
        <v>382</v>
      </c>
      <c r="BB383">
        <v>-1.2644534306388</v>
      </c>
      <c r="BC383" t="s">
        <v>2678</v>
      </c>
      <c r="BD383" t="s">
        <v>2679</v>
      </c>
      <c r="BF383">
        <v>382</v>
      </c>
      <c r="BG383">
        <v>0.30665907964124001</v>
      </c>
      <c r="BH383" t="s">
        <v>2678</v>
      </c>
      <c r="BI383" t="s">
        <v>2679</v>
      </c>
    </row>
    <row r="384" spans="1:61" x14ac:dyDescent="0.35">
      <c r="A384">
        <v>383</v>
      </c>
      <c r="B384" t="s">
        <v>971</v>
      </c>
      <c r="C384">
        <v>124185</v>
      </c>
      <c r="D384" s="5">
        <v>4.34249338757059</v>
      </c>
      <c r="E384" t="s">
        <v>2678</v>
      </c>
      <c r="F384" t="s">
        <v>2679</v>
      </c>
      <c r="H384">
        <v>383</v>
      </c>
      <c r="I384">
        <v>0.55503149764799398</v>
      </c>
      <c r="J384" t="s">
        <v>2678</v>
      </c>
      <c r="K384" t="s">
        <v>2679</v>
      </c>
      <c r="M384">
        <v>383</v>
      </c>
      <c r="N384">
        <v>-5.3651472219791899E-2</v>
      </c>
      <c r="O384" t="s">
        <v>2678</v>
      </c>
      <c r="P384" t="s">
        <v>2679</v>
      </c>
      <c r="R384">
        <v>383</v>
      </c>
      <c r="S384">
        <v>-0.53121673125931801</v>
      </c>
      <c r="T384" t="s">
        <v>2678</v>
      </c>
      <c r="U384" t="s">
        <v>2679</v>
      </c>
      <c r="W384">
        <v>383</v>
      </c>
      <c r="X384">
        <v>0.309323354791606</v>
      </c>
      <c r="Y384" t="s">
        <v>2678</v>
      </c>
      <c r="Z384" t="s">
        <v>2679</v>
      </c>
      <c r="AB384">
        <v>383</v>
      </c>
      <c r="AC384">
        <v>0.462948120247902</v>
      </c>
      <c r="AD384" t="s">
        <v>2678</v>
      </c>
      <c r="AE384" t="s">
        <v>2679</v>
      </c>
      <c r="AG384">
        <v>383</v>
      </c>
      <c r="AH384">
        <v>-0.15263283108068901</v>
      </c>
      <c r="AI384" t="s">
        <v>2678</v>
      </c>
      <c r="AJ384" t="s">
        <v>2679</v>
      </c>
      <c r="AL384">
        <v>383</v>
      </c>
      <c r="AM384">
        <v>-3.89046777325186E-2</v>
      </c>
      <c r="AN384" t="s">
        <v>2678</v>
      </c>
      <c r="AO384" t="s">
        <v>2679</v>
      </c>
      <c r="AQ384">
        <v>383</v>
      </c>
      <c r="AR384">
        <v>0.70705379762432696</v>
      </c>
      <c r="AS384" t="s">
        <v>2678</v>
      </c>
      <c r="AT384" t="s">
        <v>2679</v>
      </c>
      <c r="AV384">
        <v>383</v>
      </c>
      <c r="AW384">
        <v>-0.28529283265170402</v>
      </c>
      <c r="AX384" t="s">
        <v>2678</v>
      </c>
      <c r="AY384" t="s">
        <v>2679</v>
      </c>
      <c r="BA384">
        <v>383</v>
      </c>
      <c r="BB384">
        <v>-1.53209773989054</v>
      </c>
      <c r="BC384" t="s">
        <v>2678</v>
      </c>
      <c r="BD384" t="s">
        <v>588</v>
      </c>
      <c r="BF384">
        <v>383</v>
      </c>
      <c r="BG384">
        <v>-0.67122460160411901</v>
      </c>
      <c r="BH384" t="s">
        <v>2678</v>
      </c>
      <c r="BI384" t="s">
        <v>2679</v>
      </c>
    </row>
    <row r="385" spans="1:61" x14ac:dyDescent="0.35">
      <c r="A385">
        <v>384</v>
      </c>
      <c r="B385" t="s">
        <v>972</v>
      </c>
      <c r="C385">
        <v>1241947</v>
      </c>
      <c r="D385" s="5">
        <v>5.1797675269024301</v>
      </c>
      <c r="E385" t="s">
        <v>2678</v>
      </c>
      <c r="F385" t="s">
        <v>2679</v>
      </c>
      <c r="H385">
        <v>384</v>
      </c>
      <c r="I385">
        <v>0.75084440251237505</v>
      </c>
      <c r="J385" t="s">
        <v>2678</v>
      </c>
      <c r="K385" t="s">
        <v>2679</v>
      </c>
      <c r="M385">
        <v>384</v>
      </c>
      <c r="N385">
        <v>0.171740856171053</v>
      </c>
      <c r="O385" t="s">
        <v>2678</v>
      </c>
      <c r="P385" t="s">
        <v>2679</v>
      </c>
      <c r="R385">
        <v>384</v>
      </c>
      <c r="S385">
        <v>-2.15004535676354</v>
      </c>
      <c r="T385" t="s">
        <v>2678</v>
      </c>
      <c r="U385" t="s">
        <v>2679</v>
      </c>
      <c r="W385">
        <v>384</v>
      </c>
      <c r="X385">
        <v>-0.36675425820488999</v>
      </c>
      <c r="Y385" t="s">
        <v>2678</v>
      </c>
      <c r="Z385" t="s">
        <v>2679</v>
      </c>
      <c r="AB385">
        <v>384</v>
      </c>
      <c r="AC385">
        <v>-0.15079103173925801</v>
      </c>
      <c r="AD385" t="s">
        <v>2678</v>
      </c>
      <c r="AE385" t="s">
        <v>2679</v>
      </c>
      <c r="AG385">
        <v>384</v>
      </c>
      <c r="AH385">
        <v>1.5688609652704499</v>
      </c>
      <c r="AI385" t="s">
        <v>2680</v>
      </c>
      <c r="AJ385" t="s">
        <v>588</v>
      </c>
      <c r="AL385">
        <v>384</v>
      </c>
      <c r="AM385">
        <v>1.01442220553252</v>
      </c>
      <c r="AN385" t="s">
        <v>2678</v>
      </c>
      <c r="AO385" t="s">
        <v>2679</v>
      </c>
      <c r="AQ385">
        <v>384</v>
      </c>
      <c r="AR385">
        <v>3.0043349540664801</v>
      </c>
      <c r="AS385" t="s">
        <v>2678</v>
      </c>
      <c r="AT385" t="s">
        <v>2679</v>
      </c>
      <c r="AV385">
        <v>384</v>
      </c>
      <c r="AW385">
        <v>1.49780023280138</v>
      </c>
      <c r="AX385" t="s">
        <v>2678</v>
      </c>
      <c r="AY385" t="s">
        <v>2679</v>
      </c>
      <c r="BA385">
        <v>384</v>
      </c>
      <c r="BB385">
        <v>0.15423004117354</v>
      </c>
      <c r="BC385" t="s">
        <v>2678</v>
      </c>
      <c r="BD385" t="s">
        <v>2679</v>
      </c>
      <c r="BF385">
        <v>384</v>
      </c>
      <c r="BG385">
        <v>7.1975628541217596</v>
      </c>
      <c r="BH385" t="s">
        <v>2680</v>
      </c>
      <c r="BI385" t="s">
        <v>588</v>
      </c>
    </row>
    <row r="386" spans="1:61" x14ac:dyDescent="0.35">
      <c r="A386">
        <v>385</v>
      </c>
      <c r="B386" t="s">
        <v>973</v>
      </c>
      <c r="C386">
        <v>124221</v>
      </c>
      <c r="D386" s="5">
        <v>4.6788605914121799</v>
      </c>
      <c r="E386" t="s">
        <v>2678</v>
      </c>
      <c r="F386" t="s">
        <v>2679</v>
      </c>
      <c r="H386">
        <v>385</v>
      </c>
      <c r="I386">
        <v>0.57770848968175403</v>
      </c>
      <c r="J386" t="s">
        <v>2678</v>
      </c>
      <c r="K386" t="s">
        <v>2679</v>
      </c>
      <c r="M386">
        <v>385</v>
      </c>
      <c r="N386">
        <v>1.21556732892852</v>
      </c>
      <c r="O386" t="s">
        <v>2678</v>
      </c>
      <c r="P386" t="s">
        <v>2679</v>
      </c>
      <c r="R386">
        <v>385</v>
      </c>
      <c r="S386">
        <v>-0.35956448378961597</v>
      </c>
      <c r="T386" t="s">
        <v>2678</v>
      </c>
      <c r="U386" t="s">
        <v>2679</v>
      </c>
      <c r="W386">
        <v>385</v>
      </c>
      <c r="X386">
        <v>0.35373948600108401</v>
      </c>
      <c r="Y386" t="s">
        <v>2678</v>
      </c>
      <c r="Z386" t="s">
        <v>2679</v>
      </c>
      <c r="AB386">
        <v>385</v>
      </c>
      <c r="AC386">
        <v>-0.38435552663299799</v>
      </c>
      <c r="AD386" t="s">
        <v>2678</v>
      </c>
      <c r="AE386" t="s">
        <v>2679</v>
      </c>
      <c r="AG386">
        <v>385</v>
      </c>
      <c r="AH386">
        <v>-0.62611967815997105</v>
      </c>
      <c r="AI386" t="s">
        <v>2681</v>
      </c>
      <c r="AJ386" t="s">
        <v>2679</v>
      </c>
      <c r="AL386">
        <v>385</v>
      </c>
      <c r="AM386">
        <v>-3.89046777325186E-2</v>
      </c>
      <c r="AN386" t="s">
        <v>2678</v>
      </c>
      <c r="AO386" t="s">
        <v>2679</v>
      </c>
      <c r="AQ386">
        <v>385</v>
      </c>
      <c r="AR386">
        <v>0.75448612573063201</v>
      </c>
      <c r="AS386" t="s">
        <v>2678</v>
      </c>
      <c r="AT386" t="s">
        <v>2679</v>
      </c>
      <c r="AV386">
        <v>385</v>
      </c>
      <c r="AW386">
        <v>-0.28529283265170402</v>
      </c>
      <c r="AX386" t="s">
        <v>2678</v>
      </c>
      <c r="AY386" t="s">
        <v>2679</v>
      </c>
      <c r="BA386">
        <v>385</v>
      </c>
      <c r="BB386">
        <v>-1.16146698400952</v>
      </c>
      <c r="BC386" t="s">
        <v>2678</v>
      </c>
      <c r="BD386" t="s">
        <v>2679</v>
      </c>
      <c r="BF386">
        <v>385</v>
      </c>
      <c r="BG386">
        <v>-4.5770968642004903E-2</v>
      </c>
      <c r="BH386" t="s">
        <v>2678</v>
      </c>
      <c r="BI386" t="s">
        <v>2679</v>
      </c>
    </row>
    <row r="387" spans="1:61" x14ac:dyDescent="0.35">
      <c r="A387">
        <v>386</v>
      </c>
      <c r="B387" t="s">
        <v>974</v>
      </c>
      <c r="C387">
        <v>124301</v>
      </c>
      <c r="D387" s="5">
        <v>5.67811598529393</v>
      </c>
      <c r="E387" t="s">
        <v>2678</v>
      </c>
      <c r="F387" t="s">
        <v>2679</v>
      </c>
      <c r="H387">
        <v>386</v>
      </c>
      <c r="I387">
        <v>0.59755085771129401</v>
      </c>
      <c r="J387" t="s">
        <v>2678</v>
      </c>
      <c r="K387" t="s">
        <v>2679</v>
      </c>
      <c r="M387">
        <v>386</v>
      </c>
      <c r="N387">
        <v>1.21556732892852</v>
      </c>
      <c r="O387" t="s">
        <v>2678</v>
      </c>
      <c r="P387" t="s">
        <v>2679</v>
      </c>
      <c r="R387">
        <v>386</v>
      </c>
      <c r="S387">
        <v>-0.33798125566585802</v>
      </c>
      <c r="T387" t="s">
        <v>2678</v>
      </c>
      <c r="U387" t="s">
        <v>2679</v>
      </c>
      <c r="W387">
        <v>386</v>
      </c>
      <c r="X387">
        <v>-7.5003835360275994E-2</v>
      </c>
      <c r="Y387" t="s">
        <v>2678</v>
      </c>
      <c r="Z387" t="s">
        <v>2679</v>
      </c>
      <c r="AB387">
        <v>386</v>
      </c>
      <c r="AC387">
        <v>5.7253010789224998E-2</v>
      </c>
      <c r="AD387" t="s">
        <v>2681</v>
      </c>
      <c r="AE387" t="s">
        <v>2679</v>
      </c>
      <c r="AG387">
        <v>386</v>
      </c>
      <c r="AH387">
        <v>-1.282349585283</v>
      </c>
      <c r="AI387" t="s">
        <v>2680</v>
      </c>
      <c r="AJ387" t="s">
        <v>588</v>
      </c>
      <c r="AL387">
        <v>386</v>
      </c>
      <c r="AM387">
        <v>-3.89046777325186E-2</v>
      </c>
      <c r="AN387" t="s">
        <v>2678</v>
      </c>
      <c r="AO387" t="s">
        <v>2679</v>
      </c>
      <c r="AQ387">
        <v>386</v>
      </c>
      <c r="AR387">
        <v>0.94286421198777604</v>
      </c>
      <c r="AS387" t="s">
        <v>2678</v>
      </c>
      <c r="AT387" t="s">
        <v>2679</v>
      </c>
      <c r="AV387">
        <v>386</v>
      </c>
      <c r="AW387">
        <v>-0.28529283265170402</v>
      </c>
      <c r="AX387" t="s">
        <v>2678</v>
      </c>
      <c r="AY387" t="s">
        <v>2679</v>
      </c>
      <c r="BA387">
        <v>386</v>
      </c>
      <c r="BB387">
        <v>-1.0883526295019601</v>
      </c>
      <c r="BC387" t="s">
        <v>2678</v>
      </c>
      <c r="BD387" t="s">
        <v>2679</v>
      </c>
      <c r="BF387">
        <v>386</v>
      </c>
      <c r="BG387">
        <v>-8.7499838953314493E-2</v>
      </c>
      <c r="BH387" t="s">
        <v>2678</v>
      </c>
      <c r="BI387" t="s">
        <v>2679</v>
      </c>
    </row>
    <row r="388" spans="1:61" x14ac:dyDescent="0.35">
      <c r="A388">
        <v>387</v>
      </c>
      <c r="B388" t="s">
        <v>975</v>
      </c>
      <c r="C388">
        <v>124403</v>
      </c>
      <c r="D388" s="5">
        <v>2.77787587386362</v>
      </c>
      <c r="E388" t="s">
        <v>2678</v>
      </c>
      <c r="F388" t="s">
        <v>2679</v>
      </c>
      <c r="H388">
        <v>387</v>
      </c>
      <c r="I388">
        <v>1.5496050404117001</v>
      </c>
      <c r="J388" t="s">
        <v>2678</v>
      </c>
      <c r="K388" t="s">
        <v>2679</v>
      </c>
      <c r="M388">
        <v>387</v>
      </c>
      <c r="N388">
        <v>-5.3651472219791899E-2</v>
      </c>
      <c r="O388" t="s">
        <v>2678</v>
      </c>
      <c r="P388" t="s">
        <v>2679</v>
      </c>
      <c r="R388">
        <v>387</v>
      </c>
      <c r="S388">
        <v>0.31855964911982598</v>
      </c>
      <c r="T388" t="s">
        <v>2678</v>
      </c>
      <c r="U388" t="s">
        <v>2679</v>
      </c>
      <c r="W388">
        <v>387</v>
      </c>
      <c r="X388">
        <v>0.78585045159212097</v>
      </c>
      <c r="Y388" t="s">
        <v>2678</v>
      </c>
      <c r="Z388" t="s">
        <v>2679</v>
      </c>
      <c r="AB388">
        <v>387</v>
      </c>
      <c r="AC388">
        <v>-0.12586326298172801</v>
      </c>
      <c r="AD388" t="s">
        <v>2678</v>
      </c>
      <c r="AE388" t="s">
        <v>2679</v>
      </c>
      <c r="AG388">
        <v>387</v>
      </c>
      <c r="AH388">
        <v>0.51228786508623003</v>
      </c>
      <c r="AI388" t="s">
        <v>2678</v>
      </c>
      <c r="AJ388" t="s">
        <v>2679</v>
      </c>
      <c r="AL388">
        <v>387</v>
      </c>
      <c r="AM388">
        <v>-3.89046777325186E-2</v>
      </c>
      <c r="AN388" t="s">
        <v>2678</v>
      </c>
      <c r="AO388" t="s">
        <v>2679</v>
      </c>
      <c r="AQ388">
        <v>387</v>
      </c>
      <c r="AR388">
        <v>0.58722369965577104</v>
      </c>
      <c r="AS388" t="s">
        <v>2678</v>
      </c>
      <c r="AT388" t="s">
        <v>2679</v>
      </c>
      <c r="AV388">
        <v>387</v>
      </c>
      <c r="AW388">
        <v>-0.28529283265170402</v>
      </c>
      <c r="AX388" t="s">
        <v>2678</v>
      </c>
      <c r="AY388" t="s">
        <v>2679</v>
      </c>
      <c r="BA388">
        <v>387</v>
      </c>
      <c r="BB388">
        <v>-0.92983781808194099</v>
      </c>
      <c r="BC388" t="s">
        <v>2678</v>
      </c>
      <c r="BD388" t="s">
        <v>2679</v>
      </c>
      <c r="BF388">
        <v>387</v>
      </c>
      <c r="BG388">
        <v>0.25704682585827898</v>
      </c>
      <c r="BH388" t="s">
        <v>2678</v>
      </c>
      <c r="BI388" t="s">
        <v>2679</v>
      </c>
    </row>
    <row r="389" spans="1:61" x14ac:dyDescent="0.35">
      <c r="A389">
        <v>388</v>
      </c>
      <c r="B389" t="s">
        <v>976</v>
      </c>
      <c r="C389">
        <v>124495187</v>
      </c>
      <c r="D389" s="5">
        <v>6.3829726982513098</v>
      </c>
      <c r="E389" t="s">
        <v>2678</v>
      </c>
      <c r="F389" t="s">
        <v>2679</v>
      </c>
      <c r="H389">
        <v>388</v>
      </c>
      <c r="I389">
        <v>0.81288927305995695</v>
      </c>
      <c r="J389" t="s">
        <v>2678</v>
      </c>
      <c r="K389" t="s">
        <v>2679</v>
      </c>
      <c r="M389">
        <v>388</v>
      </c>
      <c r="N389">
        <v>8.5014379185338801E-2</v>
      </c>
      <c r="O389" t="s">
        <v>2678</v>
      </c>
      <c r="P389" t="s">
        <v>2679</v>
      </c>
      <c r="R389">
        <v>388</v>
      </c>
      <c r="S389">
        <v>-0.37101116048328803</v>
      </c>
      <c r="T389" t="s">
        <v>2678</v>
      </c>
      <c r="U389" t="s">
        <v>2679</v>
      </c>
      <c r="W389">
        <v>388</v>
      </c>
      <c r="X389">
        <v>-0.87505928154438095</v>
      </c>
      <c r="Y389" t="s">
        <v>2678</v>
      </c>
      <c r="Z389" t="s">
        <v>2679</v>
      </c>
      <c r="AB389">
        <v>388</v>
      </c>
      <c r="AC389">
        <v>-0.55447913388450099</v>
      </c>
      <c r="AD389" t="s">
        <v>2678</v>
      </c>
      <c r="AE389" t="s">
        <v>2679</v>
      </c>
      <c r="AG389">
        <v>388</v>
      </c>
      <c r="AH389">
        <v>0.52427603078305096</v>
      </c>
      <c r="AI389" t="s">
        <v>2678</v>
      </c>
      <c r="AJ389" t="s">
        <v>2679</v>
      </c>
      <c r="AL389">
        <v>388</v>
      </c>
      <c r="AM389">
        <v>-4.6360543330382802E-2</v>
      </c>
      <c r="AN389" t="s">
        <v>2678</v>
      </c>
      <c r="AO389" t="s">
        <v>2679</v>
      </c>
      <c r="AQ389">
        <v>388</v>
      </c>
      <c r="AR389">
        <v>0.16998429188346301</v>
      </c>
      <c r="AS389" t="s">
        <v>2678</v>
      </c>
      <c r="AT389" t="s">
        <v>2679</v>
      </c>
      <c r="AV389">
        <v>388</v>
      </c>
      <c r="AW389">
        <v>0.44509162512600198</v>
      </c>
      <c r="AX389" t="s">
        <v>2678</v>
      </c>
      <c r="AY389" t="s">
        <v>2679</v>
      </c>
      <c r="BA389">
        <v>388</v>
      </c>
      <c r="BB389">
        <v>0.72637696689171005</v>
      </c>
      <c r="BC389" t="s">
        <v>2678</v>
      </c>
      <c r="BD389" t="s">
        <v>2679</v>
      </c>
      <c r="BF389">
        <v>388</v>
      </c>
      <c r="BG389">
        <v>5.1122945806036304</v>
      </c>
      <c r="BH389" t="s">
        <v>2680</v>
      </c>
      <c r="BI389" t="s">
        <v>2679</v>
      </c>
    </row>
    <row r="390" spans="1:61" x14ac:dyDescent="0.35">
      <c r="A390">
        <v>389</v>
      </c>
      <c r="B390" t="s">
        <v>977</v>
      </c>
      <c r="C390">
        <v>125225287</v>
      </c>
      <c r="D390" s="5">
        <v>5.9694536716278401</v>
      </c>
      <c r="E390" t="s">
        <v>2678</v>
      </c>
      <c r="F390" t="s">
        <v>2679</v>
      </c>
      <c r="H390">
        <v>389</v>
      </c>
      <c r="I390">
        <v>1.2136033391808201</v>
      </c>
      <c r="J390" t="s">
        <v>2678</v>
      </c>
      <c r="K390" t="s">
        <v>2679</v>
      </c>
      <c r="M390">
        <v>389</v>
      </c>
      <c r="N390">
        <v>2.0644398748028898</v>
      </c>
      <c r="O390" t="s">
        <v>2678</v>
      </c>
      <c r="P390" t="s">
        <v>2679</v>
      </c>
      <c r="R390">
        <v>389</v>
      </c>
      <c r="S390">
        <v>-0.486627116949571</v>
      </c>
      <c r="T390" t="s">
        <v>2678</v>
      </c>
      <c r="U390" t="s">
        <v>2679</v>
      </c>
      <c r="W390">
        <v>389</v>
      </c>
      <c r="X390">
        <v>-6.5293965865862599E-2</v>
      </c>
      <c r="Y390" t="s">
        <v>2678</v>
      </c>
      <c r="Z390" t="s">
        <v>2679</v>
      </c>
      <c r="AB390">
        <v>389</v>
      </c>
      <c r="AC390">
        <v>-1.0923412772713901</v>
      </c>
      <c r="AD390" t="s">
        <v>2678</v>
      </c>
      <c r="AE390" t="s">
        <v>2679</v>
      </c>
      <c r="AG390">
        <v>389</v>
      </c>
      <c r="AH390">
        <v>0.47370926424347998</v>
      </c>
      <c r="AI390" t="s">
        <v>2678</v>
      </c>
      <c r="AJ390" t="s">
        <v>2679</v>
      </c>
      <c r="AL390">
        <v>389</v>
      </c>
      <c r="AM390">
        <v>-3.89046777325186E-2</v>
      </c>
      <c r="AN390" t="s">
        <v>2678</v>
      </c>
      <c r="AO390" t="s">
        <v>2679</v>
      </c>
      <c r="AQ390">
        <v>389</v>
      </c>
      <c r="AR390">
        <v>0.66959480552047901</v>
      </c>
      <c r="AS390" t="s">
        <v>2678</v>
      </c>
      <c r="AT390" t="s">
        <v>2679</v>
      </c>
      <c r="AV390">
        <v>389</v>
      </c>
      <c r="AW390">
        <v>-0.36560912576256799</v>
      </c>
      <c r="AX390" t="s">
        <v>2678</v>
      </c>
      <c r="AY390" t="s">
        <v>2679</v>
      </c>
      <c r="BA390">
        <v>389</v>
      </c>
      <c r="BB390">
        <v>-3.200255363009</v>
      </c>
      <c r="BC390" t="s">
        <v>2680</v>
      </c>
      <c r="BD390" t="s">
        <v>588</v>
      </c>
      <c r="BF390">
        <v>389</v>
      </c>
      <c r="BG390">
        <v>2.70138672072832</v>
      </c>
      <c r="BH390" t="s">
        <v>2678</v>
      </c>
      <c r="BI390" t="s">
        <v>2679</v>
      </c>
    </row>
    <row r="391" spans="1:61" x14ac:dyDescent="0.35">
      <c r="A391">
        <v>390</v>
      </c>
      <c r="B391" t="s">
        <v>978</v>
      </c>
      <c r="C391">
        <v>125401754</v>
      </c>
      <c r="D391" s="5">
        <v>5.6801001398909499</v>
      </c>
      <c r="E391" t="s">
        <v>2678</v>
      </c>
      <c r="F391" t="s">
        <v>2679</v>
      </c>
      <c r="H391">
        <v>390</v>
      </c>
      <c r="I391">
        <v>1.4947575301552001</v>
      </c>
      <c r="J391" t="s">
        <v>2678</v>
      </c>
      <c r="K391" t="s">
        <v>2679</v>
      </c>
      <c r="M391">
        <v>390</v>
      </c>
      <c r="N391">
        <v>5.4252885184107296</v>
      </c>
      <c r="O391" t="s">
        <v>2680</v>
      </c>
      <c r="P391" t="s">
        <v>588</v>
      </c>
      <c r="R391">
        <v>390</v>
      </c>
      <c r="S391">
        <v>0.866261561402355</v>
      </c>
      <c r="T391" t="s">
        <v>2678</v>
      </c>
      <c r="U391" t="s">
        <v>2679</v>
      </c>
      <c r="W391">
        <v>390</v>
      </c>
      <c r="X391">
        <v>1.1106027362381401</v>
      </c>
      <c r="Y391" t="s">
        <v>2678</v>
      </c>
      <c r="Z391" t="s">
        <v>2679</v>
      </c>
      <c r="AB391">
        <v>390</v>
      </c>
      <c r="AC391">
        <v>-1.9798409451258301</v>
      </c>
      <c r="AD391" t="s">
        <v>2681</v>
      </c>
      <c r="AE391" t="s">
        <v>2679</v>
      </c>
      <c r="AG391">
        <v>390</v>
      </c>
      <c r="AH391">
        <v>1.45480055891079</v>
      </c>
      <c r="AI391" t="s">
        <v>2680</v>
      </c>
      <c r="AJ391" t="s">
        <v>588</v>
      </c>
      <c r="AL391">
        <v>390</v>
      </c>
      <c r="AM391">
        <v>-8.3639871319703796E-2</v>
      </c>
      <c r="AN391" t="s">
        <v>2678</v>
      </c>
      <c r="AO391" t="s">
        <v>588</v>
      </c>
      <c r="AQ391">
        <v>390</v>
      </c>
      <c r="AR391">
        <v>0.310082852674954</v>
      </c>
      <c r="AS391" t="s">
        <v>2678</v>
      </c>
      <c r="AT391" t="s">
        <v>2679</v>
      </c>
      <c r="AV391">
        <v>390</v>
      </c>
      <c r="AW391">
        <v>-2.14937615616333</v>
      </c>
      <c r="AX391" t="s">
        <v>2678</v>
      </c>
      <c r="AY391" t="s">
        <v>2679</v>
      </c>
      <c r="BA391">
        <v>390</v>
      </c>
      <c r="BB391">
        <v>1.5957993900145999</v>
      </c>
      <c r="BC391" t="s">
        <v>2678</v>
      </c>
      <c r="BD391" t="s">
        <v>2679</v>
      </c>
      <c r="BF391">
        <v>390</v>
      </c>
      <c r="BG391">
        <v>6.0134315867128398</v>
      </c>
      <c r="BH391" t="s">
        <v>2680</v>
      </c>
      <c r="BI391" t="s">
        <v>588</v>
      </c>
    </row>
    <row r="392" spans="1:61" x14ac:dyDescent="0.35">
      <c r="A392">
        <v>391</v>
      </c>
      <c r="B392" t="s">
        <v>979</v>
      </c>
      <c r="C392">
        <v>125401925</v>
      </c>
      <c r="D392" s="5">
        <v>4.4886008976981389</v>
      </c>
      <c r="H392">
        <v>391</v>
      </c>
      <c r="I392">
        <v>1.5134084626213022</v>
      </c>
      <c r="M392">
        <v>391</v>
      </c>
      <c r="N392">
        <v>5.4252885184107296</v>
      </c>
      <c r="O392" t="s">
        <v>2680</v>
      </c>
      <c r="P392" t="s">
        <v>588</v>
      </c>
      <c r="R392">
        <v>391</v>
      </c>
      <c r="S392">
        <v>0.85123021682603062</v>
      </c>
      <c r="W392">
        <v>391</v>
      </c>
      <c r="X392">
        <v>1.1106027362381401</v>
      </c>
      <c r="Y392" t="s">
        <v>2678</v>
      </c>
      <c r="Z392" t="s">
        <v>2679</v>
      </c>
      <c r="AB392">
        <v>391</v>
      </c>
      <c r="AC392">
        <v>-1.9798409451258301</v>
      </c>
      <c r="AD392" t="s">
        <v>2681</v>
      </c>
      <c r="AE392" t="s">
        <v>2679</v>
      </c>
      <c r="AG392">
        <v>391</v>
      </c>
      <c r="AH392">
        <v>1.45480055891079</v>
      </c>
      <c r="AI392" t="s">
        <v>2680</v>
      </c>
      <c r="AJ392" t="s">
        <v>588</v>
      </c>
      <c r="AL392">
        <v>391</v>
      </c>
      <c r="AM392">
        <v>0.89611122983007707</v>
      </c>
      <c r="AQ392">
        <v>391</v>
      </c>
      <c r="AR392">
        <v>0.310082852674954</v>
      </c>
      <c r="AS392" t="s">
        <v>2678</v>
      </c>
      <c r="AT392" t="s">
        <v>2679</v>
      </c>
      <c r="AV392">
        <v>391</v>
      </c>
      <c r="AW392">
        <v>-1.7473414466561099</v>
      </c>
      <c r="BA392">
        <v>391</v>
      </c>
      <c r="BB392">
        <v>1.5957993900145999</v>
      </c>
      <c r="BC392" t="s">
        <v>2678</v>
      </c>
      <c r="BD392" t="s">
        <v>2679</v>
      </c>
      <c r="BF392">
        <v>391</v>
      </c>
      <c r="BG392">
        <v>6.0134315867128398</v>
      </c>
      <c r="BH392" t="s">
        <v>2680</v>
      </c>
      <c r="BI392" t="s">
        <v>588</v>
      </c>
    </row>
    <row r="393" spans="1:61" x14ac:dyDescent="0.35">
      <c r="A393">
        <v>392</v>
      </c>
      <c r="B393" t="s">
        <v>980</v>
      </c>
      <c r="C393">
        <v>125590730</v>
      </c>
      <c r="D393" s="5">
        <v>4.8160351959231997</v>
      </c>
      <c r="E393" t="s">
        <v>2678</v>
      </c>
      <c r="F393" t="s">
        <v>2679</v>
      </c>
      <c r="H393">
        <v>392</v>
      </c>
      <c r="I393">
        <v>0.745614581357402</v>
      </c>
      <c r="J393" t="s">
        <v>2678</v>
      </c>
      <c r="K393" t="s">
        <v>2679</v>
      </c>
      <c r="M393">
        <v>392</v>
      </c>
      <c r="N393">
        <v>0.51006009200552604</v>
      </c>
      <c r="O393" t="s">
        <v>2678</v>
      </c>
      <c r="P393" t="s">
        <v>2679</v>
      </c>
      <c r="R393">
        <v>392</v>
      </c>
      <c r="S393">
        <v>-0.59238683827774896</v>
      </c>
      <c r="T393" t="s">
        <v>2678</v>
      </c>
      <c r="U393" t="s">
        <v>2679</v>
      </c>
      <c r="W393">
        <v>392</v>
      </c>
      <c r="X393">
        <v>0.96931874732560397</v>
      </c>
      <c r="Y393" t="s">
        <v>2678</v>
      </c>
      <c r="Z393" t="s">
        <v>2679</v>
      </c>
      <c r="AB393">
        <v>392</v>
      </c>
      <c r="AC393">
        <v>5.3788685589795299E-2</v>
      </c>
      <c r="AD393" t="s">
        <v>2678</v>
      </c>
      <c r="AE393" t="s">
        <v>2679</v>
      </c>
      <c r="AG393">
        <v>392</v>
      </c>
      <c r="AH393">
        <v>0.38459184170321697</v>
      </c>
      <c r="AI393" t="s">
        <v>2678</v>
      </c>
      <c r="AJ393" t="s">
        <v>2679</v>
      </c>
      <c r="AL393">
        <v>392</v>
      </c>
      <c r="AM393">
        <v>-0.42772635997307601</v>
      </c>
      <c r="AN393" t="s">
        <v>2678</v>
      </c>
      <c r="AO393" t="s">
        <v>2679</v>
      </c>
      <c r="AQ393">
        <v>392</v>
      </c>
      <c r="AR393">
        <v>0.86071824018260001</v>
      </c>
      <c r="AS393" t="s">
        <v>2678</v>
      </c>
      <c r="AT393" t="s">
        <v>2679</v>
      </c>
      <c r="AV393">
        <v>392</v>
      </c>
      <c r="AW393">
        <v>-0.28529283265170402</v>
      </c>
      <c r="AX393" t="s">
        <v>2678</v>
      </c>
      <c r="AY393" t="s">
        <v>2679</v>
      </c>
      <c r="BA393">
        <v>392</v>
      </c>
      <c r="BB393">
        <v>0.27468202553526</v>
      </c>
      <c r="BC393" t="s">
        <v>2678</v>
      </c>
      <c r="BD393" t="s">
        <v>2679</v>
      </c>
      <c r="BF393">
        <v>392</v>
      </c>
      <c r="BG393">
        <v>4.2597091780938197</v>
      </c>
      <c r="BH393" t="s">
        <v>2681</v>
      </c>
      <c r="BI393" t="s">
        <v>588</v>
      </c>
    </row>
    <row r="394" spans="1:61" x14ac:dyDescent="0.35">
      <c r="A394">
        <v>393</v>
      </c>
      <c r="B394" t="s">
        <v>981</v>
      </c>
      <c r="C394">
        <v>126067</v>
      </c>
      <c r="D394" s="5">
        <v>5.1864630455871197</v>
      </c>
      <c r="E394" t="s">
        <v>2678</v>
      </c>
      <c r="F394" t="s">
        <v>2679</v>
      </c>
      <c r="H394">
        <v>393</v>
      </c>
      <c r="I394">
        <v>0.76327797722769997</v>
      </c>
      <c r="J394" t="s">
        <v>2678</v>
      </c>
      <c r="K394" t="s">
        <v>2679</v>
      </c>
      <c r="M394">
        <v>393</v>
      </c>
      <c r="N394">
        <v>-1.8909933246270001</v>
      </c>
      <c r="O394" t="s">
        <v>2678</v>
      </c>
      <c r="P394" t="s">
        <v>2679</v>
      </c>
      <c r="R394">
        <v>393</v>
      </c>
      <c r="S394">
        <v>0.32394222599892097</v>
      </c>
      <c r="T394" t="s">
        <v>2678</v>
      </c>
      <c r="U394" t="s">
        <v>2679</v>
      </c>
      <c r="W394">
        <v>393</v>
      </c>
      <c r="X394">
        <v>0.36304702850424297</v>
      </c>
      <c r="Y394" t="s">
        <v>2678</v>
      </c>
      <c r="Z394" t="s">
        <v>2679</v>
      </c>
      <c r="AB394">
        <v>393</v>
      </c>
      <c r="AC394">
        <v>1.7572952943619899</v>
      </c>
      <c r="AD394" t="s">
        <v>2678</v>
      </c>
      <c r="AE394" t="s">
        <v>2679</v>
      </c>
      <c r="AG394">
        <v>393</v>
      </c>
      <c r="AH394">
        <v>-8.0719192458039393E-2</v>
      </c>
      <c r="AI394" t="s">
        <v>2678</v>
      </c>
      <c r="AJ394" t="s">
        <v>2679</v>
      </c>
      <c r="AL394">
        <v>393</v>
      </c>
      <c r="AM394">
        <v>-3.89046777325186E-2</v>
      </c>
      <c r="AN394" t="s">
        <v>2678</v>
      </c>
      <c r="AO394" t="s">
        <v>2679</v>
      </c>
      <c r="AQ394">
        <v>393</v>
      </c>
      <c r="AR394">
        <v>1.2104606836544101</v>
      </c>
      <c r="AS394" t="s">
        <v>2678</v>
      </c>
      <c r="AT394" t="s">
        <v>2679</v>
      </c>
      <c r="AV394">
        <v>393</v>
      </c>
      <c r="AW394">
        <v>-0.28529283265170402</v>
      </c>
      <c r="AX394" t="s">
        <v>2678</v>
      </c>
      <c r="AY394" t="s">
        <v>2679</v>
      </c>
      <c r="BA394">
        <v>393</v>
      </c>
      <c r="BB394">
        <v>0.15654474653623099</v>
      </c>
      <c r="BC394" t="s">
        <v>2678</v>
      </c>
      <c r="BD394" t="s">
        <v>2679</v>
      </c>
      <c r="BF394">
        <v>393</v>
      </c>
      <c r="BG394">
        <v>-7.9941358925708199</v>
      </c>
      <c r="BH394" t="s">
        <v>2680</v>
      </c>
      <c r="BI394" t="s">
        <v>588</v>
      </c>
    </row>
    <row r="395" spans="1:61" x14ac:dyDescent="0.35">
      <c r="A395">
        <v>394</v>
      </c>
      <c r="B395" t="s">
        <v>982</v>
      </c>
      <c r="C395">
        <v>126078</v>
      </c>
      <c r="D395" s="5">
        <v>5.43882016645746</v>
      </c>
      <c r="E395" t="s">
        <v>2678</v>
      </c>
      <c r="F395" t="s">
        <v>2679</v>
      </c>
      <c r="H395">
        <v>394</v>
      </c>
      <c r="I395">
        <v>1.28182154471841</v>
      </c>
      <c r="J395" t="s">
        <v>2678</v>
      </c>
      <c r="K395" t="s">
        <v>2679</v>
      </c>
      <c r="M395">
        <v>394</v>
      </c>
      <c r="N395">
        <v>-0.59629665362244699</v>
      </c>
      <c r="O395" t="s">
        <v>2678</v>
      </c>
      <c r="P395" t="s">
        <v>2679</v>
      </c>
      <c r="R395">
        <v>394</v>
      </c>
      <c r="S395">
        <v>-0.51401857284507901</v>
      </c>
      <c r="T395" t="s">
        <v>2678</v>
      </c>
      <c r="U395" t="s">
        <v>2679</v>
      </c>
      <c r="W395">
        <v>394</v>
      </c>
      <c r="X395">
        <v>0.86005698856688995</v>
      </c>
      <c r="Y395" t="s">
        <v>2678</v>
      </c>
      <c r="Z395" t="s">
        <v>2679</v>
      </c>
      <c r="AB395">
        <v>394</v>
      </c>
      <c r="AC395">
        <v>-0.76895080809189098</v>
      </c>
      <c r="AD395" t="s">
        <v>2678</v>
      </c>
      <c r="AE395" t="s">
        <v>2679</v>
      </c>
      <c r="AG395">
        <v>394</v>
      </c>
      <c r="AH395">
        <v>1.4096924168826901</v>
      </c>
      <c r="AI395" t="s">
        <v>2681</v>
      </c>
      <c r="AJ395" t="s">
        <v>2679</v>
      </c>
      <c r="AL395">
        <v>394</v>
      </c>
      <c r="AM395">
        <v>-0.45009395676666802</v>
      </c>
      <c r="AN395" t="s">
        <v>2678</v>
      </c>
      <c r="AO395" t="s">
        <v>2679</v>
      </c>
      <c r="AQ395">
        <v>394</v>
      </c>
      <c r="AR395">
        <v>0.56386671987723802</v>
      </c>
      <c r="AS395" t="s">
        <v>2678</v>
      </c>
      <c r="AT395" t="s">
        <v>2679</v>
      </c>
      <c r="AV395">
        <v>394</v>
      </c>
      <c r="AW395">
        <v>-0.74683159660070397</v>
      </c>
      <c r="AX395" t="s">
        <v>2678</v>
      </c>
      <c r="AY395" t="s">
        <v>2679</v>
      </c>
      <c r="BA395">
        <v>394</v>
      </c>
      <c r="BB395">
        <v>-0.27819841134777001</v>
      </c>
      <c r="BC395" t="s">
        <v>2678</v>
      </c>
      <c r="BD395" t="s">
        <v>2679</v>
      </c>
      <c r="BF395">
        <v>394</v>
      </c>
      <c r="BG395">
        <v>5.3726795094790196</v>
      </c>
      <c r="BH395" t="s">
        <v>2681</v>
      </c>
      <c r="BI395" t="s">
        <v>2679</v>
      </c>
    </row>
    <row r="396" spans="1:61" x14ac:dyDescent="0.35">
      <c r="A396">
        <v>395</v>
      </c>
      <c r="B396" t="s">
        <v>983</v>
      </c>
      <c r="C396">
        <v>126114</v>
      </c>
      <c r="D396" s="5">
        <v>4.22556418348639</v>
      </c>
      <c r="E396" t="s">
        <v>2678</v>
      </c>
      <c r="F396" t="s">
        <v>2679</v>
      </c>
      <c r="H396">
        <v>395</v>
      </c>
      <c r="I396">
        <v>0.70094543354550298</v>
      </c>
      <c r="J396" t="s">
        <v>2678</v>
      </c>
      <c r="K396" t="s">
        <v>2679</v>
      </c>
      <c r="M396">
        <v>395</v>
      </c>
      <c r="N396">
        <v>0.51006009200552604</v>
      </c>
      <c r="O396" t="s">
        <v>2678</v>
      </c>
      <c r="P396" t="s">
        <v>2679</v>
      </c>
      <c r="R396">
        <v>395</v>
      </c>
      <c r="S396">
        <v>0.177123921023387</v>
      </c>
      <c r="T396" t="s">
        <v>2678</v>
      </c>
      <c r="U396" t="s">
        <v>2679</v>
      </c>
      <c r="W396">
        <v>395</v>
      </c>
      <c r="X396">
        <v>0.66354195818858697</v>
      </c>
      <c r="Y396" t="s">
        <v>2678</v>
      </c>
      <c r="Z396" t="s">
        <v>2679</v>
      </c>
      <c r="AB396">
        <v>395</v>
      </c>
      <c r="AC396">
        <v>9.4941005729383202E-2</v>
      </c>
      <c r="AD396" t="s">
        <v>2678</v>
      </c>
      <c r="AE396" t="s">
        <v>2679</v>
      </c>
      <c r="AG396">
        <v>395</v>
      </c>
      <c r="AH396">
        <v>-1.85656595164467</v>
      </c>
      <c r="AI396" t="s">
        <v>2678</v>
      </c>
      <c r="AJ396" t="s">
        <v>2679</v>
      </c>
      <c r="AL396">
        <v>395</v>
      </c>
      <c r="AM396">
        <v>-3.89046777325186E-2</v>
      </c>
      <c r="AN396" t="s">
        <v>2678</v>
      </c>
      <c r="AO396" t="s">
        <v>2679</v>
      </c>
      <c r="AQ396">
        <v>395</v>
      </c>
      <c r="AR396">
        <v>0.83948475641466802</v>
      </c>
      <c r="AS396" t="s">
        <v>2678</v>
      </c>
      <c r="AT396" t="s">
        <v>2679</v>
      </c>
      <c r="AV396">
        <v>395</v>
      </c>
      <c r="AW396">
        <v>-0.28529283265170402</v>
      </c>
      <c r="AX396" t="s">
        <v>2678</v>
      </c>
      <c r="AY396" t="s">
        <v>2679</v>
      </c>
      <c r="BA396">
        <v>395</v>
      </c>
      <c r="BB396">
        <v>0.27468202553526</v>
      </c>
      <c r="BC396" t="s">
        <v>2678</v>
      </c>
      <c r="BD396" t="s">
        <v>2679</v>
      </c>
      <c r="BF396">
        <v>395</v>
      </c>
      <c r="BG396">
        <v>1.0812617393808901</v>
      </c>
      <c r="BH396" t="s">
        <v>2678</v>
      </c>
      <c r="BI396" t="s">
        <v>2679</v>
      </c>
    </row>
    <row r="397" spans="1:61" x14ac:dyDescent="0.35">
      <c r="A397">
        <v>396</v>
      </c>
      <c r="B397" t="s">
        <v>984</v>
      </c>
      <c r="C397">
        <v>126227</v>
      </c>
      <c r="D397" s="5">
        <v>6.5311474865201697</v>
      </c>
      <c r="E397" t="s">
        <v>2678</v>
      </c>
      <c r="F397" t="s">
        <v>2679</v>
      </c>
      <c r="H397">
        <v>396</v>
      </c>
      <c r="I397">
        <v>1.0466495832527201</v>
      </c>
      <c r="J397" t="s">
        <v>2678</v>
      </c>
      <c r="K397" t="s">
        <v>2679</v>
      </c>
      <c r="M397">
        <v>396</v>
      </c>
      <c r="N397">
        <v>0.80444412359000095</v>
      </c>
      <c r="O397" t="s">
        <v>2678</v>
      </c>
      <c r="P397" t="s">
        <v>2679</v>
      </c>
      <c r="R397">
        <v>396</v>
      </c>
      <c r="S397">
        <v>-1.84732175165275</v>
      </c>
      <c r="T397" t="s">
        <v>2678</v>
      </c>
      <c r="U397" t="s">
        <v>2679</v>
      </c>
      <c r="W397">
        <v>396</v>
      </c>
      <c r="X397">
        <v>0.60965980141266396</v>
      </c>
      <c r="Y397" t="s">
        <v>2678</v>
      </c>
      <c r="Z397" t="s">
        <v>2679</v>
      </c>
      <c r="AB397">
        <v>396</v>
      </c>
      <c r="AC397">
        <v>-1.0459941554763601</v>
      </c>
      <c r="AD397" t="s">
        <v>2678</v>
      </c>
      <c r="AE397" t="s">
        <v>2679</v>
      </c>
      <c r="AG397">
        <v>396</v>
      </c>
      <c r="AH397">
        <v>0.91030394194491104</v>
      </c>
      <c r="AI397" t="s">
        <v>2678</v>
      </c>
      <c r="AJ397" t="s">
        <v>2679</v>
      </c>
      <c r="AL397">
        <v>396</v>
      </c>
      <c r="AM397">
        <v>0.63305638888983295</v>
      </c>
      <c r="AN397" t="s">
        <v>2678</v>
      </c>
      <c r="AO397" t="s">
        <v>2679</v>
      </c>
      <c r="AQ397">
        <v>396</v>
      </c>
      <c r="AR397">
        <v>3.2729745253471298</v>
      </c>
      <c r="AS397" t="s">
        <v>2681</v>
      </c>
      <c r="AT397" t="s">
        <v>2679</v>
      </c>
      <c r="AV397">
        <v>396</v>
      </c>
      <c r="AW397">
        <v>1.9519808431449699</v>
      </c>
      <c r="AX397" t="s">
        <v>2678</v>
      </c>
      <c r="AY397" t="s">
        <v>588</v>
      </c>
      <c r="BA397">
        <v>396</v>
      </c>
      <c r="BB397">
        <v>0.66434419494542496</v>
      </c>
      <c r="BC397" t="s">
        <v>2678</v>
      </c>
      <c r="BD397" t="s">
        <v>2679</v>
      </c>
      <c r="BF397">
        <v>396</v>
      </c>
      <c r="BG397">
        <v>-1.8271149906186099</v>
      </c>
      <c r="BH397" t="s">
        <v>2678</v>
      </c>
      <c r="BI397" t="s">
        <v>2679</v>
      </c>
    </row>
    <row r="398" spans="1:61" x14ac:dyDescent="0.35">
      <c r="A398">
        <v>397</v>
      </c>
      <c r="B398" t="s">
        <v>985</v>
      </c>
      <c r="C398">
        <v>126330</v>
      </c>
      <c r="D398" s="5">
        <v>2.8684873214030699</v>
      </c>
      <c r="E398" t="s">
        <v>2678</v>
      </c>
      <c r="F398" t="s">
        <v>2679</v>
      </c>
      <c r="H398">
        <v>397</v>
      </c>
      <c r="I398">
        <v>0.71376619991451895</v>
      </c>
      <c r="J398" t="s">
        <v>2678</v>
      </c>
      <c r="K398" t="s">
        <v>2679</v>
      </c>
      <c r="M398">
        <v>397</v>
      </c>
      <c r="N398">
        <v>0.99412500107485102</v>
      </c>
      <c r="O398" t="s">
        <v>2678</v>
      </c>
      <c r="P398" t="s">
        <v>2679</v>
      </c>
      <c r="R398">
        <v>397</v>
      </c>
      <c r="S398">
        <v>-0.45063934626395502</v>
      </c>
      <c r="T398" t="s">
        <v>2678</v>
      </c>
      <c r="U398" t="s">
        <v>2679</v>
      </c>
      <c r="W398">
        <v>397</v>
      </c>
      <c r="X398">
        <v>0.897300120665389</v>
      </c>
      <c r="Y398" t="s">
        <v>2678</v>
      </c>
      <c r="Z398" t="s">
        <v>2679</v>
      </c>
      <c r="AB398">
        <v>397</v>
      </c>
      <c r="AC398">
        <v>0.16854242863308699</v>
      </c>
      <c r="AD398" t="s">
        <v>2678</v>
      </c>
      <c r="AE398" t="s">
        <v>2679</v>
      </c>
      <c r="AG398">
        <v>397</v>
      </c>
      <c r="AH398">
        <v>0.52047624828496597</v>
      </c>
      <c r="AI398" t="s">
        <v>2678</v>
      </c>
      <c r="AJ398" t="s">
        <v>2679</v>
      </c>
      <c r="AL398">
        <v>397</v>
      </c>
      <c r="AM398">
        <v>-3.89046777325186E-2</v>
      </c>
      <c r="AN398" t="s">
        <v>2678</v>
      </c>
      <c r="AO398" t="s">
        <v>2679</v>
      </c>
      <c r="AQ398">
        <v>397</v>
      </c>
      <c r="AR398">
        <v>0.83405840370795503</v>
      </c>
      <c r="AS398" t="s">
        <v>2678</v>
      </c>
      <c r="AT398" t="s">
        <v>2679</v>
      </c>
      <c r="AV398">
        <v>397</v>
      </c>
      <c r="AW398">
        <v>-0.28529283265170402</v>
      </c>
      <c r="AX398" t="s">
        <v>2678</v>
      </c>
      <c r="AY398" t="s">
        <v>2679</v>
      </c>
      <c r="BA398">
        <v>397</v>
      </c>
      <c r="BB398">
        <v>-0.52116051337446201</v>
      </c>
      <c r="BC398" t="s">
        <v>2678</v>
      </c>
      <c r="BD398" t="s">
        <v>2679</v>
      </c>
      <c r="BF398">
        <v>397</v>
      </c>
      <c r="BG398">
        <v>-0.69272177789726797</v>
      </c>
      <c r="BH398" t="s">
        <v>2678</v>
      </c>
      <c r="BI398" t="s">
        <v>2679</v>
      </c>
    </row>
    <row r="399" spans="1:61" x14ac:dyDescent="0.35">
      <c r="A399">
        <v>398</v>
      </c>
      <c r="B399" t="s">
        <v>986</v>
      </c>
      <c r="C399">
        <v>1263894</v>
      </c>
      <c r="D399" s="5">
        <v>6.0030722742741496</v>
      </c>
      <c r="E399" t="s">
        <v>2678</v>
      </c>
      <c r="F399" t="s">
        <v>588</v>
      </c>
      <c r="H399">
        <v>398</v>
      </c>
      <c r="I399">
        <v>0.93789463961249397</v>
      </c>
      <c r="J399" t="s">
        <v>2678</v>
      </c>
      <c r="K399" t="s">
        <v>2679</v>
      </c>
      <c r="M399">
        <v>398</v>
      </c>
      <c r="N399">
        <v>5.8416250758390902</v>
      </c>
      <c r="O399" t="s">
        <v>2680</v>
      </c>
      <c r="P399" t="s">
        <v>588</v>
      </c>
      <c r="R399">
        <v>398</v>
      </c>
      <c r="S399">
        <v>0.48033974994710799</v>
      </c>
      <c r="T399" t="s">
        <v>2678</v>
      </c>
      <c r="U399" t="s">
        <v>2679</v>
      </c>
      <c r="W399">
        <v>398</v>
      </c>
      <c r="X399">
        <v>1.191228639874</v>
      </c>
      <c r="Y399" t="s">
        <v>2678</v>
      </c>
      <c r="Z399" t="s">
        <v>2679</v>
      </c>
      <c r="AB399">
        <v>398</v>
      </c>
      <c r="AC399">
        <v>-1.68543525351102</v>
      </c>
      <c r="AD399" t="s">
        <v>2681</v>
      </c>
      <c r="AE399" t="s">
        <v>2679</v>
      </c>
      <c r="AG399">
        <v>398</v>
      </c>
      <c r="AH399">
        <v>2.6043987289845298</v>
      </c>
      <c r="AI399" t="s">
        <v>2680</v>
      </c>
      <c r="AJ399" t="s">
        <v>588</v>
      </c>
      <c r="AL399">
        <v>398</v>
      </c>
      <c r="AM399">
        <v>-0.42772635997307601</v>
      </c>
      <c r="AN399" t="s">
        <v>2678</v>
      </c>
      <c r="AO399" t="s">
        <v>2679</v>
      </c>
      <c r="AQ399">
        <v>398</v>
      </c>
      <c r="AR399">
        <v>1.1841331511095501</v>
      </c>
      <c r="AS399" t="s">
        <v>2678</v>
      </c>
      <c r="AT399" t="s">
        <v>2679</v>
      </c>
      <c r="AV399">
        <v>398</v>
      </c>
      <c r="AW399">
        <v>-0.28529283265170402</v>
      </c>
      <c r="AX399" t="s">
        <v>2678</v>
      </c>
      <c r="AY399" t="s">
        <v>2679</v>
      </c>
      <c r="BA399">
        <v>398</v>
      </c>
      <c r="BB399">
        <v>-2.11076437679161</v>
      </c>
      <c r="BC399" t="s">
        <v>2681</v>
      </c>
      <c r="BD399" t="s">
        <v>588</v>
      </c>
      <c r="BF399">
        <v>398</v>
      </c>
      <c r="BG399">
        <v>24.419379168463902</v>
      </c>
      <c r="BH399" t="s">
        <v>2680</v>
      </c>
      <c r="BI399" t="s">
        <v>588</v>
      </c>
    </row>
    <row r="400" spans="1:61" x14ac:dyDescent="0.35">
      <c r="A400">
        <v>399</v>
      </c>
      <c r="B400" t="s">
        <v>987</v>
      </c>
      <c r="C400">
        <v>126727</v>
      </c>
      <c r="D400" s="5">
        <v>9.72716753096873</v>
      </c>
      <c r="E400" t="s">
        <v>2681</v>
      </c>
      <c r="F400" t="s">
        <v>2679</v>
      </c>
      <c r="H400">
        <v>399</v>
      </c>
      <c r="I400">
        <v>0.65054505280244201</v>
      </c>
      <c r="J400" t="s">
        <v>2678</v>
      </c>
      <c r="K400" t="s">
        <v>2679</v>
      </c>
      <c r="M400">
        <v>399</v>
      </c>
      <c r="N400">
        <v>0.171740856171053</v>
      </c>
      <c r="O400" t="s">
        <v>2678</v>
      </c>
      <c r="P400" t="s">
        <v>2679</v>
      </c>
      <c r="R400">
        <v>399</v>
      </c>
      <c r="S400">
        <v>-1.85508475524084</v>
      </c>
      <c r="T400" t="s">
        <v>2678</v>
      </c>
      <c r="U400" t="s">
        <v>2679</v>
      </c>
      <c r="W400">
        <v>399</v>
      </c>
      <c r="X400">
        <v>-0.38155064303252401</v>
      </c>
      <c r="Y400" t="s">
        <v>2678</v>
      </c>
      <c r="Z400" t="s">
        <v>2679</v>
      </c>
      <c r="AB400">
        <v>399</v>
      </c>
      <c r="AC400">
        <v>-7.7189608835554299E-2</v>
      </c>
      <c r="AD400" t="s">
        <v>2678</v>
      </c>
      <c r="AE400" t="s">
        <v>2679</v>
      </c>
      <c r="AG400">
        <v>399</v>
      </c>
      <c r="AH400">
        <v>1.84041427417534</v>
      </c>
      <c r="AI400" t="s">
        <v>2681</v>
      </c>
      <c r="AJ400" t="s">
        <v>2679</v>
      </c>
      <c r="AL400">
        <v>399</v>
      </c>
      <c r="AM400">
        <v>1.0293339367282499</v>
      </c>
      <c r="AN400" t="s">
        <v>2678</v>
      </c>
      <c r="AO400" t="s">
        <v>2679</v>
      </c>
      <c r="AQ400">
        <v>399</v>
      </c>
      <c r="AR400">
        <v>3.9908313038326999</v>
      </c>
      <c r="AS400" t="s">
        <v>2681</v>
      </c>
      <c r="AT400" t="s">
        <v>588</v>
      </c>
      <c r="AV400">
        <v>399</v>
      </c>
      <c r="AW400">
        <v>1.49780023280138</v>
      </c>
      <c r="AX400" t="s">
        <v>2678</v>
      </c>
      <c r="AY400" t="s">
        <v>2679</v>
      </c>
      <c r="BA400">
        <v>399</v>
      </c>
      <c r="BB400">
        <v>-0.177012915821189</v>
      </c>
      <c r="BC400" t="s">
        <v>2678</v>
      </c>
      <c r="BD400" t="s">
        <v>2679</v>
      </c>
      <c r="BF400">
        <v>399</v>
      </c>
      <c r="BG400">
        <v>-0.58905234722123001</v>
      </c>
      <c r="BH400" t="s">
        <v>2678</v>
      </c>
      <c r="BI400" t="s">
        <v>2679</v>
      </c>
    </row>
    <row r="401" spans="1:61" x14ac:dyDescent="0.35">
      <c r="A401">
        <v>400</v>
      </c>
      <c r="B401" t="s">
        <v>988</v>
      </c>
      <c r="C401">
        <v>126738</v>
      </c>
      <c r="D401" s="5">
        <v>4.9417677292780802</v>
      </c>
      <c r="E401" t="s">
        <v>2678</v>
      </c>
      <c r="F401" t="s">
        <v>2679</v>
      </c>
      <c r="H401">
        <v>400</v>
      </c>
      <c r="I401">
        <v>0.680065139840348</v>
      </c>
      <c r="J401" t="s">
        <v>2678</v>
      </c>
      <c r="K401" t="s">
        <v>2679</v>
      </c>
      <c r="M401">
        <v>400</v>
      </c>
      <c r="N401">
        <v>0.171740856171053</v>
      </c>
      <c r="O401" t="s">
        <v>2678</v>
      </c>
      <c r="P401" t="s">
        <v>2679</v>
      </c>
      <c r="R401">
        <v>400</v>
      </c>
      <c r="S401">
        <v>-1.88278125710439</v>
      </c>
      <c r="T401" t="s">
        <v>2678</v>
      </c>
      <c r="U401" t="s">
        <v>2679</v>
      </c>
      <c r="W401">
        <v>400</v>
      </c>
      <c r="X401">
        <v>6.5320329275127806E-2</v>
      </c>
      <c r="Y401" t="s">
        <v>2678</v>
      </c>
      <c r="Z401" t="s">
        <v>2679</v>
      </c>
      <c r="AB401">
        <v>400</v>
      </c>
      <c r="AC401">
        <v>0.14361465987555699</v>
      </c>
      <c r="AD401" t="s">
        <v>2678</v>
      </c>
      <c r="AE401" t="s">
        <v>2679</v>
      </c>
      <c r="AG401">
        <v>400</v>
      </c>
      <c r="AH401">
        <v>0.77986602730718702</v>
      </c>
      <c r="AI401" t="s">
        <v>2681</v>
      </c>
      <c r="AJ401" t="s">
        <v>2679</v>
      </c>
      <c r="AL401">
        <v>400</v>
      </c>
      <c r="AM401">
        <v>1.0293339367282499</v>
      </c>
      <c r="AN401" t="s">
        <v>2678</v>
      </c>
      <c r="AO401" t="s">
        <v>2679</v>
      </c>
      <c r="AQ401">
        <v>400</v>
      </c>
      <c r="AR401">
        <v>2.9189953940909898</v>
      </c>
      <c r="AS401" t="s">
        <v>2678</v>
      </c>
      <c r="AT401" t="s">
        <v>2679</v>
      </c>
      <c r="AV401">
        <v>400</v>
      </c>
      <c r="AW401">
        <v>1.49780023280138</v>
      </c>
      <c r="AX401" t="s">
        <v>2678</v>
      </c>
      <c r="AY401" t="s">
        <v>2679</v>
      </c>
      <c r="BA401">
        <v>400</v>
      </c>
      <c r="BB401">
        <v>-4.4154377070212997E-2</v>
      </c>
      <c r="BC401" t="s">
        <v>2678</v>
      </c>
      <c r="BD401" t="s">
        <v>2679</v>
      </c>
      <c r="BF401">
        <v>400</v>
      </c>
      <c r="BG401">
        <v>-0.52175160295924194</v>
      </c>
      <c r="BH401" t="s">
        <v>2678</v>
      </c>
      <c r="BI401" t="s">
        <v>2679</v>
      </c>
    </row>
    <row r="402" spans="1:61" x14ac:dyDescent="0.35">
      <c r="A402">
        <v>401</v>
      </c>
      <c r="B402" t="s">
        <v>989</v>
      </c>
      <c r="C402">
        <v>12674112</v>
      </c>
      <c r="D402" s="5">
        <v>6.0753407995731301</v>
      </c>
      <c r="E402" t="s">
        <v>2678</v>
      </c>
      <c r="F402" t="s">
        <v>2679</v>
      </c>
      <c r="H402">
        <v>401</v>
      </c>
      <c r="I402">
        <v>0.78070866717222498</v>
      </c>
      <c r="J402" t="s">
        <v>2678</v>
      </c>
      <c r="K402" t="s">
        <v>2679</v>
      </c>
      <c r="M402">
        <v>401</v>
      </c>
      <c r="N402">
        <v>1.56471936653591</v>
      </c>
      <c r="O402" t="s">
        <v>2678</v>
      </c>
      <c r="P402" t="s">
        <v>2679</v>
      </c>
      <c r="R402">
        <v>401</v>
      </c>
      <c r="S402">
        <v>-0.27235034177392298</v>
      </c>
      <c r="T402" t="s">
        <v>2678</v>
      </c>
      <c r="U402" t="s">
        <v>2679</v>
      </c>
      <c r="W402">
        <v>401</v>
      </c>
      <c r="X402">
        <v>-0.11316439380924601</v>
      </c>
      <c r="Y402" t="s">
        <v>2678</v>
      </c>
      <c r="Z402" t="s">
        <v>2679</v>
      </c>
      <c r="AB402">
        <v>401</v>
      </c>
      <c r="AC402">
        <v>0.64460707613285995</v>
      </c>
      <c r="AD402" t="s">
        <v>2678</v>
      </c>
      <c r="AE402" t="s">
        <v>2679</v>
      </c>
      <c r="AG402">
        <v>401</v>
      </c>
      <c r="AH402">
        <v>0.40769258380094803</v>
      </c>
      <c r="AI402" t="s">
        <v>2681</v>
      </c>
      <c r="AJ402" t="s">
        <v>2679</v>
      </c>
      <c r="AL402">
        <v>401</v>
      </c>
      <c r="AM402">
        <v>-3.89046777325186E-2</v>
      </c>
      <c r="AN402" t="s">
        <v>2678</v>
      </c>
      <c r="AO402" t="s">
        <v>2679</v>
      </c>
      <c r="AQ402">
        <v>401</v>
      </c>
      <c r="AR402">
        <v>0.15545324856805701</v>
      </c>
      <c r="AS402" t="s">
        <v>2678</v>
      </c>
      <c r="AT402" t="s">
        <v>2679</v>
      </c>
      <c r="AV402">
        <v>401</v>
      </c>
      <c r="AW402">
        <v>-1.2083703605497</v>
      </c>
      <c r="AX402" t="s">
        <v>2678</v>
      </c>
      <c r="AY402" t="s">
        <v>2679</v>
      </c>
      <c r="BA402">
        <v>401</v>
      </c>
      <c r="BB402">
        <v>7.3888567604272995E-2</v>
      </c>
      <c r="BC402" t="s">
        <v>2678</v>
      </c>
      <c r="BD402" t="s">
        <v>2679</v>
      </c>
      <c r="BF402">
        <v>401</v>
      </c>
      <c r="BG402">
        <v>2.61856310997057</v>
      </c>
      <c r="BH402" t="s">
        <v>2678</v>
      </c>
      <c r="BI402" t="s">
        <v>2679</v>
      </c>
    </row>
    <row r="403" spans="1:61" x14ac:dyDescent="0.35">
      <c r="A403">
        <v>402</v>
      </c>
      <c r="B403" t="s">
        <v>990</v>
      </c>
      <c r="C403">
        <v>126801589</v>
      </c>
      <c r="D403" s="5">
        <v>4.4393463715944002</v>
      </c>
      <c r="E403" t="s">
        <v>2678</v>
      </c>
      <c r="F403" t="s">
        <v>588</v>
      </c>
      <c r="H403">
        <v>402</v>
      </c>
      <c r="I403">
        <v>1.1971576359313201</v>
      </c>
      <c r="J403" t="s">
        <v>2678</v>
      </c>
      <c r="K403" t="s">
        <v>2679</v>
      </c>
      <c r="M403">
        <v>402</v>
      </c>
      <c r="N403">
        <v>-0.20603972184598299</v>
      </c>
      <c r="O403" t="s">
        <v>2678</v>
      </c>
      <c r="P403" t="s">
        <v>588</v>
      </c>
      <c r="R403">
        <v>402</v>
      </c>
      <c r="S403">
        <v>0.70315311716220696</v>
      </c>
      <c r="T403" t="s">
        <v>2678</v>
      </c>
      <c r="U403" t="s">
        <v>2679</v>
      </c>
      <c r="W403">
        <v>402</v>
      </c>
      <c r="X403">
        <v>0.33872451516720298</v>
      </c>
      <c r="Y403" t="s">
        <v>2678</v>
      </c>
      <c r="Z403" t="s">
        <v>2679</v>
      </c>
      <c r="AB403">
        <v>402</v>
      </c>
      <c r="AC403">
        <v>-0.37558820623191302</v>
      </c>
      <c r="AD403" t="s">
        <v>2678</v>
      </c>
      <c r="AE403" t="s">
        <v>2679</v>
      </c>
      <c r="AG403">
        <v>402</v>
      </c>
      <c r="AH403">
        <v>2.6535337450519201</v>
      </c>
      <c r="AI403" t="s">
        <v>2681</v>
      </c>
      <c r="AJ403" t="s">
        <v>2679</v>
      </c>
      <c r="AL403">
        <v>402</v>
      </c>
      <c r="AM403">
        <v>0.320386147319843</v>
      </c>
      <c r="AN403" t="s">
        <v>2678</v>
      </c>
      <c r="AO403" t="s">
        <v>588</v>
      </c>
      <c r="AQ403">
        <v>402</v>
      </c>
      <c r="AR403">
        <v>0.299852140259532</v>
      </c>
      <c r="AS403" t="s">
        <v>2678</v>
      </c>
      <c r="AT403" t="s">
        <v>2679</v>
      </c>
      <c r="AV403">
        <v>402</v>
      </c>
      <c r="AW403">
        <v>-1.21733449440751</v>
      </c>
      <c r="AX403" t="s">
        <v>2678</v>
      </c>
      <c r="AY403" t="s">
        <v>2679</v>
      </c>
      <c r="BA403">
        <v>402</v>
      </c>
      <c r="BB403">
        <v>2.0642533311583402</v>
      </c>
      <c r="BC403" t="s">
        <v>2678</v>
      </c>
      <c r="BD403" t="s">
        <v>2679</v>
      </c>
      <c r="BF403">
        <v>402</v>
      </c>
      <c r="BG403">
        <v>3.0669601694831501</v>
      </c>
      <c r="BH403" t="s">
        <v>2681</v>
      </c>
      <c r="BI403" t="s">
        <v>588</v>
      </c>
    </row>
    <row r="404" spans="1:61" x14ac:dyDescent="0.35">
      <c r="A404">
        <v>403</v>
      </c>
      <c r="B404" t="s">
        <v>991</v>
      </c>
      <c r="C404">
        <v>126818</v>
      </c>
      <c r="D404" s="5">
        <v>3.96613879487081</v>
      </c>
      <c r="E404" t="s">
        <v>2678</v>
      </c>
      <c r="F404" t="s">
        <v>2679</v>
      </c>
      <c r="H404">
        <v>403</v>
      </c>
      <c r="I404">
        <v>0.79361582073834502</v>
      </c>
      <c r="J404" t="s">
        <v>2678</v>
      </c>
      <c r="K404" t="s">
        <v>2679</v>
      </c>
      <c r="M404">
        <v>403</v>
      </c>
      <c r="N404">
        <v>-1.8909933246270001</v>
      </c>
      <c r="O404" t="s">
        <v>2678</v>
      </c>
      <c r="P404" t="s">
        <v>2679</v>
      </c>
      <c r="R404">
        <v>403</v>
      </c>
      <c r="S404">
        <v>-0.24783244129043899</v>
      </c>
      <c r="T404" t="s">
        <v>2678</v>
      </c>
      <c r="U404" t="s">
        <v>2679</v>
      </c>
      <c r="W404">
        <v>403</v>
      </c>
      <c r="X404">
        <v>0.23811658137852501</v>
      </c>
      <c r="Y404" t="s">
        <v>2678</v>
      </c>
      <c r="Z404" t="s">
        <v>2679</v>
      </c>
      <c r="AB404">
        <v>403</v>
      </c>
      <c r="AC404">
        <v>9.4941005729383202E-2</v>
      </c>
      <c r="AD404" t="s">
        <v>2678</v>
      </c>
      <c r="AE404" t="s">
        <v>2679</v>
      </c>
      <c r="AG404">
        <v>403</v>
      </c>
      <c r="AH404">
        <v>-0.42323442552333201</v>
      </c>
      <c r="AI404" t="s">
        <v>2678</v>
      </c>
      <c r="AJ404" t="s">
        <v>2679</v>
      </c>
      <c r="AL404">
        <v>403</v>
      </c>
      <c r="AM404">
        <v>-3.89046777325186E-2</v>
      </c>
      <c r="AN404" t="s">
        <v>2678</v>
      </c>
      <c r="AO404" t="s">
        <v>2679</v>
      </c>
      <c r="AQ404">
        <v>403</v>
      </c>
      <c r="AR404">
        <v>0.46470173276464399</v>
      </c>
      <c r="AS404" t="s">
        <v>2678</v>
      </c>
      <c r="AT404" t="s">
        <v>2679</v>
      </c>
      <c r="AV404">
        <v>403</v>
      </c>
      <c r="AW404">
        <v>-0.28529283265170402</v>
      </c>
      <c r="AX404" t="s">
        <v>2678</v>
      </c>
      <c r="AY404" t="s">
        <v>2679</v>
      </c>
      <c r="BA404">
        <v>403</v>
      </c>
      <c r="BB404">
        <v>-0.327577896273339</v>
      </c>
      <c r="BC404" t="s">
        <v>2678</v>
      </c>
      <c r="BD404" t="s">
        <v>2679</v>
      </c>
      <c r="BF404">
        <v>403</v>
      </c>
      <c r="BG404">
        <v>0.50661105460767997</v>
      </c>
      <c r="BH404" t="s">
        <v>2678</v>
      </c>
      <c r="BI404" t="s">
        <v>2679</v>
      </c>
    </row>
    <row r="405" spans="1:61" x14ac:dyDescent="0.35">
      <c r="A405">
        <v>404</v>
      </c>
      <c r="B405" t="s">
        <v>992</v>
      </c>
      <c r="C405">
        <v>126833178</v>
      </c>
      <c r="D405" s="5">
        <v>6.0359939887538898</v>
      </c>
      <c r="E405" t="s">
        <v>2678</v>
      </c>
      <c r="F405" t="s">
        <v>2679</v>
      </c>
      <c r="H405">
        <v>404</v>
      </c>
      <c r="I405">
        <v>0.764918292830427</v>
      </c>
      <c r="J405" t="s">
        <v>2678</v>
      </c>
      <c r="K405" t="s">
        <v>2679</v>
      </c>
      <c r="M405">
        <v>404</v>
      </c>
      <c r="N405">
        <v>7.0369311102006199E-2</v>
      </c>
      <c r="O405" t="s">
        <v>2678</v>
      </c>
      <c r="P405" t="s">
        <v>2679</v>
      </c>
      <c r="R405">
        <v>404</v>
      </c>
      <c r="S405">
        <v>1.55718353077984E-2</v>
      </c>
      <c r="T405" t="s">
        <v>2678</v>
      </c>
      <c r="U405" t="s">
        <v>2679</v>
      </c>
      <c r="W405">
        <v>404</v>
      </c>
      <c r="X405">
        <v>-3.83496443764203E-2</v>
      </c>
      <c r="Y405" t="s">
        <v>2678</v>
      </c>
      <c r="Z405" t="s">
        <v>2679</v>
      </c>
      <c r="AB405">
        <v>404</v>
      </c>
      <c r="AC405">
        <v>1.4725704046097099</v>
      </c>
      <c r="AD405" t="s">
        <v>2678</v>
      </c>
      <c r="AE405" t="s">
        <v>2679</v>
      </c>
      <c r="AG405">
        <v>404</v>
      </c>
      <c r="AH405">
        <v>0.23066628036810599</v>
      </c>
      <c r="AI405" t="s">
        <v>2678</v>
      </c>
      <c r="AJ405" t="s">
        <v>2679</v>
      </c>
      <c r="AL405">
        <v>404</v>
      </c>
      <c r="AM405">
        <v>-3.89046777325186E-2</v>
      </c>
      <c r="AN405" t="s">
        <v>2678</v>
      </c>
      <c r="AO405" t="s">
        <v>2679</v>
      </c>
      <c r="AQ405">
        <v>404</v>
      </c>
      <c r="AR405">
        <v>0.56047793043984395</v>
      </c>
      <c r="AS405" t="s">
        <v>2678</v>
      </c>
      <c r="AT405" t="s">
        <v>2679</v>
      </c>
      <c r="AV405">
        <v>404</v>
      </c>
      <c r="AW405">
        <v>-1.4391397425242001</v>
      </c>
      <c r="AX405" t="s">
        <v>2678</v>
      </c>
      <c r="AY405" t="s">
        <v>2679</v>
      </c>
      <c r="BA405">
        <v>404</v>
      </c>
      <c r="BB405">
        <v>0.33803976930952501</v>
      </c>
      <c r="BC405" t="s">
        <v>2678</v>
      </c>
      <c r="BD405" t="s">
        <v>2679</v>
      </c>
      <c r="BF405">
        <v>404</v>
      </c>
      <c r="BG405">
        <v>-2.1127709273811699</v>
      </c>
      <c r="BH405" t="s">
        <v>2681</v>
      </c>
      <c r="BI405" t="s">
        <v>588</v>
      </c>
    </row>
    <row r="406" spans="1:61" x14ac:dyDescent="0.35">
      <c r="A406">
        <v>405</v>
      </c>
      <c r="B406" t="s">
        <v>993</v>
      </c>
      <c r="C406">
        <v>127071</v>
      </c>
      <c r="D406" s="5">
        <v>3.5091817426594498</v>
      </c>
      <c r="E406" t="s">
        <v>2678</v>
      </c>
      <c r="F406" t="s">
        <v>2679</v>
      </c>
      <c r="H406">
        <v>405</v>
      </c>
      <c r="I406">
        <v>0.22631849251250399</v>
      </c>
      <c r="J406" t="s">
        <v>2678</v>
      </c>
      <c r="K406" t="s">
        <v>2679</v>
      </c>
      <c r="M406">
        <v>405</v>
      </c>
      <c r="N406">
        <v>-0.61180201653419997</v>
      </c>
      <c r="O406" t="s">
        <v>2678</v>
      </c>
      <c r="P406" t="s">
        <v>2679</v>
      </c>
      <c r="R406">
        <v>405</v>
      </c>
      <c r="S406">
        <v>0.31855964911982598</v>
      </c>
      <c r="T406" t="s">
        <v>2678</v>
      </c>
      <c r="U406" t="s">
        <v>2679</v>
      </c>
      <c r="W406">
        <v>405</v>
      </c>
      <c r="X406">
        <v>0.547880892818845</v>
      </c>
      <c r="Y406" t="s">
        <v>2678</v>
      </c>
      <c r="Z406" t="s">
        <v>2679</v>
      </c>
      <c r="AB406">
        <v>405</v>
      </c>
      <c r="AC406">
        <v>1.7572952943619899</v>
      </c>
      <c r="AD406" t="s">
        <v>2678</v>
      </c>
      <c r="AE406" t="s">
        <v>2679</v>
      </c>
      <c r="AG406">
        <v>405</v>
      </c>
      <c r="AH406">
        <v>-1.73174674243855</v>
      </c>
      <c r="AI406" t="s">
        <v>2678</v>
      </c>
      <c r="AJ406" t="s">
        <v>2679</v>
      </c>
      <c r="AL406">
        <v>405</v>
      </c>
      <c r="AM406">
        <v>8.5131610983985903E-2</v>
      </c>
      <c r="AN406" t="s">
        <v>2678</v>
      </c>
      <c r="AO406" t="s">
        <v>588</v>
      </c>
      <c r="AQ406">
        <v>405</v>
      </c>
      <c r="AR406">
        <v>0.53939458291280895</v>
      </c>
      <c r="AS406" t="s">
        <v>2678</v>
      </c>
      <c r="AT406" t="s">
        <v>2679</v>
      </c>
      <c r="AV406">
        <v>405</v>
      </c>
      <c r="AW406">
        <v>-0.28529283265170402</v>
      </c>
      <c r="AX406" t="s">
        <v>2678</v>
      </c>
      <c r="AY406" t="s">
        <v>2679</v>
      </c>
      <c r="BA406">
        <v>405</v>
      </c>
      <c r="BB406">
        <v>0.27468202553526</v>
      </c>
      <c r="BC406" t="s">
        <v>2678</v>
      </c>
      <c r="BD406" t="s">
        <v>2679</v>
      </c>
      <c r="BF406">
        <v>405</v>
      </c>
      <c r="BG406">
        <v>-4.8634598409393499</v>
      </c>
      <c r="BH406" t="s">
        <v>2680</v>
      </c>
      <c r="BI406" t="s">
        <v>588</v>
      </c>
    </row>
    <row r="407" spans="1:61" x14ac:dyDescent="0.35">
      <c r="A407">
        <v>406</v>
      </c>
      <c r="B407" t="s">
        <v>994</v>
      </c>
      <c r="C407">
        <v>127082</v>
      </c>
      <c r="D407" s="5">
        <v>2.7939900800041899</v>
      </c>
      <c r="E407" t="s">
        <v>2678</v>
      </c>
      <c r="F407" t="s">
        <v>2679</v>
      </c>
      <c r="H407">
        <v>406</v>
      </c>
      <c r="I407">
        <v>1.2693376578473501</v>
      </c>
      <c r="J407" t="s">
        <v>2678</v>
      </c>
      <c r="K407" t="s">
        <v>2679</v>
      </c>
      <c r="M407">
        <v>406</v>
      </c>
      <c r="N407">
        <v>0.171740856171053</v>
      </c>
      <c r="O407" t="s">
        <v>2678</v>
      </c>
      <c r="P407" t="s">
        <v>2679</v>
      </c>
      <c r="R407">
        <v>406</v>
      </c>
      <c r="S407">
        <v>3.5688192926949101E-2</v>
      </c>
      <c r="T407" t="s">
        <v>2678</v>
      </c>
      <c r="U407" t="s">
        <v>2679</v>
      </c>
      <c r="W407">
        <v>406</v>
      </c>
      <c r="X407">
        <v>0.20510754259620201</v>
      </c>
      <c r="Y407" t="s">
        <v>2678</v>
      </c>
      <c r="Z407" t="s">
        <v>2679</v>
      </c>
      <c r="AB407">
        <v>406</v>
      </c>
      <c r="AC407">
        <v>-0.12586326298172801</v>
      </c>
      <c r="AD407" t="s">
        <v>2678</v>
      </c>
      <c r="AE407" t="s">
        <v>2679</v>
      </c>
      <c r="AG407">
        <v>406</v>
      </c>
      <c r="AH407">
        <v>-0.28437072281044201</v>
      </c>
      <c r="AI407" t="s">
        <v>2678</v>
      </c>
      <c r="AJ407" t="s">
        <v>2679</v>
      </c>
      <c r="AL407">
        <v>406</v>
      </c>
      <c r="AM407">
        <v>0.47395329322454299</v>
      </c>
      <c r="AN407" t="s">
        <v>2678</v>
      </c>
      <c r="AO407" t="s">
        <v>588</v>
      </c>
      <c r="AQ407">
        <v>406</v>
      </c>
      <c r="AR407">
        <v>0.54987194772399195</v>
      </c>
      <c r="AS407" t="s">
        <v>2678</v>
      </c>
      <c r="AT407" t="s">
        <v>2679</v>
      </c>
      <c r="AV407">
        <v>406</v>
      </c>
      <c r="AW407">
        <v>-0.28529283265170402</v>
      </c>
      <c r="AX407" t="s">
        <v>2678</v>
      </c>
      <c r="AY407" t="s">
        <v>2679</v>
      </c>
      <c r="BA407">
        <v>406</v>
      </c>
      <c r="BB407">
        <v>-0.92983781808194099</v>
      </c>
      <c r="BC407" t="s">
        <v>2678</v>
      </c>
      <c r="BD407" t="s">
        <v>2679</v>
      </c>
      <c r="BF407">
        <v>406</v>
      </c>
      <c r="BG407">
        <v>-1.2733338897101401</v>
      </c>
      <c r="BH407" t="s">
        <v>2678</v>
      </c>
      <c r="BI407" t="s">
        <v>2679</v>
      </c>
    </row>
    <row r="408" spans="1:61" x14ac:dyDescent="0.35">
      <c r="A408">
        <v>407</v>
      </c>
      <c r="B408" t="s">
        <v>995</v>
      </c>
      <c r="C408">
        <v>127184</v>
      </c>
      <c r="D408" s="5">
        <v>3.9258355194418684</v>
      </c>
      <c r="H408">
        <v>407</v>
      </c>
      <c r="I408">
        <v>0.7955146876007263</v>
      </c>
      <c r="M408">
        <v>407</v>
      </c>
      <c r="N408">
        <v>-0.40170678867661458</v>
      </c>
      <c r="R408">
        <v>407</v>
      </c>
      <c r="S408">
        <v>-0.41931957366762784</v>
      </c>
      <c r="W408">
        <v>407</v>
      </c>
      <c r="X408">
        <v>-0.13543889927184516</v>
      </c>
      <c r="AB408">
        <v>407</v>
      </c>
      <c r="AC408">
        <v>-0.44870335135283757</v>
      </c>
      <c r="AG408">
        <v>407</v>
      </c>
      <c r="AH408">
        <v>0.52714455228386004</v>
      </c>
      <c r="AI408" t="s">
        <v>2678</v>
      </c>
      <c r="AJ408" t="s">
        <v>2679</v>
      </c>
      <c r="AL408">
        <v>407</v>
      </c>
      <c r="AM408">
        <v>0.47395329322454299</v>
      </c>
      <c r="AN408" t="s">
        <v>2678</v>
      </c>
      <c r="AO408" t="s">
        <v>588</v>
      </c>
      <c r="AQ408">
        <v>407</v>
      </c>
      <c r="AR408">
        <v>0.984902429740802</v>
      </c>
      <c r="AS408" t="s">
        <v>2678</v>
      </c>
      <c r="AT408" t="s">
        <v>2679</v>
      </c>
      <c r="AV408">
        <v>407</v>
      </c>
      <c r="AW408">
        <v>1.4051686129689243</v>
      </c>
      <c r="BA408">
        <v>407</v>
      </c>
      <c r="BB408">
        <v>7.3888567604272995E-2</v>
      </c>
      <c r="BC408" t="s">
        <v>2678</v>
      </c>
      <c r="BD408" t="s">
        <v>2679</v>
      </c>
      <c r="BF408">
        <v>407</v>
      </c>
      <c r="BG408">
        <v>-0.73460834741888803</v>
      </c>
      <c r="BH408" t="s">
        <v>2678</v>
      </c>
      <c r="BI408" t="s">
        <v>2679</v>
      </c>
    </row>
    <row r="409" spans="1:61" x14ac:dyDescent="0.35">
      <c r="A409">
        <v>408</v>
      </c>
      <c r="B409" t="s">
        <v>996</v>
      </c>
      <c r="C409">
        <v>127277536</v>
      </c>
      <c r="D409" s="5">
        <v>4.3576109015054101</v>
      </c>
      <c r="E409" t="s">
        <v>2678</v>
      </c>
      <c r="F409" t="s">
        <v>2679</v>
      </c>
      <c r="H409">
        <v>408</v>
      </c>
      <c r="I409">
        <v>0.78715355135565102</v>
      </c>
      <c r="J409" t="s">
        <v>2678</v>
      </c>
      <c r="K409" t="s">
        <v>2679</v>
      </c>
      <c r="M409">
        <v>408</v>
      </c>
      <c r="N409">
        <v>-0.50489761549789303</v>
      </c>
      <c r="O409" t="s">
        <v>2678</v>
      </c>
      <c r="P409" t="s">
        <v>2679</v>
      </c>
      <c r="R409">
        <v>408</v>
      </c>
      <c r="S409">
        <v>-0.59268913723438899</v>
      </c>
      <c r="T409" t="s">
        <v>2678</v>
      </c>
      <c r="U409" t="s">
        <v>2679</v>
      </c>
      <c r="W409">
        <v>408</v>
      </c>
      <c r="X409">
        <v>0.34871728149638698</v>
      </c>
      <c r="Y409" t="s">
        <v>2678</v>
      </c>
      <c r="Z409" t="s">
        <v>2679</v>
      </c>
      <c r="AB409">
        <v>408</v>
      </c>
      <c r="AC409">
        <v>9.4941005729383202E-2</v>
      </c>
      <c r="AD409" t="s">
        <v>2678</v>
      </c>
      <c r="AE409" t="s">
        <v>2679</v>
      </c>
      <c r="AG409">
        <v>408</v>
      </c>
      <c r="AH409">
        <v>0.30919589814760101</v>
      </c>
      <c r="AI409" t="s">
        <v>2678</v>
      </c>
      <c r="AJ409" t="s">
        <v>2679</v>
      </c>
      <c r="AL409">
        <v>408</v>
      </c>
      <c r="AM409">
        <v>-3.89046777325186E-2</v>
      </c>
      <c r="AN409" t="s">
        <v>2678</v>
      </c>
      <c r="AO409" t="s">
        <v>2679</v>
      </c>
      <c r="AQ409">
        <v>408</v>
      </c>
      <c r="AR409">
        <v>0.40192333603520602</v>
      </c>
      <c r="AS409" t="s">
        <v>2678</v>
      </c>
      <c r="AT409" t="s">
        <v>2679</v>
      </c>
      <c r="AV409">
        <v>408</v>
      </c>
      <c r="AW409">
        <v>-0.28529283265170402</v>
      </c>
      <c r="AX409" t="s">
        <v>2678</v>
      </c>
      <c r="AY409" t="s">
        <v>2679</v>
      </c>
      <c r="BA409">
        <v>408</v>
      </c>
      <c r="BB409">
        <v>7.3888567604272995E-2</v>
      </c>
      <c r="BC409" t="s">
        <v>2678</v>
      </c>
      <c r="BD409" t="s">
        <v>2679</v>
      </c>
      <c r="BF409">
        <v>408</v>
      </c>
      <c r="BG409">
        <v>1.1999338293334301</v>
      </c>
      <c r="BH409" t="s">
        <v>2678</v>
      </c>
      <c r="BI409" t="s">
        <v>2679</v>
      </c>
    </row>
    <row r="410" spans="1:61" x14ac:dyDescent="0.35">
      <c r="A410">
        <v>409</v>
      </c>
      <c r="B410" t="s">
        <v>997</v>
      </c>
      <c r="C410">
        <v>12751154</v>
      </c>
      <c r="D410" s="5">
        <v>5.5120407993393599</v>
      </c>
      <c r="E410" t="s">
        <v>2678</v>
      </c>
      <c r="F410" t="s">
        <v>2679</v>
      </c>
      <c r="H410">
        <v>409</v>
      </c>
      <c r="I410">
        <v>0.93208633806836305</v>
      </c>
      <c r="J410" t="s">
        <v>2678</v>
      </c>
      <c r="K410" t="s">
        <v>2679</v>
      </c>
      <c r="M410">
        <v>409</v>
      </c>
      <c r="N410">
        <v>3.4110400306592501</v>
      </c>
      <c r="O410" t="s">
        <v>2681</v>
      </c>
      <c r="P410" t="s">
        <v>2679</v>
      </c>
      <c r="R410">
        <v>409</v>
      </c>
      <c r="S410">
        <v>0.59968008589077604</v>
      </c>
      <c r="T410" t="s">
        <v>2678</v>
      </c>
      <c r="U410" t="s">
        <v>2679</v>
      </c>
      <c r="W410">
        <v>409</v>
      </c>
      <c r="X410">
        <v>0.19251907118480599</v>
      </c>
      <c r="Y410" t="s">
        <v>2678</v>
      </c>
      <c r="Z410" t="s">
        <v>2679</v>
      </c>
      <c r="AB410">
        <v>409</v>
      </c>
      <c r="AC410">
        <v>-0.89956548695892502</v>
      </c>
      <c r="AD410" t="s">
        <v>2678</v>
      </c>
      <c r="AE410" t="s">
        <v>2679</v>
      </c>
      <c r="AG410">
        <v>409</v>
      </c>
      <c r="AH410">
        <v>0.427905714279113</v>
      </c>
      <c r="AI410" t="s">
        <v>2678</v>
      </c>
      <c r="AJ410" t="s">
        <v>2679</v>
      </c>
      <c r="AL410">
        <v>409</v>
      </c>
      <c r="AM410">
        <v>0.60685865554646601</v>
      </c>
      <c r="AN410" t="s">
        <v>2678</v>
      </c>
      <c r="AO410" t="s">
        <v>588</v>
      </c>
      <c r="AQ410">
        <v>409</v>
      </c>
      <c r="AR410">
        <v>-1.5560878918205701</v>
      </c>
      <c r="AS410" t="s">
        <v>2678</v>
      </c>
      <c r="AT410" t="s">
        <v>2679</v>
      </c>
      <c r="AV410">
        <v>409</v>
      </c>
      <c r="AW410">
        <v>9.44767039646284E-2</v>
      </c>
      <c r="AX410" t="s">
        <v>2678</v>
      </c>
      <c r="AY410" t="s">
        <v>2679</v>
      </c>
      <c r="BA410">
        <v>409</v>
      </c>
      <c r="BB410">
        <v>-0.51651936623883199</v>
      </c>
      <c r="BC410" t="s">
        <v>2678</v>
      </c>
      <c r="BD410" t="s">
        <v>2679</v>
      </c>
      <c r="BF410">
        <v>409</v>
      </c>
      <c r="BG410">
        <v>0.981915671023185</v>
      </c>
      <c r="BH410" t="s">
        <v>2678</v>
      </c>
      <c r="BI410" t="s">
        <v>2679</v>
      </c>
    </row>
    <row r="411" spans="1:61" x14ac:dyDescent="0.35">
      <c r="A411">
        <v>410</v>
      </c>
      <c r="B411" t="s">
        <v>998</v>
      </c>
      <c r="C411">
        <v>127662</v>
      </c>
      <c r="D411" s="5">
        <v>3.9322863164766</v>
      </c>
      <c r="E411" t="s">
        <v>2678</v>
      </c>
      <c r="F411" t="s">
        <v>2679</v>
      </c>
      <c r="H411">
        <v>410</v>
      </c>
      <c r="I411">
        <v>0.72506514875479799</v>
      </c>
      <c r="J411" t="s">
        <v>2678</v>
      </c>
      <c r="K411" t="s">
        <v>2679</v>
      </c>
      <c r="M411">
        <v>410</v>
      </c>
      <c r="N411">
        <v>-1.2143548529580599</v>
      </c>
      <c r="O411" t="s">
        <v>2678</v>
      </c>
      <c r="P411" t="s">
        <v>2679</v>
      </c>
      <c r="R411">
        <v>410</v>
      </c>
      <c r="S411">
        <v>-0.33232072070987601</v>
      </c>
      <c r="T411" t="s">
        <v>2678</v>
      </c>
      <c r="U411" t="s">
        <v>2679</v>
      </c>
      <c r="W411">
        <v>410</v>
      </c>
      <c r="X411">
        <v>0.71479599422975804</v>
      </c>
      <c r="Y411" t="s">
        <v>2678</v>
      </c>
      <c r="Z411" t="s">
        <v>2679</v>
      </c>
      <c r="AB411">
        <v>410</v>
      </c>
      <c r="AC411">
        <v>-0.12586326298172801</v>
      </c>
      <c r="AD411" t="s">
        <v>2678</v>
      </c>
      <c r="AE411" t="s">
        <v>2679</v>
      </c>
      <c r="AG411">
        <v>410</v>
      </c>
      <c r="AH411">
        <v>0.44708479203898299</v>
      </c>
      <c r="AI411" t="s">
        <v>2678</v>
      </c>
      <c r="AJ411" t="s">
        <v>2679</v>
      </c>
      <c r="AL411">
        <v>410</v>
      </c>
      <c r="AM411">
        <v>-3.89046777325186E-2</v>
      </c>
      <c r="AN411" t="s">
        <v>2678</v>
      </c>
      <c r="AO411" t="s">
        <v>2679</v>
      </c>
      <c r="AQ411">
        <v>410</v>
      </c>
      <c r="AR411">
        <v>0.14674534659602001</v>
      </c>
      <c r="AS411" t="s">
        <v>2678</v>
      </c>
      <c r="AT411" t="s">
        <v>2679</v>
      </c>
      <c r="AV411">
        <v>410</v>
      </c>
      <c r="AW411">
        <v>-0.28529283265170402</v>
      </c>
      <c r="AX411" t="s">
        <v>2678</v>
      </c>
      <c r="AY411" t="s">
        <v>2679</v>
      </c>
      <c r="BA411">
        <v>410</v>
      </c>
      <c r="BB411">
        <v>-0.65605045762775105</v>
      </c>
      <c r="BC411" t="s">
        <v>2678</v>
      </c>
      <c r="BD411" t="s">
        <v>2679</v>
      </c>
      <c r="BF411">
        <v>410</v>
      </c>
      <c r="BG411">
        <v>0.967219382202958</v>
      </c>
      <c r="BH411" t="s">
        <v>2678</v>
      </c>
      <c r="BI411" t="s">
        <v>2679</v>
      </c>
    </row>
    <row r="412" spans="1:61" x14ac:dyDescent="0.35">
      <c r="A412">
        <v>411</v>
      </c>
      <c r="B412" t="s">
        <v>999</v>
      </c>
      <c r="C412">
        <v>12771685</v>
      </c>
      <c r="D412" s="5">
        <v>5.3420382906437798</v>
      </c>
      <c r="E412" t="s">
        <v>2678</v>
      </c>
      <c r="F412" t="s">
        <v>2679</v>
      </c>
      <c r="H412">
        <v>411</v>
      </c>
      <c r="I412">
        <v>2.1058558753879799</v>
      </c>
      <c r="J412" t="s">
        <v>2678</v>
      </c>
      <c r="K412" t="s">
        <v>2679</v>
      </c>
      <c r="M412">
        <v>411</v>
      </c>
      <c r="N412">
        <v>1.41241897816177</v>
      </c>
      <c r="O412" t="s">
        <v>2678</v>
      </c>
      <c r="P412" t="s">
        <v>2679</v>
      </c>
      <c r="R412">
        <v>411</v>
      </c>
      <c r="S412">
        <v>9.5875335707746798E-3</v>
      </c>
      <c r="T412" t="s">
        <v>2678</v>
      </c>
      <c r="U412" t="s">
        <v>2679</v>
      </c>
      <c r="W412">
        <v>411</v>
      </c>
      <c r="X412">
        <v>0.88668146864149</v>
      </c>
      <c r="Y412" t="s">
        <v>2678</v>
      </c>
      <c r="Z412" t="s">
        <v>2679</v>
      </c>
      <c r="AB412">
        <v>411</v>
      </c>
      <c r="AC412">
        <v>-1.1777466271916801</v>
      </c>
      <c r="AD412" t="s">
        <v>2678</v>
      </c>
      <c r="AE412" t="s">
        <v>2679</v>
      </c>
      <c r="AG412">
        <v>411</v>
      </c>
      <c r="AH412">
        <v>0.56806797878322801</v>
      </c>
      <c r="AI412" t="s">
        <v>2678</v>
      </c>
      <c r="AJ412" t="s">
        <v>2679</v>
      </c>
      <c r="AL412">
        <v>411</v>
      </c>
      <c r="AM412">
        <v>-4.6360543330382802E-2</v>
      </c>
      <c r="AN412" t="s">
        <v>2678</v>
      </c>
      <c r="AO412" t="s">
        <v>2679</v>
      </c>
      <c r="AQ412">
        <v>411</v>
      </c>
      <c r="AR412">
        <v>0.30724098811511502</v>
      </c>
      <c r="AS412" t="s">
        <v>2678</v>
      </c>
      <c r="AT412" t="s">
        <v>2679</v>
      </c>
      <c r="AV412">
        <v>411</v>
      </c>
      <c r="AW412">
        <v>-1.21733449440751</v>
      </c>
      <c r="AX412" t="s">
        <v>2678</v>
      </c>
      <c r="AY412" t="s">
        <v>2679</v>
      </c>
      <c r="BA412">
        <v>411</v>
      </c>
      <c r="BB412">
        <v>0.81358420356959604</v>
      </c>
      <c r="BC412" t="s">
        <v>2678</v>
      </c>
      <c r="BD412" t="s">
        <v>2679</v>
      </c>
      <c r="BF412">
        <v>411</v>
      </c>
      <c r="BG412">
        <v>4.8850588747419099</v>
      </c>
      <c r="BH412" t="s">
        <v>2681</v>
      </c>
      <c r="BI412" t="s">
        <v>2679</v>
      </c>
    </row>
    <row r="413" spans="1:61" x14ac:dyDescent="0.35">
      <c r="A413">
        <v>412</v>
      </c>
      <c r="B413" t="s">
        <v>1000</v>
      </c>
      <c r="C413">
        <v>127797</v>
      </c>
      <c r="D413" s="5">
        <v>4.09394608418076</v>
      </c>
      <c r="E413" t="s">
        <v>2678</v>
      </c>
      <c r="F413" t="s">
        <v>2679</v>
      </c>
      <c r="H413">
        <v>412</v>
      </c>
      <c r="I413">
        <v>0.90779205739528401</v>
      </c>
      <c r="J413" t="s">
        <v>2678</v>
      </c>
      <c r="K413" t="s">
        <v>2679</v>
      </c>
      <c r="M413">
        <v>412</v>
      </c>
      <c r="N413">
        <v>3.57673071778308</v>
      </c>
      <c r="O413" t="s">
        <v>2681</v>
      </c>
      <c r="P413" t="s">
        <v>2679</v>
      </c>
      <c r="R413">
        <v>412</v>
      </c>
      <c r="S413">
        <v>0.57490021923844103</v>
      </c>
      <c r="T413" t="s">
        <v>2678</v>
      </c>
      <c r="U413" t="s">
        <v>2679</v>
      </c>
      <c r="W413">
        <v>412</v>
      </c>
      <c r="X413">
        <v>0.47797194423593098</v>
      </c>
      <c r="Y413" t="s">
        <v>2678</v>
      </c>
      <c r="Z413" t="s">
        <v>2679</v>
      </c>
      <c r="AB413">
        <v>412</v>
      </c>
      <c r="AC413">
        <v>-1.1939711785737399</v>
      </c>
      <c r="AD413" t="s">
        <v>2678</v>
      </c>
      <c r="AE413" t="s">
        <v>2679</v>
      </c>
      <c r="AG413">
        <v>412</v>
      </c>
      <c r="AH413">
        <v>1.0401397952526701</v>
      </c>
      <c r="AI413" t="s">
        <v>2678</v>
      </c>
      <c r="AJ413" t="s">
        <v>2679</v>
      </c>
      <c r="AL413">
        <v>412</v>
      </c>
      <c r="AM413">
        <v>0.60685865554646601</v>
      </c>
      <c r="AN413" t="s">
        <v>2678</v>
      </c>
      <c r="AO413" t="s">
        <v>588</v>
      </c>
      <c r="AQ413">
        <v>412</v>
      </c>
      <c r="AR413">
        <v>0.142230535351898</v>
      </c>
      <c r="AS413" t="s">
        <v>2678</v>
      </c>
      <c r="AT413" t="s">
        <v>2679</v>
      </c>
      <c r="AV413">
        <v>412</v>
      </c>
      <c r="AW413">
        <v>-1.21733449440751</v>
      </c>
      <c r="AX413" t="s">
        <v>2678</v>
      </c>
      <c r="AY413" t="s">
        <v>2679</v>
      </c>
      <c r="BA413">
        <v>412</v>
      </c>
      <c r="BB413">
        <v>1.5065606435635699</v>
      </c>
      <c r="BC413" t="s">
        <v>2678</v>
      </c>
      <c r="BD413" t="s">
        <v>2679</v>
      </c>
      <c r="BF413">
        <v>412</v>
      </c>
      <c r="BG413">
        <v>-0.49653255254523898</v>
      </c>
      <c r="BH413" t="s">
        <v>2681</v>
      </c>
      <c r="BI413" t="s">
        <v>588</v>
      </c>
    </row>
    <row r="414" spans="1:61" x14ac:dyDescent="0.35">
      <c r="A414">
        <v>413</v>
      </c>
      <c r="B414" t="s">
        <v>1001</v>
      </c>
      <c r="C414">
        <v>12789036</v>
      </c>
      <c r="D414" s="5">
        <v>7.4163538462567811</v>
      </c>
      <c r="H414">
        <v>413</v>
      </c>
      <c r="I414">
        <v>0.96450399699640899</v>
      </c>
      <c r="M414">
        <v>413</v>
      </c>
      <c r="N414">
        <v>-5.3651472219791899E-2</v>
      </c>
      <c r="O414" t="s">
        <v>2678</v>
      </c>
      <c r="P414" t="s">
        <v>2679</v>
      </c>
      <c r="R414">
        <v>413</v>
      </c>
      <c r="S414">
        <v>-0.81596447315596699</v>
      </c>
      <c r="W414">
        <v>413</v>
      </c>
      <c r="X414">
        <v>-2.0084455811891999E-2</v>
      </c>
      <c r="AB414">
        <v>413</v>
      </c>
      <c r="AC414">
        <v>-0.72666069510402098</v>
      </c>
      <c r="AD414" t="s">
        <v>2678</v>
      </c>
      <c r="AE414" t="s">
        <v>2679</v>
      </c>
      <c r="AG414">
        <v>413</v>
      </c>
      <c r="AH414">
        <v>6.1610113568129198E-2</v>
      </c>
      <c r="AI414" t="s">
        <v>2678</v>
      </c>
      <c r="AJ414" t="s">
        <v>2679</v>
      </c>
      <c r="AL414">
        <v>413</v>
      </c>
      <c r="AM414">
        <v>-0.52407785693185627</v>
      </c>
      <c r="AQ414">
        <v>413</v>
      </c>
      <c r="AR414">
        <v>1.29078350223259</v>
      </c>
      <c r="AS414" t="s">
        <v>2678</v>
      </c>
      <c r="AT414" t="s">
        <v>2679</v>
      </c>
      <c r="AV414">
        <v>413</v>
      </c>
      <c r="AW414">
        <v>1.3601267858997135</v>
      </c>
      <c r="BA414">
        <v>413</v>
      </c>
      <c r="BB414">
        <v>-1.46930786162492</v>
      </c>
      <c r="BC414" t="s">
        <v>2678</v>
      </c>
      <c r="BD414" t="s">
        <v>588</v>
      </c>
      <c r="BF414">
        <v>413</v>
      </c>
      <c r="BG414">
        <v>0.18290538292512401</v>
      </c>
      <c r="BH414" t="s">
        <v>2678</v>
      </c>
      <c r="BI414" t="s">
        <v>2679</v>
      </c>
    </row>
    <row r="415" spans="1:61" x14ac:dyDescent="0.35">
      <c r="A415">
        <v>414</v>
      </c>
      <c r="B415" t="s">
        <v>1002</v>
      </c>
      <c r="C415">
        <v>127967037</v>
      </c>
      <c r="D415" s="5">
        <v>5.50393478682847</v>
      </c>
      <c r="E415" t="s">
        <v>2678</v>
      </c>
      <c r="F415" t="s">
        <v>2679</v>
      </c>
      <c r="H415">
        <v>414</v>
      </c>
      <c r="I415">
        <v>1.95322899242659</v>
      </c>
      <c r="J415" t="s">
        <v>2678</v>
      </c>
      <c r="K415" t="s">
        <v>2679</v>
      </c>
      <c r="M415">
        <v>414</v>
      </c>
      <c r="N415">
        <v>0.75477736430133802</v>
      </c>
      <c r="O415" t="s">
        <v>2678</v>
      </c>
      <c r="P415" t="s">
        <v>2679</v>
      </c>
      <c r="R415">
        <v>414</v>
      </c>
      <c r="S415">
        <v>0.65772373836129205</v>
      </c>
      <c r="T415" t="s">
        <v>2678</v>
      </c>
      <c r="U415" t="s">
        <v>2679</v>
      </c>
      <c r="W415">
        <v>414</v>
      </c>
      <c r="X415">
        <v>-1.24961711667621</v>
      </c>
      <c r="Y415" t="s">
        <v>2678</v>
      </c>
      <c r="Z415" t="s">
        <v>2679</v>
      </c>
      <c r="AB415">
        <v>414</v>
      </c>
      <c r="AC415">
        <v>-0.27073957643798902</v>
      </c>
      <c r="AD415" t="s">
        <v>2678</v>
      </c>
      <c r="AE415" t="s">
        <v>2679</v>
      </c>
      <c r="AG415">
        <v>414</v>
      </c>
      <c r="AH415">
        <v>1.57011856459383</v>
      </c>
      <c r="AI415" t="s">
        <v>2678</v>
      </c>
      <c r="AJ415" t="s">
        <v>2679</v>
      </c>
      <c r="AL415">
        <v>414</v>
      </c>
      <c r="AM415">
        <v>-3.89046777325186E-2</v>
      </c>
      <c r="AN415" t="s">
        <v>2678</v>
      </c>
      <c r="AO415" t="s">
        <v>2679</v>
      </c>
      <c r="AQ415">
        <v>414</v>
      </c>
      <c r="AR415">
        <v>0.50434842437870897</v>
      </c>
      <c r="AS415" t="s">
        <v>2678</v>
      </c>
      <c r="AT415" t="s">
        <v>2679</v>
      </c>
      <c r="AV415">
        <v>414</v>
      </c>
      <c r="AW415">
        <v>-0.75131366352961104</v>
      </c>
      <c r="AX415" t="s">
        <v>2678</v>
      </c>
      <c r="AY415" t="s">
        <v>2679</v>
      </c>
      <c r="BA415">
        <v>414</v>
      </c>
      <c r="BB415">
        <v>-0.17914864216750101</v>
      </c>
      <c r="BC415" t="s">
        <v>2678</v>
      </c>
      <c r="BD415" t="s">
        <v>2679</v>
      </c>
      <c r="BF415">
        <v>414</v>
      </c>
      <c r="BG415">
        <v>4.2253482310123696</v>
      </c>
      <c r="BH415" t="s">
        <v>2681</v>
      </c>
      <c r="BI415" t="s">
        <v>588</v>
      </c>
    </row>
    <row r="416" spans="1:61" x14ac:dyDescent="0.35">
      <c r="A416">
        <v>415</v>
      </c>
      <c r="B416" t="s">
        <v>1003</v>
      </c>
      <c r="C416">
        <v>128030</v>
      </c>
      <c r="D416" s="5">
        <v>4.10579798912645</v>
      </c>
      <c r="E416" t="s">
        <v>2678</v>
      </c>
      <c r="F416" t="s">
        <v>2679</v>
      </c>
      <c r="H416">
        <v>415</v>
      </c>
      <c r="I416">
        <v>0.69798345807370599</v>
      </c>
      <c r="J416" t="s">
        <v>2678</v>
      </c>
      <c r="K416" t="s">
        <v>2679</v>
      </c>
      <c r="M416">
        <v>415</v>
      </c>
      <c r="N416">
        <v>-5.3651472219791899E-2</v>
      </c>
      <c r="O416" t="s">
        <v>2678</v>
      </c>
      <c r="P416" t="s">
        <v>2679</v>
      </c>
      <c r="R416">
        <v>415</v>
      </c>
      <c r="S416">
        <v>0.45999537721626499</v>
      </c>
      <c r="T416" t="s">
        <v>2678</v>
      </c>
      <c r="U416" t="s">
        <v>2679</v>
      </c>
      <c r="W416">
        <v>415</v>
      </c>
      <c r="X416">
        <v>0.77897338483155798</v>
      </c>
      <c r="Y416" t="s">
        <v>2678</v>
      </c>
      <c r="Z416" t="s">
        <v>2679</v>
      </c>
      <c r="AB416">
        <v>415</v>
      </c>
      <c r="AC416">
        <v>0.81571601569013097</v>
      </c>
      <c r="AD416" t="s">
        <v>2678</v>
      </c>
      <c r="AE416" t="s">
        <v>2679</v>
      </c>
      <c r="AG416">
        <v>415</v>
      </c>
      <c r="AH416">
        <v>0.42978628338616298</v>
      </c>
      <c r="AI416" t="s">
        <v>2678</v>
      </c>
      <c r="AJ416" t="s">
        <v>2679</v>
      </c>
      <c r="AL416">
        <v>415</v>
      </c>
      <c r="AM416">
        <v>-3.89046777325186E-2</v>
      </c>
      <c r="AN416" t="s">
        <v>2678</v>
      </c>
      <c r="AO416" t="s">
        <v>2679</v>
      </c>
      <c r="AQ416">
        <v>415</v>
      </c>
      <c r="AR416">
        <v>0.90766805781640503</v>
      </c>
      <c r="AS416" t="s">
        <v>2678</v>
      </c>
      <c r="AT416" t="s">
        <v>2679</v>
      </c>
      <c r="AV416">
        <v>415</v>
      </c>
      <c r="AW416">
        <v>-0.28529283265170402</v>
      </c>
      <c r="AX416" t="s">
        <v>2678</v>
      </c>
      <c r="AY416" t="s">
        <v>2679</v>
      </c>
      <c r="BA416">
        <v>415</v>
      </c>
      <c r="BB416">
        <v>1.0989673024445199</v>
      </c>
      <c r="BC416" t="s">
        <v>2678</v>
      </c>
      <c r="BD416" t="s">
        <v>2679</v>
      </c>
      <c r="BF416">
        <v>415</v>
      </c>
      <c r="BG416">
        <v>-0.71365636448414105</v>
      </c>
      <c r="BH416" t="s">
        <v>2678</v>
      </c>
      <c r="BI416" t="s">
        <v>2679</v>
      </c>
    </row>
    <row r="417" spans="1:61" x14ac:dyDescent="0.35">
      <c r="A417">
        <v>416</v>
      </c>
      <c r="B417" t="s">
        <v>1004</v>
      </c>
      <c r="C417">
        <v>128041</v>
      </c>
      <c r="D417" s="5">
        <v>5.2474305065438536</v>
      </c>
      <c r="H417">
        <v>416</v>
      </c>
      <c r="I417">
        <v>0.8716230906666611</v>
      </c>
      <c r="M417">
        <v>416</v>
      </c>
      <c r="N417">
        <v>-5.3651472219791899E-2</v>
      </c>
      <c r="O417" t="s">
        <v>2678</v>
      </c>
      <c r="P417" t="s">
        <v>2679</v>
      </c>
      <c r="R417">
        <v>416</v>
      </c>
      <c r="S417">
        <v>-1.1202478970956484</v>
      </c>
      <c r="W417">
        <v>416</v>
      </c>
      <c r="X417">
        <v>0.77897338483155798</v>
      </c>
      <c r="Y417" t="s">
        <v>2678</v>
      </c>
      <c r="Z417" t="s">
        <v>2679</v>
      </c>
      <c r="AB417">
        <v>416</v>
      </c>
      <c r="AC417">
        <v>0.81571601569013097</v>
      </c>
      <c r="AD417" t="s">
        <v>2678</v>
      </c>
      <c r="AE417" t="s">
        <v>2679</v>
      </c>
      <c r="AG417">
        <v>416</v>
      </c>
      <c r="AH417">
        <v>0.42978628338616298</v>
      </c>
      <c r="AI417" t="s">
        <v>2678</v>
      </c>
      <c r="AJ417" t="s">
        <v>2679</v>
      </c>
      <c r="AL417">
        <v>416</v>
      </c>
      <c r="AM417">
        <v>4.4562351550343493E-2</v>
      </c>
      <c r="AQ417">
        <v>416</v>
      </c>
      <c r="AR417">
        <v>0.90766805781640503</v>
      </c>
      <c r="AS417" t="s">
        <v>2678</v>
      </c>
      <c r="AT417" t="s">
        <v>2679</v>
      </c>
      <c r="AV417">
        <v>416</v>
      </c>
      <c r="AW417">
        <v>6.6838746261495885E-2</v>
      </c>
      <c r="BA417">
        <v>416</v>
      </c>
      <c r="BB417">
        <v>1.008846799283809</v>
      </c>
      <c r="BF417">
        <v>416</v>
      </c>
      <c r="BG417">
        <v>-0.71365636448414105</v>
      </c>
      <c r="BH417" t="s">
        <v>2678</v>
      </c>
      <c r="BI417" t="s">
        <v>2679</v>
      </c>
    </row>
    <row r="418" spans="1:61" x14ac:dyDescent="0.35">
      <c r="A418">
        <v>417</v>
      </c>
      <c r="B418" t="s">
        <v>1005</v>
      </c>
      <c r="C418">
        <v>128370</v>
      </c>
      <c r="D418" s="5">
        <v>5.3565695742648698</v>
      </c>
      <c r="E418" t="s">
        <v>2678</v>
      </c>
      <c r="F418" t="s">
        <v>2679</v>
      </c>
      <c r="H418">
        <v>417</v>
      </c>
      <c r="I418">
        <v>0.83074913794265703</v>
      </c>
      <c r="J418" t="s">
        <v>2678</v>
      </c>
      <c r="K418" t="s">
        <v>2679</v>
      </c>
      <c r="M418">
        <v>417</v>
      </c>
      <c r="N418">
        <v>-1.2143548529580599</v>
      </c>
      <c r="O418" t="s">
        <v>2678</v>
      </c>
      <c r="P418" t="s">
        <v>2679</v>
      </c>
      <c r="R418">
        <v>417</v>
      </c>
      <c r="S418">
        <v>-0.25940625978874299</v>
      </c>
      <c r="T418" t="s">
        <v>2678</v>
      </c>
      <c r="U418" t="s">
        <v>2679</v>
      </c>
      <c r="W418">
        <v>417</v>
      </c>
      <c r="X418">
        <v>1.0703588093661801E-2</v>
      </c>
      <c r="Y418" t="s">
        <v>2678</v>
      </c>
      <c r="Z418" t="s">
        <v>2679</v>
      </c>
      <c r="AB418">
        <v>417</v>
      </c>
      <c r="AC418">
        <v>-0.12586326298172801</v>
      </c>
      <c r="AD418" t="s">
        <v>2678</v>
      </c>
      <c r="AE418" t="s">
        <v>2679</v>
      </c>
      <c r="AG418">
        <v>417</v>
      </c>
      <c r="AH418">
        <v>1.0938939958803999</v>
      </c>
      <c r="AI418" t="s">
        <v>2678</v>
      </c>
      <c r="AJ418" t="s">
        <v>2679</v>
      </c>
      <c r="AL418">
        <v>417</v>
      </c>
      <c r="AM418">
        <v>-3.89046777325186E-2</v>
      </c>
      <c r="AN418" t="s">
        <v>2678</v>
      </c>
      <c r="AO418" t="s">
        <v>2679</v>
      </c>
      <c r="AQ418">
        <v>417</v>
      </c>
      <c r="AR418">
        <v>0.83810128789315896</v>
      </c>
      <c r="AS418" t="s">
        <v>2678</v>
      </c>
      <c r="AT418" t="s">
        <v>2679</v>
      </c>
      <c r="AV418">
        <v>417</v>
      </c>
      <c r="AW418">
        <v>-0.28529283265170402</v>
      </c>
      <c r="AX418" t="s">
        <v>2678</v>
      </c>
      <c r="AY418" t="s">
        <v>2679</v>
      </c>
      <c r="BA418">
        <v>417</v>
      </c>
      <c r="BB418">
        <v>-0.74157136652457201</v>
      </c>
      <c r="BC418" t="s">
        <v>2678</v>
      </c>
      <c r="BD418" t="s">
        <v>2679</v>
      </c>
      <c r="BF418">
        <v>417</v>
      </c>
      <c r="BG418">
        <v>1.6450209552483801</v>
      </c>
      <c r="BH418" t="s">
        <v>2678</v>
      </c>
      <c r="BI418" t="s">
        <v>2679</v>
      </c>
    </row>
    <row r="419" spans="1:61" x14ac:dyDescent="0.35">
      <c r="A419">
        <v>418</v>
      </c>
      <c r="B419" t="s">
        <v>1006</v>
      </c>
      <c r="C419">
        <v>128530</v>
      </c>
      <c r="D419" s="5">
        <v>3.6704126889688</v>
      </c>
      <c r="E419" t="s">
        <v>2678</v>
      </c>
      <c r="F419" t="s">
        <v>2679</v>
      </c>
      <c r="H419">
        <v>418</v>
      </c>
      <c r="I419">
        <v>0.75656636460569104</v>
      </c>
      <c r="J419" t="s">
        <v>2678</v>
      </c>
      <c r="K419" t="s">
        <v>2679</v>
      </c>
      <c r="M419">
        <v>418</v>
      </c>
      <c r="N419">
        <v>-1.8909933246270001</v>
      </c>
      <c r="O419" t="s">
        <v>2678</v>
      </c>
      <c r="P419" t="s">
        <v>2679</v>
      </c>
      <c r="R419">
        <v>418</v>
      </c>
      <c r="S419">
        <v>6.0838539216950697E-2</v>
      </c>
      <c r="T419" t="s">
        <v>2678</v>
      </c>
      <c r="U419" t="s">
        <v>2679</v>
      </c>
      <c r="W419">
        <v>418</v>
      </c>
      <c r="X419">
        <v>0.63140319713172299</v>
      </c>
      <c r="Y419" t="s">
        <v>2678</v>
      </c>
      <c r="Z419" t="s">
        <v>2679</v>
      </c>
      <c r="AB419">
        <v>418</v>
      </c>
      <c r="AC419">
        <v>0.88931743859383505</v>
      </c>
      <c r="AD419" t="s">
        <v>2678</v>
      </c>
      <c r="AE419" t="s">
        <v>2679</v>
      </c>
      <c r="AG419">
        <v>418</v>
      </c>
      <c r="AH419">
        <v>-0.38859452391705301</v>
      </c>
      <c r="AI419" t="s">
        <v>2678</v>
      </c>
      <c r="AJ419" t="s">
        <v>2679</v>
      </c>
      <c r="AL419">
        <v>418</v>
      </c>
      <c r="AM419">
        <v>-3.89046777325186E-2</v>
      </c>
      <c r="AN419" t="s">
        <v>2678</v>
      </c>
      <c r="AO419" t="s">
        <v>2679</v>
      </c>
      <c r="AQ419">
        <v>418</v>
      </c>
      <c r="AR419">
        <v>8.5575552447623104E-2</v>
      </c>
      <c r="AS419" t="s">
        <v>2678</v>
      </c>
      <c r="AT419" t="s">
        <v>2679</v>
      </c>
      <c r="AV419">
        <v>418</v>
      </c>
      <c r="AW419">
        <v>-0.28529283265170402</v>
      </c>
      <c r="AX419" t="s">
        <v>2678</v>
      </c>
      <c r="AY419" t="s">
        <v>2679</v>
      </c>
      <c r="BA419">
        <v>418</v>
      </c>
      <c r="BB419">
        <v>9.3725227559353599E-2</v>
      </c>
      <c r="BC419" t="s">
        <v>2678</v>
      </c>
      <c r="BD419" t="s">
        <v>2679</v>
      </c>
      <c r="BF419">
        <v>418</v>
      </c>
      <c r="BG419">
        <v>-7.72700337761004</v>
      </c>
      <c r="BH419" t="s">
        <v>2680</v>
      </c>
      <c r="BI419" t="s">
        <v>588</v>
      </c>
    </row>
    <row r="420" spans="1:61" x14ac:dyDescent="0.35">
      <c r="A420">
        <v>419</v>
      </c>
      <c r="B420" t="s">
        <v>1007</v>
      </c>
      <c r="C420">
        <v>128639021</v>
      </c>
      <c r="D420" s="5">
        <v>6.3231780293154198</v>
      </c>
      <c r="E420" t="s">
        <v>2678</v>
      </c>
      <c r="F420" t="s">
        <v>2679</v>
      </c>
      <c r="H420">
        <v>419</v>
      </c>
      <c r="I420">
        <v>0.811099666810293</v>
      </c>
      <c r="J420" t="s">
        <v>2678</v>
      </c>
      <c r="K420" t="s">
        <v>2679</v>
      </c>
      <c r="M420">
        <v>419</v>
      </c>
      <c r="N420">
        <v>2.1225036002887601</v>
      </c>
      <c r="O420" t="s">
        <v>2678</v>
      </c>
      <c r="P420" t="s">
        <v>2679</v>
      </c>
      <c r="R420">
        <v>419</v>
      </c>
      <c r="S420">
        <v>0.21168884685769501</v>
      </c>
      <c r="T420" t="s">
        <v>2678</v>
      </c>
      <c r="U420" t="s">
        <v>2679</v>
      </c>
      <c r="W420">
        <v>419</v>
      </c>
      <c r="X420">
        <v>-0.63956100773158697</v>
      </c>
      <c r="Y420" t="s">
        <v>2678</v>
      </c>
      <c r="Z420" t="s">
        <v>2679</v>
      </c>
      <c r="AB420">
        <v>419</v>
      </c>
      <c r="AC420">
        <v>0.99425920455309702</v>
      </c>
      <c r="AD420" t="s">
        <v>2678</v>
      </c>
      <c r="AE420" t="s">
        <v>2679</v>
      </c>
      <c r="AG420">
        <v>419</v>
      </c>
      <c r="AH420">
        <v>0.30090053320764298</v>
      </c>
      <c r="AI420" t="s">
        <v>2678</v>
      </c>
      <c r="AJ420" t="s">
        <v>2679</v>
      </c>
      <c r="AL420">
        <v>419</v>
      </c>
      <c r="AM420">
        <v>-4.6360543330382802E-2</v>
      </c>
      <c r="AN420" t="s">
        <v>2678</v>
      </c>
      <c r="AO420" t="s">
        <v>2679</v>
      </c>
      <c r="AQ420">
        <v>419</v>
      </c>
      <c r="AR420">
        <v>0.551394687865564</v>
      </c>
      <c r="AS420" t="s">
        <v>2678</v>
      </c>
      <c r="AT420" t="s">
        <v>2679</v>
      </c>
      <c r="AV420">
        <v>419</v>
      </c>
      <c r="AW420">
        <v>-0.97760097857520301</v>
      </c>
      <c r="AX420" t="s">
        <v>2678</v>
      </c>
      <c r="AY420" t="s">
        <v>2679</v>
      </c>
      <c r="BA420">
        <v>419</v>
      </c>
      <c r="BB420">
        <v>-1.1441613018188901</v>
      </c>
      <c r="BC420" t="s">
        <v>2678</v>
      </c>
      <c r="BD420" t="s">
        <v>588</v>
      </c>
      <c r="BF420">
        <v>419</v>
      </c>
      <c r="BG420">
        <v>-5.1443114124953997</v>
      </c>
      <c r="BH420" t="s">
        <v>2680</v>
      </c>
      <c r="BI420" t="s">
        <v>588</v>
      </c>
    </row>
    <row r="421" spans="1:61" x14ac:dyDescent="0.35">
      <c r="A421">
        <v>420</v>
      </c>
      <c r="B421" t="s">
        <v>1008</v>
      </c>
      <c r="C421">
        <v>129000</v>
      </c>
      <c r="D421" s="5">
        <v>5.27224813537243</v>
      </c>
      <c r="E421" t="s">
        <v>2678</v>
      </c>
      <c r="F421" t="s">
        <v>2679</v>
      </c>
      <c r="H421">
        <v>420</v>
      </c>
      <c r="I421">
        <v>0.85946891430920702</v>
      </c>
      <c r="J421" t="s">
        <v>2678</v>
      </c>
      <c r="K421" t="s">
        <v>2679</v>
      </c>
      <c r="M421">
        <v>420</v>
      </c>
      <c r="N421">
        <v>-5.3651472219791899E-2</v>
      </c>
      <c r="O421" t="s">
        <v>2678</v>
      </c>
      <c r="P421" t="s">
        <v>2679</v>
      </c>
      <c r="R421">
        <v>420</v>
      </c>
      <c r="S421">
        <v>-0.218627472692356</v>
      </c>
      <c r="T421" t="s">
        <v>2678</v>
      </c>
      <c r="U421" t="s">
        <v>2679</v>
      </c>
      <c r="W421">
        <v>420</v>
      </c>
      <c r="X421">
        <v>-2.18291786220703</v>
      </c>
      <c r="Y421" t="s">
        <v>2681</v>
      </c>
      <c r="Z421" t="s">
        <v>588</v>
      </c>
      <c r="AB421">
        <v>420</v>
      </c>
      <c r="AC421">
        <v>-0.12586326298172801</v>
      </c>
      <c r="AD421" t="s">
        <v>2678</v>
      </c>
      <c r="AE421" t="s">
        <v>2679</v>
      </c>
      <c r="AG421">
        <v>420</v>
      </c>
      <c r="AH421">
        <v>-0.35387959909334998</v>
      </c>
      <c r="AI421" t="s">
        <v>2678</v>
      </c>
      <c r="AJ421" t="s">
        <v>2679</v>
      </c>
      <c r="AL421">
        <v>420</v>
      </c>
      <c r="AM421">
        <v>-3.89046777325186E-2</v>
      </c>
      <c r="AN421" t="s">
        <v>2678</v>
      </c>
      <c r="AO421" t="s">
        <v>2679</v>
      </c>
      <c r="AQ421">
        <v>420</v>
      </c>
      <c r="AR421">
        <v>9.7071698893465105E-2</v>
      </c>
      <c r="AS421" t="s">
        <v>2678</v>
      </c>
      <c r="AT421" t="s">
        <v>2679</v>
      </c>
      <c r="AV421">
        <v>420</v>
      </c>
      <c r="AW421">
        <v>3.2907806170207099</v>
      </c>
      <c r="AX421" t="s">
        <v>2680</v>
      </c>
      <c r="AY421" t="s">
        <v>588</v>
      </c>
      <c r="BA421">
        <v>420</v>
      </c>
      <c r="BB421">
        <v>0.199399535309185</v>
      </c>
      <c r="BC421" t="s">
        <v>2678</v>
      </c>
      <c r="BD421" t="s">
        <v>2679</v>
      </c>
      <c r="BF421">
        <v>420</v>
      </c>
      <c r="BG421">
        <v>2.0291400973597802</v>
      </c>
      <c r="BH421" t="s">
        <v>2678</v>
      </c>
      <c r="BI421" t="s">
        <v>2679</v>
      </c>
    </row>
    <row r="422" spans="1:61" x14ac:dyDescent="0.35">
      <c r="A422">
        <v>421</v>
      </c>
      <c r="B422" t="s">
        <v>1009</v>
      </c>
      <c r="C422">
        <v>129558765</v>
      </c>
      <c r="D422" s="5">
        <v>6.5869881316386198</v>
      </c>
      <c r="E422" t="s">
        <v>2678</v>
      </c>
      <c r="F422" t="s">
        <v>2679</v>
      </c>
      <c r="H422">
        <v>421</v>
      </c>
      <c r="I422">
        <v>1.0567909320996001</v>
      </c>
      <c r="J422" t="s">
        <v>2678</v>
      </c>
      <c r="K422" t="s">
        <v>2679</v>
      </c>
      <c r="M422">
        <v>421</v>
      </c>
      <c r="N422">
        <v>-2.57187567183938</v>
      </c>
      <c r="O422" t="s">
        <v>2678</v>
      </c>
      <c r="P422" t="s">
        <v>2679</v>
      </c>
      <c r="R422">
        <v>421</v>
      </c>
      <c r="S422">
        <v>0.424061528963179</v>
      </c>
      <c r="T422" t="s">
        <v>2678</v>
      </c>
      <c r="U422" t="s">
        <v>2679</v>
      </c>
      <c r="W422">
        <v>421</v>
      </c>
      <c r="X422">
        <v>0.26452907670658099</v>
      </c>
      <c r="Y422" t="s">
        <v>2678</v>
      </c>
      <c r="Z422" t="s">
        <v>2679</v>
      </c>
      <c r="AB422">
        <v>421</v>
      </c>
      <c r="AC422">
        <v>-0.42894313883229102</v>
      </c>
      <c r="AD422" t="s">
        <v>2678</v>
      </c>
      <c r="AE422" t="s">
        <v>2679</v>
      </c>
      <c r="AG422">
        <v>421</v>
      </c>
      <c r="AH422">
        <v>2.5165595900262399</v>
      </c>
      <c r="AI422" t="s">
        <v>2680</v>
      </c>
      <c r="AJ422" t="s">
        <v>588</v>
      </c>
      <c r="AL422">
        <v>421</v>
      </c>
      <c r="AM422">
        <v>-4.6360543330382802E-2</v>
      </c>
      <c r="AN422" t="s">
        <v>2678</v>
      </c>
      <c r="AO422" t="s">
        <v>2679</v>
      </c>
      <c r="AQ422">
        <v>421</v>
      </c>
      <c r="AR422">
        <v>-1.5853966308471401</v>
      </c>
      <c r="AS422" t="s">
        <v>2678</v>
      </c>
      <c r="AT422" t="s">
        <v>2679</v>
      </c>
      <c r="AV422">
        <v>421</v>
      </c>
      <c r="AW422">
        <v>-1.2128524274786101</v>
      </c>
      <c r="AX422" t="s">
        <v>2678</v>
      </c>
      <c r="AY422" t="s">
        <v>2679</v>
      </c>
      <c r="BA422">
        <v>421</v>
      </c>
      <c r="BB422">
        <v>-2.0410776366774899</v>
      </c>
      <c r="BC422" t="s">
        <v>2681</v>
      </c>
      <c r="BD422" t="s">
        <v>588</v>
      </c>
      <c r="BF422">
        <v>421</v>
      </c>
      <c r="BG422">
        <v>0.45259079282908399</v>
      </c>
      <c r="BH422" t="s">
        <v>2681</v>
      </c>
      <c r="BI422" t="s">
        <v>588</v>
      </c>
    </row>
    <row r="423" spans="1:61" x14ac:dyDescent="0.35">
      <c r="A423">
        <v>422</v>
      </c>
      <c r="B423" t="s">
        <v>1010</v>
      </c>
      <c r="C423">
        <v>129909906</v>
      </c>
      <c r="D423" s="5">
        <v>4.8358127637563388</v>
      </c>
      <c r="H423">
        <v>422</v>
      </c>
      <c r="I423">
        <v>2.0082503072632596</v>
      </c>
      <c r="M423">
        <v>422</v>
      </c>
      <c r="N423">
        <v>-1.96465027427668</v>
      </c>
      <c r="O423" t="s">
        <v>2678</v>
      </c>
      <c r="P423" t="s">
        <v>2679</v>
      </c>
      <c r="R423">
        <v>422</v>
      </c>
      <c r="S423">
        <v>1.0638436184493014</v>
      </c>
      <c r="W423">
        <v>422</v>
      </c>
      <c r="X423">
        <v>-1.8781205700909302E-2</v>
      </c>
      <c r="Y423" t="s">
        <v>2678</v>
      </c>
      <c r="Z423" t="s">
        <v>2679</v>
      </c>
      <c r="AB423">
        <v>422</v>
      </c>
      <c r="AC423">
        <v>1.63076665744183</v>
      </c>
      <c r="AD423" t="s">
        <v>2681</v>
      </c>
      <c r="AE423" t="s">
        <v>2679</v>
      </c>
      <c r="AG423">
        <v>422</v>
      </c>
      <c r="AH423">
        <v>1.9561220137066799</v>
      </c>
      <c r="AI423" t="s">
        <v>2678</v>
      </c>
      <c r="AJ423" t="s">
        <v>2679</v>
      </c>
      <c r="AL423">
        <v>422</v>
      </c>
      <c r="AM423">
        <v>1.2525240048130031</v>
      </c>
      <c r="AQ423">
        <v>422</v>
      </c>
      <c r="AR423">
        <v>0.65638281632152595</v>
      </c>
      <c r="AS423" t="s">
        <v>2678</v>
      </c>
      <c r="AT423" t="s">
        <v>2679</v>
      </c>
      <c r="AV423">
        <v>422</v>
      </c>
      <c r="AW423">
        <v>-2.3163676232623045</v>
      </c>
      <c r="BA423">
        <v>422</v>
      </c>
      <c r="BB423">
        <v>-0.83888143871012499</v>
      </c>
      <c r="BC423" t="s">
        <v>2678</v>
      </c>
      <c r="BD423" t="s">
        <v>2679</v>
      </c>
      <c r="BF423">
        <v>422</v>
      </c>
      <c r="BG423">
        <v>-6.8542327147017499</v>
      </c>
      <c r="BH423" t="s">
        <v>2680</v>
      </c>
      <c r="BI423" t="s">
        <v>588</v>
      </c>
    </row>
    <row r="424" spans="1:61" x14ac:dyDescent="0.35">
      <c r="A424">
        <v>423</v>
      </c>
      <c r="B424" t="s">
        <v>1011</v>
      </c>
      <c r="C424">
        <v>1300216</v>
      </c>
      <c r="D424" s="5">
        <v>3.56420551729056</v>
      </c>
      <c r="E424" t="s">
        <v>2678</v>
      </c>
      <c r="F424" t="s">
        <v>2679</v>
      </c>
      <c r="H424">
        <v>423</v>
      </c>
      <c r="I424">
        <v>1.2693376578473501</v>
      </c>
      <c r="J424" t="s">
        <v>2678</v>
      </c>
      <c r="K424" t="s">
        <v>2679</v>
      </c>
      <c r="M424">
        <v>423</v>
      </c>
      <c r="N424">
        <v>-5.3651472219791899E-2</v>
      </c>
      <c r="O424" t="s">
        <v>2678</v>
      </c>
      <c r="P424" t="s">
        <v>2679</v>
      </c>
      <c r="R424">
        <v>423</v>
      </c>
      <c r="S424">
        <v>3.5688192926949101E-2</v>
      </c>
      <c r="T424" t="s">
        <v>2678</v>
      </c>
      <c r="U424" t="s">
        <v>2679</v>
      </c>
      <c r="W424">
        <v>423</v>
      </c>
      <c r="X424">
        <v>-0.19251266118515101</v>
      </c>
      <c r="Y424" t="s">
        <v>2678</v>
      </c>
      <c r="Z424" t="s">
        <v>2679</v>
      </c>
      <c r="AB424">
        <v>423</v>
      </c>
      <c r="AC424">
        <v>-0.80026211800772395</v>
      </c>
      <c r="AD424" t="s">
        <v>2678</v>
      </c>
      <c r="AE424" t="s">
        <v>2679</v>
      </c>
      <c r="AG424">
        <v>423</v>
      </c>
      <c r="AH424">
        <v>1.05055583936673</v>
      </c>
      <c r="AI424" t="s">
        <v>2678</v>
      </c>
      <c r="AJ424" t="s">
        <v>2679</v>
      </c>
      <c r="AL424">
        <v>423</v>
      </c>
      <c r="AM424">
        <v>0.47395329322454299</v>
      </c>
      <c r="AN424" t="s">
        <v>2678</v>
      </c>
      <c r="AO424" t="s">
        <v>588</v>
      </c>
      <c r="AQ424">
        <v>423</v>
      </c>
      <c r="AR424">
        <v>0.95161508033045406</v>
      </c>
      <c r="AS424" t="s">
        <v>2678</v>
      </c>
      <c r="AT424" t="s">
        <v>2679</v>
      </c>
      <c r="AV424">
        <v>423</v>
      </c>
      <c r="AW424">
        <v>0.861195923615383</v>
      </c>
      <c r="AX424" t="s">
        <v>2678</v>
      </c>
      <c r="AY424" t="s">
        <v>2679</v>
      </c>
      <c r="BA424">
        <v>423</v>
      </c>
      <c r="BB424">
        <v>-0.92983781808194099</v>
      </c>
      <c r="BC424" t="s">
        <v>2678</v>
      </c>
      <c r="BD424" t="s">
        <v>2679</v>
      </c>
      <c r="BF424">
        <v>423</v>
      </c>
      <c r="BG424">
        <v>-0.55761180658917298</v>
      </c>
      <c r="BH424" t="s">
        <v>2678</v>
      </c>
      <c r="BI424" t="s">
        <v>2679</v>
      </c>
    </row>
    <row r="425" spans="1:61" x14ac:dyDescent="0.35">
      <c r="A425">
        <v>424</v>
      </c>
      <c r="B425" t="s">
        <v>1012</v>
      </c>
      <c r="C425">
        <v>130154</v>
      </c>
      <c r="D425" s="5">
        <v>3.9282828365623401</v>
      </c>
      <c r="E425" t="s">
        <v>2678</v>
      </c>
      <c r="F425" t="s">
        <v>2679</v>
      </c>
      <c r="H425">
        <v>424</v>
      </c>
      <c r="I425">
        <v>0.79945416260532298</v>
      </c>
      <c r="J425" t="s">
        <v>2678</v>
      </c>
      <c r="K425" t="s">
        <v>2679</v>
      </c>
      <c r="M425">
        <v>424</v>
      </c>
      <c r="N425">
        <v>-1.8909933246270001</v>
      </c>
      <c r="O425" t="s">
        <v>2678</v>
      </c>
      <c r="P425" t="s">
        <v>2679</v>
      </c>
      <c r="R425">
        <v>424</v>
      </c>
      <c r="S425">
        <v>-0.281308682979859</v>
      </c>
      <c r="T425" t="s">
        <v>2678</v>
      </c>
      <c r="U425" t="s">
        <v>2679</v>
      </c>
      <c r="W425">
        <v>424</v>
      </c>
      <c r="X425">
        <v>-0.28582461609453902</v>
      </c>
      <c r="Y425" t="s">
        <v>2678</v>
      </c>
      <c r="Z425" t="s">
        <v>2679</v>
      </c>
      <c r="AB425">
        <v>424</v>
      </c>
      <c r="AC425">
        <v>-0.12586326298172801</v>
      </c>
      <c r="AD425" t="s">
        <v>2678</v>
      </c>
      <c r="AE425" t="s">
        <v>2679</v>
      </c>
      <c r="AG425">
        <v>424</v>
      </c>
      <c r="AH425">
        <v>0.424757767991367</v>
      </c>
      <c r="AI425" t="s">
        <v>2678</v>
      </c>
      <c r="AJ425" t="s">
        <v>2679</v>
      </c>
      <c r="AL425">
        <v>424</v>
      </c>
      <c r="AM425">
        <v>-3.89046777325186E-2</v>
      </c>
      <c r="AN425" t="s">
        <v>2678</v>
      </c>
      <c r="AO425" t="s">
        <v>2679</v>
      </c>
      <c r="AQ425">
        <v>424</v>
      </c>
      <c r="AR425">
        <v>9.0918617277125895E-3</v>
      </c>
      <c r="AS425" t="s">
        <v>2678</v>
      </c>
      <c r="AT425" t="s">
        <v>2679</v>
      </c>
      <c r="AV425">
        <v>424</v>
      </c>
      <c r="AW425">
        <v>-0.28529283265170402</v>
      </c>
      <c r="AX425" t="s">
        <v>2678</v>
      </c>
      <c r="AY425" t="s">
        <v>2679</v>
      </c>
      <c r="BA425">
        <v>424</v>
      </c>
      <c r="BB425">
        <v>7.3888567604272995E-2</v>
      </c>
      <c r="BC425" t="s">
        <v>2678</v>
      </c>
      <c r="BD425" t="s">
        <v>2679</v>
      </c>
      <c r="BF425">
        <v>424</v>
      </c>
      <c r="BG425">
        <v>2.6620003614783898</v>
      </c>
      <c r="BH425" t="s">
        <v>2678</v>
      </c>
      <c r="BI425" t="s">
        <v>2679</v>
      </c>
    </row>
    <row r="426" spans="1:61" x14ac:dyDescent="0.35">
      <c r="A426">
        <v>425</v>
      </c>
      <c r="B426" t="s">
        <v>1013</v>
      </c>
      <c r="C426">
        <v>130610</v>
      </c>
      <c r="D426" s="5">
        <v>7.6684350740608798</v>
      </c>
      <c r="E426" t="s">
        <v>2678</v>
      </c>
      <c r="F426" t="s">
        <v>2679</v>
      </c>
      <c r="H426">
        <v>425</v>
      </c>
      <c r="I426">
        <v>1.096957756229</v>
      </c>
      <c r="J426" t="s">
        <v>2678</v>
      </c>
      <c r="K426" t="s">
        <v>2679</v>
      </c>
      <c r="M426">
        <v>425</v>
      </c>
      <c r="N426">
        <v>-0.73983376523782196</v>
      </c>
      <c r="O426" t="s">
        <v>2678</v>
      </c>
      <c r="P426" t="s">
        <v>2679</v>
      </c>
      <c r="R426">
        <v>425</v>
      </c>
      <c r="S426">
        <v>0.60962561409193605</v>
      </c>
      <c r="T426" t="s">
        <v>2678</v>
      </c>
      <c r="U426" t="s">
        <v>2679</v>
      </c>
      <c r="W426">
        <v>425</v>
      </c>
      <c r="X426">
        <v>-1.63210946371604</v>
      </c>
      <c r="Y426" t="s">
        <v>2681</v>
      </c>
      <c r="Z426" t="s">
        <v>588</v>
      </c>
      <c r="AB426">
        <v>425</v>
      </c>
      <c r="AC426">
        <v>-1.3668264713557099</v>
      </c>
      <c r="AD426" t="s">
        <v>2678</v>
      </c>
      <c r="AE426" t="s">
        <v>2679</v>
      </c>
      <c r="AG426">
        <v>425</v>
      </c>
      <c r="AH426">
        <v>1.76344642188122</v>
      </c>
      <c r="AI426" t="s">
        <v>2680</v>
      </c>
      <c r="AJ426" t="s">
        <v>588</v>
      </c>
      <c r="AL426">
        <v>425</v>
      </c>
      <c r="AM426">
        <v>0.73903129195185702</v>
      </c>
      <c r="AN426" t="s">
        <v>2678</v>
      </c>
      <c r="AO426" t="s">
        <v>2679</v>
      </c>
      <c r="AQ426">
        <v>425</v>
      </c>
      <c r="AR426">
        <v>0.68325720344212304</v>
      </c>
      <c r="AS426" t="s">
        <v>2678</v>
      </c>
      <c r="AT426" t="s">
        <v>2679</v>
      </c>
      <c r="AV426">
        <v>425</v>
      </c>
      <c r="AW426">
        <v>-0.28529283265170402</v>
      </c>
      <c r="AX426" t="s">
        <v>2678</v>
      </c>
      <c r="AY426" t="s">
        <v>2679</v>
      </c>
      <c r="BA426">
        <v>425</v>
      </c>
      <c r="BB426">
        <v>2.8059085467954601</v>
      </c>
      <c r="BC426" t="s">
        <v>2678</v>
      </c>
      <c r="BD426" t="s">
        <v>2679</v>
      </c>
      <c r="BF426">
        <v>425</v>
      </c>
      <c r="BG426">
        <v>7.5178111278415001</v>
      </c>
      <c r="BH426" t="s">
        <v>2680</v>
      </c>
      <c r="BI426" t="s">
        <v>588</v>
      </c>
    </row>
    <row r="427" spans="1:61" x14ac:dyDescent="0.35">
      <c r="A427">
        <v>426</v>
      </c>
      <c r="B427" t="s">
        <v>1014</v>
      </c>
      <c r="C427">
        <v>13071119</v>
      </c>
      <c r="D427" s="5">
        <v>5.0768771894333202</v>
      </c>
      <c r="E427" t="s">
        <v>2678</v>
      </c>
      <c r="F427" t="s">
        <v>2679</v>
      </c>
      <c r="H427">
        <v>426</v>
      </c>
      <c r="I427">
        <v>0.77564935375815003</v>
      </c>
      <c r="J427" t="s">
        <v>2678</v>
      </c>
      <c r="K427" t="s">
        <v>2679</v>
      </c>
      <c r="M427">
        <v>426</v>
      </c>
      <c r="N427">
        <v>-0.88600812406808305</v>
      </c>
      <c r="O427" t="s">
        <v>2678</v>
      </c>
      <c r="P427" t="s">
        <v>2679</v>
      </c>
      <c r="R427">
        <v>426</v>
      </c>
      <c r="S427">
        <v>-1.40086168060064E-2</v>
      </c>
      <c r="T427" t="s">
        <v>2678</v>
      </c>
      <c r="U427" t="s">
        <v>2679</v>
      </c>
      <c r="W427">
        <v>426</v>
      </c>
      <c r="X427">
        <v>-0.50769912477910395</v>
      </c>
      <c r="Y427" t="s">
        <v>2678</v>
      </c>
      <c r="Z427" t="s">
        <v>2679</v>
      </c>
      <c r="AB427">
        <v>426</v>
      </c>
      <c r="AC427">
        <v>-1.1777466271916801</v>
      </c>
      <c r="AD427" t="s">
        <v>2678</v>
      </c>
      <c r="AE427" t="s">
        <v>2679</v>
      </c>
      <c r="AG427">
        <v>426</v>
      </c>
      <c r="AH427">
        <v>0.69192802407631904</v>
      </c>
      <c r="AI427" t="s">
        <v>2678</v>
      </c>
      <c r="AJ427" t="s">
        <v>2679</v>
      </c>
      <c r="AL427">
        <v>426</v>
      </c>
      <c r="AM427">
        <v>-0.43518222557094</v>
      </c>
      <c r="AN427" t="s">
        <v>2678</v>
      </c>
      <c r="AO427" t="s">
        <v>2679</v>
      </c>
      <c r="AQ427">
        <v>426</v>
      </c>
      <c r="AR427">
        <v>0.38982664462577499</v>
      </c>
      <c r="AS427" t="s">
        <v>2678</v>
      </c>
      <c r="AT427" t="s">
        <v>2679</v>
      </c>
      <c r="AV427">
        <v>426</v>
      </c>
      <c r="AW427">
        <v>0.69228300037047397</v>
      </c>
      <c r="AX427" t="s">
        <v>2678</v>
      </c>
      <c r="AY427" t="s">
        <v>2679</v>
      </c>
      <c r="BA427">
        <v>426</v>
      </c>
      <c r="BB427">
        <v>0.17964540987386299</v>
      </c>
      <c r="BC427" t="s">
        <v>2678</v>
      </c>
      <c r="BD427" t="s">
        <v>2679</v>
      </c>
      <c r="BF427">
        <v>426</v>
      </c>
      <c r="BG427">
        <v>3.7668004146295702</v>
      </c>
      <c r="BH427" t="s">
        <v>2681</v>
      </c>
      <c r="BI427" t="s">
        <v>2679</v>
      </c>
    </row>
    <row r="428" spans="1:61" x14ac:dyDescent="0.35">
      <c r="A428">
        <v>427</v>
      </c>
      <c r="B428" t="s">
        <v>1015</v>
      </c>
      <c r="C428">
        <v>13071799</v>
      </c>
      <c r="D428" s="5">
        <v>7.3849168560531231</v>
      </c>
      <c r="H428">
        <v>427</v>
      </c>
      <c r="I428">
        <v>1.7522162817715605</v>
      </c>
      <c r="M428">
        <v>427</v>
      </c>
      <c r="N428">
        <v>0.51006009200552604</v>
      </c>
      <c r="O428" t="s">
        <v>2678</v>
      </c>
      <c r="P428" t="s">
        <v>2679</v>
      </c>
      <c r="R428">
        <v>427</v>
      </c>
      <c r="S428">
        <v>-1.992413483008753</v>
      </c>
      <c r="W428">
        <v>427</v>
      </c>
      <c r="X428">
        <v>0.63252564645936604</v>
      </c>
      <c r="Y428" t="s">
        <v>2678</v>
      </c>
      <c r="Z428" t="s">
        <v>2679</v>
      </c>
      <c r="AB428">
        <v>427</v>
      </c>
      <c r="AC428">
        <v>-0.92907081764696553</v>
      </c>
      <c r="AG428">
        <v>427</v>
      </c>
      <c r="AH428">
        <v>1.8416137566262201</v>
      </c>
      <c r="AI428" t="s">
        <v>2681</v>
      </c>
      <c r="AJ428" t="s">
        <v>2679</v>
      </c>
      <c r="AL428">
        <v>427</v>
      </c>
      <c r="AM428">
        <v>1.2258311423387775</v>
      </c>
      <c r="AQ428">
        <v>427</v>
      </c>
      <c r="AR428">
        <v>2.3641529520367102</v>
      </c>
      <c r="AS428" t="s">
        <v>2678</v>
      </c>
      <c r="AT428" t="s">
        <v>2679</v>
      </c>
      <c r="AV428">
        <v>427</v>
      </c>
      <c r="AW428">
        <v>1.6956531583169401</v>
      </c>
      <c r="BA428">
        <v>427</v>
      </c>
      <c r="BB428">
        <v>2.1635381141944099</v>
      </c>
      <c r="BC428" t="s">
        <v>2678</v>
      </c>
      <c r="BD428" t="s">
        <v>2679</v>
      </c>
      <c r="BF428">
        <v>427</v>
      </c>
      <c r="BG428">
        <v>-0.78975197708042799</v>
      </c>
      <c r="BH428" t="s">
        <v>2678</v>
      </c>
      <c r="BI428" t="s">
        <v>2679</v>
      </c>
    </row>
    <row r="429" spans="1:61" x14ac:dyDescent="0.35">
      <c r="A429">
        <v>428</v>
      </c>
      <c r="B429" t="s">
        <v>1016</v>
      </c>
      <c r="C429">
        <v>131113</v>
      </c>
      <c r="D429" s="5">
        <v>4.4850505022552296</v>
      </c>
      <c r="E429" t="s">
        <v>2678</v>
      </c>
      <c r="F429" t="s">
        <v>2679</v>
      </c>
      <c r="H429">
        <v>428</v>
      </c>
      <c r="I429">
        <v>1.03590361496422</v>
      </c>
      <c r="J429" t="s">
        <v>2678</v>
      </c>
      <c r="K429" t="s">
        <v>2679</v>
      </c>
      <c r="M429">
        <v>428</v>
      </c>
      <c r="N429">
        <v>-0.16657837966342001</v>
      </c>
      <c r="O429" t="s">
        <v>2678</v>
      </c>
      <c r="P429" t="s">
        <v>2679</v>
      </c>
      <c r="R429">
        <v>428</v>
      </c>
      <c r="S429">
        <v>-0.30373228942203401</v>
      </c>
      <c r="T429" t="s">
        <v>2678</v>
      </c>
      <c r="U429" t="s">
        <v>2679</v>
      </c>
      <c r="W429">
        <v>428</v>
      </c>
      <c r="X429">
        <v>0.64675625153137095</v>
      </c>
      <c r="Y429" t="s">
        <v>2678</v>
      </c>
      <c r="Z429" t="s">
        <v>2679</v>
      </c>
      <c r="AB429">
        <v>428</v>
      </c>
      <c r="AC429">
        <v>-0.38781985183242701</v>
      </c>
      <c r="AD429" t="s">
        <v>2678</v>
      </c>
      <c r="AE429" t="s">
        <v>2679</v>
      </c>
      <c r="AG429">
        <v>428</v>
      </c>
      <c r="AH429">
        <v>0.49527003697681998</v>
      </c>
      <c r="AI429" t="s">
        <v>2678</v>
      </c>
      <c r="AJ429" t="s">
        <v>2679</v>
      </c>
      <c r="AL429">
        <v>428</v>
      </c>
      <c r="AM429">
        <v>-5.3816408928247003E-2</v>
      </c>
      <c r="AN429" t="s">
        <v>2678</v>
      </c>
      <c r="AO429" t="s">
        <v>2679</v>
      </c>
      <c r="AQ429">
        <v>428</v>
      </c>
      <c r="AR429">
        <v>0.123763777721543</v>
      </c>
      <c r="AS429" t="s">
        <v>2678</v>
      </c>
      <c r="AT429" t="s">
        <v>2679</v>
      </c>
      <c r="AV429">
        <v>428</v>
      </c>
      <c r="AW429">
        <v>-0.28529283265170402</v>
      </c>
      <c r="AX429" t="s">
        <v>2678</v>
      </c>
      <c r="AY429" t="s">
        <v>2679</v>
      </c>
      <c r="BA429">
        <v>428</v>
      </c>
      <c r="BB429">
        <v>0.36068474236952802</v>
      </c>
      <c r="BC429" t="s">
        <v>2678</v>
      </c>
      <c r="BD429" t="s">
        <v>2679</v>
      </c>
      <c r="BF429">
        <v>428</v>
      </c>
      <c r="BG429">
        <v>-1.3145298807375301</v>
      </c>
      <c r="BH429" t="s">
        <v>2678</v>
      </c>
      <c r="BI429" t="s">
        <v>2679</v>
      </c>
    </row>
    <row r="430" spans="1:61" x14ac:dyDescent="0.35">
      <c r="A430">
        <v>429</v>
      </c>
      <c r="B430" t="s">
        <v>1017</v>
      </c>
      <c r="C430">
        <v>131168</v>
      </c>
      <c r="D430" s="5">
        <v>4.9467779456536203</v>
      </c>
      <c r="E430" t="s">
        <v>2678</v>
      </c>
      <c r="F430" t="s">
        <v>2679</v>
      </c>
      <c r="H430">
        <v>429</v>
      </c>
      <c r="I430">
        <v>0.76189415978799702</v>
      </c>
      <c r="J430" t="s">
        <v>2678</v>
      </c>
      <c r="K430" t="s">
        <v>2679</v>
      </c>
      <c r="M430">
        <v>429</v>
      </c>
      <c r="N430">
        <v>-0.16657837966342001</v>
      </c>
      <c r="O430" t="s">
        <v>2678</v>
      </c>
      <c r="P430" t="s">
        <v>2679</v>
      </c>
      <c r="R430">
        <v>429</v>
      </c>
      <c r="S430">
        <v>-0.31209146483308597</v>
      </c>
      <c r="T430" t="s">
        <v>2678</v>
      </c>
      <c r="U430" t="s">
        <v>2679</v>
      </c>
      <c r="W430">
        <v>429</v>
      </c>
      <c r="X430">
        <v>-0.14203212046628</v>
      </c>
      <c r="Y430" t="s">
        <v>2678</v>
      </c>
      <c r="Z430" t="s">
        <v>2679</v>
      </c>
      <c r="AB430">
        <v>429</v>
      </c>
      <c r="AC430">
        <v>-9.3414160217612396E-2</v>
      </c>
      <c r="AD430" t="s">
        <v>2678</v>
      </c>
      <c r="AE430" t="s">
        <v>2679</v>
      </c>
      <c r="AG430">
        <v>429</v>
      </c>
      <c r="AH430">
        <v>0.46284655883596498</v>
      </c>
      <c r="AI430" t="s">
        <v>2678</v>
      </c>
      <c r="AJ430" t="s">
        <v>2679</v>
      </c>
      <c r="AL430">
        <v>429</v>
      </c>
      <c r="AM430">
        <v>-5.3816408928247003E-2</v>
      </c>
      <c r="AN430" t="s">
        <v>2678</v>
      </c>
      <c r="AO430" t="s">
        <v>2679</v>
      </c>
      <c r="AQ430">
        <v>429</v>
      </c>
      <c r="AR430">
        <v>0.36102193440792901</v>
      </c>
      <c r="AS430" t="s">
        <v>2678</v>
      </c>
      <c r="AT430" t="s">
        <v>2679</v>
      </c>
      <c r="AV430">
        <v>429</v>
      </c>
      <c r="AW430">
        <v>-0.28529283265170402</v>
      </c>
      <c r="AX430" t="s">
        <v>2678</v>
      </c>
      <c r="AY430" t="s">
        <v>2679</v>
      </c>
      <c r="BA430">
        <v>429</v>
      </c>
      <c r="BB430">
        <v>7.3888567604272995E-2</v>
      </c>
      <c r="BC430" t="s">
        <v>2678</v>
      </c>
      <c r="BD430" t="s">
        <v>2679</v>
      </c>
      <c r="BF430">
        <v>429</v>
      </c>
      <c r="BG430">
        <v>-0.550509151006636</v>
      </c>
      <c r="BH430" t="s">
        <v>2678</v>
      </c>
      <c r="BI430" t="s">
        <v>2679</v>
      </c>
    </row>
    <row r="431" spans="1:61" x14ac:dyDescent="0.35">
      <c r="A431">
        <v>430</v>
      </c>
      <c r="B431" t="s">
        <v>1018</v>
      </c>
      <c r="C431">
        <v>131179</v>
      </c>
      <c r="D431" s="5">
        <v>4.7693398132906202</v>
      </c>
      <c r="E431" t="s">
        <v>2678</v>
      </c>
      <c r="F431" t="s">
        <v>2679</v>
      </c>
      <c r="H431">
        <v>430</v>
      </c>
      <c r="I431">
        <v>0.76189415978799702</v>
      </c>
      <c r="J431" t="s">
        <v>2678</v>
      </c>
      <c r="K431" t="s">
        <v>2679</v>
      </c>
      <c r="M431">
        <v>430</v>
      </c>
      <c r="N431">
        <v>-0.16657837966342001</v>
      </c>
      <c r="O431" t="s">
        <v>2678</v>
      </c>
      <c r="P431" t="s">
        <v>2679</v>
      </c>
      <c r="R431">
        <v>430</v>
      </c>
      <c r="S431">
        <v>-0.31209146483308597</v>
      </c>
      <c r="T431" t="s">
        <v>2678</v>
      </c>
      <c r="U431" t="s">
        <v>2679</v>
      </c>
      <c r="W431">
        <v>430</v>
      </c>
      <c r="X431">
        <v>-6.2800255935004906E-2</v>
      </c>
      <c r="Y431" t="s">
        <v>2678</v>
      </c>
      <c r="Z431" t="s">
        <v>2679</v>
      </c>
      <c r="AB431">
        <v>430</v>
      </c>
      <c r="AC431">
        <v>-0.24061700602502001</v>
      </c>
      <c r="AD431" t="s">
        <v>2678</v>
      </c>
      <c r="AE431" t="s">
        <v>2679</v>
      </c>
      <c r="AG431">
        <v>430</v>
      </c>
      <c r="AH431">
        <v>0.47336606936806103</v>
      </c>
      <c r="AI431" t="s">
        <v>2678</v>
      </c>
      <c r="AJ431" t="s">
        <v>2679</v>
      </c>
      <c r="AL431">
        <v>430</v>
      </c>
      <c r="AM431">
        <v>-5.3816408928247003E-2</v>
      </c>
      <c r="AN431" t="s">
        <v>2678</v>
      </c>
      <c r="AO431" t="s">
        <v>2679</v>
      </c>
      <c r="AQ431">
        <v>430</v>
      </c>
      <c r="AR431">
        <v>0.19349133760108</v>
      </c>
      <c r="AS431" t="s">
        <v>2678</v>
      </c>
      <c r="AT431" t="s">
        <v>2679</v>
      </c>
      <c r="AV431">
        <v>430</v>
      </c>
      <c r="AW431">
        <v>-0.28529283265170402</v>
      </c>
      <c r="AX431" t="s">
        <v>2678</v>
      </c>
      <c r="AY431" t="s">
        <v>2679</v>
      </c>
      <c r="BA431">
        <v>430</v>
      </c>
      <c r="BB431">
        <v>7.3888567604272995E-2</v>
      </c>
      <c r="BC431" t="s">
        <v>2678</v>
      </c>
      <c r="BD431" t="s">
        <v>2679</v>
      </c>
      <c r="BF431">
        <v>430</v>
      </c>
      <c r="BG431">
        <v>1.0262802042718699</v>
      </c>
      <c r="BH431" t="s">
        <v>2681</v>
      </c>
      <c r="BI431" t="s">
        <v>588</v>
      </c>
    </row>
    <row r="432" spans="1:61" x14ac:dyDescent="0.35">
      <c r="A432">
        <v>431</v>
      </c>
      <c r="B432" t="s">
        <v>1019</v>
      </c>
      <c r="C432">
        <v>131341861</v>
      </c>
      <c r="D432" s="5">
        <v>5.7552696309188711</v>
      </c>
      <c r="H432">
        <v>431</v>
      </c>
      <c r="I432">
        <v>0.27478770936254987</v>
      </c>
      <c r="M432">
        <v>431</v>
      </c>
      <c r="N432">
        <v>-0.832815658792464</v>
      </c>
      <c r="O432" t="s">
        <v>2678</v>
      </c>
      <c r="P432" t="s">
        <v>2679</v>
      </c>
      <c r="R432">
        <v>431</v>
      </c>
      <c r="S432">
        <v>0.31471036319548507</v>
      </c>
      <c r="W432">
        <v>431</v>
      </c>
      <c r="X432">
        <v>0.77525411937505495</v>
      </c>
      <c r="Y432" t="s">
        <v>2678</v>
      </c>
      <c r="Z432" t="s">
        <v>2679</v>
      </c>
      <c r="AB432">
        <v>431</v>
      </c>
      <c r="AC432">
        <v>-1.45592776742444</v>
      </c>
      <c r="AD432" t="s">
        <v>2678</v>
      </c>
      <c r="AE432" t="s">
        <v>2679</v>
      </c>
      <c r="AG432">
        <v>431</v>
      </c>
      <c r="AH432">
        <v>1.8370543216483799</v>
      </c>
      <c r="AI432" t="s">
        <v>2678</v>
      </c>
      <c r="AJ432" t="s">
        <v>2679</v>
      </c>
      <c r="AL432">
        <v>431</v>
      </c>
      <c r="AM432">
        <v>-0.12233624829386525</v>
      </c>
      <c r="AQ432">
        <v>431</v>
      </c>
      <c r="AR432">
        <v>0.143549589468351</v>
      </c>
      <c r="AS432" t="s">
        <v>2678</v>
      </c>
      <c r="AT432" t="s">
        <v>2679</v>
      </c>
      <c r="AV432">
        <v>431</v>
      </c>
      <c r="AW432">
        <v>-0.19237411490162071</v>
      </c>
      <c r="BA432">
        <v>431</v>
      </c>
      <c r="BB432">
        <v>-0.83766977553408595</v>
      </c>
      <c r="BC432" t="s">
        <v>2678</v>
      </c>
      <c r="BD432" t="s">
        <v>2679</v>
      </c>
      <c r="BF432">
        <v>431</v>
      </c>
      <c r="BG432">
        <v>-0.102688856133341</v>
      </c>
      <c r="BH432" t="s">
        <v>2678</v>
      </c>
      <c r="BI432" t="s">
        <v>2679</v>
      </c>
    </row>
    <row r="433" spans="1:61" x14ac:dyDescent="0.35">
      <c r="A433">
        <v>432</v>
      </c>
      <c r="B433" t="s">
        <v>1020</v>
      </c>
      <c r="C433">
        <v>1314643</v>
      </c>
      <c r="D433" s="5">
        <v>1.7295672724176001</v>
      </c>
      <c r="E433" t="s">
        <v>2681</v>
      </c>
      <c r="F433" t="s">
        <v>588</v>
      </c>
      <c r="H433">
        <v>432</v>
      </c>
      <c r="I433">
        <v>1.2693376578473501</v>
      </c>
      <c r="J433" t="s">
        <v>2678</v>
      </c>
      <c r="K433" t="s">
        <v>2679</v>
      </c>
      <c r="M433">
        <v>432</v>
      </c>
      <c r="N433">
        <v>0.99412500107485102</v>
      </c>
      <c r="O433" t="s">
        <v>2678</v>
      </c>
      <c r="P433" t="s">
        <v>2679</v>
      </c>
      <c r="R433">
        <v>432</v>
      </c>
      <c r="S433">
        <v>3.5688192926949101E-2</v>
      </c>
      <c r="T433" t="s">
        <v>2678</v>
      </c>
      <c r="U433" t="s">
        <v>2679</v>
      </c>
      <c r="W433">
        <v>432</v>
      </c>
      <c r="X433">
        <v>0.45080536184197301</v>
      </c>
      <c r="Y433" t="s">
        <v>2678</v>
      </c>
      <c r="Z433" t="s">
        <v>2679</v>
      </c>
      <c r="AB433">
        <v>432</v>
      </c>
      <c r="AC433">
        <v>-0.12586326298172801</v>
      </c>
      <c r="AD433" t="s">
        <v>2678</v>
      </c>
      <c r="AE433" t="s">
        <v>2679</v>
      </c>
      <c r="AG433">
        <v>432</v>
      </c>
      <c r="AH433">
        <v>0.61194007799195504</v>
      </c>
      <c r="AI433" t="s">
        <v>2678</v>
      </c>
      <c r="AJ433" t="s">
        <v>2679</v>
      </c>
      <c r="AL433">
        <v>432</v>
      </c>
      <c r="AM433">
        <v>0.47395329322454299</v>
      </c>
      <c r="AN433" t="s">
        <v>2678</v>
      </c>
      <c r="AO433" t="s">
        <v>588</v>
      </c>
      <c r="AQ433">
        <v>432</v>
      </c>
      <c r="AR433">
        <v>0.53435429482554597</v>
      </c>
      <c r="AS433" t="s">
        <v>2678</v>
      </c>
      <c r="AT433" t="s">
        <v>2679</v>
      </c>
      <c r="AV433">
        <v>432</v>
      </c>
      <c r="AW433">
        <v>-0.28529283265170402</v>
      </c>
      <c r="AX433" t="s">
        <v>2678</v>
      </c>
      <c r="AY433" t="s">
        <v>2679</v>
      </c>
      <c r="BA433">
        <v>432</v>
      </c>
      <c r="BB433">
        <v>0.27468202553526</v>
      </c>
      <c r="BC433" t="s">
        <v>2678</v>
      </c>
      <c r="BD433" t="s">
        <v>2679</v>
      </c>
      <c r="BF433">
        <v>432</v>
      </c>
      <c r="BG433">
        <v>0.42996287503028502</v>
      </c>
      <c r="BH433" t="s">
        <v>2678</v>
      </c>
      <c r="BI433" t="s">
        <v>2679</v>
      </c>
    </row>
    <row r="434" spans="1:61" x14ac:dyDescent="0.35">
      <c r="A434">
        <v>433</v>
      </c>
      <c r="B434" t="s">
        <v>1021</v>
      </c>
      <c r="C434">
        <v>13150000</v>
      </c>
      <c r="D434" s="5">
        <v>5.0320698307119596</v>
      </c>
      <c r="E434" t="s">
        <v>2678</v>
      </c>
      <c r="F434" t="s">
        <v>2679</v>
      </c>
      <c r="H434">
        <v>433</v>
      </c>
      <c r="I434">
        <v>0.62725237251933597</v>
      </c>
      <c r="J434" t="s">
        <v>2678</v>
      </c>
      <c r="K434" t="s">
        <v>2679</v>
      </c>
      <c r="M434">
        <v>433</v>
      </c>
      <c r="N434">
        <v>-0.16657837966342001</v>
      </c>
      <c r="O434" t="s">
        <v>2678</v>
      </c>
      <c r="P434" t="s">
        <v>2679</v>
      </c>
      <c r="R434">
        <v>433</v>
      </c>
      <c r="S434">
        <v>-0.453448937889534</v>
      </c>
      <c r="T434" t="s">
        <v>2678</v>
      </c>
      <c r="U434" t="s">
        <v>2679</v>
      </c>
      <c r="W434">
        <v>433</v>
      </c>
      <c r="X434">
        <v>-5.0215332860870099E-3</v>
      </c>
      <c r="Y434" t="s">
        <v>2678</v>
      </c>
      <c r="Z434" t="s">
        <v>2679</v>
      </c>
      <c r="AB434">
        <v>433</v>
      </c>
      <c r="AC434">
        <v>-1.3016081524358E-2</v>
      </c>
      <c r="AD434" t="s">
        <v>2681</v>
      </c>
      <c r="AE434" t="s">
        <v>2679</v>
      </c>
      <c r="AG434">
        <v>433</v>
      </c>
      <c r="AH434">
        <v>-0.540246875573408</v>
      </c>
      <c r="AI434" t="s">
        <v>2680</v>
      </c>
      <c r="AJ434" t="s">
        <v>588</v>
      </c>
      <c r="AL434">
        <v>433</v>
      </c>
      <c r="AM434">
        <v>-0.42772635997307601</v>
      </c>
      <c r="AN434" t="s">
        <v>2678</v>
      </c>
      <c r="AO434" t="s">
        <v>2679</v>
      </c>
      <c r="AQ434">
        <v>433</v>
      </c>
      <c r="AR434">
        <v>0.76003044262662101</v>
      </c>
      <c r="AS434" t="s">
        <v>2678</v>
      </c>
      <c r="AT434" t="s">
        <v>2679</v>
      </c>
      <c r="AV434">
        <v>433</v>
      </c>
      <c r="AW434">
        <v>-0.28529283265170402</v>
      </c>
      <c r="AX434" t="s">
        <v>2678</v>
      </c>
      <c r="AY434" t="s">
        <v>2679</v>
      </c>
      <c r="BA434">
        <v>433</v>
      </c>
      <c r="BB434">
        <v>0.49427408000717798</v>
      </c>
      <c r="BC434" t="s">
        <v>2678</v>
      </c>
      <c r="BD434" t="s">
        <v>2679</v>
      </c>
      <c r="BF434">
        <v>433</v>
      </c>
      <c r="BG434">
        <v>0.23190073721292601</v>
      </c>
      <c r="BH434" t="s">
        <v>2678</v>
      </c>
      <c r="BI434" t="s">
        <v>2679</v>
      </c>
    </row>
    <row r="435" spans="1:61" x14ac:dyDescent="0.35">
      <c r="A435">
        <v>434</v>
      </c>
      <c r="B435" t="s">
        <v>1022</v>
      </c>
      <c r="C435">
        <v>131522</v>
      </c>
      <c r="D435" s="5">
        <v>5.9058983870185138</v>
      </c>
      <c r="H435">
        <v>434</v>
      </c>
      <c r="I435">
        <v>1.035036031677963</v>
      </c>
      <c r="M435">
        <v>434</v>
      </c>
      <c r="N435">
        <v>-1.2143548529580599</v>
      </c>
      <c r="O435" t="s">
        <v>2678</v>
      </c>
      <c r="P435" t="s">
        <v>2679</v>
      </c>
      <c r="R435">
        <v>434</v>
      </c>
      <c r="S435">
        <v>-0.17708271430789058</v>
      </c>
      <c r="W435">
        <v>434</v>
      </c>
      <c r="X435">
        <v>0.13935449756427001</v>
      </c>
      <c r="Y435" t="s">
        <v>2678</v>
      </c>
      <c r="Z435" t="s">
        <v>2679</v>
      </c>
      <c r="AB435">
        <v>434</v>
      </c>
      <c r="AC435">
        <v>1.60785320555991</v>
      </c>
      <c r="AD435" t="s">
        <v>2680</v>
      </c>
      <c r="AE435" t="s">
        <v>588</v>
      </c>
      <c r="AG435">
        <v>434</v>
      </c>
      <c r="AH435">
        <v>-0.38596648675987932</v>
      </c>
      <c r="AL435">
        <v>434</v>
      </c>
      <c r="AM435">
        <v>-0.91744540380213468</v>
      </c>
      <c r="AQ435">
        <v>434</v>
      </c>
      <c r="AR435">
        <v>0.88190896848533096</v>
      </c>
      <c r="AS435" t="s">
        <v>2678</v>
      </c>
      <c r="AT435" t="s">
        <v>2679</v>
      </c>
      <c r="AV435">
        <v>434</v>
      </c>
      <c r="AW435">
        <v>-0.28529283265170402</v>
      </c>
      <c r="AX435" t="s">
        <v>2678</v>
      </c>
      <c r="AY435" t="s">
        <v>2679</v>
      </c>
      <c r="BA435">
        <v>434</v>
      </c>
      <c r="BB435">
        <v>0.575811986439561</v>
      </c>
      <c r="BC435" t="s">
        <v>2678</v>
      </c>
      <c r="BD435" t="s">
        <v>2679</v>
      </c>
      <c r="BF435">
        <v>434</v>
      </c>
      <c r="BG435">
        <v>1.4804946048699028</v>
      </c>
    </row>
    <row r="436" spans="1:61" x14ac:dyDescent="0.35">
      <c r="A436">
        <v>435</v>
      </c>
      <c r="B436" t="s">
        <v>1023</v>
      </c>
      <c r="C436">
        <v>131577</v>
      </c>
      <c r="D436" s="5">
        <v>4.7088634754788004</v>
      </c>
      <c r="E436" t="s">
        <v>2678</v>
      </c>
      <c r="F436" t="s">
        <v>2679</v>
      </c>
      <c r="H436">
        <v>435</v>
      </c>
      <c r="I436">
        <v>0.91577547610908805</v>
      </c>
      <c r="J436" t="s">
        <v>2678</v>
      </c>
      <c r="K436" t="s">
        <v>2679</v>
      </c>
      <c r="M436">
        <v>435</v>
      </c>
      <c r="N436">
        <v>-1.5526740887925301</v>
      </c>
      <c r="O436" t="s">
        <v>2678</v>
      </c>
      <c r="P436" t="s">
        <v>2679</v>
      </c>
      <c r="R436">
        <v>435</v>
      </c>
      <c r="S436">
        <v>-0.27776909704271902</v>
      </c>
      <c r="T436" t="s">
        <v>2678</v>
      </c>
      <c r="U436" t="s">
        <v>2679</v>
      </c>
      <c r="W436">
        <v>435</v>
      </c>
      <c r="X436">
        <v>0.41184097468508901</v>
      </c>
      <c r="Y436" t="s">
        <v>2678</v>
      </c>
      <c r="Z436" t="s">
        <v>2679</v>
      </c>
      <c r="AB436">
        <v>435</v>
      </c>
      <c r="AC436">
        <v>-0.25684155740707798</v>
      </c>
      <c r="AD436" t="s">
        <v>2678</v>
      </c>
      <c r="AE436" t="s">
        <v>2679</v>
      </c>
      <c r="AG436">
        <v>435</v>
      </c>
      <c r="AH436">
        <v>0.77603618388080997</v>
      </c>
      <c r="AI436" t="s">
        <v>2678</v>
      </c>
      <c r="AJ436" t="s">
        <v>2679</v>
      </c>
      <c r="AL436">
        <v>435</v>
      </c>
      <c r="AM436">
        <v>-4.6360543330382802E-2</v>
      </c>
      <c r="AN436" t="s">
        <v>2678</v>
      </c>
      <c r="AO436" t="s">
        <v>2679</v>
      </c>
      <c r="AQ436">
        <v>435</v>
      </c>
      <c r="AR436">
        <v>0.11058396057421201</v>
      </c>
      <c r="AS436" t="s">
        <v>2678</v>
      </c>
      <c r="AT436" t="s">
        <v>2679</v>
      </c>
      <c r="AV436">
        <v>435</v>
      </c>
      <c r="AW436">
        <v>-0.28529283265170402</v>
      </c>
      <c r="AX436" t="s">
        <v>2678</v>
      </c>
      <c r="AY436" t="s">
        <v>2679</v>
      </c>
      <c r="BA436">
        <v>435</v>
      </c>
      <c r="BB436">
        <v>0.13303049192587699</v>
      </c>
      <c r="BC436" t="s">
        <v>2678</v>
      </c>
      <c r="BD436" t="s">
        <v>2679</v>
      </c>
      <c r="BF436">
        <v>435</v>
      </c>
      <c r="BG436">
        <v>4.2261115546826797</v>
      </c>
      <c r="BH436" t="s">
        <v>2681</v>
      </c>
      <c r="BI436" t="s">
        <v>2679</v>
      </c>
    </row>
    <row r="437" spans="1:61" x14ac:dyDescent="0.35">
      <c r="A437">
        <v>436</v>
      </c>
      <c r="B437" t="s">
        <v>1024</v>
      </c>
      <c r="C437">
        <v>131704</v>
      </c>
      <c r="D437" s="5">
        <v>4.5860497841610703</v>
      </c>
      <c r="E437" t="s">
        <v>2678</v>
      </c>
      <c r="F437" t="s">
        <v>2679</v>
      </c>
      <c r="H437">
        <v>436</v>
      </c>
      <c r="I437">
        <v>0.76633971028919301</v>
      </c>
      <c r="J437" t="s">
        <v>2678</v>
      </c>
      <c r="K437" t="s">
        <v>2679</v>
      </c>
      <c r="M437">
        <v>436</v>
      </c>
      <c r="N437">
        <v>-0.16657837966342001</v>
      </c>
      <c r="O437" t="s">
        <v>2678</v>
      </c>
      <c r="P437" t="s">
        <v>2679</v>
      </c>
      <c r="R437">
        <v>436</v>
      </c>
      <c r="S437">
        <v>-0.31524876635454102</v>
      </c>
      <c r="T437" t="s">
        <v>2678</v>
      </c>
      <c r="U437" t="s">
        <v>2679</v>
      </c>
      <c r="W437">
        <v>436</v>
      </c>
      <c r="X437">
        <v>2.0705317150773599E-2</v>
      </c>
      <c r="Y437" t="s">
        <v>2678</v>
      </c>
      <c r="Z437" t="s">
        <v>2679</v>
      </c>
      <c r="AB437">
        <v>436</v>
      </c>
      <c r="AC437">
        <v>-3.60372886959665E-2</v>
      </c>
      <c r="AD437" t="s">
        <v>2678</v>
      </c>
      <c r="AE437" t="s">
        <v>2679</v>
      </c>
      <c r="AG437">
        <v>436</v>
      </c>
      <c r="AH437">
        <v>0.36291614871928501</v>
      </c>
      <c r="AI437" t="s">
        <v>2678</v>
      </c>
      <c r="AJ437" t="s">
        <v>2679</v>
      </c>
      <c r="AL437">
        <v>436</v>
      </c>
      <c r="AM437">
        <v>-4.6360543330382802E-2</v>
      </c>
      <c r="AN437" t="s">
        <v>2678</v>
      </c>
      <c r="AO437" t="s">
        <v>2679</v>
      </c>
      <c r="AQ437">
        <v>436</v>
      </c>
      <c r="AR437">
        <v>0.27110105012772001</v>
      </c>
      <c r="AS437" t="s">
        <v>2678</v>
      </c>
      <c r="AT437" t="s">
        <v>2679</v>
      </c>
      <c r="AV437">
        <v>436</v>
      </c>
      <c r="AW437">
        <v>-0.28529283265170402</v>
      </c>
      <c r="AX437" t="s">
        <v>2678</v>
      </c>
      <c r="AY437" t="s">
        <v>2679</v>
      </c>
      <c r="BA437">
        <v>436</v>
      </c>
      <c r="BB437">
        <v>1.1253535736178899E-2</v>
      </c>
      <c r="BC437" t="s">
        <v>2678</v>
      </c>
      <c r="BD437" t="s">
        <v>2679</v>
      </c>
      <c r="BF437">
        <v>436</v>
      </c>
      <c r="BG437">
        <v>-0.486596095777863</v>
      </c>
      <c r="BH437" t="s">
        <v>2678</v>
      </c>
      <c r="BI437" t="s">
        <v>2679</v>
      </c>
    </row>
    <row r="438" spans="1:61" x14ac:dyDescent="0.35">
      <c r="A438">
        <v>437</v>
      </c>
      <c r="B438" t="s">
        <v>1025</v>
      </c>
      <c r="C438">
        <v>13171216</v>
      </c>
      <c r="D438" s="5">
        <v>5.6719780469630301</v>
      </c>
      <c r="E438" t="s">
        <v>2678</v>
      </c>
      <c r="F438" t="s">
        <v>2679</v>
      </c>
      <c r="H438">
        <v>437</v>
      </c>
      <c r="I438">
        <v>1.10932838474274</v>
      </c>
      <c r="J438" t="s">
        <v>2678</v>
      </c>
      <c r="K438" t="s">
        <v>2679</v>
      </c>
      <c r="M438">
        <v>437</v>
      </c>
      <c r="N438">
        <v>0.48076995583886101</v>
      </c>
      <c r="O438" t="s">
        <v>2678</v>
      </c>
      <c r="P438" t="s">
        <v>2679</v>
      </c>
      <c r="R438">
        <v>437</v>
      </c>
      <c r="S438">
        <v>-1.3995608993748001</v>
      </c>
      <c r="T438" t="s">
        <v>2678</v>
      </c>
      <c r="U438" t="s">
        <v>2679</v>
      </c>
      <c r="W438">
        <v>437</v>
      </c>
      <c r="X438">
        <v>0.597491902915957</v>
      </c>
      <c r="Y438" t="s">
        <v>2678</v>
      </c>
      <c r="Z438" t="s">
        <v>2679</v>
      </c>
      <c r="AB438">
        <v>437</v>
      </c>
      <c r="AC438">
        <v>-0.10441487680450599</v>
      </c>
      <c r="AD438" t="s">
        <v>2678</v>
      </c>
      <c r="AE438" t="s">
        <v>2679</v>
      </c>
      <c r="AG438">
        <v>437</v>
      </c>
      <c r="AH438">
        <v>0.89440151110166</v>
      </c>
      <c r="AI438" t="s">
        <v>2678</v>
      </c>
      <c r="AJ438" t="s">
        <v>2679</v>
      </c>
      <c r="AL438">
        <v>437</v>
      </c>
      <c r="AM438">
        <v>1.0293339367282499</v>
      </c>
      <c r="AN438" t="s">
        <v>2678</v>
      </c>
      <c r="AO438" t="s">
        <v>2679</v>
      </c>
      <c r="AQ438">
        <v>437</v>
      </c>
      <c r="AR438">
        <v>3.0525090758119999</v>
      </c>
      <c r="AS438" t="s">
        <v>2678</v>
      </c>
      <c r="AT438" t="s">
        <v>2679</v>
      </c>
      <c r="AV438">
        <v>437</v>
      </c>
      <c r="AW438">
        <v>1.49780023280138</v>
      </c>
      <c r="AX438" t="s">
        <v>2678</v>
      </c>
      <c r="AY438" t="s">
        <v>2679</v>
      </c>
      <c r="BA438">
        <v>437</v>
      </c>
      <c r="BB438">
        <v>0.74311979271799</v>
      </c>
      <c r="BC438" t="s">
        <v>2678</v>
      </c>
      <c r="BD438" t="s">
        <v>2679</v>
      </c>
      <c r="BF438">
        <v>437</v>
      </c>
      <c r="BG438">
        <v>-7.7368410212271401</v>
      </c>
      <c r="BH438" t="s">
        <v>2680</v>
      </c>
      <c r="BI438" t="s">
        <v>588</v>
      </c>
    </row>
    <row r="439" spans="1:61" x14ac:dyDescent="0.35">
      <c r="A439">
        <v>438</v>
      </c>
      <c r="B439" t="s">
        <v>1026</v>
      </c>
      <c r="C439">
        <v>131807573</v>
      </c>
      <c r="D439" s="5">
        <v>5.4219151418840204</v>
      </c>
      <c r="E439" t="s">
        <v>2678</v>
      </c>
      <c r="F439" t="s">
        <v>2679</v>
      </c>
      <c r="H439">
        <v>438</v>
      </c>
      <c r="I439">
        <v>0.80702946602607495</v>
      </c>
      <c r="J439" t="s">
        <v>2678</v>
      </c>
      <c r="K439" t="s">
        <v>2679</v>
      </c>
      <c r="M439">
        <v>438</v>
      </c>
      <c r="N439">
        <v>1.4751552647864801</v>
      </c>
      <c r="O439" t="s">
        <v>2678</v>
      </c>
      <c r="P439" t="s">
        <v>2679</v>
      </c>
      <c r="R439">
        <v>438</v>
      </c>
      <c r="S439">
        <v>0.169342750220425</v>
      </c>
      <c r="T439" t="s">
        <v>2678</v>
      </c>
      <c r="U439" t="s">
        <v>2679</v>
      </c>
      <c r="W439">
        <v>438</v>
      </c>
      <c r="X439">
        <v>-0.206367580739757</v>
      </c>
      <c r="Y439" t="s">
        <v>2678</v>
      </c>
      <c r="Z439" t="s">
        <v>2679</v>
      </c>
      <c r="AB439">
        <v>438</v>
      </c>
      <c r="AC439">
        <v>-0.51434848875257999</v>
      </c>
      <c r="AD439" t="s">
        <v>2678</v>
      </c>
      <c r="AE439" t="s">
        <v>2679</v>
      </c>
      <c r="AG439">
        <v>438</v>
      </c>
      <c r="AH439">
        <v>1.3487258037155201</v>
      </c>
      <c r="AI439" t="s">
        <v>2678</v>
      </c>
      <c r="AJ439" t="s">
        <v>2679</v>
      </c>
      <c r="AL439">
        <v>438</v>
      </c>
      <c r="AM439">
        <v>-0.44263809116880398</v>
      </c>
      <c r="AN439" t="s">
        <v>2678</v>
      </c>
      <c r="AO439" t="s">
        <v>2679</v>
      </c>
      <c r="AQ439">
        <v>438</v>
      </c>
      <c r="AR439">
        <v>0.293524970107436</v>
      </c>
      <c r="AS439" t="s">
        <v>2678</v>
      </c>
      <c r="AT439" t="s">
        <v>2679</v>
      </c>
      <c r="AV439">
        <v>438</v>
      </c>
      <c r="AW439">
        <v>-0.28529283265170402</v>
      </c>
      <c r="AX439" t="s">
        <v>2678</v>
      </c>
      <c r="AY439" t="s">
        <v>2679</v>
      </c>
      <c r="BA439">
        <v>438</v>
      </c>
      <c r="BB439">
        <v>-1.6832935032407601</v>
      </c>
      <c r="BC439" t="s">
        <v>2678</v>
      </c>
      <c r="BD439" t="s">
        <v>588</v>
      </c>
      <c r="BF439">
        <v>438</v>
      </c>
      <c r="BG439">
        <v>4.4345857967228897</v>
      </c>
      <c r="BH439" t="s">
        <v>2681</v>
      </c>
      <c r="BI439" t="s">
        <v>588</v>
      </c>
    </row>
    <row r="440" spans="1:61" x14ac:dyDescent="0.35">
      <c r="A440">
        <v>439</v>
      </c>
      <c r="B440" t="s">
        <v>1027</v>
      </c>
      <c r="C440">
        <v>131860338</v>
      </c>
      <c r="D440" s="5">
        <v>6.4267765360278704</v>
      </c>
      <c r="E440" t="s">
        <v>2678</v>
      </c>
      <c r="F440" t="s">
        <v>2679</v>
      </c>
      <c r="H440">
        <v>439</v>
      </c>
      <c r="I440">
        <v>1.0725826926630799</v>
      </c>
      <c r="J440" t="s">
        <v>2678</v>
      </c>
      <c r="K440" t="s">
        <v>2679</v>
      </c>
      <c r="M440">
        <v>439</v>
      </c>
      <c r="N440">
        <v>3.4552081450708498</v>
      </c>
      <c r="O440" t="s">
        <v>2681</v>
      </c>
      <c r="P440" t="s">
        <v>2679</v>
      </c>
      <c r="R440">
        <v>439</v>
      </c>
      <c r="S440">
        <v>0.428752803517783</v>
      </c>
      <c r="T440" t="s">
        <v>2678</v>
      </c>
      <c r="U440" t="s">
        <v>2679</v>
      </c>
      <c r="W440">
        <v>439</v>
      </c>
      <c r="X440">
        <v>0.64981691332528901</v>
      </c>
      <c r="Y440" t="s">
        <v>2678</v>
      </c>
      <c r="Z440" t="s">
        <v>2679</v>
      </c>
      <c r="AB440">
        <v>439</v>
      </c>
      <c r="AC440">
        <v>-1.71788435627514</v>
      </c>
      <c r="AD440" t="s">
        <v>2678</v>
      </c>
      <c r="AE440" t="s">
        <v>2679</v>
      </c>
      <c r="AG440">
        <v>439</v>
      </c>
      <c r="AH440">
        <v>1.1550496532691299</v>
      </c>
      <c r="AI440" t="s">
        <v>2678</v>
      </c>
      <c r="AJ440" t="s">
        <v>2679</v>
      </c>
      <c r="AL440">
        <v>439</v>
      </c>
      <c r="AM440">
        <v>-6.1272274526111198E-2</v>
      </c>
      <c r="AN440" t="s">
        <v>2678</v>
      </c>
      <c r="AO440" t="s">
        <v>2679</v>
      </c>
      <c r="AQ440">
        <v>439</v>
      </c>
      <c r="AR440">
        <v>0.247551108341275</v>
      </c>
      <c r="AS440" t="s">
        <v>2678</v>
      </c>
      <c r="AT440" t="s">
        <v>2679</v>
      </c>
      <c r="AV440">
        <v>439</v>
      </c>
      <c r="AW440">
        <v>-0.38716617794168801</v>
      </c>
      <c r="AX440" t="s">
        <v>2678</v>
      </c>
      <c r="AY440" t="s">
        <v>2679</v>
      </c>
      <c r="BA440">
        <v>439</v>
      </c>
      <c r="BB440">
        <v>0.87694194734386099</v>
      </c>
      <c r="BC440" t="s">
        <v>2678</v>
      </c>
      <c r="BD440" t="s">
        <v>2679</v>
      </c>
      <c r="BF440">
        <v>439</v>
      </c>
      <c r="BG440">
        <v>4.1486133186958503</v>
      </c>
      <c r="BH440" t="s">
        <v>2681</v>
      </c>
      <c r="BI440" t="s">
        <v>588</v>
      </c>
    </row>
    <row r="441" spans="1:61" x14ac:dyDescent="0.35">
      <c r="A441">
        <v>440</v>
      </c>
      <c r="B441" t="s">
        <v>1028</v>
      </c>
      <c r="C441">
        <v>131929607</v>
      </c>
      <c r="D441" s="5">
        <v>7.8818970661571104</v>
      </c>
      <c r="E441" t="s">
        <v>2678</v>
      </c>
      <c r="F441" t="s">
        <v>588</v>
      </c>
      <c r="H441">
        <v>440</v>
      </c>
      <c r="I441">
        <v>1.53209161985099</v>
      </c>
      <c r="J441" t="s">
        <v>2678</v>
      </c>
      <c r="K441" t="s">
        <v>588</v>
      </c>
      <c r="M441">
        <v>440</v>
      </c>
      <c r="N441">
        <v>-0.16657837966342001</v>
      </c>
      <c r="O441" t="s">
        <v>2678</v>
      </c>
      <c r="P441" t="s">
        <v>2679</v>
      </c>
      <c r="R441">
        <v>440</v>
      </c>
      <c r="S441">
        <v>-1.7009276920446901</v>
      </c>
      <c r="T441" t="s">
        <v>2678</v>
      </c>
      <c r="U441" t="s">
        <v>588</v>
      </c>
      <c r="W441">
        <v>440</v>
      </c>
      <c r="X441">
        <v>0.88866346718999101</v>
      </c>
      <c r="Y441" t="s">
        <v>2678</v>
      </c>
      <c r="Z441" t="s">
        <v>588</v>
      </c>
      <c r="AB441">
        <v>440</v>
      </c>
      <c r="AC441">
        <v>-1.5793847278432001</v>
      </c>
      <c r="AD441" t="s">
        <v>2680</v>
      </c>
      <c r="AE441" t="s">
        <v>588</v>
      </c>
      <c r="AG441">
        <v>440</v>
      </c>
      <c r="AH441">
        <v>1.94538293352019</v>
      </c>
      <c r="AI441" t="s">
        <v>2680</v>
      </c>
      <c r="AJ441" t="s">
        <v>588</v>
      </c>
      <c r="AL441">
        <v>440</v>
      </c>
      <c r="AM441">
        <v>-0.43518222557094</v>
      </c>
      <c r="AN441" t="s">
        <v>2678</v>
      </c>
      <c r="AO441" t="s">
        <v>2679</v>
      </c>
      <c r="AQ441">
        <v>440</v>
      </c>
      <c r="AR441">
        <v>1.4471718451614299</v>
      </c>
      <c r="AS441" t="s">
        <v>2678</v>
      </c>
      <c r="AT441" t="s">
        <v>2679</v>
      </c>
      <c r="AV441">
        <v>440</v>
      </c>
      <c r="AW441">
        <v>-0.28529283265170402</v>
      </c>
      <c r="AX441" t="s">
        <v>2678</v>
      </c>
      <c r="AY441" t="s">
        <v>2679</v>
      </c>
      <c r="BA441">
        <v>440</v>
      </c>
      <c r="BB441">
        <v>-3.6991022947483101</v>
      </c>
      <c r="BC441" t="s">
        <v>2680</v>
      </c>
      <c r="BD441" t="s">
        <v>588</v>
      </c>
      <c r="BF441">
        <v>440</v>
      </c>
      <c r="BG441">
        <v>15.9826224277842</v>
      </c>
      <c r="BH441" t="s">
        <v>2680</v>
      </c>
      <c r="BI441" t="s">
        <v>588</v>
      </c>
    </row>
    <row r="442" spans="1:61" x14ac:dyDescent="0.35">
      <c r="A442">
        <v>441</v>
      </c>
      <c r="B442" t="s">
        <v>1029</v>
      </c>
      <c r="C442">
        <v>13194484</v>
      </c>
      <c r="D442" s="5">
        <v>5.4580204179055434</v>
      </c>
      <c r="H442">
        <v>441</v>
      </c>
      <c r="I442">
        <v>1.1215460757411735</v>
      </c>
      <c r="M442">
        <v>441</v>
      </c>
      <c r="N442">
        <v>0.171740856171053</v>
      </c>
      <c r="O442" t="s">
        <v>2678</v>
      </c>
      <c r="P442" t="s">
        <v>2679</v>
      </c>
      <c r="R442">
        <v>441</v>
      </c>
      <c r="S442">
        <v>-1.295032594219153</v>
      </c>
      <c r="W442">
        <v>441</v>
      </c>
      <c r="X442">
        <v>0.54791879640274499</v>
      </c>
      <c r="Y442" t="s">
        <v>2678</v>
      </c>
      <c r="Z442" t="s">
        <v>2679</v>
      </c>
      <c r="AB442">
        <v>441</v>
      </c>
      <c r="AC442">
        <v>0.11116555711144099</v>
      </c>
      <c r="AD442" t="s">
        <v>2678</v>
      </c>
      <c r="AE442" t="s">
        <v>2679</v>
      </c>
      <c r="AG442">
        <v>441</v>
      </c>
      <c r="AH442">
        <v>2.0351041371913099</v>
      </c>
      <c r="AI442" t="s">
        <v>2680</v>
      </c>
      <c r="AJ442" t="s">
        <v>588</v>
      </c>
      <c r="AL442">
        <v>441</v>
      </c>
      <c r="AM442">
        <v>0.6417253608346698</v>
      </c>
      <c r="AQ442">
        <v>441</v>
      </c>
      <c r="AR442">
        <v>2.4029264554184802</v>
      </c>
      <c r="AS442" t="s">
        <v>2678</v>
      </c>
      <c r="AT442" t="s">
        <v>2679</v>
      </c>
      <c r="AV442">
        <v>441</v>
      </c>
      <c r="AW442">
        <v>0.65330723338448493</v>
      </c>
      <c r="BA442">
        <v>441</v>
      </c>
      <c r="BB442">
        <v>2.0553722322375898</v>
      </c>
      <c r="BC442" t="s">
        <v>2678</v>
      </c>
      <c r="BD442" t="s">
        <v>2679</v>
      </c>
      <c r="BF442">
        <v>441</v>
      </c>
      <c r="BG442">
        <v>-0.60083612161496003</v>
      </c>
      <c r="BH442" t="s">
        <v>2678</v>
      </c>
      <c r="BI442" t="s">
        <v>2679</v>
      </c>
    </row>
    <row r="443" spans="1:61" x14ac:dyDescent="0.35">
      <c r="A443">
        <v>442</v>
      </c>
      <c r="B443" t="s">
        <v>1030</v>
      </c>
      <c r="C443">
        <v>1319773</v>
      </c>
      <c r="D443" s="5">
        <v>3.5186528778575199</v>
      </c>
      <c r="E443" t="s">
        <v>2678</v>
      </c>
      <c r="F443" t="s">
        <v>2679</v>
      </c>
      <c r="H443">
        <v>442</v>
      </c>
      <c r="I443">
        <v>0.70762900242822202</v>
      </c>
      <c r="J443" t="s">
        <v>2678</v>
      </c>
      <c r="K443" t="s">
        <v>2679</v>
      </c>
      <c r="M443">
        <v>442</v>
      </c>
      <c r="N443">
        <v>-1.2143548529580599</v>
      </c>
      <c r="O443" t="s">
        <v>2678</v>
      </c>
      <c r="P443" t="s">
        <v>2679</v>
      </c>
      <c r="R443">
        <v>442</v>
      </c>
      <c r="S443">
        <v>-0.34224842319722798</v>
      </c>
      <c r="T443" t="s">
        <v>2678</v>
      </c>
      <c r="U443" t="s">
        <v>2679</v>
      </c>
      <c r="W443">
        <v>442</v>
      </c>
      <c r="X443">
        <v>0.915526104566451</v>
      </c>
      <c r="Y443" t="s">
        <v>2678</v>
      </c>
      <c r="Z443" t="s">
        <v>2679</v>
      </c>
      <c r="AB443">
        <v>442</v>
      </c>
      <c r="AC443">
        <v>-0.12586326298172801</v>
      </c>
      <c r="AD443" t="s">
        <v>2678</v>
      </c>
      <c r="AE443" t="s">
        <v>2679</v>
      </c>
      <c r="AG443">
        <v>442</v>
      </c>
      <c r="AH443">
        <v>-5.17868590205929E-2</v>
      </c>
      <c r="AI443" t="s">
        <v>2678</v>
      </c>
      <c r="AJ443" t="s">
        <v>2679</v>
      </c>
      <c r="AL443">
        <v>442</v>
      </c>
      <c r="AM443">
        <v>-3.89046777325186E-2</v>
      </c>
      <c r="AN443" t="s">
        <v>2678</v>
      </c>
      <c r="AO443" t="s">
        <v>2679</v>
      </c>
      <c r="AQ443">
        <v>442</v>
      </c>
      <c r="AR443">
        <v>5.8532085312160698E-3</v>
      </c>
      <c r="AS443" t="s">
        <v>2678</v>
      </c>
      <c r="AT443" t="s">
        <v>2679</v>
      </c>
      <c r="AV443">
        <v>442</v>
      </c>
      <c r="AW443">
        <v>-0.28529283265170402</v>
      </c>
      <c r="AX443" t="s">
        <v>2678</v>
      </c>
      <c r="AY443" t="s">
        <v>2679</v>
      </c>
      <c r="BA443">
        <v>442</v>
      </c>
      <c r="BB443">
        <v>-0.55342536695156497</v>
      </c>
      <c r="BC443" t="s">
        <v>2678</v>
      </c>
      <c r="BD443" t="s">
        <v>2679</v>
      </c>
      <c r="BF443">
        <v>442</v>
      </c>
      <c r="BG443">
        <v>0.45754866482608197</v>
      </c>
      <c r="BH443" t="s">
        <v>2678</v>
      </c>
      <c r="BI443" t="s">
        <v>2679</v>
      </c>
    </row>
    <row r="444" spans="1:61" x14ac:dyDescent="0.35">
      <c r="A444">
        <v>443</v>
      </c>
      <c r="B444" t="s">
        <v>1031</v>
      </c>
      <c r="C444">
        <v>131983727</v>
      </c>
      <c r="D444" s="5">
        <v>5.8512272764951696</v>
      </c>
      <c r="E444" t="s">
        <v>2678</v>
      </c>
      <c r="F444" t="s">
        <v>2679</v>
      </c>
      <c r="H444">
        <v>443</v>
      </c>
      <c r="I444">
        <v>1.20607066030164</v>
      </c>
      <c r="J444" t="s">
        <v>2678</v>
      </c>
      <c r="K444" t="s">
        <v>2679</v>
      </c>
      <c r="M444">
        <v>443</v>
      </c>
      <c r="N444">
        <v>1.7360931459129101</v>
      </c>
      <c r="O444" t="s">
        <v>2678</v>
      </c>
      <c r="P444" t="s">
        <v>2679</v>
      </c>
      <c r="R444">
        <v>443</v>
      </c>
      <c r="S444">
        <v>0.46095239265390497</v>
      </c>
      <c r="T444" t="s">
        <v>2678</v>
      </c>
      <c r="U444" t="s">
        <v>2679</v>
      </c>
      <c r="W444">
        <v>443</v>
      </c>
      <c r="X444">
        <v>4.7933112097193399E-2</v>
      </c>
      <c r="Y444" t="s">
        <v>2678</v>
      </c>
      <c r="Z444" t="s">
        <v>2679</v>
      </c>
      <c r="AB444">
        <v>443</v>
      </c>
      <c r="AC444">
        <v>-1.1659427001750899</v>
      </c>
      <c r="AD444" t="s">
        <v>2678</v>
      </c>
      <c r="AE444" t="s">
        <v>2679</v>
      </c>
      <c r="AG444">
        <v>443</v>
      </c>
      <c r="AH444">
        <v>0.46328502470910099</v>
      </c>
      <c r="AI444" t="s">
        <v>2678</v>
      </c>
      <c r="AJ444" t="s">
        <v>2679</v>
      </c>
      <c r="AL444">
        <v>443</v>
      </c>
      <c r="AM444">
        <v>-3.89046777325186E-2</v>
      </c>
      <c r="AN444" t="s">
        <v>2678</v>
      </c>
      <c r="AO444" t="s">
        <v>2679</v>
      </c>
      <c r="AQ444">
        <v>443</v>
      </c>
      <c r="AR444">
        <v>0.54907830014886405</v>
      </c>
      <c r="AS444" t="s">
        <v>2678</v>
      </c>
      <c r="AT444" t="s">
        <v>2679</v>
      </c>
      <c r="AV444">
        <v>443</v>
      </c>
      <c r="AW444">
        <v>-0.36560912576256799</v>
      </c>
      <c r="AX444" t="s">
        <v>2678</v>
      </c>
      <c r="AY444" t="s">
        <v>2679</v>
      </c>
      <c r="BA444">
        <v>443</v>
      </c>
      <c r="BB444">
        <v>-2.9338737278781002</v>
      </c>
      <c r="BC444" t="s">
        <v>2680</v>
      </c>
      <c r="BD444" t="s">
        <v>588</v>
      </c>
      <c r="BF444">
        <v>443</v>
      </c>
      <c r="BG444">
        <v>3.2871915190838998</v>
      </c>
      <c r="BH444" t="s">
        <v>2681</v>
      </c>
      <c r="BI444" t="s">
        <v>2679</v>
      </c>
    </row>
    <row r="445" spans="1:61" x14ac:dyDescent="0.35">
      <c r="A445">
        <v>444</v>
      </c>
      <c r="B445" t="s">
        <v>1032</v>
      </c>
      <c r="C445">
        <v>1320189</v>
      </c>
      <c r="D445" s="5">
        <v>6.1934903883244532</v>
      </c>
      <c r="H445">
        <v>444</v>
      </c>
      <c r="I445">
        <v>0.81015146161110441</v>
      </c>
      <c r="M445">
        <v>444</v>
      </c>
      <c r="N445">
        <v>0.495415023922193</v>
      </c>
      <c r="O445" t="s">
        <v>2678</v>
      </c>
      <c r="P445" t="s">
        <v>2679</v>
      </c>
      <c r="R445">
        <v>444</v>
      </c>
      <c r="S445">
        <v>-0.33187839819918352</v>
      </c>
      <c r="W445">
        <v>444</v>
      </c>
      <c r="X445">
        <v>9.0318561685957893E-2</v>
      </c>
      <c r="Y445" t="s">
        <v>2678</v>
      </c>
      <c r="Z445" t="s">
        <v>2679</v>
      </c>
      <c r="AB445">
        <v>444</v>
      </c>
      <c r="AC445">
        <v>0.92339410690412294</v>
      </c>
      <c r="AG445">
        <v>444</v>
      </c>
      <c r="AH445">
        <v>0.495086719183357</v>
      </c>
      <c r="AI445" t="s">
        <v>2678</v>
      </c>
      <c r="AJ445" t="s">
        <v>2679</v>
      </c>
      <c r="AL445">
        <v>444</v>
      </c>
      <c r="AM445">
        <v>-0.59151570870493941</v>
      </c>
      <c r="AQ445">
        <v>444</v>
      </c>
      <c r="AR445">
        <v>0.45148974356569199</v>
      </c>
      <c r="AS445" t="s">
        <v>2678</v>
      </c>
      <c r="AT445" t="s">
        <v>2679</v>
      </c>
      <c r="AV445">
        <v>444</v>
      </c>
      <c r="AW445">
        <v>0.56643253599324495</v>
      </c>
      <c r="AX445" t="s">
        <v>2678</v>
      </c>
      <c r="AY445" t="s">
        <v>2679</v>
      </c>
      <c r="BA445">
        <v>444</v>
      </c>
      <c r="BB445">
        <v>0.36068474236952802</v>
      </c>
      <c r="BC445" t="s">
        <v>2678</v>
      </c>
      <c r="BD445" t="s">
        <v>2679</v>
      </c>
      <c r="BF445">
        <v>444</v>
      </c>
      <c r="BG445">
        <v>1.4551283449394199</v>
      </c>
      <c r="BH445" t="s">
        <v>2678</v>
      </c>
      <c r="BI445" t="s">
        <v>2679</v>
      </c>
    </row>
    <row r="446" spans="1:61" x14ac:dyDescent="0.35">
      <c r="A446">
        <v>445</v>
      </c>
      <c r="B446" t="s">
        <v>1033</v>
      </c>
      <c r="C446">
        <v>132274</v>
      </c>
      <c r="D446" s="5">
        <v>4.4149362505276404</v>
      </c>
      <c r="E446" t="s">
        <v>2678</v>
      </c>
      <c r="F446" t="s">
        <v>2679</v>
      </c>
      <c r="H446">
        <v>445</v>
      </c>
      <c r="I446">
        <v>0.77689814387543499</v>
      </c>
      <c r="J446" t="s">
        <v>2678</v>
      </c>
      <c r="K446" t="s">
        <v>2679</v>
      </c>
      <c r="M446">
        <v>445</v>
      </c>
      <c r="N446">
        <v>-1.2143548529580599</v>
      </c>
      <c r="O446" t="s">
        <v>2678</v>
      </c>
      <c r="P446" t="s">
        <v>2679</v>
      </c>
      <c r="R446">
        <v>445</v>
      </c>
      <c r="S446">
        <v>-0.30392659470997002</v>
      </c>
      <c r="T446" t="s">
        <v>2678</v>
      </c>
      <c r="U446" t="s">
        <v>2679</v>
      </c>
      <c r="W446">
        <v>445</v>
      </c>
      <c r="X446">
        <v>0.56507159853928002</v>
      </c>
      <c r="Y446" t="s">
        <v>2678</v>
      </c>
      <c r="Z446" t="s">
        <v>2679</v>
      </c>
      <c r="AB446">
        <v>445</v>
      </c>
      <c r="AC446">
        <v>-0.12586326298172801</v>
      </c>
      <c r="AD446" t="s">
        <v>2678</v>
      </c>
      <c r="AE446" t="s">
        <v>2679</v>
      </c>
      <c r="AG446">
        <v>445</v>
      </c>
      <c r="AH446">
        <v>0.67952402862998396</v>
      </c>
      <c r="AI446" t="s">
        <v>2678</v>
      </c>
      <c r="AJ446" t="s">
        <v>2679</v>
      </c>
      <c r="AL446">
        <v>445</v>
      </c>
      <c r="AM446">
        <v>-3.89046777325186E-2</v>
      </c>
      <c r="AN446" t="s">
        <v>2678</v>
      </c>
      <c r="AO446" t="s">
        <v>2679</v>
      </c>
      <c r="AQ446">
        <v>445</v>
      </c>
      <c r="AR446">
        <v>1.8539720887028498E-2</v>
      </c>
      <c r="AS446" t="s">
        <v>2678</v>
      </c>
      <c r="AT446" t="s">
        <v>2679</v>
      </c>
      <c r="AV446">
        <v>445</v>
      </c>
      <c r="AW446">
        <v>-0.28529283265170402</v>
      </c>
      <c r="AX446" t="s">
        <v>2678</v>
      </c>
      <c r="AY446" t="s">
        <v>2679</v>
      </c>
      <c r="BA446">
        <v>445</v>
      </c>
      <c r="BB446">
        <v>-0.23495032029917701</v>
      </c>
      <c r="BC446" t="s">
        <v>2678</v>
      </c>
      <c r="BD446" t="s">
        <v>2679</v>
      </c>
      <c r="BF446">
        <v>445</v>
      </c>
      <c r="BG446">
        <v>2.4685362248257299</v>
      </c>
      <c r="BH446" t="s">
        <v>2678</v>
      </c>
      <c r="BI446" t="s">
        <v>2679</v>
      </c>
    </row>
    <row r="447" spans="1:61" x14ac:dyDescent="0.35">
      <c r="A447">
        <v>446</v>
      </c>
      <c r="B447" t="s">
        <v>1034</v>
      </c>
      <c r="C447">
        <v>132649</v>
      </c>
      <c r="D447" s="5">
        <v>4.3415336053913203</v>
      </c>
      <c r="E447" t="s">
        <v>2678</v>
      </c>
      <c r="F447" t="s">
        <v>2679</v>
      </c>
      <c r="H447">
        <v>446</v>
      </c>
      <c r="I447">
        <v>0.83576137596799804</v>
      </c>
      <c r="J447" t="s">
        <v>2678</v>
      </c>
      <c r="K447" t="s">
        <v>2679</v>
      </c>
      <c r="M447">
        <v>446</v>
      </c>
      <c r="N447">
        <v>-1.2143548529580599</v>
      </c>
      <c r="O447" t="s">
        <v>2678</v>
      </c>
      <c r="P447" t="s">
        <v>2679</v>
      </c>
      <c r="R447">
        <v>446</v>
      </c>
      <c r="S447">
        <v>-0.25016496145387601</v>
      </c>
      <c r="T447" t="s">
        <v>2678</v>
      </c>
      <c r="U447" t="s">
        <v>2679</v>
      </c>
      <c r="W447">
        <v>446</v>
      </c>
      <c r="X447">
        <v>0.52655492745624799</v>
      </c>
      <c r="Y447" t="s">
        <v>2678</v>
      </c>
      <c r="Z447" t="s">
        <v>2679</v>
      </c>
      <c r="AB447">
        <v>446</v>
      </c>
      <c r="AC447">
        <v>-0.12586326298172801</v>
      </c>
      <c r="AD447" t="s">
        <v>2678</v>
      </c>
      <c r="AE447" t="s">
        <v>2679</v>
      </c>
      <c r="AG447">
        <v>446</v>
      </c>
      <c r="AH447">
        <v>-0.37505407815919201</v>
      </c>
      <c r="AI447" t="s">
        <v>2678</v>
      </c>
      <c r="AJ447" t="s">
        <v>2679</v>
      </c>
      <c r="AL447">
        <v>446</v>
      </c>
      <c r="AM447">
        <v>-4.6360543330382802E-2</v>
      </c>
      <c r="AN447" t="s">
        <v>2678</v>
      </c>
      <c r="AO447" t="s">
        <v>2679</v>
      </c>
      <c r="AQ447">
        <v>446</v>
      </c>
      <c r="AR447">
        <v>-3.92140801721321</v>
      </c>
      <c r="AS447" t="s">
        <v>2680</v>
      </c>
      <c r="AT447" t="s">
        <v>588</v>
      </c>
      <c r="AV447">
        <v>446</v>
      </c>
      <c r="AW447">
        <v>1.60721921108514</v>
      </c>
      <c r="AX447" t="s">
        <v>2678</v>
      </c>
      <c r="AY447" t="s">
        <v>588</v>
      </c>
      <c r="BA447">
        <v>446</v>
      </c>
      <c r="BB447">
        <v>5.8410581185730899E-2</v>
      </c>
      <c r="BC447" t="s">
        <v>2678</v>
      </c>
      <c r="BD447" t="s">
        <v>2679</v>
      </c>
      <c r="BF447">
        <v>446</v>
      </c>
      <c r="BG447">
        <v>0.57307363950387702</v>
      </c>
      <c r="BH447" t="s">
        <v>2678</v>
      </c>
      <c r="BI447" t="s">
        <v>2679</v>
      </c>
    </row>
    <row r="448" spans="1:61" x14ac:dyDescent="0.35">
      <c r="A448">
        <v>447</v>
      </c>
      <c r="B448" t="s">
        <v>1035</v>
      </c>
      <c r="C448">
        <v>132661</v>
      </c>
      <c r="D448" s="5">
        <v>5.4375718430786897</v>
      </c>
      <c r="E448" t="s">
        <v>2678</v>
      </c>
      <c r="F448" t="s">
        <v>2679</v>
      </c>
      <c r="H448">
        <v>447</v>
      </c>
      <c r="I448">
        <v>0.812957565439689</v>
      </c>
      <c r="J448" t="s">
        <v>2678</v>
      </c>
      <c r="K448" t="s">
        <v>2679</v>
      </c>
      <c r="M448">
        <v>447</v>
      </c>
      <c r="N448">
        <v>0.49011507811653998</v>
      </c>
      <c r="O448" t="s">
        <v>2678</v>
      </c>
      <c r="P448" t="s">
        <v>2679</v>
      </c>
      <c r="R448">
        <v>447</v>
      </c>
      <c r="S448">
        <v>9.4953665449087898E-3</v>
      </c>
      <c r="T448" t="s">
        <v>2678</v>
      </c>
      <c r="U448" t="s">
        <v>2679</v>
      </c>
      <c r="W448">
        <v>447</v>
      </c>
      <c r="X448">
        <v>-1.3617549003787699</v>
      </c>
      <c r="Y448" t="s">
        <v>2678</v>
      </c>
      <c r="Z448" t="s">
        <v>2679</v>
      </c>
      <c r="AB448">
        <v>447</v>
      </c>
      <c r="AC448">
        <v>0.81571601569013097</v>
      </c>
      <c r="AD448" t="s">
        <v>2678</v>
      </c>
      <c r="AE448" t="s">
        <v>2679</v>
      </c>
      <c r="AG448">
        <v>447</v>
      </c>
      <c r="AH448">
        <v>0.68491293834505995</v>
      </c>
      <c r="AI448" t="s">
        <v>2678</v>
      </c>
      <c r="AJ448" t="s">
        <v>2679</v>
      </c>
      <c r="AL448">
        <v>447</v>
      </c>
      <c r="AM448">
        <v>-3.89046777325186E-2</v>
      </c>
      <c r="AN448" t="s">
        <v>2678</v>
      </c>
      <c r="AO448" t="s">
        <v>2679</v>
      </c>
      <c r="AQ448">
        <v>447</v>
      </c>
      <c r="AR448">
        <v>0.15960344322714401</v>
      </c>
      <c r="AS448" t="s">
        <v>2678</v>
      </c>
      <c r="AT448" t="s">
        <v>2679</v>
      </c>
      <c r="AV448">
        <v>447</v>
      </c>
      <c r="AW448">
        <v>0.55570536292283101</v>
      </c>
      <c r="AX448" t="s">
        <v>2678</v>
      </c>
      <c r="AY448" t="s">
        <v>2679</v>
      </c>
      <c r="BA448">
        <v>447</v>
      </c>
      <c r="BB448">
        <v>0.30202462598537</v>
      </c>
      <c r="BC448" t="s">
        <v>2678</v>
      </c>
      <c r="BD448" t="s">
        <v>2679</v>
      </c>
      <c r="BF448">
        <v>447</v>
      </c>
      <c r="BG448">
        <v>-1.6503326350314</v>
      </c>
      <c r="BH448" t="s">
        <v>2681</v>
      </c>
      <c r="BI448" t="s">
        <v>588</v>
      </c>
    </row>
    <row r="449" spans="1:61" x14ac:dyDescent="0.35">
      <c r="A449">
        <v>448</v>
      </c>
      <c r="B449" t="s">
        <v>1036</v>
      </c>
      <c r="C449">
        <v>13292461</v>
      </c>
      <c r="D449" s="5">
        <v>7.1173575848597999</v>
      </c>
      <c r="E449" t="s">
        <v>2678</v>
      </c>
      <c r="F449" t="s">
        <v>588</v>
      </c>
      <c r="H449">
        <v>448</v>
      </c>
      <c r="I449">
        <v>1.22471152727027</v>
      </c>
      <c r="J449" t="s">
        <v>2678</v>
      </c>
      <c r="K449" t="s">
        <v>2679</v>
      </c>
      <c r="M449">
        <v>448</v>
      </c>
      <c r="N449">
        <v>0.122307007043996</v>
      </c>
      <c r="O449" t="s">
        <v>2678</v>
      </c>
      <c r="P449" t="s">
        <v>588</v>
      </c>
      <c r="R449">
        <v>448</v>
      </c>
      <c r="S449">
        <v>-0.35046188111488003</v>
      </c>
      <c r="T449" t="s">
        <v>2678</v>
      </c>
      <c r="U449" t="s">
        <v>588</v>
      </c>
      <c r="W449">
        <v>448</v>
      </c>
      <c r="X449">
        <v>-1.7794534644567499</v>
      </c>
      <c r="Y449" t="s">
        <v>2681</v>
      </c>
      <c r="Z449" t="s">
        <v>588</v>
      </c>
      <c r="AB449">
        <v>448</v>
      </c>
      <c r="AC449">
        <v>-0.48189938598846399</v>
      </c>
      <c r="AD449" t="s">
        <v>2678</v>
      </c>
      <c r="AE449" t="s">
        <v>2679</v>
      </c>
      <c r="AG449">
        <v>448</v>
      </c>
      <c r="AH449">
        <v>4.3651543133998203</v>
      </c>
      <c r="AI449" t="s">
        <v>2680</v>
      </c>
      <c r="AJ449" t="s">
        <v>588</v>
      </c>
      <c r="AL449">
        <v>448</v>
      </c>
      <c r="AM449">
        <v>-0.44263809116880398</v>
      </c>
      <c r="AN449" t="s">
        <v>2678</v>
      </c>
      <c r="AO449" t="s">
        <v>2679</v>
      </c>
      <c r="AQ449">
        <v>448</v>
      </c>
      <c r="AR449">
        <v>1.27083683022768</v>
      </c>
      <c r="AS449" t="s">
        <v>2678</v>
      </c>
      <c r="AT449" t="s">
        <v>2679</v>
      </c>
      <c r="AV449">
        <v>448</v>
      </c>
      <c r="AW449">
        <v>-0.52813319187066998</v>
      </c>
      <c r="AX449" t="s">
        <v>2678</v>
      </c>
      <c r="AY449" t="s">
        <v>2679</v>
      </c>
      <c r="BA449">
        <v>448</v>
      </c>
      <c r="BB449">
        <v>-1.6326739528194201</v>
      </c>
      <c r="BC449" t="s">
        <v>2678</v>
      </c>
      <c r="BD449" t="s">
        <v>588</v>
      </c>
      <c r="BF449">
        <v>448</v>
      </c>
      <c r="BG449">
        <v>12.381773956312999</v>
      </c>
      <c r="BH449" t="s">
        <v>2680</v>
      </c>
      <c r="BI449" t="s">
        <v>588</v>
      </c>
    </row>
    <row r="450" spans="1:61" x14ac:dyDescent="0.35">
      <c r="A450">
        <v>449</v>
      </c>
      <c r="B450" t="s">
        <v>1037</v>
      </c>
      <c r="C450">
        <v>1330207</v>
      </c>
      <c r="D450" s="5">
        <v>2.4453176942988804</v>
      </c>
      <c r="H450">
        <v>449</v>
      </c>
      <c r="I450">
        <v>1.356354902890569</v>
      </c>
      <c r="M450">
        <v>449</v>
      </c>
      <c r="N450">
        <v>-0.81729703314332047</v>
      </c>
      <c r="R450">
        <v>449</v>
      </c>
      <c r="S450">
        <v>-0.62648251726693305</v>
      </c>
      <c r="W450">
        <v>449</v>
      </c>
      <c r="X450">
        <v>2.0288693825189621</v>
      </c>
      <c r="AB450">
        <v>449</v>
      </c>
      <c r="AC450">
        <v>-0.12586326298172801</v>
      </c>
      <c r="AD450" t="s">
        <v>2678</v>
      </c>
      <c r="AE450" t="s">
        <v>2679</v>
      </c>
      <c r="AG450">
        <v>449</v>
      </c>
      <c r="AH450">
        <v>-0.58508983210870813</v>
      </c>
      <c r="AL450">
        <v>449</v>
      </c>
      <c r="AM450">
        <v>-3.89046777325186E-2</v>
      </c>
      <c r="AN450" t="s">
        <v>2678</v>
      </c>
      <c r="AO450" t="s">
        <v>2679</v>
      </c>
      <c r="AQ450">
        <v>449</v>
      </c>
      <c r="AR450">
        <v>9.4358522540108694E-2</v>
      </c>
      <c r="AS450" t="s">
        <v>2678</v>
      </c>
      <c r="AT450" t="s">
        <v>2679</v>
      </c>
      <c r="AV450">
        <v>449</v>
      </c>
      <c r="AW450">
        <v>-0.28529283265170402</v>
      </c>
      <c r="AX450" t="s">
        <v>2678</v>
      </c>
      <c r="AY450" t="s">
        <v>2679</v>
      </c>
      <c r="BA450">
        <v>449</v>
      </c>
      <c r="BB450">
        <v>-0.92983781808194099</v>
      </c>
      <c r="BC450" t="s">
        <v>2678</v>
      </c>
      <c r="BD450" t="s">
        <v>2679</v>
      </c>
      <c r="BF450">
        <v>449</v>
      </c>
      <c r="BG450">
        <v>-5.1975620717395803E-2</v>
      </c>
      <c r="BH450" t="s">
        <v>2678</v>
      </c>
      <c r="BI450" t="s">
        <v>2679</v>
      </c>
    </row>
    <row r="451" spans="1:61" x14ac:dyDescent="0.35">
      <c r="A451">
        <v>450</v>
      </c>
      <c r="B451" t="s">
        <v>1038</v>
      </c>
      <c r="C451">
        <v>133062</v>
      </c>
      <c r="D451" s="5">
        <v>6.3820371088395547</v>
      </c>
      <c r="H451">
        <v>450</v>
      </c>
      <c r="I451">
        <v>1.083579842380586</v>
      </c>
      <c r="M451">
        <v>450</v>
      </c>
      <c r="N451">
        <v>5.1051681879834103E-2</v>
      </c>
      <c r="O451" t="s">
        <v>2678</v>
      </c>
      <c r="P451" t="s">
        <v>2679</v>
      </c>
      <c r="R451">
        <v>450</v>
      </c>
      <c r="S451">
        <v>0.74914617260292182</v>
      </c>
      <c r="W451">
        <v>450</v>
      </c>
      <c r="X451">
        <v>-3.7829995894186598E-2</v>
      </c>
      <c r="Y451" t="s">
        <v>2678</v>
      </c>
      <c r="Z451" t="s">
        <v>2679</v>
      </c>
      <c r="AB451">
        <v>450</v>
      </c>
      <c r="AC451">
        <v>0.28852000647154202</v>
      </c>
      <c r="AD451" t="s">
        <v>2678</v>
      </c>
      <c r="AE451" t="s">
        <v>2679</v>
      </c>
      <c r="AG451">
        <v>450</v>
      </c>
      <c r="AH451">
        <v>0.52048433903043201</v>
      </c>
      <c r="AI451" t="s">
        <v>2678</v>
      </c>
      <c r="AJ451" t="s">
        <v>2679</v>
      </c>
      <c r="AL451">
        <v>450</v>
      </c>
      <c r="AM451">
        <v>-1.5774379275334471</v>
      </c>
      <c r="AQ451">
        <v>450</v>
      </c>
      <c r="AR451">
        <v>0.70940235739264801</v>
      </c>
      <c r="AS451" t="s">
        <v>2678</v>
      </c>
      <c r="AT451" t="s">
        <v>2679</v>
      </c>
      <c r="AV451">
        <v>450</v>
      </c>
      <c r="AW451">
        <v>0.15932063769197136</v>
      </c>
      <c r="BA451">
        <v>450</v>
      </c>
      <c r="BB451">
        <v>0.66897111723855396</v>
      </c>
      <c r="BF451">
        <v>450</v>
      </c>
      <c r="BG451">
        <v>-6.3199252468495999</v>
      </c>
      <c r="BH451" t="s">
        <v>2680</v>
      </c>
      <c r="BI451" t="s">
        <v>588</v>
      </c>
    </row>
    <row r="452" spans="1:61" x14ac:dyDescent="0.35">
      <c r="A452">
        <v>451</v>
      </c>
      <c r="B452" t="s">
        <v>1039</v>
      </c>
      <c r="C452">
        <v>1330694</v>
      </c>
      <c r="D452" s="5">
        <v>4.6708528531690998</v>
      </c>
      <c r="E452" t="s">
        <v>2678</v>
      </c>
      <c r="F452" t="s">
        <v>2679</v>
      </c>
      <c r="H452">
        <v>451</v>
      </c>
      <c r="I452">
        <v>0.74515696393284603</v>
      </c>
      <c r="J452" t="s">
        <v>2678</v>
      </c>
      <c r="K452" t="s">
        <v>2679</v>
      </c>
      <c r="M452">
        <v>451</v>
      </c>
      <c r="N452">
        <v>0.99412500107485102</v>
      </c>
      <c r="O452" t="s">
        <v>2678</v>
      </c>
      <c r="P452" t="s">
        <v>2679</v>
      </c>
      <c r="R452">
        <v>451</v>
      </c>
      <c r="S452">
        <v>-0.33811191026902299</v>
      </c>
      <c r="T452" t="s">
        <v>2678</v>
      </c>
      <c r="U452" t="s">
        <v>2679</v>
      </c>
      <c r="W452">
        <v>451</v>
      </c>
      <c r="X452">
        <v>-0.63664688183750395</v>
      </c>
      <c r="Y452" t="s">
        <v>2678</v>
      </c>
      <c r="Z452" t="s">
        <v>2679</v>
      </c>
      <c r="AB452">
        <v>451</v>
      </c>
      <c r="AC452">
        <v>6.9288558754817597E-2</v>
      </c>
      <c r="AD452" t="s">
        <v>2678</v>
      </c>
      <c r="AE452" t="s">
        <v>2679</v>
      </c>
      <c r="AG452">
        <v>451</v>
      </c>
      <c r="AH452">
        <v>0.234418376538954</v>
      </c>
      <c r="AI452" t="s">
        <v>2681</v>
      </c>
      <c r="AJ452" t="s">
        <v>2679</v>
      </c>
      <c r="AL452">
        <v>451</v>
      </c>
      <c r="AM452">
        <v>0.73903129195185702</v>
      </c>
      <c r="AN452" t="s">
        <v>2678</v>
      </c>
      <c r="AO452" t="s">
        <v>2679</v>
      </c>
      <c r="AQ452">
        <v>451</v>
      </c>
      <c r="AR452">
        <v>0.66668859685739801</v>
      </c>
      <c r="AS452" t="s">
        <v>2678</v>
      </c>
      <c r="AT452" t="s">
        <v>2679</v>
      </c>
      <c r="AV452">
        <v>451</v>
      </c>
      <c r="AW452">
        <v>-0.28529283265170402</v>
      </c>
      <c r="AX452" t="s">
        <v>2678</v>
      </c>
      <c r="AY452" t="s">
        <v>2679</v>
      </c>
      <c r="BA452">
        <v>451</v>
      </c>
      <c r="BB452">
        <v>0.62594427287554499</v>
      </c>
      <c r="BC452" t="s">
        <v>2678</v>
      </c>
      <c r="BD452" t="s">
        <v>2679</v>
      </c>
      <c r="BF452">
        <v>451</v>
      </c>
      <c r="BG452">
        <v>3.3952294870274198</v>
      </c>
      <c r="BH452" t="s">
        <v>2681</v>
      </c>
      <c r="BI452" t="s">
        <v>2679</v>
      </c>
    </row>
    <row r="453" spans="1:61" x14ac:dyDescent="0.35">
      <c r="A453">
        <v>452</v>
      </c>
      <c r="B453" t="s">
        <v>1040</v>
      </c>
      <c r="C453">
        <v>133073</v>
      </c>
      <c r="D453" s="5">
        <v>6.8604272057814688</v>
      </c>
      <c r="H453">
        <v>452</v>
      </c>
      <c r="I453">
        <v>0.26926590827122093</v>
      </c>
      <c r="M453">
        <v>452</v>
      </c>
      <c r="N453">
        <v>5.1051681879834103E-2</v>
      </c>
      <c r="O453" t="s">
        <v>2678</v>
      </c>
      <c r="P453" t="s">
        <v>2679</v>
      </c>
      <c r="R453">
        <v>452</v>
      </c>
      <c r="S453">
        <v>-0.3106553715760576</v>
      </c>
      <c r="W453">
        <v>452</v>
      </c>
      <c r="X453">
        <v>-0.117484037185891</v>
      </c>
      <c r="Y453" t="s">
        <v>2678</v>
      </c>
      <c r="Z453" t="s">
        <v>2679</v>
      </c>
      <c r="AB453">
        <v>452</v>
      </c>
      <c r="AC453">
        <v>0.14131716066413499</v>
      </c>
      <c r="AD453" t="s">
        <v>2678</v>
      </c>
      <c r="AE453" t="s">
        <v>2679</v>
      </c>
      <c r="AG453">
        <v>452</v>
      </c>
      <c r="AH453">
        <v>0.689679915160468</v>
      </c>
      <c r="AI453" t="s">
        <v>2678</v>
      </c>
      <c r="AJ453" t="s">
        <v>2679</v>
      </c>
      <c r="AL453">
        <v>452</v>
      </c>
      <c r="AM453">
        <v>0.166465883143605</v>
      </c>
      <c r="AQ453">
        <v>452</v>
      </c>
      <c r="AR453">
        <v>0.44944145627916599</v>
      </c>
      <c r="AS453" t="s">
        <v>2678</v>
      </c>
      <c r="AT453" t="s">
        <v>2679</v>
      </c>
      <c r="AV453">
        <v>452</v>
      </c>
      <c r="AW453">
        <v>0.14418948843245261</v>
      </c>
      <c r="BA453">
        <v>452</v>
      </c>
      <c r="BB453">
        <v>0.66559145910379502</v>
      </c>
      <c r="BC453" t="s">
        <v>2678</v>
      </c>
      <c r="BD453" t="s">
        <v>2679</v>
      </c>
      <c r="BF453">
        <v>452</v>
      </c>
      <c r="BG453">
        <v>-7.8967146021280996</v>
      </c>
      <c r="BH453" t="s">
        <v>2680</v>
      </c>
      <c r="BI453" t="s">
        <v>588</v>
      </c>
    </row>
    <row r="454" spans="1:61" x14ac:dyDescent="0.35">
      <c r="A454">
        <v>453</v>
      </c>
      <c r="B454" t="s">
        <v>1041</v>
      </c>
      <c r="C454">
        <v>1330785</v>
      </c>
      <c r="D454" s="5">
        <v>5.5403993142973524</v>
      </c>
      <c r="H454">
        <v>453</v>
      </c>
      <c r="I454">
        <v>0.4985529334562766</v>
      </c>
      <c r="M454">
        <v>453</v>
      </c>
      <c r="N454">
        <v>0.171740856171053</v>
      </c>
      <c r="O454" t="s">
        <v>2678</v>
      </c>
      <c r="P454" t="s">
        <v>2679</v>
      </c>
      <c r="R454">
        <v>453</v>
      </c>
      <c r="S454">
        <v>0.47924145991916678</v>
      </c>
      <c r="W454">
        <v>453</v>
      </c>
      <c r="X454">
        <v>-0.27003366272824803</v>
      </c>
      <c r="AB454">
        <v>453</v>
      </c>
      <c r="AC454">
        <v>0.35430272331086687</v>
      </c>
      <c r="AG454">
        <v>453</v>
      </c>
      <c r="AH454">
        <v>2.2823867739311701</v>
      </c>
      <c r="AI454" t="s">
        <v>2680</v>
      </c>
      <c r="AJ454" t="s">
        <v>588</v>
      </c>
      <c r="AL454">
        <v>453</v>
      </c>
      <c r="AM454">
        <v>1.00696633993466</v>
      </c>
      <c r="AN454" t="s">
        <v>2678</v>
      </c>
      <c r="AO454" t="s">
        <v>2679</v>
      </c>
      <c r="AQ454">
        <v>453</v>
      </c>
      <c r="AR454">
        <v>2.9468178651988901</v>
      </c>
      <c r="AS454" t="s">
        <v>2678</v>
      </c>
      <c r="AT454" t="s">
        <v>2679</v>
      </c>
      <c r="AV454">
        <v>453</v>
      </c>
      <c r="AW454">
        <v>-0.56351052050178385</v>
      </c>
      <c r="BA454">
        <v>453</v>
      </c>
      <c r="BB454">
        <v>0.34418282051197302</v>
      </c>
      <c r="BC454" t="s">
        <v>2678</v>
      </c>
      <c r="BD454" t="s">
        <v>2679</v>
      </c>
      <c r="BF454">
        <v>453</v>
      </c>
      <c r="BG454">
        <v>10.66449702177</v>
      </c>
      <c r="BH454" t="s">
        <v>2680</v>
      </c>
      <c r="BI454" t="s">
        <v>588</v>
      </c>
    </row>
    <row r="455" spans="1:61" x14ac:dyDescent="0.35">
      <c r="A455">
        <v>454</v>
      </c>
      <c r="B455" t="s">
        <v>1042</v>
      </c>
      <c r="C455">
        <v>13311847</v>
      </c>
      <c r="D455" s="5">
        <v>5.8674952990710398</v>
      </c>
      <c r="E455" t="s">
        <v>2678</v>
      </c>
      <c r="F455" t="s">
        <v>2679</v>
      </c>
      <c r="H455">
        <v>454</v>
      </c>
      <c r="I455">
        <v>0.92069757810418196</v>
      </c>
      <c r="J455" t="s">
        <v>2678</v>
      </c>
      <c r="K455" t="s">
        <v>2679</v>
      </c>
      <c r="M455">
        <v>454</v>
      </c>
      <c r="N455">
        <v>0.171740856171053</v>
      </c>
      <c r="O455" t="s">
        <v>2678</v>
      </c>
      <c r="P455" t="s">
        <v>2679</v>
      </c>
      <c r="R455">
        <v>454</v>
      </c>
      <c r="S455">
        <v>-0.16309821154460899</v>
      </c>
      <c r="T455" t="s">
        <v>2678</v>
      </c>
      <c r="U455" t="s">
        <v>2679</v>
      </c>
      <c r="W455">
        <v>454</v>
      </c>
      <c r="X455">
        <v>6.6984558740216193E-2</v>
      </c>
      <c r="Y455" t="s">
        <v>2678</v>
      </c>
      <c r="Z455" t="s">
        <v>2679</v>
      </c>
      <c r="AB455">
        <v>454</v>
      </c>
      <c r="AC455">
        <v>-0.25239189990188099</v>
      </c>
      <c r="AD455" t="s">
        <v>2678</v>
      </c>
      <c r="AE455" t="s">
        <v>2679</v>
      </c>
      <c r="AG455">
        <v>454</v>
      </c>
      <c r="AH455">
        <v>-1.09713145922291</v>
      </c>
      <c r="AI455" t="s">
        <v>2678</v>
      </c>
      <c r="AJ455" t="s">
        <v>2679</v>
      </c>
      <c r="AL455">
        <v>454</v>
      </c>
      <c r="AM455">
        <v>-3.89046777325186E-2</v>
      </c>
      <c r="AN455" t="s">
        <v>2678</v>
      </c>
      <c r="AO455" t="s">
        <v>2679</v>
      </c>
      <c r="AQ455">
        <v>454</v>
      </c>
      <c r="AR455">
        <v>0.32003474064299597</v>
      </c>
      <c r="AS455" t="s">
        <v>2678</v>
      </c>
      <c r="AT455" t="s">
        <v>2679</v>
      </c>
      <c r="AV455">
        <v>454</v>
      </c>
      <c r="AW455">
        <v>-0.28529283265170402</v>
      </c>
      <c r="AX455" t="s">
        <v>2678</v>
      </c>
      <c r="AY455" t="s">
        <v>2679</v>
      </c>
      <c r="BA455">
        <v>454</v>
      </c>
      <c r="BB455">
        <v>0.496554580729548</v>
      </c>
      <c r="BC455" t="s">
        <v>2678</v>
      </c>
      <c r="BD455" t="s">
        <v>2679</v>
      </c>
      <c r="BF455">
        <v>454</v>
      </c>
      <c r="BG455">
        <v>-4.4219844503494103</v>
      </c>
      <c r="BH455" t="s">
        <v>2680</v>
      </c>
      <c r="BI455" t="s">
        <v>588</v>
      </c>
    </row>
    <row r="456" spans="1:61" x14ac:dyDescent="0.35">
      <c r="A456">
        <v>455</v>
      </c>
      <c r="B456" t="s">
        <v>1043</v>
      </c>
      <c r="C456">
        <v>133324</v>
      </c>
      <c r="D456" s="5">
        <v>4.6795307414254896</v>
      </c>
      <c r="E456" t="s">
        <v>2678</v>
      </c>
      <c r="F456" t="s">
        <v>2679</v>
      </c>
      <c r="H456">
        <v>455</v>
      </c>
      <c r="I456">
        <v>0.425237413985945</v>
      </c>
      <c r="J456" t="s">
        <v>2678</v>
      </c>
      <c r="K456" t="s">
        <v>2679</v>
      </c>
      <c r="M456">
        <v>455</v>
      </c>
      <c r="N456">
        <v>0.50008758506103301</v>
      </c>
      <c r="O456" t="s">
        <v>2678</v>
      </c>
      <c r="P456" t="s">
        <v>2679</v>
      </c>
      <c r="R456">
        <v>455</v>
      </c>
      <c r="S456">
        <v>2.29258920128355E-3</v>
      </c>
      <c r="T456" t="s">
        <v>2678</v>
      </c>
      <c r="U456" t="s">
        <v>2679</v>
      </c>
      <c r="W456">
        <v>455</v>
      </c>
      <c r="X456">
        <v>0.41122312894541502</v>
      </c>
      <c r="Y456" t="s">
        <v>2678</v>
      </c>
      <c r="Z456" t="s">
        <v>2679</v>
      </c>
      <c r="AB456">
        <v>455</v>
      </c>
      <c r="AC456">
        <v>-0.97316690986262899</v>
      </c>
      <c r="AD456" t="s">
        <v>2678</v>
      </c>
      <c r="AE456" t="s">
        <v>2679</v>
      </c>
      <c r="AG456">
        <v>455</v>
      </c>
      <c r="AH456">
        <v>0.27362625989443901</v>
      </c>
      <c r="AI456" t="s">
        <v>2678</v>
      </c>
      <c r="AJ456" t="s">
        <v>2679</v>
      </c>
      <c r="AL456">
        <v>455</v>
      </c>
      <c r="AM456">
        <v>-3.89046777325186E-2</v>
      </c>
      <c r="AN456" t="s">
        <v>2678</v>
      </c>
      <c r="AO456" t="s">
        <v>2679</v>
      </c>
      <c r="AQ456">
        <v>455</v>
      </c>
      <c r="AR456">
        <v>-1.76647166138635</v>
      </c>
      <c r="AS456" t="s">
        <v>2681</v>
      </c>
      <c r="AT456" t="s">
        <v>2679</v>
      </c>
      <c r="AV456">
        <v>455</v>
      </c>
      <c r="AW456">
        <v>0.72965653512227702</v>
      </c>
      <c r="AX456" t="s">
        <v>2678</v>
      </c>
      <c r="AY456" t="s">
        <v>2679</v>
      </c>
      <c r="BA456">
        <v>455</v>
      </c>
      <c r="BB456">
        <v>-0.57230326400750797</v>
      </c>
      <c r="BC456" t="s">
        <v>2678</v>
      </c>
      <c r="BD456" t="s">
        <v>2679</v>
      </c>
      <c r="BF456">
        <v>455</v>
      </c>
      <c r="BG456">
        <v>-6.7255327233066695E-2</v>
      </c>
      <c r="BH456" t="s">
        <v>2678</v>
      </c>
      <c r="BI456" t="s">
        <v>2679</v>
      </c>
    </row>
    <row r="457" spans="1:61" x14ac:dyDescent="0.35">
      <c r="A457">
        <v>456</v>
      </c>
      <c r="B457" t="s">
        <v>1044</v>
      </c>
      <c r="C457">
        <v>1333864</v>
      </c>
      <c r="D457" s="5">
        <v>1.83660309094112</v>
      </c>
      <c r="E457" t="s">
        <v>2681</v>
      </c>
      <c r="F457" t="s">
        <v>2679</v>
      </c>
      <c r="H457">
        <v>456</v>
      </c>
      <c r="I457">
        <v>1.2693376578473501</v>
      </c>
      <c r="J457" t="s">
        <v>2678</v>
      </c>
      <c r="K457" t="s">
        <v>2679</v>
      </c>
      <c r="M457">
        <v>456</v>
      </c>
      <c r="N457">
        <v>-5.3651472219791899E-2</v>
      </c>
      <c r="O457" t="s">
        <v>2678</v>
      </c>
      <c r="P457" t="s">
        <v>2679</v>
      </c>
      <c r="R457">
        <v>456</v>
      </c>
      <c r="S457">
        <v>3.5688192926949101E-2</v>
      </c>
      <c r="T457" t="s">
        <v>2678</v>
      </c>
      <c r="U457" t="s">
        <v>2679</v>
      </c>
      <c r="W457">
        <v>456</v>
      </c>
      <c r="X457">
        <v>-1.6767334686287501E-2</v>
      </c>
      <c r="Y457" t="s">
        <v>2678</v>
      </c>
      <c r="Z457" t="s">
        <v>2679</v>
      </c>
      <c r="AB457">
        <v>456</v>
      </c>
      <c r="AC457">
        <v>-0.12586326298172801</v>
      </c>
      <c r="AD457" t="s">
        <v>2678</v>
      </c>
      <c r="AE457" t="s">
        <v>2679</v>
      </c>
      <c r="AG457">
        <v>456</v>
      </c>
      <c r="AH457">
        <v>-1.57586956224648</v>
      </c>
      <c r="AI457" t="s">
        <v>2681</v>
      </c>
      <c r="AJ457" t="s">
        <v>2679</v>
      </c>
      <c r="AL457">
        <v>456</v>
      </c>
      <c r="AM457">
        <v>0.47395329322454299</v>
      </c>
      <c r="AN457" t="s">
        <v>2678</v>
      </c>
      <c r="AO457" t="s">
        <v>588</v>
      </c>
      <c r="AQ457">
        <v>456</v>
      </c>
      <c r="AR457">
        <v>0.16661702078229701</v>
      </c>
      <c r="AS457" t="s">
        <v>2678</v>
      </c>
      <c r="AT457" t="s">
        <v>2679</v>
      </c>
      <c r="AV457">
        <v>456</v>
      </c>
      <c r="AW457">
        <v>-0.28529283265170402</v>
      </c>
      <c r="AX457" t="s">
        <v>2678</v>
      </c>
      <c r="AY457" t="s">
        <v>2679</v>
      </c>
      <c r="BA457">
        <v>456</v>
      </c>
      <c r="BB457">
        <v>-6.9524370361679502</v>
      </c>
      <c r="BC457" t="s">
        <v>2680</v>
      </c>
      <c r="BD457" t="s">
        <v>588</v>
      </c>
      <c r="BF457">
        <v>456</v>
      </c>
      <c r="BG457">
        <v>-2.6515033665145702</v>
      </c>
      <c r="BH457" t="s">
        <v>2681</v>
      </c>
      <c r="BI457" t="s">
        <v>2679</v>
      </c>
    </row>
    <row r="458" spans="1:61" x14ac:dyDescent="0.35">
      <c r="A458">
        <v>457</v>
      </c>
      <c r="B458" t="s">
        <v>1045</v>
      </c>
      <c r="C458">
        <v>13343981</v>
      </c>
      <c r="D458" s="5">
        <v>3.9786240656980998</v>
      </c>
      <c r="E458" t="s">
        <v>2678</v>
      </c>
      <c r="F458" t="s">
        <v>2679</v>
      </c>
      <c r="H458">
        <v>457</v>
      </c>
      <c r="I458">
        <v>0.68256686002252198</v>
      </c>
      <c r="J458" t="s">
        <v>2678</v>
      </c>
      <c r="K458" t="s">
        <v>2679</v>
      </c>
      <c r="M458">
        <v>457</v>
      </c>
      <c r="N458">
        <v>-1.2143548529580599</v>
      </c>
      <c r="O458" t="s">
        <v>2678</v>
      </c>
      <c r="P458" t="s">
        <v>2679</v>
      </c>
      <c r="R458">
        <v>457</v>
      </c>
      <c r="S458">
        <v>-0.551361077508155</v>
      </c>
      <c r="T458" t="s">
        <v>2678</v>
      </c>
      <c r="U458" t="s">
        <v>2679</v>
      </c>
      <c r="W458">
        <v>457</v>
      </c>
      <c r="X458">
        <v>1.5363902727935601</v>
      </c>
      <c r="Y458" t="s">
        <v>2678</v>
      </c>
      <c r="Z458" t="s">
        <v>2679</v>
      </c>
      <c r="AB458">
        <v>457</v>
      </c>
      <c r="AC458">
        <v>-1.98127373139085E-2</v>
      </c>
      <c r="AD458" t="s">
        <v>2678</v>
      </c>
      <c r="AE458" t="s">
        <v>2679</v>
      </c>
      <c r="AG458">
        <v>457</v>
      </c>
      <c r="AH458">
        <v>0.32606731012434398</v>
      </c>
      <c r="AI458" t="s">
        <v>2678</v>
      </c>
      <c r="AJ458" t="s">
        <v>2679</v>
      </c>
      <c r="AL458">
        <v>457</v>
      </c>
      <c r="AM458">
        <v>-0.42772635997307601</v>
      </c>
      <c r="AN458" t="s">
        <v>2678</v>
      </c>
      <c r="AO458" t="s">
        <v>2679</v>
      </c>
      <c r="AQ458">
        <v>457</v>
      </c>
      <c r="AR458">
        <v>0.39104918258736698</v>
      </c>
      <c r="AS458" t="s">
        <v>2678</v>
      </c>
      <c r="AT458" t="s">
        <v>2679</v>
      </c>
      <c r="AV458">
        <v>457</v>
      </c>
      <c r="AW458">
        <v>-0.28529283265170402</v>
      </c>
      <c r="AX458" t="s">
        <v>2678</v>
      </c>
      <c r="AY458" t="s">
        <v>2679</v>
      </c>
      <c r="BA458">
        <v>457</v>
      </c>
      <c r="BB458">
        <v>-0.26060659296822303</v>
      </c>
      <c r="BC458" t="s">
        <v>2678</v>
      </c>
      <c r="BD458" t="s">
        <v>2679</v>
      </c>
      <c r="BF458">
        <v>457</v>
      </c>
      <c r="BG458">
        <v>-0.50282731851777496</v>
      </c>
      <c r="BH458" t="s">
        <v>2678</v>
      </c>
      <c r="BI458" t="s">
        <v>2679</v>
      </c>
    </row>
    <row r="459" spans="1:61" x14ac:dyDescent="0.35">
      <c r="A459">
        <v>458</v>
      </c>
      <c r="B459" t="s">
        <v>1046</v>
      </c>
      <c r="C459">
        <v>133493</v>
      </c>
      <c r="D459" s="5">
        <v>6.3084825589960403</v>
      </c>
      <c r="E459" t="s">
        <v>2678</v>
      </c>
      <c r="F459" t="s">
        <v>2679</v>
      </c>
      <c r="H459">
        <v>458</v>
      </c>
      <c r="I459">
        <v>0.73962182216275596</v>
      </c>
      <c r="J459" t="s">
        <v>2678</v>
      </c>
      <c r="K459" t="s">
        <v>2679</v>
      </c>
      <c r="M459">
        <v>458</v>
      </c>
      <c r="N459">
        <v>-5.3651472219791899E-2</v>
      </c>
      <c r="O459" t="s">
        <v>2678</v>
      </c>
      <c r="P459" t="s">
        <v>2679</v>
      </c>
      <c r="R459">
        <v>458</v>
      </c>
      <c r="S459">
        <v>-0.23320056046273899</v>
      </c>
      <c r="T459" t="s">
        <v>2678</v>
      </c>
      <c r="U459" t="s">
        <v>2679</v>
      </c>
      <c r="W459">
        <v>458</v>
      </c>
      <c r="X459">
        <v>-0.11526487288237</v>
      </c>
      <c r="Y459" t="s">
        <v>2678</v>
      </c>
      <c r="Z459" t="s">
        <v>2679</v>
      </c>
      <c r="AB459">
        <v>458</v>
      </c>
      <c r="AC459">
        <v>1.60785320555991</v>
      </c>
      <c r="AD459" t="s">
        <v>2680</v>
      </c>
      <c r="AE459" t="s">
        <v>588</v>
      </c>
      <c r="AG459">
        <v>458</v>
      </c>
      <c r="AH459">
        <v>0.33353423434901103</v>
      </c>
      <c r="AI459" t="s">
        <v>2678</v>
      </c>
      <c r="AJ459" t="s">
        <v>2679</v>
      </c>
      <c r="AL459">
        <v>458</v>
      </c>
      <c r="AM459">
        <v>-3.89046777325186E-2</v>
      </c>
      <c r="AN459" t="s">
        <v>2678</v>
      </c>
      <c r="AO459" t="s">
        <v>2679</v>
      </c>
      <c r="AQ459">
        <v>458</v>
      </c>
      <c r="AR459">
        <v>0.96034443033690498</v>
      </c>
      <c r="AS459" t="s">
        <v>2678</v>
      </c>
      <c r="AT459" t="s">
        <v>2679</v>
      </c>
      <c r="AV459">
        <v>458</v>
      </c>
      <c r="AW459">
        <v>-0.28529283265170402</v>
      </c>
      <c r="AX459" t="s">
        <v>2678</v>
      </c>
      <c r="AY459" t="s">
        <v>2679</v>
      </c>
      <c r="BA459">
        <v>458</v>
      </c>
      <c r="BB459">
        <v>1.0883513538596801</v>
      </c>
      <c r="BC459" t="s">
        <v>2678</v>
      </c>
      <c r="BD459" t="s">
        <v>2679</v>
      </c>
      <c r="BF459">
        <v>458</v>
      </c>
      <c r="BG459">
        <v>0.49893337126195098</v>
      </c>
      <c r="BH459" t="s">
        <v>2678</v>
      </c>
      <c r="BI459" t="s">
        <v>2679</v>
      </c>
    </row>
    <row r="460" spans="1:61" x14ac:dyDescent="0.35">
      <c r="A460">
        <v>459</v>
      </c>
      <c r="B460" t="s">
        <v>1047</v>
      </c>
      <c r="C460">
        <v>1335086</v>
      </c>
      <c r="D460" s="5">
        <v>3.6380254399791898</v>
      </c>
      <c r="E460" t="s">
        <v>2678</v>
      </c>
      <c r="F460" t="s">
        <v>2679</v>
      </c>
      <c r="H460">
        <v>459</v>
      </c>
      <c r="I460">
        <v>0.86471496827851502</v>
      </c>
      <c r="J460" t="s">
        <v>2678</v>
      </c>
      <c r="K460" t="s">
        <v>2679</v>
      </c>
      <c r="M460">
        <v>459</v>
      </c>
      <c r="N460">
        <v>0.171740856171053</v>
      </c>
      <c r="O460" t="s">
        <v>2678</v>
      </c>
      <c r="P460" t="s">
        <v>2679</v>
      </c>
      <c r="R460">
        <v>459</v>
      </c>
      <c r="S460">
        <v>-0.30137669944552797</v>
      </c>
      <c r="T460" t="s">
        <v>2678</v>
      </c>
      <c r="U460" t="s">
        <v>2679</v>
      </c>
      <c r="W460">
        <v>459</v>
      </c>
      <c r="X460">
        <v>0.84987063420310005</v>
      </c>
      <c r="Y460" t="s">
        <v>2678</v>
      </c>
      <c r="Z460" t="s">
        <v>2679</v>
      </c>
      <c r="AB460">
        <v>459</v>
      </c>
      <c r="AC460">
        <v>-0.25684155740707798</v>
      </c>
      <c r="AD460" t="s">
        <v>2678</v>
      </c>
      <c r="AE460" t="s">
        <v>2679</v>
      </c>
      <c r="AG460">
        <v>459</v>
      </c>
      <c r="AH460">
        <v>0.494636130248641</v>
      </c>
      <c r="AI460" t="s">
        <v>2678</v>
      </c>
      <c r="AJ460" t="s">
        <v>2679</v>
      </c>
      <c r="AL460">
        <v>459</v>
      </c>
      <c r="AM460">
        <v>-4.6360543330382802E-2</v>
      </c>
      <c r="AN460" t="s">
        <v>2678</v>
      </c>
      <c r="AO460" t="s">
        <v>2679</v>
      </c>
      <c r="AQ460">
        <v>459</v>
      </c>
      <c r="AR460">
        <v>3.1451437604186699E-2</v>
      </c>
      <c r="AS460" t="s">
        <v>2678</v>
      </c>
      <c r="AT460" t="s">
        <v>2679</v>
      </c>
      <c r="AV460">
        <v>459</v>
      </c>
      <c r="AW460">
        <v>-0.28529283265170402</v>
      </c>
      <c r="AX460" t="s">
        <v>2678</v>
      </c>
      <c r="AY460" t="s">
        <v>2679</v>
      </c>
      <c r="BA460">
        <v>459</v>
      </c>
      <c r="BB460">
        <v>0.165191171750457</v>
      </c>
      <c r="BC460" t="s">
        <v>2678</v>
      </c>
      <c r="BD460" t="s">
        <v>2679</v>
      </c>
      <c r="BF460">
        <v>459</v>
      </c>
      <c r="BG460">
        <v>-0.18340200026704401</v>
      </c>
      <c r="BH460" t="s">
        <v>2678</v>
      </c>
      <c r="BI460" t="s">
        <v>2679</v>
      </c>
    </row>
    <row r="461" spans="1:61" x14ac:dyDescent="0.35">
      <c r="A461">
        <v>460</v>
      </c>
      <c r="B461" t="s">
        <v>1048</v>
      </c>
      <c r="C461">
        <v>133608</v>
      </c>
      <c r="D461" s="5">
        <v>2.3057624091163098</v>
      </c>
      <c r="E461" t="s">
        <v>2678</v>
      </c>
      <c r="F461" t="s">
        <v>588</v>
      </c>
      <c r="H461">
        <v>460</v>
      </c>
      <c r="I461">
        <v>0.96715093860949497</v>
      </c>
      <c r="J461" t="s">
        <v>2678</v>
      </c>
      <c r="K461" t="s">
        <v>2679</v>
      </c>
      <c r="M461">
        <v>460</v>
      </c>
      <c r="N461">
        <v>1.7094713445423899</v>
      </c>
      <c r="O461" t="s">
        <v>2678</v>
      </c>
      <c r="P461" t="s">
        <v>588</v>
      </c>
      <c r="R461">
        <v>460</v>
      </c>
      <c r="S461">
        <v>0.34339689414715202</v>
      </c>
      <c r="T461" t="s">
        <v>2678</v>
      </c>
      <c r="U461" t="s">
        <v>2679</v>
      </c>
      <c r="W461">
        <v>460</v>
      </c>
      <c r="X461">
        <v>-2.9326302756352298</v>
      </c>
      <c r="Y461" t="s">
        <v>2680</v>
      </c>
      <c r="Z461" t="s">
        <v>588</v>
      </c>
      <c r="AB461">
        <v>460</v>
      </c>
      <c r="AC461">
        <v>-0.86685573010607697</v>
      </c>
      <c r="AD461" t="s">
        <v>2678</v>
      </c>
      <c r="AE461" t="s">
        <v>2679</v>
      </c>
      <c r="AG461">
        <v>460</v>
      </c>
      <c r="AH461">
        <v>1.43197428734624</v>
      </c>
      <c r="AI461" t="s">
        <v>2680</v>
      </c>
      <c r="AJ461" t="s">
        <v>588</v>
      </c>
      <c r="AL461">
        <v>460</v>
      </c>
      <c r="AM461">
        <v>1.3847946252308401</v>
      </c>
      <c r="AN461" t="s">
        <v>2678</v>
      </c>
      <c r="AO461" t="s">
        <v>588</v>
      </c>
      <c r="AQ461">
        <v>460</v>
      </c>
      <c r="AR461">
        <v>0.40280270544617502</v>
      </c>
      <c r="AS461" t="s">
        <v>2678</v>
      </c>
      <c r="AT461" t="s">
        <v>2679</v>
      </c>
      <c r="AV461">
        <v>460</v>
      </c>
      <c r="AW461">
        <v>-0.49254338519106799</v>
      </c>
      <c r="AX461" t="s">
        <v>2678</v>
      </c>
      <c r="AY461" t="s">
        <v>2679</v>
      </c>
      <c r="BA461">
        <v>460</v>
      </c>
      <c r="BB461">
        <v>2.90913589739346</v>
      </c>
      <c r="BC461" t="s">
        <v>2678</v>
      </c>
      <c r="BD461" t="s">
        <v>2679</v>
      </c>
      <c r="BF461">
        <v>460</v>
      </c>
      <c r="BG461">
        <v>8.2115425206606005</v>
      </c>
      <c r="BH461" t="s">
        <v>2680</v>
      </c>
      <c r="BI461" t="s">
        <v>588</v>
      </c>
    </row>
    <row r="462" spans="1:61" x14ac:dyDescent="0.35">
      <c r="A462">
        <v>461</v>
      </c>
      <c r="B462" t="s">
        <v>1049</v>
      </c>
      <c r="C462">
        <v>1338029</v>
      </c>
      <c r="D462" s="5">
        <v>4.2244928109813404</v>
      </c>
      <c r="E462" t="s">
        <v>2678</v>
      </c>
      <c r="F462" t="s">
        <v>2679</v>
      </c>
      <c r="H462">
        <v>461</v>
      </c>
      <c r="I462">
        <v>0.71388872260944802</v>
      </c>
      <c r="J462" t="s">
        <v>2678</v>
      </c>
      <c r="K462" t="s">
        <v>2679</v>
      </c>
      <c r="M462">
        <v>461</v>
      </c>
      <c r="N462">
        <v>0.171740856171053</v>
      </c>
      <c r="O462" t="s">
        <v>2678</v>
      </c>
      <c r="P462" t="s">
        <v>2679</v>
      </c>
      <c r="R462">
        <v>461</v>
      </c>
      <c r="S462">
        <v>-0.95772523209885496</v>
      </c>
      <c r="T462" t="s">
        <v>2678</v>
      </c>
      <c r="U462" t="s">
        <v>2679</v>
      </c>
      <c r="W462">
        <v>461</v>
      </c>
      <c r="X462">
        <v>0.17079851374058999</v>
      </c>
      <c r="Y462" t="s">
        <v>2678</v>
      </c>
      <c r="Z462" t="s">
        <v>2679</v>
      </c>
      <c r="AB462">
        <v>461</v>
      </c>
      <c r="AC462">
        <v>0.38934669734419802</v>
      </c>
      <c r="AD462" t="s">
        <v>2678</v>
      </c>
      <c r="AE462" t="s">
        <v>2679</v>
      </c>
      <c r="AG462">
        <v>461</v>
      </c>
      <c r="AH462">
        <v>0.25322632868212802</v>
      </c>
      <c r="AI462" t="s">
        <v>2678</v>
      </c>
      <c r="AJ462" t="s">
        <v>2679</v>
      </c>
      <c r="AL462">
        <v>461</v>
      </c>
      <c r="AM462">
        <v>-3.89046777325186E-2</v>
      </c>
      <c r="AN462" t="s">
        <v>2678</v>
      </c>
      <c r="AO462" t="s">
        <v>2679</v>
      </c>
      <c r="AQ462">
        <v>461</v>
      </c>
      <c r="AR462">
        <v>0.68144484453415</v>
      </c>
      <c r="AS462" t="s">
        <v>2678</v>
      </c>
      <c r="AT462" t="s">
        <v>2679</v>
      </c>
      <c r="AV462">
        <v>461</v>
      </c>
      <c r="AW462">
        <v>-0.28529283265170402</v>
      </c>
      <c r="AX462" t="s">
        <v>2678</v>
      </c>
      <c r="AY462" t="s">
        <v>2679</v>
      </c>
      <c r="BA462">
        <v>461</v>
      </c>
      <c r="BB462">
        <v>-0.46657948622676398</v>
      </c>
      <c r="BC462" t="s">
        <v>2678</v>
      </c>
      <c r="BD462" t="s">
        <v>2679</v>
      </c>
      <c r="BF462">
        <v>461</v>
      </c>
      <c r="BG462">
        <v>0.128669953242738</v>
      </c>
      <c r="BH462" t="s">
        <v>2678</v>
      </c>
      <c r="BI462" t="s">
        <v>2679</v>
      </c>
    </row>
    <row r="463" spans="1:61" x14ac:dyDescent="0.35">
      <c r="A463">
        <v>462</v>
      </c>
      <c r="B463" t="s">
        <v>1050</v>
      </c>
      <c r="C463">
        <v>1338245</v>
      </c>
      <c r="D463" s="5">
        <v>3.32825373354523</v>
      </c>
      <c r="E463" t="s">
        <v>2678</v>
      </c>
      <c r="F463" t="s">
        <v>2679</v>
      </c>
      <c r="H463">
        <v>462</v>
      </c>
      <c r="I463">
        <v>0.71735083534579502</v>
      </c>
      <c r="J463" t="s">
        <v>2678</v>
      </c>
      <c r="K463" t="s">
        <v>2679</v>
      </c>
      <c r="M463">
        <v>462</v>
      </c>
      <c r="N463">
        <v>0.171740856171053</v>
      </c>
      <c r="O463" t="s">
        <v>2678</v>
      </c>
      <c r="P463" t="s">
        <v>2679</v>
      </c>
      <c r="R463">
        <v>462</v>
      </c>
      <c r="S463">
        <v>-0.686013077908048</v>
      </c>
      <c r="T463" t="s">
        <v>2678</v>
      </c>
      <c r="U463" t="s">
        <v>2679</v>
      </c>
      <c r="W463">
        <v>462</v>
      </c>
      <c r="X463">
        <v>0.66460034510821497</v>
      </c>
      <c r="Y463" t="s">
        <v>2678</v>
      </c>
      <c r="Z463" t="s">
        <v>2679</v>
      </c>
      <c r="AB463">
        <v>462</v>
      </c>
      <c r="AC463">
        <v>9.4941005729383202E-2</v>
      </c>
      <c r="AD463" t="s">
        <v>2678</v>
      </c>
      <c r="AE463" t="s">
        <v>2679</v>
      </c>
      <c r="AG463">
        <v>462</v>
      </c>
      <c r="AH463">
        <v>0.27046913339161999</v>
      </c>
      <c r="AI463" t="s">
        <v>2678</v>
      </c>
      <c r="AJ463" t="s">
        <v>2679</v>
      </c>
      <c r="AL463">
        <v>462</v>
      </c>
      <c r="AM463">
        <v>-3.89046777325186E-2</v>
      </c>
      <c r="AN463" t="s">
        <v>2678</v>
      </c>
      <c r="AO463" t="s">
        <v>2679</v>
      </c>
      <c r="AQ463">
        <v>462</v>
      </c>
      <c r="AR463">
        <v>0.286661599094993</v>
      </c>
      <c r="AS463" t="s">
        <v>2678</v>
      </c>
      <c r="AT463" t="s">
        <v>2679</v>
      </c>
      <c r="AV463">
        <v>462</v>
      </c>
      <c r="AW463">
        <v>-0.28529283265170402</v>
      </c>
      <c r="AX463" t="s">
        <v>2678</v>
      </c>
      <c r="AY463" t="s">
        <v>2679</v>
      </c>
      <c r="BA463">
        <v>462</v>
      </c>
      <c r="BB463">
        <v>-0.26060659296822303</v>
      </c>
      <c r="BC463" t="s">
        <v>2678</v>
      </c>
      <c r="BD463" t="s">
        <v>2679</v>
      </c>
      <c r="BF463">
        <v>462</v>
      </c>
      <c r="BG463">
        <v>1.00654598514727</v>
      </c>
      <c r="BH463" t="s">
        <v>2678</v>
      </c>
      <c r="BI463" t="s">
        <v>2679</v>
      </c>
    </row>
    <row r="464" spans="1:61" x14ac:dyDescent="0.35">
      <c r="A464">
        <v>463</v>
      </c>
      <c r="B464" t="s">
        <v>1051</v>
      </c>
      <c r="C464">
        <v>13389429</v>
      </c>
      <c r="D464" s="5">
        <v>4.00412096695384</v>
      </c>
      <c r="E464" t="s">
        <v>2678</v>
      </c>
      <c r="F464" t="s">
        <v>2679</v>
      </c>
      <c r="H464">
        <v>463</v>
      </c>
      <c r="I464">
        <v>0.52479550826964805</v>
      </c>
      <c r="J464" t="s">
        <v>2678</v>
      </c>
      <c r="K464" t="s">
        <v>2679</v>
      </c>
      <c r="M464">
        <v>463</v>
      </c>
      <c r="N464">
        <v>-5.3651472219791899E-2</v>
      </c>
      <c r="O464" t="s">
        <v>2678</v>
      </c>
      <c r="P464" t="s">
        <v>2679</v>
      </c>
      <c r="R464">
        <v>463</v>
      </c>
      <c r="S464">
        <v>-0.584934987922893</v>
      </c>
      <c r="T464" t="s">
        <v>2678</v>
      </c>
      <c r="U464" t="s">
        <v>2679</v>
      </c>
      <c r="W464">
        <v>463</v>
      </c>
      <c r="X464">
        <v>0.89162895728578995</v>
      </c>
      <c r="Y464" t="s">
        <v>2678</v>
      </c>
      <c r="Z464" t="s">
        <v>2679</v>
      </c>
      <c r="AB464">
        <v>463</v>
      </c>
      <c r="AC464">
        <v>0.16854242863308699</v>
      </c>
      <c r="AD464" t="s">
        <v>2678</v>
      </c>
      <c r="AE464" t="s">
        <v>2679</v>
      </c>
      <c r="AG464">
        <v>463</v>
      </c>
      <c r="AH464">
        <v>9.9257825388726101E-2</v>
      </c>
      <c r="AI464" t="s">
        <v>2678</v>
      </c>
      <c r="AJ464" t="s">
        <v>2679</v>
      </c>
      <c r="AL464">
        <v>463</v>
      </c>
      <c r="AM464">
        <v>-3.89046777325186E-2</v>
      </c>
      <c r="AN464" t="s">
        <v>2678</v>
      </c>
      <c r="AO464" t="s">
        <v>2679</v>
      </c>
      <c r="AQ464">
        <v>463</v>
      </c>
      <c r="AR464">
        <v>0.46135583939607799</v>
      </c>
      <c r="AS464" t="s">
        <v>2678</v>
      </c>
      <c r="AT464" t="s">
        <v>2679</v>
      </c>
      <c r="AV464">
        <v>463</v>
      </c>
      <c r="AW464">
        <v>-0.28529283265170402</v>
      </c>
      <c r="AX464" t="s">
        <v>2678</v>
      </c>
      <c r="AY464" t="s">
        <v>2679</v>
      </c>
      <c r="BA464">
        <v>463</v>
      </c>
      <c r="BB464">
        <v>-1.68266272034269</v>
      </c>
      <c r="BC464" t="s">
        <v>2678</v>
      </c>
      <c r="BD464" t="s">
        <v>588</v>
      </c>
      <c r="BF464">
        <v>463</v>
      </c>
      <c r="BG464">
        <v>0.95325489117302498</v>
      </c>
      <c r="BH464" t="s">
        <v>2678</v>
      </c>
      <c r="BI464" t="s">
        <v>2679</v>
      </c>
    </row>
    <row r="465" spans="1:61" x14ac:dyDescent="0.35">
      <c r="A465">
        <v>464</v>
      </c>
      <c r="B465" t="s">
        <v>1052</v>
      </c>
      <c r="C465">
        <v>134098616</v>
      </c>
      <c r="D465" s="5">
        <v>7.9010556060233696</v>
      </c>
      <c r="E465" t="s">
        <v>2678</v>
      </c>
      <c r="F465" t="s">
        <v>2679</v>
      </c>
      <c r="H465">
        <v>464</v>
      </c>
      <c r="I465">
        <v>0.93086533480928302</v>
      </c>
      <c r="J465" t="s">
        <v>2678</v>
      </c>
      <c r="K465" t="s">
        <v>2679</v>
      </c>
      <c r="M465">
        <v>464</v>
      </c>
      <c r="N465">
        <v>0.142252020932982</v>
      </c>
      <c r="O465" t="s">
        <v>2678</v>
      </c>
      <c r="P465" t="s">
        <v>2679</v>
      </c>
      <c r="R465">
        <v>464</v>
      </c>
      <c r="S465">
        <v>0.286956477339949</v>
      </c>
      <c r="T465" t="s">
        <v>2678</v>
      </c>
      <c r="U465" t="s">
        <v>2679</v>
      </c>
      <c r="W465">
        <v>464</v>
      </c>
      <c r="X465">
        <v>0.122386116197119</v>
      </c>
      <c r="Y465" t="s">
        <v>2678</v>
      </c>
      <c r="Z465" t="s">
        <v>2679</v>
      </c>
      <c r="AB465">
        <v>464</v>
      </c>
      <c r="AC465">
        <v>-1.51330463894608</v>
      </c>
      <c r="AD465" t="s">
        <v>2678</v>
      </c>
      <c r="AE465" t="s">
        <v>2679</v>
      </c>
      <c r="AG465">
        <v>464</v>
      </c>
      <c r="AH465">
        <v>1.18760940880105</v>
      </c>
      <c r="AI465" t="s">
        <v>2681</v>
      </c>
      <c r="AJ465" t="s">
        <v>2679</v>
      </c>
      <c r="AL465">
        <v>464</v>
      </c>
      <c r="AM465">
        <v>-6.1272274526111198E-2</v>
      </c>
      <c r="AN465" t="s">
        <v>2678</v>
      </c>
      <c r="AO465" t="s">
        <v>2679</v>
      </c>
      <c r="AQ465">
        <v>464</v>
      </c>
      <c r="AR465">
        <v>0.46345774676863899</v>
      </c>
      <c r="AS465" t="s">
        <v>2678</v>
      </c>
      <c r="AT465" t="s">
        <v>2679</v>
      </c>
      <c r="AV465">
        <v>464</v>
      </c>
      <c r="AW465">
        <v>-0.75131366352961104</v>
      </c>
      <c r="AX465" t="s">
        <v>2678</v>
      </c>
      <c r="AY465" t="s">
        <v>2679</v>
      </c>
      <c r="BA465">
        <v>464</v>
      </c>
      <c r="BB465">
        <v>-2.45100876882969</v>
      </c>
      <c r="BC465" t="s">
        <v>2681</v>
      </c>
      <c r="BD465" t="s">
        <v>588</v>
      </c>
      <c r="BF465">
        <v>464</v>
      </c>
      <c r="BG465">
        <v>2.2090088324541401</v>
      </c>
      <c r="BH465" t="s">
        <v>2681</v>
      </c>
      <c r="BI465" t="s">
        <v>588</v>
      </c>
    </row>
    <row r="466" spans="1:61" x14ac:dyDescent="0.35">
      <c r="A466">
        <v>465</v>
      </c>
      <c r="B466" t="s">
        <v>1053</v>
      </c>
      <c r="C466">
        <v>13419697</v>
      </c>
      <c r="D466" s="5">
        <v>3.2504302340797802</v>
      </c>
      <c r="E466" t="s">
        <v>2678</v>
      </c>
      <c r="F466" t="s">
        <v>2679</v>
      </c>
      <c r="H466">
        <v>465</v>
      </c>
      <c r="I466">
        <v>0.56162591531404604</v>
      </c>
      <c r="J466" t="s">
        <v>2678</v>
      </c>
      <c r="K466" t="s">
        <v>2679</v>
      </c>
      <c r="M466">
        <v>465</v>
      </c>
      <c r="N466">
        <v>0.171740856171053</v>
      </c>
      <c r="O466" t="s">
        <v>2678</v>
      </c>
      <c r="P466" t="s">
        <v>2679</v>
      </c>
      <c r="R466">
        <v>465</v>
      </c>
      <c r="S466">
        <v>-0.52587447840544199</v>
      </c>
      <c r="T466" t="s">
        <v>2678</v>
      </c>
      <c r="U466" t="s">
        <v>2679</v>
      </c>
      <c r="W466">
        <v>465</v>
      </c>
      <c r="X466">
        <v>1.03421031280745</v>
      </c>
      <c r="Y466" t="s">
        <v>2678</v>
      </c>
      <c r="Z466" t="s">
        <v>2679</v>
      </c>
      <c r="AB466">
        <v>465</v>
      </c>
      <c r="AC466">
        <v>2.1339582825679299E-2</v>
      </c>
      <c r="AD466" t="s">
        <v>2678</v>
      </c>
      <c r="AE466" t="s">
        <v>2679</v>
      </c>
      <c r="AG466">
        <v>465</v>
      </c>
      <c r="AH466">
        <v>0.49075025702852298</v>
      </c>
      <c r="AI466" t="s">
        <v>2678</v>
      </c>
      <c r="AJ466" t="s">
        <v>2679</v>
      </c>
      <c r="AL466">
        <v>465</v>
      </c>
      <c r="AM466">
        <v>-3.89046777325186E-2</v>
      </c>
      <c r="AN466" t="s">
        <v>2678</v>
      </c>
      <c r="AO466" t="s">
        <v>2679</v>
      </c>
      <c r="AQ466">
        <v>465</v>
      </c>
      <c r="AR466">
        <v>0.172332851651784</v>
      </c>
      <c r="AS466" t="s">
        <v>2678</v>
      </c>
      <c r="AT466" t="s">
        <v>2679</v>
      </c>
      <c r="AV466">
        <v>465</v>
      </c>
      <c r="AW466">
        <v>-0.28529283265170402</v>
      </c>
      <c r="AX466" t="s">
        <v>2678</v>
      </c>
      <c r="AY466" t="s">
        <v>2679</v>
      </c>
      <c r="BA466">
        <v>465</v>
      </c>
      <c r="BB466">
        <v>-0.92983781808194099</v>
      </c>
      <c r="BC466" t="s">
        <v>2678</v>
      </c>
      <c r="BD466" t="s">
        <v>2679</v>
      </c>
      <c r="BF466">
        <v>465</v>
      </c>
      <c r="BG466">
        <v>0.16284402581549801</v>
      </c>
      <c r="BH466" t="s">
        <v>2678</v>
      </c>
      <c r="BI466" t="s">
        <v>2679</v>
      </c>
    </row>
    <row r="467" spans="1:61" x14ac:dyDescent="0.35">
      <c r="A467">
        <v>466</v>
      </c>
      <c r="B467" t="s">
        <v>1054</v>
      </c>
      <c r="C467">
        <v>134203</v>
      </c>
      <c r="D467" s="5">
        <v>3.7544034695833699</v>
      </c>
      <c r="E467" t="s">
        <v>2678</v>
      </c>
      <c r="F467" t="s">
        <v>2679</v>
      </c>
      <c r="H467">
        <v>466</v>
      </c>
      <c r="I467">
        <v>0.87555307880856803</v>
      </c>
      <c r="J467" t="s">
        <v>2678</v>
      </c>
      <c r="K467" t="s">
        <v>2679</v>
      </c>
      <c r="M467">
        <v>466</v>
      </c>
      <c r="N467">
        <v>1.4409596573193599</v>
      </c>
      <c r="O467" t="s">
        <v>2678</v>
      </c>
      <c r="P467" t="s">
        <v>2679</v>
      </c>
      <c r="R467">
        <v>466</v>
      </c>
      <c r="S467">
        <v>-0.19572869701857301</v>
      </c>
      <c r="T467" t="s">
        <v>2678</v>
      </c>
      <c r="U467" t="s">
        <v>2679</v>
      </c>
      <c r="W467">
        <v>466</v>
      </c>
      <c r="X467">
        <v>0.80113266482350498</v>
      </c>
      <c r="Y467" t="s">
        <v>2678</v>
      </c>
      <c r="Z467" t="s">
        <v>2679</v>
      </c>
      <c r="AB467">
        <v>466</v>
      </c>
      <c r="AC467">
        <v>-0.25684155740707798</v>
      </c>
      <c r="AD467" t="s">
        <v>2678</v>
      </c>
      <c r="AE467" t="s">
        <v>2679</v>
      </c>
      <c r="AG467">
        <v>466</v>
      </c>
      <c r="AH467">
        <v>0.44063399781846702</v>
      </c>
      <c r="AI467" t="s">
        <v>2678</v>
      </c>
      <c r="AJ467" t="s">
        <v>2679</v>
      </c>
      <c r="AL467">
        <v>466</v>
      </c>
      <c r="AM467">
        <v>0.59940278994860197</v>
      </c>
      <c r="AN467" t="s">
        <v>2678</v>
      </c>
      <c r="AO467" t="s">
        <v>588</v>
      </c>
      <c r="AQ467">
        <v>466</v>
      </c>
      <c r="AR467">
        <v>3.9279970165254398E-2</v>
      </c>
      <c r="AS467" t="s">
        <v>2678</v>
      </c>
      <c r="AT467" t="s">
        <v>2679</v>
      </c>
      <c r="AV467">
        <v>466</v>
      </c>
      <c r="AW467">
        <v>-0.28529283265170402</v>
      </c>
      <c r="AX467" t="s">
        <v>2678</v>
      </c>
      <c r="AY467" t="s">
        <v>2679</v>
      </c>
      <c r="BA467">
        <v>466</v>
      </c>
      <c r="BB467">
        <v>0.165191171750457</v>
      </c>
      <c r="BC467" t="s">
        <v>2678</v>
      </c>
      <c r="BD467" t="s">
        <v>2679</v>
      </c>
      <c r="BF467">
        <v>466</v>
      </c>
      <c r="BG467">
        <v>-1.0700285362464699E-2</v>
      </c>
      <c r="BH467" t="s">
        <v>2678</v>
      </c>
      <c r="BI467" t="s">
        <v>2679</v>
      </c>
    </row>
    <row r="468" spans="1:61" x14ac:dyDescent="0.35">
      <c r="A468">
        <v>467</v>
      </c>
      <c r="B468" t="s">
        <v>1055</v>
      </c>
      <c r="C468">
        <v>134523005</v>
      </c>
      <c r="D468" s="5">
        <v>7.7343057229379699</v>
      </c>
      <c r="E468" t="s">
        <v>2678</v>
      </c>
      <c r="F468" t="s">
        <v>2679</v>
      </c>
      <c r="H468">
        <v>467</v>
      </c>
      <c r="I468">
        <v>0.959285148193325</v>
      </c>
      <c r="J468" t="s">
        <v>2678</v>
      </c>
      <c r="K468" t="s">
        <v>2679</v>
      </c>
      <c r="M468">
        <v>467</v>
      </c>
      <c r="N468">
        <v>0.78897297176845005</v>
      </c>
      <c r="O468" t="s">
        <v>2678</v>
      </c>
      <c r="P468" t="s">
        <v>588</v>
      </c>
      <c r="R468">
        <v>467</v>
      </c>
      <c r="S468">
        <v>-0.23571027328124999</v>
      </c>
      <c r="T468" t="s">
        <v>2678</v>
      </c>
      <c r="U468" t="s">
        <v>2679</v>
      </c>
      <c r="W468">
        <v>467</v>
      </c>
      <c r="X468">
        <v>-0.52624049573360199</v>
      </c>
      <c r="Y468" t="s">
        <v>2678</v>
      </c>
      <c r="Z468" t="s">
        <v>2679</v>
      </c>
      <c r="AB468">
        <v>467</v>
      </c>
      <c r="AC468">
        <v>0.52363685642646196</v>
      </c>
      <c r="AD468" t="s">
        <v>2678</v>
      </c>
      <c r="AE468" t="s">
        <v>2679</v>
      </c>
      <c r="AG468">
        <v>467</v>
      </c>
      <c r="AH468">
        <v>2.7997479374212899</v>
      </c>
      <c r="AI468" t="s">
        <v>2680</v>
      </c>
      <c r="AJ468" t="s">
        <v>588</v>
      </c>
      <c r="AL468">
        <v>467</v>
      </c>
      <c r="AM468">
        <v>-3.89046777325186E-2</v>
      </c>
      <c r="AN468" t="s">
        <v>2678</v>
      </c>
      <c r="AO468" t="s">
        <v>2679</v>
      </c>
      <c r="AQ468">
        <v>467</v>
      </c>
      <c r="AR468">
        <v>-3.2403149603831101</v>
      </c>
      <c r="AS468" t="s">
        <v>2680</v>
      </c>
      <c r="AT468" t="s">
        <v>588</v>
      </c>
      <c r="AV468">
        <v>467</v>
      </c>
      <c r="AW468">
        <v>-0.28529283265170402</v>
      </c>
      <c r="AX468" t="s">
        <v>2678</v>
      </c>
      <c r="AY468" t="s">
        <v>2679</v>
      </c>
      <c r="BA468">
        <v>467</v>
      </c>
      <c r="BB468">
        <v>-3.4124938101056501</v>
      </c>
      <c r="BC468" t="s">
        <v>2680</v>
      </c>
      <c r="BD468" t="s">
        <v>588</v>
      </c>
      <c r="BF468">
        <v>467</v>
      </c>
      <c r="BG468">
        <v>10.168435515530501</v>
      </c>
      <c r="BH468" t="s">
        <v>2680</v>
      </c>
      <c r="BI468" t="s">
        <v>588</v>
      </c>
    </row>
    <row r="469" spans="1:61" x14ac:dyDescent="0.35">
      <c r="A469">
        <v>468</v>
      </c>
      <c r="B469" t="s">
        <v>1056</v>
      </c>
      <c r="C469">
        <v>134605644</v>
      </c>
      <c r="D469" s="5">
        <v>6.9648683451054501</v>
      </c>
      <c r="E469" t="s">
        <v>2678</v>
      </c>
      <c r="F469" t="s">
        <v>2679</v>
      </c>
      <c r="H469">
        <v>468</v>
      </c>
      <c r="I469">
        <v>0.947412732591288</v>
      </c>
      <c r="J469" t="s">
        <v>2678</v>
      </c>
      <c r="K469" t="s">
        <v>2679</v>
      </c>
      <c r="M469">
        <v>468</v>
      </c>
      <c r="N469">
        <v>1.4318474452032901</v>
      </c>
      <c r="O469" t="s">
        <v>2678</v>
      </c>
      <c r="P469" t="s">
        <v>588</v>
      </c>
      <c r="R469">
        <v>468</v>
      </c>
      <c r="S469">
        <v>0.60827963577397304</v>
      </c>
      <c r="T469" t="s">
        <v>2678</v>
      </c>
      <c r="U469" t="s">
        <v>2679</v>
      </c>
      <c r="W469">
        <v>468</v>
      </c>
      <c r="X469">
        <v>-0.63383612319883198</v>
      </c>
      <c r="Y469" t="s">
        <v>2678</v>
      </c>
      <c r="Z469" t="s">
        <v>2679</v>
      </c>
      <c r="AB469">
        <v>468</v>
      </c>
      <c r="AC469">
        <v>0.30805642251051502</v>
      </c>
      <c r="AD469" t="s">
        <v>2678</v>
      </c>
      <c r="AE469" t="s">
        <v>2679</v>
      </c>
      <c r="AG469">
        <v>468</v>
      </c>
      <c r="AH469">
        <v>0.72339504738895499</v>
      </c>
      <c r="AI469" t="s">
        <v>2678</v>
      </c>
      <c r="AJ469" t="s">
        <v>2679</v>
      </c>
      <c r="AL469">
        <v>468</v>
      </c>
      <c r="AM469">
        <v>-0.44263809116880398</v>
      </c>
      <c r="AN469" t="s">
        <v>2678</v>
      </c>
      <c r="AO469" t="s">
        <v>2679</v>
      </c>
      <c r="AQ469">
        <v>468</v>
      </c>
      <c r="AR469">
        <v>0.57252100176323995</v>
      </c>
      <c r="AS469" t="s">
        <v>2678</v>
      </c>
      <c r="AT469" t="s">
        <v>2679</v>
      </c>
      <c r="AV469">
        <v>468</v>
      </c>
      <c r="AW469">
        <v>0.79720191796774398</v>
      </c>
      <c r="AX469" t="s">
        <v>2678</v>
      </c>
      <c r="AY469" t="s">
        <v>2679</v>
      </c>
      <c r="BA469">
        <v>468</v>
      </c>
      <c r="BB469">
        <v>0.95222443756993602</v>
      </c>
      <c r="BC469" t="s">
        <v>2678</v>
      </c>
      <c r="BD469" t="s">
        <v>2679</v>
      </c>
      <c r="BF469">
        <v>468</v>
      </c>
      <c r="BG469">
        <v>1.03589582038492</v>
      </c>
      <c r="BH469" t="s">
        <v>2681</v>
      </c>
      <c r="BI469" t="s">
        <v>588</v>
      </c>
    </row>
    <row r="470" spans="1:61" x14ac:dyDescent="0.35">
      <c r="A470">
        <v>469</v>
      </c>
      <c r="B470" t="s">
        <v>1057</v>
      </c>
      <c r="C470">
        <v>134623</v>
      </c>
      <c r="D470" s="5">
        <v>4.8804059334988699</v>
      </c>
      <c r="E470" t="s">
        <v>2678</v>
      </c>
      <c r="F470" t="s">
        <v>2679</v>
      </c>
      <c r="H470">
        <v>469</v>
      </c>
      <c r="I470">
        <v>0.74525922489216301</v>
      </c>
      <c r="J470" t="s">
        <v>2678</v>
      </c>
      <c r="K470" t="s">
        <v>2679</v>
      </c>
      <c r="M470">
        <v>469</v>
      </c>
      <c r="N470">
        <v>-0.89598063101257597</v>
      </c>
      <c r="O470" t="s">
        <v>2678</v>
      </c>
      <c r="P470" t="s">
        <v>2679</v>
      </c>
      <c r="R470">
        <v>469</v>
      </c>
      <c r="S470">
        <v>0.12666609701989701</v>
      </c>
      <c r="T470" t="s">
        <v>2678</v>
      </c>
      <c r="U470" t="s">
        <v>2679</v>
      </c>
      <c r="W470">
        <v>469</v>
      </c>
      <c r="X470">
        <v>0.19570679350499701</v>
      </c>
      <c r="Y470" t="s">
        <v>2678</v>
      </c>
      <c r="Z470" t="s">
        <v>2679</v>
      </c>
      <c r="AB470">
        <v>469</v>
      </c>
      <c r="AC470">
        <v>0.96291886149753902</v>
      </c>
      <c r="AD470" t="s">
        <v>2678</v>
      </c>
      <c r="AE470" t="s">
        <v>2679</v>
      </c>
      <c r="AG470">
        <v>469</v>
      </c>
      <c r="AH470">
        <v>0.66827744191334204</v>
      </c>
      <c r="AI470" t="s">
        <v>2678</v>
      </c>
      <c r="AJ470" t="s">
        <v>2679</v>
      </c>
      <c r="AL470">
        <v>469</v>
      </c>
      <c r="AM470">
        <v>-3.89046777325186E-2</v>
      </c>
      <c r="AN470" t="s">
        <v>2678</v>
      </c>
      <c r="AO470" t="s">
        <v>2679</v>
      </c>
      <c r="AQ470">
        <v>469</v>
      </c>
      <c r="AR470">
        <v>0.34565441775038103</v>
      </c>
      <c r="AS470" t="s">
        <v>2678</v>
      </c>
      <c r="AT470" t="s">
        <v>2679</v>
      </c>
      <c r="AV470">
        <v>469</v>
      </c>
      <c r="AW470">
        <v>-0.28529283265170402</v>
      </c>
      <c r="AX470" t="s">
        <v>2678</v>
      </c>
      <c r="AY470" t="s">
        <v>2679</v>
      </c>
      <c r="BA470">
        <v>469</v>
      </c>
      <c r="BB470">
        <v>-6.9449293786174496E-2</v>
      </c>
      <c r="BC470" t="s">
        <v>2678</v>
      </c>
      <c r="BD470" t="s">
        <v>2679</v>
      </c>
      <c r="BF470">
        <v>469</v>
      </c>
      <c r="BG470">
        <v>-6.12335282256723</v>
      </c>
      <c r="BH470" t="s">
        <v>2680</v>
      </c>
      <c r="BI470" t="s">
        <v>588</v>
      </c>
    </row>
    <row r="471" spans="1:61" x14ac:dyDescent="0.35">
      <c r="A471">
        <v>470</v>
      </c>
      <c r="B471" t="s">
        <v>1058</v>
      </c>
      <c r="C471">
        <v>13466789</v>
      </c>
      <c r="D471" s="5">
        <v>4.11787418844174</v>
      </c>
      <c r="E471" t="s">
        <v>2678</v>
      </c>
      <c r="F471" t="s">
        <v>2679</v>
      </c>
      <c r="H471">
        <v>470</v>
      </c>
      <c r="I471">
        <v>1.1967489704736101</v>
      </c>
      <c r="J471" t="s">
        <v>2678</v>
      </c>
      <c r="K471" t="s">
        <v>2679</v>
      </c>
      <c r="M471">
        <v>470</v>
      </c>
      <c r="N471">
        <v>-5.3651472219791899E-2</v>
      </c>
      <c r="O471" t="s">
        <v>2678</v>
      </c>
      <c r="P471" t="s">
        <v>2679</v>
      </c>
      <c r="R471">
        <v>470</v>
      </c>
      <c r="S471">
        <v>-0.879854835234816</v>
      </c>
      <c r="T471" t="s">
        <v>2678</v>
      </c>
      <c r="U471" t="s">
        <v>2679</v>
      </c>
      <c r="W471">
        <v>470</v>
      </c>
      <c r="X471">
        <v>7.8501718477942295E-2</v>
      </c>
      <c r="Y471" t="s">
        <v>2678</v>
      </c>
      <c r="Z471" t="s">
        <v>2679</v>
      </c>
      <c r="AB471">
        <v>470</v>
      </c>
      <c r="AC471">
        <v>2.1339582825679299E-2</v>
      </c>
      <c r="AD471" t="s">
        <v>2678</v>
      </c>
      <c r="AE471" t="s">
        <v>2679</v>
      </c>
      <c r="AG471">
        <v>470</v>
      </c>
      <c r="AH471">
        <v>-0.16607554417305201</v>
      </c>
      <c r="AI471" t="s">
        <v>2678</v>
      </c>
      <c r="AJ471" t="s">
        <v>2679</v>
      </c>
      <c r="AL471">
        <v>470</v>
      </c>
      <c r="AM471">
        <v>-3.89046777325186E-2</v>
      </c>
      <c r="AN471" t="s">
        <v>2678</v>
      </c>
      <c r="AO471" t="s">
        <v>2679</v>
      </c>
      <c r="AQ471">
        <v>470</v>
      </c>
      <c r="AR471">
        <v>0.69533244681714002</v>
      </c>
      <c r="AS471" t="s">
        <v>2678</v>
      </c>
      <c r="AT471" t="s">
        <v>2679</v>
      </c>
      <c r="AV471">
        <v>470</v>
      </c>
      <c r="AW471">
        <v>-0.28529283265170402</v>
      </c>
      <c r="AX471" t="s">
        <v>2678</v>
      </c>
      <c r="AY471" t="s">
        <v>2679</v>
      </c>
      <c r="BA471">
        <v>470</v>
      </c>
      <c r="BB471">
        <v>-0.327577896273339</v>
      </c>
      <c r="BC471" t="s">
        <v>2678</v>
      </c>
      <c r="BD471" t="s">
        <v>2679</v>
      </c>
      <c r="BF471">
        <v>470</v>
      </c>
      <c r="BG471">
        <v>0.57191333968569302</v>
      </c>
      <c r="BH471" t="s">
        <v>2678</v>
      </c>
      <c r="BI471" t="s">
        <v>2679</v>
      </c>
    </row>
    <row r="472" spans="1:61" x14ac:dyDescent="0.35">
      <c r="A472">
        <v>471</v>
      </c>
      <c r="B472" t="s">
        <v>1059</v>
      </c>
      <c r="C472">
        <v>135158542</v>
      </c>
      <c r="D472" s="5">
        <v>5.1042308877080593</v>
      </c>
      <c r="H472">
        <v>471</v>
      </c>
      <c r="I472">
        <v>0.41640989601298684</v>
      </c>
      <c r="M472">
        <v>471</v>
      </c>
      <c r="N472">
        <v>-5.3651472219791899E-2</v>
      </c>
      <c r="O472" t="s">
        <v>2678</v>
      </c>
      <c r="P472" t="s">
        <v>2679</v>
      </c>
      <c r="R472">
        <v>471</v>
      </c>
      <c r="S472">
        <v>0.21181001475929406</v>
      </c>
      <c r="W472">
        <v>471</v>
      </c>
      <c r="X472">
        <v>0.96576041319881001</v>
      </c>
      <c r="Y472" t="s">
        <v>2678</v>
      </c>
      <c r="Z472" t="s">
        <v>2679</v>
      </c>
      <c r="AB472">
        <v>471</v>
      </c>
      <c r="AC472">
        <v>-1.1939711785737399</v>
      </c>
      <c r="AD472" t="s">
        <v>2678</v>
      </c>
      <c r="AE472" t="s">
        <v>2679</v>
      </c>
      <c r="AG472">
        <v>471</v>
      </c>
      <c r="AH472">
        <v>0.36999527481845401</v>
      </c>
      <c r="AI472" t="s">
        <v>2678</v>
      </c>
      <c r="AJ472" t="s">
        <v>2679</v>
      </c>
      <c r="AL472">
        <v>471</v>
      </c>
      <c r="AM472">
        <v>-0.47973597149751779</v>
      </c>
      <c r="AQ472">
        <v>471</v>
      </c>
      <c r="AR472">
        <v>-1.72088386423964</v>
      </c>
      <c r="AS472" t="s">
        <v>2681</v>
      </c>
      <c r="AT472" t="s">
        <v>2679</v>
      </c>
      <c r="AV472">
        <v>471</v>
      </c>
      <c r="AW472">
        <v>0.2679259567382255</v>
      </c>
      <c r="BA472">
        <v>471</v>
      </c>
      <c r="BB472">
        <v>2.1844379376802099</v>
      </c>
      <c r="BC472" t="s">
        <v>2678</v>
      </c>
      <c r="BD472" t="s">
        <v>588</v>
      </c>
      <c r="BF472">
        <v>471</v>
      </c>
      <c r="BG472">
        <v>-1.05630330400921</v>
      </c>
      <c r="BH472" t="s">
        <v>2678</v>
      </c>
      <c r="BI472" t="s">
        <v>2679</v>
      </c>
    </row>
    <row r="473" spans="1:61" x14ac:dyDescent="0.35">
      <c r="A473">
        <v>472</v>
      </c>
      <c r="B473" t="s">
        <v>1060</v>
      </c>
      <c r="C473">
        <v>135193</v>
      </c>
      <c r="D473" s="5">
        <v>3.7413458407003701</v>
      </c>
      <c r="E473" t="s">
        <v>2678</v>
      </c>
      <c r="F473" t="s">
        <v>2679</v>
      </c>
      <c r="H473">
        <v>472</v>
      </c>
      <c r="I473">
        <v>0.78367425933978396</v>
      </c>
      <c r="J473" t="s">
        <v>2678</v>
      </c>
      <c r="K473" t="s">
        <v>2679</v>
      </c>
      <c r="M473">
        <v>472</v>
      </c>
      <c r="N473">
        <v>-1.2143548529580599</v>
      </c>
      <c r="O473" t="s">
        <v>2678</v>
      </c>
      <c r="P473" t="s">
        <v>2679</v>
      </c>
      <c r="R473">
        <v>472</v>
      </c>
      <c r="S473">
        <v>-0.29182707591161899</v>
      </c>
      <c r="T473" t="s">
        <v>2678</v>
      </c>
      <c r="U473" t="s">
        <v>2679</v>
      </c>
      <c r="W473">
        <v>472</v>
      </c>
      <c r="X473">
        <v>0.20878867357316999</v>
      </c>
      <c r="Y473" t="s">
        <v>2678</v>
      </c>
      <c r="Z473" t="s">
        <v>2679</v>
      </c>
      <c r="AB473">
        <v>472</v>
      </c>
      <c r="AC473">
        <v>-0.12586326298172801</v>
      </c>
      <c r="AD473" t="s">
        <v>2678</v>
      </c>
      <c r="AE473" t="s">
        <v>2679</v>
      </c>
      <c r="AG473">
        <v>472</v>
      </c>
      <c r="AH473">
        <v>0.390923602212154</v>
      </c>
      <c r="AI473" t="s">
        <v>2678</v>
      </c>
      <c r="AJ473" t="s">
        <v>2679</v>
      </c>
      <c r="AL473">
        <v>472</v>
      </c>
      <c r="AM473">
        <v>-3.89046777325186E-2</v>
      </c>
      <c r="AN473" t="s">
        <v>2678</v>
      </c>
      <c r="AO473" t="s">
        <v>2679</v>
      </c>
      <c r="AQ473">
        <v>472</v>
      </c>
      <c r="AR473">
        <v>-1.2892373546518499E-2</v>
      </c>
      <c r="AS473" t="s">
        <v>2678</v>
      </c>
      <c r="AT473" t="s">
        <v>2679</v>
      </c>
      <c r="AV473">
        <v>472</v>
      </c>
      <c r="AW473">
        <v>0.69593741041350199</v>
      </c>
      <c r="AX473" t="s">
        <v>2678</v>
      </c>
      <c r="AY473" t="s">
        <v>2679</v>
      </c>
      <c r="BA473">
        <v>472</v>
      </c>
      <c r="BB473">
        <v>-0.108596188703733</v>
      </c>
      <c r="BC473" t="s">
        <v>2678</v>
      </c>
      <c r="BD473" t="s">
        <v>2679</v>
      </c>
      <c r="BF473">
        <v>472</v>
      </c>
      <c r="BG473">
        <v>1.0938356113071599</v>
      </c>
      <c r="BH473" t="s">
        <v>2678</v>
      </c>
      <c r="BI473" t="s">
        <v>2679</v>
      </c>
    </row>
    <row r="474" spans="1:61" x14ac:dyDescent="0.35">
      <c r="A474">
        <v>473</v>
      </c>
      <c r="B474" t="s">
        <v>1061</v>
      </c>
      <c r="C474">
        <v>13532188</v>
      </c>
      <c r="D474" s="5">
        <v>3.7725784300615999</v>
      </c>
      <c r="E474" t="s">
        <v>2678</v>
      </c>
      <c r="F474" t="s">
        <v>2679</v>
      </c>
      <c r="H474">
        <v>473</v>
      </c>
      <c r="I474">
        <v>0.80554316142581195</v>
      </c>
      <c r="J474" t="s">
        <v>2678</v>
      </c>
      <c r="K474" t="s">
        <v>2679</v>
      </c>
      <c r="M474">
        <v>473</v>
      </c>
      <c r="N474">
        <v>0.171740856171053</v>
      </c>
      <c r="O474" t="s">
        <v>2678</v>
      </c>
      <c r="P474" t="s">
        <v>2679</v>
      </c>
      <c r="R474">
        <v>473</v>
      </c>
      <c r="S474">
        <v>-0.60341010326822597</v>
      </c>
      <c r="T474" t="s">
        <v>2678</v>
      </c>
      <c r="U474" t="s">
        <v>2679</v>
      </c>
      <c r="W474">
        <v>473</v>
      </c>
      <c r="X474">
        <v>1.68861450034191</v>
      </c>
      <c r="Y474" t="s">
        <v>2678</v>
      </c>
      <c r="Z474" t="s">
        <v>2679</v>
      </c>
      <c r="AB474">
        <v>473</v>
      </c>
      <c r="AC474">
        <v>-0.10963871159966999</v>
      </c>
      <c r="AD474" t="s">
        <v>2678</v>
      </c>
      <c r="AE474" t="s">
        <v>2679</v>
      </c>
      <c r="AG474">
        <v>473</v>
      </c>
      <c r="AH474">
        <v>1.1444782263718301</v>
      </c>
      <c r="AI474" t="s">
        <v>2678</v>
      </c>
      <c r="AJ474" t="s">
        <v>2679</v>
      </c>
      <c r="AL474">
        <v>473</v>
      </c>
      <c r="AM474">
        <v>-4.6360543330382802E-2</v>
      </c>
      <c r="AN474" t="s">
        <v>2678</v>
      </c>
      <c r="AO474" t="s">
        <v>2679</v>
      </c>
      <c r="AQ474">
        <v>473</v>
      </c>
      <c r="AR474">
        <v>0.36808906174730399</v>
      </c>
      <c r="AS474" t="s">
        <v>2678</v>
      </c>
      <c r="AT474" t="s">
        <v>2679</v>
      </c>
      <c r="AV474">
        <v>473</v>
      </c>
      <c r="AW474">
        <v>-0.28529283265170402</v>
      </c>
      <c r="AX474" t="s">
        <v>2678</v>
      </c>
      <c r="AY474" t="s">
        <v>2679</v>
      </c>
      <c r="BA474">
        <v>473</v>
      </c>
      <c r="BB474">
        <v>-0.171704941528771</v>
      </c>
      <c r="BC474" t="s">
        <v>2678</v>
      </c>
      <c r="BD474" t="s">
        <v>2679</v>
      </c>
      <c r="BF474">
        <v>473</v>
      </c>
      <c r="BG474">
        <v>-1.8300127586453301</v>
      </c>
      <c r="BH474" t="s">
        <v>2678</v>
      </c>
      <c r="BI474" t="s">
        <v>2679</v>
      </c>
    </row>
    <row r="475" spans="1:61" x14ac:dyDescent="0.35">
      <c r="A475">
        <v>474</v>
      </c>
      <c r="B475" t="s">
        <v>1062</v>
      </c>
      <c r="C475">
        <v>135410207</v>
      </c>
      <c r="D475" s="5">
        <v>5.0687873276698383</v>
      </c>
      <c r="H475">
        <v>474</v>
      </c>
      <c r="I475">
        <v>2.3853263278844494</v>
      </c>
      <c r="M475">
        <v>474</v>
      </c>
      <c r="N475">
        <v>-0.41148703634784201</v>
      </c>
      <c r="O475" t="s">
        <v>2678</v>
      </c>
      <c r="P475" t="s">
        <v>2679</v>
      </c>
      <c r="R475">
        <v>474</v>
      </c>
      <c r="S475">
        <v>1.4200371149718189</v>
      </c>
      <c r="W475">
        <v>474</v>
      </c>
      <c r="X475">
        <v>1.1664413734519199</v>
      </c>
      <c r="Y475" t="s">
        <v>2678</v>
      </c>
      <c r="Z475" t="s">
        <v>2679</v>
      </c>
      <c r="AB475">
        <v>474</v>
      </c>
      <c r="AC475">
        <v>-2.7538880823273546</v>
      </c>
      <c r="AG475">
        <v>474</v>
      </c>
      <c r="AH475">
        <v>1.21399312831541</v>
      </c>
      <c r="AI475" t="s">
        <v>2678</v>
      </c>
      <c r="AJ475" t="s">
        <v>2679</v>
      </c>
      <c r="AL475">
        <v>474</v>
      </c>
      <c r="AM475">
        <v>1.3338509673555357</v>
      </c>
      <c r="AQ475">
        <v>474</v>
      </c>
      <c r="AR475">
        <v>0.17755544803156401</v>
      </c>
      <c r="AS475" t="s">
        <v>2678</v>
      </c>
      <c r="AT475" t="s">
        <v>2679</v>
      </c>
      <c r="AV475">
        <v>474</v>
      </c>
      <c r="AW475">
        <v>-0.38268411101277999</v>
      </c>
      <c r="AX475" t="s">
        <v>2678</v>
      </c>
      <c r="AY475" t="s">
        <v>2679</v>
      </c>
      <c r="BA475">
        <v>474</v>
      </c>
      <c r="BB475">
        <v>0.87694194734386099</v>
      </c>
      <c r="BC475" t="s">
        <v>2678</v>
      </c>
      <c r="BD475" t="s">
        <v>2679</v>
      </c>
      <c r="BF475">
        <v>474</v>
      </c>
      <c r="BG475">
        <v>-1.10678964495407</v>
      </c>
      <c r="BH475" t="s">
        <v>2678</v>
      </c>
      <c r="BI475" t="s">
        <v>2679</v>
      </c>
    </row>
    <row r="476" spans="1:61" x14ac:dyDescent="0.35">
      <c r="A476">
        <v>475</v>
      </c>
      <c r="B476" t="s">
        <v>1063</v>
      </c>
      <c r="C476">
        <v>135590919</v>
      </c>
      <c r="D476" s="5">
        <v>5.6491755687570597</v>
      </c>
      <c r="E476" t="s">
        <v>2678</v>
      </c>
      <c r="F476" t="s">
        <v>2679</v>
      </c>
      <c r="H476">
        <v>475</v>
      </c>
      <c r="I476">
        <v>0.816027146531631</v>
      </c>
      <c r="J476" t="s">
        <v>2678</v>
      </c>
      <c r="K476" t="s">
        <v>2679</v>
      </c>
      <c r="M476">
        <v>475</v>
      </c>
      <c r="N476">
        <v>2.1225036002887601</v>
      </c>
      <c r="O476" t="s">
        <v>2678</v>
      </c>
      <c r="P476" t="s">
        <v>2679</v>
      </c>
      <c r="R476">
        <v>475</v>
      </c>
      <c r="S476">
        <v>0.20061188371781999</v>
      </c>
      <c r="T476" t="s">
        <v>2678</v>
      </c>
      <c r="U476" t="s">
        <v>2679</v>
      </c>
      <c r="W476">
        <v>475</v>
      </c>
      <c r="X476">
        <v>-0.35294631514371</v>
      </c>
      <c r="Y476" t="s">
        <v>2678</v>
      </c>
      <c r="Z476" t="s">
        <v>2679</v>
      </c>
      <c r="AB476">
        <v>475</v>
      </c>
      <c r="AC476">
        <v>-0.94627622431226799</v>
      </c>
      <c r="AD476" t="s">
        <v>2678</v>
      </c>
      <c r="AE476" t="s">
        <v>2679</v>
      </c>
      <c r="AG476">
        <v>475</v>
      </c>
      <c r="AH476">
        <v>1.04679791912044</v>
      </c>
      <c r="AI476" t="s">
        <v>2678</v>
      </c>
      <c r="AJ476" t="s">
        <v>2679</v>
      </c>
      <c r="AL476">
        <v>475</v>
      </c>
      <c r="AM476">
        <v>-5.3816408928247003E-2</v>
      </c>
      <c r="AN476" t="s">
        <v>2678</v>
      </c>
      <c r="AO476" t="s">
        <v>2679</v>
      </c>
      <c r="AQ476">
        <v>475</v>
      </c>
      <c r="AR476">
        <v>0.58496086172329198</v>
      </c>
      <c r="AS476" t="s">
        <v>2678</v>
      </c>
      <c r="AT476" t="s">
        <v>2679</v>
      </c>
      <c r="AV476">
        <v>475</v>
      </c>
      <c r="AW476">
        <v>-0.12587560993025301</v>
      </c>
      <c r="AX476" t="s">
        <v>2678</v>
      </c>
      <c r="AY476" t="s">
        <v>2679</v>
      </c>
      <c r="BA476">
        <v>475</v>
      </c>
      <c r="BB476">
        <v>-1.3511450417269399</v>
      </c>
      <c r="BC476" t="s">
        <v>2678</v>
      </c>
      <c r="BD476" t="s">
        <v>2679</v>
      </c>
      <c r="BF476">
        <v>475</v>
      </c>
      <c r="BG476">
        <v>-2.4928353368934099E-2</v>
      </c>
      <c r="BH476" t="s">
        <v>2681</v>
      </c>
      <c r="BI476" t="s">
        <v>588</v>
      </c>
    </row>
    <row r="477" spans="1:61" x14ac:dyDescent="0.35">
      <c r="A477">
        <v>476</v>
      </c>
      <c r="B477" t="s">
        <v>1064</v>
      </c>
      <c r="C477">
        <v>13593038</v>
      </c>
      <c r="D477" s="5">
        <v>6.1531459480538704</v>
      </c>
      <c r="E477" t="s">
        <v>2678</v>
      </c>
      <c r="F477" t="s">
        <v>2679</v>
      </c>
      <c r="H477">
        <v>476</v>
      </c>
      <c r="I477">
        <v>1.55184104281364</v>
      </c>
      <c r="J477" t="s">
        <v>2678</v>
      </c>
      <c r="K477" t="s">
        <v>2679</v>
      </c>
      <c r="M477">
        <v>476</v>
      </c>
      <c r="N477">
        <v>1.16675354978548</v>
      </c>
      <c r="O477" t="s">
        <v>2678</v>
      </c>
      <c r="P477" t="s">
        <v>2679</v>
      </c>
      <c r="R477">
        <v>476</v>
      </c>
      <c r="S477">
        <v>-1.2346816974286501</v>
      </c>
      <c r="T477" t="s">
        <v>2678</v>
      </c>
      <c r="U477" t="s">
        <v>2679</v>
      </c>
      <c r="W477">
        <v>476</v>
      </c>
      <c r="X477">
        <v>-0.384807720699335</v>
      </c>
      <c r="Y477" t="s">
        <v>2678</v>
      </c>
      <c r="Z477" t="s">
        <v>2679</v>
      </c>
      <c r="AB477">
        <v>476</v>
      </c>
      <c r="AC477">
        <v>-2.0541670462465702</v>
      </c>
      <c r="AD477" t="s">
        <v>2678</v>
      </c>
      <c r="AE477" t="s">
        <v>2679</v>
      </c>
      <c r="AG477">
        <v>476</v>
      </c>
      <c r="AH477">
        <v>0.86687023077727698</v>
      </c>
      <c r="AI477" t="s">
        <v>2678</v>
      </c>
      <c r="AJ477" t="s">
        <v>2679</v>
      </c>
      <c r="AL477">
        <v>476</v>
      </c>
      <c r="AM477">
        <v>1.79981404081476</v>
      </c>
      <c r="AN477" t="s">
        <v>2681</v>
      </c>
      <c r="AO477" t="s">
        <v>2679</v>
      </c>
      <c r="AQ477">
        <v>476</v>
      </c>
      <c r="AR477">
        <v>2.1635365698107001</v>
      </c>
      <c r="AS477" t="s">
        <v>2678</v>
      </c>
      <c r="AT477" t="s">
        <v>2679</v>
      </c>
      <c r="AV477">
        <v>476</v>
      </c>
      <c r="AW477">
        <v>1.2451199765752501</v>
      </c>
      <c r="AX477" t="s">
        <v>2678</v>
      </c>
      <c r="AY477" t="s">
        <v>2679</v>
      </c>
      <c r="BA477">
        <v>476</v>
      </c>
      <c r="BB477">
        <v>2.2756546506936601</v>
      </c>
      <c r="BC477" t="s">
        <v>2678</v>
      </c>
      <c r="BD477" t="s">
        <v>2679</v>
      </c>
      <c r="BF477">
        <v>476</v>
      </c>
      <c r="BG477">
        <v>-2.6242401521641399</v>
      </c>
      <c r="BH477" t="s">
        <v>2681</v>
      </c>
      <c r="BI477" t="s">
        <v>588</v>
      </c>
    </row>
    <row r="478" spans="1:61" x14ac:dyDescent="0.35">
      <c r="A478">
        <v>477</v>
      </c>
      <c r="B478" t="s">
        <v>1065</v>
      </c>
      <c r="C478">
        <v>136458</v>
      </c>
      <c r="D478" s="5">
        <v>4.9331152014987003</v>
      </c>
      <c r="E478" t="s">
        <v>2678</v>
      </c>
      <c r="F478" t="s">
        <v>2679</v>
      </c>
      <c r="H478">
        <v>477</v>
      </c>
      <c r="I478">
        <v>0.73360109590134703</v>
      </c>
      <c r="J478" t="s">
        <v>2678</v>
      </c>
      <c r="K478" t="s">
        <v>2679</v>
      </c>
      <c r="M478">
        <v>477</v>
      </c>
      <c r="N478">
        <v>0.49011507811653998</v>
      </c>
      <c r="O478" t="s">
        <v>2678</v>
      </c>
      <c r="P478" t="s">
        <v>2679</v>
      </c>
      <c r="R478">
        <v>477</v>
      </c>
      <c r="S478">
        <v>-2.8065387916157002E-2</v>
      </c>
      <c r="T478" t="s">
        <v>2678</v>
      </c>
      <c r="U478" t="s">
        <v>2679</v>
      </c>
      <c r="W478">
        <v>477</v>
      </c>
      <c r="X478">
        <v>0.21674501638679899</v>
      </c>
      <c r="Y478" t="s">
        <v>2678</v>
      </c>
      <c r="Z478" t="s">
        <v>2679</v>
      </c>
      <c r="AB478">
        <v>477</v>
      </c>
      <c r="AC478">
        <v>-1.1615220758096201</v>
      </c>
      <c r="AD478" t="s">
        <v>2678</v>
      </c>
      <c r="AE478" t="s">
        <v>2679</v>
      </c>
      <c r="AG478">
        <v>477</v>
      </c>
      <c r="AH478">
        <v>0.429801925656072</v>
      </c>
      <c r="AI478" t="s">
        <v>2678</v>
      </c>
      <c r="AJ478" t="s">
        <v>2679</v>
      </c>
      <c r="AL478">
        <v>477</v>
      </c>
      <c r="AM478">
        <v>-5.3816408928247003E-2</v>
      </c>
      <c r="AN478" t="s">
        <v>2678</v>
      </c>
      <c r="AO478" t="s">
        <v>2679</v>
      </c>
      <c r="AQ478">
        <v>477</v>
      </c>
      <c r="AR478">
        <v>0.31926261140409701</v>
      </c>
      <c r="AS478" t="s">
        <v>2678</v>
      </c>
      <c r="AT478" t="s">
        <v>2679</v>
      </c>
      <c r="AV478">
        <v>477</v>
      </c>
      <c r="AW478">
        <v>-0.75131366352961104</v>
      </c>
      <c r="AX478" t="s">
        <v>2678</v>
      </c>
      <c r="AY478" t="s">
        <v>2679</v>
      </c>
      <c r="BA478">
        <v>477</v>
      </c>
      <c r="BB478">
        <v>0.40850418016113199</v>
      </c>
      <c r="BC478" t="s">
        <v>2678</v>
      </c>
      <c r="BD478" t="s">
        <v>2679</v>
      </c>
      <c r="BF478">
        <v>477</v>
      </c>
      <c r="BG478">
        <v>-0.44133594547933402</v>
      </c>
      <c r="BH478" t="s">
        <v>2678</v>
      </c>
      <c r="BI478" t="s">
        <v>2679</v>
      </c>
    </row>
    <row r="479" spans="1:61" x14ac:dyDescent="0.35">
      <c r="A479">
        <v>478</v>
      </c>
      <c r="B479" t="s">
        <v>1066</v>
      </c>
      <c r="C479">
        <v>13684565</v>
      </c>
      <c r="D479" s="5">
        <v>4.91800798339235</v>
      </c>
      <c r="E479" t="s">
        <v>2678</v>
      </c>
      <c r="F479" t="s">
        <v>2679</v>
      </c>
      <c r="H479">
        <v>478</v>
      </c>
      <c r="I479">
        <v>0.88935988121660103</v>
      </c>
      <c r="J479" t="s">
        <v>2678</v>
      </c>
      <c r="K479" t="s">
        <v>2679</v>
      </c>
      <c r="M479">
        <v>478</v>
      </c>
      <c r="N479">
        <v>0.81846180700652005</v>
      </c>
      <c r="O479" t="s">
        <v>2678</v>
      </c>
      <c r="P479" t="s">
        <v>2679</v>
      </c>
      <c r="R479">
        <v>478</v>
      </c>
      <c r="S479">
        <v>-3.3459478889281198</v>
      </c>
      <c r="T479" t="s">
        <v>2680</v>
      </c>
      <c r="U479" t="s">
        <v>588</v>
      </c>
      <c r="W479">
        <v>478</v>
      </c>
      <c r="X479">
        <v>0.186889432808517</v>
      </c>
      <c r="Y479" t="s">
        <v>2678</v>
      </c>
      <c r="Z479" t="s">
        <v>2679</v>
      </c>
      <c r="AB479">
        <v>478</v>
      </c>
      <c r="AC479">
        <v>0.50083221282298296</v>
      </c>
      <c r="AD479" t="s">
        <v>2678</v>
      </c>
      <c r="AE479" t="s">
        <v>2679</v>
      </c>
      <c r="AG479">
        <v>478</v>
      </c>
      <c r="AH479">
        <v>1.0631401578630799</v>
      </c>
      <c r="AI479" t="s">
        <v>2678</v>
      </c>
      <c r="AJ479" t="s">
        <v>2679</v>
      </c>
      <c r="AL479">
        <v>478</v>
      </c>
      <c r="AM479">
        <v>-5.3816408928247003E-2</v>
      </c>
      <c r="AN479" t="s">
        <v>2678</v>
      </c>
      <c r="AO479" t="s">
        <v>2679</v>
      </c>
      <c r="AQ479">
        <v>478</v>
      </c>
      <c r="AR479">
        <v>2.3580147104441398</v>
      </c>
      <c r="AS479" t="s">
        <v>2678</v>
      </c>
      <c r="AT479" t="s">
        <v>588</v>
      </c>
      <c r="AV479">
        <v>478</v>
      </c>
      <c r="AW479">
        <v>-0.28529283265170402</v>
      </c>
      <c r="AX479" t="s">
        <v>2678</v>
      </c>
      <c r="AY479" t="s">
        <v>2679</v>
      </c>
      <c r="BA479">
        <v>478</v>
      </c>
      <c r="BB479">
        <v>0.71264544067447499</v>
      </c>
      <c r="BC479" t="s">
        <v>2678</v>
      </c>
      <c r="BD479" t="s">
        <v>2679</v>
      </c>
      <c r="BF479">
        <v>478</v>
      </c>
      <c r="BG479">
        <v>0.76099223293153395</v>
      </c>
      <c r="BH479" t="s">
        <v>2681</v>
      </c>
      <c r="BI479" t="s">
        <v>588</v>
      </c>
    </row>
    <row r="480" spans="1:61" x14ac:dyDescent="0.35">
      <c r="A480">
        <v>479</v>
      </c>
      <c r="B480" t="s">
        <v>1067</v>
      </c>
      <c r="C480">
        <v>13684634</v>
      </c>
      <c r="D480" s="5">
        <v>5.0282414901696297</v>
      </c>
      <c r="E480" t="s">
        <v>2678</v>
      </c>
      <c r="F480" t="s">
        <v>2679</v>
      </c>
      <c r="H480">
        <v>479</v>
      </c>
      <c r="I480">
        <v>1.0268215824867699</v>
      </c>
      <c r="J480" t="s">
        <v>2678</v>
      </c>
      <c r="K480" t="s">
        <v>2679</v>
      </c>
      <c r="M480">
        <v>479</v>
      </c>
      <c r="N480">
        <v>0.81846180700652005</v>
      </c>
      <c r="O480" t="s">
        <v>2678</v>
      </c>
      <c r="P480" t="s">
        <v>2679</v>
      </c>
      <c r="R480">
        <v>479</v>
      </c>
      <c r="S480">
        <v>-3.3381439637943902</v>
      </c>
      <c r="T480" t="s">
        <v>2680</v>
      </c>
      <c r="U480" t="s">
        <v>588</v>
      </c>
      <c r="W480">
        <v>479</v>
      </c>
      <c r="X480">
        <v>0.40976350124482303</v>
      </c>
      <c r="Y480" t="s">
        <v>2678</v>
      </c>
      <c r="Z480" t="s">
        <v>2679</v>
      </c>
      <c r="AB480">
        <v>479</v>
      </c>
      <c r="AC480">
        <v>0.42723078991927899</v>
      </c>
      <c r="AD480" t="s">
        <v>2678</v>
      </c>
      <c r="AE480" t="s">
        <v>2679</v>
      </c>
      <c r="AG480">
        <v>479</v>
      </c>
      <c r="AH480">
        <v>1.2794901091078399</v>
      </c>
      <c r="AI480" t="s">
        <v>2678</v>
      </c>
      <c r="AJ480" t="s">
        <v>2679</v>
      </c>
      <c r="AL480">
        <v>479</v>
      </c>
      <c r="AM480">
        <v>-5.3816408928247003E-2</v>
      </c>
      <c r="AN480" t="s">
        <v>2678</v>
      </c>
      <c r="AO480" t="s">
        <v>2679</v>
      </c>
      <c r="AQ480">
        <v>479</v>
      </c>
      <c r="AR480">
        <v>2.3715591441765</v>
      </c>
      <c r="AS480" t="s">
        <v>2678</v>
      </c>
      <c r="AT480" t="s">
        <v>588</v>
      </c>
      <c r="AV480">
        <v>479</v>
      </c>
      <c r="AW480">
        <v>-0.28529283265170402</v>
      </c>
      <c r="AX480" t="s">
        <v>2678</v>
      </c>
      <c r="AY480" t="s">
        <v>2679</v>
      </c>
      <c r="BA480">
        <v>479</v>
      </c>
      <c r="BB480">
        <v>0.71264544067447499</v>
      </c>
      <c r="BC480" t="s">
        <v>2678</v>
      </c>
      <c r="BD480" t="s">
        <v>2679</v>
      </c>
      <c r="BF480">
        <v>479</v>
      </c>
      <c r="BG480">
        <v>0.69106156147625897</v>
      </c>
      <c r="BH480" t="s">
        <v>2681</v>
      </c>
      <c r="BI480" t="s">
        <v>588</v>
      </c>
    </row>
    <row r="481" spans="1:61" x14ac:dyDescent="0.35">
      <c r="A481">
        <v>480</v>
      </c>
      <c r="B481" t="s">
        <v>1068</v>
      </c>
      <c r="C481">
        <v>136849155</v>
      </c>
      <c r="D481" s="5">
        <v>4.6437541042352803</v>
      </c>
      <c r="E481" t="s">
        <v>2678</v>
      </c>
      <c r="F481" t="s">
        <v>588</v>
      </c>
      <c r="H481">
        <v>480</v>
      </c>
      <c r="I481">
        <v>2.8616522606905699</v>
      </c>
      <c r="J481" t="s">
        <v>2680</v>
      </c>
      <c r="K481" t="s">
        <v>588</v>
      </c>
      <c r="M481">
        <v>480</v>
      </c>
      <c r="N481">
        <v>0.76902795787946399</v>
      </c>
      <c r="O481" t="s">
        <v>2678</v>
      </c>
      <c r="P481" t="s">
        <v>588</v>
      </c>
      <c r="R481">
        <v>480</v>
      </c>
      <c r="S481">
        <v>0.55345758022298897</v>
      </c>
      <c r="T481" t="s">
        <v>2678</v>
      </c>
      <c r="U481" t="s">
        <v>2679</v>
      </c>
      <c r="W481">
        <v>480</v>
      </c>
      <c r="X481">
        <v>-0.11021550320977801</v>
      </c>
      <c r="Y481" t="s">
        <v>2678</v>
      </c>
      <c r="Z481" t="s">
        <v>2679</v>
      </c>
      <c r="AB481">
        <v>480</v>
      </c>
      <c r="AC481">
        <v>-4.0030194477509697E-2</v>
      </c>
      <c r="AD481" t="s">
        <v>2678</v>
      </c>
      <c r="AE481" t="s">
        <v>2679</v>
      </c>
      <c r="AG481">
        <v>480</v>
      </c>
      <c r="AH481">
        <v>2.65123050584367</v>
      </c>
      <c r="AI481" t="s">
        <v>2681</v>
      </c>
      <c r="AJ481" t="s">
        <v>2679</v>
      </c>
      <c r="AL481">
        <v>480</v>
      </c>
      <c r="AM481">
        <v>0.72411956075612904</v>
      </c>
      <c r="AN481" t="s">
        <v>2678</v>
      </c>
      <c r="AO481" t="s">
        <v>2679</v>
      </c>
      <c r="AQ481">
        <v>480</v>
      </c>
      <c r="AR481">
        <v>0.34578310595686401</v>
      </c>
      <c r="AS481" t="s">
        <v>2678</v>
      </c>
      <c r="AT481" t="s">
        <v>2679</v>
      </c>
      <c r="AV481">
        <v>480</v>
      </c>
      <c r="AW481">
        <v>-1.21733449440751</v>
      </c>
      <c r="AX481" t="s">
        <v>2678</v>
      </c>
      <c r="AY481" t="s">
        <v>2679</v>
      </c>
      <c r="BA481">
        <v>480</v>
      </c>
      <c r="BB481">
        <v>1.9103156951440601</v>
      </c>
      <c r="BC481" t="s">
        <v>2678</v>
      </c>
      <c r="BD481" t="s">
        <v>2679</v>
      </c>
      <c r="BF481">
        <v>480</v>
      </c>
      <c r="BG481">
        <v>3.9706364467869699</v>
      </c>
      <c r="BH481" t="s">
        <v>2681</v>
      </c>
      <c r="BI481" t="s">
        <v>588</v>
      </c>
    </row>
    <row r="482" spans="1:61" x14ac:dyDescent="0.35">
      <c r="A482">
        <v>481</v>
      </c>
      <c r="B482" t="s">
        <v>1069</v>
      </c>
      <c r="C482">
        <v>136856</v>
      </c>
      <c r="D482" s="5">
        <v>3.4219399408569799</v>
      </c>
      <c r="E482" t="s">
        <v>2678</v>
      </c>
      <c r="F482" t="s">
        <v>2679</v>
      </c>
      <c r="H482">
        <v>481</v>
      </c>
      <c r="I482">
        <v>0.79172966924746502</v>
      </c>
      <c r="J482" t="s">
        <v>2678</v>
      </c>
      <c r="K482" t="s">
        <v>2679</v>
      </c>
      <c r="M482">
        <v>481</v>
      </c>
      <c r="N482">
        <v>0.60304198556016797</v>
      </c>
      <c r="O482" t="s">
        <v>2678</v>
      </c>
      <c r="P482" t="s">
        <v>2679</v>
      </c>
      <c r="R482">
        <v>481</v>
      </c>
      <c r="S482">
        <v>-3.9175648894722E-3</v>
      </c>
      <c r="T482" t="s">
        <v>2678</v>
      </c>
      <c r="U482" t="s">
        <v>2679</v>
      </c>
      <c r="W482">
        <v>481</v>
      </c>
      <c r="X482">
        <v>0.93608702478286498</v>
      </c>
      <c r="Y482" t="s">
        <v>2678</v>
      </c>
      <c r="Z482" t="s">
        <v>2679</v>
      </c>
      <c r="AB482">
        <v>481</v>
      </c>
      <c r="AC482">
        <v>-0.12586326298172801</v>
      </c>
      <c r="AD482" t="s">
        <v>2678</v>
      </c>
      <c r="AE482" t="s">
        <v>2679</v>
      </c>
      <c r="AG482">
        <v>481</v>
      </c>
      <c r="AH482">
        <v>-0.219675754382503</v>
      </c>
      <c r="AI482" t="s">
        <v>2678</v>
      </c>
      <c r="AJ482" t="s">
        <v>2679</v>
      </c>
      <c r="AL482">
        <v>481</v>
      </c>
      <c r="AM482">
        <v>-3.89046777325186E-2</v>
      </c>
      <c r="AN482" t="s">
        <v>2678</v>
      </c>
      <c r="AO482" t="s">
        <v>2679</v>
      </c>
      <c r="AQ482">
        <v>481</v>
      </c>
      <c r="AR482">
        <v>-1.9571661353601999</v>
      </c>
      <c r="AS482" t="s">
        <v>2681</v>
      </c>
      <c r="AT482" t="s">
        <v>2679</v>
      </c>
      <c r="AV482">
        <v>481</v>
      </c>
      <c r="AW482">
        <v>-0.37323573259296799</v>
      </c>
      <c r="AX482" t="s">
        <v>2678</v>
      </c>
      <c r="AY482" t="s">
        <v>2679</v>
      </c>
      <c r="BA482">
        <v>481</v>
      </c>
      <c r="BB482">
        <v>-0.17170852429647401</v>
      </c>
      <c r="BC482" t="s">
        <v>2678</v>
      </c>
      <c r="BD482" t="s">
        <v>2679</v>
      </c>
      <c r="BF482">
        <v>481</v>
      </c>
      <c r="BG482">
        <v>0.13220189782309599</v>
      </c>
      <c r="BH482" t="s">
        <v>2678</v>
      </c>
      <c r="BI482" t="s">
        <v>2679</v>
      </c>
    </row>
    <row r="483" spans="1:61" x14ac:dyDescent="0.35">
      <c r="A483">
        <v>482</v>
      </c>
      <c r="B483" t="s">
        <v>1070</v>
      </c>
      <c r="C483">
        <v>137268</v>
      </c>
      <c r="D483" s="5">
        <v>6.4061313329259404</v>
      </c>
      <c r="E483" t="s">
        <v>2678</v>
      </c>
      <c r="F483" t="s">
        <v>2679</v>
      </c>
      <c r="H483">
        <v>482</v>
      </c>
      <c r="I483">
        <v>1.1708170279149199</v>
      </c>
      <c r="J483" t="s">
        <v>2678</v>
      </c>
      <c r="K483" t="s">
        <v>2679</v>
      </c>
      <c r="M483">
        <v>482</v>
      </c>
      <c r="N483">
        <v>-5.3651472219791899E-2</v>
      </c>
      <c r="O483" t="s">
        <v>2678</v>
      </c>
      <c r="P483" t="s">
        <v>2679</v>
      </c>
      <c r="R483">
        <v>482</v>
      </c>
      <c r="S483">
        <v>0.49544843935251698</v>
      </c>
      <c r="T483" t="s">
        <v>2678</v>
      </c>
      <c r="U483" t="s">
        <v>2679</v>
      </c>
      <c r="W483">
        <v>482</v>
      </c>
      <c r="X483">
        <v>2.0567006932171101</v>
      </c>
      <c r="Y483" t="s">
        <v>2681</v>
      </c>
      <c r="Z483" t="s">
        <v>2679</v>
      </c>
      <c r="AB483">
        <v>482</v>
      </c>
      <c r="AC483">
        <v>7.4723548565782005E-2</v>
      </c>
      <c r="AD483" t="s">
        <v>2678</v>
      </c>
      <c r="AE483" t="s">
        <v>2679</v>
      </c>
      <c r="AG483">
        <v>482</v>
      </c>
      <c r="AH483">
        <v>0.77257012789971702</v>
      </c>
      <c r="AI483" t="s">
        <v>2678</v>
      </c>
      <c r="AJ483" t="s">
        <v>2679</v>
      </c>
      <c r="AL483">
        <v>482</v>
      </c>
      <c r="AM483">
        <v>-3.89046777325186E-2</v>
      </c>
      <c r="AN483" t="s">
        <v>2678</v>
      </c>
      <c r="AO483" t="s">
        <v>2679</v>
      </c>
      <c r="AQ483">
        <v>482</v>
      </c>
      <c r="AR483">
        <v>1.19191885790361</v>
      </c>
      <c r="AS483" t="s">
        <v>2678</v>
      </c>
      <c r="AT483" t="s">
        <v>2679</v>
      </c>
      <c r="AV483">
        <v>482</v>
      </c>
      <c r="AW483">
        <v>-0.28529283265170402</v>
      </c>
      <c r="AX483" t="s">
        <v>2678</v>
      </c>
      <c r="AY483" t="s">
        <v>2679</v>
      </c>
      <c r="BA483">
        <v>482</v>
      </c>
      <c r="BB483">
        <v>3.1276519709866299</v>
      </c>
      <c r="BC483" t="s">
        <v>2678</v>
      </c>
      <c r="BD483" t="s">
        <v>588</v>
      </c>
      <c r="BF483">
        <v>482</v>
      </c>
      <c r="BG483">
        <v>-0.81362301910359502</v>
      </c>
      <c r="BH483" t="s">
        <v>2678</v>
      </c>
      <c r="BI483" t="s">
        <v>2679</v>
      </c>
    </row>
    <row r="484" spans="1:61" x14ac:dyDescent="0.35">
      <c r="A484">
        <v>483</v>
      </c>
      <c r="B484" t="s">
        <v>1071</v>
      </c>
      <c r="C484">
        <v>137417</v>
      </c>
      <c r="D484" s="5">
        <v>3.8164594044536999</v>
      </c>
      <c r="E484" t="s">
        <v>2678</v>
      </c>
      <c r="F484" t="s">
        <v>2679</v>
      </c>
      <c r="H484">
        <v>483</v>
      </c>
      <c r="I484">
        <v>0.36645218379467698</v>
      </c>
      <c r="J484" t="s">
        <v>2678</v>
      </c>
      <c r="K484" t="s">
        <v>2679</v>
      </c>
      <c r="M484">
        <v>483</v>
      </c>
      <c r="N484">
        <v>-5.3651472219791899E-2</v>
      </c>
      <c r="O484" t="s">
        <v>2678</v>
      </c>
      <c r="P484" t="s">
        <v>2679</v>
      </c>
      <c r="R484">
        <v>483</v>
      </c>
      <c r="S484">
        <v>0.31855964911982598</v>
      </c>
      <c r="T484" t="s">
        <v>2678</v>
      </c>
      <c r="U484" t="s">
        <v>2679</v>
      </c>
      <c r="W484">
        <v>483</v>
      </c>
      <c r="X484">
        <v>0.68621787535049605</v>
      </c>
      <c r="Y484" t="s">
        <v>2678</v>
      </c>
      <c r="Z484" t="s">
        <v>2679</v>
      </c>
      <c r="AB484">
        <v>483</v>
      </c>
      <c r="AC484">
        <v>0.81571601569013097</v>
      </c>
      <c r="AD484" t="s">
        <v>2678</v>
      </c>
      <c r="AE484" t="s">
        <v>2679</v>
      </c>
      <c r="AG484">
        <v>483</v>
      </c>
      <c r="AH484">
        <v>0.54694379123483805</v>
      </c>
      <c r="AI484" t="s">
        <v>2678</v>
      </c>
      <c r="AJ484" t="s">
        <v>2679</v>
      </c>
      <c r="AL484">
        <v>483</v>
      </c>
      <c r="AM484">
        <v>-3.89046777325186E-2</v>
      </c>
      <c r="AN484" t="s">
        <v>2678</v>
      </c>
      <c r="AO484" t="s">
        <v>2679</v>
      </c>
      <c r="AQ484">
        <v>483</v>
      </c>
      <c r="AR484">
        <v>0.80739849693149801</v>
      </c>
      <c r="AS484" t="s">
        <v>2678</v>
      </c>
      <c r="AT484" t="s">
        <v>2679</v>
      </c>
      <c r="AV484">
        <v>483</v>
      </c>
      <c r="AW484">
        <v>-0.28529283265170402</v>
      </c>
      <c r="AX484" t="s">
        <v>2678</v>
      </c>
      <c r="AY484" t="s">
        <v>2679</v>
      </c>
      <c r="BA484">
        <v>483</v>
      </c>
      <c r="BB484">
        <v>-0.166396967236352</v>
      </c>
      <c r="BC484" t="s">
        <v>2678</v>
      </c>
      <c r="BD484" t="s">
        <v>2679</v>
      </c>
      <c r="BF484">
        <v>483</v>
      </c>
      <c r="BG484">
        <v>-0.24921837585746401</v>
      </c>
      <c r="BH484" t="s">
        <v>2678</v>
      </c>
      <c r="BI484" t="s">
        <v>2679</v>
      </c>
    </row>
    <row r="485" spans="1:61" x14ac:dyDescent="0.35">
      <c r="A485">
        <v>484</v>
      </c>
      <c r="B485" t="s">
        <v>1072</v>
      </c>
      <c r="C485">
        <v>137428</v>
      </c>
      <c r="D485" s="5">
        <v>5.0825460830452398</v>
      </c>
      <c r="H485">
        <v>484</v>
      </c>
      <c r="I485">
        <v>9.0534780955968314E-2</v>
      </c>
      <c r="M485">
        <v>484</v>
      </c>
      <c r="N485">
        <v>-5.3651472219791899E-2</v>
      </c>
      <c r="O485" t="s">
        <v>2678</v>
      </c>
      <c r="P485" t="s">
        <v>2679</v>
      </c>
      <c r="R485">
        <v>484</v>
      </c>
      <c r="S485">
        <v>5.2270280155951809E-2</v>
      </c>
      <c r="W485">
        <v>484</v>
      </c>
      <c r="X485">
        <v>0.68621787535049605</v>
      </c>
      <c r="Y485" t="s">
        <v>2678</v>
      </c>
      <c r="Z485" t="s">
        <v>2679</v>
      </c>
      <c r="AB485">
        <v>484</v>
      </c>
      <c r="AC485">
        <v>0.81571601569013097</v>
      </c>
      <c r="AD485" t="s">
        <v>2678</v>
      </c>
      <c r="AE485" t="s">
        <v>2679</v>
      </c>
      <c r="AG485">
        <v>484</v>
      </c>
      <c r="AH485">
        <v>0.54694379123483805</v>
      </c>
      <c r="AI485" t="s">
        <v>2678</v>
      </c>
      <c r="AJ485" t="s">
        <v>2679</v>
      </c>
      <c r="AL485">
        <v>484</v>
      </c>
      <c r="AM485">
        <v>5.2270280155951809E-2</v>
      </c>
      <c r="AQ485">
        <v>484</v>
      </c>
      <c r="AR485">
        <v>0.80739849693149801</v>
      </c>
      <c r="AS485" t="s">
        <v>2678</v>
      </c>
      <c r="AT485" t="s">
        <v>2679</v>
      </c>
      <c r="AV485">
        <v>484</v>
      </c>
      <c r="AW485">
        <v>-0.28529283265170402</v>
      </c>
      <c r="AX485" t="s">
        <v>2678</v>
      </c>
      <c r="AY485" t="s">
        <v>2679</v>
      </c>
      <c r="BA485">
        <v>484</v>
      </c>
      <c r="BB485">
        <v>-0.166396967236352</v>
      </c>
      <c r="BC485" t="s">
        <v>2678</v>
      </c>
      <c r="BD485" t="s">
        <v>2679</v>
      </c>
      <c r="BF485">
        <v>484</v>
      </c>
      <c r="BG485">
        <v>-0.10454056031190451</v>
      </c>
    </row>
    <row r="486" spans="1:61" x14ac:dyDescent="0.35">
      <c r="A486">
        <v>485</v>
      </c>
      <c r="B486" t="s">
        <v>1073</v>
      </c>
      <c r="C486">
        <v>138227</v>
      </c>
      <c r="D486" s="5">
        <v>3.97047432609599</v>
      </c>
      <c r="E486" t="s">
        <v>2678</v>
      </c>
      <c r="F486" t="s">
        <v>2679</v>
      </c>
      <c r="H486">
        <v>485</v>
      </c>
      <c r="I486">
        <v>0.58773082056427095</v>
      </c>
      <c r="J486" t="s">
        <v>2678</v>
      </c>
      <c r="K486" t="s">
        <v>2679</v>
      </c>
      <c r="M486">
        <v>485</v>
      </c>
      <c r="N486">
        <v>0.171740856171053</v>
      </c>
      <c r="O486" t="s">
        <v>2678</v>
      </c>
      <c r="P486" t="s">
        <v>2679</v>
      </c>
      <c r="R486">
        <v>485</v>
      </c>
      <c r="S486">
        <v>-0.43718614794594302</v>
      </c>
      <c r="T486" t="s">
        <v>2678</v>
      </c>
      <c r="U486" t="s">
        <v>2679</v>
      </c>
      <c r="W486">
        <v>485</v>
      </c>
      <c r="X486">
        <v>0.85369905138630897</v>
      </c>
      <c r="Y486" t="s">
        <v>2678</v>
      </c>
      <c r="Z486" t="s">
        <v>2679</v>
      </c>
      <c r="AB486">
        <v>485</v>
      </c>
      <c r="AC486">
        <v>-3.60372886959665E-2</v>
      </c>
      <c r="AD486" t="s">
        <v>2678</v>
      </c>
      <c r="AE486" t="s">
        <v>2679</v>
      </c>
      <c r="AG486">
        <v>485</v>
      </c>
      <c r="AH486">
        <v>0.43080339521273098</v>
      </c>
      <c r="AI486" t="s">
        <v>2678</v>
      </c>
      <c r="AJ486" t="s">
        <v>2679</v>
      </c>
      <c r="AL486">
        <v>485</v>
      </c>
      <c r="AM486">
        <v>-0.43518222557094</v>
      </c>
      <c r="AN486" t="s">
        <v>2678</v>
      </c>
      <c r="AO486" t="s">
        <v>2679</v>
      </c>
      <c r="AQ486">
        <v>485</v>
      </c>
      <c r="AR486">
        <v>0.39545675365942001</v>
      </c>
      <c r="AS486" t="s">
        <v>2678</v>
      </c>
      <c r="AT486" t="s">
        <v>2679</v>
      </c>
      <c r="AV486">
        <v>485</v>
      </c>
      <c r="AW486">
        <v>-0.28529283265170402</v>
      </c>
      <c r="AX486" t="s">
        <v>2678</v>
      </c>
      <c r="AY486" t="s">
        <v>2679</v>
      </c>
      <c r="BA486">
        <v>485</v>
      </c>
      <c r="BB486">
        <v>-0.327577896273339</v>
      </c>
      <c r="BC486" t="s">
        <v>2678</v>
      </c>
      <c r="BD486" t="s">
        <v>2679</v>
      </c>
      <c r="BF486">
        <v>485</v>
      </c>
      <c r="BG486">
        <v>-1.40726333045798</v>
      </c>
      <c r="BH486" t="s">
        <v>2678</v>
      </c>
      <c r="BI486" t="s">
        <v>2679</v>
      </c>
    </row>
    <row r="487" spans="1:61" x14ac:dyDescent="0.35">
      <c r="A487">
        <v>486</v>
      </c>
      <c r="B487" t="s">
        <v>1074</v>
      </c>
      <c r="C487">
        <v>138261413</v>
      </c>
      <c r="D487" s="5">
        <v>7.2394695817714521</v>
      </c>
      <c r="H487">
        <v>486</v>
      </c>
      <c r="I487">
        <v>1.4325410582714302</v>
      </c>
      <c r="M487">
        <v>486</v>
      </c>
      <c r="N487">
        <v>1.6412746375057199</v>
      </c>
      <c r="O487" t="s">
        <v>2678</v>
      </c>
      <c r="P487" t="s">
        <v>2679</v>
      </c>
      <c r="R487">
        <v>486</v>
      </c>
      <c r="S487">
        <v>-1.1682441613908079</v>
      </c>
      <c r="W487">
        <v>486</v>
      </c>
      <c r="X487">
        <v>0.77798431115529598</v>
      </c>
      <c r="Y487" t="s">
        <v>2678</v>
      </c>
      <c r="Z487" t="s">
        <v>2679</v>
      </c>
      <c r="AB487">
        <v>486</v>
      </c>
      <c r="AC487">
        <v>-0.54293171042913446</v>
      </c>
      <c r="AG487">
        <v>486</v>
      </c>
      <c r="AH487">
        <v>0.40122750318852601</v>
      </c>
      <c r="AI487" t="s">
        <v>2678</v>
      </c>
      <c r="AJ487" t="s">
        <v>2679</v>
      </c>
      <c r="AL487">
        <v>486</v>
      </c>
      <c r="AM487">
        <v>2.0870283437124977</v>
      </c>
      <c r="AQ487">
        <v>486</v>
      </c>
      <c r="AR487">
        <v>-0.37585247189255444</v>
      </c>
      <c r="AV487">
        <v>486</v>
      </c>
      <c r="AW487">
        <v>-1.2128524274786101</v>
      </c>
      <c r="AX487" t="s">
        <v>2678</v>
      </c>
      <c r="AY487" t="s">
        <v>2679</v>
      </c>
      <c r="BA487">
        <v>486</v>
      </c>
      <c r="BB487">
        <v>-1.4815870070103499E-2</v>
      </c>
      <c r="BC487" t="s">
        <v>2678</v>
      </c>
      <c r="BD487" t="s">
        <v>2679</v>
      </c>
      <c r="BF487">
        <v>486</v>
      </c>
      <c r="BG487">
        <v>-3.7871356534296599</v>
      </c>
      <c r="BH487" t="s">
        <v>2680</v>
      </c>
      <c r="BI487" t="s">
        <v>588</v>
      </c>
    </row>
    <row r="488" spans="1:61" x14ac:dyDescent="0.35">
      <c r="A488">
        <v>487</v>
      </c>
      <c r="B488" t="s">
        <v>1075</v>
      </c>
      <c r="C488">
        <v>13826352</v>
      </c>
      <c r="D488" s="5">
        <v>4.8026901181008803</v>
      </c>
      <c r="E488" t="s">
        <v>2678</v>
      </c>
      <c r="F488" t="s">
        <v>2679</v>
      </c>
      <c r="H488">
        <v>487</v>
      </c>
      <c r="I488">
        <v>0.751959093501537</v>
      </c>
      <c r="J488" t="s">
        <v>2678</v>
      </c>
      <c r="K488" t="s">
        <v>2679</v>
      </c>
      <c r="M488">
        <v>487</v>
      </c>
      <c r="N488">
        <v>-1.2143548529580599</v>
      </c>
      <c r="O488" t="s">
        <v>2678</v>
      </c>
      <c r="P488" t="s">
        <v>2679</v>
      </c>
      <c r="R488">
        <v>487</v>
      </c>
      <c r="S488">
        <v>-0.31355623104070302</v>
      </c>
      <c r="T488" t="s">
        <v>2678</v>
      </c>
      <c r="U488" t="s">
        <v>2679</v>
      </c>
      <c r="W488">
        <v>487</v>
      </c>
      <c r="X488">
        <v>0.62721396719665101</v>
      </c>
      <c r="Y488" t="s">
        <v>2678</v>
      </c>
      <c r="Z488" t="s">
        <v>2679</v>
      </c>
      <c r="AB488">
        <v>487</v>
      </c>
      <c r="AC488">
        <v>-0.18324013450337401</v>
      </c>
      <c r="AD488" t="s">
        <v>2678</v>
      </c>
      <c r="AE488" t="s">
        <v>2679</v>
      </c>
      <c r="AG488">
        <v>487</v>
      </c>
      <c r="AH488">
        <v>0.52075536573724102</v>
      </c>
      <c r="AI488" t="s">
        <v>2678</v>
      </c>
      <c r="AJ488" t="s">
        <v>2679</v>
      </c>
      <c r="AL488">
        <v>487</v>
      </c>
      <c r="AM488">
        <v>-4.6360543330382802E-2</v>
      </c>
      <c r="AN488" t="s">
        <v>2678</v>
      </c>
      <c r="AO488" t="s">
        <v>2679</v>
      </c>
      <c r="AQ488">
        <v>487</v>
      </c>
      <c r="AR488">
        <v>8.5950893049866098E-2</v>
      </c>
      <c r="AS488" t="s">
        <v>2678</v>
      </c>
      <c r="AT488" t="s">
        <v>2679</v>
      </c>
      <c r="AV488">
        <v>487</v>
      </c>
      <c r="AW488">
        <v>-0.28529283265170402</v>
      </c>
      <c r="AX488" t="s">
        <v>2678</v>
      </c>
      <c r="AY488" t="s">
        <v>2679</v>
      </c>
      <c r="BA488">
        <v>487</v>
      </c>
      <c r="BB488">
        <v>7.3888567604272995E-2</v>
      </c>
      <c r="BC488" t="s">
        <v>2678</v>
      </c>
      <c r="BD488" t="s">
        <v>2679</v>
      </c>
      <c r="BF488">
        <v>487</v>
      </c>
      <c r="BG488">
        <v>3.3875721913076</v>
      </c>
      <c r="BH488" t="s">
        <v>2681</v>
      </c>
      <c r="BI488" t="s">
        <v>2679</v>
      </c>
    </row>
    <row r="489" spans="1:61" x14ac:dyDescent="0.35">
      <c r="A489">
        <v>488</v>
      </c>
      <c r="B489" t="s">
        <v>1076</v>
      </c>
      <c r="C489">
        <v>13863315</v>
      </c>
      <c r="D489" s="5">
        <v>8.7162913372726791</v>
      </c>
      <c r="E489" t="s">
        <v>2681</v>
      </c>
      <c r="F489" t="s">
        <v>588</v>
      </c>
      <c r="H489">
        <v>488</v>
      </c>
      <c r="I489">
        <v>1.0877320533260399</v>
      </c>
      <c r="J489" t="s">
        <v>2678</v>
      </c>
      <c r="K489" t="s">
        <v>2679</v>
      </c>
      <c r="M489">
        <v>488</v>
      </c>
      <c r="N489">
        <v>10.2910830956888</v>
      </c>
      <c r="O489" t="s">
        <v>2680</v>
      </c>
      <c r="P489" t="s">
        <v>588</v>
      </c>
      <c r="R489">
        <v>488</v>
      </c>
      <c r="S489">
        <v>3.4184273027574799</v>
      </c>
      <c r="T489" t="s">
        <v>2680</v>
      </c>
      <c r="U489" t="s">
        <v>588</v>
      </c>
      <c r="W489">
        <v>488</v>
      </c>
      <c r="X489">
        <v>-0.37310938391959397</v>
      </c>
      <c r="Y489" t="s">
        <v>2678</v>
      </c>
      <c r="Z489" t="s">
        <v>2679</v>
      </c>
      <c r="AB489">
        <v>488</v>
      </c>
      <c r="AC489">
        <v>-1.5140293171631201</v>
      </c>
      <c r="AD489" t="s">
        <v>2678</v>
      </c>
      <c r="AE489" t="s">
        <v>2679</v>
      </c>
      <c r="AG489">
        <v>488</v>
      </c>
      <c r="AH489">
        <v>2.26889383547209</v>
      </c>
      <c r="AI489" t="s">
        <v>2678</v>
      </c>
      <c r="AJ489" t="s">
        <v>2679</v>
      </c>
      <c r="AL489">
        <v>488</v>
      </c>
      <c r="AM489">
        <v>0.73903129195185702</v>
      </c>
      <c r="AN489" t="s">
        <v>2678</v>
      </c>
      <c r="AO489" t="s">
        <v>2679</v>
      </c>
      <c r="AQ489">
        <v>488</v>
      </c>
      <c r="AR489">
        <v>0.55479420132016499</v>
      </c>
      <c r="AS489" t="s">
        <v>2678</v>
      </c>
      <c r="AT489" t="s">
        <v>2679</v>
      </c>
      <c r="AV489">
        <v>488</v>
      </c>
      <c r="AW489">
        <v>-3.08141781791914</v>
      </c>
      <c r="AX489" t="s">
        <v>2681</v>
      </c>
      <c r="AY489" t="s">
        <v>588</v>
      </c>
      <c r="BA489">
        <v>488</v>
      </c>
      <c r="BB489">
        <v>3.5687309637582398</v>
      </c>
      <c r="BC489" t="s">
        <v>2681</v>
      </c>
      <c r="BD489" t="s">
        <v>2679</v>
      </c>
      <c r="BF489">
        <v>488</v>
      </c>
      <c r="BG489">
        <v>62.572930816502499</v>
      </c>
      <c r="BH489" t="s">
        <v>2680</v>
      </c>
      <c r="BI489" t="s">
        <v>588</v>
      </c>
    </row>
    <row r="490" spans="1:61" x14ac:dyDescent="0.35">
      <c r="A490">
        <v>489</v>
      </c>
      <c r="B490" t="s">
        <v>1077</v>
      </c>
      <c r="C490">
        <v>138863</v>
      </c>
      <c r="D490" s="5">
        <v>4.0344424115830497</v>
      </c>
      <c r="E490" t="s">
        <v>2678</v>
      </c>
      <c r="F490" t="s">
        <v>2679</v>
      </c>
      <c r="H490">
        <v>489</v>
      </c>
      <c r="I490">
        <v>0.72126030582725897</v>
      </c>
      <c r="J490" t="s">
        <v>2678</v>
      </c>
      <c r="K490" t="s">
        <v>2679</v>
      </c>
      <c r="M490">
        <v>489</v>
      </c>
      <c r="N490">
        <v>-5.3651472219791899E-2</v>
      </c>
      <c r="O490" t="s">
        <v>2678</v>
      </c>
      <c r="P490" t="s">
        <v>2679</v>
      </c>
      <c r="R490">
        <v>489</v>
      </c>
      <c r="S490">
        <v>-0.63297349832871497</v>
      </c>
      <c r="T490" t="s">
        <v>2678</v>
      </c>
      <c r="U490" t="s">
        <v>2679</v>
      </c>
      <c r="W490">
        <v>489</v>
      </c>
      <c r="X490">
        <v>0.29372991421135902</v>
      </c>
      <c r="Y490" t="s">
        <v>2678</v>
      </c>
      <c r="Z490" t="s">
        <v>2679</v>
      </c>
      <c r="AB490">
        <v>489</v>
      </c>
      <c r="AC490">
        <v>9.4941005729383202E-2</v>
      </c>
      <c r="AD490" t="s">
        <v>2678</v>
      </c>
      <c r="AE490" t="s">
        <v>2679</v>
      </c>
      <c r="AG490">
        <v>489</v>
      </c>
      <c r="AH490">
        <v>-0.2229244630835</v>
      </c>
      <c r="AI490" t="s">
        <v>2678</v>
      </c>
      <c r="AJ490" t="s">
        <v>2679</v>
      </c>
      <c r="AL490">
        <v>489</v>
      </c>
      <c r="AM490">
        <v>-3.89046777325186E-2</v>
      </c>
      <c r="AN490" t="s">
        <v>2678</v>
      </c>
      <c r="AO490" t="s">
        <v>2679</v>
      </c>
      <c r="AQ490">
        <v>489</v>
      </c>
      <c r="AR490">
        <v>0.54394149590673901</v>
      </c>
      <c r="AS490" t="s">
        <v>2678</v>
      </c>
      <c r="AT490" t="s">
        <v>2679</v>
      </c>
      <c r="AV490">
        <v>489</v>
      </c>
      <c r="AW490">
        <v>-0.28529283265170402</v>
      </c>
      <c r="AX490" t="s">
        <v>2678</v>
      </c>
      <c r="AY490" t="s">
        <v>2679</v>
      </c>
      <c r="BA490">
        <v>489</v>
      </c>
      <c r="BB490">
        <v>-0.92983781808194099</v>
      </c>
      <c r="BC490" t="s">
        <v>2678</v>
      </c>
      <c r="BD490" t="s">
        <v>2679</v>
      </c>
      <c r="BF490">
        <v>489</v>
      </c>
      <c r="BG490">
        <v>1.0574076135281001</v>
      </c>
      <c r="BH490" t="s">
        <v>2678</v>
      </c>
      <c r="BI490" t="s">
        <v>2679</v>
      </c>
    </row>
    <row r="491" spans="1:61" x14ac:dyDescent="0.35">
      <c r="A491">
        <v>490</v>
      </c>
      <c r="B491" t="s">
        <v>1078</v>
      </c>
      <c r="C491">
        <v>138932</v>
      </c>
      <c r="D491" s="5">
        <v>3.9349216443548798</v>
      </c>
      <c r="E491" t="s">
        <v>2678</v>
      </c>
      <c r="F491" t="s">
        <v>2679</v>
      </c>
      <c r="H491">
        <v>490</v>
      </c>
      <c r="I491">
        <v>0.53181173313154995</v>
      </c>
      <c r="J491" t="s">
        <v>2678</v>
      </c>
      <c r="K491" t="s">
        <v>2679</v>
      </c>
      <c r="M491">
        <v>490</v>
      </c>
      <c r="N491">
        <v>-5.3651472219791899E-2</v>
      </c>
      <c r="O491" t="s">
        <v>2678</v>
      </c>
      <c r="P491" t="s">
        <v>2679</v>
      </c>
      <c r="R491">
        <v>490</v>
      </c>
      <c r="S491">
        <v>0.45999537721626499</v>
      </c>
      <c r="T491" t="s">
        <v>2678</v>
      </c>
      <c r="U491" t="s">
        <v>2679</v>
      </c>
      <c r="W491">
        <v>490</v>
      </c>
      <c r="X491">
        <v>0.68993355685120605</v>
      </c>
      <c r="Y491" t="s">
        <v>2678</v>
      </c>
      <c r="Z491" t="s">
        <v>2679</v>
      </c>
      <c r="AB491">
        <v>490</v>
      </c>
      <c r="AC491">
        <v>-0.12586326298172801</v>
      </c>
      <c r="AD491" t="s">
        <v>2678</v>
      </c>
      <c r="AE491" t="s">
        <v>2679</v>
      </c>
      <c r="AG491">
        <v>490</v>
      </c>
      <c r="AH491">
        <v>0.10506474163884499</v>
      </c>
      <c r="AI491" t="s">
        <v>2678</v>
      </c>
      <c r="AJ491" t="s">
        <v>2679</v>
      </c>
      <c r="AL491">
        <v>490</v>
      </c>
      <c r="AM491">
        <v>-3.89046777325186E-2</v>
      </c>
      <c r="AN491" t="s">
        <v>2678</v>
      </c>
      <c r="AO491" t="s">
        <v>2679</v>
      </c>
      <c r="AQ491">
        <v>490</v>
      </c>
      <c r="AR491">
        <v>0.74046990554297198</v>
      </c>
      <c r="AS491" t="s">
        <v>2678</v>
      </c>
      <c r="AT491" t="s">
        <v>2679</v>
      </c>
      <c r="AV491">
        <v>490</v>
      </c>
      <c r="AW491">
        <v>0.54487548381412498</v>
      </c>
      <c r="AX491" t="s">
        <v>2678</v>
      </c>
      <c r="AY491" t="s">
        <v>2679</v>
      </c>
      <c r="BA491">
        <v>490</v>
      </c>
      <c r="BB491">
        <v>0.33552645159893502</v>
      </c>
      <c r="BC491" t="s">
        <v>2678</v>
      </c>
      <c r="BD491" t="s">
        <v>2679</v>
      </c>
      <c r="BF491">
        <v>490</v>
      </c>
      <c r="BG491">
        <v>-1.71527453371603</v>
      </c>
      <c r="BH491" t="s">
        <v>2678</v>
      </c>
      <c r="BI491" t="s">
        <v>2679</v>
      </c>
    </row>
    <row r="492" spans="1:61" x14ac:dyDescent="0.35">
      <c r="A492">
        <v>491</v>
      </c>
      <c r="B492" t="s">
        <v>1079</v>
      </c>
      <c r="C492">
        <v>139059</v>
      </c>
      <c r="D492" s="5">
        <v>2.3548052042069001</v>
      </c>
      <c r="E492" t="s">
        <v>2678</v>
      </c>
      <c r="F492" t="s">
        <v>2679</v>
      </c>
      <c r="H492">
        <v>491</v>
      </c>
      <c r="I492">
        <v>0.75329576998353898</v>
      </c>
      <c r="J492" t="s">
        <v>2678</v>
      </c>
      <c r="K492" t="s">
        <v>2679</v>
      </c>
      <c r="M492">
        <v>491</v>
      </c>
      <c r="N492">
        <v>0.99412500107485102</v>
      </c>
      <c r="O492" t="s">
        <v>2678</v>
      </c>
      <c r="P492" t="s">
        <v>2679</v>
      </c>
      <c r="R492">
        <v>491</v>
      </c>
      <c r="S492">
        <v>-0.205422922275208</v>
      </c>
      <c r="T492" t="s">
        <v>2678</v>
      </c>
      <c r="U492" t="s">
        <v>2679</v>
      </c>
      <c r="W492">
        <v>491</v>
      </c>
      <c r="X492">
        <v>0.49930222859128398</v>
      </c>
      <c r="Y492" t="s">
        <v>2678</v>
      </c>
      <c r="Z492" t="s">
        <v>2679</v>
      </c>
      <c r="AB492">
        <v>491</v>
      </c>
      <c r="AC492">
        <v>0.24214385153678999</v>
      </c>
      <c r="AD492" t="s">
        <v>2678</v>
      </c>
      <c r="AE492" t="s">
        <v>2679</v>
      </c>
      <c r="AG492">
        <v>491</v>
      </c>
      <c r="AH492">
        <v>0.86087519910748</v>
      </c>
      <c r="AI492" t="s">
        <v>2678</v>
      </c>
      <c r="AJ492" t="s">
        <v>2679</v>
      </c>
      <c r="AL492">
        <v>491</v>
      </c>
      <c r="AM492">
        <v>-3.89046777325186E-2</v>
      </c>
      <c r="AN492" t="s">
        <v>2678</v>
      </c>
      <c r="AO492" t="s">
        <v>2679</v>
      </c>
      <c r="AQ492">
        <v>491</v>
      </c>
      <c r="AR492">
        <v>1.0607534034455</v>
      </c>
      <c r="AS492" t="s">
        <v>2678</v>
      </c>
      <c r="AT492" t="s">
        <v>2679</v>
      </c>
      <c r="AV492">
        <v>491</v>
      </c>
      <c r="AW492">
        <v>-0.28529283265170402</v>
      </c>
      <c r="AX492" t="s">
        <v>2678</v>
      </c>
      <c r="AY492" t="s">
        <v>2679</v>
      </c>
      <c r="BA492">
        <v>491</v>
      </c>
      <c r="BB492">
        <v>0.92863202259604705</v>
      </c>
      <c r="BC492" t="s">
        <v>2678</v>
      </c>
      <c r="BD492" t="s">
        <v>2679</v>
      </c>
      <c r="BF492">
        <v>491</v>
      </c>
      <c r="BG492">
        <v>-4.3729127195546802</v>
      </c>
      <c r="BH492" t="s">
        <v>2680</v>
      </c>
      <c r="BI492" t="s">
        <v>588</v>
      </c>
    </row>
    <row r="493" spans="1:61" x14ac:dyDescent="0.35">
      <c r="A493">
        <v>492</v>
      </c>
      <c r="B493" t="s">
        <v>1080</v>
      </c>
      <c r="C493">
        <v>13909734</v>
      </c>
      <c r="D493" s="5">
        <v>4.6461028216715201</v>
      </c>
      <c r="E493" t="s">
        <v>2678</v>
      </c>
      <c r="F493" t="s">
        <v>2679</v>
      </c>
      <c r="H493">
        <v>492</v>
      </c>
      <c r="I493">
        <v>1.2261095628154699</v>
      </c>
      <c r="J493" t="s">
        <v>2678</v>
      </c>
      <c r="K493" t="s">
        <v>2679</v>
      </c>
      <c r="M493">
        <v>492</v>
      </c>
      <c r="N493">
        <v>-1.5526740887925301</v>
      </c>
      <c r="O493" t="s">
        <v>2678</v>
      </c>
      <c r="P493" t="s">
        <v>2679</v>
      </c>
      <c r="R493">
        <v>492</v>
      </c>
      <c r="S493">
        <v>-0.28916602406262998</v>
      </c>
      <c r="T493" t="s">
        <v>2678</v>
      </c>
      <c r="U493" t="s">
        <v>2679</v>
      </c>
      <c r="W493">
        <v>492</v>
      </c>
      <c r="X493">
        <v>1.3019329166823199</v>
      </c>
      <c r="Y493" t="s">
        <v>2678</v>
      </c>
      <c r="Z493" t="s">
        <v>2679</v>
      </c>
      <c r="AB493">
        <v>492</v>
      </c>
      <c r="AC493">
        <v>-0.51879814625777698</v>
      </c>
      <c r="AD493" t="s">
        <v>2678</v>
      </c>
      <c r="AE493" t="s">
        <v>2679</v>
      </c>
      <c r="AG493">
        <v>492</v>
      </c>
      <c r="AH493">
        <v>0.89305868824218004</v>
      </c>
      <c r="AI493" t="s">
        <v>2678</v>
      </c>
      <c r="AJ493" t="s">
        <v>2679</v>
      </c>
      <c r="AL493">
        <v>492</v>
      </c>
      <c r="AM493">
        <v>-0.45009395676666802</v>
      </c>
      <c r="AN493" t="s">
        <v>2678</v>
      </c>
      <c r="AO493" t="s">
        <v>2679</v>
      </c>
      <c r="AQ493">
        <v>492</v>
      </c>
      <c r="AR493">
        <v>0.25647349065745101</v>
      </c>
      <c r="AS493" t="s">
        <v>2678</v>
      </c>
      <c r="AT493" t="s">
        <v>2679</v>
      </c>
      <c r="AV493">
        <v>492</v>
      </c>
      <c r="AW493">
        <v>-0.28529283265170402</v>
      </c>
      <c r="AX493" t="s">
        <v>2678</v>
      </c>
      <c r="AY493" t="s">
        <v>2679</v>
      </c>
      <c r="BA493">
        <v>492</v>
      </c>
      <c r="BB493">
        <v>0.47547548346624802</v>
      </c>
      <c r="BC493" t="s">
        <v>2678</v>
      </c>
      <c r="BD493" t="s">
        <v>2679</v>
      </c>
      <c r="BF493">
        <v>492</v>
      </c>
      <c r="BG493">
        <v>1.49335758460943</v>
      </c>
      <c r="BH493" t="s">
        <v>2678</v>
      </c>
      <c r="BI493" t="s">
        <v>2679</v>
      </c>
    </row>
    <row r="494" spans="1:61" x14ac:dyDescent="0.35">
      <c r="A494">
        <v>493</v>
      </c>
      <c r="B494" t="s">
        <v>1081</v>
      </c>
      <c r="C494">
        <v>139139</v>
      </c>
      <c r="D494" s="5">
        <v>2.7290745967370902</v>
      </c>
      <c r="E494" t="s">
        <v>2678</v>
      </c>
      <c r="F494" t="s">
        <v>2679</v>
      </c>
      <c r="H494">
        <v>493</v>
      </c>
      <c r="I494">
        <v>0.75533856432485103</v>
      </c>
      <c r="J494" t="s">
        <v>2678</v>
      </c>
      <c r="K494" t="s">
        <v>2679</v>
      </c>
      <c r="M494">
        <v>493</v>
      </c>
      <c r="N494">
        <v>-0.50489761549789303</v>
      </c>
      <c r="O494" t="s">
        <v>2678</v>
      </c>
      <c r="P494" t="s">
        <v>2679</v>
      </c>
      <c r="R494">
        <v>493</v>
      </c>
      <c r="S494">
        <v>8.5620262994669696E-2</v>
      </c>
      <c r="T494" t="s">
        <v>2678</v>
      </c>
      <c r="U494" t="s">
        <v>2679</v>
      </c>
      <c r="W494">
        <v>493</v>
      </c>
      <c r="X494">
        <v>0.65112392106489003</v>
      </c>
      <c r="Y494" t="s">
        <v>2678</v>
      </c>
      <c r="Z494" t="s">
        <v>2679</v>
      </c>
      <c r="AB494">
        <v>493</v>
      </c>
      <c r="AC494">
        <v>9.4941005729383202E-2</v>
      </c>
      <c r="AD494" t="s">
        <v>2678</v>
      </c>
      <c r="AE494" t="s">
        <v>2679</v>
      </c>
      <c r="AG494">
        <v>493</v>
      </c>
      <c r="AH494">
        <v>0.645835092297667</v>
      </c>
      <c r="AI494" t="s">
        <v>2678</v>
      </c>
      <c r="AJ494" t="s">
        <v>2679</v>
      </c>
      <c r="AL494">
        <v>493</v>
      </c>
      <c r="AM494">
        <v>-3.89046777325186E-2</v>
      </c>
      <c r="AN494" t="s">
        <v>2678</v>
      </c>
      <c r="AO494" t="s">
        <v>2679</v>
      </c>
      <c r="AQ494">
        <v>493</v>
      </c>
      <c r="AR494">
        <v>0.204933863960887</v>
      </c>
      <c r="AS494" t="s">
        <v>2678</v>
      </c>
      <c r="AT494" t="s">
        <v>2679</v>
      </c>
      <c r="AV494">
        <v>493</v>
      </c>
      <c r="AW494">
        <v>-0.28529283265170402</v>
      </c>
      <c r="AX494" t="s">
        <v>2678</v>
      </c>
      <c r="AY494" t="s">
        <v>2679</v>
      </c>
      <c r="BA494">
        <v>493</v>
      </c>
      <c r="BB494">
        <v>0.69168679539553501</v>
      </c>
      <c r="BC494" t="s">
        <v>2678</v>
      </c>
      <c r="BD494" t="s">
        <v>2679</v>
      </c>
      <c r="BF494">
        <v>493</v>
      </c>
      <c r="BG494">
        <v>-2.9904693924337802</v>
      </c>
      <c r="BH494" t="s">
        <v>2681</v>
      </c>
      <c r="BI494" t="s">
        <v>588</v>
      </c>
    </row>
    <row r="495" spans="1:61" x14ac:dyDescent="0.35">
      <c r="A495">
        <v>494</v>
      </c>
      <c r="B495" t="s">
        <v>1082</v>
      </c>
      <c r="C495">
        <v>139402</v>
      </c>
      <c r="D495" s="5">
        <v>5.5793795310364498</v>
      </c>
      <c r="E495" t="s">
        <v>2678</v>
      </c>
      <c r="F495" t="s">
        <v>2679</v>
      </c>
      <c r="H495">
        <v>494</v>
      </c>
      <c r="I495">
        <v>0.79061388526625498</v>
      </c>
      <c r="J495" t="s">
        <v>2678</v>
      </c>
      <c r="K495" t="s">
        <v>2679</v>
      </c>
      <c r="M495">
        <v>494</v>
      </c>
      <c r="N495">
        <v>-0.10183055201322</v>
      </c>
      <c r="O495" t="s">
        <v>2678</v>
      </c>
      <c r="P495" t="s">
        <v>2679</v>
      </c>
      <c r="R495">
        <v>494</v>
      </c>
      <c r="S495">
        <v>1.1383286066686</v>
      </c>
      <c r="T495" t="s">
        <v>2678</v>
      </c>
      <c r="U495" t="s">
        <v>2679</v>
      </c>
      <c r="W495">
        <v>494</v>
      </c>
      <c r="X495">
        <v>0.40154294148055802</v>
      </c>
      <c r="Y495" t="s">
        <v>2678</v>
      </c>
      <c r="Z495" t="s">
        <v>2679</v>
      </c>
      <c r="AB495">
        <v>494</v>
      </c>
      <c r="AC495">
        <v>-1.3867469688862</v>
      </c>
      <c r="AD495" t="s">
        <v>2678</v>
      </c>
      <c r="AE495" t="s">
        <v>2679</v>
      </c>
      <c r="AG495">
        <v>494</v>
      </c>
      <c r="AH495">
        <v>1.4264385102057899</v>
      </c>
      <c r="AI495" t="s">
        <v>2678</v>
      </c>
      <c r="AJ495" t="s">
        <v>2679</v>
      </c>
      <c r="AL495">
        <v>494</v>
      </c>
      <c r="AM495">
        <v>-3.89046777325186E-2</v>
      </c>
      <c r="AN495" t="s">
        <v>2678</v>
      </c>
      <c r="AO495" t="s">
        <v>2679</v>
      </c>
      <c r="AQ495">
        <v>494</v>
      </c>
      <c r="AR495">
        <v>0.40611642676311999</v>
      </c>
      <c r="AS495" t="s">
        <v>2678</v>
      </c>
      <c r="AT495" t="s">
        <v>2679</v>
      </c>
      <c r="AV495">
        <v>494</v>
      </c>
      <c r="AW495">
        <v>-1.6833553252854201</v>
      </c>
      <c r="AX495" t="s">
        <v>2678</v>
      </c>
      <c r="AY495" t="s">
        <v>2679</v>
      </c>
      <c r="BA495">
        <v>494</v>
      </c>
      <c r="BB495">
        <v>1.27840841122147</v>
      </c>
      <c r="BC495" t="s">
        <v>2678</v>
      </c>
      <c r="BD495" t="s">
        <v>2679</v>
      </c>
      <c r="BF495">
        <v>494</v>
      </c>
      <c r="BG495">
        <v>2.1362941647112801</v>
      </c>
      <c r="BH495" t="s">
        <v>2678</v>
      </c>
      <c r="BI495" t="s">
        <v>2679</v>
      </c>
    </row>
    <row r="496" spans="1:61" x14ac:dyDescent="0.35">
      <c r="A496">
        <v>495</v>
      </c>
      <c r="B496" t="s">
        <v>1083</v>
      </c>
      <c r="C496">
        <v>1397940</v>
      </c>
      <c r="D496" s="5">
        <v>7.9531914082936748</v>
      </c>
      <c r="H496">
        <v>495</v>
      </c>
      <c r="I496">
        <v>1.2321555513500067</v>
      </c>
      <c r="M496">
        <v>495</v>
      </c>
      <c r="N496">
        <v>0.13185082839308099</v>
      </c>
      <c r="O496" t="s">
        <v>2678</v>
      </c>
      <c r="P496" t="s">
        <v>588</v>
      </c>
      <c r="R496">
        <v>495</v>
      </c>
      <c r="S496">
        <v>-8.7173547566385068E-2</v>
      </c>
      <c r="W496">
        <v>495</v>
      </c>
      <c r="X496">
        <v>-1.7069623058547787</v>
      </c>
      <c r="AB496">
        <v>495</v>
      </c>
      <c r="AC496">
        <v>0.78788771582531503</v>
      </c>
      <c r="AG496">
        <v>495</v>
      </c>
      <c r="AH496">
        <v>1.4014379329695801</v>
      </c>
      <c r="AI496" t="s">
        <v>2680</v>
      </c>
      <c r="AJ496" t="s">
        <v>588</v>
      </c>
      <c r="AL496">
        <v>495</v>
      </c>
      <c r="AM496">
        <v>1.0062481375958505</v>
      </c>
      <c r="AQ496">
        <v>495</v>
      </c>
      <c r="AR496">
        <v>0.93669790209378401</v>
      </c>
      <c r="AS496" t="s">
        <v>2678</v>
      </c>
      <c r="AT496" t="s">
        <v>2679</v>
      </c>
      <c r="AV496">
        <v>495</v>
      </c>
      <c r="AW496">
        <v>-0.28529283265170402</v>
      </c>
      <c r="AX496" t="s">
        <v>2678</v>
      </c>
      <c r="AY496" t="s">
        <v>2679</v>
      </c>
      <c r="BA496">
        <v>495</v>
      </c>
      <c r="BB496">
        <v>0.45993717748358698</v>
      </c>
      <c r="BC496" t="s">
        <v>2678</v>
      </c>
      <c r="BD496" t="s">
        <v>2679</v>
      </c>
      <c r="BF496">
        <v>495</v>
      </c>
      <c r="BG496">
        <v>-4.8637557607925901</v>
      </c>
      <c r="BH496" t="s">
        <v>2680</v>
      </c>
      <c r="BI496" t="s">
        <v>588</v>
      </c>
    </row>
    <row r="497" spans="1:61" x14ac:dyDescent="0.35">
      <c r="A497">
        <v>496</v>
      </c>
      <c r="B497" t="s">
        <v>1084</v>
      </c>
      <c r="C497">
        <v>139855</v>
      </c>
      <c r="D497" s="5">
        <v>3.4438398441335698</v>
      </c>
      <c r="E497" t="s">
        <v>2678</v>
      </c>
      <c r="F497" t="s">
        <v>2679</v>
      </c>
      <c r="H497">
        <v>496</v>
      </c>
      <c r="I497">
        <v>0.70997047648702805</v>
      </c>
      <c r="J497" t="s">
        <v>2678</v>
      </c>
      <c r="K497" t="s">
        <v>2679</v>
      </c>
      <c r="M497">
        <v>496</v>
      </c>
      <c r="N497">
        <v>-1.5526740887925301</v>
      </c>
      <c r="O497" t="s">
        <v>2678</v>
      </c>
      <c r="P497" t="s">
        <v>2679</v>
      </c>
      <c r="R497">
        <v>496</v>
      </c>
      <c r="S497">
        <v>-0.323004668018602</v>
      </c>
      <c r="T497" t="s">
        <v>2678</v>
      </c>
      <c r="U497" t="s">
        <v>2679</v>
      </c>
      <c r="W497">
        <v>496</v>
      </c>
      <c r="X497">
        <v>0.91992055446564502</v>
      </c>
      <c r="Y497" t="s">
        <v>2678</v>
      </c>
      <c r="Z497" t="s">
        <v>2679</v>
      </c>
      <c r="AB497">
        <v>496</v>
      </c>
      <c r="AC497">
        <v>-0.12586326298172801</v>
      </c>
      <c r="AD497" t="s">
        <v>2678</v>
      </c>
      <c r="AE497" t="s">
        <v>2679</v>
      </c>
      <c r="AG497">
        <v>496</v>
      </c>
      <c r="AH497">
        <v>0.22636953932516901</v>
      </c>
      <c r="AI497" t="s">
        <v>2678</v>
      </c>
      <c r="AJ497" t="s">
        <v>2679</v>
      </c>
      <c r="AL497">
        <v>496</v>
      </c>
      <c r="AM497">
        <v>-0.42772635997307601</v>
      </c>
      <c r="AN497" t="s">
        <v>2678</v>
      </c>
      <c r="AO497" t="s">
        <v>2679</v>
      </c>
      <c r="AQ497">
        <v>496</v>
      </c>
      <c r="AR497">
        <v>-4.06354060608776E-2</v>
      </c>
      <c r="AS497" t="s">
        <v>2678</v>
      </c>
      <c r="AT497" t="s">
        <v>2679</v>
      </c>
      <c r="AV497">
        <v>496</v>
      </c>
      <c r="AW497">
        <v>-0.28529283265170402</v>
      </c>
      <c r="AX497" t="s">
        <v>2678</v>
      </c>
      <c r="AY497" t="s">
        <v>2679</v>
      </c>
      <c r="BA497">
        <v>496</v>
      </c>
      <c r="BB497">
        <v>-2.6447935369040901E-2</v>
      </c>
      <c r="BC497" t="s">
        <v>2678</v>
      </c>
      <c r="BD497" t="s">
        <v>2679</v>
      </c>
      <c r="BF497">
        <v>496</v>
      </c>
      <c r="BG497">
        <v>2.2459544199732102</v>
      </c>
      <c r="BH497" t="s">
        <v>2678</v>
      </c>
      <c r="BI497" t="s">
        <v>2679</v>
      </c>
    </row>
    <row r="498" spans="1:61" x14ac:dyDescent="0.35">
      <c r="A498">
        <v>497</v>
      </c>
      <c r="B498" t="s">
        <v>1085</v>
      </c>
      <c r="C498">
        <v>13991372</v>
      </c>
      <c r="D498" s="5">
        <v>3.08388766843282</v>
      </c>
      <c r="E498" t="s">
        <v>2678</v>
      </c>
      <c r="F498" t="s">
        <v>2679</v>
      </c>
      <c r="H498">
        <v>497</v>
      </c>
      <c r="I498">
        <v>0.54437702636909102</v>
      </c>
      <c r="J498" t="s">
        <v>2678</v>
      </c>
      <c r="K498" t="s">
        <v>2679</v>
      </c>
      <c r="M498">
        <v>497</v>
      </c>
      <c r="N498">
        <v>0.171740856171053</v>
      </c>
      <c r="O498" t="s">
        <v>2678</v>
      </c>
      <c r="P498" t="s">
        <v>2679</v>
      </c>
      <c r="R498">
        <v>497</v>
      </c>
      <c r="S498">
        <v>-0.75848135299378805</v>
      </c>
      <c r="T498" t="s">
        <v>2678</v>
      </c>
      <c r="U498" t="s">
        <v>2679</v>
      </c>
      <c r="W498">
        <v>497</v>
      </c>
      <c r="X498">
        <v>1.66213912522108</v>
      </c>
      <c r="Y498" t="s">
        <v>2678</v>
      </c>
      <c r="Z498" t="s">
        <v>2679</v>
      </c>
      <c r="AB498">
        <v>497</v>
      </c>
      <c r="AC498">
        <v>-5.22618400780245E-2</v>
      </c>
      <c r="AD498" t="s">
        <v>2678</v>
      </c>
      <c r="AE498" t="s">
        <v>2679</v>
      </c>
      <c r="AG498">
        <v>497</v>
      </c>
      <c r="AH498">
        <v>0.51487182023609701</v>
      </c>
      <c r="AI498" t="s">
        <v>2678</v>
      </c>
      <c r="AJ498" t="s">
        <v>2679</v>
      </c>
      <c r="AL498">
        <v>497</v>
      </c>
      <c r="AM498">
        <v>-3.89046777325186E-2</v>
      </c>
      <c r="AN498" t="s">
        <v>2678</v>
      </c>
      <c r="AO498" t="s">
        <v>2679</v>
      </c>
      <c r="AQ498">
        <v>497</v>
      </c>
      <c r="AR498">
        <v>8.3033960369577997E-2</v>
      </c>
      <c r="AS498" t="s">
        <v>2678</v>
      </c>
      <c r="AT498" t="s">
        <v>2679</v>
      </c>
      <c r="AV498">
        <v>497</v>
      </c>
      <c r="AW498">
        <v>-0.28529283265170402</v>
      </c>
      <c r="AX498" t="s">
        <v>2678</v>
      </c>
      <c r="AY498" t="s">
        <v>2679</v>
      </c>
      <c r="BA498">
        <v>497</v>
      </c>
      <c r="BB498">
        <v>-0.92983781808194099</v>
      </c>
      <c r="BC498" t="s">
        <v>2678</v>
      </c>
      <c r="BD498" t="s">
        <v>2679</v>
      </c>
      <c r="BF498">
        <v>497</v>
      </c>
      <c r="BG498">
        <v>0.18616349856671499</v>
      </c>
      <c r="BH498" t="s">
        <v>2678</v>
      </c>
      <c r="BI498" t="s">
        <v>2679</v>
      </c>
    </row>
    <row r="499" spans="1:61" x14ac:dyDescent="0.35">
      <c r="A499">
        <v>498</v>
      </c>
      <c r="B499" t="s">
        <v>1086</v>
      </c>
      <c r="C499">
        <v>139968493</v>
      </c>
      <c r="D499" s="5">
        <v>7.1731918522528098</v>
      </c>
      <c r="E499" t="s">
        <v>2678</v>
      </c>
      <c r="F499" t="s">
        <v>2679</v>
      </c>
      <c r="H499">
        <v>498</v>
      </c>
      <c r="I499">
        <v>0.78309272517803297</v>
      </c>
      <c r="J499" t="s">
        <v>2678</v>
      </c>
      <c r="K499" t="s">
        <v>2679</v>
      </c>
      <c r="M499">
        <v>498</v>
      </c>
      <c r="N499">
        <v>3.3725268445571599</v>
      </c>
      <c r="O499" t="s">
        <v>2681</v>
      </c>
      <c r="P499" t="s">
        <v>588</v>
      </c>
      <c r="R499">
        <v>498</v>
      </c>
      <c r="S499">
        <v>0.42757629155210802</v>
      </c>
      <c r="T499" t="s">
        <v>2678</v>
      </c>
      <c r="U499" t="s">
        <v>2679</v>
      </c>
      <c r="W499">
        <v>498</v>
      </c>
      <c r="X499">
        <v>-0.205256252247317</v>
      </c>
      <c r="Y499" t="s">
        <v>2678</v>
      </c>
      <c r="Z499" t="s">
        <v>2679</v>
      </c>
      <c r="AB499">
        <v>498</v>
      </c>
      <c r="AC499">
        <v>0.63181050724833199</v>
      </c>
      <c r="AD499" t="s">
        <v>2678</v>
      </c>
      <c r="AE499" t="s">
        <v>2679</v>
      </c>
      <c r="AG499">
        <v>498</v>
      </c>
      <c r="AH499">
        <v>0.23501448313603601</v>
      </c>
      <c r="AI499" t="s">
        <v>2678</v>
      </c>
      <c r="AJ499" t="s">
        <v>2679</v>
      </c>
      <c r="AL499">
        <v>498</v>
      </c>
      <c r="AM499">
        <v>-4.6360543330382802E-2</v>
      </c>
      <c r="AN499" t="s">
        <v>2678</v>
      </c>
      <c r="AO499" t="s">
        <v>2679</v>
      </c>
      <c r="AQ499">
        <v>498</v>
      </c>
      <c r="AR499">
        <v>0.38614830672379402</v>
      </c>
      <c r="AS499" t="s">
        <v>2678</v>
      </c>
      <c r="AT499" t="s">
        <v>2679</v>
      </c>
      <c r="AV499">
        <v>498</v>
      </c>
      <c r="AW499">
        <v>0.54487548381412498</v>
      </c>
      <c r="AX499" t="s">
        <v>2678</v>
      </c>
      <c r="AY499" t="s">
        <v>2679</v>
      </c>
      <c r="BA499">
        <v>498</v>
      </c>
      <c r="BB499">
        <v>0.575811986439561</v>
      </c>
      <c r="BC499" t="s">
        <v>2678</v>
      </c>
      <c r="BD499" t="s">
        <v>2679</v>
      </c>
      <c r="BF499">
        <v>498</v>
      </c>
      <c r="BG499">
        <v>11.006252619846601</v>
      </c>
      <c r="BH499" t="s">
        <v>2680</v>
      </c>
      <c r="BI499" t="s">
        <v>588</v>
      </c>
    </row>
    <row r="500" spans="1:61" x14ac:dyDescent="0.35">
      <c r="A500">
        <v>499</v>
      </c>
      <c r="B500" t="s">
        <v>1087</v>
      </c>
      <c r="C500">
        <v>140103</v>
      </c>
      <c r="D500" s="5">
        <v>3.4678359075998002</v>
      </c>
      <c r="E500" t="s">
        <v>2678</v>
      </c>
      <c r="F500" t="s">
        <v>2679</v>
      </c>
      <c r="H500">
        <v>499</v>
      </c>
      <c r="I500">
        <v>0.70392445204373999</v>
      </c>
      <c r="J500" t="s">
        <v>2678</v>
      </c>
      <c r="K500" t="s">
        <v>2679</v>
      </c>
      <c r="M500">
        <v>499</v>
      </c>
      <c r="N500">
        <v>0.171740856171053</v>
      </c>
      <c r="O500" t="s">
        <v>2678</v>
      </c>
      <c r="P500" t="s">
        <v>2679</v>
      </c>
      <c r="R500">
        <v>499</v>
      </c>
      <c r="S500">
        <v>-0.36764558538574199</v>
      </c>
      <c r="T500" t="s">
        <v>2678</v>
      </c>
      <c r="U500" t="s">
        <v>2679</v>
      </c>
      <c r="W500">
        <v>499</v>
      </c>
      <c r="X500">
        <v>0.65499412832591797</v>
      </c>
      <c r="Y500" t="s">
        <v>2678</v>
      </c>
      <c r="Z500" t="s">
        <v>2679</v>
      </c>
      <c r="AB500">
        <v>499</v>
      </c>
      <c r="AC500">
        <v>-0.12586326298172801</v>
      </c>
      <c r="AD500" t="s">
        <v>2678</v>
      </c>
      <c r="AE500" t="s">
        <v>2679</v>
      </c>
      <c r="AG500">
        <v>499</v>
      </c>
      <c r="AH500">
        <v>0.61296853966786702</v>
      </c>
      <c r="AI500" t="s">
        <v>2678</v>
      </c>
      <c r="AJ500" t="s">
        <v>2679</v>
      </c>
      <c r="AL500">
        <v>499</v>
      </c>
      <c r="AM500">
        <v>-3.89046777325186E-2</v>
      </c>
      <c r="AN500" t="s">
        <v>2678</v>
      </c>
      <c r="AO500" t="s">
        <v>2679</v>
      </c>
      <c r="AQ500">
        <v>499</v>
      </c>
      <c r="AR500">
        <v>-1.15947674644785E-2</v>
      </c>
      <c r="AS500" t="s">
        <v>2678</v>
      </c>
      <c r="AT500" t="s">
        <v>2679</v>
      </c>
      <c r="AV500">
        <v>499</v>
      </c>
      <c r="AW500">
        <v>-0.28529283265170402</v>
      </c>
      <c r="AX500" t="s">
        <v>2678</v>
      </c>
      <c r="AY500" t="s">
        <v>2679</v>
      </c>
      <c r="BA500">
        <v>499</v>
      </c>
      <c r="BB500">
        <v>-0.382383549157923</v>
      </c>
      <c r="BC500" t="s">
        <v>2678</v>
      </c>
      <c r="BD500" t="s">
        <v>2679</v>
      </c>
      <c r="BF500">
        <v>499</v>
      </c>
      <c r="BG500">
        <v>1.3924802428519401</v>
      </c>
      <c r="BH500" t="s">
        <v>2678</v>
      </c>
      <c r="BI500" t="s">
        <v>2679</v>
      </c>
    </row>
    <row r="501" spans="1:61" x14ac:dyDescent="0.35">
      <c r="A501">
        <v>500</v>
      </c>
      <c r="B501" t="s">
        <v>1088</v>
      </c>
      <c r="C501">
        <v>140385</v>
      </c>
      <c r="D501" s="5">
        <v>3.9905933138763401</v>
      </c>
      <c r="E501" t="s">
        <v>2678</v>
      </c>
      <c r="F501" t="s">
        <v>2679</v>
      </c>
      <c r="H501">
        <v>500</v>
      </c>
      <c r="I501">
        <v>0.73278570771420104</v>
      </c>
      <c r="J501" t="s">
        <v>2678</v>
      </c>
      <c r="K501" t="s">
        <v>2679</v>
      </c>
      <c r="M501">
        <v>500</v>
      </c>
      <c r="N501">
        <v>0.3685656089969</v>
      </c>
      <c r="O501" t="s">
        <v>2678</v>
      </c>
      <c r="P501" t="s">
        <v>2679</v>
      </c>
      <c r="R501">
        <v>500</v>
      </c>
      <c r="S501">
        <v>8.2700641183582196E-2</v>
      </c>
      <c r="T501" t="s">
        <v>2678</v>
      </c>
      <c r="U501" t="s">
        <v>2679</v>
      </c>
      <c r="W501">
        <v>500</v>
      </c>
      <c r="X501">
        <v>0.71454567199068297</v>
      </c>
      <c r="Y501" t="s">
        <v>2678</v>
      </c>
      <c r="Z501" t="s">
        <v>2679</v>
      </c>
      <c r="AB501">
        <v>500</v>
      </c>
      <c r="AC501">
        <v>0.49641158845750999</v>
      </c>
      <c r="AD501" t="s">
        <v>2678</v>
      </c>
      <c r="AE501" t="s">
        <v>2679</v>
      </c>
      <c r="AG501">
        <v>500</v>
      </c>
      <c r="AH501">
        <v>0.57221733436822797</v>
      </c>
      <c r="AI501" t="s">
        <v>2678</v>
      </c>
      <c r="AJ501" t="s">
        <v>2679</v>
      </c>
      <c r="AL501">
        <v>500</v>
      </c>
      <c r="AM501">
        <v>-3.89046777325186E-2</v>
      </c>
      <c r="AN501" t="s">
        <v>2678</v>
      </c>
      <c r="AO501" t="s">
        <v>2679</v>
      </c>
      <c r="AQ501">
        <v>500</v>
      </c>
      <c r="AR501">
        <v>3.28133877894684E-2</v>
      </c>
      <c r="AS501" t="s">
        <v>2678</v>
      </c>
      <c r="AT501" t="s">
        <v>2679</v>
      </c>
      <c r="AV501">
        <v>500</v>
      </c>
      <c r="AW501">
        <v>-0.28529283265170402</v>
      </c>
      <c r="AX501" t="s">
        <v>2678</v>
      </c>
      <c r="AY501" t="s">
        <v>2679</v>
      </c>
      <c r="BA501">
        <v>500</v>
      </c>
      <c r="BB501">
        <v>0.438978532204646</v>
      </c>
      <c r="BC501" t="s">
        <v>2678</v>
      </c>
      <c r="BD501" t="s">
        <v>2679</v>
      </c>
      <c r="BF501">
        <v>500</v>
      </c>
      <c r="BG501">
        <v>-4.2973352537185496</v>
      </c>
      <c r="BH501" t="s">
        <v>2680</v>
      </c>
      <c r="BI501" t="s">
        <v>588</v>
      </c>
    </row>
    <row r="502" spans="1:61" x14ac:dyDescent="0.35">
      <c r="A502">
        <v>501</v>
      </c>
      <c r="B502" t="s">
        <v>1089</v>
      </c>
      <c r="C502">
        <v>1404042</v>
      </c>
      <c r="D502" s="5">
        <v>6.1194503038782999</v>
      </c>
      <c r="E502" t="s">
        <v>2678</v>
      </c>
      <c r="F502" t="s">
        <v>588</v>
      </c>
      <c r="H502">
        <v>501</v>
      </c>
      <c r="I502">
        <v>0.93789463961249697</v>
      </c>
      <c r="J502" t="s">
        <v>2678</v>
      </c>
      <c r="K502" t="s">
        <v>2679</v>
      </c>
      <c r="M502">
        <v>501</v>
      </c>
      <c r="N502">
        <v>7.1108438769874098</v>
      </c>
      <c r="O502" t="s">
        <v>2680</v>
      </c>
      <c r="P502" t="s">
        <v>588</v>
      </c>
      <c r="R502">
        <v>501</v>
      </c>
      <c r="S502">
        <v>0.62177547804354605</v>
      </c>
      <c r="T502" t="s">
        <v>2678</v>
      </c>
      <c r="U502" t="s">
        <v>2679</v>
      </c>
      <c r="W502">
        <v>501</v>
      </c>
      <c r="X502">
        <v>1.191228639874</v>
      </c>
      <c r="Y502" t="s">
        <v>2678</v>
      </c>
      <c r="Z502" t="s">
        <v>2679</v>
      </c>
      <c r="AB502">
        <v>501</v>
      </c>
      <c r="AC502">
        <v>-1.68543525351102</v>
      </c>
      <c r="AD502" t="s">
        <v>2681</v>
      </c>
      <c r="AE502" t="s">
        <v>2679</v>
      </c>
      <c r="AG502">
        <v>501</v>
      </c>
      <c r="AH502">
        <v>2.5423012579258599</v>
      </c>
      <c r="AI502" t="s">
        <v>2680</v>
      </c>
      <c r="AJ502" t="s">
        <v>588</v>
      </c>
      <c r="AL502">
        <v>501</v>
      </c>
      <c r="AM502">
        <v>-0.42772635997307601</v>
      </c>
      <c r="AN502" t="s">
        <v>2678</v>
      </c>
      <c r="AO502" t="s">
        <v>2679</v>
      </c>
      <c r="AQ502">
        <v>501</v>
      </c>
      <c r="AR502">
        <v>1.1902351169003</v>
      </c>
      <c r="AS502" t="s">
        <v>2678</v>
      </c>
      <c r="AT502" t="s">
        <v>2679</v>
      </c>
      <c r="AV502">
        <v>501</v>
      </c>
      <c r="AW502">
        <v>-0.28529283265170402</v>
      </c>
      <c r="AX502" t="s">
        <v>2678</v>
      </c>
      <c r="AY502" t="s">
        <v>2679</v>
      </c>
      <c r="BA502">
        <v>501</v>
      </c>
      <c r="BB502">
        <v>-2.11076437679161</v>
      </c>
      <c r="BC502" t="s">
        <v>2681</v>
      </c>
      <c r="BD502" t="s">
        <v>588</v>
      </c>
      <c r="BF502">
        <v>501</v>
      </c>
      <c r="BG502">
        <v>24.577037386193801</v>
      </c>
      <c r="BH502" t="s">
        <v>2680</v>
      </c>
      <c r="BI502" t="s">
        <v>588</v>
      </c>
    </row>
    <row r="503" spans="1:61" x14ac:dyDescent="0.35">
      <c r="A503">
        <v>502</v>
      </c>
      <c r="B503" t="s">
        <v>1090</v>
      </c>
      <c r="C503">
        <v>1405410</v>
      </c>
      <c r="D503" s="5">
        <v>6.1019692554142804</v>
      </c>
      <c r="E503" t="s">
        <v>2678</v>
      </c>
      <c r="F503" t="s">
        <v>2679</v>
      </c>
      <c r="H503">
        <v>502</v>
      </c>
      <c r="I503">
        <v>1.2166877270383401</v>
      </c>
      <c r="J503" t="s">
        <v>2678</v>
      </c>
      <c r="K503" t="s">
        <v>2679</v>
      </c>
      <c r="M503">
        <v>502</v>
      </c>
      <c r="N503">
        <v>2.9748407446524801</v>
      </c>
      <c r="O503" t="s">
        <v>2681</v>
      </c>
      <c r="P503" t="s">
        <v>588</v>
      </c>
      <c r="R503">
        <v>502</v>
      </c>
      <c r="S503">
        <v>0.75822913280445303</v>
      </c>
      <c r="T503" t="s">
        <v>2678</v>
      </c>
      <c r="U503" t="s">
        <v>2679</v>
      </c>
      <c r="W503">
        <v>502</v>
      </c>
      <c r="X503">
        <v>1.93812706284947</v>
      </c>
      <c r="Y503" t="s">
        <v>2678</v>
      </c>
      <c r="Z503" t="s">
        <v>2679</v>
      </c>
      <c r="AB503">
        <v>502</v>
      </c>
      <c r="AC503">
        <v>-1.4234786646603199</v>
      </c>
      <c r="AD503" t="s">
        <v>2678</v>
      </c>
      <c r="AE503" t="s">
        <v>2679</v>
      </c>
      <c r="AG503">
        <v>502</v>
      </c>
      <c r="AH503">
        <v>2.3055491187601</v>
      </c>
      <c r="AI503" t="s">
        <v>2681</v>
      </c>
      <c r="AJ503" t="s">
        <v>2679</v>
      </c>
      <c r="AL503">
        <v>502</v>
      </c>
      <c r="AM503">
        <v>-0.42772635997307601</v>
      </c>
      <c r="AN503" t="s">
        <v>2678</v>
      </c>
      <c r="AO503" t="s">
        <v>2679</v>
      </c>
      <c r="AQ503">
        <v>502</v>
      </c>
      <c r="AR503">
        <v>1.14303871717255</v>
      </c>
      <c r="AS503" t="s">
        <v>2678</v>
      </c>
      <c r="AT503" t="s">
        <v>2679</v>
      </c>
      <c r="AV503">
        <v>502</v>
      </c>
      <c r="AW503">
        <v>-0.28529283265170402</v>
      </c>
      <c r="AX503" t="s">
        <v>2678</v>
      </c>
      <c r="AY503" t="s">
        <v>2679</v>
      </c>
      <c r="BA503">
        <v>502</v>
      </c>
      <c r="BB503">
        <v>1.07773540527484</v>
      </c>
      <c r="BC503" t="s">
        <v>2678</v>
      </c>
      <c r="BD503" t="s">
        <v>2679</v>
      </c>
      <c r="BF503">
        <v>502</v>
      </c>
      <c r="BG503">
        <v>17.297904885531199</v>
      </c>
      <c r="BH503" t="s">
        <v>2680</v>
      </c>
      <c r="BI503" t="s">
        <v>588</v>
      </c>
    </row>
    <row r="504" spans="1:61" x14ac:dyDescent="0.35">
      <c r="A504">
        <v>503</v>
      </c>
      <c r="B504" t="s">
        <v>1091</v>
      </c>
      <c r="C504">
        <v>140578</v>
      </c>
      <c r="D504" s="5">
        <v>6.6157986748470696</v>
      </c>
      <c r="E504" t="s">
        <v>2678</v>
      </c>
      <c r="F504" t="s">
        <v>2679</v>
      </c>
      <c r="H504">
        <v>503</v>
      </c>
      <c r="I504">
        <v>0.74123591574719405</v>
      </c>
      <c r="J504" t="s">
        <v>2678</v>
      </c>
      <c r="K504" t="s">
        <v>2679</v>
      </c>
      <c r="M504">
        <v>503</v>
      </c>
      <c r="N504">
        <v>0.495415023922193</v>
      </c>
      <c r="O504" t="s">
        <v>2678</v>
      </c>
      <c r="P504" t="s">
        <v>2679</v>
      </c>
      <c r="R504">
        <v>503</v>
      </c>
      <c r="S504">
        <v>-0.31221067982416301</v>
      </c>
      <c r="T504" t="s">
        <v>2678</v>
      </c>
      <c r="U504" t="s">
        <v>2679</v>
      </c>
      <c r="W504">
        <v>503</v>
      </c>
      <c r="X504">
        <v>0.12178997166649901</v>
      </c>
      <c r="Y504" t="s">
        <v>2678</v>
      </c>
      <c r="Z504" t="s">
        <v>2679</v>
      </c>
      <c r="AB504">
        <v>503</v>
      </c>
      <c r="AC504">
        <v>-1.5868565627768501</v>
      </c>
      <c r="AD504" t="s">
        <v>2678</v>
      </c>
      <c r="AE504" t="s">
        <v>2679</v>
      </c>
      <c r="AG504">
        <v>503</v>
      </c>
      <c r="AH504">
        <v>0.804242869126648</v>
      </c>
      <c r="AI504" t="s">
        <v>2678</v>
      </c>
      <c r="AJ504" t="s">
        <v>2679</v>
      </c>
      <c r="AL504">
        <v>503</v>
      </c>
      <c r="AM504">
        <v>0.34275374411343501</v>
      </c>
      <c r="AN504" t="s">
        <v>2678</v>
      </c>
      <c r="AO504" t="s">
        <v>2679</v>
      </c>
      <c r="AQ504">
        <v>503</v>
      </c>
      <c r="AR504">
        <v>0.60567966296710396</v>
      </c>
      <c r="AS504" t="s">
        <v>2678</v>
      </c>
      <c r="AT504" t="s">
        <v>2679</v>
      </c>
      <c r="AV504">
        <v>503</v>
      </c>
      <c r="AW504">
        <v>0.56643253599324495</v>
      </c>
      <c r="AX504" t="s">
        <v>2678</v>
      </c>
      <c r="AY504" t="s">
        <v>2679</v>
      </c>
      <c r="BA504">
        <v>503</v>
      </c>
      <c r="BB504">
        <v>1.36250815724746</v>
      </c>
      <c r="BC504" t="s">
        <v>2678</v>
      </c>
      <c r="BD504" t="s">
        <v>2679</v>
      </c>
      <c r="BF504">
        <v>503</v>
      </c>
      <c r="BG504">
        <v>2.65890721222158</v>
      </c>
      <c r="BH504" t="s">
        <v>2678</v>
      </c>
      <c r="BI504" t="s">
        <v>2679</v>
      </c>
    </row>
    <row r="505" spans="1:61" x14ac:dyDescent="0.35">
      <c r="A505">
        <v>504</v>
      </c>
      <c r="B505" t="s">
        <v>1092</v>
      </c>
      <c r="C505">
        <v>1405896</v>
      </c>
      <c r="D505" s="5">
        <v>14.8041673426762</v>
      </c>
      <c r="E505" t="s">
        <v>2680</v>
      </c>
      <c r="F505" t="s">
        <v>588</v>
      </c>
      <c r="H505">
        <v>504</v>
      </c>
      <c r="I505">
        <v>0.90335869182031703</v>
      </c>
      <c r="J505" t="s">
        <v>2678</v>
      </c>
      <c r="K505" t="s">
        <v>2679</v>
      </c>
      <c r="M505">
        <v>504</v>
      </c>
      <c r="N505">
        <v>13.0139742430189</v>
      </c>
      <c r="O505" t="s">
        <v>2680</v>
      </c>
      <c r="P505" t="s">
        <v>588</v>
      </c>
      <c r="R505">
        <v>504</v>
      </c>
      <c r="S505">
        <v>2.8356604961935798</v>
      </c>
      <c r="T505" t="s">
        <v>2680</v>
      </c>
      <c r="U505" t="s">
        <v>588</v>
      </c>
      <c r="W505">
        <v>504</v>
      </c>
      <c r="X505">
        <v>-1.8966091387049999</v>
      </c>
      <c r="Y505" t="s">
        <v>2681</v>
      </c>
      <c r="Z505" t="s">
        <v>588</v>
      </c>
      <c r="AB505">
        <v>504</v>
      </c>
      <c r="AC505">
        <v>10.815341947551</v>
      </c>
      <c r="AD505" t="s">
        <v>2680</v>
      </c>
      <c r="AE505" t="s">
        <v>588</v>
      </c>
      <c r="AG505">
        <v>504</v>
      </c>
      <c r="AH505">
        <v>2.6985567905478098</v>
      </c>
      <c r="AI505" t="s">
        <v>2680</v>
      </c>
      <c r="AJ505" t="s">
        <v>588</v>
      </c>
      <c r="AL505">
        <v>504</v>
      </c>
      <c r="AM505">
        <v>0.73903129195185702</v>
      </c>
      <c r="AN505" t="s">
        <v>2678</v>
      </c>
      <c r="AO505" t="s">
        <v>2679</v>
      </c>
      <c r="AQ505">
        <v>504</v>
      </c>
      <c r="AR505">
        <v>-0.34926061543734899</v>
      </c>
      <c r="AS505" t="s">
        <v>2678</v>
      </c>
      <c r="AT505" t="s">
        <v>588</v>
      </c>
      <c r="AV505">
        <v>504</v>
      </c>
      <c r="AW505">
        <v>-0.75131366352961104</v>
      </c>
      <c r="AX505" t="s">
        <v>2678</v>
      </c>
      <c r="AY505" t="s">
        <v>2679</v>
      </c>
      <c r="BA505">
        <v>504</v>
      </c>
      <c r="BB505">
        <v>-17.715025273586399</v>
      </c>
      <c r="BC505" t="s">
        <v>2680</v>
      </c>
      <c r="BD505" t="s">
        <v>588</v>
      </c>
      <c r="BF505">
        <v>504</v>
      </c>
      <c r="BG505">
        <v>-5.4341798469650202</v>
      </c>
      <c r="BH505" t="s">
        <v>2680</v>
      </c>
      <c r="BI505" t="s">
        <v>588</v>
      </c>
    </row>
    <row r="506" spans="1:61" x14ac:dyDescent="0.35">
      <c r="A506">
        <v>505</v>
      </c>
      <c r="B506" t="s">
        <v>1093</v>
      </c>
      <c r="C506">
        <v>14062341</v>
      </c>
      <c r="D506" s="5">
        <v>3.22823199188664</v>
      </c>
      <c r="E506" t="s">
        <v>2678</v>
      </c>
      <c r="F506" t="s">
        <v>2679</v>
      </c>
      <c r="H506">
        <v>505</v>
      </c>
      <c r="I506">
        <v>0.72233390689854204</v>
      </c>
      <c r="J506" t="s">
        <v>2678</v>
      </c>
      <c r="K506" t="s">
        <v>2679</v>
      </c>
      <c r="M506">
        <v>505</v>
      </c>
      <c r="N506">
        <v>1.31411024239407</v>
      </c>
      <c r="O506" t="s">
        <v>2678</v>
      </c>
      <c r="P506" t="s">
        <v>2679</v>
      </c>
      <c r="R506">
        <v>505</v>
      </c>
      <c r="S506">
        <v>-4.5347338282121202E-2</v>
      </c>
      <c r="T506" t="s">
        <v>2678</v>
      </c>
      <c r="U506" t="s">
        <v>2679</v>
      </c>
      <c r="W506">
        <v>505</v>
      </c>
      <c r="X506">
        <v>0.85323348671772603</v>
      </c>
      <c r="Y506" t="s">
        <v>2678</v>
      </c>
      <c r="Z506" t="s">
        <v>2679</v>
      </c>
      <c r="AB506">
        <v>505</v>
      </c>
      <c r="AC506">
        <v>-0.25239189990188099</v>
      </c>
      <c r="AD506" t="s">
        <v>2678</v>
      </c>
      <c r="AE506" t="s">
        <v>2679</v>
      </c>
      <c r="AG506">
        <v>505</v>
      </c>
      <c r="AH506">
        <v>0.361231162905091</v>
      </c>
      <c r="AI506" t="s">
        <v>2678</v>
      </c>
      <c r="AJ506" t="s">
        <v>2679</v>
      </c>
      <c r="AL506">
        <v>505</v>
      </c>
      <c r="AM506">
        <v>1.25262198882545</v>
      </c>
      <c r="AN506" t="s">
        <v>2678</v>
      </c>
      <c r="AO506" t="s">
        <v>588</v>
      </c>
      <c r="AQ506">
        <v>505</v>
      </c>
      <c r="AR506">
        <v>6.6808522335474602E-2</v>
      </c>
      <c r="AS506" t="s">
        <v>2678</v>
      </c>
      <c r="AT506" t="s">
        <v>2679</v>
      </c>
      <c r="AV506">
        <v>505</v>
      </c>
      <c r="AW506">
        <v>-0.28529283265170402</v>
      </c>
      <c r="AX506" t="s">
        <v>2678</v>
      </c>
      <c r="AY506" t="s">
        <v>2679</v>
      </c>
      <c r="BA506">
        <v>505</v>
      </c>
      <c r="BB506">
        <v>-0.108596188703733</v>
      </c>
      <c r="BC506" t="s">
        <v>2678</v>
      </c>
      <c r="BD506" t="s">
        <v>2679</v>
      </c>
      <c r="BF506">
        <v>505</v>
      </c>
      <c r="BG506">
        <v>-5.0170779664879896</v>
      </c>
      <c r="BH506" t="s">
        <v>2680</v>
      </c>
      <c r="BI506" t="s">
        <v>588</v>
      </c>
    </row>
    <row r="507" spans="1:61" x14ac:dyDescent="0.35">
      <c r="A507">
        <v>506</v>
      </c>
      <c r="B507" t="s">
        <v>1094</v>
      </c>
      <c r="C507">
        <v>14064109</v>
      </c>
      <c r="D507" s="5">
        <v>4.4446070025738003</v>
      </c>
      <c r="E507" t="s">
        <v>2678</v>
      </c>
      <c r="F507" t="s">
        <v>2679</v>
      </c>
      <c r="H507">
        <v>506</v>
      </c>
      <c r="I507">
        <v>0.67019071159924504</v>
      </c>
      <c r="J507" t="s">
        <v>2678</v>
      </c>
      <c r="K507" t="s">
        <v>2679</v>
      </c>
      <c r="M507">
        <v>506</v>
      </c>
      <c r="N507">
        <v>-0.16657837966342001</v>
      </c>
      <c r="O507" t="s">
        <v>2678</v>
      </c>
      <c r="P507" t="s">
        <v>2679</v>
      </c>
      <c r="R507">
        <v>506</v>
      </c>
      <c r="S507">
        <v>-0.379789339407545</v>
      </c>
      <c r="T507" t="s">
        <v>2678</v>
      </c>
      <c r="U507" t="s">
        <v>2679</v>
      </c>
      <c r="W507">
        <v>506</v>
      </c>
      <c r="X507">
        <v>0.41953420244015399</v>
      </c>
      <c r="Y507" t="s">
        <v>2678</v>
      </c>
      <c r="Z507" t="s">
        <v>2679</v>
      </c>
      <c r="AB507">
        <v>506</v>
      </c>
      <c r="AC507">
        <v>-0.91501586105101596</v>
      </c>
      <c r="AD507" t="s">
        <v>2678</v>
      </c>
      <c r="AE507" t="s">
        <v>2679</v>
      </c>
      <c r="AG507">
        <v>506</v>
      </c>
      <c r="AH507">
        <v>0.57585737848958396</v>
      </c>
      <c r="AI507" t="s">
        <v>2678</v>
      </c>
      <c r="AJ507" t="s">
        <v>2679</v>
      </c>
      <c r="AL507">
        <v>506</v>
      </c>
      <c r="AM507">
        <v>-5.3816408928247003E-2</v>
      </c>
      <c r="AN507" t="s">
        <v>2678</v>
      </c>
      <c r="AO507" t="s">
        <v>2679</v>
      </c>
      <c r="AQ507">
        <v>506</v>
      </c>
      <c r="AR507">
        <v>0.36140799902737902</v>
      </c>
      <c r="AS507" t="s">
        <v>2678</v>
      </c>
      <c r="AT507" t="s">
        <v>2679</v>
      </c>
      <c r="AV507">
        <v>506</v>
      </c>
      <c r="AW507">
        <v>-0.28529283265170402</v>
      </c>
      <c r="AX507" t="s">
        <v>2678</v>
      </c>
      <c r="AY507" t="s">
        <v>2679</v>
      </c>
      <c r="BA507">
        <v>506</v>
      </c>
      <c r="BB507">
        <v>0.32491050301409702</v>
      </c>
      <c r="BC507" t="s">
        <v>2678</v>
      </c>
      <c r="BD507" t="s">
        <v>2679</v>
      </c>
      <c r="BF507">
        <v>506</v>
      </c>
      <c r="BG507">
        <v>-3.09842737415071</v>
      </c>
      <c r="BH507" t="s">
        <v>2681</v>
      </c>
      <c r="BI507" t="s">
        <v>2679</v>
      </c>
    </row>
    <row r="508" spans="1:61" x14ac:dyDescent="0.35">
      <c r="A508">
        <v>507</v>
      </c>
      <c r="B508" t="s">
        <v>1095</v>
      </c>
      <c r="C508">
        <v>14073973</v>
      </c>
      <c r="D508" s="5">
        <v>4.2153496401775596</v>
      </c>
      <c r="E508" t="s">
        <v>2678</v>
      </c>
      <c r="F508" t="s">
        <v>2679</v>
      </c>
      <c r="H508">
        <v>507</v>
      </c>
      <c r="I508">
        <v>0.76525386947893603</v>
      </c>
      <c r="J508" t="s">
        <v>2678</v>
      </c>
      <c r="K508" t="s">
        <v>2679</v>
      </c>
      <c r="M508">
        <v>507</v>
      </c>
      <c r="N508">
        <v>-1.5526740887925301</v>
      </c>
      <c r="O508" t="s">
        <v>2678</v>
      </c>
      <c r="P508" t="s">
        <v>2679</v>
      </c>
      <c r="R508">
        <v>507</v>
      </c>
      <c r="S508">
        <v>-1.2293319757030301</v>
      </c>
      <c r="T508" t="s">
        <v>2678</v>
      </c>
      <c r="U508" t="s">
        <v>2679</v>
      </c>
      <c r="W508">
        <v>507</v>
      </c>
      <c r="X508">
        <v>0.134965191300561</v>
      </c>
      <c r="Y508" t="s">
        <v>2678</v>
      </c>
      <c r="Z508" t="s">
        <v>2679</v>
      </c>
      <c r="AB508">
        <v>507</v>
      </c>
      <c r="AC508">
        <v>9.4941005729383202E-2</v>
      </c>
      <c r="AD508" t="s">
        <v>2678</v>
      </c>
      <c r="AE508" t="s">
        <v>2679</v>
      </c>
      <c r="AG508">
        <v>507</v>
      </c>
      <c r="AH508">
        <v>-0.13698366039742699</v>
      </c>
      <c r="AI508" t="s">
        <v>2678</v>
      </c>
      <c r="AJ508" t="s">
        <v>2679</v>
      </c>
      <c r="AL508">
        <v>507</v>
      </c>
      <c r="AM508">
        <v>-3.89046777325186E-2</v>
      </c>
      <c r="AN508" t="s">
        <v>2678</v>
      </c>
      <c r="AO508" t="s">
        <v>2679</v>
      </c>
      <c r="AQ508">
        <v>507</v>
      </c>
      <c r="AR508">
        <v>0.70229233398444502</v>
      </c>
      <c r="AS508" t="s">
        <v>2678</v>
      </c>
      <c r="AT508" t="s">
        <v>2679</v>
      </c>
      <c r="AV508">
        <v>507</v>
      </c>
      <c r="AW508">
        <v>-0.28529283265170402</v>
      </c>
      <c r="AX508" t="s">
        <v>2678</v>
      </c>
      <c r="AY508" t="s">
        <v>2679</v>
      </c>
      <c r="BA508">
        <v>507</v>
      </c>
      <c r="BB508">
        <v>-0.65605045762775105</v>
      </c>
      <c r="BC508" t="s">
        <v>2678</v>
      </c>
      <c r="BD508" t="s">
        <v>2679</v>
      </c>
      <c r="BF508">
        <v>507</v>
      </c>
      <c r="BG508">
        <v>0.57229048444249997</v>
      </c>
      <c r="BH508" t="s">
        <v>2678</v>
      </c>
      <c r="BI508" t="s">
        <v>2679</v>
      </c>
    </row>
    <row r="509" spans="1:61" x14ac:dyDescent="0.35">
      <c r="A509">
        <v>508</v>
      </c>
      <c r="B509" t="s">
        <v>1096</v>
      </c>
      <c r="C509">
        <v>140885</v>
      </c>
      <c r="D509" s="5">
        <v>3.3347631505569399</v>
      </c>
      <c r="E509" t="s">
        <v>2678</v>
      </c>
      <c r="F509" t="s">
        <v>2679</v>
      </c>
      <c r="H509">
        <v>508</v>
      </c>
      <c r="I509">
        <v>0.51391635341741704</v>
      </c>
      <c r="J509" t="s">
        <v>2678</v>
      </c>
      <c r="K509" t="s">
        <v>2679</v>
      </c>
      <c r="M509">
        <v>508</v>
      </c>
      <c r="N509">
        <v>0.171740856171053</v>
      </c>
      <c r="O509" t="s">
        <v>2678</v>
      </c>
      <c r="P509" t="s">
        <v>2679</v>
      </c>
      <c r="R509">
        <v>508</v>
      </c>
      <c r="S509">
        <v>-0.75848135299378805</v>
      </c>
      <c r="T509" t="s">
        <v>2678</v>
      </c>
      <c r="U509" t="s">
        <v>2679</v>
      </c>
      <c r="W509">
        <v>508</v>
      </c>
      <c r="X509">
        <v>1.66213912522108</v>
      </c>
      <c r="Y509" t="s">
        <v>2678</v>
      </c>
      <c r="Z509" t="s">
        <v>2679</v>
      </c>
      <c r="AB509">
        <v>508</v>
      </c>
      <c r="AC509">
        <v>-0.18324013450337401</v>
      </c>
      <c r="AD509" t="s">
        <v>2678</v>
      </c>
      <c r="AE509" t="s">
        <v>2679</v>
      </c>
      <c r="AG509">
        <v>508</v>
      </c>
      <c r="AH509">
        <v>-0.220636870670259</v>
      </c>
      <c r="AI509" t="s">
        <v>2678</v>
      </c>
      <c r="AJ509" t="s">
        <v>2679</v>
      </c>
      <c r="AL509">
        <v>508</v>
      </c>
      <c r="AM509">
        <v>-4.6360543330382802E-2</v>
      </c>
      <c r="AN509" t="s">
        <v>2678</v>
      </c>
      <c r="AO509" t="s">
        <v>2679</v>
      </c>
      <c r="AQ509">
        <v>508</v>
      </c>
      <c r="AR509">
        <v>3.7821503825110202E-2</v>
      </c>
      <c r="AS509" t="s">
        <v>2678</v>
      </c>
      <c r="AT509" t="s">
        <v>2679</v>
      </c>
      <c r="AV509">
        <v>508</v>
      </c>
      <c r="AW509">
        <v>-0.28529283265170402</v>
      </c>
      <c r="AX509" t="s">
        <v>2678</v>
      </c>
      <c r="AY509" t="s">
        <v>2679</v>
      </c>
      <c r="BA509">
        <v>508</v>
      </c>
      <c r="BB509">
        <v>-0.49970378192623799</v>
      </c>
      <c r="BC509" t="s">
        <v>2678</v>
      </c>
      <c r="BD509" t="s">
        <v>2679</v>
      </c>
      <c r="BF509">
        <v>508</v>
      </c>
      <c r="BG509">
        <v>-1.0150168695222199</v>
      </c>
      <c r="BH509" t="s">
        <v>2678</v>
      </c>
      <c r="BI509" t="s">
        <v>2679</v>
      </c>
    </row>
    <row r="510" spans="1:61" x14ac:dyDescent="0.35">
      <c r="A510">
        <v>509</v>
      </c>
      <c r="B510" t="s">
        <v>1097</v>
      </c>
      <c r="C510">
        <v>141037</v>
      </c>
      <c r="D510" s="5">
        <v>4.9901241501927602</v>
      </c>
      <c r="E510" t="s">
        <v>2678</v>
      </c>
      <c r="F510" t="s">
        <v>2679</v>
      </c>
      <c r="H510">
        <v>509</v>
      </c>
      <c r="I510">
        <v>0.63007322136923705</v>
      </c>
      <c r="J510" t="s">
        <v>2678</v>
      </c>
      <c r="K510" t="s">
        <v>2679</v>
      </c>
      <c r="M510">
        <v>509</v>
      </c>
      <c r="N510">
        <v>-0.16657837966342001</v>
      </c>
      <c r="O510" t="s">
        <v>2678</v>
      </c>
      <c r="P510" t="s">
        <v>2679</v>
      </c>
      <c r="R510">
        <v>509</v>
      </c>
      <c r="S510">
        <v>-0.41950534826684599</v>
      </c>
      <c r="T510" t="s">
        <v>2678</v>
      </c>
      <c r="U510" t="s">
        <v>2679</v>
      </c>
      <c r="W510">
        <v>509</v>
      </c>
      <c r="X510">
        <v>0.18700649052754501</v>
      </c>
      <c r="Y510" t="s">
        <v>2678</v>
      </c>
      <c r="Z510" t="s">
        <v>2679</v>
      </c>
      <c r="AB510">
        <v>509</v>
      </c>
      <c r="AC510">
        <v>0.20099153139720299</v>
      </c>
      <c r="AD510" t="s">
        <v>2678</v>
      </c>
      <c r="AE510" t="s">
        <v>2679</v>
      </c>
      <c r="AG510">
        <v>509</v>
      </c>
      <c r="AH510">
        <v>-6.7387742599663597E-2</v>
      </c>
      <c r="AI510" t="s">
        <v>2678</v>
      </c>
      <c r="AJ510" t="s">
        <v>2679</v>
      </c>
      <c r="AL510">
        <v>509</v>
      </c>
      <c r="AM510">
        <v>-5.3816408928247003E-2</v>
      </c>
      <c r="AN510" t="s">
        <v>2678</v>
      </c>
      <c r="AO510" t="s">
        <v>2679</v>
      </c>
      <c r="AQ510">
        <v>509</v>
      </c>
      <c r="AR510">
        <v>0.53477246119480404</v>
      </c>
      <c r="AS510" t="s">
        <v>2678</v>
      </c>
      <c r="AT510" t="s">
        <v>2679</v>
      </c>
      <c r="AV510">
        <v>509</v>
      </c>
      <c r="AW510">
        <v>-0.28529283265170402</v>
      </c>
      <c r="AX510" t="s">
        <v>2678</v>
      </c>
      <c r="AY510" t="s">
        <v>2679</v>
      </c>
      <c r="BA510">
        <v>509</v>
      </c>
      <c r="BB510">
        <v>-0.177012915821189</v>
      </c>
      <c r="BC510" t="s">
        <v>2678</v>
      </c>
      <c r="BD510" t="s">
        <v>2679</v>
      </c>
      <c r="BF510">
        <v>509</v>
      </c>
      <c r="BG510">
        <v>-3.0922824766851198</v>
      </c>
      <c r="BH510" t="s">
        <v>2681</v>
      </c>
      <c r="BI510" t="s">
        <v>2679</v>
      </c>
    </row>
    <row r="511" spans="1:61" x14ac:dyDescent="0.35">
      <c r="A511">
        <v>510</v>
      </c>
      <c r="B511" t="s">
        <v>1098</v>
      </c>
      <c r="C511">
        <v>141112290</v>
      </c>
      <c r="D511" s="5">
        <v>5.0414189673830396</v>
      </c>
      <c r="E511" t="s">
        <v>2678</v>
      </c>
      <c r="F511" t="s">
        <v>588</v>
      </c>
      <c r="H511">
        <v>510</v>
      </c>
      <c r="I511">
        <v>2.2033045161381501</v>
      </c>
      <c r="J511" t="s">
        <v>2681</v>
      </c>
      <c r="K511" t="s">
        <v>2679</v>
      </c>
      <c r="M511">
        <v>510</v>
      </c>
      <c r="N511">
        <v>0.151795842282066</v>
      </c>
      <c r="O511" t="s">
        <v>2678</v>
      </c>
      <c r="P511" t="s">
        <v>2679</v>
      </c>
      <c r="R511">
        <v>510</v>
      </c>
      <c r="S511">
        <v>-0.397084209964501</v>
      </c>
      <c r="T511" t="s">
        <v>2678</v>
      </c>
      <c r="U511" t="s">
        <v>2679</v>
      </c>
      <c r="W511">
        <v>510</v>
      </c>
      <c r="X511">
        <v>-0.28117677310533001</v>
      </c>
      <c r="Y511" t="s">
        <v>2678</v>
      </c>
      <c r="Z511" t="s">
        <v>2679</v>
      </c>
      <c r="AB511">
        <v>510</v>
      </c>
      <c r="AC511">
        <v>-1.66123216297053</v>
      </c>
      <c r="AD511" t="s">
        <v>2678</v>
      </c>
      <c r="AE511" t="s">
        <v>2679</v>
      </c>
      <c r="AG511">
        <v>510</v>
      </c>
      <c r="AH511">
        <v>-0.36172877938388098</v>
      </c>
      <c r="AI511" t="s">
        <v>2678</v>
      </c>
      <c r="AJ511" t="s">
        <v>2679</v>
      </c>
      <c r="AL511">
        <v>510</v>
      </c>
      <c r="AM511">
        <v>0.73157542635399297</v>
      </c>
      <c r="AN511" t="s">
        <v>2678</v>
      </c>
      <c r="AO511" t="s">
        <v>2679</v>
      </c>
      <c r="AQ511">
        <v>510</v>
      </c>
      <c r="AR511">
        <v>-1.56777707057613</v>
      </c>
      <c r="AS511" t="s">
        <v>2678</v>
      </c>
      <c r="AT511" t="s">
        <v>2679</v>
      </c>
      <c r="AV511">
        <v>510</v>
      </c>
      <c r="AW511">
        <v>-0.75131366352961104</v>
      </c>
      <c r="AX511" t="s">
        <v>2678</v>
      </c>
      <c r="AY511" t="s">
        <v>2679</v>
      </c>
      <c r="BA511">
        <v>510</v>
      </c>
      <c r="BB511">
        <v>-0.169815072986094</v>
      </c>
      <c r="BC511" t="s">
        <v>2678</v>
      </c>
      <c r="BD511" t="s">
        <v>2679</v>
      </c>
      <c r="BF511">
        <v>510</v>
      </c>
      <c r="BG511">
        <v>3.1610541595877399</v>
      </c>
      <c r="BH511" t="s">
        <v>2678</v>
      </c>
      <c r="BI511" t="s">
        <v>2679</v>
      </c>
    </row>
    <row r="512" spans="1:61" x14ac:dyDescent="0.35">
      <c r="A512">
        <v>511</v>
      </c>
      <c r="B512" t="s">
        <v>1099</v>
      </c>
      <c r="C512">
        <v>141286</v>
      </c>
      <c r="D512" s="5">
        <v>4.4525961997094203</v>
      </c>
      <c r="E512" t="s">
        <v>2678</v>
      </c>
      <c r="F512" t="s">
        <v>2679</v>
      </c>
      <c r="H512">
        <v>511</v>
      </c>
      <c r="I512">
        <v>0.63911233238174903</v>
      </c>
      <c r="J512" t="s">
        <v>2678</v>
      </c>
      <c r="K512" t="s">
        <v>2679</v>
      </c>
      <c r="M512">
        <v>511</v>
      </c>
      <c r="N512">
        <v>-0.16657837966342001</v>
      </c>
      <c r="O512" t="s">
        <v>2678</v>
      </c>
      <c r="P512" t="s">
        <v>2679</v>
      </c>
      <c r="R512">
        <v>511</v>
      </c>
      <c r="S512">
        <v>-0.42640160003212202</v>
      </c>
      <c r="T512" t="s">
        <v>2678</v>
      </c>
      <c r="U512" t="s">
        <v>2679</v>
      </c>
      <c r="W512">
        <v>511</v>
      </c>
      <c r="X512">
        <v>0.35490822122148002</v>
      </c>
      <c r="Y512" t="s">
        <v>2678</v>
      </c>
      <c r="Z512" t="s">
        <v>2679</v>
      </c>
      <c r="AB512">
        <v>511</v>
      </c>
      <c r="AC512">
        <v>5.3788685589795299E-2</v>
      </c>
      <c r="AD512" t="s">
        <v>2678</v>
      </c>
      <c r="AE512" t="s">
        <v>2679</v>
      </c>
      <c r="AG512">
        <v>511</v>
      </c>
      <c r="AH512">
        <v>0.22456874030873999</v>
      </c>
      <c r="AI512" t="s">
        <v>2678</v>
      </c>
      <c r="AJ512" t="s">
        <v>2679</v>
      </c>
      <c r="AL512">
        <v>511</v>
      </c>
      <c r="AM512">
        <v>-5.3816408928247003E-2</v>
      </c>
      <c r="AN512" t="s">
        <v>2678</v>
      </c>
      <c r="AO512" t="s">
        <v>2679</v>
      </c>
      <c r="AQ512">
        <v>511</v>
      </c>
      <c r="AR512">
        <v>0.44663176377094699</v>
      </c>
      <c r="AS512" t="s">
        <v>2678</v>
      </c>
      <c r="AT512" t="s">
        <v>2679</v>
      </c>
      <c r="AV512">
        <v>511</v>
      </c>
      <c r="AW512">
        <v>-0.28529283265170402</v>
      </c>
      <c r="AX512" t="s">
        <v>2678</v>
      </c>
      <c r="AY512" t="s">
        <v>2679</v>
      </c>
      <c r="BA512">
        <v>511</v>
      </c>
      <c r="BB512">
        <v>-6.9449293786174496E-2</v>
      </c>
      <c r="BC512" t="s">
        <v>2678</v>
      </c>
      <c r="BD512" t="s">
        <v>2679</v>
      </c>
      <c r="BF512">
        <v>511</v>
      </c>
      <c r="BG512">
        <v>-3.0847720927524298</v>
      </c>
      <c r="BH512" t="s">
        <v>2681</v>
      </c>
      <c r="BI512" t="s">
        <v>2679</v>
      </c>
    </row>
    <row r="513" spans="1:61" x14ac:dyDescent="0.35">
      <c r="A513">
        <v>512</v>
      </c>
      <c r="B513" t="s">
        <v>1100</v>
      </c>
      <c r="C513">
        <v>141435</v>
      </c>
      <c r="D513" s="5">
        <v>2.2242770467083859</v>
      </c>
      <c r="H513">
        <v>512</v>
      </c>
      <c r="I513">
        <v>1.0792041371276322</v>
      </c>
      <c r="M513">
        <v>512</v>
      </c>
      <c r="N513">
        <v>-0.27348278069972698</v>
      </c>
      <c r="O513" t="s">
        <v>2678</v>
      </c>
      <c r="P513" t="s">
        <v>2679</v>
      </c>
      <c r="R513">
        <v>512</v>
      </c>
      <c r="S513">
        <v>0.177123921023387</v>
      </c>
      <c r="T513" t="s">
        <v>2678</v>
      </c>
      <c r="U513" t="s">
        <v>2679</v>
      </c>
      <c r="W513">
        <v>512</v>
      </c>
      <c r="X513">
        <v>-0.58679216923609934</v>
      </c>
      <c r="AB513">
        <v>512</v>
      </c>
      <c r="AC513">
        <v>2.1339582825679299E-2</v>
      </c>
      <c r="AD513" t="s">
        <v>2678</v>
      </c>
      <c r="AE513" t="s">
        <v>2679</v>
      </c>
      <c r="AG513">
        <v>512</v>
      </c>
      <c r="AH513">
        <v>-8.5552950932454394E-2</v>
      </c>
      <c r="AI513" t="s">
        <v>2678</v>
      </c>
      <c r="AJ513" t="s">
        <v>2679</v>
      </c>
      <c r="AL513">
        <v>512</v>
      </c>
      <c r="AM513">
        <v>0.47395329322454299</v>
      </c>
      <c r="AN513" t="s">
        <v>2678</v>
      </c>
      <c r="AO513" t="s">
        <v>588</v>
      </c>
      <c r="AQ513">
        <v>512</v>
      </c>
      <c r="AR513">
        <v>0.67267266876068499</v>
      </c>
      <c r="AS513" t="s">
        <v>2678</v>
      </c>
      <c r="AT513" t="s">
        <v>2679</v>
      </c>
      <c r="AV513">
        <v>512</v>
      </c>
      <c r="AW513">
        <v>-0.65867417654222482</v>
      </c>
      <c r="BA513">
        <v>512</v>
      </c>
      <c r="BB513">
        <v>-0.92983781808194099</v>
      </c>
      <c r="BC513" t="s">
        <v>2678</v>
      </c>
      <c r="BD513" t="s">
        <v>2679</v>
      </c>
      <c r="BF513">
        <v>512</v>
      </c>
      <c r="BG513">
        <v>1.2454663457783239</v>
      </c>
    </row>
    <row r="514" spans="1:61" x14ac:dyDescent="0.35">
      <c r="A514">
        <v>513</v>
      </c>
      <c r="B514" t="s">
        <v>1101</v>
      </c>
      <c r="C514">
        <v>141517217</v>
      </c>
      <c r="D514" s="5">
        <v>7.7289102674301473</v>
      </c>
      <c r="H514">
        <v>513</v>
      </c>
      <c r="I514">
        <v>0.62086909279208791</v>
      </c>
      <c r="M514">
        <v>513</v>
      </c>
      <c r="N514">
        <v>2.14182122951093</v>
      </c>
      <c r="O514" t="s">
        <v>2678</v>
      </c>
      <c r="P514" t="s">
        <v>2679</v>
      </c>
      <c r="R514">
        <v>513</v>
      </c>
      <c r="S514">
        <v>-0.65173717852332214</v>
      </c>
      <c r="W514">
        <v>513</v>
      </c>
      <c r="X514">
        <v>0.33998646388338899</v>
      </c>
      <c r="Y514" t="s">
        <v>2678</v>
      </c>
      <c r="Z514" t="s">
        <v>2679</v>
      </c>
      <c r="AB514">
        <v>513</v>
      </c>
      <c r="AC514">
        <v>-1.51330463894608</v>
      </c>
      <c r="AD514" t="s">
        <v>2678</v>
      </c>
      <c r="AE514" t="s">
        <v>2679</v>
      </c>
      <c r="AG514">
        <v>513</v>
      </c>
      <c r="AH514">
        <v>4.54864046248755E-2</v>
      </c>
      <c r="AI514" t="s">
        <v>2680</v>
      </c>
      <c r="AJ514" t="s">
        <v>588</v>
      </c>
      <c r="AL514">
        <v>513</v>
      </c>
      <c r="AM514">
        <v>0.58453327178000336</v>
      </c>
      <c r="AQ514">
        <v>513</v>
      </c>
      <c r="AR514">
        <v>0.38585875825920701</v>
      </c>
      <c r="AS514" t="s">
        <v>2678</v>
      </c>
      <c r="AT514" t="s">
        <v>2679</v>
      </c>
      <c r="AV514">
        <v>513</v>
      </c>
      <c r="AW514">
        <v>6.7203906743317887E-2</v>
      </c>
      <c r="BA514">
        <v>513</v>
      </c>
      <c r="BB514">
        <v>0.523897181179659</v>
      </c>
      <c r="BC514" t="s">
        <v>2678</v>
      </c>
      <c r="BD514" t="s">
        <v>2679</v>
      </c>
      <c r="BF514">
        <v>513</v>
      </c>
      <c r="BG514">
        <v>7.6031976783435198</v>
      </c>
      <c r="BH514" t="s">
        <v>2680</v>
      </c>
      <c r="BI514" t="s">
        <v>588</v>
      </c>
    </row>
    <row r="515" spans="1:61" x14ac:dyDescent="0.35">
      <c r="A515">
        <v>514</v>
      </c>
      <c r="B515" t="s">
        <v>1102</v>
      </c>
      <c r="C515">
        <v>141662</v>
      </c>
      <c r="D515" s="5">
        <v>5.8481763096784052</v>
      </c>
      <c r="H515">
        <v>514</v>
      </c>
      <c r="I515">
        <v>1.2553778406278084</v>
      </c>
      <c r="M515">
        <v>514</v>
      </c>
      <c r="N515">
        <v>0.95014626282778902</v>
      </c>
      <c r="R515">
        <v>514</v>
      </c>
      <c r="S515">
        <v>-1.4231712709359172</v>
      </c>
      <c r="W515">
        <v>514</v>
      </c>
      <c r="X515">
        <v>1.4421759976481301</v>
      </c>
      <c r="Y515" t="s">
        <v>2678</v>
      </c>
      <c r="Z515" t="s">
        <v>2679</v>
      </c>
      <c r="AB515">
        <v>514</v>
      </c>
      <c r="AC515">
        <v>0.42278113241408199</v>
      </c>
      <c r="AD515" t="s">
        <v>2678</v>
      </c>
      <c r="AE515" t="s">
        <v>2679</v>
      </c>
      <c r="AG515">
        <v>514</v>
      </c>
      <c r="AH515">
        <v>1.00071969622832</v>
      </c>
      <c r="AI515" t="s">
        <v>2678</v>
      </c>
      <c r="AJ515" t="s">
        <v>2679</v>
      </c>
      <c r="AL515">
        <v>514</v>
      </c>
      <c r="AM515">
        <v>0.47302500810812642</v>
      </c>
      <c r="AQ515">
        <v>514</v>
      </c>
      <c r="AR515">
        <v>2.7284399918575399</v>
      </c>
      <c r="AS515" t="s">
        <v>2678</v>
      </c>
      <c r="AT515" t="s">
        <v>2679</v>
      </c>
      <c r="AV515">
        <v>514</v>
      </c>
      <c r="AW515">
        <v>1.49780023280138</v>
      </c>
      <c r="AX515" t="s">
        <v>2678</v>
      </c>
      <c r="AY515" t="s">
        <v>2679</v>
      </c>
      <c r="BA515">
        <v>514</v>
      </c>
      <c r="BB515">
        <v>0.87694194734386099</v>
      </c>
      <c r="BC515" t="s">
        <v>2678</v>
      </c>
      <c r="BD515" t="s">
        <v>2679</v>
      </c>
      <c r="BF515">
        <v>514</v>
      </c>
      <c r="BG515">
        <v>-6.9564062524439096</v>
      </c>
      <c r="BH515" t="s">
        <v>2680</v>
      </c>
      <c r="BI515" t="s">
        <v>588</v>
      </c>
    </row>
    <row r="516" spans="1:61" x14ac:dyDescent="0.35">
      <c r="A516">
        <v>515</v>
      </c>
      <c r="B516" t="s">
        <v>1103</v>
      </c>
      <c r="C516">
        <v>141776321</v>
      </c>
      <c r="D516" s="5">
        <v>3.8329680744649899</v>
      </c>
      <c r="E516" t="s">
        <v>2678</v>
      </c>
      <c r="F516" t="s">
        <v>588</v>
      </c>
      <c r="H516">
        <v>515</v>
      </c>
      <c r="I516">
        <v>0.86611444351016598</v>
      </c>
      <c r="J516" t="s">
        <v>2678</v>
      </c>
      <c r="K516" t="s">
        <v>588</v>
      </c>
      <c r="M516">
        <v>515</v>
      </c>
      <c r="N516">
        <v>0.10236199315501</v>
      </c>
      <c r="O516" t="s">
        <v>2678</v>
      </c>
      <c r="P516" t="s">
        <v>588</v>
      </c>
      <c r="R516">
        <v>515</v>
      </c>
      <c r="S516">
        <v>1.4658043621168499</v>
      </c>
      <c r="T516" t="s">
        <v>2678</v>
      </c>
      <c r="U516" t="s">
        <v>2679</v>
      </c>
      <c r="W516">
        <v>515</v>
      </c>
      <c r="X516">
        <v>-8.7271619479727502E-2</v>
      </c>
      <c r="Y516" t="s">
        <v>2678</v>
      </c>
      <c r="Z516" t="s">
        <v>588</v>
      </c>
      <c r="AB516">
        <v>515</v>
      </c>
      <c r="AC516">
        <v>-0.113631617381213</v>
      </c>
      <c r="AD516" t="s">
        <v>2678</v>
      </c>
      <c r="AE516" t="s">
        <v>2679</v>
      </c>
      <c r="AG516">
        <v>515</v>
      </c>
      <c r="AH516">
        <v>2.8509959835143102</v>
      </c>
      <c r="AI516" t="s">
        <v>2680</v>
      </c>
      <c r="AJ516" t="s">
        <v>588</v>
      </c>
      <c r="AL516">
        <v>515</v>
      </c>
      <c r="AM516">
        <v>0.72411956075612904</v>
      </c>
      <c r="AN516" t="s">
        <v>2678</v>
      </c>
      <c r="AO516" t="s">
        <v>2679</v>
      </c>
      <c r="AQ516">
        <v>515</v>
      </c>
      <c r="AR516">
        <v>0.36682362771688498</v>
      </c>
      <c r="AS516" t="s">
        <v>2678</v>
      </c>
      <c r="AT516" t="s">
        <v>2679</v>
      </c>
      <c r="AV516">
        <v>515</v>
      </c>
      <c r="AW516">
        <v>-1.64831050587455</v>
      </c>
      <c r="AX516" t="s">
        <v>2678</v>
      </c>
      <c r="AY516" t="s">
        <v>2679</v>
      </c>
      <c r="BA516">
        <v>515</v>
      </c>
      <c r="BB516">
        <v>0.54869204234823699</v>
      </c>
      <c r="BC516" t="s">
        <v>2678</v>
      </c>
      <c r="BD516" t="s">
        <v>2679</v>
      </c>
      <c r="BF516">
        <v>515</v>
      </c>
      <c r="BG516">
        <v>2.9420326949643498</v>
      </c>
      <c r="BH516" t="s">
        <v>2681</v>
      </c>
      <c r="BI516" t="s">
        <v>588</v>
      </c>
    </row>
    <row r="517" spans="1:61" x14ac:dyDescent="0.35">
      <c r="A517">
        <v>516</v>
      </c>
      <c r="B517" t="s">
        <v>1104</v>
      </c>
      <c r="C517">
        <v>141786</v>
      </c>
      <c r="D517" s="5">
        <v>2.3107111594814156</v>
      </c>
      <c r="H517">
        <v>516</v>
      </c>
      <c r="I517">
        <v>0.70787084588677318</v>
      </c>
      <c r="M517">
        <v>516</v>
      </c>
      <c r="N517">
        <v>0.171740856171053</v>
      </c>
      <c r="O517" t="s">
        <v>2678</v>
      </c>
      <c r="P517" t="s">
        <v>2679</v>
      </c>
      <c r="R517">
        <v>516</v>
      </c>
      <c r="S517">
        <v>3.5688192926949101E-2</v>
      </c>
      <c r="T517" t="s">
        <v>2678</v>
      </c>
      <c r="U517" t="s">
        <v>2679</v>
      </c>
      <c r="W517">
        <v>516</v>
      </c>
      <c r="X517">
        <v>-0.12921335067740847</v>
      </c>
      <c r="AB517">
        <v>516</v>
      </c>
      <c r="AC517">
        <v>-0.18324013450337401</v>
      </c>
      <c r="AD517" t="s">
        <v>2678</v>
      </c>
      <c r="AE517" t="s">
        <v>2679</v>
      </c>
      <c r="AG517">
        <v>516</v>
      </c>
      <c r="AH517">
        <v>-0.63436332899731429</v>
      </c>
      <c r="AL517">
        <v>516</v>
      </c>
      <c r="AM517">
        <v>-4.6360543330382802E-2</v>
      </c>
      <c r="AN517" t="s">
        <v>2678</v>
      </c>
      <c r="AO517" t="s">
        <v>2679</v>
      </c>
      <c r="AQ517">
        <v>516</v>
      </c>
      <c r="AR517">
        <v>0.130594976682365</v>
      </c>
      <c r="AS517" t="s">
        <v>2678</v>
      </c>
      <c r="AT517" t="s">
        <v>2679</v>
      </c>
      <c r="AV517">
        <v>516</v>
      </c>
      <c r="AW517">
        <v>0.7635766796747232</v>
      </c>
      <c r="BA517">
        <v>516</v>
      </c>
      <c r="BB517">
        <v>-0.42791439924665298</v>
      </c>
      <c r="BC517" t="s">
        <v>2678</v>
      </c>
      <c r="BD517" t="s">
        <v>2679</v>
      </c>
      <c r="BF517">
        <v>516</v>
      </c>
      <c r="BG517">
        <v>-1.7937364564382099</v>
      </c>
      <c r="BH517" t="s">
        <v>2678</v>
      </c>
      <c r="BI517" t="s">
        <v>2679</v>
      </c>
    </row>
    <row r="518" spans="1:61" x14ac:dyDescent="0.35">
      <c r="A518">
        <v>517</v>
      </c>
      <c r="B518" t="s">
        <v>1105</v>
      </c>
      <c r="C518">
        <v>141797</v>
      </c>
      <c r="D518" s="5">
        <v>3.5759811075082801</v>
      </c>
      <c r="E518" t="s">
        <v>2678</v>
      </c>
      <c r="F518" t="s">
        <v>2679</v>
      </c>
      <c r="H518">
        <v>517</v>
      </c>
      <c r="I518">
        <v>0.66715026197134197</v>
      </c>
      <c r="J518" t="s">
        <v>2678</v>
      </c>
      <c r="K518" t="s">
        <v>2679</v>
      </c>
      <c r="M518">
        <v>517</v>
      </c>
      <c r="N518">
        <v>-1.5526740887925301</v>
      </c>
      <c r="O518" t="s">
        <v>2678</v>
      </c>
      <c r="P518" t="s">
        <v>2679</v>
      </c>
      <c r="R518">
        <v>517</v>
      </c>
      <c r="S518">
        <v>3.5688192926949101E-2</v>
      </c>
      <c r="T518" t="s">
        <v>2678</v>
      </c>
      <c r="U518" t="s">
        <v>2679</v>
      </c>
      <c r="W518">
        <v>517</v>
      </c>
      <c r="X518">
        <v>-0.20713230423175499</v>
      </c>
      <c r="Y518" t="s">
        <v>2678</v>
      </c>
      <c r="Z518" t="s">
        <v>2679</v>
      </c>
      <c r="AB518">
        <v>517</v>
      </c>
      <c r="AC518">
        <v>-0.12586326298172801</v>
      </c>
      <c r="AD518" t="s">
        <v>2678</v>
      </c>
      <c r="AE518" t="s">
        <v>2679</v>
      </c>
      <c r="AG518">
        <v>517</v>
      </c>
      <c r="AH518">
        <v>1.2156352334826001E-2</v>
      </c>
      <c r="AI518" t="s">
        <v>2678</v>
      </c>
      <c r="AJ518" t="s">
        <v>2679</v>
      </c>
      <c r="AL518">
        <v>517</v>
      </c>
      <c r="AM518">
        <v>-3.89046777325186E-2</v>
      </c>
      <c r="AN518" t="s">
        <v>2678</v>
      </c>
      <c r="AO518" t="s">
        <v>2679</v>
      </c>
      <c r="AQ518">
        <v>517</v>
      </c>
      <c r="AR518">
        <v>0.21852119376208301</v>
      </c>
      <c r="AS518" t="s">
        <v>2678</v>
      </c>
      <c r="AT518" t="s">
        <v>2679</v>
      </c>
      <c r="AV518">
        <v>517</v>
      </c>
      <c r="AW518">
        <v>-0.28529283265170402</v>
      </c>
      <c r="AX518" t="s">
        <v>2678</v>
      </c>
      <c r="AY518" t="s">
        <v>2679</v>
      </c>
      <c r="BA518">
        <v>517</v>
      </c>
      <c r="BB518">
        <v>-1.35997185423764</v>
      </c>
      <c r="BC518" t="s">
        <v>2678</v>
      </c>
      <c r="BD518" t="s">
        <v>2679</v>
      </c>
      <c r="BF518">
        <v>517</v>
      </c>
      <c r="BG518">
        <v>0.19497855988957499</v>
      </c>
      <c r="BH518" t="s">
        <v>2678</v>
      </c>
      <c r="BI518" t="s">
        <v>2679</v>
      </c>
    </row>
    <row r="519" spans="1:61" x14ac:dyDescent="0.35">
      <c r="A519">
        <v>518</v>
      </c>
      <c r="B519" t="s">
        <v>1106</v>
      </c>
      <c r="C519">
        <v>141822</v>
      </c>
      <c r="D519" s="5">
        <v>3.0901624311166298</v>
      </c>
      <c r="E519" t="s">
        <v>2678</v>
      </c>
      <c r="F519" t="s">
        <v>2679</v>
      </c>
      <c r="H519">
        <v>518</v>
      </c>
      <c r="I519">
        <v>0.66715026197134197</v>
      </c>
      <c r="J519" t="s">
        <v>2678</v>
      </c>
      <c r="K519" t="s">
        <v>2679</v>
      </c>
      <c r="M519">
        <v>518</v>
      </c>
      <c r="N519">
        <v>-0.16657837966342001</v>
      </c>
      <c r="O519" t="s">
        <v>2678</v>
      </c>
      <c r="P519" t="s">
        <v>2679</v>
      </c>
      <c r="R519">
        <v>518</v>
      </c>
      <c r="S519">
        <v>3.5688192926949101E-2</v>
      </c>
      <c r="T519" t="s">
        <v>2678</v>
      </c>
      <c r="U519" t="s">
        <v>2679</v>
      </c>
      <c r="W519">
        <v>518</v>
      </c>
      <c r="X519">
        <v>4.4563237984647598E-2</v>
      </c>
      <c r="Y519" t="s">
        <v>2678</v>
      </c>
      <c r="Z519" t="s">
        <v>2679</v>
      </c>
      <c r="AB519">
        <v>518</v>
      </c>
      <c r="AC519">
        <v>-5.22618400780245E-2</v>
      </c>
      <c r="AD519" t="s">
        <v>2678</v>
      </c>
      <c r="AE519" t="s">
        <v>2679</v>
      </c>
      <c r="AG519">
        <v>518</v>
      </c>
      <c r="AH519">
        <v>-0.59538105789074303</v>
      </c>
      <c r="AI519" t="s">
        <v>2678</v>
      </c>
      <c r="AJ519" t="s">
        <v>2679</v>
      </c>
      <c r="AL519">
        <v>518</v>
      </c>
      <c r="AM519">
        <v>-3.89046777325186E-2</v>
      </c>
      <c r="AN519" t="s">
        <v>2678</v>
      </c>
      <c r="AO519" t="s">
        <v>2679</v>
      </c>
      <c r="AQ519">
        <v>518</v>
      </c>
      <c r="AR519">
        <v>0.61740108407610494</v>
      </c>
      <c r="AS519" t="s">
        <v>2678</v>
      </c>
      <c r="AT519" t="s">
        <v>2679</v>
      </c>
      <c r="AV519">
        <v>518</v>
      </c>
      <c r="AW519">
        <v>-0.28529283265170402</v>
      </c>
      <c r="AX519" t="s">
        <v>2678</v>
      </c>
      <c r="AY519" t="s">
        <v>2679</v>
      </c>
      <c r="BA519">
        <v>518</v>
      </c>
      <c r="BB519">
        <v>-6.9449293786174496E-2</v>
      </c>
      <c r="BC519" t="s">
        <v>2678</v>
      </c>
      <c r="BD519" t="s">
        <v>2679</v>
      </c>
      <c r="BF519">
        <v>518</v>
      </c>
      <c r="BG519">
        <v>-2.1934848524420798</v>
      </c>
      <c r="BH519" t="s">
        <v>2681</v>
      </c>
      <c r="BI519" t="s">
        <v>588</v>
      </c>
    </row>
    <row r="520" spans="1:61" x14ac:dyDescent="0.35">
      <c r="A520">
        <v>519</v>
      </c>
      <c r="B520" t="s">
        <v>1107</v>
      </c>
      <c r="C520">
        <v>141902</v>
      </c>
      <c r="D520" s="5">
        <v>3.7625962581550301</v>
      </c>
      <c r="E520" t="s">
        <v>2678</v>
      </c>
      <c r="F520" t="s">
        <v>2679</v>
      </c>
      <c r="H520">
        <v>519</v>
      </c>
      <c r="I520">
        <v>0.70762900242822202</v>
      </c>
      <c r="J520" t="s">
        <v>2678</v>
      </c>
      <c r="K520" t="s">
        <v>2679</v>
      </c>
      <c r="M520">
        <v>519</v>
      </c>
      <c r="N520">
        <v>-1.5526740887925301</v>
      </c>
      <c r="O520" t="s">
        <v>2678</v>
      </c>
      <c r="P520" t="s">
        <v>2679</v>
      </c>
      <c r="R520">
        <v>519</v>
      </c>
      <c r="S520">
        <v>0.22349448918852599</v>
      </c>
      <c r="T520" t="s">
        <v>2678</v>
      </c>
      <c r="U520" t="s">
        <v>2679</v>
      </c>
      <c r="W520">
        <v>519</v>
      </c>
      <c r="X520">
        <v>1.0874681856022701</v>
      </c>
      <c r="Y520" t="s">
        <v>2678</v>
      </c>
      <c r="Z520" t="s">
        <v>2679</v>
      </c>
      <c r="AB520">
        <v>519</v>
      </c>
      <c r="AC520">
        <v>1.7572952943619899</v>
      </c>
      <c r="AD520" t="s">
        <v>2678</v>
      </c>
      <c r="AE520" t="s">
        <v>2679</v>
      </c>
      <c r="AG520">
        <v>519</v>
      </c>
      <c r="AH520">
        <v>-0.28268401251799002</v>
      </c>
      <c r="AI520" t="s">
        <v>2678</v>
      </c>
      <c r="AJ520" t="s">
        <v>2679</v>
      </c>
      <c r="AL520">
        <v>519</v>
      </c>
      <c r="AM520">
        <v>-3.89046777325186E-2</v>
      </c>
      <c r="AN520" t="s">
        <v>2678</v>
      </c>
      <c r="AO520" t="s">
        <v>2679</v>
      </c>
      <c r="AQ520">
        <v>519</v>
      </c>
      <c r="AR520">
        <v>0.61242514009208404</v>
      </c>
      <c r="AS520" t="s">
        <v>2678</v>
      </c>
      <c r="AT520" t="s">
        <v>2679</v>
      </c>
      <c r="AV520">
        <v>519</v>
      </c>
      <c r="AW520">
        <v>-0.28529283265170402</v>
      </c>
      <c r="AX520" t="s">
        <v>2678</v>
      </c>
      <c r="AY520" t="s">
        <v>2679</v>
      </c>
      <c r="BA520">
        <v>519</v>
      </c>
      <c r="BB520">
        <v>1.7156652884155199</v>
      </c>
      <c r="BC520" t="s">
        <v>2678</v>
      </c>
      <c r="BD520" t="s">
        <v>2679</v>
      </c>
      <c r="BF520">
        <v>519</v>
      </c>
      <c r="BG520">
        <v>-4.9489647407212098</v>
      </c>
      <c r="BH520" t="s">
        <v>2680</v>
      </c>
      <c r="BI520" t="s">
        <v>588</v>
      </c>
    </row>
    <row r="521" spans="1:61" x14ac:dyDescent="0.35">
      <c r="A521">
        <v>520</v>
      </c>
      <c r="B521" t="s">
        <v>1108</v>
      </c>
      <c r="C521">
        <v>1420048</v>
      </c>
      <c r="D521" s="5">
        <v>6.5413672431168699</v>
      </c>
      <c r="H521">
        <v>520</v>
      </c>
      <c r="I521">
        <v>0.53073908932732394</v>
      </c>
      <c r="M521">
        <v>520</v>
      </c>
      <c r="N521">
        <v>1.4711100883144499</v>
      </c>
      <c r="O521" t="s">
        <v>2678</v>
      </c>
      <c r="P521" t="s">
        <v>2679</v>
      </c>
      <c r="R521">
        <v>520</v>
      </c>
      <c r="S521">
        <v>0.30540047042156448</v>
      </c>
      <c r="W521">
        <v>520</v>
      </c>
      <c r="X521">
        <v>9.7361474722620994E-2</v>
      </c>
      <c r="Y521" t="s">
        <v>2678</v>
      </c>
      <c r="Z521" t="s">
        <v>2679</v>
      </c>
      <c r="AB521">
        <v>520</v>
      </c>
      <c r="AC521">
        <v>0.5913129337208245</v>
      </c>
      <c r="AG521">
        <v>520</v>
      </c>
      <c r="AH521">
        <v>-0.55384444782020803</v>
      </c>
      <c r="AI521" t="s">
        <v>2678</v>
      </c>
      <c r="AJ521" t="s">
        <v>2679</v>
      </c>
      <c r="AL521">
        <v>520</v>
      </c>
      <c r="AM521">
        <v>-0.4548391906533773</v>
      </c>
      <c r="AQ521">
        <v>520</v>
      </c>
      <c r="AR521">
        <v>0.15892783014310599</v>
      </c>
      <c r="AS521" t="s">
        <v>2678</v>
      </c>
      <c r="AT521" t="s">
        <v>2679</v>
      </c>
      <c r="AV521">
        <v>520</v>
      </c>
      <c r="AW521">
        <v>-0.4418742134890099</v>
      </c>
      <c r="BA521">
        <v>520</v>
      </c>
      <c r="BB521">
        <v>0.64748091713478395</v>
      </c>
      <c r="BC521" t="s">
        <v>2678</v>
      </c>
      <c r="BD521" t="s">
        <v>2679</v>
      </c>
      <c r="BF521">
        <v>520</v>
      </c>
      <c r="BG521">
        <v>-1.0856565228852899</v>
      </c>
      <c r="BH521" t="s">
        <v>2681</v>
      </c>
      <c r="BI521" t="s">
        <v>588</v>
      </c>
    </row>
    <row r="522" spans="1:61" x14ac:dyDescent="0.35">
      <c r="A522">
        <v>521</v>
      </c>
      <c r="B522" t="s">
        <v>1109</v>
      </c>
      <c r="C522">
        <v>1420071</v>
      </c>
      <c r="D522" s="5">
        <v>4.9838592516079698</v>
      </c>
      <c r="E522" t="s">
        <v>2678</v>
      </c>
      <c r="F522" t="s">
        <v>2679</v>
      </c>
      <c r="H522">
        <v>521</v>
      </c>
      <c r="I522">
        <v>0.81345547681869501</v>
      </c>
      <c r="J522" t="s">
        <v>2678</v>
      </c>
      <c r="K522" t="s">
        <v>2679</v>
      </c>
      <c r="M522">
        <v>521</v>
      </c>
      <c r="N522">
        <v>-0.176122201012504</v>
      </c>
      <c r="O522" t="s">
        <v>2678</v>
      </c>
      <c r="P522" t="s">
        <v>2679</v>
      </c>
      <c r="R522">
        <v>521</v>
      </c>
      <c r="S522">
        <v>5.2212562821438102E-2</v>
      </c>
      <c r="T522" t="s">
        <v>2678</v>
      </c>
      <c r="U522" t="s">
        <v>2679</v>
      </c>
      <c r="W522">
        <v>521</v>
      </c>
      <c r="X522">
        <v>0.43071390765907902</v>
      </c>
      <c r="Y522" t="s">
        <v>2678</v>
      </c>
      <c r="Z522" t="s">
        <v>2679</v>
      </c>
      <c r="AB522">
        <v>521</v>
      </c>
      <c r="AC522">
        <v>-0.12586326298172801</v>
      </c>
      <c r="AD522" t="s">
        <v>2678</v>
      </c>
      <c r="AE522" t="s">
        <v>2679</v>
      </c>
      <c r="AG522">
        <v>521</v>
      </c>
      <c r="AH522">
        <v>0.72992124158532701</v>
      </c>
      <c r="AI522" t="s">
        <v>2678</v>
      </c>
      <c r="AJ522" t="s">
        <v>2679</v>
      </c>
      <c r="AL522">
        <v>521</v>
      </c>
      <c r="AM522">
        <v>-3.89046777325186E-2</v>
      </c>
      <c r="AN522" t="s">
        <v>2678</v>
      </c>
      <c r="AO522" t="s">
        <v>2679</v>
      </c>
      <c r="AQ522">
        <v>521</v>
      </c>
      <c r="AR522">
        <v>0.30978258019316002</v>
      </c>
      <c r="AS522" t="s">
        <v>2678</v>
      </c>
      <c r="AT522" t="s">
        <v>2679</v>
      </c>
      <c r="AV522">
        <v>521</v>
      </c>
      <c r="AW522">
        <v>-0.28529283265170402</v>
      </c>
      <c r="AX522" t="s">
        <v>2678</v>
      </c>
      <c r="AY522" t="s">
        <v>2679</v>
      </c>
      <c r="BA522">
        <v>521</v>
      </c>
      <c r="BB522">
        <v>0.310094908937606</v>
      </c>
      <c r="BC522" t="s">
        <v>2678</v>
      </c>
      <c r="BD522" t="s">
        <v>2679</v>
      </c>
      <c r="BF522">
        <v>521</v>
      </c>
      <c r="BG522">
        <v>2.5291021152814599</v>
      </c>
      <c r="BH522" t="s">
        <v>2678</v>
      </c>
      <c r="BI522" t="s">
        <v>2679</v>
      </c>
    </row>
    <row r="523" spans="1:61" x14ac:dyDescent="0.35">
      <c r="A523">
        <v>522</v>
      </c>
      <c r="B523" t="s">
        <v>1110</v>
      </c>
      <c r="C523">
        <v>142289</v>
      </c>
      <c r="D523" s="5">
        <v>3.6473163060788401</v>
      </c>
      <c r="E523" t="s">
        <v>2678</v>
      </c>
      <c r="F523" t="s">
        <v>2679</v>
      </c>
      <c r="H523">
        <v>522</v>
      </c>
      <c r="I523">
        <v>0.36605656403333298</v>
      </c>
      <c r="J523" t="s">
        <v>2678</v>
      </c>
      <c r="K523" t="s">
        <v>2679</v>
      </c>
      <c r="M523">
        <v>522</v>
      </c>
      <c r="N523">
        <v>-5.3651472219791899E-2</v>
      </c>
      <c r="O523" t="s">
        <v>2678</v>
      </c>
      <c r="P523" t="s">
        <v>2679</v>
      </c>
      <c r="R523">
        <v>522</v>
      </c>
      <c r="S523">
        <v>3.5688192926949101E-2</v>
      </c>
      <c r="T523" t="s">
        <v>2678</v>
      </c>
      <c r="U523" t="s">
        <v>2679</v>
      </c>
      <c r="W523">
        <v>522</v>
      </c>
      <c r="X523">
        <v>-0.295021138229346</v>
      </c>
      <c r="Y523" t="s">
        <v>2678</v>
      </c>
      <c r="Z523" t="s">
        <v>2679</v>
      </c>
      <c r="AB523">
        <v>522</v>
      </c>
      <c r="AC523">
        <v>-0.57945784929661304</v>
      </c>
      <c r="AD523" t="s">
        <v>2678</v>
      </c>
      <c r="AE523" t="s">
        <v>2679</v>
      </c>
      <c r="AG523">
        <v>522</v>
      </c>
      <c r="AH523">
        <v>0.82103593847245204</v>
      </c>
      <c r="AI523" t="s">
        <v>2678</v>
      </c>
      <c r="AJ523" t="s">
        <v>2679</v>
      </c>
      <c r="AL523">
        <v>522</v>
      </c>
      <c r="AM523">
        <v>-3.89046777325186E-2</v>
      </c>
      <c r="AN523" t="s">
        <v>2678</v>
      </c>
      <c r="AO523" t="s">
        <v>2679</v>
      </c>
      <c r="AQ523">
        <v>522</v>
      </c>
      <c r="AR523">
        <v>0.95343816325563402</v>
      </c>
      <c r="AS523" t="s">
        <v>2678</v>
      </c>
      <c r="AT523" t="s">
        <v>2679</v>
      </c>
      <c r="AV523">
        <v>522</v>
      </c>
      <c r="AW523">
        <v>-0.28529283265170402</v>
      </c>
      <c r="AX523" t="s">
        <v>2678</v>
      </c>
      <c r="AY523" t="s">
        <v>2679</v>
      </c>
      <c r="BA523">
        <v>522</v>
      </c>
      <c r="BB523">
        <v>-0.92983781808194099</v>
      </c>
      <c r="BC523" t="s">
        <v>2678</v>
      </c>
      <c r="BD523" t="s">
        <v>2679</v>
      </c>
      <c r="BF523">
        <v>522</v>
      </c>
      <c r="BG523">
        <v>-0.46258025004757802</v>
      </c>
      <c r="BH523" t="s">
        <v>2678</v>
      </c>
      <c r="BI523" t="s">
        <v>2679</v>
      </c>
    </row>
    <row r="524" spans="1:61" x14ac:dyDescent="0.35">
      <c r="A524">
        <v>523</v>
      </c>
      <c r="B524" t="s">
        <v>1111</v>
      </c>
      <c r="C524">
        <v>142290</v>
      </c>
      <c r="D524" s="5">
        <v>2.98654985911657</v>
      </c>
      <c r="E524" t="s">
        <v>2678</v>
      </c>
      <c r="F524" t="s">
        <v>2679</v>
      </c>
      <c r="H524">
        <v>523</v>
      </c>
      <c r="I524">
        <v>0.63062147109386002</v>
      </c>
      <c r="J524" t="s">
        <v>2678</v>
      </c>
      <c r="K524" t="s">
        <v>2679</v>
      </c>
      <c r="M524">
        <v>523</v>
      </c>
      <c r="N524">
        <v>-5.3651472219791899E-2</v>
      </c>
      <c r="O524" t="s">
        <v>2678</v>
      </c>
      <c r="P524" t="s">
        <v>2679</v>
      </c>
      <c r="R524">
        <v>523</v>
      </c>
      <c r="S524">
        <v>3.5688192926949101E-2</v>
      </c>
      <c r="T524" t="s">
        <v>2678</v>
      </c>
      <c r="U524" t="s">
        <v>2679</v>
      </c>
      <c r="W524">
        <v>523</v>
      </c>
      <c r="X524">
        <v>-9.1103580988971603E-2</v>
      </c>
      <c r="Y524" t="s">
        <v>2678</v>
      </c>
      <c r="Z524" t="s">
        <v>2679</v>
      </c>
      <c r="AB524">
        <v>523</v>
      </c>
      <c r="AC524">
        <v>9.4941005729383202E-2</v>
      </c>
      <c r="AD524" t="s">
        <v>2678</v>
      </c>
      <c r="AE524" t="s">
        <v>2679</v>
      </c>
      <c r="AG524">
        <v>523</v>
      </c>
      <c r="AH524">
        <v>-0.10162009602017399</v>
      </c>
      <c r="AI524" t="s">
        <v>2678</v>
      </c>
      <c r="AJ524" t="s">
        <v>2679</v>
      </c>
      <c r="AL524">
        <v>523</v>
      </c>
      <c r="AM524">
        <v>-3.89046777325186E-2</v>
      </c>
      <c r="AN524" t="s">
        <v>2678</v>
      </c>
      <c r="AO524" t="s">
        <v>2679</v>
      </c>
      <c r="AQ524">
        <v>523</v>
      </c>
      <c r="AR524">
        <v>0.79165563967170705</v>
      </c>
      <c r="AS524" t="s">
        <v>2678</v>
      </c>
      <c r="AT524" t="s">
        <v>2679</v>
      </c>
      <c r="AV524">
        <v>523</v>
      </c>
      <c r="AW524">
        <v>-0.28529283265170402</v>
      </c>
      <c r="AX524" t="s">
        <v>2678</v>
      </c>
      <c r="AY524" t="s">
        <v>2679</v>
      </c>
      <c r="BA524">
        <v>523</v>
      </c>
      <c r="BB524">
        <v>-1.19246062016815</v>
      </c>
      <c r="BC524" t="s">
        <v>2678</v>
      </c>
      <c r="BD524" t="s">
        <v>2679</v>
      </c>
      <c r="BF524">
        <v>523</v>
      </c>
      <c r="BG524">
        <v>0.73864927242915601</v>
      </c>
      <c r="BH524" t="s">
        <v>2678</v>
      </c>
      <c r="BI524" t="s">
        <v>2679</v>
      </c>
    </row>
    <row r="525" spans="1:61" x14ac:dyDescent="0.35">
      <c r="A525">
        <v>524</v>
      </c>
      <c r="B525" t="s">
        <v>1112</v>
      </c>
      <c r="C525">
        <v>142459583</v>
      </c>
      <c r="D525" s="5">
        <v>5.67335867976551</v>
      </c>
      <c r="E525" t="s">
        <v>2678</v>
      </c>
      <c r="F525" t="s">
        <v>2679</v>
      </c>
      <c r="H525">
        <v>524</v>
      </c>
      <c r="I525">
        <v>0.92452513773977996</v>
      </c>
      <c r="J525" t="s">
        <v>2678</v>
      </c>
      <c r="K525" t="s">
        <v>2679</v>
      </c>
      <c r="M525">
        <v>524</v>
      </c>
      <c r="N525">
        <v>-1.2243273599025499</v>
      </c>
      <c r="O525" t="s">
        <v>2678</v>
      </c>
      <c r="P525" t="s">
        <v>2679</v>
      </c>
      <c r="R525">
        <v>524</v>
      </c>
      <c r="S525">
        <v>2.6992948818408299E-2</v>
      </c>
      <c r="T525" t="s">
        <v>2678</v>
      </c>
      <c r="U525" t="s">
        <v>2679</v>
      </c>
      <c r="W525">
        <v>524</v>
      </c>
      <c r="X525">
        <v>5.0688158478000497E-2</v>
      </c>
      <c r="Y525" t="s">
        <v>2678</v>
      </c>
      <c r="Z525" t="s">
        <v>2679</v>
      </c>
      <c r="AB525">
        <v>524</v>
      </c>
      <c r="AC525">
        <v>-0.44260953691419502</v>
      </c>
      <c r="AD525" t="s">
        <v>2678</v>
      </c>
      <c r="AE525" t="s">
        <v>2679</v>
      </c>
      <c r="AG525">
        <v>524</v>
      </c>
      <c r="AH525">
        <v>0.357333896105686</v>
      </c>
      <c r="AI525" t="s">
        <v>2678</v>
      </c>
      <c r="AJ525" t="s">
        <v>2679</v>
      </c>
      <c r="AL525">
        <v>524</v>
      </c>
      <c r="AM525">
        <v>0.34275374411343501</v>
      </c>
      <c r="AN525" t="s">
        <v>2678</v>
      </c>
      <c r="AO525" t="s">
        <v>2679</v>
      </c>
      <c r="AQ525">
        <v>524</v>
      </c>
      <c r="AR525">
        <v>0.39300095371902999</v>
      </c>
      <c r="AS525" t="s">
        <v>2678</v>
      </c>
      <c r="AT525" t="s">
        <v>2679</v>
      </c>
      <c r="AV525">
        <v>524</v>
      </c>
      <c r="AW525">
        <v>-1.21733449440751</v>
      </c>
      <c r="AX525" t="s">
        <v>2678</v>
      </c>
      <c r="AY525" t="s">
        <v>2679</v>
      </c>
      <c r="BA525">
        <v>524</v>
      </c>
      <c r="BB525">
        <v>-1.07769071984896</v>
      </c>
      <c r="BC525" t="s">
        <v>2678</v>
      </c>
      <c r="BD525" t="s">
        <v>588</v>
      </c>
      <c r="BF525">
        <v>524</v>
      </c>
      <c r="BG525">
        <v>-3.77487870805628</v>
      </c>
      <c r="BH525" t="s">
        <v>2680</v>
      </c>
      <c r="BI525" t="s">
        <v>588</v>
      </c>
    </row>
    <row r="526" spans="1:61" x14ac:dyDescent="0.35">
      <c r="A526">
        <v>525</v>
      </c>
      <c r="B526" t="s">
        <v>1113</v>
      </c>
      <c r="C526">
        <v>142596</v>
      </c>
      <c r="D526" s="5">
        <v>4.9569719039174425</v>
      </c>
      <c r="H526">
        <v>525</v>
      </c>
      <c r="I526">
        <v>0.38305606645715529</v>
      </c>
      <c r="M526">
        <v>525</v>
      </c>
      <c r="N526">
        <v>-5.3651472219791899E-2</v>
      </c>
      <c r="O526" t="s">
        <v>2678</v>
      </c>
      <c r="P526" t="s">
        <v>2679</v>
      </c>
      <c r="R526">
        <v>525</v>
      </c>
      <c r="S526">
        <v>0.3779645264204099</v>
      </c>
      <c r="W526">
        <v>525</v>
      </c>
      <c r="X526">
        <v>1.5877200666192199</v>
      </c>
      <c r="Y526" t="s">
        <v>2678</v>
      </c>
      <c r="Z526" t="s">
        <v>2679</v>
      </c>
      <c r="AB526">
        <v>525</v>
      </c>
      <c r="AC526">
        <v>1.2900343099652001</v>
      </c>
      <c r="AD526" t="s">
        <v>2678</v>
      </c>
      <c r="AE526" t="s">
        <v>2679</v>
      </c>
      <c r="AG526">
        <v>525</v>
      </c>
      <c r="AH526">
        <v>0.192897862738034</v>
      </c>
      <c r="AI526" t="s">
        <v>2678</v>
      </c>
      <c r="AJ526" t="s">
        <v>2679</v>
      </c>
      <c r="AL526">
        <v>525</v>
      </c>
      <c r="AM526">
        <v>-0.38795226754622281</v>
      </c>
      <c r="AQ526">
        <v>525</v>
      </c>
      <c r="AR526">
        <v>1.0663084443586901</v>
      </c>
      <c r="AS526" t="s">
        <v>2678</v>
      </c>
      <c r="AT526" t="s">
        <v>2679</v>
      </c>
      <c r="AV526">
        <v>525</v>
      </c>
      <c r="AW526">
        <v>9.9877411258146864E-3</v>
      </c>
      <c r="BA526">
        <v>525</v>
      </c>
      <c r="BB526">
        <v>1.19930380541783</v>
      </c>
      <c r="BC526" t="s">
        <v>2678</v>
      </c>
      <c r="BD526" t="s">
        <v>2679</v>
      </c>
      <c r="BF526">
        <v>525</v>
      </c>
      <c r="BG526">
        <v>-9.9272665541700805E-2</v>
      </c>
      <c r="BH526" t="s">
        <v>2678</v>
      </c>
      <c r="BI526" t="s">
        <v>2679</v>
      </c>
    </row>
    <row r="527" spans="1:61" x14ac:dyDescent="0.35">
      <c r="A527">
        <v>526</v>
      </c>
      <c r="B527" t="s">
        <v>1114</v>
      </c>
      <c r="C527">
        <v>142621</v>
      </c>
      <c r="D527" s="5">
        <v>3.2557175234026099</v>
      </c>
      <c r="E527" t="s">
        <v>2678</v>
      </c>
      <c r="F527" t="s">
        <v>2679</v>
      </c>
      <c r="H527">
        <v>526</v>
      </c>
      <c r="I527">
        <v>0.56162591531404604</v>
      </c>
      <c r="J527" t="s">
        <v>2678</v>
      </c>
      <c r="K527" t="s">
        <v>2679</v>
      </c>
      <c r="M527">
        <v>526</v>
      </c>
      <c r="N527">
        <v>0.171740856171053</v>
      </c>
      <c r="O527" t="s">
        <v>2678</v>
      </c>
      <c r="P527" t="s">
        <v>2679</v>
      </c>
      <c r="R527">
        <v>526</v>
      </c>
      <c r="S527">
        <v>-0.52587447840544199</v>
      </c>
      <c r="T527" t="s">
        <v>2678</v>
      </c>
      <c r="U527" t="s">
        <v>2679</v>
      </c>
      <c r="W527">
        <v>526</v>
      </c>
      <c r="X527">
        <v>0.94217587966662797</v>
      </c>
      <c r="Y527" t="s">
        <v>2678</v>
      </c>
      <c r="Z527" t="s">
        <v>2679</v>
      </c>
      <c r="AB527">
        <v>526</v>
      </c>
      <c r="AC527">
        <v>0.16854242863308699</v>
      </c>
      <c r="AD527" t="s">
        <v>2678</v>
      </c>
      <c r="AE527" t="s">
        <v>2679</v>
      </c>
      <c r="AG527">
        <v>526</v>
      </c>
      <c r="AH527">
        <v>0.46935176241582999</v>
      </c>
      <c r="AI527" t="s">
        <v>2678</v>
      </c>
      <c r="AJ527" t="s">
        <v>2679</v>
      </c>
      <c r="AL527">
        <v>526</v>
      </c>
      <c r="AM527">
        <v>-3.89046777325186E-2</v>
      </c>
      <c r="AN527" t="s">
        <v>2678</v>
      </c>
      <c r="AO527" t="s">
        <v>2679</v>
      </c>
      <c r="AQ527">
        <v>526</v>
      </c>
      <c r="AR527">
        <v>0.34062485368032502</v>
      </c>
      <c r="AS527" t="s">
        <v>2678</v>
      </c>
      <c r="AT527" t="s">
        <v>2679</v>
      </c>
      <c r="AV527">
        <v>526</v>
      </c>
      <c r="AW527">
        <v>-0.28529283265170402</v>
      </c>
      <c r="AX527" t="s">
        <v>2678</v>
      </c>
      <c r="AY527" t="s">
        <v>2679</v>
      </c>
      <c r="BA527">
        <v>526</v>
      </c>
      <c r="BB527">
        <v>-0.92983781808194099</v>
      </c>
      <c r="BC527" t="s">
        <v>2678</v>
      </c>
      <c r="BD527" t="s">
        <v>2679</v>
      </c>
      <c r="BF527">
        <v>526</v>
      </c>
      <c r="BG527">
        <v>-1.413945329463</v>
      </c>
      <c r="BH527" t="s">
        <v>2678</v>
      </c>
      <c r="BI527" t="s">
        <v>2679</v>
      </c>
    </row>
    <row r="528" spans="1:61" x14ac:dyDescent="0.35">
      <c r="A528">
        <v>527</v>
      </c>
      <c r="B528" t="s">
        <v>1115</v>
      </c>
      <c r="C528">
        <v>142687</v>
      </c>
      <c r="D528" s="5">
        <v>3.11082704077096</v>
      </c>
      <c r="E528" t="s">
        <v>2678</v>
      </c>
      <c r="F528" t="s">
        <v>2679</v>
      </c>
      <c r="H528">
        <v>527</v>
      </c>
      <c r="I528">
        <v>0.63062147109386002</v>
      </c>
      <c r="J528" t="s">
        <v>2678</v>
      </c>
      <c r="K528" t="s">
        <v>2679</v>
      </c>
      <c r="M528">
        <v>527</v>
      </c>
      <c r="N528">
        <v>-1.2143548529580599</v>
      </c>
      <c r="O528" t="s">
        <v>2678</v>
      </c>
      <c r="P528" t="s">
        <v>2679</v>
      </c>
      <c r="R528">
        <v>527</v>
      </c>
      <c r="S528">
        <v>-0.45063934626395502</v>
      </c>
      <c r="T528" t="s">
        <v>2678</v>
      </c>
      <c r="U528" t="s">
        <v>2679</v>
      </c>
      <c r="W528">
        <v>527</v>
      </c>
      <c r="X528">
        <v>1.1339751181405699</v>
      </c>
      <c r="Y528" t="s">
        <v>2678</v>
      </c>
      <c r="Z528" t="s">
        <v>2679</v>
      </c>
      <c r="AB528">
        <v>527</v>
      </c>
      <c r="AC528">
        <v>0.11116555711144099</v>
      </c>
      <c r="AD528" t="s">
        <v>2678</v>
      </c>
      <c r="AE528" t="s">
        <v>2679</v>
      </c>
      <c r="AG528">
        <v>527</v>
      </c>
      <c r="AH528">
        <v>-0.31760495136472799</v>
      </c>
      <c r="AI528" t="s">
        <v>2678</v>
      </c>
      <c r="AJ528" t="s">
        <v>2679</v>
      </c>
      <c r="AL528">
        <v>527</v>
      </c>
      <c r="AM528">
        <v>-3.89046777325186E-2</v>
      </c>
      <c r="AN528" t="s">
        <v>2678</v>
      </c>
      <c r="AO528" t="s">
        <v>2679</v>
      </c>
      <c r="AQ528">
        <v>527</v>
      </c>
      <c r="AR528">
        <v>0.90487981334260104</v>
      </c>
      <c r="AS528" t="s">
        <v>2678</v>
      </c>
      <c r="AT528" t="s">
        <v>2679</v>
      </c>
      <c r="AV528">
        <v>527</v>
      </c>
      <c r="AW528">
        <v>-0.28529283265170402</v>
      </c>
      <c r="AX528" t="s">
        <v>2678</v>
      </c>
      <c r="AY528" t="s">
        <v>2679</v>
      </c>
      <c r="BA528">
        <v>527</v>
      </c>
      <c r="BB528">
        <v>7.3888567604272995E-2</v>
      </c>
      <c r="BC528" t="s">
        <v>2678</v>
      </c>
      <c r="BD528" t="s">
        <v>2679</v>
      </c>
      <c r="BF528">
        <v>527</v>
      </c>
      <c r="BG528">
        <v>-0.19027456231682599</v>
      </c>
      <c r="BH528" t="s">
        <v>2678</v>
      </c>
      <c r="BI528" t="s">
        <v>2679</v>
      </c>
    </row>
    <row r="529" spans="1:61" x14ac:dyDescent="0.35">
      <c r="A529">
        <v>528</v>
      </c>
      <c r="B529" t="s">
        <v>1116</v>
      </c>
      <c r="C529">
        <v>142825</v>
      </c>
      <c r="D529" s="5">
        <v>3.4970731227735299</v>
      </c>
      <c r="E529" t="s">
        <v>2678</v>
      </c>
      <c r="F529" t="s">
        <v>2679</v>
      </c>
      <c r="H529">
        <v>528</v>
      </c>
      <c r="I529">
        <v>0.498339017563596</v>
      </c>
      <c r="J529" t="s">
        <v>2678</v>
      </c>
      <c r="K529" t="s">
        <v>2679</v>
      </c>
      <c r="M529">
        <v>528</v>
      </c>
      <c r="N529">
        <v>-5.3651472219791899E-2</v>
      </c>
      <c r="O529" t="s">
        <v>2678</v>
      </c>
      <c r="P529" t="s">
        <v>2679</v>
      </c>
      <c r="R529">
        <v>528</v>
      </c>
      <c r="S529">
        <v>-0.65208280875236002</v>
      </c>
      <c r="T529" t="s">
        <v>2678</v>
      </c>
      <c r="U529" t="s">
        <v>2679</v>
      </c>
      <c r="W529">
        <v>528</v>
      </c>
      <c r="X529">
        <v>0.81567393684599798</v>
      </c>
      <c r="Y529" t="s">
        <v>2678</v>
      </c>
      <c r="Z529" t="s">
        <v>2679</v>
      </c>
      <c r="AB529">
        <v>528</v>
      </c>
      <c r="AC529">
        <v>0.24214385153678999</v>
      </c>
      <c r="AD529" t="s">
        <v>2678</v>
      </c>
      <c r="AE529" t="s">
        <v>2679</v>
      </c>
      <c r="AG529">
        <v>528</v>
      </c>
      <c r="AH529">
        <v>0.26489581574299498</v>
      </c>
      <c r="AI529" t="s">
        <v>2678</v>
      </c>
      <c r="AJ529" t="s">
        <v>2679</v>
      </c>
      <c r="AL529">
        <v>528</v>
      </c>
      <c r="AM529">
        <v>-3.89046777325186E-2</v>
      </c>
      <c r="AN529" t="s">
        <v>2678</v>
      </c>
      <c r="AO529" t="s">
        <v>2679</v>
      </c>
      <c r="AQ529">
        <v>528</v>
      </c>
      <c r="AR529">
        <v>0.55780765015531497</v>
      </c>
      <c r="AS529" t="s">
        <v>2678</v>
      </c>
      <c r="AT529" t="s">
        <v>2679</v>
      </c>
      <c r="AV529">
        <v>528</v>
      </c>
      <c r="AW529">
        <v>-0.28529283265170402</v>
      </c>
      <c r="AX529" t="s">
        <v>2678</v>
      </c>
      <c r="AY529" t="s">
        <v>2679</v>
      </c>
      <c r="BA529">
        <v>528</v>
      </c>
      <c r="BB529">
        <v>-1.7902263423777001</v>
      </c>
      <c r="BC529" t="s">
        <v>2681</v>
      </c>
      <c r="BD529" t="s">
        <v>588</v>
      </c>
      <c r="BF529">
        <v>528</v>
      </c>
      <c r="BG529">
        <v>-0.58776686098150299</v>
      </c>
      <c r="BH529" t="s">
        <v>2678</v>
      </c>
      <c r="BI529" t="s">
        <v>2679</v>
      </c>
    </row>
    <row r="530" spans="1:61" x14ac:dyDescent="0.35">
      <c r="A530">
        <v>529</v>
      </c>
      <c r="B530" t="s">
        <v>1117</v>
      </c>
      <c r="C530">
        <v>142927</v>
      </c>
      <c r="D530" s="5">
        <v>4.0644596623460796</v>
      </c>
      <c r="E530" t="s">
        <v>2678</v>
      </c>
      <c r="F530" t="s">
        <v>2679</v>
      </c>
      <c r="H530">
        <v>529</v>
      </c>
      <c r="I530">
        <v>0.581338931251135</v>
      </c>
      <c r="J530" t="s">
        <v>2678</v>
      </c>
      <c r="K530" t="s">
        <v>2679</v>
      </c>
      <c r="M530">
        <v>529</v>
      </c>
      <c r="N530">
        <v>0.171740856171053</v>
      </c>
      <c r="O530" t="s">
        <v>2678</v>
      </c>
      <c r="P530" t="s">
        <v>2679</v>
      </c>
      <c r="R530">
        <v>529</v>
      </c>
      <c r="S530">
        <v>-0.50317353837212397</v>
      </c>
      <c r="T530" t="s">
        <v>2678</v>
      </c>
      <c r="U530" t="s">
        <v>2679</v>
      </c>
      <c r="W530">
        <v>529</v>
      </c>
      <c r="X530">
        <v>0.70697719859952901</v>
      </c>
      <c r="Y530" t="s">
        <v>2678</v>
      </c>
      <c r="Z530" t="s">
        <v>2679</v>
      </c>
      <c r="AB530">
        <v>529</v>
      </c>
      <c r="AC530">
        <v>0.11116555711144099</v>
      </c>
      <c r="AD530" t="s">
        <v>2678</v>
      </c>
      <c r="AE530" t="s">
        <v>2679</v>
      </c>
      <c r="AG530">
        <v>529</v>
      </c>
      <c r="AH530">
        <v>0.39089389912218803</v>
      </c>
      <c r="AI530" t="s">
        <v>2678</v>
      </c>
      <c r="AJ530" t="s">
        <v>2679</v>
      </c>
      <c r="AL530">
        <v>529</v>
      </c>
      <c r="AM530">
        <v>-4.6360543330382802E-2</v>
      </c>
      <c r="AN530" t="s">
        <v>2678</v>
      </c>
      <c r="AO530" t="s">
        <v>2679</v>
      </c>
      <c r="AQ530">
        <v>529</v>
      </c>
      <c r="AR530">
        <v>0.44250301714627399</v>
      </c>
      <c r="AS530" t="s">
        <v>2678</v>
      </c>
      <c r="AT530" t="s">
        <v>2679</v>
      </c>
      <c r="AV530">
        <v>529</v>
      </c>
      <c r="AW530">
        <v>-0.28529283265170402</v>
      </c>
      <c r="AX530" t="s">
        <v>2678</v>
      </c>
      <c r="AY530" t="s">
        <v>2679</v>
      </c>
      <c r="BA530">
        <v>529</v>
      </c>
      <c r="BB530">
        <v>-0.62870785717764099</v>
      </c>
      <c r="BC530" t="s">
        <v>2678</v>
      </c>
      <c r="BD530" t="s">
        <v>2679</v>
      </c>
      <c r="BF530">
        <v>529</v>
      </c>
      <c r="BG530">
        <v>-1.8807958213761</v>
      </c>
      <c r="BH530" t="s">
        <v>2678</v>
      </c>
      <c r="BI530" t="s">
        <v>2679</v>
      </c>
    </row>
    <row r="531" spans="1:61" x14ac:dyDescent="0.35">
      <c r="A531">
        <v>530</v>
      </c>
      <c r="B531" t="s">
        <v>1118</v>
      </c>
      <c r="C531">
        <v>142961</v>
      </c>
      <c r="D531" s="5">
        <v>4.1283981486082304</v>
      </c>
      <c r="E531" t="s">
        <v>2678</v>
      </c>
      <c r="F531" t="s">
        <v>2679</v>
      </c>
      <c r="H531">
        <v>530</v>
      </c>
      <c r="I531">
        <v>0.54243316874034997</v>
      </c>
      <c r="J531" t="s">
        <v>2678</v>
      </c>
      <c r="K531" t="s">
        <v>2679</v>
      </c>
      <c r="M531">
        <v>530</v>
      </c>
      <c r="N531">
        <v>-1.2143548529580599</v>
      </c>
      <c r="O531" t="s">
        <v>2678</v>
      </c>
      <c r="P531" t="s">
        <v>2679</v>
      </c>
      <c r="R531">
        <v>530</v>
      </c>
      <c r="S531">
        <v>-0.551361077508155</v>
      </c>
      <c r="T531" t="s">
        <v>2678</v>
      </c>
      <c r="U531" t="s">
        <v>2679</v>
      </c>
      <c r="W531">
        <v>530</v>
      </c>
      <c r="X531">
        <v>0.99222685011649203</v>
      </c>
      <c r="Y531" t="s">
        <v>2678</v>
      </c>
      <c r="Z531" t="s">
        <v>2679</v>
      </c>
      <c r="AB531">
        <v>530</v>
      </c>
      <c r="AC531">
        <v>0.18476698001514499</v>
      </c>
      <c r="AD531" t="s">
        <v>2678</v>
      </c>
      <c r="AE531" t="s">
        <v>2679</v>
      </c>
      <c r="AG531">
        <v>530</v>
      </c>
      <c r="AH531">
        <v>-0.134963856779312</v>
      </c>
      <c r="AI531" t="s">
        <v>2678</v>
      </c>
      <c r="AJ531" t="s">
        <v>2679</v>
      </c>
      <c r="AL531">
        <v>530</v>
      </c>
      <c r="AM531">
        <v>-3.89046777325186E-2</v>
      </c>
      <c r="AN531" t="s">
        <v>2678</v>
      </c>
      <c r="AO531" t="s">
        <v>2679</v>
      </c>
      <c r="AQ531">
        <v>530</v>
      </c>
      <c r="AR531">
        <v>0.52526025793224596</v>
      </c>
      <c r="AS531" t="s">
        <v>2678</v>
      </c>
      <c r="AT531" t="s">
        <v>2679</v>
      </c>
      <c r="AV531">
        <v>530</v>
      </c>
      <c r="AW531">
        <v>-0.28529283265170402</v>
      </c>
      <c r="AX531" t="s">
        <v>2678</v>
      </c>
      <c r="AY531" t="s">
        <v>2679</v>
      </c>
      <c r="BA531">
        <v>530</v>
      </c>
      <c r="BB531">
        <v>-0.92983781808194099</v>
      </c>
      <c r="BC531" t="s">
        <v>2678</v>
      </c>
      <c r="BD531" t="s">
        <v>2679</v>
      </c>
      <c r="BF531">
        <v>530</v>
      </c>
      <c r="BG531">
        <v>-0.57659374248312001</v>
      </c>
      <c r="BH531" t="s">
        <v>2678</v>
      </c>
      <c r="BI531" t="s">
        <v>2679</v>
      </c>
    </row>
    <row r="532" spans="1:61" x14ac:dyDescent="0.35">
      <c r="A532">
        <v>531</v>
      </c>
      <c r="B532" t="s">
        <v>1119</v>
      </c>
      <c r="C532">
        <v>143077</v>
      </c>
      <c r="D532" s="5">
        <v>4.6007654851405704</v>
      </c>
      <c r="E532" t="s">
        <v>2678</v>
      </c>
      <c r="F532" t="s">
        <v>2679</v>
      </c>
      <c r="H532">
        <v>531</v>
      </c>
      <c r="I532">
        <v>0.59925985483030797</v>
      </c>
      <c r="J532" t="s">
        <v>2678</v>
      </c>
      <c r="K532" t="s">
        <v>2679</v>
      </c>
      <c r="M532">
        <v>531</v>
      </c>
      <c r="N532">
        <v>0.171740856171053</v>
      </c>
      <c r="O532" t="s">
        <v>2678</v>
      </c>
      <c r="P532" t="s">
        <v>2679</v>
      </c>
      <c r="R532">
        <v>531</v>
      </c>
      <c r="S532">
        <v>-0.47982500854627003</v>
      </c>
      <c r="T532" t="s">
        <v>2678</v>
      </c>
      <c r="U532" t="s">
        <v>2679</v>
      </c>
      <c r="W532">
        <v>531</v>
      </c>
      <c r="X532">
        <v>0.11337970962331199</v>
      </c>
      <c r="Y532" t="s">
        <v>2678</v>
      </c>
      <c r="Z532" t="s">
        <v>2679</v>
      </c>
      <c r="AB532">
        <v>531</v>
      </c>
      <c r="AC532">
        <v>0.61015096605531005</v>
      </c>
      <c r="AD532" t="s">
        <v>2678</v>
      </c>
      <c r="AE532" t="s">
        <v>2679</v>
      </c>
      <c r="AG532">
        <v>531</v>
      </c>
      <c r="AH532">
        <v>-3.2618598898025403E-2</v>
      </c>
      <c r="AI532" t="s">
        <v>2681</v>
      </c>
      <c r="AJ532" t="s">
        <v>2679</v>
      </c>
      <c r="AL532">
        <v>531</v>
      </c>
      <c r="AM532">
        <v>-3.89046777325186E-2</v>
      </c>
      <c r="AN532" t="s">
        <v>2678</v>
      </c>
      <c r="AO532" t="s">
        <v>2679</v>
      </c>
      <c r="AQ532">
        <v>531</v>
      </c>
      <c r="AR532">
        <v>0.66812561516312796</v>
      </c>
      <c r="AS532" t="s">
        <v>2678</v>
      </c>
      <c r="AT532" t="s">
        <v>2679</v>
      </c>
      <c r="AV532">
        <v>531</v>
      </c>
      <c r="AW532">
        <v>-0.28529283265170402</v>
      </c>
      <c r="AX532" t="s">
        <v>2678</v>
      </c>
      <c r="AY532" t="s">
        <v>2679</v>
      </c>
      <c r="BA532">
        <v>531</v>
      </c>
      <c r="BB532">
        <v>-0.92983781808194099</v>
      </c>
      <c r="BC532" t="s">
        <v>2678</v>
      </c>
      <c r="BD532" t="s">
        <v>2679</v>
      </c>
      <c r="BF532">
        <v>531</v>
      </c>
      <c r="BG532">
        <v>-1.4785223309279201</v>
      </c>
      <c r="BH532" t="s">
        <v>2678</v>
      </c>
      <c r="BI532" t="s">
        <v>2679</v>
      </c>
    </row>
    <row r="533" spans="1:61" x14ac:dyDescent="0.35">
      <c r="A533">
        <v>532</v>
      </c>
      <c r="B533" t="s">
        <v>1120</v>
      </c>
      <c r="C533">
        <v>143088</v>
      </c>
      <c r="D533" s="5">
        <v>4.5759904014299204</v>
      </c>
      <c r="H533">
        <v>532</v>
      </c>
      <c r="I533">
        <v>0.94392996906487592</v>
      </c>
      <c r="M533">
        <v>532</v>
      </c>
      <c r="N533">
        <v>-1.2143548529580599</v>
      </c>
      <c r="O533" t="s">
        <v>2678</v>
      </c>
      <c r="P533" t="s">
        <v>2679</v>
      </c>
      <c r="R533">
        <v>532</v>
      </c>
      <c r="S533">
        <v>-1.0261683249338889</v>
      </c>
      <c r="W533">
        <v>532</v>
      </c>
      <c r="X533">
        <v>0.19490541840066022</v>
      </c>
      <c r="AB533">
        <v>532</v>
      </c>
      <c r="AC533">
        <v>0.462948120247902</v>
      </c>
      <c r="AD533" t="s">
        <v>2678</v>
      </c>
      <c r="AE533" t="s">
        <v>2679</v>
      </c>
      <c r="AG533">
        <v>532</v>
      </c>
      <c r="AH533">
        <v>0.28621130444397003</v>
      </c>
      <c r="AI533" t="s">
        <v>2678</v>
      </c>
      <c r="AJ533" t="s">
        <v>2679</v>
      </c>
      <c r="AL533">
        <v>532</v>
      </c>
      <c r="AM533">
        <v>-3.89046777325186E-2</v>
      </c>
      <c r="AN533" t="s">
        <v>2678</v>
      </c>
      <c r="AO533" t="s">
        <v>2679</v>
      </c>
      <c r="AQ533">
        <v>532</v>
      </c>
      <c r="AR533">
        <v>0.61336878330448197</v>
      </c>
      <c r="AS533" t="s">
        <v>2678</v>
      </c>
      <c r="AT533" t="s">
        <v>2679</v>
      </c>
      <c r="AV533">
        <v>532</v>
      </c>
      <c r="AW533">
        <v>-0.28529283265170402</v>
      </c>
      <c r="AX533" t="s">
        <v>2678</v>
      </c>
      <c r="AY533" t="s">
        <v>2679</v>
      </c>
      <c r="BA533">
        <v>532</v>
      </c>
      <c r="BB533">
        <v>-1.2309677789862401</v>
      </c>
      <c r="BC533" t="s">
        <v>2678</v>
      </c>
      <c r="BD533" t="s">
        <v>2679</v>
      </c>
      <c r="BF533">
        <v>532</v>
      </c>
      <c r="BG533">
        <v>0.83126290653322643</v>
      </c>
    </row>
    <row r="534" spans="1:61" x14ac:dyDescent="0.35">
      <c r="A534">
        <v>533</v>
      </c>
      <c r="B534" t="s">
        <v>1121</v>
      </c>
      <c r="C534">
        <v>143168</v>
      </c>
      <c r="D534" s="5">
        <v>4.7890940981894303</v>
      </c>
      <c r="E534" t="s">
        <v>2678</v>
      </c>
      <c r="F534" t="s">
        <v>2679</v>
      </c>
      <c r="H534">
        <v>533</v>
      </c>
      <c r="I534">
        <v>0.57770848968175403</v>
      </c>
      <c r="J534" t="s">
        <v>2678</v>
      </c>
      <c r="K534" t="s">
        <v>2679</v>
      </c>
      <c r="M534">
        <v>533</v>
      </c>
      <c r="N534">
        <v>0.60304198556016797</v>
      </c>
      <c r="O534" t="s">
        <v>2678</v>
      </c>
      <c r="P534" t="s">
        <v>2679</v>
      </c>
      <c r="R534">
        <v>533</v>
      </c>
      <c r="S534">
        <v>-0.21812875569317799</v>
      </c>
      <c r="T534" t="s">
        <v>2678</v>
      </c>
      <c r="U534" t="s">
        <v>2679</v>
      </c>
      <c r="W534">
        <v>533</v>
      </c>
      <c r="X534">
        <v>0.58207072085588896</v>
      </c>
      <c r="Y534" t="s">
        <v>2678</v>
      </c>
      <c r="Z534" t="s">
        <v>2679</v>
      </c>
      <c r="AB534">
        <v>533</v>
      </c>
      <c r="AC534">
        <v>-0.45795694953670202</v>
      </c>
      <c r="AD534" t="s">
        <v>2678</v>
      </c>
      <c r="AE534" t="s">
        <v>2679</v>
      </c>
      <c r="AG534">
        <v>533</v>
      </c>
      <c r="AH534">
        <v>-0.51690232203268205</v>
      </c>
      <c r="AI534" t="s">
        <v>2681</v>
      </c>
      <c r="AJ534" t="s">
        <v>2679</v>
      </c>
      <c r="AL534">
        <v>533</v>
      </c>
      <c r="AM534">
        <v>-3.89046777325186E-2</v>
      </c>
      <c r="AN534" t="s">
        <v>2678</v>
      </c>
      <c r="AO534" t="s">
        <v>2679</v>
      </c>
      <c r="AQ534">
        <v>533</v>
      </c>
      <c r="AR534">
        <v>0.72449104960281496</v>
      </c>
      <c r="AS534" t="s">
        <v>2678</v>
      </c>
      <c r="AT534" t="s">
        <v>2679</v>
      </c>
      <c r="AV534">
        <v>533</v>
      </c>
      <c r="AW534">
        <v>-0.28529283265170402</v>
      </c>
      <c r="AX534" t="s">
        <v>2678</v>
      </c>
      <c r="AY534" t="s">
        <v>2679</v>
      </c>
      <c r="BA534">
        <v>533</v>
      </c>
      <c r="BB534">
        <v>-0.92983781808194099</v>
      </c>
      <c r="BC534" t="s">
        <v>2678</v>
      </c>
      <c r="BD534" t="s">
        <v>2679</v>
      </c>
      <c r="BF534">
        <v>533</v>
      </c>
      <c r="BG534">
        <v>-0.36888622881134098</v>
      </c>
      <c r="BH534" t="s">
        <v>2678</v>
      </c>
      <c r="BI534" t="s">
        <v>2679</v>
      </c>
    </row>
    <row r="535" spans="1:61" x14ac:dyDescent="0.35">
      <c r="A535">
        <v>534</v>
      </c>
      <c r="B535" t="s">
        <v>1122</v>
      </c>
      <c r="C535">
        <v>143180</v>
      </c>
      <c r="D535" s="5">
        <v>5.5947335896994899</v>
      </c>
      <c r="E535" t="s">
        <v>2678</v>
      </c>
      <c r="F535" t="s">
        <v>2679</v>
      </c>
      <c r="H535">
        <v>534</v>
      </c>
      <c r="I535">
        <v>0.61032866057038504</v>
      </c>
      <c r="J535" t="s">
        <v>2678</v>
      </c>
      <c r="K535" t="s">
        <v>2679</v>
      </c>
      <c r="M535">
        <v>534</v>
      </c>
      <c r="N535">
        <v>0.171740856171053</v>
      </c>
      <c r="O535" t="s">
        <v>2678</v>
      </c>
      <c r="P535" t="s">
        <v>2679</v>
      </c>
      <c r="R535">
        <v>534</v>
      </c>
      <c r="S535">
        <v>-0.46815074363334602</v>
      </c>
      <c r="T535" t="s">
        <v>2678</v>
      </c>
      <c r="U535" t="s">
        <v>2679</v>
      </c>
      <c r="W535">
        <v>534</v>
      </c>
      <c r="X535">
        <v>-0.26032740501115897</v>
      </c>
      <c r="Y535" t="s">
        <v>2678</v>
      </c>
      <c r="Z535" t="s">
        <v>2679</v>
      </c>
      <c r="AB535">
        <v>534</v>
      </c>
      <c r="AC535">
        <v>0.90455665767012605</v>
      </c>
      <c r="AD535" t="s">
        <v>2678</v>
      </c>
      <c r="AE535" t="s">
        <v>2679</v>
      </c>
      <c r="AG535">
        <v>534</v>
      </c>
      <c r="AH535">
        <v>-0.48625105939681401</v>
      </c>
      <c r="AI535" t="s">
        <v>2680</v>
      </c>
      <c r="AJ535" t="s">
        <v>588</v>
      </c>
      <c r="AL535">
        <v>534</v>
      </c>
      <c r="AM535">
        <v>-3.89046777325186E-2</v>
      </c>
      <c r="AN535" t="s">
        <v>2678</v>
      </c>
      <c r="AO535" t="s">
        <v>2679</v>
      </c>
      <c r="AQ535">
        <v>534</v>
      </c>
      <c r="AR535">
        <v>0.78651876512776797</v>
      </c>
      <c r="AS535" t="s">
        <v>2678</v>
      </c>
      <c r="AT535" t="s">
        <v>2679</v>
      </c>
      <c r="AV535">
        <v>534</v>
      </c>
      <c r="AW535">
        <v>-0.28529283265170402</v>
      </c>
      <c r="AX535" t="s">
        <v>2678</v>
      </c>
      <c r="AY535" t="s">
        <v>2679</v>
      </c>
      <c r="BA535">
        <v>534</v>
      </c>
      <c r="BB535">
        <v>-0.92983781808194099</v>
      </c>
      <c r="BC535" t="s">
        <v>2678</v>
      </c>
      <c r="BD535" t="s">
        <v>2679</v>
      </c>
      <c r="BF535">
        <v>534</v>
      </c>
      <c r="BG535">
        <v>7.4475497495087403E-2</v>
      </c>
      <c r="BH535" t="s">
        <v>2678</v>
      </c>
      <c r="BI535" t="s">
        <v>2679</v>
      </c>
    </row>
    <row r="536" spans="1:61" x14ac:dyDescent="0.35">
      <c r="A536">
        <v>535</v>
      </c>
      <c r="B536" t="s">
        <v>1123</v>
      </c>
      <c r="C536">
        <v>14324551</v>
      </c>
      <c r="D536" s="5">
        <v>4.43888312042038</v>
      </c>
      <c r="E536" t="s">
        <v>2678</v>
      </c>
      <c r="F536" t="s">
        <v>2679</v>
      </c>
      <c r="H536">
        <v>535</v>
      </c>
      <c r="I536">
        <v>0.63331562976139399</v>
      </c>
      <c r="J536" t="s">
        <v>2678</v>
      </c>
      <c r="K536" t="s">
        <v>2679</v>
      </c>
      <c r="M536">
        <v>535</v>
      </c>
      <c r="N536">
        <v>-5.3651472219791899E-2</v>
      </c>
      <c r="O536" t="s">
        <v>2678</v>
      </c>
      <c r="P536" t="s">
        <v>2679</v>
      </c>
      <c r="R536">
        <v>535</v>
      </c>
      <c r="S536">
        <v>0.45999537721626499</v>
      </c>
      <c r="T536" t="s">
        <v>2678</v>
      </c>
      <c r="U536" t="s">
        <v>2679</v>
      </c>
      <c r="W536">
        <v>535</v>
      </c>
      <c r="X536">
        <v>6.1031384023491099E-2</v>
      </c>
      <c r="Y536" t="s">
        <v>2678</v>
      </c>
      <c r="Z536" t="s">
        <v>2679</v>
      </c>
      <c r="AB536">
        <v>535</v>
      </c>
      <c r="AC536">
        <v>0.96291886149753902</v>
      </c>
      <c r="AD536" t="s">
        <v>2678</v>
      </c>
      <c r="AE536" t="s">
        <v>2679</v>
      </c>
      <c r="AG536">
        <v>535</v>
      </c>
      <c r="AH536">
        <v>0.32990561142708302</v>
      </c>
      <c r="AI536" t="s">
        <v>2678</v>
      </c>
      <c r="AJ536" t="s">
        <v>2679</v>
      </c>
      <c r="AL536">
        <v>535</v>
      </c>
      <c r="AM536">
        <v>-3.89046777325186E-2</v>
      </c>
      <c r="AN536" t="s">
        <v>2678</v>
      </c>
      <c r="AO536" t="s">
        <v>2679</v>
      </c>
      <c r="AQ536">
        <v>535</v>
      </c>
      <c r="AR536">
        <v>0.50258968555677097</v>
      </c>
      <c r="AS536" t="s">
        <v>2678</v>
      </c>
      <c r="AT536" t="s">
        <v>2679</v>
      </c>
      <c r="AV536">
        <v>535</v>
      </c>
      <c r="AW536">
        <v>-0.28529283265170402</v>
      </c>
      <c r="AX536" t="s">
        <v>2678</v>
      </c>
      <c r="AY536" t="s">
        <v>2679</v>
      </c>
      <c r="BA536">
        <v>535</v>
      </c>
      <c r="BB536">
        <v>0.97345633473961302</v>
      </c>
      <c r="BC536" t="s">
        <v>2678</v>
      </c>
      <c r="BD536" t="s">
        <v>2679</v>
      </c>
      <c r="BF536">
        <v>535</v>
      </c>
      <c r="BG536">
        <v>-0.70385599552979805</v>
      </c>
      <c r="BH536" t="s">
        <v>2678</v>
      </c>
      <c r="BI536" t="s">
        <v>2679</v>
      </c>
    </row>
    <row r="537" spans="1:61" x14ac:dyDescent="0.35">
      <c r="A537">
        <v>536</v>
      </c>
      <c r="B537" t="s">
        <v>1124</v>
      </c>
      <c r="C537">
        <v>143271</v>
      </c>
      <c r="D537" s="5">
        <v>5.3450308540000098</v>
      </c>
      <c r="E537" t="s">
        <v>2678</v>
      </c>
      <c r="F537" t="s">
        <v>2679</v>
      </c>
      <c r="H537">
        <v>536</v>
      </c>
      <c r="I537">
        <v>0.592826484370927</v>
      </c>
      <c r="J537" t="s">
        <v>2678</v>
      </c>
      <c r="K537" t="s">
        <v>2679</v>
      </c>
      <c r="M537">
        <v>536</v>
      </c>
      <c r="N537">
        <v>1.21556732892852</v>
      </c>
      <c r="O537" t="s">
        <v>2678</v>
      </c>
      <c r="P537" t="s">
        <v>2679</v>
      </c>
      <c r="R537">
        <v>536</v>
      </c>
      <c r="S537">
        <v>-0.34277752858224902</v>
      </c>
      <c r="T537" t="s">
        <v>2678</v>
      </c>
      <c r="U537" t="s">
        <v>2679</v>
      </c>
      <c r="W537">
        <v>536</v>
      </c>
      <c r="X537">
        <v>5.5984313413825502E-2</v>
      </c>
      <c r="Y537" t="s">
        <v>2678</v>
      </c>
      <c r="Z537" t="s">
        <v>2679</v>
      </c>
      <c r="AB537">
        <v>536</v>
      </c>
      <c r="AC537">
        <v>-8.99498350181826E-2</v>
      </c>
      <c r="AD537" t="s">
        <v>2678</v>
      </c>
      <c r="AE537" t="s">
        <v>2679</v>
      </c>
      <c r="AG537">
        <v>536</v>
      </c>
      <c r="AH537">
        <v>-1.06472146600887</v>
      </c>
      <c r="AI537" t="s">
        <v>2680</v>
      </c>
      <c r="AJ537" t="s">
        <v>588</v>
      </c>
      <c r="AL537">
        <v>536</v>
      </c>
      <c r="AM537">
        <v>-3.89046777325186E-2</v>
      </c>
      <c r="AN537" t="s">
        <v>2678</v>
      </c>
      <c r="AO537" t="s">
        <v>2679</v>
      </c>
      <c r="AQ537">
        <v>536</v>
      </c>
      <c r="AR537">
        <v>0.88724945875257499</v>
      </c>
      <c r="AS537" t="s">
        <v>2678</v>
      </c>
      <c r="AT537" t="s">
        <v>2679</v>
      </c>
      <c r="AV537">
        <v>536</v>
      </c>
      <c r="AW537">
        <v>-0.28529283265170402</v>
      </c>
      <c r="AX537" t="s">
        <v>2678</v>
      </c>
      <c r="AY537" t="s">
        <v>2679</v>
      </c>
      <c r="BA537">
        <v>536</v>
      </c>
      <c r="BB537">
        <v>-1.10702268707803</v>
      </c>
      <c r="BC537" t="s">
        <v>2678</v>
      </c>
      <c r="BD537" t="s">
        <v>2679</v>
      </c>
      <c r="BF537">
        <v>536</v>
      </c>
      <c r="BG537">
        <v>-7.7067621375485201E-2</v>
      </c>
      <c r="BH537" t="s">
        <v>2678</v>
      </c>
      <c r="BI537" t="s">
        <v>2679</v>
      </c>
    </row>
    <row r="538" spans="1:61" x14ac:dyDescent="0.35">
      <c r="A538">
        <v>537</v>
      </c>
      <c r="B538" t="s">
        <v>1125</v>
      </c>
      <c r="C538">
        <v>143390890</v>
      </c>
      <c r="D538" s="5">
        <v>5.8288794088099403</v>
      </c>
      <c r="E538" t="s">
        <v>2678</v>
      </c>
      <c r="F538" t="s">
        <v>2679</v>
      </c>
      <c r="H538">
        <v>537</v>
      </c>
      <c r="I538">
        <v>1.05702440596248</v>
      </c>
      <c r="J538" t="s">
        <v>2678</v>
      </c>
      <c r="K538" t="s">
        <v>2679</v>
      </c>
      <c r="M538">
        <v>537</v>
      </c>
      <c r="N538">
        <v>0.50008758506103301</v>
      </c>
      <c r="O538" t="s">
        <v>2678</v>
      </c>
      <c r="P538" t="s">
        <v>2679</v>
      </c>
      <c r="R538">
        <v>537</v>
      </c>
      <c r="S538">
        <v>-0.15124313778703499</v>
      </c>
      <c r="T538" t="s">
        <v>2678</v>
      </c>
      <c r="U538" t="s">
        <v>2679</v>
      </c>
      <c r="W538">
        <v>537</v>
      </c>
      <c r="X538">
        <v>0.65025845930755599</v>
      </c>
      <c r="Y538" t="s">
        <v>2678</v>
      </c>
      <c r="Z538" t="s">
        <v>2679</v>
      </c>
      <c r="AB538">
        <v>537</v>
      </c>
      <c r="AC538">
        <v>-1.51330463894608</v>
      </c>
      <c r="AD538" t="s">
        <v>2678</v>
      </c>
      <c r="AE538" t="s">
        <v>2679</v>
      </c>
      <c r="AG538">
        <v>537</v>
      </c>
      <c r="AH538">
        <v>0.38122657089554002</v>
      </c>
      <c r="AI538" t="s">
        <v>2680</v>
      </c>
      <c r="AJ538" t="s">
        <v>588</v>
      </c>
      <c r="AL538">
        <v>537</v>
      </c>
      <c r="AM538">
        <v>-6.1272274526111198E-2</v>
      </c>
      <c r="AN538" t="s">
        <v>2678</v>
      </c>
      <c r="AO538" t="s">
        <v>2679</v>
      </c>
      <c r="AQ538">
        <v>537</v>
      </c>
      <c r="AR538">
        <v>0.311573491066719</v>
      </c>
      <c r="AS538" t="s">
        <v>2678</v>
      </c>
      <c r="AT538" t="s">
        <v>2679</v>
      </c>
      <c r="AV538">
        <v>537</v>
      </c>
      <c r="AW538">
        <v>-0.28529283265170402</v>
      </c>
      <c r="AX538" t="s">
        <v>2678</v>
      </c>
      <c r="AY538" t="s">
        <v>2679</v>
      </c>
      <c r="BA538">
        <v>537</v>
      </c>
      <c r="BB538">
        <v>0.37947525192995701</v>
      </c>
      <c r="BC538" t="s">
        <v>2678</v>
      </c>
      <c r="BD538" t="s">
        <v>2679</v>
      </c>
      <c r="BF538">
        <v>537</v>
      </c>
      <c r="BG538">
        <v>4.5438101445268799</v>
      </c>
      <c r="BH538" t="s">
        <v>2681</v>
      </c>
      <c r="BI538" t="s">
        <v>2679</v>
      </c>
    </row>
    <row r="539" spans="1:61" x14ac:dyDescent="0.35">
      <c r="A539">
        <v>538</v>
      </c>
      <c r="B539" t="s">
        <v>1126</v>
      </c>
      <c r="C539">
        <v>143500</v>
      </c>
      <c r="D539" s="5">
        <v>6.7555326908198765</v>
      </c>
      <c r="H539">
        <v>538</v>
      </c>
      <c r="I539">
        <v>0.66237098065786537</v>
      </c>
      <c r="M539">
        <v>538</v>
      </c>
      <c r="N539">
        <v>-1.5526740887925301</v>
      </c>
      <c r="O539" t="s">
        <v>2678</v>
      </c>
      <c r="P539" t="s">
        <v>2679</v>
      </c>
      <c r="R539">
        <v>538</v>
      </c>
      <c r="S539">
        <v>-0.10268594034425416</v>
      </c>
      <c r="W539">
        <v>538</v>
      </c>
      <c r="X539">
        <v>0.42653298296710229</v>
      </c>
      <c r="AB539">
        <v>538</v>
      </c>
      <c r="AC539">
        <v>0.5699551252694155</v>
      </c>
      <c r="AG539">
        <v>538</v>
      </c>
      <c r="AH539">
        <v>0.61023884431924202</v>
      </c>
      <c r="AI539" t="s">
        <v>2678</v>
      </c>
      <c r="AJ539" t="s">
        <v>2679</v>
      </c>
      <c r="AL539">
        <v>538</v>
      </c>
      <c r="AM539">
        <v>-0.89380216789226541</v>
      </c>
      <c r="AQ539">
        <v>538</v>
      </c>
      <c r="AR539">
        <v>1.5221756215067801</v>
      </c>
      <c r="AS539" t="s">
        <v>2678</v>
      </c>
      <c r="AT539" t="s">
        <v>2679</v>
      </c>
      <c r="AV539">
        <v>538</v>
      </c>
      <c r="AW539">
        <v>0.861195923615383</v>
      </c>
      <c r="AX539" t="s">
        <v>2678</v>
      </c>
      <c r="AY539" t="s">
        <v>2679</v>
      </c>
      <c r="BA539">
        <v>538</v>
      </c>
      <c r="BB539">
        <v>-1.73362056954634</v>
      </c>
      <c r="BC539" t="s">
        <v>2681</v>
      </c>
      <c r="BD539" t="s">
        <v>588</v>
      </c>
      <c r="BF539">
        <v>538</v>
      </c>
      <c r="BG539">
        <v>4.4965679339012601</v>
      </c>
      <c r="BH539" t="s">
        <v>2681</v>
      </c>
      <c r="BI539" t="s">
        <v>2679</v>
      </c>
    </row>
    <row r="540" spans="1:61" x14ac:dyDescent="0.35">
      <c r="A540">
        <v>539</v>
      </c>
      <c r="B540" t="s">
        <v>1127</v>
      </c>
      <c r="C540">
        <v>14371109</v>
      </c>
      <c r="D540" s="5">
        <v>3.5729197674737998</v>
      </c>
      <c r="E540" t="s">
        <v>2678</v>
      </c>
      <c r="F540" t="s">
        <v>2679</v>
      </c>
      <c r="H540">
        <v>539</v>
      </c>
      <c r="I540">
        <v>0.69647934857003602</v>
      </c>
      <c r="J540" t="s">
        <v>2678</v>
      </c>
      <c r="K540" t="s">
        <v>2679</v>
      </c>
      <c r="M540">
        <v>539</v>
      </c>
      <c r="N540">
        <v>-1.5526740887925301</v>
      </c>
      <c r="O540" t="s">
        <v>2678</v>
      </c>
      <c r="P540" t="s">
        <v>2679</v>
      </c>
      <c r="R540">
        <v>539</v>
      </c>
      <c r="S540">
        <v>-0.38489342265799498</v>
      </c>
      <c r="T540" t="s">
        <v>2678</v>
      </c>
      <c r="U540" t="s">
        <v>2679</v>
      </c>
      <c r="W540">
        <v>539</v>
      </c>
      <c r="X540">
        <v>0.70436224491972999</v>
      </c>
      <c r="Y540" t="s">
        <v>2678</v>
      </c>
      <c r="Z540" t="s">
        <v>2679</v>
      </c>
      <c r="AB540">
        <v>539</v>
      </c>
      <c r="AC540">
        <v>-0.12586326298172801</v>
      </c>
      <c r="AD540" t="s">
        <v>2678</v>
      </c>
      <c r="AE540" t="s">
        <v>2679</v>
      </c>
      <c r="AG540">
        <v>539</v>
      </c>
      <c r="AH540">
        <v>0.55441262476602504</v>
      </c>
      <c r="AI540" t="s">
        <v>2678</v>
      </c>
      <c r="AJ540" t="s">
        <v>2679</v>
      </c>
      <c r="AL540">
        <v>539</v>
      </c>
      <c r="AM540">
        <v>-3.89046777325186E-2</v>
      </c>
      <c r="AN540" t="s">
        <v>2678</v>
      </c>
      <c r="AO540" t="s">
        <v>2679</v>
      </c>
      <c r="AQ540">
        <v>539</v>
      </c>
      <c r="AR540">
        <v>-5.8705375054574897E-2</v>
      </c>
      <c r="AS540" t="s">
        <v>2678</v>
      </c>
      <c r="AT540" t="s">
        <v>2679</v>
      </c>
      <c r="AV540">
        <v>539</v>
      </c>
      <c r="AW540">
        <v>-0.28529283265170402</v>
      </c>
      <c r="AX540" t="s">
        <v>2678</v>
      </c>
      <c r="AY540" t="s">
        <v>2679</v>
      </c>
      <c r="BA540">
        <v>539</v>
      </c>
      <c r="BB540">
        <v>-0.62870785717764099</v>
      </c>
      <c r="BC540" t="s">
        <v>2678</v>
      </c>
      <c r="BD540" t="s">
        <v>2679</v>
      </c>
      <c r="BF540">
        <v>539</v>
      </c>
      <c r="BG540">
        <v>2.9266681849915499</v>
      </c>
      <c r="BH540" t="s">
        <v>2678</v>
      </c>
      <c r="BI540" t="s">
        <v>2679</v>
      </c>
    </row>
    <row r="541" spans="1:61" x14ac:dyDescent="0.35">
      <c r="A541">
        <v>540</v>
      </c>
      <c r="B541" t="s">
        <v>1128</v>
      </c>
      <c r="C541">
        <v>144550367</v>
      </c>
      <c r="D541" s="5">
        <v>4.8282699025787288</v>
      </c>
      <c r="H541">
        <v>540</v>
      </c>
      <c r="I541">
        <v>1.9621162678765289</v>
      </c>
      <c r="M541">
        <v>540</v>
      </c>
      <c r="N541">
        <v>-0.87270568657043601</v>
      </c>
      <c r="O541" t="s">
        <v>2678</v>
      </c>
      <c r="P541" t="s">
        <v>588</v>
      </c>
      <c r="R541">
        <v>540</v>
      </c>
      <c r="S541">
        <v>1.0620248167099913</v>
      </c>
      <c r="W541">
        <v>540</v>
      </c>
      <c r="X541">
        <v>-3.3200232838294701E-2</v>
      </c>
      <c r="Y541" t="s">
        <v>2678</v>
      </c>
      <c r="Z541" t="s">
        <v>2679</v>
      </c>
      <c r="AB541">
        <v>540</v>
      </c>
      <c r="AC541">
        <v>0.29439002442861001</v>
      </c>
      <c r="AD541" t="s">
        <v>2678</v>
      </c>
      <c r="AE541" t="s">
        <v>2679</v>
      </c>
      <c r="AG541">
        <v>540</v>
      </c>
      <c r="AH541">
        <v>2.5545907327853499</v>
      </c>
      <c r="AI541" t="s">
        <v>2678</v>
      </c>
      <c r="AJ541" t="s">
        <v>2679</v>
      </c>
      <c r="AL541">
        <v>540</v>
      </c>
      <c r="AM541">
        <v>1.2021862863089496</v>
      </c>
      <c r="AQ541">
        <v>540</v>
      </c>
      <c r="AR541">
        <v>0.37838411826596802</v>
      </c>
      <c r="AS541" t="s">
        <v>2678</v>
      </c>
      <c r="AT541" t="s">
        <v>2679</v>
      </c>
      <c r="AV541">
        <v>540</v>
      </c>
      <c r="AW541">
        <v>-2.2642111030189396</v>
      </c>
      <c r="BA541">
        <v>540</v>
      </c>
      <c r="BB541">
        <v>2.33443521906218</v>
      </c>
      <c r="BC541" t="s">
        <v>2678</v>
      </c>
      <c r="BD541" t="s">
        <v>2679</v>
      </c>
      <c r="BF541">
        <v>540</v>
      </c>
      <c r="BG541">
        <v>1.5899864748721799</v>
      </c>
      <c r="BH541" t="s">
        <v>2681</v>
      </c>
      <c r="BI541" t="s">
        <v>588</v>
      </c>
    </row>
    <row r="542" spans="1:61" x14ac:dyDescent="0.35">
      <c r="A542">
        <v>541</v>
      </c>
      <c r="B542" t="s">
        <v>1129</v>
      </c>
      <c r="C542">
        <v>144558</v>
      </c>
      <c r="D542" s="5">
        <v>2.6165729668954198</v>
      </c>
      <c r="E542" t="s">
        <v>2678</v>
      </c>
      <c r="F542" t="s">
        <v>2679</v>
      </c>
      <c r="H542">
        <v>541</v>
      </c>
      <c r="I542">
        <v>1.2693376578473501</v>
      </c>
      <c r="J542" t="s">
        <v>2678</v>
      </c>
      <c r="K542" t="s">
        <v>2679</v>
      </c>
      <c r="M542">
        <v>541</v>
      </c>
      <c r="N542">
        <v>0.171740856171053</v>
      </c>
      <c r="O542" t="s">
        <v>2678</v>
      </c>
      <c r="P542" t="s">
        <v>2679</v>
      </c>
      <c r="R542">
        <v>541</v>
      </c>
      <c r="S542">
        <v>3.5688192926949101E-2</v>
      </c>
      <c r="T542" t="s">
        <v>2678</v>
      </c>
      <c r="U542" t="s">
        <v>2679</v>
      </c>
      <c r="W542">
        <v>541</v>
      </c>
      <c r="X542">
        <v>0.473329537287832</v>
      </c>
      <c r="Y542" t="s">
        <v>2678</v>
      </c>
      <c r="Z542" t="s">
        <v>2679</v>
      </c>
      <c r="AB542">
        <v>541</v>
      </c>
      <c r="AC542">
        <v>-0.12586326298172801</v>
      </c>
      <c r="AD542" t="s">
        <v>2678</v>
      </c>
      <c r="AE542" t="s">
        <v>2679</v>
      </c>
      <c r="AG542">
        <v>541</v>
      </c>
      <c r="AH542">
        <v>-0.66913906823887903</v>
      </c>
      <c r="AI542" t="s">
        <v>2678</v>
      </c>
      <c r="AJ542" t="s">
        <v>2679</v>
      </c>
      <c r="AL542">
        <v>541</v>
      </c>
      <c r="AM542">
        <v>0.47395329322454299</v>
      </c>
      <c r="AN542" t="s">
        <v>2678</v>
      </c>
      <c r="AO542" t="s">
        <v>588</v>
      </c>
      <c r="AQ542">
        <v>541</v>
      </c>
      <c r="AR542">
        <v>0.463200440657486</v>
      </c>
      <c r="AS542" t="s">
        <v>2678</v>
      </c>
      <c r="AT542" t="s">
        <v>2679</v>
      </c>
      <c r="AV542">
        <v>541</v>
      </c>
      <c r="AW542">
        <v>-0.28529283265170402</v>
      </c>
      <c r="AX542" t="s">
        <v>2678</v>
      </c>
      <c r="AY542" t="s">
        <v>2679</v>
      </c>
      <c r="BA542">
        <v>541</v>
      </c>
      <c r="BB542">
        <v>-0.177012915821189</v>
      </c>
      <c r="BC542" t="s">
        <v>2678</v>
      </c>
      <c r="BD542" t="s">
        <v>2679</v>
      </c>
      <c r="BF542">
        <v>541</v>
      </c>
      <c r="BG542">
        <v>0.63006133294823197</v>
      </c>
      <c r="BH542" t="s">
        <v>2678</v>
      </c>
      <c r="BI542" t="s">
        <v>2679</v>
      </c>
    </row>
    <row r="543" spans="1:61" x14ac:dyDescent="0.35">
      <c r="A543">
        <v>542</v>
      </c>
      <c r="B543" t="s">
        <v>1130</v>
      </c>
      <c r="C543">
        <v>144627</v>
      </c>
      <c r="D543" s="5">
        <v>2.0056311089369472</v>
      </c>
      <c r="H543">
        <v>542</v>
      </c>
      <c r="I543">
        <v>0.74639645258949372</v>
      </c>
      <c r="M543">
        <v>542</v>
      </c>
      <c r="N543">
        <v>0.65542167569293497</v>
      </c>
      <c r="R543">
        <v>542</v>
      </c>
      <c r="S543">
        <v>-0.81240092925754537</v>
      </c>
      <c r="W543">
        <v>542</v>
      </c>
      <c r="X543">
        <v>0.15697925356460951</v>
      </c>
      <c r="AB543">
        <v>542</v>
      </c>
      <c r="AC543">
        <v>-0.12586326298172801</v>
      </c>
      <c r="AD543" t="s">
        <v>2678</v>
      </c>
      <c r="AE543" t="s">
        <v>2679</v>
      </c>
      <c r="AG543">
        <v>542</v>
      </c>
      <c r="AH543">
        <v>-0.65251818312304999</v>
      </c>
      <c r="AI543" t="s">
        <v>2678</v>
      </c>
      <c r="AJ543" t="s">
        <v>2679</v>
      </c>
      <c r="AL543">
        <v>542</v>
      </c>
      <c r="AM543">
        <v>8.5131610983985903E-2</v>
      </c>
      <c r="AN543" t="s">
        <v>2678</v>
      </c>
      <c r="AO543" t="s">
        <v>588</v>
      </c>
      <c r="AQ543">
        <v>542</v>
      </c>
      <c r="AR543">
        <v>0.51701355900192103</v>
      </c>
      <c r="AS543" t="s">
        <v>2678</v>
      </c>
      <c r="AT543" t="s">
        <v>2679</v>
      </c>
      <c r="AV543">
        <v>542</v>
      </c>
      <c r="AW543">
        <v>-0.28529283265170402</v>
      </c>
      <c r="AX543" t="s">
        <v>2678</v>
      </c>
      <c r="AY543" t="s">
        <v>2679</v>
      </c>
      <c r="BA543">
        <v>542</v>
      </c>
      <c r="BB543">
        <v>7.3888567604272995E-2</v>
      </c>
      <c r="BC543" t="s">
        <v>2678</v>
      </c>
      <c r="BD543" t="s">
        <v>2679</v>
      </c>
      <c r="BF543">
        <v>542</v>
      </c>
      <c r="BG543">
        <v>-2.16605251366083</v>
      </c>
      <c r="BH543" t="s">
        <v>2681</v>
      </c>
      <c r="BI543" t="s">
        <v>588</v>
      </c>
    </row>
    <row r="544" spans="1:61" x14ac:dyDescent="0.35">
      <c r="A544">
        <v>543</v>
      </c>
      <c r="B544" t="s">
        <v>1131</v>
      </c>
      <c r="C544">
        <v>144741</v>
      </c>
      <c r="D544" s="5">
        <v>4.0917724840029699</v>
      </c>
      <c r="E544" t="s">
        <v>2678</v>
      </c>
      <c r="F544" t="s">
        <v>2679</v>
      </c>
      <c r="H544">
        <v>543</v>
      </c>
      <c r="I544">
        <v>0.53831528303978704</v>
      </c>
      <c r="J544" t="s">
        <v>2678</v>
      </c>
      <c r="K544" t="s">
        <v>588</v>
      </c>
      <c r="M544">
        <v>543</v>
      </c>
      <c r="N544">
        <v>2.9200372600031201</v>
      </c>
      <c r="O544" t="s">
        <v>2681</v>
      </c>
      <c r="P544" t="s">
        <v>2679</v>
      </c>
      <c r="R544">
        <v>543</v>
      </c>
      <c r="S544">
        <v>0.29252511614864002</v>
      </c>
      <c r="T544" t="s">
        <v>2678</v>
      </c>
      <c r="U544" t="s">
        <v>2679</v>
      </c>
      <c r="W544">
        <v>543</v>
      </c>
      <c r="X544">
        <v>0.52984618531317096</v>
      </c>
      <c r="Y544" t="s">
        <v>2678</v>
      </c>
      <c r="Z544" t="s">
        <v>2679</v>
      </c>
      <c r="AB544">
        <v>543</v>
      </c>
      <c r="AC544">
        <v>-1.80843500877793</v>
      </c>
      <c r="AD544" t="s">
        <v>2678</v>
      </c>
      <c r="AE544" t="s">
        <v>2679</v>
      </c>
      <c r="AG544">
        <v>543</v>
      </c>
      <c r="AH544">
        <v>1.1894317924815401</v>
      </c>
      <c r="AI544" t="s">
        <v>2678</v>
      </c>
      <c r="AJ544" t="s">
        <v>2679</v>
      </c>
      <c r="AL544">
        <v>543</v>
      </c>
      <c r="AM544">
        <v>1.3847946252308401</v>
      </c>
      <c r="AN544" t="s">
        <v>2678</v>
      </c>
      <c r="AO544" t="s">
        <v>588</v>
      </c>
      <c r="AQ544">
        <v>543</v>
      </c>
      <c r="AR544">
        <v>8.7656011785769899E-2</v>
      </c>
      <c r="AS544" t="s">
        <v>2678</v>
      </c>
      <c r="AT544" t="s">
        <v>2679</v>
      </c>
      <c r="AV544">
        <v>543</v>
      </c>
      <c r="AW544">
        <v>-0.75131366352961104</v>
      </c>
      <c r="AX544" t="s">
        <v>2678</v>
      </c>
      <c r="AY544" t="s">
        <v>2679</v>
      </c>
      <c r="BA544">
        <v>543</v>
      </c>
      <c r="BB544">
        <v>-1.2627233990658999E-2</v>
      </c>
      <c r="BC544" t="s">
        <v>2678</v>
      </c>
      <c r="BD544" t="s">
        <v>2679</v>
      </c>
      <c r="BF544">
        <v>543</v>
      </c>
      <c r="BG544">
        <v>-3.4105190547400102</v>
      </c>
      <c r="BH544" t="s">
        <v>2681</v>
      </c>
      <c r="BI544" t="s">
        <v>588</v>
      </c>
    </row>
    <row r="545" spans="1:61" x14ac:dyDescent="0.35">
      <c r="A545">
        <v>544</v>
      </c>
      <c r="B545" t="s">
        <v>1132</v>
      </c>
      <c r="C545">
        <v>1455216</v>
      </c>
      <c r="D545" s="5">
        <v>4.6394808794053999</v>
      </c>
      <c r="E545" t="s">
        <v>2678</v>
      </c>
      <c r="F545" t="s">
        <v>2679</v>
      </c>
      <c r="H545">
        <v>544</v>
      </c>
      <c r="I545">
        <v>0.55503149764799398</v>
      </c>
      <c r="J545" t="s">
        <v>2678</v>
      </c>
      <c r="K545" t="s">
        <v>2679</v>
      </c>
      <c r="M545">
        <v>544</v>
      </c>
      <c r="N545">
        <v>-5.3651472219791899E-2</v>
      </c>
      <c r="O545" t="s">
        <v>2678</v>
      </c>
      <c r="P545" t="s">
        <v>2679</v>
      </c>
      <c r="R545">
        <v>544</v>
      </c>
      <c r="S545">
        <v>-0.53121673125931801</v>
      </c>
      <c r="T545" t="s">
        <v>2678</v>
      </c>
      <c r="U545" t="s">
        <v>2679</v>
      </c>
      <c r="W545">
        <v>544</v>
      </c>
      <c r="X545">
        <v>0.38527987692604798</v>
      </c>
      <c r="Y545" t="s">
        <v>2678</v>
      </c>
      <c r="Z545" t="s">
        <v>2679</v>
      </c>
      <c r="AB545">
        <v>544</v>
      </c>
      <c r="AC545">
        <v>-0.15151570995629399</v>
      </c>
      <c r="AD545" t="s">
        <v>2678</v>
      </c>
      <c r="AE545" t="s">
        <v>2679</v>
      </c>
      <c r="AG545">
        <v>544</v>
      </c>
      <c r="AH545">
        <v>-4.0532875978762997E-2</v>
      </c>
      <c r="AI545" t="s">
        <v>2678</v>
      </c>
      <c r="AJ545" t="s">
        <v>2679</v>
      </c>
      <c r="AL545">
        <v>544</v>
      </c>
      <c r="AM545">
        <v>0.73903129195185702</v>
      </c>
      <c r="AN545" t="s">
        <v>2678</v>
      </c>
      <c r="AO545" t="s">
        <v>2679</v>
      </c>
      <c r="AQ545">
        <v>544</v>
      </c>
      <c r="AR545">
        <v>0.77048635940338905</v>
      </c>
      <c r="AS545" t="s">
        <v>2678</v>
      </c>
      <c r="AT545" t="s">
        <v>2679</v>
      </c>
      <c r="AV545">
        <v>544</v>
      </c>
      <c r="AW545">
        <v>-0.28529283265170402</v>
      </c>
      <c r="AX545" t="s">
        <v>2678</v>
      </c>
      <c r="AY545" t="s">
        <v>2679</v>
      </c>
      <c r="BA545">
        <v>544</v>
      </c>
      <c r="BB545">
        <v>-1.1503773144677401</v>
      </c>
      <c r="BC545" t="s">
        <v>2678</v>
      </c>
      <c r="BD545" t="s">
        <v>588</v>
      </c>
      <c r="BF545">
        <v>544</v>
      </c>
      <c r="BG545">
        <v>-0.67122460160411901</v>
      </c>
      <c r="BH545" t="s">
        <v>2678</v>
      </c>
      <c r="BI545" t="s">
        <v>2679</v>
      </c>
    </row>
    <row r="546" spans="1:61" x14ac:dyDescent="0.35">
      <c r="A546">
        <v>545</v>
      </c>
      <c r="B546" t="s">
        <v>1133</v>
      </c>
      <c r="C546">
        <v>145701219</v>
      </c>
      <c r="D546" s="5">
        <v>5.1619628052708482</v>
      </c>
      <c r="H546">
        <v>545</v>
      </c>
      <c r="I546">
        <v>2.6277810868972806</v>
      </c>
      <c r="M546">
        <v>545</v>
      </c>
      <c r="N546">
        <v>0.132279513988489</v>
      </c>
      <c r="O546" t="s">
        <v>2678</v>
      </c>
      <c r="P546" t="s">
        <v>588</v>
      </c>
      <c r="R546">
        <v>545</v>
      </c>
      <c r="S546">
        <v>1.4105019277151856</v>
      </c>
      <c r="W546">
        <v>545</v>
      </c>
      <c r="X546">
        <v>-0.20117344247424199</v>
      </c>
      <c r="Y546" t="s">
        <v>2678</v>
      </c>
      <c r="Z546" t="s">
        <v>2679</v>
      </c>
      <c r="AB546">
        <v>545</v>
      </c>
      <c r="AC546">
        <v>-1.0953415411849901</v>
      </c>
      <c r="AD546" t="s">
        <v>2678</v>
      </c>
      <c r="AE546" t="s">
        <v>2679</v>
      </c>
      <c r="AG546">
        <v>545</v>
      </c>
      <c r="AH546">
        <v>1.9934389974130899</v>
      </c>
      <c r="AI546" t="s">
        <v>2678</v>
      </c>
      <c r="AJ546" t="s">
        <v>2679</v>
      </c>
      <c r="AL546">
        <v>545</v>
      </c>
      <c r="AM546">
        <v>1.6213552930300787</v>
      </c>
      <c r="AQ546">
        <v>545</v>
      </c>
      <c r="AR546">
        <v>0.28699404362840802</v>
      </c>
      <c r="AS546" t="s">
        <v>2678</v>
      </c>
      <c r="AT546" t="s">
        <v>2679</v>
      </c>
      <c r="AV546">
        <v>545</v>
      </c>
      <c r="AW546">
        <v>-3.0318572207452643</v>
      </c>
      <c r="BA546">
        <v>545</v>
      </c>
      <c r="BB546">
        <v>1.03134961721093</v>
      </c>
      <c r="BC546" t="s">
        <v>2678</v>
      </c>
      <c r="BD546" t="s">
        <v>2679</v>
      </c>
      <c r="BF546">
        <v>545</v>
      </c>
      <c r="BG546">
        <v>0.24186285987507899</v>
      </c>
      <c r="BH546" t="s">
        <v>2681</v>
      </c>
      <c r="BI546" t="s">
        <v>588</v>
      </c>
    </row>
    <row r="547" spans="1:61" x14ac:dyDescent="0.35">
      <c r="A547">
        <v>546</v>
      </c>
      <c r="B547" t="s">
        <v>1134</v>
      </c>
      <c r="C547">
        <v>145701231</v>
      </c>
      <c r="D547" s="5">
        <v>4.1651071084740492</v>
      </c>
      <c r="H547">
        <v>546</v>
      </c>
      <c r="I547">
        <v>0.68003778852169527</v>
      </c>
      <c r="M547">
        <v>546</v>
      </c>
      <c r="N547">
        <v>-0.19606721490149001</v>
      </c>
      <c r="O547" t="s">
        <v>2678</v>
      </c>
      <c r="P547" t="s">
        <v>2679</v>
      </c>
      <c r="R547">
        <v>546</v>
      </c>
      <c r="S547">
        <v>-0.65001159304070466</v>
      </c>
      <c r="W547">
        <v>546</v>
      </c>
      <c r="X547">
        <v>0.16973441007994</v>
      </c>
      <c r="Y547" t="s">
        <v>2678</v>
      </c>
      <c r="Z547" t="s">
        <v>2679</v>
      </c>
      <c r="AB547">
        <v>546</v>
      </c>
      <c r="AC547">
        <v>-0.49454410906270202</v>
      </c>
      <c r="AD547" t="s">
        <v>2678</v>
      </c>
      <c r="AE547" t="s">
        <v>2679</v>
      </c>
      <c r="AG547">
        <v>546</v>
      </c>
      <c r="AH547">
        <v>1.4277523538408099</v>
      </c>
      <c r="AI547" t="s">
        <v>2680</v>
      </c>
      <c r="AJ547" t="s">
        <v>588</v>
      </c>
      <c r="AL547">
        <v>546</v>
      </c>
      <c r="AM547">
        <v>0.70653573047310791</v>
      </c>
      <c r="AQ547">
        <v>546</v>
      </c>
      <c r="AR547">
        <v>0.18145899029489099</v>
      </c>
      <c r="AS547" t="s">
        <v>2678</v>
      </c>
      <c r="AT547" t="s">
        <v>2679</v>
      </c>
      <c r="AV547">
        <v>546</v>
      </c>
      <c r="AW547">
        <v>-5.6524137432403698E-2</v>
      </c>
      <c r="BA547">
        <v>546</v>
      </c>
      <c r="BB547">
        <v>1.22557685911698</v>
      </c>
      <c r="BC547" t="s">
        <v>2678</v>
      </c>
      <c r="BD547" t="s">
        <v>2679</v>
      </c>
      <c r="BF547">
        <v>546</v>
      </c>
      <c r="BG547">
        <v>0.11857718778728001</v>
      </c>
      <c r="BH547" t="s">
        <v>2681</v>
      </c>
      <c r="BI547" t="s">
        <v>588</v>
      </c>
    </row>
    <row r="548" spans="1:61" x14ac:dyDescent="0.35">
      <c r="A548">
        <v>547</v>
      </c>
      <c r="B548" t="s">
        <v>1135</v>
      </c>
      <c r="C548">
        <v>145733</v>
      </c>
      <c r="D548" s="5">
        <v>3.6224049346584799</v>
      </c>
      <c r="E548" t="s">
        <v>2678</v>
      </c>
      <c r="F548" t="s">
        <v>2679</v>
      </c>
      <c r="H548">
        <v>547</v>
      </c>
      <c r="I548">
        <v>0.86527659874743901</v>
      </c>
      <c r="J548" t="s">
        <v>2678</v>
      </c>
      <c r="K548" t="s">
        <v>2679</v>
      </c>
      <c r="M548">
        <v>547</v>
      </c>
      <c r="N548">
        <v>-0.16657837966342001</v>
      </c>
      <c r="O548" t="s">
        <v>2678</v>
      </c>
      <c r="P548" t="s">
        <v>2679</v>
      </c>
      <c r="R548">
        <v>547</v>
      </c>
      <c r="S548">
        <v>-0.872288230148758</v>
      </c>
      <c r="T548" t="s">
        <v>2678</v>
      </c>
      <c r="U548" t="s">
        <v>2679</v>
      </c>
      <c r="W548">
        <v>547</v>
      </c>
      <c r="X548">
        <v>0.39822611121356999</v>
      </c>
      <c r="Y548" t="s">
        <v>2678</v>
      </c>
      <c r="Z548" t="s">
        <v>2679</v>
      </c>
      <c r="AB548">
        <v>547</v>
      </c>
      <c r="AC548">
        <v>-0.10963871159966999</v>
      </c>
      <c r="AD548" t="s">
        <v>2678</v>
      </c>
      <c r="AE548" t="s">
        <v>2679</v>
      </c>
      <c r="AG548">
        <v>547</v>
      </c>
      <c r="AH548">
        <v>0.30105979037264302</v>
      </c>
      <c r="AI548" t="s">
        <v>2678</v>
      </c>
      <c r="AJ548" t="s">
        <v>2679</v>
      </c>
      <c r="AL548">
        <v>547</v>
      </c>
      <c r="AM548">
        <v>-3.89046777325186E-2</v>
      </c>
      <c r="AN548" t="s">
        <v>2678</v>
      </c>
      <c r="AO548" t="s">
        <v>2679</v>
      </c>
      <c r="AQ548">
        <v>547</v>
      </c>
      <c r="AR548">
        <v>0.39996084088633499</v>
      </c>
      <c r="AS548" t="s">
        <v>2678</v>
      </c>
      <c r="AT548" t="s">
        <v>2679</v>
      </c>
      <c r="AV548">
        <v>547</v>
      </c>
      <c r="AW548">
        <v>-0.28529283265170402</v>
      </c>
      <c r="AX548" t="s">
        <v>2678</v>
      </c>
      <c r="AY548" t="s">
        <v>2679</v>
      </c>
      <c r="BA548">
        <v>547</v>
      </c>
      <c r="BB548">
        <v>-0.65201156890518597</v>
      </c>
      <c r="BC548" t="s">
        <v>2678</v>
      </c>
      <c r="BD548" t="s">
        <v>2679</v>
      </c>
      <c r="BF548">
        <v>547</v>
      </c>
      <c r="BG548">
        <v>-1.0422486996383999</v>
      </c>
      <c r="BH548" t="s">
        <v>2681</v>
      </c>
      <c r="BI548" t="s">
        <v>588</v>
      </c>
    </row>
    <row r="549" spans="1:61" x14ac:dyDescent="0.35">
      <c r="A549">
        <v>548</v>
      </c>
      <c r="B549" t="s">
        <v>1136</v>
      </c>
      <c r="C549">
        <v>14678058</v>
      </c>
      <c r="D549" s="5">
        <v>3.7984993080779401</v>
      </c>
      <c r="E549" t="s">
        <v>2678</v>
      </c>
      <c r="F549" t="s">
        <v>2679</v>
      </c>
      <c r="H549">
        <v>548</v>
      </c>
      <c r="I549">
        <v>0.66936531972524105</v>
      </c>
      <c r="J549" t="s">
        <v>2678</v>
      </c>
      <c r="K549" t="s">
        <v>2679</v>
      </c>
      <c r="M549">
        <v>548</v>
      </c>
      <c r="N549">
        <v>-0.27348278069972698</v>
      </c>
      <c r="O549" t="s">
        <v>2678</v>
      </c>
      <c r="P549" t="s">
        <v>2679</v>
      </c>
      <c r="R549">
        <v>548</v>
      </c>
      <c r="S549">
        <v>-0.24300302221256501</v>
      </c>
      <c r="T549" t="s">
        <v>2678</v>
      </c>
      <c r="U549" t="s">
        <v>2679</v>
      </c>
      <c r="W549">
        <v>548</v>
      </c>
      <c r="X549">
        <v>1.9557625167147199</v>
      </c>
      <c r="Y549" t="s">
        <v>2678</v>
      </c>
      <c r="Z549" t="s">
        <v>2679</v>
      </c>
      <c r="AB549">
        <v>548</v>
      </c>
      <c r="AC549">
        <v>-0.12586326298172801</v>
      </c>
      <c r="AD549" t="s">
        <v>2678</v>
      </c>
      <c r="AE549" t="s">
        <v>2679</v>
      </c>
      <c r="AG549">
        <v>548</v>
      </c>
      <c r="AH549">
        <v>-1.609108345526</v>
      </c>
      <c r="AI549" t="s">
        <v>2678</v>
      </c>
      <c r="AJ549" t="s">
        <v>2679</v>
      </c>
      <c r="AL549">
        <v>548</v>
      </c>
      <c r="AM549">
        <v>0.59940278994860197</v>
      </c>
      <c r="AN549" t="s">
        <v>2678</v>
      </c>
      <c r="AO549" t="s">
        <v>588</v>
      </c>
      <c r="AQ549">
        <v>548</v>
      </c>
      <c r="AR549">
        <v>0.43696949456930601</v>
      </c>
      <c r="AS549" t="s">
        <v>2678</v>
      </c>
      <c r="AT549" t="s">
        <v>2679</v>
      </c>
      <c r="AV549">
        <v>548</v>
      </c>
      <c r="AW549">
        <v>-0.75131366352961104</v>
      </c>
      <c r="AX549" t="s">
        <v>2678</v>
      </c>
      <c r="AY549" t="s">
        <v>2679</v>
      </c>
      <c r="BA549">
        <v>548</v>
      </c>
      <c r="BB549">
        <v>0.72056839443759901</v>
      </c>
      <c r="BC549" t="s">
        <v>2678</v>
      </c>
      <c r="BD549" t="s">
        <v>2679</v>
      </c>
      <c r="BF549">
        <v>548</v>
      </c>
      <c r="BG549">
        <v>-5.9750939860805303</v>
      </c>
      <c r="BH549" t="s">
        <v>2680</v>
      </c>
      <c r="BI549" t="s">
        <v>588</v>
      </c>
    </row>
    <row r="550" spans="1:61" x14ac:dyDescent="0.35">
      <c r="A550">
        <v>549</v>
      </c>
      <c r="B550" t="s">
        <v>1137</v>
      </c>
      <c r="C550">
        <v>14698294</v>
      </c>
      <c r="D550" s="5">
        <v>4.37345551825576</v>
      </c>
      <c r="E550" t="s">
        <v>2678</v>
      </c>
      <c r="F550" t="s">
        <v>2679</v>
      </c>
      <c r="H550">
        <v>549</v>
      </c>
      <c r="I550">
        <v>0.83802665927808495</v>
      </c>
      <c r="J550" t="s">
        <v>2678</v>
      </c>
      <c r="K550" t="s">
        <v>2679</v>
      </c>
      <c r="M550">
        <v>549</v>
      </c>
      <c r="N550">
        <v>0.16176834922656</v>
      </c>
      <c r="O550" t="s">
        <v>2678</v>
      </c>
      <c r="P550" t="s">
        <v>2679</v>
      </c>
      <c r="R550">
        <v>549</v>
      </c>
      <c r="S550">
        <v>0.20878708318988101</v>
      </c>
      <c r="T550" t="s">
        <v>2678</v>
      </c>
      <c r="U550" t="s">
        <v>2679</v>
      </c>
      <c r="W550">
        <v>549</v>
      </c>
      <c r="X550">
        <v>-0.53575782060381005</v>
      </c>
      <c r="Y550" t="s">
        <v>2678</v>
      </c>
      <c r="Z550" t="s">
        <v>2679</v>
      </c>
      <c r="AB550">
        <v>549</v>
      </c>
      <c r="AC550">
        <v>-0.24061700602502001</v>
      </c>
      <c r="AD550" t="s">
        <v>2678</v>
      </c>
      <c r="AE550" t="s">
        <v>2679</v>
      </c>
      <c r="AG550">
        <v>549</v>
      </c>
      <c r="AH550">
        <v>1.0379020604034299</v>
      </c>
      <c r="AI550" t="s">
        <v>2678</v>
      </c>
      <c r="AJ550" t="s">
        <v>2679</v>
      </c>
      <c r="AL550">
        <v>549</v>
      </c>
      <c r="AM550">
        <v>-5.3816408928247003E-2</v>
      </c>
      <c r="AN550" t="s">
        <v>2678</v>
      </c>
      <c r="AO550" t="s">
        <v>2679</v>
      </c>
      <c r="AQ550">
        <v>549</v>
      </c>
      <c r="AR550">
        <v>0.29741778835355598</v>
      </c>
      <c r="AS550" t="s">
        <v>2678</v>
      </c>
      <c r="AT550" t="s">
        <v>2679</v>
      </c>
      <c r="AV550">
        <v>549</v>
      </c>
      <c r="AW550">
        <v>-0.28529283265170402</v>
      </c>
      <c r="AX550" t="s">
        <v>2678</v>
      </c>
      <c r="AY550" t="s">
        <v>2679</v>
      </c>
      <c r="BA550">
        <v>549</v>
      </c>
      <c r="BB550">
        <v>0.30860998812185803</v>
      </c>
      <c r="BC550" t="s">
        <v>2678</v>
      </c>
      <c r="BD550" t="s">
        <v>2679</v>
      </c>
      <c r="BF550">
        <v>549</v>
      </c>
      <c r="BG550">
        <v>1.99541066983527</v>
      </c>
      <c r="BH550" t="s">
        <v>2678</v>
      </c>
      <c r="BI550" t="s">
        <v>2679</v>
      </c>
    </row>
    <row r="551" spans="1:61" x14ac:dyDescent="0.35">
      <c r="A551">
        <v>550</v>
      </c>
      <c r="B551" t="s">
        <v>1138</v>
      </c>
      <c r="C551">
        <v>1470946</v>
      </c>
      <c r="D551" s="5">
        <v>3.5853778536990699</v>
      </c>
      <c r="E551" t="s">
        <v>2678</v>
      </c>
      <c r="F551" t="s">
        <v>2679</v>
      </c>
      <c r="H551">
        <v>550</v>
      </c>
      <c r="I551">
        <v>0.79172966924746502</v>
      </c>
      <c r="J551" t="s">
        <v>2678</v>
      </c>
      <c r="K551" t="s">
        <v>2679</v>
      </c>
      <c r="M551">
        <v>550</v>
      </c>
      <c r="N551">
        <v>-1.2143548529580599</v>
      </c>
      <c r="O551" t="s">
        <v>2678</v>
      </c>
      <c r="P551" t="s">
        <v>2679</v>
      </c>
      <c r="R551">
        <v>550</v>
      </c>
      <c r="S551">
        <v>-0.28678902108234899</v>
      </c>
      <c r="T551" t="s">
        <v>2678</v>
      </c>
      <c r="U551" t="s">
        <v>2679</v>
      </c>
      <c r="W551">
        <v>550</v>
      </c>
      <c r="X551">
        <v>0.57342947353548801</v>
      </c>
      <c r="Y551" t="s">
        <v>2678</v>
      </c>
      <c r="Z551" t="s">
        <v>2679</v>
      </c>
      <c r="AB551">
        <v>550</v>
      </c>
      <c r="AC551">
        <v>9.4941005729383202E-2</v>
      </c>
      <c r="AD551" t="s">
        <v>2678</v>
      </c>
      <c r="AE551" t="s">
        <v>2679</v>
      </c>
      <c r="AG551">
        <v>550</v>
      </c>
      <c r="AH551">
        <v>0.61853968210806998</v>
      </c>
      <c r="AI551" t="s">
        <v>2678</v>
      </c>
      <c r="AJ551" t="s">
        <v>2679</v>
      </c>
      <c r="AL551">
        <v>550</v>
      </c>
      <c r="AM551">
        <v>-3.89046777325186E-2</v>
      </c>
      <c r="AN551" t="s">
        <v>2678</v>
      </c>
      <c r="AO551" t="s">
        <v>2679</v>
      </c>
      <c r="AQ551">
        <v>550</v>
      </c>
      <c r="AR551">
        <v>0.16770007621838501</v>
      </c>
      <c r="AS551" t="s">
        <v>2678</v>
      </c>
      <c r="AT551" t="s">
        <v>2679</v>
      </c>
      <c r="AV551">
        <v>550</v>
      </c>
      <c r="AW551">
        <v>-0.28529283265170402</v>
      </c>
      <c r="AX551" t="s">
        <v>2678</v>
      </c>
      <c r="AY551" t="s">
        <v>2679</v>
      </c>
      <c r="BA551">
        <v>550</v>
      </c>
      <c r="BB551">
        <v>-0.47283848520077498</v>
      </c>
      <c r="BC551" t="s">
        <v>2678</v>
      </c>
      <c r="BD551" t="s">
        <v>2679</v>
      </c>
      <c r="BF551">
        <v>550</v>
      </c>
      <c r="BG551">
        <v>0.19577478795235001</v>
      </c>
      <c r="BH551" t="s">
        <v>2678</v>
      </c>
      <c r="BI551" t="s">
        <v>2679</v>
      </c>
    </row>
    <row r="552" spans="1:61" x14ac:dyDescent="0.35">
      <c r="A552">
        <v>551</v>
      </c>
      <c r="B552" t="s">
        <v>1139</v>
      </c>
      <c r="C552">
        <v>147150354</v>
      </c>
      <c r="D552" s="5">
        <v>4.8101763499742303</v>
      </c>
      <c r="E552" t="s">
        <v>2678</v>
      </c>
      <c r="F552" t="s">
        <v>588</v>
      </c>
      <c r="H552">
        <v>551</v>
      </c>
      <c r="I552">
        <v>1.49307567111297</v>
      </c>
      <c r="J552" t="s">
        <v>2678</v>
      </c>
      <c r="K552" t="s">
        <v>2679</v>
      </c>
      <c r="M552">
        <v>551</v>
      </c>
      <c r="N552">
        <v>0.44598117479513699</v>
      </c>
      <c r="O552" t="s">
        <v>2678</v>
      </c>
      <c r="P552" t="s">
        <v>588</v>
      </c>
      <c r="R552">
        <v>551</v>
      </c>
      <c r="S552">
        <v>0.89565820865019197</v>
      </c>
      <c r="T552" t="s">
        <v>2678</v>
      </c>
      <c r="U552" t="s">
        <v>2679</v>
      </c>
      <c r="W552">
        <v>551</v>
      </c>
      <c r="X552">
        <v>-0.145863669292737</v>
      </c>
      <c r="Y552" t="s">
        <v>2678</v>
      </c>
      <c r="Z552" t="s">
        <v>2679</v>
      </c>
      <c r="AB552">
        <v>551</v>
      </c>
      <c r="AC552">
        <v>-1.70794290032387</v>
      </c>
      <c r="AD552" t="s">
        <v>2678</v>
      </c>
      <c r="AE552" t="s">
        <v>2679</v>
      </c>
      <c r="AG552">
        <v>551</v>
      </c>
      <c r="AH552">
        <v>2.1085343776600398</v>
      </c>
      <c r="AI552" t="s">
        <v>2678</v>
      </c>
      <c r="AJ552" t="s">
        <v>2679</v>
      </c>
      <c r="AL552">
        <v>551</v>
      </c>
      <c r="AM552">
        <v>0.72411956075612904</v>
      </c>
      <c r="AN552" t="s">
        <v>2678</v>
      </c>
      <c r="AO552" t="s">
        <v>2679</v>
      </c>
      <c r="AQ552">
        <v>551</v>
      </c>
      <c r="AR552">
        <v>0.32175058339610701</v>
      </c>
      <c r="AS552" t="s">
        <v>2678</v>
      </c>
      <c r="AT552" t="s">
        <v>2679</v>
      </c>
      <c r="AV552">
        <v>551</v>
      </c>
      <c r="AW552">
        <v>-0.66036758532434603</v>
      </c>
      <c r="AX552" t="s">
        <v>2678</v>
      </c>
      <c r="AY552" t="s">
        <v>2679</v>
      </c>
      <c r="BA552">
        <v>551</v>
      </c>
      <c r="BB552">
        <v>0.79735411502882003</v>
      </c>
      <c r="BC552" t="s">
        <v>2678</v>
      </c>
      <c r="BD552" t="s">
        <v>2679</v>
      </c>
      <c r="BF552">
        <v>551</v>
      </c>
      <c r="BG552">
        <v>1.24223398220246E-2</v>
      </c>
      <c r="BH552" t="s">
        <v>2681</v>
      </c>
      <c r="BI552" t="s">
        <v>588</v>
      </c>
    </row>
    <row r="553" spans="1:61" x14ac:dyDescent="0.35">
      <c r="A553">
        <v>552</v>
      </c>
      <c r="B553" t="s">
        <v>1140</v>
      </c>
      <c r="C553">
        <v>1477492</v>
      </c>
      <c r="D553" s="5">
        <v>3.7322717368238201</v>
      </c>
      <c r="E553" t="s">
        <v>2678</v>
      </c>
      <c r="F553" t="s">
        <v>2679</v>
      </c>
      <c r="H553">
        <v>552</v>
      </c>
      <c r="I553">
        <v>0.433873201955296</v>
      </c>
      <c r="J553" t="s">
        <v>2678</v>
      </c>
      <c r="K553" t="s">
        <v>2679</v>
      </c>
      <c r="M553">
        <v>552</v>
      </c>
      <c r="N553">
        <v>-0.16657837966342001</v>
      </c>
      <c r="O553" t="s">
        <v>2678</v>
      </c>
      <c r="P553" t="s">
        <v>2679</v>
      </c>
      <c r="R553">
        <v>552</v>
      </c>
      <c r="S553">
        <v>2.4825323438527499E-2</v>
      </c>
      <c r="T553" t="s">
        <v>2678</v>
      </c>
      <c r="U553" t="s">
        <v>2679</v>
      </c>
      <c r="W553">
        <v>552</v>
      </c>
      <c r="X553">
        <v>0.43084919122854698</v>
      </c>
      <c r="Y553" t="s">
        <v>2678</v>
      </c>
      <c r="Z553" t="s">
        <v>2679</v>
      </c>
      <c r="AB553">
        <v>552</v>
      </c>
      <c r="AC553">
        <v>-0.12586326298172801</v>
      </c>
      <c r="AD553" t="s">
        <v>2678</v>
      </c>
      <c r="AE553" t="s">
        <v>2679</v>
      </c>
      <c r="AG553">
        <v>552</v>
      </c>
      <c r="AH553">
        <v>0.54909425932344802</v>
      </c>
      <c r="AI553" t="s">
        <v>2678</v>
      </c>
      <c r="AJ553" t="s">
        <v>2679</v>
      </c>
      <c r="AL553">
        <v>552</v>
      </c>
      <c r="AM553">
        <v>-0.42772635997307601</v>
      </c>
      <c r="AN553" t="s">
        <v>2678</v>
      </c>
      <c r="AO553" t="s">
        <v>2679</v>
      </c>
      <c r="AQ553">
        <v>552</v>
      </c>
      <c r="AR553">
        <v>-1.92965903122439</v>
      </c>
      <c r="AS553" t="s">
        <v>2681</v>
      </c>
      <c r="AT553" t="s">
        <v>2679</v>
      </c>
      <c r="AV553">
        <v>552</v>
      </c>
      <c r="AW553">
        <v>0.32960277722669201</v>
      </c>
      <c r="AX553" t="s">
        <v>2678</v>
      </c>
      <c r="AY553" t="s">
        <v>2679</v>
      </c>
      <c r="BA553">
        <v>552</v>
      </c>
      <c r="BB553">
        <v>-0.15837739395543601</v>
      </c>
      <c r="BC553" t="s">
        <v>2678</v>
      </c>
      <c r="BD553" t="s">
        <v>2679</v>
      </c>
      <c r="BF553">
        <v>552</v>
      </c>
      <c r="BG553">
        <v>-0.116669460692505</v>
      </c>
      <c r="BH553" t="s">
        <v>2678</v>
      </c>
      <c r="BI553" t="s">
        <v>2679</v>
      </c>
    </row>
    <row r="554" spans="1:61" x14ac:dyDescent="0.35">
      <c r="A554">
        <v>553</v>
      </c>
      <c r="B554" t="s">
        <v>1141</v>
      </c>
      <c r="C554">
        <v>14788977</v>
      </c>
      <c r="D554" s="5">
        <v>6.6200948561382873</v>
      </c>
      <c r="H554">
        <v>553</v>
      </c>
      <c r="I554">
        <v>0.45285453955277138</v>
      </c>
      <c r="M554">
        <v>553</v>
      </c>
      <c r="N554">
        <v>-0.39197070805426498</v>
      </c>
      <c r="O554" t="s">
        <v>2678</v>
      </c>
      <c r="P554" t="s">
        <v>2679</v>
      </c>
      <c r="R554">
        <v>553</v>
      </c>
      <c r="S554">
        <v>-0.13487861368100873</v>
      </c>
      <c r="W554">
        <v>553</v>
      </c>
      <c r="X554">
        <v>-0.37009132485534657</v>
      </c>
      <c r="AB554">
        <v>553</v>
      </c>
      <c r="AC554">
        <v>-0.80026211800772395</v>
      </c>
      <c r="AD554" t="s">
        <v>2678</v>
      </c>
      <c r="AE554" t="s">
        <v>2679</v>
      </c>
      <c r="AG554">
        <v>553</v>
      </c>
      <c r="AH554">
        <v>0.89529475925214697</v>
      </c>
      <c r="AI554" t="s">
        <v>2678</v>
      </c>
      <c r="AJ554" t="s">
        <v>2679</v>
      </c>
      <c r="AL554">
        <v>553</v>
      </c>
      <c r="AM554">
        <v>0.50496993853635352</v>
      </c>
      <c r="AQ554">
        <v>553</v>
      </c>
      <c r="AR554">
        <v>0.78895311703374404</v>
      </c>
      <c r="AS554" t="s">
        <v>2678</v>
      </c>
      <c r="AT554" t="s">
        <v>2679</v>
      </c>
      <c r="AV554">
        <v>553</v>
      </c>
      <c r="AW554">
        <v>0.861195923615383</v>
      </c>
      <c r="AX554" t="s">
        <v>2678</v>
      </c>
      <c r="AY554" t="s">
        <v>2679</v>
      </c>
      <c r="BA554">
        <v>553</v>
      </c>
      <c r="BB554">
        <v>0.32491050301409702</v>
      </c>
      <c r="BC554" t="s">
        <v>2678</v>
      </c>
      <c r="BD554" t="s">
        <v>2679</v>
      </c>
      <c r="BF554">
        <v>553</v>
      </c>
      <c r="BG554">
        <v>-0.73084000238353497</v>
      </c>
      <c r="BH554" t="s">
        <v>2678</v>
      </c>
      <c r="BI554" t="s">
        <v>2679</v>
      </c>
    </row>
    <row r="555" spans="1:61" x14ac:dyDescent="0.35">
      <c r="A555">
        <v>554</v>
      </c>
      <c r="B555" t="s">
        <v>1142</v>
      </c>
      <c r="C555">
        <v>148016</v>
      </c>
      <c r="D555" s="5">
        <v>4.5095483800201599</v>
      </c>
      <c r="E555" t="s">
        <v>2678</v>
      </c>
      <c r="F555" t="s">
        <v>2679</v>
      </c>
      <c r="H555">
        <v>554</v>
      </c>
      <c r="I555">
        <v>0.93024492374116596</v>
      </c>
      <c r="J555" t="s">
        <v>2678</v>
      </c>
      <c r="K555" t="s">
        <v>2679</v>
      </c>
      <c r="M555">
        <v>554</v>
      </c>
      <c r="N555">
        <v>-0.88695628014856198</v>
      </c>
      <c r="O555" t="s">
        <v>2678</v>
      </c>
      <c r="P555" t="s">
        <v>2679</v>
      </c>
      <c r="R555">
        <v>554</v>
      </c>
      <c r="S555">
        <v>0.18044924207273799</v>
      </c>
      <c r="T555" t="s">
        <v>2678</v>
      </c>
      <c r="U555" t="s">
        <v>2679</v>
      </c>
      <c r="W555">
        <v>554</v>
      </c>
      <c r="X555">
        <v>0.477061948550278</v>
      </c>
      <c r="Y555" t="s">
        <v>2678</v>
      </c>
      <c r="Z555" t="s">
        <v>2679</v>
      </c>
      <c r="AB555">
        <v>554</v>
      </c>
      <c r="AC555">
        <v>0.81571601569013097</v>
      </c>
      <c r="AD555" t="s">
        <v>2678</v>
      </c>
      <c r="AE555" t="s">
        <v>2679</v>
      </c>
      <c r="AG555">
        <v>554</v>
      </c>
      <c r="AH555">
        <v>0.70492700396179497</v>
      </c>
      <c r="AI555" t="s">
        <v>2678</v>
      </c>
      <c r="AJ555" t="s">
        <v>2679</v>
      </c>
      <c r="AL555">
        <v>554</v>
      </c>
      <c r="AM555">
        <v>-3.89046777325186E-2</v>
      </c>
      <c r="AN555" t="s">
        <v>2678</v>
      </c>
      <c r="AO555" t="s">
        <v>2679</v>
      </c>
      <c r="AQ555">
        <v>554</v>
      </c>
      <c r="AR555">
        <v>9.5581060501700094E-2</v>
      </c>
      <c r="AS555" t="s">
        <v>2678</v>
      </c>
      <c r="AT555" t="s">
        <v>2679</v>
      </c>
      <c r="AV555">
        <v>554</v>
      </c>
      <c r="AW555">
        <v>-0.28529283265170402</v>
      </c>
      <c r="AX555" t="s">
        <v>2678</v>
      </c>
      <c r="AY555" t="s">
        <v>2679</v>
      </c>
      <c r="BA555">
        <v>554</v>
      </c>
      <c r="BB555">
        <v>0.575811986439561</v>
      </c>
      <c r="BC555" t="s">
        <v>2678</v>
      </c>
      <c r="BD555" t="s">
        <v>2679</v>
      </c>
      <c r="BF555">
        <v>554</v>
      </c>
      <c r="BG555">
        <v>-4.60847325903325</v>
      </c>
      <c r="BH555" t="s">
        <v>2680</v>
      </c>
      <c r="BI555" t="s">
        <v>588</v>
      </c>
    </row>
    <row r="556" spans="1:61" x14ac:dyDescent="0.35">
      <c r="A556">
        <v>555</v>
      </c>
      <c r="B556" t="s">
        <v>1143</v>
      </c>
      <c r="C556">
        <v>14816183</v>
      </c>
      <c r="D556" s="5">
        <v>6.7136397052940904</v>
      </c>
      <c r="E556" t="s">
        <v>2678</v>
      </c>
      <c r="F556" t="s">
        <v>2679</v>
      </c>
      <c r="H556">
        <v>555</v>
      </c>
      <c r="I556">
        <v>1.6412644911082199</v>
      </c>
      <c r="J556" t="s">
        <v>2678</v>
      </c>
      <c r="K556" t="s">
        <v>2679</v>
      </c>
      <c r="M556">
        <v>555</v>
      </c>
      <c r="N556">
        <v>2.1517937364554198</v>
      </c>
      <c r="O556" t="s">
        <v>2678</v>
      </c>
      <c r="P556" t="s">
        <v>2679</v>
      </c>
      <c r="R556">
        <v>555</v>
      </c>
      <c r="S556">
        <v>-1.0542554852045101</v>
      </c>
      <c r="T556" t="s">
        <v>2678</v>
      </c>
      <c r="U556" t="s">
        <v>2679</v>
      </c>
      <c r="W556">
        <v>555</v>
      </c>
      <c r="X556">
        <v>0.83234737884784704</v>
      </c>
      <c r="Y556" t="s">
        <v>2678</v>
      </c>
      <c r="Z556" t="s">
        <v>2679</v>
      </c>
      <c r="AB556">
        <v>555</v>
      </c>
      <c r="AC556">
        <v>-2.0541670462465702</v>
      </c>
      <c r="AD556" t="s">
        <v>2678</v>
      </c>
      <c r="AE556" t="s">
        <v>2679</v>
      </c>
      <c r="AG556">
        <v>555</v>
      </c>
      <c r="AH556">
        <v>-6.3747764839915094E-2</v>
      </c>
      <c r="AI556" t="s">
        <v>2678</v>
      </c>
      <c r="AJ556" t="s">
        <v>2679</v>
      </c>
      <c r="AL556">
        <v>555</v>
      </c>
      <c r="AM556">
        <v>1.79981404081476</v>
      </c>
      <c r="AN556" t="s">
        <v>2681</v>
      </c>
      <c r="AO556" t="s">
        <v>2679</v>
      </c>
      <c r="AQ556">
        <v>555</v>
      </c>
      <c r="AR556">
        <v>2.2238684204888002</v>
      </c>
      <c r="AS556" t="s">
        <v>2678</v>
      </c>
      <c r="AT556" t="s">
        <v>2679</v>
      </c>
      <c r="AV556">
        <v>555</v>
      </c>
      <c r="AW556">
        <v>1.7336041941161799</v>
      </c>
      <c r="AX556" t="s">
        <v>2678</v>
      </c>
      <c r="AY556" t="s">
        <v>2679</v>
      </c>
      <c r="BA556">
        <v>555</v>
      </c>
      <c r="BB556">
        <v>1.2599954315751301</v>
      </c>
      <c r="BC556" t="s">
        <v>2678</v>
      </c>
      <c r="BD556" t="s">
        <v>2679</v>
      </c>
      <c r="BF556">
        <v>555</v>
      </c>
      <c r="BG556">
        <v>1.1328800894656501</v>
      </c>
      <c r="BH556" t="s">
        <v>2678</v>
      </c>
      <c r="BI556" t="s">
        <v>2679</v>
      </c>
    </row>
    <row r="557" spans="1:61" x14ac:dyDescent="0.35">
      <c r="A557">
        <v>556</v>
      </c>
      <c r="B557" t="s">
        <v>1144</v>
      </c>
      <c r="C557">
        <v>148185</v>
      </c>
      <c r="D557" s="5">
        <v>4.43888312042038</v>
      </c>
      <c r="E557" t="s">
        <v>2678</v>
      </c>
      <c r="F557" t="s">
        <v>2679</v>
      </c>
      <c r="H557">
        <v>556</v>
      </c>
      <c r="I557">
        <v>0.63331562976139399</v>
      </c>
      <c r="J557" t="s">
        <v>2678</v>
      </c>
      <c r="K557" t="s">
        <v>2679</v>
      </c>
      <c r="M557">
        <v>556</v>
      </c>
      <c r="N557">
        <v>-5.3651472219791899E-2</v>
      </c>
      <c r="O557" t="s">
        <v>2678</v>
      </c>
      <c r="P557" t="s">
        <v>2679</v>
      </c>
      <c r="R557">
        <v>556</v>
      </c>
      <c r="S557">
        <v>0.45999537721626499</v>
      </c>
      <c r="T557" t="s">
        <v>2678</v>
      </c>
      <c r="U557" t="s">
        <v>2679</v>
      </c>
      <c r="W557">
        <v>556</v>
      </c>
      <c r="X557">
        <v>6.1031384023491099E-2</v>
      </c>
      <c r="Y557" t="s">
        <v>2678</v>
      </c>
      <c r="Z557" t="s">
        <v>2679</v>
      </c>
      <c r="AB557">
        <v>556</v>
      </c>
      <c r="AC557">
        <v>0.96291886149753902</v>
      </c>
      <c r="AD557" t="s">
        <v>2678</v>
      </c>
      <c r="AE557" t="s">
        <v>2679</v>
      </c>
      <c r="AG557">
        <v>556</v>
      </c>
      <c r="AH557">
        <v>0.32990561142708302</v>
      </c>
      <c r="AI557" t="s">
        <v>2678</v>
      </c>
      <c r="AJ557" t="s">
        <v>2679</v>
      </c>
      <c r="AL557">
        <v>556</v>
      </c>
      <c r="AM557">
        <v>-3.89046777325186E-2</v>
      </c>
      <c r="AN557" t="s">
        <v>2678</v>
      </c>
      <c r="AO557" t="s">
        <v>2679</v>
      </c>
      <c r="AQ557">
        <v>556</v>
      </c>
      <c r="AR557">
        <v>0.50258968555677097</v>
      </c>
      <c r="AS557" t="s">
        <v>2678</v>
      </c>
      <c r="AT557" t="s">
        <v>2679</v>
      </c>
      <c r="AV557">
        <v>556</v>
      </c>
      <c r="AW557">
        <v>-0.28529283265170402</v>
      </c>
      <c r="AX557" t="s">
        <v>2678</v>
      </c>
      <c r="AY557" t="s">
        <v>2679</v>
      </c>
      <c r="BA557">
        <v>556</v>
      </c>
      <c r="BB557">
        <v>0.97345633473961302</v>
      </c>
      <c r="BC557" t="s">
        <v>2678</v>
      </c>
      <c r="BD557" t="s">
        <v>2679</v>
      </c>
      <c r="BF557">
        <v>556</v>
      </c>
      <c r="BG557">
        <v>-0.70385599552979805</v>
      </c>
      <c r="BH557" t="s">
        <v>2678</v>
      </c>
      <c r="BI557" t="s">
        <v>2679</v>
      </c>
    </row>
    <row r="558" spans="1:61" x14ac:dyDescent="0.35">
      <c r="A558">
        <v>557</v>
      </c>
      <c r="B558" t="s">
        <v>1145</v>
      </c>
      <c r="C558">
        <v>1482151</v>
      </c>
      <c r="D558" s="5">
        <v>3.6960910102205502</v>
      </c>
      <c r="E558" t="s">
        <v>2678</v>
      </c>
      <c r="F558" t="s">
        <v>2679</v>
      </c>
      <c r="H558">
        <v>557</v>
      </c>
      <c r="I558">
        <v>0.56698269845918403</v>
      </c>
      <c r="J558" t="s">
        <v>2678</v>
      </c>
      <c r="K558" t="s">
        <v>2679</v>
      </c>
      <c r="M558">
        <v>557</v>
      </c>
      <c r="N558">
        <v>-1.2143548529580599</v>
      </c>
      <c r="O558" t="s">
        <v>2678</v>
      </c>
      <c r="P558" t="s">
        <v>2679</v>
      </c>
      <c r="R558">
        <v>557</v>
      </c>
      <c r="S558">
        <v>-0.28059629781125101</v>
      </c>
      <c r="T558" t="s">
        <v>2678</v>
      </c>
      <c r="U558" t="s">
        <v>2679</v>
      </c>
      <c r="W558">
        <v>557</v>
      </c>
      <c r="X558">
        <v>-0.100257587901617</v>
      </c>
      <c r="Y558" t="s">
        <v>2678</v>
      </c>
      <c r="Z558" t="s">
        <v>2679</v>
      </c>
      <c r="AB558">
        <v>557</v>
      </c>
      <c r="AC558">
        <v>-0.12586326298172801</v>
      </c>
      <c r="AD558" t="s">
        <v>2678</v>
      </c>
      <c r="AE558" t="s">
        <v>2679</v>
      </c>
      <c r="AG558">
        <v>557</v>
      </c>
      <c r="AH558">
        <v>3.83701590008933E-2</v>
      </c>
      <c r="AI558" t="s">
        <v>2678</v>
      </c>
      <c r="AJ558" t="s">
        <v>2679</v>
      </c>
      <c r="AL558">
        <v>557</v>
      </c>
      <c r="AM558">
        <v>-3.89046777325186E-2</v>
      </c>
      <c r="AN558" t="s">
        <v>2678</v>
      </c>
      <c r="AO558" t="s">
        <v>2679</v>
      </c>
      <c r="AQ558">
        <v>557</v>
      </c>
      <c r="AR558">
        <v>0.46809052220203801</v>
      </c>
      <c r="AS558" t="s">
        <v>2678</v>
      </c>
      <c r="AT558" t="s">
        <v>2679</v>
      </c>
      <c r="AV558">
        <v>557</v>
      </c>
      <c r="AW558">
        <v>-0.28529283265170402</v>
      </c>
      <c r="AX558" t="s">
        <v>2678</v>
      </c>
      <c r="AY558" t="s">
        <v>2679</v>
      </c>
      <c r="BA558">
        <v>557</v>
      </c>
      <c r="BB558">
        <v>-1.3062502692123099</v>
      </c>
      <c r="BC558" t="s">
        <v>2678</v>
      </c>
      <c r="BD558" t="s">
        <v>2679</v>
      </c>
      <c r="BF558">
        <v>557</v>
      </c>
      <c r="BG558">
        <v>-0.32652481082151003</v>
      </c>
      <c r="BH558" t="s">
        <v>2678</v>
      </c>
      <c r="BI558" t="s">
        <v>2679</v>
      </c>
    </row>
    <row r="559" spans="1:61" x14ac:dyDescent="0.35">
      <c r="A559">
        <v>558</v>
      </c>
      <c r="B559" t="s">
        <v>1146</v>
      </c>
      <c r="C559">
        <v>148243</v>
      </c>
      <c r="D559" s="5">
        <v>3.8299045061401298</v>
      </c>
      <c r="E559" t="s">
        <v>2678</v>
      </c>
      <c r="F559" t="s">
        <v>2679</v>
      </c>
      <c r="H559">
        <v>558</v>
      </c>
      <c r="I559">
        <v>0.79082925556891703</v>
      </c>
      <c r="J559" t="s">
        <v>2678</v>
      </c>
      <c r="K559" t="s">
        <v>2679</v>
      </c>
      <c r="M559">
        <v>558</v>
      </c>
      <c r="N559">
        <v>-1.2143548529580599</v>
      </c>
      <c r="O559" t="s">
        <v>2678</v>
      </c>
      <c r="P559" t="s">
        <v>2679</v>
      </c>
      <c r="R559">
        <v>558</v>
      </c>
      <c r="S559">
        <v>-7.3936248726406599E-3</v>
      </c>
      <c r="T559" t="s">
        <v>2678</v>
      </c>
      <c r="U559" t="s">
        <v>2679</v>
      </c>
      <c r="W559">
        <v>558</v>
      </c>
      <c r="X559">
        <v>0.38208513883315898</v>
      </c>
      <c r="Y559" t="s">
        <v>2678</v>
      </c>
      <c r="Z559" t="s">
        <v>2679</v>
      </c>
      <c r="AB559">
        <v>558</v>
      </c>
      <c r="AC559">
        <v>-0.12586326298172801</v>
      </c>
      <c r="AD559" t="s">
        <v>2678</v>
      </c>
      <c r="AE559" t="s">
        <v>2679</v>
      </c>
      <c r="AG559">
        <v>558</v>
      </c>
      <c r="AH559">
        <v>0.262072146666397</v>
      </c>
      <c r="AI559" t="s">
        <v>2678</v>
      </c>
      <c r="AJ559" t="s">
        <v>2679</v>
      </c>
      <c r="AL559">
        <v>558</v>
      </c>
      <c r="AM559">
        <v>-3.89046777325186E-2</v>
      </c>
      <c r="AN559" t="s">
        <v>2678</v>
      </c>
      <c r="AO559" t="s">
        <v>2679</v>
      </c>
      <c r="AQ559">
        <v>558</v>
      </c>
      <c r="AR559">
        <v>-2.92143277354843E-2</v>
      </c>
      <c r="AS559" t="s">
        <v>2678</v>
      </c>
      <c r="AT559" t="s">
        <v>2679</v>
      </c>
      <c r="AV559">
        <v>558</v>
      </c>
      <c r="AW559">
        <v>-3.6578852444104797E-2</v>
      </c>
      <c r="AX559" t="s">
        <v>2678</v>
      </c>
      <c r="AY559" t="s">
        <v>2679</v>
      </c>
      <c r="BA559">
        <v>558</v>
      </c>
      <c r="BB559">
        <v>0.438978532204646</v>
      </c>
      <c r="BC559" t="s">
        <v>2678</v>
      </c>
      <c r="BD559" t="s">
        <v>2679</v>
      </c>
      <c r="BF559">
        <v>558</v>
      </c>
      <c r="BG559">
        <v>1.1779815927285799</v>
      </c>
      <c r="BH559" t="s">
        <v>2678</v>
      </c>
      <c r="BI559" t="s">
        <v>2679</v>
      </c>
    </row>
    <row r="560" spans="1:61" x14ac:dyDescent="0.35">
      <c r="A560">
        <v>559</v>
      </c>
      <c r="B560" t="s">
        <v>1147</v>
      </c>
      <c r="C560">
        <v>148477718</v>
      </c>
      <c r="D560" s="5">
        <v>6.3774387769234897</v>
      </c>
      <c r="E560" t="s">
        <v>2678</v>
      </c>
      <c r="F560" t="s">
        <v>2679</v>
      </c>
      <c r="H560">
        <v>559</v>
      </c>
      <c r="I560">
        <v>0.82197194168951504</v>
      </c>
      <c r="J560" t="s">
        <v>2678</v>
      </c>
      <c r="K560" t="s">
        <v>2679</v>
      </c>
      <c r="M560">
        <v>559</v>
      </c>
      <c r="N560">
        <v>1.4517924590922799</v>
      </c>
      <c r="O560" t="s">
        <v>2678</v>
      </c>
      <c r="P560" t="s">
        <v>2679</v>
      </c>
      <c r="R560">
        <v>559</v>
      </c>
      <c r="S560">
        <v>-0.21577223357346101</v>
      </c>
      <c r="T560" t="s">
        <v>2678</v>
      </c>
      <c r="U560" t="s">
        <v>2679</v>
      </c>
      <c r="W560">
        <v>559</v>
      </c>
      <c r="X560">
        <v>-0.78857537327140603</v>
      </c>
      <c r="Y560" t="s">
        <v>2678</v>
      </c>
      <c r="Z560" t="s">
        <v>2679</v>
      </c>
      <c r="AB560">
        <v>559</v>
      </c>
      <c r="AC560">
        <v>0.342635959990855</v>
      </c>
      <c r="AD560" t="s">
        <v>2678</v>
      </c>
      <c r="AE560" t="s">
        <v>2679</v>
      </c>
      <c r="AG560">
        <v>559</v>
      </c>
      <c r="AH560">
        <v>1.0209464696643999</v>
      </c>
      <c r="AI560" t="s">
        <v>2681</v>
      </c>
      <c r="AJ560" t="s">
        <v>2679</v>
      </c>
      <c r="AL560">
        <v>559</v>
      </c>
      <c r="AM560">
        <v>-0.44263809116880398</v>
      </c>
      <c r="AN560" t="s">
        <v>2678</v>
      </c>
      <c r="AO560" t="s">
        <v>2679</v>
      </c>
      <c r="AQ560">
        <v>559</v>
      </c>
      <c r="AR560">
        <v>0.81942004991866602</v>
      </c>
      <c r="AS560" t="s">
        <v>2678</v>
      </c>
      <c r="AT560" t="s">
        <v>2679</v>
      </c>
      <c r="AV560">
        <v>559</v>
      </c>
      <c r="AW560">
        <v>0.10489377204424501</v>
      </c>
      <c r="AX560" t="s">
        <v>2678</v>
      </c>
      <c r="AY560" t="s">
        <v>2679</v>
      </c>
      <c r="BA560">
        <v>559</v>
      </c>
      <c r="BB560">
        <v>-1.7967170611141901</v>
      </c>
      <c r="BC560" t="s">
        <v>2681</v>
      </c>
      <c r="BD560" t="s">
        <v>588</v>
      </c>
      <c r="BF560">
        <v>559</v>
      </c>
      <c r="BG560">
        <v>3.34143974926933</v>
      </c>
      <c r="BH560" t="s">
        <v>2681</v>
      </c>
      <c r="BI560" t="s">
        <v>588</v>
      </c>
    </row>
    <row r="561" spans="1:61" x14ac:dyDescent="0.35">
      <c r="A561">
        <v>560</v>
      </c>
      <c r="B561" t="s">
        <v>1148</v>
      </c>
      <c r="C561">
        <v>148538</v>
      </c>
      <c r="D561" s="5">
        <v>3.8424682591686201</v>
      </c>
      <c r="E561" t="s">
        <v>2678</v>
      </c>
      <c r="F561" t="s">
        <v>2679</v>
      </c>
      <c r="H561">
        <v>560</v>
      </c>
      <c r="I561">
        <v>0.88633088478831501</v>
      </c>
      <c r="J561" t="s">
        <v>2678</v>
      </c>
      <c r="K561" t="s">
        <v>2679</v>
      </c>
      <c r="M561">
        <v>560</v>
      </c>
      <c r="N561">
        <v>-1.5526740887925301</v>
      </c>
      <c r="O561" t="s">
        <v>2678</v>
      </c>
      <c r="P561" t="s">
        <v>2679</v>
      </c>
      <c r="R561">
        <v>560</v>
      </c>
      <c r="S561">
        <v>-0.31452713910083302</v>
      </c>
      <c r="T561" t="s">
        <v>2678</v>
      </c>
      <c r="U561" t="s">
        <v>2679</v>
      </c>
      <c r="W561">
        <v>560</v>
      </c>
      <c r="X561">
        <v>0.90302542136128705</v>
      </c>
      <c r="Y561" t="s">
        <v>2678</v>
      </c>
      <c r="Z561" t="s">
        <v>2679</v>
      </c>
      <c r="AB561">
        <v>560</v>
      </c>
      <c r="AC561">
        <v>-0.25684155740707798</v>
      </c>
      <c r="AD561" t="s">
        <v>2678</v>
      </c>
      <c r="AE561" t="s">
        <v>2679</v>
      </c>
      <c r="AG561">
        <v>560</v>
      </c>
      <c r="AH561">
        <v>0.28441648938764003</v>
      </c>
      <c r="AI561" t="s">
        <v>2678</v>
      </c>
      <c r="AJ561" t="s">
        <v>2679</v>
      </c>
      <c r="AL561">
        <v>560</v>
      </c>
      <c r="AM561">
        <v>-0.43518222557094</v>
      </c>
      <c r="AN561" t="s">
        <v>2678</v>
      </c>
      <c r="AO561" t="s">
        <v>2679</v>
      </c>
      <c r="AQ561">
        <v>560</v>
      </c>
      <c r="AR561">
        <v>2.1660409894248601E-2</v>
      </c>
      <c r="AS561" t="s">
        <v>2678</v>
      </c>
      <c r="AT561" t="s">
        <v>2679</v>
      </c>
      <c r="AV561">
        <v>560</v>
      </c>
      <c r="AW561">
        <v>-0.28529283265170402</v>
      </c>
      <c r="AX561" t="s">
        <v>2678</v>
      </c>
      <c r="AY561" t="s">
        <v>2679</v>
      </c>
      <c r="BA561">
        <v>560</v>
      </c>
      <c r="BB561">
        <v>0.165191171750457</v>
      </c>
      <c r="BC561" t="s">
        <v>2678</v>
      </c>
      <c r="BD561" t="s">
        <v>2679</v>
      </c>
      <c r="BF561">
        <v>560</v>
      </c>
      <c r="BG561">
        <v>2.0040353718111699</v>
      </c>
      <c r="BH561" t="s">
        <v>2678</v>
      </c>
      <c r="BI561" t="s">
        <v>2679</v>
      </c>
    </row>
    <row r="562" spans="1:61" x14ac:dyDescent="0.35">
      <c r="A562">
        <v>561</v>
      </c>
      <c r="B562" t="s">
        <v>1149</v>
      </c>
      <c r="C562">
        <v>148788550</v>
      </c>
      <c r="D562" s="5">
        <v>6.9186836838415608</v>
      </c>
      <c r="H562">
        <v>561</v>
      </c>
      <c r="I562">
        <v>0.47209137743176538</v>
      </c>
      <c r="M562">
        <v>561</v>
      </c>
      <c r="N562">
        <v>0.60304198556016797</v>
      </c>
      <c r="O562" t="s">
        <v>2678</v>
      </c>
      <c r="P562" t="s">
        <v>2679</v>
      </c>
      <c r="R562">
        <v>561</v>
      </c>
      <c r="S562">
        <v>0.22406519173886696</v>
      </c>
      <c r="W562">
        <v>561</v>
      </c>
      <c r="X562">
        <v>0.98821638559680602</v>
      </c>
      <c r="Y562" t="s">
        <v>2678</v>
      </c>
      <c r="Z562" t="s">
        <v>2679</v>
      </c>
      <c r="AB562">
        <v>561</v>
      </c>
      <c r="AC562">
        <v>0.13085443369292801</v>
      </c>
      <c r="AD562" t="s">
        <v>2681</v>
      </c>
      <c r="AE562" t="s">
        <v>2679</v>
      </c>
      <c r="AG562">
        <v>561</v>
      </c>
      <c r="AH562">
        <v>-1.3932247213576601</v>
      </c>
      <c r="AI562" t="s">
        <v>2680</v>
      </c>
      <c r="AJ562" t="s">
        <v>588</v>
      </c>
      <c r="AL562">
        <v>561</v>
      </c>
      <c r="AM562">
        <v>0.31833510858071534</v>
      </c>
      <c r="AQ562">
        <v>561</v>
      </c>
      <c r="AR562">
        <v>1.0763782262142001</v>
      </c>
      <c r="AS562" t="s">
        <v>2678</v>
      </c>
      <c r="AT562" t="s">
        <v>2679</v>
      </c>
      <c r="AV562">
        <v>561</v>
      </c>
      <c r="AW562">
        <v>-0.54240030031958142</v>
      </c>
      <c r="BA562">
        <v>561</v>
      </c>
      <c r="BB562">
        <v>-0.66797520407956201</v>
      </c>
      <c r="BC562" t="s">
        <v>2678</v>
      </c>
      <c r="BD562" t="s">
        <v>2679</v>
      </c>
      <c r="BF562">
        <v>561</v>
      </c>
      <c r="BG562">
        <v>-0.81814027770637698</v>
      </c>
      <c r="BH562" t="s">
        <v>2678</v>
      </c>
      <c r="BI562" t="s">
        <v>2679</v>
      </c>
    </row>
    <row r="563" spans="1:61" x14ac:dyDescent="0.35">
      <c r="A563">
        <v>562</v>
      </c>
      <c r="B563" t="s">
        <v>1150</v>
      </c>
      <c r="C563">
        <v>148798</v>
      </c>
      <c r="D563" s="5">
        <v>5.9809513970775541</v>
      </c>
      <c r="H563">
        <v>562</v>
      </c>
      <c r="I563">
        <v>0.27966759911816952</v>
      </c>
      <c r="M563">
        <v>562</v>
      </c>
      <c r="N563">
        <v>0.60304198556016797</v>
      </c>
      <c r="O563" t="s">
        <v>2678</v>
      </c>
      <c r="P563" t="s">
        <v>2679</v>
      </c>
      <c r="R563">
        <v>562</v>
      </c>
      <c r="S563">
        <v>0.16853404431629482</v>
      </c>
      <c r="W563">
        <v>562</v>
      </c>
      <c r="X563">
        <v>0.86117801759735002</v>
      </c>
      <c r="Y563" t="s">
        <v>2678</v>
      </c>
      <c r="Z563" t="s">
        <v>2679</v>
      </c>
      <c r="AB563">
        <v>562</v>
      </c>
      <c r="AC563">
        <v>-1.80843500877793</v>
      </c>
      <c r="AD563" t="s">
        <v>2678</v>
      </c>
      <c r="AE563" t="s">
        <v>2679</v>
      </c>
      <c r="AG563">
        <v>562</v>
      </c>
      <c r="AH563">
        <v>2.3617284351232701E-2</v>
      </c>
      <c r="AI563" t="s">
        <v>2678</v>
      </c>
      <c r="AJ563" t="s">
        <v>2679</v>
      </c>
      <c r="AL563">
        <v>562</v>
      </c>
      <c r="AM563">
        <v>-0.32282764951797738</v>
      </c>
      <c r="AQ563">
        <v>562</v>
      </c>
      <c r="AR563">
        <v>-1.9642010906479499</v>
      </c>
      <c r="AS563" t="s">
        <v>2681</v>
      </c>
      <c r="AT563" t="s">
        <v>2679</v>
      </c>
      <c r="AV563">
        <v>562</v>
      </c>
      <c r="AW563">
        <v>-0.32427182291746598</v>
      </c>
      <c r="AX563" t="s">
        <v>2678</v>
      </c>
      <c r="AY563" t="s">
        <v>2679</v>
      </c>
      <c r="BA563">
        <v>562</v>
      </c>
      <c r="BB563">
        <v>0.15429360520168522</v>
      </c>
      <c r="BF563">
        <v>562</v>
      </c>
      <c r="BG563">
        <v>0.59782774415140605</v>
      </c>
      <c r="BH563" t="s">
        <v>2678</v>
      </c>
      <c r="BI563" t="s">
        <v>2679</v>
      </c>
    </row>
    <row r="564" spans="1:61" x14ac:dyDescent="0.35">
      <c r="A564">
        <v>563</v>
      </c>
      <c r="B564" t="s">
        <v>1151</v>
      </c>
      <c r="C564">
        <v>149304</v>
      </c>
      <c r="D564" s="5">
        <v>4.6322717112199099</v>
      </c>
      <c r="E564" t="s">
        <v>2678</v>
      </c>
      <c r="F564" t="s">
        <v>2679</v>
      </c>
      <c r="H564">
        <v>563</v>
      </c>
      <c r="I564">
        <v>0.80183327200059795</v>
      </c>
      <c r="J564" t="s">
        <v>2678</v>
      </c>
      <c r="K564" t="s">
        <v>2679</v>
      </c>
      <c r="M564">
        <v>563</v>
      </c>
      <c r="N564">
        <v>-5.3651472219791899E-2</v>
      </c>
      <c r="O564" t="s">
        <v>2678</v>
      </c>
      <c r="P564" t="s">
        <v>2679</v>
      </c>
      <c r="R564">
        <v>563</v>
      </c>
      <c r="S564">
        <v>-1.5581020511515799E-2</v>
      </c>
      <c r="T564" t="s">
        <v>2678</v>
      </c>
      <c r="U564" t="s">
        <v>2679</v>
      </c>
      <c r="W564">
        <v>563</v>
      </c>
      <c r="X564">
        <v>0.88899290990452495</v>
      </c>
      <c r="Y564" t="s">
        <v>2678</v>
      </c>
      <c r="Z564" t="s">
        <v>2679</v>
      </c>
      <c r="AB564">
        <v>563</v>
      </c>
      <c r="AC564">
        <v>-0.12586326298172801</v>
      </c>
      <c r="AD564" t="s">
        <v>2678</v>
      </c>
      <c r="AE564" t="s">
        <v>2679</v>
      </c>
      <c r="AG564">
        <v>563</v>
      </c>
      <c r="AH564">
        <v>0.12179161946521599</v>
      </c>
      <c r="AI564" t="s">
        <v>2678</v>
      </c>
      <c r="AJ564" t="s">
        <v>2679</v>
      </c>
      <c r="AL564">
        <v>563</v>
      </c>
      <c r="AM564">
        <v>-3.89046777325186E-2</v>
      </c>
      <c r="AN564" t="s">
        <v>2678</v>
      </c>
      <c r="AO564" t="s">
        <v>2679</v>
      </c>
      <c r="AQ564">
        <v>563</v>
      </c>
      <c r="AR564">
        <v>-1.92799680855732</v>
      </c>
      <c r="AS564" t="s">
        <v>2681</v>
      </c>
      <c r="AT564" t="s">
        <v>2679</v>
      </c>
      <c r="AV564">
        <v>563</v>
      </c>
      <c r="AW564">
        <v>0.23284465386835099</v>
      </c>
      <c r="AX564" t="s">
        <v>2678</v>
      </c>
      <c r="AY564" t="s">
        <v>2679</v>
      </c>
      <c r="BA564">
        <v>563</v>
      </c>
      <c r="BB564">
        <v>1.3741593280217099</v>
      </c>
      <c r="BC564" t="s">
        <v>2678</v>
      </c>
      <c r="BD564" t="s">
        <v>2679</v>
      </c>
      <c r="BF564">
        <v>563</v>
      </c>
      <c r="BG564">
        <v>-0.18473048486309401</v>
      </c>
      <c r="BH564" t="s">
        <v>2678</v>
      </c>
      <c r="BI564" t="s">
        <v>2679</v>
      </c>
    </row>
    <row r="565" spans="1:61" x14ac:dyDescent="0.35">
      <c r="A565">
        <v>564</v>
      </c>
      <c r="B565" t="s">
        <v>1152</v>
      </c>
      <c r="C565">
        <v>14938353</v>
      </c>
      <c r="D565" s="5">
        <v>4.4283942987068396</v>
      </c>
      <c r="E565" t="s">
        <v>2678</v>
      </c>
      <c r="F565" t="s">
        <v>2679</v>
      </c>
      <c r="H565">
        <v>564</v>
      </c>
      <c r="I565">
        <v>0.69852052742442505</v>
      </c>
      <c r="J565" t="s">
        <v>2678</v>
      </c>
      <c r="K565" t="s">
        <v>2679</v>
      </c>
      <c r="M565">
        <v>564</v>
      </c>
      <c r="N565">
        <v>-1.2143548529580599</v>
      </c>
      <c r="O565" t="s">
        <v>2678</v>
      </c>
      <c r="P565" t="s">
        <v>2679</v>
      </c>
      <c r="R565">
        <v>564</v>
      </c>
      <c r="S565">
        <v>-0.34463503666557999</v>
      </c>
      <c r="T565" t="s">
        <v>2678</v>
      </c>
      <c r="U565" t="s">
        <v>2679</v>
      </c>
      <c r="W565">
        <v>564</v>
      </c>
      <c r="X565">
        <v>0.51488304268898799</v>
      </c>
      <c r="Y565" t="s">
        <v>2678</v>
      </c>
      <c r="Z565" t="s">
        <v>2679</v>
      </c>
      <c r="AB565">
        <v>564</v>
      </c>
      <c r="AC565">
        <v>0.16854242863308699</v>
      </c>
      <c r="AD565" t="s">
        <v>2678</v>
      </c>
      <c r="AE565" t="s">
        <v>2679</v>
      </c>
      <c r="AG565">
        <v>564</v>
      </c>
      <c r="AH565">
        <v>0.44851806297584002</v>
      </c>
      <c r="AI565" t="s">
        <v>2678</v>
      </c>
      <c r="AJ565" t="s">
        <v>2679</v>
      </c>
      <c r="AL565">
        <v>564</v>
      </c>
      <c r="AM565">
        <v>-3.89046777325186E-2</v>
      </c>
      <c r="AN565" t="s">
        <v>2678</v>
      </c>
      <c r="AO565" t="s">
        <v>2679</v>
      </c>
      <c r="AQ565">
        <v>564</v>
      </c>
      <c r="AR565">
        <v>0.30577179775776397</v>
      </c>
      <c r="AS565" t="s">
        <v>2678</v>
      </c>
      <c r="AT565" t="s">
        <v>2679</v>
      </c>
      <c r="AV565">
        <v>564</v>
      </c>
      <c r="AW565">
        <v>-0.28529283265170402</v>
      </c>
      <c r="AX565" t="s">
        <v>2678</v>
      </c>
      <c r="AY565" t="s">
        <v>2679</v>
      </c>
      <c r="BA565">
        <v>564</v>
      </c>
      <c r="BB565">
        <v>-0.67893633465647796</v>
      </c>
      <c r="BC565" t="s">
        <v>2678</v>
      </c>
      <c r="BD565" t="s">
        <v>2679</v>
      </c>
      <c r="BF565">
        <v>564</v>
      </c>
      <c r="BG565">
        <v>1.21817144908518</v>
      </c>
      <c r="BH565" t="s">
        <v>2678</v>
      </c>
      <c r="BI565" t="s">
        <v>2679</v>
      </c>
    </row>
    <row r="566" spans="1:61" x14ac:dyDescent="0.35">
      <c r="A566">
        <v>565</v>
      </c>
      <c r="B566" t="s">
        <v>1153</v>
      </c>
      <c r="C566">
        <v>149575</v>
      </c>
      <c r="D566" s="5">
        <v>3.67223443155522</v>
      </c>
      <c r="E566" t="s">
        <v>2678</v>
      </c>
      <c r="F566" t="s">
        <v>2679</v>
      </c>
      <c r="H566">
        <v>565</v>
      </c>
      <c r="I566">
        <v>0.65728026240598103</v>
      </c>
      <c r="J566" t="s">
        <v>2678</v>
      </c>
      <c r="K566" t="s">
        <v>2679</v>
      </c>
      <c r="M566">
        <v>565</v>
      </c>
      <c r="N566">
        <v>0.171740856171053</v>
      </c>
      <c r="O566" t="s">
        <v>2678</v>
      </c>
      <c r="P566" t="s">
        <v>2679</v>
      </c>
      <c r="R566">
        <v>565</v>
      </c>
      <c r="S566">
        <v>-0.78032976701593104</v>
      </c>
      <c r="T566" t="s">
        <v>2678</v>
      </c>
      <c r="U566" t="s">
        <v>2679</v>
      </c>
      <c r="W566">
        <v>565</v>
      </c>
      <c r="X566">
        <v>0.62038702488327502</v>
      </c>
      <c r="Y566" t="s">
        <v>2678</v>
      </c>
      <c r="Z566" t="s">
        <v>2679</v>
      </c>
      <c r="AB566">
        <v>565</v>
      </c>
      <c r="AC566">
        <v>0.16854242863308699</v>
      </c>
      <c r="AD566" t="s">
        <v>2678</v>
      </c>
      <c r="AE566" t="s">
        <v>2679</v>
      </c>
      <c r="AG566">
        <v>565</v>
      </c>
      <c r="AH566">
        <v>0.51802860221306801</v>
      </c>
      <c r="AI566" t="s">
        <v>2678</v>
      </c>
      <c r="AJ566" t="s">
        <v>2679</v>
      </c>
      <c r="AL566">
        <v>565</v>
      </c>
      <c r="AM566">
        <v>-3.89046777325186E-2</v>
      </c>
      <c r="AN566" t="s">
        <v>2678</v>
      </c>
      <c r="AO566" t="s">
        <v>2679</v>
      </c>
      <c r="AQ566">
        <v>565</v>
      </c>
      <c r="AR566">
        <v>0.53133005167137504</v>
      </c>
      <c r="AS566" t="s">
        <v>2678</v>
      </c>
      <c r="AT566" t="s">
        <v>2679</v>
      </c>
      <c r="AV566">
        <v>565</v>
      </c>
      <c r="AW566">
        <v>-0.28529283265170402</v>
      </c>
      <c r="AX566" t="s">
        <v>2678</v>
      </c>
      <c r="AY566" t="s">
        <v>2679</v>
      </c>
      <c r="BA566">
        <v>565</v>
      </c>
      <c r="BB566">
        <v>-0.92983781808194099</v>
      </c>
      <c r="BC566" t="s">
        <v>2678</v>
      </c>
      <c r="BD566" t="s">
        <v>2679</v>
      </c>
      <c r="BF566">
        <v>565</v>
      </c>
      <c r="BG566">
        <v>-1.46571497367103</v>
      </c>
      <c r="BH566" t="s">
        <v>2678</v>
      </c>
      <c r="BI566" t="s">
        <v>2679</v>
      </c>
    </row>
    <row r="567" spans="1:61" x14ac:dyDescent="0.35">
      <c r="A567">
        <v>566</v>
      </c>
      <c r="B567" t="s">
        <v>1154</v>
      </c>
      <c r="C567">
        <v>149877418</v>
      </c>
      <c r="D567" s="5">
        <v>5.7791794567773209</v>
      </c>
      <c r="H567">
        <v>566</v>
      </c>
      <c r="I567">
        <v>0.25111630914639965</v>
      </c>
      <c r="M567">
        <v>566</v>
      </c>
      <c r="N567">
        <v>2.4701679584009102</v>
      </c>
      <c r="O567" t="s">
        <v>2678</v>
      </c>
      <c r="P567" t="s">
        <v>2679</v>
      </c>
      <c r="R567">
        <v>566</v>
      </c>
      <c r="S567">
        <v>4.6399022830190262E-4</v>
      </c>
      <c r="W567">
        <v>566</v>
      </c>
      <c r="X567">
        <v>0.41113483825049002</v>
      </c>
      <c r="Y567" t="s">
        <v>2678</v>
      </c>
      <c r="Z567" t="s">
        <v>2679</v>
      </c>
      <c r="AB567">
        <v>566</v>
      </c>
      <c r="AC567">
        <v>-0.51434848875257999</v>
      </c>
      <c r="AD567" t="s">
        <v>2678</v>
      </c>
      <c r="AE567" t="s">
        <v>2679</v>
      </c>
      <c r="AG567">
        <v>566</v>
      </c>
      <c r="AH567">
        <v>1.14345061798846</v>
      </c>
      <c r="AI567" t="s">
        <v>2678</v>
      </c>
      <c r="AJ567" t="s">
        <v>2679</v>
      </c>
      <c r="AL567">
        <v>566</v>
      </c>
      <c r="AM567">
        <v>-0.25134798276549741</v>
      </c>
      <c r="AQ567">
        <v>566</v>
      </c>
      <c r="AR567">
        <v>0.331648851278115</v>
      </c>
      <c r="AS567" t="s">
        <v>2678</v>
      </c>
      <c r="AT567" t="s">
        <v>2679</v>
      </c>
      <c r="AV567">
        <v>566</v>
      </c>
      <c r="AW567">
        <v>0.25088399253719551</v>
      </c>
      <c r="BA567">
        <v>566</v>
      </c>
      <c r="BB567">
        <v>0.30202462598537</v>
      </c>
      <c r="BC567" t="s">
        <v>2678</v>
      </c>
      <c r="BD567" t="s">
        <v>2679</v>
      </c>
      <c r="BF567">
        <v>566</v>
      </c>
      <c r="BG567">
        <v>0.23648077020626601</v>
      </c>
      <c r="BH567" t="s">
        <v>2681</v>
      </c>
      <c r="BI567" t="s">
        <v>588</v>
      </c>
    </row>
    <row r="568" spans="1:61" x14ac:dyDescent="0.35">
      <c r="A568">
        <v>567</v>
      </c>
      <c r="B568" t="s">
        <v>1155</v>
      </c>
      <c r="C568">
        <v>149917</v>
      </c>
      <c r="D568" s="5">
        <v>3.5403363531697201</v>
      </c>
      <c r="E568" t="s">
        <v>2678</v>
      </c>
      <c r="F568" t="s">
        <v>2679</v>
      </c>
      <c r="H568">
        <v>567</v>
      </c>
      <c r="I568">
        <v>0.74724915063171304</v>
      </c>
      <c r="J568" t="s">
        <v>2678</v>
      </c>
      <c r="K568" t="s">
        <v>2679</v>
      </c>
      <c r="M568">
        <v>567</v>
      </c>
      <c r="N568">
        <v>0.171740856171053</v>
      </c>
      <c r="O568" t="s">
        <v>2678</v>
      </c>
      <c r="P568" t="s">
        <v>2679</v>
      </c>
      <c r="R568">
        <v>567</v>
      </c>
      <c r="S568">
        <v>-0.28558395703637302</v>
      </c>
      <c r="T568" t="s">
        <v>2678</v>
      </c>
      <c r="U568" t="s">
        <v>2679</v>
      </c>
      <c r="W568">
        <v>567</v>
      </c>
      <c r="X568">
        <v>0.93143368841190199</v>
      </c>
      <c r="Y568" t="s">
        <v>2678</v>
      </c>
      <c r="Z568" t="s">
        <v>2679</v>
      </c>
      <c r="AB568">
        <v>567</v>
      </c>
      <c r="AC568">
        <v>-0.12586326298172801</v>
      </c>
      <c r="AD568" t="s">
        <v>2678</v>
      </c>
      <c r="AE568" t="s">
        <v>2679</v>
      </c>
      <c r="AG568">
        <v>567</v>
      </c>
      <c r="AH568">
        <v>-8.8747215264666807E-2</v>
      </c>
      <c r="AI568" t="s">
        <v>2678</v>
      </c>
      <c r="AJ568" t="s">
        <v>2679</v>
      </c>
      <c r="AL568">
        <v>567</v>
      </c>
      <c r="AM568">
        <v>-0.42772635997307601</v>
      </c>
      <c r="AN568" t="s">
        <v>2678</v>
      </c>
      <c r="AO568" t="s">
        <v>2679</v>
      </c>
      <c r="AQ568">
        <v>567</v>
      </c>
      <c r="AR568">
        <v>4.2218350879956498E-2</v>
      </c>
      <c r="AS568" t="s">
        <v>2678</v>
      </c>
      <c r="AT568" t="s">
        <v>2679</v>
      </c>
      <c r="AV568">
        <v>567</v>
      </c>
      <c r="AW568">
        <v>-0.28529283265170402</v>
      </c>
      <c r="AX568" t="s">
        <v>2678</v>
      </c>
      <c r="AY568" t="s">
        <v>2679</v>
      </c>
      <c r="BA568">
        <v>567</v>
      </c>
      <c r="BB568">
        <v>0.32491050301409702</v>
      </c>
      <c r="BC568" t="s">
        <v>2678</v>
      </c>
      <c r="BD568" t="s">
        <v>2679</v>
      </c>
      <c r="BF568">
        <v>567</v>
      </c>
      <c r="BG568">
        <v>1.3544202127363301</v>
      </c>
      <c r="BH568" t="s">
        <v>2681</v>
      </c>
      <c r="BI568" t="s">
        <v>588</v>
      </c>
    </row>
    <row r="569" spans="1:61" x14ac:dyDescent="0.35">
      <c r="A569">
        <v>568</v>
      </c>
      <c r="B569" t="s">
        <v>1156</v>
      </c>
      <c r="C569">
        <v>149979419</v>
      </c>
      <c r="D569" s="5">
        <v>6.3171104621492402</v>
      </c>
      <c r="E569" t="s">
        <v>2678</v>
      </c>
      <c r="F569" t="s">
        <v>2679</v>
      </c>
      <c r="H569">
        <v>568</v>
      </c>
      <c r="I569">
        <v>0.79177763209038499</v>
      </c>
      <c r="J569" t="s">
        <v>2678</v>
      </c>
      <c r="K569" t="s">
        <v>2679</v>
      </c>
      <c r="M569">
        <v>568</v>
      </c>
      <c r="N569">
        <v>-0.90065319215141504</v>
      </c>
      <c r="O569" t="s">
        <v>2678</v>
      </c>
      <c r="P569" t="s">
        <v>2679</v>
      </c>
      <c r="R569">
        <v>568</v>
      </c>
      <c r="S569">
        <v>-0.76716674440475996</v>
      </c>
      <c r="T569" t="s">
        <v>2678</v>
      </c>
      <c r="U569" t="s">
        <v>2679</v>
      </c>
      <c r="W569">
        <v>568</v>
      </c>
      <c r="X569">
        <v>0.34373428918278598</v>
      </c>
      <c r="Y569" t="s">
        <v>2678</v>
      </c>
      <c r="Z569" t="s">
        <v>2679</v>
      </c>
      <c r="AB569">
        <v>568</v>
      </c>
      <c r="AC569">
        <v>-1.5415152392208</v>
      </c>
      <c r="AD569" t="s">
        <v>2678</v>
      </c>
      <c r="AE569" t="s">
        <v>2679</v>
      </c>
      <c r="AG569">
        <v>568</v>
      </c>
      <c r="AH569">
        <v>-0.84883792676917302</v>
      </c>
      <c r="AI569" t="s">
        <v>2678</v>
      </c>
      <c r="AJ569" t="s">
        <v>2679</v>
      </c>
      <c r="AL569">
        <v>568</v>
      </c>
      <c r="AM569">
        <v>-4.6360543330382802E-2</v>
      </c>
      <c r="AN569" t="s">
        <v>2678</v>
      </c>
      <c r="AO569" t="s">
        <v>2679</v>
      </c>
      <c r="AQ569">
        <v>568</v>
      </c>
      <c r="AR569">
        <v>0.71442119744549704</v>
      </c>
      <c r="AS569" t="s">
        <v>2678</v>
      </c>
      <c r="AT569" t="s">
        <v>2679</v>
      </c>
      <c r="AV569">
        <v>568</v>
      </c>
      <c r="AW569">
        <v>0.56643253599324495</v>
      </c>
      <c r="AX569" t="s">
        <v>2678</v>
      </c>
      <c r="AY569" t="s">
        <v>2679</v>
      </c>
      <c r="BA569">
        <v>568</v>
      </c>
      <c r="BB569">
        <v>0.37947525192995701</v>
      </c>
      <c r="BC569" t="s">
        <v>2678</v>
      </c>
      <c r="BD569" t="s">
        <v>2679</v>
      </c>
      <c r="BF569">
        <v>568</v>
      </c>
      <c r="BG569">
        <v>8.2647779449635497</v>
      </c>
      <c r="BH569" t="s">
        <v>2680</v>
      </c>
      <c r="BI569" t="s">
        <v>588</v>
      </c>
    </row>
    <row r="570" spans="1:61" x14ac:dyDescent="0.35">
      <c r="A570">
        <v>569</v>
      </c>
      <c r="B570" t="s">
        <v>1157</v>
      </c>
      <c r="C570">
        <v>150114719</v>
      </c>
      <c r="D570" s="5">
        <v>3.509216245480868</v>
      </c>
      <c r="H570">
        <v>569</v>
      </c>
      <c r="I570">
        <v>0.28637192350327861</v>
      </c>
      <c r="M570">
        <v>569</v>
      </c>
      <c r="N570">
        <v>-1.5436497379285199</v>
      </c>
      <c r="O570" t="s">
        <v>2678</v>
      </c>
      <c r="P570" t="s">
        <v>2679</v>
      </c>
      <c r="R570">
        <v>569</v>
      </c>
      <c r="S570">
        <v>0.18708085617261583</v>
      </c>
      <c r="W570">
        <v>569</v>
      </c>
      <c r="X570">
        <v>0.78221342144337402</v>
      </c>
      <c r="Y570" t="s">
        <v>2678</v>
      </c>
      <c r="Z570" t="s">
        <v>2679</v>
      </c>
      <c r="AB570">
        <v>569</v>
      </c>
      <c r="AC570">
        <v>0.162984011419332</v>
      </c>
      <c r="AD570" t="s">
        <v>2678</v>
      </c>
      <c r="AE570" t="s">
        <v>2679</v>
      </c>
      <c r="AG570">
        <v>569</v>
      </c>
      <c r="AH570">
        <v>1.70067324921173</v>
      </c>
      <c r="AI570" t="s">
        <v>2678</v>
      </c>
      <c r="AJ570" t="s">
        <v>2679</v>
      </c>
      <c r="AL570">
        <v>569</v>
      </c>
      <c r="AM570">
        <v>0.14259394787631763</v>
      </c>
      <c r="AQ570">
        <v>569</v>
      </c>
      <c r="AR570">
        <v>0.10508253974704999</v>
      </c>
      <c r="AS570" t="s">
        <v>2678</v>
      </c>
      <c r="AT570" t="s">
        <v>2679</v>
      </c>
      <c r="AV570">
        <v>569</v>
      </c>
      <c r="AW570">
        <v>-0.32967480404893301</v>
      </c>
      <c r="BA570">
        <v>569</v>
      </c>
      <c r="BB570">
        <v>0.82671346986502403</v>
      </c>
      <c r="BC570" t="s">
        <v>2678</v>
      </c>
      <c r="BD570" t="s">
        <v>2679</v>
      </c>
      <c r="BF570">
        <v>569</v>
      </c>
      <c r="BG570">
        <v>0.60559541475423295</v>
      </c>
      <c r="BH570" t="s">
        <v>2678</v>
      </c>
      <c r="BI570" t="s">
        <v>2679</v>
      </c>
    </row>
    <row r="571" spans="1:61" x14ac:dyDescent="0.35">
      <c r="A571">
        <v>570</v>
      </c>
      <c r="B571" t="s">
        <v>1158</v>
      </c>
      <c r="C571">
        <v>15067524</v>
      </c>
      <c r="D571" s="5">
        <v>6.086148619464427</v>
      </c>
      <c r="H571">
        <v>570</v>
      </c>
      <c r="I571">
        <v>0.4515116422544449</v>
      </c>
      <c r="M571">
        <v>570</v>
      </c>
      <c r="N571">
        <v>1.1427633594244699</v>
      </c>
      <c r="O571" t="s">
        <v>2678</v>
      </c>
      <c r="P571" t="s">
        <v>2679</v>
      </c>
      <c r="R571">
        <v>570</v>
      </c>
      <c r="S571">
        <v>-0.49786581633350924</v>
      </c>
      <c r="W571">
        <v>570</v>
      </c>
      <c r="X571">
        <v>0.11491804038622622</v>
      </c>
      <c r="AB571">
        <v>570</v>
      </c>
      <c r="AC571">
        <v>0.38294777594728213</v>
      </c>
      <c r="AG571">
        <v>570</v>
      </c>
      <c r="AH571">
        <v>0.82668519288545195</v>
      </c>
      <c r="AI571" t="s">
        <v>2678</v>
      </c>
      <c r="AJ571" t="s">
        <v>2679</v>
      </c>
      <c r="AL571">
        <v>570</v>
      </c>
      <c r="AM571">
        <v>-0.44263809116880398</v>
      </c>
      <c r="AN571" t="s">
        <v>2678</v>
      </c>
      <c r="AO571" t="s">
        <v>2679</v>
      </c>
      <c r="AQ571">
        <v>570</v>
      </c>
      <c r="AR571">
        <v>0.61409801647455398</v>
      </c>
      <c r="AS571" t="s">
        <v>2678</v>
      </c>
      <c r="AT571" t="s">
        <v>2679</v>
      </c>
      <c r="AV571">
        <v>570</v>
      </c>
      <c r="AW571">
        <v>0.33566315401874502</v>
      </c>
      <c r="AX571" t="s">
        <v>2678</v>
      </c>
      <c r="AY571" t="s">
        <v>2679</v>
      </c>
      <c r="BA571">
        <v>570</v>
      </c>
      <c r="BB571">
        <v>0.37947525192995701</v>
      </c>
      <c r="BC571" t="s">
        <v>2678</v>
      </c>
      <c r="BD571" t="s">
        <v>2679</v>
      </c>
      <c r="BF571">
        <v>570</v>
      </c>
      <c r="BG571">
        <v>1.73414204800505</v>
      </c>
      <c r="BH571" t="s">
        <v>2678</v>
      </c>
      <c r="BI571" t="s">
        <v>2679</v>
      </c>
    </row>
    <row r="572" spans="1:61" x14ac:dyDescent="0.35">
      <c r="A572">
        <v>571</v>
      </c>
      <c r="B572" t="s">
        <v>1159</v>
      </c>
      <c r="C572">
        <v>150754</v>
      </c>
      <c r="D572" s="5">
        <v>3.6321684571824302</v>
      </c>
      <c r="E572" t="s">
        <v>2678</v>
      </c>
      <c r="F572" t="s">
        <v>2679</v>
      </c>
      <c r="H572">
        <v>571</v>
      </c>
      <c r="I572">
        <v>0.83190611769571599</v>
      </c>
      <c r="J572" t="s">
        <v>2678</v>
      </c>
      <c r="K572" t="s">
        <v>2679</v>
      </c>
      <c r="M572">
        <v>571</v>
      </c>
      <c r="N572">
        <v>-1.2143548529580599</v>
      </c>
      <c r="O572" t="s">
        <v>2678</v>
      </c>
      <c r="P572" t="s">
        <v>2679</v>
      </c>
      <c r="R572">
        <v>571</v>
      </c>
      <c r="S572">
        <v>-6.3213985337463502E-2</v>
      </c>
      <c r="T572" t="s">
        <v>2678</v>
      </c>
      <c r="U572" t="s">
        <v>2679</v>
      </c>
      <c r="W572">
        <v>571</v>
      </c>
      <c r="X572">
        <v>1.3055207906603099</v>
      </c>
      <c r="Y572" t="s">
        <v>2678</v>
      </c>
      <c r="Z572" t="s">
        <v>2679</v>
      </c>
      <c r="AB572">
        <v>571</v>
      </c>
      <c r="AC572">
        <v>-0.12586326298172801</v>
      </c>
      <c r="AD572" t="s">
        <v>2678</v>
      </c>
      <c r="AE572" t="s">
        <v>2679</v>
      </c>
      <c r="AG572">
        <v>571</v>
      </c>
      <c r="AH572">
        <v>-9.9672983378657307E-2</v>
      </c>
      <c r="AI572" t="s">
        <v>2678</v>
      </c>
      <c r="AJ572" t="s">
        <v>2679</v>
      </c>
      <c r="AL572">
        <v>571</v>
      </c>
      <c r="AM572">
        <v>-3.89046777325186E-2</v>
      </c>
      <c r="AN572" t="s">
        <v>2678</v>
      </c>
      <c r="AO572" t="s">
        <v>2679</v>
      </c>
      <c r="AQ572">
        <v>571</v>
      </c>
      <c r="AR572">
        <v>-1.0136301124334401E-2</v>
      </c>
      <c r="AS572" t="s">
        <v>2678</v>
      </c>
      <c r="AT572" t="s">
        <v>2679</v>
      </c>
      <c r="AV572">
        <v>571</v>
      </c>
      <c r="AW572">
        <v>-0.28529283265170402</v>
      </c>
      <c r="AX572" t="s">
        <v>2678</v>
      </c>
      <c r="AY572" t="s">
        <v>2679</v>
      </c>
      <c r="BA572">
        <v>571</v>
      </c>
      <c r="BB572">
        <v>7.3888567604272995E-2</v>
      </c>
      <c r="BC572" t="s">
        <v>2678</v>
      </c>
      <c r="BD572" t="s">
        <v>2679</v>
      </c>
      <c r="BF572">
        <v>571</v>
      </c>
      <c r="BG572">
        <v>0.99469068692501705</v>
      </c>
      <c r="BH572" t="s">
        <v>2678</v>
      </c>
      <c r="BI572" t="s">
        <v>2679</v>
      </c>
    </row>
    <row r="573" spans="1:61" x14ac:dyDescent="0.35">
      <c r="A573">
        <v>572</v>
      </c>
      <c r="B573" t="s">
        <v>1160</v>
      </c>
      <c r="C573">
        <v>150765</v>
      </c>
      <c r="D573" s="5">
        <v>3.6376427701890801</v>
      </c>
      <c r="E573" t="s">
        <v>2678</v>
      </c>
      <c r="F573" t="s">
        <v>2679</v>
      </c>
      <c r="H573">
        <v>572</v>
      </c>
      <c r="I573">
        <v>0.83190611769571599</v>
      </c>
      <c r="J573" t="s">
        <v>2678</v>
      </c>
      <c r="K573" t="s">
        <v>2679</v>
      </c>
      <c r="M573">
        <v>572</v>
      </c>
      <c r="N573">
        <v>-1.2143548529580599</v>
      </c>
      <c r="O573" t="s">
        <v>2678</v>
      </c>
      <c r="P573" t="s">
        <v>2679</v>
      </c>
      <c r="R573">
        <v>572</v>
      </c>
      <c r="S573">
        <v>-0.34608544153033999</v>
      </c>
      <c r="T573" t="s">
        <v>2678</v>
      </c>
      <c r="U573" t="s">
        <v>2679</v>
      </c>
      <c r="W573">
        <v>572</v>
      </c>
      <c r="X573">
        <v>1.3055207906603099</v>
      </c>
      <c r="Y573" t="s">
        <v>2678</v>
      </c>
      <c r="Z573" t="s">
        <v>2679</v>
      </c>
      <c r="AB573">
        <v>572</v>
      </c>
      <c r="AC573">
        <v>-0.25684155740707798</v>
      </c>
      <c r="AD573" t="s">
        <v>2678</v>
      </c>
      <c r="AE573" t="s">
        <v>2679</v>
      </c>
      <c r="AG573">
        <v>572</v>
      </c>
      <c r="AH573">
        <v>-0.20329836079480801</v>
      </c>
      <c r="AI573" t="s">
        <v>2678</v>
      </c>
      <c r="AJ573" t="s">
        <v>2679</v>
      </c>
      <c r="AL573">
        <v>572</v>
      </c>
      <c r="AM573">
        <v>-4.6360543330382802E-2</v>
      </c>
      <c r="AN573" t="s">
        <v>2678</v>
      </c>
      <c r="AO573" t="s">
        <v>2679</v>
      </c>
      <c r="AQ573">
        <v>572</v>
      </c>
      <c r="AR573">
        <v>-1.9680676438512901E-2</v>
      </c>
      <c r="AS573" t="s">
        <v>2678</v>
      </c>
      <c r="AT573" t="s">
        <v>2679</v>
      </c>
      <c r="AV573">
        <v>572</v>
      </c>
      <c r="AW573">
        <v>-0.28529283265170402</v>
      </c>
      <c r="AX573" t="s">
        <v>2678</v>
      </c>
      <c r="AY573" t="s">
        <v>2679</v>
      </c>
      <c r="BA573">
        <v>572</v>
      </c>
      <c r="BB573">
        <v>7.3888567604272995E-2</v>
      </c>
      <c r="BC573" t="s">
        <v>2678</v>
      </c>
      <c r="BD573" t="s">
        <v>2679</v>
      </c>
      <c r="BF573">
        <v>572</v>
      </c>
      <c r="BG573">
        <v>0.72438986778627701</v>
      </c>
      <c r="BH573" t="s">
        <v>2678</v>
      </c>
      <c r="BI573" t="s">
        <v>2679</v>
      </c>
    </row>
    <row r="574" spans="1:61" x14ac:dyDescent="0.35">
      <c r="A574">
        <v>573</v>
      </c>
      <c r="B574" t="s">
        <v>1161</v>
      </c>
      <c r="C574">
        <v>150787</v>
      </c>
      <c r="D574" s="5">
        <v>4.2798423434855897</v>
      </c>
      <c r="E574" t="s">
        <v>2678</v>
      </c>
      <c r="F574" t="s">
        <v>2679</v>
      </c>
      <c r="H574">
        <v>573</v>
      </c>
      <c r="I574">
        <v>0.98004775880165795</v>
      </c>
      <c r="J574" t="s">
        <v>2678</v>
      </c>
      <c r="K574" t="s">
        <v>2679</v>
      </c>
      <c r="M574">
        <v>573</v>
      </c>
      <c r="N574">
        <v>-1.2143548529580599</v>
      </c>
      <c r="O574" t="s">
        <v>2678</v>
      </c>
      <c r="P574" t="s">
        <v>2679</v>
      </c>
      <c r="R574">
        <v>573</v>
      </c>
      <c r="S574">
        <v>-0.322104076948387</v>
      </c>
      <c r="T574" t="s">
        <v>2678</v>
      </c>
      <c r="U574" t="s">
        <v>2679</v>
      </c>
      <c r="W574">
        <v>573</v>
      </c>
      <c r="X574">
        <v>1.38207437310954</v>
      </c>
      <c r="Y574" t="s">
        <v>2678</v>
      </c>
      <c r="Z574" t="s">
        <v>2679</v>
      </c>
      <c r="AB574">
        <v>573</v>
      </c>
      <c r="AC574">
        <v>-0.38781985183242701</v>
      </c>
      <c r="AD574" t="s">
        <v>2678</v>
      </c>
      <c r="AE574" t="s">
        <v>2679</v>
      </c>
      <c r="AG574">
        <v>573</v>
      </c>
      <c r="AH574">
        <v>-7.1191930024360597E-2</v>
      </c>
      <c r="AI574" t="s">
        <v>2678</v>
      </c>
      <c r="AJ574" t="s">
        <v>2679</v>
      </c>
      <c r="AL574">
        <v>573</v>
      </c>
      <c r="AM574">
        <v>-5.3816408928247003E-2</v>
      </c>
      <c r="AN574" t="s">
        <v>2678</v>
      </c>
      <c r="AO574" t="s">
        <v>2679</v>
      </c>
      <c r="AQ574">
        <v>573</v>
      </c>
      <c r="AR574">
        <v>3.7188786809900697E-2</v>
      </c>
      <c r="AS574" t="s">
        <v>2678</v>
      </c>
      <c r="AT574" t="s">
        <v>2679</v>
      </c>
      <c r="AV574">
        <v>573</v>
      </c>
      <c r="AW574">
        <v>-0.28529283265170402</v>
      </c>
      <c r="AX574" t="s">
        <v>2678</v>
      </c>
      <c r="AY574" t="s">
        <v>2679</v>
      </c>
      <c r="BA574">
        <v>573</v>
      </c>
      <c r="BB574">
        <v>0.27468202553526</v>
      </c>
      <c r="BC574" t="s">
        <v>2678</v>
      </c>
      <c r="BD574" t="s">
        <v>2679</v>
      </c>
      <c r="BF574">
        <v>573</v>
      </c>
      <c r="BG574">
        <v>0.476505004336506</v>
      </c>
      <c r="BH574" t="s">
        <v>2678</v>
      </c>
      <c r="BI574" t="s">
        <v>2679</v>
      </c>
    </row>
    <row r="575" spans="1:61" x14ac:dyDescent="0.35">
      <c r="A575">
        <v>574</v>
      </c>
      <c r="B575" t="s">
        <v>1162</v>
      </c>
      <c r="C575">
        <v>150824478</v>
      </c>
      <c r="D575" s="5">
        <v>6.0110988541669297</v>
      </c>
      <c r="E575" t="s">
        <v>2678</v>
      </c>
      <c r="F575" t="s">
        <v>2679</v>
      </c>
      <c r="H575">
        <v>574</v>
      </c>
      <c r="I575">
        <v>1.2915859770074301</v>
      </c>
      <c r="J575" t="s">
        <v>2678</v>
      </c>
      <c r="K575" t="s">
        <v>2679</v>
      </c>
      <c r="M575">
        <v>574</v>
      </c>
      <c r="N575">
        <v>1.3129279086157399</v>
      </c>
      <c r="O575" t="s">
        <v>2678</v>
      </c>
      <c r="P575" t="s">
        <v>2679</v>
      </c>
      <c r="R575">
        <v>574</v>
      </c>
      <c r="S575">
        <v>0.79897520969319902</v>
      </c>
      <c r="T575" t="s">
        <v>2678</v>
      </c>
      <c r="U575" t="s">
        <v>2679</v>
      </c>
      <c r="W575">
        <v>574</v>
      </c>
      <c r="X575">
        <v>1.1983000548630001</v>
      </c>
      <c r="Y575" t="s">
        <v>2678</v>
      </c>
      <c r="Z575" t="s">
        <v>2679</v>
      </c>
      <c r="AB575">
        <v>574</v>
      </c>
      <c r="AC575">
        <v>-1.2395441230788</v>
      </c>
      <c r="AD575" t="s">
        <v>2678</v>
      </c>
      <c r="AE575" t="s">
        <v>2679</v>
      </c>
      <c r="AG575">
        <v>574</v>
      </c>
      <c r="AH575">
        <v>0.92362972182852499</v>
      </c>
      <c r="AI575" t="s">
        <v>2678</v>
      </c>
      <c r="AJ575" t="s">
        <v>2679</v>
      </c>
      <c r="AL575">
        <v>574</v>
      </c>
      <c r="AM575">
        <v>-3.89046777325186E-2</v>
      </c>
      <c r="AN575" t="s">
        <v>2678</v>
      </c>
      <c r="AO575" t="s">
        <v>2679</v>
      </c>
      <c r="AQ575">
        <v>574</v>
      </c>
      <c r="AR575">
        <v>0.27744966831423001</v>
      </c>
      <c r="AS575" t="s">
        <v>2678</v>
      </c>
      <c r="AT575" t="s">
        <v>2679</v>
      </c>
      <c r="AV575">
        <v>574</v>
      </c>
      <c r="AW575">
        <v>-1.2128524274786101</v>
      </c>
      <c r="AX575" t="s">
        <v>2678</v>
      </c>
      <c r="AY575" t="s">
        <v>2679</v>
      </c>
      <c r="BA575">
        <v>574</v>
      </c>
      <c r="BB575">
        <v>0.91042759899641901</v>
      </c>
      <c r="BC575" t="s">
        <v>2678</v>
      </c>
      <c r="BD575" t="s">
        <v>2679</v>
      </c>
      <c r="BF575">
        <v>574</v>
      </c>
      <c r="BG575">
        <v>3.4017413132839001</v>
      </c>
      <c r="BH575" t="s">
        <v>2681</v>
      </c>
      <c r="BI575" t="s">
        <v>2679</v>
      </c>
    </row>
    <row r="576" spans="1:61" x14ac:dyDescent="0.35">
      <c r="A576">
        <v>575</v>
      </c>
      <c r="B576" t="s">
        <v>1163</v>
      </c>
      <c r="C576">
        <v>151213</v>
      </c>
      <c r="D576" s="5">
        <v>5.2715546273696194</v>
      </c>
      <c r="H576">
        <v>575</v>
      </c>
      <c r="I576">
        <v>0.10976326868125232</v>
      </c>
      <c r="M576">
        <v>575</v>
      </c>
      <c r="N576">
        <v>-0.16657837966342001</v>
      </c>
      <c r="O576" t="s">
        <v>2678</v>
      </c>
      <c r="P576" t="s">
        <v>2679</v>
      </c>
      <c r="R576">
        <v>575</v>
      </c>
      <c r="S576">
        <v>0.15769276384844311</v>
      </c>
      <c r="W576">
        <v>575</v>
      </c>
      <c r="X576">
        <v>-7.9330615290729156E-3</v>
      </c>
      <c r="AB576">
        <v>575</v>
      </c>
      <c r="AC576">
        <v>-6.1689735670532098E-2</v>
      </c>
      <c r="AD576" t="s">
        <v>2678</v>
      </c>
      <c r="AE576" t="s">
        <v>2679</v>
      </c>
      <c r="AG576">
        <v>575</v>
      </c>
      <c r="AH576">
        <v>-7.4879851159685984E-2</v>
      </c>
      <c r="AL576">
        <v>575</v>
      </c>
      <c r="AM576">
        <v>0.73903129195185702</v>
      </c>
      <c r="AN576" t="s">
        <v>2678</v>
      </c>
      <c r="AO576" t="s">
        <v>2679</v>
      </c>
      <c r="AQ576">
        <v>575</v>
      </c>
      <c r="AR576">
        <v>0.68246362616880996</v>
      </c>
      <c r="AS576" t="s">
        <v>2678</v>
      </c>
      <c r="AT576" t="s">
        <v>2679</v>
      </c>
      <c r="AV576">
        <v>575</v>
      </c>
      <c r="AW576">
        <v>-7.4879851159685984E-2</v>
      </c>
      <c r="BA576">
        <v>575</v>
      </c>
      <c r="BB576">
        <v>-1.6683237655237201E-2</v>
      </c>
      <c r="BC576" t="s">
        <v>2678</v>
      </c>
      <c r="BD576" t="s">
        <v>2679</v>
      </c>
      <c r="BF576">
        <v>575</v>
      </c>
      <c r="BG576">
        <v>1.55514170897812E-2</v>
      </c>
      <c r="BH576" t="s">
        <v>2678</v>
      </c>
      <c r="BI576" t="s">
        <v>2679</v>
      </c>
    </row>
    <row r="577" spans="1:61" x14ac:dyDescent="0.35">
      <c r="A577">
        <v>576</v>
      </c>
      <c r="B577" t="s">
        <v>1164</v>
      </c>
      <c r="C577">
        <v>151633</v>
      </c>
      <c r="D577" s="5">
        <v>1.7295672724176001</v>
      </c>
      <c r="E577" t="s">
        <v>2681</v>
      </c>
      <c r="F577" t="s">
        <v>588</v>
      </c>
      <c r="H577">
        <v>576</v>
      </c>
      <c r="I577">
        <v>1.2693376578473501</v>
      </c>
      <c r="J577" t="s">
        <v>2678</v>
      </c>
      <c r="K577" t="s">
        <v>2679</v>
      </c>
      <c r="M577">
        <v>576</v>
      </c>
      <c r="N577">
        <v>0.99412500107485102</v>
      </c>
      <c r="O577" t="s">
        <v>2678</v>
      </c>
      <c r="P577" t="s">
        <v>2679</v>
      </c>
      <c r="R577">
        <v>576</v>
      </c>
      <c r="S577">
        <v>3.5688192926949101E-2</v>
      </c>
      <c r="T577" t="s">
        <v>2678</v>
      </c>
      <c r="U577" t="s">
        <v>2679</v>
      </c>
      <c r="W577">
        <v>576</v>
      </c>
      <c r="X577">
        <v>0.45080536184197301</v>
      </c>
      <c r="Y577" t="s">
        <v>2678</v>
      </c>
      <c r="Z577" t="s">
        <v>2679</v>
      </c>
      <c r="AB577">
        <v>576</v>
      </c>
      <c r="AC577">
        <v>-0.12586326298172801</v>
      </c>
      <c r="AD577" t="s">
        <v>2678</v>
      </c>
      <c r="AE577" t="s">
        <v>2679</v>
      </c>
      <c r="AG577">
        <v>576</v>
      </c>
      <c r="AH577">
        <v>0.61194007799195504</v>
      </c>
      <c r="AI577" t="s">
        <v>2678</v>
      </c>
      <c r="AJ577" t="s">
        <v>2679</v>
      </c>
      <c r="AL577">
        <v>576</v>
      </c>
      <c r="AM577">
        <v>0.47395329322454299</v>
      </c>
      <c r="AN577" t="s">
        <v>2678</v>
      </c>
      <c r="AO577" t="s">
        <v>588</v>
      </c>
      <c r="AQ577">
        <v>576</v>
      </c>
      <c r="AR577">
        <v>0.53435429482554597</v>
      </c>
      <c r="AS577" t="s">
        <v>2678</v>
      </c>
      <c r="AT577" t="s">
        <v>2679</v>
      </c>
      <c r="AV577">
        <v>576</v>
      </c>
      <c r="AW577">
        <v>-0.28529283265170402</v>
      </c>
      <c r="AX577" t="s">
        <v>2678</v>
      </c>
      <c r="AY577" t="s">
        <v>2679</v>
      </c>
      <c r="BA577">
        <v>576</v>
      </c>
      <c r="BB577">
        <v>0.27468202553526</v>
      </c>
      <c r="BC577" t="s">
        <v>2678</v>
      </c>
      <c r="BD577" t="s">
        <v>2679</v>
      </c>
      <c r="BF577">
        <v>576</v>
      </c>
      <c r="BG577">
        <v>0.42996287503028502</v>
      </c>
      <c r="BH577" t="s">
        <v>2678</v>
      </c>
      <c r="BI577" t="s">
        <v>2679</v>
      </c>
    </row>
    <row r="578" spans="1:61" x14ac:dyDescent="0.35">
      <c r="A578">
        <v>577</v>
      </c>
      <c r="B578" t="s">
        <v>1165</v>
      </c>
      <c r="C578">
        <v>15165670</v>
      </c>
      <c r="D578" s="5">
        <v>4.7124253255605204</v>
      </c>
      <c r="E578" t="s">
        <v>2678</v>
      </c>
      <c r="F578" t="s">
        <v>2679</v>
      </c>
      <c r="H578">
        <v>577</v>
      </c>
      <c r="I578">
        <v>0.73138604174223498</v>
      </c>
      <c r="J578" t="s">
        <v>2678</v>
      </c>
      <c r="K578" t="s">
        <v>2679</v>
      </c>
      <c r="M578">
        <v>577</v>
      </c>
      <c r="N578">
        <v>0.495415023922193</v>
      </c>
      <c r="O578" t="s">
        <v>2678</v>
      </c>
      <c r="P578" t="s">
        <v>2679</v>
      </c>
      <c r="R578">
        <v>577</v>
      </c>
      <c r="S578">
        <v>-0.29437566523713898</v>
      </c>
      <c r="T578" t="s">
        <v>2678</v>
      </c>
      <c r="U578" t="s">
        <v>2679</v>
      </c>
      <c r="W578">
        <v>577</v>
      </c>
      <c r="X578">
        <v>0.26946907419576199</v>
      </c>
      <c r="Y578" t="s">
        <v>2678</v>
      </c>
      <c r="Z578" t="s">
        <v>2679</v>
      </c>
      <c r="AB578">
        <v>577</v>
      </c>
      <c r="AC578">
        <v>3.2005716993982303E-2</v>
      </c>
      <c r="AD578" t="s">
        <v>2678</v>
      </c>
      <c r="AE578" t="s">
        <v>2679</v>
      </c>
      <c r="AG578">
        <v>577</v>
      </c>
      <c r="AH578">
        <v>0.778904802103497</v>
      </c>
      <c r="AI578" t="s">
        <v>2678</v>
      </c>
      <c r="AJ578" t="s">
        <v>2679</v>
      </c>
      <c r="AL578">
        <v>577</v>
      </c>
      <c r="AM578">
        <v>-0.43518222557094</v>
      </c>
      <c r="AN578" t="s">
        <v>2678</v>
      </c>
      <c r="AO578" t="s">
        <v>2679</v>
      </c>
      <c r="AQ578">
        <v>577</v>
      </c>
      <c r="AR578">
        <v>0.236355234377228</v>
      </c>
      <c r="AS578" t="s">
        <v>2678</v>
      </c>
      <c r="AT578" t="s">
        <v>2679</v>
      </c>
      <c r="AV578">
        <v>577</v>
      </c>
      <c r="AW578">
        <v>-0.74683159660070397</v>
      </c>
      <c r="AX578" t="s">
        <v>2678</v>
      </c>
      <c r="AY578" t="s">
        <v>2679</v>
      </c>
      <c r="BA578">
        <v>577</v>
      </c>
      <c r="BB578">
        <v>0.36068474236952802</v>
      </c>
      <c r="BC578" t="s">
        <v>2678</v>
      </c>
      <c r="BD578" t="s">
        <v>2679</v>
      </c>
      <c r="BF578">
        <v>577</v>
      </c>
      <c r="BG578">
        <v>0.31555325374732801</v>
      </c>
      <c r="BH578" t="s">
        <v>2678</v>
      </c>
      <c r="BI578" t="s">
        <v>2679</v>
      </c>
    </row>
    <row r="579" spans="1:61" x14ac:dyDescent="0.35">
      <c r="A579">
        <v>578</v>
      </c>
      <c r="B579" t="s">
        <v>1166</v>
      </c>
      <c r="C579">
        <v>152114</v>
      </c>
      <c r="D579" s="5">
        <v>7.9208075887245304</v>
      </c>
      <c r="E579" t="s">
        <v>2678</v>
      </c>
      <c r="F579" t="s">
        <v>2679</v>
      </c>
      <c r="H579">
        <v>578</v>
      </c>
      <c r="I579">
        <v>1.6191346386860399</v>
      </c>
      <c r="J579" t="s">
        <v>2678</v>
      </c>
      <c r="K579" t="s">
        <v>588</v>
      </c>
      <c r="M579">
        <v>578</v>
      </c>
      <c r="N579">
        <v>1.41241897816177</v>
      </c>
      <c r="O579" t="s">
        <v>2678</v>
      </c>
      <c r="P579" t="s">
        <v>2679</v>
      </c>
      <c r="R579">
        <v>578</v>
      </c>
      <c r="S579">
        <v>-2.6353683382079201E-2</v>
      </c>
      <c r="T579" t="s">
        <v>2678</v>
      </c>
      <c r="U579" t="s">
        <v>2679</v>
      </c>
      <c r="W579">
        <v>578</v>
      </c>
      <c r="X579">
        <v>1.5227986796500299</v>
      </c>
      <c r="Y579" t="s">
        <v>2678</v>
      </c>
      <c r="Z579" t="s">
        <v>588</v>
      </c>
      <c r="AB579">
        <v>578</v>
      </c>
      <c r="AC579">
        <v>-1.34987724175662</v>
      </c>
      <c r="AD579" t="s">
        <v>2678</v>
      </c>
      <c r="AE579" t="s">
        <v>2679</v>
      </c>
      <c r="AG579">
        <v>578</v>
      </c>
      <c r="AH579">
        <v>0.94610566339232705</v>
      </c>
      <c r="AI579" t="s">
        <v>2681</v>
      </c>
      <c r="AJ579" t="s">
        <v>2679</v>
      </c>
      <c r="AL579">
        <v>578</v>
      </c>
      <c r="AM579">
        <v>-0.45754982236453301</v>
      </c>
      <c r="AN579" t="s">
        <v>2678</v>
      </c>
      <c r="AO579" t="s">
        <v>2679</v>
      </c>
      <c r="AQ579">
        <v>578</v>
      </c>
      <c r="AR579">
        <v>0.72224973000656401</v>
      </c>
      <c r="AS579" t="s">
        <v>2678</v>
      </c>
      <c r="AT579" t="s">
        <v>2679</v>
      </c>
      <c r="AV579">
        <v>578</v>
      </c>
      <c r="AW579">
        <v>0.54487548381412498</v>
      </c>
      <c r="AX579" t="s">
        <v>2678</v>
      </c>
      <c r="AY579" t="s">
        <v>2679</v>
      </c>
      <c r="BA579">
        <v>578</v>
      </c>
      <c r="BB579">
        <v>0.34767592805846298</v>
      </c>
      <c r="BC579" t="s">
        <v>2678</v>
      </c>
      <c r="BD579" t="s">
        <v>2679</v>
      </c>
      <c r="BF579">
        <v>578</v>
      </c>
      <c r="BG579">
        <v>9.1191135294952197</v>
      </c>
      <c r="BH579" t="s">
        <v>2680</v>
      </c>
      <c r="BI579" t="s">
        <v>588</v>
      </c>
    </row>
    <row r="580" spans="1:61" x14ac:dyDescent="0.35">
      <c r="A580">
        <v>579</v>
      </c>
      <c r="B580" t="s">
        <v>1167</v>
      </c>
      <c r="C580">
        <v>15263522</v>
      </c>
      <c r="D580" s="5">
        <v>5.0070245547685399</v>
      </c>
      <c r="E580" t="s">
        <v>2678</v>
      </c>
      <c r="F580" t="s">
        <v>2679</v>
      </c>
      <c r="H580">
        <v>579</v>
      </c>
      <c r="I580">
        <v>0.97066821095611999</v>
      </c>
      <c r="J580" t="s">
        <v>2678</v>
      </c>
      <c r="K580" t="s">
        <v>2679</v>
      </c>
      <c r="M580">
        <v>579</v>
      </c>
      <c r="N580">
        <v>0.64744427766962198</v>
      </c>
      <c r="O580" t="s">
        <v>2678</v>
      </c>
      <c r="P580" t="s">
        <v>2679</v>
      </c>
      <c r="R580">
        <v>579</v>
      </c>
      <c r="S580">
        <v>0.35161728789684799</v>
      </c>
      <c r="T580" t="s">
        <v>2678</v>
      </c>
      <c r="U580" t="s">
        <v>2679</v>
      </c>
      <c r="W580">
        <v>579</v>
      </c>
      <c r="X580">
        <v>1.3178009777187301</v>
      </c>
      <c r="Y580" t="s">
        <v>2678</v>
      </c>
      <c r="Z580" t="s">
        <v>2679</v>
      </c>
      <c r="AB580">
        <v>579</v>
      </c>
      <c r="AC580">
        <v>0.83639022457738599</v>
      </c>
      <c r="AD580" t="s">
        <v>2678</v>
      </c>
      <c r="AE580" t="s">
        <v>2679</v>
      </c>
      <c r="AG580">
        <v>579</v>
      </c>
      <c r="AH580">
        <v>0.79981545608476301</v>
      </c>
      <c r="AI580" t="s">
        <v>2678</v>
      </c>
      <c r="AJ580" t="s">
        <v>2679</v>
      </c>
      <c r="AL580">
        <v>579</v>
      </c>
      <c r="AM580">
        <v>-3.89046777325186E-2</v>
      </c>
      <c r="AN580" t="s">
        <v>2678</v>
      </c>
      <c r="AO580" t="s">
        <v>2679</v>
      </c>
      <c r="AQ580">
        <v>579</v>
      </c>
      <c r="AR580">
        <v>0.58649439618388499</v>
      </c>
      <c r="AS580" t="s">
        <v>2678</v>
      </c>
      <c r="AT580" t="s">
        <v>2679</v>
      </c>
      <c r="AV580">
        <v>579</v>
      </c>
      <c r="AW580">
        <v>-0.28529283265170402</v>
      </c>
      <c r="AX580" t="s">
        <v>2678</v>
      </c>
      <c r="AY580" t="s">
        <v>2679</v>
      </c>
      <c r="BA580">
        <v>579</v>
      </c>
      <c r="BB580">
        <v>0.90911880112944699</v>
      </c>
      <c r="BC580" t="s">
        <v>2678</v>
      </c>
      <c r="BD580" t="s">
        <v>2679</v>
      </c>
      <c r="BF580">
        <v>579</v>
      </c>
      <c r="BG580">
        <v>-5.1016496431865903</v>
      </c>
      <c r="BH580" t="s">
        <v>2680</v>
      </c>
      <c r="BI580" t="s">
        <v>588</v>
      </c>
    </row>
    <row r="581" spans="1:61" x14ac:dyDescent="0.35">
      <c r="A581">
        <v>580</v>
      </c>
      <c r="B581" t="s">
        <v>1168</v>
      </c>
      <c r="C581">
        <v>15299997</v>
      </c>
      <c r="D581" s="5">
        <v>4.8226128442929488</v>
      </c>
      <c r="H581">
        <v>580</v>
      </c>
      <c r="I581">
        <v>0.50927952366403739</v>
      </c>
      <c r="M581">
        <v>580</v>
      </c>
      <c r="N581">
        <v>-0.89598063101257597</v>
      </c>
      <c r="O581" t="s">
        <v>2678</v>
      </c>
      <c r="P581" t="s">
        <v>2679</v>
      </c>
      <c r="R581">
        <v>580</v>
      </c>
      <c r="S581">
        <v>0.54435504073654339</v>
      </c>
      <c r="W581">
        <v>580</v>
      </c>
      <c r="X581">
        <v>-1.0318082200594301</v>
      </c>
      <c r="Y581" t="s">
        <v>2678</v>
      </c>
      <c r="Z581" t="s">
        <v>2679</v>
      </c>
      <c r="AB581">
        <v>580</v>
      </c>
      <c r="AC581">
        <v>-0.23616734851982299</v>
      </c>
      <c r="AD581" t="s">
        <v>2678</v>
      </c>
      <c r="AE581" t="s">
        <v>2679</v>
      </c>
      <c r="AG581">
        <v>580</v>
      </c>
      <c r="AH581">
        <v>0.62917924987199703</v>
      </c>
      <c r="AI581" t="s">
        <v>2678</v>
      </c>
      <c r="AJ581" t="s">
        <v>2679</v>
      </c>
      <c r="AL581">
        <v>580</v>
      </c>
      <c r="AM581">
        <v>-0.46485296105027984</v>
      </c>
      <c r="AQ581">
        <v>580</v>
      </c>
      <c r="AR581">
        <v>0.41457767633939702</v>
      </c>
      <c r="AS581" t="s">
        <v>2678</v>
      </c>
      <c r="AT581" t="s">
        <v>2679</v>
      </c>
      <c r="AV581">
        <v>580</v>
      </c>
      <c r="AW581">
        <v>-7.9502079686262661E-2</v>
      </c>
      <c r="BA581">
        <v>580</v>
      </c>
      <c r="BB581">
        <v>0.27468202553526</v>
      </c>
      <c r="BC581" t="s">
        <v>2678</v>
      </c>
      <c r="BD581" t="s">
        <v>2679</v>
      </c>
      <c r="BF581">
        <v>580</v>
      </c>
      <c r="BG581">
        <v>-4.0038031993510304</v>
      </c>
      <c r="BH581" t="s">
        <v>2680</v>
      </c>
      <c r="BI581" t="s">
        <v>588</v>
      </c>
    </row>
    <row r="582" spans="1:61" x14ac:dyDescent="0.35">
      <c r="A582">
        <v>581</v>
      </c>
      <c r="B582" t="s">
        <v>1169</v>
      </c>
      <c r="C582">
        <v>15307796</v>
      </c>
      <c r="D582" s="5">
        <v>5.8344789343319796</v>
      </c>
      <c r="E582" t="s">
        <v>2678</v>
      </c>
      <c r="F582" t="s">
        <v>2679</v>
      </c>
      <c r="H582">
        <v>581</v>
      </c>
      <c r="I582">
        <v>0.78961914754394802</v>
      </c>
      <c r="J582" t="s">
        <v>2678</v>
      </c>
      <c r="K582" t="s">
        <v>2679</v>
      </c>
      <c r="M582">
        <v>581</v>
      </c>
      <c r="N582">
        <v>2.11378586267789</v>
      </c>
      <c r="O582" t="s">
        <v>2678</v>
      </c>
      <c r="P582" t="s">
        <v>2679</v>
      </c>
      <c r="R582">
        <v>581</v>
      </c>
      <c r="S582">
        <v>5.4098054945640401E-3</v>
      </c>
      <c r="T582" t="s">
        <v>2678</v>
      </c>
      <c r="U582" t="s">
        <v>2679</v>
      </c>
      <c r="W582">
        <v>581</v>
      </c>
      <c r="X582">
        <v>-5.2955554064563599E-2</v>
      </c>
      <c r="Y582" t="s">
        <v>2678</v>
      </c>
      <c r="Z582" t="s">
        <v>2679</v>
      </c>
      <c r="AB582">
        <v>581</v>
      </c>
      <c r="AC582">
        <v>0.236585434323035</v>
      </c>
      <c r="AD582" t="s">
        <v>2678</v>
      </c>
      <c r="AE582" t="s">
        <v>2679</v>
      </c>
      <c r="AG582">
        <v>581</v>
      </c>
      <c r="AH582">
        <v>0.86974156069561204</v>
      </c>
      <c r="AI582" t="s">
        <v>2678</v>
      </c>
      <c r="AJ582" t="s">
        <v>2679</v>
      </c>
      <c r="AL582">
        <v>581</v>
      </c>
      <c r="AM582">
        <v>-3.89046777325186E-2</v>
      </c>
      <c r="AN582" t="s">
        <v>2678</v>
      </c>
      <c r="AO582" t="s">
        <v>2679</v>
      </c>
      <c r="AQ582">
        <v>581</v>
      </c>
      <c r="AR582">
        <v>0.238113973199166</v>
      </c>
      <c r="AS582" t="s">
        <v>2678</v>
      </c>
      <c r="AT582" t="s">
        <v>2679</v>
      </c>
      <c r="AV582">
        <v>581</v>
      </c>
      <c r="AW582">
        <v>-1.2083703605497</v>
      </c>
      <c r="AX582" t="s">
        <v>2678</v>
      </c>
      <c r="AY582" t="s">
        <v>2679</v>
      </c>
      <c r="BA582">
        <v>581</v>
      </c>
      <c r="BB582">
        <v>0.33803976930952501</v>
      </c>
      <c r="BC582" t="s">
        <v>2678</v>
      </c>
      <c r="BD582" t="s">
        <v>2679</v>
      </c>
      <c r="BF582">
        <v>581</v>
      </c>
      <c r="BG582">
        <v>3.4989744657760502</v>
      </c>
      <c r="BH582" t="s">
        <v>2681</v>
      </c>
      <c r="BI582" t="s">
        <v>2679</v>
      </c>
    </row>
    <row r="583" spans="1:61" x14ac:dyDescent="0.35">
      <c r="A583">
        <v>582</v>
      </c>
      <c r="B583" t="s">
        <v>1170</v>
      </c>
      <c r="C583">
        <v>15307865</v>
      </c>
      <c r="D583" s="5">
        <v>3.8292191960021391</v>
      </c>
      <c r="H583">
        <v>582</v>
      </c>
      <c r="I583">
        <v>0.78094523650832792</v>
      </c>
      <c r="M583">
        <v>582</v>
      </c>
      <c r="N583">
        <v>-0.25797741778797301</v>
      </c>
      <c r="O583" t="s">
        <v>2678</v>
      </c>
      <c r="P583" t="s">
        <v>2679</v>
      </c>
      <c r="R583">
        <v>582</v>
      </c>
      <c r="S583">
        <v>0.21103054838581414</v>
      </c>
      <c r="W583">
        <v>582</v>
      </c>
      <c r="X583">
        <v>-0.86477481029438596</v>
      </c>
      <c r="AB583">
        <v>582</v>
      </c>
      <c r="AC583">
        <v>1.17816471299489</v>
      </c>
      <c r="AD583" t="s">
        <v>2678</v>
      </c>
      <c r="AE583" t="s">
        <v>2679</v>
      </c>
      <c r="AG583">
        <v>582</v>
      </c>
      <c r="AH583">
        <v>0.92563041583699401</v>
      </c>
      <c r="AI583" t="s">
        <v>2678</v>
      </c>
      <c r="AJ583" t="s">
        <v>2679</v>
      </c>
      <c r="AL583">
        <v>582</v>
      </c>
      <c r="AM583">
        <v>-3.89046777325186E-2</v>
      </c>
      <c r="AN583" t="s">
        <v>2678</v>
      </c>
      <c r="AO583" t="s">
        <v>2679</v>
      </c>
      <c r="AQ583">
        <v>582</v>
      </c>
      <c r="AR583">
        <v>0.232505312199935</v>
      </c>
      <c r="AS583" t="s">
        <v>2678</v>
      </c>
      <c r="AT583" t="s">
        <v>2679</v>
      </c>
      <c r="AV583">
        <v>582</v>
      </c>
      <c r="AW583">
        <v>0.65374426190857182</v>
      </c>
      <c r="BA583">
        <v>582</v>
      </c>
      <c r="BB583">
        <v>-0.13159858556989101</v>
      </c>
      <c r="BC583" t="s">
        <v>2678</v>
      </c>
      <c r="BD583" t="s">
        <v>2679</v>
      </c>
      <c r="BF583">
        <v>582</v>
      </c>
      <c r="BG583">
        <v>-4.7266826823452801</v>
      </c>
      <c r="BH583" t="s">
        <v>2680</v>
      </c>
      <c r="BI583" t="s">
        <v>588</v>
      </c>
    </row>
    <row r="584" spans="1:61" x14ac:dyDescent="0.35">
      <c r="A584">
        <v>583</v>
      </c>
      <c r="B584" t="s">
        <v>1171</v>
      </c>
      <c r="C584">
        <v>153233911</v>
      </c>
      <c r="D584" s="5">
        <v>6.3626814594070602</v>
      </c>
      <c r="E584" t="s">
        <v>2678</v>
      </c>
      <c r="F584" t="s">
        <v>2679</v>
      </c>
      <c r="H584">
        <v>583</v>
      </c>
      <c r="I584">
        <v>0.82478738422015496</v>
      </c>
      <c r="J584" t="s">
        <v>2678</v>
      </c>
      <c r="K584" t="s">
        <v>2679</v>
      </c>
      <c r="M584">
        <v>583</v>
      </c>
      <c r="N584">
        <v>-0.229314666288122</v>
      </c>
      <c r="O584" t="s">
        <v>2678</v>
      </c>
      <c r="P584" t="s">
        <v>2679</v>
      </c>
      <c r="R584">
        <v>583</v>
      </c>
      <c r="S584">
        <v>-0.75693102138987201</v>
      </c>
      <c r="T584" t="s">
        <v>2678</v>
      </c>
      <c r="U584" t="s">
        <v>588</v>
      </c>
      <c r="W584">
        <v>583</v>
      </c>
      <c r="X584">
        <v>-0.18076029710369301</v>
      </c>
      <c r="Y584" t="s">
        <v>2678</v>
      </c>
      <c r="Z584" t="s">
        <v>2679</v>
      </c>
      <c r="AB584">
        <v>583</v>
      </c>
      <c r="AC584">
        <v>-0.34547879218997501</v>
      </c>
      <c r="AD584" t="s">
        <v>2678</v>
      </c>
      <c r="AE584" t="s">
        <v>2679</v>
      </c>
      <c r="AG584">
        <v>583</v>
      </c>
      <c r="AH584">
        <v>0.71255831820054205</v>
      </c>
      <c r="AI584" t="s">
        <v>2678</v>
      </c>
      <c r="AJ584" t="s">
        <v>2679</v>
      </c>
      <c r="AL584">
        <v>583</v>
      </c>
      <c r="AM584">
        <v>-5.3816408928247003E-2</v>
      </c>
      <c r="AN584" t="s">
        <v>2678</v>
      </c>
      <c r="AO584" t="s">
        <v>2679</v>
      </c>
      <c r="AQ584">
        <v>583</v>
      </c>
      <c r="AR584">
        <v>0.55564139867951301</v>
      </c>
      <c r="AS584" t="s">
        <v>2678</v>
      </c>
      <c r="AT584" t="s">
        <v>2679</v>
      </c>
      <c r="AV584">
        <v>583</v>
      </c>
      <c r="AW584">
        <v>-0.28529283265170402</v>
      </c>
      <c r="AX584" t="s">
        <v>2678</v>
      </c>
      <c r="AY584" t="s">
        <v>2679</v>
      </c>
      <c r="BA584">
        <v>583</v>
      </c>
      <c r="BB584">
        <v>-1.54822259197125</v>
      </c>
      <c r="BC584" t="s">
        <v>2678</v>
      </c>
      <c r="BD584" t="s">
        <v>2679</v>
      </c>
      <c r="BF584">
        <v>583</v>
      </c>
      <c r="BG584">
        <v>-0.88934545804377096</v>
      </c>
      <c r="BH584" t="s">
        <v>2681</v>
      </c>
      <c r="BI584" t="s">
        <v>588</v>
      </c>
    </row>
    <row r="585" spans="1:61" x14ac:dyDescent="0.35">
      <c r="A585">
        <v>584</v>
      </c>
      <c r="B585" t="s">
        <v>1172</v>
      </c>
      <c r="C585">
        <v>15347576</v>
      </c>
      <c r="D585" s="5">
        <v>2.7939900800041899</v>
      </c>
      <c r="E585" t="s">
        <v>2678</v>
      </c>
      <c r="F585" t="s">
        <v>2679</v>
      </c>
      <c r="H585">
        <v>584</v>
      </c>
      <c r="I585">
        <v>1.2693376578473501</v>
      </c>
      <c r="J585" t="s">
        <v>2678</v>
      </c>
      <c r="K585" t="s">
        <v>2679</v>
      </c>
      <c r="M585">
        <v>584</v>
      </c>
      <c r="N585">
        <v>0.171740856171053</v>
      </c>
      <c r="O585" t="s">
        <v>2678</v>
      </c>
      <c r="P585" t="s">
        <v>2679</v>
      </c>
      <c r="R585">
        <v>584</v>
      </c>
      <c r="S585">
        <v>3.5688192926949101E-2</v>
      </c>
      <c r="T585" t="s">
        <v>2678</v>
      </c>
      <c r="U585" t="s">
        <v>2679</v>
      </c>
      <c r="W585">
        <v>584</v>
      </c>
      <c r="X585">
        <v>0.20510754259620201</v>
      </c>
      <c r="Y585" t="s">
        <v>2678</v>
      </c>
      <c r="Z585" t="s">
        <v>2679</v>
      </c>
      <c r="AB585">
        <v>584</v>
      </c>
      <c r="AC585">
        <v>-0.12586326298172801</v>
      </c>
      <c r="AD585" t="s">
        <v>2678</v>
      </c>
      <c r="AE585" t="s">
        <v>2679</v>
      </c>
      <c r="AG585">
        <v>584</v>
      </c>
      <c r="AH585">
        <v>-0.28437072281044201</v>
      </c>
      <c r="AI585" t="s">
        <v>2678</v>
      </c>
      <c r="AJ585" t="s">
        <v>2679</v>
      </c>
      <c r="AL585">
        <v>584</v>
      </c>
      <c r="AM585">
        <v>0.47395329322454299</v>
      </c>
      <c r="AN585" t="s">
        <v>2678</v>
      </c>
      <c r="AO585" t="s">
        <v>588</v>
      </c>
      <c r="AQ585">
        <v>584</v>
      </c>
      <c r="AR585">
        <v>0.54987194772399195</v>
      </c>
      <c r="AS585" t="s">
        <v>2678</v>
      </c>
      <c r="AT585" t="s">
        <v>2679</v>
      </c>
      <c r="AV585">
        <v>584</v>
      </c>
      <c r="AW585">
        <v>-0.28529283265170402</v>
      </c>
      <c r="AX585" t="s">
        <v>2678</v>
      </c>
      <c r="AY585" t="s">
        <v>2679</v>
      </c>
      <c r="BA585">
        <v>584</v>
      </c>
      <c r="BB585">
        <v>-0.92983781808194099</v>
      </c>
      <c r="BC585" t="s">
        <v>2678</v>
      </c>
      <c r="BD585" t="s">
        <v>2679</v>
      </c>
      <c r="BF585">
        <v>584</v>
      </c>
      <c r="BG585">
        <v>-1.2733338897101401</v>
      </c>
      <c r="BH585" t="s">
        <v>2678</v>
      </c>
      <c r="BI585" t="s">
        <v>2679</v>
      </c>
    </row>
    <row r="586" spans="1:61" x14ac:dyDescent="0.35">
      <c r="A586">
        <v>585</v>
      </c>
      <c r="B586" t="s">
        <v>1173</v>
      </c>
      <c r="C586">
        <v>153719234</v>
      </c>
      <c r="D586" s="5">
        <v>4.2705557044793929</v>
      </c>
      <c r="H586">
        <v>585</v>
      </c>
      <c r="I586">
        <v>1.6699016688013633</v>
      </c>
      <c r="M586">
        <v>585</v>
      </c>
      <c r="N586">
        <v>0.14287940559979601</v>
      </c>
      <c r="O586" t="s">
        <v>2678</v>
      </c>
      <c r="P586" t="s">
        <v>2679</v>
      </c>
      <c r="R586">
        <v>585</v>
      </c>
      <c r="S586">
        <v>0.83085070502675551</v>
      </c>
      <c r="W586">
        <v>585</v>
      </c>
      <c r="X586">
        <v>1.04071976548111</v>
      </c>
      <c r="Y586" t="s">
        <v>2678</v>
      </c>
      <c r="Z586" t="s">
        <v>2679</v>
      </c>
      <c r="AB586">
        <v>585</v>
      </c>
      <c r="AC586">
        <v>-2.5042590802095015</v>
      </c>
      <c r="AG586">
        <v>585</v>
      </c>
      <c r="AH586">
        <v>1.01664577075984</v>
      </c>
      <c r="AI586" t="s">
        <v>2678</v>
      </c>
      <c r="AJ586" t="s">
        <v>2679</v>
      </c>
      <c r="AL586">
        <v>585</v>
      </c>
      <c r="AM586">
        <v>0.88109180115451569</v>
      </c>
      <c r="AQ586">
        <v>585</v>
      </c>
      <c r="AR586">
        <v>-1.71140383302871</v>
      </c>
      <c r="AS586" t="s">
        <v>2681</v>
      </c>
      <c r="AT586" t="s">
        <v>2679</v>
      </c>
      <c r="AV586">
        <v>585</v>
      </c>
      <c r="AW586">
        <v>0.79231657402822986</v>
      </c>
      <c r="BA586">
        <v>585</v>
      </c>
      <c r="BB586">
        <v>0.38031097087078403</v>
      </c>
      <c r="BC586" t="s">
        <v>2678</v>
      </c>
      <c r="BD586" t="s">
        <v>2679</v>
      </c>
      <c r="BF586">
        <v>585</v>
      </c>
      <c r="BG586">
        <v>-3.8320720906459398</v>
      </c>
      <c r="BH586" t="s">
        <v>2680</v>
      </c>
      <c r="BI586" t="s">
        <v>588</v>
      </c>
    </row>
    <row r="587" spans="1:61" x14ac:dyDescent="0.35">
      <c r="A587">
        <v>586</v>
      </c>
      <c r="B587" t="s">
        <v>1174</v>
      </c>
      <c r="C587">
        <v>153980</v>
      </c>
      <c r="D587" s="5">
        <v>3.9736642886730098</v>
      </c>
      <c r="E587" t="s">
        <v>2678</v>
      </c>
      <c r="F587" t="s">
        <v>2679</v>
      </c>
      <c r="H587">
        <v>586</v>
      </c>
      <c r="I587">
        <v>0.4424497855617</v>
      </c>
      <c r="J587" t="s">
        <v>2678</v>
      </c>
      <c r="K587" t="s">
        <v>2679</v>
      </c>
      <c r="M587">
        <v>586</v>
      </c>
      <c r="N587">
        <v>0.38321067708023199</v>
      </c>
      <c r="O587" t="s">
        <v>2678</v>
      </c>
      <c r="P587" t="s">
        <v>2679</v>
      </c>
      <c r="R587">
        <v>586</v>
      </c>
      <c r="S587">
        <v>0.15339769525389399</v>
      </c>
      <c r="T587" t="s">
        <v>2678</v>
      </c>
      <c r="U587" t="s">
        <v>2679</v>
      </c>
      <c r="W587">
        <v>586</v>
      </c>
      <c r="X587">
        <v>0.94277818964241999</v>
      </c>
      <c r="Y587" t="s">
        <v>2678</v>
      </c>
      <c r="Z587" t="s">
        <v>2679</v>
      </c>
      <c r="AB587">
        <v>586</v>
      </c>
      <c r="AC587">
        <v>-1.04676833276633</v>
      </c>
      <c r="AD587" t="s">
        <v>2678</v>
      </c>
      <c r="AE587" t="s">
        <v>2679</v>
      </c>
      <c r="AG587">
        <v>586</v>
      </c>
      <c r="AH587">
        <v>0.38346634486596398</v>
      </c>
      <c r="AI587" t="s">
        <v>2678</v>
      </c>
      <c r="AJ587" t="s">
        <v>2679</v>
      </c>
      <c r="AL587">
        <v>586</v>
      </c>
      <c r="AM587">
        <v>-3.89046777325186E-2</v>
      </c>
      <c r="AN587" t="s">
        <v>2678</v>
      </c>
      <c r="AO587" t="s">
        <v>2679</v>
      </c>
      <c r="AQ587">
        <v>586</v>
      </c>
      <c r="AR587">
        <v>-1.8251427595255301</v>
      </c>
      <c r="AS587" t="s">
        <v>2681</v>
      </c>
      <c r="AT587" t="s">
        <v>2679</v>
      </c>
      <c r="AV587">
        <v>586</v>
      </c>
      <c r="AW587">
        <v>0.63855528703133502</v>
      </c>
      <c r="AX587" t="s">
        <v>2678</v>
      </c>
      <c r="AY587" t="s">
        <v>2679</v>
      </c>
      <c r="BA587">
        <v>586</v>
      </c>
      <c r="BB587">
        <v>-0.203483574401188</v>
      </c>
      <c r="BC587" t="s">
        <v>2678</v>
      </c>
      <c r="BD587" t="s">
        <v>2679</v>
      </c>
      <c r="BF587">
        <v>586</v>
      </c>
      <c r="BG587">
        <v>1.47832530476442</v>
      </c>
      <c r="BH587" t="s">
        <v>2681</v>
      </c>
      <c r="BI587" t="s">
        <v>588</v>
      </c>
    </row>
    <row r="588" spans="1:61" x14ac:dyDescent="0.35">
      <c r="A588">
        <v>587</v>
      </c>
      <c r="B588" t="s">
        <v>1175</v>
      </c>
      <c r="C588">
        <v>154212</v>
      </c>
      <c r="D588" s="5">
        <v>5.9741235488572304</v>
      </c>
      <c r="E588" t="s">
        <v>2678</v>
      </c>
      <c r="F588" t="s">
        <v>2679</v>
      </c>
      <c r="H588">
        <v>587</v>
      </c>
      <c r="I588">
        <v>1.213550124895</v>
      </c>
      <c r="J588" t="s">
        <v>2678</v>
      </c>
      <c r="K588" t="s">
        <v>2679</v>
      </c>
      <c r="M588">
        <v>587</v>
      </c>
      <c r="N588">
        <v>8.90595556573643E-2</v>
      </c>
      <c r="O588" t="s">
        <v>2678</v>
      </c>
      <c r="P588" t="s">
        <v>2679</v>
      </c>
      <c r="R588">
        <v>587</v>
      </c>
      <c r="S588">
        <v>0.14520125363655201</v>
      </c>
      <c r="T588" t="s">
        <v>2678</v>
      </c>
      <c r="U588" t="s">
        <v>2679</v>
      </c>
      <c r="W588">
        <v>587</v>
      </c>
      <c r="X588">
        <v>1.2841464973610801</v>
      </c>
      <c r="Y588" t="s">
        <v>2678</v>
      </c>
      <c r="Z588" t="s">
        <v>2679</v>
      </c>
      <c r="AB588">
        <v>587</v>
      </c>
      <c r="AC588">
        <v>-0.703428332916612</v>
      </c>
      <c r="AD588" t="s">
        <v>2678</v>
      </c>
      <c r="AE588" t="s">
        <v>2679</v>
      </c>
      <c r="AG588">
        <v>587</v>
      </c>
      <c r="AH588">
        <v>1.0195713919796201</v>
      </c>
      <c r="AI588" t="s">
        <v>2678</v>
      </c>
      <c r="AJ588" t="s">
        <v>2679</v>
      </c>
      <c r="AL588">
        <v>587</v>
      </c>
      <c r="AM588">
        <v>0.350209609711299</v>
      </c>
      <c r="AN588" t="s">
        <v>2678</v>
      </c>
      <c r="AO588" t="s">
        <v>2679</v>
      </c>
      <c r="AQ588">
        <v>587</v>
      </c>
      <c r="AR588">
        <v>1.0744157310653299</v>
      </c>
      <c r="AS588" t="s">
        <v>2678</v>
      </c>
      <c r="AT588" t="s">
        <v>2679</v>
      </c>
      <c r="AV588">
        <v>587</v>
      </c>
      <c r="AW588">
        <v>-0.28529283265170402</v>
      </c>
      <c r="AX588" t="s">
        <v>2678</v>
      </c>
      <c r="AY588" t="s">
        <v>2679</v>
      </c>
      <c r="BA588">
        <v>587</v>
      </c>
      <c r="BB588">
        <v>-1.1163798128703799</v>
      </c>
      <c r="BC588" t="s">
        <v>2678</v>
      </c>
      <c r="BD588" t="s">
        <v>588</v>
      </c>
      <c r="BF588">
        <v>587</v>
      </c>
      <c r="BG588">
        <v>-1.62545923495101</v>
      </c>
      <c r="BH588" t="s">
        <v>2681</v>
      </c>
      <c r="BI588" t="s">
        <v>588</v>
      </c>
    </row>
    <row r="589" spans="1:61" x14ac:dyDescent="0.35">
      <c r="A589">
        <v>588</v>
      </c>
      <c r="B589" t="s">
        <v>1176</v>
      </c>
      <c r="C589">
        <v>1544689</v>
      </c>
      <c r="D589" s="5">
        <v>4.1775626823245604</v>
      </c>
      <c r="E589" t="s">
        <v>2678</v>
      </c>
      <c r="F589" t="s">
        <v>2679</v>
      </c>
      <c r="H589">
        <v>588</v>
      </c>
      <c r="I589">
        <v>0.71270104109160304</v>
      </c>
      <c r="J589" t="s">
        <v>2678</v>
      </c>
      <c r="K589" t="s">
        <v>2679</v>
      </c>
      <c r="M589">
        <v>588</v>
      </c>
      <c r="N589">
        <v>-5.3651472219791899E-2</v>
      </c>
      <c r="O589" t="s">
        <v>2678</v>
      </c>
      <c r="P589" t="s">
        <v>2679</v>
      </c>
      <c r="R589">
        <v>588</v>
      </c>
      <c r="S589">
        <v>-0.47046163086324</v>
      </c>
      <c r="T589" t="s">
        <v>2678</v>
      </c>
      <c r="U589" t="s">
        <v>2679</v>
      </c>
      <c r="W589">
        <v>588</v>
      </c>
      <c r="X589">
        <v>0.52301625213016301</v>
      </c>
      <c r="Y589" t="s">
        <v>2678</v>
      </c>
      <c r="Z589" t="s">
        <v>2679</v>
      </c>
      <c r="AB589">
        <v>588</v>
      </c>
      <c r="AC589">
        <v>-0.25870402847239599</v>
      </c>
      <c r="AD589" t="s">
        <v>2678</v>
      </c>
      <c r="AE589" t="s">
        <v>2679</v>
      </c>
      <c r="AG589">
        <v>588</v>
      </c>
      <c r="AH589">
        <v>-0.246196596604599</v>
      </c>
      <c r="AI589" t="s">
        <v>2678</v>
      </c>
      <c r="AJ589" t="s">
        <v>2679</v>
      </c>
      <c r="AL589">
        <v>588</v>
      </c>
      <c r="AM589">
        <v>-3.89046777325186E-2</v>
      </c>
      <c r="AN589" t="s">
        <v>2678</v>
      </c>
      <c r="AO589" t="s">
        <v>2679</v>
      </c>
      <c r="AQ589">
        <v>588</v>
      </c>
      <c r="AR589">
        <v>-4.7616741262596803E-2</v>
      </c>
      <c r="AS589" t="s">
        <v>2678</v>
      </c>
      <c r="AT589" t="s">
        <v>2679</v>
      </c>
      <c r="AV589">
        <v>588</v>
      </c>
      <c r="AW589">
        <v>-0.28529283265170402</v>
      </c>
      <c r="AX589" t="s">
        <v>2678</v>
      </c>
      <c r="AY589" t="s">
        <v>2679</v>
      </c>
      <c r="BA589">
        <v>588</v>
      </c>
      <c r="BB589">
        <v>0.355272490053753</v>
      </c>
      <c r="BC589" t="s">
        <v>2678</v>
      </c>
      <c r="BD589" t="s">
        <v>2679</v>
      </c>
      <c r="BF589">
        <v>588</v>
      </c>
      <c r="BG589">
        <v>-0.85630003006940802</v>
      </c>
      <c r="BH589" t="s">
        <v>2678</v>
      </c>
      <c r="BI589" t="s">
        <v>2679</v>
      </c>
    </row>
    <row r="590" spans="1:61" x14ac:dyDescent="0.35">
      <c r="A590">
        <v>589</v>
      </c>
      <c r="B590" t="s">
        <v>1177</v>
      </c>
      <c r="C590">
        <v>154592208</v>
      </c>
      <c r="D590" s="5">
        <v>4.5466896702205997</v>
      </c>
      <c r="E590" t="s">
        <v>2678</v>
      </c>
      <c r="F590" t="s">
        <v>2679</v>
      </c>
      <c r="H590">
        <v>589</v>
      </c>
      <c r="I590">
        <v>0.67931802610944902</v>
      </c>
      <c r="J590" t="s">
        <v>2678</v>
      </c>
      <c r="K590" t="s">
        <v>2679</v>
      </c>
      <c r="M590">
        <v>589</v>
      </c>
      <c r="N590">
        <v>-5.3651472219791899E-2</v>
      </c>
      <c r="O590" t="s">
        <v>2678</v>
      </c>
      <c r="P590" t="s">
        <v>2679</v>
      </c>
      <c r="R590">
        <v>589</v>
      </c>
      <c r="S590">
        <v>-7.9986701046922098E-2</v>
      </c>
      <c r="T590" t="s">
        <v>2678</v>
      </c>
      <c r="U590" t="s">
        <v>2679</v>
      </c>
      <c r="W590">
        <v>589</v>
      </c>
      <c r="X590">
        <v>1.17265820950468</v>
      </c>
      <c r="Y590" t="s">
        <v>2678</v>
      </c>
      <c r="Z590" t="s">
        <v>2679</v>
      </c>
      <c r="AB590">
        <v>589</v>
      </c>
      <c r="AC590">
        <v>0.81571601569013097</v>
      </c>
      <c r="AD590" t="s">
        <v>2678</v>
      </c>
      <c r="AE590" t="s">
        <v>2679</v>
      </c>
      <c r="AG590">
        <v>589</v>
      </c>
      <c r="AH590">
        <v>-1.3923997033042099</v>
      </c>
      <c r="AI590" t="s">
        <v>2678</v>
      </c>
      <c r="AJ590" t="s">
        <v>2679</v>
      </c>
      <c r="AL590">
        <v>589</v>
      </c>
      <c r="AM590">
        <v>-3.89046777325186E-2</v>
      </c>
      <c r="AN590" t="s">
        <v>2678</v>
      </c>
      <c r="AO590" t="s">
        <v>2679</v>
      </c>
      <c r="AQ590">
        <v>589</v>
      </c>
      <c r="AR590">
        <v>0.65132115050166295</v>
      </c>
      <c r="AS590" t="s">
        <v>2678</v>
      </c>
      <c r="AT590" t="s">
        <v>2679</v>
      </c>
      <c r="AV590">
        <v>589</v>
      </c>
      <c r="AW590">
        <v>-0.28529283265170402</v>
      </c>
      <c r="AX590" t="s">
        <v>2678</v>
      </c>
      <c r="AY590" t="s">
        <v>2679</v>
      </c>
      <c r="BA590">
        <v>589</v>
      </c>
      <c r="BB590">
        <v>0.96284038615477396</v>
      </c>
      <c r="BC590" t="s">
        <v>2678</v>
      </c>
      <c r="BD590" t="s">
        <v>2679</v>
      </c>
      <c r="BF590">
        <v>589</v>
      </c>
      <c r="BG590">
        <v>2.2257095548847898</v>
      </c>
      <c r="BH590" t="s">
        <v>2681</v>
      </c>
      <c r="BI590" t="s">
        <v>588</v>
      </c>
    </row>
    <row r="591" spans="1:61" x14ac:dyDescent="0.35">
      <c r="A591">
        <v>590</v>
      </c>
      <c r="B591" t="s">
        <v>1178</v>
      </c>
      <c r="C591">
        <v>15545489</v>
      </c>
      <c r="D591" s="5">
        <v>5.1792766112536803</v>
      </c>
      <c r="E591" t="s">
        <v>2678</v>
      </c>
      <c r="F591" t="s">
        <v>2679</v>
      </c>
      <c r="H591">
        <v>590</v>
      </c>
      <c r="I591">
        <v>0.99605476132946702</v>
      </c>
      <c r="J591" t="s">
        <v>2678</v>
      </c>
      <c r="K591" t="s">
        <v>2679</v>
      </c>
      <c r="M591">
        <v>590</v>
      </c>
      <c r="N591">
        <v>-0.56763390212259601</v>
      </c>
      <c r="O591" t="s">
        <v>2678</v>
      </c>
      <c r="P591" t="s">
        <v>2679</v>
      </c>
      <c r="R591">
        <v>590</v>
      </c>
      <c r="S591">
        <v>0.41154863348291099</v>
      </c>
      <c r="T591" t="s">
        <v>2678</v>
      </c>
      <c r="U591" t="s">
        <v>2679</v>
      </c>
      <c r="W591">
        <v>590</v>
      </c>
      <c r="X591">
        <v>0.80722249748746</v>
      </c>
      <c r="Y591" t="s">
        <v>2678</v>
      </c>
      <c r="Z591" t="s">
        <v>2679</v>
      </c>
      <c r="AB591">
        <v>590</v>
      </c>
      <c r="AC591">
        <v>0.49641158845750999</v>
      </c>
      <c r="AD591" t="s">
        <v>2678</v>
      </c>
      <c r="AE591" t="s">
        <v>2679</v>
      </c>
      <c r="AG591">
        <v>590</v>
      </c>
      <c r="AH591">
        <v>0.81844764741635601</v>
      </c>
      <c r="AI591" t="s">
        <v>2678</v>
      </c>
      <c r="AJ591" t="s">
        <v>2679</v>
      </c>
      <c r="AL591">
        <v>590</v>
      </c>
      <c r="AM591">
        <v>-3.89046777325186E-2</v>
      </c>
      <c r="AN591" t="s">
        <v>2678</v>
      </c>
      <c r="AO591" t="s">
        <v>2679</v>
      </c>
      <c r="AQ591">
        <v>590</v>
      </c>
      <c r="AR591">
        <v>0.238221213371236</v>
      </c>
      <c r="AS591" t="s">
        <v>2678</v>
      </c>
      <c r="AT591" t="s">
        <v>2679</v>
      </c>
      <c r="AV591">
        <v>590</v>
      </c>
      <c r="AW591">
        <v>-0.74683159660070397</v>
      </c>
      <c r="AX591" t="s">
        <v>2678</v>
      </c>
      <c r="AY591" t="s">
        <v>2679</v>
      </c>
      <c r="BA591">
        <v>590</v>
      </c>
      <c r="BB591">
        <v>0.575811986439561</v>
      </c>
      <c r="BC591" t="s">
        <v>2678</v>
      </c>
      <c r="BD591" t="s">
        <v>2679</v>
      </c>
      <c r="BF591">
        <v>590</v>
      </c>
      <c r="BG591">
        <v>-4.4455138854337903</v>
      </c>
      <c r="BH591" t="s">
        <v>2680</v>
      </c>
      <c r="BI591" t="s">
        <v>2679</v>
      </c>
    </row>
    <row r="592" spans="1:61" x14ac:dyDescent="0.35">
      <c r="A592">
        <v>591</v>
      </c>
      <c r="B592" t="s">
        <v>1179</v>
      </c>
      <c r="C592">
        <v>15547894</v>
      </c>
      <c r="D592" s="5">
        <v>4.6364649077557596</v>
      </c>
      <c r="E592" t="s">
        <v>2678</v>
      </c>
      <c r="F592" t="s">
        <v>2679</v>
      </c>
      <c r="H592">
        <v>591</v>
      </c>
      <c r="I592">
        <v>0.91893310774449799</v>
      </c>
      <c r="J592" t="s">
        <v>2678</v>
      </c>
      <c r="K592" t="s">
        <v>2679</v>
      </c>
      <c r="M592">
        <v>591</v>
      </c>
      <c r="N592">
        <v>-1.5526740887925301</v>
      </c>
      <c r="O592" t="s">
        <v>2678</v>
      </c>
      <c r="P592" t="s">
        <v>2679</v>
      </c>
      <c r="R592">
        <v>591</v>
      </c>
      <c r="S592">
        <v>-0.602401347618991</v>
      </c>
      <c r="T592" t="s">
        <v>2678</v>
      </c>
      <c r="U592" t="s">
        <v>2679</v>
      </c>
      <c r="W592">
        <v>591</v>
      </c>
      <c r="X592">
        <v>0.54125866678738999</v>
      </c>
      <c r="Y592" t="s">
        <v>2678</v>
      </c>
      <c r="Z592" t="s">
        <v>2679</v>
      </c>
      <c r="AB592">
        <v>591</v>
      </c>
      <c r="AC592">
        <v>3.7564134207737299E-2</v>
      </c>
      <c r="AD592" t="s">
        <v>2678</v>
      </c>
      <c r="AE592" t="s">
        <v>2679</v>
      </c>
      <c r="AG592">
        <v>591</v>
      </c>
      <c r="AH592">
        <v>0.52453700324067398</v>
      </c>
      <c r="AI592" t="s">
        <v>2678</v>
      </c>
      <c r="AJ592" t="s">
        <v>2679</v>
      </c>
      <c r="AL592">
        <v>591</v>
      </c>
      <c r="AM592">
        <v>-4.6360543330382802E-2</v>
      </c>
      <c r="AN592" t="s">
        <v>2678</v>
      </c>
      <c r="AO592" t="s">
        <v>2679</v>
      </c>
      <c r="AQ592">
        <v>591</v>
      </c>
      <c r="AR592">
        <v>0.348399766155358</v>
      </c>
      <c r="AS592" t="s">
        <v>2678</v>
      </c>
      <c r="AT592" t="s">
        <v>2679</v>
      </c>
      <c r="AV592">
        <v>591</v>
      </c>
      <c r="AW592">
        <v>-0.28529283265170402</v>
      </c>
      <c r="AX592" t="s">
        <v>2678</v>
      </c>
      <c r="AY592" t="s">
        <v>2679</v>
      </c>
      <c r="BA592">
        <v>591</v>
      </c>
      <c r="BB592">
        <v>7.3888567604272995E-2</v>
      </c>
      <c r="BC592" t="s">
        <v>2678</v>
      </c>
      <c r="BD592" t="s">
        <v>2679</v>
      </c>
      <c r="BF592">
        <v>591</v>
      </c>
      <c r="BG592">
        <v>2.8200040994382198</v>
      </c>
      <c r="BH592" t="s">
        <v>2678</v>
      </c>
      <c r="BI592" t="s">
        <v>2679</v>
      </c>
    </row>
    <row r="593" spans="1:61" x14ac:dyDescent="0.35">
      <c r="A593">
        <v>592</v>
      </c>
      <c r="B593" t="s">
        <v>1180</v>
      </c>
      <c r="C593">
        <v>155569918</v>
      </c>
      <c r="D593" s="5">
        <v>8.8526132990378805</v>
      </c>
      <c r="E593" t="s">
        <v>2681</v>
      </c>
      <c r="F593" t="s">
        <v>588</v>
      </c>
      <c r="H593">
        <v>592</v>
      </c>
      <c r="I593">
        <v>1.2491829559704299</v>
      </c>
      <c r="J593" t="s">
        <v>2678</v>
      </c>
      <c r="K593" t="s">
        <v>2679</v>
      </c>
      <c r="M593">
        <v>592</v>
      </c>
      <c r="N593">
        <v>0.171740856171053</v>
      </c>
      <c r="O593" t="s">
        <v>2678</v>
      </c>
      <c r="P593" t="s">
        <v>2679</v>
      </c>
      <c r="R593">
        <v>592</v>
      </c>
      <c r="S593">
        <v>-1.21276843217398</v>
      </c>
      <c r="T593" t="s">
        <v>2678</v>
      </c>
      <c r="U593" t="s">
        <v>588</v>
      </c>
      <c r="W593">
        <v>592</v>
      </c>
      <c r="X593">
        <v>0.85216110680930202</v>
      </c>
      <c r="Y593" t="s">
        <v>2678</v>
      </c>
      <c r="Z593" t="s">
        <v>2679</v>
      </c>
      <c r="AB593">
        <v>592</v>
      </c>
      <c r="AC593">
        <v>-1.9885441625013101</v>
      </c>
      <c r="AD593" t="s">
        <v>2680</v>
      </c>
      <c r="AE593" t="s">
        <v>588</v>
      </c>
      <c r="AG593">
        <v>592</v>
      </c>
      <c r="AH593">
        <v>2.6768677249342598</v>
      </c>
      <c r="AI593" t="s">
        <v>2680</v>
      </c>
      <c r="AJ593" t="s">
        <v>588</v>
      </c>
      <c r="AL593">
        <v>592</v>
      </c>
      <c r="AM593">
        <v>-0.43518222557094</v>
      </c>
      <c r="AN593" t="s">
        <v>2678</v>
      </c>
      <c r="AO593" t="s">
        <v>2679</v>
      </c>
      <c r="AQ593">
        <v>592</v>
      </c>
      <c r="AR593">
        <v>1.62125481648172</v>
      </c>
      <c r="AS593" t="s">
        <v>2678</v>
      </c>
      <c r="AT593" t="s">
        <v>2679</v>
      </c>
      <c r="AV593">
        <v>592</v>
      </c>
      <c r="AW593">
        <v>-0.28529283265170402</v>
      </c>
      <c r="AX593" t="s">
        <v>2678</v>
      </c>
      <c r="AY593" t="s">
        <v>2679</v>
      </c>
      <c r="BA593">
        <v>592</v>
      </c>
      <c r="BB593">
        <v>-2.3850527842208602</v>
      </c>
      <c r="BC593" t="s">
        <v>2681</v>
      </c>
      <c r="BD593" t="s">
        <v>588</v>
      </c>
      <c r="BF593">
        <v>592</v>
      </c>
      <c r="BG593">
        <v>37.087643544355302</v>
      </c>
      <c r="BH593" t="s">
        <v>2680</v>
      </c>
      <c r="BI593" t="s">
        <v>588</v>
      </c>
    </row>
    <row r="594" spans="1:61" x14ac:dyDescent="0.35">
      <c r="A594">
        <v>593</v>
      </c>
      <c r="B594" t="s">
        <v>1181</v>
      </c>
      <c r="C594">
        <v>156052685</v>
      </c>
      <c r="D594" s="5">
        <v>6.27839130425658</v>
      </c>
      <c r="H594">
        <v>593</v>
      </c>
      <c r="I594">
        <v>1.0816577445079825</v>
      </c>
      <c r="M594">
        <v>593</v>
      </c>
      <c r="N594">
        <v>-0.59162409248360703</v>
      </c>
      <c r="O594" t="s">
        <v>2678</v>
      </c>
      <c r="P594" t="s">
        <v>2679</v>
      </c>
      <c r="R594">
        <v>593</v>
      </c>
      <c r="S594">
        <v>0.64329438785995929</v>
      </c>
      <c r="W594">
        <v>593</v>
      </c>
      <c r="X594">
        <v>-0.39503003981239199</v>
      </c>
      <c r="Y594" t="s">
        <v>2678</v>
      </c>
      <c r="Z594" t="s">
        <v>2679</v>
      </c>
      <c r="AB594">
        <v>593</v>
      </c>
      <c r="AC594">
        <v>0.18365822030658699</v>
      </c>
      <c r="AD594" t="s">
        <v>2678</v>
      </c>
      <c r="AE594" t="s">
        <v>2679</v>
      </c>
      <c r="AG594">
        <v>593</v>
      </c>
      <c r="AH594">
        <v>0.84147992426892104</v>
      </c>
      <c r="AI594" t="s">
        <v>2678</v>
      </c>
      <c r="AJ594" t="s">
        <v>2679</v>
      </c>
      <c r="AL594">
        <v>593</v>
      </c>
      <c r="AM594">
        <v>0.60550582697055955</v>
      </c>
      <c r="AQ594">
        <v>593</v>
      </c>
      <c r="AR594">
        <v>0.605808351173588</v>
      </c>
      <c r="AS594" t="s">
        <v>2678</v>
      </c>
      <c r="AT594" t="s">
        <v>2679</v>
      </c>
      <c r="AV594">
        <v>593</v>
      </c>
      <c r="AW594">
        <v>-1.2488002148305206</v>
      </c>
      <c r="BA594">
        <v>593</v>
      </c>
      <c r="BB594">
        <v>0.12411704508311</v>
      </c>
      <c r="BC594" t="s">
        <v>2678</v>
      </c>
      <c r="BD594" t="s">
        <v>2679</v>
      </c>
      <c r="BF594">
        <v>593</v>
      </c>
      <c r="BG594">
        <v>-4.6080754167629996</v>
      </c>
      <c r="BH594" t="s">
        <v>2680</v>
      </c>
      <c r="BI594" t="s">
        <v>588</v>
      </c>
    </row>
    <row r="595" spans="1:61" x14ac:dyDescent="0.35">
      <c r="A595">
        <v>594</v>
      </c>
      <c r="B595" t="s">
        <v>1182</v>
      </c>
      <c r="C595">
        <v>15627095</v>
      </c>
      <c r="D595" s="5">
        <v>3.6490134559359899</v>
      </c>
      <c r="E595" t="s">
        <v>2678</v>
      </c>
      <c r="F595" t="s">
        <v>2679</v>
      </c>
      <c r="H595">
        <v>594</v>
      </c>
      <c r="I595">
        <v>0.703887999146243</v>
      </c>
      <c r="J595" t="s">
        <v>2678</v>
      </c>
      <c r="K595" t="s">
        <v>2679</v>
      </c>
      <c r="M595">
        <v>594</v>
      </c>
      <c r="N595">
        <v>-6.3623979164284999E-2</v>
      </c>
      <c r="O595" t="s">
        <v>2678</v>
      </c>
      <c r="P595" t="s">
        <v>2679</v>
      </c>
      <c r="R595">
        <v>594</v>
      </c>
      <c r="S595">
        <v>-0.21669308469681101</v>
      </c>
      <c r="T595" t="s">
        <v>2678</v>
      </c>
      <c r="U595" t="s">
        <v>2679</v>
      </c>
      <c r="W595">
        <v>594</v>
      </c>
      <c r="X595">
        <v>0.66098363965194795</v>
      </c>
      <c r="Y595" t="s">
        <v>2678</v>
      </c>
      <c r="Z595" t="s">
        <v>2679</v>
      </c>
      <c r="AB595">
        <v>594</v>
      </c>
      <c r="AC595">
        <v>1.1837231302086499</v>
      </c>
      <c r="AD595" t="s">
        <v>2678</v>
      </c>
      <c r="AE595" t="s">
        <v>2679</v>
      </c>
      <c r="AG595">
        <v>594</v>
      </c>
      <c r="AH595">
        <v>-0.98756531016335303</v>
      </c>
      <c r="AI595" t="s">
        <v>2678</v>
      </c>
      <c r="AJ595" t="s">
        <v>2679</v>
      </c>
      <c r="AL595">
        <v>594</v>
      </c>
      <c r="AM595">
        <v>-0.42772635997307601</v>
      </c>
      <c r="AN595" t="s">
        <v>2678</v>
      </c>
      <c r="AO595" t="s">
        <v>2679</v>
      </c>
      <c r="AQ595">
        <v>594</v>
      </c>
      <c r="AR595">
        <v>1.0250102540947601</v>
      </c>
      <c r="AS595" t="s">
        <v>2678</v>
      </c>
      <c r="AT595" t="s">
        <v>2679</v>
      </c>
      <c r="AV595">
        <v>594</v>
      </c>
      <c r="AW595">
        <v>-0.28529283265170402</v>
      </c>
      <c r="AX595" t="s">
        <v>2678</v>
      </c>
      <c r="AY595" t="s">
        <v>2679</v>
      </c>
      <c r="BA595">
        <v>594</v>
      </c>
      <c r="BB595">
        <v>-2.6447935369040901E-2</v>
      </c>
      <c r="BC595" t="s">
        <v>2678</v>
      </c>
      <c r="BD595" t="s">
        <v>2679</v>
      </c>
      <c r="BF595">
        <v>594</v>
      </c>
      <c r="BG595">
        <v>-4.7839713983248302</v>
      </c>
      <c r="BH595" t="s">
        <v>2680</v>
      </c>
      <c r="BI595" t="s">
        <v>2679</v>
      </c>
    </row>
    <row r="596" spans="1:61" x14ac:dyDescent="0.35">
      <c r="A596">
        <v>595</v>
      </c>
      <c r="B596" t="s">
        <v>1183</v>
      </c>
      <c r="C596">
        <v>1563662</v>
      </c>
      <c r="D596" s="5">
        <v>5.7910796973009964</v>
      </c>
      <c r="H596">
        <v>595</v>
      </c>
      <c r="I596">
        <v>1.3906261485243119</v>
      </c>
      <c r="M596">
        <v>595</v>
      </c>
      <c r="N596">
        <v>0.82843431395101297</v>
      </c>
      <c r="O596" t="s">
        <v>2678</v>
      </c>
      <c r="P596" t="s">
        <v>2679</v>
      </c>
      <c r="R596">
        <v>595</v>
      </c>
      <c r="S596">
        <v>-2.252832469800258</v>
      </c>
      <c r="W596">
        <v>595</v>
      </c>
      <c r="X596">
        <v>-0.21143978464203261</v>
      </c>
      <c r="AB596">
        <v>595</v>
      </c>
      <c r="AC596">
        <v>-0.80567443845803854</v>
      </c>
      <c r="AG596">
        <v>595</v>
      </c>
      <c r="AH596">
        <v>0.66885400568334408</v>
      </c>
      <c r="AL596">
        <v>595</v>
      </c>
      <c r="AM596">
        <v>-0.44263809116880398</v>
      </c>
      <c r="AN596" t="s">
        <v>2678</v>
      </c>
      <c r="AO596" t="s">
        <v>2679</v>
      </c>
      <c r="AQ596">
        <v>595</v>
      </c>
      <c r="AR596">
        <v>1.4875302196939861</v>
      </c>
      <c r="AV596">
        <v>595</v>
      </c>
      <c r="AW596">
        <v>1.1135624675230051</v>
      </c>
      <c r="BA596">
        <v>595</v>
      </c>
      <c r="BB596">
        <v>-8.5170942654065607E-2</v>
      </c>
      <c r="BC596" t="s">
        <v>2678</v>
      </c>
      <c r="BD596" t="s">
        <v>2679</v>
      </c>
      <c r="BF596">
        <v>595</v>
      </c>
      <c r="BG596">
        <v>-4.7716222352847</v>
      </c>
      <c r="BH596" t="s">
        <v>2680</v>
      </c>
      <c r="BI596" t="s">
        <v>2679</v>
      </c>
    </row>
    <row r="597" spans="1:61" x14ac:dyDescent="0.35">
      <c r="A597">
        <v>596</v>
      </c>
      <c r="B597" t="s">
        <v>1184</v>
      </c>
      <c r="C597">
        <v>156547</v>
      </c>
      <c r="D597" s="5">
        <v>3.1270752112981199</v>
      </c>
      <c r="E597" t="s">
        <v>2678</v>
      </c>
      <c r="F597" t="s">
        <v>2679</v>
      </c>
      <c r="H597">
        <v>596</v>
      </c>
      <c r="I597">
        <v>0.53181173313154995</v>
      </c>
      <c r="J597" t="s">
        <v>2678</v>
      </c>
      <c r="K597" t="s">
        <v>2679</v>
      </c>
      <c r="M597">
        <v>596</v>
      </c>
      <c r="N597">
        <v>0.171740856171053</v>
      </c>
      <c r="O597" t="s">
        <v>2678</v>
      </c>
      <c r="P597" t="s">
        <v>2679</v>
      </c>
      <c r="R597">
        <v>596</v>
      </c>
      <c r="S597">
        <v>3.5688192926949101E-2</v>
      </c>
      <c r="T597" t="s">
        <v>2678</v>
      </c>
      <c r="U597" t="s">
        <v>2679</v>
      </c>
      <c r="W597">
        <v>596</v>
      </c>
      <c r="X597">
        <v>-8.1768483174867096E-2</v>
      </c>
      <c r="Y597" t="s">
        <v>2678</v>
      </c>
      <c r="Z597" t="s">
        <v>2679</v>
      </c>
      <c r="AB597">
        <v>596</v>
      </c>
      <c r="AC597">
        <v>2.1339582825679299E-2</v>
      </c>
      <c r="AD597" t="s">
        <v>2678</v>
      </c>
      <c r="AE597" t="s">
        <v>2679</v>
      </c>
      <c r="AG597">
        <v>596</v>
      </c>
      <c r="AH597">
        <v>-0.129322662327119</v>
      </c>
      <c r="AI597" t="s">
        <v>2678</v>
      </c>
      <c r="AJ597" t="s">
        <v>2679</v>
      </c>
      <c r="AL597">
        <v>596</v>
      </c>
      <c r="AM597">
        <v>-3.89046777325186E-2</v>
      </c>
      <c r="AN597" t="s">
        <v>2678</v>
      </c>
      <c r="AO597" t="s">
        <v>2679</v>
      </c>
      <c r="AQ597">
        <v>596</v>
      </c>
      <c r="AR597">
        <v>0.79144115932756798</v>
      </c>
      <c r="AS597" t="s">
        <v>2678</v>
      </c>
      <c r="AT597" t="s">
        <v>2679</v>
      </c>
      <c r="AV597">
        <v>596</v>
      </c>
      <c r="AW597">
        <v>-0.28529283265170402</v>
      </c>
      <c r="AX597" t="s">
        <v>2678</v>
      </c>
      <c r="AY597" t="s">
        <v>2679</v>
      </c>
      <c r="BA597">
        <v>596</v>
      </c>
      <c r="BB597">
        <v>-0.92983781808194099</v>
      </c>
      <c r="BC597" t="s">
        <v>2678</v>
      </c>
      <c r="BD597" t="s">
        <v>2679</v>
      </c>
      <c r="BF597">
        <v>596</v>
      </c>
      <c r="BG597">
        <v>-1.35797859486008</v>
      </c>
      <c r="BH597" t="s">
        <v>2678</v>
      </c>
      <c r="BI597" t="s">
        <v>2679</v>
      </c>
    </row>
    <row r="598" spans="1:61" x14ac:dyDescent="0.35">
      <c r="A598">
        <v>597</v>
      </c>
      <c r="B598" t="s">
        <v>1185</v>
      </c>
      <c r="C598">
        <v>156592</v>
      </c>
      <c r="D598" s="5">
        <v>3.4754864511090502</v>
      </c>
      <c r="E598" t="s">
        <v>2678</v>
      </c>
      <c r="F598" t="s">
        <v>2679</v>
      </c>
      <c r="H598">
        <v>597</v>
      </c>
      <c r="I598">
        <v>-8.0947156596395901E-3</v>
      </c>
      <c r="J598" t="s">
        <v>2678</v>
      </c>
      <c r="K598" t="s">
        <v>588</v>
      </c>
      <c r="M598">
        <v>597</v>
      </c>
      <c r="N598">
        <v>-5.3651472219791899E-2</v>
      </c>
      <c r="O598" t="s">
        <v>2678</v>
      </c>
      <c r="P598" t="s">
        <v>2679</v>
      </c>
      <c r="R598">
        <v>597</v>
      </c>
      <c r="S598">
        <v>3.5688192926949101E-2</v>
      </c>
      <c r="T598" t="s">
        <v>2678</v>
      </c>
      <c r="U598" t="s">
        <v>2679</v>
      </c>
      <c r="W598">
        <v>597</v>
      </c>
      <c r="X598">
        <v>-2.59490210091037E-2</v>
      </c>
      <c r="Y598" t="s">
        <v>2678</v>
      </c>
      <c r="Z598" t="s">
        <v>2679</v>
      </c>
      <c r="AB598">
        <v>597</v>
      </c>
      <c r="AC598">
        <v>-0.80026211800772395</v>
      </c>
      <c r="AD598" t="s">
        <v>2678</v>
      </c>
      <c r="AE598" t="s">
        <v>2679</v>
      </c>
      <c r="AG598">
        <v>597</v>
      </c>
      <c r="AH598">
        <v>0.71085865469788101</v>
      </c>
      <c r="AI598" t="s">
        <v>2678</v>
      </c>
      <c r="AJ598" t="s">
        <v>2679</v>
      </c>
      <c r="AL598">
        <v>597</v>
      </c>
      <c r="AM598">
        <v>0.47395329322454299</v>
      </c>
      <c r="AN598" t="s">
        <v>2678</v>
      </c>
      <c r="AO598" t="s">
        <v>588</v>
      </c>
      <c r="AQ598">
        <v>597</v>
      </c>
      <c r="AR598">
        <v>0.63517078058800802</v>
      </c>
      <c r="AS598" t="s">
        <v>2678</v>
      </c>
      <c r="AT598" t="s">
        <v>2679</v>
      </c>
      <c r="AV598">
        <v>597</v>
      </c>
      <c r="AW598">
        <v>-0.28529283265170402</v>
      </c>
      <c r="AX598" t="s">
        <v>2678</v>
      </c>
      <c r="AY598" t="s">
        <v>2679</v>
      </c>
      <c r="BA598">
        <v>597</v>
      </c>
      <c r="BB598">
        <v>-0.92983781808194099</v>
      </c>
      <c r="BC598" t="s">
        <v>2678</v>
      </c>
      <c r="BD598" t="s">
        <v>2679</v>
      </c>
      <c r="BF598">
        <v>597</v>
      </c>
      <c r="BG598">
        <v>1.2393957161648499</v>
      </c>
      <c r="BH598" t="s">
        <v>2678</v>
      </c>
      <c r="BI598" t="s">
        <v>2679</v>
      </c>
    </row>
    <row r="599" spans="1:61" x14ac:dyDescent="0.35">
      <c r="A599">
        <v>598</v>
      </c>
      <c r="B599" t="s">
        <v>1186</v>
      </c>
      <c r="C599">
        <v>156605</v>
      </c>
      <c r="D599" s="5">
        <v>3.4754864511090502</v>
      </c>
      <c r="E599" t="s">
        <v>2678</v>
      </c>
      <c r="F599" t="s">
        <v>2679</v>
      </c>
      <c r="H599">
        <v>598</v>
      </c>
      <c r="I599">
        <v>-8.0947156596395901E-3</v>
      </c>
      <c r="J599" t="s">
        <v>2678</v>
      </c>
      <c r="K599" t="s">
        <v>588</v>
      </c>
      <c r="M599">
        <v>598</v>
      </c>
      <c r="N599">
        <v>-5.3651472219791899E-2</v>
      </c>
      <c r="O599" t="s">
        <v>2678</v>
      </c>
      <c r="P599" t="s">
        <v>2679</v>
      </c>
      <c r="R599">
        <v>598</v>
      </c>
      <c r="S599">
        <v>3.5688192926949101E-2</v>
      </c>
      <c r="T599" t="s">
        <v>2678</v>
      </c>
      <c r="U599" t="s">
        <v>2679</v>
      </c>
      <c r="W599">
        <v>598</v>
      </c>
      <c r="X599">
        <v>-2.59490210091037E-2</v>
      </c>
      <c r="Y599" t="s">
        <v>2678</v>
      </c>
      <c r="Z599" t="s">
        <v>2679</v>
      </c>
      <c r="AB599">
        <v>598</v>
      </c>
      <c r="AC599">
        <v>-0.80026211800772395</v>
      </c>
      <c r="AD599" t="s">
        <v>2678</v>
      </c>
      <c r="AE599" t="s">
        <v>2679</v>
      </c>
      <c r="AG599">
        <v>598</v>
      </c>
      <c r="AH599">
        <v>0.71085865469788101</v>
      </c>
      <c r="AI599" t="s">
        <v>2678</v>
      </c>
      <c r="AJ599" t="s">
        <v>2679</v>
      </c>
      <c r="AL599">
        <v>598</v>
      </c>
      <c r="AM599">
        <v>0.47395329322454299</v>
      </c>
      <c r="AN599" t="s">
        <v>2678</v>
      </c>
      <c r="AO599" t="s">
        <v>588</v>
      </c>
      <c r="AQ599">
        <v>598</v>
      </c>
      <c r="AR599">
        <v>0.63517078058800802</v>
      </c>
      <c r="AS599" t="s">
        <v>2678</v>
      </c>
      <c r="AT599" t="s">
        <v>2679</v>
      </c>
      <c r="AV599">
        <v>598</v>
      </c>
      <c r="AW599">
        <v>-0.28529283265170402</v>
      </c>
      <c r="AX599" t="s">
        <v>2678</v>
      </c>
      <c r="AY599" t="s">
        <v>2679</v>
      </c>
      <c r="BA599">
        <v>598</v>
      </c>
      <c r="BB599">
        <v>-0.92983781808194099</v>
      </c>
      <c r="BC599" t="s">
        <v>2678</v>
      </c>
      <c r="BD599" t="s">
        <v>2679</v>
      </c>
      <c r="BF599">
        <v>598</v>
      </c>
      <c r="BG599">
        <v>1.2393957161648499</v>
      </c>
      <c r="BH599" t="s">
        <v>2678</v>
      </c>
      <c r="BI599" t="s">
        <v>2679</v>
      </c>
    </row>
    <row r="600" spans="1:61" x14ac:dyDescent="0.35">
      <c r="A600">
        <v>599</v>
      </c>
      <c r="B600" t="s">
        <v>1187</v>
      </c>
      <c r="C600">
        <v>15687271</v>
      </c>
      <c r="D600" s="5">
        <v>4.7621830878612696</v>
      </c>
      <c r="E600" t="s">
        <v>2678</v>
      </c>
      <c r="F600" t="s">
        <v>2679</v>
      </c>
      <c r="H600">
        <v>599</v>
      </c>
      <c r="I600">
        <v>0.747763612345408</v>
      </c>
      <c r="J600" t="s">
        <v>2678</v>
      </c>
      <c r="K600" t="s">
        <v>2679</v>
      </c>
      <c r="M600">
        <v>599</v>
      </c>
      <c r="N600">
        <v>0.171740856171053</v>
      </c>
      <c r="O600" t="s">
        <v>2678</v>
      </c>
      <c r="P600" t="s">
        <v>2679</v>
      </c>
      <c r="R600">
        <v>599</v>
      </c>
      <c r="S600">
        <v>-0.93129170406027795</v>
      </c>
      <c r="T600" t="s">
        <v>2678</v>
      </c>
      <c r="U600" t="s">
        <v>2679</v>
      </c>
      <c r="W600">
        <v>599</v>
      </c>
      <c r="X600">
        <v>8.3093663395823206E-2</v>
      </c>
      <c r="Y600" t="s">
        <v>2678</v>
      </c>
      <c r="Z600" t="s">
        <v>2679</v>
      </c>
      <c r="AB600">
        <v>599</v>
      </c>
      <c r="AC600">
        <v>-5.22618400780245E-2</v>
      </c>
      <c r="AD600" t="s">
        <v>2678</v>
      </c>
      <c r="AE600" t="s">
        <v>2679</v>
      </c>
      <c r="AG600">
        <v>599</v>
      </c>
      <c r="AH600">
        <v>0.92384103644987703</v>
      </c>
      <c r="AI600" t="s">
        <v>2678</v>
      </c>
      <c r="AJ600" t="s">
        <v>2679</v>
      </c>
      <c r="AL600">
        <v>599</v>
      </c>
      <c r="AM600">
        <v>-3.89046777325186E-2</v>
      </c>
      <c r="AN600" t="s">
        <v>2678</v>
      </c>
      <c r="AO600" t="s">
        <v>2679</v>
      </c>
      <c r="AQ600">
        <v>599</v>
      </c>
      <c r="AR600">
        <v>0.438642370951775</v>
      </c>
      <c r="AS600" t="s">
        <v>2678</v>
      </c>
      <c r="AT600" t="s">
        <v>2679</v>
      </c>
      <c r="AV600">
        <v>599</v>
      </c>
      <c r="AW600">
        <v>-0.28529283265170402</v>
      </c>
      <c r="AX600" t="s">
        <v>2678</v>
      </c>
      <c r="AY600" t="s">
        <v>2679</v>
      </c>
      <c r="BA600">
        <v>599</v>
      </c>
      <c r="BB600">
        <v>-0.52837135420432801</v>
      </c>
      <c r="BC600" t="s">
        <v>2678</v>
      </c>
      <c r="BD600" t="s">
        <v>2679</v>
      </c>
      <c r="BF600">
        <v>599</v>
      </c>
      <c r="BG600">
        <v>0.415792204661038</v>
      </c>
      <c r="BH600" t="s">
        <v>2678</v>
      </c>
      <c r="BI600" t="s">
        <v>2679</v>
      </c>
    </row>
    <row r="601" spans="1:61" x14ac:dyDescent="0.35">
      <c r="A601">
        <v>600</v>
      </c>
      <c r="B601" t="s">
        <v>1188</v>
      </c>
      <c r="C601">
        <v>1570645</v>
      </c>
      <c r="D601" s="5">
        <v>4.0370931075813496</v>
      </c>
      <c r="E601" t="s">
        <v>2678</v>
      </c>
      <c r="F601" t="s">
        <v>2679</v>
      </c>
      <c r="H601">
        <v>600</v>
      </c>
      <c r="I601">
        <v>0.70719544109899601</v>
      </c>
      <c r="J601" t="s">
        <v>2678</v>
      </c>
      <c r="K601" t="s">
        <v>2679</v>
      </c>
      <c r="M601">
        <v>600</v>
      </c>
      <c r="N601">
        <v>-1.2143548529580599</v>
      </c>
      <c r="O601" t="s">
        <v>2678</v>
      </c>
      <c r="P601" t="s">
        <v>2679</v>
      </c>
      <c r="R601">
        <v>600</v>
      </c>
      <c r="S601">
        <v>-0.33436542377557099</v>
      </c>
      <c r="T601" t="s">
        <v>2678</v>
      </c>
      <c r="U601" t="s">
        <v>2679</v>
      </c>
      <c r="W601">
        <v>600</v>
      </c>
      <c r="X601">
        <v>0.73542116946528102</v>
      </c>
      <c r="Y601" t="s">
        <v>2678</v>
      </c>
      <c r="Z601" t="s">
        <v>2679</v>
      </c>
      <c r="AB601">
        <v>600</v>
      </c>
      <c r="AC601">
        <v>-0.31863905329419601</v>
      </c>
      <c r="AD601" t="s">
        <v>2678</v>
      </c>
      <c r="AE601" t="s">
        <v>2679</v>
      </c>
      <c r="AG601">
        <v>600</v>
      </c>
      <c r="AH601">
        <v>7.0354306640459899E-2</v>
      </c>
      <c r="AI601" t="s">
        <v>2678</v>
      </c>
      <c r="AJ601" t="s">
        <v>2679</v>
      </c>
      <c r="AL601">
        <v>600</v>
      </c>
      <c r="AM601">
        <v>-3.89046777325186E-2</v>
      </c>
      <c r="AN601" t="s">
        <v>2678</v>
      </c>
      <c r="AO601" t="s">
        <v>2679</v>
      </c>
      <c r="AQ601">
        <v>600</v>
      </c>
      <c r="AR601">
        <v>8.2894548145887703E-2</v>
      </c>
      <c r="AS601" t="s">
        <v>2678</v>
      </c>
      <c r="AT601" t="s">
        <v>2679</v>
      </c>
      <c r="AV601">
        <v>600</v>
      </c>
      <c r="AW601">
        <v>-0.28529283265170402</v>
      </c>
      <c r="AX601" t="s">
        <v>2678</v>
      </c>
      <c r="AY601" t="s">
        <v>2679</v>
      </c>
      <c r="BA601">
        <v>600</v>
      </c>
      <c r="BB601">
        <v>-0.26060659296822303</v>
      </c>
      <c r="BC601" t="s">
        <v>2678</v>
      </c>
      <c r="BD601" t="s">
        <v>2679</v>
      </c>
      <c r="BF601">
        <v>600</v>
      </c>
      <c r="BG601">
        <v>0.58640723267390904</v>
      </c>
      <c r="BH601" t="s">
        <v>2678</v>
      </c>
      <c r="BI601" t="s">
        <v>2679</v>
      </c>
    </row>
    <row r="602" spans="1:61" x14ac:dyDescent="0.35">
      <c r="A602">
        <v>601</v>
      </c>
      <c r="B602" t="s">
        <v>1189</v>
      </c>
      <c r="C602">
        <v>1577180</v>
      </c>
      <c r="D602" s="5">
        <v>3.2504302340797802</v>
      </c>
      <c r="E602" t="s">
        <v>2678</v>
      </c>
      <c r="F602" t="s">
        <v>2679</v>
      </c>
      <c r="H602">
        <v>601</v>
      </c>
      <c r="I602">
        <v>0.56162591531404604</v>
      </c>
      <c r="J602" t="s">
        <v>2678</v>
      </c>
      <c r="K602" t="s">
        <v>2679</v>
      </c>
      <c r="M602">
        <v>601</v>
      </c>
      <c r="N602">
        <v>0.171740856171053</v>
      </c>
      <c r="O602" t="s">
        <v>2678</v>
      </c>
      <c r="P602" t="s">
        <v>2679</v>
      </c>
      <c r="R602">
        <v>601</v>
      </c>
      <c r="S602">
        <v>-0.52587447840544199</v>
      </c>
      <c r="T602" t="s">
        <v>2678</v>
      </c>
      <c r="U602" t="s">
        <v>2679</v>
      </c>
      <c r="W602">
        <v>601</v>
      </c>
      <c r="X602">
        <v>1.0125001500174999</v>
      </c>
      <c r="Y602" t="s">
        <v>2678</v>
      </c>
      <c r="Z602" t="s">
        <v>2679</v>
      </c>
      <c r="AB602">
        <v>601</v>
      </c>
      <c r="AC602">
        <v>2.1339582825679299E-2</v>
      </c>
      <c r="AD602" t="s">
        <v>2678</v>
      </c>
      <c r="AE602" t="s">
        <v>2679</v>
      </c>
      <c r="AG602">
        <v>601</v>
      </c>
      <c r="AH602">
        <v>0.474717113713441</v>
      </c>
      <c r="AI602" t="s">
        <v>2678</v>
      </c>
      <c r="AJ602" t="s">
        <v>2679</v>
      </c>
      <c r="AL602">
        <v>601</v>
      </c>
      <c r="AM602">
        <v>-3.89046777325186E-2</v>
      </c>
      <c r="AN602" t="s">
        <v>2678</v>
      </c>
      <c r="AO602" t="s">
        <v>2679</v>
      </c>
      <c r="AQ602">
        <v>601</v>
      </c>
      <c r="AR602">
        <v>0.19931447894445001</v>
      </c>
      <c r="AS602" t="s">
        <v>2678</v>
      </c>
      <c r="AT602" t="s">
        <v>2679</v>
      </c>
      <c r="AV602">
        <v>601</v>
      </c>
      <c r="AW602">
        <v>-0.28529283265170402</v>
      </c>
      <c r="AX602" t="s">
        <v>2678</v>
      </c>
      <c r="AY602" t="s">
        <v>2679</v>
      </c>
      <c r="BA602">
        <v>601</v>
      </c>
      <c r="BB602">
        <v>-0.92983781808194099</v>
      </c>
      <c r="BC602" t="s">
        <v>2678</v>
      </c>
      <c r="BD602" t="s">
        <v>2679</v>
      </c>
      <c r="BF602">
        <v>601</v>
      </c>
      <c r="BG602">
        <v>0.16284402581549801</v>
      </c>
      <c r="BH602" t="s">
        <v>2678</v>
      </c>
      <c r="BI602" t="s">
        <v>2679</v>
      </c>
    </row>
    <row r="603" spans="1:61" x14ac:dyDescent="0.35">
      <c r="A603">
        <v>602</v>
      </c>
      <c r="B603" t="s">
        <v>1190</v>
      </c>
      <c r="C603">
        <v>15773350</v>
      </c>
      <c r="D603" s="5">
        <v>5.8340779540524501</v>
      </c>
      <c r="E603" t="s">
        <v>2678</v>
      </c>
      <c r="F603" t="s">
        <v>2679</v>
      </c>
      <c r="H603">
        <v>602</v>
      </c>
      <c r="I603">
        <v>0.73962182216275596</v>
      </c>
      <c r="J603" t="s">
        <v>2678</v>
      </c>
      <c r="K603" t="s">
        <v>2679</v>
      </c>
      <c r="M603">
        <v>602</v>
      </c>
      <c r="N603">
        <v>-1.2143548529580599</v>
      </c>
      <c r="O603" t="s">
        <v>2678</v>
      </c>
      <c r="P603" t="s">
        <v>2679</v>
      </c>
      <c r="R603">
        <v>602</v>
      </c>
      <c r="S603">
        <v>-0.23320056046273899</v>
      </c>
      <c r="T603" t="s">
        <v>2678</v>
      </c>
      <c r="U603" t="s">
        <v>2679</v>
      </c>
      <c r="W603">
        <v>602</v>
      </c>
      <c r="X603">
        <v>0.13935449756427001</v>
      </c>
      <c r="Y603" t="s">
        <v>2678</v>
      </c>
      <c r="Z603" t="s">
        <v>2679</v>
      </c>
      <c r="AB603">
        <v>602</v>
      </c>
      <c r="AC603">
        <v>1.60785320555991</v>
      </c>
      <c r="AD603" t="s">
        <v>2680</v>
      </c>
      <c r="AE603" t="s">
        <v>588</v>
      </c>
      <c r="AG603">
        <v>602</v>
      </c>
      <c r="AH603">
        <v>-6.4797776779651706E-2</v>
      </c>
      <c r="AI603" t="s">
        <v>2678</v>
      </c>
      <c r="AJ603" t="s">
        <v>2679</v>
      </c>
      <c r="AL603">
        <v>602</v>
      </c>
      <c r="AM603">
        <v>-3.89046777325186E-2</v>
      </c>
      <c r="AN603" t="s">
        <v>2678</v>
      </c>
      <c r="AO603" t="s">
        <v>2679</v>
      </c>
      <c r="AQ603">
        <v>602</v>
      </c>
      <c r="AR603">
        <v>0.88190896848533096</v>
      </c>
      <c r="AS603" t="s">
        <v>2678</v>
      </c>
      <c r="AT603" t="s">
        <v>2679</v>
      </c>
      <c r="AV603">
        <v>602</v>
      </c>
      <c r="AW603">
        <v>-0.28529283265170402</v>
      </c>
      <c r="AX603" t="s">
        <v>2678</v>
      </c>
      <c r="AY603" t="s">
        <v>2679</v>
      </c>
      <c r="BA603">
        <v>602</v>
      </c>
      <c r="BB603">
        <v>0.575811986439561</v>
      </c>
      <c r="BC603" t="s">
        <v>2678</v>
      </c>
      <c r="BD603" t="s">
        <v>2679</v>
      </c>
      <c r="BF603">
        <v>602</v>
      </c>
      <c r="BG603">
        <v>1.00845765680542</v>
      </c>
      <c r="BH603" t="s">
        <v>2678</v>
      </c>
      <c r="BI603" t="s">
        <v>2679</v>
      </c>
    </row>
    <row r="604" spans="1:61" x14ac:dyDescent="0.35">
      <c r="A604">
        <v>603</v>
      </c>
      <c r="B604" t="s">
        <v>1191</v>
      </c>
      <c r="C604">
        <v>158062670</v>
      </c>
      <c r="D604" s="5">
        <v>3.3012987664296425</v>
      </c>
      <c r="H604">
        <v>603</v>
      </c>
      <c r="I604">
        <v>5.8476382509352075E-2</v>
      </c>
      <c r="M604">
        <v>603</v>
      </c>
      <c r="N604">
        <v>-3.2238965684804999</v>
      </c>
      <c r="O604" t="s">
        <v>2681</v>
      </c>
      <c r="P604" t="s">
        <v>2679</v>
      </c>
      <c r="R604">
        <v>603</v>
      </c>
      <c r="S604">
        <v>-6.500103371932564E-2</v>
      </c>
      <c r="W604">
        <v>603</v>
      </c>
      <c r="X604">
        <v>0.81921055987076297</v>
      </c>
      <c r="Y604" t="s">
        <v>2678</v>
      </c>
      <c r="Z604" t="s">
        <v>2679</v>
      </c>
      <c r="AB604">
        <v>603</v>
      </c>
      <c r="AC604">
        <v>-0.17879047699817699</v>
      </c>
      <c r="AD604" t="s">
        <v>2678</v>
      </c>
      <c r="AE604" t="s">
        <v>2679</v>
      </c>
      <c r="AG604">
        <v>603</v>
      </c>
      <c r="AH604">
        <v>1.15323681395439</v>
      </c>
      <c r="AI604" t="s">
        <v>2678</v>
      </c>
      <c r="AJ604" t="s">
        <v>2679</v>
      </c>
      <c r="AL604">
        <v>603</v>
      </c>
      <c r="AM604">
        <v>4.8332020987331248E-2</v>
      </c>
      <c r="AQ604">
        <v>603</v>
      </c>
      <c r="AR604">
        <v>0.15389826607304999</v>
      </c>
      <c r="AS604" t="s">
        <v>2678</v>
      </c>
      <c r="AT604" t="s">
        <v>2679</v>
      </c>
      <c r="AV604">
        <v>603</v>
      </c>
      <c r="AW604">
        <v>1.6669012731993949E-2</v>
      </c>
      <c r="BA604">
        <v>603</v>
      </c>
      <c r="BB604">
        <v>0.76407843799692898</v>
      </c>
      <c r="BC604" t="s">
        <v>2678</v>
      </c>
      <c r="BD604" t="s">
        <v>2679</v>
      </c>
      <c r="BF604">
        <v>603</v>
      </c>
      <c r="BG604">
        <v>-6.2816741602397501</v>
      </c>
      <c r="BH604" t="s">
        <v>2680</v>
      </c>
      <c r="BI604" t="s">
        <v>588</v>
      </c>
    </row>
    <row r="605" spans="1:61" x14ac:dyDescent="0.35">
      <c r="A605">
        <v>604</v>
      </c>
      <c r="B605" t="s">
        <v>1192</v>
      </c>
      <c r="C605">
        <v>1582098</v>
      </c>
      <c r="D605" s="5">
        <v>5.999226772717245</v>
      </c>
      <c r="H605">
        <v>604</v>
      </c>
      <c r="I605">
        <v>0.34186091215961062</v>
      </c>
      <c r="M605">
        <v>604</v>
      </c>
      <c r="N605">
        <v>0.65623445083578702</v>
      </c>
      <c r="O605" t="s">
        <v>2678</v>
      </c>
      <c r="P605" t="s">
        <v>2679</v>
      </c>
      <c r="R605">
        <v>604</v>
      </c>
      <c r="S605">
        <v>-0.29578376339116019</v>
      </c>
      <c r="W605">
        <v>604</v>
      </c>
      <c r="X605">
        <v>-3.5128805536011002E-3</v>
      </c>
      <c r="Y605" t="s">
        <v>2678</v>
      </c>
      <c r="Z605" t="s">
        <v>2679</v>
      </c>
      <c r="AB605">
        <v>604</v>
      </c>
      <c r="AC605">
        <v>0.4737673152305657</v>
      </c>
      <c r="AG605">
        <v>604</v>
      </c>
      <c r="AH605">
        <v>0.63898016896793697</v>
      </c>
      <c r="AI605" t="s">
        <v>2680</v>
      </c>
      <c r="AJ605" t="s">
        <v>588</v>
      </c>
      <c r="AL605">
        <v>604</v>
      </c>
      <c r="AM605">
        <v>1.783535958084137E-2</v>
      </c>
      <c r="AQ605">
        <v>604</v>
      </c>
      <c r="AR605">
        <v>0.45447102034922199</v>
      </c>
      <c r="AS605" t="s">
        <v>2678</v>
      </c>
      <c r="AT605" t="s">
        <v>2679</v>
      </c>
      <c r="AV605">
        <v>604</v>
      </c>
      <c r="AW605">
        <v>-0.19581891142024332</v>
      </c>
      <c r="BA605">
        <v>604</v>
      </c>
      <c r="BB605">
        <v>0.64121741394797505</v>
      </c>
      <c r="BC605" t="s">
        <v>2678</v>
      </c>
      <c r="BD605" t="s">
        <v>2679</v>
      </c>
      <c r="BF605">
        <v>604</v>
      </c>
      <c r="BG605">
        <v>3.4420877516338502</v>
      </c>
      <c r="BH605" t="s">
        <v>2681</v>
      </c>
      <c r="BI605" t="s">
        <v>2679</v>
      </c>
    </row>
    <row r="606" spans="1:61" x14ac:dyDescent="0.35">
      <c r="A606">
        <v>605</v>
      </c>
      <c r="B606" t="s">
        <v>1193</v>
      </c>
      <c r="C606">
        <v>15922788</v>
      </c>
      <c r="D606" s="5">
        <v>3.6753059352336201</v>
      </c>
      <c r="E606" t="s">
        <v>2678</v>
      </c>
      <c r="F606" t="s">
        <v>2679</v>
      </c>
      <c r="H606">
        <v>605</v>
      </c>
      <c r="I606">
        <v>0.66452233864631804</v>
      </c>
      <c r="J606" t="s">
        <v>2678</v>
      </c>
      <c r="K606" t="s">
        <v>2679</v>
      </c>
      <c r="M606">
        <v>605</v>
      </c>
      <c r="N606">
        <v>-1.2143548529580599</v>
      </c>
      <c r="O606" t="s">
        <v>2678</v>
      </c>
      <c r="P606" t="s">
        <v>2679</v>
      </c>
      <c r="R606">
        <v>605</v>
      </c>
      <c r="S606">
        <v>-0.40251605462642498</v>
      </c>
      <c r="T606" t="s">
        <v>2678</v>
      </c>
      <c r="U606" t="s">
        <v>2679</v>
      </c>
      <c r="W606">
        <v>605</v>
      </c>
      <c r="X606">
        <v>1.27111225582645</v>
      </c>
      <c r="Y606" t="s">
        <v>2678</v>
      </c>
      <c r="Z606" t="s">
        <v>2679</v>
      </c>
      <c r="AB606">
        <v>605</v>
      </c>
      <c r="AC606">
        <v>-0.25684155740707798</v>
      </c>
      <c r="AD606" t="s">
        <v>2678</v>
      </c>
      <c r="AE606" t="s">
        <v>2679</v>
      </c>
      <c r="AG606">
        <v>605</v>
      </c>
      <c r="AH606">
        <v>-0.179265739599867</v>
      </c>
      <c r="AI606" t="s">
        <v>2678</v>
      </c>
      <c r="AJ606" t="s">
        <v>2679</v>
      </c>
      <c r="AL606">
        <v>605</v>
      </c>
      <c r="AM606">
        <v>-4.6360543330382802E-2</v>
      </c>
      <c r="AN606" t="s">
        <v>2678</v>
      </c>
      <c r="AO606" t="s">
        <v>2679</v>
      </c>
      <c r="AQ606">
        <v>605</v>
      </c>
      <c r="AR606">
        <v>0.58510034424879598</v>
      </c>
      <c r="AS606" t="s">
        <v>2678</v>
      </c>
      <c r="AT606" t="s">
        <v>2679</v>
      </c>
      <c r="AV606">
        <v>605</v>
      </c>
      <c r="AW606">
        <v>-0.28529283265170402</v>
      </c>
      <c r="AX606" t="s">
        <v>2678</v>
      </c>
      <c r="AY606" t="s">
        <v>2679</v>
      </c>
      <c r="BA606">
        <v>605</v>
      </c>
      <c r="BB606">
        <v>0.69399155705941495</v>
      </c>
      <c r="BC606" t="s">
        <v>2678</v>
      </c>
      <c r="BD606" t="s">
        <v>2679</v>
      </c>
      <c r="BF606">
        <v>605</v>
      </c>
      <c r="BG606">
        <v>1.6685911001775799</v>
      </c>
      <c r="BH606" t="s">
        <v>2681</v>
      </c>
      <c r="BI606" t="s">
        <v>588</v>
      </c>
    </row>
    <row r="607" spans="1:61" x14ac:dyDescent="0.35">
      <c r="A607">
        <v>606</v>
      </c>
      <c r="B607" t="s">
        <v>1194</v>
      </c>
      <c r="C607">
        <v>15950660</v>
      </c>
      <c r="D607" s="5">
        <v>4.7971974946047897</v>
      </c>
      <c r="E607" t="s">
        <v>2678</v>
      </c>
      <c r="F607" t="s">
        <v>2679</v>
      </c>
      <c r="H607">
        <v>606</v>
      </c>
      <c r="I607">
        <v>0.71300356773268903</v>
      </c>
      <c r="J607" t="s">
        <v>2678</v>
      </c>
      <c r="K607" t="s">
        <v>2679</v>
      </c>
      <c r="M607">
        <v>606</v>
      </c>
      <c r="N607">
        <v>-1.2143548529580599</v>
      </c>
      <c r="O607" t="s">
        <v>2678</v>
      </c>
      <c r="P607" t="s">
        <v>2679</v>
      </c>
      <c r="R607">
        <v>606</v>
      </c>
      <c r="S607">
        <v>-0.291512056418887</v>
      </c>
      <c r="T607" t="s">
        <v>2678</v>
      </c>
      <c r="U607" t="s">
        <v>2679</v>
      </c>
      <c r="W607">
        <v>606</v>
      </c>
      <c r="X607">
        <v>0.434693850847098</v>
      </c>
      <c r="Y607" t="s">
        <v>2678</v>
      </c>
      <c r="Z607" t="s">
        <v>2679</v>
      </c>
      <c r="AB607">
        <v>606</v>
      </c>
      <c r="AC607">
        <v>0.64460707613285995</v>
      </c>
      <c r="AD607" t="s">
        <v>2678</v>
      </c>
      <c r="AE607" t="s">
        <v>2679</v>
      </c>
      <c r="AG607">
        <v>606</v>
      </c>
      <c r="AH607">
        <v>-2.6846338824903998E-3</v>
      </c>
      <c r="AI607" t="s">
        <v>2678</v>
      </c>
      <c r="AJ607" t="s">
        <v>2679</v>
      </c>
      <c r="AL607">
        <v>606</v>
      </c>
      <c r="AM607">
        <v>-3.89046777325186E-2</v>
      </c>
      <c r="AN607" t="s">
        <v>2678</v>
      </c>
      <c r="AO607" t="s">
        <v>2679</v>
      </c>
      <c r="AQ607">
        <v>606</v>
      </c>
      <c r="AR607">
        <v>0.73698459995071597</v>
      </c>
      <c r="AS607" t="s">
        <v>2678</v>
      </c>
      <c r="AT607" t="s">
        <v>2679</v>
      </c>
      <c r="AV607">
        <v>606</v>
      </c>
      <c r="AW607">
        <v>-0.28529283265170402</v>
      </c>
      <c r="AX607" t="s">
        <v>2678</v>
      </c>
      <c r="AY607" t="s">
        <v>2679</v>
      </c>
      <c r="BA607">
        <v>606</v>
      </c>
      <c r="BB607">
        <v>0.27468202553526</v>
      </c>
      <c r="BC607" t="s">
        <v>2678</v>
      </c>
      <c r="BD607" t="s">
        <v>2679</v>
      </c>
      <c r="BF607">
        <v>606</v>
      </c>
      <c r="BG607">
        <v>0.72643156445647605</v>
      </c>
      <c r="BH607" t="s">
        <v>2678</v>
      </c>
      <c r="BI607" t="s">
        <v>2679</v>
      </c>
    </row>
    <row r="608" spans="1:61" x14ac:dyDescent="0.35">
      <c r="A608">
        <v>607</v>
      </c>
      <c r="B608" t="s">
        <v>1195</v>
      </c>
      <c r="C608">
        <v>1596845</v>
      </c>
      <c r="D608" s="5">
        <v>3.4908337720094398</v>
      </c>
      <c r="E608" t="s">
        <v>2678</v>
      </c>
      <c r="F608" t="s">
        <v>2679</v>
      </c>
      <c r="H608">
        <v>607</v>
      </c>
      <c r="I608">
        <v>1.08182576293984</v>
      </c>
      <c r="J608" t="s">
        <v>2678</v>
      </c>
      <c r="K608" t="s">
        <v>2679</v>
      </c>
      <c r="M608">
        <v>607</v>
      </c>
      <c r="N608">
        <v>0.16176834922656</v>
      </c>
      <c r="O608" t="s">
        <v>2678</v>
      </c>
      <c r="P608" t="s">
        <v>2679</v>
      </c>
      <c r="R608">
        <v>607</v>
      </c>
      <c r="S608">
        <v>-2.5097854825756799E-2</v>
      </c>
      <c r="T608" t="s">
        <v>2678</v>
      </c>
      <c r="U608" t="s">
        <v>2679</v>
      </c>
      <c r="W608">
        <v>607</v>
      </c>
      <c r="X608">
        <v>1.3292665118938001</v>
      </c>
      <c r="Y608" t="s">
        <v>2678</v>
      </c>
      <c r="Z608" t="s">
        <v>2679</v>
      </c>
      <c r="AB608">
        <v>607</v>
      </c>
      <c r="AC608">
        <v>0.96291886149753902</v>
      </c>
      <c r="AD608" t="s">
        <v>2678</v>
      </c>
      <c r="AE608" t="s">
        <v>2679</v>
      </c>
      <c r="AG608">
        <v>607</v>
      </c>
      <c r="AH608">
        <v>-0.45080968809559602</v>
      </c>
      <c r="AI608" t="s">
        <v>2678</v>
      </c>
      <c r="AJ608" t="s">
        <v>2679</v>
      </c>
      <c r="AL608">
        <v>607</v>
      </c>
      <c r="AM608">
        <v>-3.89046777325186E-2</v>
      </c>
      <c r="AN608" t="s">
        <v>2678</v>
      </c>
      <c r="AO608" t="s">
        <v>2679</v>
      </c>
      <c r="AQ608">
        <v>607</v>
      </c>
      <c r="AR608">
        <v>0.263583514065653</v>
      </c>
      <c r="AS608" t="s">
        <v>2678</v>
      </c>
      <c r="AT608" t="s">
        <v>2679</v>
      </c>
      <c r="AV608">
        <v>607</v>
      </c>
      <c r="AW608">
        <v>-0.28529283265170402</v>
      </c>
      <c r="AX608" t="s">
        <v>2678</v>
      </c>
      <c r="AY608" t="s">
        <v>2679</v>
      </c>
      <c r="BA608">
        <v>607</v>
      </c>
      <c r="BB608">
        <v>0.165191171750457</v>
      </c>
      <c r="BC608" t="s">
        <v>2678</v>
      </c>
      <c r="BD608" t="s">
        <v>2679</v>
      </c>
      <c r="BF608">
        <v>607</v>
      </c>
      <c r="BG608">
        <v>-8.3452384011001701</v>
      </c>
      <c r="BH608" t="s">
        <v>2680</v>
      </c>
      <c r="BI608" t="s">
        <v>588</v>
      </c>
    </row>
    <row r="609" spans="1:61" x14ac:dyDescent="0.35">
      <c r="A609">
        <v>608</v>
      </c>
      <c r="B609" t="s">
        <v>1196</v>
      </c>
      <c r="C609">
        <v>15972608</v>
      </c>
      <c r="D609" s="5">
        <v>5.526684602846375</v>
      </c>
      <c r="H609">
        <v>608</v>
      </c>
      <c r="I609">
        <v>1.4320264746387776</v>
      </c>
      <c r="M609">
        <v>608</v>
      </c>
      <c r="N609">
        <v>0.6504900432403673</v>
      </c>
      <c r="R609">
        <v>608</v>
      </c>
      <c r="S609">
        <v>0.98213338268297168</v>
      </c>
      <c r="W609">
        <v>608</v>
      </c>
      <c r="X609">
        <v>0.27965128269678002</v>
      </c>
      <c r="Y609" t="s">
        <v>2678</v>
      </c>
      <c r="Z609" t="s">
        <v>2679</v>
      </c>
      <c r="AB609">
        <v>608</v>
      </c>
      <c r="AC609">
        <v>0.49358266618252689</v>
      </c>
      <c r="AG609">
        <v>608</v>
      </c>
      <c r="AH609">
        <v>1.1762649738456601</v>
      </c>
      <c r="AI609" t="s">
        <v>2678</v>
      </c>
      <c r="AJ609" t="s">
        <v>2679</v>
      </c>
      <c r="AL609">
        <v>608</v>
      </c>
      <c r="AM609">
        <v>-3.89046777325186E-2</v>
      </c>
      <c r="AN609" t="s">
        <v>2678</v>
      </c>
      <c r="AO609" t="s">
        <v>2679</v>
      </c>
      <c r="AQ609">
        <v>608</v>
      </c>
      <c r="AR609">
        <v>0.52941045259133301</v>
      </c>
      <c r="AS609" t="s">
        <v>2678</v>
      </c>
      <c r="AT609" t="s">
        <v>2679</v>
      </c>
      <c r="AV609">
        <v>608</v>
      </c>
      <c r="AW609">
        <v>-2.1262060921058668</v>
      </c>
      <c r="BA609">
        <v>608</v>
      </c>
      <c r="BB609">
        <v>0.24119637388270199</v>
      </c>
      <c r="BC609" t="s">
        <v>2678</v>
      </c>
      <c r="BD609" t="s">
        <v>2679</v>
      </c>
      <c r="BF609">
        <v>608</v>
      </c>
      <c r="BG609">
        <v>-5.3658993494226097</v>
      </c>
      <c r="BH609" t="s">
        <v>2680</v>
      </c>
      <c r="BI609" t="s">
        <v>588</v>
      </c>
    </row>
    <row r="610" spans="1:61" x14ac:dyDescent="0.35">
      <c r="A610">
        <v>609</v>
      </c>
      <c r="B610" t="s">
        <v>1197</v>
      </c>
      <c r="C610">
        <v>16079882</v>
      </c>
      <c r="D610" s="5">
        <v>5.1864630455871197</v>
      </c>
      <c r="E610" t="s">
        <v>2678</v>
      </c>
      <c r="F610" t="s">
        <v>2679</v>
      </c>
      <c r="H610">
        <v>609</v>
      </c>
      <c r="I610">
        <v>0.76327797722769997</v>
      </c>
      <c r="J610" t="s">
        <v>2678</v>
      </c>
      <c r="K610" t="s">
        <v>2679</v>
      </c>
      <c r="M610">
        <v>609</v>
      </c>
      <c r="N610">
        <v>-1.8909933246270001</v>
      </c>
      <c r="O610" t="s">
        <v>2678</v>
      </c>
      <c r="P610" t="s">
        <v>2679</v>
      </c>
      <c r="R610">
        <v>609</v>
      </c>
      <c r="S610">
        <v>0.32394222599892097</v>
      </c>
      <c r="T610" t="s">
        <v>2678</v>
      </c>
      <c r="U610" t="s">
        <v>2679</v>
      </c>
      <c r="W610">
        <v>609</v>
      </c>
      <c r="X610">
        <v>0.36304702850424297</v>
      </c>
      <c r="Y610" t="s">
        <v>2678</v>
      </c>
      <c r="Z610" t="s">
        <v>2679</v>
      </c>
      <c r="AB610">
        <v>609</v>
      </c>
      <c r="AC610">
        <v>1.7572952943619899</v>
      </c>
      <c r="AD610" t="s">
        <v>2678</v>
      </c>
      <c r="AE610" t="s">
        <v>2679</v>
      </c>
      <c r="AG610">
        <v>609</v>
      </c>
      <c r="AH610">
        <v>-8.0719192458039393E-2</v>
      </c>
      <c r="AI610" t="s">
        <v>2678</v>
      </c>
      <c r="AJ610" t="s">
        <v>2679</v>
      </c>
      <c r="AL610">
        <v>609</v>
      </c>
      <c r="AM610">
        <v>-3.89046777325186E-2</v>
      </c>
      <c r="AN610" t="s">
        <v>2678</v>
      </c>
      <c r="AO610" t="s">
        <v>2679</v>
      </c>
      <c r="AQ610">
        <v>609</v>
      </c>
      <c r="AR610">
        <v>1.2116939456332101</v>
      </c>
      <c r="AS610" t="s">
        <v>2678</v>
      </c>
      <c r="AT610" t="s">
        <v>2679</v>
      </c>
      <c r="AV610">
        <v>609</v>
      </c>
      <c r="AW610">
        <v>-0.28529283265170402</v>
      </c>
      <c r="AX610" t="s">
        <v>2678</v>
      </c>
      <c r="AY610" t="s">
        <v>2679</v>
      </c>
      <c r="BA610">
        <v>609</v>
      </c>
      <c r="BB610">
        <v>0.15654474653623099</v>
      </c>
      <c r="BC610" t="s">
        <v>2678</v>
      </c>
      <c r="BD610" t="s">
        <v>2679</v>
      </c>
      <c r="BF610">
        <v>609</v>
      </c>
      <c r="BG610">
        <v>-7.9941358925708199</v>
      </c>
      <c r="BH610" t="s">
        <v>2680</v>
      </c>
      <c r="BI610" t="s">
        <v>588</v>
      </c>
    </row>
    <row r="611" spans="1:61" x14ac:dyDescent="0.35">
      <c r="A611">
        <v>610</v>
      </c>
      <c r="B611" t="s">
        <v>1198</v>
      </c>
      <c r="C611">
        <v>16090021</v>
      </c>
      <c r="D611" s="5">
        <v>8.9801647618262592</v>
      </c>
      <c r="E611" t="s">
        <v>2681</v>
      </c>
      <c r="F611" t="s">
        <v>588</v>
      </c>
      <c r="H611">
        <v>610</v>
      </c>
      <c r="I611">
        <v>0.81312139432151098</v>
      </c>
      <c r="J611" t="s">
        <v>2678</v>
      </c>
      <c r="K611" t="s">
        <v>2679</v>
      </c>
      <c r="M611">
        <v>610</v>
      </c>
      <c r="N611">
        <v>10.2910830956888</v>
      </c>
      <c r="O611" t="s">
        <v>2680</v>
      </c>
      <c r="P611" t="s">
        <v>588</v>
      </c>
      <c r="R611">
        <v>610</v>
      </c>
      <c r="S611">
        <v>3.4187428538978701</v>
      </c>
      <c r="T611" t="s">
        <v>2680</v>
      </c>
      <c r="U611" t="s">
        <v>588</v>
      </c>
      <c r="W611">
        <v>610</v>
      </c>
      <c r="X611">
        <v>-0.95443361910540203</v>
      </c>
      <c r="Y611" t="s">
        <v>2678</v>
      </c>
      <c r="Z611" t="s">
        <v>2679</v>
      </c>
      <c r="AB611">
        <v>610</v>
      </c>
      <c r="AC611">
        <v>-1.481580214399</v>
      </c>
      <c r="AD611" t="s">
        <v>2678</v>
      </c>
      <c r="AE611" t="s">
        <v>2679</v>
      </c>
      <c r="AG611">
        <v>610</v>
      </c>
      <c r="AH611">
        <v>1.9823751876826601</v>
      </c>
      <c r="AI611" t="s">
        <v>2678</v>
      </c>
      <c r="AJ611" t="s">
        <v>2679</v>
      </c>
      <c r="AL611">
        <v>610</v>
      </c>
      <c r="AM611">
        <v>0.73903129195185702</v>
      </c>
      <c r="AN611" t="s">
        <v>2678</v>
      </c>
      <c r="AO611" t="s">
        <v>2679</v>
      </c>
      <c r="AQ611">
        <v>610</v>
      </c>
      <c r="AR611">
        <v>0.57467652922183499</v>
      </c>
      <c r="AS611" t="s">
        <v>2678</v>
      </c>
      <c r="AT611" t="s">
        <v>2679</v>
      </c>
      <c r="AV611">
        <v>610</v>
      </c>
      <c r="AW611">
        <v>-3.08141781791914</v>
      </c>
      <c r="AX611" t="s">
        <v>2681</v>
      </c>
      <c r="AY611" t="s">
        <v>588</v>
      </c>
      <c r="BA611">
        <v>610</v>
      </c>
      <c r="BB611">
        <v>3.7889171911714601</v>
      </c>
      <c r="BC611" t="s">
        <v>2681</v>
      </c>
      <c r="BD611" t="s">
        <v>2679</v>
      </c>
      <c r="BF611">
        <v>610</v>
      </c>
      <c r="BG611">
        <v>81.327539070775401</v>
      </c>
      <c r="BH611" t="s">
        <v>2680</v>
      </c>
      <c r="BI611" t="s">
        <v>588</v>
      </c>
    </row>
    <row r="612" spans="1:61" x14ac:dyDescent="0.35">
      <c r="A612">
        <v>611</v>
      </c>
      <c r="B612" t="s">
        <v>1199</v>
      </c>
      <c r="C612">
        <v>1610180</v>
      </c>
      <c r="D612" s="5">
        <v>5.2522624468789703</v>
      </c>
      <c r="E612" t="s">
        <v>2678</v>
      </c>
      <c r="F612" t="s">
        <v>2679</v>
      </c>
      <c r="H612">
        <v>611</v>
      </c>
      <c r="I612">
        <v>0.92325434496408998</v>
      </c>
      <c r="J612" t="s">
        <v>2678</v>
      </c>
      <c r="K612" t="s">
        <v>2679</v>
      </c>
      <c r="M612">
        <v>611</v>
      </c>
      <c r="N612">
        <v>-1.5721904170861101</v>
      </c>
      <c r="O612" t="s">
        <v>2678</v>
      </c>
      <c r="P612" t="s">
        <v>2679</v>
      </c>
      <c r="R612">
        <v>611</v>
      </c>
      <c r="S612">
        <v>1.1336854564625001</v>
      </c>
      <c r="T612" t="s">
        <v>2678</v>
      </c>
      <c r="U612" t="s">
        <v>2679</v>
      </c>
      <c r="W612">
        <v>611</v>
      </c>
      <c r="X612">
        <v>0.73272928328354903</v>
      </c>
      <c r="Y612" t="s">
        <v>2678</v>
      </c>
      <c r="Z612" t="s">
        <v>2679</v>
      </c>
      <c r="AB612">
        <v>611</v>
      </c>
      <c r="AC612">
        <v>-1.32494947299909</v>
      </c>
      <c r="AD612" t="s">
        <v>2678</v>
      </c>
      <c r="AE612" t="s">
        <v>2679</v>
      </c>
      <c r="AG612">
        <v>611</v>
      </c>
      <c r="AH612">
        <v>2.0596992945332002</v>
      </c>
      <c r="AI612" t="s">
        <v>2678</v>
      </c>
      <c r="AJ612" t="s">
        <v>2679</v>
      </c>
      <c r="AL612">
        <v>611</v>
      </c>
      <c r="AM612">
        <v>-4.6360543330382802E-2</v>
      </c>
      <c r="AN612" t="s">
        <v>2678</v>
      </c>
      <c r="AO612" t="s">
        <v>2679</v>
      </c>
      <c r="AQ612">
        <v>611</v>
      </c>
      <c r="AR612">
        <v>0.41142481528055602</v>
      </c>
      <c r="AS612" t="s">
        <v>2678</v>
      </c>
      <c r="AT612" t="s">
        <v>2679</v>
      </c>
      <c r="AV612">
        <v>611</v>
      </c>
      <c r="AW612">
        <v>-1.6833553252854201</v>
      </c>
      <c r="AX612" t="s">
        <v>2678</v>
      </c>
      <c r="AY612" t="s">
        <v>2679</v>
      </c>
      <c r="BA612">
        <v>611</v>
      </c>
      <c r="BB612">
        <v>1.3286368887003099</v>
      </c>
      <c r="BC612" t="s">
        <v>2678</v>
      </c>
      <c r="BD612" t="s">
        <v>2679</v>
      </c>
      <c r="BF612">
        <v>611</v>
      </c>
      <c r="BG612">
        <v>-3.5429049726287198</v>
      </c>
      <c r="BH612" t="s">
        <v>2681</v>
      </c>
      <c r="BI612" t="s">
        <v>588</v>
      </c>
    </row>
    <row r="613" spans="1:61" x14ac:dyDescent="0.35">
      <c r="A613">
        <v>612</v>
      </c>
      <c r="B613" t="s">
        <v>1200</v>
      </c>
      <c r="C613">
        <v>161050584</v>
      </c>
      <c r="D613" s="5">
        <v>6.1902200459399799</v>
      </c>
      <c r="E613" t="s">
        <v>2678</v>
      </c>
      <c r="F613" t="s">
        <v>2679</v>
      </c>
      <c r="H613">
        <v>612</v>
      </c>
      <c r="I613">
        <v>1.0749342743077299</v>
      </c>
      <c r="J613" t="s">
        <v>2678</v>
      </c>
      <c r="K613" t="s">
        <v>2679</v>
      </c>
      <c r="M613">
        <v>612</v>
      </c>
      <c r="N613">
        <v>1.06412723538281</v>
      </c>
      <c r="O613" t="s">
        <v>2678</v>
      </c>
      <c r="P613" t="s">
        <v>2679</v>
      </c>
      <c r="R613">
        <v>612</v>
      </c>
      <c r="S613">
        <v>0.16374241350822799</v>
      </c>
      <c r="T613" t="s">
        <v>2678</v>
      </c>
      <c r="U613" t="s">
        <v>2679</v>
      </c>
      <c r="W613">
        <v>612</v>
      </c>
      <c r="X613">
        <v>-0.27270626305765799</v>
      </c>
      <c r="Y613" t="s">
        <v>2678</v>
      </c>
      <c r="Z613" t="s">
        <v>2679</v>
      </c>
      <c r="AB613">
        <v>612</v>
      </c>
      <c r="AC613">
        <v>0.55820908434462901</v>
      </c>
      <c r="AD613" t="s">
        <v>2678</v>
      </c>
      <c r="AE613" t="s">
        <v>2679</v>
      </c>
      <c r="AG613">
        <v>612</v>
      </c>
      <c r="AH613">
        <v>1.5396506838352799</v>
      </c>
      <c r="AI613" t="s">
        <v>2681</v>
      </c>
      <c r="AJ613" t="s">
        <v>2679</v>
      </c>
      <c r="AL613">
        <v>612</v>
      </c>
      <c r="AM613">
        <v>-4.6360543330382802E-2</v>
      </c>
      <c r="AN613" t="s">
        <v>2678</v>
      </c>
      <c r="AO613" t="s">
        <v>2679</v>
      </c>
      <c r="AQ613">
        <v>612</v>
      </c>
      <c r="AR613">
        <v>0.67402382462694599</v>
      </c>
      <c r="AS613" t="s">
        <v>2678</v>
      </c>
      <c r="AT613" t="s">
        <v>2679</v>
      </c>
      <c r="AV613">
        <v>612</v>
      </c>
      <c r="AW613">
        <v>-0.28529283265170402</v>
      </c>
      <c r="AX613" t="s">
        <v>2678</v>
      </c>
      <c r="AY613" t="s">
        <v>2679</v>
      </c>
      <c r="BA613">
        <v>612</v>
      </c>
      <c r="BB613">
        <v>7.3888567604272995E-2</v>
      </c>
      <c r="BC613" t="s">
        <v>2678</v>
      </c>
      <c r="BD613" t="s">
        <v>2679</v>
      </c>
      <c r="BF613">
        <v>612</v>
      </c>
      <c r="BG613">
        <v>-0.68108907074214897</v>
      </c>
      <c r="BH613" t="s">
        <v>2681</v>
      </c>
      <c r="BI613" t="s">
        <v>588</v>
      </c>
    </row>
    <row r="614" spans="1:61" x14ac:dyDescent="0.35">
      <c r="A614">
        <v>613</v>
      </c>
      <c r="B614" t="s">
        <v>1201</v>
      </c>
      <c r="C614">
        <v>161326347</v>
      </c>
      <c r="D614" s="5">
        <v>5.7051788321349903</v>
      </c>
      <c r="E614" t="s">
        <v>2678</v>
      </c>
      <c r="F614" t="s">
        <v>2679</v>
      </c>
      <c r="H614">
        <v>613</v>
      </c>
      <c r="I614">
        <v>0.95381558083211004</v>
      </c>
      <c r="J614" t="s">
        <v>2678</v>
      </c>
      <c r="K614" t="s">
        <v>2679</v>
      </c>
      <c r="M614">
        <v>613</v>
      </c>
      <c r="N614">
        <v>1.0740997423273</v>
      </c>
      <c r="O614" t="s">
        <v>2678</v>
      </c>
      <c r="P614" t="s">
        <v>2679</v>
      </c>
      <c r="R614">
        <v>613</v>
      </c>
      <c r="S614">
        <v>0.45812557933550002</v>
      </c>
      <c r="T614" t="s">
        <v>2678</v>
      </c>
      <c r="U614" t="s">
        <v>2679</v>
      </c>
      <c r="W614">
        <v>613</v>
      </c>
      <c r="X614">
        <v>0.25008319025169801</v>
      </c>
      <c r="Y614" t="s">
        <v>2678</v>
      </c>
      <c r="Z614" t="s">
        <v>2679</v>
      </c>
      <c r="AB614">
        <v>613</v>
      </c>
      <c r="AC614">
        <v>-0.86685573010607697</v>
      </c>
      <c r="AD614" t="s">
        <v>2678</v>
      </c>
      <c r="AE614" t="s">
        <v>2679</v>
      </c>
      <c r="AG614">
        <v>613</v>
      </c>
      <c r="AH614">
        <v>0.99893632834300905</v>
      </c>
      <c r="AI614" t="s">
        <v>2678</v>
      </c>
      <c r="AJ614" t="s">
        <v>2679</v>
      </c>
      <c r="AL614">
        <v>613</v>
      </c>
      <c r="AM614">
        <v>0.73903129195185702</v>
      </c>
      <c r="AN614" t="s">
        <v>2678</v>
      </c>
      <c r="AO614" t="s">
        <v>2679</v>
      </c>
      <c r="AQ614">
        <v>613</v>
      </c>
      <c r="AR614">
        <v>0.40208419629330999</v>
      </c>
      <c r="AS614" t="s">
        <v>2678</v>
      </c>
      <c r="AT614" t="s">
        <v>2679</v>
      </c>
      <c r="AV614">
        <v>613</v>
      </c>
      <c r="AW614">
        <v>-0.28529283265170402</v>
      </c>
      <c r="AX614" t="s">
        <v>2678</v>
      </c>
      <c r="AY614" t="s">
        <v>2679</v>
      </c>
      <c r="BA614">
        <v>613</v>
      </c>
      <c r="BB614">
        <v>-0.52654196962794497</v>
      </c>
      <c r="BC614" t="s">
        <v>2678</v>
      </c>
      <c r="BD614" t="s">
        <v>2679</v>
      </c>
      <c r="BF614">
        <v>613</v>
      </c>
      <c r="BG614">
        <v>-1.9116356549739499</v>
      </c>
      <c r="BH614" t="s">
        <v>2681</v>
      </c>
      <c r="BI614" t="s">
        <v>588</v>
      </c>
    </row>
    <row r="615" spans="1:61" x14ac:dyDescent="0.35">
      <c r="A615">
        <v>614</v>
      </c>
      <c r="B615" t="s">
        <v>1202</v>
      </c>
      <c r="C615">
        <v>16245797</v>
      </c>
      <c r="D615" s="5">
        <v>5.0444000252519103</v>
      </c>
      <c r="E615" t="s">
        <v>2678</v>
      </c>
      <c r="F615" t="s">
        <v>2679</v>
      </c>
      <c r="H615">
        <v>614</v>
      </c>
      <c r="I615">
        <v>0.68720401803599795</v>
      </c>
      <c r="J615" t="s">
        <v>2678</v>
      </c>
      <c r="K615" t="s">
        <v>2679</v>
      </c>
      <c r="M615">
        <v>614</v>
      </c>
      <c r="N615">
        <v>1.21556732892852</v>
      </c>
      <c r="O615" t="s">
        <v>2678</v>
      </c>
      <c r="P615" t="s">
        <v>2679</v>
      </c>
      <c r="R615">
        <v>614</v>
      </c>
      <c r="S615">
        <v>-0.21933469461057101</v>
      </c>
      <c r="T615" t="s">
        <v>2678</v>
      </c>
      <c r="U615" t="s">
        <v>2679</v>
      </c>
      <c r="W615">
        <v>614</v>
      </c>
      <c r="X615">
        <v>8.0223415288770306E-2</v>
      </c>
      <c r="Y615" t="s">
        <v>2678</v>
      </c>
      <c r="Z615" t="s">
        <v>2679</v>
      </c>
      <c r="AB615">
        <v>614</v>
      </c>
      <c r="AC615">
        <v>-0.67876121824781299</v>
      </c>
      <c r="AD615" t="s">
        <v>2678</v>
      </c>
      <c r="AE615" t="s">
        <v>2679</v>
      </c>
      <c r="AG615">
        <v>614</v>
      </c>
      <c r="AH615">
        <v>-0.295327359393454</v>
      </c>
      <c r="AI615" t="s">
        <v>2678</v>
      </c>
      <c r="AJ615" t="s">
        <v>2679</v>
      </c>
      <c r="AL615">
        <v>614</v>
      </c>
      <c r="AM615">
        <v>0.60685865554646601</v>
      </c>
      <c r="AN615" t="s">
        <v>2678</v>
      </c>
      <c r="AO615" t="s">
        <v>588</v>
      </c>
      <c r="AQ615">
        <v>614</v>
      </c>
      <c r="AR615">
        <v>0.47762417349900999</v>
      </c>
      <c r="AS615" t="s">
        <v>2678</v>
      </c>
      <c r="AT615" t="s">
        <v>2679</v>
      </c>
      <c r="AV615">
        <v>614</v>
      </c>
      <c r="AW615">
        <v>-0.28529283265170402</v>
      </c>
      <c r="AX615" t="s">
        <v>2678</v>
      </c>
      <c r="AY615" t="s">
        <v>2679</v>
      </c>
      <c r="BA615">
        <v>614</v>
      </c>
      <c r="BB615">
        <v>-0.72904436015095397</v>
      </c>
      <c r="BC615" t="s">
        <v>2678</v>
      </c>
      <c r="BD615" t="s">
        <v>2679</v>
      </c>
      <c r="BF615">
        <v>614</v>
      </c>
      <c r="BG615">
        <v>1.9801475735369001</v>
      </c>
      <c r="BH615" t="s">
        <v>2678</v>
      </c>
      <c r="BI615" t="s">
        <v>2679</v>
      </c>
    </row>
    <row r="616" spans="1:61" x14ac:dyDescent="0.35">
      <c r="A616">
        <v>615</v>
      </c>
      <c r="B616" t="s">
        <v>1203</v>
      </c>
      <c r="C616">
        <v>163269305</v>
      </c>
      <c r="D616" s="5">
        <v>6.2610696138228903</v>
      </c>
      <c r="E616" t="s">
        <v>2678</v>
      </c>
      <c r="F616" t="s">
        <v>2679</v>
      </c>
      <c r="H616">
        <v>615</v>
      </c>
      <c r="I616">
        <v>0.81390909360032304</v>
      </c>
      <c r="J616" t="s">
        <v>2678</v>
      </c>
      <c r="K616" t="s">
        <v>2679</v>
      </c>
      <c r="M616">
        <v>615</v>
      </c>
      <c r="N616">
        <v>-0.89598063101257597</v>
      </c>
      <c r="O616" t="s">
        <v>2678</v>
      </c>
      <c r="P616" t="s">
        <v>2679</v>
      </c>
      <c r="R616">
        <v>615</v>
      </c>
      <c r="S616">
        <v>-0.11397703213421299</v>
      </c>
      <c r="T616" t="s">
        <v>2678</v>
      </c>
      <c r="U616" t="s">
        <v>2679</v>
      </c>
      <c r="W616">
        <v>615</v>
      </c>
      <c r="X616">
        <v>0.49496492573589301</v>
      </c>
      <c r="Y616" t="s">
        <v>2678</v>
      </c>
      <c r="Z616" t="s">
        <v>2679</v>
      </c>
      <c r="AB616">
        <v>615</v>
      </c>
      <c r="AC616">
        <v>-1.7922104573958699</v>
      </c>
      <c r="AD616" t="s">
        <v>2678</v>
      </c>
      <c r="AE616" t="s">
        <v>2679</v>
      </c>
      <c r="AG616">
        <v>615</v>
      </c>
      <c r="AH616">
        <v>-0.35715144541086702</v>
      </c>
      <c r="AI616" t="s">
        <v>2678</v>
      </c>
      <c r="AJ616" t="s">
        <v>2679</v>
      </c>
      <c r="AL616">
        <v>615</v>
      </c>
      <c r="AM616">
        <v>-4.6360543330382802E-2</v>
      </c>
      <c r="AN616" t="s">
        <v>2678</v>
      </c>
      <c r="AO616" t="s">
        <v>2679</v>
      </c>
      <c r="AQ616">
        <v>615</v>
      </c>
      <c r="AR616">
        <v>-3.7304025467403599</v>
      </c>
      <c r="AS616" t="s">
        <v>2680</v>
      </c>
      <c r="AT616" t="s">
        <v>588</v>
      </c>
      <c r="AV616">
        <v>615</v>
      </c>
      <c r="AW616">
        <v>0.74382238113419197</v>
      </c>
      <c r="AX616" t="s">
        <v>2678</v>
      </c>
      <c r="AY616" t="s">
        <v>2679</v>
      </c>
      <c r="BA616">
        <v>615</v>
      </c>
      <c r="BB616">
        <v>0.96545898710658595</v>
      </c>
      <c r="BC616" t="s">
        <v>2678</v>
      </c>
      <c r="BD616" t="s">
        <v>2679</v>
      </c>
      <c r="BF616">
        <v>615</v>
      </c>
      <c r="BG616">
        <v>1.0812067602861499</v>
      </c>
      <c r="BH616" t="s">
        <v>2678</v>
      </c>
      <c r="BI616" t="s">
        <v>2679</v>
      </c>
    </row>
    <row r="617" spans="1:61" x14ac:dyDescent="0.35">
      <c r="A617">
        <v>616</v>
      </c>
      <c r="B617" t="s">
        <v>1204</v>
      </c>
      <c r="C617">
        <v>1634022</v>
      </c>
      <c r="D617" s="5">
        <v>8.4046421206894504</v>
      </c>
      <c r="E617" t="s">
        <v>2678</v>
      </c>
      <c r="F617" t="s">
        <v>2679</v>
      </c>
      <c r="H617">
        <v>616</v>
      </c>
      <c r="I617">
        <v>0.70544382431666297</v>
      </c>
      <c r="J617" t="s">
        <v>2678</v>
      </c>
      <c r="K617" t="s">
        <v>2679</v>
      </c>
      <c r="M617">
        <v>616</v>
      </c>
      <c r="N617">
        <v>-5.3651472219791899E-2</v>
      </c>
      <c r="O617" t="s">
        <v>2678</v>
      </c>
      <c r="P617" t="s">
        <v>2679</v>
      </c>
      <c r="R617">
        <v>616</v>
      </c>
      <c r="S617">
        <v>0.485281501816684</v>
      </c>
      <c r="T617" t="s">
        <v>2678</v>
      </c>
      <c r="U617" t="s">
        <v>2679</v>
      </c>
      <c r="W617">
        <v>616</v>
      </c>
      <c r="X617">
        <v>0.22357934634983501</v>
      </c>
      <c r="Y617" t="s">
        <v>2678</v>
      </c>
      <c r="Z617" t="s">
        <v>2679</v>
      </c>
      <c r="AB617">
        <v>616</v>
      </c>
      <c r="AC617">
        <v>0.95794062341022801</v>
      </c>
      <c r="AD617" t="s">
        <v>2678</v>
      </c>
      <c r="AE617" t="s">
        <v>2679</v>
      </c>
      <c r="AG617">
        <v>616</v>
      </c>
      <c r="AH617">
        <v>-0.59363689665243602</v>
      </c>
      <c r="AI617" t="s">
        <v>2680</v>
      </c>
      <c r="AJ617" t="s">
        <v>588</v>
      </c>
      <c r="AL617">
        <v>616</v>
      </c>
      <c r="AM617">
        <v>0.73903129195185702</v>
      </c>
      <c r="AN617" t="s">
        <v>2678</v>
      </c>
      <c r="AO617" t="s">
        <v>2679</v>
      </c>
      <c r="AQ617">
        <v>616</v>
      </c>
      <c r="AR617">
        <v>1.1215156146382199</v>
      </c>
      <c r="AS617" t="s">
        <v>2678</v>
      </c>
      <c r="AT617" t="s">
        <v>2679</v>
      </c>
      <c r="AV617">
        <v>616</v>
      </c>
      <c r="AW617">
        <v>-0.28529283265170402</v>
      </c>
      <c r="AX617" t="s">
        <v>2678</v>
      </c>
      <c r="AY617" t="s">
        <v>2679</v>
      </c>
      <c r="BA617">
        <v>616</v>
      </c>
      <c r="BB617">
        <v>2.6258490041356999</v>
      </c>
      <c r="BC617" t="s">
        <v>2678</v>
      </c>
      <c r="BD617" t="s">
        <v>588</v>
      </c>
      <c r="BF617">
        <v>616</v>
      </c>
      <c r="BG617">
        <v>-0.78058063073109496</v>
      </c>
      <c r="BH617" t="s">
        <v>2678</v>
      </c>
      <c r="BI617" t="s">
        <v>2679</v>
      </c>
    </row>
    <row r="618" spans="1:61" x14ac:dyDescent="0.35">
      <c r="A618">
        <v>617</v>
      </c>
      <c r="B618" t="s">
        <v>1205</v>
      </c>
      <c r="C618">
        <v>1634782</v>
      </c>
      <c r="D618" s="5">
        <v>6.2589804231098398</v>
      </c>
      <c r="E618" t="s">
        <v>2678</v>
      </c>
      <c r="F618" t="s">
        <v>2679</v>
      </c>
      <c r="H618">
        <v>617</v>
      </c>
      <c r="I618">
        <v>1.7454166345089199</v>
      </c>
      <c r="J618" t="s">
        <v>2678</v>
      </c>
      <c r="K618" t="s">
        <v>2679</v>
      </c>
      <c r="M618">
        <v>617</v>
      </c>
      <c r="N618">
        <v>-0.50489761549789303</v>
      </c>
      <c r="O618" t="s">
        <v>2678</v>
      </c>
      <c r="P618" t="s">
        <v>2679</v>
      </c>
      <c r="R618">
        <v>617</v>
      </c>
      <c r="S618">
        <v>-1.82487202172791</v>
      </c>
      <c r="T618" t="s">
        <v>2678</v>
      </c>
      <c r="U618" t="s">
        <v>2679</v>
      </c>
      <c r="W618">
        <v>617</v>
      </c>
      <c r="X618">
        <v>0.57393350270364196</v>
      </c>
      <c r="Y618" t="s">
        <v>2678</v>
      </c>
      <c r="Z618" t="s">
        <v>2679</v>
      </c>
      <c r="AB618">
        <v>617</v>
      </c>
      <c r="AC618">
        <v>-1.0434360021762099</v>
      </c>
      <c r="AD618" t="s">
        <v>2678</v>
      </c>
      <c r="AE618" t="s">
        <v>2679</v>
      </c>
      <c r="AG618">
        <v>617</v>
      </c>
      <c r="AH618">
        <v>0.87544554028297294</v>
      </c>
      <c r="AI618" t="s">
        <v>2678</v>
      </c>
      <c r="AJ618" t="s">
        <v>2679</v>
      </c>
      <c r="AL618">
        <v>617</v>
      </c>
      <c r="AM618">
        <v>1.01442220553252</v>
      </c>
      <c r="AN618" t="s">
        <v>2678</v>
      </c>
      <c r="AO618" t="s">
        <v>2679</v>
      </c>
      <c r="AQ618">
        <v>617</v>
      </c>
      <c r="AR618">
        <v>2.8995479992456898</v>
      </c>
      <c r="AS618" t="s">
        <v>2678</v>
      </c>
      <c r="AT618" t="s">
        <v>2679</v>
      </c>
      <c r="AV618">
        <v>617</v>
      </c>
      <c r="AW618">
        <v>1.49780023280138</v>
      </c>
      <c r="AX618" t="s">
        <v>2678</v>
      </c>
      <c r="AY618" t="s">
        <v>2679</v>
      </c>
      <c r="BA618">
        <v>617</v>
      </c>
      <c r="BB618">
        <v>1.8002306684179501</v>
      </c>
      <c r="BC618" t="s">
        <v>2678</v>
      </c>
      <c r="BD618" t="s">
        <v>2679</v>
      </c>
      <c r="BF618">
        <v>617</v>
      </c>
      <c r="BG618">
        <v>-2.9288269746389202</v>
      </c>
      <c r="BH618" t="s">
        <v>2681</v>
      </c>
      <c r="BI618" t="s">
        <v>2679</v>
      </c>
    </row>
    <row r="619" spans="1:61" x14ac:dyDescent="0.35">
      <c r="A619">
        <v>618</v>
      </c>
      <c r="B619" t="s">
        <v>1206</v>
      </c>
      <c r="C619">
        <v>163515148</v>
      </c>
      <c r="D619" s="5">
        <v>5.7512085158694903</v>
      </c>
      <c r="E619" t="s">
        <v>2678</v>
      </c>
      <c r="F619" t="s">
        <v>2679</v>
      </c>
      <c r="H619">
        <v>618</v>
      </c>
      <c r="I619">
        <v>0.56914308095598898</v>
      </c>
      <c r="J619" t="s">
        <v>2678</v>
      </c>
      <c r="K619" t="s">
        <v>2679</v>
      </c>
      <c r="M619">
        <v>618</v>
      </c>
      <c r="N619">
        <v>-0.581651585539114</v>
      </c>
      <c r="O619" t="s">
        <v>2678</v>
      </c>
      <c r="P619" t="s">
        <v>2679</v>
      </c>
      <c r="R619">
        <v>618</v>
      </c>
      <c r="S619">
        <v>0.14060946787699399</v>
      </c>
      <c r="T619" t="s">
        <v>2678</v>
      </c>
      <c r="U619" t="s">
        <v>2679</v>
      </c>
      <c r="W619">
        <v>618</v>
      </c>
      <c r="X619">
        <v>0.57865328552663597</v>
      </c>
      <c r="Y619" t="s">
        <v>2678</v>
      </c>
      <c r="Z619" t="s">
        <v>2679</v>
      </c>
      <c r="AB619">
        <v>618</v>
      </c>
      <c r="AC619">
        <v>0.15754171204619299</v>
      </c>
      <c r="AD619" t="s">
        <v>2678</v>
      </c>
      <c r="AE619" t="s">
        <v>2679</v>
      </c>
      <c r="AG619">
        <v>618</v>
      </c>
      <c r="AH619">
        <v>1.30770894013737</v>
      </c>
      <c r="AI619" t="s">
        <v>2678</v>
      </c>
      <c r="AJ619" t="s">
        <v>2679</v>
      </c>
      <c r="AL619">
        <v>618</v>
      </c>
      <c r="AM619">
        <v>0.73903129195185702</v>
      </c>
      <c r="AN619" t="s">
        <v>2678</v>
      </c>
      <c r="AO619" t="s">
        <v>2679</v>
      </c>
      <c r="AQ619">
        <v>618</v>
      </c>
      <c r="AR619">
        <v>-1.37403697571552</v>
      </c>
      <c r="AS619" t="s">
        <v>2678</v>
      </c>
      <c r="AT619" t="s">
        <v>2679</v>
      </c>
      <c r="AV619">
        <v>618</v>
      </c>
      <c r="AW619">
        <v>-0.51606221462620405</v>
      </c>
      <c r="AX619" t="s">
        <v>2678</v>
      </c>
      <c r="AY619" t="s">
        <v>2679</v>
      </c>
      <c r="BA619">
        <v>618</v>
      </c>
      <c r="BB619">
        <v>-0.84142433381929005</v>
      </c>
      <c r="BC619" t="s">
        <v>2678</v>
      </c>
      <c r="BD619" t="s">
        <v>2679</v>
      </c>
      <c r="BF619">
        <v>618</v>
      </c>
      <c r="BG619">
        <v>-8.0070377641153403</v>
      </c>
      <c r="BH619" t="s">
        <v>2680</v>
      </c>
      <c r="BI619" t="s">
        <v>588</v>
      </c>
    </row>
    <row r="620" spans="1:61" x14ac:dyDescent="0.35">
      <c r="A620">
        <v>619</v>
      </c>
      <c r="B620" t="s">
        <v>1207</v>
      </c>
      <c r="C620">
        <v>163520330</v>
      </c>
      <c r="D620" s="5">
        <v>6.2264868106826201</v>
      </c>
      <c r="E620" t="s">
        <v>2678</v>
      </c>
      <c r="F620" t="s">
        <v>2679</v>
      </c>
      <c r="H620">
        <v>619</v>
      </c>
      <c r="I620">
        <v>0.82456836242479603</v>
      </c>
      <c r="J620" t="s">
        <v>2678</v>
      </c>
      <c r="K620" t="s">
        <v>2679</v>
      </c>
      <c r="M620">
        <v>619</v>
      </c>
      <c r="N620">
        <v>1.8134745006209501</v>
      </c>
      <c r="O620" t="s">
        <v>2678</v>
      </c>
      <c r="P620" t="s">
        <v>2679</v>
      </c>
      <c r="R620">
        <v>619</v>
      </c>
      <c r="S620">
        <v>-9.5765941688591094E-2</v>
      </c>
      <c r="T620" t="s">
        <v>2678</v>
      </c>
      <c r="U620" t="s">
        <v>2679</v>
      </c>
      <c r="W620">
        <v>619</v>
      </c>
      <c r="X620">
        <v>8.5082986698622007E-2</v>
      </c>
      <c r="Y620" t="s">
        <v>2678</v>
      </c>
      <c r="Z620" t="s">
        <v>2679</v>
      </c>
      <c r="AB620">
        <v>619</v>
      </c>
      <c r="AC620">
        <v>-1.30872492161703</v>
      </c>
      <c r="AD620" t="s">
        <v>2678</v>
      </c>
      <c r="AE620" t="s">
        <v>2679</v>
      </c>
      <c r="AG620">
        <v>619</v>
      </c>
      <c r="AH620">
        <v>-0.37806805435510199</v>
      </c>
      <c r="AI620" t="s">
        <v>2678</v>
      </c>
      <c r="AJ620" t="s">
        <v>2679</v>
      </c>
      <c r="AL620">
        <v>619</v>
      </c>
      <c r="AM620">
        <v>-5.3816408928247003E-2</v>
      </c>
      <c r="AN620" t="s">
        <v>2678</v>
      </c>
      <c r="AO620" t="s">
        <v>2679</v>
      </c>
      <c r="AQ620">
        <v>619</v>
      </c>
      <c r="AR620">
        <v>0.32141813886269199</v>
      </c>
      <c r="AS620" t="s">
        <v>2678</v>
      </c>
      <c r="AT620" t="s">
        <v>2679</v>
      </c>
      <c r="AV620">
        <v>619</v>
      </c>
      <c r="AW620">
        <v>-0.28529283265170402</v>
      </c>
      <c r="AX620" t="s">
        <v>2678</v>
      </c>
      <c r="AY620" t="s">
        <v>2679</v>
      </c>
      <c r="BA620">
        <v>619</v>
      </c>
      <c r="BB620">
        <v>-1.2861235778800999</v>
      </c>
      <c r="BC620" t="s">
        <v>2678</v>
      </c>
      <c r="BD620" t="s">
        <v>2679</v>
      </c>
      <c r="BF620">
        <v>619</v>
      </c>
      <c r="BG620">
        <v>3.87904269927451</v>
      </c>
      <c r="BH620" t="s">
        <v>2681</v>
      </c>
      <c r="BI620" t="s">
        <v>2679</v>
      </c>
    </row>
    <row r="621" spans="1:61" x14ac:dyDescent="0.35">
      <c r="A621">
        <v>620</v>
      </c>
      <c r="B621" t="s">
        <v>1208</v>
      </c>
      <c r="C621">
        <v>1646873</v>
      </c>
      <c r="D621" s="5">
        <v>5.7901559931029301</v>
      </c>
      <c r="E621" t="s">
        <v>2678</v>
      </c>
      <c r="F621" t="s">
        <v>2679</v>
      </c>
      <c r="H621">
        <v>620</v>
      </c>
      <c r="I621">
        <v>0.90613511194028096</v>
      </c>
      <c r="J621" t="s">
        <v>2678</v>
      </c>
      <c r="K621" t="s">
        <v>2679</v>
      </c>
      <c r="M621">
        <v>620</v>
      </c>
      <c r="N621">
        <v>0.16176834922656</v>
      </c>
      <c r="O621" t="s">
        <v>2678</v>
      </c>
      <c r="P621" t="s">
        <v>2679</v>
      </c>
      <c r="R621">
        <v>620</v>
      </c>
      <c r="S621">
        <v>7.7867268171240206E-2</v>
      </c>
      <c r="T621" t="s">
        <v>2678</v>
      </c>
      <c r="U621" t="s">
        <v>2679</v>
      </c>
      <c r="W621">
        <v>620</v>
      </c>
      <c r="X621">
        <v>1.16434207489993</v>
      </c>
      <c r="Y621" t="s">
        <v>2678</v>
      </c>
      <c r="Z621" t="s">
        <v>2679</v>
      </c>
      <c r="AB621">
        <v>620</v>
      </c>
      <c r="AC621">
        <v>-0.38337019432723002</v>
      </c>
      <c r="AD621" t="s">
        <v>2678</v>
      </c>
      <c r="AE621" t="s">
        <v>2679</v>
      </c>
      <c r="AG621">
        <v>620</v>
      </c>
      <c r="AH621">
        <v>-0.231515171030415</v>
      </c>
      <c r="AI621" t="s">
        <v>2678</v>
      </c>
      <c r="AJ621" t="s">
        <v>2679</v>
      </c>
      <c r="AL621">
        <v>620</v>
      </c>
      <c r="AM621">
        <v>0.73157542635399297</v>
      </c>
      <c r="AN621" t="s">
        <v>2678</v>
      </c>
      <c r="AO621" t="s">
        <v>2679</v>
      </c>
      <c r="AQ621">
        <v>620</v>
      </c>
      <c r="AR621">
        <v>0.40131206705441003</v>
      </c>
      <c r="AS621" t="s">
        <v>2678</v>
      </c>
      <c r="AT621" t="s">
        <v>2679</v>
      </c>
      <c r="AV621">
        <v>620</v>
      </c>
      <c r="AW621">
        <v>-0.28529283265170402</v>
      </c>
      <c r="AX621" t="s">
        <v>2678</v>
      </c>
      <c r="AY621" t="s">
        <v>2679</v>
      </c>
      <c r="BA621">
        <v>620</v>
      </c>
      <c r="BB621">
        <v>0.228308011555997</v>
      </c>
      <c r="BC621" t="s">
        <v>2678</v>
      </c>
      <c r="BD621" t="s">
        <v>2679</v>
      </c>
      <c r="BF621">
        <v>620</v>
      </c>
      <c r="BG621">
        <v>-5.1506673419388802</v>
      </c>
      <c r="BH621" t="s">
        <v>2680</v>
      </c>
      <c r="BI621" t="s">
        <v>588</v>
      </c>
    </row>
    <row r="622" spans="1:61" x14ac:dyDescent="0.35">
      <c r="A622">
        <v>621</v>
      </c>
      <c r="B622" t="s">
        <v>1209</v>
      </c>
      <c r="C622">
        <v>1646884</v>
      </c>
      <c r="D622" s="5">
        <v>4.9487072311171598</v>
      </c>
      <c r="E622" t="s">
        <v>2678</v>
      </c>
      <c r="F622" t="s">
        <v>2679</v>
      </c>
      <c r="H622">
        <v>621</v>
      </c>
      <c r="I622">
        <v>0.94978615401536304</v>
      </c>
      <c r="J622" t="s">
        <v>2678</v>
      </c>
      <c r="K622" t="s">
        <v>2679</v>
      </c>
      <c r="M622">
        <v>621</v>
      </c>
      <c r="N622">
        <v>-0.17655088660791299</v>
      </c>
      <c r="O622" t="s">
        <v>2678</v>
      </c>
      <c r="P622" t="s">
        <v>2679</v>
      </c>
      <c r="R622">
        <v>621</v>
      </c>
      <c r="S622">
        <v>9.7351242229726895E-2</v>
      </c>
      <c r="T622" t="s">
        <v>2678</v>
      </c>
      <c r="U622" t="s">
        <v>2679</v>
      </c>
      <c r="W622">
        <v>621</v>
      </c>
      <c r="X622">
        <v>0.87821209196487204</v>
      </c>
      <c r="Y622" t="s">
        <v>2678</v>
      </c>
      <c r="Z622" t="s">
        <v>2679</v>
      </c>
      <c r="AB622">
        <v>621</v>
      </c>
      <c r="AC622">
        <v>-0.38337019432723002</v>
      </c>
      <c r="AD622" t="s">
        <v>2678</v>
      </c>
      <c r="AE622" t="s">
        <v>2679</v>
      </c>
      <c r="AG622">
        <v>621</v>
      </c>
      <c r="AH622">
        <v>-0.21076246840275001</v>
      </c>
      <c r="AI622" t="s">
        <v>2678</v>
      </c>
      <c r="AJ622" t="s">
        <v>2679</v>
      </c>
      <c r="AL622">
        <v>621</v>
      </c>
      <c r="AM622">
        <v>0.73157542635399297</v>
      </c>
      <c r="AN622" t="s">
        <v>2678</v>
      </c>
      <c r="AO622" t="s">
        <v>2679</v>
      </c>
      <c r="AQ622">
        <v>621</v>
      </c>
      <c r="AR622">
        <v>0.38441101593626897</v>
      </c>
      <c r="AS622" t="s">
        <v>2678</v>
      </c>
      <c r="AT622" t="s">
        <v>2679</v>
      </c>
      <c r="AV622">
        <v>621</v>
      </c>
      <c r="AW622">
        <v>-0.28529283265170402</v>
      </c>
      <c r="AX622" t="s">
        <v>2678</v>
      </c>
      <c r="AY622" t="s">
        <v>2679</v>
      </c>
      <c r="BA622">
        <v>621</v>
      </c>
      <c r="BB622">
        <v>0.36068474236952802</v>
      </c>
      <c r="BC622" t="s">
        <v>2678</v>
      </c>
      <c r="BD622" t="s">
        <v>2679</v>
      </c>
      <c r="BF622">
        <v>621</v>
      </c>
      <c r="BG622">
        <v>-5.0536573423944802</v>
      </c>
      <c r="BH622" t="s">
        <v>2680</v>
      </c>
      <c r="BI622" t="s">
        <v>588</v>
      </c>
    </row>
    <row r="623" spans="1:61" x14ac:dyDescent="0.35">
      <c r="A623">
        <v>622</v>
      </c>
      <c r="B623" t="s">
        <v>1210</v>
      </c>
      <c r="C623">
        <v>16484778</v>
      </c>
      <c r="D623" s="5">
        <v>4.4707611682609096</v>
      </c>
      <c r="E623" t="s">
        <v>2678</v>
      </c>
      <c r="F623" t="s">
        <v>2679</v>
      </c>
      <c r="H623">
        <v>622</v>
      </c>
      <c r="I623">
        <v>0.73138604174223498</v>
      </c>
      <c r="J623" t="s">
        <v>2678</v>
      </c>
      <c r="K623" t="s">
        <v>2679</v>
      </c>
      <c r="M623">
        <v>622</v>
      </c>
      <c r="N623">
        <v>0.495415023922193</v>
      </c>
      <c r="O623" t="s">
        <v>2678</v>
      </c>
      <c r="P623" t="s">
        <v>2679</v>
      </c>
      <c r="R623">
        <v>622</v>
      </c>
      <c r="S623">
        <v>-0.29437566523713898</v>
      </c>
      <c r="T623" t="s">
        <v>2678</v>
      </c>
      <c r="U623" t="s">
        <v>2679</v>
      </c>
      <c r="W623">
        <v>622</v>
      </c>
      <c r="X623">
        <v>0.32415861851625899</v>
      </c>
      <c r="Y623" t="s">
        <v>2678</v>
      </c>
      <c r="Z623" t="s">
        <v>2679</v>
      </c>
      <c r="AB623">
        <v>622</v>
      </c>
      <c r="AC623">
        <v>-0.44961734771954598</v>
      </c>
      <c r="AD623" t="s">
        <v>2678</v>
      </c>
      <c r="AE623" t="s">
        <v>2679</v>
      </c>
      <c r="AG623">
        <v>622</v>
      </c>
      <c r="AH623">
        <v>0.88154854261365401</v>
      </c>
      <c r="AI623" t="s">
        <v>2678</v>
      </c>
      <c r="AJ623" t="s">
        <v>2679</v>
      </c>
      <c r="AL623">
        <v>622</v>
      </c>
      <c r="AM623">
        <v>-0.43518222557094</v>
      </c>
      <c r="AN623" t="s">
        <v>2678</v>
      </c>
      <c r="AO623" t="s">
        <v>2679</v>
      </c>
      <c r="AQ623">
        <v>622</v>
      </c>
      <c r="AR623">
        <v>0.27756763250350602</v>
      </c>
      <c r="AS623" t="s">
        <v>2678</v>
      </c>
      <c r="AT623" t="s">
        <v>2679</v>
      </c>
      <c r="AV623">
        <v>622</v>
      </c>
      <c r="AW623">
        <v>-0.74683159660070397</v>
      </c>
      <c r="AX623" t="s">
        <v>2678</v>
      </c>
      <c r="AY623" t="s">
        <v>2679</v>
      </c>
      <c r="BA623">
        <v>622</v>
      </c>
      <c r="BB623">
        <v>0.14567795028385699</v>
      </c>
      <c r="BC623" t="s">
        <v>2678</v>
      </c>
      <c r="BD623" t="s">
        <v>2679</v>
      </c>
      <c r="BF623">
        <v>622</v>
      </c>
      <c r="BG623">
        <v>0.31555325374732801</v>
      </c>
      <c r="BH623" t="s">
        <v>2678</v>
      </c>
      <c r="BI623" t="s">
        <v>2679</v>
      </c>
    </row>
    <row r="624" spans="1:61" x14ac:dyDescent="0.35">
      <c r="A624">
        <v>623</v>
      </c>
      <c r="B624" t="s">
        <v>1211</v>
      </c>
      <c r="C624">
        <v>165252700</v>
      </c>
      <c r="D624" s="5">
        <v>4.2560241811369268</v>
      </c>
      <c r="H624">
        <v>623</v>
      </c>
      <c r="I624">
        <v>2.0229750831582907</v>
      </c>
      <c r="M624">
        <v>623</v>
      </c>
      <c r="N624">
        <v>2.1517937364554198</v>
      </c>
      <c r="O624" t="s">
        <v>2678</v>
      </c>
      <c r="P624" t="s">
        <v>2679</v>
      </c>
      <c r="R624">
        <v>623</v>
      </c>
      <c r="S624">
        <v>0.9938907778212962</v>
      </c>
      <c r="W624">
        <v>623</v>
      </c>
      <c r="X624">
        <v>1.33687361752666</v>
      </c>
      <c r="Y624" t="s">
        <v>2678</v>
      </c>
      <c r="Z624" t="s">
        <v>2679</v>
      </c>
      <c r="AB624">
        <v>623</v>
      </c>
      <c r="AC624">
        <v>-3.0328310098486027</v>
      </c>
      <c r="AG624">
        <v>623</v>
      </c>
      <c r="AH624">
        <v>-0.94483009866754197</v>
      </c>
      <c r="AI624" t="s">
        <v>2678</v>
      </c>
      <c r="AJ624" t="s">
        <v>2679</v>
      </c>
      <c r="AL624">
        <v>623</v>
      </c>
      <c r="AM624">
        <v>1.0993547635079968</v>
      </c>
      <c r="AQ624">
        <v>623</v>
      </c>
      <c r="AR624">
        <v>0.28563209344312601</v>
      </c>
      <c r="AS624" t="s">
        <v>2678</v>
      </c>
      <c r="AT624" t="s">
        <v>2679</v>
      </c>
      <c r="AV624">
        <v>623</v>
      </c>
      <c r="AW624">
        <v>0.9395854685193088</v>
      </c>
      <c r="BA624">
        <v>623</v>
      </c>
      <c r="BB624">
        <v>-0.26401144425487899</v>
      </c>
      <c r="BC624" t="s">
        <v>2678</v>
      </c>
      <c r="BD624" t="s">
        <v>2679</v>
      </c>
      <c r="BF624">
        <v>623</v>
      </c>
      <c r="BG624">
        <v>-5.6334999348728401</v>
      </c>
      <c r="BH624" t="s">
        <v>2680</v>
      </c>
      <c r="BI624" t="s">
        <v>588</v>
      </c>
    </row>
    <row r="625" spans="1:61" x14ac:dyDescent="0.35">
      <c r="A625">
        <v>624</v>
      </c>
      <c r="B625" t="s">
        <v>1212</v>
      </c>
      <c r="C625">
        <v>16672870</v>
      </c>
      <c r="D625" s="5">
        <v>3.6100352498280923</v>
      </c>
      <c r="H625">
        <v>624</v>
      </c>
      <c r="I625">
        <v>0.20826037406989753</v>
      </c>
      <c r="M625">
        <v>624</v>
      </c>
      <c r="N625">
        <v>1.3324442369093199</v>
      </c>
      <c r="O625" t="s">
        <v>2678</v>
      </c>
      <c r="P625" t="s">
        <v>2679</v>
      </c>
      <c r="R625">
        <v>624</v>
      </c>
      <c r="S625">
        <v>-4.8773335046722988E-2</v>
      </c>
      <c r="W625">
        <v>624</v>
      </c>
      <c r="X625">
        <v>0.12686365057705401</v>
      </c>
      <c r="Y625" t="s">
        <v>2678</v>
      </c>
      <c r="Z625" t="s">
        <v>2679</v>
      </c>
      <c r="AB625">
        <v>624</v>
      </c>
      <c r="AC625">
        <v>-0.65305927220031701</v>
      </c>
      <c r="AD625" t="s">
        <v>2678</v>
      </c>
      <c r="AE625" t="s">
        <v>2679</v>
      </c>
      <c r="AG625">
        <v>624</v>
      </c>
      <c r="AH625">
        <v>0.99279762446709596</v>
      </c>
      <c r="AI625" t="s">
        <v>2678</v>
      </c>
      <c r="AJ625" t="s">
        <v>2679</v>
      </c>
      <c r="AL625">
        <v>624</v>
      </c>
      <c r="AM625">
        <v>0.22831865311916921</v>
      </c>
      <c r="AQ625">
        <v>624</v>
      </c>
      <c r="AR625">
        <v>3.3968330256635699</v>
      </c>
      <c r="AS625" t="s">
        <v>2681</v>
      </c>
      <c r="AT625" t="s">
        <v>2679</v>
      </c>
      <c r="AV625">
        <v>624</v>
      </c>
      <c r="AW625">
        <v>-0.17954531807244622</v>
      </c>
      <c r="BA625">
        <v>624</v>
      </c>
      <c r="BB625">
        <v>-6.9449293786174496E-2</v>
      </c>
      <c r="BC625" t="s">
        <v>2678</v>
      </c>
      <c r="BD625" t="s">
        <v>2679</v>
      </c>
      <c r="BF625">
        <v>624</v>
      </c>
      <c r="BG625">
        <v>0.27900429503596402</v>
      </c>
      <c r="BH625" t="s">
        <v>2678</v>
      </c>
      <c r="BI625" t="s">
        <v>2679</v>
      </c>
    </row>
    <row r="626" spans="1:61" x14ac:dyDescent="0.35">
      <c r="A626">
        <v>625</v>
      </c>
      <c r="B626" t="s">
        <v>1213</v>
      </c>
      <c r="C626">
        <v>16752775</v>
      </c>
      <c r="D626" s="5">
        <v>5.4837511279641067</v>
      </c>
      <c r="H626">
        <v>625</v>
      </c>
      <c r="I626">
        <v>1.8497277894967441</v>
      </c>
      <c r="M626">
        <v>625</v>
      </c>
      <c r="N626">
        <v>1.001378364493771</v>
      </c>
      <c r="R626">
        <v>625</v>
      </c>
      <c r="S626">
        <v>-2.402124354391443</v>
      </c>
      <c r="W626">
        <v>625</v>
      </c>
      <c r="X626">
        <v>1.58368843218943</v>
      </c>
      <c r="Y626" t="s">
        <v>2678</v>
      </c>
      <c r="Z626" t="s">
        <v>2679</v>
      </c>
      <c r="AB626">
        <v>625</v>
      </c>
      <c r="AC626">
        <v>-1.2212568313692289</v>
      </c>
      <c r="AG626">
        <v>625</v>
      </c>
      <c r="AH626">
        <v>-0.310070979003015</v>
      </c>
      <c r="AI626" t="s">
        <v>2678</v>
      </c>
      <c r="AJ626" t="s">
        <v>2679</v>
      </c>
      <c r="AL626">
        <v>625</v>
      </c>
      <c r="AM626">
        <v>0.31498587546909018</v>
      </c>
      <c r="AQ626">
        <v>625</v>
      </c>
      <c r="AR626">
        <v>0.31108018627520001</v>
      </c>
      <c r="AS626" t="s">
        <v>2678</v>
      </c>
      <c r="AT626" t="s">
        <v>2679</v>
      </c>
      <c r="AV626">
        <v>625</v>
      </c>
      <c r="AW626">
        <v>2.3070169457978142</v>
      </c>
      <c r="BA626">
        <v>625</v>
      </c>
      <c r="BB626">
        <v>0.27468202553526</v>
      </c>
      <c r="BC626" t="s">
        <v>2678</v>
      </c>
      <c r="BD626" t="s">
        <v>2679</v>
      </c>
      <c r="BF626">
        <v>625</v>
      </c>
      <c r="BG626">
        <v>-7.3692915320877104</v>
      </c>
      <c r="BH626" t="s">
        <v>2680</v>
      </c>
      <c r="BI626" t="s">
        <v>588</v>
      </c>
    </row>
    <row r="627" spans="1:61" x14ac:dyDescent="0.35">
      <c r="A627">
        <v>626</v>
      </c>
      <c r="B627" t="s">
        <v>1214</v>
      </c>
      <c r="C627">
        <v>1689845</v>
      </c>
      <c r="D627" s="5">
        <v>4.8611548224827184</v>
      </c>
      <c r="H627">
        <v>626</v>
      </c>
      <c r="I627">
        <v>0.47085928937350746</v>
      </c>
      <c r="M627">
        <v>626</v>
      </c>
      <c r="N627">
        <v>-0.88600812406808305</v>
      </c>
      <c r="O627" t="s">
        <v>2678</v>
      </c>
      <c r="P627" t="s">
        <v>2679</v>
      </c>
      <c r="R627">
        <v>626</v>
      </c>
      <c r="S627">
        <v>0.70256956618956856</v>
      </c>
      <c r="W627">
        <v>626</v>
      </c>
      <c r="X627">
        <v>0.66534335082337503</v>
      </c>
      <c r="Y627" t="s">
        <v>2678</v>
      </c>
      <c r="Z627" t="s">
        <v>2679</v>
      </c>
      <c r="AB627">
        <v>626</v>
      </c>
      <c r="AC627">
        <v>-0.30243021619012911</v>
      </c>
      <c r="AG627">
        <v>626</v>
      </c>
      <c r="AH627">
        <v>0.90922207248617803</v>
      </c>
      <c r="AI627" t="s">
        <v>2678</v>
      </c>
      <c r="AJ627" t="s">
        <v>2679</v>
      </c>
      <c r="AL627">
        <v>626</v>
      </c>
      <c r="AM627">
        <v>-3.89046777325186E-2</v>
      </c>
      <c r="AN627" t="s">
        <v>2678</v>
      </c>
      <c r="AO627" t="s">
        <v>2679</v>
      </c>
      <c r="AQ627">
        <v>626</v>
      </c>
      <c r="AR627">
        <v>0.182113155344515</v>
      </c>
      <c r="AS627" t="s">
        <v>2678</v>
      </c>
      <c r="AT627" t="s">
        <v>2679</v>
      </c>
      <c r="AV627">
        <v>626</v>
      </c>
      <c r="AW627">
        <v>-0.20097257543135161</v>
      </c>
      <c r="BA627">
        <v>626</v>
      </c>
      <c r="BB627">
        <v>-0.382383549157923</v>
      </c>
      <c r="BC627" t="s">
        <v>2678</v>
      </c>
      <c r="BD627" t="s">
        <v>2679</v>
      </c>
      <c r="BF627">
        <v>626</v>
      </c>
      <c r="BG627">
        <v>-0.19916677456808962</v>
      </c>
    </row>
    <row r="628" spans="1:61" x14ac:dyDescent="0.35">
      <c r="A628">
        <v>627</v>
      </c>
      <c r="B628" t="s">
        <v>1215</v>
      </c>
      <c r="C628">
        <v>1689992</v>
      </c>
      <c r="D628" s="5">
        <v>6.1581499843064078</v>
      </c>
      <c r="H628">
        <v>627</v>
      </c>
      <c r="I628">
        <v>1.0935102006081312</v>
      </c>
      <c r="M628">
        <v>627</v>
      </c>
      <c r="N628">
        <v>0.50008758506103301</v>
      </c>
      <c r="O628" t="s">
        <v>2678</v>
      </c>
      <c r="P628" t="s">
        <v>2679</v>
      </c>
      <c r="R628">
        <v>627</v>
      </c>
      <c r="S628">
        <v>-0.94214515591784931</v>
      </c>
      <c r="W628">
        <v>627</v>
      </c>
      <c r="X628">
        <v>-0.43847792050192402</v>
      </c>
      <c r="Y628" t="s">
        <v>2678</v>
      </c>
      <c r="Z628" t="s">
        <v>2679</v>
      </c>
      <c r="AB628">
        <v>627</v>
      </c>
      <c r="AC628">
        <v>1.1480131094421999</v>
      </c>
      <c r="AD628" t="s">
        <v>2678</v>
      </c>
      <c r="AE628" t="s">
        <v>2679</v>
      </c>
      <c r="AG628">
        <v>627</v>
      </c>
      <c r="AH628">
        <v>0.70275915980701198</v>
      </c>
      <c r="AI628" t="s">
        <v>2678</v>
      </c>
      <c r="AJ628" t="s">
        <v>2679</v>
      </c>
      <c r="AL628">
        <v>627</v>
      </c>
      <c r="AM628">
        <v>-0.25696343606746375</v>
      </c>
      <c r="AQ628">
        <v>627</v>
      </c>
      <c r="AR628">
        <v>0.57044054242509301</v>
      </c>
      <c r="AS628" t="s">
        <v>2678</v>
      </c>
      <c r="AT628" t="s">
        <v>2679</v>
      </c>
      <c r="AV628">
        <v>627</v>
      </c>
      <c r="AW628">
        <v>1.1991085919853139</v>
      </c>
      <c r="BA628">
        <v>627</v>
      </c>
      <c r="BB628">
        <v>-0.327577896273339</v>
      </c>
      <c r="BC628" t="s">
        <v>2678</v>
      </c>
      <c r="BD628" t="s">
        <v>2679</v>
      </c>
      <c r="BF628">
        <v>627</v>
      </c>
      <c r="BG628">
        <v>-0.202217328510821</v>
      </c>
      <c r="BH628" t="s">
        <v>2678</v>
      </c>
      <c r="BI628" t="s">
        <v>2679</v>
      </c>
    </row>
    <row r="629" spans="1:61" x14ac:dyDescent="0.35">
      <c r="A629">
        <v>628</v>
      </c>
      <c r="B629" t="s">
        <v>1216</v>
      </c>
      <c r="C629">
        <v>1702176</v>
      </c>
      <c r="D629" s="5">
        <v>4.3676986001108302</v>
      </c>
      <c r="E629" t="s">
        <v>2678</v>
      </c>
      <c r="F629" t="s">
        <v>2679</v>
      </c>
      <c r="H629">
        <v>628</v>
      </c>
      <c r="I629">
        <v>0.76188911696232497</v>
      </c>
      <c r="J629" t="s">
        <v>2678</v>
      </c>
      <c r="K629" t="s">
        <v>2679</v>
      </c>
      <c r="M629">
        <v>628</v>
      </c>
      <c r="N629">
        <v>0.171740856171053</v>
      </c>
      <c r="O629" t="s">
        <v>2678</v>
      </c>
      <c r="P629" t="s">
        <v>2679</v>
      </c>
      <c r="R629">
        <v>628</v>
      </c>
      <c r="S629">
        <v>-5.0696523791281797E-2</v>
      </c>
      <c r="T629" t="s">
        <v>2678</v>
      </c>
      <c r="U629" t="s">
        <v>2679</v>
      </c>
      <c r="W629">
        <v>628</v>
      </c>
      <c r="X629">
        <v>0.727801505827676</v>
      </c>
      <c r="Y629" t="s">
        <v>2678</v>
      </c>
      <c r="Z629" t="s">
        <v>2679</v>
      </c>
      <c r="AB629">
        <v>628</v>
      </c>
      <c r="AC629">
        <v>0.162984011419332</v>
      </c>
      <c r="AD629" t="s">
        <v>2678</v>
      </c>
      <c r="AE629" t="s">
        <v>2679</v>
      </c>
      <c r="AG629">
        <v>628</v>
      </c>
      <c r="AH629">
        <v>0.41045646686627801</v>
      </c>
      <c r="AI629" t="s">
        <v>2678</v>
      </c>
      <c r="AJ629" t="s">
        <v>2679</v>
      </c>
      <c r="AL629">
        <v>628</v>
      </c>
      <c r="AM629">
        <v>-3.89046777325186E-2</v>
      </c>
      <c r="AN629" t="s">
        <v>2678</v>
      </c>
      <c r="AO629" t="s">
        <v>2679</v>
      </c>
      <c r="AQ629">
        <v>628</v>
      </c>
      <c r="AR629">
        <v>6.49532673586736E-2</v>
      </c>
      <c r="AS629" t="s">
        <v>2678</v>
      </c>
      <c r="AT629" t="s">
        <v>2679</v>
      </c>
      <c r="AV629">
        <v>628</v>
      </c>
      <c r="AW629">
        <v>-0.75131366352961104</v>
      </c>
      <c r="AX629" t="s">
        <v>2678</v>
      </c>
      <c r="AY629" t="s">
        <v>2679</v>
      </c>
      <c r="BA629">
        <v>628</v>
      </c>
      <c r="BB629">
        <v>0.71264544067447499</v>
      </c>
      <c r="BC629" t="s">
        <v>2678</v>
      </c>
      <c r="BD629" t="s">
        <v>2679</v>
      </c>
      <c r="BF629">
        <v>628</v>
      </c>
      <c r="BG629">
        <v>-0.199490611754014</v>
      </c>
      <c r="BH629" t="s">
        <v>2678</v>
      </c>
      <c r="BI629" t="s">
        <v>2679</v>
      </c>
    </row>
    <row r="630" spans="1:61" x14ac:dyDescent="0.35">
      <c r="A630">
        <v>629</v>
      </c>
      <c r="B630" t="s">
        <v>1217</v>
      </c>
      <c r="C630">
        <v>1708298</v>
      </c>
      <c r="D630" s="5">
        <v>2.9389971858011701</v>
      </c>
      <c r="E630" t="s">
        <v>2678</v>
      </c>
      <c r="F630" t="s">
        <v>2679</v>
      </c>
      <c r="H630">
        <v>629</v>
      </c>
      <c r="I630">
        <v>0.63062147109386002</v>
      </c>
      <c r="J630" t="s">
        <v>2678</v>
      </c>
      <c r="K630" t="s">
        <v>2679</v>
      </c>
      <c r="M630">
        <v>629</v>
      </c>
      <c r="N630">
        <v>-1.2143548529580599</v>
      </c>
      <c r="O630" t="s">
        <v>2678</v>
      </c>
      <c r="P630" t="s">
        <v>2679</v>
      </c>
      <c r="R630">
        <v>629</v>
      </c>
      <c r="S630">
        <v>3.5688192926949101E-2</v>
      </c>
      <c r="T630" t="s">
        <v>2678</v>
      </c>
      <c r="U630" t="s">
        <v>2679</v>
      </c>
      <c r="W630">
        <v>629</v>
      </c>
      <c r="X630">
        <v>0.266024266501863</v>
      </c>
      <c r="Y630" t="s">
        <v>2678</v>
      </c>
      <c r="Z630" t="s">
        <v>2679</v>
      </c>
      <c r="AB630">
        <v>629</v>
      </c>
      <c r="AC630">
        <v>-0.10963871159966999</v>
      </c>
      <c r="AD630" t="s">
        <v>2678</v>
      </c>
      <c r="AE630" t="s">
        <v>2679</v>
      </c>
      <c r="AG630">
        <v>629</v>
      </c>
      <c r="AH630">
        <v>-0.34750248085418101</v>
      </c>
      <c r="AI630" t="s">
        <v>2678</v>
      </c>
      <c r="AJ630" t="s">
        <v>2679</v>
      </c>
      <c r="AL630">
        <v>629</v>
      </c>
      <c r="AM630">
        <v>-3.89046777325186E-2</v>
      </c>
      <c r="AN630" t="s">
        <v>2678</v>
      </c>
      <c r="AO630" t="s">
        <v>2679</v>
      </c>
      <c r="AQ630">
        <v>629</v>
      </c>
      <c r="AR630">
        <v>0.64504760043560205</v>
      </c>
      <c r="AS630" t="s">
        <v>2678</v>
      </c>
      <c r="AT630" t="s">
        <v>2679</v>
      </c>
      <c r="AV630">
        <v>629</v>
      </c>
      <c r="AW630">
        <v>-0.28529283265170402</v>
      </c>
      <c r="AX630" t="s">
        <v>2678</v>
      </c>
      <c r="AY630" t="s">
        <v>2679</v>
      </c>
      <c r="BA630">
        <v>629</v>
      </c>
      <c r="BB630">
        <v>1.20592234490475E-2</v>
      </c>
      <c r="BC630" t="s">
        <v>2678</v>
      </c>
      <c r="BD630" t="s">
        <v>2679</v>
      </c>
      <c r="BF630">
        <v>629</v>
      </c>
      <c r="BG630">
        <v>0.81241569639449995</v>
      </c>
      <c r="BH630" t="s">
        <v>2678</v>
      </c>
      <c r="BI630" t="s">
        <v>2679</v>
      </c>
    </row>
    <row r="631" spans="1:61" x14ac:dyDescent="0.35">
      <c r="A631">
        <v>630</v>
      </c>
      <c r="B631" t="s">
        <v>1218</v>
      </c>
      <c r="C631">
        <v>173159574</v>
      </c>
      <c r="D631" s="5">
        <v>5.1625442663810102</v>
      </c>
      <c r="E631" t="s">
        <v>2678</v>
      </c>
      <c r="F631" t="s">
        <v>588</v>
      </c>
      <c r="H631">
        <v>630</v>
      </c>
      <c r="I631">
        <v>1.48738527060986</v>
      </c>
      <c r="J631" t="s">
        <v>2678</v>
      </c>
      <c r="K631" t="s">
        <v>2679</v>
      </c>
      <c r="M631">
        <v>630</v>
      </c>
      <c r="N631">
        <v>-0.55433146462494898</v>
      </c>
      <c r="O631" t="s">
        <v>2678</v>
      </c>
      <c r="P631" t="s">
        <v>588</v>
      </c>
      <c r="R631">
        <v>630</v>
      </c>
      <c r="S631">
        <v>1.4440559833739</v>
      </c>
      <c r="T631" t="s">
        <v>2678</v>
      </c>
      <c r="U631" t="s">
        <v>2679</v>
      </c>
      <c r="W631">
        <v>630</v>
      </c>
      <c r="X631">
        <v>0.54611187721133403</v>
      </c>
      <c r="Y631" t="s">
        <v>2678</v>
      </c>
      <c r="Z631" t="s">
        <v>588</v>
      </c>
      <c r="AB631">
        <v>630</v>
      </c>
      <c r="AC631">
        <v>1.6959255170587999</v>
      </c>
      <c r="AD631" t="s">
        <v>2680</v>
      </c>
      <c r="AE631" t="s">
        <v>588</v>
      </c>
      <c r="AG631">
        <v>630</v>
      </c>
      <c r="AH631">
        <v>2.60844096228276</v>
      </c>
      <c r="AI631" t="s">
        <v>2681</v>
      </c>
      <c r="AJ631" t="s">
        <v>2679</v>
      </c>
      <c r="AL631">
        <v>630</v>
      </c>
      <c r="AM631">
        <v>0.72411956075612904</v>
      </c>
      <c r="AN631" t="s">
        <v>2678</v>
      </c>
      <c r="AO631" t="s">
        <v>2679</v>
      </c>
      <c r="AQ631">
        <v>630</v>
      </c>
      <c r="AR631">
        <v>0.35328991800172399</v>
      </c>
      <c r="AS631" t="s">
        <v>2678</v>
      </c>
      <c r="AT631" t="s">
        <v>2679</v>
      </c>
      <c r="AV631">
        <v>630</v>
      </c>
      <c r="AW631">
        <v>-1.21733449440751</v>
      </c>
      <c r="AX631" t="s">
        <v>2678</v>
      </c>
      <c r="AY631" t="s">
        <v>2679</v>
      </c>
      <c r="BA631">
        <v>630</v>
      </c>
      <c r="BB631">
        <v>2.4494668641276198</v>
      </c>
      <c r="BC631" t="s">
        <v>2678</v>
      </c>
      <c r="BD631" t="s">
        <v>2679</v>
      </c>
      <c r="BF631">
        <v>630</v>
      </c>
      <c r="BG631">
        <v>2.8862024275807898</v>
      </c>
      <c r="BH631" t="s">
        <v>2681</v>
      </c>
      <c r="BI631" t="s">
        <v>588</v>
      </c>
    </row>
    <row r="632" spans="1:61" x14ac:dyDescent="0.35">
      <c r="A632">
        <v>631</v>
      </c>
      <c r="B632" t="s">
        <v>1219</v>
      </c>
      <c r="C632">
        <v>17321776</v>
      </c>
      <c r="D632" s="5">
        <v>6.7251976668698701</v>
      </c>
      <c r="E632" t="s">
        <v>2678</v>
      </c>
      <c r="F632" t="s">
        <v>2679</v>
      </c>
      <c r="H632">
        <v>631</v>
      </c>
      <c r="I632">
        <v>1.09773691661329</v>
      </c>
      <c r="J632" t="s">
        <v>2678</v>
      </c>
      <c r="K632" t="s">
        <v>2679</v>
      </c>
      <c r="M632">
        <v>631</v>
      </c>
      <c r="N632">
        <v>-0.10183055201322</v>
      </c>
      <c r="O632" t="s">
        <v>2678</v>
      </c>
      <c r="P632" t="s">
        <v>2679</v>
      </c>
      <c r="R632">
        <v>631</v>
      </c>
      <c r="S632">
        <v>0.60385245717744096</v>
      </c>
      <c r="T632" t="s">
        <v>2678</v>
      </c>
      <c r="U632" t="s">
        <v>2679</v>
      </c>
      <c r="W632">
        <v>631</v>
      </c>
      <c r="X632">
        <v>0.466146964834178</v>
      </c>
      <c r="Y632" t="s">
        <v>2678</v>
      </c>
      <c r="Z632" t="s">
        <v>2679</v>
      </c>
      <c r="AB632">
        <v>631</v>
      </c>
      <c r="AC632">
        <v>-1.01873985436768</v>
      </c>
      <c r="AD632" t="s">
        <v>2678</v>
      </c>
      <c r="AE632" t="s">
        <v>2679</v>
      </c>
      <c r="AG632">
        <v>631</v>
      </c>
      <c r="AH632">
        <v>1.5583468212303799</v>
      </c>
      <c r="AI632" t="s">
        <v>2680</v>
      </c>
      <c r="AJ632" t="s">
        <v>588</v>
      </c>
      <c r="AL632">
        <v>631</v>
      </c>
      <c r="AM632">
        <v>-3.89046777325186E-2</v>
      </c>
      <c r="AN632" t="s">
        <v>2678</v>
      </c>
      <c r="AO632" t="s">
        <v>2679</v>
      </c>
      <c r="AQ632">
        <v>631</v>
      </c>
      <c r="AR632">
        <v>0.49421422811814902</v>
      </c>
      <c r="AS632" t="s">
        <v>2678</v>
      </c>
      <c r="AT632" t="s">
        <v>2679</v>
      </c>
      <c r="AV632">
        <v>631</v>
      </c>
      <c r="AW632">
        <v>-0.97760097857520301</v>
      </c>
      <c r="AX632" t="s">
        <v>2678</v>
      </c>
      <c r="AY632" t="s">
        <v>2679</v>
      </c>
      <c r="BA632">
        <v>631</v>
      </c>
      <c r="BB632">
        <v>0.575811986439561</v>
      </c>
      <c r="BC632" t="s">
        <v>2678</v>
      </c>
      <c r="BD632" t="s">
        <v>2679</v>
      </c>
      <c r="BF632">
        <v>631</v>
      </c>
      <c r="BG632">
        <v>2.1869772029478498</v>
      </c>
      <c r="BH632" t="s">
        <v>2678</v>
      </c>
      <c r="BI632" t="s">
        <v>2679</v>
      </c>
    </row>
    <row r="633" spans="1:61" x14ac:dyDescent="0.35">
      <c r="A633">
        <v>632</v>
      </c>
      <c r="B633" t="s">
        <v>1220</v>
      </c>
      <c r="C633">
        <v>173584446</v>
      </c>
      <c r="D633" s="5">
        <v>6.1209227200071199</v>
      </c>
      <c r="H633">
        <v>632</v>
      </c>
      <c r="I633">
        <v>1.2640409140181914</v>
      </c>
      <c r="M633">
        <v>632</v>
      </c>
      <c r="N633">
        <v>3.4305905700430199</v>
      </c>
      <c r="O633" t="s">
        <v>2681</v>
      </c>
      <c r="P633" t="s">
        <v>588</v>
      </c>
      <c r="R633">
        <v>632</v>
      </c>
      <c r="S633">
        <v>-1.0910592505887449</v>
      </c>
      <c r="W633">
        <v>632</v>
      </c>
      <c r="X633">
        <v>-5.76568282366966E-2</v>
      </c>
      <c r="Y633" t="s">
        <v>2678</v>
      </c>
      <c r="Z633" t="s">
        <v>2679</v>
      </c>
      <c r="AB633">
        <v>632</v>
      </c>
      <c r="AC633">
        <v>0.119701256563519</v>
      </c>
      <c r="AD633" t="s">
        <v>2678</v>
      </c>
      <c r="AE633" t="s">
        <v>2679</v>
      </c>
      <c r="AG633">
        <v>632</v>
      </c>
      <c r="AH633">
        <v>1.3851674734708883</v>
      </c>
      <c r="AL633">
        <v>632</v>
      </c>
      <c r="AM633">
        <v>-0.29410822288214344</v>
      </c>
      <c r="AQ633">
        <v>632</v>
      </c>
      <c r="AR633">
        <v>1.6072645679408</v>
      </c>
      <c r="AS633" t="s">
        <v>2678</v>
      </c>
      <c r="AT633" t="s">
        <v>2679</v>
      </c>
      <c r="AV633">
        <v>632</v>
      </c>
      <c r="AW633">
        <v>0.79720191796774398</v>
      </c>
      <c r="AX633" t="s">
        <v>2678</v>
      </c>
      <c r="AY633" t="s">
        <v>2679</v>
      </c>
      <c r="BA633">
        <v>632</v>
      </c>
      <c r="BB633">
        <v>-0.68162819616750403</v>
      </c>
      <c r="BC633" t="s">
        <v>2678</v>
      </c>
      <c r="BD633" t="s">
        <v>2679</v>
      </c>
      <c r="BF633">
        <v>632</v>
      </c>
      <c r="BG633">
        <v>5.0425743930464604</v>
      </c>
      <c r="BH633" t="s">
        <v>2680</v>
      </c>
      <c r="BI633" t="s">
        <v>588</v>
      </c>
    </row>
    <row r="634" spans="1:61" x14ac:dyDescent="0.35">
      <c r="A634">
        <v>633</v>
      </c>
      <c r="B634" t="s">
        <v>1221</v>
      </c>
      <c r="C634">
        <v>1745819</v>
      </c>
      <c r="D634" s="5">
        <v>3.6607975333752201</v>
      </c>
      <c r="E634" t="s">
        <v>2678</v>
      </c>
      <c r="F634" t="s">
        <v>2679</v>
      </c>
      <c r="H634">
        <v>633</v>
      </c>
      <c r="I634">
        <v>0.73124943538651099</v>
      </c>
      <c r="J634" t="s">
        <v>2678</v>
      </c>
      <c r="K634" t="s">
        <v>2679</v>
      </c>
      <c r="M634">
        <v>633</v>
      </c>
      <c r="N634">
        <v>-1.2143548529580599</v>
      </c>
      <c r="O634" t="s">
        <v>2678</v>
      </c>
      <c r="P634" t="s">
        <v>2679</v>
      </c>
      <c r="R634">
        <v>633</v>
      </c>
      <c r="S634">
        <v>-0.36941223943509099</v>
      </c>
      <c r="T634" t="s">
        <v>2678</v>
      </c>
      <c r="U634" t="s">
        <v>2679</v>
      </c>
      <c r="W634">
        <v>633</v>
      </c>
      <c r="X634">
        <v>0.81363362734075895</v>
      </c>
      <c r="Y634" t="s">
        <v>2678</v>
      </c>
      <c r="Z634" t="s">
        <v>2679</v>
      </c>
      <c r="AB634">
        <v>633</v>
      </c>
      <c r="AC634">
        <v>-5.22618400780245E-2</v>
      </c>
      <c r="AD634" t="s">
        <v>2678</v>
      </c>
      <c r="AE634" t="s">
        <v>2679</v>
      </c>
      <c r="AG634">
        <v>633</v>
      </c>
      <c r="AH634">
        <v>0.45758987311306598</v>
      </c>
      <c r="AI634" t="s">
        <v>2678</v>
      </c>
      <c r="AJ634" t="s">
        <v>2679</v>
      </c>
      <c r="AL634">
        <v>633</v>
      </c>
      <c r="AM634">
        <v>-3.89046777325186E-2</v>
      </c>
      <c r="AN634" t="s">
        <v>2678</v>
      </c>
      <c r="AO634" t="s">
        <v>2679</v>
      </c>
      <c r="AQ634">
        <v>633</v>
      </c>
      <c r="AR634">
        <v>5.3800289463453901E-2</v>
      </c>
      <c r="AS634" t="s">
        <v>2678</v>
      </c>
      <c r="AT634" t="s">
        <v>2679</v>
      </c>
      <c r="AV634">
        <v>633</v>
      </c>
      <c r="AW634">
        <v>-0.28529283265170402</v>
      </c>
      <c r="AX634" t="s">
        <v>2678</v>
      </c>
      <c r="AY634" t="s">
        <v>2679</v>
      </c>
      <c r="BA634">
        <v>633</v>
      </c>
      <c r="BB634">
        <v>-0.62870785717764099</v>
      </c>
      <c r="BC634" t="s">
        <v>2678</v>
      </c>
      <c r="BD634" t="s">
        <v>2679</v>
      </c>
      <c r="BF634">
        <v>633</v>
      </c>
      <c r="BG634">
        <v>1.62870642587936</v>
      </c>
      <c r="BH634" t="s">
        <v>2678</v>
      </c>
      <c r="BI634" t="s">
        <v>2679</v>
      </c>
    </row>
    <row r="635" spans="1:61" x14ac:dyDescent="0.35">
      <c r="A635">
        <v>634</v>
      </c>
      <c r="B635" t="s">
        <v>1222</v>
      </c>
      <c r="C635">
        <v>175013180</v>
      </c>
      <c r="D635" s="5">
        <v>7.2987243931204278</v>
      </c>
      <c r="H635">
        <v>634</v>
      </c>
      <c r="I635">
        <v>0.8127666949899166</v>
      </c>
      <c r="M635">
        <v>634</v>
      </c>
      <c r="N635">
        <v>2.1371486683720899</v>
      </c>
      <c r="O635" t="s">
        <v>2678</v>
      </c>
      <c r="P635" t="s">
        <v>2679</v>
      </c>
      <c r="R635">
        <v>634</v>
      </c>
      <c r="S635">
        <v>-0.69887479563327748</v>
      </c>
      <c r="W635">
        <v>634</v>
      </c>
      <c r="X635">
        <v>0.477601329404928</v>
      </c>
      <c r="Y635" t="s">
        <v>2678</v>
      </c>
      <c r="Z635" t="s">
        <v>2679</v>
      </c>
      <c r="AB635">
        <v>634</v>
      </c>
      <c r="AC635">
        <v>-0.76450115058669399</v>
      </c>
      <c r="AD635" t="s">
        <v>2678</v>
      </c>
      <c r="AE635" t="s">
        <v>2679</v>
      </c>
      <c r="AG635">
        <v>634</v>
      </c>
      <c r="AH635">
        <v>0.13966887627440899</v>
      </c>
      <c r="AI635" t="s">
        <v>2678</v>
      </c>
      <c r="AJ635" t="s">
        <v>2679</v>
      </c>
      <c r="AL635">
        <v>634</v>
      </c>
      <c r="AM635">
        <v>-0.1930293896517199</v>
      </c>
      <c r="AQ635">
        <v>634</v>
      </c>
      <c r="AR635">
        <v>1.3702208915985601</v>
      </c>
      <c r="AS635" t="s">
        <v>2678</v>
      </c>
      <c r="AT635" t="s">
        <v>2679</v>
      </c>
      <c r="AV635">
        <v>634</v>
      </c>
      <c r="AW635">
        <v>0.89190418528499649</v>
      </c>
      <c r="BA635">
        <v>634</v>
      </c>
      <c r="BB635">
        <v>-1.2163635071429399</v>
      </c>
      <c r="BC635" t="s">
        <v>2678</v>
      </c>
      <c r="BD635" t="s">
        <v>588</v>
      </c>
      <c r="BF635">
        <v>634</v>
      </c>
      <c r="BG635">
        <v>1.2783948126351501</v>
      </c>
      <c r="BH635" t="s">
        <v>2681</v>
      </c>
      <c r="BI635" t="s">
        <v>588</v>
      </c>
    </row>
    <row r="636" spans="1:61" x14ac:dyDescent="0.35">
      <c r="A636">
        <v>635</v>
      </c>
      <c r="B636" t="s">
        <v>1223</v>
      </c>
      <c r="C636">
        <v>1759280</v>
      </c>
      <c r="D636" s="5">
        <v>3.98597193681828</v>
      </c>
      <c r="E636" t="s">
        <v>2678</v>
      </c>
      <c r="F636" t="s">
        <v>2679</v>
      </c>
      <c r="H636">
        <v>635</v>
      </c>
      <c r="I636">
        <v>0.72355549536919705</v>
      </c>
      <c r="J636" t="s">
        <v>2678</v>
      </c>
      <c r="K636" t="s">
        <v>2679</v>
      </c>
      <c r="M636">
        <v>635</v>
      </c>
      <c r="N636">
        <v>-5.3651472219791899E-2</v>
      </c>
      <c r="O636" t="s">
        <v>2678</v>
      </c>
      <c r="P636" t="s">
        <v>2679</v>
      </c>
      <c r="R636">
        <v>635</v>
      </c>
      <c r="S636">
        <v>-0.112363916482209</v>
      </c>
      <c r="T636" t="s">
        <v>2678</v>
      </c>
      <c r="U636" t="s">
        <v>2679</v>
      </c>
      <c r="W636">
        <v>635</v>
      </c>
      <c r="X636">
        <v>1.28645859123912</v>
      </c>
      <c r="Y636" t="s">
        <v>2678</v>
      </c>
      <c r="Z636" t="s">
        <v>2679</v>
      </c>
      <c r="AB636">
        <v>635</v>
      </c>
      <c r="AC636">
        <v>-0.12586326298172801</v>
      </c>
      <c r="AD636" t="s">
        <v>2678</v>
      </c>
      <c r="AE636" t="s">
        <v>2679</v>
      </c>
      <c r="AG636">
        <v>635</v>
      </c>
      <c r="AH636">
        <v>0.42768167475073798</v>
      </c>
      <c r="AI636" t="s">
        <v>2678</v>
      </c>
      <c r="AJ636" t="s">
        <v>2679</v>
      </c>
      <c r="AL636">
        <v>635</v>
      </c>
      <c r="AM636">
        <v>-3.89046777325186E-2</v>
      </c>
      <c r="AN636" t="s">
        <v>2678</v>
      </c>
      <c r="AO636" t="s">
        <v>2679</v>
      </c>
      <c r="AQ636">
        <v>635</v>
      </c>
      <c r="AR636">
        <v>-1.9427852282856899</v>
      </c>
      <c r="AS636" t="s">
        <v>2681</v>
      </c>
      <c r="AT636" t="s">
        <v>2679</v>
      </c>
      <c r="AV636">
        <v>635</v>
      </c>
      <c r="AW636">
        <v>-0.75131366352961104</v>
      </c>
      <c r="AX636" t="s">
        <v>2678</v>
      </c>
      <c r="AY636" t="s">
        <v>2679</v>
      </c>
      <c r="BA636">
        <v>635</v>
      </c>
      <c r="BB636">
        <v>3.1577578616800203E-2</v>
      </c>
      <c r="BC636" t="s">
        <v>2678</v>
      </c>
      <c r="BD636" t="s">
        <v>2679</v>
      </c>
      <c r="BF636">
        <v>635</v>
      </c>
      <c r="BG636">
        <v>-8.5650465530293599E-3</v>
      </c>
      <c r="BH636" t="s">
        <v>2678</v>
      </c>
      <c r="BI636" t="s">
        <v>2679</v>
      </c>
    </row>
    <row r="637" spans="1:61" x14ac:dyDescent="0.35">
      <c r="A637">
        <v>636</v>
      </c>
      <c r="B637" t="s">
        <v>1224</v>
      </c>
      <c r="C637">
        <v>17606314</v>
      </c>
      <c r="D637" s="5">
        <v>5.5090461391454397</v>
      </c>
      <c r="E637" t="s">
        <v>2678</v>
      </c>
      <c r="F637" t="s">
        <v>588</v>
      </c>
      <c r="H637">
        <v>636</v>
      </c>
      <c r="I637">
        <v>1.0454589336803699</v>
      </c>
      <c r="J637" t="s">
        <v>2678</v>
      </c>
      <c r="K637" t="s">
        <v>2679</v>
      </c>
      <c r="M637">
        <v>636</v>
      </c>
      <c r="N637">
        <v>0.97417998718586496</v>
      </c>
      <c r="O637" t="s">
        <v>2678</v>
      </c>
      <c r="P637" t="s">
        <v>588</v>
      </c>
      <c r="R637">
        <v>636</v>
      </c>
      <c r="S637">
        <v>0.130279872704402</v>
      </c>
      <c r="T637" t="s">
        <v>2678</v>
      </c>
      <c r="U637" t="s">
        <v>2679</v>
      </c>
      <c r="W637">
        <v>636</v>
      </c>
      <c r="X637">
        <v>-0.11620141823626701</v>
      </c>
      <c r="Y637" t="s">
        <v>2678</v>
      </c>
      <c r="Z637" t="s">
        <v>2679</v>
      </c>
      <c r="AB637">
        <v>636</v>
      </c>
      <c r="AC637">
        <v>-1.66123216297053</v>
      </c>
      <c r="AD637" t="s">
        <v>2678</v>
      </c>
      <c r="AE637" t="s">
        <v>2679</v>
      </c>
      <c r="AG637">
        <v>636</v>
      </c>
      <c r="AH637">
        <v>1.52129226487973</v>
      </c>
      <c r="AI637" t="s">
        <v>2678</v>
      </c>
      <c r="AJ637" t="s">
        <v>2679</v>
      </c>
      <c r="AL637">
        <v>636</v>
      </c>
      <c r="AM637">
        <v>0.73903129195185702</v>
      </c>
      <c r="AN637" t="s">
        <v>2678</v>
      </c>
      <c r="AO637" t="s">
        <v>2679</v>
      </c>
      <c r="AQ637">
        <v>636</v>
      </c>
      <c r="AR637">
        <v>0.55121237957304603</v>
      </c>
      <c r="AS637" t="s">
        <v>2678</v>
      </c>
      <c r="AT637" t="s">
        <v>2679</v>
      </c>
      <c r="AV637">
        <v>636</v>
      </c>
      <c r="AW637">
        <v>-0.28529283265170402</v>
      </c>
      <c r="AX637" t="s">
        <v>2678</v>
      </c>
      <c r="AY637" t="s">
        <v>2679</v>
      </c>
      <c r="BA637">
        <v>636</v>
      </c>
      <c r="BB637">
        <v>4.6931987596579203</v>
      </c>
      <c r="BC637" t="s">
        <v>2680</v>
      </c>
      <c r="BD637" t="s">
        <v>588</v>
      </c>
      <c r="BF637">
        <v>636</v>
      </c>
      <c r="BG637">
        <v>8.06126146176892</v>
      </c>
      <c r="BH637" t="s">
        <v>2680</v>
      </c>
      <c r="BI637" t="s">
        <v>588</v>
      </c>
    </row>
    <row r="638" spans="1:61" x14ac:dyDescent="0.35">
      <c r="A638">
        <v>637</v>
      </c>
      <c r="B638" t="s">
        <v>1225</v>
      </c>
      <c r="C638">
        <v>1761611</v>
      </c>
      <c r="D638" s="5">
        <v>4.39605782919935</v>
      </c>
      <c r="E638" t="s">
        <v>2678</v>
      </c>
      <c r="F638" t="s">
        <v>2679</v>
      </c>
      <c r="H638">
        <v>637</v>
      </c>
      <c r="I638">
        <v>0.73297934168439005</v>
      </c>
      <c r="J638" t="s">
        <v>2678</v>
      </c>
      <c r="K638" t="s">
        <v>2679</v>
      </c>
      <c r="M638">
        <v>637</v>
      </c>
      <c r="N638">
        <v>-1.5526740887925301</v>
      </c>
      <c r="O638" t="s">
        <v>2678</v>
      </c>
      <c r="P638" t="s">
        <v>2679</v>
      </c>
      <c r="R638">
        <v>637</v>
      </c>
      <c r="S638">
        <v>-0.34679814713708701</v>
      </c>
      <c r="T638" t="s">
        <v>2678</v>
      </c>
      <c r="U638" t="s">
        <v>2679</v>
      </c>
      <c r="W638">
        <v>637</v>
      </c>
      <c r="X638">
        <v>0.51171260553986897</v>
      </c>
      <c r="Y638" t="s">
        <v>2678</v>
      </c>
      <c r="Z638" t="s">
        <v>2679</v>
      </c>
      <c r="AB638">
        <v>637</v>
      </c>
      <c r="AC638">
        <v>0.3557598017318</v>
      </c>
      <c r="AD638" t="s">
        <v>2678</v>
      </c>
      <c r="AE638" t="s">
        <v>2679</v>
      </c>
      <c r="AG638">
        <v>637</v>
      </c>
      <c r="AH638">
        <v>0.64313647592329104</v>
      </c>
      <c r="AI638" t="s">
        <v>2678</v>
      </c>
      <c r="AJ638" t="s">
        <v>2679</v>
      </c>
      <c r="AL638">
        <v>637</v>
      </c>
      <c r="AM638">
        <v>-3.89046777325186E-2</v>
      </c>
      <c r="AN638" t="s">
        <v>2678</v>
      </c>
      <c r="AO638" t="s">
        <v>2679</v>
      </c>
      <c r="AQ638">
        <v>637</v>
      </c>
      <c r="AR638">
        <v>6.11676892846231E-2</v>
      </c>
      <c r="AS638" t="s">
        <v>2678</v>
      </c>
      <c r="AT638" t="s">
        <v>2679</v>
      </c>
      <c r="AV638">
        <v>637</v>
      </c>
      <c r="AW638">
        <v>-0.28529283265170402</v>
      </c>
      <c r="AX638" t="s">
        <v>2678</v>
      </c>
      <c r="AY638" t="s">
        <v>2679</v>
      </c>
      <c r="BA638">
        <v>637</v>
      </c>
      <c r="BB638">
        <v>-0.327577896273339</v>
      </c>
      <c r="BC638" t="s">
        <v>2678</v>
      </c>
      <c r="BD638" t="s">
        <v>2679</v>
      </c>
      <c r="BF638">
        <v>637</v>
      </c>
      <c r="BG638">
        <v>1.7364301344297399</v>
      </c>
      <c r="BH638" t="s">
        <v>2678</v>
      </c>
      <c r="BI638" t="s">
        <v>2679</v>
      </c>
    </row>
    <row r="639" spans="1:61" x14ac:dyDescent="0.35">
      <c r="A639">
        <v>638</v>
      </c>
      <c r="B639" t="s">
        <v>1226</v>
      </c>
      <c r="C639">
        <v>1763231</v>
      </c>
      <c r="D639" s="5">
        <v>4.1302875233971656</v>
      </c>
      <c r="H639">
        <v>638</v>
      </c>
      <c r="I639">
        <v>0.50504795260482838</v>
      </c>
      <c r="M639">
        <v>638</v>
      </c>
      <c r="N639">
        <v>0.99412500107485102</v>
      </c>
      <c r="O639" t="s">
        <v>2678</v>
      </c>
      <c r="P639" t="s">
        <v>2679</v>
      </c>
      <c r="R639">
        <v>638</v>
      </c>
      <c r="S639">
        <v>-0.3147569800275889</v>
      </c>
      <c r="W639">
        <v>638</v>
      </c>
      <c r="X639">
        <v>-0.851744100034598</v>
      </c>
      <c r="Y639" t="s">
        <v>2678</v>
      </c>
      <c r="Z639" t="s">
        <v>2679</v>
      </c>
      <c r="AB639">
        <v>638</v>
      </c>
      <c r="AC639">
        <v>-0.74032709318592504</v>
      </c>
      <c r="AD639" t="s">
        <v>2678</v>
      </c>
      <c r="AE639" t="s">
        <v>2679</v>
      </c>
      <c r="AG639">
        <v>638</v>
      </c>
      <c r="AH639">
        <v>-0.26779143727794619</v>
      </c>
      <c r="AL639">
        <v>638</v>
      </c>
      <c r="AM639">
        <v>0.58254841730553331</v>
      </c>
      <c r="AQ639">
        <v>638</v>
      </c>
      <c r="AR639">
        <v>0.87654688958004601</v>
      </c>
      <c r="AS639" t="s">
        <v>2678</v>
      </c>
      <c r="AT639" t="s">
        <v>2679</v>
      </c>
      <c r="AV639">
        <v>638</v>
      </c>
      <c r="AW639">
        <v>-0.28529283265170402</v>
      </c>
      <c r="AX639" t="s">
        <v>2678</v>
      </c>
      <c r="AY639" t="s">
        <v>2679</v>
      </c>
      <c r="BA639">
        <v>638</v>
      </c>
      <c r="BB639">
        <v>1.3209360486816599</v>
      </c>
      <c r="BC639" t="s">
        <v>2678</v>
      </c>
      <c r="BD639" t="s">
        <v>2679</v>
      </c>
      <c r="BF639">
        <v>638</v>
      </c>
      <c r="BG639">
        <v>1.39095321294138</v>
      </c>
      <c r="BH639" t="s">
        <v>2681</v>
      </c>
      <c r="BI639" t="s">
        <v>588</v>
      </c>
    </row>
    <row r="640" spans="1:61" x14ac:dyDescent="0.35">
      <c r="A640">
        <v>639</v>
      </c>
      <c r="B640" t="s">
        <v>1227</v>
      </c>
      <c r="C640">
        <v>17804352</v>
      </c>
      <c r="D640" s="5">
        <v>6.1404715730270283</v>
      </c>
      <c r="H640">
        <v>639</v>
      </c>
      <c r="I640">
        <v>1.0175885175336585</v>
      </c>
      <c r="M640">
        <v>639</v>
      </c>
      <c r="N640">
        <v>0.46062624287846998</v>
      </c>
      <c r="O640" t="s">
        <v>2678</v>
      </c>
      <c r="P640" t="s">
        <v>588</v>
      </c>
      <c r="R640">
        <v>639</v>
      </c>
      <c r="S640">
        <v>-0.48995630199799578</v>
      </c>
      <c r="W640">
        <v>639</v>
      </c>
      <c r="X640">
        <v>0.34504722909878699</v>
      </c>
      <c r="Y640" t="s">
        <v>2678</v>
      </c>
      <c r="Z640" t="s">
        <v>2679</v>
      </c>
      <c r="AB640">
        <v>639</v>
      </c>
      <c r="AC640">
        <v>1.5226328253100245</v>
      </c>
      <c r="AG640">
        <v>639</v>
      </c>
      <c r="AH640">
        <v>2.0301856224055101</v>
      </c>
      <c r="AI640" t="s">
        <v>2678</v>
      </c>
      <c r="AJ640" t="s">
        <v>2679</v>
      </c>
      <c r="AL640">
        <v>639</v>
      </c>
      <c r="AM640">
        <v>-0.4303706120137516</v>
      </c>
      <c r="AQ640">
        <v>639</v>
      </c>
      <c r="AR640">
        <v>-0.56508759183011803</v>
      </c>
      <c r="AS640" t="s">
        <v>2678</v>
      </c>
      <c r="AT640" t="s">
        <v>2679</v>
      </c>
      <c r="AV640">
        <v>639</v>
      </c>
      <c r="AW640">
        <v>-0.60230591129827538</v>
      </c>
      <c r="BA640">
        <v>639</v>
      </c>
      <c r="BB640">
        <v>-7.7026650722090403E-2</v>
      </c>
      <c r="BC640" t="s">
        <v>2678</v>
      </c>
      <c r="BD640" t="s">
        <v>2679</v>
      </c>
      <c r="BF640">
        <v>639</v>
      </c>
      <c r="BG640">
        <v>-3.4200445462021198</v>
      </c>
      <c r="BH640" t="s">
        <v>2681</v>
      </c>
      <c r="BI640" t="s">
        <v>588</v>
      </c>
    </row>
    <row r="641" spans="1:61" x14ac:dyDescent="0.35">
      <c r="A641">
        <v>640</v>
      </c>
      <c r="B641" t="s">
        <v>1228</v>
      </c>
      <c r="C641">
        <v>17849386</v>
      </c>
      <c r="D641" s="5">
        <v>3.8246381912093899</v>
      </c>
      <c r="E641" t="s">
        <v>2678</v>
      </c>
      <c r="F641" t="s">
        <v>2679</v>
      </c>
      <c r="H641">
        <v>640</v>
      </c>
      <c r="I641">
        <v>0.71640672427109398</v>
      </c>
      <c r="J641" t="s">
        <v>2678</v>
      </c>
      <c r="K641" t="s">
        <v>2679</v>
      </c>
      <c r="M641">
        <v>640</v>
      </c>
      <c r="N641">
        <v>-1.2143548529580599</v>
      </c>
      <c r="O641" t="s">
        <v>2678</v>
      </c>
      <c r="P641" t="s">
        <v>2679</v>
      </c>
      <c r="R641">
        <v>640</v>
      </c>
      <c r="S641">
        <v>-0.35654235991375399</v>
      </c>
      <c r="T641" t="s">
        <v>2678</v>
      </c>
      <c r="U641" t="s">
        <v>2679</v>
      </c>
      <c r="W641">
        <v>640</v>
      </c>
      <c r="X641">
        <v>0.83229621947475896</v>
      </c>
      <c r="Y641" t="s">
        <v>2678</v>
      </c>
      <c r="Z641" t="s">
        <v>2679</v>
      </c>
      <c r="AB641">
        <v>640</v>
      </c>
      <c r="AC641">
        <v>-0.24503763039049201</v>
      </c>
      <c r="AD641" t="s">
        <v>2678</v>
      </c>
      <c r="AE641" t="s">
        <v>2679</v>
      </c>
      <c r="AG641">
        <v>640</v>
      </c>
      <c r="AH641">
        <v>0.55128079160923305</v>
      </c>
      <c r="AI641" t="s">
        <v>2678</v>
      </c>
      <c r="AJ641" t="s">
        <v>2679</v>
      </c>
      <c r="AL641">
        <v>640</v>
      </c>
      <c r="AM641">
        <v>-3.89046777325186E-2</v>
      </c>
      <c r="AN641" t="s">
        <v>2678</v>
      </c>
      <c r="AO641" t="s">
        <v>2679</v>
      </c>
      <c r="AQ641">
        <v>640</v>
      </c>
      <c r="AR641">
        <v>6.3173080502321205E-2</v>
      </c>
      <c r="AS641" t="s">
        <v>2678</v>
      </c>
      <c r="AT641" t="s">
        <v>2679</v>
      </c>
      <c r="AV641">
        <v>640</v>
      </c>
      <c r="AW641">
        <v>-0.28529283265170402</v>
      </c>
      <c r="AX641" t="s">
        <v>2678</v>
      </c>
      <c r="AY641" t="s">
        <v>2679</v>
      </c>
      <c r="BA641">
        <v>640</v>
      </c>
      <c r="BB641">
        <v>-0.26060659296822303</v>
      </c>
      <c r="BC641" t="s">
        <v>2678</v>
      </c>
      <c r="BD641" t="s">
        <v>2679</v>
      </c>
      <c r="BF641">
        <v>640</v>
      </c>
      <c r="BG641">
        <v>0.65740814351615096</v>
      </c>
      <c r="BH641" t="s">
        <v>2678</v>
      </c>
      <c r="BI641" t="s">
        <v>2679</v>
      </c>
    </row>
    <row r="642" spans="1:61" x14ac:dyDescent="0.35">
      <c r="A642">
        <v>641</v>
      </c>
      <c r="B642" t="s">
        <v>1229</v>
      </c>
      <c r="C642">
        <v>178928706</v>
      </c>
      <c r="D642" s="5">
        <v>5.9107504768486052</v>
      </c>
      <c r="H642">
        <v>641</v>
      </c>
      <c r="I642">
        <v>1.1466526650804243</v>
      </c>
      <c r="M642">
        <v>641</v>
      </c>
      <c r="N642">
        <v>2.7024430880275001</v>
      </c>
      <c r="O642" t="s">
        <v>2678</v>
      </c>
      <c r="P642" t="s">
        <v>2679</v>
      </c>
      <c r="R642">
        <v>641</v>
      </c>
      <c r="S642">
        <v>0.45300731421388996</v>
      </c>
      <c r="W642">
        <v>641</v>
      </c>
      <c r="X642">
        <v>2.3845144349804E-2</v>
      </c>
      <c r="Y642" t="s">
        <v>2678</v>
      </c>
      <c r="Z642" t="s">
        <v>2679</v>
      </c>
      <c r="AB642">
        <v>641</v>
      </c>
      <c r="AC642">
        <v>-0.76522582880373002</v>
      </c>
      <c r="AD642" t="s">
        <v>2678</v>
      </c>
      <c r="AE642" t="s">
        <v>2679</v>
      </c>
      <c r="AG642">
        <v>641</v>
      </c>
      <c r="AH642">
        <v>0.38851881129183502</v>
      </c>
      <c r="AI642" t="s">
        <v>2678</v>
      </c>
      <c r="AJ642" t="s">
        <v>2679</v>
      </c>
      <c r="AL642">
        <v>641</v>
      </c>
      <c r="AM642">
        <v>0.85094732288592745</v>
      </c>
      <c r="AQ642">
        <v>641</v>
      </c>
      <c r="AR642">
        <v>0.59126658384097397</v>
      </c>
      <c r="AS642" t="s">
        <v>2678</v>
      </c>
      <c r="AT642" t="s">
        <v>2679</v>
      </c>
      <c r="AV642">
        <v>641</v>
      </c>
      <c r="AW642">
        <v>-1.3039546370998156</v>
      </c>
      <c r="BA642">
        <v>641</v>
      </c>
      <c r="BB642">
        <v>-0.298238584742198</v>
      </c>
      <c r="BC642" t="s">
        <v>2678</v>
      </c>
      <c r="BD642" t="s">
        <v>2679</v>
      </c>
      <c r="BF642">
        <v>641</v>
      </c>
      <c r="BG642">
        <v>2.3304985303752899</v>
      </c>
      <c r="BH642" t="s">
        <v>2678</v>
      </c>
      <c r="BI642" t="s">
        <v>2679</v>
      </c>
    </row>
    <row r="643" spans="1:61" x14ac:dyDescent="0.35">
      <c r="A643">
        <v>642</v>
      </c>
      <c r="B643" t="s">
        <v>1230</v>
      </c>
      <c r="C643">
        <v>179101816</v>
      </c>
      <c r="D643" s="5">
        <v>6.837942118930207</v>
      </c>
      <c r="H643">
        <v>642</v>
      </c>
      <c r="I643">
        <v>1.1505495048059804</v>
      </c>
      <c r="M643">
        <v>642</v>
      </c>
      <c r="N643">
        <v>1.70338521794104</v>
      </c>
      <c r="O643" t="s">
        <v>2678</v>
      </c>
      <c r="P643" t="s">
        <v>2679</v>
      </c>
      <c r="R643">
        <v>642</v>
      </c>
      <c r="S643">
        <v>-1.2300050538943639</v>
      </c>
      <c r="W643">
        <v>642</v>
      </c>
      <c r="X643">
        <v>3.1871685627331198E-2</v>
      </c>
      <c r="Y643" t="s">
        <v>2678</v>
      </c>
      <c r="Z643" t="s">
        <v>2679</v>
      </c>
      <c r="AB643">
        <v>642</v>
      </c>
      <c r="AC643">
        <v>6.4454819758098303E-2</v>
      </c>
      <c r="AD643" t="s">
        <v>2678</v>
      </c>
      <c r="AE643" t="s">
        <v>2679</v>
      </c>
      <c r="AG643">
        <v>642</v>
      </c>
      <c r="AH643">
        <v>0.15195618539002101</v>
      </c>
      <c r="AI643" t="s">
        <v>2678</v>
      </c>
      <c r="AJ643" t="s">
        <v>2679</v>
      </c>
      <c r="AL643">
        <v>642</v>
      </c>
      <c r="AM643">
        <v>1.04983564269968</v>
      </c>
      <c r="AQ643">
        <v>642</v>
      </c>
      <c r="AR643">
        <v>0.47443914038854801</v>
      </c>
      <c r="AS643" t="s">
        <v>2678</v>
      </c>
      <c r="AT643" t="s">
        <v>2679</v>
      </c>
      <c r="AV643">
        <v>642</v>
      </c>
      <c r="AW643">
        <v>0.18016941119468566</v>
      </c>
      <c r="BA643">
        <v>642</v>
      </c>
      <c r="BB643">
        <v>0.83538601273906699</v>
      </c>
      <c r="BC643" t="s">
        <v>2678</v>
      </c>
      <c r="BD643" t="s">
        <v>2679</v>
      </c>
      <c r="BF643">
        <v>642</v>
      </c>
      <c r="BG643">
        <v>3.83986654248812</v>
      </c>
      <c r="BH643" t="s">
        <v>2681</v>
      </c>
      <c r="BI643" t="s">
        <v>588</v>
      </c>
    </row>
    <row r="644" spans="1:61" x14ac:dyDescent="0.35">
      <c r="A644">
        <v>643</v>
      </c>
      <c r="B644" t="s">
        <v>1231</v>
      </c>
      <c r="C644">
        <v>1806264</v>
      </c>
      <c r="D644" s="5">
        <v>4.92802199564772</v>
      </c>
      <c r="E644" t="s">
        <v>2678</v>
      </c>
      <c r="F644" t="s">
        <v>2679</v>
      </c>
      <c r="H644">
        <v>643</v>
      </c>
      <c r="I644">
        <v>0.68720401803599795</v>
      </c>
      <c r="J644" t="s">
        <v>2678</v>
      </c>
      <c r="K644" t="s">
        <v>2679</v>
      </c>
      <c r="M644">
        <v>643</v>
      </c>
      <c r="N644">
        <v>-1.2143548529580599</v>
      </c>
      <c r="O644" t="s">
        <v>2678</v>
      </c>
      <c r="P644" t="s">
        <v>2679</v>
      </c>
      <c r="R644">
        <v>643</v>
      </c>
      <c r="S644">
        <v>-0.36077042270700999</v>
      </c>
      <c r="T644" t="s">
        <v>2678</v>
      </c>
      <c r="U644" t="s">
        <v>2679</v>
      </c>
      <c r="W644">
        <v>643</v>
      </c>
      <c r="X644">
        <v>8.0223415288770306E-2</v>
      </c>
      <c r="Y644" t="s">
        <v>2678</v>
      </c>
      <c r="Z644" t="s">
        <v>2679</v>
      </c>
      <c r="AB644">
        <v>643</v>
      </c>
      <c r="AC644">
        <v>0.38934669734419802</v>
      </c>
      <c r="AD644" t="s">
        <v>2678</v>
      </c>
      <c r="AE644" t="s">
        <v>2679</v>
      </c>
      <c r="AG644">
        <v>643</v>
      </c>
      <c r="AH644">
        <v>0.22725917716782401</v>
      </c>
      <c r="AI644" t="s">
        <v>2678</v>
      </c>
      <c r="AJ644" t="s">
        <v>2679</v>
      </c>
      <c r="AL644">
        <v>643</v>
      </c>
      <c r="AM644">
        <v>-3.89046777325186E-2</v>
      </c>
      <c r="AN644" t="s">
        <v>2678</v>
      </c>
      <c r="AO644" t="s">
        <v>2679</v>
      </c>
      <c r="AQ644">
        <v>643</v>
      </c>
      <c r="AR644">
        <v>0.470975282830706</v>
      </c>
      <c r="AS644" t="s">
        <v>2678</v>
      </c>
      <c r="AT644" t="s">
        <v>2679</v>
      </c>
      <c r="AV644">
        <v>643</v>
      </c>
      <c r="AW644">
        <v>-0.28529283265170402</v>
      </c>
      <c r="AX644" t="s">
        <v>2678</v>
      </c>
      <c r="AY644" t="s">
        <v>2679</v>
      </c>
      <c r="BA644">
        <v>643</v>
      </c>
      <c r="BB644">
        <v>-0.72904436015095397</v>
      </c>
      <c r="BC644" t="s">
        <v>2678</v>
      </c>
      <c r="BD644" t="s">
        <v>2679</v>
      </c>
      <c r="BF644">
        <v>643</v>
      </c>
      <c r="BG644">
        <v>1.8224893558069599</v>
      </c>
      <c r="BH644" t="s">
        <v>2678</v>
      </c>
      <c r="BI644" t="s">
        <v>2679</v>
      </c>
    </row>
    <row r="645" spans="1:61" x14ac:dyDescent="0.35">
      <c r="A645">
        <v>644</v>
      </c>
      <c r="B645" t="s">
        <v>1232</v>
      </c>
      <c r="C645">
        <v>1811285</v>
      </c>
      <c r="D645" s="5">
        <v>5.1095025373818803</v>
      </c>
      <c r="E645" t="s">
        <v>2678</v>
      </c>
      <c r="F645" t="s">
        <v>2679</v>
      </c>
      <c r="H645">
        <v>644</v>
      </c>
      <c r="I645">
        <v>0.81734591885021002</v>
      </c>
      <c r="J645" t="s">
        <v>2678</v>
      </c>
      <c r="K645" t="s">
        <v>2679</v>
      </c>
      <c r="M645">
        <v>644</v>
      </c>
      <c r="N645">
        <v>0.48521692149888901</v>
      </c>
      <c r="O645" t="s">
        <v>2678</v>
      </c>
      <c r="P645" t="s">
        <v>588</v>
      </c>
      <c r="R645">
        <v>644</v>
      </c>
      <c r="S645">
        <v>0.321994147789119</v>
      </c>
      <c r="T645" t="s">
        <v>2678</v>
      </c>
      <c r="U645" t="s">
        <v>2679</v>
      </c>
      <c r="W645">
        <v>644</v>
      </c>
      <c r="X645">
        <v>-0.40332936185595503</v>
      </c>
      <c r="Y645" t="s">
        <v>2678</v>
      </c>
      <c r="Z645" t="s">
        <v>2679</v>
      </c>
      <c r="AB645">
        <v>644</v>
      </c>
      <c r="AC645">
        <v>-1.1939711785737399</v>
      </c>
      <c r="AD645" t="s">
        <v>2678</v>
      </c>
      <c r="AE645" t="s">
        <v>2679</v>
      </c>
      <c r="AG645">
        <v>644</v>
      </c>
      <c r="AH645">
        <v>1.16759762110876</v>
      </c>
      <c r="AI645" t="s">
        <v>2678</v>
      </c>
      <c r="AJ645" t="s">
        <v>2679</v>
      </c>
      <c r="AL645">
        <v>644</v>
      </c>
      <c r="AM645">
        <v>1.25262198882545</v>
      </c>
      <c r="AN645" t="s">
        <v>2678</v>
      </c>
      <c r="AO645" t="s">
        <v>588</v>
      </c>
      <c r="AQ645">
        <v>644</v>
      </c>
      <c r="AR645">
        <v>8.0696124618464496E-2</v>
      </c>
      <c r="AS645" t="s">
        <v>2678</v>
      </c>
      <c r="AT645" t="s">
        <v>2679</v>
      </c>
      <c r="AV645">
        <v>644</v>
      </c>
      <c r="AW645">
        <v>0.99704881603203599</v>
      </c>
      <c r="AX645" t="s">
        <v>2678</v>
      </c>
      <c r="AY645" t="s">
        <v>588</v>
      </c>
      <c r="BA645">
        <v>644</v>
      </c>
      <c r="BB645">
        <v>0.575811986439561</v>
      </c>
      <c r="BC645" t="s">
        <v>2678</v>
      </c>
      <c r="BD645" t="s">
        <v>2679</v>
      </c>
      <c r="BF645">
        <v>644</v>
      </c>
      <c r="BG645">
        <v>3.5689958236589701</v>
      </c>
      <c r="BH645" t="s">
        <v>2681</v>
      </c>
      <c r="BI645" t="s">
        <v>588</v>
      </c>
    </row>
    <row r="646" spans="1:61" x14ac:dyDescent="0.35">
      <c r="A646">
        <v>645</v>
      </c>
      <c r="B646" t="s">
        <v>1233</v>
      </c>
      <c r="C646">
        <v>181274157</v>
      </c>
      <c r="D646" s="5">
        <v>4.1539540039594103</v>
      </c>
      <c r="H646">
        <v>645</v>
      </c>
      <c r="I646">
        <v>1.0837977974093453</v>
      </c>
      <c r="M646">
        <v>645</v>
      </c>
      <c r="N646">
        <v>-1.2110249224048999</v>
      </c>
      <c r="O646" t="s">
        <v>2678</v>
      </c>
      <c r="P646" t="s">
        <v>588</v>
      </c>
      <c r="R646">
        <v>645</v>
      </c>
      <c r="S646">
        <v>0.58297485021811646</v>
      </c>
      <c r="W646">
        <v>645</v>
      </c>
      <c r="X646">
        <v>-0.249428264226456</v>
      </c>
      <c r="Y646" t="s">
        <v>2678</v>
      </c>
      <c r="Z646" t="s">
        <v>588</v>
      </c>
      <c r="AB646">
        <v>645</v>
      </c>
      <c r="AC646">
        <v>0.90154908419434998</v>
      </c>
      <c r="AD646" t="s">
        <v>2681</v>
      </c>
      <c r="AE646" t="s">
        <v>2679</v>
      </c>
      <c r="AG646">
        <v>645</v>
      </c>
      <c r="AH646">
        <v>2.1094357118667801</v>
      </c>
      <c r="AI646" t="s">
        <v>2678</v>
      </c>
      <c r="AJ646" t="s">
        <v>2679</v>
      </c>
      <c r="AL646">
        <v>645</v>
      </c>
      <c r="AM646">
        <v>0.66753442483974368</v>
      </c>
      <c r="AQ646">
        <v>645</v>
      </c>
      <c r="AR646">
        <v>0.41345165453266802</v>
      </c>
      <c r="AS646" t="s">
        <v>2678</v>
      </c>
      <c r="AT646" t="s">
        <v>2679</v>
      </c>
      <c r="AV646">
        <v>645</v>
      </c>
      <c r="AW646">
        <v>-1.2505092750578592</v>
      </c>
      <c r="BA646">
        <v>645</v>
      </c>
      <c r="BB646">
        <v>-0.20842750386985801</v>
      </c>
      <c r="BC646" t="s">
        <v>2678</v>
      </c>
      <c r="BD646" t="s">
        <v>588</v>
      </c>
      <c r="BF646">
        <v>645</v>
      </c>
      <c r="BG646">
        <v>-2.76486244525131</v>
      </c>
      <c r="BH646" t="s">
        <v>2681</v>
      </c>
      <c r="BI646" t="s">
        <v>588</v>
      </c>
    </row>
    <row r="647" spans="1:61" x14ac:dyDescent="0.35">
      <c r="A647">
        <v>646</v>
      </c>
      <c r="B647" t="s">
        <v>1234</v>
      </c>
      <c r="C647">
        <v>181274179</v>
      </c>
      <c r="D647" s="5">
        <v>3.91216886508102</v>
      </c>
      <c r="E647" t="s">
        <v>2678</v>
      </c>
      <c r="F647" t="s">
        <v>588</v>
      </c>
      <c r="H647">
        <v>646</v>
      </c>
      <c r="I647">
        <v>1.22662131775566</v>
      </c>
      <c r="J647" t="s">
        <v>2678</v>
      </c>
      <c r="K647" t="s">
        <v>2679</v>
      </c>
      <c r="M647">
        <v>646</v>
      </c>
      <c r="N647">
        <v>-1.52939914435039</v>
      </c>
      <c r="O647" t="s">
        <v>2678</v>
      </c>
      <c r="P647" t="s">
        <v>588</v>
      </c>
      <c r="R647">
        <v>646</v>
      </c>
      <c r="S647">
        <v>0.742546804031056</v>
      </c>
      <c r="T647" t="s">
        <v>2678</v>
      </c>
      <c r="U647" t="s">
        <v>2679</v>
      </c>
      <c r="W647">
        <v>646</v>
      </c>
      <c r="X647">
        <v>0.11127532651275999</v>
      </c>
      <c r="Y647" t="s">
        <v>2678</v>
      </c>
      <c r="Z647" t="s">
        <v>2679</v>
      </c>
      <c r="AB647">
        <v>646</v>
      </c>
      <c r="AC647">
        <v>0.75434623838694204</v>
      </c>
      <c r="AD647" t="s">
        <v>2681</v>
      </c>
      <c r="AE647" t="s">
        <v>2679</v>
      </c>
      <c r="AG647">
        <v>646</v>
      </c>
      <c r="AH647">
        <v>2.08922189162121</v>
      </c>
      <c r="AI647" t="s">
        <v>2678</v>
      </c>
      <c r="AJ647" t="s">
        <v>2679</v>
      </c>
      <c r="AL647">
        <v>646</v>
      </c>
      <c r="AM647">
        <v>0.72411956075612904</v>
      </c>
      <c r="AN647" t="s">
        <v>2678</v>
      </c>
      <c r="AO647" t="s">
        <v>2679</v>
      </c>
      <c r="AQ647">
        <v>646</v>
      </c>
      <c r="AR647">
        <v>0.35893075105257499</v>
      </c>
      <c r="AS647" t="s">
        <v>2678</v>
      </c>
      <c r="AT647" t="s">
        <v>2679</v>
      </c>
      <c r="AV647">
        <v>646</v>
      </c>
      <c r="AW647">
        <v>-0.28529283265170402</v>
      </c>
      <c r="AX647" t="s">
        <v>2678</v>
      </c>
      <c r="AY647" t="s">
        <v>2679</v>
      </c>
      <c r="BA647">
        <v>646</v>
      </c>
      <c r="BB647">
        <v>-0.15202544805051599</v>
      </c>
      <c r="BC647" t="s">
        <v>2678</v>
      </c>
      <c r="BD647" t="s">
        <v>588</v>
      </c>
      <c r="BF647">
        <v>646</v>
      </c>
      <c r="BG647">
        <v>-1.47457018889061</v>
      </c>
      <c r="BH647" t="s">
        <v>2681</v>
      </c>
      <c r="BI647" t="s">
        <v>588</v>
      </c>
    </row>
    <row r="648" spans="1:61" x14ac:dyDescent="0.35">
      <c r="A648">
        <v>647</v>
      </c>
      <c r="B648" t="s">
        <v>1235</v>
      </c>
      <c r="C648">
        <v>18172673</v>
      </c>
      <c r="D648" s="5">
        <v>4.4322551642690007</v>
      </c>
      <c r="H648">
        <v>647</v>
      </c>
      <c r="I648">
        <v>1.6150062862161465</v>
      </c>
      <c r="M648">
        <v>647</v>
      </c>
      <c r="N648">
        <v>-5.3651472219791899E-2</v>
      </c>
      <c r="O648" t="s">
        <v>2678</v>
      </c>
      <c r="P648" t="s">
        <v>2679</v>
      </c>
      <c r="R648">
        <v>647</v>
      </c>
      <c r="S648">
        <v>-0.60520320732632182</v>
      </c>
      <c r="W648">
        <v>647</v>
      </c>
      <c r="X648">
        <v>-1.2249919656147155</v>
      </c>
      <c r="AB648">
        <v>647</v>
      </c>
      <c r="AC648">
        <v>9.4941005729383202E-2</v>
      </c>
      <c r="AD648" t="s">
        <v>2678</v>
      </c>
      <c r="AE648" t="s">
        <v>2679</v>
      </c>
      <c r="AG648">
        <v>647</v>
      </c>
      <c r="AH648">
        <v>-0.26553998138734403</v>
      </c>
      <c r="AI648" t="s">
        <v>2678</v>
      </c>
      <c r="AJ648" t="s">
        <v>2679</v>
      </c>
      <c r="AL648">
        <v>647</v>
      </c>
      <c r="AM648">
        <v>-3.89046777325186E-2</v>
      </c>
      <c r="AN648" t="s">
        <v>2678</v>
      </c>
      <c r="AO648" t="s">
        <v>2679</v>
      </c>
      <c r="AQ648">
        <v>647</v>
      </c>
      <c r="AR648">
        <v>0.68368616413040095</v>
      </c>
      <c r="AS648" t="s">
        <v>2678</v>
      </c>
      <c r="AT648" t="s">
        <v>2679</v>
      </c>
      <c r="AV648">
        <v>647</v>
      </c>
      <c r="AW648">
        <v>-0.28529283265170402</v>
      </c>
      <c r="AX648" t="s">
        <v>2678</v>
      </c>
      <c r="AY648" t="s">
        <v>2679</v>
      </c>
      <c r="BA648">
        <v>647</v>
      </c>
      <c r="BB648">
        <v>-0.327577896273339</v>
      </c>
      <c r="BC648" t="s">
        <v>2678</v>
      </c>
      <c r="BD648" t="s">
        <v>2679</v>
      </c>
      <c r="BF648">
        <v>647</v>
      </c>
      <c r="BG648">
        <v>1.8301951729410382</v>
      </c>
    </row>
    <row r="649" spans="1:61" x14ac:dyDescent="0.35">
      <c r="A649">
        <v>648</v>
      </c>
      <c r="B649" t="s">
        <v>1236</v>
      </c>
      <c r="C649">
        <v>18181709</v>
      </c>
      <c r="D649" s="5">
        <v>7.4328139563454201</v>
      </c>
      <c r="E649" t="s">
        <v>2678</v>
      </c>
      <c r="F649" t="s">
        <v>2679</v>
      </c>
      <c r="H649">
        <v>648</v>
      </c>
      <c r="I649">
        <v>1.7719963185132801</v>
      </c>
      <c r="J649" t="s">
        <v>2678</v>
      </c>
      <c r="K649" t="s">
        <v>2679</v>
      </c>
      <c r="M649">
        <v>648</v>
      </c>
      <c r="N649">
        <v>1.1574084275078</v>
      </c>
      <c r="O649" t="s">
        <v>2678</v>
      </c>
      <c r="P649" t="s">
        <v>2679</v>
      </c>
      <c r="R649">
        <v>648</v>
      </c>
      <c r="S649">
        <v>-1.7984490083953899</v>
      </c>
      <c r="T649" t="s">
        <v>2678</v>
      </c>
      <c r="U649" t="s">
        <v>2679</v>
      </c>
      <c r="W649">
        <v>648</v>
      </c>
      <c r="X649">
        <v>0.72686703858971502</v>
      </c>
      <c r="Y649" t="s">
        <v>2678</v>
      </c>
      <c r="Z649" t="s">
        <v>2679</v>
      </c>
      <c r="AB649">
        <v>648</v>
      </c>
      <c r="AC649">
        <v>-0.36279163734738501</v>
      </c>
      <c r="AD649" t="s">
        <v>2678</v>
      </c>
      <c r="AE649" t="s">
        <v>2679</v>
      </c>
      <c r="AG649">
        <v>648</v>
      </c>
      <c r="AH649">
        <v>1.7331120771639501</v>
      </c>
      <c r="AI649" t="s">
        <v>2678</v>
      </c>
      <c r="AJ649" t="s">
        <v>2679</v>
      </c>
      <c r="AL649">
        <v>648</v>
      </c>
      <c r="AM649">
        <v>1.0218780711303901</v>
      </c>
      <c r="AN649" t="s">
        <v>2678</v>
      </c>
      <c r="AO649" t="s">
        <v>2679</v>
      </c>
      <c r="AQ649">
        <v>648</v>
      </c>
      <c r="AR649">
        <v>2.2605147581812499</v>
      </c>
      <c r="AS649" t="s">
        <v>2678</v>
      </c>
      <c r="AT649" t="s">
        <v>2679</v>
      </c>
      <c r="AV649">
        <v>648</v>
      </c>
      <c r="AW649">
        <v>1.0362614688523799</v>
      </c>
      <c r="AX649" t="s">
        <v>2678</v>
      </c>
      <c r="AY649" t="s">
        <v>2679</v>
      </c>
      <c r="BA649">
        <v>648</v>
      </c>
      <c r="BB649">
        <v>1.9092397142653099</v>
      </c>
      <c r="BC649" t="s">
        <v>2678</v>
      </c>
      <c r="BD649" t="s">
        <v>2679</v>
      </c>
      <c r="BF649">
        <v>648</v>
      </c>
      <c r="BG649">
        <v>1.42360755103321</v>
      </c>
      <c r="BH649" t="s">
        <v>2678</v>
      </c>
      <c r="BI649" t="s">
        <v>2679</v>
      </c>
    </row>
    <row r="650" spans="1:61" x14ac:dyDescent="0.35">
      <c r="A650">
        <v>649</v>
      </c>
      <c r="B650" t="s">
        <v>1237</v>
      </c>
      <c r="C650">
        <v>1821121</v>
      </c>
      <c r="D650" s="5">
        <v>4.1899011496152001</v>
      </c>
      <c r="E650" t="s">
        <v>2678</v>
      </c>
      <c r="F650" t="s">
        <v>2679</v>
      </c>
      <c r="H650">
        <v>649</v>
      </c>
      <c r="I650">
        <v>0.70022479716072406</v>
      </c>
      <c r="J650" t="s">
        <v>2678</v>
      </c>
      <c r="K650" t="s">
        <v>2679</v>
      </c>
      <c r="M650">
        <v>649</v>
      </c>
      <c r="N650">
        <v>0.171740856171053</v>
      </c>
      <c r="O650" t="s">
        <v>2678</v>
      </c>
      <c r="P650" t="s">
        <v>2679</v>
      </c>
      <c r="R650">
        <v>649</v>
      </c>
      <c r="S650">
        <v>-0.359966931865845</v>
      </c>
      <c r="T650" t="s">
        <v>2678</v>
      </c>
      <c r="U650" t="s">
        <v>2679</v>
      </c>
      <c r="W650">
        <v>649</v>
      </c>
      <c r="X650">
        <v>0.47343330530710598</v>
      </c>
      <c r="Y650" t="s">
        <v>2678</v>
      </c>
      <c r="Z650" t="s">
        <v>2679</v>
      </c>
      <c r="AB650">
        <v>649</v>
      </c>
      <c r="AC650">
        <v>9.4941005729383202E-2</v>
      </c>
      <c r="AD650" t="s">
        <v>2678</v>
      </c>
      <c r="AE650" t="s">
        <v>2679</v>
      </c>
      <c r="AG650">
        <v>649</v>
      </c>
      <c r="AH650">
        <v>0.36703113980520702</v>
      </c>
      <c r="AI650" t="s">
        <v>2678</v>
      </c>
      <c r="AJ650" t="s">
        <v>2679</v>
      </c>
      <c r="AL650">
        <v>649</v>
      </c>
      <c r="AM650">
        <v>-3.89046777325186E-2</v>
      </c>
      <c r="AN650" t="s">
        <v>2678</v>
      </c>
      <c r="AO650" t="s">
        <v>2679</v>
      </c>
      <c r="AQ650">
        <v>649</v>
      </c>
      <c r="AR650">
        <v>0.17271891627123401</v>
      </c>
      <c r="AS650" t="s">
        <v>2678</v>
      </c>
      <c r="AT650" t="s">
        <v>2679</v>
      </c>
      <c r="AV650">
        <v>649</v>
      </c>
      <c r="AW650">
        <v>-0.28529283265170402</v>
      </c>
      <c r="AX650" t="s">
        <v>2678</v>
      </c>
      <c r="AY650" t="s">
        <v>2679</v>
      </c>
      <c r="BA650">
        <v>649</v>
      </c>
      <c r="BB650">
        <v>-0.42791439924665298</v>
      </c>
      <c r="BC650" t="s">
        <v>2678</v>
      </c>
      <c r="BD650" t="s">
        <v>2679</v>
      </c>
      <c r="BF650">
        <v>649</v>
      </c>
      <c r="BG650">
        <v>1.6877210693988901E-2</v>
      </c>
      <c r="BH650" t="s">
        <v>2678</v>
      </c>
      <c r="BI650" t="s">
        <v>2679</v>
      </c>
    </row>
    <row r="651" spans="1:61" x14ac:dyDescent="0.35">
      <c r="A651">
        <v>650</v>
      </c>
      <c r="B651" t="s">
        <v>1238</v>
      </c>
      <c r="C651">
        <v>1825190</v>
      </c>
      <c r="D651" s="5">
        <v>6.5650340996738104</v>
      </c>
      <c r="E651" t="s">
        <v>2678</v>
      </c>
      <c r="F651" t="s">
        <v>2679</v>
      </c>
      <c r="H651">
        <v>650</v>
      </c>
      <c r="I651">
        <v>0.90444578428873501</v>
      </c>
      <c r="J651" t="s">
        <v>2678</v>
      </c>
      <c r="K651" t="s">
        <v>2679</v>
      </c>
      <c r="M651">
        <v>650</v>
      </c>
      <c r="N651">
        <v>0.270022695531348</v>
      </c>
      <c r="O651" t="s">
        <v>2678</v>
      </c>
      <c r="P651" t="s">
        <v>2679</v>
      </c>
      <c r="R651">
        <v>650</v>
      </c>
      <c r="S651">
        <v>-0.24017401935900201</v>
      </c>
      <c r="T651" t="s">
        <v>2678</v>
      </c>
      <c r="U651" t="s">
        <v>2679</v>
      </c>
      <c r="W651">
        <v>650</v>
      </c>
      <c r="X651">
        <v>4.9909704393098803E-2</v>
      </c>
      <c r="Y651" t="s">
        <v>2678</v>
      </c>
      <c r="Z651" t="s">
        <v>2679</v>
      </c>
      <c r="AB651">
        <v>650</v>
      </c>
      <c r="AC651">
        <v>1.60785320555991</v>
      </c>
      <c r="AD651" t="s">
        <v>2680</v>
      </c>
      <c r="AE651" t="s">
        <v>588</v>
      </c>
      <c r="AG651">
        <v>650</v>
      </c>
      <c r="AH651">
        <v>0.67983631792311205</v>
      </c>
      <c r="AI651" t="s">
        <v>2678</v>
      </c>
      <c r="AJ651" t="s">
        <v>2679</v>
      </c>
      <c r="AL651">
        <v>650</v>
      </c>
      <c r="AM651">
        <v>-3.89046777325186E-2</v>
      </c>
      <c r="AN651" t="s">
        <v>2678</v>
      </c>
      <c r="AO651" t="s">
        <v>2679</v>
      </c>
      <c r="AQ651">
        <v>650</v>
      </c>
      <c r="AR651">
        <v>0.43430986800017102</v>
      </c>
      <c r="AS651" t="s">
        <v>2678</v>
      </c>
      <c r="AT651" t="s">
        <v>2679</v>
      </c>
      <c r="AV651">
        <v>650</v>
      </c>
      <c r="AW651">
        <v>-0.28529283265170402</v>
      </c>
      <c r="AX651" t="s">
        <v>2678</v>
      </c>
      <c r="AY651" t="s">
        <v>2679</v>
      </c>
      <c r="BA651">
        <v>650</v>
      </c>
      <c r="BB651">
        <v>0.991748862401586</v>
      </c>
      <c r="BC651" t="s">
        <v>2678</v>
      </c>
      <c r="BD651" t="s">
        <v>2679</v>
      </c>
      <c r="BF651">
        <v>650</v>
      </c>
      <c r="BG651">
        <v>0.68906048458472502</v>
      </c>
      <c r="BH651" t="s">
        <v>2678</v>
      </c>
      <c r="BI651" t="s">
        <v>2679</v>
      </c>
    </row>
    <row r="652" spans="1:61" x14ac:dyDescent="0.35">
      <c r="A652">
        <v>651</v>
      </c>
      <c r="B652" t="s">
        <v>1239</v>
      </c>
      <c r="C652">
        <v>1825214</v>
      </c>
      <c r="D652" s="5">
        <v>6.1304849594927999</v>
      </c>
      <c r="E652" t="s">
        <v>2678</v>
      </c>
      <c r="F652" t="s">
        <v>2679</v>
      </c>
      <c r="H652">
        <v>651</v>
      </c>
      <c r="I652">
        <v>0.90444578428873501</v>
      </c>
      <c r="J652" t="s">
        <v>2678</v>
      </c>
      <c r="K652" t="s">
        <v>2679</v>
      </c>
      <c r="M652">
        <v>651</v>
      </c>
      <c r="N652">
        <v>-0.89068068520692201</v>
      </c>
      <c r="O652" t="s">
        <v>2678</v>
      </c>
      <c r="P652" t="s">
        <v>2679</v>
      </c>
      <c r="R652">
        <v>651</v>
      </c>
      <c r="S652">
        <v>-0.24017401935900201</v>
      </c>
      <c r="T652" t="s">
        <v>2678</v>
      </c>
      <c r="U652" t="s">
        <v>2679</v>
      </c>
      <c r="W652">
        <v>651</v>
      </c>
      <c r="X652">
        <v>0.30452907483973901</v>
      </c>
      <c r="Y652" t="s">
        <v>2678</v>
      </c>
      <c r="Z652" t="s">
        <v>2679</v>
      </c>
      <c r="AB652">
        <v>651</v>
      </c>
      <c r="AC652">
        <v>1.47687491113456</v>
      </c>
      <c r="AD652" t="s">
        <v>2680</v>
      </c>
      <c r="AE652" t="s">
        <v>588</v>
      </c>
      <c r="AG652">
        <v>651</v>
      </c>
      <c r="AH652">
        <v>0.14076695038388501</v>
      </c>
      <c r="AI652" t="s">
        <v>2678</v>
      </c>
      <c r="AJ652" t="s">
        <v>2679</v>
      </c>
      <c r="AL652">
        <v>651</v>
      </c>
      <c r="AM652">
        <v>-4.6360543330382802E-2</v>
      </c>
      <c r="AN652" t="s">
        <v>2678</v>
      </c>
      <c r="AO652" t="s">
        <v>2679</v>
      </c>
      <c r="AQ652">
        <v>651</v>
      </c>
      <c r="AR652">
        <v>0.31531617307194199</v>
      </c>
      <c r="AS652" t="s">
        <v>2678</v>
      </c>
      <c r="AT652" t="s">
        <v>2679</v>
      </c>
      <c r="AV652">
        <v>651</v>
      </c>
      <c r="AW652">
        <v>-0.28529283265170402</v>
      </c>
      <c r="AX652" t="s">
        <v>2678</v>
      </c>
      <c r="AY652" t="s">
        <v>2679</v>
      </c>
      <c r="BA652">
        <v>651</v>
      </c>
      <c r="BB652">
        <v>0.69168679539553501</v>
      </c>
      <c r="BC652" t="s">
        <v>2678</v>
      </c>
      <c r="BD652" t="s">
        <v>2679</v>
      </c>
      <c r="BF652">
        <v>651</v>
      </c>
      <c r="BG652">
        <v>0.76282690855006896</v>
      </c>
      <c r="BH652" t="s">
        <v>2678</v>
      </c>
      <c r="BI652" t="s">
        <v>2679</v>
      </c>
    </row>
    <row r="653" spans="1:61" x14ac:dyDescent="0.35">
      <c r="A653">
        <v>652</v>
      </c>
      <c r="B653" t="s">
        <v>1240</v>
      </c>
      <c r="C653">
        <v>18292972</v>
      </c>
      <c r="D653" s="5">
        <v>4.6035813584665704</v>
      </c>
      <c r="E653" t="s">
        <v>2678</v>
      </c>
      <c r="F653" t="s">
        <v>2679</v>
      </c>
      <c r="H653">
        <v>652</v>
      </c>
      <c r="I653">
        <v>0.95204779418888397</v>
      </c>
      <c r="J653" t="s">
        <v>2678</v>
      </c>
      <c r="K653" t="s">
        <v>2679</v>
      </c>
      <c r="M653">
        <v>652</v>
      </c>
      <c r="N653">
        <v>-0.98549919361411298</v>
      </c>
      <c r="O653" t="s">
        <v>2678</v>
      </c>
      <c r="P653" t="s">
        <v>2679</v>
      </c>
      <c r="R653">
        <v>652</v>
      </c>
      <c r="S653">
        <v>0.16864196509019899</v>
      </c>
      <c r="T653" t="s">
        <v>2678</v>
      </c>
      <c r="U653" t="s">
        <v>2679</v>
      </c>
      <c r="W653">
        <v>652</v>
      </c>
      <c r="X653">
        <v>0.64228124282267696</v>
      </c>
      <c r="Y653" t="s">
        <v>2678</v>
      </c>
      <c r="Z653" t="s">
        <v>2679</v>
      </c>
      <c r="AB653">
        <v>652</v>
      </c>
      <c r="AC653">
        <v>-0.12586326298172801</v>
      </c>
      <c r="AD653" t="s">
        <v>2678</v>
      </c>
      <c r="AE653" t="s">
        <v>2679</v>
      </c>
      <c r="AG653">
        <v>652</v>
      </c>
      <c r="AH653">
        <v>0.42942425719843502</v>
      </c>
      <c r="AI653" t="s">
        <v>2678</v>
      </c>
      <c r="AJ653" t="s">
        <v>2679</v>
      </c>
      <c r="AL653">
        <v>652</v>
      </c>
      <c r="AM653">
        <v>-3.89046777325186E-2</v>
      </c>
      <c r="AN653" t="s">
        <v>2678</v>
      </c>
      <c r="AO653" t="s">
        <v>2679</v>
      </c>
      <c r="AQ653">
        <v>652</v>
      </c>
      <c r="AR653">
        <v>3.0668584348080001E-2</v>
      </c>
      <c r="AS653" t="s">
        <v>2678</v>
      </c>
      <c r="AT653" t="s">
        <v>2679</v>
      </c>
      <c r="AV653">
        <v>652</v>
      </c>
      <c r="AW653">
        <v>-0.28529283265170402</v>
      </c>
      <c r="AX653" t="s">
        <v>2678</v>
      </c>
      <c r="AY653" t="s">
        <v>2679</v>
      </c>
      <c r="BA653">
        <v>652</v>
      </c>
      <c r="BB653">
        <v>0.76407843799692898</v>
      </c>
      <c r="BC653" t="s">
        <v>2678</v>
      </c>
      <c r="BD653" t="s">
        <v>2679</v>
      </c>
      <c r="BF653">
        <v>652</v>
      </c>
      <c r="BG653">
        <v>2.2303878229692899</v>
      </c>
      <c r="BH653" t="s">
        <v>2678</v>
      </c>
      <c r="BI653" t="s">
        <v>2679</v>
      </c>
    </row>
    <row r="654" spans="1:61" x14ac:dyDescent="0.35">
      <c r="A654">
        <v>653</v>
      </c>
      <c r="B654" t="s">
        <v>1241</v>
      </c>
      <c r="C654">
        <v>1836755</v>
      </c>
      <c r="D654" s="5">
        <v>6.6487582661719298</v>
      </c>
      <c r="E654" t="s">
        <v>2678</v>
      </c>
      <c r="F654" t="s">
        <v>2679</v>
      </c>
      <c r="H654">
        <v>653</v>
      </c>
      <c r="I654">
        <v>0.76829967857914505</v>
      </c>
      <c r="J654" t="s">
        <v>2678</v>
      </c>
      <c r="K654" t="s">
        <v>2679</v>
      </c>
      <c r="M654">
        <v>653</v>
      </c>
      <c r="N654">
        <v>1.4810825952589399</v>
      </c>
      <c r="O654" t="s">
        <v>2678</v>
      </c>
      <c r="P654" t="s">
        <v>2679</v>
      </c>
      <c r="R654">
        <v>653</v>
      </c>
      <c r="S654">
        <v>-0.13780291229345301</v>
      </c>
      <c r="T654" t="s">
        <v>2678</v>
      </c>
      <c r="U654" t="s">
        <v>2679</v>
      </c>
      <c r="W654">
        <v>653</v>
      </c>
      <c r="X654">
        <v>0.266273977744025</v>
      </c>
      <c r="Y654" t="s">
        <v>2678</v>
      </c>
      <c r="Z654" t="s">
        <v>2679</v>
      </c>
      <c r="AB654">
        <v>653</v>
      </c>
      <c r="AC654">
        <v>-1.0361021985980301</v>
      </c>
      <c r="AD654" t="s">
        <v>2678</v>
      </c>
      <c r="AE654" t="s">
        <v>2679</v>
      </c>
      <c r="AG654">
        <v>653</v>
      </c>
      <c r="AH654">
        <v>-0.55332138758846805</v>
      </c>
      <c r="AI654" t="s">
        <v>2678</v>
      </c>
      <c r="AJ654" t="s">
        <v>2679</v>
      </c>
      <c r="AL654">
        <v>653</v>
      </c>
      <c r="AM654">
        <v>-4.6360543330382802E-2</v>
      </c>
      <c r="AN654" t="s">
        <v>2678</v>
      </c>
      <c r="AO654" t="s">
        <v>2679</v>
      </c>
      <c r="AQ654">
        <v>653</v>
      </c>
      <c r="AR654">
        <v>0.10480371529967</v>
      </c>
      <c r="AS654" t="s">
        <v>2678</v>
      </c>
      <c r="AT654" t="s">
        <v>2679</v>
      </c>
      <c r="AV654">
        <v>653</v>
      </c>
      <c r="AW654">
        <v>-0.97760097857520301</v>
      </c>
      <c r="AX654" t="s">
        <v>2678</v>
      </c>
      <c r="AY654" t="s">
        <v>2679</v>
      </c>
      <c r="BA654">
        <v>653</v>
      </c>
      <c r="BB654">
        <v>0.575811986439561</v>
      </c>
      <c r="BC654" t="s">
        <v>2678</v>
      </c>
      <c r="BD654" t="s">
        <v>2679</v>
      </c>
      <c r="BF654">
        <v>653</v>
      </c>
      <c r="BG654">
        <v>4.2453105721710003</v>
      </c>
      <c r="BH654" t="s">
        <v>2681</v>
      </c>
      <c r="BI654" t="s">
        <v>2679</v>
      </c>
    </row>
    <row r="655" spans="1:61" x14ac:dyDescent="0.35">
      <c r="A655">
        <v>654</v>
      </c>
      <c r="B655" t="s">
        <v>1242</v>
      </c>
      <c r="C655">
        <v>183675823</v>
      </c>
      <c r="D655" s="5">
        <v>5.6822635534338888</v>
      </c>
      <c r="H655">
        <v>654</v>
      </c>
      <c r="I655">
        <v>0.35644606141148871</v>
      </c>
      <c r="M655">
        <v>654</v>
      </c>
      <c r="N655">
        <v>-2.8955498395905201</v>
      </c>
      <c r="O655" t="s">
        <v>2681</v>
      </c>
      <c r="P655" t="s">
        <v>2679</v>
      </c>
      <c r="R655">
        <v>654</v>
      </c>
      <c r="S655">
        <v>-0.41158845901501007</v>
      </c>
      <c r="W655">
        <v>654</v>
      </c>
      <c r="X655">
        <v>0.190936126118153</v>
      </c>
      <c r="Y655" t="s">
        <v>2678</v>
      </c>
      <c r="Z655" t="s">
        <v>2679</v>
      </c>
      <c r="AB655">
        <v>654</v>
      </c>
      <c r="AC655">
        <v>-0.793254307202374</v>
      </c>
      <c r="AD655" t="s">
        <v>2678</v>
      </c>
      <c r="AE655" t="s">
        <v>2679</v>
      </c>
      <c r="AG655">
        <v>654</v>
      </c>
      <c r="AH655">
        <v>1.84390542122435</v>
      </c>
      <c r="AI655" t="s">
        <v>2678</v>
      </c>
      <c r="AJ655" t="s">
        <v>2679</v>
      </c>
      <c r="AL655">
        <v>654</v>
      </c>
      <c r="AM655">
        <v>0.20579422950750459</v>
      </c>
      <c r="AQ655">
        <v>654</v>
      </c>
      <c r="AR655">
        <v>-1.3854473300237</v>
      </c>
      <c r="AS655" t="s">
        <v>2678</v>
      </c>
      <c r="AT655" t="s">
        <v>2679</v>
      </c>
      <c r="AV655">
        <v>654</v>
      </c>
      <c r="AW655">
        <v>0.20579422950750459</v>
      </c>
      <c r="BA655">
        <v>654</v>
      </c>
      <c r="BB655">
        <v>-2.9899438892900099</v>
      </c>
      <c r="BC655" t="s">
        <v>2680</v>
      </c>
      <c r="BD655" t="s">
        <v>588</v>
      </c>
      <c r="BF655">
        <v>654</v>
      </c>
      <c r="BG655">
        <v>-7.4476366345387701</v>
      </c>
      <c r="BH655" t="s">
        <v>2680</v>
      </c>
      <c r="BI655" t="s">
        <v>588</v>
      </c>
    </row>
    <row r="656" spans="1:61" x14ac:dyDescent="0.35">
      <c r="A656">
        <v>655</v>
      </c>
      <c r="B656" t="s">
        <v>1243</v>
      </c>
      <c r="C656">
        <v>1846704</v>
      </c>
      <c r="D656" s="5">
        <v>4.1441666693911401</v>
      </c>
      <c r="E656" t="s">
        <v>2678</v>
      </c>
      <c r="F656" t="s">
        <v>2679</v>
      </c>
      <c r="H656">
        <v>655</v>
      </c>
      <c r="I656">
        <v>0.58749924873147497</v>
      </c>
      <c r="J656" t="s">
        <v>2678</v>
      </c>
      <c r="K656" t="s">
        <v>2679</v>
      </c>
      <c r="M656">
        <v>655</v>
      </c>
      <c r="N656">
        <v>0.171740856171053</v>
      </c>
      <c r="O656" t="s">
        <v>2678</v>
      </c>
      <c r="P656" t="s">
        <v>2679</v>
      </c>
      <c r="R656">
        <v>655</v>
      </c>
      <c r="S656">
        <v>-0.49441783968742797</v>
      </c>
      <c r="T656" t="s">
        <v>2678</v>
      </c>
      <c r="U656" t="s">
        <v>2679</v>
      </c>
      <c r="W656">
        <v>655</v>
      </c>
      <c r="X656">
        <v>0.72508583468022003</v>
      </c>
      <c r="Y656" t="s">
        <v>2678</v>
      </c>
      <c r="Z656" t="s">
        <v>2679</v>
      </c>
      <c r="AB656">
        <v>655</v>
      </c>
      <c r="AC656">
        <v>0.24214385153678999</v>
      </c>
      <c r="AD656" t="s">
        <v>2678</v>
      </c>
      <c r="AE656" t="s">
        <v>2679</v>
      </c>
      <c r="AG656">
        <v>655</v>
      </c>
      <c r="AH656">
        <v>0.24496501129008399</v>
      </c>
      <c r="AI656" t="s">
        <v>2678</v>
      </c>
      <c r="AJ656" t="s">
        <v>2679</v>
      </c>
      <c r="AL656">
        <v>655</v>
      </c>
      <c r="AM656">
        <v>-3.89046777325186E-2</v>
      </c>
      <c r="AN656" t="s">
        <v>2678</v>
      </c>
      <c r="AO656" t="s">
        <v>2679</v>
      </c>
      <c r="AQ656">
        <v>655</v>
      </c>
      <c r="AR656">
        <v>0.339681140166114</v>
      </c>
      <c r="AS656" t="s">
        <v>2678</v>
      </c>
      <c r="AT656" t="s">
        <v>2679</v>
      </c>
      <c r="AV656">
        <v>655</v>
      </c>
      <c r="AW656">
        <v>-0.28529283265170402</v>
      </c>
      <c r="AX656" t="s">
        <v>2678</v>
      </c>
      <c r="AY656" t="s">
        <v>2679</v>
      </c>
      <c r="BA656">
        <v>655</v>
      </c>
      <c r="BB656">
        <v>-0.92983781808194099</v>
      </c>
      <c r="BC656" t="s">
        <v>2678</v>
      </c>
      <c r="BD656" t="s">
        <v>2679</v>
      </c>
      <c r="BF656">
        <v>655</v>
      </c>
      <c r="BG656">
        <v>-1.4559203804152001</v>
      </c>
      <c r="BH656" t="s">
        <v>2678</v>
      </c>
      <c r="BI656" t="s">
        <v>2679</v>
      </c>
    </row>
    <row r="657" spans="1:61" x14ac:dyDescent="0.35">
      <c r="A657">
        <v>656</v>
      </c>
      <c r="B657" t="s">
        <v>1244</v>
      </c>
      <c r="C657">
        <v>1849361</v>
      </c>
      <c r="D657" s="5">
        <v>4.6891492143679603</v>
      </c>
      <c r="E657" t="s">
        <v>2678</v>
      </c>
      <c r="F657" t="s">
        <v>2679</v>
      </c>
      <c r="H657">
        <v>656</v>
      </c>
      <c r="I657">
        <v>0.72126030582725897</v>
      </c>
      <c r="J657" t="s">
        <v>2678</v>
      </c>
      <c r="K657" t="s">
        <v>2679</v>
      </c>
      <c r="M657">
        <v>656</v>
      </c>
      <c r="N657">
        <v>1.6707634727437899</v>
      </c>
      <c r="O657" t="s">
        <v>2678</v>
      </c>
      <c r="P657" t="s">
        <v>2679</v>
      </c>
      <c r="R657">
        <v>656</v>
      </c>
      <c r="S657">
        <v>-0.17525327949407599</v>
      </c>
      <c r="T657" t="s">
        <v>2678</v>
      </c>
      <c r="U657" t="s">
        <v>2679</v>
      </c>
      <c r="W657">
        <v>656</v>
      </c>
      <c r="X657">
        <v>0.83256592409659103</v>
      </c>
      <c r="Y657" t="s">
        <v>2678</v>
      </c>
      <c r="Z657" t="s">
        <v>2679</v>
      </c>
      <c r="AB657">
        <v>656</v>
      </c>
      <c r="AC657">
        <v>-0.12586326298172801</v>
      </c>
      <c r="AD657" t="s">
        <v>2678</v>
      </c>
      <c r="AE657" t="s">
        <v>2679</v>
      </c>
      <c r="AG657">
        <v>656</v>
      </c>
      <c r="AH657">
        <v>-0.65040458442698801</v>
      </c>
      <c r="AI657" t="s">
        <v>2678</v>
      </c>
      <c r="AJ657" t="s">
        <v>2679</v>
      </c>
      <c r="AL657">
        <v>656</v>
      </c>
      <c r="AM657">
        <v>-3.89046777325186E-2</v>
      </c>
      <c r="AN657" t="s">
        <v>2678</v>
      </c>
      <c r="AO657" t="s">
        <v>2679</v>
      </c>
      <c r="AQ657">
        <v>656</v>
      </c>
      <c r="AR657">
        <v>0.58636577827921499</v>
      </c>
      <c r="AS657" t="s">
        <v>2678</v>
      </c>
      <c r="AT657" t="s">
        <v>2679</v>
      </c>
      <c r="AV657">
        <v>656</v>
      </c>
      <c r="AW657">
        <v>-0.28529283265170402</v>
      </c>
      <c r="AX657" t="s">
        <v>2678</v>
      </c>
      <c r="AY657" t="s">
        <v>2679</v>
      </c>
      <c r="BA657">
        <v>656</v>
      </c>
      <c r="BB657">
        <v>0.73699291547654799</v>
      </c>
      <c r="BC657" t="s">
        <v>2678</v>
      </c>
      <c r="BD657" t="s">
        <v>2679</v>
      </c>
      <c r="BF657">
        <v>656</v>
      </c>
      <c r="BG657">
        <v>0.60932716609578297</v>
      </c>
      <c r="BH657" t="s">
        <v>2678</v>
      </c>
      <c r="BI657" t="s">
        <v>2679</v>
      </c>
    </row>
    <row r="658" spans="1:61" x14ac:dyDescent="0.35">
      <c r="A658">
        <v>657</v>
      </c>
      <c r="B658" t="s">
        <v>1245</v>
      </c>
      <c r="C658">
        <v>18584797</v>
      </c>
      <c r="D658" s="5">
        <v>3.6708130830404602</v>
      </c>
      <c r="E658" t="s">
        <v>2678</v>
      </c>
      <c r="F658" t="s">
        <v>2679</v>
      </c>
      <c r="H658">
        <v>657</v>
      </c>
      <c r="I658">
        <v>0.75533856432485103</v>
      </c>
      <c r="J658" t="s">
        <v>2678</v>
      </c>
      <c r="K658" t="s">
        <v>2679</v>
      </c>
      <c r="M658">
        <v>657</v>
      </c>
      <c r="N658">
        <v>-1.2143548529580599</v>
      </c>
      <c r="O658" t="s">
        <v>2678</v>
      </c>
      <c r="P658" t="s">
        <v>2679</v>
      </c>
      <c r="R658">
        <v>657</v>
      </c>
      <c r="S658">
        <v>8.5620262994669696E-2</v>
      </c>
      <c r="T658" t="s">
        <v>2678</v>
      </c>
      <c r="U658" t="s">
        <v>2679</v>
      </c>
      <c r="W658">
        <v>657</v>
      </c>
      <c r="X658">
        <v>1.0741820859934299</v>
      </c>
      <c r="Y658" t="s">
        <v>2678</v>
      </c>
      <c r="Z658" t="s">
        <v>2679</v>
      </c>
      <c r="AB658">
        <v>657</v>
      </c>
      <c r="AC658">
        <v>9.4941005729383202E-2</v>
      </c>
      <c r="AD658" t="s">
        <v>2678</v>
      </c>
      <c r="AE658" t="s">
        <v>2679</v>
      </c>
      <c r="AG658">
        <v>657</v>
      </c>
      <c r="AH658">
        <v>0.70490947387954905</v>
      </c>
      <c r="AI658" t="s">
        <v>2678</v>
      </c>
      <c r="AJ658" t="s">
        <v>2679</v>
      </c>
      <c r="AL658">
        <v>657</v>
      </c>
      <c r="AM658">
        <v>-3.89046777325186E-2</v>
      </c>
      <c r="AN658" t="s">
        <v>2678</v>
      </c>
      <c r="AO658" t="s">
        <v>2679</v>
      </c>
      <c r="AQ658">
        <v>657</v>
      </c>
      <c r="AR658">
        <v>0.67109616792945104</v>
      </c>
      <c r="AS658" t="s">
        <v>2678</v>
      </c>
      <c r="AT658" t="s">
        <v>2679</v>
      </c>
      <c r="AV658">
        <v>657</v>
      </c>
      <c r="AW658">
        <v>-0.28529283265170402</v>
      </c>
      <c r="AX658" t="s">
        <v>2678</v>
      </c>
      <c r="AY658" t="s">
        <v>2679</v>
      </c>
      <c r="BA658">
        <v>657</v>
      </c>
      <c r="BB658">
        <v>-3.3211543715898598E-3</v>
      </c>
      <c r="BC658" t="s">
        <v>2678</v>
      </c>
      <c r="BD658" t="s">
        <v>2679</v>
      </c>
      <c r="BF658">
        <v>657</v>
      </c>
      <c r="BG658">
        <v>0.685269713559575</v>
      </c>
      <c r="BH658" t="s">
        <v>2678</v>
      </c>
      <c r="BI658" t="s">
        <v>2679</v>
      </c>
    </row>
    <row r="659" spans="1:61" x14ac:dyDescent="0.35">
      <c r="A659">
        <v>658</v>
      </c>
      <c r="B659" t="s">
        <v>1246</v>
      </c>
      <c r="C659">
        <v>1861321</v>
      </c>
      <c r="D659" s="5">
        <v>4.6076620570865519</v>
      </c>
      <c r="H659">
        <v>658</v>
      </c>
      <c r="I659">
        <v>1.095753150882476</v>
      </c>
      <c r="M659">
        <v>658</v>
      </c>
      <c r="N659">
        <v>1.1281182913411401</v>
      </c>
      <c r="O659" t="s">
        <v>2678</v>
      </c>
      <c r="P659" t="s">
        <v>2679</v>
      </c>
      <c r="R659">
        <v>658</v>
      </c>
      <c r="S659">
        <v>0.34233108781427291</v>
      </c>
      <c r="W659">
        <v>658</v>
      </c>
      <c r="X659">
        <v>9.3197056132859696E-2</v>
      </c>
      <c r="Y659" t="s">
        <v>2678</v>
      </c>
      <c r="Z659" t="s">
        <v>2679</v>
      </c>
      <c r="AB659">
        <v>658</v>
      </c>
      <c r="AC659">
        <v>1.0865763011712293</v>
      </c>
      <c r="AG659">
        <v>658</v>
      </c>
      <c r="AH659">
        <v>0.44638119589540798</v>
      </c>
      <c r="AI659" t="s">
        <v>2678</v>
      </c>
      <c r="AJ659" t="s">
        <v>2679</v>
      </c>
      <c r="AL659">
        <v>658</v>
      </c>
      <c r="AM659">
        <v>-1.5154836901567332</v>
      </c>
      <c r="AQ659">
        <v>658</v>
      </c>
      <c r="AR659">
        <v>0.36760648097299098</v>
      </c>
      <c r="AS659" t="s">
        <v>2678</v>
      </c>
      <c r="AT659" t="s">
        <v>2679</v>
      </c>
      <c r="AV659">
        <v>658</v>
      </c>
      <c r="AW659">
        <v>8.6576301171229275E-2</v>
      </c>
      <c r="BA659">
        <v>658</v>
      </c>
      <c r="BB659">
        <v>0.74311979271799</v>
      </c>
      <c r="BC659" t="s">
        <v>2678</v>
      </c>
      <c r="BD659" t="s">
        <v>2679</v>
      </c>
      <c r="BF659">
        <v>658</v>
      </c>
      <c r="BG659">
        <v>-0.74933583361248302</v>
      </c>
      <c r="BH659" t="s">
        <v>2678</v>
      </c>
      <c r="BI659" t="s">
        <v>2679</v>
      </c>
    </row>
    <row r="660" spans="1:61" x14ac:dyDescent="0.35">
      <c r="A660">
        <v>659</v>
      </c>
      <c r="B660" t="s">
        <v>1247</v>
      </c>
      <c r="C660">
        <v>1861401</v>
      </c>
      <c r="D660" s="5">
        <v>5.2851574712190796</v>
      </c>
      <c r="E660" t="s">
        <v>2678</v>
      </c>
      <c r="F660" t="s">
        <v>2679</v>
      </c>
      <c r="H660">
        <v>659</v>
      </c>
      <c r="I660">
        <v>0.81989394953907702</v>
      </c>
      <c r="J660" t="s">
        <v>2678</v>
      </c>
      <c r="K660" t="s">
        <v>2679</v>
      </c>
      <c r="M660">
        <v>659</v>
      </c>
      <c r="N660">
        <v>0.65623445083578702</v>
      </c>
      <c r="O660" t="s">
        <v>2678</v>
      </c>
      <c r="P660" t="s">
        <v>2679</v>
      </c>
      <c r="R660">
        <v>659</v>
      </c>
      <c r="S660">
        <v>0.47007267792127799</v>
      </c>
      <c r="T660" t="s">
        <v>2678</v>
      </c>
      <c r="U660" t="s">
        <v>2679</v>
      </c>
      <c r="W660">
        <v>659</v>
      </c>
      <c r="X660">
        <v>1.5965422990998901E-3</v>
      </c>
      <c r="Y660" t="s">
        <v>2678</v>
      </c>
      <c r="Z660" t="s">
        <v>2679</v>
      </c>
      <c r="AB660">
        <v>659</v>
      </c>
      <c r="AC660">
        <v>-0.89956548695892502</v>
      </c>
      <c r="AD660" t="s">
        <v>2678</v>
      </c>
      <c r="AE660" t="s">
        <v>2679</v>
      </c>
      <c r="AG660">
        <v>659</v>
      </c>
      <c r="AH660">
        <v>0.63681611560650397</v>
      </c>
      <c r="AI660" t="s">
        <v>2680</v>
      </c>
      <c r="AJ660" t="s">
        <v>588</v>
      </c>
      <c r="AL660">
        <v>659</v>
      </c>
      <c r="AM660">
        <v>-3.89046777325186E-2</v>
      </c>
      <c r="AN660" t="s">
        <v>2678</v>
      </c>
      <c r="AO660" t="s">
        <v>2679</v>
      </c>
      <c r="AQ660">
        <v>659</v>
      </c>
      <c r="AR660">
        <v>0.45146829553127799</v>
      </c>
      <c r="AS660" t="s">
        <v>2678</v>
      </c>
      <c r="AT660" t="s">
        <v>2679</v>
      </c>
      <c r="AV660">
        <v>659</v>
      </c>
      <c r="AW660">
        <v>-0.28529283265170402</v>
      </c>
      <c r="AX660" t="s">
        <v>2678</v>
      </c>
      <c r="AY660" t="s">
        <v>2679</v>
      </c>
      <c r="BA660">
        <v>659</v>
      </c>
      <c r="BB660">
        <v>0.64121741394797505</v>
      </c>
      <c r="BC660" t="s">
        <v>2678</v>
      </c>
      <c r="BD660" t="s">
        <v>2679</v>
      </c>
      <c r="BF660">
        <v>659</v>
      </c>
      <c r="BG660">
        <v>3.44784646170744</v>
      </c>
      <c r="BH660" t="s">
        <v>2681</v>
      </c>
      <c r="BI660" t="s">
        <v>2679</v>
      </c>
    </row>
    <row r="661" spans="1:61" x14ac:dyDescent="0.35">
      <c r="A661">
        <v>660</v>
      </c>
      <c r="B661" t="s">
        <v>1248</v>
      </c>
      <c r="C661">
        <v>18691979</v>
      </c>
      <c r="D661" s="5">
        <v>5.3000506099486602</v>
      </c>
      <c r="E661" t="s">
        <v>2678</v>
      </c>
      <c r="F661" t="s">
        <v>2679</v>
      </c>
      <c r="H661">
        <v>660</v>
      </c>
      <c r="I661">
        <v>1.0595482095192199</v>
      </c>
      <c r="J661" t="s">
        <v>2678</v>
      </c>
      <c r="K661" t="s">
        <v>2679</v>
      </c>
      <c r="M661">
        <v>660</v>
      </c>
      <c r="N661">
        <v>-2.56720311070054</v>
      </c>
      <c r="O661" t="s">
        <v>2678</v>
      </c>
      <c r="P661" t="s">
        <v>2679</v>
      </c>
      <c r="R661">
        <v>660</v>
      </c>
      <c r="S661">
        <v>0.73561557456377602</v>
      </c>
      <c r="T661" t="s">
        <v>2678</v>
      </c>
      <c r="U661" t="s">
        <v>2679</v>
      </c>
      <c r="W661">
        <v>660</v>
      </c>
      <c r="X661">
        <v>0.92042513554750105</v>
      </c>
      <c r="Y661" t="s">
        <v>2678</v>
      </c>
      <c r="Z661" t="s">
        <v>2679</v>
      </c>
      <c r="AB661">
        <v>660</v>
      </c>
      <c r="AC661">
        <v>0.68918737876997804</v>
      </c>
      <c r="AD661" t="s">
        <v>2678</v>
      </c>
      <c r="AE661" t="s">
        <v>2679</v>
      </c>
      <c r="AG661">
        <v>660</v>
      </c>
      <c r="AH661">
        <v>1.9738592525537699</v>
      </c>
      <c r="AI661" t="s">
        <v>2678</v>
      </c>
      <c r="AJ661" t="s">
        <v>2679</v>
      </c>
      <c r="AL661">
        <v>660</v>
      </c>
      <c r="AM661">
        <v>-3.89046777325186E-2</v>
      </c>
      <c r="AN661" t="s">
        <v>2678</v>
      </c>
      <c r="AO661" t="s">
        <v>2679</v>
      </c>
      <c r="AQ661">
        <v>660</v>
      </c>
      <c r="AR661">
        <v>-1.81235973101486</v>
      </c>
      <c r="AS661" t="s">
        <v>2681</v>
      </c>
      <c r="AT661" t="s">
        <v>2679</v>
      </c>
      <c r="AV661">
        <v>660</v>
      </c>
      <c r="AW661">
        <v>0.13178791154839001</v>
      </c>
      <c r="AX661" t="s">
        <v>2678</v>
      </c>
      <c r="AY661" t="s">
        <v>2679</v>
      </c>
      <c r="BA661">
        <v>660</v>
      </c>
      <c r="BB661">
        <v>1.7945503042366799</v>
      </c>
      <c r="BC661" t="s">
        <v>2678</v>
      </c>
      <c r="BD661" t="s">
        <v>2679</v>
      </c>
      <c r="BF661">
        <v>660</v>
      </c>
      <c r="BG661">
        <v>-4.8171557654300701</v>
      </c>
      <c r="BH661" t="s">
        <v>2680</v>
      </c>
      <c r="BI661" t="s">
        <v>2679</v>
      </c>
    </row>
    <row r="662" spans="1:61" x14ac:dyDescent="0.35">
      <c r="A662">
        <v>661</v>
      </c>
      <c r="B662" t="s">
        <v>1249</v>
      </c>
      <c r="C662">
        <v>187022113</v>
      </c>
      <c r="D662" s="5">
        <v>3.6070763630066498</v>
      </c>
      <c r="E662" t="s">
        <v>2678</v>
      </c>
      <c r="F662" t="s">
        <v>2679</v>
      </c>
      <c r="H662">
        <v>661</v>
      </c>
      <c r="I662">
        <v>0.80398041187418001</v>
      </c>
      <c r="J662" t="s">
        <v>2678</v>
      </c>
      <c r="K662" t="s">
        <v>2679</v>
      </c>
      <c r="M662">
        <v>661</v>
      </c>
      <c r="N662">
        <v>-0.50489761549789303</v>
      </c>
      <c r="O662" t="s">
        <v>2678</v>
      </c>
      <c r="P662" t="s">
        <v>2679</v>
      </c>
      <c r="R662">
        <v>661</v>
      </c>
      <c r="S662">
        <v>0.154792673730866</v>
      </c>
      <c r="T662" t="s">
        <v>2678</v>
      </c>
      <c r="U662" t="s">
        <v>2679</v>
      </c>
      <c r="W662">
        <v>661</v>
      </c>
      <c r="X662">
        <v>-0.14804846299122301</v>
      </c>
      <c r="Y662" t="s">
        <v>2678</v>
      </c>
      <c r="Z662" t="s">
        <v>2679</v>
      </c>
      <c r="AB662">
        <v>661</v>
      </c>
      <c r="AC662">
        <v>0.36467958267540002</v>
      </c>
      <c r="AD662" t="s">
        <v>2678</v>
      </c>
      <c r="AE662" t="s">
        <v>2679</v>
      </c>
      <c r="AG662">
        <v>661</v>
      </c>
      <c r="AH662">
        <v>1.5893455020973799</v>
      </c>
      <c r="AI662" t="s">
        <v>2681</v>
      </c>
      <c r="AJ662" t="s">
        <v>2679</v>
      </c>
      <c r="AL662">
        <v>661</v>
      </c>
      <c r="AM662">
        <v>0.73903129195185702</v>
      </c>
      <c r="AN662" t="s">
        <v>2678</v>
      </c>
      <c r="AO662" t="s">
        <v>2679</v>
      </c>
      <c r="AQ662">
        <v>661</v>
      </c>
      <c r="AR662">
        <v>0.51942639257167</v>
      </c>
      <c r="AS662" t="s">
        <v>2678</v>
      </c>
      <c r="AT662" t="s">
        <v>2679</v>
      </c>
      <c r="AV662">
        <v>661</v>
      </c>
      <c r="AW662">
        <v>-0.28529283265170402</v>
      </c>
      <c r="AX662" t="s">
        <v>2678</v>
      </c>
      <c r="AY662" t="s">
        <v>2679</v>
      </c>
      <c r="BA662">
        <v>661</v>
      </c>
      <c r="BB662">
        <v>0.36068474236952802</v>
      </c>
      <c r="BC662" t="s">
        <v>2678</v>
      </c>
      <c r="BD662" t="s">
        <v>2679</v>
      </c>
      <c r="BF662">
        <v>661</v>
      </c>
      <c r="BG662">
        <v>-4.0506116427753298</v>
      </c>
      <c r="BH662" t="s">
        <v>2680</v>
      </c>
      <c r="BI662" t="s">
        <v>588</v>
      </c>
    </row>
    <row r="663" spans="1:61" x14ac:dyDescent="0.35">
      <c r="A663">
        <v>662</v>
      </c>
      <c r="B663" t="s">
        <v>1250</v>
      </c>
      <c r="C663">
        <v>187166150</v>
      </c>
      <c r="D663" s="5">
        <v>8.0185514754441201</v>
      </c>
      <c r="E663" t="s">
        <v>2678</v>
      </c>
      <c r="F663" t="s">
        <v>588</v>
      </c>
      <c r="H663">
        <v>662</v>
      </c>
      <c r="I663">
        <v>1.3944508529266499</v>
      </c>
      <c r="J663" t="s">
        <v>2678</v>
      </c>
      <c r="K663" t="s">
        <v>2679</v>
      </c>
      <c r="M663">
        <v>662</v>
      </c>
      <c r="N663">
        <v>-0.16657837966342001</v>
      </c>
      <c r="O663" t="s">
        <v>2678</v>
      </c>
      <c r="P663" t="s">
        <v>2679</v>
      </c>
      <c r="R663">
        <v>662</v>
      </c>
      <c r="S663">
        <v>-1.69630509634294</v>
      </c>
      <c r="T663" t="s">
        <v>2678</v>
      </c>
      <c r="U663" t="s">
        <v>588</v>
      </c>
      <c r="W663">
        <v>662</v>
      </c>
      <c r="X663">
        <v>0.553118148397168</v>
      </c>
      <c r="Y663" t="s">
        <v>2678</v>
      </c>
      <c r="Z663" t="s">
        <v>2679</v>
      </c>
      <c r="AB663">
        <v>662</v>
      </c>
      <c r="AC663">
        <v>-1.5057833049395</v>
      </c>
      <c r="AD663" t="s">
        <v>2680</v>
      </c>
      <c r="AE663" t="s">
        <v>588</v>
      </c>
      <c r="AG663">
        <v>662</v>
      </c>
      <c r="AH663">
        <v>2.0711990969595702</v>
      </c>
      <c r="AI663" t="s">
        <v>2680</v>
      </c>
      <c r="AJ663" t="s">
        <v>588</v>
      </c>
      <c r="AL663">
        <v>662</v>
      </c>
      <c r="AM663">
        <v>-0.43518222557094</v>
      </c>
      <c r="AN663" t="s">
        <v>2678</v>
      </c>
      <c r="AO663" t="s">
        <v>2679</v>
      </c>
      <c r="AQ663">
        <v>662</v>
      </c>
      <c r="AR663">
        <v>1.5381544071451201</v>
      </c>
      <c r="AS663" t="s">
        <v>2678</v>
      </c>
      <c r="AT663" t="s">
        <v>2679</v>
      </c>
      <c r="AV663">
        <v>662</v>
      </c>
      <c r="AW663">
        <v>-0.28529283265170402</v>
      </c>
      <c r="AX663" t="s">
        <v>2678</v>
      </c>
      <c r="AY663" t="s">
        <v>2679</v>
      </c>
      <c r="BA663">
        <v>662</v>
      </c>
      <c r="BB663">
        <v>-3.9310184916046298</v>
      </c>
      <c r="BC663" t="s">
        <v>2680</v>
      </c>
      <c r="BD663" t="s">
        <v>588</v>
      </c>
      <c r="BF663">
        <v>662</v>
      </c>
      <c r="BG663">
        <v>15.847488386997901</v>
      </c>
      <c r="BH663" t="s">
        <v>2680</v>
      </c>
      <c r="BI663" t="s">
        <v>588</v>
      </c>
    </row>
    <row r="664" spans="1:61" x14ac:dyDescent="0.35">
      <c r="A664">
        <v>663</v>
      </c>
      <c r="B664" t="s">
        <v>1251</v>
      </c>
      <c r="C664">
        <v>187166401</v>
      </c>
      <c r="D664" s="5">
        <v>7.8492841019374797</v>
      </c>
      <c r="E664" t="s">
        <v>2678</v>
      </c>
      <c r="F664" t="s">
        <v>588</v>
      </c>
      <c r="H664">
        <v>663</v>
      </c>
      <c r="I664">
        <v>1.3924121318090299</v>
      </c>
      <c r="J664" t="s">
        <v>2678</v>
      </c>
      <c r="K664" t="s">
        <v>2679</v>
      </c>
      <c r="M664">
        <v>663</v>
      </c>
      <c r="N664">
        <v>-0.16657837966342001</v>
      </c>
      <c r="O664" t="s">
        <v>2678</v>
      </c>
      <c r="P664" t="s">
        <v>2679</v>
      </c>
      <c r="R664">
        <v>663</v>
      </c>
      <c r="S664">
        <v>-1.6996853219916299</v>
      </c>
      <c r="T664" t="s">
        <v>2678</v>
      </c>
      <c r="U664" t="s">
        <v>588</v>
      </c>
      <c r="W664">
        <v>663</v>
      </c>
      <c r="X664">
        <v>0.57379546787783398</v>
      </c>
      <c r="Y664" t="s">
        <v>2678</v>
      </c>
      <c r="Z664" t="s">
        <v>2679</v>
      </c>
      <c r="AB664">
        <v>663</v>
      </c>
      <c r="AC664">
        <v>-1.35858045913209</v>
      </c>
      <c r="AD664" t="s">
        <v>2680</v>
      </c>
      <c r="AE664" t="s">
        <v>588</v>
      </c>
      <c r="AG664">
        <v>663</v>
      </c>
      <c r="AH664">
        <v>1.80509458421262</v>
      </c>
      <c r="AI664" t="s">
        <v>2680</v>
      </c>
      <c r="AJ664" t="s">
        <v>588</v>
      </c>
      <c r="AL664">
        <v>663</v>
      </c>
      <c r="AM664">
        <v>-0.43518222557094</v>
      </c>
      <c r="AN664" t="s">
        <v>2678</v>
      </c>
      <c r="AO664" t="s">
        <v>2679</v>
      </c>
      <c r="AQ664">
        <v>663</v>
      </c>
      <c r="AR664">
        <v>1.5304331147561301</v>
      </c>
      <c r="AS664" t="s">
        <v>2678</v>
      </c>
      <c r="AT664" t="s">
        <v>2679</v>
      </c>
      <c r="AV664">
        <v>663</v>
      </c>
      <c r="AW664">
        <v>-0.28529283265170402</v>
      </c>
      <c r="AX664" t="s">
        <v>2678</v>
      </c>
      <c r="AY664" t="s">
        <v>2679</v>
      </c>
      <c r="BA664">
        <v>663</v>
      </c>
      <c r="BB664">
        <v>-3.8456898462292601</v>
      </c>
      <c r="BC664" t="s">
        <v>2680</v>
      </c>
      <c r="BD664" t="s">
        <v>588</v>
      </c>
      <c r="BF664">
        <v>663</v>
      </c>
      <c r="BG664">
        <v>14.806822442957399</v>
      </c>
      <c r="BH664" t="s">
        <v>2680</v>
      </c>
      <c r="BI664" t="s">
        <v>588</v>
      </c>
    </row>
    <row r="665" spans="1:61" x14ac:dyDescent="0.35">
      <c r="A665">
        <v>664</v>
      </c>
      <c r="B665" t="s">
        <v>1252</v>
      </c>
      <c r="C665">
        <v>1871676</v>
      </c>
      <c r="D665" s="5">
        <v>3.9293079332298801</v>
      </c>
      <c r="E665" t="s">
        <v>2678</v>
      </c>
      <c r="F665" t="s">
        <v>2679</v>
      </c>
      <c r="H665">
        <v>664</v>
      </c>
      <c r="I665">
        <v>0.581338931251135</v>
      </c>
      <c r="J665" t="s">
        <v>2678</v>
      </c>
      <c r="K665" t="s">
        <v>2679</v>
      </c>
      <c r="M665">
        <v>664</v>
      </c>
      <c r="N665">
        <v>0.171740856171053</v>
      </c>
      <c r="O665" t="s">
        <v>2678</v>
      </c>
      <c r="P665" t="s">
        <v>2679</v>
      </c>
      <c r="R665">
        <v>664</v>
      </c>
      <c r="S665">
        <v>-0.50317353837212397</v>
      </c>
      <c r="T665" t="s">
        <v>2678</v>
      </c>
      <c r="U665" t="s">
        <v>2679</v>
      </c>
      <c r="W665">
        <v>664</v>
      </c>
      <c r="X665">
        <v>0.78598553406638505</v>
      </c>
      <c r="Y665" t="s">
        <v>2678</v>
      </c>
      <c r="Z665" t="s">
        <v>2679</v>
      </c>
      <c r="AB665">
        <v>664</v>
      </c>
      <c r="AC665">
        <v>0.16854242863308699</v>
      </c>
      <c r="AD665" t="s">
        <v>2678</v>
      </c>
      <c r="AE665" t="s">
        <v>2679</v>
      </c>
      <c r="AG665">
        <v>664</v>
      </c>
      <c r="AH665">
        <v>0.38716064942726802</v>
      </c>
      <c r="AI665" t="s">
        <v>2678</v>
      </c>
      <c r="AJ665" t="s">
        <v>2679</v>
      </c>
      <c r="AL665">
        <v>664</v>
      </c>
      <c r="AM665">
        <v>-3.89046777325186E-2</v>
      </c>
      <c r="AN665" t="s">
        <v>2678</v>
      </c>
      <c r="AO665" t="s">
        <v>2679</v>
      </c>
      <c r="AQ665">
        <v>664</v>
      </c>
      <c r="AR665">
        <v>0.32286588118562898</v>
      </c>
      <c r="AS665" t="s">
        <v>2678</v>
      </c>
      <c r="AT665" t="s">
        <v>2679</v>
      </c>
      <c r="AV665">
        <v>664</v>
      </c>
      <c r="AW665">
        <v>-0.28529283265170402</v>
      </c>
      <c r="AX665" t="s">
        <v>2678</v>
      </c>
      <c r="AY665" t="s">
        <v>2679</v>
      </c>
      <c r="BA665">
        <v>664</v>
      </c>
      <c r="BB665">
        <v>-0.92983781808194099</v>
      </c>
      <c r="BC665" t="s">
        <v>2678</v>
      </c>
      <c r="BD665" t="s">
        <v>2679</v>
      </c>
      <c r="BF665">
        <v>664</v>
      </c>
      <c r="BG665">
        <v>0.13175139548053799</v>
      </c>
      <c r="BH665" t="s">
        <v>2678</v>
      </c>
      <c r="BI665" t="s">
        <v>2679</v>
      </c>
    </row>
    <row r="666" spans="1:61" x14ac:dyDescent="0.35">
      <c r="A666">
        <v>665</v>
      </c>
      <c r="B666" t="s">
        <v>1253</v>
      </c>
      <c r="C666">
        <v>188023861</v>
      </c>
      <c r="D666" s="5">
        <v>6.6229231206797996</v>
      </c>
      <c r="E666" t="s">
        <v>2678</v>
      </c>
      <c r="F666" t="s">
        <v>2679</v>
      </c>
      <c r="H666">
        <v>665</v>
      </c>
      <c r="I666">
        <v>2.5304678713609499</v>
      </c>
      <c r="J666" t="s">
        <v>2681</v>
      </c>
      <c r="K666" t="s">
        <v>588</v>
      </c>
      <c r="M666">
        <v>665</v>
      </c>
      <c r="N666">
        <v>0.171740856171053</v>
      </c>
      <c r="O666" t="s">
        <v>2678</v>
      </c>
      <c r="P666" t="s">
        <v>2679</v>
      </c>
      <c r="R666">
        <v>665</v>
      </c>
      <c r="S666">
        <v>-0.91461666045256795</v>
      </c>
      <c r="T666" t="s">
        <v>2678</v>
      </c>
      <c r="U666" t="s">
        <v>2679</v>
      </c>
      <c r="W666">
        <v>665</v>
      </c>
      <c r="X666">
        <v>-0.26478510217745199</v>
      </c>
      <c r="Y666" t="s">
        <v>2678</v>
      </c>
      <c r="Z666" t="s">
        <v>2679</v>
      </c>
      <c r="AB666">
        <v>665</v>
      </c>
      <c r="AC666">
        <v>-0.31421842892872398</v>
      </c>
      <c r="AD666" t="s">
        <v>2678</v>
      </c>
      <c r="AE666" t="s">
        <v>2679</v>
      </c>
      <c r="AG666">
        <v>665</v>
      </c>
      <c r="AH666">
        <v>0.89833714386458097</v>
      </c>
      <c r="AI666" t="s">
        <v>2678</v>
      </c>
      <c r="AJ666" t="s">
        <v>2679</v>
      </c>
      <c r="AL666">
        <v>665</v>
      </c>
      <c r="AM666">
        <v>-5.3816408928247003E-2</v>
      </c>
      <c r="AN666" t="s">
        <v>2678</v>
      </c>
      <c r="AO666" t="s">
        <v>2679</v>
      </c>
      <c r="AQ666">
        <v>665</v>
      </c>
      <c r="AR666">
        <v>0.54580747490074699</v>
      </c>
      <c r="AS666" t="s">
        <v>2678</v>
      </c>
      <c r="AT666" t="s">
        <v>2679</v>
      </c>
      <c r="AV666">
        <v>665</v>
      </c>
      <c r="AW666">
        <v>-0.28529283265170402</v>
      </c>
      <c r="AX666" t="s">
        <v>2678</v>
      </c>
      <c r="AY666" t="s">
        <v>2679</v>
      </c>
      <c r="BA666">
        <v>665</v>
      </c>
      <c r="BB666">
        <v>0.112553654584384</v>
      </c>
      <c r="BC666" t="s">
        <v>2678</v>
      </c>
      <c r="BD666" t="s">
        <v>2679</v>
      </c>
      <c r="BF666">
        <v>665</v>
      </c>
      <c r="BG666">
        <v>6.2583116298058199</v>
      </c>
      <c r="BH666" t="s">
        <v>2680</v>
      </c>
      <c r="BI666" t="s">
        <v>588</v>
      </c>
    </row>
    <row r="667" spans="1:61" x14ac:dyDescent="0.35">
      <c r="A667">
        <v>666</v>
      </c>
      <c r="B667" t="s">
        <v>1254</v>
      </c>
      <c r="C667">
        <v>188425856</v>
      </c>
      <c r="D667" s="5">
        <v>5.2480951939244109</v>
      </c>
      <c r="H667">
        <v>666</v>
      </c>
      <c r="I667">
        <v>0.38498848977266542</v>
      </c>
      <c r="M667">
        <v>666</v>
      </c>
      <c r="N667">
        <v>-1.6008531685859599</v>
      </c>
      <c r="O667" t="s">
        <v>2678</v>
      </c>
      <c r="P667" t="s">
        <v>2679</v>
      </c>
      <c r="R667">
        <v>666</v>
      </c>
      <c r="S667">
        <v>0.43924981597547319</v>
      </c>
      <c r="W667">
        <v>666</v>
      </c>
      <c r="X667">
        <v>1.7140833566334701E-3</v>
      </c>
      <c r="Y667" t="s">
        <v>2678</v>
      </c>
      <c r="Z667" t="s">
        <v>2679</v>
      </c>
      <c r="AB667">
        <v>666</v>
      </c>
      <c r="AC667">
        <v>3.6455374499179197E-2</v>
      </c>
      <c r="AD667" t="s">
        <v>2678</v>
      </c>
      <c r="AE667" t="s">
        <v>2679</v>
      </c>
      <c r="AG667">
        <v>666</v>
      </c>
      <c r="AH667">
        <v>2.4157750425473998</v>
      </c>
      <c r="AI667" t="s">
        <v>2678</v>
      </c>
      <c r="AJ667" t="s">
        <v>2679</v>
      </c>
      <c r="AL667">
        <v>666</v>
      </c>
      <c r="AM667">
        <v>-0.27887722128918124</v>
      </c>
      <c r="AQ667">
        <v>666</v>
      </c>
      <c r="AR667">
        <v>0.192601244172904</v>
      </c>
      <c r="AS667" t="s">
        <v>2678</v>
      </c>
      <c r="AT667" t="s">
        <v>2679</v>
      </c>
      <c r="AV667">
        <v>666</v>
      </c>
      <c r="AW667">
        <v>-0.16037259468629106</v>
      </c>
      <c r="BA667">
        <v>666</v>
      </c>
      <c r="BB667">
        <v>0.51040655893114595</v>
      </c>
      <c r="BC667" t="s">
        <v>2678</v>
      </c>
      <c r="BD667" t="s">
        <v>2679</v>
      </c>
      <c r="BF667">
        <v>666</v>
      </c>
      <c r="BG667">
        <v>1.0187085163491101</v>
      </c>
      <c r="BH667" t="s">
        <v>2681</v>
      </c>
      <c r="BI667" t="s">
        <v>588</v>
      </c>
    </row>
    <row r="668" spans="1:61" x14ac:dyDescent="0.35">
      <c r="A668">
        <v>667</v>
      </c>
      <c r="B668" t="s">
        <v>1255</v>
      </c>
      <c r="C668">
        <v>188489078</v>
      </c>
      <c r="D668" s="5">
        <v>5.9003183227666298</v>
      </c>
      <c r="E668" t="s">
        <v>2678</v>
      </c>
      <c r="F668" t="s">
        <v>2679</v>
      </c>
      <c r="H668">
        <v>667</v>
      </c>
      <c r="I668">
        <v>0.804525435080366</v>
      </c>
      <c r="J668" t="s">
        <v>2678</v>
      </c>
      <c r="K668" t="s">
        <v>2679</v>
      </c>
      <c r="M668">
        <v>667</v>
      </c>
      <c r="N668">
        <v>0.81378924586768098</v>
      </c>
      <c r="O668" t="s">
        <v>2678</v>
      </c>
      <c r="P668" t="s">
        <v>2679</v>
      </c>
      <c r="R668">
        <v>667</v>
      </c>
      <c r="S668">
        <v>-0.213305651319561</v>
      </c>
      <c r="T668" t="s">
        <v>2678</v>
      </c>
      <c r="U668" t="s">
        <v>2679</v>
      </c>
      <c r="W668">
        <v>667</v>
      </c>
      <c r="X668">
        <v>-0.32200844737363798</v>
      </c>
      <c r="Y668" t="s">
        <v>2678</v>
      </c>
      <c r="Z668" t="s">
        <v>2679</v>
      </c>
      <c r="AB668">
        <v>667</v>
      </c>
      <c r="AC668">
        <v>-7.8298368544112401E-2</v>
      </c>
      <c r="AD668" t="s">
        <v>2678</v>
      </c>
      <c r="AE668" t="s">
        <v>2679</v>
      </c>
      <c r="AG668">
        <v>667</v>
      </c>
      <c r="AH668">
        <v>0.24056277434558701</v>
      </c>
      <c r="AI668" t="s">
        <v>2678</v>
      </c>
      <c r="AJ668" t="s">
        <v>2679</v>
      </c>
      <c r="AL668">
        <v>667</v>
      </c>
      <c r="AM668">
        <v>-0.44263809116880398</v>
      </c>
      <c r="AN668" t="s">
        <v>2678</v>
      </c>
      <c r="AO668" t="s">
        <v>2679</v>
      </c>
      <c r="AQ668">
        <v>667</v>
      </c>
      <c r="AR668">
        <v>0.47103962693394702</v>
      </c>
      <c r="AS668" t="s">
        <v>2678</v>
      </c>
      <c r="AT668" t="s">
        <v>2679</v>
      </c>
      <c r="AV668">
        <v>667</v>
      </c>
      <c r="AW668">
        <v>-0.97760097857520301</v>
      </c>
      <c r="AX668" t="s">
        <v>2678</v>
      </c>
      <c r="AY668" t="s">
        <v>2679</v>
      </c>
      <c r="BA668">
        <v>667</v>
      </c>
      <c r="BB668">
        <v>0.85465833023694304</v>
      </c>
      <c r="BC668" t="s">
        <v>2678</v>
      </c>
      <c r="BD668" t="s">
        <v>2679</v>
      </c>
      <c r="BF668">
        <v>667</v>
      </c>
      <c r="BG668">
        <v>-0.28319160606312399</v>
      </c>
      <c r="BH668" t="s">
        <v>2681</v>
      </c>
      <c r="BI668" t="s">
        <v>588</v>
      </c>
    </row>
    <row r="669" spans="1:61" x14ac:dyDescent="0.35">
      <c r="A669">
        <v>668</v>
      </c>
      <c r="B669" t="s">
        <v>1256</v>
      </c>
      <c r="C669">
        <v>1886813</v>
      </c>
      <c r="D669" s="5">
        <v>4.8448960826548602</v>
      </c>
      <c r="E669" t="s">
        <v>2678</v>
      </c>
      <c r="F669" t="s">
        <v>2679</v>
      </c>
      <c r="H669">
        <v>668</v>
      </c>
      <c r="I669">
        <v>0.70954753136002002</v>
      </c>
      <c r="J669" t="s">
        <v>2678</v>
      </c>
      <c r="K669" t="s">
        <v>2679</v>
      </c>
      <c r="M669">
        <v>668</v>
      </c>
      <c r="N669">
        <v>-0.16657837966342001</v>
      </c>
      <c r="O669" t="s">
        <v>2678</v>
      </c>
      <c r="P669" t="s">
        <v>2679</v>
      </c>
      <c r="R669">
        <v>668</v>
      </c>
      <c r="S669">
        <v>-0.361194610600934</v>
      </c>
      <c r="T669" t="s">
        <v>2678</v>
      </c>
      <c r="U669" t="s">
        <v>2679</v>
      </c>
      <c r="W669">
        <v>668</v>
      </c>
      <c r="X669">
        <v>-0.58556526142822996</v>
      </c>
      <c r="Y669" t="s">
        <v>2678</v>
      </c>
      <c r="Z669" t="s">
        <v>2679</v>
      </c>
      <c r="AB669">
        <v>668</v>
      </c>
      <c r="AC669">
        <v>-6.1689735670532098E-2</v>
      </c>
      <c r="AD669" t="s">
        <v>2678</v>
      </c>
      <c r="AE669" t="s">
        <v>2679</v>
      </c>
      <c r="AG669">
        <v>668</v>
      </c>
      <c r="AH669">
        <v>0.15352779386144899</v>
      </c>
      <c r="AI669" t="s">
        <v>2681</v>
      </c>
      <c r="AJ669" t="s">
        <v>2679</v>
      </c>
      <c r="AL669">
        <v>668</v>
      </c>
      <c r="AM669">
        <v>0.73903129195185702</v>
      </c>
      <c r="AN669" t="s">
        <v>2678</v>
      </c>
      <c r="AO669" t="s">
        <v>2679</v>
      </c>
      <c r="AQ669">
        <v>668</v>
      </c>
      <c r="AR669">
        <v>0.618655723787504</v>
      </c>
      <c r="AS669" t="s">
        <v>2678</v>
      </c>
      <c r="AT669" t="s">
        <v>2679</v>
      </c>
      <c r="AV669">
        <v>668</v>
      </c>
      <c r="AW669">
        <v>-0.28529283265170402</v>
      </c>
      <c r="AX669" t="s">
        <v>2678</v>
      </c>
      <c r="AY669" t="s">
        <v>2679</v>
      </c>
      <c r="BA669">
        <v>668</v>
      </c>
      <c r="BB669">
        <v>0.76277772711045999</v>
      </c>
      <c r="BC669" t="s">
        <v>2678</v>
      </c>
      <c r="BD669" t="s">
        <v>2679</v>
      </c>
      <c r="BF669">
        <v>668</v>
      </c>
      <c r="BG669">
        <v>3.0899747549139498</v>
      </c>
      <c r="BH669" t="s">
        <v>2678</v>
      </c>
      <c r="BI669" t="s">
        <v>2679</v>
      </c>
    </row>
    <row r="670" spans="1:61" x14ac:dyDescent="0.35">
      <c r="A670">
        <v>669</v>
      </c>
      <c r="B670" t="s">
        <v>1257</v>
      </c>
      <c r="C670">
        <v>189559</v>
      </c>
      <c r="D670" s="5">
        <v>6.6800718442854201</v>
      </c>
      <c r="E670" t="s">
        <v>2678</v>
      </c>
      <c r="F670" t="s">
        <v>2679</v>
      </c>
      <c r="H670">
        <v>669</v>
      </c>
      <c r="I670">
        <v>0.87445736441538002</v>
      </c>
      <c r="J670" t="s">
        <v>2678</v>
      </c>
      <c r="K670" t="s">
        <v>2679</v>
      </c>
      <c r="M670">
        <v>669</v>
      </c>
      <c r="N670">
        <v>-5.3651472219791899E-2</v>
      </c>
      <c r="O670" t="s">
        <v>2678</v>
      </c>
      <c r="P670" t="s">
        <v>2679</v>
      </c>
      <c r="R670">
        <v>669</v>
      </c>
      <c r="S670">
        <v>-0.19936151481475001</v>
      </c>
      <c r="T670" t="s">
        <v>2678</v>
      </c>
      <c r="U670" t="s">
        <v>2679</v>
      </c>
      <c r="W670">
        <v>669</v>
      </c>
      <c r="X670">
        <v>-4.2749045149898599</v>
      </c>
      <c r="Y670" t="s">
        <v>2680</v>
      </c>
      <c r="Z670" t="s">
        <v>588</v>
      </c>
      <c r="AB670">
        <v>669</v>
      </c>
      <c r="AC670">
        <v>-0.12586326298172801</v>
      </c>
      <c r="AD670" t="s">
        <v>2678</v>
      </c>
      <c r="AE670" t="s">
        <v>2679</v>
      </c>
      <c r="AG670">
        <v>669</v>
      </c>
      <c r="AH670">
        <v>-0.36894793918411301</v>
      </c>
      <c r="AI670" t="s">
        <v>2678</v>
      </c>
      <c r="AJ670" t="s">
        <v>2679</v>
      </c>
      <c r="AL670">
        <v>669</v>
      </c>
      <c r="AM670">
        <v>-3.89046777325186E-2</v>
      </c>
      <c r="AN670" t="s">
        <v>2678</v>
      </c>
      <c r="AO670" t="s">
        <v>2679</v>
      </c>
      <c r="AQ670">
        <v>669</v>
      </c>
      <c r="AR670">
        <v>0.215679329202243</v>
      </c>
      <c r="AS670" t="s">
        <v>2678</v>
      </c>
      <c r="AT670" t="s">
        <v>2679</v>
      </c>
      <c r="AV670">
        <v>669</v>
      </c>
      <c r="AW670">
        <v>5.6349587776489498</v>
      </c>
      <c r="AX670" t="s">
        <v>2680</v>
      </c>
      <c r="AY670" t="s">
        <v>588</v>
      </c>
      <c r="BA670">
        <v>669</v>
      </c>
      <c r="BB670">
        <v>0.32491050301409702</v>
      </c>
      <c r="BC670" t="s">
        <v>2678</v>
      </c>
      <c r="BD670" t="s">
        <v>2679</v>
      </c>
      <c r="BF670">
        <v>669</v>
      </c>
      <c r="BG670">
        <v>5.2031039230994196</v>
      </c>
      <c r="BH670" t="s">
        <v>2680</v>
      </c>
      <c r="BI670" t="s">
        <v>2679</v>
      </c>
    </row>
    <row r="671" spans="1:61" x14ac:dyDescent="0.35">
      <c r="A671">
        <v>670</v>
      </c>
      <c r="B671" t="s">
        <v>1258</v>
      </c>
      <c r="C671">
        <v>1897456</v>
      </c>
      <c r="D671" s="5">
        <v>7.1387504320680959</v>
      </c>
      <c r="H671">
        <v>670</v>
      </c>
      <c r="I671">
        <v>0.66263610051959143</v>
      </c>
      <c r="M671">
        <v>670</v>
      </c>
      <c r="N671">
        <v>1.25973544334012</v>
      </c>
      <c r="O671" t="s">
        <v>2678</v>
      </c>
      <c r="P671" t="s">
        <v>2679</v>
      </c>
      <c r="R671">
        <v>670</v>
      </c>
      <c r="S671">
        <v>0.16119012607874783</v>
      </c>
      <c r="W671">
        <v>670</v>
      </c>
      <c r="X671">
        <v>0.21918207305643467</v>
      </c>
      <c r="AB671">
        <v>670</v>
      </c>
      <c r="AC671">
        <v>1.12623014084638</v>
      </c>
      <c r="AD671" t="s">
        <v>2681</v>
      </c>
      <c r="AE671" t="s">
        <v>2679</v>
      </c>
      <c r="AG671">
        <v>670</v>
      </c>
      <c r="AH671">
        <v>-0.46695115549494126</v>
      </c>
      <c r="AL671">
        <v>670</v>
      </c>
      <c r="AM671">
        <v>0.11197210340856678</v>
      </c>
      <c r="AQ671">
        <v>670</v>
      </c>
      <c r="AR671">
        <v>0.16316381693984799</v>
      </c>
      <c r="AS671" t="s">
        <v>2678</v>
      </c>
      <c r="AT671" t="s">
        <v>2679</v>
      </c>
      <c r="AV671">
        <v>670</v>
      </c>
      <c r="AW671">
        <v>-0.98493790959949035</v>
      </c>
      <c r="BA671">
        <v>670</v>
      </c>
      <c r="BB671">
        <v>0.95954476255067878</v>
      </c>
      <c r="BF671">
        <v>670</v>
      </c>
      <c r="BG671">
        <v>-1.4952740194619301</v>
      </c>
      <c r="BH671" t="s">
        <v>2678</v>
      </c>
      <c r="BI671" t="s">
        <v>2679</v>
      </c>
    </row>
    <row r="672" spans="1:61" x14ac:dyDescent="0.35">
      <c r="A672">
        <v>671</v>
      </c>
      <c r="B672" t="s">
        <v>1259</v>
      </c>
      <c r="C672">
        <v>19044883</v>
      </c>
      <c r="D672" s="5">
        <v>4.6312793332685596</v>
      </c>
      <c r="E672" t="s">
        <v>2678</v>
      </c>
      <c r="F672" t="s">
        <v>588</v>
      </c>
      <c r="H672">
        <v>671</v>
      </c>
      <c r="I672">
        <v>0.95980920272133696</v>
      </c>
      <c r="J672" t="s">
        <v>2678</v>
      </c>
      <c r="K672" t="s">
        <v>2679</v>
      </c>
      <c r="M672">
        <v>671</v>
      </c>
      <c r="N672">
        <v>0.92046805142517596</v>
      </c>
      <c r="O672" t="s">
        <v>2678</v>
      </c>
      <c r="P672" t="s">
        <v>2679</v>
      </c>
      <c r="R672">
        <v>671</v>
      </c>
      <c r="S672">
        <v>0.47238151768855602</v>
      </c>
      <c r="T672" t="s">
        <v>2678</v>
      </c>
      <c r="U672" t="s">
        <v>2679</v>
      </c>
      <c r="W672">
        <v>671</v>
      </c>
      <c r="X672">
        <v>2.44930576967947E-2</v>
      </c>
      <c r="Y672" t="s">
        <v>2678</v>
      </c>
      <c r="Z672" t="s">
        <v>2679</v>
      </c>
      <c r="AB672">
        <v>671</v>
      </c>
      <c r="AC672">
        <v>-1.5140293171631201</v>
      </c>
      <c r="AD672" t="s">
        <v>2678</v>
      </c>
      <c r="AE672" t="s">
        <v>2679</v>
      </c>
      <c r="AG672">
        <v>671</v>
      </c>
      <c r="AH672">
        <v>0.96956851764688201</v>
      </c>
      <c r="AI672" t="s">
        <v>2680</v>
      </c>
      <c r="AJ672" t="s">
        <v>588</v>
      </c>
      <c r="AL672">
        <v>671</v>
      </c>
      <c r="AM672">
        <v>1.3847946252308401</v>
      </c>
      <c r="AN672" t="s">
        <v>2678</v>
      </c>
      <c r="AO672" t="s">
        <v>588</v>
      </c>
      <c r="AQ672">
        <v>671</v>
      </c>
      <c r="AR672">
        <v>0.43415973175927403</v>
      </c>
      <c r="AS672" t="s">
        <v>2678</v>
      </c>
      <c r="AT672" t="s">
        <v>2679</v>
      </c>
      <c r="AV672">
        <v>671</v>
      </c>
      <c r="AW672">
        <v>-0.28529283265170402</v>
      </c>
      <c r="AX672" t="s">
        <v>2678</v>
      </c>
      <c r="AY672" t="s">
        <v>2679</v>
      </c>
      <c r="BA672">
        <v>671</v>
      </c>
      <c r="BB672">
        <v>1.2738474097767301</v>
      </c>
      <c r="BC672" t="s">
        <v>2678</v>
      </c>
      <c r="BD672" t="s">
        <v>2679</v>
      </c>
      <c r="BF672">
        <v>671</v>
      </c>
      <c r="BG672">
        <v>-1.8419696536313701</v>
      </c>
      <c r="BH672" t="s">
        <v>2681</v>
      </c>
      <c r="BI672" t="s">
        <v>588</v>
      </c>
    </row>
    <row r="673" spans="1:61" x14ac:dyDescent="0.35">
      <c r="A673">
        <v>672</v>
      </c>
      <c r="B673" t="s">
        <v>1260</v>
      </c>
      <c r="C673">
        <v>19078354</v>
      </c>
      <c r="D673" s="5">
        <v>5.0340187935352203</v>
      </c>
      <c r="E673" t="s">
        <v>2678</v>
      </c>
      <c r="F673" t="s">
        <v>2679</v>
      </c>
      <c r="H673">
        <v>672</v>
      </c>
      <c r="I673">
        <v>0.88343497121955805</v>
      </c>
      <c r="J673" t="s">
        <v>2678</v>
      </c>
      <c r="K673" t="s">
        <v>2679</v>
      </c>
      <c r="M673">
        <v>672</v>
      </c>
      <c r="N673">
        <v>-5.3651472219791899E-2</v>
      </c>
      <c r="O673" t="s">
        <v>2678</v>
      </c>
      <c r="P673" t="s">
        <v>2679</v>
      </c>
      <c r="R673">
        <v>672</v>
      </c>
      <c r="S673">
        <v>-1.4584323434011099</v>
      </c>
      <c r="T673" t="s">
        <v>2678</v>
      </c>
      <c r="U673" t="s">
        <v>588</v>
      </c>
      <c r="W673">
        <v>672</v>
      </c>
      <c r="X673">
        <v>-0.38444682104320599</v>
      </c>
      <c r="Y673" t="s">
        <v>2678</v>
      </c>
      <c r="Z673" t="s">
        <v>588</v>
      </c>
      <c r="AB673">
        <v>672</v>
      </c>
      <c r="AC673">
        <v>0.24214385153678999</v>
      </c>
      <c r="AD673" t="s">
        <v>2678</v>
      </c>
      <c r="AE673" t="s">
        <v>2679</v>
      </c>
      <c r="AG673">
        <v>672</v>
      </c>
      <c r="AH673">
        <v>-0.392198433041897</v>
      </c>
      <c r="AI673" t="s">
        <v>2678</v>
      </c>
      <c r="AJ673" t="s">
        <v>2679</v>
      </c>
      <c r="AL673">
        <v>672</v>
      </c>
      <c r="AM673">
        <v>-3.89046777325186E-2</v>
      </c>
      <c r="AN673" t="s">
        <v>2678</v>
      </c>
      <c r="AO673" t="s">
        <v>2679</v>
      </c>
      <c r="AQ673">
        <v>672</v>
      </c>
      <c r="AR673">
        <v>1.2151148368204101</v>
      </c>
      <c r="AS673" t="s">
        <v>2678</v>
      </c>
      <c r="AT673" t="s">
        <v>2679</v>
      </c>
      <c r="AV673">
        <v>672</v>
      </c>
      <c r="AW673">
        <v>-0.28529283265170402</v>
      </c>
      <c r="AX673" t="s">
        <v>2678</v>
      </c>
      <c r="AY673" t="s">
        <v>2679</v>
      </c>
      <c r="BA673">
        <v>672</v>
      </c>
      <c r="BB673">
        <v>-1.3226359723613901</v>
      </c>
      <c r="BC673" t="s">
        <v>2678</v>
      </c>
      <c r="BD673" t="s">
        <v>2679</v>
      </c>
      <c r="BF673">
        <v>672</v>
      </c>
      <c r="BG673">
        <v>-8.4178977080242995E-2</v>
      </c>
      <c r="BH673" t="s">
        <v>2678</v>
      </c>
      <c r="BI673" t="s">
        <v>2679</v>
      </c>
    </row>
    <row r="674" spans="1:61" x14ac:dyDescent="0.35">
      <c r="A674">
        <v>673</v>
      </c>
      <c r="B674" t="s">
        <v>1261</v>
      </c>
      <c r="C674">
        <v>1910425</v>
      </c>
      <c r="D674" s="5">
        <v>5.7442837004007714</v>
      </c>
      <c r="H674">
        <v>673</v>
      </c>
      <c r="I674">
        <v>2.2474904145955947</v>
      </c>
      <c r="M674">
        <v>673</v>
      </c>
      <c r="N674">
        <v>1.25973544334012</v>
      </c>
      <c r="O674" t="s">
        <v>2678</v>
      </c>
      <c r="P674" t="s">
        <v>2679</v>
      </c>
      <c r="R674">
        <v>673</v>
      </c>
      <c r="S674">
        <v>-0.34403894091514964</v>
      </c>
      <c r="W674">
        <v>673</v>
      </c>
      <c r="X674">
        <v>1.36224701195481</v>
      </c>
      <c r="Y674" t="s">
        <v>2678</v>
      </c>
      <c r="Z674" t="s">
        <v>2679</v>
      </c>
      <c r="AB674">
        <v>673</v>
      </c>
      <c r="AC674">
        <v>-1.1939711785737399</v>
      </c>
      <c r="AD674" t="s">
        <v>2678</v>
      </c>
      <c r="AE674" t="s">
        <v>2679</v>
      </c>
      <c r="AG674">
        <v>673</v>
      </c>
      <c r="AH674">
        <v>0.13008029798100099</v>
      </c>
      <c r="AI674" t="s">
        <v>2678</v>
      </c>
      <c r="AJ674" t="s">
        <v>2679</v>
      </c>
      <c r="AL674">
        <v>673</v>
      </c>
      <c r="AM674">
        <v>0.47411747114007774</v>
      </c>
      <c r="AQ674">
        <v>673</v>
      </c>
      <c r="AR674">
        <v>7.2267047093808101E-2</v>
      </c>
      <c r="AS674" t="s">
        <v>2678</v>
      </c>
      <c r="AT674" t="s">
        <v>2679</v>
      </c>
      <c r="AV674">
        <v>673</v>
      </c>
      <c r="AW674">
        <v>-2.7855198393656782</v>
      </c>
      <c r="BA674">
        <v>673</v>
      </c>
      <c r="BB674">
        <v>0.79093923050959303</v>
      </c>
      <c r="BC674" t="s">
        <v>2678</v>
      </c>
      <c r="BD674" t="s">
        <v>2679</v>
      </c>
      <c r="BF674">
        <v>673</v>
      </c>
      <c r="BG674">
        <v>2.6554413091407478</v>
      </c>
    </row>
    <row r="675" spans="1:61" x14ac:dyDescent="0.35">
      <c r="A675">
        <v>674</v>
      </c>
      <c r="B675" t="s">
        <v>1262</v>
      </c>
      <c r="C675">
        <v>1912249</v>
      </c>
      <c r="D675" s="5">
        <v>4.7957562056450511</v>
      </c>
      <c r="H675">
        <v>674</v>
      </c>
      <c r="I675">
        <v>1.6387093637551606</v>
      </c>
      <c r="M675">
        <v>674</v>
      </c>
      <c r="N675">
        <v>-0.7977715164768302</v>
      </c>
      <c r="R675">
        <v>674</v>
      </c>
      <c r="S675">
        <v>-1.1579229642594679</v>
      </c>
      <c r="W675">
        <v>674</v>
      </c>
      <c r="X675">
        <v>0.90119848785918899</v>
      </c>
      <c r="AB675">
        <v>674</v>
      </c>
      <c r="AC675">
        <v>-0.53813420597107342</v>
      </c>
      <c r="AG675">
        <v>674</v>
      </c>
      <c r="AH675">
        <v>1.4441370270684946</v>
      </c>
      <c r="AL675">
        <v>674</v>
      </c>
      <c r="AM675">
        <v>-0.53813420597107342</v>
      </c>
      <c r="AQ675">
        <v>674</v>
      </c>
      <c r="AR675">
        <v>0.31453331981583499</v>
      </c>
      <c r="AS675" t="s">
        <v>2678</v>
      </c>
      <c r="AT675" t="s">
        <v>2679</v>
      </c>
      <c r="AV675">
        <v>674</v>
      </c>
      <c r="AW675">
        <v>-2.9360742146431109</v>
      </c>
      <c r="BA675">
        <v>674</v>
      </c>
      <c r="BB675">
        <v>1.1608357983649453</v>
      </c>
      <c r="BF675">
        <v>674</v>
      </c>
      <c r="BG675">
        <v>2.4618657940289261</v>
      </c>
    </row>
    <row r="676" spans="1:61" x14ac:dyDescent="0.35">
      <c r="A676">
        <v>675</v>
      </c>
      <c r="B676" t="s">
        <v>1263</v>
      </c>
      <c r="C676">
        <v>1912261</v>
      </c>
      <c r="D676" s="5">
        <v>5.5353119963448902</v>
      </c>
      <c r="E676" t="s">
        <v>2678</v>
      </c>
      <c r="F676" t="s">
        <v>2679</v>
      </c>
      <c r="H676">
        <v>675</v>
      </c>
      <c r="I676">
        <v>0.77066713057615899</v>
      </c>
      <c r="J676" t="s">
        <v>2678</v>
      </c>
      <c r="K676" t="s">
        <v>2679</v>
      </c>
      <c r="M676">
        <v>675</v>
      </c>
      <c r="N676">
        <v>0.231188738015599</v>
      </c>
      <c r="O676" t="s">
        <v>2678</v>
      </c>
      <c r="P676" t="s">
        <v>2679</v>
      </c>
      <c r="R676">
        <v>675</v>
      </c>
      <c r="S676">
        <v>1.27741058493431</v>
      </c>
      <c r="T676" t="s">
        <v>2678</v>
      </c>
      <c r="U676" t="s">
        <v>2679</v>
      </c>
      <c r="W676">
        <v>675</v>
      </c>
      <c r="X676">
        <v>0.40675174953433202</v>
      </c>
      <c r="Y676" t="s">
        <v>2678</v>
      </c>
      <c r="Z676" t="s">
        <v>2679</v>
      </c>
      <c r="AB676">
        <v>675</v>
      </c>
      <c r="AC676">
        <v>-1.1659427001750899</v>
      </c>
      <c r="AD676" t="s">
        <v>2678</v>
      </c>
      <c r="AE676" t="s">
        <v>2679</v>
      </c>
      <c r="AG676">
        <v>675</v>
      </c>
      <c r="AH676">
        <v>1.1858158522593201</v>
      </c>
      <c r="AI676" t="s">
        <v>2678</v>
      </c>
      <c r="AJ676" t="s">
        <v>2679</v>
      </c>
      <c r="AL676">
        <v>675</v>
      </c>
      <c r="AM676">
        <v>-3.89046777325186E-2</v>
      </c>
      <c r="AN676" t="s">
        <v>2678</v>
      </c>
      <c r="AO676" t="s">
        <v>2679</v>
      </c>
      <c r="AQ676">
        <v>675</v>
      </c>
      <c r="AR676">
        <v>0.36783168533433702</v>
      </c>
      <c r="AS676" t="s">
        <v>2678</v>
      </c>
      <c r="AT676" t="s">
        <v>2679</v>
      </c>
      <c r="AV676">
        <v>675</v>
      </c>
      <c r="AW676">
        <v>-1.6833553252854201</v>
      </c>
      <c r="AX676" t="s">
        <v>2678</v>
      </c>
      <c r="AY676" t="s">
        <v>2679</v>
      </c>
      <c r="BA676">
        <v>675</v>
      </c>
      <c r="BB676">
        <v>1.47920186915246</v>
      </c>
      <c r="BC676" t="s">
        <v>2678</v>
      </c>
      <c r="BD676" t="s">
        <v>2679</v>
      </c>
      <c r="BF676">
        <v>675</v>
      </c>
      <c r="BG676">
        <v>1.8609898470633801</v>
      </c>
      <c r="BH676" t="s">
        <v>2678</v>
      </c>
      <c r="BI676" t="s">
        <v>2679</v>
      </c>
    </row>
    <row r="677" spans="1:61" x14ac:dyDescent="0.35">
      <c r="A677">
        <v>676</v>
      </c>
      <c r="B677" t="s">
        <v>1264</v>
      </c>
      <c r="C677">
        <v>191242</v>
      </c>
      <c r="D677" s="5">
        <v>6.3522740023143003</v>
      </c>
      <c r="E677" t="s">
        <v>2678</v>
      </c>
      <c r="F677" t="s">
        <v>2679</v>
      </c>
      <c r="H677">
        <v>676</v>
      </c>
      <c r="I677">
        <v>0.88805779969187604</v>
      </c>
      <c r="J677" t="s">
        <v>2678</v>
      </c>
      <c r="K677" t="s">
        <v>2679</v>
      </c>
      <c r="M677">
        <v>676</v>
      </c>
      <c r="N677">
        <v>-5.3651472219791899E-2</v>
      </c>
      <c r="O677" t="s">
        <v>2678</v>
      </c>
      <c r="P677" t="s">
        <v>2679</v>
      </c>
      <c r="R677">
        <v>676</v>
      </c>
      <c r="S677">
        <v>-0.185973857856088</v>
      </c>
      <c r="T677" t="s">
        <v>2678</v>
      </c>
      <c r="U677" t="s">
        <v>2679</v>
      </c>
      <c r="W677">
        <v>676</v>
      </c>
      <c r="X677">
        <v>-4.6088783045482202</v>
      </c>
      <c r="Y677" t="s">
        <v>2680</v>
      </c>
      <c r="Z677" t="s">
        <v>588</v>
      </c>
      <c r="AB677">
        <v>676</v>
      </c>
      <c r="AC677">
        <v>-0.12586326298172801</v>
      </c>
      <c r="AD677" t="s">
        <v>2678</v>
      </c>
      <c r="AE677" t="s">
        <v>2679</v>
      </c>
      <c r="AG677">
        <v>676</v>
      </c>
      <c r="AH677">
        <v>-0.38173977241840101</v>
      </c>
      <c r="AI677" t="s">
        <v>2678</v>
      </c>
      <c r="AJ677" t="s">
        <v>2679</v>
      </c>
      <c r="AL677">
        <v>676</v>
      </c>
      <c r="AM677">
        <v>-3.89046777325186E-2</v>
      </c>
      <c r="AN677" t="s">
        <v>2678</v>
      </c>
      <c r="AO677" t="s">
        <v>2679</v>
      </c>
      <c r="AQ677">
        <v>676</v>
      </c>
      <c r="AR677">
        <v>0.20803310493369401</v>
      </c>
      <c r="AS677" t="s">
        <v>2678</v>
      </c>
      <c r="AT677" t="s">
        <v>2679</v>
      </c>
      <c r="AV677">
        <v>676</v>
      </c>
      <c r="AW677">
        <v>5.7701756955568602</v>
      </c>
      <c r="AX677" t="s">
        <v>2680</v>
      </c>
      <c r="AY677" t="s">
        <v>588</v>
      </c>
      <c r="BA677">
        <v>676</v>
      </c>
      <c r="BB677">
        <v>0.438978532204646</v>
      </c>
      <c r="BC677" t="s">
        <v>2678</v>
      </c>
      <c r="BD677" t="s">
        <v>2679</v>
      </c>
      <c r="BF677">
        <v>676</v>
      </c>
      <c r="BG677">
        <v>4.0622987285243504</v>
      </c>
      <c r="BH677" t="s">
        <v>2681</v>
      </c>
      <c r="BI677" t="s">
        <v>2679</v>
      </c>
    </row>
    <row r="678" spans="1:61" x14ac:dyDescent="0.35">
      <c r="A678">
        <v>677</v>
      </c>
      <c r="B678" t="s">
        <v>1265</v>
      </c>
      <c r="C678">
        <v>1918009</v>
      </c>
      <c r="D678" s="5">
        <v>4.5726844898321204</v>
      </c>
      <c r="E678" t="s">
        <v>2678</v>
      </c>
      <c r="F678" t="s">
        <v>2679</v>
      </c>
      <c r="H678">
        <v>677</v>
      </c>
      <c r="I678">
        <v>0.94282970358491403</v>
      </c>
      <c r="J678" t="s">
        <v>2678</v>
      </c>
      <c r="K678" t="s">
        <v>2679</v>
      </c>
      <c r="M678">
        <v>677</v>
      </c>
      <c r="N678">
        <v>0.171740856171053</v>
      </c>
      <c r="O678" t="s">
        <v>2678</v>
      </c>
      <c r="P678" t="s">
        <v>2679</v>
      </c>
      <c r="R678">
        <v>677</v>
      </c>
      <c r="S678">
        <v>-0.31043602083435001</v>
      </c>
      <c r="T678" t="s">
        <v>2678</v>
      </c>
      <c r="U678" t="s">
        <v>2679</v>
      </c>
      <c r="W678">
        <v>677</v>
      </c>
      <c r="X678">
        <v>0.56820649060484896</v>
      </c>
      <c r="Y678" t="s">
        <v>2678</v>
      </c>
      <c r="Z678" t="s">
        <v>2679</v>
      </c>
      <c r="AB678">
        <v>677</v>
      </c>
      <c r="AC678">
        <v>3.2005716993982303E-2</v>
      </c>
      <c r="AD678" t="s">
        <v>2678</v>
      </c>
      <c r="AE678" t="s">
        <v>2679</v>
      </c>
      <c r="AG678">
        <v>677</v>
      </c>
      <c r="AH678">
        <v>0.60992794944322504</v>
      </c>
      <c r="AI678" t="s">
        <v>2678</v>
      </c>
      <c r="AJ678" t="s">
        <v>2679</v>
      </c>
      <c r="AL678">
        <v>677</v>
      </c>
      <c r="AM678">
        <v>-4.6360543330382802E-2</v>
      </c>
      <c r="AN678" t="s">
        <v>2678</v>
      </c>
      <c r="AO678" t="s">
        <v>2679</v>
      </c>
      <c r="AQ678">
        <v>677</v>
      </c>
      <c r="AR678">
        <v>0.17927129078467499</v>
      </c>
      <c r="AS678" t="s">
        <v>2678</v>
      </c>
      <c r="AT678" t="s">
        <v>2679</v>
      </c>
      <c r="AV678">
        <v>677</v>
      </c>
      <c r="AW678">
        <v>-0.28529283265170402</v>
      </c>
      <c r="AX678" t="s">
        <v>2678</v>
      </c>
      <c r="AY678" t="s">
        <v>2679</v>
      </c>
      <c r="BA678">
        <v>677</v>
      </c>
      <c r="BB678">
        <v>0.45993717748358698</v>
      </c>
      <c r="BC678" t="s">
        <v>2678</v>
      </c>
      <c r="BD678" t="s">
        <v>2679</v>
      </c>
      <c r="BF678">
        <v>677</v>
      </c>
      <c r="BG678">
        <v>9.3144393457927202E-2</v>
      </c>
      <c r="BH678" t="s">
        <v>2678</v>
      </c>
      <c r="BI678" t="s">
        <v>2679</v>
      </c>
    </row>
    <row r="679" spans="1:61" x14ac:dyDescent="0.35">
      <c r="A679">
        <v>678</v>
      </c>
      <c r="B679" t="s">
        <v>1266</v>
      </c>
      <c r="C679">
        <v>1918021</v>
      </c>
      <c r="D679" s="5">
        <v>4.9996544091595601</v>
      </c>
      <c r="E679" t="s">
        <v>2678</v>
      </c>
      <c r="F679" t="s">
        <v>2679</v>
      </c>
      <c r="H679">
        <v>678</v>
      </c>
      <c r="I679">
        <v>0.76561848356508999</v>
      </c>
      <c r="J679" t="s">
        <v>2678</v>
      </c>
      <c r="K679" t="s">
        <v>2679</v>
      </c>
      <c r="M679">
        <v>678</v>
      </c>
      <c r="N679">
        <v>-1.5436497379285199</v>
      </c>
      <c r="O679" t="s">
        <v>2678</v>
      </c>
      <c r="P679" t="s">
        <v>2679</v>
      </c>
      <c r="R679">
        <v>678</v>
      </c>
      <c r="S679">
        <v>0.16286044604016001</v>
      </c>
      <c r="T679" t="s">
        <v>2678</v>
      </c>
      <c r="U679" t="s">
        <v>2679</v>
      </c>
      <c r="W679">
        <v>678</v>
      </c>
      <c r="X679">
        <v>0.60935949568571701</v>
      </c>
      <c r="Y679" t="s">
        <v>2678</v>
      </c>
      <c r="Z679" t="s">
        <v>2679</v>
      </c>
      <c r="AB679">
        <v>678</v>
      </c>
      <c r="AC679">
        <v>0.64460707613285995</v>
      </c>
      <c r="AD679" t="s">
        <v>2678</v>
      </c>
      <c r="AE679" t="s">
        <v>2679</v>
      </c>
      <c r="AG679">
        <v>678</v>
      </c>
      <c r="AH679">
        <v>1.6767345434629699</v>
      </c>
      <c r="AI679" t="s">
        <v>2678</v>
      </c>
      <c r="AJ679" t="s">
        <v>2679</v>
      </c>
      <c r="AL679">
        <v>678</v>
      </c>
      <c r="AM679">
        <v>0.60685865554646601</v>
      </c>
      <c r="AN679" t="s">
        <v>2678</v>
      </c>
      <c r="AO679" t="s">
        <v>588</v>
      </c>
      <c r="AQ679">
        <v>678</v>
      </c>
      <c r="AR679">
        <v>0.17389855816399699</v>
      </c>
      <c r="AS679" t="s">
        <v>2678</v>
      </c>
      <c r="AT679" t="s">
        <v>2679</v>
      </c>
      <c r="AV679">
        <v>678</v>
      </c>
      <c r="AW679">
        <v>-0.75131366352961104</v>
      </c>
      <c r="AX679" t="s">
        <v>2678</v>
      </c>
      <c r="AY679" t="s">
        <v>2679</v>
      </c>
      <c r="BA679">
        <v>678</v>
      </c>
      <c r="BB679">
        <v>0.92331596132312399</v>
      </c>
      <c r="BC679" t="s">
        <v>2678</v>
      </c>
      <c r="BD679" t="s">
        <v>2679</v>
      </c>
      <c r="BF679">
        <v>678</v>
      </c>
      <c r="BG679">
        <v>0.750696455571634</v>
      </c>
      <c r="BH679" t="s">
        <v>2678</v>
      </c>
      <c r="BI679" t="s">
        <v>2679</v>
      </c>
    </row>
    <row r="680" spans="1:61" x14ac:dyDescent="0.35">
      <c r="A680">
        <v>679</v>
      </c>
      <c r="B680" t="s">
        <v>1267</v>
      </c>
      <c r="C680">
        <v>1918167</v>
      </c>
      <c r="D680" s="5">
        <v>4.7494757930237501</v>
      </c>
      <c r="E680" t="s">
        <v>2678</v>
      </c>
      <c r="F680" t="s">
        <v>2679</v>
      </c>
      <c r="H680">
        <v>679</v>
      </c>
      <c r="I680">
        <v>0.77404489069924298</v>
      </c>
      <c r="J680" t="s">
        <v>2678</v>
      </c>
      <c r="K680" t="s">
        <v>2679</v>
      </c>
      <c r="M680">
        <v>679</v>
      </c>
      <c r="N680">
        <v>-0.905325753290255</v>
      </c>
      <c r="O680" t="s">
        <v>2678</v>
      </c>
      <c r="P680" t="s">
        <v>2679</v>
      </c>
      <c r="R680">
        <v>679</v>
      </c>
      <c r="S680">
        <v>9.8612956791599898E-2</v>
      </c>
      <c r="T680" t="s">
        <v>2678</v>
      </c>
      <c r="U680" t="s">
        <v>2679</v>
      </c>
      <c r="W680">
        <v>679</v>
      </c>
      <c r="X680">
        <v>0.27019570449504898</v>
      </c>
      <c r="Y680" t="s">
        <v>2678</v>
      </c>
      <c r="Z680" t="s">
        <v>2679</v>
      </c>
      <c r="AB680">
        <v>679</v>
      </c>
      <c r="AC680">
        <v>0.214918583567838</v>
      </c>
      <c r="AD680" t="s">
        <v>2678</v>
      </c>
      <c r="AE680" t="s">
        <v>2679</v>
      </c>
      <c r="AG680">
        <v>679</v>
      </c>
      <c r="AH680">
        <v>0.661159060105456</v>
      </c>
      <c r="AI680" t="s">
        <v>2678</v>
      </c>
      <c r="AJ680" t="s">
        <v>2679</v>
      </c>
      <c r="AL680">
        <v>679</v>
      </c>
      <c r="AM680">
        <v>-3.89046777325186E-2</v>
      </c>
      <c r="AN680" t="s">
        <v>2678</v>
      </c>
      <c r="AO680" t="s">
        <v>2679</v>
      </c>
      <c r="AQ680">
        <v>679</v>
      </c>
      <c r="AR680">
        <v>0.34683405964314501</v>
      </c>
      <c r="AS680" t="s">
        <v>2678</v>
      </c>
      <c r="AT680" t="s">
        <v>2679</v>
      </c>
      <c r="AV680">
        <v>679</v>
      </c>
      <c r="AW680">
        <v>-0.51606221462620405</v>
      </c>
      <c r="AX680" t="s">
        <v>2678</v>
      </c>
      <c r="AY680" t="s">
        <v>2679</v>
      </c>
      <c r="BA680">
        <v>679</v>
      </c>
      <c r="BB680">
        <v>0.14567795028385699</v>
      </c>
      <c r="BC680" t="s">
        <v>2678</v>
      </c>
      <c r="BD680" t="s">
        <v>2679</v>
      </c>
      <c r="BF680">
        <v>679</v>
      </c>
      <c r="BG680">
        <v>-6.11371192184472</v>
      </c>
      <c r="BH680" t="s">
        <v>2680</v>
      </c>
      <c r="BI680" t="s">
        <v>588</v>
      </c>
    </row>
    <row r="681" spans="1:61" x14ac:dyDescent="0.35">
      <c r="A681">
        <v>680</v>
      </c>
      <c r="B681" t="s">
        <v>1268</v>
      </c>
      <c r="C681">
        <v>1918189</v>
      </c>
      <c r="D681" s="5">
        <v>4.9326336776977699</v>
      </c>
      <c r="E681" t="s">
        <v>2678</v>
      </c>
      <c r="F681" t="s">
        <v>2679</v>
      </c>
      <c r="H681">
        <v>680</v>
      </c>
      <c r="I681">
        <v>0.85285973173968799</v>
      </c>
      <c r="J681" t="s">
        <v>2678</v>
      </c>
      <c r="K681" t="s">
        <v>2679</v>
      </c>
      <c r="M681">
        <v>680</v>
      </c>
      <c r="N681">
        <v>0.495415023922193</v>
      </c>
      <c r="O681" t="s">
        <v>2678</v>
      </c>
      <c r="P681" t="s">
        <v>2679</v>
      </c>
      <c r="R681">
        <v>680</v>
      </c>
      <c r="S681">
        <v>-1.82416812765572</v>
      </c>
      <c r="T681" t="s">
        <v>2678</v>
      </c>
      <c r="U681" t="s">
        <v>588</v>
      </c>
      <c r="W681">
        <v>680</v>
      </c>
      <c r="X681">
        <v>0.62084231254699496</v>
      </c>
      <c r="Y681" t="s">
        <v>2678</v>
      </c>
      <c r="Z681" t="s">
        <v>2679</v>
      </c>
      <c r="AB681">
        <v>680</v>
      </c>
      <c r="AC681">
        <v>0.973584995665842</v>
      </c>
      <c r="AD681" t="s">
        <v>2678</v>
      </c>
      <c r="AE681" t="s">
        <v>2679</v>
      </c>
      <c r="AG681">
        <v>680</v>
      </c>
      <c r="AH681">
        <v>0.78957065742949695</v>
      </c>
      <c r="AI681" t="s">
        <v>2678</v>
      </c>
      <c r="AJ681" t="s">
        <v>2679</v>
      </c>
      <c r="AL681">
        <v>680</v>
      </c>
      <c r="AM681">
        <v>-4.6360543330382802E-2</v>
      </c>
      <c r="AN681" t="s">
        <v>2678</v>
      </c>
      <c r="AO681" t="s">
        <v>2679</v>
      </c>
      <c r="AQ681">
        <v>680</v>
      </c>
      <c r="AR681">
        <v>1.2194197616345399</v>
      </c>
      <c r="AS681" t="s">
        <v>2678</v>
      </c>
      <c r="AT681" t="s">
        <v>2679</v>
      </c>
      <c r="AV681">
        <v>680</v>
      </c>
      <c r="AW681">
        <v>-0.51606221462620405</v>
      </c>
      <c r="AX681" t="s">
        <v>2678</v>
      </c>
      <c r="AY681" t="s">
        <v>2679</v>
      </c>
      <c r="BA681">
        <v>680</v>
      </c>
      <c r="BB681">
        <v>0.69168679539553501</v>
      </c>
      <c r="BC681" t="s">
        <v>2678</v>
      </c>
      <c r="BD681" t="s">
        <v>2679</v>
      </c>
      <c r="BF681">
        <v>680</v>
      </c>
      <c r="BG681">
        <v>-4.5509208437432402</v>
      </c>
      <c r="BH681" t="s">
        <v>2680</v>
      </c>
      <c r="BI681" t="s">
        <v>2679</v>
      </c>
    </row>
    <row r="682" spans="1:61" x14ac:dyDescent="0.35">
      <c r="A682">
        <v>681</v>
      </c>
      <c r="B682" t="s">
        <v>1269</v>
      </c>
      <c r="C682">
        <v>1928434</v>
      </c>
      <c r="D682" s="5">
        <v>5.9449946543599204</v>
      </c>
      <c r="E682" t="s">
        <v>2678</v>
      </c>
      <c r="F682" t="s">
        <v>2679</v>
      </c>
      <c r="H682">
        <v>681</v>
      </c>
      <c r="I682">
        <v>0.71868539881166804</v>
      </c>
      <c r="J682" t="s">
        <v>2678</v>
      </c>
      <c r="K682" t="s">
        <v>2679</v>
      </c>
      <c r="M682">
        <v>681</v>
      </c>
      <c r="N682">
        <v>0.495415023922193</v>
      </c>
      <c r="O682" t="s">
        <v>2678</v>
      </c>
      <c r="P682" t="s">
        <v>2679</v>
      </c>
      <c r="R682">
        <v>681</v>
      </c>
      <c r="S682">
        <v>-0.64186214163655297</v>
      </c>
      <c r="T682" t="s">
        <v>2678</v>
      </c>
      <c r="U682" t="s">
        <v>2679</v>
      </c>
      <c r="W682">
        <v>681</v>
      </c>
      <c r="X682">
        <v>-0.18726004606989799</v>
      </c>
      <c r="Y682" t="s">
        <v>2678</v>
      </c>
      <c r="Z682" t="s">
        <v>2679</v>
      </c>
      <c r="AB682">
        <v>681</v>
      </c>
      <c r="AC682">
        <v>0.342635959990855</v>
      </c>
      <c r="AD682" t="s">
        <v>2678</v>
      </c>
      <c r="AE682" t="s">
        <v>2679</v>
      </c>
      <c r="AG682">
        <v>681</v>
      </c>
      <c r="AH682">
        <v>0.68019585547941297</v>
      </c>
      <c r="AI682" t="s">
        <v>2678</v>
      </c>
      <c r="AJ682" t="s">
        <v>2679</v>
      </c>
      <c r="AL682">
        <v>681</v>
      </c>
      <c r="AM682">
        <v>-0.44263809116880398</v>
      </c>
      <c r="AN682" t="s">
        <v>2678</v>
      </c>
      <c r="AO682" t="s">
        <v>2679</v>
      </c>
      <c r="AQ682">
        <v>681</v>
      </c>
      <c r="AR682">
        <v>0.57097674328544001</v>
      </c>
      <c r="AS682" t="s">
        <v>2678</v>
      </c>
      <c r="AT682" t="s">
        <v>2679</v>
      </c>
      <c r="AV682">
        <v>681</v>
      </c>
      <c r="AW682">
        <v>0.56643253599324495</v>
      </c>
      <c r="AX682" t="s">
        <v>2678</v>
      </c>
      <c r="AY682" t="s">
        <v>2679</v>
      </c>
      <c r="BA682">
        <v>681</v>
      </c>
      <c r="BB682">
        <v>7.3888567604272995E-2</v>
      </c>
      <c r="BC682" t="s">
        <v>2678</v>
      </c>
      <c r="BD682" t="s">
        <v>2679</v>
      </c>
      <c r="BF682">
        <v>681</v>
      </c>
      <c r="BG682">
        <v>1.3499868887311299</v>
      </c>
      <c r="BH682" t="s">
        <v>2678</v>
      </c>
      <c r="BI682" t="s">
        <v>2679</v>
      </c>
    </row>
    <row r="683" spans="1:61" x14ac:dyDescent="0.35">
      <c r="A683">
        <v>682</v>
      </c>
      <c r="B683" t="s">
        <v>1270</v>
      </c>
      <c r="C683">
        <v>192972</v>
      </c>
      <c r="D683" s="5">
        <v>5.9761599898289104</v>
      </c>
      <c r="E683" t="s">
        <v>2678</v>
      </c>
      <c r="F683" t="s">
        <v>2679</v>
      </c>
      <c r="H683">
        <v>682</v>
      </c>
      <c r="I683">
        <v>0.87563208404890303</v>
      </c>
      <c r="J683" t="s">
        <v>2678</v>
      </c>
      <c r="K683" t="s">
        <v>2679</v>
      </c>
      <c r="M683">
        <v>682</v>
      </c>
      <c r="N683">
        <v>-5.3651472219791899E-2</v>
      </c>
      <c r="O683" t="s">
        <v>2678</v>
      </c>
      <c r="P683" t="s">
        <v>2679</v>
      </c>
      <c r="R683">
        <v>682</v>
      </c>
      <c r="S683">
        <v>-0.200403831396882</v>
      </c>
      <c r="T683" t="s">
        <v>2678</v>
      </c>
      <c r="U683" t="s">
        <v>2679</v>
      </c>
      <c r="W683">
        <v>682</v>
      </c>
      <c r="X683">
        <v>-3.0660833007194999</v>
      </c>
      <c r="Y683" t="s">
        <v>2680</v>
      </c>
      <c r="Z683" t="s">
        <v>588</v>
      </c>
      <c r="AB683">
        <v>682</v>
      </c>
      <c r="AC683">
        <v>-0.12586326298172801</v>
      </c>
      <c r="AD683" t="s">
        <v>2678</v>
      </c>
      <c r="AE683" t="s">
        <v>2679</v>
      </c>
      <c r="AG683">
        <v>682</v>
      </c>
      <c r="AH683">
        <v>-0.36194225624569598</v>
      </c>
      <c r="AI683" t="s">
        <v>2678</v>
      </c>
      <c r="AJ683" t="s">
        <v>2679</v>
      </c>
      <c r="AL683">
        <v>682</v>
      </c>
      <c r="AM683">
        <v>-3.89046777325186E-2</v>
      </c>
      <c r="AN683" t="s">
        <v>2678</v>
      </c>
      <c r="AO683" t="s">
        <v>2679</v>
      </c>
      <c r="AQ683">
        <v>682</v>
      </c>
      <c r="AR683">
        <v>0.167571388011901</v>
      </c>
      <c r="AS683" t="s">
        <v>2678</v>
      </c>
      <c r="AT683" t="s">
        <v>2679</v>
      </c>
      <c r="AV683">
        <v>682</v>
      </c>
      <c r="AW683">
        <v>4.4996304616176301</v>
      </c>
      <c r="AX683" t="s">
        <v>2680</v>
      </c>
      <c r="AY683" t="s">
        <v>588</v>
      </c>
      <c r="BA683">
        <v>682</v>
      </c>
      <c r="BB683">
        <v>0.27468202553526</v>
      </c>
      <c r="BC683" t="s">
        <v>2678</v>
      </c>
      <c r="BD683" t="s">
        <v>2679</v>
      </c>
      <c r="BF683">
        <v>682</v>
      </c>
      <c r="BG683">
        <v>3.2378297443113802</v>
      </c>
      <c r="BH683" t="s">
        <v>2681</v>
      </c>
      <c r="BI683" t="s">
        <v>2679</v>
      </c>
    </row>
    <row r="684" spans="1:61" x14ac:dyDescent="0.35">
      <c r="A684">
        <v>683</v>
      </c>
      <c r="B684" t="s">
        <v>1271</v>
      </c>
      <c r="C684">
        <v>1929733</v>
      </c>
      <c r="D684" s="5">
        <v>5.3749543123849035</v>
      </c>
      <c r="H684">
        <v>683</v>
      </c>
      <c r="I684">
        <v>0.49884609954911358</v>
      </c>
      <c r="M684">
        <v>683</v>
      </c>
      <c r="N684">
        <v>0.495415023922193</v>
      </c>
      <c r="O684" t="s">
        <v>2678</v>
      </c>
      <c r="P684" t="s">
        <v>2679</v>
      </c>
      <c r="R684">
        <v>683</v>
      </c>
      <c r="S684">
        <v>9.860065600077661E-2</v>
      </c>
      <c r="W684">
        <v>683</v>
      </c>
      <c r="X684">
        <v>0.15024166174869</v>
      </c>
      <c r="Y684" t="s">
        <v>2678</v>
      </c>
      <c r="Z684" t="s">
        <v>2679</v>
      </c>
      <c r="AB684">
        <v>683</v>
      </c>
      <c r="AC684">
        <v>-0.54078365835099795</v>
      </c>
      <c r="AG684">
        <v>683</v>
      </c>
      <c r="AH684">
        <v>0.50133620475666296</v>
      </c>
      <c r="AI684" t="s">
        <v>2678</v>
      </c>
      <c r="AJ684" t="s">
        <v>2679</v>
      </c>
      <c r="AL684">
        <v>683</v>
      </c>
      <c r="AM684">
        <v>0.44218300235022134</v>
      </c>
      <c r="AQ684">
        <v>683</v>
      </c>
      <c r="AR684">
        <v>0.40961245637258298</v>
      </c>
      <c r="AS684" t="s">
        <v>2678</v>
      </c>
      <c r="AT684" t="s">
        <v>2679</v>
      </c>
      <c r="AV684">
        <v>683</v>
      </c>
      <c r="AW684">
        <v>0.56643253599324495</v>
      </c>
      <c r="AX684" t="s">
        <v>2678</v>
      </c>
      <c r="AY684" t="s">
        <v>2679</v>
      </c>
      <c r="BA684">
        <v>683</v>
      </c>
      <c r="BB684">
        <v>0.425247005987411</v>
      </c>
      <c r="BC684" t="s">
        <v>2678</v>
      </c>
      <c r="BD684" t="s">
        <v>2679</v>
      </c>
      <c r="BF684">
        <v>683</v>
      </c>
      <c r="BG684">
        <v>1.24145579826452</v>
      </c>
      <c r="BH684" t="s">
        <v>2678</v>
      </c>
      <c r="BI684" t="s">
        <v>2679</v>
      </c>
    </row>
    <row r="685" spans="1:61" x14ac:dyDescent="0.35">
      <c r="A685">
        <v>684</v>
      </c>
      <c r="B685" t="s">
        <v>1272</v>
      </c>
      <c r="C685">
        <v>1929777</v>
      </c>
      <c r="D685" s="5">
        <v>4.96618412257701</v>
      </c>
      <c r="E685" t="s">
        <v>2678</v>
      </c>
      <c r="F685" t="s">
        <v>2679</v>
      </c>
      <c r="H685">
        <v>684</v>
      </c>
      <c r="I685">
        <v>0.69692220330730403</v>
      </c>
      <c r="J685" t="s">
        <v>2678</v>
      </c>
      <c r="K685" t="s">
        <v>2679</v>
      </c>
      <c r="M685">
        <v>684</v>
      </c>
      <c r="N685">
        <v>-1.2243273599025499</v>
      </c>
      <c r="O685" t="s">
        <v>2678</v>
      </c>
      <c r="P685" t="s">
        <v>2679</v>
      </c>
      <c r="R685">
        <v>684</v>
      </c>
      <c r="S685">
        <v>-3.0553270086149401E-2</v>
      </c>
      <c r="T685" t="s">
        <v>2678</v>
      </c>
      <c r="U685" t="s">
        <v>2679</v>
      </c>
      <c r="W685">
        <v>684</v>
      </c>
      <c r="X685">
        <v>0.53430913874247699</v>
      </c>
      <c r="Y685" t="s">
        <v>2678</v>
      </c>
      <c r="Z685" t="s">
        <v>2679</v>
      </c>
      <c r="AB685">
        <v>684</v>
      </c>
      <c r="AC685">
        <v>1.25732455311235</v>
      </c>
      <c r="AD685" t="s">
        <v>2678</v>
      </c>
      <c r="AE685" t="s">
        <v>2679</v>
      </c>
      <c r="AG685">
        <v>684</v>
      </c>
      <c r="AH685">
        <v>0.68659208389432902</v>
      </c>
      <c r="AI685" t="s">
        <v>2678</v>
      </c>
      <c r="AJ685" t="s">
        <v>2679</v>
      </c>
      <c r="AL685">
        <v>684</v>
      </c>
      <c r="AM685">
        <v>-3.89046777325186E-2</v>
      </c>
      <c r="AN685" t="s">
        <v>2678</v>
      </c>
      <c r="AO685" t="s">
        <v>2679</v>
      </c>
      <c r="AQ685">
        <v>684</v>
      </c>
      <c r="AR685">
        <v>0.71638369259436696</v>
      </c>
      <c r="AS685" t="s">
        <v>2678</v>
      </c>
      <c r="AT685" t="s">
        <v>2679</v>
      </c>
      <c r="AV685">
        <v>684</v>
      </c>
      <c r="AW685">
        <v>-0.28529283265170402</v>
      </c>
      <c r="AX685" t="s">
        <v>2678</v>
      </c>
      <c r="AY685" t="s">
        <v>2679</v>
      </c>
      <c r="BA685">
        <v>684</v>
      </c>
      <c r="BB685">
        <v>0.678581790041619</v>
      </c>
      <c r="BC685" t="s">
        <v>2678</v>
      </c>
      <c r="BD685" t="s">
        <v>2679</v>
      </c>
      <c r="BF685">
        <v>684</v>
      </c>
      <c r="BG685">
        <v>-6.5076336445014897</v>
      </c>
      <c r="BH685" t="s">
        <v>2680</v>
      </c>
      <c r="BI685" t="s">
        <v>2679</v>
      </c>
    </row>
    <row r="686" spans="1:61" x14ac:dyDescent="0.35">
      <c r="A686">
        <v>685</v>
      </c>
      <c r="B686" t="s">
        <v>1273</v>
      </c>
      <c r="C686">
        <v>1929824</v>
      </c>
      <c r="D686" s="5">
        <v>5.3423568565866297</v>
      </c>
      <c r="E686" t="s">
        <v>2678</v>
      </c>
      <c r="F686" t="s">
        <v>2679</v>
      </c>
      <c r="H686">
        <v>685</v>
      </c>
      <c r="I686">
        <v>0.76456969597860802</v>
      </c>
      <c r="J686" t="s">
        <v>2678</v>
      </c>
      <c r="K686" t="s">
        <v>2679</v>
      </c>
      <c r="M686">
        <v>685</v>
      </c>
      <c r="N686">
        <v>-5.3651472219791899E-2</v>
      </c>
      <c r="O686" t="s">
        <v>2678</v>
      </c>
      <c r="P686" t="s">
        <v>2679</v>
      </c>
      <c r="R686">
        <v>685</v>
      </c>
      <c r="S686">
        <v>-4.2508959340371598E-2</v>
      </c>
      <c r="T686" t="s">
        <v>2678</v>
      </c>
      <c r="U686" t="s">
        <v>2679</v>
      </c>
      <c r="W686">
        <v>685</v>
      </c>
      <c r="X686">
        <v>0.59339442622906802</v>
      </c>
      <c r="Y686" t="s">
        <v>2678</v>
      </c>
      <c r="Z686" t="s">
        <v>2679</v>
      </c>
      <c r="AB686">
        <v>685</v>
      </c>
      <c r="AC686">
        <v>-0.31863905329419601</v>
      </c>
      <c r="AD686" t="s">
        <v>2678</v>
      </c>
      <c r="AE686" t="s">
        <v>2679</v>
      </c>
      <c r="AG686">
        <v>685</v>
      </c>
      <c r="AH686">
        <v>0.110229447359732</v>
      </c>
      <c r="AI686" t="s">
        <v>2678</v>
      </c>
      <c r="AJ686" t="s">
        <v>2679</v>
      </c>
      <c r="AL686">
        <v>685</v>
      </c>
      <c r="AM686">
        <v>-3.89046777325186E-2</v>
      </c>
      <c r="AN686" t="s">
        <v>2678</v>
      </c>
      <c r="AO686" t="s">
        <v>2679</v>
      </c>
      <c r="AQ686">
        <v>685</v>
      </c>
      <c r="AR686">
        <v>0.32537530121205299</v>
      </c>
      <c r="AS686" t="s">
        <v>2678</v>
      </c>
      <c r="AT686" t="s">
        <v>2679</v>
      </c>
      <c r="AV686">
        <v>685</v>
      </c>
      <c r="AW686">
        <v>0.39517509273747597</v>
      </c>
      <c r="AX686" t="s">
        <v>2678</v>
      </c>
      <c r="AY686" t="s">
        <v>2679</v>
      </c>
      <c r="BA686">
        <v>685</v>
      </c>
      <c r="BB686">
        <v>0.71264544067447499</v>
      </c>
      <c r="BC686" t="s">
        <v>2678</v>
      </c>
      <c r="BD686" t="s">
        <v>2679</v>
      </c>
      <c r="BF686">
        <v>685</v>
      </c>
      <c r="BG686">
        <v>0.492859881981213</v>
      </c>
      <c r="BH686" t="s">
        <v>2678</v>
      </c>
      <c r="BI686" t="s">
        <v>2679</v>
      </c>
    </row>
    <row r="687" spans="1:61" x14ac:dyDescent="0.35">
      <c r="A687">
        <v>686</v>
      </c>
      <c r="B687" t="s">
        <v>1274</v>
      </c>
      <c r="C687">
        <v>19329896</v>
      </c>
      <c r="D687" s="5">
        <v>4.22044866860164</v>
      </c>
      <c r="E687" t="s">
        <v>2678</v>
      </c>
      <c r="F687" t="s">
        <v>2679</v>
      </c>
      <c r="H687">
        <v>686</v>
      </c>
      <c r="I687">
        <v>0.61043508913942701</v>
      </c>
      <c r="J687" t="s">
        <v>2678</v>
      </c>
      <c r="K687" t="s">
        <v>2679</v>
      </c>
      <c r="M687">
        <v>686</v>
      </c>
      <c r="N687">
        <v>0.171740856171053</v>
      </c>
      <c r="O687" t="s">
        <v>2678</v>
      </c>
      <c r="P687" t="s">
        <v>2679</v>
      </c>
      <c r="R687">
        <v>686</v>
      </c>
      <c r="S687">
        <v>-0.70681182907313</v>
      </c>
      <c r="T687" t="s">
        <v>2678</v>
      </c>
      <c r="U687" t="s">
        <v>2679</v>
      </c>
      <c r="W687">
        <v>686</v>
      </c>
      <c r="X687">
        <v>0.66220365286095095</v>
      </c>
      <c r="Y687" t="s">
        <v>2678</v>
      </c>
      <c r="Z687" t="s">
        <v>2679</v>
      </c>
      <c r="AB687">
        <v>686</v>
      </c>
      <c r="AC687">
        <v>-0.10963871159966999</v>
      </c>
      <c r="AD687" t="s">
        <v>2678</v>
      </c>
      <c r="AE687" t="s">
        <v>2679</v>
      </c>
      <c r="AG687">
        <v>686</v>
      </c>
      <c r="AH687">
        <v>0.522832171170863</v>
      </c>
      <c r="AI687" t="s">
        <v>2678</v>
      </c>
      <c r="AJ687" t="s">
        <v>2679</v>
      </c>
      <c r="AL687">
        <v>686</v>
      </c>
      <c r="AM687">
        <v>-0.43518222557094</v>
      </c>
      <c r="AN687" t="s">
        <v>2678</v>
      </c>
      <c r="AO687" t="s">
        <v>2679</v>
      </c>
      <c r="AQ687">
        <v>686</v>
      </c>
      <c r="AR687">
        <v>0.50068081049393498</v>
      </c>
      <c r="AS687" t="s">
        <v>2678</v>
      </c>
      <c r="AT687" t="s">
        <v>2679</v>
      </c>
      <c r="AV687">
        <v>686</v>
      </c>
      <c r="AW687">
        <v>-0.28529283265170402</v>
      </c>
      <c r="AX687" t="s">
        <v>2678</v>
      </c>
      <c r="AY687" t="s">
        <v>2679</v>
      </c>
      <c r="BA687">
        <v>686</v>
      </c>
      <c r="BB687">
        <v>-0.382383549157923</v>
      </c>
      <c r="BC687" t="s">
        <v>2678</v>
      </c>
      <c r="BD687" t="s">
        <v>2679</v>
      </c>
      <c r="BF687">
        <v>686</v>
      </c>
      <c r="BG687">
        <v>-1.4668287191782701</v>
      </c>
      <c r="BH687" t="s">
        <v>2678</v>
      </c>
      <c r="BI687" t="s">
        <v>2679</v>
      </c>
    </row>
    <row r="688" spans="1:61" x14ac:dyDescent="0.35">
      <c r="A688">
        <v>687</v>
      </c>
      <c r="B688" t="s">
        <v>1275</v>
      </c>
      <c r="C688">
        <v>1934210</v>
      </c>
      <c r="D688" s="5">
        <v>3.7513535034846099</v>
      </c>
      <c r="E688" t="s">
        <v>2678</v>
      </c>
      <c r="F688" t="s">
        <v>588</v>
      </c>
      <c r="H688">
        <v>687</v>
      </c>
      <c r="I688">
        <v>0.94488242252582799</v>
      </c>
      <c r="J688" t="s">
        <v>2678</v>
      </c>
      <c r="K688" t="s">
        <v>2679</v>
      </c>
      <c r="M688">
        <v>687</v>
      </c>
      <c r="N688">
        <v>-1.8776908871293601</v>
      </c>
      <c r="O688" t="s">
        <v>2678</v>
      </c>
      <c r="P688" t="s">
        <v>588</v>
      </c>
      <c r="R688">
        <v>687</v>
      </c>
      <c r="S688">
        <v>0.46559411231616898</v>
      </c>
      <c r="T688" t="s">
        <v>2678</v>
      </c>
      <c r="U688" t="s">
        <v>2679</v>
      </c>
      <c r="W688">
        <v>687</v>
      </c>
      <c r="X688">
        <v>-0.58843806489422901</v>
      </c>
      <c r="Y688" t="s">
        <v>2678</v>
      </c>
      <c r="Z688" t="s">
        <v>588</v>
      </c>
      <c r="AB688">
        <v>687</v>
      </c>
      <c r="AC688">
        <v>-0.86685573010607697</v>
      </c>
      <c r="AD688" t="s">
        <v>2678</v>
      </c>
      <c r="AE688" t="s">
        <v>2679</v>
      </c>
      <c r="AG688">
        <v>687</v>
      </c>
      <c r="AH688">
        <v>2.4048589850750002</v>
      </c>
      <c r="AI688" t="s">
        <v>2678</v>
      </c>
      <c r="AJ688" t="s">
        <v>2679</v>
      </c>
      <c r="AL688">
        <v>687</v>
      </c>
      <c r="AM688">
        <v>0.73903129195185702</v>
      </c>
      <c r="AN688" t="s">
        <v>2678</v>
      </c>
      <c r="AO688" t="s">
        <v>2679</v>
      </c>
      <c r="AQ688">
        <v>687</v>
      </c>
      <c r="AR688">
        <v>0.29901566691739001</v>
      </c>
      <c r="AS688" t="s">
        <v>2678</v>
      </c>
      <c r="AT688" t="s">
        <v>2679</v>
      </c>
      <c r="AV688">
        <v>687</v>
      </c>
      <c r="AW688">
        <v>-0.28529283265170402</v>
      </c>
      <c r="AX688" t="s">
        <v>2678</v>
      </c>
      <c r="AY688" t="s">
        <v>2679</v>
      </c>
      <c r="BA688">
        <v>687</v>
      </c>
      <c r="BB688">
        <v>-0.50011564662449803</v>
      </c>
      <c r="BC688" t="s">
        <v>2678</v>
      </c>
      <c r="BD688" t="s">
        <v>588</v>
      </c>
      <c r="BF688">
        <v>687</v>
      </c>
      <c r="BG688">
        <v>2.1171687768940899</v>
      </c>
      <c r="BH688" t="s">
        <v>2681</v>
      </c>
      <c r="BI688" t="s">
        <v>588</v>
      </c>
    </row>
    <row r="689" spans="1:61" x14ac:dyDescent="0.35">
      <c r="A689">
        <v>688</v>
      </c>
      <c r="B689" t="s">
        <v>1276</v>
      </c>
      <c r="C689">
        <v>19398131</v>
      </c>
      <c r="D689" s="5">
        <v>6.5181036203630702</v>
      </c>
      <c r="E689" t="s">
        <v>2678</v>
      </c>
      <c r="F689" t="s">
        <v>2679</v>
      </c>
      <c r="H689">
        <v>688</v>
      </c>
      <c r="I689">
        <v>0.72218102220672797</v>
      </c>
      <c r="J689" t="s">
        <v>2678</v>
      </c>
      <c r="K689" t="s">
        <v>2679</v>
      </c>
      <c r="M689">
        <v>688</v>
      </c>
      <c r="N689">
        <v>1.1427633594244699</v>
      </c>
      <c r="O689" t="s">
        <v>2678</v>
      </c>
      <c r="P689" t="s">
        <v>2679</v>
      </c>
      <c r="R689">
        <v>688</v>
      </c>
      <c r="S689">
        <v>-0.30431270181224601</v>
      </c>
      <c r="T689" t="s">
        <v>2678</v>
      </c>
      <c r="U689" t="s">
        <v>2679</v>
      </c>
      <c r="W689">
        <v>688</v>
      </c>
      <c r="X689">
        <v>-9.8036413704161607E-2</v>
      </c>
      <c r="Y689" t="s">
        <v>2678</v>
      </c>
      <c r="Z689" t="s">
        <v>2679</v>
      </c>
      <c r="AB689">
        <v>688</v>
      </c>
      <c r="AC689">
        <v>0.61967930737532995</v>
      </c>
      <c r="AD689" t="s">
        <v>2678</v>
      </c>
      <c r="AE689" t="s">
        <v>2679</v>
      </c>
      <c r="AG689">
        <v>688</v>
      </c>
      <c r="AH689">
        <v>0.63833670755068606</v>
      </c>
      <c r="AI689" t="s">
        <v>2678</v>
      </c>
      <c r="AJ689" t="s">
        <v>2679</v>
      </c>
      <c r="AL689">
        <v>688</v>
      </c>
      <c r="AM689">
        <v>-0.44263809116880398</v>
      </c>
      <c r="AN689" t="s">
        <v>2678</v>
      </c>
      <c r="AO689" t="s">
        <v>2679</v>
      </c>
      <c r="AQ689">
        <v>688</v>
      </c>
      <c r="AR689">
        <v>0.53530866205515104</v>
      </c>
      <c r="AS689" t="s">
        <v>2678</v>
      </c>
      <c r="AT689" t="s">
        <v>2679</v>
      </c>
      <c r="AV689">
        <v>688</v>
      </c>
      <c r="AW689">
        <v>0.33566315401874502</v>
      </c>
      <c r="AX689" t="s">
        <v>2678</v>
      </c>
      <c r="AY689" t="s">
        <v>2679</v>
      </c>
      <c r="BA689">
        <v>688</v>
      </c>
      <c r="BB689">
        <v>0.438978532204646</v>
      </c>
      <c r="BC689" t="s">
        <v>2678</v>
      </c>
      <c r="BD689" t="s">
        <v>2679</v>
      </c>
      <c r="BF689">
        <v>688</v>
      </c>
      <c r="BG689">
        <v>1.5488181794210101</v>
      </c>
      <c r="BH689" t="s">
        <v>2678</v>
      </c>
      <c r="BI689" t="s">
        <v>2679</v>
      </c>
    </row>
    <row r="690" spans="1:61" x14ac:dyDescent="0.35">
      <c r="A690">
        <v>689</v>
      </c>
      <c r="B690" t="s">
        <v>1277</v>
      </c>
      <c r="C690">
        <v>19406510</v>
      </c>
      <c r="D690" s="5">
        <v>4.2905501827721899</v>
      </c>
      <c r="H690">
        <v>689</v>
      </c>
      <c r="I690">
        <v>0.26212262330295144</v>
      </c>
      <c r="M690">
        <v>689</v>
      </c>
      <c r="N690">
        <v>0.22399407644970726</v>
      </c>
      <c r="R690">
        <v>689</v>
      </c>
      <c r="S690">
        <v>-0.28828731003190189</v>
      </c>
      <c r="W690">
        <v>689</v>
      </c>
      <c r="X690">
        <v>0.84979587556166303</v>
      </c>
      <c r="Y690" t="s">
        <v>2678</v>
      </c>
      <c r="Z690" t="s">
        <v>2679</v>
      </c>
      <c r="AB690">
        <v>689</v>
      </c>
      <c r="AC690">
        <v>-0.12586326298172801</v>
      </c>
      <c r="AD690" t="s">
        <v>2678</v>
      </c>
      <c r="AE690" t="s">
        <v>2679</v>
      </c>
      <c r="AG690">
        <v>689</v>
      </c>
      <c r="AH690">
        <v>0.44801041300053202</v>
      </c>
      <c r="AI690" t="s">
        <v>2678</v>
      </c>
      <c r="AJ690" t="s">
        <v>2679</v>
      </c>
      <c r="AL690">
        <v>689</v>
      </c>
      <c r="AM690">
        <v>0.60685865554646601</v>
      </c>
      <c r="AN690" t="s">
        <v>2678</v>
      </c>
      <c r="AO690" t="s">
        <v>588</v>
      </c>
      <c r="AQ690">
        <v>689</v>
      </c>
      <c r="AR690">
        <v>4.4202294063240798E-2</v>
      </c>
      <c r="AS690" t="s">
        <v>2678</v>
      </c>
      <c r="AT690" t="s">
        <v>2679</v>
      </c>
      <c r="AV690">
        <v>689</v>
      </c>
      <c r="AW690">
        <v>6.4293233582195519E-2</v>
      </c>
      <c r="BA690">
        <v>689</v>
      </c>
      <c r="BB690">
        <v>0.575811986439561</v>
      </c>
      <c r="BC690" t="s">
        <v>2678</v>
      </c>
      <c r="BD690" t="s">
        <v>2679</v>
      </c>
      <c r="BF690">
        <v>689</v>
      </c>
      <c r="BG690">
        <v>2.2211097527494998</v>
      </c>
      <c r="BH690" t="s">
        <v>2678</v>
      </c>
      <c r="BI690" t="s">
        <v>2679</v>
      </c>
    </row>
    <row r="691" spans="1:61" x14ac:dyDescent="0.35">
      <c r="A691">
        <v>690</v>
      </c>
      <c r="B691" t="s">
        <v>1278</v>
      </c>
      <c r="C691">
        <v>1954810</v>
      </c>
      <c r="D691" s="5">
        <v>4.4948769235906898</v>
      </c>
      <c r="E691" t="s">
        <v>2678</v>
      </c>
      <c r="F691" t="s">
        <v>2679</v>
      </c>
      <c r="H691">
        <v>690</v>
      </c>
      <c r="I691">
        <v>0.77396116427797401</v>
      </c>
      <c r="J691" t="s">
        <v>2678</v>
      </c>
      <c r="K691" t="s">
        <v>2679</v>
      </c>
      <c r="M691">
        <v>690</v>
      </c>
      <c r="N691">
        <v>1.11261292842938</v>
      </c>
      <c r="O691" t="s">
        <v>2678</v>
      </c>
      <c r="P691" t="s">
        <v>2679</v>
      </c>
      <c r="R691">
        <v>690</v>
      </c>
      <c r="S691">
        <v>-0.15921459792057899</v>
      </c>
      <c r="T691" t="s">
        <v>2678</v>
      </c>
      <c r="U691" t="s">
        <v>2679</v>
      </c>
      <c r="W691">
        <v>690</v>
      </c>
      <c r="X691">
        <v>0.40240276533727298</v>
      </c>
      <c r="Y691" t="s">
        <v>2678</v>
      </c>
      <c r="Z691" t="s">
        <v>2679</v>
      </c>
      <c r="AB691">
        <v>690</v>
      </c>
      <c r="AC691">
        <v>0.162984011419332</v>
      </c>
      <c r="AD691" t="s">
        <v>2678</v>
      </c>
      <c r="AE691" t="s">
        <v>2679</v>
      </c>
      <c r="AG691">
        <v>690</v>
      </c>
      <c r="AH691">
        <v>0.47190637443137101</v>
      </c>
      <c r="AI691" t="s">
        <v>2678</v>
      </c>
      <c r="AJ691" t="s">
        <v>2679</v>
      </c>
      <c r="AL691">
        <v>690</v>
      </c>
      <c r="AM691">
        <v>0.60685865554646601</v>
      </c>
      <c r="AN691" t="s">
        <v>2678</v>
      </c>
      <c r="AO691" t="s">
        <v>588</v>
      </c>
      <c r="AQ691">
        <v>690</v>
      </c>
      <c r="AR691">
        <v>0.12735632348586901</v>
      </c>
      <c r="AS691" t="s">
        <v>2678</v>
      </c>
      <c r="AT691" t="s">
        <v>2679</v>
      </c>
      <c r="AV691">
        <v>690</v>
      </c>
      <c r="AW691">
        <v>-0.28529283265170402</v>
      </c>
      <c r="AX691" t="s">
        <v>2678</v>
      </c>
      <c r="AY691" t="s">
        <v>2679</v>
      </c>
      <c r="BA691">
        <v>690</v>
      </c>
      <c r="BB691">
        <v>0.32491050301409702</v>
      </c>
      <c r="BC691" t="s">
        <v>2678</v>
      </c>
      <c r="BD691" t="s">
        <v>2679</v>
      </c>
      <c r="BF691">
        <v>690</v>
      </c>
      <c r="BG691">
        <v>0.49302985937931498</v>
      </c>
      <c r="BH691" t="s">
        <v>2678</v>
      </c>
      <c r="BI691" t="s">
        <v>2679</v>
      </c>
    </row>
    <row r="692" spans="1:61" x14ac:dyDescent="0.35">
      <c r="A692">
        <v>691</v>
      </c>
      <c r="B692" t="s">
        <v>1279</v>
      </c>
      <c r="C692">
        <v>19549985</v>
      </c>
      <c r="D692" s="5">
        <v>3.8247333223250499</v>
      </c>
      <c r="E692" t="s">
        <v>2678</v>
      </c>
      <c r="F692" t="s">
        <v>2679</v>
      </c>
      <c r="H692">
        <v>691</v>
      </c>
      <c r="I692">
        <v>0.60065253489346004</v>
      </c>
      <c r="J692" t="s">
        <v>2678</v>
      </c>
      <c r="K692" t="s">
        <v>2679</v>
      </c>
      <c r="M692">
        <v>691</v>
      </c>
      <c r="N692">
        <v>-1.2143548529580599</v>
      </c>
      <c r="O692" t="s">
        <v>2678</v>
      </c>
      <c r="P692" t="s">
        <v>2679</v>
      </c>
      <c r="R692">
        <v>691</v>
      </c>
      <c r="S692">
        <v>-0.77166844126992096</v>
      </c>
      <c r="T692" t="s">
        <v>2678</v>
      </c>
      <c r="U692" t="s">
        <v>2679</v>
      </c>
      <c r="W692">
        <v>691</v>
      </c>
      <c r="X692">
        <v>0.80618902191811004</v>
      </c>
      <c r="Y692" t="s">
        <v>2678</v>
      </c>
      <c r="Z692" t="s">
        <v>2679</v>
      </c>
      <c r="AB692">
        <v>691</v>
      </c>
      <c r="AC692">
        <v>2.1339582825679299E-2</v>
      </c>
      <c r="AD692" t="s">
        <v>2678</v>
      </c>
      <c r="AE692" t="s">
        <v>2679</v>
      </c>
      <c r="AG692">
        <v>691</v>
      </c>
      <c r="AH692">
        <v>0.60779570483651102</v>
      </c>
      <c r="AI692" t="s">
        <v>2678</v>
      </c>
      <c r="AJ692" t="s">
        <v>2679</v>
      </c>
      <c r="AL692">
        <v>691</v>
      </c>
      <c r="AM692">
        <v>-3.89046777325186E-2</v>
      </c>
      <c r="AN692" t="s">
        <v>2678</v>
      </c>
      <c r="AO692" t="s">
        <v>2679</v>
      </c>
      <c r="AQ692">
        <v>691</v>
      </c>
      <c r="AR692">
        <v>0.586001091392366</v>
      </c>
      <c r="AS692" t="s">
        <v>2678</v>
      </c>
      <c r="AT692" t="s">
        <v>2679</v>
      </c>
      <c r="AV692">
        <v>691</v>
      </c>
      <c r="AW692">
        <v>-0.28529283265170402</v>
      </c>
      <c r="AX692" t="s">
        <v>2678</v>
      </c>
      <c r="AY692" t="s">
        <v>2679</v>
      </c>
      <c r="BA692">
        <v>691</v>
      </c>
      <c r="BB692">
        <v>-1.2309677789862401</v>
      </c>
      <c r="BC692" t="s">
        <v>2678</v>
      </c>
      <c r="BD692" t="s">
        <v>2679</v>
      </c>
      <c r="BF692">
        <v>691</v>
      </c>
      <c r="BG692">
        <v>-0.33781865980703701</v>
      </c>
      <c r="BH692" t="s">
        <v>2678</v>
      </c>
      <c r="BI692" t="s">
        <v>2679</v>
      </c>
    </row>
    <row r="693" spans="1:61" x14ac:dyDescent="0.35">
      <c r="A693">
        <v>692</v>
      </c>
      <c r="B693" t="s">
        <v>1280</v>
      </c>
      <c r="C693">
        <v>19666309</v>
      </c>
      <c r="D693" s="5">
        <v>5.9446795921975601</v>
      </c>
      <c r="E693" t="s">
        <v>2678</v>
      </c>
      <c r="F693" t="s">
        <v>2679</v>
      </c>
      <c r="H693">
        <v>692</v>
      </c>
      <c r="I693">
        <v>0.82242765660599704</v>
      </c>
      <c r="J693" t="s">
        <v>2678</v>
      </c>
      <c r="K693" t="s">
        <v>2679</v>
      </c>
      <c r="M693">
        <v>692</v>
      </c>
      <c r="N693">
        <v>1.7994568172044301</v>
      </c>
      <c r="O693" t="s">
        <v>2678</v>
      </c>
      <c r="P693" t="s">
        <v>2679</v>
      </c>
      <c r="R693">
        <v>692</v>
      </c>
      <c r="S693">
        <v>-1.6199909220003901</v>
      </c>
      <c r="T693" t="s">
        <v>2678</v>
      </c>
      <c r="U693" t="s">
        <v>588</v>
      </c>
      <c r="W693">
        <v>692</v>
      </c>
      <c r="X693">
        <v>-0.25226417758701603</v>
      </c>
      <c r="Y693" t="s">
        <v>2678</v>
      </c>
      <c r="Z693" t="s">
        <v>2679</v>
      </c>
      <c r="AB693">
        <v>692</v>
      </c>
      <c r="AC693">
        <v>-0.22550121435152001</v>
      </c>
      <c r="AD693" t="s">
        <v>2678</v>
      </c>
      <c r="AE693" t="s">
        <v>2679</v>
      </c>
      <c r="AG693">
        <v>692</v>
      </c>
      <c r="AH693">
        <v>1.12188898863283</v>
      </c>
      <c r="AI693" t="s">
        <v>2678</v>
      </c>
      <c r="AJ693" t="s">
        <v>2679</v>
      </c>
      <c r="AL693">
        <v>692</v>
      </c>
      <c r="AM693">
        <v>-5.3816408928247003E-2</v>
      </c>
      <c r="AN693" t="s">
        <v>2678</v>
      </c>
      <c r="AO693" t="s">
        <v>2679</v>
      </c>
      <c r="AQ693">
        <v>692</v>
      </c>
      <c r="AR693">
        <v>1.71899810321993</v>
      </c>
      <c r="AS693" t="s">
        <v>2678</v>
      </c>
      <c r="AT693" t="s">
        <v>2679</v>
      </c>
      <c r="AV693">
        <v>692</v>
      </c>
      <c r="AW693">
        <v>-1.6699091244987001</v>
      </c>
      <c r="AX693" t="s">
        <v>2678</v>
      </c>
      <c r="AY693" t="s">
        <v>2679</v>
      </c>
      <c r="BA693">
        <v>692</v>
      </c>
      <c r="BB693">
        <v>-1.0676498330348601</v>
      </c>
      <c r="BC693" t="s">
        <v>2678</v>
      </c>
      <c r="BD693" t="s">
        <v>2679</v>
      </c>
      <c r="BF693">
        <v>692</v>
      </c>
      <c r="BG693">
        <v>-4.9536496985685403</v>
      </c>
      <c r="BH693" t="s">
        <v>2680</v>
      </c>
      <c r="BI693" t="s">
        <v>588</v>
      </c>
    </row>
    <row r="694" spans="1:61" x14ac:dyDescent="0.35">
      <c r="A694">
        <v>693</v>
      </c>
      <c r="B694" t="s">
        <v>1281</v>
      </c>
      <c r="C694">
        <v>1981584</v>
      </c>
      <c r="D694" s="5">
        <v>4.3657968104151497</v>
      </c>
      <c r="E694" t="s">
        <v>2678</v>
      </c>
      <c r="F694" t="s">
        <v>2679</v>
      </c>
      <c r="H694">
        <v>693</v>
      </c>
      <c r="I694">
        <v>0.919770021430386</v>
      </c>
      <c r="J694" t="s">
        <v>2678</v>
      </c>
      <c r="K694" t="s">
        <v>2679</v>
      </c>
      <c r="M694">
        <v>693</v>
      </c>
      <c r="N694">
        <v>3.57673071778308</v>
      </c>
      <c r="O694" t="s">
        <v>2681</v>
      </c>
      <c r="P694" t="s">
        <v>2679</v>
      </c>
      <c r="R694">
        <v>693</v>
      </c>
      <c r="S694">
        <v>0.59096118093723804</v>
      </c>
      <c r="T694" t="s">
        <v>2678</v>
      </c>
      <c r="U694" t="s">
        <v>2679</v>
      </c>
      <c r="W694">
        <v>693</v>
      </c>
      <c r="X694">
        <v>0.356578172383748</v>
      </c>
      <c r="Y694" t="s">
        <v>2678</v>
      </c>
      <c r="Z694" t="s">
        <v>2679</v>
      </c>
      <c r="AB694">
        <v>693</v>
      </c>
      <c r="AC694">
        <v>-1.1939711785737399</v>
      </c>
      <c r="AD694" t="s">
        <v>2678</v>
      </c>
      <c r="AE694" t="s">
        <v>2679</v>
      </c>
      <c r="AG694">
        <v>693</v>
      </c>
      <c r="AH694">
        <v>1.15548885504942</v>
      </c>
      <c r="AI694" t="s">
        <v>2678</v>
      </c>
      <c r="AJ694" t="s">
        <v>2679</v>
      </c>
      <c r="AL694">
        <v>693</v>
      </c>
      <c r="AM694">
        <v>0.60685865554646601</v>
      </c>
      <c r="AN694" t="s">
        <v>2678</v>
      </c>
      <c r="AO694" t="s">
        <v>588</v>
      </c>
      <c r="AQ694">
        <v>693</v>
      </c>
      <c r="AR694">
        <v>0.221566814648855</v>
      </c>
      <c r="AS694" t="s">
        <v>2678</v>
      </c>
      <c r="AT694" t="s">
        <v>2679</v>
      </c>
      <c r="AV694">
        <v>693</v>
      </c>
      <c r="AW694">
        <v>-1.21733449440751</v>
      </c>
      <c r="AX694" t="s">
        <v>2678</v>
      </c>
      <c r="AY694" t="s">
        <v>2679</v>
      </c>
      <c r="BA694">
        <v>693</v>
      </c>
      <c r="BB694">
        <v>1.4185102429951599</v>
      </c>
      <c r="BC694" t="s">
        <v>2678</v>
      </c>
      <c r="BD694" t="s">
        <v>2679</v>
      </c>
      <c r="BF694">
        <v>693</v>
      </c>
      <c r="BG694">
        <v>-0.19319415774110599</v>
      </c>
      <c r="BH694" t="s">
        <v>2681</v>
      </c>
      <c r="BI694" t="s">
        <v>588</v>
      </c>
    </row>
    <row r="695" spans="1:61" x14ac:dyDescent="0.35">
      <c r="A695">
        <v>694</v>
      </c>
      <c r="B695" t="s">
        <v>1282</v>
      </c>
      <c r="C695">
        <v>1982496</v>
      </c>
      <c r="D695" s="5">
        <v>4.78202560020768</v>
      </c>
      <c r="E695" t="s">
        <v>2678</v>
      </c>
      <c r="F695" t="s">
        <v>2679</v>
      </c>
      <c r="H695">
        <v>694</v>
      </c>
      <c r="I695">
        <v>0.75319023236144</v>
      </c>
      <c r="J695" t="s">
        <v>2678</v>
      </c>
      <c r="K695" t="s">
        <v>2679</v>
      </c>
      <c r="M695">
        <v>694</v>
      </c>
      <c r="N695">
        <v>8.90595556573643E-2</v>
      </c>
      <c r="O695" t="s">
        <v>2678</v>
      </c>
      <c r="P695" t="s">
        <v>2679</v>
      </c>
      <c r="R695">
        <v>694</v>
      </c>
      <c r="S695">
        <v>-7.6025007110875897E-2</v>
      </c>
      <c r="T695" t="s">
        <v>2678</v>
      </c>
      <c r="U695" t="s">
        <v>2679</v>
      </c>
      <c r="W695">
        <v>694</v>
      </c>
      <c r="X695">
        <v>0.30640445120242099</v>
      </c>
      <c r="Y695" t="s">
        <v>2678</v>
      </c>
      <c r="Z695" t="s">
        <v>2679</v>
      </c>
      <c r="AB695">
        <v>694</v>
      </c>
      <c r="AC695">
        <v>0.98359307038479404</v>
      </c>
      <c r="AD695" t="s">
        <v>2678</v>
      </c>
      <c r="AE695" t="s">
        <v>2679</v>
      </c>
      <c r="AG695">
        <v>694</v>
      </c>
      <c r="AH695">
        <v>0.49409804043994499</v>
      </c>
      <c r="AI695" t="s">
        <v>2678</v>
      </c>
      <c r="AJ695" t="s">
        <v>2679</v>
      </c>
      <c r="AL695">
        <v>694</v>
      </c>
      <c r="AM695">
        <v>-3.89046777325186E-2</v>
      </c>
      <c r="AN695" t="s">
        <v>2678</v>
      </c>
      <c r="AO695" t="s">
        <v>2679</v>
      </c>
      <c r="AQ695">
        <v>694</v>
      </c>
      <c r="AR695">
        <v>0.43611150289093698</v>
      </c>
      <c r="AS695" t="s">
        <v>2678</v>
      </c>
      <c r="AT695" t="s">
        <v>2679</v>
      </c>
      <c r="AV695">
        <v>694</v>
      </c>
      <c r="AW695">
        <v>-0.28529283265170402</v>
      </c>
      <c r="AX695" t="s">
        <v>2678</v>
      </c>
      <c r="AY695" t="s">
        <v>2679</v>
      </c>
      <c r="BA695">
        <v>694</v>
      </c>
      <c r="BB695">
        <v>0.310094908937606</v>
      </c>
      <c r="BC695" t="s">
        <v>2678</v>
      </c>
      <c r="BD695" t="s">
        <v>2679</v>
      </c>
      <c r="BF695">
        <v>694</v>
      </c>
      <c r="BG695">
        <v>-1.3813002276062201</v>
      </c>
      <c r="BH695" t="s">
        <v>2681</v>
      </c>
      <c r="BI695" t="s">
        <v>588</v>
      </c>
    </row>
    <row r="696" spans="1:61" x14ac:dyDescent="0.35">
      <c r="A696">
        <v>695</v>
      </c>
      <c r="B696" t="s">
        <v>1283</v>
      </c>
      <c r="C696">
        <v>1982690</v>
      </c>
      <c r="D696" s="5">
        <v>4.5726844898321204</v>
      </c>
      <c r="E696" t="s">
        <v>2678</v>
      </c>
      <c r="F696" t="s">
        <v>2679</v>
      </c>
      <c r="H696">
        <v>695</v>
      </c>
      <c r="I696">
        <v>0.94282970358491403</v>
      </c>
      <c r="J696" t="s">
        <v>2678</v>
      </c>
      <c r="K696" t="s">
        <v>2679</v>
      </c>
      <c r="M696">
        <v>695</v>
      </c>
      <c r="N696">
        <v>0.171740856171053</v>
      </c>
      <c r="O696" t="s">
        <v>2678</v>
      </c>
      <c r="P696" t="s">
        <v>2679</v>
      </c>
      <c r="R696">
        <v>695</v>
      </c>
      <c r="S696">
        <v>-0.31043602083435001</v>
      </c>
      <c r="T696" t="s">
        <v>2678</v>
      </c>
      <c r="U696" t="s">
        <v>2679</v>
      </c>
      <c r="W696">
        <v>695</v>
      </c>
      <c r="X696">
        <v>0.56820649060484896</v>
      </c>
      <c r="Y696" t="s">
        <v>2678</v>
      </c>
      <c r="Z696" t="s">
        <v>2679</v>
      </c>
      <c r="AB696">
        <v>695</v>
      </c>
      <c r="AC696">
        <v>3.2005716993982303E-2</v>
      </c>
      <c r="AD696" t="s">
        <v>2678</v>
      </c>
      <c r="AE696" t="s">
        <v>2679</v>
      </c>
      <c r="AG696">
        <v>695</v>
      </c>
      <c r="AH696">
        <v>0.60992794944322504</v>
      </c>
      <c r="AI696" t="s">
        <v>2678</v>
      </c>
      <c r="AJ696" t="s">
        <v>2679</v>
      </c>
      <c r="AL696">
        <v>695</v>
      </c>
      <c r="AM696">
        <v>-4.6360543330382802E-2</v>
      </c>
      <c r="AN696" t="s">
        <v>2678</v>
      </c>
      <c r="AO696" t="s">
        <v>2679</v>
      </c>
      <c r="AQ696">
        <v>695</v>
      </c>
      <c r="AR696">
        <v>0.17927129078467499</v>
      </c>
      <c r="AS696" t="s">
        <v>2678</v>
      </c>
      <c r="AT696" t="s">
        <v>2679</v>
      </c>
      <c r="AV696">
        <v>695</v>
      </c>
      <c r="AW696">
        <v>-0.28529283265170402</v>
      </c>
      <c r="AX696" t="s">
        <v>2678</v>
      </c>
      <c r="AY696" t="s">
        <v>2679</v>
      </c>
      <c r="BA696">
        <v>695</v>
      </c>
      <c r="BB696">
        <v>0.45993717748358698</v>
      </c>
      <c r="BC696" t="s">
        <v>2678</v>
      </c>
      <c r="BD696" t="s">
        <v>2679</v>
      </c>
      <c r="BF696">
        <v>695</v>
      </c>
      <c r="BG696">
        <v>9.3144393457927202E-2</v>
      </c>
      <c r="BH696" t="s">
        <v>2678</v>
      </c>
      <c r="BI696" t="s">
        <v>2679</v>
      </c>
    </row>
    <row r="697" spans="1:61" x14ac:dyDescent="0.35">
      <c r="A697">
        <v>696</v>
      </c>
      <c r="B697" t="s">
        <v>1284</v>
      </c>
      <c r="C697">
        <v>19932844</v>
      </c>
      <c r="D697" s="5">
        <v>4.0443837973972796</v>
      </c>
      <c r="E697" t="s">
        <v>2678</v>
      </c>
      <c r="F697" t="s">
        <v>2679</v>
      </c>
      <c r="H697">
        <v>696</v>
      </c>
      <c r="I697">
        <v>0.80553499417871399</v>
      </c>
      <c r="J697" t="s">
        <v>2678</v>
      </c>
      <c r="K697" t="s">
        <v>2679</v>
      </c>
      <c r="M697">
        <v>696</v>
      </c>
      <c r="N697">
        <v>0.171740856171053</v>
      </c>
      <c r="O697" t="s">
        <v>2678</v>
      </c>
      <c r="P697" t="s">
        <v>2679</v>
      </c>
      <c r="R697">
        <v>696</v>
      </c>
      <c r="S697">
        <v>-1.79782959106802</v>
      </c>
      <c r="T697" t="s">
        <v>2678</v>
      </c>
      <c r="U697" t="s">
        <v>588</v>
      </c>
      <c r="W697">
        <v>696</v>
      </c>
      <c r="X697">
        <v>0.55702649128905102</v>
      </c>
      <c r="Y697" t="s">
        <v>2678</v>
      </c>
      <c r="Z697" t="s">
        <v>2679</v>
      </c>
      <c r="AB697">
        <v>696</v>
      </c>
      <c r="AC697">
        <v>0.491961930952313</v>
      </c>
      <c r="AD697" t="s">
        <v>2678</v>
      </c>
      <c r="AE697" t="s">
        <v>2679</v>
      </c>
      <c r="AG697">
        <v>696</v>
      </c>
      <c r="AH697">
        <v>0.53882166912311202</v>
      </c>
      <c r="AI697" t="s">
        <v>2678</v>
      </c>
      <c r="AJ697" t="s">
        <v>2679</v>
      </c>
      <c r="AL697">
        <v>696</v>
      </c>
      <c r="AM697">
        <v>-4.6360543330382802E-2</v>
      </c>
      <c r="AN697" t="s">
        <v>2678</v>
      </c>
      <c r="AO697" t="s">
        <v>2679</v>
      </c>
      <c r="AQ697">
        <v>696</v>
      </c>
      <c r="AR697">
        <v>1.12798679092815</v>
      </c>
      <c r="AS697" t="s">
        <v>2678</v>
      </c>
      <c r="AT697" t="s">
        <v>2679</v>
      </c>
      <c r="AV697">
        <v>696</v>
      </c>
      <c r="AW697">
        <v>-0.28529283265170402</v>
      </c>
      <c r="AX697" t="s">
        <v>2678</v>
      </c>
      <c r="AY697" t="s">
        <v>2679</v>
      </c>
      <c r="BA697">
        <v>696</v>
      </c>
      <c r="BB697">
        <v>0.75095930458502802</v>
      </c>
      <c r="BC697" t="s">
        <v>2678</v>
      </c>
      <c r="BD697" t="s">
        <v>2679</v>
      </c>
      <c r="BF697">
        <v>696</v>
      </c>
      <c r="BG697">
        <v>-5.5517375966404501</v>
      </c>
      <c r="BH697" t="s">
        <v>2680</v>
      </c>
      <c r="BI697" t="s">
        <v>2679</v>
      </c>
    </row>
    <row r="698" spans="1:61" x14ac:dyDescent="0.35">
      <c r="A698">
        <v>697</v>
      </c>
      <c r="B698" t="s">
        <v>1285</v>
      </c>
      <c r="C698">
        <v>19988240</v>
      </c>
      <c r="D698" s="5">
        <v>4.0189913026003499</v>
      </c>
      <c r="E698" t="s">
        <v>2678</v>
      </c>
      <c r="F698" t="s">
        <v>2679</v>
      </c>
      <c r="H698">
        <v>697</v>
      </c>
      <c r="I698">
        <v>0.77738563991322795</v>
      </c>
      <c r="J698" t="s">
        <v>2678</v>
      </c>
      <c r="K698" t="s">
        <v>2679</v>
      </c>
      <c r="M698">
        <v>697</v>
      </c>
      <c r="N698">
        <v>-2.2730519892776702</v>
      </c>
      <c r="O698" t="s">
        <v>2678</v>
      </c>
      <c r="P698" t="s">
        <v>2679</v>
      </c>
      <c r="R698">
        <v>697</v>
      </c>
      <c r="S698">
        <v>0.98906059769731003</v>
      </c>
      <c r="T698" t="s">
        <v>2678</v>
      </c>
      <c r="U698" t="s">
        <v>2679</v>
      </c>
      <c r="W698">
        <v>697</v>
      </c>
      <c r="X698">
        <v>0.88122774957469396</v>
      </c>
      <c r="Y698" t="s">
        <v>2678</v>
      </c>
      <c r="Z698" t="s">
        <v>2679</v>
      </c>
      <c r="AB698">
        <v>697</v>
      </c>
      <c r="AC698">
        <v>-1.1939711785737399</v>
      </c>
      <c r="AD698" t="s">
        <v>2678</v>
      </c>
      <c r="AE698" t="s">
        <v>2679</v>
      </c>
      <c r="AG698">
        <v>697</v>
      </c>
      <c r="AH698">
        <v>1.6346985873109701</v>
      </c>
      <c r="AI698" t="s">
        <v>2678</v>
      </c>
      <c r="AJ698" t="s">
        <v>2679</v>
      </c>
      <c r="AL698">
        <v>697</v>
      </c>
      <c r="AM698">
        <v>0.60685865554646601</v>
      </c>
      <c r="AN698" t="s">
        <v>2678</v>
      </c>
      <c r="AO698" t="s">
        <v>588</v>
      </c>
      <c r="AQ698">
        <v>697</v>
      </c>
      <c r="AR698">
        <v>0.162638340096708</v>
      </c>
      <c r="AS698" t="s">
        <v>2678</v>
      </c>
      <c r="AT698" t="s">
        <v>2679</v>
      </c>
      <c r="AV698">
        <v>697</v>
      </c>
      <c r="AW698">
        <v>-1.6833553252854201</v>
      </c>
      <c r="AX698" t="s">
        <v>2678</v>
      </c>
      <c r="AY698" t="s">
        <v>2679</v>
      </c>
      <c r="BA698">
        <v>697</v>
      </c>
      <c r="BB698">
        <v>1.5795383721257701</v>
      </c>
      <c r="BC698" t="s">
        <v>2678</v>
      </c>
      <c r="BD698" t="s">
        <v>2679</v>
      </c>
      <c r="BF698">
        <v>697</v>
      </c>
      <c r="BG698">
        <v>-3.4879152648735201</v>
      </c>
      <c r="BH698" t="s">
        <v>2681</v>
      </c>
      <c r="BI698" t="s">
        <v>588</v>
      </c>
    </row>
    <row r="699" spans="1:61" x14ac:dyDescent="0.35">
      <c r="A699">
        <v>698</v>
      </c>
      <c r="B699" t="s">
        <v>1286</v>
      </c>
      <c r="C699">
        <v>20018091</v>
      </c>
      <c r="D699" s="5">
        <v>5.7340028562944898</v>
      </c>
      <c r="E699" t="s">
        <v>2678</v>
      </c>
      <c r="F699" t="s">
        <v>2679</v>
      </c>
      <c r="H699">
        <v>698</v>
      </c>
      <c r="I699">
        <v>0.74023817171544504</v>
      </c>
      <c r="J699" t="s">
        <v>2678</v>
      </c>
      <c r="K699" t="s">
        <v>2679</v>
      </c>
      <c r="M699">
        <v>698</v>
      </c>
      <c r="N699">
        <v>0.99412500107485102</v>
      </c>
      <c r="O699" t="s">
        <v>2678</v>
      </c>
      <c r="P699" t="s">
        <v>2679</v>
      </c>
      <c r="R699">
        <v>698</v>
      </c>
      <c r="S699">
        <v>-0.27964866475258998</v>
      </c>
      <c r="T699" t="s">
        <v>2678</v>
      </c>
      <c r="U699" t="s">
        <v>2679</v>
      </c>
      <c r="W699">
        <v>698</v>
      </c>
      <c r="X699">
        <v>-0.174132654639229</v>
      </c>
      <c r="Y699" t="s">
        <v>2678</v>
      </c>
      <c r="Z699" t="s">
        <v>2679</v>
      </c>
      <c r="AB699">
        <v>698</v>
      </c>
      <c r="AC699">
        <v>-0.12586326298172801</v>
      </c>
      <c r="AD699" t="s">
        <v>2678</v>
      </c>
      <c r="AE699" t="s">
        <v>2679</v>
      </c>
      <c r="AG699">
        <v>698</v>
      </c>
      <c r="AH699">
        <v>1.7469244955557499</v>
      </c>
      <c r="AI699" t="s">
        <v>2678</v>
      </c>
      <c r="AJ699" t="s">
        <v>2679</v>
      </c>
      <c r="AL699">
        <v>698</v>
      </c>
      <c r="AM699">
        <v>-3.89046777325186E-2</v>
      </c>
      <c r="AN699" t="s">
        <v>2678</v>
      </c>
      <c r="AO699" t="s">
        <v>2679</v>
      </c>
      <c r="AQ699">
        <v>698</v>
      </c>
      <c r="AR699">
        <v>0.66113355594420198</v>
      </c>
      <c r="AS699" t="s">
        <v>2678</v>
      </c>
      <c r="AT699" t="s">
        <v>2679</v>
      </c>
      <c r="AV699">
        <v>698</v>
      </c>
      <c r="AW699">
        <v>-0.28529283265170402</v>
      </c>
      <c r="AX699" t="s">
        <v>2678</v>
      </c>
      <c r="AY699" t="s">
        <v>2679</v>
      </c>
      <c r="BA699">
        <v>698</v>
      </c>
      <c r="BB699">
        <v>0.29686136461882401</v>
      </c>
      <c r="BC699" t="s">
        <v>2678</v>
      </c>
      <c r="BD699" t="s">
        <v>2679</v>
      </c>
      <c r="BF699">
        <v>698</v>
      </c>
      <c r="BG699">
        <v>1.0401927373995901</v>
      </c>
      <c r="BH699" t="s">
        <v>2678</v>
      </c>
      <c r="BI699" t="s">
        <v>2679</v>
      </c>
    </row>
    <row r="700" spans="1:61" x14ac:dyDescent="0.35">
      <c r="A700">
        <v>699</v>
      </c>
      <c r="B700" t="s">
        <v>1287</v>
      </c>
      <c r="C700">
        <v>2008391</v>
      </c>
      <c r="D700" s="5">
        <v>3.8072297692393406</v>
      </c>
      <c r="H700">
        <v>699</v>
      </c>
      <c r="I700">
        <v>0.80990501182501029</v>
      </c>
      <c r="M700">
        <v>699</v>
      </c>
      <c r="N700">
        <v>0.495415023922193</v>
      </c>
      <c r="O700" t="s">
        <v>2678</v>
      </c>
      <c r="P700" t="s">
        <v>2679</v>
      </c>
      <c r="R700">
        <v>699</v>
      </c>
      <c r="S700">
        <v>-0.93518111134115189</v>
      </c>
      <c r="W700">
        <v>699</v>
      </c>
      <c r="X700">
        <v>0.38062999595654701</v>
      </c>
      <c r="Y700" t="s">
        <v>2678</v>
      </c>
      <c r="Z700" t="s">
        <v>2679</v>
      </c>
      <c r="AB700">
        <v>699</v>
      </c>
      <c r="AC700">
        <v>0.4627588973308856</v>
      </c>
      <c r="AG700">
        <v>699</v>
      </c>
      <c r="AH700">
        <v>0.63084400227981097</v>
      </c>
      <c r="AI700" t="s">
        <v>2678</v>
      </c>
      <c r="AJ700" t="s">
        <v>2679</v>
      </c>
      <c r="AL700">
        <v>699</v>
      </c>
      <c r="AM700">
        <v>0.47242221401026496</v>
      </c>
      <c r="AQ700">
        <v>699</v>
      </c>
      <c r="AR700">
        <v>0.13709373110977199</v>
      </c>
      <c r="AS700" t="s">
        <v>2678</v>
      </c>
      <c r="AT700" t="s">
        <v>2679</v>
      </c>
      <c r="AV700">
        <v>699</v>
      </c>
      <c r="AW700">
        <v>-0.51606221462620405</v>
      </c>
      <c r="AX700" t="s">
        <v>2678</v>
      </c>
      <c r="AY700" t="s">
        <v>2679</v>
      </c>
      <c r="BA700">
        <v>699</v>
      </c>
      <c r="BB700">
        <v>0.45993717748358698</v>
      </c>
      <c r="BC700" t="s">
        <v>2678</v>
      </c>
      <c r="BD700" t="s">
        <v>2679</v>
      </c>
      <c r="BF700">
        <v>699</v>
      </c>
      <c r="BG700">
        <v>0.15400680463879499</v>
      </c>
      <c r="BH700" t="s">
        <v>2678</v>
      </c>
      <c r="BI700" t="s">
        <v>2679</v>
      </c>
    </row>
    <row r="701" spans="1:61" x14ac:dyDescent="0.35">
      <c r="A701">
        <v>700</v>
      </c>
      <c r="B701" t="s">
        <v>1288</v>
      </c>
      <c r="C701">
        <v>2008415</v>
      </c>
      <c r="D701" s="5">
        <v>4.5563932614749483</v>
      </c>
      <c r="H701">
        <v>700</v>
      </c>
      <c r="I701">
        <v>0.96882231394042095</v>
      </c>
      <c r="M701">
        <v>700</v>
      </c>
      <c r="N701">
        <v>-1.5526740887925301</v>
      </c>
      <c r="O701" t="s">
        <v>2678</v>
      </c>
      <c r="P701" t="s">
        <v>2679</v>
      </c>
      <c r="R701">
        <v>700</v>
      </c>
      <c r="S701">
        <v>0.29464073146068248</v>
      </c>
      <c r="W701">
        <v>700</v>
      </c>
      <c r="X701">
        <v>0.28011948627944799</v>
      </c>
      <c r="Y701" t="s">
        <v>2678</v>
      </c>
      <c r="Z701" t="s">
        <v>2679</v>
      </c>
      <c r="AB701">
        <v>700</v>
      </c>
      <c r="AC701">
        <v>0.78729549413514688</v>
      </c>
      <c r="AG701">
        <v>700</v>
      </c>
      <c r="AH701">
        <v>0.98174978826344295</v>
      </c>
      <c r="AI701" t="s">
        <v>2678</v>
      </c>
      <c r="AJ701" t="s">
        <v>2679</v>
      </c>
      <c r="AL701">
        <v>700</v>
      </c>
      <c r="AM701">
        <v>-3.89046777325186E-2</v>
      </c>
      <c r="AN701" t="s">
        <v>2678</v>
      </c>
      <c r="AO701" t="s">
        <v>2679</v>
      </c>
      <c r="AQ701">
        <v>700</v>
      </c>
      <c r="AR701">
        <v>0.85503451106292006</v>
      </c>
      <c r="AS701" t="s">
        <v>2678</v>
      </c>
      <c r="AT701" t="s">
        <v>2679</v>
      </c>
      <c r="AV701">
        <v>700</v>
      </c>
      <c r="AW701">
        <v>-1.0819362255958298</v>
      </c>
      <c r="BA701">
        <v>700</v>
      </c>
      <c r="BB701">
        <v>0.263737068919351</v>
      </c>
      <c r="BC701" t="s">
        <v>2678</v>
      </c>
      <c r="BD701" t="s">
        <v>2679</v>
      </c>
      <c r="BF701">
        <v>700</v>
      </c>
      <c r="BG701">
        <v>-6.5940366776630697</v>
      </c>
      <c r="BH701" t="s">
        <v>2680</v>
      </c>
      <c r="BI701" t="s">
        <v>2679</v>
      </c>
    </row>
    <row r="702" spans="1:61" x14ac:dyDescent="0.35">
      <c r="A702">
        <v>701</v>
      </c>
      <c r="B702" t="s">
        <v>1289</v>
      </c>
      <c r="C702">
        <v>2008584</v>
      </c>
      <c r="D702" s="5">
        <v>4.4977393738699796</v>
      </c>
      <c r="E702" t="s">
        <v>2678</v>
      </c>
      <c r="F702" t="s">
        <v>2679</v>
      </c>
      <c r="H702">
        <v>701</v>
      </c>
      <c r="I702">
        <v>0.78634563473428798</v>
      </c>
      <c r="J702" t="s">
        <v>2678</v>
      </c>
      <c r="K702" t="s">
        <v>2679</v>
      </c>
      <c r="M702">
        <v>701</v>
      </c>
      <c r="N702">
        <v>-0.28345528764422001</v>
      </c>
      <c r="O702" t="s">
        <v>2678</v>
      </c>
      <c r="P702" t="s">
        <v>2679</v>
      </c>
      <c r="R702">
        <v>701</v>
      </c>
      <c r="S702">
        <v>-0.152942587936442</v>
      </c>
      <c r="T702" t="s">
        <v>2678</v>
      </c>
      <c r="U702" t="s">
        <v>2679</v>
      </c>
      <c r="W702">
        <v>701</v>
      </c>
      <c r="X702">
        <v>0.35591466971948899</v>
      </c>
      <c r="Y702" t="s">
        <v>2678</v>
      </c>
      <c r="Z702" t="s">
        <v>2679</v>
      </c>
      <c r="AB702">
        <v>701</v>
      </c>
      <c r="AC702">
        <v>1.1045632900911899</v>
      </c>
      <c r="AD702" t="s">
        <v>2678</v>
      </c>
      <c r="AE702" t="s">
        <v>2679</v>
      </c>
      <c r="AG702">
        <v>701</v>
      </c>
      <c r="AH702">
        <v>0.52068019618678996</v>
      </c>
      <c r="AI702" t="s">
        <v>2678</v>
      </c>
      <c r="AJ702" t="s">
        <v>2679</v>
      </c>
      <c r="AL702">
        <v>701</v>
      </c>
      <c r="AM702">
        <v>-3.89046777325186E-2</v>
      </c>
      <c r="AN702" t="s">
        <v>2678</v>
      </c>
      <c r="AO702" t="s">
        <v>2679</v>
      </c>
      <c r="AQ702">
        <v>701</v>
      </c>
      <c r="AR702">
        <v>0.10587611702036399</v>
      </c>
      <c r="AS702" t="s">
        <v>2678</v>
      </c>
      <c r="AT702" t="s">
        <v>2679</v>
      </c>
      <c r="AV702">
        <v>701</v>
      </c>
      <c r="AW702">
        <v>-0.28529283265170402</v>
      </c>
      <c r="AX702" t="s">
        <v>2678</v>
      </c>
      <c r="AY702" t="s">
        <v>2679</v>
      </c>
      <c r="BA702">
        <v>701</v>
      </c>
      <c r="BB702">
        <v>0.165191171750457</v>
      </c>
      <c r="BC702" t="s">
        <v>2678</v>
      </c>
      <c r="BD702" t="s">
        <v>2679</v>
      </c>
      <c r="BF702">
        <v>701</v>
      </c>
      <c r="BG702">
        <v>-6.0855134242925697</v>
      </c>
      <c r="BH702" t="s">
        <v>2680</v>
      </c>
      <c r="BI702" t="s">
        <v>588</v>
      </c>
    </row>
    <row r="703" spans="1:61" x14ac:dyDescent="0.35">
      <c r="A703">
        <v>702</v>
      </c>
      <c r="B703" t="s">
        <v>1290</v>
      </c>
      <c r="C703">
        <v>2016424</v>
      </c>
      <c r="D703" s="5">
        <v>5.0119457227060797</v>
      </c>
      <c r="E703" t="s">
        <v>2678</v>
      </c>
      <c r="F703" t="s">
        <v>2679</v>
      </c>
      <c r="H703">
        <v>702</v>
      </c>
      <c r="I703">
        <v>0.58652731991710605</v>
      </c>
      <c r="J703" t="s">
        <v>2678</v>
      </c>
      <c r="K703" t="s">
        <v>2679</v>
      </c>
      <c r="M703">
        <v>702</v>
      </c>
      <c r="N703">
        <v>1.21556732892852</v>
      </c>
      <c r="O703" t="s">
        <v>2678</v>
      </c>
      <c r="P703" t="s">
        <v>2679</v>
      </c>
      <c r="R703">
        <v>702</v>
      </c>
      <c r="S703">
        <v>-0.34949231066519498</v>
      </c>
      <c r="T703" t="s">
        <v>2678</v>
      </c>
      <c r="U703" t="s">
        <v>2679</v>
      </c>
      <c r="W703">
        <v>702</v>
      </c>
      <c r="X703">
        <v>0.19740971877393501</v>
      </c>
      <c r="Y703" t="s">
        <v>2678</v>
      </c>
      <c r="Z703" t="s">
        <v>2679</v>
      </c>
      <c r="AB703">
        <v>702</v>
      </c>
      <c r="AC703">
        <v>-0.23715268082558999</v>
      </c>
      <c r="AD703" t="s">
        <v>2678</v>
      </c>
      <c r="AE703" t="s">
        <v>2679</v>
      </c>
      <c r="AG703">
        <v>702</v>
      </c>
      <c r="AH703">
        <v>-0.84613747550599205</v>
      </c>
      <c r="AI703" t="s">
        <v>2680</v>
      </c>
      <c r="AJ703" t="s">
        <v>588</v>
      </c>
      <c r="AL703">
        <v>702</v>
      </c>
      <c r="AM703">
        <v>-3.89046777325186E-2</v>
      </c>
      <c r="AN703" t="s">
        <v>2678</v>
      </c>
      <c r="AO703" t="s">
        <v>2679</v>
      </c>
      <c r="AQ703">
        <v>702</v>
      </c>
      <c r="AR703">
        <v>0.82506088296951796</v>
      </c>
      <c r="AS703" t="s">
        <v>2678</v>
      </c>
      <c r="AT703" t="s">
        <v>2679</v>
      </c>
      <c r="AV703">
        <v>702</v>
      </c>
      <c r="AW703">
        <v>-0.28529283265170402</v>
      </c>
      <c r="AX703" t="s">
        <v>2678</v>
      </c>
      <c r="AY703" t="s">
        <v>2679</v>
      </c>
      <c r="BA703">
        <v>702</v>
      </c>
      <c r="BB703">
        <v>-1.13063127601293</v>
      </c>
      <c r="BC703" t="s">
        <v>2678</v>
      </c>
      <c r="BD703" t="s">
        <v>2679</v>
      </c>
      <c r="BF703">
        <v>702</v>
      </c>
      <c r="BG703">
        <v>-6.3654770203994404E-2</v>
      </c>
      <c r="BH703" t="s">
        <v>2678</v>
      </c>
      <c r="BI703" t="s">
        <v>2679</v>
      </c>
    </row>
    <row r="704" spans="1:61" x14ac:dyDescent="0.35">
      <c r="A704">
        <v>703</v>
      </c>
      <c r="B704" t="s">
        <v>1291</v>
      </c>
      <c r="C704">
        <v>2016571</v>
      </c>
      <c r="D704" s="5">
        <v>4.3457754601182597</v>
      </c>
      <c r="E704" t="s">
        <v>2678</v>
      </c>
      <c r="F704" t="s">
        <v>2679</v>
      </c>
      <c r="H704">
        <v>703</v>
      </c>
      <c r="I704">
        <v>0.56448024432872701</v>
      </c>
      <c r="J704" t="s">
        <v>2678</v>
      </c>
      <c r="K704" t="s">
        <v>2679</v>
      </c>
      <c r="M704">
        <v>703</v>
      </c>
      <c r="N704">
        <v>1.21556732892852</v>
      </c>
      <c r="O704" t="s">
        <v>2678</v>
      </c>
      <c r="P704" t="s">
        <v>2679</v>
      </c>
      <c r="R704">
        <v>703</v>
      </c>
      <c r="S704">
        <v>-0.37635143899698298</v>
      </c>
      <c r="T704" t="s">
        <v>2678</v>
      </c>
      <c r="U704" t="s">
        <v>2679</v>
      </c>
      <c r="W704">
        <v>703</v>
      </c>
      <c r="X704">
        <v>0.53422332979836795</v>
      </c>
      <c r="Y704" t="s">
        <v>2678</v>
      </c>
      <c r="Z704" t="s">
        <v>2679</v>
      </c>
      <c r="AB704">
        <v>703</v>
      </c>
      <c r="AC704">
        <v>-0.53155837244040605</v>
      </c>
      <c r="AD704" t="s">
        <v>2678</v>
      </c>
      <c r="AE704" t="s">
        <v>2679</v>
      </c>
      <c r="AG704">
        <v>703</v>
      </c>
      <c r="AH704">
        <v>-0.40380778986492299</v>
      </c>
      <c r="AI704" t="s">
        <v>2681</v>
      </c>
      <c r="AJ704" t="s">
        <v>2679</v>
      </c>
      <c r="AL704">
        <v>703</v>
      </c>
      <c r="AM704">
        <v>-3.89046777325186E-2</v>
      </c>
      <c r="AN704" t="s">
        <v>2678</v>
      </c>
      <c r="AO704" t="s">
        <v>2679</v>
      </c>
      <c r="AQ704">
        <v>703</v>
      </c>
      <c r="AR704">
        <v>0.67288707880301002</v>
      </c>
      <c r="AS704" t="s">
        <v>2678</v>
      </c>
      <c r="AT704" t="s">
        <v>2679</v>
      </c>
      <c r="AV704">
        <v>703</v>
      </c>
      <c r="AW704">
        <v>-0.28529283265170402</v>
      </c>
      <c r="AX704" t="s">
        <v>2678</v>
      </c>
      <c r="AY704" t="s">
        <v>2679</v>
      </c>
      <c r="BA704">
        <v>703</v>
      </c>
      <c r="BB704">
        <v>-1.20362517853613</v>
      </c>
      <c r="BC704" t="s">
        <v>2678</v>
      </c>
      <c r="BD704" t="s">
        <v>2679</v>
      </c>
      <c r="BF704">
        <v>703</v>
      </c>
      <c r="BG704">
        <v>-2.0733646455219901E-2</v>
      </c>
      <c r="BH704" t="s">
        <v>2678</v>
      </c>
      <c r="BI704" t="s">
        <v>2679</v>
      </c>
    </row>
    <row r="705" spans="1:61" x14ac:dyDescent="0.35">
      <c r="A705">
        <v>704</v>
      </c>
      <c r="B705" t="s">
        <v>1292</v>
      </c>
      <c r="C705">
        <v>2032599</v>
      </c>
      <c r="D705" s="5">
        <v>5.9076697165121645</v>
      </c>
      <c r="H705">
        <v>704</v>
      </c>
      <c r="I705">
        <v>2.324219083827987</v>
      </c>
      <c r="M705">
        <v>704</v>
      </c>
      <c r="N705">
        <v>0.82843431395101297</v>
      </c>
      <c r="O705" t="s">
        <v>2678</v>
      </c>
      <c r="P705" t="s">
        <v>2679</v>
      </c>
      <c r="R705">
        <v>704</v>
      </c>
      <c r="S705">
        <v>-1.712028699128032</v>
      </c>
      <c r="W705">
        <v>704</v>
      </c>
      <c r="X705">
        <v>1.1963018923167701</v>
      </c>
      <c r="Y705" t="s">
        <v>2678</v>
      </c>
      <c r="Z705" t="s">
        <v>2679</v>
      </c>
      <c r="AB705">
        <v>704</v>
      </c>
      <c r="AC705">
        <v>-0.93387744874438905</v>
      </c>
      <c r="AG705">
        <v>704</v>
      </c>
      <c r="AH705">
        <v>0.80360979287179701</v>
      </c>
      <c r="AI705" t="s">
        <v>2678</v>
      </c>
      <c r="AJ705" t="s">
        <v>2679</v>
      </c>
      <c r="AL705">
        <v>704</v>
      </c>
      <c r="AM705">
        <v>2.6459061478724215</v>
      </c>
      <c r="AQ705">
        <v>704</v>
      </c>
      <c r="AR705">
        <v>1.3470462904143601</v>
      </c>
      <c r="AS705" t="s">
        <v>2678</v>
      </c>
      <c r="AT705" t="s">
        <v>2679</v>
      </c>
      <c r="AV705">
        <v>704</v>
      </c>
      <c r="AW705">
        <v>-0.28529283265170402</v>
      </c>
      <c r="AX705" t="s">
        <v>2678</v>
      </c>
      <c r="AY705" t="s">
        <v>2679</v>
      </c>
      <c r="BA705">
        <v>704</v>
      </c>
      <c r="BB705">
        <v>0.67614848941287298</v>
      </c>
      <c r="BC705" t="s">
        <v>2678</v>
      </c>
      <c r="BD705" t="s">
        <v>2679</v>
      </c>
      <c r="BF705">
        <v>704</v>
      </c>
      <c r="BG705">
        <v>-4.2036777423972298</v>
      </c>
      <c r="BH705" t="s">
        <v>2680</v>
      </c>
      <c r="BI705" t="s">
        <v>2679</v>
      </c>
    </row>
    <row r="706" spans="1:61" x14ac:dyDescent="0.35">
      <c r="A706">
        <v>705</v>
      </c>
      <c r="B706" t="s">
        <v>1293</v>
      </c>
      <c r="C706">
        <v>2032657</v>
      </c>
      <c r="D706" s="5">
        <v>5.4840632872247799</v>
      </c>
      <c r="E706" t="s">
        <v>2678</v>
      </c>
      <c r="F706" t="s">
        <v>2679</v>
      </c>
      <c r="H706">
        <v>705</v>
      </c>
      <c r="I706">
        <v>1.0411794528378899</v>
      </c>
      <c r="J706" t="s">
        <v>2678</v>
      </c>
      <c r="K706" t="s">
        <v>2679</v>
      </c>
      <c r="M706">
        <v>705</v>
      </c>
      <c r="N706">
        <v>0.82843431395101297</v>
      </c>
      <c r="O706" t="s">
        <v>2678</v>
      </c>
      <c r="P706" t="s">
        <v>2679</v>
      </c>
      <c r="R706">
        <v>705</v>
      </c>
      <c r="S706">
        <v>-1.7800493275921301</v>
      </c>
      <c r="T706" t="s">
        <v>2678</v>
      </c>
      <c r="U706" t="s">
        <v>588</v>
      </c>
      <c r="W706">
        <v>705</v>
      </c>
      <c r="X706">
        <v>0.71383452448956397</v>
      </c>
      <c r="Y706" t="s">
        <v>2678</v>
      </c>
      <c r="Z706" t="s">
        <v>2679</v>
      </c>
      <c r="AB706">
        <v>705</v>
      </c>
      <c r="AC706">
        <v>-0.997834024531427</v>
      </c>
      <c r="AD706" t="s">
        <v>2678</v>
      </c>
      <c r="AE706" t="s">
        <v>2679</v>
      </c>
      <c r="AG706">
        <v>705</v>
      </c>
      <c r="AH706">
        <v>1.3034121339903999</v>
      </c>
      <c r="AI706" t="s">
        <v>2681</v>
      </c>
      <c r="AJ706" t="s">
        <v>2679</v>
      </c>
      <c r="AL706">
        <v>705</v>
      </c>
      <c r="AM706">
        <v>-4.6360543330382802E-2</v>
      </c>
      <c r="AN706" t="s">
        <v>2678</v>
      </c>
      <c r="AO706" t="s">
        <v>2679</v>
      </c>
      <c r="AQ706">
        <v>705</v>
      </c>
      <c r="AR706">
        <v>1.48315551680486</v>
      </c>
      <c r="AS706" t="s">
        <v>2678</v>
      </c>
      <c r="AT706" t="s">
        <v>2679</v>
      </c>
      <c r="AV706">
        <v>705</v>
      </c>
      <c r="AW706">
        <v>-0.28529283265170402</v>
      </c>
      <c r="AX706" t="s">
        <v>2678</v>
      </c>
      <c r="AY706" t="s">
        <v>2679</v>
      </c>
      <c r="BA706">
        <v>705</v>
      </c>
      <c r="BB706">
        <v>1.60077026929545</v>
      </c>
      <c r="BC706" t="s">
        <v>2678</v>
      </c>
      <c r="BD706" t="s">
        <v>2679</v>
      </c>
      <c r="BF706">
        <v>705</v>
      </c>
      <c r="BG706">
        <v>-4.2283504926499598</v>
      </c>
      <c r="BH706" t="s">
        <v>2680</v>
      </c>
      <c r="BI706" t="s">
        <v>2679</v>
      </c>
    </row>
    <row r="707" spans="1:61" x14ac:dyDescent="0.35">
      <c r="A707">
        <v>706</v>
      </c>
      <c r="B707" t="s">
        <v>1294</v>
      </c>
      <c r="C707">
        <v>203313251</v>
      </c>
      <c r="D707" s="5">
        <v>5.2002292111299164</v>
      </c>
      <c r="H707">
        <v>706</v>
      </c>
      <c r="I707">
        <v>1.1056403408839806</v>
      </c>
      <c r="M707">
        <v>706</v>
      </c>
      <c r="N707">
        <v>0.81846180700652005</v>
      </c>
      <c r="O707" t="s">
        <v>2678</v>
      </c>
      <c r="P707" t="s">
        <v>2679</v>
      </c>
      <c r="R707">
        <v>706</v>
      </c>
      <c r="S707">
        <v>1.258378107856156</v>
      </c>
      <c r="W707">
        <v>706</v>
      </c>
      <c r="X707">
        <v>8.3852283246477199E-2</v>
      </c>
      <c r="Y707" t="s">
        <v>2678</v>
      </c>
      <c r="Z707" t="s">
        <v>2679</v>
      </c>
      <c r="AB707">
        <v>706</v>
      </c>
      <c r="AC707">
        <v>-0.27731966865941099</v>
      </c>
      <c r="AD707" t="s">
        <v>2678</v>
      </c>
      <c r="AE707" t="s">
        <v>2679</v>
      </c>
      <c r="AG707">
        <v>706</v>
      </c>
      <c r="AH707">
        <v>1.5186517065927501</v>
      </c>
      <c r="AI707" t="s">
        <v>2680</v>
      </c>
      <c r="AJ707" t="s">
        <v>588</v>
      </c>
      <c r="AL707">
        <v>706</v>
      </c>
      <c r="AM707">
        <v>-0.44263084145457476</v>
      </c>
      <c r="AQ707">
        <v>706</v>
      </c>
      <c r="AR707">
        <v>0.72520955875568005</v>
      </c>
      <c r="AS707" t="s">
        <v>2678</v>
      </c>
      <c r="AT707" t="s">
        <v>2679</v>
      </c>
      <c r="AV707">
        <v>706</v>
      </c>
      <c r="AW707">
        <v>-0.8157472664015808</v>
      </c>
      <c r="BA707">
        <v>706</v>
      </c>
      <c r="BB707">
        <v>-1.54601343157111</v>
      </c>
      <c r="BC707" t="s">
        <v>2678</v>
      </c>
      <c r="BD707" t="s">
        <v>588</v>
      </c>
      <c r="BF707">
        <v>706</v>
      </c>
      <c r="BG707">
        <v>-0.67284483232754999</v>
      </c>
      <c r="BH707" t="s">
        <v>2681</v>
      </c>
      <c r="BI707" t="s">
        <v>588</v>
      </c>
    </row>
    <row r="708" spans="1:61" x14ac:dyDescent="0.35">
      <c r="A708">
        <v>707</v>
      </c>
      <c r="B708" t="s">
        <v>1295</v>
      </c>
      <c r="C708">
        <v>20354261</v>
      </c>
      <c r="D708" s="5">
        <v>6.0893525174432401</v>
      </c>
      <c r="E708" t="s">
        <v>2678</v>
      </c>
      <c r="F708" t="s">
        <v>2679</v>
      </c>
      <c r="H708">
        <v>707</v>
      </c>
      <c r="I708">
        <v>0.92246404050402397</v>
      </c>
      <c r="J708" t="s">
        <v>2678</v>
      </c>
      <c r="K708" t="s">
        <v>2679</v>
      </c>
      <c r="M708">
        <v>707</v>
      </c>
      <c r="N708">
        <v>1.13746341361882</v>
      </c>
      <c r="O708" t="s">
        <v>2678</v>
      </c>
      <c r="P708" t="s">
        <v>2679</v>
      </c>
      <c r="R708">
        <v>707</v>
      </c>
      <c r="S708">
        <v>0.45640820337252902</v>
      </c>
      <c r="T708" t="s">
        <v>2678</v>
      </c>
      <c r="U708" t="s">
        <v>2679</v>
      </c>
      <c r="W708">
        <v>707</v>
      </c>
      <c r="X708">
        <v>0.16808711775053001</v>
      </c>
      <c r="Y708" t="s">
        <v>2678</v>
      </c>
      <c r="Z708" t="s">
        <v>2679</v>
      </c>
      <c r="AB708">
        <v>707</v>
      </c>
      <c r="AC708">
        <v>0.84705635874568896</v>
      </c>
      <c r="AD708" t="s">
        <v>2678</v>
      </c>
      <c r="AE708" t="s">
        <v>2679</v>
      </c>
      <c r="AG708">
        <v>707</v>
      </c>
      <c r="AH708">
        <v>-0.47344124802602</v>
      </c>
      <c r="AI708" t="s">
        <v>2678</v>
      </c>
      <c r="AJ708" t="s">
        <v>2679</v>
      </c>
      <c r="AL708">
        <v>707</v>
      </c>
      <c r="AM708">
        <v>-0.43518222557094</v>
      </c>
      <c r="AN708" t="s">
        <v>2678</v>
      </c>
      <c r="AO708" t="s">
        <v>2679</v>
      </c>
      <c r="AQ708">
        <v>707</v>
      </c>
      <c r="AR708">
        <v>0.196279582074885</v>
      </c>
      <c r="AS708" t="s">
        <v>2678</v>
      </c>
      <c r="AT708" t="s">
        <v>2679</v>
      </c>
      <c r="AV708">
        <v>707</v>
      </c>
      <c r="AW708">
        <v>-0.74683159660070397</v>
      </c>
      <c r="AX708" t="s">
        <v>2678</v>
      </c>
      <c r="AY708" t="s">
        <v>2679</v>
      </c>
      <c r="BA708">
        <v>707</v>
      </c>
      <c r="BB708">
        <v>0.29824258695788503</v>
      </c>
      <c r="BC708" t="s">
        <v>2678</v>
      </c>
      <c r="BD708" t="s">
        <v>2679</v>
      </c>
      <c r="BF708">
        <v>707</v>
      </c>
      <c r="BG708">
        <v>-4.5449111581209296</v>
      </c>
      <c r="BH708" t="s">
        <v>2680</v>
      </c>
      <c r="BI708" t="s">
        <v>588</v>
      </c>
    </row>
    <row r="709" spans="1:61" x14ac:dyDescent="0.35">
      <c r="A709">
        <v>708</v>
      </c>
      <c r="B709" t="s">
        <v>1296</v>
      </c>
      <c r="C709">
        <v>2039465</v>
      </c>
      <c r="D709" s="5">
        <v>3.4604995019643128</v>
      </c>
      <c r="H709">
        <v>708</v>
      </c>
      <c r="I709">
        <v>0.44812264890095588</v>
      </c>
      <c r="M709">
        <v>708</v>
      </c>
      <c r="N709">
        <v>0.495415023922193</v>
      </c>
      <c r="O709" t="s">
        <v>2678</v>
      </c>
      <c r="P709" t="s">
        <v>2679</v>
      </c>
      <c r="R709">
        <v>708</v>
      </c>
      <c r="S709">
        <v>0.44336830929289972</v>
      </c>
      <c r="W709">
        <v>708</v>
      </c>
      <c r="X709">
        <v>0.43436776674033301</v>
      </c>
      <c r="Y709" t="s">
        <v>2678</v>
      </c>
      <c r="Z709" t="s">
        <v>2679</v>
      </c>
      <c r="AB709">
        <v>708</v>
      </c>
      <c r="AC709">
        <v>-0.37601592481584201</v>
      </c>
      <c r="AD709" t="s">
        <v>2678</v>
      </c>
      <c r="AE709" t="s">
        <v>2679</v>
      </c>
      <c r="AG709">
        <v>708</v>
      </c>
      <c r="AH709">
        <v>0.73195153104594102</v>
      </c>
      <c r="AI709" t="s">
        <v>2678</v>
      </c>
      <c r="AJ709" t="s">
        <v>2679</v>
      </c>
      <c r="AL709">
        <v>708</v>
      </c>
      <c r="AM709">
        <v>-0.45273028682372152</v>
      </c>
      <c r="AQ709">
        <v>708</v>
      </c>
      <c r="AR709">
        <v>0.177716308289669</v>
      </c>
      <c r="AS709" t="s">
        <v>2678</v>
      </c>
      <c r="AT709" t="s">
        <v>2679</v>
      </c>
      <c r="AV709">
        <v>708</v>
      </c>
      <c r="AW709">
        <v>9.3619775308213526E-3</v>
      </c>
      <c r="BA709">
        <v>708</v>
      </c>
      <c r="BB709">
        <v>0.228308011555997</v>
      </c>
      <c r="BC709" t="s">
        <v>2678</v>
      </c>
      <c r="BD709" t="s">
        <v>2679</v>
      </c>
      <c r="BF709">
        <v>708</v>
      </c>
      <c r="BG709">
        <v>0.15400680463879499</v>
      </c>
      <c r="BH709" t="s">
        <v>2678</v>
      </c>
      <c r="BI709" t="s">
        <v>2679</v>
      </c>
    </row>
    <row r="710" spans="1:61" x14ac:dyDescent="0.35">
      <c r="A710">
        <v>709</v>
      </c>
      <c r="B710" t="s">
        <v>1297</v>
      </c>
      <c r="C710">
        <v>2040962</v>
      </c>
      <c r="D710" s="5">
        <v>3.5748966222389802</v>
      </c>
      <c r="E710" t="s">
        <v>2678</v>
      </c>
      <c r="F710" t="s">
        <v>2679</v>
      </c>
      <c r="H710">
        <v>709</v>
      </c>
      <c r="I710">
        <v>0.71450578056648495</v>
      </c>
      <c r="J710" t="s">
        <v>2678</v>
      </c>
      <c r="K710" t="s">
        <v>2679</v>
      </c>
      <c r="M710">
        <v>709</v>
      </c>
      <c r="N710">
        <v>-5.3651472219791899E-2</v>
      </c>
      <c r="O710" t="s">
        <v>2678</v>
      </c>
      <c r="P710" t="s">
        <v>2679</v>
      </c>
      <c r="R710">
        <v>709</v>
      </c>
      <c r="S710">
        <v>-0.73250703689562702</v>
      </c>
      <c r="T710" t="s">
        <v>2678</v>
      </c>
      <c r="U710" t="s">
        <v>2679</v>
      </c>
      <c r="W710">
        <v>709</v>
      </c>
      <c r="X710">
        <v>0.308359362843938</v>
      </c>
      <c r="Y710" t="s">
        <v>2678</v>
      </c>
      <c r="Z710" t="s">
        <v>2679</v>
      </c>
      <c r="AB710">
        <v>709</v>
      </c>
      <c r="AC710">
        <v>0.31574527444049399</v>
      </c>
      <c r="AD710" t="s">
        <v>2678</v>
      </c>
      <c r="AE710" t="s">
        <v>2679</v>
      </c>
      <c r="AG710">
        <v>709</v>
      </c>
      <c r="AH710">
        <v>-0.16613596429153299</v>
      </c>
      <c r="AI710" t="s">
        <v>2678</v>
      </c>
      <c r="AJ710" t="s">
        <v>2679</v>
      </c>
      <c r="AL710">
        <v>709</v>
      </c>
      <c r="AM710">
        <v>-3.89046777325186E-2</v>
      </c>
      <c r="AN710" t="s">
        <v>2678</v>
      </c>
      <c r="AO710" t="s">
        <v>2679</v>
      </c>
      <c r="AQ710">
        <v>709</v>
      </c>
      <c r="AR710">
        <v>0.60414612850651195</v>
      </c>
      <c r="AS710" t="s">
        <v>2678</v>
      </c>
      <c r="AT710" t="s">
        <v>2679</v>
      </c>
      <c r="AV710">
        <v>709</v>
      </c>
      <c r="AW710">
        <v>-0.28529283265170402</v>
      </c>
      <c r="AX710" t="s">
        <v>2678</v>
      </c>
      <c r="AY710" t="s">
        <v>2679</v>
      </c>
      <c r="BA710">
        <v>709</v>
      </c>
      <c r="BB710">
        <v>-1.4992859094626401</v>
      </c>
      <c r="BC710" t="s">
        <v>2678</v>
      </c>
      <c r="BD710" t="s">
        <v>2679</v>
      </c>
      <c r="BF710">
        <v>709</v>
      </c>
      <c r="BG710">
        <v>-0.86903451061366799</v>
      </c>
      <c r="BH710" t="s">
        <v>2678</v>
      </c>
      <c r="BI710" t="s">
        <v>2679</v>
      </c>
    </row>
    <row r="711" spans="1:61" x14ac:dyDescent="0.35">
      <c r="A711">
        <v>710</v>
      </c>
      <c r="B711" t="s">
        <v>1298</v>
      </c>
      <c r="C711">
        <v>2050682</v>
      </c>
      <c r="D711" s="5">
        <v>5.5569005698492999</v>
      </c>
      <c r="E711" t="s">
        <v>2678</v>
      </c>
      <c r="F711" t="s">
        <v>2679</v>
      </c>
      <c r="H711">
        <v>710</v>
      </c>
      <c r="I711">
        <v>0.75967474725441597</v>
      </c>
      <c r="J711" t="s">
        <v>2678</v>
      </c>
      <c r="K711" t="s">
        <v>2679</v>
      </c>
      <c r="M711">
        <v>710</v>
      </c>
      <c r="N711">
        <v>1.2410451987847699</v>
      </c>
      <c r="O711" t="s">
        <v>2678</v>
      </c>
      <c r="P711" t="s">
        <v>2679</v>
      </c>
      <c r="R711">
        <v>710</v>
      </c>
      <c r="S711">
        <v>-0.28919315141797097</v>
      </c>
      <c r="T711" t="s">
        <v>2678</v>
      </c>
      <c r="U711" t="s">
        <v>2679</v>
      </c>
      <c r="W711">
        <v>710</v>
      </c>
      <c r="X711">
        <v>6.5257268202786198E-2</v>
      </c>
      <c r="Y711" t="s">
        <v>2678</v>
      </c>
      <c r="Z711" t="s">
        <v>2679</v>
      </c>
      <c r="AB711">
        <v>710</v>
      </c>
      <c r="AC711">
        <v>0.162984011419332</v>
      </c>
      <c r="AD711" t="s">
        <v>2678</v>
      </c>
      <c r="AE711" t="s">
        <v>2679</v>
      </c>
      <c r="AG711">
        <v>710</v>
      </c>
      <c r="AH711">
        <v>0.34384270709054998</v>
      </c>
      <c r="AI711" t="s">
        <v>2678</v>
      </c>
      <c r="AJ711" t="s">
        <v>2679</v>
      </c>
      <c r="AL711">
        <v>710</v>
      </c>
      <c r="AM711">
        <v>-3.89046777325186E-2</v>
      </c>
      <c r="AN711" t="s">
        <v>2678</v>
      </c>
      <c r="AO711" t="s">
        <v>2679</v>
      </c>
      <c r="AQ711">
        <v>710</v>
      </c>
      <c r="AR711">
        <v>9.2964400303206296E-2</v>
      </c>
      <c r="AS711" t="s">
        <v>2678</v>
      </c>
      <c r="AT711" t="s">
        <v>2679</v>
      </c>
      <c r="AV711">
        <v>710</v>
      </c>
      <c r="AW711">
        <v>-1.2083703605497</v>
      </c>
      <c r="AX711" t="s">
        <v>2678</v>
      </c>
      <c r="AY711" t="s">
        <v>2679</v>
      </c>
      <c r="BA711">
        <v>710</v>
      </c>
      <c r="BB711">
        <v>-6.9449293786174496E-2</v>
      </c>
      <c r="BC711" t="s">
        <v>2678</v>
      </c>
      <c r="BD711" t="s">
        <v>2679</v>
      </c>
      <c r="BF711">
        <v>710</v>
      </c>
      <c r="BG711">
        <v>2.3695501156163798</v>
      </c>
      <c r="BH711" t="s">
        <v>2678</v>
      </c>
      <c r="BI711" t="s">
        <v>2679</v>
      </c>
    </row>
    <row r="712" spans="1:61" x14ac:dyDescent="0.35">
      <c r="A712">
        <v>711</v>
      </c>
      <c r="B712" t="s">
        <v>1299</v>
      </c>
      <c r="C712">
        <v>2051629</v>
      </c>
      <c r="D712" s="5">
        <v>5.0384603401254697</v>
      </c>
      <c r="E712" t="s">
        <v>2678</v>
      </c>
      <c r="F712" t="s">
        <v>2679</v>
      </c>
      <c r="H712">
        <v>711</v>
      </c>
      <c r="I712">
        <v>0.76103453075790295</v>
      </c>
      <c r="J712" t="s">
        <v>2678</v>
      </c>
      <c r="K712" t="s">
        <v>2679</v>
      </c>
      <c r="M712">
        <v>711</v>
      </c>
      <c r="N712">
        <v>0.59369686328248905</v>
      </c>
      <c r="O712" t="s">
        <v>2678</v>
      </c>
      <c r="P712" t="s">
        <v>2679</v>
      </c>
      <c r="R712">
        <v>711</v>
      </c>
      <c r="S712">
        <v>-0.30256554806228803</v>
      </c>
      <c r="T712" t="s">
        <v>2678</v>
      </c>
      <c r="U712" t="s">
        <v>2679</v>
      </c>
      <c r="W712">
        <v>711</v>
      </c>
      <c r="X712">
        <v>0.23938792432157699</v>
      </c>
      <c r="Y712" t="s">
        <v>2678</v>
      </c>
      <c r="Z712" t="s">
        <v>2679</v>
      </c>
      <c r="AB712">
        <v>711</v>
      </c>
      <c r="AC712">
        <v>-0.31863905329419601</v>
      </c>
      <c r="AD712" t="s">
        <v>2678</v>
      </c>
      <c r="AE712" t="s">
        <v>2679</v>
      </c>
      <c r="AG712">
        <v>711</v>
      </c>
      <c r="AH712">
        <v>0.219606672146507</v>
      </c>
      <c r="AI712" t="s">
        <v>2678</v>
      </c>
      <c r="AJ712" t="s">
        <v>2679</v>
      </c>
      <c r="AL712">
        <v>711</v>
      </c>
      <c r="AM712">
        <v>-3.89046777325186E-2</v>
      </c>
      <c r="AN712" t="s">
        <v>2678</v>
      </c>
      <c r="AO712" t="s">
        <v>2679</v>
      </c>
      <c r="AQ712">
        <v>711</v>
      </c>
      <c r="AR712">
        <v>4.2111110707886999E-2</v>
      </c>
      <c r="AS712" t="s">
        <v>2678</v>
      </c>
      <c r="AT712" t="s">
        <v>2679</v>
      </c>
      <c r="AV712">
        <v>711</v>
      </c>
      <c r="AW712">
        <v>-0.74683159660070397</v>
      </c>
      <c r="AX712" t="s">
        <v>2678</v>
      </c>
      <c r="AY712" t="s">
        <v>2679</v>
      </c>
      <c r="BA712">
        <v>711</v>
      </c>
      <c r="BB712">
        <v>-0.23495032029917701</v>
      </c>
      <c r="BC712" t="s">
        <v>2678</v>
      </c>
      <c r="BD712" t="s">
        <v>2679</v>
      </c>
      <c r="BF712">
        <v>711</v>
      </c>
      <c r="BG712">
        <v>2.0404154313134399</v>
      </c>
      <c r="BH712" t="s">
        <v>2678</v>
      </c>
      <c r="BI712" t="s">
        <v>2679</v>
      </c>
    </row>
    <row r="713" spans="1:61" x14ac:dyDescent="0.35">
      <c r="A713">
        <v>712</v>
      </c>
      <c r="B713" t="s">
        <v>1300</v>
      </c>
      <c r="C713">
        <v>20543048</v>
      </c>
      <c r="D713" s="5">
        <v>3.9345952225527099</v>
      </c>
      <c r="E713" t="s">
        <v>2678</v>
      </c>
      <c r="F713" t="s">
        <v>2679</v>
      </c>
      <c r="H713">
        <v>712</v>
      </c>
      <c r="I713">
        <v>0.581338931251135</v>
      </c>
      <c r="J713" t="s">
        <v>2678</v>
      </c>
      <c r="K713" t="s">
        <v>2679</v>
      </c>
      <c r="M713">
        <v>712</v>
      </c>
      <c r="N713">
        <v>0.171740856171053</v>
      </c>
      <c r="O713" t="s">
        <v>2678</v>
      </c>
      <c r="P713" t="s">
        <v>2679</v>
      </c>
      <c r="R713">
        <v>712</v>
      </c>
      <c r="S713">
        <v>-0.50317353837212397</v>
      </c>
      <c r="T713" t="s">
        <v>2678</v>
      </c>
      <c r="U713" t="s">
        <v>2679</v>
      </c>
      <c r="W713">
        <v>712</v>
      </c>
      <c r="X713">
        <v>0.47864596374472201</v>
      </c>
      <c r="Y713" t="s">
        <v>2678</v>
      </c>
      <c r="Z713" t="s">
        <v>2679</v>
      </c>
      <c r="AB713">
        <v>712</v>
      </c>
      <c r="AC713">
        <v>0.31574527444049399</v>
      </c>
      <c r="AD713" t="s">
        <v>2678</v>
      </c>
      <c r="AE713" t="s">
        <v>2679</v>
      </c>
      <c r="AG713">
        <v>712</v>
      </c>
      <c r="AH713">
        <v>0.32289902695662698</v>
      </c>
      <c r="AI713" t="s">
        <v>2678</v>
      </c>
      <c r="AJ713" t="s">
        <v>2679</v>
      </c>
      <c r="AL713">
        <v>712</v>
      </c>
      <c r="AM713">
        <v>-3.89046777325186E-2</v>
      </c>
      <c r="AN713" t="s">
        <v>2678</v>
      </c>
      <c r="AO713" t="s">
        <v>2679</v>
      </c>
      <c r="AQ713">
        <v>712</v>
      </c>
      <c r="AR713">
        <v>0.47183320420726099</v>
      </c>
      <c r="AS713" t="s">
        <v>2678</v>
      </c>
      <c r="AT713" t="s">
        <v>2679</v>
      </c>
      <c r="AV713">
        <v>712</v>
      </c>
      <c r="AW713">
        <v>-0.28529283265170402</v>
      </c>
      <c r="AX713" t="s">
        <v>2678</v>
      </c>
      <c r="AY713" t="s">
        <v>2679</v>
      </c>
      <c r="BA713">
        <v>712</v>
      </c>
      <c r="BB713">
        <v>-0.92983781808194099</v>
      </c>
      <c r="BC713" t="s">
        <v>2678</v>
      </c>
      <c r="BD713" t="s">
        <v>2679</v>
      </c>
      <c r="BF713">
        <v>712</v>
      </c>
      <c r="BG713">
        <v>-1.4450379597979599</v>
      </c>
      <c r="BH713" t="s">
        <v>2678</v>
      </c>
      <c r="BI713" t="s">
        <v>2679</v>
      </c>
    </row>
    <row r="714" spans="1:61" x14ac:dyDescent="0.35">
      <c r="A714">
        <v>713</v>
      </c>
      <c r="B714" t="s">
        <v>1301</v>
      </c>
      <c r="C714">
        <v>2058460</v>
      </c>
      <c r="D714" s="5">
        <v>4.6478736757743997</v>
      </c>
      <c r="E714" t="s">
        <v>2678</v>
      </c>
      <c r="F714" t="s">
        <v>588</v>
      </c>
      <c r="H714">
        <v>713</v>
      </c>
      <c r="I714">
        <v>1.2956107655989799</v>
      </c>
      <c r="J714" t="s">
        <v>2678</v>
      </c>
      <c r="K714" t="s">
        <v>2679</v>
      </c>
      <c r="M714">
        <v>713</v>
      </c>
      <c r="N714">
        <v>2.49464273567735E-2</v>
      </c>
      <c r="O714" t="s">
        <v>2678</v>
      </c>
      <c r="P714" t="s">
        <v>2679</v>
      </c>
      <c r="R714">
        <v>713</v>
      </c>
      <c r="S714">
        <v>-0.24328942540915</v>
      </c>
      <c r="T714" t="s">
        <v>2678</v>
      </c>
      <c r="U714" t="s">
        <v>2679</v>
      </c>
      <c r="W714">
        <v>713</v>
      </c>
      <c r="X714">
        <v>-2.6952702879899202</v>
      </c>
      <c r="Y714" t="s">
        <v>2680</v>
      </c>
      <c r="Z714" t="s">
        <v>588</v>
      </c>
      <c r="AB714">
        <v>713</v>
      </c>
      <c r="AC714">
        <v>-0.25239189990188099</v>
      </c>
      <c r="AD714" t="s">
        <v>2678</v>
      </c>
      <c r="AE714" t="s">
        <v>2679</v>
      </c>
      <c r="AG714">
        <v>713</v>
      </c>
      <c r="AH714">
        <v>2.1372340949237998</v>
      </c>
      <c r="AI714" t="s">
        <v>2680</v>
      </c>
      <c r="AJ714" t="s">
        <v>588</v>
      </c>
      <c r="AL714">
        <v>713</v>
      </c>
      <c r="AM714">
        <v>-0.42772635997307601</v>
      </c>
      <c r="AN714" t="s">
        <v>2678</v>
      </c>
      <c r="AO714" t="s">
        <v>2679</v>
      </c>
      <c r="AQ714">
        <v>713</v>
      </c>
      <c r="AR714">
        <v>0.85013363519934804</v>
      </c>
      <c r="AS714" t="s">
        <v>2678</v>
      </c>
      <c r="AT714" t="s">
        <v>2679</v>
      </c>
      <c r="AV714">
        <v>713</v>
      </c>
      <c r="AW714">
        <v>-0.28529283265170402</v>
      </c>
      <c r="AX714" t="s">
        <v>2678</v>
      </c>
      <c r="AY714" t="s">
        <v>2679</v>
      </c>
      <c r="BA714">
        <v>713</v>
      </c>
      <c r="BB714">
        <v>0.80394804482065796</v>
      </c>
      <c r="BC714" t="s">
        <v>2678</v>
      </c>
      <c r="BD714" t="s">
        <v>2679</v>
      </c>
      <c r="BF714">
        <v>713</v>
      </c>
      <c r="BG714">
        <v>4.8845211598668499</v>
      </c>
      <c r="BH714" t="s">
        <v>2680</v>
      </c>
      <c r="BI714" t="s">
        <v>588</v>
      </c>
    </row>
    <row r="715" spans="1:61" x14ac:dyDescent="0.35">
      <c r="A715">
        <v>714</v>
      </c>
      <c r="B715" t="s">
        <v>1302</v>
      </c>
      <c r="C715">
        <v>2058948</v>
      </c>
      <c r="D715" s="5">
        <v>6.55611735616763</v>
      </c>
      <c r="E715" t="s">
        <v>2678</v>
      </c>
      <c r="F715" t="s">
        <v>2679</v>
      </c>
      <c r="H715">
        <v>714</v>
      </c>
      <c r="I715">
        <v>0.80339142182025503</v>
      </c>
      <c r="J715" t="s">
        <v>2678</v>
      </c>
      <c r="K715" t="s">
        <v>2679</v>
      </c>
      <c r="M715">
        <v>714</v>
      </c>
      <c r="N715">
        <v>0.171740856171053</v>
      </c>
      <c r="O715" t="s">
        <v>2678</v>
      </c>
      <c r="P715" t="s">
        <v>2679</v>
      </c>
      <c r="R715">
        <v>714</v>
      </c>
      <c r="S715">
        <v>-0.14392482544572799</v>
      </c>
      <c r="T715" t="s">
        <v>2678</v>
      </c>
      <c r="U715" t="s">
        <v>2679</v>
      </c>
      <c r="W715">
        <v>714</v>
      </c>
      <c r="X715">
        <v>-1.00297468065688</v>
      </c>
      <c r="Y715" t="s">
        <v>2678</v>
      </c>
      <c r="Z715" t="s">
        <v>2679</v>
      </c>
      <c r="AB715">
        <v>714</v>
      </c>
      <c r="AC715">
        <v>-0.12586326298172801</v>
      </c>
      <c r="AD715" t="s">
        <v>2678</v>
      </c>
      <c r="AE715" t="s">
        <v>2679</v>
      </c>
      <c r="AG715">
        <v>714</v>
      </c>
      <c r="AH715">
        <v>-1.22377247810954E-2</v>
      </c>
      <c r="AI715" t="s">
        <v>2678</v>
      </c>
      <c r="AJ715" t="s">
        <v>2679</v>
      </c>
      <c r="AL715">
        <v>714</v>
      </c>
      <c r="AM715">
        <v>-3.89046777325186E-2</v>
      </c>
      <c r="AN715" t="s">
        <v>2678</v>
      </c>
      <c r="AO715" t="s">
        <v>2679</v>
      </c>
      <c r="AQ715">
        <v>714</v>
      </c>
      <c r="AR715">
        <v>1.00171761841947</v>
      </c>
      <c r="AS715" t="s">
        <v>2678</v>
      </c>
      <c r="AT715" t="s">
        <v>2679</v>
      </c>
      <c r="AV715">
        <v>714</v>
      </c>
      <c r="AW715">
        <v>-0.28529283265170402</v>
      </c>
      <c r="AX715" t="s">
        <v>2678</v>
      </c>
      <c r="AY715" t="s">
        <v>2679</v>
      </c>
      <c r="BA715">
        <v>714</v>
      </c>
      <c r="BB715">
        <v>0.93006127244738002</v>
      </c>
      <c r="BC715" t="s">
        <v>2678</v>
      </c>
      <c r="BD715" t="s">
        <v>2679</v>
      </c>
      <c r="BF715">
        <v>714</v>
      </c>
      <c r="BG715">
        <v>0.29944445618672599</v>
      </c>
      <c r="BH715" t="s">
        <v>2681</v>
      </c>
      <c r="BI715" t="s">
        <v>588</v>
      </c>
    </row>
    <row r="716" spans="1:61" x14ac:dyDescent="0.35">
      <c r="A716">
        <v>715</v>
      </c>
      <c r="B716" t="s">
        <v>1303</v>
      </c>
      <c r="C716">
        <v>206440</v>
      </c>
      <c r="D716" s="5">
        <v>6.8700905581555158</v>
      </c>
      <c r="H716">
        <v>715</v>
      </c>
      <c r="I716">
        <v>1.9201953410100736</v>
      </c>
      <c r="M716">
        <v>715</v>
      </c>
      <c r="N716">
        <v>0.28018389888569928</v>
      </c>
      <c r="R716">
        <v>715</v>
      </c>
      <c r="S716">
        <v>-0.83545309295637349</v>
      </c>
      <c r="W716">
        <v>715</v>
      </c>
      <c r="X716">
        <v>-0.47041389003885198</v>
      </c>
      <c r="Y716" t="s">
        <v>2678</v>
      </c>
      <c r="Z716" t="s">
        <v>2679</v>
      </c>
      <c r="AB716">
        <v>715</v>
      </c>
      <c r="AC716">
        <v>-1.1347894490851189</v>
      </c>
      <c r="AG716">
        <v>715</v>
      </c>
      <c r="AH716">
        <v>-0.35256448542704499</v>
      </c>
      <c r="AI716" t="s">
        <v>2678</v>
      </c>
      <c r="AJ716" t="s">
        <v>2679</v>
      </c>
      <c r="AL716">
        <v>715</v>
      </c>
      <c r="AM716">
        <v>-1.5273344258704498</v>
      </c>
      <c r="AQ716">
        <v>715</v>
      </c>
      <c r="AR716">
        <v>9.5023411606939001E-2</v>
      </c>
      <c r="AS716" t="s">
        <v>2678</v>
      </c>
      <c r="AT716" t="s">
        <v>2679</v>
      </c>
      <c r="AV716">
        <v>715</v>
      </c>
      <c r="AW716">
        <v>3.2173930690262438</v>
      </c>
      <c r="BA716">
        <v>715</v>
      </c>
      <c r="BB716">
        <v>-0.213776977641988</v>
      </c>
      <c r="BC716" t="s">
        <v>2678</v>
      </c>
      <c r="BD716" t="s">
        <v>2679</v>
      </c>
      <c r="BF716">
        <v>715</v>
      </c>
      <c r="BG716">
        <v>1.3218490949336501</v>
      </c>
      <c r="BH716" t="s">
        <v>2678</v>
      </c>
      <c r="BI716" t="s">
        <v>2679</v>
      </c>
    </row>
    <row r="717" spans="1:61" x14ac:dyDescent="0.35">
      <c r="A717">
        <v>716</v>
      </c>
      <c r="B717" t="s">
        <v>1304</v>
      </c>
      <c r="C717">
        <v>20679587</v>
      </c>
      <c r="D717" s="5">
        <v>5.9969106543006196</v>
      </c>
      <c r="E717" t="s">
        <v>2678</v>
      </c>
      <c r="F717" t="s">
        <v>2679</v>
      </c>
      <c r="H717">
        <v>716</v>
      </c>
      <c r="I717">
        <v>0.57408158704250101</v>
      </c>
      <c r="J717" t="s">
        <v>2678</v>
      </c>
      <c r="K717" t="s">
        <v>2679</v>
      </c>
      <c r="M717">
        <v>716</v>
      </c>
      <c r="N717">
        <v>-0.16657837966342001</v>
      </c>
      <c r="O717" t="s">
        <v>2678</v>
      </c>
      <c r="P717" t="s">
        <v>2679</v>
      </c>
      <c r="R717">
        <v>716</v>
      </c>
      <c r="S717">
        <v>-0.44441373111326798</v>
      </c>
      <c r="T717" t="s">
        <v>2678</v>
      </c>
      <c r="U717" t="s">
        <v>2679</v>
      </c>
      <c r="W717">
        <v>716</v>
      </c>
      <c r="X717">
        <v>0.37082339869825098</v>
      </c>
      <c r="Y717" t="s">
        <v>2678</v>
      </c>
      <c r="Z717" t="s">
        <v>2679</v>
      </c>
      <c r="AB717">
        <v>716</v>
      </c>
      <c r="AC717">
        <v>-9.3414160217612396E-2</v>
      </c>
      <c r="AD717" t="s">
        <v>2678</v>
      </c>
      <c r="AE717" t="s">
        <v>2679</v>
      </c>
      <c r="AG717">
        <v>716</v>
      </c>
      <c r="AH717">
        <v>0.62303199939182996</v>
      </c>
      <c r="AI717" t="s">
        <v>2678</v>
      </c>
      <c r="AJ717" t="s">
        <v>2679</v>
      </c>
      <c r="AL717">
        <v>716</v>
      </c>
      <c r="AM717">
        <v>-5.3816408928247003E-2</v>
      </c>
      <c r="AN717" t="s">
        <v>2678</v>
      </c>
      <c r="AO717" t="s">
        <v>2679</v>
      </c>
      <c r="AQ717">
        <v>716</v>
      </c>
      <c r="AR717">
        <v>0.53273489792548501</v>
      </c>
      <c r="AS717" t="s">
        <v>2678</v>
      </c>
      <c r="AT717" t="s">
        <v>2679</v>
      </c>
      <c r="AV717">
        <v>716</v>
      </c>
      <c r="AW717">
        <v>-0.28529283265170402</v>
      </c>
      <c r="AX717" t="s">
        <v>2678</v>
      </c>
      <c r="AY717" t="s">
        <v>2679</v>
      </c>
      <c r="BA717">
        <v>716</v>
      </c>
      <c r="BB717">
        <v>-6.9449293786174496E-2</v>
      </c>
      <c r="BC717" t="s">
        <v>2678</v>
      </c>
      <c r="BD717" t="s">
        <v>2679</v>
      </c>
      <c r="BF717">
        <v>716</v>
      </c>
      <c r="BG717">
        <v>-1.5079827374739301</v>
      </c>
      <c r="BH717" t="s">
        <v>2681</v>
      </c>
      <c r="BI717" t="s">
        <v>588</v>
      </c>
    </row>
    <row r="718" spans="1:61" x14ac:dyDescent="0.35">
      <c r="A718">
        <v>717</v>
      </c>
      <c r="B718" t="s">
        <v>1305</v>
      </c>
      <c r="C718">
        <v>2079892</v>
      </c>
      <c r="D718" s="5">
        <v>3.2514177074407602</v>
      </c>
      <c r="E718" t="s">
        <v>2678</v>
      </c>
      <c r="F718" t="s">
        <v>2679</v>
      </c>
      <c r="H718">
        <v>717</v>
      </c>
      <c r="I718">
        <v>0.59415475984091104</v>
      </c>
      <c r="J718" t="s">
        <v>2678</v>
      </c>
      <c r="K718" t="s">
        <v>2679</v>
      </c>
      <c r="M718">
        <v>717</v>
      </c>
      <c r="N718">
        <v>-0.16657837966342001</v>
      </c>
      <c r="O718" t="s">
        <v>2678</v>
      </c>
      <c r="P718" t="s">
        <v>2679</v>
      </c>
      <c r="R718">
        <v>717</v>
      </c>
      <c r="S718">
        <v>-0.612748525994257</v>
      </c>
      <c r="T718" t="s">
        <v>2678</v>
      </c>
      <c r="U718" t="s">
        <v>2679</v>
      </c>
      <c r="W718">
        <v>717</v>
      </c>
      <c r="X718">
        <v>1.4368479055404999</v>
      </c>
      <c r="Y718" t="s">
        <v>2678</v>
      </c>
      <c r="Z718" t="s">
        <v>2679</v>
      </c>
      <c r="AB718">
        <v>717</v>
      </c>
      <c r="AC718">
        <v>-0.12586326298172801</v>
      </c>
      <c r="AD718" t="s">
        <v>2678</v>
      </c>
      <c r="AE718" t="s">
        <v>2679</v>
      </c>
      <c r="AG718">
        <v>717</v>
      </c>
      <c r="AH718">
        <v>-0.52215818523681601</v>
      </c>
      <c r="AI718" t="s">
        <v>2678</v>
      </c>
      <c r="AJ718" t="s">
        <v>2679</v>
      </c>
      <c r="AL718">
        <v>717</v>
      </c>
      <c r="AM718">
        <v>-3.89046777325186E-2</v>
      </c>
      <c r="AN718" t="s">
        <v>2678</v>
      </c>
      <c r="AO718" t="s">
        <v>2679</v>
      </c>
      <c r="AQ718">
        <v>717</v>
      </c>
      <c r="AR718">
        <v>0.57009744417628405</v>
      </c>
      <c r="AS718" t="s">
        <v>2678</v>
      </c>
      <c r="AT718" t="s">
        <v>2679</v>
      </c>
      <c r="AV718">
        <v>717</v>
      </c>
      <c r="AW718">
        <v>-0.28529283265170402</v>
      </c>
      <c r="AX718" t="s">
        <v>2678</v>
      </c>
      <c r="AY718" t="s">
        <v>2679</v>
      </c>
      <c r="BA718">
        <v>717</v>
      </c>
      <c r="BB718">
        <v>-0.177012915821189</v>
      </c>
      <c r="BC718" t="s">
        <v>2678</v>
      </c>
      <c r="BD718" t="s">
        <v>2679</v>
      </c>
      <c r="BF718">
        <v>717</v>
      </c>
      <c r="BG718">
        <v>-0.62756683954203096</v>
      </c>
      <c r="BH718" t="s">
        <v>2681</v>
      </c>
      <c r="BI718" t="s">
        <v>588</v>
      </c>
    </row>
    <row r="719" spans="1:61" x14ac:dyDescent="0.35">
      <c r="A719">
        <v>718</v>
      </c>
      <c r="B719" t="s">
        <v>1306</v>
      </c>
      <c r="C719">
        <v>208465218</v>
      </c>
      <c r="D719" s="5">
        <v>4.6095845718450432</v>
      </c>
      <c r="H719">
        <v>718</v>
      </c>
      <c r="I719">
        <v>1.5332502394458247</v>
      </c>
      <c r="M719">
        <v>718</v>
      </c>
      <c r="N719">
        <v>-0.56430397156944201</v>
      </c>
      <c r="O719" t="s">
        <v>2678</v>
      </c>
      <c r="P719" t="s">
        <v>588</v>
      </c>
      <c r="R719">
        <v>718</v>
      </c>
      <c r="S719">
        <v>0.86273126011665546</v>
      </c>
      <c r="W719">
        <v>718</v>
      </c>
      <c r="X719">
        <v>0.25954841022289898</v>
      </c>
      <c r="Y719" t="s">
        <v>2678</v>
      </c>
      <c r="Z719" t="s">
        <v>588</v>
      </c>
      <c r="AB719">
        <v>718</v>
      </c>
      <c r="AC719">
        <v>-0.244609911806563</v>
      </c>
      <c r="AD719" t="s">
        <v>2678</v>
      </c>
      <c r="AE719" t="s">
        <v>2679</v>
      </c>
      <c r="AG719">
        <v>718</v>
      </c>
      <c r="AH719">
        <v>3.0073308974986701</v>
      </c>
      <c r="AI719" t="s">
        <v>2680</v>
      </c>
      <c r="AJ719" t="s">
        <v>588</v>
      </c>
      <c r="AL719">
        <v>718</v>
      </c>
      <c r="AM719">
        <v>0.90752472257471339</v>
      </c>
      <c r="AQ719">
        <v>718</v>
      </c>
      <c r="AR719">
        <v>0.42743577297052099</v>
      </c>
      <c r="AS719" t="s">
        <v>2678</v>
      </c>
      <c r="AT719" t="s">
        <v>2679</v>
      </c>
      <c r="AV719">
        <v>718</v>
      </c>
      <c r="AW719">
        <v>-1.7702559826913671</v>
      </c>
      <c r="BA719">
        <v>718</v>
      </c>
      <c r="BB719">
        <v>2.6046171069660198</v>
      </c>
      <c r="BC719" t="s">
        <v>2678</v>
      </c>
      <c r="BD719" t="s">
        <v>2679</v>
      </c>
      <c r="BF719">
        <v>718</v>
      </c>
      <c r="BG719">
        <v>4.3225846183160996</v>
      </c>
      <c r="BH719" t="s">
        <v>2681</v>
      </c>
      <c r="BI719" t="s">
        <v>588</v>
      </c>
    </row>
    <row r="720" spans="1:61" x14ac:dyDescent="0.35">
      <c r="A720">
        <v>719</v>
      </c>
      <c r="B720" t="s">
        <v>1307</v>
      </c>
      <c r="C720">
        <v>2104645</v>
      </c>
      <c r="D720" s="5">
        <v>6.9188285519232497</v>
      </c>
      <c r="E720" t="s">
        <v>2678</v>
      </c>
      <c r="F720" t="s">
        <v>2679</v>
      </c>
      <c r="H720">
        <v>719</v>
      </c>
      <c r="I720">
        <v>1.54352984663948</v>
      </c>
      <c r="J720" t="s">
        <v>2678</v>
      </c>
      <c r="K720" t="s">
        <v>2679</v>
      </c>
      <c r="M720">
        <v>719</v>
      </c>
      <c r="N720">
        <v>0.51006009200552604</v>
      </c>
      <c r="O720" t="s">
        <v>2678</v>
      </c>
      <c r="P720" t="s">
        <v>2679</v>
      </c>
      <c r="R720">
        <v>719</v>
      </c>
      <c r="S720">
        <v>-2.17223314730894</v>
      </c>
      <c r="T720" t="s">
        <v>2678</v>
      </c>
      <c r="U720" t="s">
        <v>2679</v>
      </c>
      <c r="W720">
        <v>719</v>
      </c>
      <c r="X720">
        <v>0.40790526076957001</v>
      </c>
      <c r="Y720" t="s">
        <v>2678</v>
      </c>
      <c r="Z720" t="s">
        <v>2679</v>
      </c>
      <c r="AB720">
        <v>719</v>
      </c>
      <c r="AC720">
        <v>-0.92868225913292002</v>
      </c>
      <c r="AD720" t="s">
        <v>2678</v>
      </c>
      <c r="AE720" t="s">
        <v>2679</v>
      </c>
      <c r="AG720">
        <v>719</v>
      </c>
      <c r="AH720">
        <v>-4.9145152884300103E-3</v>
      </c>
      <c r="AI720" t="s">
        <v>2678</v>
      </c>
      <c r="AJ720" t="s">
        <v>2679</v>
      </c>
      <c r="AL720">
        <v>719</v>
      </c>
      <c r="AM720">
        <v>1.0218780711303901</v>
      </c>
      <c r="AN720" t="s">
        <v>2678</v>
      </c>
      <c r="AO720" t="s">
        <v>2679</v>
      </c>
      <c r="AQ720">
        <v>719</v>
      </c>
      <c r="AR720">
        <v>1.9989589654084201</v>
      </c>
      <c r="AS720" t="s">
        <v>2678</v>
      </c>
      <c r="AT720" t="s">
        <v>2679</v>
      </c>
      <c r="AV720">
        <v>719</v>
      </c>
      <c r="AW720">
        <v>2.0921645879524098</v>
      </c>
      <c r="AX720" t="s">
        <v>2678</v>
      </c>
      <c r="AY720" t="s">
        <v>588</v>
      </c>
      <c r="BA720">
        <v>719</v>
      </c>
      <c r="BB720">
        <v>2.0310247574355098</v>
      </c>
      <c r="BC720" t="s">
        <v>2678</v>
      </c>
      <c r="BD720" t="s">
        <v>2679</v>
      </c>
      <c r="BF720">
        <v>719</v>
      </c>
      <c r="BG720">
        <v>5.5480142566008297</v>
      </c>
      <c r="BH720" t="s">
        <v>2680</v>
      </c>
      <c r="BI720" t="s">
        <v>2679</v>
      </c>
    </row>
    <row r="721" spans="1:61" x14ac:dyDescent="0.35">
      <c r="A721">
        <v>720</v>
      </c>
      <c r="B721" t="s">
        <v>1308</v>
      </c>
      <c r="C721">
        <v>210631688</v>
      </c>
      <c r="D721" s="5">
        <v>4.6351007754271363</v>
      </c>
      <c r="H721">
        <v>720</v>
      </c>
      <c r="I721">
        <v>1.7393141339449283</v>
      </c>
      <c r="M721">
        <v>720</v>
      </c>
      <c r="N721">
        <v>1.79352948673196</v>
      </c>
      <c r="O721" t="s">
        <v>2678</v>
      </c>
      <c r="P721" t="s">
        <v>2679</v>
      </c>
      <c r="R721">
        <v>720</v>
      </c>
      <c r="S721">
        <v>1.0703151959335244</v>
      </c>
      <c r="W721">
        <v>720</v>
      </c>
      <c r="X721">
        <v>0.164570116766802</v>
      </c>
      <c r="Y721" t="s">
        <v>2678</v>
      </c>
      <c r="Z721" t="s">
        <v>2679</v>
      </c>
      <c r="AB721">
        <v>720</v>
      </c>
      <c r="AC721">
        <v>-1.7922104573958699</v>
      </c>
      <c r="AD721" t="s">
        <v>2678</v>
      </c>
      <c r="AE721" t="s">
        <v>2679</v>
      </c>
      <c r="AG721">
        <v>720</v>
      </c>
      <c r="AH721">
        <v>0.17760281208930301</v>
      </c>
      <c r="AI721" t="s">
        <v>2681</v>
      </c>
      <c r="AJ721" t="s">
        <v>2679</v>
      </c>
      <c r="AL721">
        <v>720</v>
      </c>
      <c r="AM721">
        <v>1.1645851127753724</v>
      </c>
      <c r="AQ721">
        <v>720</v>
      </c>
      <c r="AR721">
        <v>0.427896905710419</v>
      </c>
      <c r="AS721" t="s">
        <v>2678</v>
      </c>
      <c r="AT721" t="s">
        <v>2679</v>
      </c>
      <c r="AV721">
        <v>720</v>
      </c>
      <c r="AW721">
        <v>0.31020844824352345</v>
      </c>
      <c r="BA721">
        <v>720</v>
      </c>
      <c r="BB721">
        <v>-2.0897235458865602</v>
      </c>
      <c r="BC721" t="s">
        <v>2681</v>
      </c>
      <c r="BD721" t="s">
        <v>588</v>
      </c>
      <c r="BF721">
        <v>720</v>
      </c>
      <c r="BG721">
        <v>-2.5451087569524198</v>
      </c>
    </row>
    <row r="722" spans="1:61" x14ac:dyDescent="0.35">
      <c r="A722">
        <v>721</v>
      </c>
      <c r="B722" t="s">
        <v>1309</v>
      </c>
      <c r="C722">
        <v>21087649</v>
      </c>
      <c r="D722" s="5">
        <v>4.7514272845842829</v>
      </c>
      <c r="H722">
        <v>721</v>
      </c>
      <c r="I722">
        <v>1.5589555602886778</v>
      </c>
      <c r="M722">
        <v>721</v>
      </c>
      <c r="N722">
        <v>-2.2830244962221702</v>
      </c>
      <c r="O722" t="s">
        <v>2678</v>
      </c>
      <c r="P722" t="s">
        <v>2679</v>
      </c>
      <c r="R722">
        <v>721</v>
      </c>
      <c r="S722">
        <v>4.1520602398288808E-2</v>
      </c>
      <c r="W722">
        <v>721</v>
      </c>
      <c r="X722">
        <v>0.56477633527575499</v>
      </c>
      <c r="Y722" t="s">
        <v>2678</v>
      </c>
      <c r="Z722" t="s">
        <v>2679</v>
      </c>
      <c r="AB722">
        <v>721</v>
      </c>
      <c r="AC722">
        <v>1.0588335775778912</v>
      </c>
      <c r="AG722">
        <v>721</v>
      </c>
      <c r="AH722">
        <v>2.0198064933462798</v>
      </c>
      <c r="AI722" t="s">
        <v>2678</v>
      </c>
      <c r="AJ722" t="s">
        <v>2679</v>
      </c>
      <c r="AL722">
        <v>721</v>
      </c>
      <c r="AM722">
        <v>1.1175736633829718</v>
      </c>
      <c r="AQ722">
        <v>721</v>
      </c>
      <c r="AR722">
        <v>0.64387861225823195</v>
      </c>
      <c r="AS722" t="s">
        <v>2678</v>
      </c>
      <c r="AT722" t="s">
        <v>2679</v>
      </c>
      <c r="AV722">
        <v>721</v>
      </c>
      <c r="AW722">
        <v>-2.2179278433591527</v>
      </c>
      <c r="BA722">
        <v>721</v>
      </c>
      <c r="BB722">
        <v>0.52739837570665205</v>
      </c>
      <c r="BC722" t="s">
        <v>2678</v>
      </c>
      <c r="BD722" t="s">
        <v>2679</v>
      </c>
      <c r="BF722">
        <v>721</v>
      </c>
      <c r="BG722">
        <v>-5.3929350290771199</v>
      </c>
      <c r="BH722" t="s">
        <v>2680</v>
      </c>
      <c r="BI722" t="s">
        <v>588</v>
      </c>
    </row>
    <row r="723" spans="1:61" x14ac:dyDescent="0.35">
      <c r="A723">
        <v>722</v>
      </c>
      <c r="B723" t="s">
        <v>1310</v>
      </c>
      <c r="C723">
        <v>210880925</v>
      </c>
      <c r="D723" s="5">
        <v>5.578298015813389</v>
      </c>
      <c r="H723">
        <v>722</v>
      </c>
      <c r="I723">
        <v>2.2342638939911539</v>
      </c>
      <c r="M723">
        <v>722</v>
      </c>
      <c r="N723">
        <v>0.65156188969694695</v>
      </c>
      <c r="O723" t="s">
        <v>2678</v>
      </c>
      <c r="P723" t="s">
        <v>2679</v>
      </c>
      <c r="R723">
        <v>722</v>
      </c>
      <c r="S723">
        <v>-0.120167914504135</v>
      </c>
      <c r="W723">
        <v>722</v>
      </c>
      <c r="X723">
        <v>1.4259284800669201</v>
      </c>
      <c r="Y723" t="s">
        <v>2678</v>
      </c>
      <c r="Z723" t="s">
        <v>2679</v>
      </c>
      <c r="AB723">
        <v>722</v>
      </c>
      <c r="AC723">
        <v>-2.1717549487255337</v>
      </c>
      <c r="AG723">
        <v>722</v>
      </c>
      <c r="AH723">
        <v>0.93733316452793503</v>
      </c>
      <c r="AI723" t="s">
        <v>2678</v>
      </c>
      <c r="AJ723" t="s">
        <v>2679</v>
      </c>
      <c r="AL723">
        <v>722</v>
      </c>
      <c r="AM723">
        <v>2.2919228632296669</v>
      </c>
      <c r="AQ723">
        <v>722</v>
      </c>
      <c r="AR723">
        <v>-1.82329822856594</v>
      </c>
      <c r="AS723" t="s">
        <v>2681</v>
      </c>
      <c r="AT723" t="s">
        <v>2679</v>
      </c>
      <c r="AV723">
        <v>722</v>
      </c>
      <c r="AW723">
        <v>-0.75131366352961104</v>
      </c>
      <c r="AX723" t="s">
        <v>2678</v>
      </c>
      <c r="AY723" t="s">
        <v>2679</v>
      </c>
      <c r="BA723">
        <v>722</v>
      </c>
      <c r="BB723">
        <v>-0.28676627032632901</v>
      </c>
      <c r="BC723" t="s">
        <v>2678</v>
      </c>
      <c r="BD723" t="s">
        <v>2679</v>
      </c>
      <c r="BF723">
        <v>722</v>
      </c>
      <c r="BG723">
        <v>-5.6155232128180703</v>
      </c>
      <c r="BH723" t="s">
        <v>2680</v>
      </c>
      <c r="BI723" t="s">
        <v>588</v>
      </c>
    </row>
    <row r="724" spans="1:61" x14ac:dyDescent="0.35">
      <c r="A724">
        <v>723</v>
      </c>
      <c r="B724" t="s">
        <v>1311</v>
      </c>
      <c r="C724">
        <v>21145777</v>
      </c>
      <c r="D724" s="5">
        <v>6.1624282436748103</v>
      </c>
      <c r="E724" t="s">
        <v>2678</v>
      </c>
      <c r="F724" t="s">
        <v>2679</v>
      </c>
      <c r="H724">
        <v>723</v>
      </c>
      <c r="I724">
        <v>0.83640351591916495</v>
      </c>
      <c r="J724" t="s">
        <v>2678</v>
      </c>
      <c r="K724" t="s">
        <v>2679</v>
      </c>
      <c r="M724">
        <v>723</v>
      </c>
      <c r="N724">
        <v>-1.5526740887925301</v>
      </c>
      <c r="O724" t="s">
        <v>2678</v>
      </c>
      <c r="P724" t="s">
        <v>2679</v>
      </c>
      <c r="R724">
        <v>723</v>
      </c>
      <c r="S724">
        <v>-0.52247551132194203</v>
      </c>
      <c r="T724" t="s">
        <v>2678</v>
      </c>
      <c r="U724" t="s">
        <v>2679</v>
      </c>
      <c r="W724">
        <v>723</v>
      </c>
      <c r="X724">
        <v>-1.5110932990032699</v>
      </c>
      <c r="Y724" t="s">
        <v>2681</v>
      </c>
      <c r="Z724" t="s">
        <v>2679</v>
      </c>
      <c r="AB724">
        <v>723</v>
      </c>
      <c r="AC724">
        <v>-5.22618400780245E-2</v>
      </c>
      <c r="AD724" t="s">
        <v>2678</v>
      </c>
      <c r="AE724" t="s">
        <v>2679</v>
      </c>
      <c r="AG724">
        <v>723</v>
      </c>
      <c r="AH724">
        <v>1.17678789000578</v>
      </c>
      <c r="AI724" t="s">
        <v>2681</v>
      </c>
      <c r="AJ724" t="s">
        <v>2679</v>
      </c>
      <c r="AL724">
        <v>723</v>
      </c>
      <c r="AM724">
        <v>-3.89046777325186E-2</v>
      </c>
      <c r="AN724" t="s">
        <v>2678</v>
      </c>
      <c r="AO724" t="s">
        <v>2679</v>
      </c>
      <c r="AQ724">
        <v>723</v>
      </c>
      <c r="AR724">
        <v>0.93660138593892195</v>
      </c>
      <c r="AS724" t="s">
        <v>2678</v>
      </c>
      <c r="AT724" t="s">
        <v>2679</v>
      </c>
      <c r="AV724">
        <v>723</v>
      </c>
      <c r="AW724">
        <v>-0.28529283265170402</v>
      </c>
      <c r="AX724" t="s">
        <v>2678</v>
      </c>
      <c r="AY724" t="s">
        <v>2679</v>
      </c>
      <c r="BA724">
        <v>723</v>
      </c>
      <c r="BB724">
        <v>-0.45441383580623101</v>
      </c>
      <c r="BC724" t="s">
        <v>2678</v>
      </c>
      <c r="BD724" t="s">
        <v>2679</v>
      </c>
      <c r="BF724">
        <v>723</v>
      </c>
      <c r="BG724">
        <v>2.49054413824586</v>
      </c>
      <c r="BH724" t="s">
        <v>2678</v>
      </c>
      <c r="BI724" t="s">
        <v>2679</v>
      </c>
    </row>
    <row r="725" spans="1:61" x14ac:dyDescent="0.35">
      <c r="A725">
        <v>724</v>
      </c>
      <c r="B725" t="s">
        <v>1312</v>
      </c>
      <c r="C725">
        <v>2116656</v>
      </c>
      <c r="D725" s="5">
        <v>4.6728999318936397</v>
      </c>
      <c r="E725" t="s">
        <v>2678</v>
      </c>
      <c r="F725" t="s">
        <v>2679</v>
      </c>
      <c r="H725">
        <v>724</v>
      </c>
      <c r="I725">
        <v>0.74352651266240399</v>
      </c>
      <c r="J725" t="s">
        <v>2678</v>
      </c>
      <c r="K725" t="s">
        <v>2679</v>
      </c>
      <c r="M725">
        <v>724</v>
      </c>
      <c r="N725">
        <v>0.27469525667018801</v>
      </c>
      <c r="O725" t="s">
        <v>2678</v>
      </c>
      <c r="P725" t="s">
        <v>2679</v>
      </c>
      <c r="R725">
        <v>724</v>
      </c>
      <c r="S725">
        <v>-4.7296660912070701E-2</v>
      </c>
      <c r="T725" t="s">
        <v>2678</v>
      </c>
      <c r="U725" t="s">
        <v>2679</v>
      </c>
      <c r="W725">
        <v>724</v>
      </c>
      <c r="X725">
        <v>0.77502378172092901</v>
      </c>
      <c r="Y725" t="s">
        <v>2678</v>
      </c>
      <c r="Z725" t="s">
        <v>2679</v>
      </c>
      <c r="AB725">
        <v>724</v>
      </c>
      <c r="AC725">
        <v>-1.1203697556700301</v>
      </c>
      <c r="AD725" t="s">
        <v>2678</v>
      </c>
      <c r="AE725" t="s">
        <v>2679</v>
      </c>
      <c r="AG725">
        <v>724</v>
      </c>
      <c r="AH725">
        <v>-1.3886264231351499E-2</v>
      </c>
      <c r="AI725" t="s">
        <v>2678</v>
      </c>
      <c r="AJ725" t="s">
        <v>2679</v>
      </c>
      <c r="AL725">
        <v>724</v>
      </c>
      <c r="AM725">
        <v>-3.89046777325186E-2</v>
      </c>
      <c r="AN725" t="s">
        <v>2678</v>
      </c>
      <c r="AO725" t="s">
        <v>2679</v>
      </c>
      <c r="AQ725">
        <v>724</v>
      </c>
      <c r="AR725">
        <v>3.77357116874548E-2</v>
      </c>
      <c r="AS725" t="s">
        <v>2678</v>
      </c>
      <c r="AT725" t="s">
        <v>2679</v>
      </c>
      <c r="AV725">
        <v>724</v>
      </c>
      <c r="AW725">
        <v>-0.75131366352961104</v>
      </c>
      <c r="AX725" t="s">
        <v>2678</v>
      </c>
      <c r="AY725" t="s">
        <v>2679</v>
      </c>
      <c r="BA725">
        <v>724</v>
      </c>
      <c r="BB725">
        <v>-3.3211543715898598E-3</v>
      </c>
      <c r="BC725" t="s">
        <v>2678</v>
      </c>
      <c r="BD725" t="s">
        <v>2679</v>
      </c>
      <c r="BF725">
        <v>724</v>
      </c>
      <c r="BG725">
        <v>2.2836528433686398</v>
      </c>
      <c r="BH725" t="s">
        <v>2678</v>
      </c>
      <c r="BI725" t="s">
        <v>2679</v>
      </c>
    </row>
    <row r="726" spans="1:61" x14ac:dyDescent="0.35">
      <c r="A726">
        <v>725</v>
      </c>
      <c r="B726" t="s">
        <v>1313</v>
      </c>
      <c r="C726">
        <v>2117115</v>
      </c>
      <c r="D726" s="5">
        <v>3.1693405952906999</v>
      </c>
      <c r="E726" t="s">
        <v>2678</v>
      </c>
      <c r="F726" t="s">
        <v>2679</v>
      </c>
      <c r="H726">
        <v>725</v>
      </c>
      <c r="I726">
        <v>0.53181173313154995</v>
      </c>
      <c r="J726" t="s">
        <v>2678</v>
      </c>
      <c r="K726" t="s">
        <v>2679</v>
      </c>
      <c r="M726">
        <v>725</v>
      </c>
      <c r="N726">
        <v>-1.2143548529580599</v>
      </c>
      <c r="O726" t="s">
        <v>2678</v>
      </c>
      <c r="P726" t="s">
        <v>2679</v>
      </c>
      <c r="R726">
        <v>725</v>
      </c>
      <c r="S726">
        <v>3.5688192926949101E-2</v>
      </c>
      <c r="T726" t="s">
        <v>2678</v>
      </c>
      <c r="U726" t="s">
        <v>2679</v>
      </c>
      <c r="W726">
        <v>725</v>
      </c>
      <c r="X726">
        <v>0.111687272658026</v>
      </c>
      <c r="Y726" t="s">
        <v>2678</v>
      </c>
      <c r="Z726" t="s">
        <v>2679</v>
      </c>
      <c r="AB726">
        <v>725</v>
      </c>
      <c r="AC726">
        <v>-5.22618400780245E-2</v>
      </c>
      <c r="AD726" t="s">
        <v>2678</v>
      </c>
      <c r="AE726" t="s">
        <v>2679</v>
      </c>
      <c r="AG726">
        <v>725</v>
      </c>
      <c r="AH726">
        <v>-0.107683188441262</v>
      </c>
      <c r="AI726" t="s">
        <v>2678</v>
      </c>
      <c r="AJ726" t="s">
        <v>2679</v>
      </c>
      <c r="AL726">
        <v>725</v>
      </c>
      <c r="AM726">
        <v>-3.89046777325186E-2</v>
      </c>
      <c r="AN726" t="s">
        <v>2678</v>
      </c>
      <c r="AO726" t="s">
        <v>2679</v>
      </c>
      <c r="AQ726">
        <v>725</v>
      </c>
      <c r="AR726">
        <v>0.157801808336377</v>
      </c>
      <c r="AS726" t="s">
        <v>2678</v>
      </c>
      <c r="AT726" t="s">
        <v>2679</v>
      </c>
      <c r="AV726">
        <v>725</v>
      </c>
      <c r="AW726">
        <v>-0.28529283265170402</v>
      </c>
      <c r="AX726" t="s">
        <v>2678</v>
      </c>
      <c r="AY726" t="s">
        <v>2679</v>
      </c>
      <c r="BA726">
        <v>725</v>
      </c>
      <c r="BB726">
        <v>-1.4317612369172199</v>
      </c>
      <c r="BC726" t="s">
        <v>2678</v>
      </c>
      <c r="BD726" t="s">
        <v>2679</v>
      </c>
      <c r="BF726">
        <v>725</v>
      </c>
      <c r="BG726">
        <v>-0.13273222619562899</v>
      </c>
      <c r="BH726" t="s">
        <v>2678</v>
      </c>
      <c r="BI726" t="s">
        <v>2679</v>
      </c>
    </row>
    <row r="727" spans="1:61" x14ac:dyDescent="0.35">
      <c r="A727">
        <v>726</v>
      </c>
      <c r="B727" t="s">
        <v>1314</v>
      </c>
      <c r="C727">
        <v>2122705</v>
      </c>
      <c r="D727" s="5">
        <v>4.6147918054861901</v>
      </c>
      <c r="E727" t="s">
        <v>2678</v>
      </c>
      <c r="F727" t="s">
        <v>2679</v>
      </c>
      <c r="H727">
        <v>726</v>
      </c>
      <c r="I727">
        <v>0.793969226711014</v>
      </c>
      <c r="J727" t="s">
        <v>2678</v>
      </c>
      <c r="K727" t="s">
        <v>2679</v>
      </c>
      <c r="M727">
        <v>726</v>
      </c>
      <c r="N727">
        <v>0.171740856171053</v>
      </c>
      <c r="O727" t="s">
        <v>2678</v>
      </c>
      <c r="P727" t="s">
        <v>2679</v>
      </c>
      <c r="R727">
        <v>726</v>
      </c>
      <c r="S727">
        <v>-0.27368491247748999</v>
      </c>
      <c r="T727" t="s">
        <v>2678</v>
      </c>
      <c r="U727" t="s">
        <v>2679</v>
      </c>
      <c r="W727">
        <v>726</v>
      </c>
      <c r="X727">
        <v>-0.72301728484789296</v>
      </c>
      <c r="Y727" t="s">
        <v>2678</v>
      </c>
      <c r="Z727" t="s">
        <v>2679</v>
      </c>
      <c r="AB727">
        <v>726</v>
      </c>
      <c r="AC727">
        <v>-0.10963871159966999</v>
      </c>
      <c r="AD727" t="s">
        <v>2678</v>
      </c>
      <c r="AE727" t="s">
        <v>2679</v>
      </c>
      <c r="AG727">
        <v>726</v>
      </c>
      <c r="AH727">
        <v>0.65831968860001999</v>
      </c>
      <c r="AI727" t="s">
        <v>2678</v>
      </c>
      <c r="AJ727" t="s">
        <v>2679</v>
      </c>
      <c r="AL727">
        <v>726</v>
      </c>
      <c r="AM727">
        <v>-4.6360543330382802E-2</v>
      </c>
      <c r="AN727" t="s">
        <v>2678</v>
      </c>
      <c r="AO727" t="s">
        <v>2679</v>
      </c>
      <c r="AQ727">
        <v>726</v>
      </c>
      <c r="AR727">
        <v>0.20948084725663099</v>
      </c>
      <c r="AS727" t="s">
        <v>2678</v>
      </c>
      <c r="AT727" t="s">
        <v>2679</v>
      </c>
      <c r="AV727">
        <v>726</v>
      </c>
      <c r="AW727">
        <v>0.71608887776550301</v>
      </c>
      <c r="AX727" t="s">
        <v>2678</v>
      </c>
      <c r="AY727" t="s">
        <v>2679</v>
      </c>
      <c r="BA727">
        <v>726</v>
      </c>
      <c r="BB727">
        <v>1.1253535736178899E-2</v>
      </c>
      <c r="BC727" t="s">
        <v>2678</v>
      </c>
      <c r="BD727" t="s">
        <v>2679</v>
      </c>
      <c r="BF727">
        <v>726</v>
      </c>
      <c r="BG727">
        <v>0.74339697034638796</v>
      </c>
      <c r="BH727" t="s">
        <v>2678</v>
      </c>
      <c r="BI727" t="s">
        <v>2679</v>
      </c>
    </row>
    <row r="728" spans="1:61" x14ac:dyDescent="0.35">
      <c r="A728">
        <v>727</v>
      </c>
      <c r="B728" t="s">
        <v>1315</v>
      </c>
      <c r="C728">
        <v>213464778</v>
      </c>
      <c r="D728" s="5">
        <v>4.7908021161309904</v>
      </c>
      <c r="E728" t="s">
        <v>2678</v>
      </c>
      <c r="F728" t="s">
        <v>588</v>
      </c>
      <c r="H728">
        <v>727</v>
      </c>
      <c r="I728">
        <v>1.4762788563095099</v>
      </c>
      <c r="J728" t="s">
        <v>2678</v>
      </c>
      <c r="K728" t="s">
        <v>2679</v>
      </c>
      <c r="M728">
        <v>727</v>
      </c>
      <c r="N728">
        <v>1.0973746867694401</v>
      </c>
      <c r="O728" t="s">
        <v>2678</v>
      </c>
      <c r="P728" t="s">
        <v>588</v>
      </c>
      <c r="R728">
        <v>727</v>
      </c>
      <c r="S728">
        <v>1.2825433144984899</v>
      </c>
      <c r="T728" t="s">
        <v>2678</v>
      </c>
      <c r="U728" t="s">
        <v>2679</v>
      </c>
      <c r="W728">
        <v>727</v>
      </c>
      <c r="X728">
        <v>0.53428921731261603</v>
      </c>
      <c r="Y728" t="s">
        <v>2678</v>
      </c>
      <c r="Z728" t="s">
        <v>588</v>
      </c>
      <c r="AB728">
        <v>727</v>
      </c>
      <c r="AC728">
        <v>0.75434623838694204</v>
      </c>
      <c r="AD728" t="s">
        <v>2681</v>
      </c>
      <c r="AE728" t="s">
        <v>2679</v>
      </c>
      <c r="AG728">
        <v>727</v>
      </c>
      <c r="AH728">
        <v>2.8077971857319901</v>
      </c>
      <c r="AI728" t="s">
        <v>2681</v>
      </c>
      <c r="AJ728" t="s">
        <v>2679</v>
      </c>
      <c r="AL728">
        <v>727</v>
      </c>
      <c r="AM728">
        <v>0.72411956075612904</v>
      </c>
      <c r="AN728" t="s">
        <v>2678</v>
      </c>
      <c r="AO728" t="s">
        <v>2679</v>
      </c>
      <c r="AQ728">
        <v>727</v>
      </c>
      <c r="AR728">
        <v>0.33363279446139898</v>
      </c>
      <c r="AS728" t="s">
        <v>2678</v>
      </c>
      <c r="AT728" t="s">
        <v>2679</v>
      </c>
      <c r="AV728">
        <v>727</v>
      </c>
      <c r="AW728">
        <v>-1.21733449440751</v>
      </c>
      <c r="AX728" t="s">
        <v>2678</v>
      </c>
      <c r="AY728" t="s">
        <v>2679</v>
      </c>
      <c r="BA728">
        <v>727</v>
      </c>
      <c r="BB728">
        <v>2.0141453056638601</v>
      </c>
      <c r="BC728" t="s">
        <v>2678</v>
      </c>
      <c r="BD728" t="s">
        <v>2679</v>
      </c>
      <c r="BF728">
        <v>727</v>
      </c>
      <c r="BG728">
        <v>2.70382414496801</v>
      </c>
      <c r="BH728" t="s">
        <v>2681</v>
      </c>
      <c r="BI728" t="s">
        <v>588</v>
      </c>
    </row>
    <row r="729" spans="1:61" x14ac:dyDescent="0.35">
      <c r="A729">
        <v>728</v>
      </c>
      <c r="B729" t="s">
        <v>1316</v>
      </c>
      <c r="C729">
        <v>21368683</v>
      </c>
      <c r="D729" s="5">
        <v>4.2636658106918599</v>
      </c>
      <c r="E729" t="s">
        <v>2678</v>
      </c>
      <c r="F729" t="s">
        <v>2679</v>
      </c>
      <c r="H729">
        <v>728</v>
      </c>
      <c r="I729">
        <v>0.83827009031372302</v>
      </c>
      <c r="J729" t="s">
        <v>2678</v>
      </c>
      <c r="K729" t="s">
        <v>2679</v>
      </c>
      <c r="M729">
        <v>728</v>
      </c>
      <c r="N729">
        <v>-1.5526740887925301</v>
      </c>
      <c r="O729" t="s">
        <v>2678</v>
      </c>
      <c r="P729" t="s">
        <v>2679</v>
      </c>
      <c r="R729">
        <v>728</v>
      </c>
      <c r="S729">
        <v>-0.53529190835342499</v>
      </c>
      <c r="T729" t="s">
        <v>2678</v>
      </c>
      <c r="U729" t="s">
        <v>2679</v>
      </c>
      <c r="W729">
        <v>728</v>
      </c>
      <c r="X729">
        <v>-1.0692686876576599E-3</v>
      </c>
      <c r="Y729" t="s">
        <v>2678</v>
      </c>
      <c r="Z729" t="s">
        <v>2679</v>
      </c>
      <c r="AB729">
        <v>728</v>
      </c>
      <c r="AC729">
        <v>9.4941005729383202E-2</v>
      </c>
      <c r="AD729" t="s">
        <v>2678</v>
      </c>
      <c r="AE729" t="s">
        <v>2679</v>
      </c>
      <c r="AG729">
        <v>728</v>
      </c>
      <c r="AH729">
        <v>-0.32546679694098302</v>
      </c>
      <c r="AI729" t="s">
        <v>2678</v>
      </c>
      <c r="AJ729" t="s">
        <v>2679</v>
      </c>
      <c r="AL729">
        <v>728</v>
      </c>
      <c r="AM729">
        <v>-3.89046777325186E-2</v>
      </c>
      <c r="AN729" t="s">
        <v>2678</v>
      </c>
      <c r="AO729" t="s">
        <v>2679</v>
      </c>
      <c r="AQ729">
        <v>728</v>
      </c>
      <c r="AR729">
        <v>1.40065112881953</v>
      </c>
      <c r="AS729" t="s">
        <v>2678</v>
      </c>
      <c r="AT729" t="s">
        <v>2679</v>
      </c>
      <c r="AV729">
        <v>728</v>
      </c>
      <c r="AW729">
        <v>-0.28529283265170402</v>
      </c>
      <c r="AX729" t="s">
        <v>2678</v>
      </c>
      <c r="AY729" t="s">
        <v>2679</v>
      </c>
      <c r="BA729">
        <v>728</v>
      </c>
      <c r="BB729">
        <v>-1.35172292772169</v>
      </c>
      <c r="BC729" t="s">
        <v>2678</v>
      </c>
      <c r="BD729" t="s">
        <v>2679</v>
      </c>
      <c r="BF729">
        <v>728</v>
      </c>
      <c r="BG729">
        <v>2.5799065808942801E-2</v>
      </c>
      <c r="BH729" t="s">
        <v>2678</v>
      </c>
      <c r="BI729" t="s">
        <v>2679</v>
      </c>
    </row>
    <row r="730" spans="1:61" x14ac:dyDescent="0.35">
      <c r="A730">
        <v>729</v>
      </c>
      <c r="B730" t="s">
        <v>1317</v>
      </c>
      <c r="C730">
        <v>21535477</v>
      </c>
      <c r="D730" s="5">
        <v>5.95149580531755</v>
      </c>
      <c r="E730" t="s">
        <v>2678</v>
      </c>
      <c r="F730" t="s">
        <v>2679</v>
      </c>
      <c r="H730">
        <v>729</v>
      </c>
      <c r="I730">
        <v>0.98229768617458502</v>
      </c>
      <c r="J730" t="s">
        <v>2678</v>
      </c>
      <c r="K730" t="s">
        <v>2679</v>
      </c>
      <c r="M730">
        <v>729</v>
      </c>
      <c r="N730">
        <v>1.9164289011200799</v>
      </c>
      <c r="O730" t="s">
        <v>2678</v>
      </c>
      <c r="P730" t="s">
        <v>2679</v>
      </c>
      <c r="R730">
        <v>729</v>
      </c>
      <c r="S730">
        <v>0.620163817583539</v>
      </c>
      <c r="T730" t="s">
        <v>2678</v>
      </c>
      <c r="U730" t="s">
        <v>2679</v>
      </c>
      <c r="W730">
        <v>729</v>
      </c>
      <c r="X730">
        <v>0.45028249274221599</v>
      </c>
      <c r="Y730" t="s">
        <v>2678</v>
      </c>
      <c r="Z730" t="s">
        <v>2679</v>
      </c>
      <c r="AB730">
        <v>729</v>
      </c>
      <c r="AC730">
        <v>-0.89956548695892502</v>
      </c>
      <c r="AD730" t="s">
        <v>2678</v>
      </c>
      <c r="AE730" t="s">
        <v>2679</v>
      </c>
      <c r="AG730">
        <v>729</v>
      </c>
      <c r="AH730">
        <v>0.15414324408767799</v>
      </c>
      <c r="AI730" t="s">
        <v>2680</v>
      </c>
      <c r="AJ730" t="s">
        <v>588</v>
      </c>
      <c r="AL730">
        <v>729</v>
      </c>
      <c r="AM730">
        <v>-3.89046777325186E-2</v>
      </c>
      <c r="AN730" t="s">
        <v>2678</v>
      </c>
      <c r="AO730" t="s">
        <v>2679</v>
      </c>
      <c r="AQ730">
        <v>729</v>
      </c>
      <c r="AR730">
        <v>0.40876525901323502</v>
      </c>
      <c r="AS730" t="s">
        <v>2678</v>
      </c>
      <c r="AT730" t="s">
        <v>2679</v>
      </c>
      <c r="AV730">
        <v>729</v>
      </c>
      <c r="AW730">
        <v>-0.28529283265170402</v>
      </c>
      <c r="AX730" t="s">
        <v>2678</v>
      </c>
      <c r="AY730" t="s">
        <v>2679</v>
      </c>
      <c r="BA730">
        <v>729</v>
      </c>
      <c r="BB730">
        <v>0.87694194734386099</v>
      </c>
      <c r="BC730" t="s">
        <v>2678</v>
      </c>
      <c r="BD730" t="s">
        <v>2679</v>
      </c>
      <c r="BF730">
        <v>729</v>
      </c>
      <c r="BG730">
        <v>2.2693429337823101</v>
      </c>
      <c r="BH730" t="s">
        <v>2678</v>
      </c>
      <c r="BI730" t="s">
        <v>2679</v>
      </c>
    </row>
    <row r="731" spans="1:61" x14ac:dyDescent="0.35">
      <c r="A731">
        <v>730</v>
      </c>
      <c r="B731" t="s">
        <v>1318</v>
      </c>
      <c r="C731">
        <v>21564170</v>
      </c>
      <c r="D731" s="5">
        <v>6.0403726138196401</v>
      </c>
      <c r="E731" t="s">
        <v>2678</v>
      </c>
      <c r="F731" t="s">
        <v>2679</v>
      </c>
      <c r="H731">
        <v>730</v>
      </c>
      <c r="I731">
        <v>0.78448948492051596</v>
      </c>
      <c r="J731" t="s">
        <v>2678</v>
      </c>
      <c r="K731" t="s">
        <v>2679</v>
      </c>
      <c r="M731">
        <v>730</v>
      </c>
      <c r="N731">
        <v>0.60304198556016797</v>
      </c>
      <c r="O731" t="s">
        <v>2678</v>
      </c>
      <c r="P731" t="s">
        <v>2679</v>
      </c>
      <c r="R731">
        <v>730</v>
      </c>
      <c r="S731">
        <v>0.14106650815490299</v>
      </c>
      <c r="T731" t="s">
        <v>2678</v>
      </c>
      <c r="U731" t="s">
        <v>2679</v>
      </c>
      <c r="W731">
        <v>730</v>
      </c>
      <c r="X731">
        <v>0.71654960711582805</v>
      </c>
      <c r="Y731" t="s">
        <v>2678</v>
      </c>
      <c r="Z731" t="s">
        <v>2679</v>
      </c>
      <c r="AB731">
        <v>730</v>
      </c>
      <c r="AC731">
        <v>-0.66672567028222096</v>
      </c>
      <c r="AD731" t="s">
        <v>2678</v>
      </c>
      <c r="AE731" t="s">
        <v>2679</v>
      </c>
      <c r="AG731">
        <v>730</v>
      </c>
      <c r="AH731">
        <v>0.31881392701990002</v>
      </c>
      <c r="AI731" t="s">
        <v>2678</v>
      </c>
      <c r="AJ731" t="s">
        <v>2679</v>
      </c>
      <c r="AL731">
        <v>730</v>
      </c>
      <c r="AM731">
        <v>0.73903129195185702</v>
      </c>
      <c r="AN731" t="s">
        <v>2678</v>
      </c>
      <c r="AO731" t="s">
        <v>2679</v>
      </c>
      <c r="AQ731">
        <v>730</v>
      </c>
      <c r="AR731">
        <v>-1.7671258264359799</v>
      </c>
      <c r="AS731" t="s">
        <v>2681</v>
      </c>
      <c r="AT731" t="s">
        <v>2679</v>
      </c>
      <c r="AV731">
        <v>730</v>
      </c>
      <c r="AW731">
        <v>1.06663862019887</v>
      </c>
      <c r="AX731" t="s">
        <v>2678</v>
      </c>
      <c r="AY731" t="s">
        <v>2679</v>
      </c>
      <c r="BA731">
        <v>730</v>
      </c>
      <c r="BB731">
        <v>2.0685754921145598</v>
      </c>
      <c r="BC731" t="s">
        <v>2678</v>
      </c>
      <c r="BD731" t="s">
        <v>2679</v>
      </c>
      <c r="BF731">
        <v>730</v>
      </c>
      <c r="BG731">
        <v>-0.69267604360588397</v>
      </c>
      <c r="BH731" t="s">
        <v>2678</v>
      </c>
      <c r="BI731" t="s">
        <v>2679</v>
      </c>
    </row>
    <row r="732" spans="1:61" x14ac:dyDescent="0.35">
      <c r="A732">
        <v>731</v>
      </c>
      <c r="B732" t="s">
        <v>1319</v>
      </c>
      <c r="C732">
        <v>2163680</v>
      </c>
      <c r="D732" s="5">
        <v>4.7058810989329798</v>
      </c>
      <c r="E732" t="s">
        <v>2678</v>
      </c>
      <c r="F732" t="s">
        <v>2679</v>
      </c>
      <c r="H732">
        <v>731</v>
      </c>
      <c r="I732">
        <v>0.77991533323774198</v>
      </c>
      <c r="J732" t="s">
        <v>2678</v>
      </c>
      <c r="K732" t="s">
        <v>2679</v>
      </c>
      <c r="M732">
        <v>731</v>
      </c>
      <c r="N732">
        <v>-2.5572306037560502</v>
      </c>
      <c r="O732" t="s">
        <v>2678</v>
      </c>
      <c r="P732" t="s">
        <v>2679</v>
      </c>
      <c r="R732">
        <v>731</v>
      </c>
      <c r="S732">
        <v>1.1265753105471701</v>
      </c>
      <c r="T732" t="s">
        <v>2678</v>
      </c>
      <c r="U732" t="s">
        <v>2679</v>
      </c>
      <c r="W732">
        <v>731</v>
      </c>
      <c r="X732">
        <v>0.68695309019219497</v>
      </c>
      <c r="Y732" t="s">
        <v>2678</v>
      </c>
      <c r="Z732" t="s">
        <v>2679</v>
      </c>
      <c r="AB732">
        <v>731</v>
      </c>
      <c r="AC732">
        <v>-1.1203697556700301</v>
      </c>
      <c r="AD732" t="s">
        <v>2678</v>
      </c>
      <c r="AE732" t="s">
        <v>2679</v>
      </c>
      <c r="AG732">
        <v>731</v>
      </c>
      <c r="AH732">
        <v>1.80279178188046</v>
      </c>
      <c r="AI732" t="s">
        <v>2678</v>
      </c>
      <c r="AJ732" t="s">
        <v>2679</v>
      </c>
      <c r="AL732">
        <v>731</v>
      </c>
      <c r="AM732">
        <v>-3.89046777325186E-2</v>
      </c>
      <c r="AN732" t="s">
        <v>2678</v>
      </c>
      <c r="AO732" t="s">
        <v>2679</v>
      </c>
      <c r="AQ732">
        <v>731</v>
      </c>
      <c r="AR732">
        <v>0.27873655037906298</v>
      </c>
      <c r="AS732" t="s">
        <v>2678</v>
      </c>
      <c r="AT732" t="s">
        <v>2679</v>
      </c>
      <c r="AV732">
        <v>731</v>
      </c>
      <c r="AW732">
        <v>-1.6833553252854201</v>
      </c>
      <c r="AX732" t="s">
        <v>2678</v>
      </c>
      <c r="AY732" t="s">
        <v>2679</v>
      </c>
      <c r="BA732">
        <v>731</v>
      </c>
      <c r="BB732">
        <v>1.43620051073532</v>
      </c>
      <c r="BC732" t="s">
        <v>2678</v>
      </c>
      <c r="BD732" t="s">
        <v>2679</v>
      </c>
      <c r="BF732">
        <v>731</v>
      </c>
      <c r="BG732">
        <v>-3.4392283969977</v>
      </c>
      <c r="BH732" t="s">
        <v>2681</v>
      </c>
      <c r="BI732" t="s">
        <v>588</v>
      </c>
    </row>
    <row r="733" spans="1:61" x14ac:dyDescent="0.35">
      <c r="A733">
        <v>732</v>
      </c>
      <c r="B733" t="s">
        <v>1320</v>
      </c>
      <c r="C733">
        <v>2164070</v>
      </c>
      <c r="D733" s="5">
        <v>3.6224049346584799</v>
      </c>
      <c r="E733" t="s">
        <v>2678</v>
      </c>
      <c r="F733" t="s">
        <v>2679</v>
      </c>
      <c r="H733">
        <v>732</v>
      </c>
      <c r="I733">
        <v>0.86527659874743901</v>
      </c>
      <c r="J733" t="s">
        <v>2678</v>
      </c>
      <c r="K733" t="s">
        <v>2679</v>
      </c>
      <c r="M733">
        <v>732</v>
      </c>
      <c r="N733">
        <v>-0.16657837966342001</v>
      </c>
      <c r="O733" t="s">
        <v>2678</v>
      </c>
      <c r="P733" t="s">
        <v>2679</v>
      </c>
      <c r="R733">
        <v>732</v>
      </c>
      <c r="S733">
        <v>-0.872288230148758</v>
      </c>
      <c r="T733" t="s">
        <v>2678</v>
      </c>
      <c r="U733" t="s">
        <v>2679</v>
      </c>
      <c r="W733">
        <v>732</v>
      </c>
      <c r="X733">
        <v>0.39822611121356999</v>
      </c>
      <c r="Y733" t="s">
        <v>2678</v>
      </c>
      <c r="Z733" t="s">
        <v>2679</v>
      </c>
      <c r="AB733">
        <v>732</v>
      </c>
      <c r="AC733">
        <v>-0.10963871159966999</v>
      </c>
      <c r="AD733" t="s">
        <v>2678</v>
      </c>
      <c r="AE733" t="s">
        <v>2679</v>
      </c>
      <c r="AG733">
        <v>732</v>
      </c>
      <c r="AH733">
        <v>0.30105979037264302</v>
      </c>
      <c r="AI733" t="s">
        <v>2678</v>
      </c>
      <c r="AJ733" t="s">
        <v>2679</v>
      </c>
      <c r="AL733">
        <v>732</v>
      </c>
      <c r="AM733">
        <v>-3.89046777325186E-2</v>
      </c>
      <c r="AN733" t="s">
        <v>2678</v>
      </c>
      <c r="AO733" t="s">
        <v>2679</v>
      </c>
      <c r="AQ733">
        <v>732</v>
      </c>
      <c r="AR733">
        <v>0.39996084088633499</v>
      </c>
      <c r="AS733" t="s">
        <v>2678</v>
      </c>
      <c r="AT733" t="s">
        <v>2679</v>
      </c>
      <c r="AV733">
        <v>732</v>
      </c>
      <c r="AW733">
        <v>-0.28529283265170402</v>
      </c>
      <c r="AX733" t="s">
        <v>2678</v>
      </c>
      <c r="AY733" t="s">
        <v>2679</v>
      </c>
      <c r="BA733">
        <v>732</v>
      </c>
      <c r="BB733">
        <v>-0.65201156890518597</v>
      </c>
      <c r="BC733" t="s">
        <v>2678</v>
      </c>
      <c r="BD733" t="s">
        <v>2679</v>
      </c>
      <c r="BF733">
        <v>732</v>
      </c>
      <c r="BG733">
        <v>-1.0422486996383999</v>
      </c>
      <c r="BH733" t="s">
        <v>2681</v>
      </c>
      <c r="BI733" t="s">
        <v>588</v>
      </c>
    </row>
    <row r="734" spans="1:61" x14ac:dyDescent="0.35">
      <c r="A734">
        <v>733</v>
      </c>
      <c r="B734" t="s">
        <v>1321</v>
      </c>
      <c r="C734">
        <v>2164172</v>
      </c>
      <c r="D734" s="5">
        <v>5.3946843656160155</v>
      </c>
      <c r="H734">
        <v>733</v>
      </c>
      <c r="I734">
        <v>0.62380105328182889</v>
      </c>
      <c r="M734">
        <v>733</v>
      </c>
      <c r="N734">
        <v>-0.89598063101257597</v>
      </c>
      <c r="O734" t="s">
        <v>2678</v>
      </c>
      <c r="P734" t="s">
        <v>2679</v>
      </c>
      <c r="R734">
        <v>733</v>
      </c>
      <c r="S734">
        <v>2.8766043439672373E-2</v>
      </c>
      <c r="W734">
        <v>733</v>
      </c>
      <c r="X734">
        <v>0.72247046319671304</v>
      </c>
      <c r="Y734" t="s">
        <v>2678</v>
      </c>
      <c r="Z734" t="s">
        <v>2679</v>
      </c>
      <c r="AB734">
        <v>733</v>
      </c>
      <c r="AC734">
        <v>-0.6288112757381219</v>
      </c>
      <c r="AG734">
        <v>733</v>
      </c>
      <c r="AH734">
        <v>0.187552173851188</v>
      </c>
      <c r="AI734" t="s">
        <v>2678</v>
      </c>
      <c r="AJ734" t="s">
        <v>2679</v>
      </c>
      <c r="AL734">
        <v>733</v>
      </c>
      <c r="AM734">
        <v>0.84367922471474621</v>
      </c>
      <c r="AQ734">
        <v>733</v>
      </c>
      <c r="AR734">
        <v>0.23798528499268301</v>
      </c>
      <c r="AS734" t="s">
        <v>2678</v>
      </c>
      <c r="AT734" t="s">
        <v>2679</v>
      </c>
      <c r="AV734">
        <v>733</v>
      </c>
      <c r="AW734">
        <v>-0.24363399241629757</v>
      </c>
      <c r="BA734">
        <v>733</v>
      </c>
      <c r="BB734">
        <v>0.76407843799692898</v>
      </c>
      <c r="BC734" t="s">
        <v>2678</v>
      </c>
      <c r="BD734" t="s">
        <v>2679</v>
      </c>
      <c r="BF734">
        <v>733</v>
      </c>
      <c r="BG734">
        <v>-3.8265922848516301</v>
      </c>
      <c r="BH734" t="s">
        <v>2680</v>
      </c>
      <c r="BI734" t="s">
        <v>588</v>
      </c>
    </row>
    <row r="735" spans="1:61" x14ac:dyDescent="0.35">
      <c r="A735">
        <v>734</v>
      </c>
      <c r="B735" t="s">
        <v>1322</v>
      </c>
      <c r="C735">
        <v>21725462</v>
      </c>
      <c r="D735" s="5">
        <v>5.6918564568612604</v>
      </c>
      <c r="E735" t="s">
        <v>2678</v>
      </c>
      <c r="F735" t="s">
        <v>2679</v>
      </c>
      <c r="H735">
        <v>734</v>
      </c>
      <c r="I735">
        <v>0.75465877870462705</v>
      </c>
      <c r="J735" t="s">
        <v>2678</v>
      </c>
      <c r="K735" t="s">
        <v>2679</v>
      </c>
      <c r="M735">
        <v>734</v>
      </c>
      <c r="N735">
        <v>-0.10183055201322</v>
      </c>
      <c r="O735" t="s">
        <v>2678</v>
      </c>
      <c r="P735" t="s">
        <v>2679</v>
      </c>
      <c r="R735">
        <v>734</v>
      </c>
      <c r="S735">
        <v>1.2812903527896999</v>
      </c>
      <c r="T735" t="s">
        <v>2678</v>
      </c>
      <c r="U735" t="s">
        <v>2679</v>
      </c>
      <c r="W735">
        <v>734</v>
      </c>
      <c r="X735">
        <v>0.66833507112257595</v>
      </c>
      <c r="Y735" t="s">
        <v>2678</v>
      </c>
      <c r="Z735" t="s">
        <v>2679</v>
      </c>
      <c r="AB735">
        <v>734</v>
      </c>
      <c r="AC735">
        <v>-1.3131455459825001</v>
      </c>
      <c r="AD735" t="s">
        <v>2678</v>
      </c>
      <c r="AE735" t="s">
        <v>2679</v>
      </c>
      <c r="AG735">
        <v>734</v>
      </c>
      <c r="AH735">
        <v>1.1421083323741601</v>
      </c>
      <c r="AI735" t="s">
        <v>2678</v>
      </c>
      <c r="AJ735" t="s">
        <v>2679</v>
      </c>
      <c r="AL735">
        <v>734</v>
      </c>
      <c r="AM735">
        <v>-3.89046777325186E-2</v>
      </c>
      <c r="AN735" t="s">
        <v>2678</v>
      </c>
      <c r="AO735" t="s">
        <v>2679</v>
      </c>
      <c r="AQ735">
        <v>734</v>
      </c>
      <c r="AR735">
        <v>0.30970751207271102</v>
      </c>
      <c r="AS735" t="s">
        <v>2678</v>
      </c>
      <c r="AT735" t="s">
        <v>2679</v>
      </c>
      <c r="AV735">
        <v>734</v>
      </c>
      <c r="AW735">
        <v>-0.85318700881959397</v>
      </c>
      <c r="AX735" t="s">
        <v>2678</v>
      </c>
      <c r="AY735" t="s">
        <v>2679</v>
      </c>
      <c r="BA735">
        <v>734</v>
      </c>
      <c r="BB735">
        <v>1.3286368887003099</v>
      </c>
      <c r="BC735" t="s">
        <v>2678</v>
      </c>
      <c r="BD735" t="s">
        <v>2679</v>
      </c>
      <c r="BF735">
        <v>734</v>
      </c>
      <c r="BG735">
        <v>1.14152938302962</v>
      </c>
      <c r="BH735" t="s">
        <v>2678</v>
      </c>
      <c r="BI735" t="s">
        <v>2679</v>
      </c>
    </row>
    <row r="736" spans="1:61" x14ac:dyDescent="0.35">
      <c r="A736">
        <v>735</v>
      </c>
      <c r="B736" t="s">
        <v>1323</v>
      </c>
      <c r="C736">
        <v>219714962</v>
      </c>
      <c r="D736" s="5">
        <v>4.6737724921827857</v>
      </c>
      <c r="H736">
        <v>735</v>
      </c>
      <c r="I736">
        <v>1.7660349284390302</v>
      </c>
      <c r="M736">
        <v>735</v>
      </c>
      <c r="N736">
        <v>0.46062624287846998</v>
      </c>
      <c r="O736" t="s">
        <v>2678</v>
      </c>
      <c r="P736" t="s">
        <v>588</v>
      </c>
      <c r="R736">
        <v>735</v>
      </c>
      <c r="S736">
        <v>0.94417266913415654</v>
      </c>
      <c r="W736">
        <v>735</v>
      </c>
      <c r="X736">
        <v>0.28918690650691498</v>
      </c>
      <c r="Y736" t="s">
        <v>2678</v>
      </c>
      <c r="Z736" t="s">
        <v>2679</v>
      </c>
      <c r="AB736">
        <v>735</v>
      </c>
      <c r="AC736">
        <v>-2.1277684691502801</v>
      </c>
      <c r="AD736" t="s">
        <v>2678</v>
      </c>
      <c r="AE736" t="s">
        <v>2679</v>
      </c>
      <c r="AG736">
        <v>735</v>
      </c>
      <c r="AH736">
        <v>1.3058311530433999</v>
      </c>
      <c r="AI736" t="s">
        <v>2680</v>
      </c>
      <c r="AJ736" t="s">
        <v>588</v>
      </c>
      <c r="AL736">
        <v>735</v>
      </c>
      <c r="AM736">
        <v>1.0932515991110501</v>
      </c>
      <c r="AQ736">
        <v>735</v>
      </c>
      <c r="AR736">
        <v>0.42638481928424099</v>
      </c>
      <c r="AS736" t="s">
        <v>2678</v>
      </c>
      <c r="AT736" t="s">
        <v>2679</v>
      </c>
      <c r="AV736">
        <v>735</v>
      </c>
      <c r="AW736">
        <v>-2.0374242682452079</v>
      </c>
      <c r="BA736">
        <v>735</v>
      </c>
      <c r="BB736">
        <v>0.625696745723334</v>
      </c>
      <c r="BC736" t="s">
        <v>2678</v>
      </c>
      <c r="BD736" t="s">
        <v>2679</v>
      </c>
      <c r="BF736">
        <v>735</v>
      </c>
      <c r="BG736">
        <v>2.9110626468039098</v>
      </c>
      <c r="BH736" t="s">
        <v>2681</v>
      </c>
      <c r="BI736" t="s">
        <v>588</v>
      </c>
    </row>
    <row r="737" spans="1:61" x14ac:dyDescent="0.35">
      <c r="A737">
        <v>736</v>
      </c>
      <c r="B737" t="s">
        <v>1324</v>
      </c>
      <c r="C737">
        <v>2207014</v>
      </c>
      <c r="D737" s="5">
        <v>3.6583283990976598</v>
      </c>
      <c r="E737" t="s">
        <v>2678</v>
      </c>
      <c r="F737" t="s">
        <v>2679</v>
      </c>
      <c r="H737">
        <v>736</v>
      </c>
      <c r="I737">
        <v>0.67931802610944902</v>
      </c>
      <c r="J737" t="s">
        <v>2678</v>
      </c>
      <c r="K737" t="s">
        <v>2679</v>
      </c>
      <c r="M737">
        <v>736</v>
      </c>
      <c r="N737">
        <v>-5.3651472219791899E-2</v>
      </c>
      <c r="O737" t="s">
        <v>2678</v>
      </c>
      <c r="P737" t="s">
        <v>2679</v>
      </c>
      <c r="R737">
        <v>736</v>
      </c>
      <c r="S737">
        <v>-0.99542713871619903</v>
      </c>
      <c r="T737" t="s">
        <v>2678</v>
      </c>
      <c r="U737" t="s">
        <v>2679</v>
      </c>
      <c r="W737">
        <v>736</v>
      </c>
      <c r="X737">
        <v>0.19026488434418301</v>
      </c>
      <c r="Y737" t="s">
        <v>2678</v>
      </c>
      <c r="Z737" t="s">
        <v>2679</v>
      </c>
      <c r="AB737">
        <v>736</v>
      </c>
      <c r="AC737">
        <v>0.16854242863308699</v>
      </c>
      <c r="AD737" t="s">
        <v>2678</v>
      </c>
      <c r="AE737" t="s">
        <v>2679</v>
      </c>
      <c r="AG737">
        <v>736</v>
      </c>
      <c r="AH737">
        <v>-1.8320071644833E-2</v>
      </c>
      <c r="AI737" t="s">
        <v>2678</v>
      </c>
      <c r="AJ737" t="s">
        <v>2679</v>
      </c>
      <c r="AL737">
        <v>736</v>
      </c>
      <c r="AM737">
        <v>-3.89046777325186E-2</v>
      </c>
      <c r="AN737" t="s">
        <v>2678</v>
      </c>
      <c r="AO737" t="s">
        <v>2679</v>
      </c>
      <c r="AQ737">
        <v>736</v>
      </c>
      <c r="AR737">
        <v>0.68199176941170403</v>
      </c>
      <c r="AS737" t="s">
        <v>2678</v>
      </c>
      <c r="AT737" t="s">
        <v>2679</v>
      </c>
      <c r="AV737">
        <v>736</v>
      </c>
      <c r="AW737">
        <v>-0.28529283265170402</v>
      </c>
      <c r="AX737" t="s">
        <v>2678</v>
      </c>
      <c r="AY737" t="s">
        <v>2679</v>
      </c>
      <c r="BA737">
        <v>736</v>
      </c>
      <c r="BB737">
        <v>-0.92983781808194099</v>
      </c>
      <c r="BC737" t="s">
        <v>2678</v>
      </c>
      <c r="BD737" t="s">
        <v>2679</v>
      </c>
      <c r="BF737">
        <v>736</v>
      </c>
      <c r="BG737">
        <v>-4.4342833560272597E-2</v>
      </c>
      <c r="BH737" t="s">
        <v>2678</v>
      </c>
      <c r="BI737" t="s">
        <v>2679</v>
      </c>
    </row>
    <row r="738" spans="1:61" x14ac:dyDescent="0.35">
      <c r="A738">
        <v>737</v>
      </c>
      <c r="B738" t="s">
        <v>1325</v>
      </c>
      <c r="C738">
        <v>22071154</v>
      </c>
      <c r="D738" s="5">
        <v>4.9344399078551602</v>
      </c>
      <c r="E738" t="s">
        <v>2678</v>
      </c>
      <c r="F738" t="s">
        <v>2679</v>
      </c>
      <c r="H738">
        <v>737</v>
      </c>
      <c r="I738">
        <v>0.76682313836775395</v>
      </c>
      <c r="J738" t="s">
        <v>2678</v>
      </c>
      <c r="K738" t="s">
        <v>2679</v>
      </c>
      <c r="M738">
        <v>737</v>
      </c>
      <c r="N738">
        <v>-0.16657837966342001</v>
      </c>
      <c r="O738" t="s">
        <v>2678</v>
      </c>
      <c r="P738" t="s">
        <v>2679</v>
      </c>
      <c r="R738">
        <v>737</v>
      </c>
      <c r="S738">
        <v>-0.59481775563632699</v>
      </c>
      <c r="T738" t="s">
        <v>2678</v>
      </c>
      <c r="U738" t="s">
        <v>2679</v>
      </c>
      <c r="W738">
        <v>737</v>
      </c>
      <c r="X738">
        <v>-0.18121714441026701</v>
      </c>
      <c r="Y738" t="s">
        <v>2678</v>
      </c>
      <c r="Z738" t="s">
        <v>2679</v>
      </c>
      <c r="AB738">
        <v>737</v>
      </c>
      <c r="AC738">
        <v>-0.12586326298172801</v>
      </c>
      <c r="AD738" t="s">
        <v>2678</v>
      </c>
      <c r="AE738" t="s">
        <v>2679</v>
      </c>
      <c r="AG738">
        <v>737</v>
      </c>
      <c r="AH738">
        <v>0.96410228798077302</v>
      </c>
      <c r="AI738" t="s">
        <v>2678</v>
      </c>
      <c r="AJ738" t="s">
        <v>2679</v>
      </c>
      <c r="AL738">
        <v>737</v>
      </c>
      <c r="AM738">
        <v>-3.89046777325186E-2</v>
      </c>
      <c r="AN738" t="s">
        <v>2678</v>
      </c>
      <c r="AO738" t="s">
        <v>2679</v>
      </c>
      <c r="AQ738">
        <v>737</v>
      </c>
      <c r="AR738">
        <v>0.218757122140636</v>
      </c>
      <c r="AS738" t="s">
        <v>2678</v>
      </c>
      <c r="AT738" t="s">
        <v>2679</v>
      </c>
      <c r="AV738">
        <v>737</v>
      </c>
      <c r="AW738">
        <v>-0.28529283265170402</v>
      </c>
      <c r="AX738" t="s">
        <v>2678</v>
      </c>
      <c r="AY738" t="s">
        <v>2679</v>
      </c>
      <c r="BA738">
        <v>737</v>
      </c>
      <c r="BB738">
        <v>-0.137384212966184</v>
      </c>
      <c r="BC738" t="s">
        <v>2678</v>
      </c>
      <c r="BD738" t="s">
        <v>2679</v>
      </c>
      <c r="BF738">
        <v>737</v>
      </c>
      <c r="BG738">
        <v>3.5757233519415998</v>
      </c>
      <c r="BH738" t="s">
        <v>2681</v>
      </c>
      <c r="BI738" t="s">
        <v>2679</v>
      </c>
    </row>
    <row r="739" spans="1:61" x14ac:dyDescent="0.35">
      <c r="A739">
        <v>738</v>
      </c>
      <c r="B739" t="s">
        <v>1326</v>
      </c>
      <c r="C739">
        <v>220899036</v>
      </c>
      <c r="D739" s="5">
        <v>5.2580132900318519</v>
      </c>
      <c r="H739">
        <v>738</v>
      </c>
      <c r="I739">
        <v>1.4093365828631301</v>
      </c>
      <c r="M739">
        <v>738</v>
      </c>
      <c r="N739">
        <v>-1.5526740887925301</v>
      </c>
      <c r="O739" t="s">
        <v>2678</v>
      </c>
      <c r="P739" t="s">
        <v>2679</v>
      </c>
      <c r="R739">
        <v>738</v>
      </c>
      <c r="S739">
        <v>1.6097593727321375</v>
      </c>
      <c r="W739">
        <v>738</v>
      </c>
      <c r="X739">
        <v>1.1184014430335101</v>
      </c>
      <c r="Y739" t="s">
        <v>2678</v>
      </c>
      <c r="Z739" t="s">
        <v>2679</v>
      </c>
      <c r="AB739">
        <v>738</v>
      </c>
      <c r="AC739">
        <v>-0.16815337596959901</v>
      </c>
      <c r="AD739" t="s">
        <v>2678</v>
      </c>
      <c r="AE739" t="s">
        <v>2679</v>
      </c>
      <c r="AG739">
        <v>738</v>
      </c>
      <c r="AH739">
        <v>1.91750789232656</v>
      </c>
      <c r="AI739" t="s">
        <v>2680</v>
      </c>
      <c r="AJ739" t="s">
        <v>588</v>
      </c>
      <c r="AL739">
        <v>738</v>
      </c>
      <c r="AM739">
        <v>-1.011605773791211</v>
      </c>
      <c r="AQ739">
        <v>738</v>
      </c>
      <c r="AR739">
        <v>0.56158250421215905</v>
      </c>
      <c r="AS739" t="s">
        <v>2678</v>
      </c>
      <c r="AT739" t="s">
        <v>2679</v>
      </c>
      <c r="AV739">
        <v>738</v>
      </c>
      <c r="AW739">
        <v>-0.59815359894092612</v>
      </c>
      <c r="BA739">
        <v>738</v>
      </c>
      <c r="BB739">
        <v>0.39513400989698</v>
      </c>
      <c r="BC739" t="s">
        <v>2678</v>
      </c>
      <c r="BD739" t="s">
        <v>2679</v>
      </c>
      <c r="BF739">
        <v>738</v>
      </c>
      <c r="BG739">
        <v>6.2739727273047601</v>
      </c>
      <c r="BH739" t="s">
        <v>2680</v>
      </c>
      <c r="BI739" t="s">
        <v>2679</v>
      </c>
    </row>
    <row r="740" spans="1:61" x14ac:dyDescent="0.35">
      <c r="A740">
        <v>739</v>
      </c>
      <c r="B740" t="s">
        <v>1327</v>
      </c>
      <c r="C740">
        <v>2212671</v>
      </c>
      <c r="D740" s="5">
        <v>5.4808632420089003</v>
      </c>
      <c r="H740">
        <v>739</v>
      </c>
      <c r="I740">
        <v>0.67383322663319167</v>
      </c>
      <c r="M740">
        <v>739</v>
      </c>
      <c r="N740">
        <v>-1.5526740887925301</v>
      </c>
      <c r="O740" t="s">
        <v>2678</v>
      </c>
      <c r="P740" t="s">
        <v>2679</v>
      </c>
      <c r="R740">
        <v>739</v>
      </c>
      <c r="S740">
        <v>-0.536494768781834</v>
      </c>
      <c r="W740">
        <v>739</v>
      </c>
      <c r="X740">
        <v>0.491606725809064</v>
      </c>
      <c r="Y740" t="s">
        <v>2678</v>
      </c>
      <c r="Z740" t="s">
        <v>2679</v>
      </c>
      <c r="AB740">
        <v>739</v>
      </c>
      <c r="AC740">
        <v>5.3330766129117357E-2</v>
      </c>
      <c r="AG740">
        <v>739</v>
      </c>
      <c r="AH740">
        <v>0.364655991538541</v>
      </c>
      <c r="AI740" t="s">
        <v>2678</v>
      </c>
      <c r="AJ740" t="s">
        <v>2679</v>
      </c>
      <c r="AL740">
        <v>739</v>
      </c>
      <c r="AM740">
        <v>0.9325085957156487</v>
      </c>
      <c r="AQ740">
        <v>739</v>
      </c>
      <c r="AR740">
        <v>0.62733145370791998</v>
      </c>
      <c r="AS740" t="s">
        <v>2678</v>
      </c>
      <c r="AT740" t="s">
        <v>2679</v>
      </c>
      <c r="AV740">
        <v>739</v>
      </c>
      <c r="AW740">
        <v>-0.44934459306293384</v>
      </c>
      <c r="BA740">
        <v>739</v>
      </c>
      <c r="BB740">
        <v>0.83732941844986197</v>
      </c>
      <c r="BC740" t="s">
        <v>2678</v>
      </c>
      <c r="BD740" t="s">
        <v>2679</v>
      </c>
      <c r="BF740">
        <v>739</v>
      </c>
      <c r="BG740">
        <v>-6.6328202554354201</v>
      </c>
      <c r="BH740" t="s">
        <v>2680</v>
      </c>
      <c r="BI740" t="s">
        <v>2679</v>
      </c>
    </row>
    <row r="741" spans="1:61" x14ac:dyDescent="0.35">
      <c r="A741">
        <v>740</v>
      </c>
      <c r="B741" t="s">
        <v>1328</v>
      </c>
      <c r="C741">
        <v>22144770</v>
      </c>
      <c r="D741" s="5">
        <v>6.3425827892267703</v>
      </c>
      <c r="E741" t="s">
        <v>2678</v>
      </c>
      <c r="F741" t="s">
        <v>588</v>
      </c>
      <c r="H741">
        <v>740</v>
      </c>
      <c r="I741">
        <v>0.97531695755672698</v>
      </c>
      <c r="J741" t="s">
        <v>2678</v>
      </c>
      <c r="K741" t="s">
        <v>2679</v>
      </c>
      <c r="M741">
        <v>740</v>
      </c>
      <c r="N741">
        <v>1.46518275784198</v>
      </c>
      <c r="O741" t="s">
        <v>2678</v>
      </c>
      <c r="P741" t="s">
        <v>2679</v>
      </c>
      <c r="R741">
        <v>740</v>
      </c>
      <c r="S741">
        <v>-1.1828813196187</v>
      </c>
      <c r="T741" t="s">
        <v>2678</v>
      </c>
      <c r="U741" t="s">
        <v>588</v>
      </c>
      <c r="W741">
        <v>740</v>
      </c>
      <c r="X741">
        <v>-0.60610260425996598</v>
      </c>
      <c r="Y741" t="s">
        <v>2678</v>
      </c>
      <c r="Z741" t="s">
        <v>2679</v>
      </c>
      <c r="AB741">
        <v>740</v>
      </c>
      <c r="AC741">
        <v>-0.23616734851982299</v>
      </c>
      <c r="AD741" t="s">
        <v>2678</v>
      </c>
      <c r="AE741" t="s">
        <v>2679</v>
      </c>
      <c r="AG741">
        <v>740</v>
      </c>
      <c r="AH741">
        <v>1.8762203443858601</v>
      </c>
      <c r="AI741" t="s">
        <v>2680</v>
      </c>
      <c r="AJ741" t="s">
        <v>588</v>
      </c>
      <c r="AL741">
        <v>740</v>
      </c>
      <c r="AM741">
        <v>-0.43518222557094</v>
      </c>
      <c r="AN741" t="s">
        <v>2678</v>
      </c>
      <c r="AO741" t="s">
        <v>2679</v>
      </c>
      <c r="AQ741">
        <v>740</v>
      </c>
      <c r="AR741">
        <v>1.06319840906687</v>
      </c>
      <c r="AS741" t="s">
        <v>2678</v>
      </c>
      <c r="AT741" t="s">
        <v>2679</v>
      </c>
      <c r="AV741">
        <v>740</v>
      </c>
      <c r="AW741">
        <v>-0.28529283265170402</v>
      </c>
      <c r="AX741" t="s">
        <v>2678</v>
      </c>
      <c r="AY741" t="s">
        <v>2679</v>
      </c>
      <c r="BA741">
        <v>740</v>
      </c>
      <c r="BB741">
        <v>-1.2026815592900699</v>
      </c>
      <c r="BC741" t="s">
        <v>2678</v>
      </c>
      <c r="BD741" t="s">
        <v>2679</v>
      </c>
      <c r="BF741">
        <v>740</v>
      </c>
      <c r="BG741">
        <v>1.39558877186801</v>
      </c>
      <c r="BH741" t="s">
        <v>2681</v>
      </c>
      <c r="BI741" t="s">
        <v>588</v>
      </c>
    </row>
    <row r="742" spans="1:61" x14ac:dyDescent="0.35">
      <c r="A742">
        <v>741</v>
      </c>
      <c r="B742" t="s">
        <v>1329</v>
      </c>
      <c r="C742">
        <v>22204531</v>
      </c>
      <c r="D742" s="5">
        <v>4.2078343143063686</v>
      </c>
      <c r="H742">
        <v>741</v>
      </c>
      <c r="I742">
        <v>1.3104223504141363</v>
      </c>
      <c r="M742">
        <v>741</v>
      </c>
      <c r="N742">
        <v>0.36932456033483652</v>
      </c>
      <c r="R742">
        <v>741</v>
      </c>
      <c r="S742">
        <v>1.0861273418058719</v>
      </c>
      <c r="W742">
        <v>741</v>
      </c>
      <c r="X742">
        <v>-1.4554519021407089</v>
      </c>
      <c r="AB742">
        <v>741</v>
      </c>
      <c r="AC742">
        <v>-0.25684155740707798</v>
      </c>
      <c r="AD742" t="s">
        <v>2678</v>
      </c>
      <c r="AE742" t="s">
        <v>2679</v>
      </c>
      <c r="AG742">
        <v>741</v>
      </c>
      <c r="AH742">
        <v>0.87702833526008395</v>
      </c>
      <c r="AI742" t="s">
        <v>2678</v>
      </c>
      <c r="AJ742" t="s">
        <v>2679</v>
      </c>
      <c r="AL742">
        <v>741</v>
      </c>
      <c r="AM742">
        <v>-4.6360543330382802E-2</v>
      </c>
      <c r="AN742" t="s">
        <v>2678</v>
      </c>
      <c r="AO742" t="s">
        <v>2679</v>
      </c>
      <c r="AQ742">
        <v>741</v>
      </c>
      <c r="AR742">
        <v>0.24607119396671701</v>
      </c>
      <c r="AS742" t="s">
        <v>2678</v>
      </c>
      <c r="AT742" t="s">
        <v>2679</v>
      </c>
      <c r="AV742">
        <v>741</v>
      </c>
      <c r="AW742">
        <v>0.62447969841275397</v>
      </c>
      <c r="AX742" t="s">
        <v>2678</v>
      </c>
      <c r="AY742" t="s">
        <v>2679</v>
      </c>
      <c r="BA742">
        <v>741</v>
      </c>
      <c r="BB742">
        <v>0.13303049192587699</v>
      </c>
      <c r="BC742" t="s">
        <v>2678</v>
      </c>
      <c r="BD742" t="s">
        <v>2679</v>
      </c>
      <c r="BF742">
        <v>741</v>
      </c>
      <c r="BG742">
        <v>1.5369965390620299</v>
      </c>
      <c r="BH742" t="s">
        <v>2678</v>
      </c>
      <c r="BI742" t="s">
        <v>2679</v>
      </c>
    </row>
    <row r="743" spans="1:61" x14ac:dyDescent="0.35">
      <c r="A743">
        <v>742</v>
      </c>
      <c r="B743" t="s">
        <v>1330</v>
      </c>
      <c r="C743">
        <v>22224926</v>
      </c>
      <c r="D743" s="5">
        <v>5.9155851553169017</v>
      </c>
      <c r="H743">
        <v>742</v>
      </c>
      <c r="I743">
        <v>2.2670138104730735</v>
      </c>
      <c r="M743">
        <v>742</v>
      </c>
      <c r="N743">
        <v>0.82843431395101297</v>
      </c>
      <c r="O743" t="s">
        <v>2678</v>
      </c>
      <c r="P743" t="s">
        <v>2679</v>
      </c>
      <c r="R743">
        <v>742</v>
      </c>
      <c r="S743">
        <v>-2.4524870688269731</v>
      </c>
      <c r="W743">
        <v>742</v>
      </c>
      <c r="X743">
        <v>0.11218755888354</v>
      </c>
      <c r="Y743" t="s">
        <v>2678</v>
      </c>
      <c r="Z743" t="s">
        <v>2679</v>
      </c>
      <c r="AB743">
        <v>742</v>
      </c>
      <c r="AC743">
        <v>-1.3823263445207301</v>
      </c>
      <c r="AD743" t="s">
        <v>2678</v>
      </c>
      <c r="AE743" t="s">
        <v>2679</v>
      </c>
      <c r="AG743">
        <v>742</v>
      </c>
      <c r="AH743">
        <v>1.5221233669413901</v>
      </c>
      <c r="AI743" t="s">
        <v>2678</v>
      </c>
      <c r="AJ743" t="s">
        <v>2679</v>
      </c>
      <c r="AL743">
        <v>742</v>
      </c>
      <c r="AM743">
        <v>0.43356957886618996</v>
      </c>
      <c r="AQ743">
        <v>742</v>
      </c>
      <c r="AR743">
        <v>2.7849404280873098</v>
      </c>
      <c r="AS743" t="s">
        <v>2678</v>
      </c>
      <c r="AT743" t="s">
        <v>2679</v>
      </c>
      <c r="AV743">
        <v>742</v>
      </c>
      <c r="AW743">
        <v>2.0189174899607809</v>
      </c>
      <c r="BA743">
        <v>742</v>
      </c>
      <c r="BB743">
        <v>1.3248066861422401</v>
      </c>
      <c r="BC743" t="s">
        <v>2678</v>
      </c>
      <c r="BD743" t="s">
        <v>2679</v>
      </c>
      <c r="BF743">
        <v>742</v>
      </c>
      <c r="BG743">
        <v>-3.5114212194379202</v>
      </c>
      <c r="BH743" t="s">
        <v>2681</v>
      </c>
      <c r="BI743" t="s">
        <v>588</v>
      </c>
    </row>
    <row r="744" spans="1:61" x14ac:dyDescent="0.35">
      <c r="A744">
        <v>743</v>
      </c>
      <c r="B744" t="s">
        <v>1331</v>
      </c>
      <c r="C744">
        <v>2224444</v>
      </c>
      <c r="D744" s="5">
        <v>4.4861681813508998</v>
      </c>
      <c r="E744" t="s">
        <v>2678</v>
      </c>
      <c r="F744" t="s">
        <v>2679</v>
      </c>
      <c r="H744">
        <v>743</v>
      </c>
      <c r="I744">
        <v>0.85736304989415102</v>
      </c>
      <c r="J744" t="s">
        <v>2678</v>
      </c>
      <c r="K744" t="s">
        <v>2679</v>
      </c>
      <c r="M744">
        <v>743</v>
      </c>
      <c r="N744">
        <v>1.16675354978548</v>
      </c>
      <c r="O744" t="s">
        <v>2678</v>
      </c>
      <c r="P744" t="s">
        <v>2679</v>
      </c>
      <c r="R744">
        <v>743</v>
      </c>
      <c r="S744">
        <v>0.230554783082805</v>
      </c>
      <c r="T744" t="s">
        <v>2678</v>
      </c>
      <c r="U744" t="s">
        <v>2679</v>
      </c>
      <c r="W744">
        <v>743</v>
      </c>
      <c r="X744">
        <v>0.99609987975436398</v>
      </c>
      <c r="Y744" t="s">
        <v>2678</v>
      </c>
      <c r="Z744" t="s">
        <v>2679</v>
      </c>
      <c r="AB744">
        <v>743</v>
      </c>
      <c r="AC744">
        <v>0.18476698001514499</v>
      </c>
      <c r="AD744" t="s">
        <v>2678</v>
      </c>
      <c r="AE744" t="s">
        <v>2679</v>
      </c>
      <c r="AG744">
        <v>743</v>
      </c>
      <c r="AH744">
        <v>-0.97960283143803795</v>
      </c>
      <c r="AI744" t="s">
        <v>2678</v>
      </c>
      <c r="AJ744" t="s">
        <v>2679</v>
      </c>
      <c r="AL744">
        <v>743</v>
      </c>
      <c r="AM744">
        <v>-3.89046777325186E-2</v>
      </c>
      <c r="AN744" t="s">
        <v>2678</v>
      </c>
      <c r="AO744" t="s">
        <v>2679</v>
      </c>
      <c r="AQ744">
        <v>743</v>
      </c>
      <c r="AR744">
        <v>0.38859338264697701</v>
      </c>
      <c r="AS744" t="s">
        <v>2678</v>
      </c>
      <c r="AT744" t="s">
        <v>2679</v>
      </c>
      <c r="AV744">
        <v>743</v>
      </c>
      <c r="AW744">
        <v>-0.28529283265170402</v>
      </c>
      <c r="AX744" t="s">
        <v>2678</v>
      </c>
      <c r="AY744" t="s">
        <v>2679</v>
      </c>
      <c r="BA744">
        <v>743</v>
      </c>
      <c r="BB744">
        <v>0.92331596132312399</v>
      </c>
      <c r="BC744" t="s">
        <v>2678</v>
      </c>
      <c r="BD744" t="s">
        <v>2679</v>
      </c>
      <c r="BF744">
        <v>743</v>
      </c>
      <c r="BG744">
        <v>1.3232936582657899</v>
      </c>
      <c r="BH744" t="s">
        <v>2678</v>
      </c>
      <c r="BI744" t="s">
        <v>2679</v>
      </c>
    </row>
    <row r="745" spans="1:61" x14ac:dyDescent="0.35">
      <c r="A745">
        <v>744</v>
      </c>
      <c r="B745" t="s">
        <v>1332</v>
      </c>
      <c r="C745">
        <v>22248799</v>
      </c>
      <c r="D745" s="5">
        <v>6.8038198425145797</v>
      </c>
      <c r="E745" t="s">
        <v>2678</v>
      </c>
      <c r="F745" t="s">
        <v>2679</v>
      </c>
      <c r="H745">
        <v>744</v>
      </c>
      <c r="I745">
        <v>1.03229928477877</v>
      </c>
      <c r="J745" t="s">
        <v>2678</v>
      </c>
      <c r="K745" t="s">
        <v>2679</v>
      </c>
      <c r="M745">
        <v>744</v>
      </c>
      <c r="N745">
        <v>1.46643752717561</v>
      </c>
      <c r="O745" t="s">
        <v>2678</v>
      </c>
      <c r="P745" t="s">
        <v>2679</v>
      </c>
      <c r="R745">
        <v>744</v>
      </c>
      <c r="S745">
        <v>-1.7972452106333201</v>
      </c>
      <c r="T745" t="s">
        <v>2678</v>
      </c>
      <c r="U745" t="s">
        <v>2679</v>
      </c>
      <c r="W745">
        <v>744</v>
      </c>
      <c r="X745">
        <v>0.21045521650742199</v>
      </c>
      <c r="Y745" t="s">
        <v>2678</v>
      </c>
      <c r="Z745" t="s">
        <v>2679</v>
      </c>
      <c r="AB745">
        <v>744</v>
      </c>
      <c r="AC745">
        <v>0.25167219285681097</v>
      </c>
      <c r="AD745" t="s">
        <v>2678</v>
      </c>
      <c r="AE745" t="s">
        <v>2679</v>
      </c>
      <c r="AG745">
        <v>744</v>
      </c>
      <c r="AH745">
        <v>1.31637537908629</v>
      </c>
      <c r="AI745" t="s">
        <v>2678</v>
      </c>
      <c r="AJ745" t="s">
        <v>2679</v>
      </c>
      <c r="AL745">
        <v>744</v>
      </c>
      <c r="AM745">
        <v>1.0293339367282499</v>
      </c>
      <c r="AN745" t="s">
        <v>2678</v>
      </c>
      <c r="AO745" t="s">
        <v>2679</v>
      </c>
      <c r="AQ745">
        <v>744</v>
      </c>
      <c r="AR745">
        <v>2.90103990907255</v>
      </c>
      <c r="AS745" t="s">
        <v>2678</v>
      </c>
      <c r="AT745" t="s">
        <v>2679</v>
      </c>
      <c r="AV745">
        <v>744</v>
      </c>
      <c r="AW745">
        <v>1.0362614688523799</v>
      </c>
      <c r="AX745" t="s">
        <v>2678</v>
      </c>
      <c r="AY745" t="s">
        <v>2679</v>
      </c>
      <c r="BA745">
        <v>744</v>
      </c>
      <c r="BB745">
        <v>0.81358420356959604</v>
      </c>
      <c r="BC745" t="s">
        <v>2678</v>
      </c>
      <c r="BD745" t="s">
        <v>2679</v>
      </c>
      <c r="BF745">
        <v>744</v>
      </c>
      <c r="BG745">
        <v>2.9125706102986899</v>
      </c>
      <c r="BH745" t="s">
        <v>2678</v>
      </c>
      <c r="BI745" t="s">
        <v>2679</v>
      </c>
    </row>
    <row r="746" spans="1:61" x14ac:dyDescent="0.35">
      <c r="A746">
        <v>745</v>
      </c>
      <c r="B746" t="s">
        <v>1333</v>
      </c>
      <c r="C746">
        <v>22259309</v>
      </c>
      <c r="D746" s="5">
        <v>4.9917399620828302</v>
      </c>
      <c r="E746" t="s">
        <v>2678</v>
      </c>
      <c r="F746" t="s">
        <v>2679</v>
      </c>
      <c r="H746">
        <v>745</v>
      </c>
      <c r="I746">
        <v>1.2765127226238699</v>
      </c>
      <c r="J746" t="s">
        <v>2678</v>
      </c>
      <c r="K746" t="s">
        <v>2679</v>
      </c>
      <c r="M746">
        <v>745</v>
      </c>
      <c r="N746">
        <v>1.8134745006209501</v>
      </c>
      <c r="O746" t="s">
        <v>2678</v>
      </c>
      <c r="P746" t="s">
        <v>2679</v>
      </c>
      <c r="R746">
        <v>745</v>
      </c>
      <c r="S746">
        <v>-1.1310867683863199</v>
      </c>
      <c r="T746" t="s">
        <v>2678</v>
      </c>
      <c r="U746" t="s">
        <v>588</v>
      </c>
      <c r="W746">
        <v>745</v>
      </c>
      <c r="X746">
        <v>1.3207375844114799</v>
      </c>
      <c r="Y746" t="s">
        <v>2678</v>
      </c>
      <c r="Z746" t="s">
        <v>2679</v>
      </c>
      <c r="AB746">
        <v>745</v>
      </c>
      <c r="AC746">
        <v>-0.38337019432723002</v>
      </c>
      <c r="AD746" t="s">
        <v>2678</v>
      </c>
      <c r="AE746" t="s">
        <v>2679</v>
      </c>
      <c r="AG746">
        <v>745</v>
      </c>
      <c r="AH746">
        <v>0.60739998730338496</v>
      </c>
      <c r="AI746" t="s">
        <v>2678</v>
      </c>
      <c r="AJ746" t="s">
        <v>2679</v>
      </c>
      <c r="AL746">
        <v>745</v>
      </c>
      <c r="AM746">
        <v>-4.6360543330382802E-2</v>
      </c>
      <c r="AN746" t="s">
        <v>2678</v>
      </c>
      <c r="AO746" t="s">
        <v>2679</v>
      </c>
      <c r="AQ746">
        <v>745</v>
      </c>
      <c r="AR746">
        <v>1.2472700343209699</v>
      </c>
      <c r="AS746" t="s">
        <v>2678</v>
      </c>
      <c r="AT746" t="s">
        <v>2679</v>
      </c>
      <c r="AV746">
        <v>745</v>
      </c>
      <c r="AW746">
        <v>-0.28529283265170402</v>
      </c>
      <c r="AX746" t="s">
        <v>2678</v>
      </c>
      <c r="AY746" t="s">
        <v>2679</v>
      </c>
      <c r="BA746">
        <v>745</v>
      </c>
      <c r="BB746">
        <v>0.95222443756993602</v>
      </c>
      <c r="BC746" t="s">
        <v>2678</v>
      </c>
      <c r="BD746" t="s">
        <v>2679</v>
      </c>
      <c r="BF746">
        <v>745</v>
      </c>
      <c r="BG746">
        <v>-4.4502143900070097</v>
      </c>
      <c r="BH746" t="s">
        <v>2680</v>
      </c>
      <c r="BI746" t="s">
        <v>588</v>
      </c>
    </row>
    <row r="747" spans="1:61" x14ac:dyDescent="0.35">
      <c r="A747">
        <v>746</v>
      </c>
      <c r="B747" t="s">
        <v>1334</v>
      </c>
      <c r="C747">
        <v>2227170</v>
      </c>
      <c r="D747" s="5">
        <v>8.9825158272983394</v>
      </c>
      <c r="E747" t="s">
        <v>2681</v>
      </c>
      <c r="F747" t="s">
        <v>2679</v>
      </c>
      <c r="H747">
        <v>746</v>
      </c>
      <c r="I747">
        <v>0.83197659018951498</v>
      </c>
      <c r="J747" t="s">
        <v>2678</v>
      </c>
      <c r="K747" t="s">
        <v>2679</v>
      </c>
      <c r="M747">
        <v>746</v>
      </c>
      <c r="N747">
        <v>2.5357418697893301</v>
      </c>
      <c r="O747" t="s">
        <v>2678</v>
      </c>
      <c r="P747" t="s">
        <v>2679</v>
      </c>
      <c r="R747">
        <v>746</v>
      </c>
      <c r="S747">
        <v>-0.182233698038131</v>
      </c>
      <c r="T747" t="s">
        <v>2678</v>
      </c>
      <c r="U747" t="s">
        <v>2679</v>
      </c>
      <c r="W747">
        <v>746</v>
      </c>
      <c r="X747">
        <v>-0.56168179917859196</v>
      </c>
      <c r="Y747" t="s">
        <v>2678</v>
      </c>
      <c r="Z747" t="s">
        <v>2679</v>
      </c>
      <c r="AB747">
        <v>746</v>
      </c>
      <c r="AC747">
        <v>-0.80026211800772395</v>
      </c>
      <c r="AD747" t="s">
        <v>2678</v>
      </c>
      <c r="AE747" t="s">
        <v>2679</v>
      </c>
      <c r="AG747">
        <v>746</v>
      </c>
      <c r="AH747">
        <v>9.8527842410344096E-2</v>
      </c>
      <c r="AI747" t="s">
        <v>2678</v>
      </c>
      <c r="AJ747" t="s">
        <v>2679</v>
      </c>
      <c r="AL747">
        <v>746</v>
      </c>
      <c r="AM747">
        <v>-3.89046777325186E-2</v>
      </c>
      <c r="AN747" t="s">
        <v>2678</v>
      </c>
      <c r="AO747" t="s">
        <v>2679</v>
      </c>
      <c r="AQ747">
        <v>746</v>
      </c>
      <c r="AR747">
        <v>1.13744078019053</v>
      </c>
      <c r="AS747" t="s">
        <v>2678</v>
      </c>
      <c r="AT747" t="s">
        <v>2679</v>
      </c>
      <c r="AV747">
        <v>746</v>
      </c>
      <c r="AW747">
        <v>-0.28529283265170402</v>
      </c>
      <c r="AX747" t="s">
        <v>2678</v>
      </c>
      <c r="AY747" t="s">
        <v>2679</v>
      </c>
      <c r="BA747">
        <v>746</v>
      </c>
      <c r="BB747">
        <v>-2.2574327731739201</v>
      </c>
      <c r="BC747" t="s">
        <v>2681</v>
      </c>
      <c r="BD747" t="s">
        <v>588</v>
      </c>
      <c r="BF747">
        <v>746</v>
      </c>
      <c r="BG747">
        <v>-1.0931330358918101</v>
      </c>
      <c r="BH747" t="s">
        <v>2678</v>
      </c>
      <c r="BI747" t="s">
        <v>2679</v>
      </c>
    </row>
    <row r="748" spans="1:61" x14ac:dyDescent="0.35">
      <c r="A748">
        <v>747</v>
      </c>
      <c r="B748" t="s">
        <v>1335</v>
      </c>
      <c r="C748">
        <v>2234131</v>
      </c>
      <c r="D748" s="5">
        <v>7.9939515383650104</v>
      </c>
      <c r="E748" t="s">
        <v>2678</v>
      </c>
      <c r="F748" t="s">
        <v>2679</v>
      </c>
      <c r="H748">
        <v>747</v>
      </c>
      <c r="I748">
        <v>0.81358452184129504</v>
      </c>
      <c r="J748" t="s">
        <v>2678</v>
      </c>
      <c r="K748" t="s">
        <v>2679</v>
      </c>
      <c r="M748">
        <v>747</v>
      </c>
      <c r="N748">
        <v>1.2410451987847699</v>
      </c>
      <c r="O748" t="s">
        <v>2678</v>
      </c>
      <c r="P748" t="s">
        <v>2679</v>
      </c>
      <c r="R748">
        <v>747</v>
      </c>
      <c r="S748">
        <v>-0.20117899409626</v>
      </c>
      <c r="T748" t="s">
        <v>2678</v>
      </c>
      <c r="U748" t="s">
        <v>2679</v>
      </c>
      <c r="W748">
        <v>747</v>
      </c>
      <c r="X748">
        <v>-1.4606965424682401</v>
      </c>
      <c r="Y748" t="s">
        <v>2681</v>
      </c>
      <c r="Z748" t="s">
        <v>2679</v>
      </c>
      <c r="AB748">
        <v>747</v>
      </c>
      <c r="AC748">
        <v>3.0527223997005</v>
      </c>
      <c r="AD748" t="s">
        <v>2680</v>
      </c>
      <c r="AE748" t="s">
        <v>588</v>
      </c>
      <c r="AG748">
        <v>747</v>
      </c>
      <c r="AH748">
        <v>0.13153451945681999</v>
      </c>
      <c r="AI748" t="s">
        <v>2678</v>
      </c>
      <c r="AJ748" t="s">
        <v>2679</v>
      </c>
      <c r="AL748">
        <v>747</v>
      </c>
      <c r="AM748">
        <v>-3.89046777325186E-2</v>
      </c>
      <c r="AN748" t="s">
        <v>2678</v>
      </c>
      <c r="AO748" t="s">
        <v>2679</v>
      </c>
      <c r="AQ748">
        <v>747</v>
      </c>
      <c r="AR748">
        <v>0.46515214148733602</v>
      </c>
      <c r="AS748" t="s">
        <v>2678</v>
      </c>
      <c r="AT748" t="s">
        <v>2679</v>
      </c>
      <c r="AV748">
        <v>747</v>
      </c>
      <c r="AW748">
        <v>-7.0173238425387799E-3</v>
      </c>
      <c r="AX748" t="s">
        <v>2678</v>
      </c>
      <c r="AY748" t="s">
        <v>2679</v>
      </c>
      <c r="BA748">
        <v>747</v>
      </c>
      <c r="BB748">
        <v>0.74311979271799</v>
      </c>
      <c r="BC748" t="s">
        <v>2678</v>
      </c>
      <c r="BD748" t="s">
        <v>2679</v>
      </c>
      <c r="BF748">
        <v>747</v>
      </c>
      <c r="BG748">
        <v>2.0639071512881699</v>
      </c>
      <c r="BH748" t="s">
        <v>2678</v>
      </c>
      <c r="BI748" t="s">
        <v>2679</v>
      </c>
    </row>
    <row r="749" spans="1:61" x14ac:dyDescent="0.35">
      <c r="A749">
        <v>748</v>
      </c>
      <c r="B749" t="s">
        <v>1336</v>
      </c>
      <c r="C749">
        <v>2243278</v>
      </c>
      <c r="D749" s="5">
        <v>4.2616260178298502</v>
      </c>
      <c r="E749" t="s">
        <v>2678</v>
      </c>
      <c r="F749" t="s">
        <v>2679</v>
      </c>
      <c r="H749">
        <v>748</v>
      </c>
      <c r="I749">
        <v>0.55503149764799398</v>
      </c>
      <c r="J749" t="s">
        <v>2678</v>
      </c>
      <c r="K749" t="s">
        <v>2679</v>
      </c>
      <c r="M749">
        <v>748</v>
      </c>
      <c r="N749">
        <v>0.27469525667018801</v>
      </c>
      <c r="O749" t="s">
        <v>2678</v>
      </c>
      <c r="P749" t="s">
        <v>2679</v>
      </c>
      <c r="R749">
        <v>748</v>
      </c>
      <c r="S749">
        <v>-0.389781003162879</v>
      </c>
      <c r="T749" t="s">
        <v>2678</v>
      </c>
      <c r="U749" t="s">
        <v>2679</v>
      </c>
      <c r="W749">
        <v>748</v>
      </c>
      <c r="X749">
        <v>0.78041069220079895</v>
      </c>
      <c r="Y749" t="s">
        <v>2678</v>
      </c>
      <c r="Z749" t="s">
        <v>2679</v>
      </c>
      <c r="AB749">
        <v>748</v>
      </c>
      <c r="AC749">
        <v>-0.67876121824781299</v>
      </c>
      <c r="AD749" t="s">
        <v>2678</v>
      </c>
      <c r="AE749" t="s">
        <v>2679</v>
      </c>
      <c r="AG749">
        <v>748</v>
      </c>
      <c r="AH749">
        <v>-0.33780880313143402</v>
      </c>
      <c r="AI749" t="s">
        <v>2678</v>
      </c>
      <c r="AJ749" t="s">
        <v>2679</v>
      </c>
      <c r="AL749">
        <v>748</v>
      </c>
      <c r="AM749">
        <v>-3.89046777325186E-2</v>
      </c>
      <c r="AN749" t="s">
        <v>2678</v>
      </c>
      <c r="AO749" t="s">
        <v>2679</v>
      </c>
      <c r="AQ749">
        <v>748</v>
      </c>
      <c r="AR749">
        <v>0.47101817889953301</v>
      </c>
      <c r="AS749" t="s">
        <v>2678</v>
      </c>
      <c r="AT749" t="s">
        <v>2679</v>
      </c>
      <c r="AV749">
        <v>748</v>
      </c>
      <c r="AW749">
        <v>0.54487548381412498</v>
      </c>
      <c r="AX749" t="s">
        <v>2678</v>
      </c>
      <c r="AY749" t="s">
        <v>2679</v>
      </c>
      <c r="BA749">
        <v>748</v>
      </c>
      <c r="BB749">
        <v>-1.2309677789862401</v>
      </c>
      <c r="BC749" t="s">
        <v>2678</v>
      </c>
      <c r="BD749" t="s">
        <v>2679</v>
      </c>
      <c r="BF749">
        <v>748</v>
      </c>
      <c r="BG749">
        <v>-1.8568081789559501</v>
      </c>
      <c r="BH749" t="s">
        <v>2678</v>
      </c>
      <c r="BI749" t="s">
        <v>2679</v>
      </c>
    </row>
    <row r="750" spans="1:61" x14ac:dyDescent="0.35">
      <c r="A750">
        <v>749</v>
      </c>
      <c r="B750" t="s">
        <v>1337</v>
      </c>
      <c r="C750">
        <v>2244168</v>
      </c>
      <c r="D750" s="5">
        <v>3.97050392532091</v>
      </c>
      <c r="E750" t="s">
        <v>2678</v>
      </c>
      <c r="F750" t="s">
        <v>2679</v>
      </c>
      <c r="H750">
        <v>749</v>
      </c>
      <c r="I750">
        <v>0.73108066214609002</v>
      </c>
      <c r="J750" t="s">
        <v>2678</v>
      </c>
      <c r="K750" t="s">
        <v>2679</v>
      </c>
      <c r="M750">
        <v>749</v>
      </c>
      <c r="N750">
        <v>-1.5526740887925301</v>
      </c>
      <c r="O750" t="s">
        <v>2678</v>
      </c>
      <c r="P750" t="s">
        <v>2679</v>
      </c>
      <c r="R750">
        <v>749</v>
      </c>
      <c r="S750">
        <v>-0.61986902487471995</v>
      </c>
      <c r="T750" t="s">
        <v>2678</v>
      </c>
      <c r="U750" t="s">
        <v>2679</v>
      </c>
      <c r="W750">
        <v>749</v>
      </c>
      <c r="X750">
        <v>0.31616932087475003</v>
      </c>
      <c r="Y750" t="s">
        <v>2678</v>
      </c>
      <c r="Z750" t="s">
        <v>2679</v>
      </c>
      <c r="AB750">
        <v>749</v>
      </c>
      <c r="AC750">
        <v>2.1339582825679299E-2</v>
      </c>
      <c r="AD750" t="s">
        <v>2678</v>
      </c>
      <c r="AE750" t="s">
        <v>2679</v>
      </c>
      <c r="AG750">
        <v>749</v>
      </c>
      <c r="AH750">
        <v>0.40544729923383499</v>
      </c>
      <c r="AI750" t="s">
        <v>2678</v>
      </c>
      <c r="AJ750" t="s">
        <v>2679</v>
      </c>
      <c r="AL750">
        <v>749</v>
      </c>
      <c r="AM750">
        <v>-3.89046777325186E-2</v>
      </c>
      <c r="AN750" t="s">
        <v>2678</v>
      </c>
      <c r="AO750" t="s">
        <v>2679</v>
      </c>
      <c r="AQ750">
        <v>749</v>
      </c>
      <c r="AR750">
        <v>0.41857773475758697</v>
      </c>
      <c r="AS750" t="s">
        <v>2678</v>
      </c>
      <c r="AT750" t="s">
        <v>2679</v>
      </c>
      <c r="AV750">
        <v>749</v>
      </c>
      <c r="AW750">
        <v>-0.28529283265170402</v>
      </c>
      <c r="AX750" t="s">
        <v>2678</v>
      </c>
      <c r="AY750" t="s">
        <v>2679</v>
      </c>
      <c r="BA750">
        <v>749</v>
      </c>
      <c r="BB750">
        <v>-0.65605045762775105</v>
      </c>
      <c r="BC750" t="s">
        <v>2678</v>
      </c>
      <c r="BD750" t="s">
        <v>2679</v>
      </c>
      <c r="BF750">
        <v>749</v>
      </c>
      <c r="BG750">
        <v>1.3606851620817499</v>
      </c>
      <c r="BH750" t="s">
        <v>2678</v>
      </c>
      <c r="BI750" t="s">
        <v>2679</v>
      </c>
    </row>
    <row r="751" spans="1:61" x14ac:dyDescent="0.35">
      <c r="A751">
        <v>750</v>
      </c>
      <c r="B751" t="s">
        <v>1338</v>
      </c>
      <c r="C751">
        <v>2244215</v>
      </c>
      <c r="D751" s="5">
        <v>4.4828172378467901</v>
      </c>
      <c r="E751" t="s">
        <v>2678</v>
      </c>
      <c r="F751" t="s">
        <v>2679</v>
      </c>
      <c r="H751">
        <v>750</v>
      </c>
      <c r="I751">
        <v>0.73314868016113799</v>
      </c>
      <c r="J751" t="s">
        <v>2678</v>
      </c>
      <c r="K751" t="s">
        <v>2679</v>
      </c>
      <c r="M751">
        <v>750</v>
      </c>
      <c r="N751">
        <v>-2.2293125604614801</v>
      </c>
      <c r="O751" t="s">
        <v>2678</v>
      </c>
      <c r="P751" t="s">
        <v>2679</v>
      </c>
      <c r="R751">
        <v>750</v>
      </c>
      <c r="S751">
        <v>0.58795543287475205</v>
      </c>
      <c r="T751" t="s">
        <v>2678</v>
      </c>
      <c r="U751" t="s">
        <v>2679</v>
      </c>
      <c r="W751">
        <v>750</v>
      </c>
      <c r="X751">
        <v>0.30166865833057799</v>
      </c>
      <c r="Y751" t="s">
        <v>2678</v>
      </c>
      <c r="Z751" t="s">
        <v>2679</v>
      </c>
      <c r="AB751">
        <v>750</v>
      </c>
      <c r="AC751">
        <v>2.6988745730338501</v>
      </c>
      <c r="AD751" t="s">
        <v>2681</v>
      </c>
      <c r="AE751" t="s">
        <v>2679</v>
      </c>
      <c r="AG751">
        <v>750</v>
      </c>
      <c r="AH751">
        <v>-0.42890743374520701</v>
      </c>
      <c r="AI751" t="s">
        <v>2678</v>
      </c>
      <c r="AJ751" t="s">
        <v>2679</v>
      </c>
      <c r="AL751">
        <v>750</v>
      </c>
      <c r="AM751">
        <v>-3.89046777325186E-2</v>
      </c>
      <c r="AN751" t="s">
        <v>2678</v>
      </c>
      <c r="AO751" t="s">
        <v>2679</v>
      </c>
      <c r="AQ751">
        <v>750</v>
      </c>
      <c r="AR751">
        <v>0.87908855195990498</v>
      </c>
      <c r="AS751" t="s">
        <v>2678</v>
      </c>
      <c r="AT751" t="s">
        <v>2679</v>
      </c>
      <c r="AV751">
        <v>750</v>
      </c>
      <c r="AW751">
        <v>-0.28529283265170402</v>
      </c>
      <c r="AX751" t="s">
        <v>2678</v>
      </c>
      <c r="AY751" t="s">
        <v>2679</v>
      </c>
      <c r="BA751">
        <v>750</v>
      </c>
      <c r="BB751">
        <v>1.5340075220370399</v>
      </c>
      <c r="BC751" t="s">
        <v>2678</v>
      </c>
      <c r="BD751" t="s">
        <v>2679</v>
      </c>
      <c r="BF751">
        <v>750</v>
      </c>
      <c r="BG751">
        <v>-4.6864157802707398</v>
      </c>
      <c r="BH751" t="s">
        <v>2680</v>
      </c>
      <c r="BI751" t="s">
        <v>2679</v>
      </c>
    </row>
    <row r="752" spans="1:61" x14ac:dyDescent="0.35">
      <c r="A752">
        <v>751</v>
      </c>
      <c r="B752" t="s">
        <v>1339</v>
      </c>
      <c r="C752">
        <v>2270204</v>
      </c>
      <c r="D752" s="5">
        <v>4.3564437152621602</v>
      </c>
      <c r="E752" t="s">
        <v>2678</v>
      </c>
      <c r="F752" t="s">
        <v>2679</v>
      </c>
      <c r="H752">
        <v>751</v>
      </c>
      <c r="I752">
        <v>0.69558457542293395</v>
      </c>
      <c r="J752" t="s">
        <v>2678</v>
      </c>
      <c r="K752" t="s">
        <v>2679</v>
      </c>
      <c r="M752">
        <v>751</v>
      </c>
      <c r="N752">
        <v>0.171740856171053</v>
      </c>
      <c r="O752" t="s">
        <v>2678</v>
      </c>
      <c r="P752" t="s">
        <v>2679</v>
      </c>
      <c r="R752">
        <v>751</v>
      </c>
      <c r="S752">
        <v>-0.37646066140072998</v>
      </c>
      <c r="T752" t="s">
        <v>2678</v>
      </c>
      <c r="U752" t="s">
        <v>2679</v>
      </c>
      <c r="W752">
        <v>751</v>
      </c>
      <c r="X752">
        <v>0.42026009289753102</v>
      </c>
      <c r="Y752" t="s">
        <v>2678</v>
      </c>
      <c r="Z752" t="s">
        <v>2679</v>
      </c>
      <c r="AB752">
        <v>751</v>
      </c>
      <c r="AC752">
        <v>0.16854242863308699</v>
      </c>
      <c r="AD752" t="s">
        <v>2678</v>
      </c>
      <c r="AE752" t="s">
        <v>2679</v>
      </c>
      <c r="AG752">
        <v>751</v>
      </c>
      <c r="AH752">
        <v>0.322895277738172</v>
      </c>
      <c r="AI752" t="s">
        <v>2678</v>
      </c>
      <c r="AJ752" t="s">
        <v>2679</v>
      </c>
      <c r="AL752">
        <v>751</v>
      </c>
      <c r="AM752">
        <v>-3.89046777325186E-2</v>
      </c>
      <c r="AN752" t="s">
        <v>2678</v>
      </c>
      <c r="AO752" t="s">
        <v>2679</v>
      </c>
      <c r="AQ752">
        <v>751</v>
      </c>
      <c r="AR752">
        <v>0.23748125618395699</v>
      </c>
      <c r="AS752" t="s">
        <v>2678</v>
      </c>
      <c r="AT752" t="s">
        <v>2679</v>
      </c>
      <c r="AV752">
        <v>751</v>
      </c>
      <c r="AW752">
        <v>-0.28529283265170402</v>
      </c>
      <c r="AX752" t="s">
        <v>2678</v>
      </c>
      <c r="AY752" t="s">
        <v>2679</v>
      </c>
      <c r="BA752">
        <v>751</v>
      </c>
      <c r="BB752">
        <v>-0.46657948622676398</v>
      </c>
      <c r="BC752" t="s">
        <v>2678</v>
      </c>
      <c r="BD752" t="s">
        <v>2679</v>
      </c>
      <c r="BF752">
        <v>751</v>
      </c>
      <c r="BG752">
        <v>0.22075021712634699</v>
      </c>
      <c r="BH752" t="s">
        <v>2678</v>
      </c>
      <c r="BI752" t="s">
        <v>2679</v>
      </c>
    </row>
    <row r="753" spans="1:61" x14ac:dyDescent="0.35">
      <c r="A753">
        <v>752</v>
      </c>
      <c r="B753" t="s">
        <v>1340</v>
      </c>
      <c r="C753">
        <v>22726007</v>
      </c>
      <c r="D753" s="5">
        <v>4.4102144492088202</v>
      </c>
      <c r="E753" t="s">
        <v>2678</v>
      </c>
      <c r="F753" t="s">
        <v>2679</v>
      </c>
      <c r="H753">
        <v>752</v>
      </c>
      <c r="I753">
        <v>0.73650861046277205</v>
      </c>
      <c r="J753" t="s">
        <v>2678</v>
      </c>
      <c r="K753" t="s">
        <v>2679</v>
      </c>
      <c r="M753">
        <v>752</v>
      </c>
      <c r="N753">
        <v>-0.28345528764422001</v>
      </c>
      <c r="O753" t="s">
        <v>2678</v>
      </c>
      <c r="P753" t="s">
        <v>2679</v>
      </c>
      <c r="R753">
        <v>752</v>
      </c>
      <c r="S753">
        <v>-0.20515454657201401</v>
      </c>
      <c r="T753" t="s">
        <v>2678</v>
      </c>
      <c r="U753" t="s">
        <v>2679</v>
      </c>
      <c r="W753">
        <v>752</v>
      </c>
      <c r="X753">
        <v>0.58726992924588906</v>
      </c>
      <c r="Y753" t="s">
        <v>2678</v>
      </c>
      <c r="Z753" t="s">
        <v>2679</v>
      </c>
      <c r="AB753">
        <v>752</v>
      </c>
      <c r="AC753">
        <v>1.29733908040366</v>
      </c>
      <c r="AD753" t="s">
        <v>2678</v>
      </c>
      <c r="AE753" t="s">
        <v>2679</v>
      </c>
      <c r="AG753">
        <v>752</v>
      </c>
      <c r="AH753">
        <v>0.71553508966676205</v>
      </c>
      <c r="AI753" t="s">
        <v>2678</v>
      </c>
      <c r="AJ753" t="s">
        <v>2679</v>
      </c>
      <c r="AL753">
        <v>752</v>
      </c>
      <c r="AM753">
        <v>-3.89046777325186E-2</v>
      </c>
      <c r="AN753" t="s">
        <v>2678</v>
      </c>
      <c r="AO753" t="s">
        <v>2679</v>
      </c>
      <c r="AQ753">
        <v>752</v>
      </c>
      <c r="AR753">
        <v>9.3093088509689503E-2</v>
      </c>
      <c r="AS753" t="s">
        <v>2678</v>
      </c>
      <c r="AT753" t="s">
        <v>2679</v>
      </c>
      <c r="AV753">
        <v>752</v>
      </c>
      <c r="AW753">
        <v>-0.28529283265170402</v>
      </c>
      <c r="AX753" t="s">
        <v>2678</v>
      </c>
      <c r="AY753" t="s">
        <v>2679</v>
      </c>
      <c r="BA753">
        <v>752</v>
      </c>
      <c r="BB753">
        <v>-0.327577896273339</v>
      </c>
      <c r="BC753" t="s">
        <v>2678</v>
      </c>
      <c r="BD753" t="s">
        <v>2679</v>
      </c>
      <c r="BF753">
        <v>752</v>
      </c>
      <c r="BG753">
        <v>-6.2257175223282104</v>
      </c>
      <c r="BH753" t="s">
        <v>2680</v>
      </c>
      <c r="BI753" t="s">
        <v>588</v>
      </c>
    </row>
    <row r="754" spans="1:61" x14ac:dyDescent="0.35">
      <c r="A754">
        <v>753</v>
      </c>
      <c r="B754" t="s">
        <v>1341</v>
      </c>
      <c r="C754">
        <v>2274999</v>
      </c>
      <c r="D754" s="5">
        <v>6.6091876114271289</v>
      </c>
      <c r="H754">
        <v>753</v>
      </c>
      <c r="I754">
        <v>0.56344206543636</v>
      </c>
      <c r="M754">
        <v>753</v>
      </c>
      <c r="N754">
        <v>-0.16657837966342001</v>
      </c>
      <c r="O754" t="s">
        <v>2678</v>
      </c>
      <c r="P754" t="s">
        <v>2679</v>
      </c>
      <c r="R754">
        <v>753</v>
      </c>
      <c r="S754">
        <v>-0.58157583163223148</v>
      </c>
      <c r="W754">
        <v>753</v>
      </c>
      <c r="X754">
        <v>0.54336290497606843</v>
      </c>
      <c r="AB754">
        <v>753</v>
      </c>
      <c r="AC754">
        <v>-0.64977644068312701</v>
      </c>
      <c r="AD754" t="s">
        <v>2678</v>
      </c>
      <c r="AE754" t="s">
        <v>2679</v>
      </c>
      <c r="AG754">
        <v>753</v>
      </c>
      <c r="AH754">
        <v>2.28184615725102</v>
      </c>
      <c r="AI754" t="s">
        <v>2678</v>
      </c>
      <c r="AJ754" t="s">
        <v>2679</v>
      </c>
      <c r="AL754">
        <v>753</v>
      </c>
      <c r="AM754">
        <v>3.8212926656162161E-2</v>
      </c>
      <c r="AQ754">
        <v>753</v>
      </c>
      <c r="AR754">
        <v>4.9892355883296897</v>
      </c>
      <c r="AS754" t="s">
        <v>2680</v>
      </c>
      <c r="AT754" t="s">
        <v>588</v>
      </c>
      <c r="AV754">
        <v>753</v>
      </c>
      <c r="AW754">
        <v>3.2808932982544698</v>
      </c>
      <c r="AX754" t="s">
        <v>2681</v>
      </c>
      <c r="AY754" t="s">
        <v>588</v>
      </c>
      <c r="BA754">
        <v>753</v>
      </c>
      <c r="BB754">
        <v>3.8447026338919499</v>
      </c>
      <c r="BC754" t="s">
        <v>2681</v>
      </c>
      <c r="BD754" t="s">
        <v>588</v>
      </c>
      <c r="BF754">
        <v>753</v>
      </c>
      <c r="BG754">
        <v>2.79535441024673</v>
      </c>
      <c r="BH754" t="s">
        <v>2678</v>
      </c>
      <c r="BI754" t="s">
        <v>2679</v>
      </c>
    </row>
    <row r="755" spans="1:61" x14ac:dyDescent="0.35">
      <c r="A755">
        <v>754</v>
      </c>
      <c r="B755" t="s">
        <v>1342</v>
      </c>
      <c r="C755">
        <v>22781233</v>
      </c>
      <c r="D755" s="5">
        <v>4.7731207444096304</v>
      </c>
      <c r="E755" t="s">
        <v>2678</v>
      </c>
      <c r="F755" t="s">
        <v>2679</v>
      </c>
      <c r="H755">
        <v>754</v>
      </c>
      <c r="I755">
        <v>1.0838589501978599</v>
      </c>
      <c r="J755" t="s">
        <v>2678</v>
      </c>
      <c r="K755" t="s">
        <v>2679</v>
      </c>
      <c r="M755">
        <v>754</v>
      </c>
      <c r="N755">
        <v>0.82843431395101297</v>
      </c>
      <c r="O755" t="s">
        <v>2678</v>
      </c>
      <c r="P755" t="s">
        <v>2679</v>
      </c>
      <c r="R755">
        <v>754</v>
      </c>
      <c r="S755">
        <v>-1.7723097996738999</v>
      </c>
      <c r="T755" t="s">
        <v>2678</v>
      </c>
      <c r="U755" t="s">
        <v>588</v>
      </c>
      <c r="W755">
        <v>754</v>
      </c>
      <c r="X755">
        <v>0.76225501313473298</v>
      </c>
      <c r="Y755" t="s">
        <v>2678</v>
      </c>
      <c r="Z755" t="s">
        <v>2679</v>
      </c>
      <c r="AB755">
        <v>754</v>
      </c>
      <c r="AC755">
        <v>-0.64532678317793002</v>
      </c>
      <c r="AD755" t="s">
        <v>2678</v>
      </c>
      <c r="AE755" t="s">
        <v>2679</v>
      </c>
      <c r="AG755">
        <v>754</v>
      </c>
      <c r="AH755">
        <v>0.72543959815944703</v>
      </c>
      <c r="AI755" t="s">
        <v>2678</v>
      </c>
      <c r="AJ755" t="s">
        <v>2679</v>
      </c>
      <c r="AL755">
        <v>754</v>
      </c>
      <c r="AM755">
        <v>-0.45009395676666802</v>
      </c>
      <c r="AN755" t="s">
        <v>2678</v>
      </c>
      <c r="AO755" t="s">
        <v>2679</v>
      </c>
      <c r="AQ755">
        <v>754</v>
      </c>
      <c r="AR755">
        <v>1.40467715888446</v>
      </c>
      <c r="AS755" t="s">
        <v>2678</v>
      </c>
      <c r="AT755" t="s">
        <v>2679</v>
      </c>
      <c r="AV755">
        <v>754</v>
      </c>
      <c r="AW755">
        <v>-0.28529283265170402</v>
      </c>
      <c r="AX755" t="s">
        <v>2678</v>
      </c>
      <c r="AY755" t="s">
        <v>2679</v>
      </c>
      <c r="BA755">
        <v>754</v>
      </c>
      <c r="BB755">
        <v>0.29124150847630997</v>
      </c>
      <c r="BC755" t="s">
        <v>2678</v>
      </c>
      <c r="BD755" t="s">
        <v>2679</v>
      </c>
      <c r="BF755">
        <v>754</v>
      </c>
      <c r="BG755">
        <v>-4.6978558113193598</v>
      </c>
      <c r="BH755" t="s">
        <v>2680</v>
      </c>
      <c r="BI755" t="s">
        <v>2679</v>
      </c>
    </row>
    <row r="756" spans="1:61" x14ac:dyDescent="0.35">
      <c r="A756">
        <v>755</v>
      </c>
      <c r="B756" t="s">
        <v>1343</v>
      </c>
      <c r="C756">
        <v>229878</v>
      </c>
      <c r="D756" s="5">
        <v>4.8824713787320704</v>
      </c>
      <c r="E756" t="s">
        <v>2678</v>
      </c>
      <c r="F756" t="s">
        <v>2679</v>
      </c>
      <c r="H756">
        <v>755</v>
      </c>
      <c r="I756">
        <v>0.82479661582602104</v>
      </c>
      <c r="J756" t="s">
        <v>2678</v>
      </c>
      <c r="K756" t="s">
        <v>2679</v>
      </c>
      <c r="M756">
        <v>755</v>
      </c>
      <c r="N756">
        <v>0.27469525667018801</v>
      </c>
      <c r="O756" t="s">
        <v>2678</v>
      </c>
      <c r="P756" t="s">
        <v>2679</v>
      </c>
      <c r="R756">
        <v>755</v>
      </c>
      <c r="S756">
        <v>2.79641594255674E-2</v>
      </c>
      <c r="T756" t="s">
        <v>2678</v>
      </c>
      <c r="U756" t="s">
        <v>2679</v>
      </c>
      <c r="W756">
        <v>755</v>
      </c>
      <c r="X756">
        <v>-0.40473460212783702</v>
      </c>
      <c r="Y756" t="s">
        <v>2678</v>
      </c>
      <c r="Z756" t="s">
        <v>2679</v>
      </c>
      <c r="AB756">
        <v>755</v>
      </c>
      <c r="AC756">
        <v>-0.12586326298172801</v>
      </c>
      <c r="AD756" t="s">
        <v>2678</v>
      </c>
      <c r="AE756" t="s">
        <v>2679</v>
      </c>
      <c r="AG756">
        <v>755</v>
      </c>
      <c r="AH756">
        <v>-0.35555522699705699</v>
      </c>
      <c r="AI756" t="s">
        <v>2678</v>
      </c>
      <c r="AJ756" t="s">
        <v>2679</v>
      </c>
      <c r="AL756">
        <v>755</v>
      </c>
      <c r="AM756">
        <v>-3.89046777325186E-2</v>
      </c>
      <c r="AN756" t="s">
        <v>2678</v>
      </c>
      <c r="AO756" t="s">
        <v>2679</v>
      </c>
      <c r="AQ756">
        <v>755</v>
      </c>
      <c r="AR756">
        <v>2.7923235943102798E-2</v>
      </c>
      <c r="AS756" t="s">
        <v>2678</v>
      </c>
      <c r="AT756" t="s">
        <v>2679</v>
      </c>
      <c r="AV756">
        <v>755</v>
      </c>
      <c r="AW756">
        <v>1.3414867981074301</v>
      </c>
      <c r="AX756" t="s">
        <v>2678</v>
      </c>
      <c r="AY756" t="s">
        <v>588</v>
      </c>
      <c r="BA756">
        <v>755</v>
      </c>
      <c r="BB756">
        <v>0.36068474236952802</v>
      </c>
      <c r="BC756" t="s">
        <v>2678</v>
      </c>
      <c r="BD756" t="s">
        <v>2679</v>
      </c>
      <c r="BF756">
        <v>755</v>
      </c>
      <c r="BG756">
        <v>1.5174000707545201</v>
      </c>
      <c r="BH756" t="s">
        <v>2678</v>
      </c>
      <c r="BI756" t="s">
        <v>2679</v>
      </c>
    </row>
    <row r="757" spans="1:61" x14ac:dyDescent="0.35">
      <c r="A757">
        <v>756</v>
      </c>
      <c r="B757" t="s">
        <v>1344</v>
      </c>
      <c r="C757">
        <v>2300665</v>
      </c>
      <c r="D757" s="5">
        <v>4.5726844898321204</v>
      </c>
      <c r="E757" t="s">
        <v>2678</v>
      </c>
      <c r="F757" t="s">
        <v>2679</v>
      </c>
      <c r="H757">
        <v>756</v>
      </c>
      <c r="I757">
        <v>0.94282970358491403</v>
      </c>
      <c r="J757" t="s">
        <v>2678</v>
      </c>
      <c r="K757" t="s">
        <v>2679</v>
      </c>
      <c r="M757">
        <v>756</v>
      </c>
      <c r="N757">
        <v>0.171740856171053</v>
      </c>
      <c r="O757" t="s">
        <v>2678</v>
      </c>
      <c r="P757" t="s">
        <v>2679</v>
      </c>
      <c r="R757">
        <v>756</v>
      </c>
      <c r="S757">
        <v>-0.31043602083435001</v>
      </c>
      <c r="T757" t="s">
        <v>2678</v>
      </c>
      <c r="U757" t="s">
        <v>2679</v>
      </c>
      <c r="W757">
        <v>756</v>
      </c>
      <c r="X757">
        <v>0.56820649060484896</v>
      </c>
      <c r="Y757" t="s">
        <v>2678</v>
      </c>
      <c r="Z757" t="s">
        <v>2679</v>
      </c>
      <c r="AB757">
        <v>756</v>
      </c>
      <c r="AC757">
        <v>3.2005716993982303E-2</v>
      </c>
      <c r="AD757" t="s">
        <v>2678</v>
      </c>
      <c r="AE757" t="s">
        <v>2679</v>
      </c>
      <c r="AG757">
        <v>756</v>
      </c>
      <c r="AH757">
        <v>0.60992794944322504</v>
      </c>
      <c r="AI757" t="s">
        <v>2678</v>
      </c>
      <c r="AJ757" t="s">
        <v>2679</v>
      </c>
      <c r="AL757">
        <v>756</v>
      </c>
      <c r="AM757">
        <v>-4.6360543330382802E-2</v>
      </c>
      <c r="AN757" t="s">
        <v>2678</v>
      </c>
      <c r="AO757" t="s">
        <v>2679</v>
      </c>
      <c r="AQ757">
        <v>756</v>
      </c>
      <c r="AR757">
        <v>0.17927129078467499</v>
      </c>
      <c r="AS757" t="s">
        <v>2678</v>
      </c>
      <c r="AT757" t="s">
        <v>2679</v>
      </c>
      <c r="AV757">
        <v>756</v>
      </c>
      <c r="AW757">
        <v>-0.28529283265170402</v>
      </c>
      <c r="AX757" t="s">
        <v>2678</v>
      </c>
      <c r="AY757" t="s">
        <v>2679</v>
      </c>
      <c r="BA757">
        <v>756</v>
      </c>
      <c r="BB757">
        <v>0.45993717748358698</v>
      </c>
      <c r="BC757" t="s">
        <v>2678</v>
      </c>
      <c r="BD757" t="s">
        <v>2679</v>
      </c>
      <c r="BF757">
        <v>756</v>
      </c>
      <c r="BG757">
        <v>9.3144393457927202E-2</v>
      </c>
      <c r="BH757" t="s">
        <v>2678</v>
      </c>
      <c r="BI757" t="s">
        <v>2679</v>
      </c>
    </row>
    <row r="758" spans="1:61" x14ac:dyDescent="0.35">
      <c r="A758">
        <v>757</v>
      </c>
      <c r="B758" t="s">
        <v>1345</v>
      </c>
      <c r="C758">
        <v>2302172</v>
      </c>
      <c r="D758" s="5">
        <v>3.2550041800297</v>
      </c>
      <c r="E758" t="s">
        <v>2678</v>
      </c>
      <c r="F758" t="s">
        <v>2679</v>
      </c>
      <c r="H758">
        <v>757</v>
      </c>
      <c r="I758">
        <v>1.0195840714062401</v>
      </c>
      <c r="J758" t="s">
        <v>2678</v>
      </c>
      <c r="K758" t="s">
        <v>2679</v>
      </c>
      <c r="M758">
        <v>757</v>
      </c>
      <c r="N758">
        <v>0.76432118565042195</v>
      </c>
      <c r="O758" t="s">
        <v>2678</v>
      </c>
      <c r="P758" t="s">
        <v>2679</v>
      </c>
      <c r="R758">
        <v>757</v>
      </c>
      <c r="S758">
        <v>-5.0508968539168496E-3</v>
      </c>
      <c r="T758" t="s">
        <v>2678</v>
      </c>
      <c r="U758" t="s">
        <v>2679</v>
      </c>
      <c r="W758">
        <v>757</v>
      </c>
      <c r="X758">
        <v>0.66794613753963705</v>
      </c>
      <c r="Y758" t="s">
        <v>2678</v>
      </c>
      <c r="Z758" t="s">
        <v>2679</v>
      </c>
      <c r="AB758">
        <v>757</v>
      </c>
      <c r="AC758">
        <v>0.68473772126478105</v>
      </c>
      <c r="AD758" t="s">
        <v>2678</v>
      </c>
      <c r="AE758" t="s">
        <v>2679</v>
      </c>
      <c r="AG758">
        <v>757</v>
      </c>
      <c r="AH758">
        <v>1.0952233539952601</v>
      </c>
      <c r="AI758" t="s">
        <v>2678</v>
      </c>
      <c r="AJ758" t="s">
        <v>2679</v>
      </c>
      <c r="AL758">
        <v>757</v>
      </c>
      <c r="AM758">
        <v>0.59940278994860197</v>
      </c>
      <c r="AN758" t="s">
        <v>2678</v>
      </c>
      <c r="AO758" t="s">
        <v>588</v>
      </c>
      <c r="AQ758">
        <v>757</v>
      </c>
      <c r="AR758">
        <v>0.130058775822018</v>
      </c>
      <c r="AS758" t="s">
        <v>2678</v>
      </c>
      <c r="AT758" t="s">
        <v>2679</v>
      </c>
      <c r="AV758">
        <v>757</v>
      </c>
      <c r="AW758">
        <v>-0.28529283265170402</v>
      </c>
      <c r="AX758" t="s">
        <v>2678</v>
      </c>
      <c r="AY758" t="s">
        <v>2679</v>
      </c>
      <c r="BA758">
        <v>757</v>
      </c>
      <c r="BB758">
        <v>1.2389163343118299</v>
      </c>
      <c r="BC758" t="s">
        <v>2678</v>
      </c>
      <c r="BD758" t="s">
        <v>2679</v>
      </c>
      <c r="BF758">
        <v>757</v>
      </c>
      <c r="BG758">
        <v>-3.2494610515426698</v>
      </c>
      <c r="BH758" t="s">
        <v>2681</v>
      </c>
      <c r="BI758" t="s">
        <v>588</v>
      </c>
    </row>
    <row r="759" spans="1:61" x14ac:dyDescent="0.35">
      <c r="A759">
        <v>758</v>
      </c>
      <c r="B759" t="s">
        <v>1346</v>
      </c>
      <c r="C759">
        <v>230273</v>
      </c>
      <c r="D759" s="5">
        <v>4.8824713787320704</v>
      </c>
      <c r="E759" t="s">
        <v>2678</v>
      </c>
      <c r="F759" t="s">
        <v>2679</v>
      </c>
      <c r="H759">
        <v>758</v>
      </c>
      <c r="I759">
        <v>0.82479661582602104</v>
      </c>
      <c r="J759" t="s">
        <v>2678</v>
      </c>
      <c r="K759" t="s">
        <v>2679</v>
      </c>
      <c r="M759">
        <v>758</v>
      </c>
      <c r="N759">
        <v>0.27469525667018801</v>
      </c>
      <c r="O759" t="s">
        <v>2678</v>
      </c>
      <c r="P759" t="s">
        <v>2679</v>
      </c>
      <c r="R759">
        <v>758</v>
      </c>
      <c r="S759">
        <v>2.79641594255674E-2</v>
      </c>
      <c r="T759" t="s">
        <v>2678</v>
      </c>
      <c r="U759" t="s">
        <v>2679</v>
      </c>
      <c r="W759">
        <v>758</v>
      </c>
      <c r="X759">
        <v>-0.40473460212783702</v>
      </c>
      <c r="Y759" t="s">
        <v>2678</v>
      </c>
      <c r="Z759" t="s">
        <v>2679</v>
      </c>
      <c r="AB759">
        <v>758</v>
      </c>
      <c r="AC759">
        <v>-0.12586326298172801</v>
      </c>
      <c r="AD759" t="s">
        <v>2678</v>
      </c>
      <c r="AE759" t="s">
        <v>2679</v>
      </c>
      <c r="AG759">
        <v>758</v>
      </c>
      <c r="AH759">
        <v>-0.35555522699705699</v>
      </c>
      <c r="AI759" t="s">
        <v>2678</v>
      </c>
      <c r="AJ759" t="s">
        <v>2679</v>
      </c>
      <c r="AL759">
        <v>758</v>
      </c>
      <c r="AM759">
        <v>-3.89046777325186E-2</v>
      </c>
      <c r="AN759" t="s">
        <v>2678</v>
      </c>
      <c r="AO759" t="s">
        <v>2679</v>
      </c>
      <c r="AQ759">
        <v>758</v>
      </c>
      <c r="AR759">
        <v>2.8051924149586099E-2</v>
      </c>
      <c r="AS759" t="s">
        <v>2678</v>
      </c>
      <c r="AT759" t="s">
        <v>2679</v>
      </c>
      <c r="AV759">
        <v>758</v>
      </c>
      <c r="AW759">
        <v>1.3414867981074301</v>
      </c>
      <c r="AX759" t="s">
        <v>2678</v>
      </c>
      <c r="AY759" t="s">
        <v>588</v>
      </c>
      <c r="BA759">
        <v>758</v>
      </c>
      <c r="BB759">
        <v>0.36068474236952802</v>
      </c>
      <c r="BC759" t="s">
        <v>2678</v>
      </c>
      <c r="BD759" t="s">
        <v>2679</v>
      </c>
      <c r="BF759">
        <v>758</v>
      </c>
      <c r="BG759">
        <v>1.5174000707545201</v>
      </c>
      <c r="BH759" t="s">
        <v>2678</v>
      </c>
      <c r="BI759" t="s">
        <v>2679</v>
      </c>
    </row>
    <row r="760" spans="1:61" x14ac:dyDescent="0.35">
      <c r="A760">
        <v>759</v>
      </c>
      <c r="B760" t="s">
        <v>1347</v>
      </c>
      <c r="C760">
        <v>23031369</v>
      </c>
      <c r="D760" s="5">
        <v>5.7761840040535501</v>
      </c>
      <c r="E760" t="s">
        <v>2678</v>
      </c>
      <c r="F760" t="s">
        <v>2679</v>
      </c>
      <c r="H760">
        <v>759</v>
      </c>
      <c r="I760">
        <v>2.30746108272721</v>
      </c>
      <c r="J760" t="s">
        <v>2681</v>
      </c>
      <c r="K760" t="s">
        <v>588</v>
      </c>
      <c r="M760">
        <v>759</v>
      </c>
      <c r="N760">
        <v>-0.16657837966342001</v>
      </c>
      <c r="O760" t="s">
        <v>2678</v>
      </c>
      <c r="P760" t="s">
        <v>2679</v>
      </c>
      <c r="R760">
        <v>759</v>
      </c>
      <c r="S760">
        <v>-0.89385404180649397</v>
      </c>
      <c r="T760" t="s">
        <v>2678</v>
      </c>
      <c r="U760" t="s">
        <v>2679</v>
      </c>
      <c r="W760">
        <v>759</v>
      </c>
      <c r="X760">
        <v>-0.38145710689088502</v>
      </c>
      <c r="Y760" t="s">
        <v>2678</v>
      </c>
      <c r="Z760" t="s">
        <v>2679</v>
      </c>
      <c r="AB760">
        <v>759</v>
      </c>
      <c r="AC760">
        <v>-0.10963871159966999</v>
      </c>
      <c r="AD760" t="s">
        <v>2678</v>
      </c>
      <c r="AE760" t="s">
        <v>2679</v>
      </c>
      <c r="AG760">
        <v>759</v>
      </c>
      <c r="AH760">
        <v>0.72554536329011099</v>
      </c>
      <c r="AI760" t="s">
        <v>2678</v>
      </c>
      <c r="AJ760" t="s">
        <v>2679</v>
      </c>
      <c r="AL760">
        <v>759</v>
      </c>
      <c r="AM760">
        <v>-4.6360543330382802E-2</v>
      </c>
      <c r="AN760" t="s">
        <v>2678</v>
      </c>
      <c r="AO760" t="s">
        <v>2679</v>
      </c>
      <c r="AQ760">
        <v>759</v>
      </c>
      <c r="AR760">
        <v>0.76118863648497104</v>
      </c>
      <c r="AS760" t="s">
        <v>2678</v>
      </c>
      <c r="AT760" t="s">
        <v>2679</v>
      </c>
      <c r="AV760">
        <v>759</v>
      </c>
      <c r="AW760">
        <v>-0.28529283265170402</v>
      </c>
      <c r="AX760" t="s">
        <v>2678</v>
      </c>
      <c r="AY760" t="s">
        <v>2679</v>
      </c>
      <c r="BA760">
        <v>759</v>
      </c>
      <c r="BB760">
        <v>-2.1141765575013798</v>
      </c>
      <c r="BC760" t="s">
        <v>2681</v>
      </c>
      <c r="BD760" t="s">
        <v>2679</v>
      </c>
      <c r="BF760">
        <v>759</v>
      </c>
      <c r="BG760">
        <v>-1.2382814178914201</v>
      </c>
      <c r="BH760" t="s">
        <v>2678</v>
      </c>
      <c r="BI760" t="s">
        <v>2679</v>
      </c>
    </row>
    <row r="761" spans="1:61" x14ac:dyDescent="0.35">
      <c r="A761">
        <v>760</v>
      </c>
      <c r="B761" t="s">
        <v>1348</v>
      </c>
      <c r="C761">
        <v>2303175</v>
      </c>
      <c r="D761" s="5">
        <v>6.408755106897293</v>
      </c>
      <c r="H761">
        <v>760</v>
      </c>
      <c r="I761">
        <v>0.85201432232922403</v>
      </c>
      <c r="M761">
        <v>760</v>
      </c>
      <c r="N761">
        <v>-0.57697902440027504</v>
      </c>
      <c r="O761" t="s">
        <v>2678</v>
      </c>
      <c r="P761" t="s">
        <v>2679</v>
      </c>
      <c r="R761">
        <v>760</v>
      </c>
      <c r="S761">
        <v>-0.17201310691667793</v>
      </c>
      <c r="W761">
        <v>760</v>
      </c>
      <c r="X761">
        <v>8.0789225958517299E-2</v>
      </c>
      <c r="Y761" t="s">
        <v>2678</v>
      </c>
      <c r="Z761" t="s">
        <v>2679</v>
      </c>
      <c r="AB761">
        <v>760</v>
      </c>
      <c r="AC761">
        <v>0.92489690609137831</v>
      </c>
      <c r="AG761">
        <v>760</v>
      </c>
      <c r="AH761">
        <v>0.89627433069866802</v>
      </c>
      <c r="AI761" t="s">
        <v>2678</v>
      </c>
      <c r="AJ761" t="s">
        <v>2679</v>
      </c>
      <c r="AL761">
        <v>760</v>
      </c>
      <c r="AM761">
        <v>-3.89046777325186E-2</v>
      </c>
      <c r="AN761" t="s">
        <v>2678</v>
      </c>
      <c r="AO761" t="s">
        <v>2679</v>
      </c>
      <c r="AQ761">
        <v>760</v>
      </c>
      <c r="AR761">
        <v>0.90635965741534497</v>
      </c>
      <c r="AS761" t="s">
        <v>2678</v>
      </c>
      <c r="AT761" t="s">
        <v>2679</v>
      </c>
      <c r="AV761">
        <v>760</v>
      </c>
      <c r="AW761">
        <v>-0.75288379917470216</v>
      </c>
      <c r="BA761">
        <v>760</v>
      </c>
      <c r="BB761">
        <v>1.1564148120045601</v>
      </c>
      <c r="BC761" t="s">
        <v>2678</v>
      </c>
      <c r="BD761" t="s">
        <v>2679</v>
      </c>
      <c r="BF761">
        <v>760</v>
      </c>
      <c r="BG761">
        <v>-6.6411706727313602</v>
      </c>
      <c r="BH761" t="s">
        <v>2680</v>
      </c>
      <c r="BI761" t="s">
        <v>2679</v>
      </c>
    </row>
    <row r="762" spans="1:61" x14ac:dyDescent="0.35">
      <c r="A762">
        <v>761</v>
      </c>
      <c r="B762" t="s">
        <v>1349</v>
      </c>
      <c r="C762">
        <v>2306334</v>
      </c>
      <c r="D762" s="5">
        <v>4.3551860624618604</v>
      </c>
      <c r="E762" t="s">
        <v>2678</v>
      </c>
      <c r="F762" t="s">
        <v>2679</v>
      </c>
      <c r="H762">
        <v>761</v>
      </c>
      <c r="I762">
        <v>0.78088448498932095</v>
      </c>
      <c r="J762" t="s">
        <v>2678</v>
      </c>
      <c r="K762" t="s">
        <v>2679</v>
      </c>
      <c r="M762">
        <v>761</v>
      </c>
      <c r="N762">
        <v>-0.16657837966342001</v>
      </c>
      <c r="O762" t="s">
        <v>2678</v>
      </c>
      <c r="P762" t="s">
        <v>2679</v>
      </c>
      <c r="R762">
        <v>761</v>
      </c>
      <c r="S762">
        <v>-0.30967153485920901</v>
      </c>
      <c r="T762" t="s">
        <v>2678</v>
      </c>
      <c r="U762" t="s">
        <v>2679</v>
      </c>
      <c r="W762">
        <v>761</v>
      </c>
      <c r="X762">
        <v>0.17961165780032001</v>
      </c>
      <c r="Y762" t="s">
        <v>2678</v>
      </c>
      <c r="Z762" t="s">
        <v>2679</v>
      </c>
      <c r="AB762">
        <v>761</v>
      </c>
      <c r="AC762">
        <v>-0.18324013450337401</v>
      </c>
      <c r="AD762" t="s">
        <v>2678</v>
      </c>
      <c r="AE762" t="s">
        <v>2679</v>
      </c>
      <c r="AG762">
        <v>761</v>
      </c>
      <c r="AH762">
        <v>0.39652780825762202</v>
      </c>
      <c r="AI762" t="s">
        <v>2678</v>
      </c>
      <c r="AJ762" t="s">
        <v>2679</v>
      </c>
      <c r="AL762">
        <v>761</v>
      </c>
      <c r="AM762">
        <v>-4.6360543330382802E-2</v>
      </c>
      <c r="AN762" t="s">
        <v>2678</v>
      </c>
      <c r="AO762" t="s">
        <v>2679</v>
      </c>
      <c r="AQ762">
        <v>761</v>
      </c>
      <c r="AR762">
        <v>0.15596800139399</v>
      </c>
      <c r="AS762" t="s">
        <v>2678</v>
      </c>
      <c r="AT762" t="s">
        <v>2679</v>
      </c>
      <c r="AV762">
        <v>761</v>
      </c>
      <c r="AW762">
        <v>-0.28529283265170402</v>
      </c>
      <c r="AX762" t="s">
        <v>2678</v>
      </c>
      <c r="AY762" t="s">
        <v>2679</v>
      </c>
      <c r="BA762">
        <v>761</v>
      </c>
      <c r="BB762">
        <v>0.14567795028385699</v>
      </c>
      <c r="BC762" t="s">
        <v>2678</v>
      </c>
      <c r="BD762" t="s">
        <v>2679</v>
      </c>
      <c r="BF762">
        <v>761</v>
      </c>
      <c r="BG762">
        <v>-0.88133974460497599</v>
      </c>
      <c r="BH762" t="s">
        <v>2678</v>
      </c>
      <c r="BI762" t="s">
        <v>2679</v>
      </c>
    </row>
    <row r="763" spans="1:61" x14ac:dyDescent="0.35">
      <c r="A763">
        <v>762</v>
      </c>
      <c r="B763" t="s">
        <v>1350</v>
      </c>
      <c r="C763">
        <v>2310170</v>
      </c>
      <c r="D763" s="5">
        <v>6.9920797512632404</v>
      </c>
      <c r="E763" t="s">
        <v>2678</v>
      </c>
      <c r="F763" t="s">
        <v>2679</v>
      </c>
      <c r="H763">
        <v>762</v>
      </c>
      <c r="I763">
        <v>1.5653053814448701</v>
      </c>
      <c r="J763" t="s">
        <v>2678</v>
      </c>
      <c r="K763" t="s">
        <v>2679</v>
      </c>
      <c r="M763">
        <v>762</v>
      </c>
      <c r="N763">
        <v>1.1521084817021501</v>
      </c>
      <c r="O763" t="s">
        <v>2678</v>
      </c>
      <c r="P763" t="s">
        <v>2679</v>
      </c>
      <c r="R763">
        <v>762</v>
      </c>
      <c r="S763">
        <v>-3.1578808205381899</v>
      </c>
      <c r="T763" t="s">
        <v>2681</v>
      </c>
      <c r="U763" t="s">
        <v>588</v>
      </c>
      <c r="W763">
        <v>762</v>
      </c>
      <c r="X763">
        <v>0.35740444283773198</v>
      </c>
      <c r="Y763" t="s">
        <v>2678</v>
      </c>
      <c r="Z763" t="s">
        <v>2679</v>
      </c>
      <c r="AB763">
        <v>762</v>
      </c>
      <c r="AC763">
        <v>-1.23176213498348</v>
      </c>
      <c r="AD763" t="s">
        <v>2678</v>
      </c>
      <c r="AE763" t="s">
        <v>2679</v>
      </c>
      <c r="AG763">
        <v>762</v>
      </c>
      <c r="AH763">
        <v>1.3745218619569</v>
      </c>
      <c r="AI763" t="s">
        <v>2678</v>
      </c>
      <c r="AJ763" t="s">
        <v>2679</v>
      </c>
      <c r="AL763">
        <v>762</v>
      </c>
      <c r="AM763">
        <v>1.79981404081476</v>
      </c>
      <c r="AN763" t="s">
        <v>2681</v>
      </c>
      <c r="AO763" t="s">
        <v>2679</v>
      </c>
      <c r="AQ763">
        <v>762</v>
      </c>
      <c r="AR763">
        <v>3.2328114906691199</v>
      </c>
      <c r="AS763" t="s">
        <v>2681</v>
      </c>
      <c r="AT763" t="s">
        <v>2679</v>
      </c>
      <c r="AV763">
        <v>762</v>
      </c>
      <c r="AW763">
        <v>2.81106436539533</v>
      </c>
      <c r="AX763" t="s">
        <v>2681</v>
      </c>
      <c r="AY763" t="s">
        <v>2679</v>
      </c>
      <c r="BA763">
        <v>762</v>
      </c>
      <c r="BB763">
        <v>2.5426611085598299</v>
      </c>
      <c r="BC763" t="s">
        <v>2678</v>
      </c>
      <c r="BD763" t="s">
        <v>2679</v>
      </c>
      <c r="BF763">
        <v>762</v>
      </c>
      <c r="BG763">
        <v>-4.32061751010054</v>
      </c>
      <c r="BH763" t="s">
        <v>2680</v>
      </c>
      <c r="BI763" t="s">
        <v>588</v>
      </c>
    </row>
    <row r="764" spans="1:61" x14ac:dyDescent="0.35">
      <c r="A764">
        <v>763</v>
      </c>
      <c r="B764" t="s">
        <v>1351</v>
      </c>
      <c r="C764">
        <v>23103982</v>
      </c>
      <c r="D764" s="5">
        <v>5.2887272862885304</v>
      </c>
      <c r="E764" t="s">
        <v>2678</v>
      </c>
      <c r="F764" t="s">
        <v>2679</v>
      </c>
      <c r="H764">
        <v>763</v>
      </c>
      <c r="I764">
        <v>1.44327328495098</v>
      </c>
      <c r="J764" t="s">
        <v>2678</v>
      </c>
      <c r="K764" t="s">
        <v>2679</v>
      </c>
      <c r="M764">
        <v>763</v>
      </c>
      <c r="N764">
        <v>0.142252020932982</v>
      </c>
      <c r="O764" t="s">
        <v>2678</v>
      </c>
      <c r="P764" t="s">
        <v>2679</v>
      </c>
      <c r="R764">
        <v>763</v>
      </c>
      <c r="S764">
        <v>-0.65498242682108998</v>
      </c>
      <c r="T764" t="s">
        <v>2678</v>
      </c>
      <c r="U764" t="s">
        <v>588</v>
      </c>
      <c r="W764">
        <v>763</v>
      </c>
      <c r="X764">
        <v>1.3677966418502601</v>
      </c>
      <c r="Y764" t="s">
        <v>2678</v>
      </c>
      <c r="Z764" t="s">
        <v>2679</v>
      </c>
      <c r="AB764">
        <v>763</v>
      </c>
      <c r="AC764">
        <v>-0.38337019432723002</v>
      </c>
      <c r="AD764" t="s">
        <v>2678</v>
      </c>
      <c r="AE764" t="s">
        <v>2679</v>
      </c>
      <c r="AG764">
        <v>763</v>
      </c>
      <c r="AH764">
        <v>2.30956284380777</v>
      </c>
      <c r="AI764" t="s">
        <v>2678</v>
      </c>
      <c r="AJ764" t="s">
        <v>2679</v>
      </c>
      <c r="AL764">
        <v>763</v>
      </c>
      <c r="AM764">
        <v>-4.6360543330382802E-2</v>
      </c>
      <c r="AN764" t="s">
        <v>2678</v>
      </c>
      <c r="AO764" t="s">
        <v>2679</v>
      </c>
      <c r="AQ764">
        <v>763</v>
      </c>
      <c r="AR764">
        <v>1.4647531032777501</v>
      </c>
      <c r="AS764" t="s">
        <v>2678</v>
      </c>
      <c r="AT764" t="s">
        <v>2679</v>
      </c>
      <c r="AV764">
        <v>763</v>
      </c>
      <c r="AW764">
        <v>-1.21733449440751</v>
      </c>
      <c r="AX764" t="s">
        <v>2678</v>
      </c>
      <c r="AY764" t="s">
        <v>2679</v>
      </c>
      <c r="BA764">
        <v>763</v>
      </c>
      <c r="BB764">
        <v>1.3729632189454199</v>
      </c>
      <c r="BC764" t="s">
        <v>2678</v>
      </c>
      <c r="BD764" t="s">
        <v>2679</v>
      </c>
      <c r="BF764">
        <v>763</v>
      </c>
      <c r="BG764">
        <v>-3.9968279894594101</v>
      </c>
      <c r="BH764" t="s">
        <v>2680</v>
      </c>
      <c r="BI764" t="s">
        <v>588</v>
      </c>
    </row>
    <row r="765" spans="1:61" x14ac:dyDescent="0.35">
      <c r="A765">
        <v>764</v>
      </c>
      <c r="B765" t="s">
        <v>1352</v>
      </c>
      <c r="C765">
        <v>2312358</v>
      </c>
      <c r="D765" s="5">
        <v>6.1045100651527697</v>
      </c>
      <c r="E765" t="s">
        <v>2678</v>
      </c>
      <c r="F765" t="s">
        <v>2679</v>
      </c>
      <c r="H765">
        <v>764</v>
      </c>
      <c r="I765">
        <v>0.77607367299327901</v>
      </c>
      <c r="J765" t="s">
        <v>2678</v>
      </c>
      <c r="K765" t="s">
        <v>2679</v>
      </c>
      <c r="M765">
        <v>764</v>
      </c>
      <c r="N765">
        <v>0.171740856171053</v>
      </c>
      <c r="O765" t="s">
        <v>2678</v>
      </c>
      <c r="P765" t="s">
        <v>2679</v>
      </c>
      <c r="R765">
        <v>764</v>
      </c>
      <c r="S765">
        <v>-0.28542805844599001</v>
      </c>
      <c r="T765" t="s">
        <v>2678</v>
      </c>
      <c r="U765" t="s">
        <v>2679</v>
      </c>
      <c r="W765">
        <v>764</v>
      </c>
      <c r="X765">
        <v>1.60341067632279E-2</v>
      </c>
      <c r="Y765" t="s">
        <v>2678</v>
      </c>
      <c r="Z765" t="s">
        <v>2679</v>
      </c>
      <c r="AB765">
        <v>764</v>
      </c>
      <c r="AC765">
        <v>-0.76525486194345405</v>
      </c>
      <c r="AD765" t="s">
        <v>2678</v>
      </c>
      <c r="AE765" t="s">
        <v>2679</v>
      </c>
      <c r="AG765">
        <v>764</v>
      </c>
      <c r="AH765">
        <v>0.91491970742672002</v>
      </c>
      <c r="AI765" t="s">
        <v>2678</v>
      </c>
      <c r="AJ765" t="s">
        <v>2679</v>
      </c>
      <c r="AL765">
        <v>764</v>
      </c>
      <c r="AM765">
        <v>0.34275374411343501</v>
      </c>
      <c r="AN765" t="s">
        <v>2678</v>
      </c>
      <c r="AO765" t="s">
        <v>2679</v>
      </c>
      <c r="AQ765">
        <v>764</v>
      </c>
      <c r="AR765">
        <v>0.64813604708938799</v>
      </c>
      <c r="AS765" t="s">
        <v>2678</v>
      </c>
      <c r="AT765" t="s">
        <v>2679</v>
      </c>
      <c r="AV765">
        <v>764</v>
      </c>
      <c r="AW765">
        <v>-0.28529283265170402</v>
      </c>
      <c r="AX765" t="s">
        <v>2678</v>
      </c>
      <c r="AY765" t="s">
        <v>2679</v>
      </c>
      <c r="BA765">
        <v>764</v>
      </c>
      <c r="BB765">
        <v>1.34456081157757</v>
      </c>
      <c r="BC765" t="s">
        <v>2678</v>
      </c>
      <c r="BD765" t="s">
        <v>2679</v>
      </c>
      <c r="BF765">
        <v>764</v>
      </c>
      <c r="BG765">
        <v>6.12980811790161</v>
      </c>
      <c r="BH765" t="s">
        <v>2680</v>
      </c>
      <c r="BI765" t="s">
        <v>2679</v>
      </c>
    </row>
    <row r="766" spans="1:61" x14ac:dyDescent="0.35">
      <c r="A766">
        <v>765</v>
      </c>
      <c r="B766" t="s">
        <v>1353</v>
      </c>
      <c r="C766">
        <v>23135220</v>
      </c>
      <c r="D766" s="5">
        <v>5.7601074360012303</v>
      </c>
      <c r="E766" t="s">
        <v>2678</v>
      </c>
      <c r="F766" t="s">
        <v>2679</v>
      </c>
      <c r="H766">
        <v>765</v>
      </c>
      <c r="I766">
        <v>1.35307220244238</v>
      </c>
      <c r="J766" t="s">
        <v>2678</v>
      </c>
      <c r="K766" t="s">
        <v>2679</v>
      </c>
      <c r="M766">
        <v>765</v>
      </c>
      <c r="N766">
        <v>0.49011507811653998</v>
      </c>
      <c r="O766" t="s">
        <v>2678</v>
      </c>
      <c r="P766" t="s">
        <v>2679</v>
      </c>
      <c r="R766">
        <v>765</v>
      </c>
      <c r="S766">
        <v>0.48955070295997799</v>
      </c>
      <c r="T766" t="s">
        <v>2678</v>
      </c>
      <c r="U766" t="s">
        <v>2679</v>
      </c>
      <c r="W766">
        <v>765</v>
      </c>
      <c r="X766">
        <v>1.7556016451055301</v>
      </c>
      <c r="Y766" t="s">
        <v>2678</v>
      </c>
      <c r="Z766" t="s">
        <v>2679</v>
      </c>
      <c r="AB766">
        <v>765</v>
      </c>
      <c r="AC766">
        <v>-5.6254745859567697E-2</v>
      </c>
      <c r="AD766" t="s">
        <v>2678</v>
      </c>
      <c r="AE766" t="s">
        <v>2679</v>
      </c>
      <c r="AG766">
        <v>765</v>
      </c>
      <c r="AH766">
        <v>-0.31078477240447899</v>
      </c>
      <c r="AI766" t="s">
        <v>2678</v>
      </c>
      <c r="AJ766" t="s">
        <v>2679</v>
      </c>
      <c r="AL766">
        <v>765</v>
      </c>
      <c r="AM766">
        <v>-4.6360543330382802E-2</v>
      </c>
      <c r="AN766" t="s">
        <v>2678</v>
      </c>
      <c r="AO766" t="s">
        <v>2679</v>
      </c>
      <c r="AQ766">
        <v>765</v>
      </c>
      <c r="AR766">
        <v>0.35987446456678601</v>
      </c>
      <c r="AS766" t="s">
        <v>2678</v>
      </c>
      <c r="AT766" t="s">
        <v>2679</v>
      </c>
      <c r="AV766">
        <v>765</v>
      </c>
      <c r="AW766">
        <v>-0.28529283265170402</v>
      </c>
      <c r="AX766" t="s">
        <v>2678</v>
      </c>
      <c r="AY766" t="s">
        <v>2679</v>
      </c>
      <c r="BA766">
        <v>765</v>
      </c>
      <c r="BB766">
        <v>0.79093923050959303</v>
      </c>
      <c r="BC766" t="s">
        <v>2678</v>
      </c>
      <c r="BD766" t="s">
        <v>2679</v>
      </c>
      <c r="BF766">
        <v>765</v>
      </c>
      <c r="BG766">
        <v>-8.6484553234845496</v>
      </c>
      <c r="BH766" t="s">
        <v>2680</v>
      </c>
      <c r="BI766" t="s">
        <v>588</v>
      </c>
    </row>
    <row r="767" spans="1:61" x14ac:dyDescent="0.35">
      <c r="A767">
        <v>766</v>
      </c>
      <c r="B767" t="s">
        <v>1354</v>
      </c>
      <c r="C767">
        <v>2317240</v>
      </c>
      <c r="D767" s="5">
        <v>6.6658565532740202</v>
      </c>
      <c r="E767" t="s">
        <v>2678</v>
      </c>
      <c r="F767" t="s">
        <v>2679</v>
      </c>
      <c r="H767">
        <v>766</v>
      </c>
      <c r="I767">
        <v>0.73095126383194098</v>
      </c>
      <c r="J767" t="s">
        <v>2678</v>
      </c>
      <c r="K767" t="s">
        <v>2679</v>
      </c>
      <c r="M767">
        <v>766</v>
      </c>
      <c r="N767">
        <v>1.1427633594244699</v>
      </c>
      <c r="O767" t="s">
        <v>2678</v>
      </c>
      <c r="P767" t="s">
        <v>2679</v>
      </c>
      <c r="R767">
        <v>766</v>
      </c>
      <c r="S767">
        <v>-0.30057488781778202</v>
      </c>
      <c r="T767" t="s">
        <v>2678</v>
      </c>
      <c r="U767" t="s">
        <v>2679</v>
      </c>
      <c r="W767">
        <v>766</v>
      </c>
      <c r="X767">
        <v>-0.171002134720428</v>
      </c>
      <c r="Y767" t="s">
        <v>2678</v>
      </c>
      <c r="Z767" t="s">
        <v>2679</v>
      </c>
      <c r="AB767">
        <v>766</v>
      </c>
      <c r="AC767">
        <v>0.54607788447162597</v>
      </c>
      <c r="AD767" t="s">
        <v>2678</v>
      </c>
      <c r="AE767" t="s">
        <v>2679</v>
      </c>
      <c r="AG767">
        <v>766</v>
      </c>
      <c r="AH767">
        <v>0.82653643911969299</v>
      </c>
      <c r="AI767" t="s">
        <v>2678</v>
      </c>
      <c r="AJ767" t="s">
        <v>2679</v>
      </c>
      <c r="AL767">
        <v>766</v>
      </c>
      <c r="AM767">
        <v>-0.44263809116880398</v>
      </c>
      <c r="AN767" t="s">
        <v>2678</v>
      </c>
      <c r="AO767" t="s">
        <v>2679</v>
      </c>
      <c r="AQ767">
        <v>766</v>
      </c>
      <c r="AR767">
        <v>0.61625354393314902</v>
      </c>
      <c r="AS767" t="s">
        <v>2678</v>
      </c>
      <c r="AT767" t="s">
        <v>2679</v>
      </c>
      <c r="AV767">
        <v>766</v>
      </c>
      <c r="AW767">
        <v>0.33566315401874502</v>
      </c>
      <c r="AX767" t="s">
        <v>2678</v>
      </c>
      <c r="AY767" t="s">
        <v>2679</v>
      </c>
      <c r="BA767">
        <v>766</v>
      </c>
      <c r="BB767">
        <v>0.37947525192995701</v>
      </c>
      <c r="BC767" t="s">
        <v>2678</v>
      </c>
      <c r="BD767" t="s">
        <v>2679</v>
      </c>
      <c r="BF767">
        <v>766</v>
      </c>
      <c r="BG767">
        <v>1.7302760608227801</v>
      </c>
      <c r="BH767" t="s">
        <v>2678</v>
      </c>
      <c r="BI767" t="s">
        <v>2679</v>
      </c>
    </row>
    <row r="768" spans="1:61" x14ac:dyDescent="0.35">
      <c r="A768">
        <v>767</v>
      </c>
      <c r="B768" t="s">
        <v>1355</v>
      </c>
      <c r="C768">
        <v>23184669</v>
      </c>
      <c r="D768" s="5">
        <v>5.6349990166260699</v>
      </c>
      <c r="E768" t="s">
        <v>2678</v>
      </c>
      <c r="F768" t="s">
        <v>2679</v>
      </c>
      <c r="H768">
        <v>767</v>
      </c>
      <c r="I768">
        <v>0.77733850454233699</v>
      </c>
      <c r="J768" t="s">
        <v>2678</v>
      </c>
      <c r="K768" t="s">
        <v>2679</v>
      </c>
      <c r="M768">
        <v>767</v>
      </c>
      <c r="N768">
        <v>0.394043478853146</v>
      </c>
      <c r="O768" t="s">
        <v>2678</v>
      </c>
      <c r="P768" t="s">
        <v>2679</v>
      </c>
      <c r="R768">
        <v>767</v>
      </c>
      <c r="S768">
        <v>0.143675982899656</v>
      </c>
      <c r="T768" t="s">
        <v>2678</v>
      </c>
      <c r="U768" t="s">
        <v>2679</v>
      </c>
      <c r="W768">
        <v>767</v>
      </c>
      <c r="X768">
        <v>-0.169072502980261</v>
      </c>
      <c r="Y768" t="s">
        <v>2678</v>
      </c>
      <c r="Z768" t="s">
        <v>2679</v>
      </c>
      <c r="AB768">
        <v>767</v>
      </c>
      <c r="AC768">
        <v>-0.54255908902729999</v>
      </c>
      <c r="AD768" t="s">
        <v>2678</v>
      </c>
      <c r="AE768" t="s">
        <v>2679</v>
      </c>
      <c r="AG768">
        <v>767</v>
      </c>
      <c r="AH768">
        <v>0.95643128852611403</v>
      </c>
      <c r="AI768" t="s">
        <v>2678</v>
      </c>
      <c r="AJ768" t="s">
        <v>2679</v>
      </c>
      <c r="AL768">
        <v>767</v>
      </c>
      <c r="AM768">
        <v>-3.89046777325186E-2</v>
      </c>
      <c r="AN768" t="s">
        <v>2678</v>
      </c>
      <c r="AO768" t="s">
        <v>2679</v>
      </c>
      <c r="AQ768">
        <v>767</v>
      </c>
      <c r="AR768">
        <v>0.66811489114592104</v>
      </c>
      <c r="AS768" t="s">
        <v>2678</v>
      </c>
      <c r="AT768" t="s">
        <v>2679</v>
      </c>
      <c r="AV768">
        <v>767</v>
      </c>
      <c r="AW768">
        <v>-1.2083703605497</v>
      </c>
      <c r="AX768" t="s">
        <v>2678</v>
      </c>
      <c r="AY768" t="s">
        <v>2679</v>
      </c>
      <c r="BA768">
        <v>767</v>
      </c>
      <c r="BB768">
        <v>7.3888567604272995E-2</v>
      </c>
      <c r="BC768" t="s">
        <v>2678</v>
      </c>
      <c r="BD768" t="s">
        <v>2679</v>
      </c>
      <c r="BF768">
        <v>767</v>
      </c>
      <c r="BG768">
        <v>-4.7749440135621404</v>
      </c>
      <c r="BH768" t="s">
        <v>2680</v>
      </c>
      <c r="BI768" t="s">
        <v>588</v>
      </c>
    </row>
    <row r="769" spans="1:61" x14ac:dyDescent="0.35">
      <c r="A769">
        <v>768</v>
      </c>
      <c r="B769" t="s">
        <v>1356</v>
      </c>
      <c r="C769">
        <v>23422539</v>
      </c>
      <c r="D769" s="5">
        <v>4.9917399620828302</v>
      </c>
      <c r="E769" t="s">
        <v>2678</v>
      </c>
      <c r="F769" t="s">
        <v>2679</v>
      </c>
      <c r="H769">
        <v>768</v>
      </c>
      <c r="I769">
        <v>1.2765127226238699</v>
      </c>
      <c r="J769" t="s">
        <v>2678</v>
      </c>
      <c r="K769" t="s">
        <v>2679</v>
      </c>
      <c r="M769">
        <v>768</v>
      </c>
      <c r="N769">
        <v>1.8134745006209501</v>
      </c>
      <c r="O769" t="s">
        <v>2678</v>
      </c>
      <c r="P769" t="s">
        <v>2679</v>
      </c>
      <c r="R769">
        <v>768</v>
      </c>
      <c r="S769">
        <v>-1.1310867683863199</v>
      </c>
      <c r="T769" t="s">
        <v>2678</v>
      </c>
      <c r="U769" t="s">
        <v>588</v>
      </c>
      <c r="W769">
        <v>768</v>
      </c>
      <c r="X769">
        <v>1.3207375844114799</v>
      </c>
      <c r="Y769" t="s">
        <v>2678</v>
      </c>
      <c r="Z769" t="s">
        <v>2679</v>
      </c>
      <c r="AB769">
        <v>768</v>
      </c>
      <c r="AC769">
        <v>-0.38337019432723002</v>
      </c>
      <c r="AD769" t="s">
        <v>2678</v>
      </c>
      <c r="AE769" t="s">
        <v>2679</v>
      </c>
      <c r="AG769">
        <v>768</v>
      </c>
      <c r="AH769">
        <v>0.60739998730338496</v>
      </c>
      <c r="AI769" t="s">
        <v>2678</v>
      </c>
      <c r="AJ769" t="s">
        <v>2679</v>
      </c>
      <c r="AL769">
        <v>768</v>
      </c>
      <c r="AM769">
        <v>-4.6360543330382802E-2</v>
      </c>
      <c r="AN769" t="s">
        <v>2678</v>
      </c>
      <c r="AO769" t="s">
        <v>2679</v>
      </c>
      <c r="AQ769">
        <v>768</v>
      </c>
      <c r="AR769">
        <v>1.2472700343209699</v>
      </c>
      <c r="AS769" t="s">
        <v>2678</v>
      </c>
      <c r="AT769" t="s">
        <v>2679</v>
      </c>
      <c r="AV769">
        <v>768</v>
      </c>
      <c r="AW769">
        <v>-0.28529283265170402</v>
      </c>
      <c r="AX769" t="s">
        <v>2678</v>
      </c>
      <c r="AY769" t="s">
        <v>2679</v>
      </c>
      <c r="BA769">
        <v>768</v>
      </c>
      <c r="BB769">
        <v>0.95222443756993602</v>
      </c>
      <c r="BC769" t="s">
        <v>2678</v>
      </c>
      <c r="BD769" t="s">
        <v>2679</v>
      </c>
      <c r="BF769">
        <v>768</v>
      </c>
      <c r="BG769">
        <v>-4.4502143900070097</v>
      </c>
      <c r="BH769" t="s">
        <v>2680</v>
      </c>
      <c r="BI769" t="s">
        <v>588</v>
      </c>
    </row>
    <row r="770" spans="1:61" x14ac:dyDescent="0.35">
      <c r="A770">
        <v>769</v>
      </c>
      <c r="B770" t="s">
        <v>1357</v>
      </c>
      <c r="C770">
        <v>23564058</v>
      </c>
      <c r="D770" s="5">
        <v>4.9229538373439174</v>
      </c>
      <c r="H770">
        <v>769</v>
      </c>
      <c r="I770">
        <v>0.2335514253363653</v>
      </c>
      <c r="M770">
        <v>769</v>
      </c>
      <c r="N770">
        <v>1.80350199367646</v>
      </c>
      <c r="O770" t="s">
        <v>2678</v>
      </c>
      <c r="P770" t="s">
        <v>2679</v>
      </c>
      <c r="R770">
        <v>769</v>
      </c>
      <c r="S770">
        <v>0.12076310878838115</v>
      </c>
      <c r="W770">
        <v>769</v>
      </c>
      <c r="X770">
        <v>1.09742584016234</v>
      </c>
      <c r="Y770" t="s">
        <v>2678</v>
      </c>
      <c r="Z770" t="s">
        <v>2679</v>
      </c>
      <c r="AB770">
        <v>769</v>
      </c>
      <c r="AC770">
        <v>1.6959255170587999</v>
      </c>
      <c r="AD770" t="s">
        <v>2680</v>
      </c>
      <c r="AE770" t="s">
        <v>588</v>
      </c>
      <c r="AG770">
        <v>769</v>
      </c>
      <c r="AH770">
        <v>0.67332140914706995</v>
      </c>
      <c r="AI770" t="s">
        <v>2678</v>
      </c>
      <c r="AJ770" t="s">
        <v>2679</v>
      </c>
      <c r="AL770">
        <v>769</v>
      </c>
      <c r="AM770">
        <v>-0.2692079702123813</v>
      </c>
      <c r="AQ770">
        <v>769</v>
      </c>
      <c r="AR770">
        <v>0.26548166511128202</v>
      </c>
      <c r="AS770" t="s">
        <v>2678</v>
      </c>
      <c r="AT770" t="s">
        <v>2679</v>
      </c>
      <c r="AV770">
        <v>769</v>
      </c>
      <c r="AW770">
        <v>0.14844486142400104</v>
      </c>
      <c r="BA770">
        <v>769</v>
      </c>
      <c r="BB770">
        <v>2.5133145028198398</v>
      </c>
      <c r="BC770" t="s">
        <v>2678</v>
      </c>
      <c r="BD770" t="s">
        <v>2679</v>
      </c>
      <c r="BF770">
        <v>769</v>
      </c>
      <c r="BG770">
        <v>-1.5660893746456701</v>
      </c>
      <c r="BH770" t="s">
        <v>2681</v>
      </c>
      <c r="BI770" t="s">
        <v>588</v>
      </c>
    </row>
    <row r="771" spans="1:61" x14ac:dyDescent="0.35">
      <c r="A771">
        <v>770</v>
      </c>
      <c r="B771" t="s">
        <v>1358</v>
      </c>
      <c r="C771">
        <v>23593751</v>
      </c>
      <c r="D771" s="5">
        <v>7.0262380741564003</v>
      </c>
      <c r="E771" t="s">
        <v>2678</v>
      </c>
      <c r="F771" t="s">
        <v>2679</v>
      </c>
      <c r="H771">
        <v>770</v>
      </c>
      <c r="I771">
        <v>0.48478928119708398</v>
      </c>
      <c r="J771" t="s">
        <v>2678</v>
      </c>
      <c r="K771" t="s">
        <v>2679</v>
      </c>
      <c r="M771">
        <v>770</v>
      </c>
      <c r="N771">
        <v>4.5198399265457301</v>
      </c>
      <c r="O771" t="s">
        <v>2680</v>
      </c>
      <c r="P771" t="s">
        <v>2679</v>
      </c>
      <c r="R771">
        <v>770</v>
      </c>
      <c r="S771">
        <v>0.48448068307543202</v>
      </c>
      <c r="T771" t="s">
        <v>2678</v>
      </c>
      <c r="U771" t="s">
        <v>2679</v>
      </c>
      <c r="W771">
        <v>770</v>
      </c>
      <c r="X771">
        <v>-7.2319324429504103E-2</v>
      </c>
      <c r="Y771" t="s">
        <v>2678</v>
      </c>
      <c r="Z771" t="s">
        <v>2679</v>
      </c>
      <c r="AB771">
        <v>770</v>
      </c>
      <c r="AC771">
        <v>-1.3867469688862</v>
      </c>
      <c r="AD771" t="s">
        <v>2678</v>
      </c>
      <c r="AE771" t="s">
        <v>2679</v>
      </c>
      <c r="AG771">
        <v>770</v>
      </c>
      <c r="AH771">
        <v>0.249978388499631</v>
      </c>
      <c r="AI771" t="s">
        <v>2681</v>
      </c>
      <c r="AJ771" t="s">
        <v>2679</v>
      </c>
      <c r="AL771">
        <v>770</v>
      </c>
      <c r="AM771">
        <v>-3.89046777325186E-2</v>
      </c>
      <c r="AN771" t="s">
        <v>2678</v>
      </c>
      <c r="AO771" t="s">
        <v>2679</v>
      </c>
      <c r="AQ771">
        <v>770</v>
      </c>
      <c r="AR771">
        <v>0.25365307413202498</v>
      </c>
      <c r="AS771" t="s">
        <v>2678</v>
      </c>
      <c r="AT771" t="s">
        <v>2679</v>
      </c>
      <c r="AV771">
        <v>770</v>
      </c>
      <c r="AW771">
        <v>-1.2128524274786101</v>
      </c>
      <c r="AX771" t="s">
        <v>2678</v>
      </c>
      <c r="AY771" t="s">
        <v>2679</v>
      </c>
      <c r="BA771">
        <v>770</v>
      </c>
      <c r="BB771">
        <v>-1.45769414702695</v>
      </c>
      <c r="BC771" t="s">
        <v>2678</v>
      </c>
      <c r="BD771" t="s">
        <v>2679</v>
      </c>
      <c r="BF771">
        <v>770</v>
      </c>
      <c r="BG771">
        <v>8.8671557890446895</v>
      </c>
      <c r="BH771" t="s">
        <v>2680</v>
      </c>
      <c r="BI771" t="s">
        <v>588</v>
      </c>
    </row>
    <row r="772" spans="1:61" x14ac:dyDescent="0.35">
      <c r="A772">
        <v>771</v>
      </c>
      <c r="B772" t="s">
        <v>1359</v>
      </c>
      <c r="C772">
        <v>2372829</v>
      </c>
      <c r="D772" s="5">
        <v>5.9177096561922902</v>
      </c>
      <c r="E772" t="s">
        <v>2678</v>
      </c>
      <c r="F772" t="s">
        <v>2679</v>
      </c>
      <c r="H772">
        <v>771</v>
      </c>
      <c r="I772">
        <v>0.64367970687351395</v>
      </c>
      <c r="J772" t="s">
        <v>2678</v>
      </c>
      <c r="K772" t="s">
        <v>2679</v>
      </c>
      <c r="M772">
        <v>771</v>
      </c>
      <c r="N772">
        <v>0.81356365038886902</v>
      </c>
      <c r="O772" t="s">
        <v>2678</v>
      </c>
      <c r="P772" t="s">
        <v>588</v>
      </c>
      <c r="R772">
        <v>771</v>
      </c>
      <c r="S772">
        <v>0.27157933946925999</v>
      </c>
      <c r="T772" t="s">
        <v>2678</v>
      </c>
      <c r="U772" t="s">
        <v>2679</v>
      </c>
      <c r="W772">
        <v>771</v>
      </c>
      <c r="X772">
        <v>0.25779414987392202</v>
      </c>
      <c r="Y772" t="s">
        <v>2678</v>
      </c>
      <c r="Z772" t="s">
        <v>2679</v>
      </c>
      <c r="AB772">
        <v>771</v>
      </c>
      <c r="AC772">
        <v>5.7253010789224998E-2</v>
      </c>
      <c r="AD772" t="s">
        <v>2681</v>
      </c>
      <c r="AE772" t="s">
        <v>2679</v>
      </c>
      <c r="AG772">
        <v>771</v>
      </c>
      <c r="AH772">
        <v>-5.2893386009122502E-2</v>
      </c>
      <c r="AI772" t="s">
        <v>2680</v>
      </c>
      <c r="AJ772" t="s">
        <v>588</v>
      </c>
      <c r="AL772">
        <v>771</v>
      </c>
      <c r="AM772">
        <v>-3.89046777325186E-2</v>
      </c>
      <c r="AN772" t="s">
        <v>2678</v>
      </c>
      <c r="AO772" t="s">
        <v>2679</v>
      </c>
      <c r="AQ772">
        <v>771</v>
      </c>
      <c r="AR772">
        <v>0.92806506824219603</v>
      </c>
      <c r="AS772" t="s">
        <v>2678</v>
      </c>
      <c r="AT772" t="s">
        <v>2679</v>
      </c>
      <c r="AV772">
        <v>771</v>
      </c>
      <c r="AW772">
        <v>-0.28529283265170402</v>
      </c>
      <c r="AX772" t="s">
        <v>2678</v>
      </c>
      <c r="AY772" t="s">
        <v>2679</v>
      </c>
      <c r="BA772">
        <v>771</v>
      </c>
      <c r="BB772">
        <v>-0.49970378192623799</v>
      </c>
      <c r="BC772" t="s">
        <v>2678</v>
      </c>
      <c r="BD772" t="s">
        <v>2679</v>
      </c>
      <c r="BF772">
        <v>771</v>
      </c>
      <c r="BG772">
        <v>0.57993110208686605</v>
      </c>
      <c r="BH772" t="s">
        <v>2681</v>
      </c>
      <c r="BI772" t="s">
        <v>588</v>
      </c>
    </row>
    <row r="773" spans="1:61" x14ac:dyDescent="0.35">
      <c r="A773">
        <v>772</v>
      </c>
      <c r="B773" t="s">
        <v>1360</v>
      </c>
      <c r="C773">
        <v>2385855</v>
      </c>
      <c r="D773" s="5">
        <v>9.9710801162317093</v>
      </c>
      <c r="E773" t="s">
        <v>2681</v>
      </c>
      <c r="F773" t="s">
        <v>2679</v>
      </c>
      <c r="H773">
        <v>772</v>
      </c>
      <c r="I773">
        <v>0.96518709272664505</v>
      </c>
      <c r="J773" t="s">
        <v>2678</v>
      </c>
      <c r="K773" t="s">
        <v>2679</v>
      </c>
      <c r="M773">
        <v>772</v>
      </c>
      <c r="N773">
        <v>-5.3651472219791899E-2</v>
      </c>
      <c r="O773" t="s">
        <v>2678</v>
      </c>
      <c r="P773" t="s">
        <v>2679</v>
      </c>
      <c r="R773">
        <v>772</v>
      </c>
      <c r="S773">
        <v>-8.7854690012675596E-2</v>
      </c>
      <c r="T773" t="s">
        <v>2678</v>
      </c>
      <c r="U773" t="s">
        <v>2679</v>
      </c>
      <c r="W773">
        <v>772</v>
      </c>
      <c r="X773">
        <v>0.64624797151410995</v>
      </c>
      <c r="Y773" t="s">
        <v>2678</v>
      </c>
      <c r="Z773" t="s">
        <v>588</v>
      </c>
      <c r="AB773">
        <v>772</v>
      </c>
      <c r="AC773">
        <v>-0.80026211800772395</v>
      </c>
      <c r="AD773" t="s">
        <v>2678</v>
      </c>
      <c r="AE773" t="s">
        <v>2679</v>
      </c>
      <c r="AG773">
        <v>772</v>
      </c>
      <c r="AH773">
        <v>7.9133421149097494E-2</v>
      </c>
      <c r="AI773" t="s">
        <v>2678</v>
      </c>
      <c r="AJ773" t="s">
        <v>2679</v>
      </c>
      <c r="AL773">
        <v>772</v>
      </c>
      <c r="AM773">
        <v>-3.89046777325186E-2</v>
      </c>
      <c r="AN773" t="s">
        <v>2678</v>
      </c>
      <c r="AO773" t="s">
        <v>2679</v>
      </c>
      <c r="AQ773">
        <v>772</v>
      </c>
      <c r="AR773">
        <v>1.7931393642745801</v>
      </c>
      <c r="AS773" t="s">
        <v>2678</v>
      </c>
      <c r="AT773" t="s">
        <v>2679</v>
      </c>
      <c r="AV773">
        <v>772</v>
      </c>
      <c r="AW773">
        <v>0.861195923615383</v>
      </c>
      <c r="AX773" t="s">
        <v>2678</v>
      </c>
      <c r="AY773" t="s">
        <v>2679</v>
      </c>
      <c r="BA773">
        <v>772</v>
      </c>
      <c r="BB773">
        <v>-1.9440798850104499</v>
      </c>
      <c r="BC773" t="s">
        <v>2681</v>
      </c>
      <c r="BD773" t="s">
        <v>588</v>
      </c>
      <c r="BF773">
        <v>772</v>
      </c>
      <c r="BG773">
        <v>4.6120791793038203</v>
      </c>
      <c r="BH773" t="s">
        <v>2680</v>
      </c>
      <c r="BI773" t="s">
        <v>2679</v>
      </c>
    </row>
    <row r="774" spans="1:61" x14ac:dyDescent="0.35">
      <c r="A774">
        <v>773</v>
      </c>
      <c r="B774" t="s">
        <v>1361</v>
      </c>
      <c r="C774">
        <v>2386530</v>
      </c>
      <c r="D774" s="5">
        <v>4.05282319030393</v>
      </c>
      <c r="E774" t="s">
        <v>2678</v>
      </c>
      <c r="F774" t="s">
        <v>2679</v>
      </c>
      <c r="H774">
        <v>773</v>
      </c>
      <c r="I774">
        <v>0.62466075823124101</v>
      </c>
      <c r="J774" t="s">
        <v>2678</v>
      </c>
      <c r="K774" t="s">
        <v>2679</v>
      </c>
      <c r="M774">
        <v>773</v>
      </c>
      <c r="N774">
        <v>0.99412500107485102</v>
      </c>
      <c r="O774" t="s">
        <v>2678</v>
      </c>
      <c r="P774" t="s">
        <v>2679</v>
      </c>
      <c r="R774">
        <v>773</v>
      </c>
      <c r="S774">
        <v>-0.45600311209460398</v>
      </c>
      <c r="T774" t="s">
        <v>2678</v>
      </c>
      <c r="U774" t="s">
        <v>2679</v>
      </c>
      <c r="W774">
        <v>773</v>
      </c>
      <c r="X774">
        <v>-7.7440254370909095E-2</v>
      </c>
      <c r="Y774" t="s">
        <v>2678</v>
      </c>
      <c r="Z774" t="s">
        <v>2679</v>
      </c>
      <c r="AB774">
        <v>773</v>
      </c>
      <c r="AC774">
        <v>6.9288558754817597E-2</v>
      </c>
      <c r="AD774" t="s">
        <v>2678</v>
      </c>
      <c r="AE774" t="s">
        <v>2679</v>
      </c>
      <c r="AG774">
        <v>773</v>
      </c>
      <c r="AH774">
        <v>0.26809363463622599</v>
      </c>
      <c r="AI774" t="s">
        <v>2681</v>
      </c>
      <c r="AJ774" t="s">
        <v>2679</v>
      </c>
      <c r="AL774">
        <v>773</v>
      </c>
      <c r="AM774">
        <v>0.73903129195185702</v>
      </c>
      <c r="AN774" t="s">
        <v>2678</v>
      </c>
      <c r="AO774" t="s">
        <v>2679</v>
      </c>
      <c r="AQ774">
        <v>773</v>
      </c>
      <c r="AR774">
        <v>0.715021742409085</v>
      </c>
      <c r="AS774" t="s">
        <v>2678</v>
      </c>
      <c r="AT774" t="s">
        <v>2679</v>
      </c>
      <c r="AV774">
        <v>773</v>
      </c>
      <c r="AW774">
        <v>-0.28529283265170402</v>
      </c>
      <c r="AX774" t="s">
        <v>2678</v>
      </c>
      <c r="AY774" t="s">
        <v>2679</v>
      </c>
      <c r="BA774">
        <v>773</v>
      </c>
      <c r="BB774">
        <v>-0.35985094110177801</v>
      </c>
      <c r="BC774" t="s">
        <v>2678</v>
      </c>
      <c r="BD774" t="s">
        <v>2679</v>
      </c>
      <c r="BF774">
        <v>773</v>
      </c>
      <c r="BG774">
        <v>-4.0838383514715401E-2</v>
      </c>
      <c r="BH774" t="s">
        <v>2678</v>
      </c>
      <c r="BI774" t="s">
        <v>2679</v>
      </c>
    </row>
    <row r="775" spans="1:61" x14ac:dyDescent="0.35">
      <c r="A775">
        <v>774</v>
      </c>
      <c r="B775" t="s">
        <v>1362</v>
      </c>
      <c r="C775">
        <v>239110157</v>
      </c>
      <c r="D775" s="5">
        <v>5.7995364616566354</v>
      </c>
      <c r="H775">
        <v>774</v>
      </c>
      <c r="I775">
        <v>0.93705518586664682</v>
      </c>
      <c r="M775">
        <v>774</v>
      </c>
      <c r="N775">
        <v>0.40338860113082597</v>
      </c>
      <c r="O775" t="s">
        <v>2678</v>
      </c>
      <c r="P775" t="s">
        <v>2679</v>
      </c>
      <c r="R775">
        <v>774</v>
      </c>
      <c r="S775">
        <v>0.44611810622926473</v>
      </c>
      <c r="W775">
        <v>774</v>
      </c>
      <c r="X775">
        <v>-6.3936335076263007E-2</v>
      </c>
      <c r="Y775" t="s">
        <v>2678</v>
      </c>
      <c r="Z775" t="s">
        <v>2679</v>
      </c>
      <c r="AB775">
        <v>774</v>
      </c>
      <c r="AC775">
        <v>0.59167986211641099</v>
      </c>
      <c r="AD775" t="s">
        <v>2678</v>
      </c>
      <c r="AE775" t="s">
        <v>2679</v>
      </c>
      <c r="AG775">
        <v>774</v>
      </c>
      <c r="AH775">
        <v>0.177244484995772</v>
      </c>
      <c r="AI775" t="s">
        <v>2678</v>
      </c>
      <c r="AJ775" t="s">
        <v>2679</v>
      </c>
      <c r="AL775">
        <v>774</v>
      </c>
      <c r="AM775">
        <v>0.63064253282180882</v>
      </c>
      <c r="AQ775">
        <v>774</v>
      </c>
      <c r="AR775">
        <v>0.33913421528856003</v>
      </c>
      <c r="AS775" t="s">
        <v>2678</v>
      </c>
      <c r="AT775" t="s">
        <v>2679</v>
      </c>
      <c r="AV775">
        <v>774</v>
      </c>
      <c r="AW775">
        <v>-1.0767606390510727</v>
      </c>
      <c r="BA775">
        <v>774</v>
      </c>
      <c r="BB775">
        <v>0.77214872094916398</v>
      </c>
      <c r="BC775" t="s">
        <v>2678</v>
      </c>
      <c r="BD775" t="s">
        <v>2679</v>
      </c>
      <c r="BF775">
        <v>774</v>
      </c>
      <c r="BG775">
        <v>-0.70833414015721397</v>
      </c>
      <c r="BH775" t="s">
        <v>2681</v>
      </c>
      <c r="BI775" t="s">
        <v>588</v>
      </c>
    </row>
    <row r="776" spans="1:61" x14ac:dyDescent="0.35">
      <c r="A776">
        <v>775</v>
      </c>
      <c r="B776" t="s">
        <v>1363</v>
      </c>
      <c r="C776">
        <v>23950585</v>
      </c>
      <c r="D776" s="5">
        <v>5.8107175251936303</v>
      </c>
      <c r="E776" t="s">
        <v>2678</v>
      </c>
      <c r="F776" t="s">
        <v>2679</v>
      </c>
      <c r="H776">
        <v>775</v>
      </c>
      <c r="I776">
        <v>0.75289513295106303</v>
      </c>
      <c r="J776" t="s">
        <v>2678</v>
      </c>
      <c r="K776" t="s">
        <v>2679</v>
      </c>
      <c r="M776">
        <v>775</v>
      </c>
      <c r="N776">
        <v>-0.57697902440027504</v>
      </c>
      <c r="O776" t="s">
        <v>2678</v>
      </c>
      <c r="P776" t="s">
        <v>2679</v>
      </c>
      <c r="R776">
        <v>775</v>
      </c>
      <c r="S776">
        <v>-2.09081179283093E-3</v>
      </c>
      <c r="T776" t="s">
        <v>2678</v>
      </c>
      <c r="U776" t="s">
        <v>2679</v>
      </c>
      <c r="W776">
        <v>775</v>
      </c>
      <c r="X776">
        <v>-3.7206957549763102E-2</v>
      </c>
      <c r="Y776" t="s">
        <v>2678</v>
      </c>
      <c r="Z776" t="s">
        <v>2679</v>
      </c>
      <c r="AB776">
        <v>775</v>
      </c>
      <c r="AC776">
        <v>1.1045632900911899</v>
      </c>
      <c r="AD776" t="s">
        <v>2678</v>
      </c>
      <c r="AE776" t="s">
        <v>2679</v>
      </c>
      <c r="AG776">
        <v>775</v>
      </c>
      <c r="AH776">
        <v>0.68043860675212398</v>
      </c>
      <c r="AI776" t="s">
        <v>2678</v>
      </c>
      <c r="AJ776" t="s">
        <v>2679</v>
      </c>
      <c r="AL776">
        <v>775</v>
      </c>
      <c r="AM776">
        <v>-3.89046777325186E-2</v>
      </c>
      <c r="AN776" t="s">
        <v>2678</v>
      </c>
      <c r="AO776" t="s">
        <v>2679</v>
      </c>
      <c r="AQ776">
        <v>775</v>
      </c>
      <c r="AR776">
        <v>0.33828701792921201</v>
      </c>
      <c r="AS776" t="s">
        <v>2678</v>
      </c>
      <c r="AT776" t="s">
        <v>2679</v>
      </c>
      <c r="AV776">
        <v>775</v>
      </c>
      <c r="AW776">
        <v>-1.6699091244987001</v>
      </c>
      <c r="AX776" t="s">
        <v>2678</v>
      </c>
      <c r="AY776" t="s">
        <v>2679</v>
      </c>
      <c r="BA776">
        <v>775</v>
      </c>
      <c r="BB776">
        <v>1.1253535736178899E-2</v>
      </c>
      <c r="BC776" t="s">
        <v>2678</v>
      </c>
      <c r="BD776" t="s">
        <v>2679</v>
      </c>
      <c r="BF776">
        <v>775</v>
      </c>
      <c r="BG776">
        <v>-5.5178326766571697</v>
      </c>
      <c r="BH776" t="s">
        <v>2680</v>
      </c>
      <c r="BI776" t="s">
        <v>588</v>
      </c>
    </row>
    <row r="777" spans="1:61" x14ac:dyDescent="0.35">
      <c r="A777">
        <v>776</v>
      </c>
      <c r="B777" t="s">
        <v>1364</v>
      </c>
      <c r="C777">
        <v>2395962</v>
      </c>
      <c r="D777" s="5">
        <v>5.0874572684533703</v>
      </c>
      <c r="E777" t="s">
        <v>2678</v>
      </c>
      <c r="F777" t="s">
        <v>2679</v>
      </c>
      <c r="H777">
        <v>776</v>
      </c>
      <c r="I777">
        <v>0.97567429328774202</v>
      </c>
      <c r="J777" t="s">
        <v>2678</v>
      </c>
      <c r="K777" t="s">
        <v>2679</v>
      </c>
      <c r="M777">
        <v>776</v>
      </c>
      <c r="N777">
        <v>-1.2143548529580599</v>
      </c>
      <c r="O777" t="s">
        <v>2678</v>
      </c>
      <c r="P777" t="s">
        <v>2679</v>
      </c>
      <c r="R777">
        <v>776</v>
      </c>
      <c r="S777">
        <v>-0.24439546545134699</v>
      </c>
      <c r="T777" t="s">
        <v>2678</v>
      </c>
      <c r="U777" t="s">
        <v>2679</v>
      </c>
      <c r="W777">
        <v>776</v>
      </c>
      <c r="X777">
        <v>-0.64761668786306004</v>
      </c>
      <c r="Y777" t="s">
        <v>2678</v>
      </c>
      <c r="Z777" t="s">
        <v>2679</v>
      </c>
      <c r="AB777">
        <v>776</v>
      </c>
      <c r="AC777">
        <v>-0.25684155740707798</v>
      </c>
      <c r="AD777" t="s">
        <v>2678</v>
      </c>
      <c r="AE777" t="s">
        <v>2679</v>
      </c>
      <c r="AG777">
        <v>776</v>
      </c>
      <c r="AH777">
        <v>0.48749323088627999</v>
      </c>
      <c r="AI777" t="s">
        <v>2678</v>
      </c>
      <c r="AJ777" t="s">
        <v>2679</v>
      </c>
      <c r="AL777">
        <v>776</v>
      </c>
      <c r="AM777">
        <v>-4.6360543330382802E-2</v>
      </c>
      <c r="AN777" t="s">
        <v>2678</v>
      </c>
      <c r="AO777" t="s">
        <v>2679</v>
      </c>
      <c r="AQ777">
        <v>776</v>
      </c>
      <c r="AR777">
        <v>0.123206128826782</v>
      </c>
      <c r="AS777" t="s">
        <v>2678</v>
      </c>
      <c r="AT777" t="s">
        <v>2679</v>
      </c>
      <c r="AV777">
        <v>776</v>
      </c>
      <c r="AW777">
        <v>1.8145838086228301</v>
      </c>
      <c r="AX777" t="s">
        <v>2678</v>
      </c>
      <c r="AY777" t="s">
        <v>588</v>
      </c>
      <c r="BA777">
        <v>776</v>
      </c>
      <c r="BB777">
        <v>0.199399535309185</v>
      </c>
      <c r="BC777" t="s">
        <v>2678</v>
      </c>
      <c r="BD777" t="s">
        <v>2679</v>
      </c>
      <c r="BF777">
        <v>776</v>
      </c>
      <c r="BG777">
        <v>2.1122470069972401</v>
      </c>
      <c r="BH777" t="s">
        <v>2678</v>
      </c>
      <c r="BI777" t="s">
        <v>2679</v>
      </c>
    </row>
    <row r="778" spans="1:61" x14ac:dyDescent="0.35">
      <c r="A778">
        <v>777</v>
      </c>
      <c r="B778" t="s">
        <v>1365</v>
      </c>
      <c r="C778">
        <v>24017478</v>
      </c>
      <c r="D778" s="5">
        <v>5.8195659584418298</v>
      </c>
      <c r="E778" t="s">
        <v>2678</v>
      </c>
      <c r="F778" t="s">
        <v>2679</v>
      </c>
      <c r="H778">
        <v>777</v>
      </c>
      <c r="I778">
        <v>1.54702930415702</v>
      </c>
      <c r="J778" t="s">
        <v>2678</v>
      </c>
      <c r="K778" t="s">
        <v>2679</v>
      </c>
      <c r="M778">
        <v>777</v>
      </c>
      <c r="N778">
        <v>2.8084871942353802</v>
      </c>
      <c r="O778" t="s">
        <v>2678</v>
      </c>
      <c r="P778" t="s">
        <v>2679</v>
      </c>
      <c r="R778">
        <v>777</v>
      </c>
      <c r="S778">
        <v>-1.0981836764263999</v>
      </c>
      <c r="T778" t="s">
        <v>2678</v>
      </c>
      <c r="U778" t="s">
        <v>2679</v>
      </c>
      <c r="W778">
        <v>777</v>
      </c>
      <c r="X778">
        <v>0.43711132276401898</v>
      </c>
      <c r="Y778" t="s">
        <v>2678</v>
      </c>
      <c r="Z778" t="s">
        <v>2679</v>
      </c>
      <c r="AB778">
        <v>777</v>
      </c>
      <c r="AC778">
        <v>-2.0541670462465702</v>
      </c>
      <c r="AD778" t="s">
        <v>2678</v>
      </c>
      <c r="AE778" t="s">
        <v>2679</v>
      </c>
      <c r="AG778">
        <v>777</v>
      </c>
      <c r="AH778">
        <v>0.93026246791683398</v>
      </c>
      <c r="AI778" t="s">
        <v>2678</v>
      </c>
      <c r="AJ778" t="s">
        <v>2679</v>
      </c>
      <c r="AL778">
        <v>777</v>
      </c>
      <c r="AM778">
        <v>1.79981404081476</v>
      </c>
      <c r="AN778" t="s">
        <v>2681</v>
      </c>
      <c r="AO778" t="s">
        <v>2679</v>
      </c>
      <c r="AQ778">
        <v>777</v>
      </c>
      <c r="AR778">
        <v>2.1720516216811001</v>
      </c>
      <c r="AS778" t="s">
        <v>2678</v>
      </c>
      <c r="AT778" t="s">
        <v>2679</v>
      </c>
      <c r="AV778">
        <v>777</v>
      </c>
      <c r="AW778">
        <v>0.56575857104557203</v>
      </c>
      <c r="AX778" t="s">
        <v>2678</v>
      </c>
      <c r="AY778" t="s">
        <v>2679</v>
      </c>
      <c r="BA778">
        <v>777</v>
      </c>
      <c r="BB778">
        <v>0.60490697010466898</v>
      </c>
      <c r="BC778" t="s">
        <v>2678</v>
      </c>
      <c r="BD778" t="s">
        <v>2679</v>
      </c>
      <c r="BF778">
        <v>777</v>
      </c>
      <c r="BG778">
        <v>-3.74729670728098</v>
      </c>
      <c r="BH778" t="s">
        <v>2681</v>
      </c>
      <c r="BI778" t="s">
        <v>588</v>
      </c>
    </row>
    <row r="779" spans="1:61" x14ac:dyDescent="0.35">
      <c r="A779">
        <v>778</v>
      </c>
      <c r="B779" t="s">
        <v>1366</v>
      </c>
      <c r="C779">
        <v>240494706</v>
      </c>
      <c r="D779" s="5">
        <v>6.1317527217591303</v>
      </c>
      <c r="E779" t="s">
        <v>2678</v>
      </c>
      <c r="F779" t="s">
        <v>2679</v>
      </c>
      <c r="H779">
        <v>778</v>
      </c>
      <c r="I779">
        <v>2.6546820933542601</v>
      </c>
      <c r="J779" t="s">
        <v>2681</v>
      </c>
      <c r="K779" t="s">
        <v>588</v>
      </c>
      <c r="M779">
        <v>778</v>
      </c>
      <c r="N779">
        <v>0.171740856171053</v>
      </c>
      <c r="O779" t="s">
        <v>2678</v>
      </c>
      <c r="P779" t="s">
        <v>2679</v>
      </c>
      <c r="R779">
        <v>778</v>
      </c>
      <c r="S779">
        <v>-2.49476733231764</v>
      </c>
      <c r="T779" t="s">
        <v>2681</v>
      </c>
      <c r="U779" t="s">
        <v>588</v>
      </c>
      <c r="W779">
        <v>778</v>
      </c>
      <c r="X779">
        <v>-0.166743295628132</v>
      </c>
      <c r="Y779" t="s">
        <v>2678</v>
      </c>
      <c r="Z779" t="s">
        <v>2679</v>
      </c>
      <c r="AB779">
        <v>778</v>
      </c>
      <c r="AC779">
        <v>1.6858752528290899</v>
      </c>
      <c r="AD779" t="s">
        <v>2681</v>
      </c>
      <c r="AE779" t="s">
        <v>2679</v>
      </c>
      <c r="AG779">
        <v>778</v>
      </c>
      <c r="AH779">
        <v>-0.669985881155156</v>
      </c>
      <c r="AI779" t="s">
        <v>2680</v>
      </c>
      <c r="AJ779" t="s">
        <v>588</v>
      </c>
      <c r="AL779">
        <v>778</v>
      </c>
      <c r="AM779">
        <v>-4.6360543330382802E-2</v>
      </c>
      <c r="AN779" t="s">
        <v>2678</v>
      </c>
      <c r="AO779" t="s">
        <v>2679</v>
      </c>
      <c r="AQ779">
        <v>778</v>
      </c>
      <c r="AR779">
        <v>0.59377600386739904</v>
      </c>
      <c r="AS779" t="s">
        <v>2678</v>
      </c>
      <c r="AT779" t="s">
        <v>2679</v>
      </c>
      <c r="AV779">
        <v>778</v>
      </c>
      <c r="AW779">
        <v>-0.28529283265170402</v>
      </c>
      <c r="AX779" t="s">
        <v>2678</v>
      </c>
      <c r="AY779" t="s">
        <v>2679</v>
      </c>
      <c r="BA779">
        <v>778</v>
      </c>
      <c r="BB779">
        <v>0.39513400989698</v>
      </c>
      <c r="BC779" t="s">
        <v>2678</v>
      </c>
      <c r="BD779" t="s">
        <v>2679</v>
      </c>
      <c r="BF779">
        <v>778</v>
      </c>
      <c r="BG779">
        <v>3.6559632808338298</v>
      </c>
      <c r="BH779" t="s">
        <v>2681</v>
      </c>
      <c r="BI779" t="s">
        <v>2679</v>
      </c>
    </row>
    <row r="780" spans="1:61" x14ac:dyDescent="0.35">
      <c r="A780">
        <v>779</v>
      </c>
      <c r="B780" t="s">
        <v>1367</v>
      </c>
      <c r="C780">
        <v>24096535</v>
      </c>
      <c r="D780" s="5">
        <v>4.8920858577168396</v>
      </c>
      <c r="E780" t="s">
        <v>2678</v>
      </c>
      <c r="F780" t="s">
        <v>2679</v>
      </c>
      <c r="H780">
        <v>779</v>
      </c>
      <c r="I780">
        <v>0.81555955771580702</v>
      </c>
      <c r="J780" t="s">
        <v>2678</v>
      </c>
      <c r="K780" t="s">
        <v>2679</v>
      </c>
      <c r="M780">
        <v>779</v>
      </c>
      <c r="N780">
        <v>-0.59629665362244699</v>
      </c>
      <c r="O780" t="s">
        <v>2678</v>
      </c>
      <c r="P780" t="s">
        <v>2679</v>
      </c>
      <c r="R780">
        <v>779</v>
      </c>
      <c r="S780">
        <v>0.169487060957663</v>
      </c>
      <c r="T780" t="s">
        <v>2678</v>
      </c>
      <c r="U780" t="s">
        <v>2679</v>
      </c>
      <c r="W780">
        <v>779</v>
      </c>
      <c r="X780">
        <v>-4.4748529081505901E-2</v>
      </c>
      <c r="Y780" t="s">
        <v>2678</v>
      </c>
      <c r="Z780" t="s">
        <v>2679</v>
      </c>
      <c r="AB780">
        <v>779</v>
      </c>
      <c r="AC780">
        <v>1.2517661358985901</v>
      </c>
      <c r="AD780" t="s">
        <v>2678</v>
      </c>
      <c r="AE780" t="s">
        <v>2679</v>
      </c>
      <c r="AG780">
        <v>779</v>
      </c>
      <c r="AH780">
        <v>0.55944577250665795</v>
      </c>
      <c r="AI780" t="s">
        <v>2678</v>
      </c>
      <c r="AJ780" t="s">
        <v>2679</v>
      </c>
      <c r="AL780">
        <v>779</v>
      </c>
      <c r="AM780">
        <v>-3.89046777325186E-2</v>
      </c>
      <c r="AN780" t="s">
        <v>2678</v>
      </c>
      <c r="AO780" t="s">
        <v>2679</v>
      </c>
      <c r="AQ780">
        <v>779</v>
      </c>
      <c r="AR780">
        <v>0.224644607587247</v>
      </c>
      <c r="AS780" t="s">
        <v>2678</v>
      </c>
      <c r="AT780" t="s">
        <v>2679</v>
      </c>
      <c r="AV780">
        <v>779</v>
      </c>
      <c r="AW780">
        <v>-0.28529283265170402</v>
      </c>
      <c r="AX780" t="s">
        <v>2678</v>
      </c>
      <c r="AY780" t="s">
        <v>2679</v>
      </c>
      <c r="BA780">
        <v>779</v>
      </c>
      <c r="BB780">
        <v>-0.21613735695834699</v>
      </c>
      <c r="BC780" t="s">
        <v>2678</v>
      </c>
      <c r="BD780" t="s">
        <v>2679</v>
      </c>
      <c r="BF780">
        <v>779</v>
      </c>
      <c r="BG780">
        <v>-7.6474698825137697</v>
      </c>
      <c r="BH780" t="s">
        <v>2680</v>
      </c>
      <c r="BI780" t="s">
        <v>588</v>
      </c>
    </row>
    <row r="781" spans="1:61" x14ac:dyDescent="0.35">
      <c r="A781">
        <v>780</v>
      </c>
      <c r="B781" t="s">
        <v>1368</v>
      </c>
      <c r="C781">
        <v>2425061</v>
      </c>
      <c r="D781" s="5">
        <v>6.7316655765046498</v>
      </c>
      <c r="E781" t="s">
        <v>2678</v>
      </c>
      <c r="F781" t="s">
        <v>2679</v>
      </c>
      <c r="H781">
        <v>780</v>
      </c>
      <c r="I781">
        <v>0.80536119867386202</v>
      </c>
      <c r="J781" t="s">
        <v>2678</v>
      </c>
      <c r="K781" t="s">
        <v>2679</v>
      </c>
      <c r="M781">
        <v>780</v>
      </c>
      <c r="N781">
        <v>0.69840001738211499</v>
      </c>
      <c r="O781" t="s">
        <v>2678</v>
      </c>
      <c r="P781" t="s">
        <v>2679</v>
      </c>
      <c r="R781">
        <v>780</v>
      </c>
      <c r="S781">
        <v>-0.58966936900987099</v>
      </c>
      <c r="T781" t="s">
        <v>2678</v>
      </c>
      <c r="U781" t="s">
        <v>2679</v>
      </c>
      <c r="W781">
        <v>780</v>
      </c>
      <c r="X781">
        <v>-0.20887322884071399</v>
      </c>
      <c r="Y781" t="s">
        <v>2678</v>
      </c>
      <c r="Z781" t="s">
        <v>2679</v>
      </c>
      <c r="AB781">
        <v>780</v>
      </c>
      <c r="AC781">
        <v>0.28852000647154202</v>
      </c>
      <c r="AD781" t="s">
        <v>2678</v>
      </c>
      <c r="AE781" t="s">
        <v>2679</v>
      </c>
      <c r="AG781">
        <v>780</v>
      </c>
      <c r="AH781">
        <v>0.71788503238826396</v>
      </c>
      <c r="AI781" t="s">
        <v>2678</v>
      </c>
      <c r="AJ781" t="s">
        <v>2679</v>
      </c>
      <c r="AL781">
        <v>780</v>
      </c>
      <c r="AM781">
        <v>-3.89046777325186E-2</v>
      </c>
      <c r="AN781" t="s">
        <v>2678</v>
      </c>
      <c r="AO781" t="s">
        <v>2679</v>
      </c>
      <c r="AQ781">
        <v>780</v>
      </c>
      <c r="AR781">
        <v>0.83158108543133802</v>
      </c>
      <c r="AS781" t="s">
        <v>2678</v>
      </c>
      <c r="AT781" t="s">
        <v>2679</v>
      </c>
      <c r="AV781">
        <v>780</v>
      </c>
      <c r="AW781">
        <v>-0.98495913218061304</v>
      </c>
      <c r="AX781" t="s">
        <v>2678</v>
      </c>
      <c r="AY781" t="s">
        <v>588</v>
      </c>
      <c r="BA781">
        <v>780</v>
      </c>
      <c r="BB781">
        <v>0.47707512522109102</v>
      </c>
      <c r="BC781" t="s">
        <v>2678</v>
      </c>
      <c r="BD781" t="s">
        <v>2679</v>
      </c>
      <c r="BF781">
        <v>780</v>
      </c>
      <c r="BG781">
        <v>-5.9899795909923403</v>
      </c>
      <c r="BH781" t="s">
        <v>2680</v>
      </c>
      <c r="BI781" t="s">
        <v>588</v>
      </c>
    </row>
    <row r="782" spans="1:61" x14ac:dyDescent="0.35">
      <c r="A782">
        <v>781</v>
      </c>
      <c r="B782" t="s">
        <v>1369</v>
      </c>
      <c r="C782">
        <v>2426086</v>
      </c>
      <c r="D782" s="5">
        <v>3.88990499951659</v>
      </c>
      <c r="E782" t="s">
        <v>2678</v>
      </c>
      <c r="F782" t="s">
        <v>2679</v>
      </c>
      <c r="H782">
        <v>781</v>
      </c>
      <c r="I782">
        <v>1.24742083960715</v>
      </c>
      <c r="J782" t="s">
        <v>2678</v>
      </c>
      <c r="K782" t="s">
        <v>2679</v>
      </c>
      <c r="M782">
        <v>781</v>
      </c>
      <c r="N782">
        <v>-1.2143548529580599</v>
      </c>
      <c r="O782" t="s">
        <v>2678</v>
      </c>
      <c r="P782" t="s">
        <v>2679</v>
      </c>
      <c r="R782">
        <v>781</v>
      </c>
      <c r="S782">
        <v>-0.40984428481990898</v>
      </c>
      <c r="T782" t="s">
        <v>2678</v>
      </c>
      <c r="U782" t="s">
        <v>2679</v>
      </c>
      <c r="W782">
        <v>781</v>
      </c>
      <c r="X782">
        <v>1.0812143866775501</v>
      </c>
      <c r="Y782" t="s">
        <v>2678</v>
      </c>
      <c r="Z782" t="s">
        <v>2679</v>
      </c>
      <c r="AB782">
        <v>781</v>
      </c>
      <c r="AC782">
        <v>-1.98127373139085E-2</v>
      </c>
      <c r="AD782" t="s">
        <v>2678</v>
      </c>
      <c r="AE782" t="s">
        <v>2679</v>
      </c>
      <c r="AG782">
        <v>781</v>
      </c>
      <c r="AH782">
        <v>0.19093011008031299</v>
      </c>
      <c r="AI782" t="s">
        <v>2678</v>
      </c>
      <c r="AJ782" t="s">
        <v>2679</v>
      </c>
      <c r="AL782">
        <v>781</v>
      </c>
      <c r="AM782">
        <v>-0.42772635997307601</v>
      </c>
      <c r="AN782" t="s">
        <v>2678</v>
      </c>
      <c r="AO782" t="s">
        <v>2679</v>
      </c>
      <c r="AQ782">
        <v>781</v>
      </c>
      <c r="AR782">
        <v>0.36663059540715998</v>
      </c>
      <c r="AS782" t="s">
        <v>2678</v>
      </c>
      <c r="AT782" t="s">
        <v>2679</v>
      </c>
      <c r="AV782">
        <v>781</v>
      </c>
      <c r="AW782">
        <v>-0.28529283265170402</v>
      </c>
      <c r="AX782" t="s">
        <v>2678</v>
      </c>
      <c r="AY782" t="s">
        <v>2679</v>
      </c>
      <c r="BA782">
        <v>781</v>
      </c>
      <c r="BB782">
        <v>0.40850418016113199</v>
      </c>
      <c r="BC782" t="s">
        <v>2678</v>
      </c>
      <c r="BD782" t="s">
        <v>2679</v>
      </c>
      <c r="BF782">
        <v>781</v>
      </c>
      <c r="BG782">
        <v>-0.71806894848694203</v>
      </c>
      <c r="BH782" t="s">
        <v>2678</v>
      </c>
      <c r="BI782" t="s">
        <v>2679</v>
      </c>
    </row>
    <row r="783" spans="1:61" x14ac:dyDescent="0.35">
      <c r="A783">
        <v>782</v>
      </c>
      <c r="B783" t="s">
        <v>1370</v>
      </c>
      <c r="C783">
        <v>24307264</v>
      </c>
      <c r="D783" s="5">
        <v>3.6743054527529799</v>
      </c>
      <c r="E783" t="s">
        <v>2678</v>
      </c>
      <c r="F783" t="s">
        <v>2679</v>
      </c>
      <c r="H783">
        <v>782</v>
      </c>
      <c r="I783">
        <v>0.98571910959679898</v>
      </c>
      <c r="J783" t="s">
        <v>2678</v>
      </c>
      <c r="K783" t="s">
        <v>2679</v>
      </c>
      <c r="M783">
        <v>782</v>
      </c>
      <c r="N783">
        <v>-5.3651472219791899E-2</v>
      </c>
      <c r="O783" t="s">
        <v>2678</v>
      </c>
      <c r="P783" t="s">
        <v>2679</v>
      </c>
      <c r="R783">
        <v>782</v>
      </c>
      <c r="S783">
        <v>0.200568789132549</v>
      </c>
      <c r="T783" t="s">
        <v>2678</v>
      </c>
      <c r="U783" t="s">
        <v>2679</v>
      </c>
      <c r="W783">
        <v>782</v>
      </c>
      <c r="X783">
        <v>2.1644689656095601</v>
      </c>
      <c r="Y783" t="s">
        <v>2681</v>
      </c>
      <c r="Z783" t="s">
        <v>2679</v>
      </c>
      <c r="AB783">
        <v>782</v>
      </c>
      <c r="AC783">
        <v>0.24214385153678999</v>
      </c>
      <c r="AD783" t="s">
        <v>2678</v>
      </c>
      <c r="AE783" t="s">
        <v>2679</v>
      </c>
      <c r="AG783">
        <v>782</v>
      </c>
      <c r="AH783">
        <v>-0.17632034741761499</v>
      </c>
      <c r="AI783" t="s">
        <v>2678</v>
      </c>
      <c r="AJ783" t="s">
        <v>2679</v>
      </c>
      <c r="AL783">
        <v>782</v>
      </c>
      <c r="AM783">
        <v>-3.89046777325186E-2</v>
      </c>
      <c r="AN783" t="s">
        <v>2678</v>
      </c>
      <c r="AO783" t="s">
        <v>2679</v>
      </c>
      <c r="AQ783">
        <v>782</v>
      </c>
      <c r="AR783">
        <v>0.47324877447857699</v>
      </c>
      <c r="AS783" t="s">
        <v>2678</v>
      </c>
      <c r="AT783" t="s">
        <v>2679</v>
      </c>
      <c r="AV783">
        <v>782</v>
      </c>
      <c r="AW783">
        <v>-0.28529283265170402</v>
      </c>
      <c r="AX783" t="s">
        <v>2678</v>
      </c>
      <c r="AY783" t="s">
        <v>2679</v>
      </c>
      <c r="BA783">
        <v>782</v>
      </c>
      <c r="BB783">
        <v>0.575811986439561</v>
      </c>
      <c r="BC783" t="s">
        <v>2678</v>
      </c>
      <c r="BD783" t="s">
        <v>2679</v>
      </c>
      <c r="BF783">
        <v>782</v>
      </c>
      <c r="BG783">
        <v>-8.8508960753800894E-2</v>
      </c>
      <c r="BH783" t="s">
        <v>2678</v>
      </c>
      <c r="BI783" t="s">
        <v>2679</v>
      </c>
    </row>
    <row r="784" spans="1:61" x14ac:dyDescent="0.35">
      <c r="A784">
        <v>783</v>
      </c>
      <c r="B784" t="s">
        <v>1371</v>
      </c>
      <c r="C784">
        <v>2437254</v>
      </c>
      <c r="D784" s="5">
        <v>4.7612537147707403</v>
      </c>
      <c r="E784" t="s">
        <v>2678</v>
      </c>
      <c r="F784" t="s">
        <v>2679</v>
      </c>
      <c r="H784">
        <v>783</v>
      </c>
      <c r="I784">
        <v>0.57770848968175403</v>
      </c>
      <c r="J784" t="s">
        <v>2678</v>
      </c>
      <c r="K784" t="s">
        <v>2679</v>
      </c>
      <c r="M784">
        <v>783</v>
      </c>
      <c r="N784">
        <v>0.27469525667018801</v>
      </c>
      <c r="O784" t="s">
        <v>2678</v>
      </c>
      <c r="P784" t="s">
        <v>2679</v>
      </c>
      <c r="R784">
        <v>783</v>
      </c>
      <c r="S784">
        <v>-0.35956448378961597</v>
      </c>
      <c r="T784" t="s">
        <v>2678</v>
      </c>
      <c r="U784" t="s">
        <v>2679</v>
      </c>
      <c r="W784">
        <v>783</v>
      </c>
      <c r="X784">
        <v>0.47020301771001899</v>
      </c>
      <c r="Y784" t="s">
        <v>2678</v>
      </c>
      <c r="Z784" t="s">
        <v>2679</v>
      </c>
      <c r="AB784">
        <v>783</v>
      </c>
      <c r="AC784">
        <v>-0.45795694953670202</v>
      </c>
      <c r="AD784" t="s">
        <v>2678</v>
      </c>
      <c r="AE784" t="s">
        <v>2679</v>
      </c>
      <c r="AG784">
        <v>783</v>
      </c>
      <c r="AH784">
        <v>-0.63420573976400696</v>
      </c>
      <c r="AI784" t="s">
        <v>2681</v>
      </c>
      <c r="AJ784" t="s">
        <v>2679</v>
      </c>
      <c r="AL784">
        <v>783</v>
      </c>
      <c r="AM784">
        <v>-3.89046777325186E-2</v>
      </c>
      <c r="AN784" t="s">
        <v>2678</v>
      </c>
      <c r="AO784" t="s">
        <v>2679</v>
      </c>
      <c r="AQ784">
        <v>783</v>
      </c>
      <c r="AR784">
        <v>0.62366383982314599</v>
      </c>
      <c r="AS784" t="s">
        <v>2678</v>
      </c>
      <c r="AT784" t="s">
        <v>2679</v>
      </c>
      <c r="AV784">
        <v>783</v>
      </c>
      <c r="AW784">
        <v>0.54487548381412498</v>
      </c>
      <c r="AX784" t="s">
        <v>2678</v>
      </c>
      <c r="AY784" t="s">
        <v>2679</v>
      </c>
      <c r="BA784">
        <v>783</v>
      </c>
      <c r="BB784">
        <v>-1.16146698400952</v>
      </c>
      <c r="BC784" t="s">
        <v>2678</v>
      </c>
      <c r="BD784" t="s">
        <v>2679</v>
      </c>
      <c r="BF784">
        <v>783</v>
      </c>
      <c r="BG784">
        <v>-1.89853704926726</v>
      </c>
      <c r="BH784" t="s">
        <v>2678</v>
      </c>
      <c r="BI784" t="s">
        <v>2679</v>
      </c>
    </row>
    <row r="785" spans="1:61" x14ac:dyDescent="0.35">
      <c r="A785">
        <v>784</v>
      </c>
      <c r="B785" t="s">
        <v>1372</v>
      </c>
      <c r="C785">
        <v>2437298</v>
      </c>
      <c r="D785" s="5">
        <v>7.1018853538073596</v>
      </c>
      <c r="E785" t="s">
        <v>2678</v>
      </c>
      <c r="F785" t="s">
        <v>2679</v>
      </c>
      <c r="H785">
        <v>784</v>
      </c>
      <c r="I785">
        <v>1.3614042090129299</v>
      </c>
      <c r="J785" t="s">
        <v>2678</v>
      </c>
      <c r="K785" t="s">
        <v>2679</v>
      </c>
      <c r="M785">
        <v>784</v>
      </c>
      <c r="N785">
        <v>0.60304198556016797</v>
      </c>
      <c r="O785" t="s">
        <v>2678</v>
      </c>
      <c r="P785" t="s">
        <v>2679</v>
      </c>
      <c r="R785">
        <v>784</v>
      </c>
      <c r="S785">
        <v>0.594297982417199</v>
      </c>
      <c r="T785" t="s">
        <v>2678</v>
      </c>
      <c r="U785" t="s">
        <v>2679</v>
      </c>
      <c r="W785">
        <v>784</v>
      </c>
      <c r="X785">
        <v>1.00680480583147</v>
      </c>
      <c r="Y785" t="s">
        <v>2678</v>
      </c>
      <c r="Z785" t="s">
        <v>2679</v>
      </c>
      <c r="AB785">
        <v>784</v>
      </c>
      <c r="AC785">
        <v>-1.1939711785737399</v>
      </c>
      <c r="AD785" t="s">
        <v>2678</v>
      </c>
      <c r="AE785" t="s">
        <v>2679</v>
      </c>
      <c r="AG785">
        <v>784</v>
      </c>
      <c r="AH785">
        <v>0.26893661136914598</v>
      </c>
      <c r="AI785" t="s">
        <v>2678</v>
      </c>
      <c r="AJ785" t="s">
        <v>2679</v>
      </c>
      <c r="AL785">
        <v>784</v>
      </c>
      <c r="AM785">
        <v>-3.89046777325186E-2</v>
      </c>
      <c r="AN785" t="s">
        <v>2678</v>
      </c>
      <c r="AO785" t="s">
        <v>2679</v>
      </c>
      <c r="AQ785">
        <v>784</v>
      </c>
      <c r="AR785">
        <v>0.34491446056310199</v>
      </c>
      <c r="AS785" t="s">
        <v>2678</v>
      </c>
      <c r="AT785" t="s">
        <v>2679</v>
      </c>
      <c r="AV785">
        <v>784</v>
      </c>
      <c r="AW785">
        <v>-0.28529283265170402</v>
      </c>
      <c r="AX785" t="s">
        <v>2678</v>
      </c>
      <c r="AY785" t="s">
        <v>2679</v>
      </c>
      <c r="BA785">
        <v>784</v>
      </c>
      <c r="BB785">
        <v>0.27468202553526</v>
      </c>
      <c r="BC785" t="s">
        <v>2678</v>
      </c>
      <c r="BD785" t="s">
        <v>2679</v>
      </c>
      <c r="BF785">
        <v>784</v>
      </c>
      <c r="BG785">
        <v>12.7522129435213</v>
      </c>
      <c r="BH785" t="s">
        <v>2680</v>
      </c>
      <c r="BI785" t="s">
        <v>588</v>
      </c>
    </row>
    <row r="786" spans="1:61" x14ac:dyDescent="0.35">
      <c r="A786">
        <v>785</v>
      </c>
      <c r="B786" t="s">
        <v>1373</v>
      </c>
      <c r="C786">
        <v>2437958</v>
      </c>
      <c r="D786" s="5">
        <v>4.11787418844174</v>
      </c>
      <c r="E786" t="s">
        <v>2678</v>
      </c>
      <c r="F786" t="s">
        <v>2679</v>
      </c>
      <c r="H786">
        <v>785</v>
      </c>
      <c r="I786">
        <v>0.83974581314937102</v>
      </c>
      <c r="J786" t="s">
        <v>2678</v>
      </c>
      <c r="K786" t="s">
        <v>2679</v>
      </c>
      <c r="M786">
        <v>785</v>
      </c>
      <c r="N786">
        <v>-5.3651472219791899E-2</v>
      </c>
      <c r="O786" t="s">
        <v>2678</v>
      </c>
      <c r="P786" t="s">
        <v>2679</v>
      </c>
      <c r="R786">
        <v>785</v>
      </c>
      <c r="S786">
        <v>-0.86256035825880595</v>
      </c>
      <c r="T786" t="s">
        <v>2678</v>
      </c>
      <c r="U786" t="s">
        <v>2679</v>
      </c>
      <c r="W786">
        <v>785</v>
      </c>
      <c r="X786">
        <v>4.0229337198350201E-2</v>
      </c>
      <c r="Y786" t="s">
        <v>2678</v>
      </c>
      <c r="Z786" t="s">
        <v>2679</v>
      </c>
      <c r="AB786">
        <v>785</v>
      </c>
      <c r="AC786">
        <v>2.1339582825679299E-2</v>
      </c>
      <c r="AD786" t="s">
        <v>2678</v>
      </c>
      <c r="AE786" t="s">
        <v>2679</v>
      </c>
      <c r="AG786">
        <v>785</v>
      </c>
      <c r="AH786">
        <v>-0.16226496017035499</v>
      </c>
      <c r="AI786" t="s">
        <v>2678</v>
      </c>
      <c r="AJ786" t="s">
        <v>2679</v>
      </c>
      <c r="AL786">
        <v>785</v>
      </c>
      <c r="AM786">
        <v>-3.89046777325186E-2</v>
      </c>
      <c r="AN786" t="s">
        <v>2678</v>
      </c>
      <c r="AO786" t="s">
        <v>2679</v>
      </c>
      <c r="AQ786">
        <v>785</v>
      </c>
      <c r="AR786">
        <v>0.72157411692252704</v>
      </c>
      <c r="AS786" t="s">
        <v>2678</v>
      </c>
      <c r="AT786" t="s">
        <v>2679</v>
      </c>
      <c r="AV786">
        <v>785</v>
      </c>
      <c r="AW786">
        <v>-0.28529283265170402</v>
      </c>
      <c r="AX786" t="s">
        <v>2678</v>
      </c>
      <c r="AY786" t="s">
        <v>2679</v>
      </c>
      <c r="BA786">
        <v>785</v>
      </c>
      <c r="BB786">
        <v>-0.327577896273339</v>
      </c>
      <c r="BC786" t="s">
        <v>2678</v>
      </c>
      <c r="BD786" t="s">
        <v>2679</v>
      </c>
      <c r="BF786">
        <v>785</v>
      </c>
      <c r="BG786">
        <v>1.60905069568651</v>
      </c>
      <c r="BH786" t="s">
        <v>2678</v>
      </c>
      <c r="BI786" t="s">
        <v>2679</v>
      </c>
    </row>
    <row r="787" spans="1:61" x14ac:dyDescent="0.35">
      <c r="A787">
        <v>786</v>
      </c>
      <c r="B787" t="s">
        <v>1374</v>
      </c>
      <c r="C787">
        <v>2439001</v>
      </c>
      <c r="D787" s="5">
        <v>4.8619013204471502</v>
      </c>
      <c r="E787" t="s">
        <v>2678</v>
      </c>
      <c r="F787" t="s">
        <v>2679</v>
      </c>
      <c r="H787">
        <v>786</v>
      </c>
      <c r="I787">
        <v>0.76752125015237105</v>
      </c>
      <c r="J787" t="s">
        <v>2678</v>
      </c>
      <c r="K787" t="s">
        <v>2679</v>
      </c>
      <c r="M787">
        <v>786</v>
      </c>
      <c r="N787">
        <v>0.171740856171053</v>
      </c>
      <c r="O787" t="s">
        <v>2678</v>
      </c>
      <c r="P787" t="s">
        <v>2679</v>
      </c>
      <c r="R787">
        <v>786</v>
      </c>
      <c r="S787">
        <v>-0.30802782805288598</v>
      </c>
      <c r="T787" t="s">
        <v>2678</v>
      </c>
      <c r="U787" t="s">
        <v>2679</v>
      </c>
      <c r="W787">
        <v>786</v>
      </c>
      <c r="X787">
        <v>0.107609566282983</v>
      </c>
      <c r="Y787" t="s">
        <v>2678</v>
      </c>
      <c r="Z787" t="s">
        <v>2679</v>
      </c>
      <c r="AB787">
        <v>786</v>
      </c>
      <c r="AC787">
        <v>0.71820849903656403</v>
      </c>
      <c r="AD787" t="s">
        <v>2678</v>
      </c>
      <c r="AE787" t="s">
        <v>2679</v>
      </c>
      <c r="AG787">
        <v>786</v>
      </c>
      <c r="AH787">
        <v>0.75534522358809697</v>
      </c>
      <c r="AI787" t="s">
        <v>2678</v>
      </c>
      <c r="AJ787" t="s">
        <v>2679</v>
      </c>
      <c r="AL787">
        <v>786</v>
      </c>
      <c r="AM787">
        <v>-3.89046777325186E-2</v>
      </c>
      <c r="AN787" t="s">
        <v>2678</v>
      </c>
      <c r="AO787" t="s">
        <v>2679</v>
      </c>
      <c r="AQ787">
        <v>786</v>
      </c>
      <c r="AR787">
        <v>0.23209779954607199</v>
      </c>
      <c r="AS787" t="s">
        <v>2678</v>
      </c>
      <c r="AT787" t="s">
        <v>2679</v>
      </c>
      <c r="AV787">
        <v>786</v>
      </c>
      <c r="AW787">
        <v>-0.28529283265170402</v>
      </c>
      <c r="AX787" t="s">
        <v>2678</v>
      </c>
      <c r="AY787" t="s">
        <v>2679</v>
      </c>
      <c r="BA787">
        <v>786</v>
      </c>
      <c r="BB787">
        <v>0.228308011555997</v>
      </c>
      <c r="BC787" t="s">
        <v>2678</v>
      </c>
      <c r="BD787" t="s">
        <v>2679</v>
      </c>
      <c r="BF787">
        <v>786</v>
      </c>
      <c r="BG787">
        <v>2.3063087667127301E-2</v>
      </c>
      <c r="BH787" t="s">
        <v>2678</v>
      </c>
      <c r="BI787" t="s">
        <v>2679</v>
      </c>
    </row>
    <row r="788" spans="1:61" x14ac:dyDescent="0.35">
      <c r="A788">
        <v>787</v>
      </c>
      <c r="B788" t="s">
        <v>1375</v>
      </c>
      <c r="C788">
        <v>2439012</v>
      </c>
      <c r="D788" s="5">
        <v>6.9294257393533094</v>
      </c>
      <c r="H788">
        <v>787</v>
      </c>
      <c r="I788">
        <v>0.62100512698101518</v>
      </c>
      <c r="M788">
        <v>787</v>
      </c>
      <c r="N788">
        <v>-1.2243273599025499</v>
      </c>
      <c r="O788" t="s">
        <v>2678</v>
      </c>
      <c r="P788" t="s">
        <v>2679</v>
      </c>
      <c r="R788">
        <v>787</v>
      </c>
      <c r="S788">
        <v>0.63879762672739204</v>
      </c>
      <c r="W788">
        <v>787</v>
      </c>
      <c r="X788">
        <v>0.20448225969629999</v>
      </c>
      <c r="Y788" t="s">
        <v>2678</v>
      </c>
      <c r="Z788" t="s">
        <v>2679</v>
      </c>
      <c r="AB788">
        <v>787</v>
      </c>
      <c r="AC788">
        <v>-0.74032709318592504</v>
      </c>
      <c r="AD788" t="s">
        <v>2678</v>
      </c>
      <c r="AE788" t="s">
        <v>2679</v>
      </c>
      <c r="AG788">
        <v>787</v>
      </c>
      <c r="AH788">
        <v>0.95816221601554596</v>
      </c>
      <c r="AI788" t="s">
        <v>2678</v>
      </c>
      <c r="AJ788" t="s">
        <v>2679</v>
      </c>
      <c r="AL788">
        <v>787</v>
      </c>
      <c r="AM788">
        <v>-3.7263098144414641E-2</v>
      </c>
      <c r="AQ788">
        <v>787</v>
      </c>
      <c r="AR788">
        <v>0.26154595079633502</v>
      </c>
      <c r="AS788" t="s">
        <v>2678</v>
      </c>
      <c r="AT788" t="s">
        <v>2679</v>
      </c>
      <c r="AV788">
        <v>787</v>
      </c>
      <c r="AW788">
        <v>-0.6015345285829774</v>
      </c>
      <c r="BA788">
        <v>787</v>
      </c>
      <c r="BB788">
        <v>0.99254554100988701</v>
      </c>
      <c r="BC788" t="s">
        <v>2678</v>
      </c>
      <c r="BD788" t="s">
        <v>2679</v>
      </c>
      <c r="BF788">
        <v>787</v>
      </c>
      <c r="BG788">
        <v>1.2452932484420001</v>
      </c>
      <c r="BH788" t="s">
        <v>2678</v>
      </c>
      <c r="BI788" t="s">
        <v>2679</v>
      </c>
    </row>
    <row r="789" spans="1:61" x14ac:dyDescent="0.35">
      <c r="A789">
        <v>788</v>
      </c>
      <c r="B789" t="s">
        <v>1376</v>
      </c>
      <c r="C789">
        <v>2439103</v>
      </c>
      <c r="D789" s="5">
        <v>5.0939487563047097</v>
      </c>
      <c r="E789" t="s">
        <v>2678</v>
      </c>
      <c r="F789" t="s">
        <v>2679</v>
      </c>
      <c r="H789">
        <v>788</v>
      </c>
      <c r="I789">
        <v>0.60408471887085402</v>
      </c>
      <c r="J789" t="s">
        <v>2678</v>
      </c>
      <c r="K789" t="s">
        <v>2679</v>
      </c>
      <c r="M789">
        <v>788</v>
      </c>
      <c r="N789">
        <v>1.87226078670848</v>
      </c>
      <c r="O789" t="s">
        <v>2678</v>
      </c>
      <c r="P789" t="s">
        <v>2679</v>
      </c>
      <c r="R789">
        <v>788</v>
      </c>
      <c r="S789">
        <v>9.1224387890814093E-2</v>
      </c>
      <c r="T789" t="s">
        <v>2678</v>
      </c>
      <c r="U789" t="s">
        <v>2679</v>
      </c>
      <c r="W789">
        <v>788</v>
      </c>
      <c r="X789">
        <v>0.420774935883931</v>
      </c>
      <c r="Y789" t="s">
        <v>2678</v>
      </c>
      <c r="Z789" t="s">
        <v>2679</v>
      </c>
      <c r="AB789">
        <v>788</v>
      </c>
      <c r="AC789">
        <v>-0.38435552663299799</v>
      </c>
      <c r="AD789" t="s">
        <v>2678</v>
      </c>
      <c r="AE789" t="s">
        <v>2679</v>
      </c>
      <c r="AG789">
        <v>788</v>
      </c>
      <c r="AH789">
        <v>-0.84742497812744899</v>
      </c>
      <c r="AI789" t="s">
        <v>2681</v>
      </c>
      <c r="AJ789" t="s">
        <v>2679</v>
      </c>
      <c r="AL789">
        <v>788</v>
      </c>
      <c r="AM789">
        <v>2.1444946438521799</v>
      </c>
      <c r="AN789" t="s">
        <v>2681</v>
      </c>
      <c r="AO789" t="s">
        <v>588</v>
      </c>
      <c r="AQ789">
        <v>788</v>
      </c>
      <c r="AR789">
        <v>0.70094110781637098</v>
      </c>
      <c r="AS789" t="s">
        <v>2678</v>
      </c>
      <c r="AT789" t="s">
        <v>2679</v>
      </c>
      <c r="AV789">
        <v>788</v>
      </c>
      <c r="AW789">
        <v>-0.28529283265170402</v>
      </c>
      <c r="AX789" t="s">
        <v>2678</v>
      </c>
      <c r="AY789" t="s">
        <v>2679</v>
      </c>
      <c r="BA789">
        <v>788</v>
      </c>
      <c r="BB789">
        <v>-0.55342536695156497</v>
      </c>
      <c r="BC789" t="s">
        <v>2678</v>
      </c>
      <c r="BD789" t="s">
        <v>2679</v>
      </c>
      <c r="BF789">
        <v>788</v>
      </c>
      <c r="BG789">
        <v>0.67408500277581695</v>
      </c>
      <c r="BH789" t="s">
        <v>2681</v>
      </c>
      <c r="BI789" t="s">
        <v>588</v>
      </c>
    </row>
    <row r="790" spans="1:61" x14ac:dyDescent="0.35">
      <c r="A790">
        <v>789</v>
      </c>
      <c r="B790" t="s">
        <v>1377</v>
      </c>
      <c r="C790">
        <v>2439352</v>
      </c>
      <c r="D790" s="5">
        <v>4.2499524480577202</v>
      </c>
      <c r="E790" t="s">
        <v>2678</v>
      </c>
      <c r="F790" t="s">
        <v>2679</v>
      </c>
      <c r="H790">
        <v>789</v>
      </c>
      <c r="I790">
        <v>0.85489858888665704</v>
      </c>
      <c r="J790" t="s">
        <v>2678</v>
      </c>
      <c r="K790" t="s">
        <v>2679</v>
      </c>
      <c r="M790">
        <v>789</v>
      </c>
      <c r="N790">
        <v>0.50008758506103301</v>
      </c>
      <c r="O790" t="s">
        <v>2678</v>
      </c>
      <c r="P790" t="s">
        <v>2679</v>
      </c>
      <c r="R790">
        <v>789</v>
      </c>
      <c r="S790">
        <v>7.7307703859410496E-3</v>
      </c>
      <c r="T790" t="s">
        <v>2678</v>
      </c>
      <c r="U790" t="s">
        <v>2679</v>
      </c>
      <c r="W790">
        <v>789</v>
      </c>
      <c r="X790">
        <v>1.36738644061776</v>
      </c>
      <c r="Y790" t="s">
        <v>2678</v>
      </c>
      <c r="Z790" t="s">
        <v>2679</v>
      </c>
      <c r="AB790">
        <v>789</v>
      </c>
      <c r="AC790">
        <v>-1.1777466271916801</v>
      </c>
      <c r="AD790" t="s">
        <v>2678</v>
      </c>
      <c r="AE790" t="s">
        <v>2679</v>
      </c>
      <c r="AG790">
        <v>789</v>
      </c>
      <c r="AH790">
        <v>-0.34955468627885899</v>
      </c>
      <c r="AI790" t="s">
        <v>2678</v>
      </c>
      <c r="AJ790" t="s">
        <v>2679</v>
      </c>
      <c r="AL790">
        <v>789</v>
      </c>
      <c r="AM790">
        <v>-4.6360543330382802E-2</v>
      </c>
      <c r="AN790" t="s">
        <v>2678</v>
      </c>
      <c r="AO790" t="s">
        <v>2679</v>
      </c>
      <c r="AQ790">
        <v>789</v>
      </c>
      <c r="AR790">
        <v>0.177094315291666</v>
      </c>
      <c r="AS790" t="s">
        <v>2678</v>
      </c>
      <c r="AT790" t="s">
        <v>2679</v>
      </c>
      <c r="AV790">
        <v>789</v>
      </c>
      <c r="AW790">
        <v>-0.28529283265170402</v>
      </c>
      <c r="AX790" t="s">
        <v>2678</v>
      </c>
      <c r="AY790" t="s">
        <v>2679</v>
      </c>
      <c r="BA790">
        <v>789</v>
      </c>
      <c r="BB790">
        <v>0.27468202553526</v>
      </c>
      <c r="BC790" t="s">
        <v>2678</v>
      </c>
      <c r="BD790" t="s">
        <v>2679</v>
      </c>
      <c r="BF790">
        <v>789</v>
      </c>
      <c r="BG790">
        <v>-1.1142256551226799</v>
      </c>
      <c r="BH790" t="s">
        <v>2678</v>
      </c>
      <c r="BI790" t="s">
        <v>2679</v>
      </c>
    </row>
    <row r="791" spans="1:61" x14ac:dyDescent="0.35">
      <c r="A791">
        <v>790</v>
      </c>
      <c r="B791" t="s">
        <v>1378</v>
      </c>
      <c r="C791">
        <v>243973208</v>
      </c>
      <c r="D791" s="5">
        <v>5.8236438009814497</v>
      </c>
      <c r="E791" t="s">
        <v>2678</v>
      </c>
      <c r="F791" t="s">
        <v>2679</v>
      </c>
      <c r="H791">
        <v>790</v>
      </c>
      <c r="I791">
        <v>0.83468623429199795</v>
      </c>
      <c r="J791" t="s">
        <v>2678</v>
      </c>
      <c r="K791" t="s">
        <v>2679</v>
      </c>
      <c r="M791">
        <v>790</v>
      </c>
      <c r="N791">
        <v>3.7735823670163402</v>
      </c>
      <c r="O791" t="s">
        <v>2681</v>
      </c>
      <c r="P791" t="s">
        <v>588</v>
      </c>
      <c r="R791">
        <v>790</v>
      </c>
      <c r="S791">
        <v>0.34733521156878699</v>
      </c>
      <c r="T791" t="s">
        <v>2678</v>
      </c>
      <c r="U791" t="s">
        <v>2679</v>
      </c>
      <c r="W791">
        <v>790</v>
      </c>
      <c r="X791">
        <v>-2.2157280331923599</v>
      </c>
      <c r="Y791" t="s">
        <v>2681</v>
      </c>
      <c r="Z791" t="s">
        <v>2679</v>
      </c>
      <c r="AB791">
        <v>790</v>
      </c>
      <c r="AC791">
        <v>-7.2739951330357294E-2</v>
      </c>
      <c r="AD791" t="s">
        <v>2678</v>
      </c>
      <c r="AE791" t="s">
        <v>2679</v>
      </c>
      <c r="AG791">
        <v>790</v>
      </c>
      <c r="AH791">
        <v>1.38604577359419</v>
      </c>
      <c r="AI791" t="s">
        <v>2680</v>
      </c>
      <c r="AJ791" t="s">
        <v>588</v>
      </c>
      <c r="AL791">
        <v>790</v>
      </c>
      <c r="AM791">
        <v>-4.6360543330382802E-2</v>
      </c>
      <c r="AN791" t="s">
        <v>2678</v>
      </c>
      <c r="AO791" t="s">
        <v>2679</v>
      </c>
      <c r="AQ791">
        <v>790</v>
      </c>
      <c r="AR791">
        <v>0.89766247946051503</v>
      </c>
      <c r="AS791" t="s">
        <v>2678</v>
      </c>
      <c r="AT791" t="s">
        <v>2679</v>
      </c>
      <c r="AV791">
        <v>790</v>
      </c>
      <c r="AW791">
        <v>-0.28529283265170402</v>
      </c>
      <c r="AX791" t="s">
        <v>2678</v>
      </c>
      <c r="AY791" t="s">
        <v>2679</v>
      </c>
      <c r="BA791">
        <v>790</v>
      </c>
      <c r="BB791">
        <v>-1.0678290645222399</v>
      </c>
      <c r="BC791" t="s">
        <v>2678</v>
      </c>
      <c r="BD791" t="s">
        <v>2679</v>
      </c>
      <c r="BF791">
        <v>790</v>
      </c>
      <c r="BG791">
        <v>-6.0335894803384198</v>
      </c>
      <c r="BH791" t="s">
        <v>2680</v>
      </c>
      <c r="BI791" t="s">
        <v>588</v>
      </c>
    </row>
    <row r="792" spans="1:61" x14ac:dyDescent="0.35">
      <c r="A792">
        <v>791</v>
      </c>
      <c r="B792" t="s">
        <v>1379</v>
      </c>
      <c r="C792">
        <v>2445832</v>
      </c>
      <c r="D792" s="5">
        <v>4.0170019027438597</v>
      </c>
      <c r="E792" t="s">
        <v>2678</v>
      </c>
      <c r="F792" t="s">
        <v>2679</v>
      </c>
      <c r="H792">
        <v>791</v>
      </c>
      <c r="I792">
        <v>0.78885854075169604</v>
      </c>
      <c r="J792" t="s">
        <v>2678</v>
      </c>
      <c r="K792" t="s">
        <v>2679</v>
      </c>
      <c r="M792">
        <v>791</v>
      </c>
      <c r="N792">
        <v>0.171740856171053</v>
      </c>
      <c r="O792" t="s">
        <v>2678</v>
      </c>
      <c r="P792" t="s">
        <v>2679</v>
      </c>
      <c r="R792">
        <v>791</v>
      </c>
      <c r="S792">
        <v>-0.27408410463546801</v>
      </c>
      <c r="T792" t="s">
        <v>2678</v>
      </c>
      <c r="U792" t="s">
        <v>2679</v>
      </c>
      <c r="W792">
        <v>791</v>
      </c>
      <c r="X792">
        <v>-0.23427823208613999</v>
      </c>
      <c r="Y792" t="s">
        <v>2678</v>
      </c>
      <c r="Z792" t="s">
        <v>2679</v>
      </c>
      <c r="AB792">
        <v>791</v>
      </c>
      <c r="AC792">
        <v>-0.25684155740707798</v>
      </c>
      <c r="AD792" t="s">
        <v>2678</v>
      </c>
      <c r="AE792" t="s">
        <v>2679</v>
      </c>
      <c r="AG792">
        <v>791</v>
      </c>
      <c r="AH792">
        <v>0.69454015901543897</v>
      </c>
      <c r="AI792" t="s">
        <v>2678</v>
      </c>
      <c r="AJ792" t="s">
        <v>2679</v>
      </c>
      <c r="AL792">
        <v>791</v>
      </c>
      <c r="AM792">
        <v>-4.6360543330382802E-2</v>
      </c>
      <c r="AN792" t="s">
        <v>2678</v>
      </c>
      <c r="AO792" t="s">
        <v>2679</v>
      </c>
      <c r="AQ792">
        <v>791</v>
      </c>
      <c r="AR792">
        <v>9.2739195941860503E-2</v>
      </c>
      <c r="AS792" t="s">
        <v>2678</v>
      </c>
      <c r="AT792" t="s">
        <v>2679</v>
      </c>
      <c r="AV792">
        <v>791</v>
      </c>
      <c r="AW792">
        <v>-0.28529283265170402</v>
      </c>
      <c r="AX792" t="s">
        <v>2678</v>
      </c>
      <c r="AY792" t="s">
        <v>2679</v>
      </c>
      <c r="BA792">
        <v>791</v>
      </c>
      <c r="BB792">
        <v>0.32491050301409702</v>
      </c>
      <c r="BC792" t="s">
        <v>2678</v>
      </c>
      <c r="BD792" t="s">
        <v>2679</v>
      </c>
      <c r="BF792">
        <v>791</v>
      </c>
      <c r="BG792">
        <v>1.23089327775018</v>
      </c>
      <c r="BH792" t="s">
        <v>2678</v>
      </c>
      <c r="BI792" t="s">
        <v>2679</v>
      </c>
    </row>
    <row r="793" spans="1:61" x14ac:dyDescent="0.35">
      <c r="A793">
        <v>792</v>
      </c>
      <c r="B793" t="s">
        <v>1380</v>
      </c>
      <c r="C793">
        <v>24539604</v>
      </c>
      <c r="D793" s="5">
        <v>5.4830837684481404</v>
      </c>
      <c r="E793" t="s">
        <v>2678</v>
      </c>
      <c r="F793" t="s">
        <v>2679</v>
      </c>
      <c r="H793">
        <v>792</v>
      </c>
      <c r="I793">
        <v>0.73919606245012603</v>
      </c>
      <c r="J793" t="s">
        <v>2678</v>
      </c>
      <c r="K793" t="s">
        <v>2679</v>
      </c>
      <c r="M793">
        <v>792</v>
      </c>
      <c r="N793">
        <v>-0.16657837966342001</v>
      </c>
      <c r="O793" t="s">
        <v>2678</v>
      </c>
      <c r="P793" t="s">
        <v>2679</v>
      </c>
      <c r="R793">
        <v>792</v>
      </c>
      <c r="S793">
        <v>-0.33884068423156499</v>
      </c>
      <c r="T793" t="s">
        <v>2678</v>
      </c>
      <c r="U793" t="s">
        <v>2679</v>
      </c>
      <c r="W793">
        <v>792</v>
      </c>
      <c r="X793">
        <v>-0.58968631202999</v>
      </c>
      <c r="Y793" t="s">
        <v>2678</v>
      </c>
      <c r="Z793" t="s">
        <v>2679</v>
      </c>
      <c r="AB793">
        <v>792</v>
      </c>
      <c r="AC793">
        <v>0.405571248726256</v>
      </c>
      <c r="AD793" t="s">
        <v>2678</v>
      </c>
      <c r="AE793" t="s">
        <v>2679</v>
      </c>
      <c r="AG793">
        <v>792</v>
      </c>
      <c r="AH793">
        <v>-2.8838525581142901E-3</v>
      </c>
      <c r="AI793" t="s">
        <v>2681</v>
      </c>
      <c r="AJ793" t="s">
        <v>2679</v>
      </c>
      <c r="AL793">
        <v>792</v>
      </c>
      <c r="AM793">
        <v>-4.6360543330382802E-2</v>
      </c>
      <c r="AN793" t="s">
        <v>2678</v>
      </c>
      <c r="AO793" t="s">
        <v>2679</v>
      </c>
      <c r="AQ793">
        <v>792</v>
      </c>
      <c r="AR793">
        <v>0.54354470727008197</v>
      </c>
      <c r="AS793" t="s">
        <v>2678</v>
      </c>
      <c r="AT793" t="s">
        <v>2679</v>
      </c>
      <c r="AV793">
        <v>792</v>
      </c>
      <c r="AW793">
        <v>-0.28529283265170402</v>
      </c>
      <c r="AX793" t="s">
        <v>2678</v>
      </c>
      <c r="AY793" t="s">
        <v>2679</v>
      </c>
      <c r="BA793">
        <v>792</v>
      </c>
      <c r="BB793">
        <v>-0.245429642938647</v>
      </c>
      <c r="BC793" t="s">
        <v>2678</v>
      </c>
      <c r="BD793" t="s">
        <v>2679</v>
      </c>
      <c r="BF793">
        <v>792</v>
      </c>
      <c r="BG793">
        <v>0.763532896221778</v>
      </c>
      <c r="BH793" t="s">
        <v>2681</v>
      </c>
      <c r="BI793" t="s">
        <v>588</v>
      </c>
    </row>
    <row r="794" spans="1:61" x14ac:dyDescent="0.35">
      <c r="A794">
        <v>793</v>
      </c>
      <c r="B794" t="s">
        <v>1381</v>
      </c>
      <c r="C794">
        <v>24544045</v>
      </c>
      <c r="D794" s="5">
        <v>4.6426193865964303</v>
      </c>
      <c r="E794" t="s">
        <v>2678</v>
      </c>
      <c r="F794" t="s">
        <v>2679</v>
      </c>
      <c r="H794">
        <v>793</v>
      </c>
      <c r="I794">
        <v>0.78876564712408104</v>
      </c>
      <c r="J794" t="s">
        <v>2678</v>
      </c>
      <c r="K794" t="s">
        <v>2679</v>
      </c>
      <c r="M794">
        <v>793</v>
      </c>
      <c r="N794">
        <v>0.88722060003854397</v>
      </c>
      <c r="O794" t="s">
        <v>2678</v>
      </c>
      <c r="P794" t="s">
        <v>2679</v>
      </c>
      <c r="R794">
        <v>793</v>
      </c>
      <c r="S794">
        <v>-0.76886998750980495</v>
      </c>
      <c r="T794" t="s">
        <v>2678</v>
      </c>
      <c r="U794" t="s">
        <v>2679</v>
      </c>
      <c r="W794">
        <v>793</v>
      </c>
      <c r="X794">
        <v>0.282001405254791</v>
      </c>
      <c r="Y794" t="s">
        <v>2678</v>
      </c>
      <c r="Z794" t="s">
        <v>2679</v>
      </c>
      <c r="AB794">
        <v>793</v>
      </c>
      <c r="AC794">
        <v>-0.12586326298172801</v>
      </c>
      <c r="AD794" t="s">
        <v>2678</v>
      </c>
      <c r="AE794" t="s">
        <v>2679</v>
      </c>
      <c r="AG794">
        <v>793</v>
      </c>
      <c r="AH794">
        <v>0.48693116038480599</v>
      </c>
      <c r="AI794" t="s">
        <v>2678</v>
      </c>
      <c r="AJ794" t="s">
        <v>2679</v>
      </c>
      <c r="AL794">
        <v>793</v>
      </c>
      <c r="AM794">
        <v>0.60685865554646601</v>
      </c>
      <c r="AN794" t="s">
        <v>2678</v>
      </c>
      <c r="AO794" t="s">
        <v>588</v>
      </c>
      <c r="AQ794">
        <v>793</v>
      </c>
      <c r="AR794">
        <v>0.50863803126148599</v>
      </c>
      <c r="AS794" t="s">
        <v>2678</v>
      </c>
      <c r="AT794" t="s">
        <v>2679</v>
      </c>
      <c r="AV794">
        <v>793</v>
      </c>
      <c r="AW794">
        <v>-0.28529283265170402</v>
      </c>
      <c r="AX794" t="s">
        <v>2678</v>
      </c>
      <c r="AY794" t="s">
        <v>2679</v>
      </c>
      <c r="BA794">
        <v>793</v>
      </c>
      <c r="BB794">
        <v>-0.69820865215435302</v>
      </c>
      <c r="BC794" t="s">
        <v>2678</v>
      </c>
      <c r="BD794" t="s">
        <v>2679</v>
      </c>
      <c r="BF794">
        <v>793</v>
      </c>
      <c r="BG794">
        <v>1.40458965113552</v>
      </c>
      <c r="BH794" t="s">
        <v>2678</v>
      </c>
      <c r="BI794" t="s">
        <v>2679</v>
      </c>
    </row>
    <row r="795" spans="1:61" x14ac:dyDescent="0.35">
      <c r="A795">
        <v>794</v>
      </c>
      <c r="B795" t="s">
        <v>1382</v>
      </c>
      <c r="C795">
        <v>24565137</v>
      </c>
      <c r="D795" s="5">
        <v>8.1909440308547197</v>
      </c>
      <c r="E795" t="s">
        <v>2678</v>
      </c>
      <c r="F795" t="s">
        <v>588</v>
      </c>
      <c r="H795">
        <v>794</v>
      </c>
      <c r="I795">
        <v>0.810751270841373</v>
      </c>
      <c r="J795" t="s">
        <v>2678</v>
      </c>
      <c r="K795" t="s">
        <v>2679</v>
      </c>
      <c r="M795">
        <v>794</v>
      </c>
      <c r="N795">
        <v>9.48170610308728</v>
      </c>
      <c r="O795" t="s">
        <v>2680</v>
      </c>
      <c r="P795" t="s">
        <v>588</v>
      </c>
      <c r="R795">
        <v>794</v>
      </c>
      <c r="S795">
        <v>3.1335912641876198</v>
      </c>
      <c r="T795" t="s">
        <v>2680</v>
      </c>
      <c r="U795" t="s">
        <v>588</v>
      </c>
      <c r="W795">
        <v>794</v>
      </c>
      <c r="X795">
        <v>-1.0837086450633999</v>
      </c>
      <c r="Y795" t="s">
        <v>2678</v>
      </c>
      <c r="Z795" t="s">
        <v>2679</v>
      </c>
      <c r="AB795">
        <v>794</v>
      </c>
      <c r="AC795">
        <v>-1.66123216297053</v>
      </c>
      <c r="AD795" t="s">
        <v>2678</v>
      </c>
      <c r="AE795" t="s">
        <v>2679</v>
      </c>
      <c r="AG795">
        <v>794</v>
      </c>
      <c r="AH795">
        <v>2.6031416383571999</v>
      </c>
      <c r="AI795" t="s">
        <v>2678</v>
      </c>
      <c r="AJ795" t="s">
        <v>2679</v>
      </c>
      <c r="AL795">
        <v>794</v>
      </c>
      <c r="AM795">
        <v>0.73903129195185702</v>
      </c>
      <c r="AN795" t="s">
        <v>2678</v>
      </c>
      <c r="AO795" t="s">
        <v>2679</v>
      </c>
      <c r="AQ795">
        <v>794</v>
      </c>
      <c r="AR795">
        <v>0.49373164734383701</v>
      </c>
      <c r="AS795" t="s">
        <v>2678</v>
      </c>
      <c r="AT795" t="s">
        <v>2679</v>
      </c>
      <c r="AV795">
        <v>794</v>
      </c>
      <c r="AW795">
        <v>-3.08141781791914</v>
      </c>
      <c r="AX795" t="s">
        <v>2681</v>
      </c>
      <c r="AY795" t="s">
        <v>588</v>
      </c>
      <c r="BA795">
        <v>794</v>
      </c>
      <c r="BB795">
        <v>3.5113958192020598</v>
      </c>
      <c r="BC795" t="s">
        <v>2681</v>
      </c>
      <c r="BD795" t="s">
        <v>2679</v>
      </c>
      <c r="BF795">
        <v>794</v>
      </c>
      <c r="BG795">
        <v>57.863330634532403</v>
      </c>
      <c r="BH795" t="s">
        <v>2680</v>
      </c>
      <c r="BI795" t="s">
        <v>588</v>
      </c>
    </row>
    <row r="796" spans="1:61" x14ac:dyDescent="0.35">
      <c r="A796">
        <v>795</v>
      </c>
      <c r="B796" t="s">
        <v>1383</v>
      </c>
      <c r="C796">
        <v>24579735</v>
      </c>
      <c r="D796" s="5">
        <v>4.4786079960739196</v>
      </c>
      <c r="E796" t="s">
        <v>2678</v>
      </c>
      <c r="F796" t="s">
        <v>2679</v>
      </c>
      <c r="H796">
        <v>795</v>
      </c>
      <c r="I796">
        <v>1.03554437263357</v>
      </c>
      <c r="J796" t="s">
        <v>2678</v>
      </c>
      <c r="K796" t="s">
        <v>2679</v>
      </c>
      <c r="M796">
        <v>795</v>
      </c>
      <c r="N796">
        <v>-1.17113489462693</v>
      </c>
      <c r="O796" t="s">
        <v>2678</v>
      </c>
      <c r="P796" t="s">
        <v>2679</v>
      </c>
      <c r="R796">
        <v>795</v>
      </c>
      <c r="S796">
        <v>0.23665651012114</v>
      </c>
      <c r="T796" t="s">
        <v>2678</v>
      </c>
      <c r="U796" t="s">
        <v>2679</v>
      </c>
      <c r="W796">
        <v>795</v>
      </c>
      <c r="X796">
        <v>1.4350648657052101</v>
      </c>
      <c r="Y796" t="s">
        <v>2678</v>
      </c>
      <c r="Z796" t="s">
        <v>2679</v>
      </c>
      <c r="AB796">
        <v>795</v>
      </c>
      <c r="AC796">
        <v>1.0527448357833</v>
      </c>
      <c r="AD796" t="s">
        <v>2678</v>
      </c>
      <c r="AE796" t="s">
        <v>2679</v>
      </c>
      <c r="AG796">
        <v>795</v>
      </c>
      <c r="AH796">
        <v>1.6584111850315599</v>
      </c>
      <c r="AI796" t="s">
        <v>2678</v>
      </c>
      <c r="AJ796" t="s">
        <v>2679</v>
      </c>
      <c r="AL796">
        <v>795</v>
      </c>
      <c r="AM796">
        <v>-4.6360543330382802E-2</v>
      </c>
      <c r="AN796" t="s">
        <v>2678</v>
      </c>
      <c r="AO796" t="s">
        <v>2679</v>
      </c>
      <c r="AQ796">
        <v>795</v>
      </c>
      <c r="AR796">
        <v>0.43368787500216799</v>
      </c>
      <c r="AS796" t="s">
        <v>2678</v>
      </c>
      <c r="AT796" t="s">
        <v>2679</v>
      </c>
      <c r="AV796">
        <v>795</v>
      </c>
      <c r="AW796">
        <v>-0.28529283265170402</v>
      </c>
      <c r="AX796" t="s">
        <v>2678</v>
      </c>
      <c r="AY796" t="s">
        <v>2679</v>
      </c>
      <c r="BA796">
        <v>795</v>
      </c>
      <c r="BB796">
        <v>0.45993717748358698</v>
      </c>
      <c r="BC796" t="s">
        <v>2678</v>
      </c>
      <c r="BD796" t="s">
        <v>2679</v>
      </c>
      <c r="BF796">
        <v>795</v>
      </c>
      <c r="BG796">
        <v>-6.1178606733319203</v>
      </c>
      <c r="BH796" t="s">
        <v>2680</v>
      </c>
      <c r="BI796" t="s">
        <v>2679</v>
      </c>
    </row>
    <row r="797" spans="1:61" x14ac:dyDescent="0.35">
      <c r="A797">
        <v>796</v>
      </c>
      <c r="B797" t="s">
        <v>1384</v>
      </c>
      <c r="C797">
        <v>2460493</v>
      </c>
      <c r="D797" s="5">
        <v>4.6745232296367396</v>
      </c>
      <c r="E797" t="s">
        <v>2678</v>
      </c>
      <c r="F797" t="s">
        <v>2679</v>
      </c>
      <c r="H797">
        <v>796</v>
      </c>
      <c r="I797">
        <v>0.88166123473039804</v>
      </c>
      <c r="J797" t="s">
        <v>2678</v>
      </c>
      <c r="K797" t="s">
        <v>2679</v>
      </c>
      <c r="M797">
        <v>796</v>
      </c>
      <c r="N797">
        <v>-0.89068068520692201</v>
      </c>
      <c r="O797" t="s">
        <v>2678</v>
      </c>
      <c r="P797" t="s">
        <v>2679</v>
      </c>
      <c r="R797">
        <v>796</v>
      </c>
      <c r="S797">
        <v>-0.29872730428236</v>
      </c>
      <c r="T797" t="s">
        <v>2678</v>
      </c>
      <c r="U797" t="s">
        <v>2679</v>
      </c>
      <c r="W797">
        <v>796</v>
      </c>
      <c r="X797">
        <v>0.88605858497573398</v>
      </c>
      <c r="Y797" t="s">
        <v>2678</v>
      </c>
      <c r="Z797" t="s">
        <v>2679</v>
      </c>
      <c r="AB797">
        <v>796</v>
      </c>
      <c r="AC797">
        <v>3.2005716993982303E-2</v>
      </c>
      <c r="AD797" t="s">
        <v>2678</v>
      </c>
      <c r="AE797" t="s">
        <v>2679</v>
      </c>
      <c r="AG797">
        <v>796</v>
      </c>
      <c r="AH797">
        <v>-6.5483688561941603E-2</v>
      </c>
      <c r="AI797" t="s">
        <v>2678</v>
      </c>
      <c r="AJ797" t="s">
        <v>2679</v>
      </c>
      <c r="AL797">
        <v>796</v>
      </c>
      <c r="AM797">
        <v>-0.43518222557094</v>
      </c>
      <c r="AN797" t="s">
        <v>2678</v>
      </c>
      <c r="AO797" t="s">
        <v>2679</v>
      </c>
      <c r="AQ797">
        <v>796</v>
      </c>
      <c r="AR797">
        <v>0.12501848773475599</v>
      </c>
      <c r="AS797" t="s">
        <v>2678</v>
      </c>
      <c r="AT797" t="s">
        <v>2679</v>
      </c>
      <c r="AV797">
        <v>796</v>
      </c>
      <c r="AW797">
        <v>-0.28529283265170402</v>
      </c>
      <c r="AX797" t="s">
        <v>2678</v>
      </c>
      <c r="AY797" t="s">
        <v>2679</v>
      </c>
      <c r="BA797">
        <v>796</v>
      </c>
      <c r="BB797">
        <v>0.438978532204646</v>
      </c>
      <c r="BC797" t="s">
        <v>2678</v>
      </c>
      <c r="BD797" t="s">
        <v>2679</v>
      </c>
      <c r="BF797">
        <v>796</v>
      </c>
      <c r="BG797">
        <v>0.98657726489247199</v>
      </c>
      <c r="BH797" t="s">
        <v>2678</v>
      </c>
      <c r="BI797" t="s">
        <v>2679</v>
      </c>
    </row>
    <row r="798" spans="1:61" x14ac:dyDescent="0.35">
      <c r="A798">
        <v>797</v>
      </c>
      <c r="B798" t="s">
        <v>1385</v>
      </c>
      <c r="C798">
        <v>2491385</v>
      </c>
      <c r="D798" s="5">
        <v>4.46037898525159</v>
      </c>
      <c r="E798" t="s">
        <v>2678</v>
      </c>
      <c r="F798" t="s">
        <v>2679</v>
      </c>
      <c r="H798">
        <v>797</v>
      </c>
      <c r="I798">
        <v>0.70899164034246998</v>
      </c>
      <c r="J798" t="s">
        <v>2678</v>
      </c>
      <c r="K798" t="s">
        <v>2679</v>
      </c>
      <c r="M798">
        <v>797</v>
      </c>
      <c r="N798">
        <v>-1.5526740887925301</v>
      </c>
      <c r="O798" t="s">
        <v>2678</v>
      </c>
      <c r="P798" t="s">
        <v>2679</v>
      </c>
      <c r="R798">
        <v>797</v>
      </c>
      <c r="S798">
        <v>-0.31629843740763203</v>
      </c>
      <c r="T798" t="s">
        <v>2678</v>
      </c>
      <c r="U798" t="s">
        <v>2679</v>
      </c>
      <c r="W798">
        <v>797</v>
      </c>
      <c r="X798">
        <v>0.51899897377618398</v>
      </c>
      <c r="Y798" t="s">
        <v>2678</v>
      </c>
      <c r="Z798" t="s">
        <v>2679</v>
      </c>
      <c r="AB798">
        <v>797</v>
      </c>
      <c r="AC798">
        <v>-5.22618400780245E-2</v>
      </c>
      <c r="AD798" t="s">
        <v>2678</v>
      </c>
      <c r="AE798" t="s">
        <v>2679</v>
      </c>
      <c r="AG798">
        <v>797</v>
      </c>
      <c r="AH798">
        <v>0.72616702322813398</v>
      </c>
      <c r="AI798" t="s">
        <v>2678</v>
      </c>
      <c r="AJ798" t="s">
        <v>2679</v>
      </c>
      <c r="AL798">
        <v>797</v>
      </c>
      <c r="AM798">
        <v>-3.89046777325186E-2</v>
      </c>
      <c r="AN798" t="s">
        <v>2678</v>
      </c>
      <c r="AO798" t="s">
        <v>2679</v>
      </c>
      <c r="AQ798">
        <v>797</v>
      </c>
      <c r="AR798">
        <v>0.21114306992370699</v>
      </c>
      <c r="AS798" t="s">
        <v>2678</v>
      </c>
      <c r="AT798" t="s">
        <v>2679</v>
      </c>
      <c r="AV798">
        <v>797</v>
      </c>
      <c r="AW798">
        <v>-0.28529283265170402</v>
      </c>
      <c r="AX798" t="s">
        <v>2678</v>
      </c>
      <c r="AY798" t="s">
        <v>2679</v>
      </c>
      <c r="BA798">
        <v>797</v>
      </c>
      <c r="BB798">
        <v>-0.382383549157923</v>
      </c>
      <c r="BC798" t="s">
        <v>2678</v>
      </c>
      <c r="BD798" t="s">
        <v>2679</v>
      </c>
      <c r="BF798">
        <v>797</v>
      </c>
      <c r="BG798">
        <v>1.1461948921247</v>
      </c>
      <c r="BH798" t="s">
        <v>2678</v>
      </c>
      <c r="BI798" t="s">
        <v>2679</v>
      </c>
    </row>
    <row r="799" spans="1:61" x14ac:dyDescent="0.35">
      <c r="A799">
        <v>798</v>
      </c>
      <c r="B799" t="s">
        <v>1386</v>
      </c>
      <c r="C799">
        <v>2492264</v>
      </c>
      <c r="D799" s="5">
        <v>4.6322717112199099</v>
      </c>
      <c r="E799" t="s">
        <v>2678</v>
      </c>
      <c r="F799" t="s">
        <v>2679</v>
      </c>
      <c r="H799">
        <v>798</v>
      </c>
      <c r="I799">
        <v>0.80183327200059795</v>
      </c>
      <c r="J799" t="s">
        <v>2678</v>
      </c>
      <c r="K799" t="s">
        <v>2679</v>
      </c>
      <c r="M799">
        <v>798</v>
      </c>
      <c r="N799">
        <v>-5.3651472219791899E-2</v>
      </c>
      <c r="O799" t="s">
        <v>2678</v>
      </c>
      <c r="P799" t="s">
        <v>2679</v>
      </c>
      <c r="R799">
        <v>798</v>
      </c>
      <c r="S799">
        <v>-1.5581020511515799E-2</v>
      </c>
      <c r="T799" t="s">
        <v>2678</v>
      </c>
      <c r="U799" t="s">
        <v>2679</v>
      </c>
      <c r="W799">
        <v>798</v>
      </c>
      <c r="X799">
        <v>0.88899290990452495</v>
      </c>
      <c r="Y799" t="s">
        <v>2678</v>
      </c>
      <c r="Z799" t="s">
        <v>2679</v>
      </c>
      <c r="AB799">
        <v>798</v>
      </c>
      <c r="AC799">
        <v>-0.12586326298172801</v>
      </c>
      <c r="AD799" t="s">
        <v>2678</v>
      </c>
      <c r="AE799" t="s">
        <v>2679</v>
      </c>
      <c r="AG799">
        <v>798</v>
      </c>
      <c r="AH799">
        <v>0.12179161946521599</v>
      </c>
      <c r="AI799" t="s">
        <v>2678</v>
      </c>
      <c r="AJ799" t="s">
        <v>2679</v>
      </c>
      <c r="AL799">
        <v>798</v>
      </c>
      <c r="AM799">
        <v>-3.89046777325186E-2</v>
      </c>
      <c r="AN799" t="s">
        <v>2678</v>
      </c>
      <c r="AO799" t="s">
        <v>2679</v>
      </c>
      <c r="AQ799">
        <v>798</v>
      </c>
      <c r="AR799">
        <v>-1.92799680855732</v>
      </c>
      <c r="AS799" t="s">
        <v>2681</v>
      </c>
      <c r="AT799" t="s">
        <v>2679</v>
      </c>
      <c r="AV799">
        <v>798</v>
      </c>
      <c r="AW799">
        <v>0.23284465386835099</v>
      </c>
      <c r="AX799" t="s">
        <v>2678</v>
      </c>
      <c r="AY799" t="s">
        <v>2679</v>
      </c>
      <c r="BA799">
        <v>798</v>
      </c>
      <c r="BB799">
        <v>1.3741593280217099</v>
      </c>
      <c r="BC799" t="s">
        <v>2678</v>
      </c>
      <c r="BD799" t="s">
        <v>2679</v>
      </c>
      <c r="BF799">
        <v>798</v>
      </c>
      <c r="BG799">
        <v>-0.18473048486309401</v>
      </c>
      <c r="BH799" t="s">
        <v>2678</v>
      </c>
      <c r="BI799" t="s">
        <v>2679</v>
      </c>
    </row>
    <row r="800" spans="1:61" x14ac:dyDescent="0.35">
      <c r="A800">
        <v>799</v>
      </c>
      <c r="B800" t="s">
        <v>1387</v>
      </c>
      <c r="C800">
        <v>2497214</v>
      </c>
      <c r="D800" s="5">
        <v>3.4657476007310302</v>
      </c>
      <c r="E800" t="s">
        <v>2678</v>
      </c>
      <c r="F800" t="s">
        <v>2679</v>
      </c>
      <c r="H800">
        <v>799</v>
      </c>
      <c r="I800">
        <v>0.51391635341741704</v>
      </c>
      <c r="J800" t="s">
        <v>2678</v>
      </c>
      <c r="K800" t="s">
        <v>2679</v>
      </c>
      <c r="M800">
        <v>799</v>
      </c>
      <c r="N800">
        <v>-1.5526740887925301</v>
      </c>
      <c r="O800" t="s">
        <v>2678</v>
      </c>
      <c r="P800" t="s">
        <v>2679</v>
      </c>
      <c r="R800">
        <v>799</v>
      </c>
      <c r="S800">
        <v>-0.75848135299378805</v>
      </c>
      <c r="T800" t="s">
        <v>2678</v>
      </c>
      <c r="U800" t="s">
        <v>2679</v>
      </c>
      <c r="W800">
        <v>799</v>
      </c>
      <c r="X800">
        <v>1.5503512961269901</v>
      </c>
      <c r="Y800" t="s">
        <v>2678</v>
      </c>
      <c r="Z800" t="s">
        <v>2679</v>
      </c>
      <c r="AB800">
        <v>799</v>
      </c>
      <c r="AC800">
        <v>-5.22618400780245E-2</v>
      </c>
      <c r="AD800" t="s">
        <v>2678</v>
      </c>
      <c r="AE800" t="s">
        <v>2679</v>
      </c>
      <c r="AG800">
        <v>799</v>
      </c>
      <c r="AH800">
        <v>3.2162026263746001E-2</v>
      </c>
      <c r="AI800" t="s">
        <v>2678</v>
      </c>
      <c r="AJ800" t="s">
        <v>2679</v>
      </c>
      <c r="AL800">
        <v>799</v>
      </c>
      <c r="AM800">
        <v>-3.89046777325186E-2</v>
      </c>
      <c r="AN800" t="s">
        <v>2678</v>
      </c>
      <c r="AO800" t="s">
        <v>2679</v>
      </c>
      <c r="AQ800">
        <v>799</v>
      </c>
      <c r="AR800">
        <v>0.15907796638400301</v>
      </c>
      <c r="AS800" t="s">
        <v>2678</v>
      </c>
      <c r="AT800" t="s">
        <v>2679</v>
      </c>
      <c r="AV800">
        <v>799</v>
      </c>
      <c r="AW800">
        <v>-0.28529283265170402</v>
      </c>
      <c r="AX800" t="s">
        <v>2678</v>
      </c>
      <c r="AY800" t="s">
        <v>2679</v>
      </c>
      <c r="BA800">
        <v>799</v>
      </c>
      <c r="BB800">
        <v>-1.35997185423764</v>
      </c>
      <c r="BC800" t="s">
        <v>2678</v>
      </c>
      <c r="BD800" t="s">
        <v>2679</v>
      </c>
      <c r="BF800">
        <v>799</v>
      </c>
      <c r="BG800">
        <v>1.0934823212665801</v>
      </c>
      <c r="BH800" t="s">
        <v>2678</v>
      </c>
      <c r="BI800" t="s">
        <v>2679</v>
      </c>
    </row>
    <row r="801" spans="1:61" x14ac:dyDescent="0.35">
      <c r="A801">
        <v>800</v>
      </c>
      <c r="B801" t="s">
        <v>1388</v>
      </c>
      <c r="C801">
        <v>2498660</v>
      </c>
      <c r="D801" s="5">
        <v>5.1707920653579196</v>
      </c>
      <c r="E801" t="s">
        <v>2678</v>
      </c>
      <c r="F801" t="s">
        <v>2679</v>
      </c>
      <c r="H801">
        <v>800</v>
      </c>
      <c r="I801">
        <v>0.851769714777173</v>
      </c>
      <c r="J801" t="s">
        <v>2678</v>
      </c>
      <c r="K801" t="s">
        <v>2679</v>
      </c>
      <c r="M801">
        <v>800</v>
      </c>
      <c r="N801">
        <v>-1.8909933246270001</v>
      </c>
      <c r="O801" t="s">
        <v>2678</v>
      </c>
      <c r="P801" t="s">
        <v>2679</v>
      </c>
      <c r="R801">
        <v>800</v>
      </c>
      <c r="S801">
        <v>-0.21823752102650401</v>
      </c>
      <c r="T801" t="s">
        <v>2678</v>
      </c>
      <c r="U801" t="s">
        <v>2679</v>
      </c>
      <c r="W801">
        <v>800</v>
      </c>
      <c r="X801">
        <v>-2.1340233635876902</v>
      </c>
      <c r="Y801" t="s">
        <v>2681</v>
      </c>
      <c r="Z801" t="s">
        <v>588</v>
      </c>
      <c r="AB801">
        <v>800</v>
      </c>
      <c r="AC801">
        <v>-0.12586326298172801</v>
      </c>
      <c r="AD801" t="s">
        <v>2678</v>
      </c>
      <c r="AE801" t="s">
        <v>2679</v>
      </c>
      <c r="AG801">
        <v>800</v>
      </c>
      <c r="AH801">
        <v>0.92369203425637503</v>
      </c>
      <c r="AI801" t="s">
        <v>2678</v>
      </c>
      <c r="AJ801" t="s">
        <v>2679</v>
      </c>
      <c r="AL801">
        <v>800</v>
      </c>
      <c r="AM801">
        <v>-3.89046777325186E-2</v>
      </c>
      <c r="AN801" t="s">
        <v>2678</v>
      </c>
      <c r="AO801" t="s">
        <v>2679</v>
      </c>
      <c r="AQ801">
        <v>800</v>
      </c>
      <c r="AR801">
        <v>0.145211812135427</v>
      </c>
      <c r="AS801" t="s">
        <v>2678</v>
      </c>
      <c r="AT801" t="s">
        <v>2679</v>
      </c>
      <c r="AV801">
        <v>800</v>
      </c>
      <c r="AW801">
        <v>0.51571206986630802</v>
      </c>
      <c r="AX801" t="s">
        <v>2678</v>
      </c>
      <c r="AY801" t="s">
        <v>2679</v>
      </c>
      <c r="BA801">
        <v>800</v>
      </c>
      <c r="BB801">
        <v>0.27468202553526</v>
      </c>
      <c r="BC801" t="s">
        <v>2678</v>
      </c>
      <c r="BD801" t="s">
        <v>2679</v>
      </c>
      <c r="BF801">
        <v>800</v>
      </c>
      <c r="BG801">
        <v>3.6915929065093098</v>
      </c>
      <c r="BH801" t="s">
        <v>2681</v>
      </c>
      <c r="BI801" t="s">
        <v>2679</v>
      </c>
    </row>
    <row r="802" spans="1:61" x14ac:dyDescent="0.35">
      <c r="A802">
        <v>801</v>
      </c>
      <c r="B802" t="s">
        <v>1389</v>
      </c>
      <c r="C802">
        <v>25013154</v>
      </c>
      <c r="D802" s="5">
        <v>3.77389349043175</v>
      </c>
      <c r="E802" t="s">
        <v>2678</v>
      </c>
      <c r="F802" t="s">
        <v>2679</v>
      </c>
      <c r="H802">
        <v>801</v>
      </c>
      <c r="I802">
        <v>0.69177242641354297</v>
      </c>
      <c r="J802" t="s">
        <v>2678</v>
      </c>
      <c r="K802" t="s">
        <v>2679</v>
      </c>
      <c r="M802">
        <v>801</v>
      </c>
      <c r="N802">
        <v>-5.3651472219791899E-2</v>
      </c>
      <c r="O802" t="s">
        <v>2678</v>
      </c>
      <c r="P802" t="s">
        <v>2679</v>
      </c>
      <c r="R802">
        <v>801</v>
      </c>
      <c r="S802">
        <v>-0.34608544153034099</v>
      </c>
      <c r="T802" t="s">
        <v>2678</v>
      </c>
      <c r="U802" t="s">
        <v>2679</v>
      </c>
      <c r="W802">
        <v>801</v>
      </c>
      <c r="X802">
        <v>0.60343551514053295</v>
      </c>
      <c r="Y802" t="s">
        <v>2678</v>
      </c>
      <c r="Z802" t="s">
        <v>2679</v>
      </c>
      <c r="AB802">
        <v>801</v>
      </c>
      <c r="AC802">
        <v>-0.12586326298172801</v>
      </c>
      <c r="AD802" t="s">
        <v>2678</v>
      </c>
      <c r="AE802" t="s">
        <v>2679</v>
      </c>
      <c r="AG802">
        <v>801</v>
      </c>
      <c r="AH802">
        <v>0.163837118850788</v>
      </c>
      <c r="AI802" t="s">
        <v>2678</v>
      </c>
      <c r="AJ802" t="s">
        <v>2679</v>
      </c>
      <c r="AL802">
        <v>801</v>
      </c>
      <c r="AM802">
        <v>-3.89046777325186E-2</v>
      </c>
      <c r="AN802" t="s">
        <v>2678</v>
      </c>
      <c r="AO802" t="s">
        <v>2679</v>
      </c>
      <c r="AQ802">
        <v>801</v>
      </c>
      <c r="AR802">
        <v>2.5038475314435399E-2</v>
      </c>
      <c r="AS802" t="s">
        <v>2678</v>
      </c>
      <c r="AT802" t="s">
        <v>2679</v>
      </c>
      <c r="AV802">
        <v>801</v>
      </c>
      <c r="AW802">
        <v>-0.28529283265170402</v>
      </c>
      <c r="AX802" t="s">
        <v>2678</v>
      </c>
      <c r="AY802" t="s">
        <v>2679</v>
      </c>
      <c r="BA802">
        <v>801</v>
      </c>
      <c r="BB802">
        <v>-0.92983781808194099</v>
      </c>
      <c r="BC802" t="s">
        <v>2678</v>
      </c>
      <c r="BD802" t="s">
        <v>2679</v>
      </c>
      <c r="BF802">
        <v>801</v>
      </c>
      <c r="BG802">
        <v>0.92949383591670898</v>
      </c>
      <c r="BH802" t="s">
        <v>2678</v>
      </c>
      <c r="BI802" t="s">
        <v>2679</v>
      </c>
    </row>
    <row r="803" spans="1:61" x14ac:dyDescent="0.35">
      <c r="A803">
        <v>802</v>
      </c>
      <c r="B803" t="s">
        <v>1390</v>
      </c>
      <c r="C803">
        <v>25057890</v>
      </c>
      <c r="D803" s="5">
        <v>3.95442227440387</v>
      </c>
      <c r="E803" t="s">
        <v>2678</v>
      </c>
      <c r="F803" t="s">
        <v>2679</v>
      </c>
      <c r="H803">
        <v>802</v>
      </c>
      <c r="I803">
        <v>0.84714167534307905</v>
      </c>
      <c r="J803" t="s">
        <v>2678</v>
      </c>
      <c r="K803" t="s">
        <v>2679</v>
      </c>
      <c r="M803">
        <v>802</v>
      </c>
      <c r="N803">
        <v>-0.17655088660791299</v>
      </c>
      <c r="O803" t="s">
        <v>2678</v>
      </c>
      <c r="P803" t="s">
        <v>2679</v>
      </c>
      <c r="R803">
        <v>802</v>
      </c>
      <c r="S803">
        <v>0.202356919787433</v>
      </c>
      <c r="T803" t="s">
        <v>2678</v>
      </c>
      <c r="U803" t="s">
        <v>2679</v>
      </c>
      <c r="W803">
        <v>802</v>
      </c>
      <c r="X803">
        <v>-0.98073529451303898</v>
      </c>
      <c r="Y803" t="s">
        <v>2678</v>
      </c>
      <c r="Z803" t="s">
        <v>2679</v>
      </c>
      <c r="AB803">
        <v>802</v>
      </c>
      <c r="AC803">
        <v>0.81571601569013097</v>
      </c>
      <c r="AD803" t="s">
        <v>2678</v>
      </c>
      <c r="AE803" t="s">
        <v>2679</v>
      </c>
      <c r="AG803">
        <v>802</v>
      </c>
      <c r="AH803">
        <v>0.97993872840345997</v>
      </c>
      <c r="AI803" t="s">
        <v>2678</v>
      </c>
      <c r="AJ803" t="s">
        <v>2679</v>
      </c>
      <c r="AL803">
        <v>802</v>
      </c>
      <c r="AM803">
        <v>-3.89046777325186E-2</v>
      </c>
      <c r="AN803" t="s">
        <v>2678</v>
      </c>
      <c r="AO803" t="s">
        <v>2679</v>
      </c>
      <c r="AQ803">
        <v>802</v>
      </c>
      <c r="AR803">
        <v>0.32584715796915897</v>
      </c>
      <c r="AS803" t="s">
        <v>2678</v>
      </c>
      <c r="AT803" t="s">
        <v>2679</v>
      </c>
      <c r="AV803">
        <v>802</v>
      </c>
      <c r="AW803">
        <v>-0.28529283265170402</v>
      </c>
      <c r="AX803" t="s">
        <v>2678</v>
      </c>
      <c r="AY803" t="s">
        <v>2679</v>
      </c>
      <c r="BA803">
        <v>802</v>
      </c>
      <c r="BB803">
        <v>2.1026936881307301</v>
      </c>
      <c r="BC803" t="s">
        <v>2678</v>
      </c>
      <c r="BD803" t="s">
        <v>2679</v>
      </c>
      <c r="BF803">
        <v>802</v>
      </c>
      <c r="BG803">
        <v>-4.7753524212969998</v>
      </c>
      <c r="BH803" t="s">
        <v>2680</v>
      </c>
      <c r="BI803" t="s">
        <v>588</v>
      </c>
    </row>
    <row r="804" spans="1:61" x14ac:dyDescent="0.35">
      <c r="A804">
        <v>803</v>
      </c>
      <c r="B804" t="s">
        <v>1391</v>
      </c>
      <c r="C804">
        <v>25059807</v>
      </c>
      <c r="D804" s="5">
        <v>5.4643003739281104</v>
      </c>
      <c r="E804" t="s">
        <v>2678</v>
      </c>
      <c r="F804" t="s">
        <v>2679</v>
      </c>
      <c r="H804">
        <v>803</v>
      </c>
      <c r="I804">
        <v>0.820950338582768</v>
      </c>
      <c r="J804" t="s">
        <v>2678</v>
      </c>
      <c r="K804" t="s">
        <v>2679</v>
      </c>
      <c r="M804">
        <v>803</v>
      </c>
      <c r="N804">
        <v>0.16176834922656</v>
      </c>
      <c r="O804" t="s">
        <v>2678</v>
      </c>
      <c r="P804" t="s">
        <v>2679</v>
      </c>
      <c r="R804">
        <v>803</v>
      </c>
      <c r="S804">
        <v>-1.62737716734988</v>
      </c>
      <c r="T804" t="s">
        <v>2678</v>
      </c>
      <c r="U804" t="s">
        <v>588</v>
      </c>
      <c r="W804">
        <v>803</v>
      </c>
      <c r="X804">
        <v>-2.6537738218285901E-2</v>
      </c>
      <c r="Y804" t="s">
        <v>2678</v>
      </c>
      <c r="Z804" t="s">
        <v>2679</v>
      </c>
      <c r="AB804">
        <v>803</v>
      </c>
      <c r="AC804">
        <v>2.4700946555524898E-2</v>
      </c>
      <c r="AD804" t="s">
        <v>2678</v>
      </c>
      <c r="AE804" t="s">
        <v>2679</v>
      </c>
      <c r="AG804">
        <v>803</v>
      </c>
      <c r="AH804">
        <v>0.88651456828292297</v>
      </c>
      <c r="AI804" t="s">
        <v>2678</v>
      </c>
      <c r="AJ804" t="s">
        <v>2679</v>
      </c>
      <c r="AL804">
        <v>803</v>
      </c>
      <c r="AM804">
        <v>0.73157542635399297</v>
      </c>
      <c r="AN804" t="s">
        <v>2678</v>
      </c>
      <c r="AO804" t="s">
        <v>2679</v>
      </c>
      <c r="AQ804">
        <v>803</v>
      </c>
      <c r="AR804">
        <v>1.4324201913988199</v>
      </c>
      <c r="AS804" t="s">
        <v>2678</v>
      </c>
      <c r="AT804" t="s">
        <v>2679</v>
      </c>
      <c r="AV804">
        <v>803</v>
      </c>
      <c r="AW804">
        <v>-0.51606221462620405</v>
      </c>
      <c r="AX804" t="s">
        <v>2678</v>
      </c>
      <c r="AY804" t="s">
        <v>2679</v>
      </c>
      <c r="BA804">
        <v>803</v>
      </c>
      <c r="BB804">
        <v>1.02865383845629</v>
      </c>
      <c r="BC804" t="s">
        <v>2678</v>
      </c>
      <c r="BD804" t="s">
        <v>2679</v>
      </c>
      <c r="BF804">
        <v>803</v>
      </c>
      <c r="BG804">
        <v>-6.2590271467285001</v>
      </c>
      <c r="BH804" t="s">
        <v>2680</v>
      </c>
      <c r="BI804" t="s">
        <v>588</v>
      </c>
    </row>
    <row r="805" spans="1:61" x14ac:dyDescent="0.35">
      <c r="A805">
        <v>804</v>
      </c>
      <c r="B805" t="s">
        <v>1392</v>
      </c>
      <c r="C805">
        <v>25154523</v>
      </c>
      <c r="D805" s="5">
        <v>6.5060271986715383</v>
      </c>
      <c r="H805">
        <v>804</v>
      </c>
      <c r="I805">
        <v>0.69849509515992481</v>
      </c>
      <c r="M805">
        <v>804</v>
      </c>
      <c r="N805">
        <v>-1.2143548529580599</v>
      </c>
      <c r="O805" t="s">
        <v>2678</v>
      </c>
      <c r="P805" t="s">
        <v>2679</v>
      </c>
      <c r="R805">
        <v>804</v>
      </c>
      <c r="S805">
        <v>0.17986865306891175</v>
      </c>
      <c r="W805">
        <v>804</v>
      </c>
      <c r="X805">
        <v>0.17161117370144099</v>
      </c>
      <c r="Y805" t="s">
        <v>2678</v>
      </c>
      <c r="Z805" t="s">
        <v>2679</v>
      </c>
      <c r="AB805">
        <v>804</v>
      </c>
      <c r="AC805">
        <v>0.16854242863308699</v>
      </c>
      <c r="AD805" t="s">
        <v>2678</v>
      </c>
      <c r="AE805" t="s">
        <v>2679</v>
      </c>
      <c r="AG805">
        <v>804</v>
      </c>
      <c r="AH805">
        <v>0.50584231990877804</v>
      </c>
      <c r="AI805" t="s">
        <v>2678</v>
      </c>
      <c r="AJ805" t="s">
        <v>2679</v>
      </c>
      <c r="AL805">
        <v>804</v>
      </c>
      <c r="AM805">
        <v>-0.77083876086783132</v>
      </c>
      <c r="AQ805">
        <v>804</v>
      </c>
      <c r="AR805">
        <v>0.59097010779891956</v>
      </c>
      <c r="AV805">
        <v>804</v>
      </c>
      <c r="AW805">
        <v>-0.28529283265170402</v>
      </c>
      <c r="AX805" t="s">
        <v>2678</v>
      </c>
      <c r="AY805" t="s">
        <v>2679</v>
      </c>
      <c r="BA805">
        <v>804</v>
      </c>
      <c r="BB805">
        <v>-0.74157136652457201</v>
      </c>
      <c r="BC805" t="s">
        <v>2678</v>
      </c>
      <c r="BD805" t="s">
        <v>2679</v>
      </c>
      <c r="BF805">
        <v>804</v>
      </c>
      <c r="BG805">
        <v>1.9416907887769499</v>
      </c>
      <c r="BH805" t="s">
        <v>2678</v>
      </c>
      <c r="BI805" t="s">
        <v>2679</v>
      </c>
    </row>
    <row r="806" spans="1:61" x14ac:dyDescent="0.35">
      <c r="A806">
        <v>805</v>
      </c>
      <c r="B806" t="s">
        <v>1393</v>
      </c>
      <c r="C806">
        <v>25155300</v>
      </c>
      <c r="D806" s="5">
        <v>5.1004332720025758</v>
      </c>
      <c r="H806">
        <v>805</v>
      </c>
      <c r="I806">
        <v>1.1547558771625668</v>
      </c>
      <c r="M806">
        <v>805</v>
      </c>
      <c r="N806">
        <v>0.99412500107485102</v>
      </c>
      <c r="O806" t="s">
        <v>2678</v>
      </c>
      <c r="P806" t="s">
        <v>2679</v>
      </c>
      <c r="R806">
        <v>805</v>
      </c>
      <c r="S806">
        <v>-1.2374251570385182</v>
      </c>
      <c r="W806">
        <v>805</v>
      </c>
      <c r="X806">
        <v>-0.65503686955130902</v>
      </c>
      <c r="Y806" t="s">
        <v>2678</v>
      </c>
      <c r="Z806" t="s">
        <v>2679</v>
      </c>
      <c r="AB806">
        <v>805</v>
      </c>
      <c r="AC806">
        <v>6.9288558754817597E-2</v>
      </c>
      <c r="AD806" t="s">
        <v>2678</v>
      </c>
      <c r="AE806" t="s">
        <v>2679</v>
      </c>
      <c r="AG806">
        <v>805</v>
      </c>
      <c r="AH806">
        <v>0.18854357523376297</v>
      </c>
      <c r="AL806">
        <v>805</v>
      </c>
      <c r="AM806">
        <v>0.73903129195185702</v>
      </c>
      <c r="AN806" t="s">
        <v>2678</v>
      </c>
      <c r="AO806" t="s">
        <v>2679</v>
      </c>
      <c r="AQ806">
        <v>805</v>
      </c>
      <c r="AR806">
        <v>0.64441481311857896</v>
      </c>
      <c r="AS806" t="s">
        <v>2678</v>
      </c>
      <c r="AT806" t="s">
        <v>2679</v>
      </c>
      <c r="AV806">
        <v>805</v>
      </c>
      <c r="AW806">
        <v>1.0488815818047561</v>
      </c>
      <c r="BA806">
        <v>805</v>
      </c>
      <c r="BB806">
        <v>0.244223847452751</v>
      </c>
      <c r="BC806" t="s">
        <v>2678</v>
      </c>
      <c r="BD806" t="s">
        <v>2679</v>
      </c>
      <c r="BF806">
        <v>805</v>
      </c>
      <c r="BG806">
        <v>3.3924539280612001</v>
      </c>
      <c r="BH806" t="s">
        <v>2681</v>
      </c>
      <c r="BI806" t="s">
        <v>2679</v>
      </c>
    </row>
    <row r="807" spans="1:61" x14ac:dyDescent="0.35">
      <c r="A807">
        <v>806</v>
      </c>
      <c r="B807" t="s">
        <v>1394</v>
      </c>
      <c r="C807">
        <v>25167833</v>
      </c>
      <c r="D807" s="5">
        <v>5.3156377243286199</v>
      </c>
      <c r="E807" t="s">
        <v>2678</v>
      </c>
      <c r="F807" t="s">
        <v>2679</v>
      </c>
      <c r="H807">
        <v>806</v>
      </c>
      <c r="I807">
        <v>0.73314868016113799</v>
      </c>
      <c r="J807" t="s">
        <v>2678</v>
      </c>
      <c r="K807" t="s">
        <v>2679</v>
      </c>
      <c r="M807">
        <v>806</v>
      </c>
      <c r="N807">
        <v>-1.2143548529580599</v>
      </c>
      <c r="O807" t="s">
        <v>2678</v>
      </c>
      <c r="P807" t="s">
        <v>2679</v>
      </c>
      <c r="R807">
        <v>806</v>
      </c>
      <c r="S807">
        <v>-0.26065893570387899</v>
      </c>
      <c r="T807" t="s">
        <v>2678</v>
      </c>
      <c r="U807" t="s">
        <v>2679</v>
      </c>
      <c r="W807">
        <v>806</v>
      </c>
      <c r="X807">
        <v>0.28098732288063399</v>
      </c>
      <c r="Y807" t="s">
        <v>2678</v>
      </c>
      <c r="Z807" t="s">
        <v>2679</v>
      </c>
      <c r="AB807">
        <v>806</v>
      </c>
      <c r="AC807">
        <v>1.12623014084638</v>
      </c>
      <c r="AD807" t="s">
        <v>2681</v>
      </c>
      <c r="AE807" t="s">
        <v>2679</v>
      </c>
      <c r="AG807">
        <v>806</v>
      </c>
      <c r="AH807">
        <v>1.28396259693541E-3</v>
      </c>
      <c r="AI807" t="s">
        <v>2678</v>
      </c>
      <c r="AJ807" t="s">
        <v>2679</v>
      </c>
      <c r="AL807">
        <v>806</v>
      </c>
      <c r="AM807">
        <v>-3.89046777325186E-2</v>
      </c>
      <c r="AN807" t="s">
        <v>2678</v>
      </c>
      <c r="AO807" t="s">
        <v>2679</v>
      </c>
      <c r="AQ807">
        <v>806</v>
      </c>
      <c r="AR807">
        <v>0.80889985934046904</v>
      </c>
      <c r="AS807" t="s">
        <v>2678</v>
      </c>
      <c r="AT807" t="s">
        <v>2679</v>
      </c>
      <c r="AV807">
        <v>806</v>
      </c>
      <c r="AW807">
        <v>-0.28529283265170402</v>
      </c>
      <c r="AX807" t="s">
        <v>2678</v>
      </c>
      <c r="AY807" t="s">
        <v>2679</v>
      </c>
      <c r="BA807">
        <v>806</v>
      </c>
      <c r="BB807">
        <v>0.438978532204646</v>
      </c>
      <c r="BC807" t="s">
        <v>2678</v>
      </c>
      <c r="BD807" t="s">
        <v>2679</v>
      </c>
      <c r="BF807">
        <v>806</v>
      </c>
      <c r="BG807">
        <v>0.86347421596303597</v>
      </c>
      <c r="BH807" t="s">
        <v>2678</v>
      </c>
      <c r="BI807" t="s">
        <v>2679</v>
      </c>
    </row>
    <row r="808" spans="1:61" x14ac:dyDescent="0.35">
      <c r="A808">
        <v>807</v>
      </c>
      <c r="B808" t="s">
        <v>1395</v>
      </c>
      <c r="C808">
        <v>25168267</v>
      </c>
      <c r="D808" s="5">
        <v>6.0472160639546404</v>
      </c>
      <c r="E808" t="s">
        <v>2678</v>
      </c>
      <c r="F808" t="s">
        <v>2679</v>
      </c>
      <c r="H808">
        <v>807</v>
      </c>
      <c r="I808">
        <v>0.714099011946982</v>
      </c>
      <c r="J808" t="s">
        <v>2678</v>
      </c>
      <c r="K808" t="s">
        <v>2679</v>
      </c>
      <c r="M808">
        <v>807</v>
      </c>
      <c r="N808">
        <v>0.495415023922193</v>
      </c>
      <c r="O808" t="s">
        <v>2678</v>
      </c>
      <c r="P808" t="s">
        <v>2679</v>
      </c>
      <c r="R808">
        <v>807</v>
      </c>
      <c r="S808">
        <v>-0.64464226502239297</v>
      </c>
      <c r="T808" t="s">
        <v>2678</v>
      </c>
      <c r="U808" t="s">
        <v>2679</v>
      </c>
      <c r="W808">
        <v>807</v>
      </c>
      <c r="X808">
        <v>-0.18110768064278701</v>
      </c>
      <c r="Y808" t="s">
        <v>2678</v>
      </c>
      <c r="Z808" t="s">
        <v>2679</v>
      </c>
      <c r="AB808">
        <v>807</v>
      </c>
      <c r="AC808">
        <v>0.342635959990855</v>
      </c>
      <c r="AD808" t="s">
        <v>2678</v>
      </c>
      <c r="AE808" t="s">
        <v>2679</v>
      </c>
      <c r="AG808">
        <v>807</v>
      </c>
      <c r="AH808">
        <v>0.59417540318844297</v>
      </c>
      <c r="AI808" t="s">
        <v>2678</v>
      </c>
      <c r="AJ808" t="s">
        <v>2679</v>
      </c>
      <c r="AL808">
        <v>807</v>
      </c>
      <c r="AM808">
        <v>-0.44263809116880398</v>
      </c>
      <c r="AN808" t="s">
        <v>2678</v>
      </c>
      <c r="AO808" t="s">
        <v>2679</v>
      </c>
      <c r="AQ808">
        <v>807</v>
      </c>
      <c r="AR808">
        <v>0.54961450100921105</v>
      </c>
      <c r="AS808" t="s">
        <v>2678</v>
      </c>
      <c r="AT808" t="s">
        <v>2679</v>
      </c>
      <c r="AV808">
        <v>807</v>
      </c>
      <c r="AW808">
        <v>0.56643253599324495</v>
      </c>
      <c r="AX808" t="s">
        <v>2678</v>
      </c>
      <c r="AY808" t="s">
        <v>2679</v>
      </c>
      <c r="BA808">
        <v>807</v>
      </c>
      <c r="BB808">
        <v>7.3888567604272995E-2</v>
      </c>
      <c r="BC808" t="s">
        <v>2678</v>
      </c>
      <c r="BD808" t="s">
        <v>2679</v>
      </c>
      <c r="BF808">
        <v>807</v>
      </c>
      <c r="BG808">
        <v>1.35462860565757</v>
      </c>
      <c r="BH808" t="s">
        <v>2678</v>
      </c>
      <c r="BI808" t="s">
        <v>2679</v>
      </c>
    </row>
    <row r="809" spans="1:61" x14ac:dyDescent="0.35">
      <c r="A809">
        <v>808</v>
      </c>
      <c r="B809" t="s">
        <v>1396</v>
      </c>
      <c r="C809">
        <v>2517433</v>
      </c>
      <c r="D809" s="5">
        <v>3.25331370361332</v>
      </c>
      <c r="E809" t="s">
        <v>2678</v>
      </c>
      <c r="F809" t="s">
        <v>2679</v>
      </c>
      <c r="H809">
        <v>808</v>
      </c>
      <c r="I809">
        <v>0.65405004469958905</v>
      </c>
      <c r="J809" t="s">
        <v>2678</v>
      </c>
      <c r="K809" t="s">
        <v>2679</v>
      </c>
      <c r="M809">
        <v>808</v>
      </c>
      <c r="N809">
        <v>-1.2143548529580599</v>
      </c>
      <c r="O809" t="s">
        <v>2678</v>
      </c>
      <c r="P809" t="s">
        <v>2679</v>
      </c>
      <c r="R809">
        <v>808</v>
      </c>
      <c r="S809">
        <v>-0.75848135299378805</v>
      </c>
      <c r="T809" t="s">
        <v>2678</v>
      </c>
      <c r="U809" t="s">
        <v>2679</v>
      </c>
      <c r="W809">
        <v>808</v>
      </c>
      <c r="X809">
        <v>2.1777430290212201</v>
      </c>
      <c r="Y809" t="s">
        <v>2681</v>
      </c>
      <c r="Z809" t="s">
        <v>2679</v>
      </c>
      <c r="AB809">
        <v>808</v>
      </c>
      <c r="AC809">
        <v>-0.10963871159966999</v>
      </c>
      <c r="AD809" t="s">
        <v>2678</v>
      </c>
      <c r="AE809" t="s">
        <v>2679</v>
      </c>
      <c r="AG809">
        <v>808</v>
      </c>
      <c r="AH809">
        <v>0.53246259090499404</v>
      </c>
      <c r="AI809" t="s">
        <v>2678</v>
      </c>
      <c r="AJ809" t="s">
        <v>2679</v>
      </c>
      <c r="AL809">
        <v>808</v>
      </c>
      <c r="AM809">
        <v>-3.89046777325186E-2</v>
      </c>
      <c r="AN809" t="s">
        <v>2678</v>
      </c>
      <c r="AO809" t="s">
        <v>2679</v>
      </c>
      <c r="AQ809">
        <v>808</v>
      </c>
      <c r="AR809">
        <v>0.33868380656586899</v>
      </c>
      <c r="AS809" t="s">
        <v>2678</v>
      </c>
      <c r="AT809" t="s">
        <v>2679</v>
      </c>
      <c r="AV809">
        <v>808</v>
      </c>
      <c r="AW809">
        <v>-0.28529283265170402</v>
      </c>
      <c r="AX809" t="s">
        <v>2678</v>
      </c>
      <c r="AY809" t="s">
        <v>2679</v>
      </c>
      <c r="BA809">
        <v>808</v>
      </c>
      <c r="BB809">
        <v>-0.49970378192623799</v>
      </c>
      <c r="BC809" t="s">
        <v>2678</v>
      </c>
      <c r="BD809" t="s">
        <v>2679</v>
      </c>
      <c r="BF809">
        <v>808</v>
      </c>
      <c r="BG809">
        <v>-6.8640892953549498E-2</v>
      </c>
      <c r="BH809" t="s">
        <v>2678</v>
      </c>
      <c r="BI809" t="s">
        <v>2679</v>
      </c>
    </row>
    <row r="810" spans="1:61" x14ac:dyDescent="0.35">
      <c r="A810">
        <v>809</v>
      </c>
      <c r="B810" t="s">
        <v>1397</v>
      </c>
      <c r="C810">
        <v>25217430</v>
      </c>
      <c r="D810" s="5">
        <v>4.9326336776977699</v>
      </c>
      <c r="E810" t="s">
        <v>2678</v>
      </c>
      <c r="F810" t="s">
        <v>2679</v>
      </c>
      <c r="H810">
        <v>809</v>
      </c>
      <c r="I810">
        <v>0.88306019511343403</v>
      </c>
      <c r="J810" t="s">
        <v>2678</v>
      </c>
      <c r="K810" t="s">
        <v>2679</v>
      </c>
      <c r="M810">
        <v>809</v>
      </c>
      <c r="N810">
        <v>0.171740856171053</v>
      </c>
      <c r="O810" t="s">
        <v>2678</v>
      </c>
      <c r="P810" t="s">
        <v>2679</v>
      </c>
      <c r="R810">
        <v>809</v>
      </c>
      <c r="S810">
        <v>-1.80679272455905</v>
      </c>
      <c r="T810" t="s">
        <v>2678</v>
      </c>
      <c r="U810" t="s">
        <v>588</v>
      </c>
      <c r="W810">
        <v>809</v>
      </c>
      <c r="X810">
        <v>0.58239084314870104</v>
      </c>
      <c r="Y810" t="s">
        <v>2678</v>
      </c>
      <c r="Z810" t="s">
        <v>2679</v>
      </c>
      <c r="AB810">
        <v>809</v>
      </c>
      <c r="AC810">
        <v>0.973584995665842</v>
      </c>
      <c r="AD810" t="s">
        <v>2678</v>
      </c>
      <c r="AE810" t="s">
        <v>2679</v>
      </c>
      <c r="AG810">
        <v>809</v>
      </c>
      <c r="AH810">
        <v>0.79440925990029398</v>
      </c>
      <c r="AI810" t="s">
        <v>2678</v>
      </c>
      <c r="AJ810" t="s">
        <v>2679</v>
      </c>
      <c r="AL810">
        <v>809</v>
      </c>
      <c r="AM810">
        <v>-4.6360543330382802E-2</v>
      </c>
      <c r="AN810" t="s">
        <v>2678</v>
      </c>
      <c r="AO810" t="s">
        <v>2679</v>
      </c>
      <c r="AQ810">
        <v>809</v>
      </c>
      <c r="AR810">
        <v>1.22007392668416</v>
      </c>
      <c r="AS810" t="s">
        <v>2678</v>
      </c>
      <c r="AT810" t="s">
        <v>2679</v>
      </c>
      <c r="AV810">
        <v>809</v>
      </c>
      <c r="AW810">
        <v>-0.74683159660070397</v>
      </c>
      <c r="AX810" t="s">
        <v>2678</v>
      </c>
      <c r="AY810" t="s">
        <v>2679</v>
      </c>
      <c r="BA810">
        <v>809</v>
      </c>
      <c r="BB810">
        <v>0.69168679539553501</v>
      </c>
      <c r="BC810" t="s">
        <v>2678</v>
      </c>
      <c r="BD810" t="s">
        <v>2679</v>
      </c>
      <c r="BF810">
        <v>809</v>
      </c>
      <c r="BG810">
        <v>-4.5556179435322397</v>
      </c>
      <c r="BH810" t="s">
        <v>2680</v>
      </c>
      <c r="BI810" t="s">
        <v>2679</v>
      </c>
    </row>
    <row r="811" spans="1:61" x14ac:dyDescent="0.35">
      <c r="A811">
        <v>810</v>
      </c>
      <c r="B811" t="s">
        <v>1398</v>
      </c>
      <c r="C811">
        <v>2527664</v>
      </c>
      <c r="D811" s="5">
        <v>4.3520527021219504</v>
      </c>
      <c r="E811" t="s">
        <v>2678</v>
      </c>
      <c r="F811" t="s">
        <v>2679</v>
      </c>
      <c r="H811">
        <v>810</v>
      </c>
      <c r="I811">
        <v>0.94122902118144802</v>
      </c>
      <c r="J811" t="s">
        <v>2678</v>
      </c>
      <c r="K811" t="s">
        <v>2679</v>
      </c>
      <c r="M811">
        <v>810</v>
      </c>
      <c r="N811">
        <v>-1.5526740887925301</v>
      </c>
      <c r="O811" t="s">
        <v>2678</v>
      </c>
      <c r="P811" t="s">
        <v>2679</v>
      </c>
      <c r="R811">
        <v>810</v>
      </c>
      <c r="S811">
        <v>6.8724799037095299E-3</v>
      </c>
      <c r="T811" t="s">
        <v>2678</v>
      </c>
      <c r="U811" t="s">
        <v>2679</v>
      </c>
      <c r="W811">
        <v>810</v>
      </c>
      <c r="X811">
        <v>0.73741874024713805</v>
      </c>
      <c r="Y811" t="s">
        <v>2678</v>
      </c>
      <c r="Z811" t="s">
        <v>2679</v>
      </c>
      <c r="AB811">
        <v>810</v>
      </c>
      <c r="AC811">
        <v>0.81571601569013097</v>
      </c>
      <c r="AD811" t="s">
        <v>2678</v>
      </c>
      <c r="AE811" t="s">
        <v>2679</v>
      </c>
      <c r="AG811">
        <v>810</v>
      </c>
      <c r="AH811">
        <v>0.73265350351686997</v>
      </c>
      <c r="AI811" t="s">
        <v>2678</v>
      </c>
      <c r="AJ811" t="s">
        <v>2679</v>
      </c>
      <c r="AL811">
        <v>810</v>
      </c>
      <c r="AM811">
        <v>-3.89046777325186E-2</v>
      </c>
      <c r="AN811" t="s">
        <v>2678</v>
      </c>
      <c r="AO811" t="s">
        <v>2679</v>
      </c>
      <c r="AQ811">
        <v>810</v>
      </c>
      <c r="AR811">
        <v>0.16320671300867601</v>
      </c>
      <c r="AS811" t="s">
        <v>2678</v>
      </c>
      <c r="AT811" t="s">
        <v>2679</v>
      </c>
      <c r="AV811">
        <v>810</v>
      </c>
      <c r="AW811">
        <v>-0.28529283265170402</v>
      </c>
      <c r="AX811" t="s">
        <v>2678</v>
      </c>
      <c r="AY811" t="s">
        <v>2679</v>
      </c>
      <c r="BA811">
        <v>810</v>
      </c>
      <c r="BB811">
        <v>0.71060986809579996</v>
      </c>
      <c r="BC811" t="s">
        <v>2678</v>
      </c>
      <c r="BD811" t="s">
        <v>2679</v>
      </c>
      <c r="BF811">
        <v>810</v>
      </c>
      <c r="BG811">
        <v>-7.3470366792250497</v>
      </c>
      <c r="BH811" t="s">
        <v>2680</v>
      </c>
      <c r="BI811" t="s">
        <v>588</v>
      </c>
    </row>
    <row r="812" spans="1:61" x14ac:dyDescent="0.35">
      <c r="A812">
        <v>811</v>
      </c>
      <c r="B812" t="s">
        <v>1399</v>
      </c>
      <c r="C812">
        <v>2528167</v>
      </c>
      <c r="D812" s="5">
        <v>4.8034554576810704</v>
      </c>
      <c r="E812" t="s">
        <v>2678</v>
      </c>
      <c r="F812" t="s">
        <v>2679</v>
      </c>
      <c r="H812">
        <v>811</v>
      </c>
      <c r="I812">
        <v>0.77297004209184395</v>
      </c>
      <c r="J812" t="s">
        <v>2678</v>
      </c>
      <c r="K812" t="s">
        <v>2679</v>
      </c>
      <c r="M812">
        <v>811</v>
      </c>
      <c r="N812">
        <v>-0.16657837966342001</v>
      </c>
      <c r="O812" t="s">
        <v>2678</v>
      </c>
      <c r="P812" t="s">
        <v>2679</v>
      </c>
      <c r="R812">
        <v>811</v>
      </c>
      <c r="S812">
        <v>-0.31404322810894802</v>
      </c>
      <c r="T812" t="s">
        <v>2678</v>
      </c>
      <c r="U812" t="s">
        <v>2679</v>
      </c>
      <c r="W812">
        <v>811</v>
      </c>
      <c r="X812">
        <v>-4.1239729869518398E-2</v>
      </c>
      <c r="Y812" t="s">
        <v>2678</v>
      </c>
      <c r="Z812" t="s">
        <v>2679</v>
      </c>
      <c r="AB812">
        <v>811</v>
      </c>
      <c r="AC812">
        <v>-0.18324013450337401</v>
      </c>
      <c r="AD812" t="s">
        <v>2678</v>
      </c>
      <c r="AE812" t="s">
        <v>2679</v>
      </c>
      <c r="AG812">
        <v>811</v>
      </c>
      <c r="AH812">
        <v>0.67213130998374504</v>
      </c>
      <c r="AI812" t="s">
        <v>2678</v>
      </c>
      <c r="AJ812" t="s">
        <v>2679</v>
      </c>
      <c r="AL812">
        <v>811</v>
      </c>
      <c r="AM812">
        <v>-4.6360543330382802E-2</v>
      </c>
      <c r="AN812" t="s">
        <v>2678</v>
      </c>
      <c r="AO812" t="s">
        <v>2679</v>
      </c>
      <c r="AQ812">
        <v>811</v>
      </c>
      <c r="AR812">
        <v>0.14378551784690399</v>
      </c>
      <c r="AS812" t="s">
        <v>2678</v>
      </c>
      <c r="AT812" t="s">
        <v>2679</v>
      </c>
      <c r="AV812">
        <v>811</v>
      </c>
      <c r="AW812">
        <v>-0.28529283265170402</v>
      </c>
      <c r="AX812" t="s">
        <v>2678</v>
      </c>
      <c r="AY812" t="s">
        <v>2679</v>
      </c>
      <c r="BA812">
        <v>811</v>
      </c>
      <c r="BB812">
        <v>0.17964540987386299</v>
      </c>
      <c r="BC812" t="s">
        <v>2678</v>
      </c>
      <c r="BD812" t="s">
        <v>2679</v>
      </c>
      <c r="BF812">
        <v>811</v>
      </c>
      <c r="BG812">
        <v>2.4483238363397999</v>
      </c>
      <c r="BH812" t="s">
        <v>2681</v>
      </c>
      <c r="BI812" t="s">
        <v>588</v>
      </c>
    </row>
    <row r="813" spans="1:61" x14ac:dyDescent="0.35">
      <c r="A813">
        <v>812</v>
      </c>
      <c r="B813" t="s">
        <v>1400</v>
      </c>
      <c r="C813">
        <v>2528361</v>
      </c>
      <c r="D813" s="5">
        <v>4.8904094275563699</v>
      </c>
      <c r="E813" t="s">
        <v>2678</v>
      </c>
      <c r="F813" t="s">
        <v>2679</v>
      </c>
      <c r="H813">
        <v>812</v>
      </c>
      <c r="I813">
        <v>0.73036479713956903</v>
      </c>
      <c r="J813" t="s">
        <v>2678</v>
      </c>
      <c r="K813" t="s">
        <v>2679</v>
      </c>
      <c r="M813">
        <v>812</v>
      </c>
      <c r="N813">
        <v>0.171740856171053</v>
      </c>
      <c r="O813" t="s">
        <v>2678</v>
      </c>
      <c r="P813" t="s">
        <v>2679</v>
      </c>
      <c r="R813">
        <v>812</v>
      </c>
      <c r="S813">
        <v>-1.8460665430455601</v>
      </c>
      <c r="T813" t="s">
        <v>2678</v>
      </c>
      <c r="U813" t="s">
        <v>2679</v>
      </c>
      <c r="W813">
        <v>812</v>
      </c>
      <c r="X813">
        <v>-2.7714079418440101E-2</v>
      </c>
      <c r="Y813" t="s">
        <v>2678</v>
      </c>
      <c r="Z813" t="s">
        <v>2679</v>
      </c>
      <c r="AB813">
        <v>812</v>
      </c>
      <c r="AC813">
        <v>-7.7189608835554299E-2</v>
      </c>
      <c r="AD813" t="s">
        <v>2678</v>
      </c>
      <c r="AE813" t="s">
        <v>2679</v>
      </c>
      <c r="AG813">
        <v>812</v>
      </c>
      <c r="AH813">
        <v>1.07071611043472</v>
      </c>
      <c r="AI813" t="s">
        <v>2678</v>
      </c>
      <c r="AJ813" t="s">
        <v>2679</v>
      </c>
      <c r="AL813">
        <v>812</v>
      </c>
      <c r="AM813">
        <v>1.0218780711303901</v>
      </c>
      <c r="AN813" t="s">
        <v>2678</v>
      </c>
      <c r="AO813" t="s">
        <v>2679</v>
      </c>
      <c r="AQ813">
        <v>812</v>
      </c>
      <c r="AR813">
        <v>2.8056258153006501</v>
      </c>
      <c r="AS813" t="s">
        <v>2678</v>
      </c>
      <c r="AT813" t="s">
        <v>2679</v>
      </c>
      <c r="AV813">
        <v>812</v>
      </c>
      <c r="AW813">
        <v>1.49780023280138</v>
      </c>
      <c r="AX813" t="s">
        <v>2678</v>
      </c>
      <c r="AY813" t="s">
        <v>2679</v>
      </c>
      <c r="BA813">
        <v>812</v>
      </c>
      <c r="BB813">
        <v>0.17964540987386299</v>
      </c>
      <c r="BC813" t="s">
        <v>2678</v>
      </c>
      <c r="BD813" t="s">
        <v>2679</v>
      </c>
      <c r="BF813">
        <v>812</v>
      </c>
      <c r="BG813">
        <v>2.3363136631454</v>
      </c>
      <c r="BH813" t="s">
        <v>2678</v>
      </c>
      <c r="BI813" t="s">
        <v>2679</v>
      </c>
    </row>
    <row r="814" spans="1:61" x14ac:dyDescent="0.35">
      <c r="A814">
        <v>813</v>
      </c>
      <c r="B814" t="s">
        <v>1401</v>
      </c>
      <c r="C814">
        <v>25311711</v>
      </c>
      <c r="D814" s="5">
        <v>6.6359465636994797</v>
      </c>
      <c r="E814" t="s">
        <v>2678</v>
      </c>
      <c r="F814" t="s">
        <v>2679</v>
      </c>
      <c r="H814">
        <v>813</v>
      </c>
      <c r="I814">
        <v>1.6898080818595</v>
      </c>
      <c r="J814" t="s">
        <v>2678</v>
      </c>
      <c r="K814" t="s">
        <v>2679</v>
      </c>
      <c r="M814">
        <v>813</v>
      </c>
      <c r="N814">
        <v>1.1567810428409899</v>
      </c>
      <c r="O814" t="s">
        <v>2678</v>
      </c>
      <c r="P814" t="s">
        <v>2679</v>
      </c>
      <c r="R814">
        <v>813</v>
      </c>
      <c r="S814">
        <v>-1.6508927106789899</v>
      </c>
      <c r="T814" t="s">
        <v>2678</v>
      </c>
      <c r="U814" t="s">
        <v>2679</v>
      </c>
      <c r="W814">
        <v>813</v>
      </c>
      <c r="X814">
        <v>4.6238400386497701E-2</v>
      </c>
      <c r="Y814" t="s">
        <v>2678</v>
      </c>
      <c r="Z814" t="s">
        <v>2679</v>
      </c>
      <c r="AB814">
        <v>813</v>
      </c>
      <c r="AC814">
        <v>-2.1277684691502801</v>
      </c>
      <c r="AD814" t="s">
        <v>2678</v>
      </c>
      <c r="AE814" t="s">
        <v>2679</v>
      </c>
      <c r="AG814">
        <v>813</v>
      </c>
      <c r="AH814">
        <v>1.2734272397142401</v>
      </c>
      <c r="AI814" t="s">
        <v>2678</v>
      </c>
      <c r="AJ814" t="s">
        <v>2679</v>
      </c>
      <c r="AL814">
        <v>813</v>
      </c>
      <c r="AM814">
        <v>1.7923581752169</v>
      </c>
      <c r="AN814" t="s">
        <v>2681</v>
      </c>
      <c r="AO814" t="s">
        <v>2679</v>
      </c>
      <c r="AQ814">
        <v>813</v>
      </c>
      <c r="AR814">
        <v>2.4211996198654502</v>
      </c>
      <c r="AS814" t="s">
        <v>2678</v>
      </c>
      <c r="AT814" t="s">
        <v>2679</v>
      </c>
      <c r="AV814">
        <v>813</v>
      </c>
      <c r="AW814">
        <v>1.49780023280138</v>
      </c>
      <c r="AX814" t="s">
        <v>2678</v>
      </c>
      <c r="AY814" t="s">
        <v>2679</v>
      </c>
      <c r="BA814">
        <v>813</v>
      </c>
      <c r="BB814">
        <v>1.58413980847303</v>
      </c>
      <c r="BC814" t="s">
        <v>2678</v>
      </c>
      <c r="BD814" t="s">
        <v>2679</v>
      </c>
      <c r="BF814">
        <v>813</v>
      </c>
      <c r="BG814">
        <v>-4.2469684958529799</v>
      </c>
      <c r="BH814" t="s">
        <v>2680</v>
      </c>
      <c r="BI814" t="s">
        <v>588</v>
      </c>
    </row>
    <row r="815" spans="1:61" x14ac:dyDescent="0.35">
      <c r="A815">
        <v>814</v>
      </c>
      <c r="B815" t="s">
        <v>1402</v>
      </c>
      <c r="C815">
        <v>253521</v>
      </c>
      <c r="D815" s="5">
        <v>3.3594461310789598</v>
      </c>
      <c r="E815" t="s">
        <v>2678</v>
      </c>
      <c r="F815" t="s">
        <v>2679</v>
      </c>
      <c r="H815">
        <v>814</v>
      </c>
      <c r="I815">
        <v>0.77733791539189101</v>
      </c>
      <c r="J815" t="s">
        <v>2678</v>
      </c>
      <c r="K815" t="s">
        <v>2679</v>
      </c>
      <c r="M815">
        <v>814</v>
      </c>
      <c r="N815">
        <v>0.60304198556016797</v>
      </c>
      <c r="O815" t="s">
        <v>2678</v>
      </c>
      <c r="P815" t="s">
        <v>2679</v>
      </c>
      <c r="R815">
        <v>814</v>
      </c>
      <c r="S815">
        <v>-2.80791452637809E-2</v>
      </c>
      <c r="T815" t="s">
        <v>2678</v>
      </c>
      <c r="U815" t="s">
        <v>2679</v>
      </c>
      <c r="W815">
        <v>814</v>
      </c>
      <c r="X815">
        <v>0.57232021830269497</v>
      </c>
      <c r="Y815" t="s">
        <v>2678</v>
      </c>
      <c r="Z815" t="s">
        <v>2679</v>
      </c>
      <c r="AB815">
        <v>814</v>
      </c>
      <c r="AC815">
        <v>-0.12586326298172801</v>
      </c>
      <c r="AD815" t="s">
        <v>2678</v>
      </c>
      <c r="AE815" t="s">
        <v>2679</v>
      </c>
      <c r="AG815">
        <v>814</v>
      </c>
      <c r="AH815">
        <v>-0.39089781062769002</v>
      </c>
      <c r="AI815" t="s">
        <v>2678</v>
      </c>
      <c r="AJ815" t="s">
        <v>2679</v>
      </c>
      <c r="AL815">
        <v>814</v>
      </c>
      <c r="AM815">
        <v>-3.89046777325186E-2</v>
      </c>
      <c r="AN815" t="s">
        <v>2678</v>
      </c>
      <c r="AO815" t="s">
        <v>2679</v>
      </c>
      <c r="AQ815">
        <v>814</v>
      </c>
      <c r="AR815">
        <v>-6.9193463882964198E-2</v>
      </c>
      <c r="AS815" t="s">
        <v>2678</v>
      </c>
      <c r="AT815" t="s">
        <v>2679</v>
      </c>
      <c r="AV815">
        <v>814</v>
      </c>
      <c r="AW815">
        <v>-0.21894248233644201</v>
      </c>
      <c r="AX815" t="s">
        <v>2678</v>
      </c>
      <c r="AY815" t="s">
        <v>2679</v>
      </c>
      <c r="BA815">
        <v>814</v>
      </c>
      <c r="BB815">
        <v>0.27468202553526</v>
      </c>
      <c r="BC815" t="s">
        <v>2678</v>
      </c>
      <c r="BD815" t="s">
        <v>2679</v>
      </c>
      <c r="BF815">
        <v>814</v>
      </c>
      <c r="BG815">
        <v>0.58920653829405101</v>
      </c>
      <c r="BH815" t="s">
        <v>2678</v>
      </c>
      <c r="BI815" t="s">
        <v>2679</v>
      </c>
    </row>
    <row r="816" spans="1:61" x14ac:dyDescent="0.35">
      <c r="A816">
        <v>815</v>
      </c>
      <c r="B816" t="s">
        <v>1403</v>
      </c>
      <c r="C816">
        <v>25389940</v>
      </c>
      <c r="D816" s="5">
        <v>5.4460598942032403</v>
      </c>
      <c r="E816" t="s">
        <v>2678</v>
      </c>
      <c r="F816" t="s">
        <v>2679</v>
      </c>
      <c r="H816">
        <v>815</v>
      </c>
      <c r="I816">
        <v>0.92774436099100999</v>
      </c>
      <c r="J816" t="s">
        <v>2678</v>
      </c>
      <c r="K816" t="s">
        <v>2679</v>
      </c>
      <c r="M816">
        <v>815</v>
      </c>
      <c r="N816">
        <v>3.58736608802083</v>
      </c>
      <c r="O816" t="s">
        <v>2681</v>
      </c>
      <c r="P816" t="s">
        <v>588</v>
      </c>
      <c r="R816">
        <v>815</v>
      </c>
      <c r="S816">
        <v>0.32514453886098998</v>
      </c>
      <c r="T816" t="s">
        <v>2678</v>
      </c>
      <c r="U816" t="s">
        <v>2679</v>
      </c>
      <c r="W816">
        <v>815</v>
      </c>
      <c r="X816">
        <v>1.5281938521409399</v>
      </c>
      <c r="Y816" t="s">
        <v>2678</v>
      </c>
      <c r="Z816" t="s">
        <v>2679</v>
      </c>
      <c r="AB816">
        <v>815</v>
      </c>
      <c r="AC816">
        <v>-1.27627581885291</v>
      </c>
      <c r="AD816" t="s">
        <v>2678</v>
      </c>
      <c r="AE816" t="s">
        <v>2679</v>
      </c>
      <c r="AG816">
        <v>815</v>
      </c>
      <c r="AH816">
        <v>1.7141454553567199</v>
      </c>
      <c r="AI816" t="s">
        <v>2678</v>
      </c>
      <c r="AJ816" t="s">
        <v>2679</v>
      </c>
      <c r="AL816">
        <v>815</v>
      </c>
      <c r="AM816">
        <v>-0.42772635997307601</v>
      </c>
      <c r="AN816" t="s">
        <v>2678</v>
      </c>
      <c r="AO816" t="s">
        <v>2679</v>
      </c>
      <c r="AQ816">
        <v>815</v>
      </c>
      <c r="AR816">
        <v>0.97353490119963004</v>
      </c>
      <c r="AS816" t="s">
        <v>2678</v>
      </c>
      <c r="AT816" t="s">
        <v>2679</v>
      </c>
      <c r="AV816">
        <v>815</v>
      </c>
      <c r="AW816">
        <v>-0.28529283265170402</v>
      </c>
      <c r="AX816" t="s">
        <v>2678</v>
      </c>
      <c r="AY816" t="s">
        <v>2679</v>
      </c>
      <c r="BA816">
        <v>815</v>
      </c>
      <c r="BB816">
        <v>1.1135096446302699</v>
      </c>
      <c r="BC816" t="s">
        <v>2678</v>
      </c>
      <c r="BD816" t="s">
        <v>2679</v>
      </c>
      <c r="BF816">
        <v>815</v>
      </c>
      <c r="BG816">
        <v>14.8823545233902</v>
      </c>
      <c r="BH816" t="s">
        <v>2680</v>
      </c>
      <c r="BI816" t="s">
        <v>588</v>
      </c>
    </row>
    <row r="817" spans="1:61" x14ac:dyDescent="0.35">
      <c r="A817">
        <v>816</v>
      </c>
      <c r="B817" t="s">
        <v>1404</v>
      </c>
      <c r="C817">
        <v>2539175</v>
      </c>
      <c r="D817" s="5">
        <v>5.7114036890843902</v>
      </c>
      <c r="E817" t="s">
        <v>2678</v>
      </c>
      <c r="F817" t="s">
        <v>2679</v>
      </c>
      <c r="H817">
        <v>816</v>
      </c>
      <c r="I817">
        <v>0.90444578428873501</v>
      </c>
      <c r="J817" t="s">
        <v>2678</v>
      </c>
      <c r="K817" t="s">
        <v>2679</v>
      </c>
      <c r="M817">
        <v>816</v>
      </c>
      <c r="N817">
        <v>-0.89068068520692201</v>
      </c>
      <c r="O817" t="s">
        <v>2678</v>
      </c>
      <c r="P817" t="s">
        <v>2679</v>
      </c>
      <c r="R817">
        <v>816</v>
      </c>
      <c r="S817">
        <v>-0.24017401935900201</v>
      </c>
      <c r="T817" t="s">
        <v>2678</v>
      </c>
      <c r="U817" t="s">
        <v>2679</v>
      </c>
      <c r="W817">
        <v>816</v>
      </c>
      <c r="X817">
        <v>0.59540849042428501</v>
      </c>
      <c r="Y817" t="s">
        <v>2678</v>
      </c>
      <c r="Z817" t="s">
        <v>2679</v>
      </c>
      <c r="AB817">
        <v>816</v>
      </c>
      <c r="AC817">
        <v>0.99525184642103903</v>
      </c>
      <c r="AD817" t="s">
        <v>2681</v>
      </c>
      <c r="AE817" t="s">
        <v>2679</v>
      </c>
      <c r="AG817">
        <v>816</v>
      </c>
      <c r="AH817">
        <v>-0.13456187238020301</v>
      </c>
      <c r="AI817" t="s">
        <v>2678</v>
      </c>
      <c r="AJ817" t="s">
        <v>2679</v>
      </c>
      <c r="AL817">
        <v>816</v>
      </c>
      <c r="AM817">
        <v>-0.43518222557094</v>
      </c>
      <c r="AN817" t="s">
        <v>2678</v>
      </c>
      <c r="AO817" t="s">
        <v>2679</v>
      </c>
      <c r="AQ817">
        <v>816</v>
      </c>
      <c r="AR817">
        <v>0.27211983176237903</v>
      </c>
      <c r="AS817" t="s">
        <v>2678</v>
      </c>
      <c r="AT817" t="s">
        <v>2679</v>
      </c>
      <c r="AV817">
        <v>816</v>
      </c>
      <c r="AW817">
        <v>-0.28529283265170402</v>
      </c>
      <c r="AX817" t="s">
        <v>2678</v>
      </c>
      <c r="AY817" t="s">
        <v>2679</v>
      </c>
      <c r="BA817">
        <v>816</v>
      </c>
      <c r="BB817">
        <v>0.69168679539553501</v>
      </c>
      <c r="BC817" t="s">
        <v>2678</v>
      </c>
      <c r="BD817" t="s">
        <v>2679</v>
      </c>
      <c r="BF817">
        <v>816</v>
      </c>
      <c r="BG817">
        <v>1.2723511940935399</v>
      </c>
      <c r="BH817" t="s">
        <v>2678</v>
      </c>
      <c r="BI817" t="s">
        <v>2679</v>
      </c>
    </row>
    <row r="818" spans="1:61" x14ac:dyDescent="0.35">
      <c r="A818">
        <v>817</v>
      </c>
      <c r="B818" t="s">
        <v>1405</v>
      </c>
      <c r="C818">
        <v>2539266</v>
      </c>
      <c r="D818" s="5">
        <v>5.3842866049269</v>
      </c>
      <c r="E818" t="s">
        <v>2678</v>
      </c>
      <c r="F818" t="s">
        <v>2679</v>
      </c>
      <c r="H818">
        <v>817</v>
      </c>
      <c r="I818">
        <v>1.0657425648656</v>
      </c>
      <c r="J818" t="s">
        <v>2678</v>
      </c>
      <c r="K818" t="s">
        <v>2679</v>
      </c>
      <c r="M818">
        <v>817</v>
      </c>
      <c r="N818">
        <v>-0.56700651745578201</v>
      </c>
      <c r="O818" t="s">
        <v>2678</v>
      </c>
      <c r="P818" t="s">
        <v>2679</v>
      </c>
      <c r="R818">
        <v>817</v>
      </c>
      <c r="S818">
        <v>-0.235712160423352</v>
      </c>
      <c r="T818" t="s">
        <v>2678</v>
      </c>
      <c r="U818" t="s">
        <v>2679</v>
      </c>
      <c r="W818">
        <v>817</v>
      </c>
      <c r="X818">
        <v>1.0177500044561401</v>
      </c>
      <c r="Y818" t="s">
        <v>2678</v>
      </c>
      <c r="Z818" t="s">
        <v>2679</v>
      </c>
      <c r="AB818">
        <v>817</v>
      </c>
      <c r="AC818">
        <v>0.382650487282161</v>
      </c>
      <c r="AD818" t="s">
        <v>2678</v>
      </c>
      <c r="AE818" t="s">
        <v>2679</v>
      </c>
      <c r="AG818">
        <v>817</v>
      </c>
      <c r="AH818">
        <v>0.50188578511943904</v>
      </c>
      <c r="AI818" t="s">
        <v>2678</v>
      </c>
      <c r="AJ818" t="s">
        <v>2679</v>
      </c>
      <c r="AL818">
        <v>817</v>
      </c>
      <c r="AM818">
        <v>-0.44263809116880398</v>
      </c>
      <c r="AN818" t="s">
        <v>2678</v>
      </c>
      <c r="AO818" t="s">
        <v>2679</v>
      </c>
      <c r="AQ818">
        <v>817</v>
      </c>
      <c r="AR818">
        <v>0.28347656598453103</v>
      </c>
      <c r="AS818" t="s">
        <v>2678</v>
      </c>
      <c r="AT818" t="s">
        <v>2679</v>
      </c>
      <c r="AV818">
        <v>817</v>
      </c>
      <c r="AW818">
        <v>-0.28529283265170402</v>
      </c>
      <c r="AX818" t="s">
        <v>2678</v>
      </c>
      <c r="AY818" t="s">
        <v>2679</v>
      </c>
      <c r="BA818">
        <v>817</v>
      </c>
      <c r="BB818">
        <v>0.79093923050959303</v>
      </c>
      <c r="BC818" t="s">
        <v>2678</v>
      </c>
      <c r="BD818" t="s">
        <v>2679</v>
      </c>
      <c r="BF818">
        <v>817</v>
      </c>
      <c r="BG818">
        <v>1.5329502687159</v>
      </c>
      <c r="BH818" t="s">
        <v>2678</v>
      </c>
      <c r="BI818" t="s">
        <v>2679</v>
      </c>
    </row>
    <row r="819" spans="1:61" x14ac:dyDescent="0.35">
      <c r="A819">
        <v>818</v>
      </c>
      <c r="B819" t="s">
        <v>1406</v>
      </c>
      <c r="C819">
        <v>2545600</v>
      </c>
      <c r="D819" s="5">
        <v>4.9996544091595601</v>
      </c>
      <c r="E819" t="s">
        <v>2678</v>
      </c>
      <c r="F819" t="s">
        <v>2679</v>
      </c>
      <c r="H819">
        <v>818</v>
      </c>
      <c r="I819">
        <v>0.76561848356508999</v>
      </c>
      <c r="J819" t="s">
        <v>2678</v>
      </c>
      <c r="K819" t="s">
        <v>2679</v>
      </c>
      <c r="M819">
        <v>818</v>
      </c>
      <c r="N819">
        <v>-1.5436497379285199</v>
      </c>
      <c r="O819" t="s">
        <v>2678</v>
      </c>
      <c r="P819" t="s">
        <v>2679</v>
      </c>
      <c r="R819">
        <v>818</v>
      </c>
      <c r="S819">
        <v>0.16286044604016001</v>
      </c>
      <c r="T819" t="s">
        <v>2678</v>
      </c>
      <c r="U819" t="s">
        <v>2679</v>
      </c>
      <c r="W819">
        <v>818</v>
      </c>
      <c r="X819">
        <v>0.60935949568571701</v>
      </c>
      <c r="Y819" t="s">
        <v>2678</v>
      </c>
      <c r="Z819" t="s">
        <v>2679</v>
      </c>
      <c r="AB819">
        <v>818</v>
      </c>
      <c r="AC819">
        <v>0.64460707613285995</v>
      </c>
      <c r="AD819" t="s">
        <v>2678</v>
      </c>
      <c r="AE819" t="s">
        <v>2679</v>
      </c>
      <c r="AG819">
        <v>818</v>
      </c>
      <c r="AH819">
        <v>1.6767345434629699</v>
      </c>
      <c r="AI819" t="s">
        <v>2678</v>
      </c>
      <c r="AJ819" t="s">
        <v>2679</v>
      </c>
      <c r="AL819">
        <v>818</v>
      </c>
      <c r="AM819">
        <v>0.60685865554646601</v>
      </c>
      <c r="AN819" t="s">
        <v>2678</v>
      </c>
      <c r="AO819" t="s">
        <v>588</v>
      </c>
      <c r="AQ819">
        <v>818</v>
      </c>
      <c r="AR819">
        <v>0.17389855816399699</v>
      </c>
      <c r="AS819" t="s">
        <v>2678</v>
      </c>
      <c r="AT819" t="s">
        <v>2679</v>
      </c>
      <c r="AV819">
        <v>818</v>
      </c>
      <c r="AW819">
        <v>-0.75131366352961104</v>
      </c>
      <c r="AX819" t="s">
        <v>2678</v>
      </c>
      <c r="AY819" t="s">
        <v>2679</v>
      </c>
      <c r="BA819">
        <v>818</v>
      </c>
      <c r="BB819">
        <v>0.92331596132312399</v>
      </c>
      <c r="BC819" t="s">
        <v>2678</v>
      </c>
      <c r="BD819" t="s">
        <v>2679</v>
      </c>
      <c r="BF819">
        <v>818</v>
      </c>
      <c r="BG819">
        <v>0.750696455571634</v>
      </c>
      <c r="BH819" t="s">
        <v>2678</v>
      </c>
      <c r="BI819" t="s">
        <v>2679</v>
      </c>
    </row>
    <row r="820" spans="1:61" x14ac:dyDescent="0.35">
      <c r="A820">
        <v>819</v>
      </c>
      <c r="B820" t="s">
        <v>1407</v>
      </c>
      <c r="C820">
        <v>25474617</v>
      </c>
      <c r="D820" s="5">
        <v>5.0107733461555597</v>
      </c>
      <c r="E820" t="s">
        <v>2678</v>
      </c>
      <c r="F820" t="s">
        <v>2679</v>
      </c>
      <c r="H820">
        <v>819</v>
      </c>
      <c r="I820">
        <v>0.70682594307498003</v>
      </c>
      <c r="J820" t="s">
        <v>2678</v>
      </c>
      <c r="K820" t="s">
        <v>2679</v>
      </c>
      <c r="M820">
        <v>819</v>
      </c>
      <c r="N820">
        <v>-0.16657837966342001</v>
      </c>
      <c r="O820" t="s">
        <v>2678</v>
      </c>
      <c r="P820" t="s">
        <v>2679</v>
      </c>
      <c r="R820">
        <v>819</v>
      </c>
      <c r="S820">
        <v>-0.36407992465458</v>
      </c>
      <c r="T820" t="s">
        <v>2678</v>
      </c>
      <c r="U820" t="s">
        <v>2679</v>
      </c>
      <c r="W820">
        <v>819</v>
      </c>
      <c r="X820">
        <v>-0.64301265427403798</v>
      </c>
      <c r="Y820" t="s">
        <v>2678</v>
      </c>
      <c r="Z820" t="s">
        <v>2679</v>
      </c>
      <c r="AB820">
        <v>819</v>
      </c>
      <c r="AC820">
        <v>1.19116872331717E-2</v>
      </c>
      <c r="AD820" t="s">
        <v>2678</v>
      </c>
      <c r="AE820" t="s">
        <v>2679</v>
      </c>
      <c r="AG820">
        <v>819</v>
      </c>
      <c r="AH820">
        <v>5.4610773428427697E-2</v>
      </c>
      <c r="AI820" t="s">
        <v>2680</v>
      </c>
      <c r="AJ820" t="s">
        <v>588</v>
      </c>
      <c r="AL820">
        <v>819</v>
      </c>
      <c r="AM820">
        <v>0.73903129195185702</v>
      </c>
      <c r="AN820" t="s">
        <v>2678</v>
      </c>
      <c r="AO820" t="s">
        <v>2679</v>
      </c>
      <c r="AQ820">
        <v>819</v>
      </c>
      <c r="AR820">
        <v>0.65349805569285901</v>
      </c>
      <c r="AS820" t="s">
        <v>2678</v>
      </c>
      <c r="AT820" t="s">
        <v>2679</v>
      </c>
      <c r="AV820">
        <v>819</v>
      </c>
      <c r="AW820">
        <v>-0.28529283265170402</v>
      </c>
      <c r="AX820" t="s">
        <v>2678</v>
      </c>
      <c r="AY820" t="s">
        <v>2679</v>
      </c>
      <c r="BA820">
        <v>819</v>
      </c>
      <c r="BB820">
        <v>0.73904868619120101</v>
      </c>
      <c r="BC820" t="s">
        <v>2678</v>
      </c>
      <c r="BD820" t="s">
        <v>2679</v>
      </c>
      <c r="BF820">
        <v>819</v>
      </c>
      <c r="BG820">
        <v>3.3072373842148601</v>
      </c>
      <c r="BH820" t="s">
        <v>2681</v>
      </c>
      <c r="BI820" t="s">
        <v>2679</v>
      </c>
    </row>
    <row r="821" spans="1:61" x14ac:dyDescent="0.35">
      <c r="A821">
        <v>820</v>
      </c>
      <c r="B821" t="s">
        <v>1408</v>
      </c>
      <c r="C821">
        <v>2550267</v>
      </c>
      <c r="D821" s="5">
        <v>4.2007756970770096</v>
      </c>
      <c r="E821" t="s">
        <v>2678</v>
      </c>
      <c r="F821" t="s">
        <v>2679</v>
      </c>
      <c r="H821">
        <v>820</v>
      </c>
      <c r="I821">
        <v>0.70392445204373999</v>
      </c>
      <c r="J821" t="s">
        <v>2678</v>
      </c>
      <c r="K821" t="s">
        <v>2679</v>
      </c>
      <c r="M821">
        <v>820</v>
      </c>
      <c r="N821">
        <v>-1.5526740887925301</v>
      </c>
      <c r="O821" t="s">
        <v>2678</v>
      </c>
      <c r="P821" t="s">
        <v>2679</v>
      </c>
      <c r="R821">
        <v>820</v>
      </c>
      <c r="S821">
        <v>-0.36764558538574199</v>
      </c>
      <c r="T821" t="s">
        <v>2678</v>
      </c>
      <c r="U821" t="s">
        <v>2679</v>
      </c>
      <c r="W821">
        <v>820</v>
      </c>
      <c r="X821">
        <v>0.492940917068794</v>
      </c>
      <c r="Y821" t="s">
        <v>2678</v>
      </c>
      <c r="Z821" t="s">
        <v>2679</v>
      </c>
      <c r="AB821">
        <v>820</v>
      </c>
      <c r="AC821">
        <v>2.1339582825679299E-2</v>
      </c>
      <c r="AD821" t="s">
        <v>2678</v>
      </c>
      <c r="AE821" t="s">
        <v>2679</v>
      </c>
      <c r="AG821">
        <v>820</v>
      </c>
      <c r="AH821">
        <v>0.52158200739692195</v>
      </c>
      <c r="AI821" t="s">
        <v>2678</v>
      </c>
      <c r="AJ821" t="s">
        <v>2679</v>
      </c>
      <c r="AL821">
        <v>820</v>
      </c>
      <c r="AM821">
        <v>-3.89046777325186E-2</v>
      </c>
      <c r="AN821" t="s">
        <v>2678</v>
      </c>
      <c r="AO821" t="s">
        <v>2679</v>
      </c>
      <c r="AQ821">
        <v>820</v>
      </c>
      <c r="AR821">
        <v>0.159120862452831</v>
      </c>
      <c r="AS821" t="s">
        <v>2678</v>
      </c>
      <c r="AT821" t="s">
        <v>2679</v>
      </c>
      <c r="AV821">
        <v>820</v>
      </c>
      <c r="AW821">
        <v>-0.28529283265170402</v>
      </c>
      <c r="AX821" t="s">
        <v>2678</v>
      </c>
      <c r="AY821" t="s">
        <v>2679</v>
      </c>
      <c r="BA821">
        <v>820</v>
      </c>
      <c r="BB821">
        <v>-0.65605045762775105</v>
      </c>
      <c r="BC821" t="s">
        <v>2678</v>
      </c>
      <c r="BD821" t="s">
        <v>2679</v>
      </c>
      <c r="BF821">
        <v>820</v>
      </c>
      <c r="BG821">
        <v>0.700037539144863</v>
      </c>
      <c r="BH821" t="s">
        <v>2678</v>
      </c>
      <c r="BI821" t="s">
        <v>2679</v>
      </c>
    </row>
    <row r="822" spans="1:61" x14ac:dyDescent="0.35">
      <c r="A822">
        <v>821</v>
      </c>
      <c r="B822" t="s">
        <v>1409</v>
      </c>
      <c r="C822">
        <v>2556425</v>
      </c>
      <c r="D822" s="5">
        <v>7.7384718581016498</v>
      </c>
      <c r="E822" t="s">
        <v>2678</v>
      </c>
      <c r="F822" t="s">
        <v>2679</v>
      </c>
      <c r="H822">
        <v>821</v>
      </c>
      <c r="I822">
        <v>0.72518317123425402</v>
      </c>
      <c r="J822" t="s">
        <v>2678</v>
      </c>
      <c r="K822" t="s">
        <v>2679</v>
      </c>
      <c r="M822">
        <v>821</v>
      </c>
      <c r="N822">
        <v>-5.3651472219791899E-2</v>
      </c>
      <c r="O822" t="s">
        <v>2678</v>
      </c>
      <c r="P822" t="s">
        <v>2679</v>
      </c>
      <c r="R822">
        <v>821</v>
      </c>
      <c r="S822">
        <v>0.44083788435693699</v>
      </c>
      <c r="T822" t="s">
        <v>2678</v>
      </c>
      <c r="U822" t="s">
        <v>2679</v>
      </c>
      <c r="W822">
        <v>821</v>
      </c>
      <c r="X822">
        <v>0.57755616216359895</v>
      </c>
      <c r="Y822" t="s">
        <v>2678</v>
      </c>
      <c r="Z822" t="s">
        <v>2679</v>
      </c>
      <c r="AB822">
        <v>821</v>
      </c>
      <c r="AC822">
        <v>0.66353493179541301</v>
      </c>
      <c r="AD822" t="s">
        <v>2678</v>
      </c>
      <c r="AE822" t="s">
        <v>2679</v>
      </c>
      <c r="AG822">
        <v>821</v>
      </c>
      <c r="AH822">
        <v>-0.12722530236820101</v>
      </c>
      <c r="AI822" t="s">
        <v>2678</v>
      </c>
      <c r="AJ822" t="s">
        <v>2679</v>
      </c>
      <c r="AL822">
        <v>821</v>
      </c>
      <c r="AM822">
        <v>0.73903129195185702</v>
      </c>
      <c r="AN822" t="s">
        <v>2678</v>
      </c>
      <c r="AO822" t="s">
        <v>2679</v>
      </c>
      <c r="AQ822">
        <v>821</v>
      </c>
      <c r="AR822">
        <v>0.99640922990203795</v>
      </c>
      <c r="AS822" t="s">
        <v>2678</v>
      </c>
      <c r="AT822" t="s">
        <v>2679</v>
      </c>
      <c r="AV822">
        <v>821</v>
      </c>
      <c r="AW822">
        <v>-0.28529283265170402</v>
      </c>
      <c r="AX822" t="s">
        <v>2678</v>
      </c>
      <c r="AY822" t="s">
        <v>2679</v>
      </c>
      <c r="BA822">
        <v>821</v>
      </c>
      <c r="BB822">
        <v>2.72618550710901</v>
      </c>
      <c r="BC822" t="s">
        <v>2678</v>
      </c>
      <c r="BD822" t="s">
        <v>588</v>
      </c>
      <c r="BF822">
        <v>821</v>
      </c>
      <c r="BG822">
        <v>-0.77728473888924698</v>
      </c>
      <c r="BH822" t="s">
        <v>2678</v>
      </c>
      <c r="BI822" t="s">
        <v>2679</v>
      </c>
    </row>
    <row r="823" spans="1:61" x14ac:dyDescent="0.35">
      <c r="A823">
        <v>822</v>
      </c>
      <c r="B823" t="s">
        <v>1410</v>
      </c>
      <c r="C823">
        <v>25606411</v>
      </c>
      <c r="D823" s="5">
        <v>4.4786079960739196</v>
      </c>
      <c r="E823" t="s">
        <v>2678</v>
      </c>
      <c r="F823" t="s">
        <v>2679</v>
      </c>
      <c r="H823">
        <v>822</v>
      </c>
      <c r="I823">
        <v>1.03554437263357</v>
      </c>
      <c r="J823" t="s">
        <v>2678</v>
      </c>
      <c r="K823" t="s">
        <v>2679</v>
      </c>
      <c r="M823">
        <v>822</v>
      </c>
      <c r="N823">
        <v>-1.17113489462693</v>
      </c>
      <c r="O823" t="s">
        <v>2678</v>
      </c>
      <c r="P823" t="s">
        <v>2679</v>
      </c>
      <c r="R823">
        <v>822</v>
      </c>
      <c r="S823">
        <v>0.23665651012114</v>
      </c>
      <c r="T823" t="s">
        <v>2678</v>
      </c>
      <c r="U823" t="s">
        <v>2679</v>
      </c>
      <c r="W823">
        <v>822</v>
      </c>
      <c r="X823">
        <v>1.4350648657052101</v>
      </c>
      <c r="Y823" t="s">
        <v>2678</v>
      </c>
      <c r="Z823" t="s">
        <v>2679</v>
      </c>
      <c r="AB823">
        <v>822</v>
      </c>
      <c r="AC823">
        <v>1.0527448357833</v>
      </c>
      <c r="AD823" t="s">
        <v>2678</v>
      </c>
      <c r="AE823" t="s">
        <v>2679</v>
      </c>
      <c r="AG823">
        <v>822</v>
      </c>
      <c r="AH823">
        <v>1.6584111850315599</v>
      </c>
      <c r="AI823" t="s">
        <v>2678</v>
      </c>
      <c r="AJ823" t="s">
        <v>2679</v>
      </c>
      <c r="AL823">
        <v>822</v>
      </c>
      <c r="AM823">
        <v>-4.6360543330382802E-2</v>
      </c>
      <c r="AN823" t="s">
        <v>2678</v>
      </c>
      <c r="AO823" t="s">
        <v>2679</v>
      </c>
      <c r="AQ823">
        <v>822</v>
      </c>
      <c r="AR823">
        <v>0.43368787500216799</v>
      </c>
      <c r="AS823" t="s">
        <v>2678</v>
      </c>
      <c r="AT823" t="s">
        <v>2679</v>
      </c>
      <c r="AV823">
        <v>822</v>
      </c>
      <c r="AW823">
        <v>-0.28529283265170402</v>
      </c>
      <c r="AX823" t="s">
        <v>2678</v>
      </c>
      <c r="AY823" t="s">
        <v>2679</v>
      </c>
      <c r="BA823">
        <v>822</v>
      </c>
      <c r="BB823">
        <v>0.45993717748358698</v>
      </c>
      <c r="BC823" t="s">
        <v>2678</v>
      </c>
      <c r="BD823" t="s">
        <v>2679</v>
      </c>
      <c r="BF823">
        <v>822</v>
      </c>
      <c r="BG823">
        <v>-6.1178606733319203</v>
      </c>
      <c r="BH823" t="s">
        <v>2680</v>
      </c>
      <c r="BI823" t="s">
        <v>2679</v>
      </c>
    </row>
    <row r="824" spans="1:61" x14ac:dyDescent="0.35">
      <c r="A824">
        <v>823</v>
      </c>
      <c r="B824" t="s">
        <v>1411</v>
      </c>
      <c r="C824">
        <v>25637994</v>
      </c>
      <c r="D824" s="5">
        <v>9.6929579371757502</v>
      </c>
      <c r="E824" t="s">
        <v>2681</v>
      </c>
      <c r="F824" t="s">
        <v>2679</v>
      </c>
      <c r="H824">
        <v>823</v>
      </c>
      <c r="I824">
        <v>0.68774972582539795</v>
      </c>
      <c r="J824" t="s">
        <v>2678</v>
      </c>
      <c r="K824" t="s">
        <v>2679</v>
      </c>
      <c r="M824">
        <v>823</v>
      </c>
      <c r="N824">
        <v>-5.3651472219791899E-2</v>
      </c>
      <c r="O824" t="s">
        <v>2678</v>
      </c>
      <c r="P824" t="s">
        <v>2679</v>
      </c>
      <c r="R824">
        <v>823</v>
      </c>
      <c r="S824">
        <v>-0.32161708176072701</v>
      </c>
      <c r="T824" t="s">
        <v>2678</v>
      </c>
      <c r="U824" t="s">
        <v>2679</v>
      </c>
      <c r="W824">
        <v>823</v>
      </c>
      <c r="X824">
        <v>-0.52331625944878302</v>
      </c>
      <c r="Y824" t="s">
        <v>2678</v>
      </c>
      <c r="Z824" t="s">
        <v>2679</v>
      </c>
      <c r="AB824">
        <v>823</v>
      </c>
      <c r="AC824">
        <v>0.31574527444049399</v>
      </c>
      <c r="AD824" t="s">
        <v>2678</v>
      </c>
      <c r="AE824" t="s">
        <v>2679</v>
      </c>
      <c r="AG824">
        <v>823</v>
      </c>
      <c r="AH824">
        <v>0.50814956743064299</v>
      </c>
      <c r="AI824" t="s">
        <v>2678</v>
      </c>
      <c r="AJ824" t="s">
        <v>2679</v>
      </c>
      <c r="AL824">
        <v>823</v>
      </c>
      <c r="AM824">
        <v>-3.89046777325186E-2</v>
      </c>
      <c r="AN824" t="s">
        <v>2678</v>
      </c>
      <c r="AO824" t="s">
        <v>2679</v>
      </c>
      <c r="AQ824">
        <v>823</v>
      </c>
      <c r="AR824">
        <v>2.2173707609640001</v>
      </c>
      <c r="AS824" t="s">
        <v>2678</v>
      </c>
      <c r="AT824" t="s">
        <v>588</v>
      </c>
      <c r="AV824">
        <v>823</v>
      </c>
      <c r="AW824">
        <v>-0.28529283265170402</v>
      </c>
      <c r="AX824" t="s">
        <v>2678</v>
      </c>
      <c r="AY824" t="s">
        <v>2679</v>
      </c>
      <c r="BA824">
        <v>823</v>
      </c>
      <c r="BB824">
        <v>-0.92983781808194099</v>
      </c>
      <c r="BC824" t="s">
        <v>2678</v>
      </c>
      <c r="BD824" t="s">
        <v>2679</v>
      </c>
      <c r="BF824">
        <v>823</v>
      </c>
      <c r="BG824">
        <v>-0.95629251626825496</v>
      </c>
      <c r="BH824" t="s">
        <v>2678</v>
      </c>
      <c r="BI824" t="s">
        <v>2679</v>
      </c>
    </row>
    <row r="825" spans="1:61" x14ac:dyDescent="0.35">
      <c r="A825">
        <v>824</v>
      </c>
      <c r="B825" t="s">
        <v>1412</v>
      </c>
      <c r="C825">
        <v>2570265</v>
      </c>
      <c r="D825" s="5">
        <v>5.1784882883530701</v>
      </c>
      <c r="E825" t="s">
        <v>2678</v>
      </c>
      <c r="F825" t="s">
        <v>2679</v>
      </c>
      <c r="H825">
        <v>824</v>
      </c>
      <c r="I825">
        <v>0.58991917769993196</v>
      </c>
      <c r="J825" t="s">
        <v>2678</v>
      </c>
      <c r="K825" t="s">
        <v>2679</v>
      </c>
      <c r="M825">
        <v>824</v>
      </c>
      <c r="N825">
        <v>1.21556732892852</v>
      </c>
      <c r="O825" t="s">
        <v>2678</v>
      </c>
      <c r="P825" t="s">
        <v>2679</v>
      </c>
      <c r="R825">
        <v>824</v>
      </c>
      <c r="S825">
        <v>-0.34582970225631898</v>
      </c>
      <c r="T825" t="s">
        <v>2678</v>
      </c>
      <c r="U825" t="s">
        <v>2679</v>
      </c>
      <c r="W825">
        <v>824</v>
      </c>
      <c r="X825">
        <v>0.125177102480626</v>
      </c>
      <c r="Y825" t="s">
        <v>2678</v>
      </c>
      <c r="Z825" t="s">
        <v>2679</v>
      </c>
      <c r="AB825">
        <v>824</v>
      </c>
      <c r="AC825">
        <v>-0.16355125792188599</v>
      </c>
      <c r="AD825" t="s">
        <v>2678</v>
      </c>
      <c r="AE825" t="s">
        <v>2679</v>
      </c>
      <c r="AG825">
        <v>824</v>
      </c>
      <c r="AH825">
        <v>-0.95557285144174897</v>
      </c>
      <c r="AI825" t="s">
        <v>2680</v>
      </c>
      <c r="AJ825" t="s">
        <v>588</v>
      </c>
      <c r="AL825">
        <v>824</v>
      </c>
      <c r="AM825">
        <v>-3.89046777325186E-2</v>
      </c>
      <c r="AN825" t="s">
        <v>2678</v>
      </c>
      <c r="AO825" t="s">
        <v>2679</v>
      </c>
      <c r="AQ825">
        <v>824</v>
      </c>
      <c r="AR825">
        <v>0.85707207433223997</v>
      </c>
      <c r="AS825" t="s">
        <v>2678</v>
      </c>
      <c r="AT825" t="s">
        <v>2679</v>
      </c>
      <c r="AV825">
        <v>824</v>
      </c>
      <c r="AW825">
        <v>-0.28529283265170402</v>
      </c>
      <c r="AX825" t="s">
        <v>2678</v>
      </c>
      <c r="AY825" t="s">
        <v>2679</v>
      </c>
      <c r="BA825">
        <v>824</v>
      </c>
      <c r="BB825">
        <v>-1.1179838176549399</v>
      </c>
      <c r="BC825" t="s">
        <v>2678</v>
      </c>
      <c r="BD825" t="s">
        <v>2679</v>
      </c>
      <c r="BF825">
        <v>824</v>
      </c>
      <c r="BG825">
        <v>-7.0808290828789894E-2</v>
      </c>
      <c r="BH825" t="s">
        <v>2678</v>
      </c>
      <c r="BI825" t="s">
        <v>2679</v>
      </c>
    </row>
    <row r="826" spans="1:61" x14ac:dyDescent="0.35">
      <c r="A826">
        <v>825</v>
      </c>
      <c r="B826" t="s">
        <v>1413</v>
      </c>
      <c r="C826">
        <v>25812300</v>
      </c>
      <c r="D826" s="5">
        <v>5.2490719385878499</v>
      </c>
      <c r="E826" t="s">
        <v>2678</v>
      </c>
      <c r="F826" t="s">
        <v>2679</v>
      </c>
      <c r="H826">
        <v>825</v>
      </c>
      <c r="I826">
        <v>0.71733149814069097</v>
      </c>
      <c r="J826" t="s">
        <v>2678</v>
      </c>
      <c r="K826" t="s">
        <v>2679</v>
      </c>
      <c r="M826">
        <v>825</v>
      </c>
      <c r="N826">
        <v>0.171740856171053</v>
      </c>
      <c r="O826" t="s">
        <v>2678</v>
      </c>
      <c r="P826" t="s">
        <v>2679</v>
      </c>
      <c r="R826">
        <v>825</v>
      </c>
      <c r="S826">
        <v>-0.32861162593254101</v>
      </c>
      <c r="T826" t="s">
        <v>2678</v>
      </c>
      <c r="U826" t="s">
        <v>2679</v>
      </c>
      <c r="W826">
        <v>825</v>
      </c>
      <c r="X826">
        <v>0.141973866344793</v>
      </c>
      <c r="Y826" t="s">
        <v>2678</v>
      </c>
      <c r="Z826" t="s">
        <v>2679</v>
      </c>
      <c r="AB826">
        <v>825</v>
      </c>
      <c r="AC826">
        <v>-3.60372886959665E-2</v>
      </c>
      <c r="AD826" t="s">
        <v>2678</v>
      </c>
      <c r="AE826" t="s">
        <v>2679</v>
      </c>
      <c r="AG826">
        <v>825</v>
      </c>
      <c r="AH826">
        <v>0.89292115895068402</v>
      </c>
      <c r="AI826" t="s">
        <v>2678</v>
      </c>
      <c r="AJ826" t="s">
        <v>2679</v>
      </c>
      <c r="AL826">
        <v>825</v>
      </c>
      <c r="AM826">
        <v>-4.6360543330382802E-2</v>
      </c>
      <c r="AN826" t="s">
        <v>2678</v>
      </c>
      <c r="AO826" t="s">
        <v>2679</v>
      </c>
      <c r="AQ826">
        <v>825</v>
      </c>
      <c r="AR826">
        <v>0.57544865846073501</v>
      </c>
      <c r="AS826" t="s">
        <v>2678</v>
      </c>
      <c r="AT826" t="s">
        <v>2679</v>
      </c>
      <c r="AV826">
        <v>825</v>
      </c>
      <c r="AW826">
        <v>-0.28529283265170402</v>
      </c>
      <c r="AX826" t="s">
        <v>2678</v>
      </c>
      <c r="AY826" t="s">
        <v>2679</v>
      </c>
      <c r="BA826">
        <v>825</v>
      </c>
      <c r="BB826">
        <v>-0.26060659296822303</v>
      </c>
      <c r="BC826" t="s">
        <v>2678</v>
      </c>
      <c r="BD826" t="s">
        <v>2679</v>
      </c>
      <c r="BF826">
        <v>825</v>
      </c>
      <c r="BG826">
        <v>1.11682807263664</v>
      </c>
      <c r="BH826" t="s">
        <v>2678</v>
      </c>
      <c r="BI826" t="s">
        <v>2679</v>
      </c>
    </row>
    <row r="827" spans="1:61" x14ac:dyDescent="0.35">
      <c r="A827">
        <v>826</v>
      </c>
      <c r="B827" t="s">
        <v>1414</v>
      </c>
      <c r="C827">
        <v>25875518</v>
      </c>
      <c r="D827" s="5">
        <v>6.2541164285134698</v>
      </c>
      <c r="E827" t="s">
        <v>2678</v>
      </c>
      <c r="F827" t="s">
        <v>2679</v>
      </c>
      <c r="H827">
        <v>826</v>
      </c>
      <c r="I827">
        <v>2.31564814846171</v>
      </c>
      <c r="J827" t="s">
        <v>2681</v>
      </c>
      <c r="K827" t="s">
        <v>588</v>
      </c>
      <c r="M827">
        <v>826</v>
      </c>
      <c r="N827">
        <v>1.23024660810205</v>
      </c>
      <c r="O827" t="s">
        <v>2678</v>
      </c>
      <c r="P827" t="s">
        <v>588</v>
      </c>
      <c r="R827">
        <v>826</v>
      </c>
      <c r="S827">
        <v>0.37626383352977799</v>
      </c>
      <c r="T827" t="s">
        <v>2678</v>
      </c>
      <c r="U827" t="s">
        <v>2679</v>
      </c>
      <c r="W827">
        <v>826</v>
      </c>
      <c r="X827">
        <v>0.22031893556163401</v>
      </c>
      <c r="Y827" t="s">
        <v>2678</v>
      </c>
      <c r="Z827" t="s">
        <v>2679</v>
      </c>
      <c r="AB827">
        <v>826</v>
      </c>
      <c r="AC827">
        <v>-0.90512390417267996</v>
      </c>
      <c r="AD827" t="s">
        <v>2678</v>
      </c>
      <c r="AE827" t="s">
        <v>2679</v>
      </c>
      <c r="AG827">
        <v>826</v>
      </c>
      <c r="AH827">
        <v>1.4941891602780299</v>
      </c>
      <c r="AI827" t="s">
        <v>2678</v>
      </c>
      <c r="AJ827" t="s">
        <v>2679</v>
      </c>
      <c r="AL827">
        <v>826</v>
      </c>
      <c r="AM827">
        <v>2.1444946438521799</v>
      </c>
      <c r="AN827" t="s">
        <v>2681</v>
      </c>
      <c r="AO827" t="s">
        <v>588</v>
      </c>
      <c r="AQ827">
        <v>826</v>
      </c>
      <c r="AR827">
        <v>0.17504602800513999</v>
      </c>
      <c r="AS827" t="s">
        <v>2678</v>
      </c>
      <c r="AT827" t="s">
        <v>2679</v>
      </c>
      <c r="AV827">
        <v>826</v>
      </c>
      <c r="AW827">
        <v>-0.28529283265170402</v>
      </c>
      <c r="AX827" t="s">
        <v>2678</v>
      </c>
      <c r="AY827" t="s">
        <v>2679</v>
      </c>
      <c r="BA827">
        <v>826</v>
      </c>
      <c r="BB827">
        <v>0.30202462598537</v>
      </c>
      <c r="BC827" t="s">
        <v>2678</v>
      </c>
      <c r="BD827" t="s">
        <v>2679</v>
      </c>
      <c r="BF827">
        <v>826</v>
      </c>
      <c r="BG827">
        <v>8.8814758652124404</v>
      </c>
      <c r="BH827" t="s">
        <v>2680</v>
      </c>
      <c r="BI827" t="s">
        <v>588</v>
      </c>
    </row>
    <row r="828" spans="1:61" x14ac:dyDescent="0.35">
      <c r="A828">
        <v>827</v>
      </c>
      <c r="B828" t="s">
        <v>1415</v>
      </c>
      <c r="C828">
        <v>2593159</v>
      </c>
      <c r="D828" s="5">
        <v>5.5983036036520604</v>
      </c>
      <c r="E828" t="s">
        <v>2678</v>
      </c>
      <c r="F828" t="s">
        <v>2679</v>
      </c>
      <c r="H828">
        <v>827</v>
      </c>
      <c r="I828">
        <v>0.77782481567905704</v>
      </c>
      <c r="J828" t="s">
        <v>2678</v>
      </c>
      <c r="K828" t="s">
        <v>2679</v>
      </c>
      <c r="M828">
        <v>827</v>
      </c>
      <c r="N828">
        <v>8.5014379185338801E-2</v>
      </c>
      <c r="O828" t="s">
        <v>2678</v>
      </c>
      <c r="P828" t="s">
        <v>2679</v>
      </c>
      <c r="R828">
        <v>827</v>
      </c>
      <c r="S828">
        <v>0.13620888523316699</v>
      </c>
      <c r="T828" t="s">
        <v>2678</v>
      </c>
      <c r="U828" t="s">
        <v>2679</v>
      </c>
      <c r="W828">
        <v>827</v>
      </c>
      <c r="X828">
        <v>0.61916777789625399</v>
      </c>
      <c r="Y828" t="s">
        <v>2678</v>
      </c>
      <c r="Z828" t="s">
        <v>2679</v>
      </c>
      <c r="AB828">
        <v>827</v>
      </c>
      <c r="AC828">
        <v>-0.85763898952937001</v>
      </c>
      <c r="AD828" t="s">
        <v>2678</v>
      </c>
      <c r="AE828" t="s">
        <v>2679</v>
      </c>
      <c r="AG828">
        <v>827</v>
      </c>
      <c r="AH828">
        <v>0.12878501793365801</v>
      </c>
      <c r="AI828" t="s">
        <v>2678</v>
      </c>
      <c r="AJ828" t="s">
        <v>2679</v>
      </c>
      <c r="AL828">
        <v>827</v>
      </c>
      <c r="AM828">
        <v>-4.6360543330382802E-2</v>
      </c>
      <c r="AN828" t="s">
        <v>2678</v>
      </c>
      <c r="AO828" t="s">
        <v>2679</v>
      </c>
      <c r="AQ828">
        <v>827</v>
      </c>
      <c r="AR828">
        <v>0.40049704174668299</v>
      </c>
      <c r="AS828" t="s">
        <v>2678</v>
      </c>
      <c r="AT828" t="s">
        <v>2679</v>
      </c>
      <c r="AV828">
        <v>827</v>
      </c>
      <c r="AW828">
        <v>-0.76315388406392903</v>
      </c>
      <c r="AX828" t="s">
        <v>2678</v>
      </c>
      <c r="AY828" t="s">
        <v>2679</v>
      </c>
      <c r="BA828">
        <v>827</v>
      </c>
      <c r="BB828">
        <v>0.86776654553076105</v>
      </c>
      <c r="BC828" t="s">
        <v>2678</v>
      </c>
      <c r="BD828" t="s">
        <v>2679</v>
      </c>
      <c r="BF828">
        <v>827</v>
      </c>
      <c r="BG828">
        <v>-6.6279680305277502</v>
      </c>
      <c r="BH828" t="s">
        <v>2680</v>
      </c>
      <c r="BI828" t="s">
        <v>588</v>
      </c>
    </row>
    <row r="829" spans="1:61" x14ac:dyDescent="0.35">
      <c r="A829">
        <v>828</v>
      </c>
      <c r="B829" t="s">
        <v>1416</v>
      </c>
      <c r="C829">
        <v>25954136</v>
      </c>
      <c r="D829" s="5">
        <v>3.1561602128269777</v>
      </c>
      <c r="H829">
        <v>828</v>
      </c>
      <c r="I829">
        <v>4.9859871487236231E-2</v>
      </c>
      <c r="M829">
        <v>828</v>
      </c>
      <c r="N829">
        <v>1.1026404214848899</v>
      </c>
      <c r="O829" t="s">
        <v>2678</v>
      </c>
      <c r="P829" t="s">
        <v>2679</v>
      </c>
      <c r="R829">
        <v>828</v>
      </c>
      <c r="S829">
        <v>-2.8786610224916132E-2</v>
      </c>
      <c r="W829">
        <v>828</v>
      </c>
      <c r="X829">
        <v>1.45141102522457</v>
      </c>
      <c r="Y829" t="s">
        <v>2678</v>
      </c>
      <c r="Z829" t="s">
        <v>2679</v>
      </c>
      <c r="AB829">
        <v>828</v>
      </c>
      <c r="AC829">
        <v>-2.8786610224916132E-2</v>
      </c>
      <c r="AG829">
        <v>828</v>
      </c>
      <c r="AH829">
        <v>0.94959651976163495</v>
      </c>
      <c r="AI829" t="s">
        <v>2678</v>
      </c>
      <c r="AJ829" t="s">
        <v>2679</v>
      </c>
      <c r="AL829">
        <v>828</v>
      </c>
      <c r="AM829">
        <v>5.7573220449831819E-2</v>
      </c>
      <c r="AQ829">
        <v>828</v>
      </c>
      <c r="AR829">
        <v>2.92043277187449</v>
      </c>
      <c r="AS829" t="s">
        <v>2678</v>
      </c>
      <c r="AT829" t="s">
        <v>2679</v>
      </c>
      <c r="AV829">
        <v>828</v>
      </c>
      <c r="AW829">
        <v>0.30907152249932501</v>
      </c>
      <c r="AX829" t="s">
        <v>2678</v>
      </c>
      <c r="AY829" t="s">
        <v>2679</v>
      </c>
      <c r="BA829">
        <v>828</v>
      </c>
      <c r="BB829">
        <v>0.40850418016113199</v>
      </c>
      <c r="BC829" t="s">
        <v>2678</v>
      </c>
      <c r="BD829" t="s">
        <v>2679</v>
      </c>
      <c r="BF829">
        <v>828</v>
      </c>
      <c r="BG829">
        <v>-5.2825701118309398</v>
      </c>
      <c r="BH829" t="s">
        <v>2680</v>
      </c>
      <c r="BI829" t="s">
        <v>588</v>
      </c>
    </row>
    <row r="830" spans="1:61" x14ac:dyDescent="0.35">
      <c r="A830">
        <v>829</v>
      </c>
      <c r="B830" t="s">
        <v>1417</v>
      </c>
      <c r="C830">
        <v>2597037</v>
      </c>
      <c r="D830" s="5">
        <v>7.114048642902719</v>
      </c>
      <c r="H830">
        <v>829</v>
      </c>
      <c r="I830">
        <v>2.8716628757251885</v>
      </c>
      <c r="M830">
        <v>829</v>
      </c>
      <c r="N830">
        <v>0.171740856171053</v>
      </c>
      <c r="O830" t="s">
        <v>2678</v>
      </c>
      <c r="P830" t="s">
        <v>2679</v>
      </c>
      <c r="R830">
        <v>829</v>
      </c>
      <c r="S830">
        <v>-1.8601649474672266</v>
      </c>
      <c r="W830">
        <v>829</v>
      </c>
      <c r="X830">
        <v>0.91093127564986198</v>
      </c>
      <c r="Y830" t="s">
        <v>2678</v>
      </c>
      <c r="Z830" t="s">
        <v>2679</v>
      </c>
      <c r="AB830">
        <v>829</v>
      </c>
      <c r="AC830">
        <v>-1.4471611923593128</v>
      </c>
      <c r="AG830">
        <v>829</v>
      </c>
      <c r="AH830">
        <v>1.6987464548240701</v>
      </c>
      <c r="AI830" t="s">
        <v>2678</v>
      </c>
      <c r="AJ830" t="s">
        <v>2679</v>
      </c>
      <c r="AL830">
        <v>829</v>
      </c>
      <c r="AM830">
        <v>1.79981404081476</v>
      </c>
      <c r="AN830" t="s">
        <v>2681</v>
      </c>
      <c r="AO830" t="s">
        <v>2679</v>
      </c>
      <c r="AQ830">
        <v>829</v>
      </c>
      <c r="AR830">
        <v>2.15962796412082</v>
      </c>
      <c r="AS830" t="s">
        <v>2678</v>
      </c>
      <c r="AT830" t="s">
        <v>2679</v>
      </c>
      <c r="AV830">
        <v>829</v>
      </c>
      <c r="AW830">
        <v>1.49780023280138</v>
      </c>
      <c r="AX830" t="s">
        <v>2678</v>
      </c>
      <c r="AY830" t="s">
        <v>2679</v>
      </c>
      <c r="BA830">
        <v>829</v>
      </c>
      <c r="BB830">
        <v>3.3073261398265377</v>
      </c>
      <c r="BF830">
        <v>829</v>
      </c>
      <c r="BG830">
        <v>0.91522252224590095</v>
      </c>
      <c r="BH830" t="s">
        <v>2678</v>
      </c>
      <c r="BI830" t="s">
        <v>2679</v>
      </c>
    </row>
    <row r="831" spans="1:61" x14ac:dyDescent="0.35">
      <c r="A831">
        <v>830</v>
      </c>
      <c r="B831" t="s">
        <v>1418</v>
      </c>
      <c r="C831">
        <v>26002802</v>
      </c>
      <c r="D831" s="5">
        <v>6.6229231206797996</v>
      </c>
      <c r="E831" t="s">
        <v>2678</v>
      </c>
      <c r="F831" t="s">
        <v>2679</v>
      </c>
      <c r="H831">
        <v>830</v>
      </c>
      <c r="I831">
        <v>2.5304678713609499</v>
      </c>
      <c r="J831" t="s">
        <v>2681</v>
      </c>
      <c r="K831" t="s">
        <v>588</v>
      </c>
      <c r="M831">
        <v>830</v>
      </c>
      <c r="N831">
        <v>0.171740856171053</v>
      </c>
      <c r="O831" t="s">
        <v>2678</v>
      </c>
      <c r="P831" t="s">
        <v>2679</v>
      </c>
      <c r="R831">
        <v>830</v>
      </c>
      <c r="S831">
        <v>-0.91461666045256795</v>
      </c>
      <c r="T831" t="s">
        <v>2678</v>
      </c>
      <c r="U831" t="s">
        <v>2679</v>
      </c>
      <c r="W831">
        <v>830</v>
      </c>
      <c r="X831">
        <v>-0.26478510217745199</v>
      </c>
      <c r="Y831" t="s">
        <v>2678</v>
      </c>
      <c r="Z831" t="s">
        <v>2679</v>
      </c>
      <c r="AB831">
        <v>830</v>
      </c>
      <c r="AC831">
        <v>-0.31421842892872398</v>
      </c>
      <c r="AD831" t="s">
        <v>2678</v>
      </c>
      <c r="AE831" t="s">
        <v>2679</v>
      </c>
      <c r="AG831">
        <v>830</v>
      </c>
      <c r="AH831">
        <v>0.89833714386458097</v>
      </c>
      <c r="AI831" t="s">
        <v>2678</v>
      </c>
      <c r="AJ831" t="s">
        <v>2679</v>
      </c>
      <c r="AL831">
        <v>830</v>
      </c>
      <c r="AM831">
        <v>-5.3816408928247003E-2</v>
      </c>
      <c r="AN831" t="s">
        <v>2678</v>
      </c>
      <c r="AO831" t="s">
        <v>2679</v>
      </c>
      <c r="AQ831">
        <v>830</v>
      </c>
      <c r="AR831">
        <v>0.54580747490074699</v>
      </c>
      <c r="AS831" t="s">
        <v>2678</v>
      </c>
      <c r="AT831" t="s">
        <v>2679</v>
      </c>
      <c r="AV831">
        <v>830</v>
      </c>
      <c r="AW831">
        <v>-0.28529283265170402</v>
      </c>
      <c r="AX831" t="s">
        <v>2678</v>
      </c>
      <c r="AY831" t="s">
        <v>2679</v>
      </c>
      <c r="BA831">
        <v>830</v>
      </c>
      <c r="BB831">
        <v>0.112553654584384</v>
      </c>
      <c r="BC831" t="s">
        <v>2678</v>
      </c>
      <c r="BD831" t="s">
        <v>2679</v>
      </c>
      <c r="BF831">
        <v>830</v>
      </c>
      <c r="BG831">
        <v>6.2583116298058199</v>
      </c>
      <c r="BH831" t="s">
        <v>2680</v>
      </c>
      <c r="BI831" t="s">
        <v>588</v>
      </c>
    </row>
    <row r="832" spans="1:61" x14ac:dyDescent="0.35">
      <c r="A832">
        <v>831</v>
      </c>
      <c r="B832" t="s">
        <v>1419</v>
      </c>
      <c r="C832">
        <v>26062793</v>
      </c>
      <c r="D832" s="5">
        <v>8.0553239569809598</v>
      </c>
      <c r="E832" t="s">
        <v>2678</v>
      </c>
      <c r="F832" t="s">
        <v>2679</v>
      </c>
      <c r="H832">
        <v>831</v>
      </c>
      <c r="I832">
        <v>1.5250416770380399</v>
      </c>
      <c r="J832" t="s">
        <v>2678</v>
      </c>
      <c r="K832" t="s">
        <v>588</v>
      </c>
      <c r="M832">
        <v>831</v>
      </c>
      <c r="N832">
        <v>1.25973544334012</v>
      </c>
      <c r="O832" t="s">
        <v>2678</v>
      </c>
      <c r="P832" t="s">
        <v>2679</v>
      </c>
      <c r="R832">
        <v>831</v>
      </c>
      <c r="S832">
        <v>1.2862032137921</v>
      </c>
      <c r="T832" t="s">
        <v>2678</v>
      </c>
      <c r="U832" t="s">
        <v>2679</v>
      </c>
      <c r="W832">
        <v>831</v>
      </c>
      <c r="X832">
        <v>3.0396946294800098</v>
      </c>
      <c r="Y832" t="s">
        <v>2680</v>
      </c>
      <c r="Z832" t="s">
        <v>588</v>
      </c>
      <c r="AB832">
        <v>831</v>
      </c>
      <c r="AC832">
        <v>0.13085443369292801</v>
      </c>
      <c r="AD832" t="s">
        <v>2681</v>
      </c>
      <c r="AE832" t="s">
        <v>2679</v>
      </c>
      <c r="AG832">
        <v>831</v>
      </c>
      <c r="AH832">
        <v>-1.48553228782291</v>
      </c>
      <c r="AI832" t="s">
        <v>2680</v>
      </c>
      <c r="AJ832" t="s">
        <v>588</v>
      </c>
      <c r="AL832">
        <v>831</v>
      </c>
      <c r="AM832">
        <v>-3.89046777325186E-2</v>
      </c>
      <c r="AN832" t="s">
        <v>2678</v>
      </c>
      <c r="AO832" t="s">
        <v>2679</v>
      </c>
      <c r="AQ832">
        <v>831</v>
      </c>
      <c r="AR832">
        <v>1.16726427204303</v>
      </c>
      <c r="AS832" t="s">
        <v>2678</v>
      </c>
      <c r="AT832" t="s">
        <v>2679</v>
      </c>
      <c r="AV832">
        <v>831</v>
      </c>
      <c r="AW832">
        <v>-0.28529283265170402</v>
      </c>
      <c r="AX832" t="s">
        <v>2678</v>
      </c>
      <c r="AY832" t="s">
        <v>2679</v>
      </c>
      <c r="BA832">
        <v>831</v>
      </c>
      <c r="BB832">
        <v>0.108578739100448</v>
      </c>
      <c r="BC832" t="s">
        <v>2678</v>
      </c>
      <c r="BD832" t="s">
        <v>2679</v>
      </c>
      <c r="BF832">
        <v>831</v>
      </c>
      <c r="BG832">
        <v>-0.89830049438427895</v>
      </c>
      <c r="BH832" t="s">
        <v>2678</v>
      </c>
      <c r="BI832" t="s">
        <v>2679</v>
      </c>
    </row>
    <row r="833" spans="1:61" x14ac:dyDescent="0.35">
      <c r="A833">
        <v>832</v>
      </c>
      <c r="B833" t="s">
        <v>1420</v>
      </c>
      <c r="C833">
        <v>260946</v>
      </c>
      <c r="D833" s="5">
        <v>4.8824713787320704</v>
      </c>
      <c r="E833" t="s">
        <v>2678</v>
      </c>
      <c r="F833" t="s">
        <v>2679</v>
      </c>
      <c r="H833">
        <v>832</v>
      </c>
      <c r="I833">
        <v>0.81423186071412901</v>
      </c>
      <c r="J833" t="s">
        <v>2678</v>
      </c>
      <c r="K833" t="s">
        <v>2679</v>
      </c>
      <c r="M833">
        <v>832</v>
      </c>
      <c r="N833">
        <v>-5.3651472219791899E-2</v>
      </c>
      <c r="O833" t="s">
        <v>2678</v>
      </c>
      <c r="P833" t="s">
        <v>2679</v>
      </c>
      <c r="R833">
        <v>832</v>
      </c>
      <c r="S833">
        <v>2.6585457264076E-2</v>
      </c>
      <c r="T833" t="s">
        <v>2678</v>
      </c>
      <c r="U833" t="s">
        <v>2679</v>
      </c>
      <c r="W833">
        <v>832</v>
      </c>
      <c r="X833">
        <v>-0.42814997473542599</v>
      </c>
      <c r="Y833" t="s">
        <v>2678</v>
      </c>
      <c r="Z833" t="s">
        <v>2679</v>
      </c>
      <c r="AB833">
        <v>832</v>
      </c>
      <c r="AC833">
        <v>-0.12586326298172801</v>
      </c>
      <c r="AD833" t="s">
        <v>2678</v>
      </c>
      <c r="AE833" t="s">
        <v>2679</v>
      </c>
      <c r="AG833">
        <v>832</v>
      </c>
      <c r="AH833">
        <v>-0.35448947253126201</v>
      </c>
      <c r="AI833" t="s">
        <v>2678</v>
      </c>
      <c r="AJ833" t="s">
        <v>2679</v>
      </c>
      <c r="AL833">
        <v>832</v>
      </c>
      <c r="AM833">
        <v>-3.89046777325186E-2</v>
      </c>
      <c r="AN833" t="s">
        <v>2678</v>
      </c>
      <c r="AO833" t="s">
        <v>2679</v>
      </c>
      <c r="AQ833">
        <v>832</v>
      </c>
      <c r="AR833">
        <v>2.3472768802221801E-2</v>
      </c>
      <c r="AS833" t="s">
        <v>2678</v>
      </c>
      <c r="AT833" t="s">
        <v>2679</v>
      </c>
      <c r="AV833">
        <v>832</v>
      </c>
      <c r="AW833">
        <v>1.23522210044789</v>
      </c>
      <c r="AX833" t="s">
        <v>2678</v>
      </c>
      <c r="AY833" t="s">
        <v>588</v>
      </c>
      <c r="BA833">
        <v>832</v>
      </c>
      <c r="BB833">
        <v>0.36068474236952802</v>
      </c>
      <c r="BC833" t="s">
        <v>2678</v>
      </c>
      <c r="BD833" t="s">
        <v>2679</v>
      </c>
      <c r="BF833">
        <v>832</v>
      </c>
      <c r="BG833">
        <v>1.6250401407450299</v>
      </c>
      <c r="BH833" t="s">
        <v>2678</v>
      </c>
      <c r="BI833" t="s">
        <v>2679</v>
      </c>
    </row>
    <row r="834" spans="1:61" x14ac:dyDescent="0.35">
      <c r="A834">
        <v>833</v>
      </c>
      <c r="B834" t="s">
        <v>1421</v>
      </c>
      <c r="C834">
        <v>2610619</v>
      </c>
      <c r="D834" s="5">
        <v>4.3094076761234499</v>
      </c>
      <c r="E834" t="s">
        <v>2678</v>
      </c>
      <c r="F834" t="s">
        <v>2679</v>
      </c>
      <c r="H834">
        <v>833</v>
      </c>
      <c r="I834">
        <v>0.75063286031313603</v>
      </c>
      <c r="J834" t="s">
        <v>2678</v>
      </c>
      <c r="K834" t="s">
        <v>2679</v>
      </c>
      <c r="M834">
        <v>833</v>
      </c>
      <c r="N834">
        <v>0.171740856171053</v>
      </c>
      <c r="O834" t="s">
        <v>2678</v>
      </c>
      <c r="P834" t="s">
        <v>2679</v>
      </c>
      <c r="R834">
        <v>833</v>
      </c>
      <c r="S834">
        <v>-1.82620346942227</v>
      </c>
      <c r="T834" t="s">
        <v>2678</v>
      </c>
      <c r="U834" t="s">
        <v>588</v>
      </c>
      <c r="W834">
        <v>833</v>
      </c>
      <c r="X834">
        <v>0.62496593996139005</v>
      </c>
      <c r="Y834" t="s">
        <v>2678</v>
      </c>
      <c r="Z834" t="s">
        <v>2679</v>
      </c>
      <c r="AB834">
        <v>833</v>
      </c>
      <c r="AC834">
        <v>0.68473772126478105</v>
      </c>
      <c r="AD834" t="s">
        <v>2678</v>
      </c>
      <c r="AE834" t="s">
        <v>2679</v>
      </c>
      <c r="AG834">
        <v>833</v>
      </c>
      <c r="AH834">
        <v>0.70681438970278598</v>
      </c>
      <c r="AI834" t="s">
        <v>2678</v>
      </c>
      <c r="AJ834" t="s">
        <v>2679</v>
      </c>
      <c r="AL834">
        <v>833</v>
      </c>
      <c r="AM834">
        <v>-4.6360543330382802E-2</v>
      </c>
      <c r="AN834" t="s">
        <v>2678</v>
      </c>
      <c r="AO834" t="s">
        <v>2679</v>
      </c>
      <c r="AQ834">
        <v>833</v>
      </c>
      <c r="AR834">
        <v>1.29707237023001</v>
      </c>
      <c r="AS834" t="s">
        <v>2678</v>
      </c>
      <c r="AT834" t="s">
        <v>2679</v>
      </c>
      <c r="AV834">
        <v>833</v>
      </c>
      <c r="AW834">
        <v>-0.28529283265170402</v>
      </c>
      <c r="AX834" t="s">
        <v>2678</v>
      </c>
      <c r="AY834" t="s">
        <v>2679</v>
      </c>
      <c r="BA834">
        <v>833</v>
      </c>
      <c r="BB834">
        <v>0.36068474236952802</v>
      </c>
      <c r="BC834" t="s">
        <v>2678</v>
      </c>
      <c r="BD834" t="s">
        <v>2679</v>
      </c>
      <c r="BF834">
        <v>833</v>
      </c>
      <c r="BG834">
        <v>-3.8232022433506998</v>
      </c>
      <c r="BH834" t="s">
        <v>2680</v>
      </c>
      <c r="BI834" t="s">
        <v>588</v>
      </c>
    </row>
    <row r="835" spans="1:61" x14ac:dyDescent="0.35">
      <c r="A835">
        <v>834</v>
      </c>
      <c r="B835" t="s">
        <v>1422</v>
      </c>
      <c r="C835">
        <v>26159342</v>
      </c>
      <c r="D835" s="5">
        <v>4.7975825416603097</v>
      </c>
      <c r="E835" t="s">
        <v>2678</v>
      </c>
      <c r="F835" t="s">
        <v>2679</v>
      </c>
      <c r="H835">
        <v>834</v>
      </c>
      <c r="I835">
        <v>0.91968066254384595</v>
      </c>
      <c r="J835" t="s">
        <v>2678</v>
      </c>
      <c r="K835" t="s">
        <v>2679</v>
      </c>
      <c r="M835">
        <v>834</v>
      </c>
      <c r="N835">
        <v>0.171740856171053</v>
      </c>
      <c r="O835" t="s">
        <v>2678</v>
      </c>
      <c r="P835" t="s">
        <v>2679</v>
      </c>
      <c r="R835">
        <v>834</v>
      </c>
      <c r="S835">
        <v>-0.57010416628639304</v>
      </c>
      <c r="T835" t="s">
        <v>2678</v>
      </c>
      <c r="U835" t="s">
        <v>2679</v>
      </c>
      <c r="W835">
        <v>834</v>
      </c>
      <c r="X835">
        <v>-0.47307282744499901</v>
      </c>
      <c r="Y835" t="s">
        <v>2678</v>
      </c>
      <c r="Z835" t="s">
        <v>2679</v>
      </c>
      <c r="AB835">
        <v>834</v>
      </c>
      <c r="AC835">
        <v>-0.25684155740707798</v>
      </c>
      <c r="AD835" t="s">
        <v>2678</v>
      </c>
      <c r="AE835" t="s">
        <v>2679</v>
      </c>
      <c r="AG835">
        <v>834</v>
      </c>
      <c r="AH835">
        <v>0.87702833526008395</v>
      </c>
      <c r="AI835" t="s">
        <v>2678</v>
      </c>
      <c r="AJ835" t="s">
        <v>2679</v>
      </c>
      <c r="AL835">
        <v>834</v>
      </c>
      <c r="AM835">
        <v>-4.6360543330382802E-2</v>
      </c>
      <c r="AN835" t="s">
        <v>2678</v>
      </c>
      <c r="AO835" t="s">
        <v>2679</v>
      </c>
      <c r="AQ835">
        <v>834</v>
      </c>
      <c r="AR835">
        <v>0.24607119396671701</v>
      </c>
      <c r="AS835" t="s">
        <v>2678</v>
      </c>
      <c r="AT835" t="s">
        <v>2679</v>
      </c>
      <c r="AV835">
        <v>834</v>
      </c>
      <c r="AW835">
        <v>0.62447969841275397</v>
      </c>
      <c r="AX835" t="s">
        <v>2678</v>
      </c>
      <c r="AY835" t="s">
        <v>2679</v>
      </c>
      <c r="BA835">
        <v>834</v>
      </c>
      <c r="BB835">
        <v>0.13303049192587699</v>
      </c>
      <c r="BC835" t="s">
        <v>2678</v>
      </c>
      <c r="BD835" t="s">
        <v>2679</v>
      </c>
      <c r="BF835">
        <v>834</v>
      </c>
      <c r="BG835">
        <v>1.5369965390620299</v>
      </c>
      <c r="BH835" t="s">
        <v>2678</v>
      </c>
      <c r="BI835" t="s">
        <v>2679</v>
      </c>
    </row>
    <row r="836" spans="1:61" x14ac:dyDescent="0.35">
      <c r="A836">
        <v>835</v>
      </c>
      <c r="B836" t="s">
        <v>1423</v>
      </c>
      <c r="C836">
        <v>26172554</v>
      </c>
      <c r="D836" s="5">
        <v>6.2881446058309267</v>
      </c>
      <c r="H836">
        <v>835</v>
      </c>
      <c r="I836">
        <v>0.33148888527177428</v>
      </c>
      <c r="M836">
        <v>835</v>
      </c>
      <c r="N836">
        <v>-1.5526740887925301</v>
      </c>
      <c r="O836" t="s">
        <v>2678</v>
      </c>
      <c r="P836" t="s">
        <v>2679</v>
      </c>
      <c r="R836">
        <v>835</v>
      </c>
      <c r="S836">
        <v>0.36845648799620712</v>
      </c>
      <c r="W836">
        <v>835</v>
      </c>
      <c r="X836">
        <v>1.10606470779511</v>
      </c>
      <c r="Y836" t="s">
        <v>2678</v>
      </c>
      <c r="Z836" t="s">
        <v>2679</v>
      </c>
      <c r="AB836">
        <v>835</v>
      </c>
      <c r="AC836">
        <v>0.14131716066413499</v>
      </c>
      <c r="AD836" t="s">
        <v>2678</v>
      </c>
      <c r="AE836" t="s">
        <v>2679</v>
      </c>
      <c r="AG836">
        <v>835</v>
      </c>
      <c r="AH836">
        <v>8.3869224791821295E-2</v>
      </c>
      <c r="AI836" t="s">
        <v>2678</v>
      </c>
      <c r="AJ836" t="s">
        <v>2679</v>
      </c>
      <c r="AL836">
        <v>835</v>
      </c>
      <c r="AM836">
        <v>-0.274032160387363</v>
      </c>
      <c r="AQ836">
        <v>835</v>
      </c>
      <c r="AR836">
        <v>0.86858973911430903</v>
      </c>
      <c r="AS836" t="s">
        <v>2678</v>
      </c>
      <c r="AT836" t="s">
        <v>2679</v>
      </c>
      <c r="AV836">
        <v>835</v>
      </c>
      <c r="AW836">
        <v>-9.4424327608845005E-2</v>
      </c>
      <c r="BA836">
        <v>835</v>
      </c>
      <c r="BB836">
        <v>2.9556558100237398E-2</v>
      </c>
      <c r="BC836" t="s">
        <v>2678</v>
      </c>
      <c r="BD836" t="s">
        <v>2679</v>
      </c>
      <c r="BF836">
        <v>835</v>
      </c>
      <c r="BG836">
        <v>-7.3382126178009299</v>
      </c>
      <c r="BH836" t="s">
        <v>2680</v>
      </c>
      <c r="BI836" t="s">
        <v>588</v>
      </c>
    </row>
    <row r="837" spans="1:61" x14ac:dyDescent="0.35">
      <c r="A837">
        <v>836</v>
      </c>
      <c r="B837" t="s">
        <v>1424</v>
      </c>
      <c r="C837">
        <v>26225796</v>
      </c>
      <c r="D837" s="5">
        <v>4.2815066146102696</v>
      </c>
      <c r="E837" t="s">
        <v>2678</v>
      </c>
      <c r="F837" t="s">
        <v>2679</v>
      </c>
      <c r="H837">
        <v>836</v>
      </c>
      <c r="I837">
        <v>0.97892023375519099</v>
      </c>
      <c r="J837" t="s">
        <v>2678</v>
      </c>
      <c r="K837" t="s">
        <v>2679</v>
      </c>
      <c r="M837">
        <v>836</v>
      </c>
      <c r="N837">
        <v>-0.16657837966342001</v>
      </c>
      <c r="O837" t="s">
        <v>2678</v>
      </c>
      <c r="P837" t="s">
        <v>2679</v>
      </c>
      <c r="R837">
        <v>836</v>
      </c>
      <c r="S837">
        <v>-0.24037476739290001</v>
      </c>
      <c r="T837" t="s">
        <v>2678</v>
      </c>
      <c r="U837" t="s">
        <v>2679</v>
      </c>
      <c r="W837">
        <v>836</v>
      </c>
      <c r="X837">
        <v>0.28702596846381301</v>
      </c>
      <c r="Y837" t="s">
        <v>2678</v>
      </c>
      <c r="Z837" t="s">
        <v>2679</v>
      </c>
      <c r="AB837">
        <v>836</v>
      </c>
      <c r="AC837">
        <v>-1.0596605535582699</v>
      </c>
      <c r="AD837" t="s">
        <v>2678</v>
      </c>
      <c r="AE837" t="s">
        <v>2679</v>
      </c>
      <c r="AG837">
        <v>836</v>
      </c>
      <c r="AH837">
        <v>1.4031296376693201</v>
      </c>
      <c r="AI837" t="s">
        <v>2678</v>
      </c>
      <c r="AJ837" t="s">
        <v>2679</v>
      </c>
      <c r="AL837">
        <v>836</v>
      </c>
      <c r="AM837">
        <v>-5.3816408928247003E-2</v>
      </c>
      <c r="AN837" t="s">
        <v>2678</v>
      </c>
      <c r="AO837" t="s">
        <v>2679</v>
      </c>
      <c r="AQ837">
        <v>836</v>
      </c>
      <c r="AR837">
        <v>0.52942117660854005</v>
      </c>
      <c r="AS837" t="s">
        <v>2678</v>
      </c>
      <c r="AT837" t="s">
        <v>2679</v>
      </c>
      <c r="AV837">
        <v>836</v>
      </c>
      <c r="AW837">
        <v>-0.28529283265170402</v>
      </c>
      <c r="AX837" t="s">
        <v>2678</v>
      </c>
      <c r="AY837" t="s">
        <v>2679</v>
      </c>
      <c r="BA837">
        <v>836</v>
      </c>
      <c r="BB837">
        <v>0.25727716925112498</v>
      </c>
      <c r="BC837" t="s">
        <v>2678</v>
      </c>
      <c r="BD837" t="s">
        <v>2679</v>
      </c>
      <c r="BF837">
        <v>836</v>
      </c>
      <c r="BG837">
        <v>1.3289318200062901</v>
      </c>
      <c r="BH837" t="s">
        <v>2678</v>
      </c>
      <c r="BI837" t="s">
        <v>2679</v>
      </c>
    </row>
    <row r="838" spans="1:61" x14ac:dyDescent="0.35">
      <c r="A838">
        <v>837</v>
      </c>
      <c r="B838" t="s">
        <v>1425</v>
      </c>
      <c r="C838">
        <v>26248248</v>
      </c>
      <c r="D838" s="5">
        <v>4.8368048364733998</v>
      </c>
      <c r="E838" t="s">
        <v>2678</v>
      </c>
      <c r="F838" t="s">
        <v>2679</v>
      </c>
      <c r="H838">
        <v>837</v>
      </c>
      <c r="I838">
        <v>0.74133911417154696</v>
      </c>
      <c r="J838" t="s">
        <v>2678</v>
      </c>
      <c r="K838" t="s">
        <v>2679</v>
      </c>
      <c r="M838">
        <v>837</v>
      </c>
      <c r="N838">
        <v>0.99412500107485102</v>
      </c>
      <c r="O838" t="s">
        <v>2678</v>
      </c>
      <c r="P838" t="s">
        <v>2679</v>
      </c>
      <c r="R838">
        <v>837</v>
      </c>
      <c r="S838">
        <v>-0.341326979868878</v>
      </c>
      <c r="T838" t="s">
        <v>2678</v>
      </c>
      <c r="U838" t="s">
        <v>2679</v>
      </c>
      <c r="W838">
        <v>837</v>
      </c>
      <c r="X838">
        <v>-0.69336453130853004</v>
      </c>
      <c r="Y838" t="s">
        <v>2678</v>
      </c>
      <c r="Z838" t="s">
        <v>2679</v>
      </c>
      <c r="AB838">
        <v>837</v>
      </c>
      <c r="AC838">
        <v>0.14288998165852099</v>
      </c>
      <c r="AD838" t="s">
        <v>2678</v>
      </c>
      <c r="AE838" t="s">
        <v>2679</v>
      </c>
      <c r="AG838">
        <v>837</v>
      </c>
      <c r="AH838">
        <v>0.13545274671820501</v>
      </c>
      <c r="AI838" t="s">
        <v>2680</v>
      </c>
      <c r="AJ838" t="s">
        <v>588</v>
      </c>
      <c r="AL838">
        <v>837</v>
      </c>
      <c r="AM838">
        <v>0.73903129195185702</v>
      </c>
      <c r="AN838" t="s">
        <v>2678</v>
      </c>
      <c r="AO838" t="s">
        <v>2679</v>
      </c>
      <c r="AQ838">
        <v>837</v>
      </c>
      <c r="AR838">
        <v>0.70021187464629897</v>
      </c>
      <c r="AS838" t="s">
        <v>2678</v>
      </c>
      <c r="AT838" t="s">
        <v>2679</v>
      </c>
      <c r="AV838">
        <v>837</v>
      </c>
      <c r="AW838">
        <v>-0.28529283265170402</v>
      </c>
      <c r="AX838" t="s">
        <v>2678</v>
      </c>
      <c r="AY838" t="s">
        <v>2679</v>
      </c>
      <c r="BA838">
        <v>837</v>
      </c>
      <c r="BB838">
        <v>0.60811737919001096</v>
      </c>
      <c r="BC838" t="s">
        <v>2678</v>
      </c>
      <c r="BD838" t="s">
        <v>2679</v>
      </c>
      <c r="BF838">
        <v>837</v>
      </c>
      <c r="BG838">
        <v>3.6105353143366101</v>
      </c>
      <c r="BH838" t="s">
        <v>2681</v>
      </c>
      <c r="BI838" t="s">
        <v>2679</v>
      </c>
    </row>
    <row r="839" spans="1:61" x14ac:dyDescent="0.35">
      <c r="A839">
        <v>838</v>
      </c>
      <c r="B839" t="s">
        <v>1426</v>
      </c>
      <c r="C839">
        <v>26259450</v>
      </c>
      <c r="D839" s="5">
        <v>5.1688306700203004</v>
      </c>
      <c r="E839" t="s">
        <v>2678</v>
      </c>
      <c r="F839" t="s">
        <v>2679</v>
      </c>
      <c r="H839">
        <v>838</v>
      </c>
      <c r="I839">
        <v>0.88662390161022897</v>
      </c>
      <c r="J839" t="s">
        <v>2678</v>
      </c>
      <c r="K839" t="s">
        <v>2679</v>
      </c>
      <c r="M839">
        <v>838</v>
      </c>
      <c r="N839">
        <v>-0.91549695930615305</v>
      </c>
      <c r="O839" t="s">
        <v>2678</v>
      </c>
      <c r="P839" t="s">
        <v>2679</v>
      </c>
      <c r="R839">
        <v>838</v>
      </c>
      <c r="S839">
        <v>1.12258444417988</v>
      </c>
      <c r="T839" t="s">
        <v>2678</v>
      </c>
      <c r="U839" t="s">
        <v>2679</v>
      </c>
      <c r="W839">
        <v>838</v>
      </c>
      <c r="X839">
        <v>0.75729563329570804</v>
      </c>
      <c r="Y839" t="s">
        <v>2678</v>
      </c>
      <c r="Z839" t="s">
        <v>2679</v>
      </c>
      <c r="AB839">
        <v>838</v>
      </c>
      <c r="AC839">
        <v>-1.1777466271916801</v>
      </c>
      <c r="AD839" t="s">
        <v>2678</v>
      </c>
      <c r="AE839" t="s">
        <v>2679</v>
      </c>
      <c r="AG839">
        <v>838</v>
      </c>
      <c r="AH839">
        <v>1.8913782641737</v>
      </c>
      <c r="AI839" t="s">
        <v>2678</v>
      </c>
      <c r="AJ839" t="s">
        <v>2679</v>
      </c>
      <c r="AL839">
        <v>838</v>
      </c>
      <c r="AM839">
        <v>-4.6360543330382802E-2</v>
      </c>
      <c r="AN839" t="s">
        <v>2678</v>
      </c>
      <c r="AO839" t="s">
        <v>2679</v>
      </c>
      <c r="AQ839">
        <v>838</v>
      </c>
      <c r="AR839">
        <v>0.38179435573777598</v>
      </c>
      <c r="AS839" t="s">
        <v>2678</v>
      </c>
      <c r="AT839" t="s">
        <v>2679</v>
      </c>
      <c r="AV839">
        <v>838</v>
      </c>
      <c r="AW839">
        <v>-1.6833553252854201</v>
      </c>
      <c r="AX839" t="s">
        <v>2678</v>
      </c>
      <c r="AY839" t="s">
        <v>2679</v>
      </c>
      <c r="BA839">
        <v>838</v>
      </c>
      <c r="BB839">
        <v>1.3286368887003099</v>
      </c>
      <c r="BC839" t="s">
        <v>2678</v>
      </c>
      <c r="BD839" t="s">
        <v>2679</v>
      </c>
      <c r="BF839">
        <v>838</v>
      </c>
      <c r="BG839">
        <v>-3.49433657547472</v>
      </c>
      <c r="BH839" t="s">
        <v>2681</v>
      </c>
      <c r="BI839" t="s">
        <v>588</v>
      </c>
    </row>
    <row r="840" spans="1:61" x14ac:dyDescent="0.35">
      <c r="A840">
        <v>839</v>
      </c>
      <c r="B840" t="s">
        <v>1427</v>
      </c>
      <c r="C840">
        <v>2626837</v>
      </c>
      <c r="D840" s="5">
        <v>4.8587538504835601</v>
      </c>
      <c r="E840" t="s">
        <v>2678</v>
      </c>
      <c r="F840" t="s">
        <v>2679</v>
      </c>
      <c r="H840">
        <v>839</v>
      </c>
      <c r="I840">
        <v>0.89937981236543096</v>
      </c>
      <c r="J840" t="s">
        <v>2678</v>
      </c>
      <c r="K840" t="s">
        <v>2679</v>
      </c>
      <c r="M840">
        <v>839</v>
      </c>
      <c r="N840">
        <v>0.50008758506103301</v>
      </c>
      <c r="O840" t="s">
        <v>2678</v>
      </c>
      <c r="P840" t="s">
        <v>2679</v>
      </c>
      <c r="R840">
        <v>839</v>
      </c>
      <c r="S840">
        <v>-1.6482006383122101</v>
      </c>
      <c r="T840" t="s">
        <v>2678</v>
      </c>
      <c r="U840" t="s">
        <v>588</v>
      </c>
      <c r="W840">
        <v>839</v>
      </c>
      <c r="X840">
        <v>0.48006048319753702</v>
      </c>
      <c r="Y840" t="s">
        <v>2678</v>
      </c>
      <c r="Z840" t="s">
        <v>2679</v>
      </c>
      <c r="AB840">
        <v>839</v>
      </c>
      <c r="AC840">
        <v>-0.25239189990188099</v>
      </c>
      <c r="AD840" t="s">
        <v>2678</v>
      </c>
      <c r="AE840" t="s">
        <v>2679</v>
      </c>
      <c r="AG840">
        <v>839</v>
      </c>
      <c r="AH840">
        <v>0.87777966106064198</v>
      </c>
      <c r="AI840" t="s">
        <v>2678</v>
      </c>
      <c r="AJ840" t="s">
        <v>2679</v>
      </c>
      <c r="AL840">
        <v>839</v>
      </c>
      <c r="AM840">
        <v>-3.89046777325186E-2</v>
      </c>
      <c r="AN840" t="s">
        <v>2678</v>
      </c>
      <c r="AO840" t="s">
        <v>2679</v>
      </c>
      <c r="AQ840">
        <v>839</v>
      </c>
      <c r="AR840">
        <v>1.5026088840182601</v>
      </c>
      <c r="AS840" t="s">
        <v>2678</v>
      </c>
      <c r="AT840" t="s">
        <v>2679</v>
      </c>
      <c r="AV840">
        <v>839</v>
      </c>
      <c r="AW840">
        <v>-0.28529283265170402</v>
      </c>
      <c r="AX840" t="s">
        <v>2678</v>
      </c>
      <c r="AY840" t="s">
        <v>2679</v>
      </c>
      <c r="BA840">
        <v>839</v>
      </c>
      <c r="BB840">
        <v>7.3888567604272995E-2</v>
      </c>
      <c r="BC840" t="s">
        <v>2678</v>
      </c>
      <c r="BD840" t="s">
        <v>2679</v>
      </c>
      <c r="BF840">
        <v>839</v>
      </c>
      <c r="BG840">
        <v>-4.1691667153382097</v>
      </c>
      <c r="BH840" t="s">
        <v>2680</v>
      </c>
      <c r="BI840" t="s">
        <v>2679</v>
      </c>
    </row>
    <row r="841" spans="1:61" x14ac:dyDescent="0.35">
      <c r="A841">
        <v>840</v>
      </c>
      <c r="B841" t="s">
        <v>1428</v>
      </c>
      <c r="C841">
        <v>2631370</v>
      </c>
      <c r="D841" s="5">
        <v>4.8658222712511501</v>
      </c>
      <c r="E841" t="s">
        <v>2678</v>
      </c>
      <c r="F841" t="s">
        <v>2679</v>
      </c>
      <c r="H841">
        <v>840</v>
      </c>
      <c r="I841">
        <v>0.89242036393566704</v>
      </c>
      <c r="J841" t="s">
        <v>2678</v>
      </c>
      <c r="K841" t="s">
        <v>2679</v>
      </c>
      <c r="M841">
        <v>840</v>
      </c>
      <c r="N841">
        <v>0.82843431395101297</v>
      </c>
      <c r="O841" t="s">
        <v>2678</v>
      </c>
      <c r="P841" t="s">
        <v>2679</v>
      </c>
      <c r="R841">
        <v>840</v>
      </c>
      <c r="S841">
        <v>-2.13150198585938</v>
      </c>
      <c r="T841" t="s">
        <v>2678</v>
      </c>
      <c r="U841" t="s">
        <v>588</v>
      </c>
      <c r="W841">
        <v>840</v>
      </c>
      <c r="X841">
        <v>0.53667108281303599</v>
      </c>
      <c r="Y841" t="s">
        <v>2678</v>
      </c>
      <c r="Z841" t="s">
        <v>2679</v>
      </c>
      <c r="AB841">
        <v>840</v>
      </c>
      <c r="AC841">
        <v>-0.38337019432723002</v>
      </c>
      <c r="AD841" t="s">
        <v>2678</v>
      </c>
      <c r="AE841" t="s">
        <v>2679</v>
      </c>
      <c r="AG841">
        <v>840</v>
      </c>
      <c r="AH841">
        <v>1.05207546524492</v>
      </c>
      <c r="AI841" t="s">
        <v>2678</v>
      </c>
      <c r="AJ841" t="s">
        <v>2679</v>
      </c>
      <c r="AL841">
        <v>840</v>
      </c>
      <c r="AM841">
        <v>-4.6360543330382802E-2</v>
      </c>
      <c r="AN841" t="s">
        <v>2678</v>
      </c>
      <c r="AO841" t="s">
        <v>2679</v>
      </c>
      <c r="AQ841">
        <v>840</v>
      </c>
      <c r="AR841">
        <v>1.4597020911732801</v>
      </c>
      <c r="AS841" t="s">
        <v>2678</v>
      </c>
      <c r="AT841" t="s">
        <v>2679</v>
      </c>
      <c r="AV841">
        <v>840</v>
      </c>
      <c r="AW841">
        <v>-0.28529283265170402</v>
      </c>
      <c r="AX841" t="s">
        <v>2678</v>
      </c>
      <c r="AY841" t="s">
        <v>2679</v>
      </c>
      <c r="BA841">
        <v>840</v>
      </c>
      <c r="BB841">
        <v>7.3888567604272995E-2</v>
      </c>
      <c r="BC841" t="s">
        <v>2678</v>
      </c>
      <c r="BD841" t="s">
        <v>2679</v>
      </c>
      <c r="BF841">
        <v>840</v>
      </c>
      <c r="BG841">
        <v>-4.2287005451491</v>
      </c>
      <c r="BH841" t="s">
        <v>2680</v>
      </c>
      <c r="BI841" t="s">
        <v>2679</v>
      </c>
    </row>
    <row r="842" spans="1:61" x14ac:dyDescent="0.35">
      <c r="A842">
        <v>841</v>
      </c>
      <c r="B842" t="s">
        <v>1429</v>
      </c>
      <c r="C842">
        <v>2631405</v>
      </c>
      <c r="D842" s="5">
        <v>4.6912676084216596</v>
      </c>
      <c r="E842" t="s">
        <v>2678</v>
      </c>
      <c r="F842" t="s">
        <v>2679</v>
      </c>
      <c r="H842">
        <v>841</v>
      </c>
      <c r="I842">
        <v>0.89530873886412898</v>
      </c>
      <c r="J842" t="s">
        <v>2678</v>
      </c>
      <c r="K842" t="s">
        <v>2679</v>
      </c>
      <c r="M842">
        <v>841</v>
      </c>
      <c r="N842">
        <v>1.1567810428409899</v>
      </c>
      <c r="O842" t="s">
        <v>2678</v>
      </c>
      <c r="P842" t="s">
        <v>2679</v>
      </c>
      <c r="R842">
        <v>841</v>
      </c>
      <c r="S842">
        <v>-2.14310048506885</v>
      </c>
      <c r="T842" t="s">
        <v>2678</v>
      </c>
      <c r="U842" t="s">
        <v>588</v>
      </c>
      <c r="W842">
        <v>841</v>
      </c>
      <c r="X842">
        <v>0.64593511831779205</v>
      </c>
      <c r="Y842" t="s">
        <v>2678</v>
      </c>
      <c r="Z842" t="s">
        <v>2679</v>
      </c>
      <c r="AB842">
        <v>841</v>
      </c>
      <c r="AC842">
        <v>-0.38337019432723002</v>
      </c>
      <c r="AD842" t="s">
        <v>2678</v>
      </c>
      <c r="AE842" t="s">
        <v>2679</v>
      </c>
      <c r="AG842">
        <v>841</v>
      </c>
      <c r="AH842">
        <v>0.79597599088140303</v>
      </c>
      <c r="AI842" t="s">
        <v>2678</v>
      </c>
      <c r="AJ842" t="s">
        <v>2679</v>
      </c>
      <c r="AL842">
        <v>841</v>
      </c>
      <c r="AM842">
        <v>-4.6360543330382802E-2</v>
      </c>
      <c r="AN842" t="s">
        <v>2678</v>
      </c>
      <c r="AO842" t="s">
        <v>2679</v>
      </c>
      <c r="AQ842">
        <v>841</v>
      </c>
      <c r="AR842">
        <v>1.3758188285805799</v>
      </c>
      <c r="AS842" t="s">
        <v>2678</v>
      </c>
      <c r="AT842" t="s">
        <v>2679</v>
      </c>
      <c r="AV842">
        <v>841</v>
      </c>
      <c r="AW842">
        <v>-0.28529283265170402</v>
      </c>
      <c r="AX842" t="s">
        <v>2678</v>
      </c>
      <c r="AY842" t="s">
        <v>2679</v>
      </c>
      <c r="BA842">
        <v>841</v>
      </c>
      <c r="BB842">
        <v>0.14567795028385699</v>
      </c>
      <c r="BC842" t="s">
        <v>2678</v>
      </c>
      <c r="BD842" t="s">
        <v>2679</v>
      </c>
      <c r="BF842">
        <v>841</v>
      </c>
      <c r="BG842">
        <v>-4.3592152875100698</v>
      </c>
      <c r="BH842" t="s">
        <v>2680</v>
      </c>
      <c r="BI842" t="s">
        <v>2679</v>
      </c>
    </row>
    <row r="843" spans="1:61" x14ac:dyDescent="0.35">
      <c r="A843">
        <v>842</v>
      </c>
      <c r="B843" t="s">
        <v>1430</v>
      </c>
      <c r="C843">
        <v>2634335</v>
      </c>
      <c r="D843" s="5">
        <v>4.0627141174492101</v>
      </c>
      <c r="E843" t="s">
        <v>2678</v>
      </c>
      <c r="F843" t="s">
        <v>2679</v>
      </c>
      <c r="H843">
        <v>842</v>
      </c>
      <c r="I843">
        <v>0.797764254163287</v>
      </c>
      <c r="J843" t="s">
        <v>2678</v>
      </c>
      <c r="K843" t="s">
        <v>2679</v>
      </c>
      <c r="M843">
        <v>842</v>
      </c>
      <c r="N843">
        <v>-1.5526740887925301</v>
      </c>
      <c r="O843" t="s">
        <v>2678</v>
      </c>
      <c r="P843" t="s">
        <v>2679</v>
      </c>
      <c r="R843">
        <v>842</v>
      </c>
      <c r="S843">
        <v>-0.155407370824344</v>
      </c>
      <c r="T843" t="s">
        <v>2678</v>
      </c>
      <c r="U843" t="s">
        <v>2679</v>
      </c>
      <c r="W843">
        <v>842</v>
      </c>
      <c r="X843">
        <v>0.65058781410075495</v>
      </c>
      <c r="Y843" t="s">
        <v>2678</v>
      </c>
      <c r="Z843" t="s">
        <v>2679</v>
      </c>
      <c r="AB843">
        <v>842</v>
      </c>
      <c r="AC843">
        <v>0.81571601569013097</v>
      </c>
      <c r="AD843" t="s">
        <v>2678</v>
      </c>
      <c r="AE843" t="s">
        <v>2679</v>
      </c>
      <c r="AG843">
        <v>842</v>
      </c>
      <c r="AH843">
        <v>0.71801749636586198</v>
      </c>
      <c r="AI843" t="s">
        <v>2678</v>
      </c>
      <c r="AJ843" t="s">
        <v>2679</v>
      </c>
      <c r="AL843">
        <v>842</v>
      </c>
      <c r="AM843">
        <v>-3.89046777325186E-2</v>
      </c>
      <c r="AN843" t="s">
        <v>2678</v>
      </c>
      <c r="AO843" t="s">
        <v>2679</v>
      </c>
      <c r="AQ843">
        <v>842</v>
      </c>
      <c r="AR843">
        <v>9.3479153129139403E-2</v>
      </c>
      <c r="AS843" t="s">
        <v>2678</v>
      </c>
      <c r="AT843" t="s">
        <v>2679</v>
      </c>
      <c r="AV843">
        <v>842</v>
      </c>
      <c r="AW843">
        <v>-0.28529283265170402</v>
      </c>
      <c r="AX843" t="s">
        <v>2678</v>
      </c>
      <c r="AY843" t="s">
        <v>2679</v>
      </c>
      <c r="BA843">
        <v>842</v>
      </c>
      <c r="BB843">
        <v>0.60918366859250594</v>
      </c>
      <c r="BC843" t="s">
        <v>2678</v>
      </c>
      <c r="BD843" t="s">
        <v>2679</v>
      </c>
      <c r="BF843">
        <v>842</v>
      </c>
      <c r="BG843">
        <v>-7.1407676089229097</v>
      </c>
      <c r="BH843" t="s">
        <v>2680</v>
      </c>
      <c r="BI843" t="s">
        <v>588</v>
      </c>
    </row>
    <row r="844" spans="1:61" x14ac:dyDescent="0.35">
      <c r="A844">
        <v>843</v>
      </c>
      <c r="B844" t="s">
        <v>1431</v>
      </c>
      <c r="C844">
        <v>2642719</v>
      </c>
      <c r="D844" s="5">
        <v>6.5021281304676997</v>
      </c>
      <c r="E844" t="s">
        <v>2678</v>
      </c>
      <c r="F844" t="s">
        <v>2679</v>
      </c>
      <c r="H844">
        <v>843</v>
      </c>
      <c r="I844">
        <v>1.67956367264173</v>
      </c>
      <c r="J844" t="s">
        <v>2678</v>
      </c>
      <c r="K844" t="s">
        <v>2679</v>
      </c>
      <c r="M844">
        <v>843</v>
      </c>
      <c r="N844">
        <v>1.4851277717309701</v>
      </c>
      <c r="O844" t="s">
        <v>2678</v>
      </c>
      <c r="P844" t="s">
        <v>2679</v>
      </c>
      <c r="R844">
        <v>843</v>
      </c>
      <c r="S844">
        <v>-1.3702584402403299</v>
      </c>
      <c r="T844" t="s">
        <v>2678</v>
      </c>
      <c r="U844" t="s">
        <v>2679</v>
      </c>
      <c r="W844">
        <v>843</v>
      </c>
      <c r="X844">
        <v>-0.797719505284467</v>
      </c>
      <c r="Y844" t="s">
        <v>2678</v>
      </c>
      <c r="Z844" t="s">
        <v>2679</v>
      </c>
      <c r="AB844">
        <v>843</v>
      </c>
      <c r="AC844">
        <v>-0.908008050245665</v>
      </c>
      <c r="AD844" t="s">
        <v>2678</v>
      </c>
      <c r="AE844" t="s">
        <v>2679</v>
      </c>
      <c r="AG844">
        <v>843</v>
      </c>
      <c r="AH844">
        <v>1.04566574016865</v>
      </c>
      <c r="AI844" t="s">
        <v>2678</v>
      </c>
      <c r="AJ844" t="s">
        <v>2679</v>
      </c>
      <c r="AL844">
        <v>843</v>
      </c>
      <c r="AM844">
        <v>1.8072699064126301</v>
      </c>
      <c r="AN844" t="s">
        <v>2681</v>
      </c>
      <c r="AO844" t="s">
        <v>2679</v>
      </c>
      <c r="AQ844">
        <v>843</v>
      </c>
      <c r="AR844">
        <v>2.0977497878220501</v>
      </c>
      <c r="AS844" t="s">
        <v>2678</v>
      </c>
      <c r="AT844" t="s">
        <v>2679</v>
      </c>
      <c r="AV844">
        <v>843</v>
      </c>
      <c r="AW844">
        <v>1.49780023280138</v>
      </c>
      <c r="AX844" t="s">
        <v>2678</v>
      </c>
      <c r="AY844" t="s">
        <v>2679</v>
      </c>
      <c r="BA844">
        <v>843</v>
      </c>
      <c r="BB844">
        <v>3.0812617830463598</v>
      </c>
      <c r="BC844" t="s">
        <v>2678</v>
      </c>
      <c r="BD844" t="s">
        <v>2679</v>
      </c>
      <c r="BF844">
        <v>843</v>
      </c>
      <c r="BG844">
        <v>-3.2907653434697801</v>
      </c>
      <c r="BH844" t="s">
        <v>2681</v>
      </c>
      <c r="BI844" t="s">
        <v>588</v>
      </c>
    </row>
    <row r="845" spans="1:61" x14ac:dyDescent="0.35">
      <c r="A845">
        <v>844</v>
      </c>
      <c r="B845" t="s">
        <v>1432</v>
      </c>
      <c r="C845">
        <v>26530201</v>
      </c>
      <c r="D845" s="5">
        <v>5.1597313750503799</v>
      </c>
      <c r="E845" t="s">
        <v>2678</v>
      </c>
      <c r="F845" t="s">
        <v>2679</v>
      </c>
      <c r="H845">
        <v>844</v>
      </c>
      <c r="I845">
        <v>0.70619052304302499</v>
      </c>
      <c r="J845" t="s">
        <v>2678</v>
      </c>
      <c r="K845" t="s">
        <v>2679</v>
      </c>
      <c r="M845">
        <v>844</v>
      </c>
      <c r="N845">
        <v>-1.2243273599025499</v>
      </c>
      <c r="O845" t="s">
        <v>2678</v>
      </c>
      <c r="P845" t="s">
        <v>2679</v>
      </c>
      <c r="R845">
        <v>844</v>
      </c>
      <c r="S845">
        <v>-9.7800282384456094E-2</v>
      </c>
      <c r="T845" t="s">
        <v>2678</v>
      </c>
      <c r="U845" t="s">
        <v>2679</v>
      </c>
      <c r="W845">
        <v>844</v>
      </c>
      <c r="X845">
        <v>0.16113380376431499</v>
      </c>
      <c r="Y845" t="s">
        <v>2678</v>
      </c>
      <c r="Z845" t="s">
        <v>2679</v>
      </c>
      <c r="AB845">
        <v>844</v>
      </c>
      <c r="AC845">
        <v>-0.35164576978015</v>
      </c>
      <c r="AD845" t="s">
        <v>2678</v>
      </c>
      <c r="AE845" t="s">
        <v>2679</v>
      </c>
      <c r="AG845">
        <v>844</v>
      </c>
      <c r="AH845">
        <v>0.18203258281568899</v>
      </c>
      <c r="AI845" t="s">
        <v>2678</v>
      </c>
      <c r="AJ845" t="s">
        <v>2679</v>
      </c>
      <c r="AL845">
        <v>844</v>
      </c>
      <c r="AM845">
        <v>0.73903129195185702</v>
      </c>
      <c r="AN845" t="s">
        <v>2678</v>
      </c>
      <c r="AO845" t="s">
        <v>2679</v>
      </c>
      <c r="AQ845">
        <v>844</v>
      </c>
      <c r="AR845">
        <v>0.58630136387415999</v>
      </c>
      <c r="AS845" t="s">
        <v>2678</v>
      </c>
      <c r="AT845" t="s">
        <v>2679</v>
      </c>
      <c r="AV845">
        <v>844</v>
      </c>
      <c r="AW845">
        <v>-0.28529283265170402</v>
      </c>
      <c r="AX845" t="s">
        <v>2678</v>
      </c>
      <c r="AY845" t="s">
        <v>2679</v>
      </c>
      <c r="BA845">
        <v>844</v>
      </c>
      <c r="BB845">
        <v>-1.16270968116</v>
      </c>
      <c r="BC845" t="s">
        <v>2678</v>
      </c>
      <c r="BD845" t="s">
        <v>2679</v>
      </c>
      <c r="BF845">
        <v>844</v>
      </c>
      <c r="BG845">
        <v>-6.4538715999684699</v>
      </c>
      <c r="BH845" t="s">
        <v>2680</v>
      </c>
      <c r="BI845" t="s">
        <v>588</v>
      </c>
    </row>
    <row r="846" spans="1:61" x14ac:dyDescent="0.35">
      <c r="A846">
        <v>845</v>
      </c>
      <c r="B846" t="s">
        <v>1433</v>
      </c>
      <c r="C846">
        <v>26544207</v>
      </c>
      <c r="D846" s="5">
        <v>5.8055519066550598</v>
      </c>
      <c r="E846" t="s">
        <v>2678</v>
      </c>
      <c r="F846" t="s">
        <v>2679</v>
      </c>
      <c r="H846">
        <v>845</v>
      </c>
      <c r="I846">
        <v>0.714099011946982</v>
      </c>
      <c r="J846" t="s">
        <v>2678</v>
      </c>
      <c r="K846" t="s">
        <v>2679</v>
      </c>
      <c r="M846">
        <v>845</v>
      </c>
      <c r="N846">
        <v>0.495415023922193</v>
      </c>
      <c r="O846" t="s">
        <v>2678</v>
      </c>
      <c r="P846" t="s">
        <v>2679</v>
      </c>
      <c r="R846">
        <v>845</v>
      </c>
      <c r="S846">
        <v>-0.64464226502239297</v>
      </c>
      <c r="T846" t="s">
        <v>2678</v>
      </c>
      <c r="U846" t="s">
        <v>2679</v>
      </c>
      <c r="W846">
        <v>845</v>
      </c>
      <c r="X846">
        <v>-0.122281047701036</v>
      </c>
      <c r="Y846" t="s">
        <v>2678</v>
      </c>
      <c r="Z846" t="s">
        <v>2679</v>
      </c>
      <c r="AB846">
        <v>845</v>
      </c>
      <c r="AC846">
        <v>-0.13898710472267201</v>
      </c>
      <c r="AD846" t="s">
        <v>2678</v>
      </c>
      <c r="AE846" t="s">
        <v>2679</v>
      </c>
      <c r="AG846">
        <v>845</v>
      </c>
      <c r="AH846">
        <v>0.70347606125607198</v>
      </c>
      <c r="AI846" t="s">
        <v>2678</v>
      </c>
      <c r="AJ846" t="s">
        <v>2679</v>
      </c>
      <c r="AL846">
        <v>845</v>
      </c>
      <c r="AM846">
        <v>-0.44263809116880398</v>
      </c>
      <c r="AN846" t="s">
        <v>2678</v>
      </c>
      <c r="AO846" t="s">
        <v>2679</v>
      </c>
      <c r="AQ846">
        <v>845</v>
      </c>
      <c r="AR846">
        <v>0.58217261724948699</v>
      </c>
      <c r="AS846" t="s">
        <v>2678</v>
      </c>
      <c r="AT846" t="s">
        <v>2679</v>
      </c>
      <c r="AV846">
        <v>845</v>
      </c>
      <c r="AW846">
        <v>0.79720191796774398</v>
      </c>
      <c r="AX846" t="s">
        <v>2678</v>
      </c>
      <c r="AY846" t="s">
        <v>2679</v>
      </c>
      <c r="BA846">
        <v>845</v>
      </c>
      <c r="BB846">
        <v>-6.9449293786174496E-2</v>
      </c>
      <c r="BC846" t="s">
        <v>2678</v>
      </c>
      <c r="BD846" t="s">
        <v>2679</v>
      </c>
      <c r="BF846">
        <v>845</v>
      </c>
      <c r="BG846">
        <v>1.35462860565757</v>
      </c>
      <c r="BH846" t="s">
        <v>2678</v>
      </c>
      <c r="BI846" t="s">
        <v>2679</v>
      </c>
    </row>
    <row r="847" spans="1:61" x14ac:dyDescent="0.35">
      <c r="A847">
        <v>846</v>
      </c>
      <c r="B847" t="s">
        <v>1434</v>
      </c>
      <c r="C847">
        <v>2655143</v>
      </c>
      <c r="D847" s="5">
        <v>4.6537481822879698</v>
      </c>
      <c r="E847" t="s">
        <v>2678</v>
      </c>
      <c r="F847" t="s">
        <v>2679</v>
      </c>
      <c r="H847">
        <v>846</v>
      </c>
      <c r="I847">
        <v>0.88306019511343403</v>
      </c>
      <c r="J847" t="s">
        <v>2678</v>
      </c>
      <c r="K847" t="s">
        <v>2679</v>
      </c>
      <c r="M847">
        <v>846</v>
      </c>
      <c r="N847">
        <v>0.82843431395101297</v>
      </c>
      <c r="O847" t="s">
        <v>2678</v>
      </c>
      <c r="P847" t="s">
        <v>2679</v>
      </c>
      <c r="R847">
        <v>846</v>
      </c>
      <c r="S847">
        <v>-1.80679272455905</v>
      </c>
      <c r="T847" t="s">
        <v>2678</v>
      </c>
      <c r="U847" t="s">
        <v>588</v>
      </c>
      <c r="W847">
        <v>846</v>
      </c>
      <c r="X847">
        <v>0.68986291109022702</v>
      </c>
      <c r="Y847" t="s">
        <v>2678</v>
      </c>
      <c r="Z847" t="s">
        <v>2679</v>
      </c>
      <c r="AB847">
        <v>846</v>
      </c>
      <c r="AC847">
        <v>-0.38337019432723002</v>
      </c>
      <c r="AD847" t="s">
        <v>2678</v>
      </c>
      <c r="AE847" t="s">
        <v>2679</v>
      </c>
      <c r="AG847">
        <v>846</v>
      </c>
      <c r="AH847">
        <v>0.80671670857029298</v>
      </c>
      <c r="AI847" t="s">
        <v>2678</v>
      </c>
      <c r="AJ847" t="s">
        <v>2679</v>
      </c>
      <c r="AL847">
        <v>846</v>
      </c>
      <c r="AM847">
        <v>-4.6360543330382802E-2</v>
      </c>
      <c r="AN847" t="s">
        <v>2678</v>
      </c>
      <c r="AO847" t="s">
        <v>2679</v>
      </c>
      <c r="AQ847">
        <v>846</v>
      </c>
      <c r="AR847">
        <v>1.2990884854649101</v>
      </c>
      <c r="AS847" t="s">
        <v>2678</v>
      </c>
      <c r="AT847" t="s">
        <v>2679</v>
      </c>
      <c r="AV847">
        <v>846</v>
      </c>
      <c r="AW847">
        <v>-0.28529283265170402</v>
      </c>
      <c r="AX847" t="s">
        <v>2678</v>
      </c>
      <c r="AY847" t="s">
        <v>2679</v>
      </c>
      <c r="BA847">
        <v>846</v>
      </c>
      <c r="BB847">
        <v>0.228308011555997</v>
      </c>
      <c r="BC847" t="s">
        <v>2678</v>
      </c>
      <c r="BD847" t="s">
        <v>2679</v>
      </c>
      <c r="BF847">
        <v>846</v>
      </c>
      <c r="BG847">
        <v>-4.5556179435322397</v>
      </c>
      <c r="BH847" t="s">
        <v>2680</v>
      </c>
      <c r="BI847" t="s">
        <v>2679</v>
      </c>
    </row>
    <row r="848" spans="1:61" x14ac:dyDescent="0.35">
      <c r="A848">
        <v>847</v>
      </c>
      <c r="B848" t="s">
        <v>1435</v>
      </c>
      <c r="C848">
        <v>26644462</v>
      </c>
      <c r="D848" s="5">
        <v>7.5250873724714999</v>
      </c>
      <c r="E848" t="s">
        <v>2678</v>
      </c>
      <c r="F848" t="s">
        <v>2679</v>
      </c>
      <c r="H848">
        <v>847</v>
      </c>
      <c r="I848">
        <v>0.81665314024692304</v>
      </c>
      <c r="J848" t="s">
        <v>2678</v>
      </c>
      <c r="K848" t="s">
        <v>2679</v>
      </c>
      <c r="M848">
        <v>847</v>
      </c>
      <c r="N848">
        <v>-1.23429986684704</v>
      </c>
      <c r="O848" t="s">
        <v>2678</v>
      </c>
      <c r="P848" t="s">
        <v>2679</v>
      </c>
      <c r="R848">
        <v>847</v>
      </c>
      <c r="S848">
        <v>1.1101528049612199</v>
      </c>
      <c r="T848" t="s">
        <v>2678</v>
      </c>
      <c r="U848" t="s">
        <v>2679</v>
      </c>
      <c r="W848">
        <v>847</v>
      </c>
      <c r="X848">
        <v>0.14209163434508701</v>
      </c>
      <c r="Y848" t="s">
        <v>2678</v>
      </c>
      <c r="Z848" t="s">
        <v>2679</v>
      </c>
      <c r="AB848">
        <v>847</v>
      </c>
      <c r="AC848">
        <v>0.30919421535879699</v>
      </c>
      <c r="AD848" t="s">
        <v>2678</v>
      </c>
      <c r="AE848" t="s">
        <v>2679</v>
      </c>
      <c r="AG848">
        <v>847</v>
      </c>
      <c r="AH848">
        <v>0.41972348621216998</v>
      </c>
      <c r="AI848" t="s">
        <v>2678</v>
      </c>
      <c r="AJ848" t="s">
        <v>2679</v>
      </c>
      <c r="AL848">
        <v>847</v>
      </c>
      <c r="AM848">
        <v>-3.89046777325186E-2</v>
      </c>
      <c r="AN848" t="s">
        <v>2678</v>
      </c>
      <c r="AO848" t="s">
        <v>2679</v>
      </c>
      <c r="AQ848">
        <v>847</v>
      </c>
      <c r="AR848">
        <v>0.86601590468282896</v>
      </c>
      <c r="AS848" t="s">
        <v>2678</v>
      </c>
      <c r="AT848" t="s">
        <v>2679</v>
      </c>
      <c r="AV848">
        <v>847</v>
      </c>
      <c r="AW848">
        <v>-0.52342036823161397</v>
      </c>
      <c r="AX848" t="s">
        <v>2678</v>
      </c>
      <c r="AY848" t="s">
        <v>588</v>
      </c>
      <c r="BA848">
        <v>847</v>
      </c>
      <c r="BB848">
        <v>1.5340075220370399</v>
      </c>
      <c r="BC848" t="s">
        <v>2678</v>
      </c>
      <c r="BD848" t="s">
        <v>2679</v>
      </c>
      <c r="BF848">
        <v>847</v>
      </c>
      <c r="BG848">
        <v>-3.7347524078860701</v>
      </c>
      <c r="BH848" t="s">
        <v>2681</v>
      </c>
      <c r="BI848" t="s">
        <v>588</v>
      </c>
    </row>
    <row r="849" spans="1:61" x14ac:dyDescent="0.35">
      <c r="A849">
        <v>848</v>
      </c>
      <c r="B849" t="s">
        <v>1436</v>
      </c>
      <c r="C849">
        <v>2665136</v>
      </c>
      <c r="D849" s="5">
        <v>5.3496606609523703</v>
      </c>
      <c r="E849" t="s">
        <v>2678</v>
      </c>
      <c r="F849" t="s">
        <v>2679</v>
      </c>
      <c r="H849">
        <v>848</v>
      </c>
      <c r="I849">
        <v>0.62215695826874895</v>
      </c>
      <c r="J849" t="s">
        <v>2678</v>
      </c>
      <c r="K849" t="s">
        <v>2679</v>
      </c>
      <c r="M849">
        <v>848</v>
      </c>
      <c r="N849">
        <v>0.51006009200552604</v>
      </c>
      <c r="O849" t="s">
        <v>2678</v>
      </c>
      <c r="P849" t="s">
        <v>2679</v>
      </c>
      <c r="R849">
        <v>848</v>
      </c>
      <c r="S849">
        <v>-0.45784258132895</v>
      </c>
      <c r="T849" t="s">
        <v>2678</v>
      </c>
      <c r="U849" t="s">
        <v>2679</v>
      </c>
      <c r="W849">
        <v>848</v>
      </c>
      <c r="X849">
        <v>1.8864658037433299</v>
      </c>
      <c r="Y849" t="s">
        <v>2678</v>
      </c>
      <c r="Z849" t="s">
        <v>2679</v>
      </c>
      <c r="AB849">
        <v>848</v>
      </c>
      <c r="AC849">
        <v>0.23344063416131899</v>
      </c>
      <c r="AD849" t="s">
        <v>2678</v>
      </c>
      <c r="AE849" t="s">
        <v>2679</v>
      </c>
      <c r="AG849">
        <v>848</v>
      </c>
      <c r="AH849">
        <v>-0.49090171224164503</v>
      </c>
      <c r="AI849" t="s">
        <v>2681</v>
      </c>
      <c r="AJ849" t="s">
        <v>2679</v>
      </c>
      <c r="AL849">
        <v>848</v>
      </c>
      <c r="AM849">
        <v>-3.89046777325186E-2</v>
      </c>
      <c r="AN849" t="s">
        <v>2678</v>
      </c>
      <c r="AO849" t="s">
        <v>2679</v>
      </c>
      <c r="AQ849">
        <v>848</v>
      </c>
      <c r="AR849">
        <v>0.67114978801548597</v>
      </c>
      <c r="AS849" t="s">
        <v>2678</v>
      </c>
      <c r="AT849" t="s">
        <v>2679</v>
      </c>
      <c r="AV849">
        <v>848</v>
      </c>
      <c r="AW849">
        <v>-0.28529283265170402</v>
      </c>
      <c r="AX849" t="s">
        <v>2678</v>
      </c>
      <c r="AY849" t="s">
        <v>2679</v>
      </c>
      <c r="BA849">
        <v>848</v>
      </c>
      <c r="BB849">
        <v>0.438978532204646</v>
      </c>
      <c r="BC849" t="s">
        <v>2678</v>
      </c>
      <c r="BD849" t="s">
        <v>2679</v>
      </c>
      <c r="BF849">
        <v>848</v>
      </c>
      <c r="BG849">
        <v>0.22427634517102399</v>
      </c>
      <c r="BH849" t="s">
        <v>2681</v>
      </c>
      <c r="BI849" t="s">
        <v>588</v>
      </c>
    </row>
    <row r="850" spans="1:61" x14ac:dyDescent="0.35">
      <c r="A850">
        <v>849</v>
      </c>
      <c r="B850" t="s">
        <v>1437</v>
      </c>
      <c r="C850">
        <v>2665283</v>
      </c>
      <c r="D850" s="5">
        <v>7.1369049738085097</v>
      </c>
      <c r="E850" t="s">
        <v>2678</v>
      </c>
      <c r="F850" t="s">
        <v>2679</v>
      </c>
      <c r="H850">
        <v>849</v>
      </c>
      <c r="I850">
        <v>0.78159223110774101</v>
      </c>
      <c r="J850" t="s">
        <v>2678</v>
      </c>
      <c r="K850" t="s">
        <v>2679</v>
      </c>
      <c r="M850">
        <v>849</v>
      </c>
      <c r="N850">
        <v>1.46643752717561</v>
      </c>
      <c r="O850" t="s">
        <v>2678</v>
      </c>
      <c r="P850" t="s">
        <v>2679</v>
      </c>
      <c r="R850">
        <v>849</v>
      </c>
      <c r="S850">
        <v>-1.7998191360936699</v>
      </c>
      <c r="T850" t="s">
        <v>2678</v>
      </c>
      <c r="U850" t="s">
        <v>2679</v>
      </c>
      <c r="W850">
        <v>849</v>
      </c>
      <c r="X850">
        <v>-0.40898417420403199</v>
      </c>
      <c r="Y850" t="s">
        <v>2678</v>
      </c>
      <c r="Z850" t="s">
        <v>2679</v>
      </c>
      <c r="AB850">
        <v>849</v>
      </c>
      <c r="AC850">
        <v>0.39887503866421897</v>
      </c>
      <c r="AD850" t="s">
        <v>2678</v>
      </c>
      <c r="AE850" t="s">
        <v>2679</v>
      </c>
      <c r="AG850">
        <v>849</v>
      </c>
      <c r="AH850">
        <v>1.1784313961745001</v>
      </c>
      <c r="AI850" t="s">
        <v>2678</v>
      </c>
      <c r="AJ850" t="s">
        <v>2679</v>
      </c>
      <c r="AL850">
        <v>849</v>
      </c>
      <c r="AM850">
        <v>1.0293339367282499</v>
      </c>
      <c r="AN850" t="s">
        <v>2678</v>
      </c>
      <c r="AO850" t="s">
        <v>2679</v>
      </c>
      <c r="AQ850">
        <v>849</v>
      </c>
      <c r="AR850">
        <v>3.0455763310622501</v>
      </c>
      <c r="AS850" t="s">
        <v>2678</v>
      </c>
      <c r="AT850" t="s">
        <v>2679</v>
      </c>
      <c r="AV850">
        <v>849</v>
      </c>
      <c r="AW850">
        <v>1.8879868374973301</v>
      </c>
      <c r="AX850" t="s">
        <v>2678</v>
      </c>
      <c r="AY850" t="s">
        <v>588</v>
      </c>
      <c r="BA850">
        <v>849</v>
      </c>
      <c r="BB850">
        <v>0.64748091713478395</v>
      </c>
      <c r="BC850" t="s">
        <v>2678</v>
      </c>
      <c r="BD850" t="s">
        <v>2679</v>
      </c>
      <c r="BF850">
        <v>849</v>
      </c>
      <c r="BG850">
        <v>3.3126729239244099</v>
      </c>
      <c r="BH850" t="s">
        <v>2681</v>
      </c>
      <c r="BI850" t="s">
        <v>2679</v>
      </c>
    </row>
    <row r="851" spans="1:61" x14ac:dyDescent="0.35">
      <c r="A851">
        <v>850</v>
      </c>
      <c r="B851" t="s">
        <v>1438</v>
      </c>
      <c r="C851">
        <v>2668248</v>
      </c>
      <c r="D851" s="5">
        <v>5.19296345936056</v>
      </c>
      <c r="E851" t="s">
        <v>2678</v>
      </c>
      <c r="F851" t="s">
        <v>2679</v>
      </c>
      <c r="H851">
        <v>850</v>
      </c>
      <c r="I851">
        <v>0.88703174965460796</v>
      </c>
      <c r="J851" t="s">
        <v>2678</v>
      </c>
      <c r="K851" t="s">
        <v>2679</v>
      </c>
      <c r="M851">
        <v>850</v>
      </c>
      <c r="N851">
        <v>-0.89068068520692201</v>
      </c>
      <c r="O851" t="s">
        <v>2678</v>
      </c>
      <c r="P851" t="s">
        <v>2679</v>
      </c>
      <c r="R851">
        <v>850</v>
      </c>
      <c r="S851">
        <v>-0.27016841788922802</v>
      </c>
      <c r="T851" t="s">
        <v>2678</v>
      </c>
      <c r="U851" t="s">
        <v>2679</v>
      </c>
      <c r="W851">
        <v>850</v>
      </c>
      <c r="X851">
        <v>0.740322688758147</v>
      </c>
      <c r="Y851" t="s">
        <v>2678</v>
      </c>
      <c r="Z851" t="s">
        <v>2679</v>
      </c>
      <c r="AB851">
        <v>850</v>
      </c>
      <c r="AC851">
        <v>0.51362878170751003</v>
      </c>
      <c r="AD851" t="s">
        <v>2678</v>
      </c>
      <c r="AE851" t="s">
        <v>2679</v>
      </c>
      <c r="AG851">
        <v>850</v>
      </c>
      <c r="AH851">
        <v>-9.3004334678055994E-2</v>
      </c>
      <c r="AI851" t="s">
        <v>2678</v>
      </c>
      <c r="AJ851" t="s">
        <v>2679</v>
      </c>
      <c r="AL851">
        <v>850</v>
      </c>
      <c r="AM851">
        <v>-0.43518222557094</v>
      </c>
      <c r="AN851" t="s">
        <v>2678</v>
      </c>
      <c r="AO851" t="s">
        <v>2679</v>
      </c>
      <c r="AQ851">
        <v>850</v>
      </c>
      <c r="AR851">
        <v>0.19931447894445001</v>
      </c>
      <c r="AS851" t="s">
        <v>2678</v>
      </c>
      <c r="AT851" t="s">
        <v>2679</v>
      </c>
      <c r="AV851">
        <v>850</v>
      </c>
      <c r="AW851">
        <v>-0.28529283265170402</v>
      </c>
      <c r="AX851" t="s">
        <v>2678</v>
      </c>
      <c r="AY851" t="s">
        <v>2679</v>
      </c>
      <c r="BA851">
        <v>850</v>
      </c>
      <c r="BB851">
        <v>0.575811986439561</v>
      </c>
      <c r="BC851" t="s">
        <v>2678</v>
      </c>
      <c r="BD851" t="s">
        <v>2679</v>
      </c>
      <c r="BF851">
        <v>850</v>
      </c>
      <c r="BG851">
        <v>1.12852512330196</v>
      </c>
      <c r="BH851" t="s">
        <v>2678</v>
      </c>
      <c r="BI851" t="s">
        <v>2679</v>
      </c>
    </row>
    <row r="852" spans="1:61" x14ac:dyDescent="0.35">
      <c r="A852">
        <v>851</v>
      </c>
      <c r="B852" t="s">
        <v>1439</v>
      </c>
      <c r="C852">
        <v>2675776</v>
      </c>
      <c r="D852" s="5">
        <v>5.3167228029332403</v>
      </c>
      <c r="E852" t="s">
        <v>2678</v>
      </c>
      <c r="F852" t="s">
        <v>2679</v>
      </c>
      <c r="H852">
        <v>851</v>
      </c>
      <c r="I852">
        <v>1.0376996412166899</v>
      </c>
      <c r="J852" t="s">
        <v>2678</v>
      </c>
      <c r="K852" t="s">
        <v>2679</v>
      </c>
      <c r="M852">
        <v>851</v>
      </c>
      <c r="N852">
        <v>-1.2143548529580599</v>
      </c>
      <c r="O852" t="s">
        <v>2678</v>
      </c>
      <c r="P852" t="s">
        <v>2679</v>
      </c>
      <c r="R852">
        <v>851</v>
      </c>
      <c r="S852">
        <v>-0.29770456391651801</v>
      </c>
      <c r="T852" t="s">
        <v>2678</v>
      </c>
      <c r="U852" t="s">
        <v>2679</v>
      </c>
      <c r="W852">
        <v>851</v>
      </c>
      <c r="X852">
        <v>1.0269326031606401</v>
      </c>
      <c r="Y852" t="s">
        <v>2678</v>
      </c>
      <c r="Z852" t="s">
        <v>2679</v>
      </c>
      <c r="AB852">
        <v>851</v>
      </c>
      <c r="AC852">
        <v>-9.8972577431367406E-2</v>
      </c>
      <c r="AD852" t="s">
        <v>2678</v>
      </c>
      <c r="AE852" t="s">
        <v>2679</v>
      </c>
      <c r="AG852">
        <v>851</v>
      </c>
      <c r="AH852">
        <v>0.103020053920708</v>
      </c>
      <c r="AI852" t="s">
        <v>2678</v>
      </c>
      <c r="AJ852" t="s">
        <v>2679</v>
      </c>
      <c r="AL852">
        <v>851</v>
      </c>
      <c r="AM852">
        <v>-5.3816408928247003E-2</v>
      </c>
      <c r="AN852" t="s">
        <v>2678</v>
      </c>
      <c r="AO852" t="s">
        <v>2679</v>
      </c>
      <c r="AQ852">
        <v>851</v>
      </c>
      <c r="AR852">
        <v>0.17988255976547099</v>
      </c>
      <c r="AS852" t="s">
        <v>2678</v>
      </c>
      <c r="AT852" t="s">
        <v>2679</v>
      </c>
      <c r="AV852">
        <v>851</v>
      </c>
      <c r="AW852">
        <v>-0.28529283265170402</v>
      </c>
      <c r="AX852" t="s">
        <v>2678</v>
      </c>
      <c r="AY852" t="s">
        <v>2679</v>
      </c>
      <c r="BA852">
        <v>851</v>
      </c>
      <c r="BB852">
        <v>0.575811986439561</v>
      </c>
      <c r="BC852" t="s">
        <v>2678</v>
      </c>
      <c r="BD852" t="s">
        <v>2679</v>
      </c>
      <c r="BF852">
        <v>851</v>
      </c>
      <c r="BG852">
        <v>0.73906830425502801</v>
      </c>
      <c r="BH852" t="s">
        <v>2678</v>
      </c>
      <c r="BI852" t="s">
        <v>2679</v>
      </c>
    </row>
    <row r="853" spans="1:61" x14ac:dyDescent="0.35">
      <c r="A853">
        <v>852</v>
      </c>
      <c r="B853" t="s">
        <v>1440</v>
      </c>
      <c r="C853">
        <v>26760645</v>
      </c>
      <c r="D853" s="5">
        <v>3.18550243207534</v>
      </c>
      <c r="E853" t="s">
        <v>2678</v>
      </c>
      <c r="F853" t="s">
        <v>2679</v>
      </c>
      <c r="H853">
        <v>852</v>
      </c>
      <c r="I853">
        <v>0.22631849251250399</v>
      </c>
      <c r="J853" t="s">
        <v>2678</v>
      </c>
      <c r="K853" t="s">
        <v>2679</v>
      </c>
      <c r="M853">
        <v>852</v>
      </c>
      <c r="N853">
        <v>-5.3651472219791899E-2</v>
      </c>
      <c r="O853" t="s">
        <v>2678</v>
      </c>
      <c r="P853" t="s">
        <v>2679</v>
      </c>
      <c r="R853">
        <v>852</v>
      </c>
      <c r="S853">
        <v>3.5688192926949101E-2</v>
      </c>
      <c r="T853" t="s">
        <v>2678</v>
      </c>
      <c r="U853" t="s">
        <v>2679</v>
      </c>
      <c r="W853">
        <v>852</v>
      </c>
      <c r="X853">
        <v>-0.18924595386515899</v>
      </c>
      <c r="Y853" t="s">
        <v>2678</v>
      </c>
      <c r="Z853" t="s">
        <v>2679</v>
      </c>
      <c r="AB853">
        <v>852</v>
      </c>
      <c r="AC853">
        <v>-5.22618400780245E-2</v>
      </c>
      <c r="AD853" t="s">
        <v>2678</v>
      </c>
      <c r="AE853" t="s">
        <v>2679</v>
      </c>
      <c r="AG853">
        <v>852</v>
      </c>
      <c r="AH853">
        <v>0.31557878665197803</v>
      </c>
      <c r="AI853" t="s">
        <v>2678</v>
      </c>
      <c r="AJ853" t="s">
        <v>2679</v>
      </c>
      <c r="AL853">
        <v>852</v>
      </c>
      <c r="AM853">
        <v>-3.89046777325186E-2</v>
      </c>
      <c r="AN853" t="s">
        <v>2678</v>
      </c>
      <c r="AO853" t="s">
        <v>2679</v>
      </c>
      <c r="AQ853">
        <v>852</v>
      </c>
      <c r="AR853">
        <v>0.87965692487187297</v>
      </c>
      <c r="AS853" t="s">
        <v>2678</v>
      </c>
      <c r="AT853" t="s">
        <v>2679</v>
      </c>
      <c r="AV853">
        <v>852</v>
      </c>
      <c r="AW853">
        <v>-0.28529283265170402</v>
      </c>
      <c r="AX853" t="s">
        <v>2678</v>
      </c>
      <c r="AY853" t="s">
        <v>2679</v>
      </c>
      <c r="BA853">
        <v>852</v>
      </c>
      <c r="BB853">
        <v>-2.13435766169914</v>
      </c>
      <c r="BC853" t="s">
        <v>2681</v>
      </c>
      <c r="BD853" t="s">
        <v>588</v>
      </c>
      <c r="BF853">
        <v>852</v>
      </c>
      <c r="BG853">
        <v>-0.59328561896154797</v>
      </c>
      <c r="BH853" t="s">
        <v>2678</v>
      </c>
      <c r="BI853" t="s">
        <v>2679</v>
      </c>
    </row>
    <row r="854" spans="1:61" x14ac:dyDescent="0.35">
      <c r="A854">
        <v>853</v>
      </c>
      <c r="B854" t="s">
        <v>1441</v>
      </c>
      <c r="C854">
        <v>26761400</v>
      </c>
      <c r="D854" s="5">
        <v>7.2407945992390799</v>
      </c>
      <c r="E854" t="s">
        <v>2678</v>
      </c>
      <c r="F854" t="s">
        <v>2679</v>
      </c>
      <c r="H854">
        <v>853</v>
      </c>
      <c r="I854">
        <v>0.72605236536668205</v>
      </c>
      <c r="J854" t="s">
        <v>2678</v>
      </c>
      <c r="K854" t="s">
        <v>2679</v>
      </c>
      <c r="M854">
        <v>853</v>
      </c>
      <c r="N854">
        <v>-0.16657837966342001</v>
      </c>
      <c r="O854" t="s">
        <v>2678</v>
      </c>
      <c r="P854" t="s">
        <v>2679</v>
      </c>
      <c r="R854">
        <v>853</v>
      </c>
      <c r="S854">
        <v>-0.96765714173311401</v>
      </c>
      <c r="T854" t="s">
        <v>2678</v>
      </c>
      <c r="U854" t="s">
        <v>2679</v>
      </c>
      <c r="W854">
        <v>853</v>
      </c>
      <c r="X854">
        <v>-0.94961635278467504</v>
      </c>
      <c r="Y854" t="s">
        <v>2678</v>
      </c>
      <c r="Z854" t="s">
        <v>2679</v>
      </c>
      <c r="AB854">
        <v>853</v>
      </c>
      <c r="AC854">
        <v>0.642600068819426</v>
      </c>
      <c r="AD854" t="s">
        <v>2678</v>
      </c>
      <c r="AE854" t="s">
        <v>2679</v>
      </c>
      <c r="AG854">
        <v>853</v>
      </c>
      <c r="AH854">
        <v>-0.203714609841459</v>
      </c>
      <c r="AI854" t="s">
        <v>2680</v>
      </c>
      <c r="AJ854" t="s">
        <v>588</v>
      </c>
      <c r="AL854">
        <v>853</v>
      </c>
      <c r="AM854">
        <v>-5.3816408928247003E-2</v>
      </c>
      <c r="AN854" t="s">
        <v>2678</v>
      </c>
      <c r="AO854" t="s">
        <v>2679</v>
      </c>
      <c r="AQ854">
        <v>853</v>
      </c>
      <c r="AR854">
        <v>0.88369980905707601</v>
      </c>
      <c r="AS854" t="s">
        <v>2678</v>
      </c>
      <c r="AT854" t="s">
        <v>2679</v>
      </c>
      <c r="AV854">
        <v>853</v>
      </c>
      <c r="AW854">
        <v>-0.28529283265170402</v>
      </c>
      <c r="AX854" t="s">
        <v>2678</v>
      </c>
      <c r="AY854" t="s">
        <v>2679</v>
      </c>
      <c r="BA854">
        <v>853</v>
      </c>
      <c r="BB854">
        <v>-0.36515891539419698</v>
      </c>
      <c r="BC854" t="s">
        <v>2678</v>
      </c>
      <c r="BD854" t="s">
        <v>2679</v>
      </c>
      <c r="BF854">
        <v>853</v>
      </c>
      <c r="BG854">
        <v>2.28665228622814</v>
      </c>
      <c r="BH854" t="s">
        <v>2681</v>
      </c>
      <c r="BI854" t="s">
        <v>588</v>
      </c>
    </row>
    <row r="855" spans="1:61" x14ac:dyDescent="0.35">
      <c r="A855">
        <v>854</v>
      </c>
      <c r="B855" t="s">
        <v>1442</v>
      </c>
      <c r="C855">
        <v>26787780</v>
      </c>
      <c r="D855" s="5">
        <v>6.0459346988248104</v>
      </c>
      <c r="E855" t="s">
        <v>2678</v>
      </c>
      <c r="F855" t="s">
        <v>2679</v>
      </c>
      <c r="H855">
        <v>854</v>
      </c>
      <c r="I855">
        <v>0.97625685807326601</v>
      </c>
      <c r="J855" t="s">
        <v>2678</v>
      </c>
      <c r="K855" t="s">
        <v>2679</v>
      </c>
      <c r="M855">
        <v>854</v>
      </c>
      <c r="N855">
        <v>3.3910950167702598</v>
      </c>
      <c r="O855" t="s">
        <v>2681</v>
      </c>
      <c r="P855" t="s">
        <v>588</v>
      </c>
      <c r="R855">
        <v>854</v>
      </c>
      <c r="S855">
        <v>0.62919816586699395</v>
      </c>
      <c r="T855" t="s">
        <v>2678</v>
      </c>
      <c r="U855" t="s">
        <v>2679</v>
      </c>
      <c r="W855">
        <v>854</v>
      </c>
      <c r="X855">
        <v>-1.8516202046837401E-2</v>
      </c>
      <c r="Y855" t="s">
        <v>2678</v>
      </c>
      <c r="Z855" t="s">
        <v>2679</v>
      </c>
      <c r="AB855">
        <v>854</v>
      </c>
      <c r="AC855">
        <v>7.4723548565782005E-2</v>
      </c>
      <c r="AD855" t="s">
        <v>2678</v>
      </c>
      <c r="AE855" t="s">
        <v>2679</v>
      </c>
      <c r="AG855">
        <v>854</v>
      </c>
      <c r="AH855">
        <v>0.94446281290215195</v>
      </c>
      <c r="AI855" t="s">
        <v>2678</v>
      </c>
      <c r="AJ855" t="s">
        <v>2679</v>
      </c>
      <c r="AL855">
        <v>854</v>
      </c>
      <c r="AM855">
        <v>0.73903129195185702</v>
      </c>
      <c r="AN855" t="s">
        <v>2678</v>
      </c>
      <c r="AO855" t="s">
        <v>2679</v>
      </c>
      <c r="AQ855">
        <v>854</v>
      </c>
      <c r="AR855">
        <v>0.60838211530325403</v>
      </c>
      <c r="AS855" t="s">
        <v>2678</v>
      </c>
      <c r="AT855" t="s">
        <v>2679</v>
      </c>
      <c r="AV855">
        <v>854</v>
      </c>
      <c r="AW855">
        <v>-0.28529283265170402</v>
      </c>
      <c r="AX855" t="s">
        <v>2678</v>
      </c>
      <c r="AY855" t="s">
        <v>2679</v>
      </c>
      <c r="BA855">
        <v>854</v>
      </c>
      <c r="BB855">
        <v>-0.18113677419968</v>
      </c>
      <c r="BC855" t="s">
        <v>2678</v>
      </c>
      <c r="BD855" t="s">
        <v>2679</v>
      </c>
      <c r="BF855">
        <v>854</v>
      </c>
      <c r="BG855">
        <v>-5.1052368624277902</v>
      </c>
      <c r="BH855" t="s">
        <v>2680</v>
      </c>
      <c r="BI855" t="s">
        <v>588</v>
      </c>
    </row>
    <row r="856" spans="1:61" x14ac:dyDescent="0.35">
      <c r="A856">
        <v>855</v>
      </c>
      <c r="B856" t="s">
        <v>1443</v>
      </c>
      <c r="C856">
        <v>2682204</v>
      </c>
      <c r="D856" s="5">
        <v>3.7503622572601798</v>
      </c>
      <c r="E856" t="s">
        <v>2678</v>
      </c>
      <c r="F856" t="s">
        <v>2679</v>
      </c>
      <c r="H856">
        <v>855</v>
      </c>
      <c r="I856">
        <v>0.82432137289318197</v>
      </c>
      <c r="J856" t="s">
        <v>2678</v>
      </c>
      <c r="K856" t="s">
        <v>2679</v>
      </c>
      <c r="M856">
        <v>855</v>
      </c>
      <c r="N856">
        <v>-1.5526740887925301</v>
      </c>
      <c r="O856" t="s">
        <v>2678</v>
      </c>
      <c r="P856" t="s">
        <v>2679</v>
      </c>
      <c r="R856">
        <v>855</v>
      </c>
      <c r="S856">
        <v>-0.13995435199971301</v>
      </c>
      <c r="T856" t="s">
        <v>2678</v>
      </c>
      <c r="U856" t="s">
        <v>2679</v>
      </c>
      <c r="W856">
        <v>855</v>
      </c>
      <c r="X856">
        <v>1.3946841466794699</v>
      </c>
      <c r="Y856" t="s">
        <v>2678</v>
      </c>
      <c r="Z856" t="s">
        <v>2679</v>
      </c>
      <c r="AB856">
        <v>855</v>
      </c>
      <c r="AC856">
        <v>0.81571601569013097</v>
      </c>
      <c r="AD856" t="s">
        <v>2678</v>
      </c>
      <c r="AE856" t="s">
        <v>2679</v>
      </c>
      <c r="AG856">
        <v>855</v>
      </c>
      <c r="AH856">
        <v>6.5888935561289899E-2</v>
      </c>
      <c r="AI856" t="s">
        <v>2678</v>
      </c>
      <c r="AJ856" t="s">
        <v>2679</v>
      </c>
      <c r="AL856">
        <v>855</v>
      </c>
      <c r="AM856">
        <v>-3.89046777325186E-2</v>
      </c>
      <c r="AN856" t="s">
        <v>2678</v>
      </c>
      <c r="AO856" t="s">
        <v>2679</v>
      </c>
      <c r="AQ856">
        <v>855</v>
      </c>
      <c r="AR856">
        <v>0.74083452212800804</v>
      </c>
      <c r="AS856" t="s">
        <v>2678</v>
      </c>
      <c r="AT856" t="s">
        <v>2679</v>
      </c>
      <c r="AV856">
        <v>855</v>
      </c>
      <c r="AW856">
        <v>-0.28529283265170402</v>
      </c>
      <c r="AX856" t="s">
        <v>2678</v>
      </c>
      <c r="AY856" t="s">
        <v>2679</v>
      </c>
      <c r="BA856">
        <v>855</v>
      </c>
      <c r="BB856">
        <v>-9.1026477218759005E-2</v>
      </c>
      <c r="BC856" t="s">
        <v>2678</v>
      </c>
      <c r="BD856" t="s">
        <v>2679</v>
      </c>
      <c r="BF856">
        <v>855</v>
      </c>
      <c r="BG856">
        <v>-6.5143535733459101</v>
      </c>
      <c r="BH856" t="s">
        <v>2680</v>
      </c>
      <c r="BI856" t="s">
        <v>588</v>
      </c>
    </row>
    <row r="857" spans="1:61" x14ac:dyDescent="0.35">
      <c r="A857">
        <v>856</v>
      </c>
      <c r="B857" t="s">
        <v>1444</v>
      </c>
      <c r="C857">
        <v>2691410</v>
      </c>
      <c r="D857" s="5">
        <v>4.1968371831556004</v>
      </c>
      <c r="H857">
        <v>856</v>
      </c>
      <c r="I857">
        <v>0.39906815599776441</v>
      </c>
      <c r="M857">
        <v>856</v>
      </c>
      <c r="N857">
        <v>-0.98549919361411298</v>
      </c>
      <c r="O857" t="s">
        <v>2678</v>
      </c>
      <c r="P857" t="s">
        <v>2679</v>
      </c>
      <c r="R857">
        <v>856</v>
      </c>
      <c r="S857">
        <v>0.23040210729031685</v>
      </c>
      <c r="W857">
        <v>856</v>
      </c>
      <c r="X857">
        <v>1.41815408038018</v>
      </c>
      <c r="Y857" t="s">
        <v>2678</v>
      </c>
      <c r="Z857" t="s">
        <v>2679</v>
      </c>
      <c r="AB857">
        <v>856</v>
      </c>
      <c r="AC857">
        <v>0.23040210729031685</v>
      </c>
      <c r="AG857">
        <v>856</v>
      </c>
      <c r="AH857">
        <v>0.87720371117899898</v>
      </c>
      <c r="AI857" t="s">
        <v>2680</v>
      </c>
      <c r="AJ857" t="s">
        <v>588</v>
      </c>
      <c r="AL857">
        <v>856</v>
      </c>
      <c r="AM857">
        <v>-3.89046777325186E-2</v>
      </c>
      <c r="AN857" t="s">
        <v>2678</v>
      </c>
      <c r="AO857" t="s">
        <v>2679</v>
      </c>
      <c r="AQ857">
        <v>856</v>
      </c>
      <c r="AR857">
        <v>0.167314011598935</v>
      </c>
      <c r="AS857" t="s">
        <v>2678</v>
      </c>
      <c r="AT857" t="s">
        <v>2679</v>
      </c>
      <c r="AV857">
        <v>856</v>
      </c>
      <c r="AW857">
        <v>-0.4608042145806337</v>
      </c>
      <c r="BA857">
        <v>856</v>
      </c>
      <c r="BB857">
        <v>1.47920186915246</v>
      </c>
      <c r="BC857" t="s">
        <v>2678</v>
      </c>
      <c r="BD857" t="s">
        <v>2679</v>
      </c>
      <c r="BF857">
        <v>856</v>
      </c>
      <c r="BG857">
        <v>-5.4748113287697597</v>
      </c>
      <c r="BH857" t="s">
        <v>2680</v>
      </c>
      <c r="BI857" t="s">
        <v>588</v>
      </c>
    </row>
    <row r="858" spans="1:61" x14ac:dyDescent="0.35">
      <c r="A858">
        <v>857</v>
      </c>
      <c r="B858" t="s">
        <v>1445</v>
      </c>
      <c r="C858">
        <v>26952216</v>
      </c>
      <c r="D858" s="5">
        <v>3.6339515082226499</v>
      </c>
      <c r="E858" t="s">
        <v>2678</v>
      </c>
      <c r="F858" t="s">
        <v>2679</v>
      </c>
      <c r="H858">
        <v>857</v>
      </c>
      <c r="I858">
        <v>0.57312517461068002</v>
      </c>
      <c r="J858" t="s">
        <v>2678</v>
      </c>
      <c r="K858" t="s">
        <v>2679</v>
      </c>
      <c r="M858">
        <v>857</v>
      </c>
      <c r="N858">
        <v>-1.2143548529580599</v>
      </c>
      <c r="O858" t="s">
        <v>2678</v>
      </c>
      <c r="P858" t="s">
        <v>2679</v>
      </c>
      <c r="R858">
        <v>857</v>
      </c>
      <c r="S858">
        <v>-0.83259157713736698</v>
      </c>
      <c r="T858" t="s">
        <v>2678</v>
      </c>
      <c r="U858" t="s">
        <v>2679</v>
      </c>
      <c r="W858">
        <v>857</v>
      </c>
      <c r="X858">
        <v>0.914652968295397</v>
      </c>
      <c r="Y858" t="s">
        <v>2678</v>
      </c>
      <c r="Z858" t="s">
        <v>2679</v>
      </c>
      <c r="AB858">
        <v>857</v>
      </c>
      <c r="AC858">
        <v>0.24214385153678999</v>
      </c>
      <c r="AD858" t="s">
        <v>2678</v>
      </c>
      <c r="AE858" t="s">
        <v>2679</v>
      </c>
      <c r="AG858">
        <v>857</v>
      </c>
      <c r="AH858">
        <v>0.53373254045975904</v>
      </c>
      <c r="AI858" t="s">
        <v>2678</v>
      </c>
      <c r="AJ858" t="s">
        <v>2679</v>
      </c>
      <c r="AL858">
        <v>857</v>
      </c>
      <c r="AM858">
        <v>-3.89046777325186E-2</v>
      </c>
      <c r="AN858" t="s">
        <v>2678</v>
      </c>
      <c r="AO858" t="s">
        <v>2679</v>
      </c>
      <c r="AQ858">
        <v>857</v>
      </c>
      <c r="AR858">
        <v>0.61648947231170204</v>
      </c>
      <c r="AS858" t="s">
        <v>2678</v>
      </c>
      <c r="AT858" t="s">
        <v>2679</v>
      </c>
      <c r="AV858">
        <v>857</v>
      </c>
      <c r="AW858">
        <v>-0.28529283265170402</v>
      </c>
      <c r="AX858" t="s">
        <v>2678</v>
      </c>
      <c r="AY858" t="s">
        <v>2679</v>
      </c>
      <c r="BA858">
        <v>857</v>
      </c>
      <c r="BB858">
        <v>-1.2644534306388</v>
      </c>
      <c r="BC858" t="s">
        <v>2678</v>
      </c>
      <c r="BD858" t="s">
        <v>2679</v>
      </c>
      <c r="BF858">
        <v>857</v>
      </c>
      <c r="BG858">
        <v>-0.206188565361971</v>
      </c>
      <c r="BH858" t="s">
        <v>2678</v>
      </c>
      <c r="BI858" t="s">
        <v>2679</v>
      </c>
    </row>
    <row r="859" spans="1:61" x14ac:dyDescent="0.35">
      <c r="A859">
        <v>858</v>
      </c>
      <c r="B859" t="s">
        <v>1446</v>
      </c>
      <c r="C859">
        <v>2702729</v>
      </c>
      <c r="D859" s="5">
        <v>4.4624509830548797</v>
      </c>
      <c r="E859" t="s">
        <v>2678</v>
      </c>
      <c r="F859" t="s">
        <v>2679</v>
      </c>
      <c r="H859">
        <v>858</v>
      </c>
      <c r="I859">
        <v>0.74077073012800498</v>
      </c>
      <c r="J859" t="s">
        <v>2678</v>
      </c>
      <c r="K859" t="s">
        <v>2679</v>
      </c>
      <c r="M859">
        <v>858</v>
      </c>
      <c r="N859">
        <v>0.495415023922193</v>
      </c>
      <c r="O859" t="s">
        <v>2678</v>
      </c>
      <c r="P859" t="s">
        <v>2679</v>
      </c>
      <c r="R859">
        <v>858</v>
      </c>
      <c r="S859">
        <v>-0.30387030795015202</v>
      </c>
      <c r="T859" t="s">
        <v>2678</v>
      </c>
      <c r="U859" t="s">
        <v>2679</v>
      </c>
      <c r="W859">
        <v>858</v>
      </c>
      <c r="X859">
        <v>0.38062999595654701</v>
      </c>
      <c r="Y859" t="s">
        <v>2678</v>
      </c>
      <c r="Z859" t="s">
        <v>2679</v>
      </c>
      <c r="AB859">
        <v>858</v>
      </c>
      <c r="AC859">
        <v>0.105607139897686</v>
      </c>
      <c r="AD859" t="s">
        <v>2678</v>
      </c>
      <c r="AE859" t="s">
        <v>2679</v>
      </c>
      <c r="AG859">
        <v>858</v>
      </c>
      <c r="AH859">
        <v>0.63084400227981097</v>
      </c>
      <c r="AI859" t="s">
        <v>2678</v>
      </c>
      <c r="AJ859" t="s">
        <v>2679</v>
      </c>
      <c r="AL859">
        <v>858</v>
      </c>
      <c r="AM859">
        <v>-0.43518222557094</v>
      </c>
      <c r="AN859" t="s">
        <v>2678</v>
      </c>
      <c r="AO859" t="s">
        <v>2679</v>
      </c>
      <c r="AQ859">
        <v>858</v>
      </c>
      <c r="AR859">
        <v>0.13709373110977199</v>
      </c>
      <c r="AS859" t="s">
        <v>2678</v>
      </c>
      <c r="AT859" t="s">
        <v>2679</v>
      </c>
      <c r="AV859">
        <v>858</v>
      </c>
      <c r="AW859">
        <v>-0.51606221462620405</v>
      </c>
      <c r="AX859" t="s">
        <v>2678</v>
      </c>
      <c r="AY859" t="s">
        <v>2679</v>
      </c>
      <c r="BA859">
        <v>858</v>
      </c>
      <c r="BB859">
        <v>0.45993717748358698</v>
      </c>
      <c r="BC859" t="s">
        <v>2678</v>
      </c>
      <c r="BD859" t="s">
        <v>2679</v>
      </c>
      <c r="BF859">
        <v>858</v>
      </c>
      <c r="BG859">
        <v>0.15400680463879499</v>
      </c>
      <c r="BH859" t="s">
        <v>2678</v>
      </c>
      <c r="BI859" t="s">
        <v>2679</v>
      </c>
    </row>
    <row r="860" spans="1:61" x14ac:dyDescent="0.35">
      <c r="A860">
        <v>859</v>
      </c>
      <c r="B860" t="s">
        <v>1447</v>
      </c>
      <c r="C860">
        <v>2706903</v>
      </c>
      <c r="D860" s="5">
        <v>3.9432253495771099</v>
      </c>
      <c r="E860" t="s">
        <v>2678</v>
      </c>
      <c r="F860" t="s">
        <v>2679</v>
      </c>
      <c r="H860">
        <v>859</v>
      </c>
      <c r="I860">
        <v>0.76674779326851294</v>
      </c>
      <c r="J860" t="s">
        <v>2678</v>
      </c>
      <c r="K860" t="s">
        <v>2679</v>
      </c>
      <c r="M860">
        <v>859</v>
      </c>
      <c r="N860">
        <v>0.171740856171053</v>
      </c>
      <c r="O860" t="s">
        <v>2678</v>
      </c>
      <c r="P860" t="s">
        <v>2679</v>
      </c>
      <c r="R860">
        <v>859</v>
      </c>
      <c r="S860">
        <v>-0.18324922703325</v>
      </c>
      <c r="T860" t="s">
        <v>2678</v>
      </c>
      <c r="U860" t="s">
        <v>2679</v>
      </c>
      <c r="W860">
        <v>859</v>
      </c>
      <c r="X860">
        <v>-0.13834448228184601</v>
      </c>
      <c r="Y860" t="s">
        <v>2678</v>
      </c>
      <c r="Z860" t="s">
        <v>2679</v>
      </c>
      <c r="AB860">
        <v>859</v>
      </c>
      <c r="AC860">
        <v>-0.12586326298172801</v>
      </c>
      <c r="AD860" t="s">
        <v>2678</v>
      </c>
      <c r="AE860" t="s">
        <v>2679</v>
      </c>
      <c r="AG860">
        <v>859</v>
      </c>
      <c r="AH860">
        <v>-1.39464136637519E-2</v>
      </c>
      <c r="AI860" t="s">
        <v>2678</v>
      </c>
      <c r="AJ860" t="s">
        <v>2679</v>
      </c>
      <c r="AL860">
        <v>859</v>
      </c>
      <c r="AM860">
        <v>-3.89046777325186E-2</v>
      </c>
      <c r="AN860" t="s">
        <v>2678</v>
      </c>
      <c r="AO860" t="s">
        <v>2679</v>
      </c>
      <c r="AQ860">
        <v>859</v>
      </c>
      <c r="AR860">
        <v>0.48619266324735599</v>
      </c>
      <c r="AS860" t="s">
        <v>2678</v>
      </c>
      <c r="AT860" t="s">
        <v>2679</v>
      </c>
      <c r="AV860">
        <v>859</v>
      </c>
      <c r="AW860">
        <v>-0.28529283265170402</v>
      </c>
      <c r="AX860" t="s">
        <v>2678</v>
      </c>
      <c r="AY860" t="s">
        <v>2679</v>
      </c>
      <c r="BA860">
        <v>859</v>
      </c>
      <c r="BB860">
        <v>0.76407843799692898</v>
      </c>
      <c r="BC860" t="s">
        <v>2678</v>
      </c>
      <c r="BD860" t="s">
        <v>2679</v>
      </c>
      <c r="BF860">
        <v>859</v>
      </c>
      <c r="BG860">
        <v>-0.84597215611879695</v>
      </c>
      <c r="BH860" t="s">
        <v>2678</v>
      </c>
      <c r="BI860" t="s">
        <v>2679</v>
      </c>
    </row>
    <row r="861" spans="1:61" x14ac:dyDescent="0.35">
      <c r="A861">
        <v>860</v>
      </c>
      <c r="B861" t="s">
        <v>1448</v>
      </c>
      <c r="C861">
        <v>271896</v>
      </c>
      <c r="D861" s="5">
        <v>3.6376217509348301</v>
      </c>
      <c r="E861" t="s">
        <v>2678</v>
      </c>
      <c r="F861" t="s">
        <v>2679</v>
      </c>
      <c r="H861">
        <v>860</v>
      </c>
      <c r="I861">
        <v>0.41727018986952502</v>
      </c>
      <c r="J861" t="s">
        <v>2678</v>
      </c>
      <c r="K861" t="s">
        <v>2679</v>
      </c>
      <c r="M861">
        <v>860</v>
      </c>
      <c r="N861">
        <v>-1.2143548529580599</v>
      </c>
      <c r="O861" t="s">
        <v>2678</v>
      </c>
      <c r="P861" t="s">
        <v>2679</v>
      </c>
      <c r="R861">
        <v>860</v>
      </c>
      <c r="S861">
        <v>-0.31039009058358302</v>
      </c>
      <c r="T861" t="s">
        <v>2678</v>
      </c>
      <c r="U861" t="s">
        <v>2679</v>
      </c>
      <c r="W861">
        <v>860</v>
      </c>
      <c r="X861">
        <v>0.91637388547651599</v>
      </c>
      <c r="Y861" t="s">
        <v>2678</v>
      </c>
      <c r="Z861" t="s">
        <v>2679</v>
      </c>
      <c r="AB861">
        <v>860</v>
      </c>
      <c r="AC861">
        <v>-0.12586326298172801</v>
      </c>
      <c r="AD861" t="s">
        <v>2678</v>
      </c>
      <c r="AE861" t="s">
        <v>2679</v>
      </c>
      <c r="AG861">
        <v>860</v>
      </c>
      <c r="AH861">
        <v>-0.36925487929393003</v>
      </c>
      <c r="AI861" t="s">
        <v>2678</v>
      </c>
      <c r="AJ861" t="s">
        <v>2679</v>
      </c>
      <c r="AL861">
        <v>860</v>
      </c>
      <c r="AM861">
        <v>-4.6360543330382802E-2</v>
      </c>
      <c r="AN861" t="s">
        <v>2678</v>
      </c>
      <c r="AO861" t="s">
        <v>2679</v>
      </c>
      <c r="AQ861">
        <v>860</v>
      </c>
      <c r="AR861">
        <v>-2.0519986195211901</v>
      </c>
      <c r="AS861" t="s">
        <v>2681</v>
      </c>
      <c r="AT861" t="s">
        <v>2679</v>
      </c>
      <c r="AV861">
        <v>860</v>
      </c>
      <c r="AW861">
        <v>0.64599747596041701</v>
      </c>
      <c r="AX861" t="s">
        <v>2678</v>
      </c>
      <c r="AY861" t="s">
        <v>2679</v>
      </c>
      <c r="BA861">
        <v>860</v>
      </c>
      <c r="BB861">
        <v>4.3970088122503803E-2</v>
      </c>
      <c r="BC861" t="s">
        <v>2678</v>
      </c>
      <c r="BD861" t="s">
        <v>2679</v>
      </c>
      <c r="BF861">
        <v>860</v>
      </c>
      <c r="BG861">
        <v>-0.34285841712247001</v>
      </c>
      <c r="BH861" t="s">
        <v>2678</v>
      </c>
      <c r="BI861" t="s">
        <v>2679</v>
      </c>
    </row>
    <row r="862" spans="1:61" x14ac:dyDescent="0.35">
      <c r="A862">
        <v>861</v>
      </c>
      <c r="B862" t="s">
        <v>1449</v>
      </c>
      <c r="C862">
        <v>272451657</v>
      </c>
      <c r="D862" s="5">
        <v>7.5569591956804061</v>
      </c>
      <c r="H862">
        <v>861</v>
      </c>
      <c r="I862">
        <v>0.79854691089711616</v>
      </c>
      <c r="M862">
        <v>861</v>
      </c>
      <c r="N862">
        <v>0.14182333533757399</v>
      </c>
      <c r="O862" t="s">
        <v>2678</v>
      </c>
      <c r="P862" t="s">
        <v>2679</v>
      </c>
      <c r="R862">
        <v>861</v>
      </c>
      <c r="S862">
        <v>-1.1767347335018226</v>
      </c>
      <c r="W862">
        <v>861</v>
      </c>
      <c r="X862">
        <v>-1.0950450094923501</v>
      </c>
      <c r="Y862" t="s">
        <v>2678</v>
      </c>
      <c r="Z862" t="s">
        <v>2679</v>
      </c>
      <c r="AB862">
        <v>861</v>
      </c>
      <c r="AC862">
        <v>0.20001597610027577</v>
      </c>
      <c r="AG862">
        <v>861</v>
      </c>
      <c r="AH862">
        <v>0.50999722382162904</v>
      </c>
      <c r="AI862" t="s">
        <v>2678</v>
      </c>
      <c r="AJ862" t="s">
        <v>2679</v>
      </c>
      <c r="AL862">
        <v>861</v>
      </c>
      <c r="AM862">
        <v>0.41309080140912702</v>
      </c>
      <c r="AQ862">
        <v>861</v>
      </c>
      <c r="AR862">
        <v>0.81371487276457299</v>
      </c>
      <c r="AS862" t="s">
        <v>2678</v>
      </c>
      <c r="AT862" t="s">
        <v>2679</v>
      </c>
      <c r="AV862">
        <v>861</v>
      </c>
      <c r="AW862">
        <v>0.56362795599242066</v>
      </c>
      <c r="BA862">
        <v>861</v>
      </c>
      <c r="BB862">
        <v>1.1807380258651201</v>
      </c>
      <c r="BC862" t="s">
        <v>2678</v>
      </c>
      <c r="BD862" t="s">
        <v>2679</v>
      </c>
      <c r="BF862">
        <v>861</v>
      </c>
      <c r="BG862">
        <v>4.1042224107661802</v>
      </c>
      <c r="BH862" t="s">
        <v>2681</v>
      </c>
      <c r="BI862" t="s">
        <v>588</v>
      </c>
    </row>
    <row r="863" spans="1:61" x14ac:dyDescent="0.35">
      <c r="A863">
        <v>862</v>
      </c>
      <c r="B863" t="s">
        <v>1450</v>
      </c>
      <c r="C863">
        <v>27304138</v>
      </c>
      <c r="D863" s="5">
        <v>7.91408768007323</v>
      </c>
      <c r="E863" t="s">
        <v>2678</v>
      </c>
      <c r="F863" t="s">
        <v>2679</v>
      </c>
      <c r="H863">
        <v>862</v>
      </c>
      <c r="I863">
        <v>1.5082618659612099</v>
      </c>
      <c r="J863" t="s">
        <v>2678</v>
      </c>
      <c r="K863" t="s">
        <v>2679</v>
      </c>
      <c r="M863">
        <v>862</v>
      </c>
      <c r="N863">
        <v>-1.2143548529580599</v>
      </c>
      <c r="O863" t="s">
        <v>2678</v>
      </c>
      <c r="P863" t="s">
        <v>2679</v>
      </c>
      <c r="R863">
        <v>862</v>
      </c>
      <c r="S863">
        <v>-0.76819290286655495</v>
      </c>
      <c r="T863" t="s">
        <v>2678</v>
      </c>
      <c r="U863" t="s">
        <v>2679</v>
      </c>
      <c r="W863">
        <v>862</v>
      </c>
      <c r="X863">
        <v>-0.35291082537204599</v>
      </c>
      <c r="Y863" t="s">
        <v>2678</v>
      </c>
      <c r="Z863" t="s">
        <v>588</v>
      </c>
      <c r="AB863">
        <v>862</v>
      </c>
      <c r="AC863">
        <v>-0.93124041243307398</v>
      </c>
      <c r="AD863" t="s">
        <v>2678</v>
      </c>
      <c r="AE863" t="s">
        <v>2679</v>
      </c>
      <c r="AG863">
        <v>862</v>
      </c>
      <c r="AH863">
        <v>0.65182113751042603</v>
      </c>
      <c r="AI863" t="s">
        <v>2678</v>
      </c>
      <c r="AJ863" t="s">
        <v>2679</v>
      </c>
      <c r="AL863">
        <v>862</v>
      </c>
      <c r="AM863">
        <v>-3.89046777325186E-2</v>
      </c>
      <c r="AN863" t="s">
        <v>2678</v>
      </c>
      <c r="AO863" t="s">
        <v>2679</v>
      </c>
      <c r="AQ863">
        <v>862</v>
      </c>
      <c r="AR863">
        <v>1.24231094445721</v>
      </c>
      <c r="AS863" t="s">
        <v>2678</v>
      </c>
      <c r="AT863" t="s">
        <v>2679</v>
      </c>
      <c r="AV863">
        <v>862</v>
      </c>
      <c r="AW863">
        <v>0.861195923615383</v>
      </c>
      <c r="AX863" t="s">
        <v>2678</v>
      </c>
      <c r="AY863" t="s">
        <v>2679</v>
      </c>
      <c r="BA863">
        <v>862</v>
      </c>
      <c r="BB863">
        <v>-0.87797701925485605</v>
      </c>
      <c r="BC863" t="s">
        <v>2678</v>
      </c>
      <c r="BD863" t="s">
        <v>588</v>
      </c>
      <c r="BF863">
        <v>862</v>
      </c>
      <c r="BG863">
        <v>1.5851934651573301</v>
      </c>
      <c r="BH863" t="s">
        <v>2678</v>
      </c>
      <c r="BI863" t="s">
        <v>2679</v>
      </c>
    </row>
    <row r="864" spans="1:61" x14ac:dyDescent="0.35">
      <c r="A864">
        <v>863</v>
      </c>
      <c r="B864" t="s">
        <v>1451</v>
      </c>
      <c r="C864">
        <v>27314132</v>
      </c>
      <c r="D864" s="5">
        <v>5.2509985277459803</v>
      </c>
      <c r="E864" t="s">
        <v>2678</v>
      </c>
      <c r="F864" t="s">
        <v>2679</v>
      </c>
      <c r="H864">
        <v>863</v>
      </c>
      <c r="I864">
        <v>0.93856124188911005</v>
      </c>
      <c r="J864" t="s">
        <v>2678</v>
      </c>
      <c r="K864" t="s">
        <v>2679</v>
      </c>
      <c r="M864">
        <v>863</v>
      </c>
      <c r="N864">
        <v>-2.2482015040882399</v>
      </c>
      <c r="O864" t="s">
        <v>2678</v>
      </c>
      <c r="P864" t="s">
        <v>2679</v>
      </c>
      <c r="R864">
        <v>863</v>
      </c>
      <c r="S864">
        <v>0.45966539964645903</v>
      </c>
      <c r="T864" t="s">
        <v>2678</v>
      </c>
      <c r="U864" t="s">
        <v>2679</v>
      </c>
      <c r="W864">
        <v>863</v>
      </c>
      <c r="X864">
        <v>0.30209509887990699</v>
      </c>
      <c r="Y864" t="s">
        <v>2678</v>
      </c>
      <c r="Z864" t="s">
        <v>2679</v>
      </c>
      <c r="AB864">
        <v>863</v>
      </c>
      <c r="AC864">
        <v>-0.92679075492787699</v>
      </c>
      <c r="AD864" t="s">
        <v>2678</v>
      </c>
      <c r="AE864" t="s">
        <v>2679</v>
      </c>
      <c r="AG864">
        <v>863</v>
      </c>
      <c r="AH864">
        <v>1.5970448459608699</v>
      </c>
      <c r="AI864" t="s">
        <v>2678</v>
      </c>
      <c r="AJ864" t="s">
        <v>2679</v>
      </c>
      <c r="AL864">
        <v>863</v>
      </c>
      <c r="AM864">
        <v>-3.89046777325186E-2</v>
      </c>
      <c r="AN864" t="s">
        <v>2678</v>
      </c>
      <c r="AO864" t="s">
        <v>2679</v>
      </c>
      <c r="AQ864">
        <v>863</v>
      </c>
      <c r="AR864">
        <v>0.33185260760504698</v>
      </c>
      <c r="AS864" t="s">
        <v>2678</v>
      </c>
      <c r="AT864" t="s">
        <v>2679</v>
      </c>
      <c r="AV864">
        <v>863</v>
      </c>
      <c r="AW864">
        <v>-0.74683159660070397</v>
      </c>
      <c r="AX864" t="s">
        <v>2678</v>
      </c>
      <c r="AY864" t="s">
        <v>2679</v>
      </c>
      <c r="BA864">
        <v>863</v>
      </c>
      <c r="BB864">
        <v>0.87694194734386099</v>
      </c>
      <c r="BC864" t="s">
        <v>2678</v>
      </c>
      <c r="BD864" t="s">
        <v>2679</v>
      </c>
      <c r="BF864">
        <v>863</v>
      </c>
      <c r="BG864">
        <v>-1.4253919145784699</v>
      </c>
      <c r="BH864" t="s">
        <v>2681</v>
      </c>
      <c r="BI864" t="s">
        <v>588</v>
      </c>
    </row>
    <row r="865" spans="1:61" x14ac:dyDescent="0.35">
      <c r="A865">
        <v>864</v>
      </c>
      <c r="B865" t="s">
        <v>1452</v>
      </c>
      <c r="C865">
        <v>27344418</v>
      </c>
      <c r="D865" s="5">
        <v>5.2625990169236996</v>
      </c>
      <c r="E865" t="s">
        <v>2678</v>
      </c>
      <c r="F865" t="s">
        <v>588</v>
      </c>
      <c r="H865">
        <v>864</v>
      </c>
      <c r="I865">
        <v>0.80405906512577796</v>
      </c>
      <c r="J865" t="s">
        <v>2678</v>
      </c>
      <c r="K865" t="s">
        <v>2679</v>
      </c>
      <c r="M865">
        <v>864</v>
      </c>
      <c r="N865">
        <v>0.31748652940590399</v>
      </c>
      <c r="O865" t="s">
        <v>2678</v>
      </c>
      <c r="P865" t="s">
        <v>588</v>
      </c>
      <c r="R865">
        <v>864</v>
      </c>
      <c r="S865">
        <v>-0.27721928513558403</v>
      </c>
      <c r="T865" t="s">
        <v>2678</v>
      </c>
      <c r="U865" t="s">
        <v>2679</v>
      </c>
      <c r="W865">
        <v>864</v>
      </c>
      <c r="X865">
        <v>-1.0177249278600999</v>
      </c>
      <c r="Y865" t="s">
        <v>2678</v>
      </c>
      <c r="Z865" t="s">
        <v>2679</v>
      </c>
      <c r="AB865">
        <v>864</v>
      </c>
      <c r="AC865">
        <v>-0.74032709318592504</v>
      </c>
      <c r="AD865" t="s">
        <v>2678</v>
      </c>
      <c r="AE865" t="s">
        <v>2679</v>
      </c>
      <c r="AG865">
        <v>864</v>
      </c>
      <c r="AH865">
        <v>1.8621184122458101</v>
      </c>
      <c r="AI865" t="s">
        <v>2681</v>
      </c>
      <c r="AJ865" t="s">
        <v>2679</v>
      </c>
      <c r="AL865">
        <v>864</v>
      </c>
      <c r="AM865">
        <v>0.73903129195185702</v>
      </c>
      <c r="AN865" t="s">
        <v>2678</v>
      </c>
      <c r="AO865" t="s">
        <v>2679</v>
      </c>
      <c r="AQ865">
        <v>864</v>
      </c>
      <c r="AR865">
        <v>0.29751430450841798</v>
      </c>
      <c r="AS865" t="s">
        <v>2678</v>
      </c>
      <c r="AT865" t="s">
        <v>2679</v>
      </c>
      <c r="AV865">
        <v>864</v>
      </c>
      <c r="AW865">
        <v>-0.28529283265170402</v>
      </c>
      <c r="AX865" t="s">
        <v>2678</v>
      </c>
      <c r="AY865" t="s">
        <v>2679</v>
      </c>
      <c r="BA865">
        <v>864</v>
      </c>
      <c r="BB865">
        <v>2.3642111201410398</v>
      </c>
      <c r="BC865" t="s">
        <v>2678</v>
      </c>
      <c r="BD865" t="s">
        <v>2679</v>
      </c>
      <c r="BF865">
        <v>864</v>
      </c>
      <c r="BG865">
        <v>25.592228332251299</v>
      </c>
      <c r="BH865" t="s">
        <v>2680</v>
      </c>
      <c r="BI865" t="s">
        <v>588</v>
      </c>
    </row>
    <row r="866" spans="1:61" x14ac:dyDescent="0.35">
      <c r="A866">
        <v>865</v>
      </c>
      <c r="B866" t="s">
        <v>1453</v>
      </c>
      <c r="C866">
        <v>274099</v>
      </c>
      <c r="D866" s="5">
        <v>3.5953563669422501</v>
      </c>
      <c r="E866" t="s">
        <v>2678</v>
      </c>
      <c r="F866" t="s">
        <v>2679</v>
      </c>
      <c r="H866">
        <v>865</v>
      </c>
      <c r="I866">
        <v>0.78596829446824601</v>
      </c>
      <c r="J866" t="s">
        <v>2678</v>
      </c>
      <c r="K866" t="s">
        <v>2679</v>
      </c>
      <c r="M866">
        <v>865</v>
      </c>
      <c r="N866">
        <v>0.51006009200552604</v>
      </c>
      <c r="O866" t="s">
        <v>2678</v>
      </c>
      <c r="P866" t="s">
        <v>2679</v>
      </c>
      <c r="R866">
        <v>865</v>
      </c>
      <c r="S866">
        <v>-0.31039009058358302</v>
      </c>
      <c r="T866" t="s">
        <v>2678</v>
      </c>
      <c r="U866" t="s">
        <v>2679</v>
      </c>
      <c r="W866">
        <v>865</v>
      </c>
      <c r="X866">
        <v>0.944283025688477</v>
      </c>
      <c r="Y866" t="s">
        <v>2678</v>
      </c>
      <c r="Z866" t="s">
        <v>2679</v>
      </c>
      <c r="AB866">
        <v>865</v>
      </c>
      <c r="AC866">
        <v>-0.31421842892872398</v>
      </c>
      <c r="AD866" t="s">
        <v>2678</v>
      </c>
      <c r="AE866" t="s">
        <v>2679</v>
      </c>
      <c r="AG866">
        <v>865</v>
      </c>
      <c r="AH866">
        <v>-0.27654741179578302</v>
      </c>
      <c r="AI866" t="s">
        <v>2678</v>
      </c>
      <c r="AJ866" t="s">
        <v>2679</v>
      </c>
      <c r="AL866">
        <v>865</v>
      </c>
      <c r="AM866">
        <v>-5.3816408928247003E-2</v>
      </c>
      <c r="AN866" t="s">
        <v>2678</v>
      </c>
      <c r="AO866" t="s">
        <v>2679</v>
      </c>
      <c r="AQ866">
        <v>865</v>
      </c>
      <c r="AR866">
        <v>-6.6188234804574397E-3</v>
      </c>
      <c r="AS866" t="s">
        <v>2678</v>
      </c>
      <c r="AT866" t="s">
        <v>2679</v>
      </c>
      <c r="AV866">
        <v>865</v>
      </c>
      <c r="AW866">
        <v>-0.28529283265170402</v>
      </c>
      <c r="AX866" t="s">
        <v>2678</v>
      </c>
      <c r="AY866" t="s">
        <v>2679</v>
      </c>
      <c r="BA866">
        <v>865</v>
      </c>
      <c r="BB866">
        <v>0.71320131323622105</v>
      </c>
      <c r="BC866" t="s">
        <v>2678</v>
      </c>
      <c r="BD866" t="s">
        <v>2679</v>
      </c>
      <c r="BF866">
        <v>865</v>
      </c>
      <c r="BG866">
        <v>-0.25908284963887901</v>
      </c>
      <c r="BH866" t="s">
        <v>2678</v>
      </c>
      <c r="BI866" t="s">
        <v>2679</v>
      </c>
    </row>
    <row r="867" spans="1:61" x14ac:dyDescent="0.35">
      <c r="A867">
        <v>866</v>
      </c>
      <c r="B867" t="s">
        <v>1454</v>
      </c>
      <c r="C867">
        <v>27519024</v>
      </c>
      <c r="D867" s="5">
        <v>6.5022594516582997</v>
      </c>
      <c r="E867" t="s">
        <v>2678</v>
      </c>
      <c r="F867" t="s">
        <v>2679</v>
      </c>
      <c r="H867">
        <v>866</v>
      </c>
      <c r="I867">
        <v>0.60416498038780797</v>
      </c>
      <c r="J867" t="s">
        <v>2678</v>
      </c>
      <c r="K867" t="s">
        <v>2679</v>
      </c>
      <c r="M867">
        <v>866</v>
      </c>
      <c r="N867">
        <v>-5.3651472219791899E-2</v>
      </c>
      <c r="O867" t="s">
        <v>2678</v>
      </c>
      <c r="P867" t="s">
        <v>2679</v>
      </c>
      <c r="R867">
        <v>866</v>
      </c>
      <c r="S867">
        <v>-0.47302195320711199</v>
      </c>
      <c r="T867" t="s">
        <v>2678</v>
      </c>
      <c r="U867" t="s">
        <v>2679</v>
      </c>
      <c r="W867">
        <v>866</v>
      </c>
      <c r="X867">
        <v>-0.57189174475501203</v>
      </c>
      <c r="Y867" t="s">
        <v>2678</v>
      </c>
      <c r="Z867" t="s">
        <v>2679</v>
      </c>
      <c r="AB867">
        <v>866</v>
      </c>
      <c r="AC867">
        <v>1.27256377218864</v>
      </c>
      <c r="AD867" t="s">
        <v>2681</v>
      </c>
      <c r="AE867" t="s">
        <v>2679</v>
      </c>
      <c r="AG867">
        <v>866</v>
      </c>
      <c r="AH867">
        <v>-1.5112390168066601</v>
      </c>
      <c r="AI867" t="s">
        <v>2680</v>
      </c>
      <c r="AJ867" t="s">
        <v>588</v>
      </c>
      <c r="AL867">
        <v>866</v>
      </c>
      <c r="AM867">
        <v>-3.89046777325186E-2</v>
      </c>
      <c r="AN867" t="s">
        <v>2678</v>
      </c>
      <c r="AO867" t="s">
        <v>2679</v>
      </c>
      <c r="AQ867">
        <v>866</v>
      </c>
      <c r="AR867">
        <v>1.00275784808854</v>
      </c>
      <c r="AS867" t="s">
        <v>2678</v>
      </c>
      <c r="AT867" t="s">
        <v>2679</v>
      </c>
      <c r="AV867">
        <v>866</v>
      </c>
      <c r="AW867">
        <v>-0.28529283265170402</v>
      </c>
      <c r="AX867" t="s">
        <v>2678</v>
      </c>
      <c r="AY867" t="s">
        <v>2679</v>
      </c>
      <c r="BA867">
        <v>866</v>
      </c>
      <c r="BB867">
        <v>-1.1917004320843201</v>
      </c>
      <c r="BC867" t="s">
        <v>2678</v>
      </c>
      <c r="BD867" t="s">
        <v>2679</v>
      </c>
      <c r="BF867">
        <v>866</v>
      </c>
      <c r="BG867">
        <v>0.80693287839311501</v>
      </c>
      <c r="BH867" t="s">
        <v>2678</v>
      </c>
      <c r="BI867" t="s">
        <v>2679</v>
      </c>
    </row>
    <row r="868" spans="1:61" x14ac:dyDescent="0.35">
      <c r="A868">
        <v>867</v>
      </c>
      <c r="B868" t="s">
        <v>1455</v>
      </c>
      <c r="C868">
        <v>275514</v>
      </c>
      <c r="D868" s="5">
        <v>3.8464297005743702</v>
      </c>
      <c r="E868" t="s">
        <v>2678</v>
      </c>
      <c r="F868" t="s">
        <v>2679</v>
      </c>
      <c r="H868">
        <v>867</v>
      </c>
      <c r="I868">
        <v>0.77733791539189101</v>
      </c>
      <c r="J868" t="s">
        <v>2678</v>
      </c>
      <c r="K868" t="s">
        <v>2679</v>
      </c>
      <c r="M868">
        <v>867</v>
      </c>
      <c r="N868">
        <v>-5.3651472219791899E-2</v>
      </c>
      <c r="O868" t="s">
        <v>2678</v>
      </c>
      <c r="P868" t="s">
        <v>2679</v>
      </c>
      <c r="R868">
        <v>867</v>
      </c>
      <c r="S868">
        <v>-0.31628880024785</v>
      </c>
      <c r="T868" t="s">
        <v>2678</v>
      </c>
      <c r="U868" t="s">
        <v>2679</v>
      </c>
      <c r="W868">
        <v>867</v>
      </c>
      <c r="X868">
        <v>0.25770654545285998</v>
      </c>
      <c r="Y868" t="s">
        <v>2678</v>
      </c>
      <c r="Z868" t="s">
        <v>2679</v>
      </c>
      <c r="AB868">
        <v>867</v>
      </c>
      <c r="AC868">
        <v>-0.12586326298172801</v>
      </c>
      <c r="AD868" t="s">
        <v>2678</v>
      </c>
      <c r="AE868" t="s">
        <v>2679</v>
      </c>
      <c r="AG868">
        <v>867</v>
      </c>
      <c r="AH868">
        <v>-0.28322397732642401</v>
      </c>
      <c r="AI868" t="s">
        <v>2678</v>
      </c>
      <c r="AJ868" t="s">
        <v>2679</v>
      </c>
      <c r="AL868">
        <v>867</v>
      </c>
      <c r="AM868">
        <v>-3.89046777325186E-2</v>
      </c>
      <c r="AN868" t="s">
        <v>2678</v>
      </c>
      <c r="AO868" t="s">
        <v>2679</v>
      </c>
      <c r="AQ868">
        <v>867</v>
      </c>
      <c r="AR868">
        <v>-3.9316351944423698E-2</v>
      </c>
      <c r="AS868" t="s">
        <v>2678</v>
      </c>
      <c r="AT868" t="s">
        <v>2679</v>
      </c>
      <c r="AV868">
        <v>867</v>
      </c>
      <c r="AW868">
        <v>0.86560305091698697</v>
      </c>
      <c r="AX868" t="s">
        <v>2678</v>
      </c>
      <c r="AY868" t="s">
        <v>2679</v>
      </c>
      <c r="BA868">
        <v>867</v>
      </c>
      <c r="BB868">
        <v>-0.73260819701461299</v>
      </c>
      <c r="BC868" t="s">
        <v>2678</v>
      </c>
      <c r="BD868" t="s">
        <v>2679</v>
      </c>
      <c r="BF868">
        <v>867</v>
      </c>
      <c r="BG868">
        <v>-1.01409352632018</v>
      </c>
      <c r="BH868" t="s">
        <v>2678</v>
      </c>
      <c r="BI868" t="s">
        <v>2679</v>
      </c>
    </row>
    <row r="869" spans="1:61" x14ac:dyDescent="0.35">
      <c r="A869">
        <v>868</v>
      </c>
      <c r="B869" t="s">
        <v>1456</v>
      </c>
      <c r="C869">
        <v>27554263</v>
      </c>
      <c r="D869" s="5">
        <v>6.5746243366512198</v>
      </c>
      <c r="E869" t="s">
        <v>2678</v>
      </c>
      <c r="F869" t="s">
        <v>2679</v>
      </c>
      <c r="H869">
        <v>868</v>
      </c>
      <c r="I869">
        <v>0.73636921880158002</v>
      </c>
      <c r="J869" t="s">
        <v>2678</v>
      </c>
      <c r="K869" t="s">
        <v>2679</v>
      </c>
      <c r="M869">
        <v>868</v>
      </c>
      <c r="N869">
        <v>-0.16657837966342001</v>
      </c>
      <c r="O869" t="s">
        <v>2678</v>
      </c>
      <c r="P869" t="s">
        <v>2679</v>
      </c>
      <c r="R869">
        <v>868</v>
      </c>
      <c r="S869">
        <v>-0.95760921251509301</v>
      </c>
      <c r="T869" t="s">
        <v>2678</v>
      </c>
      <c r="U869" t="s">
        <v>2679</v>
      </c>
      <c r="W869">
        <v>868</v>
      </c>
      <c r="X869">
        <v>-0.75472823554690405</v>
      </c>
      <c r="Y869" t="s">
        <v>2678</v>
      </c>
      <c r="Z869" t="s">
        <v>2679</v>
      </c>
      <c r="AB869">
        <v>868</v>
      </c>
      <c r="AC869">
        <v>0.34819437720460999</v>
      </c>
      <c r="AD869" t="s">
        <v>2678</v>
      </c>
      <c r="AE869" t="s">
        <v>2679</v>
      </c>
      <c r="AG869">
        <v>868</v>
      </c>
      <c r="AH869">
        <v>0.16387558085221399</v>
      </c>
      <c r="AI869" t="s">
        <v>2681</v>
      </c>
      <c r="AJ869" t="s">
        <v>2679</v>
      </c>
      <c r="AL869">
        <v>868</v>
      </c>
      <c r="AM869">
        <v>-5.3816408928247003E-2</v>
      </c>
      <c r="AN869" t="s">
        <v>2678</v>
      </c>
      <c r="AO869" t="s">
        <v>2679</v>
      </c>
      <c r="AQ869">
        <v>868</v>
      </c>
      <c r="AR869">
        <v>0.78075996788764002</v>
      </c>
      <c r="AS869" t="s">
        <v>2678</v>
      </c>
      <c r="AT869" t="s">
        <v>2679</v>
      </c>
      <c r="AV869">
        <v>868</v>
      </c>
      <c r="AW869">
        <v>-0.28529283265170402</v>
      </c>
      <c r="AX869" t="s">
        <v>2678</v>
      </c>
      <c r="AY869" t="s">
        <v>2679</v>
      </c>
      <c r="BA869">
        <v>868</v>
      </c>
      <c r="BB869">
        <v>-0.28457653785620601</v>
      </c>
      <c r="BC869" t="s">
        <v>2678</v>
      </c>
      <c r="BD869" t="s">
        <v>2679</v>
      </c>
      <c r="BF869">
        <v>868</v>
      </c>
      <c r="BG869">
        <v>1.4377979106821099</v>
      </c>
      <c r="BH869" t="s">
        <v>2681</v>
      </c>
      <c r="BI869" t="s">
        <v>588</v>
      </c>
    </row>
    <row r="870" spans="1:61" x14ac:dyDescent="0.35">
      <c r="A870">
        <v>869</v>
      </c>
      <c r="B870" t="s">
        <v>1457</v>
      </c>
      <c r="C870">
        <v>2758421</v>
      </c>
      <c r="D870" s="5">
        <v>5.5502143205838399</v>
      </c>
      <c r="E870" t="s">
        <v>2678</v>
      </c>
      <c r="F870" t="s">
        <v>2679</v>
      </c>
      <c r="H870">
        <v>869</v>
      </c>
      <c r="I870">
        <v>0.73083119485397097</v>
      </c>
      <c r="J870" t="s">
        <v>2678</v>
      </c>
      <c r="K870" t="s">
        <v>2679</v>
      </c>
      <c r="M870">
        <v>869</v>
      </c>
      <c r="N870">
        <v>0.81908919167333405</v>
      </c>
      <c r="O870" t="s">
        <v>2678</v>
      </c>
      <c r="P870" t="s">
        <v>2679</v>
      </c>
      <c r="R870">
        <v>869</v>
      </c>
      <c r="S870">
        <v>-0.319695748819807</v>
      </c>
      <c r="T870" t="s">
        <v>2678</v>
      </c>
      <c r="U870" t="s">
        <v>2679</v>
      </c>
      <c r="W870">
        <v>869</v>
      </c>
      <c r="X870">
        <v>0.24025178396686001</v>
      </c>
      <c r="Y870" t="s">
        <v>2678</v>
      </c>
      <c r="Z870" t="s">
        <v>2679</v>
      </c>
      <c r="AB870">
        <v>869</v>
      </c>
      <c r="AC870">
        <v>0.252809985705094</v>
      </c>
      <c r="AD870" t="s">
        <v>2678</v>
      </c>
      <c r="AE870" t="s">
        <v>2679</v>
      </c>
      <c r="AG870">
        <v>869</v>
      </c>
      <c r="AH870">
        <v>-0.26050294181358702</v>
      </c>
      <c r="AI870" t="s">
        <v>2678</v>
      </c>
      <c r="AJ870" t="s">
        <v>2679</v>
      </c>
      <c r="AL870">
        <v>869</v>
      </c>
      <c r="AM870">
        <v>-4.6360543330382802E-2</v>
      </c>
      <c r="AN870" t="s">
        <v>2678</v>
      </c>
      <c r="AO870" t="s">
        <v>2679</v>
      </c>
      <c r="AQ870">
        <v>869</v>
      </c>
      <c r="AR870">
        <v>0.256108874072415</v>
      </c>
      <c r="AS870" t="s">
        <v>2678</v>
      </c>
      <c r="AT870" t="s">
        <v>2679</v>
      </c>
      <c r="AV870">
        <v>869</v>
      </c>
      <c r="AW870">
        <v>-0.74683159660070397</v>
      </c>
      <c r="AX870" t="s">
        <v>2678</v>
      </c>
      <c r="AY870" t="s">
        <v>2679</v>
      </c>
      <c r="BA870">
        <v>869</v>
      </c>
      <c r="BB870">
        <v>0.27468202553526</v>
      </c>
      <c r="BC870" t="s">
        <v>2678</v>
      </c>
      <c r="BD870" t="s">
        <v>2679</v>
      </c>
      <c r="BF870">
        <v>869</v>
      </c>
      <c r="BG870">
        <v>0.56346534446169505</v>
      </c>
      <c r="BH870" t="s">
        <v>2678</v>
      </c>
      <c r="BI870" t="s">
        <v>2679</v>
      </c>
    </row>
    <row r="871" spans="1:61" x14ac:dyDescent="0.35">
      <c r="A871">
        <v>870</v>
      </c>
      <c r="B871" t="s">
        <v>1458</v>
      </c>
      <c r="C871">
        <v>27619972</v>
      </c>
      <c r="D871" s="5">
        <v>4.1365905102593601</v>
      </c>
      <c r="E871" t="s">
        <v>2678</v>
      </c>
      <c r="F871" t="s">
        <v>588</v>
      </c>
      <c r="H871">
        <v>870</v>
      </c>
      <c r="I871">
        <v>0.79008228623513899</v>
      </c>
      <c r="J871" t="s">
        <v>2678</v>
      </c>
      <c r="K871" t="s">
        <v>2679</v>
      </c>
      <c r="M871">
        <v>870</v>
      </c>
      <c r="N871">
        <v>0.99412500107485102</v>
      </c>
      <c r="O871" t="s">
        <v>2678</v>
      </c>
      <c r="P871" t="s">
        <v>2679</v>
      </c>
      <c r="R871">
        <v>870</v>
      </c>
      <c r="S871">
        <v>-0.198894020117654</v>
      </c>
      <c r="T871" t="s">
        <v>2678</v>
      </c>
      <c r="U871" t="s">
        <v>2679</v>
      </c>
      <c r="W871">
        <v>870</v>
      </c>
      <c r="X871">
        <v>-0.60199906602949205</v>
      </c>
      <c r="Y871" t="s">
        <v>2678</v>
      </c>
      <c r="Z871" t="s">
        <v>2679</v>
      </c>
      <c r="AB871">
        <v>870</v>
      </c>
      <c r="AC871">
        <v>-0.59312424737851699</v>
      </c>
      <c r="AD871" t="s">
        <v>2678</v>
      </c>
      <c r="AE871" t="s">
        <v>2679</v>
      </c>
      <c r="AG871">
        <v>870</v>
      </c>
      <c r="AH871">
        <v>0.18492852658778999</v>
      </c>
      <c r="AI871" t="s">
        <v>2678</v>
      </c>
      <c r="AJ871" t="s">
        <v>2679</v>
      </c>
      <c r="AL871">
        <v>870</v>
      </c>
      <c r="AM871">
        <v>0.73903129195185702</v>
      </c>
      <c r="AN871" t="s">
        <v>2678</v>
      </c>
      <c r="AO871" t="s">
        <v>2679</v>
      </c>
      <c r="AQ871">
        <v>870</v>
      </c>
      <c r="AR871">
        <v>0.79190222176565295</v>
      </c>
      <c r="AS871" t="s">
        <v>2678</v>
      </c>
      <c r="AT871" t="s">
        <v>2679</v>
      </c>
      <c r="AV871">
        <v>870</v>
      </c>
      <c r="AW871">
        <v>-0.28529283265170402</v>
      </c>
      <c r="AX871" t="s">
        <v>2678</v>
      </c>
      <c r="AY871" t="s">
        <v>2679</v>
      </c>
      <c r="BA871">
        <v>870</v>
      </c>
      <c r="BB871">
        <v>1.1382103884049299</v>
      </c>
      <c r="BC871" t="s">
        <v>2678</v>
      </c>
      <c r="BD871" t="s">
        <v>2679</v>
      </c>
      <c r="BF871">
        <v>870</v>
      </c>
      <c r="BG871">
        <v>1.0155564763415399</v>
      </c>
      <c r="BH871" t="s">
        <v>2678</v>
      </c>
      <c r="BI871" t="s">
        <v>2679</v>
      </c>
    </row>
    <row r="872" spans="1:61" x14ac:dyDescent="0.35">
      <c r="A872">
        <v>871</v>
      </c>
      <c r="B872" t="s">
        <v>1459</v>
      </c>
      <c r="C872">
        <v>27813214</v>
      </c>
      <c r="D872" s="5">
        <v>3.6709716927246898</v>
      </c>
      <c r="E872" t="s">
        <v>2678</v>
      </c>
      <c r="F872" t="s">
        <v>2679</v>
      </c>
      <c r="H872">
        <v>871</v>
      </c>
      <c r="I872">
        <v>0.81610111154972598</v>
      </c>
      <c r="J872" t="s">
        <v>2678</v>
      </c>
      <c r="K872" t="s">
        <v>2679</v>
      </c>
      <c r="M872">
        <v>871</v>
      </c>
      <c r="N872">
        <v>-1.8909933246270001</v>
      </c>
      <c r="O872" t="s">
        <v>2678</v>
      </c>
      <c r="P872" t="s">
        <v>2679</v>
      </c>
      <c r="R872">
        <v>871</v>
      </c>
      <c r="S872">
        <v>-0.62899735127272904</v>
      </c>
      <c r="T872" t="s">
        <v>2678</v>
      </c>
      <c r="U872" t="s">
        <v>2679</v>
      </c>
      <c r="W872">
        <v>871</v>
      </c>
      <c r="X872">
        <v>0.360031558743379</v>
      </c>
      <c r="Y872" t="s">
        <v>2678</v>
      </c>
      <c r="Z872" t="s">
        <v>2679</v>
      </c>
      <c r="AB872">
        <v>871</v>
      </c>
      <c r="AC872">
        <v>0.96291886149753902</v>
      </c>
      <c r="AD872" t="s">
        <v>2678</v>
      </c>
      <c r="AE872" t="s">
        <v>2679</v>
      </c>
      <c r="AG872">
        <v>871</v>
      </c>
      <c r="AH872">
        <v>0.21808039664451201</v>
      </c>
      <c r="AI872" t="s">
        <v>2678</v>
      </c>
      <c r="AJ872" t="s">
        <v>2679</v>
      </c>
      <c r="AL872">
        <v>871</v>
      </c>
      <c r="AM872">
        <v>-3.89046777325186E-2</v>
      </c>
      <c r="AN872" t="s">
        <v>2678</v>
      </c>
      <c r="AO872" t="s">
        <v>2679</v>
      </c>
      <c r="AQ872">
        <v>871</v>
      </c>
      <c r="AR872">
        <v>0.27279544484641699</v>
      </c>
      <c r="AS872" t="s">
        <v>2678</v>
      </c>
      <c r="AT872" t="s">
        <v>2679</v>
      </c>
      <c r="AV872">
        <v>871</v>
      </c>
      <c r="AW872">
        <v>-0.28529283265170402</v>
      </c>
      <c r="AX872" t="s">
        <v>2678</v>
      </c>
      <c r="AY872" t="s">
        <v>2679</v>
      </c>
      <c r="BA872">
        <v>871</v>
      </c>
      <c r="BB872">
        <v>0.21930111713641701</v>
      </c>
      <c r="BC872" t="s">
        <v>2678</v>
      </c>
      <c r="BD872" t="s">
        <v>2679</v>
      </c>
      <c r="BF872">
        <v>871</v>
      </c>
      <c r="BG872">
        <v>-6.6820186949520899</v>
      </c>
      <c r="BH872" t="s">
        <v>2680</v>
      </c>
      <c r="BI872" t="s">
        <v>588</v>
      </c>
    </row>
    <row r="873" spans="1:61" x14ac:dyDescent="0.35">
      <c r="A873">
        <v>872</v>
      </c>
      <c r="B873" t="s">
        <v>1460</v>
      </c>
      <c r="C873">
        <v>2782914</v>
      </c>
      <c r="D873" s="5">
        <v>4.2116646612892996</v>
      </c>
      <c r="E873" t="s">
        <v>2678</v>
      </c>
      <c r="F873" t="s">
        <v>2679</v>
      </c>
      <c r="H873">
        <v>872</v>
      </c>
      <c r="I873">
        <v>1.15821965690178</v>
      </c>
      <c r="J873" t="s">
        <v>2678</v>
      </c>
      <c r="K873" t="s">
        <v>2679</v>
      </c>
      <c r="M873">
        <v>872</v>
      </c>
      <c r="N873">
        <v>-5.3651472219791899E-2</v>
      </c>
      <c r="O873" t="s">
        <v>2678</v>
      </c>
      <c r="P873" t="s">
        <v>2679</v>
      </c>
      <c r="R873">
        <v>872</v>
      </c>
      <c r="S873">
        <v>0.88430256150558095</v>
      </c>
      <c r="T873" t="s">
        <v>2678</v>
      </c>
      <c r="U873" t="s">
        <v>2679</v>
      </c>
      <c r="W873">
        <v>872</v>
      </c>
      <c r="X873">
        <v>1.1404771860561</v>
      </c>
      <c r="Y873" t="s">
        <v>2678</v>
      </c>
      <c r="Z873" t="s">
        <v>2679</v>
      </c>
      <c r="AB873">
        <v>872</v>
      </c>
      <c r="AC873">
        <v>1.7572952943619899</v>
      </c>
      <c r="AD873" t="s">
        <v>2678</v>
      </c>
      <c r="AE873" t="s">
        <v>2679</v>
      </c>
      <c r="AG873">
        <v>872</v>
      </c>
      <c r="AH873">
        <v>0.12355672493323901</v>
      </c>
      <c r="AI873" t="s">
        <v>2678</v>
      </c>
      <c r="AJ873" t="s">
        <v>2679</v>
      </c>
      <c r="AL873">
        <v>872</v>
      </c>
      <c r="AM873">
        <v>-3.89046777325186E-2</v>
      </c>
      <c r="AN873" t="s">
        <v>2678</v>
      </c>
      <c r="AO873" t="s">
        <v>2679</v>
      </c>
      <c r="AQ873">
        <v>872</v>
      </c>
      <c r="AR873">
        <v>0.271690871074102</v>
      </c>
      <c r="AS873" t="s">
        <v>2678</v>
      </c>
      <c r="AT873" t="s">
        <v>2679</v>
      </c>
      <c r="AV873">
        <v>872</v>
      </c>
      <c r="AW873">
        <v>-0.28529283265170402</v>
      </c>
      <c r="AX873" t="s">
        <v>2678</v>
      </c>
      <c r="AY873" t="s">
        <v>2679</v>
      </c>
      <c r="BA873">
        <v>872</v>
      </c>
      <c r="BB873">
        <v>2.1026936881307301</v>
      </c>
      <c r="BC873" t="s">
        <v>2678</v>
      </c>
      <c r="BD873" t="s">
        <v>2679</v>
      </c>
      <c r="BF873">
        <v>872</v>
      </c>
      <c r="BG873">
        <v>-0.76856004190498795</v>
      </c>
      <c r="BH873" t="s">
        <v>2678</v>
      </c>
      <c r="BI873" t="s">
        <v>2679</v>
      </c>
    </row>
    <row r="874" spans="1:61" x14ac:dyDescent="0.35">
      <c r="A874">
        <v>873</v>
      </c>
      <c r="B874" t="s">
        <v>1461</v>
      </c>
      <c r="C874">
        <v>2784272</v>
      </c>
      <c r="D874" s="5">
        <v>4.7285683454056304</v>
      </c>
      <c r="E874" t="s">
        <v>2678</v>
      </c>
      <c r="F874" t="s">
        <v>2679</v>
      </c>
      <c r="H874">
        <v>873</v>
      </c>
      <c r="I874">
        <v>0.97394516797512998</v>
      </c>
      <c r="J874" t="s">
        <v>2678</v>
      </c>
      <c r="K874" t="s">
        <v>2679</v>
      </c>
      <c r="M874">
        <v>873</v>
      </c>
      <c r="N874">
        <v>7.90870487128712E-2</v>
      </c>
      <c r="O874" t="s">
        <v>2678</v>
      </c>
      <c r="P874" t="s">
        <v>2679</v>
      </c>
      <c r="R874">
        <v>873</v>
      </c>
      <c r="S874">
        <v>0.32729195547339701</v>
      </c>
      <c r="T874" t="s">
        <v>2678</v>
      </c>
      <c r="U874" t="s">
        <v>2679</v>
      </c>
      <c r="W874">
        <v>873</v>
      </c>
      <c r="X874">
        <v>0.25053872916389802</v>
      </c>
      <c r="Y874" t="s">
        <v>2678</v>
      </c>
      <c r="Z874" t="s">
        <v>2679</v>
      </c>
      <c r="AB874">
        <v>873</v>
      </c>
      <c r="AC874">
        <v>0.68918737876997804</v>
      </c>
      <c r="AD874" t="s">
        <v>2678</v>
      </c>
      <c r="AE874" t="s">
        <v>2679</v>
      </c>
      <c r="AG874">
        <v>873</v>
      </c>
      <c r="AH874">
        <v>0.95486428439337701</v>
      </c>
      <c r="AI874" t="s">
        <v>2678</v>
      </c>
      <c r="AJ874" t="s">
        <v>2679</v>
      </c>
      <c r="AL874">
        <v>873</v>
      </c>
      <c r="AM874">
        <v>-3.89046777325186E-2</v>
      </c>
      <c r="AN874" t="s">
        <v>2678</v>
      </c>
      <c r="AO874" t="s">
        <v>2679</v>
      </c>
      <c r="AQ874">
        <v>873</v>
      </c>
      <c r="AR874">
        <v>0.192418935880386</v>
      </c>
      <c r="AS874" t="s">
        <v>2678</v>
      </c>
      <c r="AT874" t="s">
        <v>2679</v>
      </c>
      <c r="AV874">
        <v>873</v>
      </c>
      <c r="AW874">
        <v>-0.28529283265170402</v>
      </c>
      <c r="AX874" t="s">
        <v>2678</v>
      </c>
      <c r="AY874" t="s">
        <v>2679</v>
      </c>
      <c r="BA874">
        <v>873</v>
      </c>
      <c r="BB874">
        <v>-0.78125982032269103</v>
      </c>
      <c r="BC874" t="s">
        <v>2678</v>
      </c>
      <c r="BD874" t="s">
        <v>2679</v>
      </c>
      <c r="BF874">
        <v>873</v>
      </c>
      <c r="BG874">
        <v>-1.8113960524003601</v>
      </c>
      <c r="BH874" t="s">
        <v>2681</v>
      </c>
      <c r="BI874" t="s">
        <v>588</v>
      </c>
    </row>
    <row r="875" spans="1:61" x14ac:dyDescent="0.35">
      <c r="A875">
        <v>874</v>
      </c>
      <c r="B875" t="s">
        <v>1462</v>
      </c>
      <c r="C875">
        <v>27854315</v>
      </c>
      <c r="D875" s="5">
        <v>5.9669601089031197</v>
      </c>
      <c r="E875" t="s">
        <v>2678</v>
      </c>
      <c r="F875" t="s">
        <v>2679</v>
      </c>
      <c r="H875">
        <v>874</v>
      </c>
      <c r="I875">
        <v>0.80728283932182099</v>
      </c>
      <c r="J875" t="s">
        <v>2678</v>
      </c>
      <c r="K875" t="s">
        <v>2679</v>
      </c>
      <c r="M875">
        <v>874</v>
      </c>
      <c r="N875">
        <v>0.171740856171053</v>
      </c>
      <c r="O875" t="s">
        <v>2678</v>
      </c>
      <c r="P875" t="s">
        <v>2679</v>
      </c>
      <c r="R875">
        <v>874</v>
      </c>
      <c r="S875">
        <v>-0.15895077942323099</v>
      </c>
      <c r="T875" t="s">
        <v>2678</v>
      </c>
      <c r="U875" t="s">
        <v>2679</v>
      </c>
      <c r="W875">
        <v>874</v>
      </c>
      <c r="X875">
        <v>-0.79785157613022395</v>
      </c>
      <c r="Y875" t="s">
        <v>2678</v>
      </c>
      <c r="Z875" t="s">
        <v>2679</v>
      </c>
      <c r="AB875">
        <v>874</v>
      </c>
      <c r="AC875">
        <v>-5.22618400780245E-2</v>
      </c>
      <c r="AD875" t="s">
        <v>2678</v>
      </c>
      <c r="AE875" t="s">
        <v>2679</v>
      </c>
      <c r="AG875">
        <v>874</v>
      </c>
      <c r="AH875">
        <v>-8.2675086512483897E-2</v>
      </c>
      <c r="AI875" t="s">
        <v>2678</v>
      </c>
      <c r="AJ875" t="s">
        <v>2679</v>
      </c>
      <c r="AL875">
        <v>874</v>
      </c>
      <c r="AM875">
        <v>-3.89046777325186E-2</v>
      </c>
      <c r="AN875" t="s">
        <v>2678</v>
      </c>
      <c r="AO875" t="s">
        <v>2679</v>
      </c>
      <c r="AQ875">
        <v>874</v>
      </c>
      <c r="AR875">
        <v>0.89898153357696897</v>
      </c>
      <c r="AS875" t="s">
        <v>2678</v>
      </c>
      <c r="AT875" t="s">
        <v>2679</v>
      </c>
      <c r="AV875">
        <v>874</v>
      </c>
      <c r="AW875">
        <v>-0.28529283265170402</v>
      </c>
      <c r="AX875" t="s">
        <v>2678</v>
      </c>
      <c r="AY875" t="s">
        <v>2679</v>
      </c>
      <c r="BA875">
        <v>874</v>
      </c>
      <c r="BB875">
        <v>0.83538601273906699</v>
      </c>
      <c r="BC875" t="s">
        <v>2678</v>
      </c>
      <c r="BD875" t="s">
        <v>2679</v>
      </c>
      <c r="BF875">
        <v>874</v>
      </c>
      <c r="BG875">
        <v>-8.58376877873743E-2</v>
      </c>
      <c r="BH875" t="s">
        <v>2681</v>
      </c>
      <c r="BI875" t="s">
        <v>588</v>
      </c>
    </row>
    <row r="876" spans="1:61" x14ac:dyDescent="0.35">
      <c r="A876">
        <v>875</v>
      </c>
      <c r="B876" t="s">
        <v>1463</v>
      </c>
      <c r="C876">
        <v>279232</v>
      </c>
      <c r="D876" s="5">
        <v>3.3196349904105</v>
      </c>
      <c r="E876" t="s">
        <v>2678</v>
      </c>
      <c r="F876" t="s">
        <v>2679</v>
      </c>
      <c r="H876">
        <v>875</v>
      </c>
      <c r="I876">
        <v>0.78884184296497295</v>
      </c>
      <c r="J876" t="s">
        <v>2678</v>
      </c>
      <c r="K876" t="s">
        <v>2679</v>
      </c>
      <c r="M876">
        <v>875</v>
      </c>
      <c r="N876">
        <v>-5.3651472219791899E-2</v>
      </c>
      <c r="O876" t="s">
        <v>2678</v>
      </c>
      <c r="P876" t="s">
        <v>2679</v>
      </c>
      <c r="R876">
        <v>875</v>
      </c>
      <c r="S876">
        <v>-0.92109914801005399</v>
      </c>
      <c r="T876" t="s">
        <v>2678</v>
      </c>
      <c r="U876" t="s">
        <v>2679</v>
      </c>
      <c r="W876">
        <v>875</v>
      </c>
      <c r="X876">
        <v>0.109280540441709</v>
      </c>
      <c r="Y876" t="s">
        <v>2678</v>
      </c>
      <c r="Z876" t="s">
        <v>2679</v>
      </c>
      <c r="AB876">
        <v>875</v>
      </c>
      <c r="AC876">
        <v>0.24214385153678999</v>
      </c>
      <c r="AD876" t="s">
        <v>2678</v>
      </c>
      <c r="AE876" t="s">
        <v>2679</v>
      </c>
      <c r="AG876">
        <v>875</v>
      </c>
      <c r="AH876">
        <v>-0.310806580454982</v>
      </c>
      <c r="AI876" t="s">
        <v>2678</v>
      </c>
      <c r="AJ876" t="s">
        <v>2679</v>
      </c>
      <c r="AL876">
        <v>875</v>
      </c>
      <c r="AM876">
        <v>-3.89046777325186E-2</v>
      </c>
      <c r="AN876" t="s">
        <v>2678</v>
      </c>
      <c r="AO876" t="s">
        <v>2679</v>
      </c>
      <c r="AQ876">
        <v>875</v>
      </c>
      <c r="AR876">
        <v>1.1265666970445001</v>
      </c>
      <c r="AS876" t="s">
        <v>2678</v>
      </c>
      <c r="AT876" t="s">
        <v>2679</v>
      </c>
      <c r="AV876">
        <v>875</v>
      </c>
      <c r="AW876">
        <v>-0.28529283265170402</v>
      </c>
      <c r="AX876" t="s">
        <v>2678</v>
      </c>
      <c r="AY876" t="s">
        <v>2679</v>
      </c>
      <c r="BA876">
        <v>875</v>
      </c>
      <c r="BB876">
        <v>-0.68446414667170696</v>
      </c>
      <c r="BC876" t="s">
        <v>2678</v>
      </c>
      <c r="BD876" t="s">
        <v>2679</v>
      </c>
      <c r="BF876">
        <v>875</v>
      </c>
      <c r="BG876">
        <v>-0.56278028268619396</v>
      </c>
      <c r="BH876" t="s">
        <v>2678</v>
      </c>
      <c r="BI876" t="s">
        <v>2679</v>
      </c>
    </row>
    <row r="877" spans="1:61" x14ac:dyDescent="0.35">
      <c r="A877">
        <v>876</v>
      </c>
      <c r="B877" t="s">
        <v>1464</v>
      </c>
      <c r="C877">
        <v>2795393</v>
      </c>
      <c r="D877" s="5">
        <v>4.7365123467473964</v>
      </c>
      <c r="H877">
        <v>876</v>
      </c>
      <c r="I877">
        <v>0.61543454541298681</v>
      </c>
      <c r="M877">
        <v>876</v>
      </c>
      <c r="N877">
        <v>0.12018876072475315</v>
      </c>
      <c r="R877">
        <v>876</v>
      </c>
      <c r="S877">
        <v>0.82273322541907046</v>
      </c>
      <c r="W877">
        <v>876</v>
      </c>
      <c r="X877">
        <v>-0.851744100034598</v>
      </c>
      <c r="Y877" t="s">
        <v>2678</v>
      </c>
      <c r="Z877" t="s">
        <v>2679</v>
      </c>
      <c r="AB877">
        <v>876</v>
      </c>
      <c r="AC877">
        <v>-0.74032709318592504</v>
      </c>
      <c r="AD877" t="s">
        <v>2678</v>
      </c>
      <c r="AE877" t="s">
        <v>2679</v>
      </c>
      <c r="AG877">
        <v>876</v>
      </c>
      <c r="AH877">
        <v>0.24802514528073399</v>
      </c>
      <c r="AI877" t="s">
        <v>2678</v>
      </c>
      <c r="AJ877" t="s">
        <v>2679</v>
      </c>
      <c r="AL877">
        <v>876</v>
      </c>
      <c r="AM877">
        <v>-0.48547535487203408</v>
      </c>
      <c r="AQ877">
        <v>876</v>
      </c>
      <c r="AR877">
        <v>0.87654688958004601</v>
      </c>
      <c r="AS877" t="s">
        <v>2678</v>
      </c>
      <c r="AT877" t="s">
        <v>2679</v>
      </c>
      <c r="AV877">
        <v>876</v>
      </c>
      <c r="AW877">
        <v>-0.45744663127179042</v>
      </c>
      <c r="BA877">
        <v>876</v>
      </c>
      <c r="BB877">
        <v>1.3209360486816599</v>
      </c>
      <c r="BC877" t="s">
        <v>2678</v>
      </c>
      <c r="BD877" t="s">
        <v>2679</v>
      </c>
      <c r="BF877">
        <v>876</v>
      </c>
      <c r="BG877">
        <v>1.39095321294138</v>
      </c>
      <c r="BH877" t="s">
        <v>2681</v>
      </c>
      <c r="BI877" t="s">
        <v>588</v>
      </c>
    </row>
    <row r="878" spans="1:61" x14ac:dyDescent="0.35">
      <c r="A878">
        <v>877</v>
      </c>
      <c r="B878" t="s">
        <v>1465</v>
      </c>
      <c r="C878">
        <v>28159980</v>
      </c>
      <c r="D878" s="5">
        <v>6.5811411895127163</v>
      </c>
      <c r="H878">
        <v>877</v>
      </c>
      <c r="I878">
        <v>2.687414336370141</v>
      </c>
      <c r="M878">
        <v>877</v>
      </c>
      <c r="N878">
        <v>-0.41148703634784201</v>
      </c>
      <c r="O878" t="s">
        <v>2678</v>
      </c>
      <c r="P878" t="s">
        <v>2679</v>
      </c>
      <c r="R878">
        <v>877</v>
      </c>
      <c r="S878">
        <v>1.901576172532609</v>
      </c>
      <c r="W878">
        <v>877</v>
      </c>
      <c r="X878">
        <v>0.51581538102130098</v>
      </c>
      <c r="Y878" t="s">
        <v>2678</v>
      </c>
      <c r="Z878" t="s">
        <v>2679</v>
      </c>
      <c r="AB878">
        <v>877</v>
      </c>
      <c r="AC878">
        <v>-1.66123216297053</v>
      </c>
      <c r="AD878" t="s">
        <v>2678</v>
      </c>
      <c r="AE878" t="s">
        <v>2679</v>
      </c>
      <c r="AG878">
        <v>877</v>
      </c>
      <c r="AH878">
        <v>1.1729354975293704</v>
      </c>
      <c r="AL878">
        <v>877</v>
      </c>
      <c r="AM878">
        <v>-3.89046777325186E-2</v>
      </c>
      <c r="AN878" t="s">
        <v>2678</v>
      </c>
      <c r="AO878" t="s">
        <v>2679</v>
      </c>
      <c r="AQ878">
        <v>877</v>
      </c>
      <c r="AR878">
        <v>0.54093877108879496</v>
      </c>
      <c r="AS878" t="s">
        <v>2678</v>
      </c>
      <c r="AT878" t="s">
        <v>2679</v>
      </c>
      <c r="AV878">
        <v>877</v>
      </c>
      <c r="AW878">
        <v>-3.0745116700619795</v>
      </c>
      <c r="BA878">
        <v>877</v>
      </c>
      <c r="BB878">
        <v>1.9592192007949201</v>
      </c>
      <c r="BC878" t="s">
        <v>2678</v>
      </c>
      <c r="BD878" t="s">
        <v>2679</v>
      </c>
      <c r="BF878">
        <v>877</v>
      </c>
      <c r="BG878">
        <v>2.3442079966793101</v>
      </c>
      <c r="BH878" t="s">
        <v>2678</v>
      </c>
      <c r="BI878" t="s">
        <v>2679</v>
      </c>
    </row>
    <row r="879" spans="1:61" x14ac:dyDescent="0.35">
      <c r="A879">
        <v>878</v>
      </c>
      <c r="B879" t="s">
        <v>1466</v>
      </c>
      <c r="C879">
        <v>28249776</v>
      </c>
      <c r="D879" s="5">
        <v>5.8421516889580198</v>
      </c>
      <c r="E879" t="s">
        <v>2678</v>
      </c>
      <c r="F879" t="s">
        <v>2679</v>
      </c>
      <c r="H879">
        <v>878</v>
      </c>
      <c r="I879">
        <v>0.71180197891533603</v>
      </c>
      <c r="J879" t="s">
        <v>2678</v>
      </c>
      <c r="K879" t="s">
        <v>2679</v>
      </c>
      <c r="M879">
        <v>878</v>
      </c>
      <c r="N879">
        <v>-0.89598063101257597</v>
      </c>
      <c r="O879" t="s">
        <v>2678</v>
      </c>
      <c r="P879" t="s">
        <v>2679</v>
      </c>
      <c r="R879">
        <v>878</v>
      </c>
      <c r="S879">
        <v>0.10092766678385399</v>
      </c>
      <c r="T879" t="s">
        <v>2678</v>
      </c>
      <c r="U879" t="s">
        <v>2679</v>
      </c>
      <c r="W879">
        <v>878</v>
      </c>
      <c r="X879">
        <v>0.172208849230092</v>
      </c>
      <c r="Y879" t="s">
        <v>2678</v>
      </c>
      <c r="Z879" t="s">
        <v>2679</v>
      </c>
      <c r="AB879">
        <v>878</v>
      </c>
      <c r="AC879">
        <v>-0.22436342150323699</v>
      </c>
      <c r="AD879" t="s">
        <v>2678</v>
      </c>
      <c r="AE879" t="s">
        <v>2679</v>
      </c>
      <c r="AG879">
        <v>878</v>
      </c>
      <c r="AH879">
        <v>0.79411671744427004</v>
      </c>
      <c r="AI879" t="s">
        <v>2678</v>
      </c>
      <c r="AJ879" t="s">
        <v>2679</v>
      </c>
      <c r="AL879">
        <v>878</v>
      </c>
      <c r="AM879">
        <v>-3.89046777325186E-2</v>
      </c>
      <c r="AN879" t="s">
        <v>2678</v>
      </c>
      <c r="AO879" t="s">
        <v>2679</v>
      </c>
      <c r="AQ879">
        <v>878</v>
      </c>
      <c r="AR879">
        <v>0.454417400263187</v>
      </c>
      <c r="AS879" t="s">
        <v>2678</v>
      </c>
      <c r="AT879" t="s">
        <v>2679</v>
      </c>
      <c r="AV879">
        <v>878</v>
      </c>
      <c r="AW879">
        <v>0.79720191796774398</v>
      </c>
      <c r="AX879" t="s">
        <v>2678</v>
      </c>
      <c r="AY879" t="s">
        <v>2679</v>
      </c>
      <c r="BA879">
        <v>878</v>
      </c>
      <c r="BB879">
        <v>1.53813523742735</v>
      </c>
      <c r="BC879" t="s">
        <v>2678</v>
      </c>
      <c r="BD879" t="s">
        <v>2679</v>
      </c>
      <c r="BF879">
        <v>878</v>
      </c>
      <c r="BG879">
        <v>-4.2990039010732497</v>
      </c>
      <c r="BH879" t="s">
        <v>2680</v>
      </c>
      <c r="BI879" t="s">
        <v>588</v>
      </c>
    </row>
    <row r="880" spans="1:61" x14ac:dyDescent="0.35">
      <c r="A880">
        <v>879</v>
      </c>
      <c r="B880" t="s">
        <v>1467</v>
      </c>
      <c r="C880">
        <v>283594901</v>
      </c>
      <c r="D880" s="5">
        <v>6.7843890755713341</v>
      </c>
      <c r="H880">
        <v>879</v>
      </c>
      <c r="I880">
        <v>0.31998711342650582</v>
      </c>
      <c r="M880">
        <v>879</v>
      </c>
      <c r="N880">
        <v>-0.16657837966342001</v>
      </c>
      <c r="O880" t="s">
        <v>2678</v>
      </c>
      <c r="P880" t="s">
        <v>2679</v>
      </c>
      <c r="R880">
        <v>879</v>
      </c>
      <c r="S880">
        <v>0.18076740016043491</v>
      </c>
      <c r="W880">
        <v>879</v>
      </c>
      <c r="X880">
        <v>-0.684852260540465</v>
      </c>
      <c r="Y880" t="s">
        <v>2678</v>
      </c>
      <c r="Z880" t="s">
        <v>2679</v>
      </c>
      <c r="AB880">
        <v>879</v>
      </c>
      <c r="AC880">
        <v>-1.98127373139085E-2</v>
      </c>
      <c r="AD880" t="s">
        <v>2678</v>
      </c>
      <c r="AE880" t="s">
        <v>2679</v>
      </c>
      <c r="AG880">
        <v>879</v>
      </c>
      <c r="AH880">
        <v>1.8068278750425499</v>
      </c>
      <c r="AI880" t="s">
        <v>2680</v>
      </c>
      <c r="AJ880" t="s">
        <v>588</v>
      </c>
      <c r="AL880">
        <v>879</v>
      </c>
      <c r="AM880">
        <v>-0.3694609528946593</v>
      </c>
      <c r="AQ880">
        <v>879</v>
      </c>
      <c r="AR880">
        <v>0.90242394310039697</v>
      </c>
      <c r="AS880" t="s">
        <v>2678</v>
      </c>
      <c r="AT880" t="s">
        <v>2679</v>
      </c>
      <c r="AV880">
        <v>879</v>
      </c>
      <c r="AW880">
        <v>0.18869355273422173</v>
      </c>
      <c r="BA880">
        <v>879</v>
      </c>
      <c r="BB880">
        <v>-3.9973032097444001</v>
      </c>
      <c r="BC880" t="s">
        <v>2680</v>
      </c>
      <c r="BD880" t="s">
        <v>588</v>
      </c>
      <c r="BF880">
        <v>879</v>
      </c>
      <c r="BG880">
        <v>7.0180127443310203E-2</v>
      </c>
      <c r="BH880" t="s">
        <v>2681</v>
      </c>
      <c r="BI880" t="s">
        <v>588</v>
      </c>
    </row>
    <row r="881" spans="1:61" x14ac:dyDescent="0.35">
      <c r="A881">
        <v>880</v>
      </c>
      <c r="B881" t="s">
        <v>1468</v>
      </c>
      <c r="C881">
        <v>28382152</v>
      </c>
      <c r="D881" s="5">
        <v>2.8683890367885101</v>
      </c>
      <c r="E881" t="s">
        <v>2678</v>
      </c>
      <c r="F881" t="s">
        <v>2679</v>
      </c>
      <c r="H881">
        <v>880</v>
      </c>
      <c r="I881">
        <v>0.68056129666026499</v>
      </c>
      <c r="J881" t="s">
        <v>2678</v>
      </c>
      <c r="K881" t="s">
        <v>2679</v>
      </c>
      <c r="M881">
        <v>880</v>
      </c>
      <c r="N881">
        <v>-1.8909933246270001</v>
      </c>
      <c r="O881" t="s">
        <v>2678</v>
      </c>
      <c r="P881" t="s">
        <v>2679</v>
      </c>
      <c r="R881">
        <v>880</v>
      </c>
      <c r="S881">
        <v>-0.10446031747052301</v>
      </c>
      <c r="T881" t="s">
        <v>2678</v>
      </c>
      <c r="U881" t="s">
        <v>2679</v>
      </c>
      <c r="W881">
        <v>880</v>
      </c>
      <c r="X881">
        <v>0.90195219396257598</v>
      </c>
      <c r="Y881" t="s">
        <v>2678</v>
      </c>
      <c r="Z881" t="s">
        <v>2679</v>
      </c>
      <c r="AB881">
        <v>880</v>
      </c>
      <c r="AC881">
        <v>1.7572952943619899</v>
      </c>
      <c r="AD881" t="s">
        <v>2678</v>
      </c>
      <c r="AE881" t="s">
        <v>2679</v>
      </c>
      <c r="AG881">
        <v>880</v>
      </c>
      <c r="AH881">
        <v>-0.49580568749998999</v>
      </c>
      <c r="AI881" t="s">
        <v>2678</v>
      </c>
      <c r="AJ881" t="s">
        <v>2679</v>
      </c>
      <c r="AL881">
        <v>880</v>
      </c>
      <c r="AM881">
        <v>-3.89046777325186E-2</v>
      </c>
      <c r="AN881" t="s">
        <v>2678</v>
      </c>
      <c r="AO881" t="s">
        <v>2679</v>
      </c>
      <c r="AQ881">
        <v>880</v>
      </c>
      <c r="AR881">
        <v>0.59301466894751897</v>
      </c>
      <c r="AS881" t="s">
        <v>2678</v>
      </c>
      <c r="AT881" t="s">
        <v>2679</v>
      </c>
      <c r="AV881">
        <v>880</v>
      </c>
      <c r="AW881">
        <v>-0.28529283265170402</v>
      </c>
      <c r="AX881" t="s">
        <v>2678</v>
      </c>
      <c r="AY881" t="s">
        <v>2679</v>
      </c>
      <c r="BA881">
        <v>880</v>
      </c>
      <c r="BB881">
        <v>0.575811986439561</v>
      </c>
      <c r="BC881" t="s">
        <v>2678</v>
      </c>
      <c r="BD881" t="s">
        <v>2679</v>
      </c>
      <c r="BF881">
        <v>880</v>
      </c>
      <c r="BG881">
        <v>-6.1758544021648598</v>
      </c>
      <c r="BH881" t="s">
        <v>2680</v>
      </c>
      <c r="BI881" t="s">
        <v>588</v>
      </c>
    </row>
    <row r="882" spans="1:61" x14ac:dyDescent="0.35">
      <c r="A882">
        <v>881</v>
      </c>
      <c r="B882" t="s">
        <v>1469</v>
      </c>
      <c r="C882">
        <v>28434006</v>
      </c>
      <c r="D882" s="5">
        <v>5.7546695634578402</v>
      </c>
      <c r="E882" t="s">
        <v>2678</v>
      </c>
      <c r="F882" t="s">
        <v>2679</v>
      </c>
      <c r="H882">
        <v>881</v>
      </c>
      <c r="I882">
        <v>2.3074610827272202</v>
      </c>
      <c r="J882" t="s">
        <v>2681</v>
      </c>
      <c r="K882" t="s">
        <v>588</v>
      </c>
      <c r="M882">
        <v>881</v>
      </c>
      <c r="N882">
        <v>-0.16657837966342001</v>
      </c>
      <c r="O882" t="s">
        <v>2678</v>
      </c>
      <c r="P882" t="s">
        <v>2679</v>
      </c>
      <c r="R882">
        <v>881</v>
      </c>
      <c r="S882">
        <v>-0.89385404180649397</v>
      </c>
      <c r="T882" t="s">
        <v>2678</v>
      </c>
      <c r="U882" t="s">
        <v>2679</v>
      </c>
      <c r="W882">
        <v>881</v>
      </c>
      <c r="X882">
        <v>-0.39724821089778301</v>
      </c>
      <c r="Y882" t="s">
        <v>2678</v>
      </c>
      <c r="Z882" t="s">
        <v>2679</v>
      </c>
      <c r="AB882">
        <v>881</v>
      </c>
      <c r="AC882">
        <v>-0.10963871159966999</v>
      </c>
      <c r="AD882" t="s">
        <v>2678</v>
      </c>
      <c r="AE882" t="s">
        <v>2679</v>
      </c>
      <c r="AG882">
        <v>881</v>
      </c>
      <c r="AH882">
        <v>0.75718876632833299</v>
      </c>
      <c r="AI882" t="s">
        <v>2678</v>
      </c>
      <c r="AJ882" t="s">
        <v>2679</v>
      </c>
      <c r="AL882">
        <v>881</v>
      </c>
      <c r="AM882">
        <v>-4.6360543330382802E-2</v>
      </c>
      <c r="AN882" t="s">
        <v>2678</v>
      </c>
      <c r="AO882" t="s">
        <v>2679</v>
      </c>
      <c r="AQ882">
        <v>881</v>
      </c>
      <c r="AR882">
        <v>0.79171991347313497</v>
      </c>
      <c r="AS882" t="s">
        <v>2678</v>
      </c>
      <c r="AT882" t="s">
        <v>2679</v>
      </c>
      <c r="AV882">
        <v>881</v>
      </c>
      <c r="AW882">
        <v>-0.28529283265170402</v>
      </c>
      <c r="AX882" t="s">
        <v>2678</v>
      </c>
      <c r="AY882" t="s">
        <v>2679</v>
      </c>
      <c r="BA882">
        <v>881</v>
      </c>
      <c r="BB882">
        <v>-2.1141765575013798</v>
      </c>
      <c r="BC882" t="s">
        <v>2681</v>
      </c>
      <c r="BD882" t="s">
        <v>2679</v>
      </c>
      <c r="BF882">
        <v>881</v>
      </c>
      <c r="BG882">
        <v>-0.44988674025217401</v>
      </c>
      <c r="BH882" t="s">
        <v>2678</v>
      </c>
      <c r="BI882" t="s">
        <v>2679</v>
      </c>
    </row>
    <row r="883" spans="1:61" x14ac:dyDescent="0.35">
      <c r="A883">
        <v>882</v>
      </c>
      <c r="B883" t="s">
        <v>1470</v>
      </c>
      <c r="C883">
        <v>28434017</v>
      </c>
      <c r="D883" s="5">
        <v>6.1550036155715198</v>
      </c>
      <c r="E883" t="s">
        <v>2678</v>
      </c>
      <c r="F883" t="s">
        <v>2679</v>
      </c>
      <c r="H883">
        <v>882</v>
      </c>
      <c r="I883">
        <v>2.1428779352815899</v>
      </c>
      <c r="J883" t="s">
        <v>2678</v>
      </c>
      <c r="K883" t="s">
        <v>588</v>
      </c>
      <c r="M883">
        <v>882</v>
      </c>
      <c r="N883">
        <v>0.171740856171053</v>
      </c>
      <c r="O883" t="s">
        <v>2678</v>
      </c>
      <c r="P883" t="s">
        <v>2679</v>
      </c>
      <c r="R883">
        <v>882</v>
      </c>
      <c r="S883">
        <v>-0.91200119967837401</v>
      </c>
      <c r="T883" t="s">
        <v>2678</v>
      </c>
      <c r="U883" t="s">
        <v>2679</v>
      </c>
      <c r="W883">
        <v>882</v>
      </c>
      <c r="X883">
        <v>-0.11482760358522499</v>
      </c>
      <c r="Y883" t="s">
        <v>2678</v>
      </c>
      <c r="Z883" t="s">
        <v>2679</v>
      </c>
      <c r="AB883">
        <v>882</v>
      </c>
      <c r="AC883">
        <v>-0.10963871159966999</v>
      </c>
      <c r="AD883" t="s">
        <v>2678</v>
      </c>
      <c r="AE883" t="s">
        <v>2679</v>
      </c>
      <c r="AG883">
        <v>882</v>
      </c>
      <c r="AH883">
        <v>1.09348994712189</v>
      </c>
      <c r="AI883" t="s">
        <v>2678</v>
      </c>
      <c r="AJ883" t="s">
        <v>2679</v>
      </c>
      <c r="AL883">
        <v>882</v>
      </c>
      <c r="AM883">
        <v>-5.3816408928247003E-2</v>
      </c>
      <c r="AN883" t="s">
        <v>2678</v>
      </c>
      <c r="AO883" t="s">
        <v>2679</v>
      </c>
      <c r="AQ883">
        <v>882</v>
      </c>
      <c r="AR883">
        <v>-1.39439116037429</v>
      </c>
      <c r="AS883" t="s">
        <v>2678</v>
      </c>
      <c r="AT883" t="s">
        <v>2679</v>
      </c>
      <c r="AV883">
        <v>882</v>
      </c>
      <c r="AW883">
        <v>-0.28529283265170402</v>
      </c>
      <c r="AX883" t="s">
        <v>2678</v>
      </c>
      <c r="AY883" t="s">
        <v>2679</v>
      </c>
      <c r="BA883">
        <v>882</v>
      </c>
      <c r="BB883">
        <v>-2.1146078034696099</v>
      </c>
      <c r="BC883" t="s">
        <v>2681</v>
      </c>
      <c r="BD883" t="s">
        <v>588</v>
      </c>
      <c r="BF883">
        <v>882</v>
      </c>
      <c r="BG883">
        <v>2.4239352414960198</v>
      </c>
      <c r="BH883" t="s">
        <v>2678</v>
      </c>
      <c r="BI883" t="s">
        <v>2679</v>
      </c>
    </row>
    <row r="884" spans="1:61" x14ac:dyDescent="0.35">
      <c r="A884">
        <v>883</v>
      </c>
      <c r="B884" t="s">
        <v>1471</v>
      </c>
      <c r="C884">
        <v>2855132</v>
      </c>
      <c r="D884" s="5">
        <v>4.3018764659000901</v>
      </c>
      <c r="E884" t="s">
        <v>2678</v>
      </c>
      <c r="F884" t="s">
        <v>2679</v>
      </c>
      <c r="H884">
        <v>883</v>
      </c>
      <c r="I884">
        <v>0.79854438872636002</v>
      </c>
      <c r="J884" t="s">
        <v>2678</v>
      </c>
      <c r="K884" t="s">
        <v>2679</v>
      </c>
      <c r="M884">
        <v>883</v>
      </c>
      <c r="N884">
        <v>2.8131328589668199</v>
      </c>
      <c r="O884" t="s">
        <v>2678</v>
      </c>
      <c r="P884" t="s">
        <v>2679</v>
      </c>
      <c r="R884">
        <v>883</v>
      </c>
      <c r="S884">
        <v>2.7617849087194599E-2</v>
      </c>
      <c r="T884" t="s">
        <v>2678</v>
      </c>
      <c r="U884" t="s">
        <v>2679</v>
      </c>
      <c r="W884">
        <v>883</v>
      </c>
      <c r="X884">
        <v>0.500231842063242</v>
      </c>
      <c r="Y884" t="s">
        <v>2678</v>
      </c>
      <c r="Z884" t="s">
        <v>2679</v>
      </c>
      <c r="AB884">
        <v>883</v>
      </c>
      <c r="AC884">
        <v>0.16854242863308699</v>
      </c>
      <c r="AD884" t="s">
        <v>2678</v>
      </c>
      <c r="AE884" t="s">
        <v>2679</v>
      </c>
      <c r="AG884">
        <v>883</v>
      </c>
      <c r="AH884">
        <v>-0.32491396732830802</v>
      </c>
      <c r="AI884" t="s">
        <v>2678</v>
      </c>
      <c r="AJ884" t="s">
        <v>2679</v>
      </c>
      <c r="AL884">
        <v>883</v>
      </c>
      <c r="AM884">
        <v>-3.89046777325186E-2</v>
      </c>
      <c r="AN884" t="s">
        <v>2678</v>
      </c>
      <c r="AO884" t="s">
        <v>2679</v>
      </c>
      <c r="AQ884">
        <v>883</v>
      </c>
      <c r="AR884">
        <v>0.926906874383846</v>
      </c>
      <c r="AS884" t="s">
        <v>2678</v>
      </c>
      <c r="AT884" t="s">
        <v>2679</v>
      </c>
      <c r="AV884">
        <v>883</v>
      </c>
      <c r="AW884">
        <v>-0.28529283265170402</v>
      </c>
      <c r="AX884" t="s">
        <v>2678</v>
      </c>
      <c r="AY884" t="s">
        <v>2679</v>
      </c>
      <c r="BA884">
        <v>883</v>
      </c>
      <c r="BB884">
        <v>-0.42791439924665298</v>
      </c>
      <c r="BC884" t="s">
        <v>2678</v>
      </c>
      <c r="BD884" t="s">
        <v>2679</v>
      </c>
      <c r="BF884">
        <v>883</v>
      </c>
      <c r="BG884">
        <v>1.81738127035595</v>
      </c>
      <c r="BH884" t="s">
        <v>2681</v>
      </c>
      <c r="BI884" t="s">
        <v>588</v>
      </c>
    </row>
    <row r="885" spans="1:61" x14ac:dyDescent="0.35">
      <c r="A885">
        <v>884</v>
      </c>
      <c r="B885" t="s">
        <v>1472</v>
      </c>
      <c r="C885">
        <v>28553120</v>
      </c>
      <c r="D885" s="5">
        <v>6.9077094679451498</v>
      </c>
      <c r="E885" t="s">
        <v>2678</v>
      </c>
      <c r="F885" t="s">
        <v>2679</v>
      </c>
      <c r="H885">
        <v>884</v>
      </c>
      <c r="I885">
        <v>0.73094625738067198</v>
      </c>
      <c r="J885" t="s">
        <v>2678</v>
      </c>
      <c r="K885" t="s">
        <v>2679</v>
      </c>
      <c r="M885">
        <v>884</v>
      </c>
      <c r="N885">
        <v>-0.16657837966342001</v>
      </c>
      <c r="O885" t="s">
        <v>2678</v>
      </c>
      <c r="P885" t="s">
        <v>2679</v>
      </c>
      <c r="R885">
        <v>884</v>
      </c>
      <c r="S885">
        <v>-0.96284250898281298</v>
      </c>
      <c r="T885" t="s">
        <v>2678</v>
      </c>
      <c r="U885" t="s">
        <v>2679</v>
      </c>
      <c r="W885">
        <v>884</v>
      </c>
      <c r="X885">
        <v>-0.85373906599926896</v>
      </c>
      <c r="Y885" t="s">
        <v>2678</v>
      </c>
      <c r="Z885" t="s">
        <v>2679</v>
      </c>
      <c r="AB885">
        <v>884</v>
      </c>
      <c r="AC885">
        <v>0.495397223012018</v>
      </c>
      <c r="AD885" t="s">
        <v>2678</v>
      </c>
      <c r="AE885" t="s">
        <v>2679</v>
      </c>
      <c r="AG885">
        <v>884</v>
      </c>
      <c r="AH885">
        <v>-1.7848937372274901E-2</v>
      </c>
      <c r="AI885" t="s">
        <v>2680</v>
      </c>
      <c r="AJ885" t="s">
        <v>588</v>
      </c>
      <c r="AL885">
        <v>884</v>
      </c>
      <c r="AM885">
        <v>-5.3816408928247003E-2</v>
      </c>
      <c r="AN885" t="s">
        <v>2678</v>
      </c>
      <c r="AO885" t="s">
        <v>2679</v>
      </c>
      <c r="AQ885">
        <v>884</v>
      </c>
      <c r="AR885">
        <v>0.83427281375028095</v>
      </c>
      <c r="AS885" t="s">
        <v>2678</v>
      </c>
      <c r="AT885" t="s">
        <v>2679</v>
      </c>
      <c r="AV885">
        <v>884</v>
      </c>
      <c r="AW885">
        <v>-0.28529283265170402</v>
      </c>
      <c r="AX885" t="s">
        <v>2678</v>
      </c>
      <c r="AY885" t="s">
        <v>2679</v>
      </c>
      <c r="BA885">
        <v>884</v>
      </c>
      <c r="BB885">
        <v>-0.327577896273339</v>
      </c>
      <c r="BC885" t="s">
        <v>2678</v>
      </c>
      <c r="BD885" t="s">
        <v>2679</v>
      </c>
      <c r="BF885">
        <v>884</v>
      </c>
      <c r="BG885">
        <v>1.86075993162207</v>
      </c>
      <c r="BH885" t="s">
        <v>2681</v>
      </c>
      <c r="BI885" t="s">
        <v>588</v>
      </c>
    </row>
    <row r="886" spans="1:61" x14ac:dyDescent="0.35">
      <c r="A886">
        <v>885</v>
      </c>
      <c r="B886" t="s">
        <v>1473</v>
      </c>
      <c r="C886">
        <v>2869343</v>
      </c>
      <c r="D886" s="5">
        <v>4.84540315705914</v>
      </c>
      <c r="E886" t="s">
        <v>2678</v>
      </c>
      <c r="F886" t="s">
        <v>2679</v>
      </c>
      <c r="H886">
        <v>885</v>
      </c>
      <c r="I886">
        <v>0.58251876071921904</v>
      </c>
      <c r="J886" t="s">
        <v>2678</v>
      </c>
      <c r="K886" t="s">
        <v>2679</v>
      </c>
      <c r="M886">
        <v>885</v>
      </c>
      <c r="N886">
        <v>1.21556732892852</v>
      </c>
      <c r="O886" t="s">
        <v>2678</v>
      </c>
      <c r="P886" t="s">
        <v>2679</v>
      </c>
      <c r="R886">
        <v>885</v>
      </c>
      <c r="S886">
        <v>-0.35396883205383001</v>
      </c>
      <c r="T886" t="s">
        <v>2678</v>
      </c>
      <c r="U886" t="s">
        <v>2679</v>
      </c>
      <c r="W886">
        <v>885</v>
      </c>
      <c r="X886">
        <v>0.27330407371224302</v>
      </c>
      <c r="Y886" t="s">
        <v>2678</v>
      </c>
      <c r="Z886" t="s">
        <v>2679</v>
      </c>
      <c r="AB886">
        <v>885</v>
      </c>
      <c r="AC886">
        <v>-0.31075410372929402</v>
      </c>
      <c r="AD886" t="s">
        <v>2678</v>
      </c>
      <c r="AE886" t="s">
        <v>2679</v>
      </c>
      <c r="AG886">
        <v>885</v>
      </c>
      <c r="AH886">
        <v>-0.73634916250115501</v>
      </c>
      <c r="AI886" t="s">
        <v>2680</v>
      </c>
      <c r="AJ886" t="s">
        <v>588</v>
      </c>
      <c r="AL886">
        <v>885</v>
      </c>
      <c r="AM886">
        <v>-3.89046777325186E-2</v>
      </c>
      <c r="AN886" t="s">
        <v>2678</v>
      </c>
      <c r="AO886" t="s">
        <v>2679</v>
      </c>
      <c r="AQ886">
        <v>885</v>
      </c>
      <c r="AR886">
        <v>0.79095850825144198</v>
      </c>
      <c r="AS886" t="s">
        <v>2678</v>
      </c>
      <c r="AT886" t="s">
        <v>2679</v>
      </c>
      <c r="AV886">
        <v>885</v>
      </c>
      <c r="AW886">
        <v>-0.28529283265170402</v>
      </c>
      <c r="AX886" t="s">
        <v>2678</v>
      </c>
      <c r="AY886" t="s">
        <v>2679</v>
      </c>
      <c r="BA886">
        <v>885</v>
      </c>
      <c r="BB886">
        <v>-1.14496506215197</v>
      </c>
      <c r="BC886" t="s">
        <v>2678</v>
      </c>
      <c r="BD886" t="s">
        <v>2679</v>
      </c>
      <c r="BF886">
        <v>885</v>
      </c>
      <c r="BG886">
        <v>-5.54007079446137E-2</v>
      </c>
      <c r="BH886" t="s">
        <v>2678</v>
      </c>
      <c r="BI886" t="s">
        <v>2679</v>
      </c>
    </row>
    <row r="887" spans="1:61" x14ac:dyDescent="0.35">
      <c r="A887">
        <v>886</v>
      </c>
      <c r="B887" t="s">
        <v>1474</v>
      </c>
      <c r="C887">
        <v>28711297</v>
      </c>
      <c r="D887" s="5">
        <v>2.82232013057203</v>
      </c>
      <c r="E887" t="s">
        <v>2678</v>
      </c>
      <c r="F887" t="s">
        <v>2679</v>
      </c>
      <c r="H887">
        <v>886</v>
      </c>
      <c r="I887">
        <v>0.73990401631571401</v>
      </c>
      <c r="J887" t="s">
        <v>2678</v>
      </c>
      <c r="K887" t="s">
        <v>2679</v>
      </c>
      <c r="M887">
        <v>886</v>
      </c>
      <c r="N887">
        <v>0.171740856171053</v>
      </c>
      <c r="O887" t="s">
        <v>2678</v>
      </c>
      <c r="P887" t="s">
        <v>2679</v>
      </c>
      <c r="R887">
        <v>886</v>
      </c>
      <c r="S887">
        <v>0.33328404974412901</v>
      </c>
      <c r="T887" t="s">
        <v>2678</v>
      </c>
      <c r="U887" t="s">
        <v>2679</v>
      </c>
      <c r="W887">
        <v>886</v>
      </c>
      <c r="X887">
        <v>1.1367443334132801</v>
      </c>
      <c r="Y887" t="s">
        <v>2678</v>
      </c>
      <c r="Z887" t="s">
        <v>2679</v>
      </c>
      <c r="AB887">
        <v>886</v>
      </c>
      <c r="AC887">
        <v>-5.22618400780245E-2</v>
      </c>
      <c r="AD887" t="s">
        <v>2678</v>
      </c>
      <c r="AE887" t="s">
        <v>2679</v>
      </c>
      <c r="AG887">
        <v>886</v>
      </c>
      <c r="AH887">
        <v>8.9196722076529497E-2</v>
      </c>
      <c r="AI887" t="s">
        <v>2678</v>
      </c>
      <c r="AJ887" t="s">
        <v>2679</v>
      </c>
      <c r="AL887">
        <v>886</v>
      </c>
      <c r="AM887">
        <v>-3.89046777325186E-2</v>
      </c>
      <c r="AN887" t="s">
        <v>2678</v>
      </c>
      <c r="AO887" t="s">
        <v>2679</v>
      </c>
      <c r="AQ887">
        <v>886</v>
      </c>
      <c r="AR887">
        <v>-6.3134394161041996E-2</v>
      </c>
      <c r="AS887" t="s">
        <v>2678</v>
      </c>
      <c r="AT887" t="s">
        <v>2679</v>
      </c>
      <c r="AV887">
        <v>886</v>
      </c>
      <c r="AW887">
        <v>-1.21733449440751</v>
      </c>
      <c r="AX887" t="s">
        <v>2678</v>
      </c>
      <c r="AY887" t="s">
        <v>2679</v>
      </c>
      <c r="BA887">
        <v>886</v>
      </c>
      <c r="BB887">
        <v>0.73364053074250202</v>
      </c>
      <c r="BC887" t="s">
        <v>2678</v>
      </c>
      <c r="BD887" t="s">
        <v>2679</v>
      </c>
      <c r="BF887">
        <v>886</v>
      </c>
      <c r="BG887">
        <v>-1.41510569025126</v>
      </c>
      <c r="BH887" t="s">
        <v>2678</v>
      </c>
      <c r="BI887" t="s">
        <v>2679</v>
      </c>
    </row>
    <row r="888" spans="1:61" x14ac:dyDescent="0.35">
      <c r="A888">
        <v>887</v>
      </c>
      <c r="B888" t="s">
        <v>1475</v>
      </c>
      <c r="C888">
        <v>28772567</v>
      </c>
      <c r="D888" s="5">
        <v>7.2419240340589601</v>
      </c>
      <c r="E888" t="s">
        <v>2678</v>
      </c>
      <c r="F888" t="s">
        <v>2679</v>
      </c>
      <c r="H888">
        <v>887</v>
      </c>
      <c r="I888">
        <v>0.81545667752749695</v>
      </c>
      <c r="J888" t="s">
        <v>2678</v>
      </c>
      <c r="K888" t="s">
        <v>2679</v>
      </c>
      <c r="M888">
        <v>887</v>
      </c>
      <c r="N888">
        <v>0.171740856171053</v>
      </c>
      <c r="O888" t="s">
        <v>2678</v>
      </c>
      <c r="P888" t="s">
        <v>2679</v>
      </c>
      <c r="R888">
        <v>887</v>
      </c>
      <c r="S888">
        <v>-0.55997898924804401</v>
      </c>
      <c r="T888" t="s">
        <v>2678</v>
      </c>
      <c r="U888" t="s">
        <v>2679</v>
      </c>
      <c r="W888">
        <v>887</v>
      </c>
      <c r="X888">
        <v>-2.8235918548960499</v>
      </c>
      <c r="Y888" t="s">
        <v>2680</v>
      </c>
      <c r="Z888" t="s">
        <v>588</v>
      </c>
      <c r="AB888">
        <v>887</v>
      </c>
      <c r="AC888">
        <v>0.298382930210154</v>
      </c>
      <c r="AD888" t="s">
        <v>2678</v>
      </c>
      <c r="AE888" t="s">
        <v>2679</v>
      </c>
      <c r="AG888">
        <v>887</v>
      </c>
      <c r="AH888">
        <v>2.11905573791873</v>
      </c>
      <c r="AI888" t="s">
        <v>2680</v>
      </c>
      <c r="AJ888" t="s">
        <v>588</v>
      </c>
      <c r="AL888">
        <v>887</v>
      </c>
      <c r="AM888">
        <v>-4.6360543330382802E-2</v>
      </c>
      <c r="AN888" t="s">
        <v>2678</v>
      </c>
      <c r="AO888" t="s">
        <v>2679</v>
      </c>
      <c r="AQ888">
        <v>887</v>
      </c>
      <c r="AR888">
        <v>0.47364556311523398</v>
      </c>
      <c r="AS888" t="s">
        <v>2678</v>
      </c>
      <c r="AT888" t="s">
        <v>2679</v>
      </c>
      <c r="AV888">
        <v>887</v>
      </c>
      <c r="AW888">
        <v>-0.28529283265170402</v>
      </c>
      <c r="AX888" t="s">
        <v>2678</v>
      </c>
      <c r="AY888" t="s">
        <v>2679</v>
      </c>
      <c r="BA888">
        <v>887</v>
      </c>
      <c r="BB888">
        <v>0.188679308700993</v>
      </c>
      <c r="BC888" t="s">
        <v>2678</v>
      </c>
      <c r="BD888" t="s">
        <v>2679</v>
      </c>
      <c r="BF888">
        <v>887</v>
      </c>
      <c r="BG888">
        <v>21.8897668078062</v>
      </c>
      <c r="BH888" t="s">
        <v>2680</v>
      </c>
      <c r="BI888" t="s">
        <v>588</v>
      </c>
    </row>
    <row r="889" spans="1:61" x14ac:dyDescent="0.35">
      <c r="A889">
        <v>888</v>
      </c>
      <c r="B889" t="s">
        <v>1476</v>
      </c>
      <c r="C889">
        <v>287923</v>
      </c>
      <c r="D889" s="5">
        <v>2.99183714843941</v>
      </c>
      <c r="E889" t="s">
        <v>2678</v>
      </c>
      <c r="F889" t="s">
        <v>2679</v>
      </c>
      <c r="H889">
        <v>888</v>
      </c>
      <c r="I889">
        <v>0.63062147109386002</v>
      </c>
      <c r="J889" t="s">
        <v>2678</v>
      </c>
      <c r="K889" t="s">
        <v>2679</v>
      </c>
      <c r="M889">
        <v>888</v>
      </c>
      <c r="N889">
        <v>-5.3651472219791899E-2</v>
      </c>
      <c r="O889" t="s">
        <v>2678</v>
      </c>
      <c r="P889" t="s">
        <v>2679</v>
      </c>
      <c r="R889">
        <v>888</v>
      </c>
      <c r="S889">
        <v>3.5688192926949101E-2</v>
      </c>
      <c r="T889" t="s">
        <v>2678</v>
      </c>
      <c r="U889" t="s">
        <v>2679</v>
      </c>
      <c r="W889">
        <v>888</v>
      </c>
      <c r="X889">
        <v>-0.42521000020796201</v>
      </c>
      <c r="Y889" t="s">
        <v>2678</v>
      </c>
      <c r="Z889" t="s">
        <v>2679</v>
      </c>
      <c r="AB889">
        <v>888</v>
      </c>
      <c r="AC889">
        <v>0.24214385153678999</v>
      </c>
      <c r="AD889" t="s">
        <v>2678</v>
      </c>
      <c r="AE889" t="s">
        <v>2679</v>
      </c>
      <c r="AG889">
        <v>888</v>
      </c>
      <c r="AH889">
        <v>-2.3418559847443898E-2</v>
      </c>
      <c r="AI889" t="s">
        <v>2678</v>
      </c>
      <c r="AJ889" t="s">
        <v>2679</v>
      </c>
      <c r="AL889">
        <v>888</v>
      </c>
      <c r="AM889">
        <v>-3.89046777325186E-2</v>
      </c>
      <c r="AN889" t="s">
        <v>2678</v>
      </c>
      <c r="AO889" t="s">
        <v>2679</v>
      </c>
      <c r="AQ889">
        <v>888</v>
      </c>
      <c r="AR889">
        <v>0.97091831130295003</v>
      </c>
      <c r="AS889" t="s">
        <v>2678</v>
      </c>
      <c r="AT889" t="s">
        <v>2679</v>
      </c>
      <c r="AV889">
        <v>888</v>
      </c>
      <c r="AW889">
        <v>-0.28529283265170402</v>
      </c>
      <c r="AX889" t="s">
        <v>2678</v>
      </c>
      <c r="AY889" t="s">
        <v>2679</v>
      </c>
      <c r="BA889">
        <v>888</v>
      </c>
      <c r="BB889">
        <v>-1.19246062016815</v>
      </c>
      <c r="BC889" t="s">
        <v>2678</v>
      </c>
      <c r="BD889" t="s">
        <v>2679</v>
      </c>
      <c r="BF889">
        <v>888</v>
      </c>
      <c r="BG889">
        <v>-0.83814008284935104</v>
      </c>
      <c r="BH889" t="s">
        <v>2678</v>
      </c>
      <c r="BI889" t="s">
        <v>2679</v>
      </c>
    </row>
    <row r="890" spans="1:61" x14ac:dyDescent="0.35">
      <c r="A890">
        <v>889</v>
      </c>
      <c r="B890" t="s">
        <v>1477</v>
      </c>
      <c r="C890">
        <v>288324</v>
      </c>
      <c r="D890" s="5">
        <v>2.9145728393167301</v>
      </c>
      <c r="E890" t="s">
        <v>2678</v>
      </c>
      <c r="F890" t="s">
        <v>2679</v>
      </c>
      <c r="H890">
        <v>889</v>
      </c>
      <c r="I890">
        <v>0.26192336649513898</v>
      </c>
      <c r="J890" t="s">
        <v>2678</v>
      </c>
      <c r="K890" t="s">
        <v>2679</v>
      </c>
      <c r="M890">
        <v>889</v>
      </c>
      <c r="N890">
        <v>-5.3651472219791899E-2</v>
      </c>
      <c r="O890" t="s">
        <v>2678</v>
      </c>
      <c r="P890" t="s">
        <v>2679</v>
      </c>
      <c r="R890">
        <v>889</v>
      </c>
      <c r="S890">
        <v>0.60143110531270405</v>
      </c>
      <c r="T890" t="s">
        <v>2678</v>
      </c>
      <c r="U890" t="s">
        <v>2679</v>
      </c>
      <c r="W890">
        <v>889</v>
      </c>
      <c r="X890">
        <v>0.56253083209490196</v>
      </c>
      <c r="Y890" t="s">
        <v>2678</v>
      </c>
      <c r="Z890" t="s">
        <v>2679</v>
      </c>
      <c r="AB890">
        <v>889</v>
      </c>
      <c r="AC890">
        <v>-0.12586326298172801</v>
      </c>
      <c r="AD890" t="s">
        <v>2678</v>
      </c>
      <c r="AE890" t="s">
        <v>2679</v>
      </c>
      <c r="AG890">
        <v>889</v>
      </c>
      <c r="AH890">
        <v>-0.38388132733943497</v>
      </c>
      <c r="AI890" t="s">
        <v>2678</v>
      </c>
      <c r="AJ890" t="s">
        <v>2679</v>
      </c>
      <c r="AL890">
        <v>889</v>
      </c>
      <c r="AM890">
        <v>-3.89046777325186E-2</v>
      </c>
      <c r="AN890" t="s">
        <v>2678</v>
      </c>
      <c r="AO890" t="s">
        <v>2679</v>
      </c>
      <c r="AQ890">
        <v>889</v>
      </c>
      <c r="AR890">
        <v>0.47345260110732301</v>
      </c>
      <c r="AS890" t="s">
        <v>2678</v>
      </c>
      <c r="AT890" t="s">
        <v>2679</v>
      </c>
      <c r="AV890">
        <v>889</v>
      </c>
      <c r="AW890">
        <v>-0.75131366352961104</v>
      </c>
      <c r="AX890" t="s">
        <v>2678</v>
      </c>
      <c r="AY890" t="s">
        <v>2679</v>
      </c>
      <c r="BA890">
        <v>889</v>
      </c>
      <c r="BB890">
        <v>1.21657906706624</v>
      </c>
      <c r="BC890" t="s">
        <v>2678</v>
      </c>
      <c r="BD890" t="s">
        <v>2679</v>
      </c>
      <c r="BF890">
        <v>889</v>
      </c>
      <c r="BG890">
        <v>-0.50228930364124602</v>
      </c>
      <c r="BH890" t="s">
        <v>2678</v>
      </c>
      <c r="BI890" t="s">
        <v>2679</v>
      </c>
    </row>
    <row r="891" spans="1:61" x14ac:dyDescent="0.35">
      <c r="A891">
        <v>890</v>
      </c>
      <c r="B891" t="s">
        <v>1478</v>
      </c>
      <c r="C891">
        <v>288880</v>
      </c>
      <c r="D891" s="5">
        <v>2.4412520139762801</v>
      </c>
      <c r="E891" t="s">
        <v>2678</v>
      </c>
      <c r="F891" t="s">
        <v>2679</v>
      </c>
      <c r="H891">
        <v>890</v>
      </c>
      <c r="I891">
        <v>0.63062147109386002</v>
      </c>
      <c r="J891" t="s">
        <v>2678</v>
      </c>
      <c r="K891" t="s">
        <v>2679</v>
      </c>
      <c r="M891">
        <v>890</v>
      </c>
      <c r="N891">
        <v>-5.3651472219791899E-2</v>
      </c>
      <c r="O891" t="s">
        <v>2678</v>
      </c>
      <c r="P891" t="s">
        <v>2679</v>
      </c>
      <c r="R891">
        <v>890</v>
      </c>
      <c r="S891">
        <v>0.60143110531270405</v>
      </c>
      <c r="T891" t="s">
        <v>2678</v>
      </c>
      <c r="U891" t="s">
        <v>2679</v>
      </c>
      <c r="W891">
        <v>890</v>
      </c>
      <c r="X891">
        <v>0.634155015971125</v>
      </c>
      <c r="Y891" t="s">
        <v>2678</v>
      </c>
      <c r="Z891" t="s">
        <v>2679</v>
      </c>
      <c r="AB891">
        <v>890</v>
      </c>
      <c r="AC891">
        <v>-0.12586326298172801</v>
      </c>
      <c r="AD891" t="s">
        <v>2678</v>
      </c>
      <c r="AE891" t="s">
        <v>2679</v>
      </c>
      <c r="AG891">
        <v>890</v>
      </c>
      <c r="AH891">
        <v>-0.50098751825531496</v>
      </c>
      <c r="AI891" t="s">
        <v>2678</v>
      </c>
      <c r="AJ891" t="s">
        <v>2679</v>
      </c>
      <c r="AL891">
        <v>890</v>
      </c>
      <c r="AM891">
        <v>-3.89046777325186E-2</v>
      </c>
      <c r="AN891" t="s">
        <v>2678</v>
      </c>
      <c r="AO891" t="s">
        <v>2679</v>
      </c>
      <c r="AQ891">
        <v>890</v>
      </c>
      <c r="AR891">
        <v>0.373912273392487</v>
      </c>
      <c r="AS891" t="s">
        <v>2678</v>
      </c>
      <c r="AT891" t="s">
        <v>2679</v>
      </c>
      <c r="AV891">
        <v>890</v>
      </c>
      <c r="AW891">
        <v>-1.21733449440751</v>
      </c>
      <c r="AX891" t="s">
        <v>2678</v>
      </c>
      <c r="AY891" t="s">
        <v>2679</v>
      </c>
      <c r="BA891">
        <v>890</v>
      </c>
      <c r="BB891">
        <v>1.21657906706624</v>
      </c>
      <c r="BC891" t="s">
        <v>2678</v>
      </c>
      <c r="BD891" t="s">
        <v>2679</v>
      </c>
      <c r="BF891">
        <v>890</v>
      </c>
      <c r="BG891">
        <v>-0.39054539465593102</v>
      </c>
      <c r="BH891" t="s">
        <v>2678</v>
      </c>
      <c r="BI891" t="s">
        <v>2679</v>
      </c>
    </row>
    <row r="892" spans="1:61" x14ac:dyDescent="0.35">
      <c r="A892">
        <v>891</v>
      </c>
      <c r="B892" t="s">
        <v>1479</v>
      </c>
      <c r="C892">
        <v>2893789</v>
      </c>
      <c r="D892" s="5">
        <v>4.4757488170792001</v>
      </c>
      <c r="E892" t="s">
        <v>2678</v>
      </c>
      <c r="F892" t="s">
        <v>2679</v>
      </c>
      <c r="H892">
        <v>891</v>
      </c>
      <c r="I892">
        <v>0.73314868016113799</v>
      </c>
      <c r="J892" t="s">
        <v>2678</v>
      </c>
      <c r="K892" t="s">
        <v>2679</v>
      </c>
      <c r="M892">
        <v>891</v>
      </c>
      <c r="N892">
        <v>-1.8909933246270001</v>
      </c>
      <c r="O892" t="s">
        <v>2678</v>
      </c>
      <c r="P892" t="s">
        <v>2679</v>
      </c>
      <c r="R892">
        <v>891</v>
      </c>
      <c r="S892">
        <v>0.58795543287475205</v>
      </c>
      <c r="T892" t="s">
        <v>2678</v>
      </c>
      <c r="U892" t="s">
        <v>2679</v>
      </c>
      <c r="W892">
        <v>891</v>
      </c>
      <c r="X892">
        <v>0.484261967873238</v>
      </c>
      <c r="Y892" t="s">
        <v>2678</v>
      </c>
      <c r="Z892" t="s">
        <v>2679</v>
      </c>
      <c r="AB892">
        <v>891</v>
      </c>
      <c r="AC892">
        <v>1.7572952943619899</v>
      </c>
      <c r="AD892" t="s">
        <v>2678</v>
      </c>
      <c r="AE892" t="s">
        <v>2679</v>
      </c>
      <c r="AG892">
        <v>891</v>
      </c>
      <c r="AH892">
        <v>-0.44155170230143498</v>
      </c>
      <c r="AI892" t="s">
        <v>2678</v>
      </c>
      <c r="AJ892" t="s">
        <v>2679</v>
      </c>
      <c r="AL892">
        <v>891</v>
      </c>
      <c r="AM892">
        <v>-4.6360543330382802E-2</v>
      </c>
      <c r="AN892" t="s">
        <v>2678</v>
      </c>
      <c r="AO892" t="s">
        <v>2679</v>
      </c>
      <c r="AQ892">
        <v>891</v>
      </c>
      <c r="AR892">
        <v>0.89483140921969595</v>
      </c>
      <c r="AS892" t="s">
        <v>2678</v>
      </c>
      <c r="AT892" t="s">
        <v>2679</v>
      </c>
      <c r="AV892">
        <v>891</v>
      </c>
      <c r="AW892">
        <v>-0.28529283265170402</v>
      </c>
      <c r="AX892" t="s">
        <v>2678</v>
      </c>
      <c r="AY892" t="s">
        <v>2679</v>
      </c>
      <c r="BA892">
        <v>891</v>
      </c>
      <c r="BB892">
        <v>1.5340075220370399</v>
      </c>
      <c r="BC892" t="s">
        <v>2678</v>
      </c>
      <c r="BD892" t="s">
        <v>2679</v>
      </c>
      <c r="BF892">
        <v>891</v>
      </c>
      <c r="BG892">
        <v>-4.5770177509068803</v>
      </c>
      <c r="BH892" t="s">
        <v>2680</v>
      </c>
      <c r="BI892" t="s">
        <v>588</v>
      </c>
    </row>
    <row r="893" spans="1:61" x14ac:dyDescent="0.35">
      <c r="A893">
        <v>892</v>
      </c>
      <c r="B893" t="s">
        <v>1480</v>
      </c>
      <c r="C893">
        <v>289805</v>
      </c>
      <c r="D893" s="5">
        <v>2.6555342766224701</v>
      </c>
      <c r="E893" t="s">
        <v>2678</v>
      </c>
      <c r="F893" t="s">
        <v>2679</v>
      </c>
      <c r="H893">
        <v>892</v>
      </c>
      <c r="I893">
        <v>0.63062147109386002</v>
      </c>
      <c r="J893" t="s">
        <v>2678</v>
      </c>
      <c r="K893" t="s">
        <v>2679</v>
      </c>
      <c r="M893">
        <v>892</v>
      </c>
      <c r="N893">
        <v>-5.3651472219791899E-2</v>
      </c>
      <c r="O893" t="s">
        <v>2678</v>
      </c>
      <c r="P893" t="s">
        <v>2679</v>
      </c>
      <c r="R893">
        <v>892</v>
      </c>
      <c r="S893">
        <v>-0.16776789007107701</v>
      </c>
      <c r="T893" t="s">
        <v>2678</v>
      </c>
      <c r="U893" t="s">
        <v>2679</v>
      </c>
      <c r="W893">
        <v>892</v>
      </c>
      <c r="X893">
        <v>1.6884934301847401</v>
      </c>
      <c r="Y893" t="s">
        <v>2678</v>
      </c>
      <c r="Z893" t="s">
        <v>2679</v>
      </c>
      <c r="AB893">
        <v>892</v>
      </c>
      <c r="AC893">
        <v>-0.12586326298172801</v>
      </c>
      <c r="AD893" t="s">
        <v>2678</v>
      </c>
      <c r="AE893" t="s">
        <v>2679</v>
      </c>
      <c r="AG893">
        <v>892</v>
      </c>
      <c r="AH893">
        <v>-0.38116663841033299</v>
      </c>
      <c r="AI893" t="s">
        <v>2678</v>
      </c>
      <c r="AJ893" t="s">
        <v>2679</v>
      </c>
      <c r="AL893">
        <v>892</v>
      </c>
      <c r="AM893">
        <v>-3.89046777325186E-2</v>
      </c>
      <c r="AN893" t="s">
        <v>2678</v>
      </c>
      <c r="AO893" t="s">
        <v>2679</v>
      </c>
      <c r="AQ893">
        <v>892</v>
      </c>
      <c r="AR893">
        <v>0.42988091919551702</v>
      </c>
      <c r="AS893" t="s">
        <v>2678</v>
      </c>
      <c r="AT893" t="s">
        <v>2679</v>
      </c>
      <c r="AV893">
        <v>892</v>
      </c>
      <c r="AW893">
        <v>-1.21733449440751</v>
      </c>
      <c r="AX893" t="s">
        <v>2678</v>
      </c>
      <c r="AY893" t="s">
        <v>2679</v>
      </c>
      <c r="BA893">
        <v>892</v>
      </c>
      <c r="BB893">
        <v>7.3888567604272995E-2</v>
      </c>
      <c r="BC893" t="s">
        <v>2678</v>
      </c>
      <c r="BD893" t="s">
        <v>2679</v>
      </c>
      <c r="BF893">
        <v>892</v>
      </c>
      <c r="BG893">
        <v>-4.0553168311540301E-2</v>
      </c>
      <c r="BH893" t="s">
        <v>2678</v>
      </c>
      <c r="BI893" t="s">
        <v>2679</v>
      </c>
    </row>
    <row r="894" spans="1:61" x14ac:dyDescent="0.35">
      <c r="A894">
        <v>893</v>
      </c>
      <c r="B894" t="s">
        <v>1481</v>
      </c>
      <c r="C894">
        <v>289952</v>
      </c>
      <c r="D894" s="5">
        <v>3.1151923578079601</v>
      </c>
      <c r="E894" t="s">
        <v>2678</v>
      </c>
      <c r="F894" t="s">
        <v>2679</v>
      </c>
      <c r="H894">
        <v>893</v>
      </c>
      <c r="I894">
        <v>0.63062147109386002</v>
      </c>
      <c r="J894" t="s">
        <v>2678</v>
      </c>
      <c r="K894" t="s">
        <v>2679</v>
      </c>
      <c r="M894">
        <v>893</v>
      </c>
      <c r="N894">
        <v>-5.3651472219791899E-2</v>
      </c>
      <c r="O894" t="s">
        <v>2678</v>
      </c>
      <c r="P894" t="s">
        <v>2679</v>
      </c>
      <c r="R894">
        <v>893</v>
      </c>
      <c r="S894">
        <v>0.11510356612179901</v>
      </c>
      <c r="T894" t="s">
        <v>2678</v>
      </c>
      <c r="U894" t="s">
        <v>2679</v>
      </c>
      <c r="W894">
        <v>893</v>
      </c>
      <c r="X894">
        <v>1.6884934301847401</v>
      </c>
      <c r="Y894" t="s">
        <v>2678</v>
      </c>
      <c r="Z894" t="s">
        <v>2679</v>
      </c>
      <c r="AB894">
        <v>893</v>
      </c>
      <c r="AC894">
        <v>-0.12586326298172801</v>
      </c>
      <c r="AD894" t="s">
        <v>2678</v>
      </c>
      <c r="AE894" t="s">
        <v>2679</v>
      </c>
      <c r="AG894">
        <v>893</v>
      </c>
      <c r="AH894">
        <v>-0.39295467258864197</v>
      </c>
      <c r="AI894" t="s">
        <v>2678</v>
      </c>
      <c r="AJ894" t="s">
        <v>2679</v>
      </c>
      <c r="AL894">
        <v>893</v>
      </c>
      <c r="AM894">
        <v>-3.89046777325186E-2</v>
      </c>
      <c r="AN894" t="s">
        <v>2678</v>
      </c>
      <c r="AO894" t="s">
        <v>2679</v>
      </c>
      <c r="AQ894">
        <v>893</v>
      </c>
      <c r="AR894">
        <v>0.41705499461601397</v>
      </c>
      <c r="AS894" t="s">
        <v>2678</v>
      </c>
      <c r="AT894" t="s">
        <v>2679</v>
      </c>
      <c r="AV894">
        <v>893</v>
      </c>
      <c r="AW894">
        <v>-1.21733449440751</v>
      </c>
      <c r="AX894" t="s">
        <v>2678</v>
      </c>
      <c r="AY894" t="s">
        <v>2679</v>
      </c>
      <c r="BA894">
        <v>893</v>
      </c>
      <c r="BB894">
        <v>1.07773540527484</v>
      </c>
      <c r="BC894" t="s">
        <v>2678</v>
      </c>
      <c r="BD894" t="s">
        <v>2679</v>
      </c>
      <c r="BF894">
        <v>893</v>
      </c>
      <c r="BG894">
        <v>-3.89098755323447E-2</v>
      </c>
      <c r="BH894" t="s">
        <v>2678</v>
      </c>
      <c r="BI894" t="s">
        <v>2679</v>
      </c>
    </row>
    <row r="895" spans="1:61" x14ac:dyDescent="0.35">
      <c r="A895">
        <v>894</v>
      </c>
      <c r="B895" t="s">
        <v>1482</v>
      </c>
      <c r="C895">
        <v>290379</v>
      </c>
      <c r="D895" s="5">
        <v>3.1151923578079601</v>
      </c>
      <c r="E895" t="s">
        <v>2678</v>
      </c>
      <c r="F895" t="s">
        <v>2679</v>
      </c>
      <c r="H895">
        <v>894</v>
      </c>
      <c r="I895">
        <v>0.63062147109386002</v>
      </c>
      <c r="J895" t="s">
        <v>2678</v>
      </c>
      <c r="K895" t="s">
        <v>2679</v>
      </c>
      <c r="M895">
        <v>894</v>
      </c>
      <c r="N895">
        <v>-5.3651472219791899E-2</v>
      </c>
      <c r="O895" t="s">
        <v>2678</v>
      </c>
      <c r="P895" t="s">
        <v>2679</v>
      </c>
      <c r="R895">
        <v>894</v>
      </c>
      <c r="S895">
        <v>0.11510356612179901</v>
      </c>
      <c r="T895" t="s">
        <v>2678</v>
      </c>
      <c r="U895" t="s">
        <v>2679</v>
      </c>
      <c r="W895">
        <v>894</v>
      </c>
      <c r="X895">
        <v>1.89178834542827</v>
      </c>
      <c r="Y895" t="s">
        <v>2678</v>
      </c>
      <c r="Z895" t="s">
        <v>2679</v>
      </c>
      <c r="AB895">
        <v>894</v>
      </c>
      <c r="AC895">
        <v>-0.12586326298172801</v>
      </c>
      <c r="AD895" t="s">
        <v>2678</v>
      </c>
      <c r="AE895" t="s">
        <v>2679</v>
      </c>
      <c r="AG895">
        <v>894</v>
      </c>
      <c r="AH895">
        <v>-0.39295467258864197</v>
      </c>
      <c r="AI895" t="s">
        <v>2678</v>
      </c>
      <c r="AJ895" t="s">
        <v>2679</v>
      </c>
      <c r="AL895">
        <v>894</v>
      </c>
      <c r="AM895">
        <v>-3.89046777325186E-2</v>
      </c>
      <c r="AN895" t="s">
        <v>2678</v>
      </c>
      <c r="AO895" t="s">
        <v>2679</v>
      </c>
      <c r="AQ895">
        <v>894</v>
      </c>
      <c r="AR895">
        <v>0.41645444965242601</v>
      </c>
      <c r="AS895" t="s">
        <v>2678</v>
      </c>
      <c r="AT895" t="s">
        <v>2679</v>
      </c>
      <c r="AV895">
        <v>894</v>
      </c>
      <c r="AW895">
        <v>-1.21733449440751</v>
      </c>
      <c r="AX895" t="s">
        <v>2678</v>
      </c>
      <c r="AY895" t="s">
        <v>2679</v>
      </c>
      <c r="BA895">
        <v>894</v>
      </c>
      <c r="BB895">
        <v>1.07773540527484</v>
      </c>
      <c r="BC895" t="s">
        <v>2678</v>
      </c>
      <c r="BD895" t="s">
        <v>2679</v>
      </c>
      <c r="BF895">
        <v>894</v>
      </c>
      <c r="BG895">
        <v>-3.89098755323447E-2</v>
      </c>
      <c r="BH895" t="s">
        <v>2678</v>
      </c>
      <c r="BI895" t="s">
        <v>2679</v>
      </c>
    </row>
    <row r="896" spans="1:61" x14ac:dyDescent="0.35">
      <c r="A896">
        <v>895</v>
      </c>
      <c r="B896" t="s">
        <v>1483</v>
      </c>
      <c r="C896">
        <v>29091052</v>
      </c>
      <c r="D896" s="5">
        <v>5.0655879192500501</v>
      </c>
      <c r="E896" t="s">
        <v>2678</v>
      </c>
      <c r="F896" t="s">
        <v>2679</v>
      </c>
      <c r="H896">
        <v>895</v>
      </c>
      <c r="I896">
        <v>0.972559391680477</v>
      </c>
      <c r="J896" t="s">
        <v>2678</v>
      </c>
      <c r="K896" t="s">
        <v>2679</v>
      </c>
      <c r="M896">
        <v>895</v>
      </c>
      <c r="N896">
        <v>2.2537999808740801</v>
      </c>
      <c r="O896" t="s">
        <v>2678</v>
      </c>
      <c r="P896" t="s">
        <v>2679</v>
      </c>
      <c r="R896">
        <v>895</v>
      </c>
      <c r="S896">
        <v>0.635579713863059</v>
      </c>
      <c r="T896" t="s">
        <v>2678</v>
      </c>
      <c r="U896" t="s">
        <v>2679</v>
      </c>
      <c r="W896">
        <v>895</v>
      </c>
      <c r="X896">
        <v>0.28418328960948602</v>
      </c>
      <c r="Y896" t="s">
        <v>2678</v>
      </c>
      <c r="Z896" t="s">
        <v>2679</v>
      </c>
      <c r="AB896">
        <v>895</v>
      </c>
      <c r="AC896">
        <v>-1.04676833276633</v>
      </c>
      <c r="AD896" t="s">
        <v>2678</v>
      </c>
      <c r="AE896" t="s">
        <v>2679</v>
      </c>
      <c r="AG896">
        <v>895</v>
      </c>
      <c r="AH896">
        <v>0.51986798409004198</v>
      </c>
      <c r="AI896" t="s">
        <v>2680</v>
      </c>
      <c r="AJ896" t="s">
        <v>588</v>
      </c>
      <c r="AL896">
        <v>895</v>
      </c>
      <c r="AM896">
        <v>0.60685865554646601</v>
      </c>
      <c r="AN896" t="s">
        <v>2678</v>
      </c>
      <c r="AO896" t="s">
        <v>588</v>
      </c>
      <c r="AQ896">
        <v>895</v>
      </c>
      <c r="AR896">
        <v>0.38976230052253302</v>
      </c>
      <c r="AS896" t="s">
        <v>2678</v>
      </c>
      <c r="AT896" t="s">
        <v>2679</v>
      </c>
      <c r="AV896">
        <v>895</v>
      </c>
      <c r="AW896">
        <v>-0.28529283265170402</v>
      </c>
      <c r="AX896" t="s">
        <v>2678</v>
      </c>
      <c r="AY896" t="s">
        <v>2679</v>
      </c>
      <c r="BA896">
        <v>895</v>
      </c>
      <c r="BB896">
        <v>0.84959934689375105</v>
      </c>
      <c r="BC896" t="s">
        <v>2678</v>
      </c>
      <c r="BD896" t="s">
        <v>2679</v>
      </c>
      <c r="BF896">
        <v>895</v>
      </c>
      <c r="BG896">
        <v>3.87755983446102</v>
      </c>
      <c r="BH896" t="s">
        <v>2681</v>
      </c>
      <c r="BI896" t="s">
        <v>2679</v>
      </c>
    </row>
    <row r="897" spans="1:61" x14ac:dyDescent="0.35">
      <c r="A897">
        <v>896</v>
      </c>
      <c r="B897" t="s">
        <v>1484</v>
      </c>
      <c r="C897">
        <v>29091212</v>
      </c>
      <c r="D897" s="5">
        <v>5.3986730505439802</v>
      </c>
      <c r="E897" t="s">
        <v>2678</v>
      </c>
      <c r="F897" t="s">
        <v>2679</v>
      </c>
      <c r="H897">
        <v>896</v>
      </c>
      <c r="I897">
        <v>0.97633244836427802</v>
      </c>
      <c r="J897" t="s">
        <v>2678</v>
      </c>
      <c r="K897" t="s">
        <v>2679</v>
      </c>
      <c r="M897">
        <v>896</v>
      </c>
      <c r="N897">
        <v>2.2537999808740801</v>
      </c>
      <c r="O897" t="s">
        <v>2678</v>
      </c>
      <c r="P897" t="s">
        <v>2679</v>
      </c>
      <c r="R897">
        <v>896</v>
      </c>
      <c r="S897">
        <v>0.63068757856616098</v>
      </c>
      <c r="T897" t="s">
        <v>2678</v>
      </c>
      <c r="U897" t="s">
        <v>2679</v>
      </c>
      <c r="W897">
        <v>896</v>
      </c>
      <c r="X897">
        <v>0.1458787608913</v>
      </c>
      <c r="Y897" t="s">
        <v>2678</v>
      </c>
      <c r="Z897" t="s">
        <v>2679</v>
      </c>
      <c r="AB897">
        <v>896</v>
      </c>
      <c r="AC897">
        <v>-0.89956548695892502</v>
      </c>
      <c r="AD897" t="s">
        <v>2678</v>
      </c>
      <c r="AE897" t="s">
        <v>2679</v>
      </c>
      <c r="AG897">
        <v>896</v>
      </c>
      <c r="AH897">
        <v>0.39673044720990502</v>
      </c>
      <c r="AI897" t="s">
        <v>2680</v>
      </c>
      <c r="AJ897" t="s">
        <v>588</v>
      </c>
      <c r="AL897">
        <v>896</v>
      </c>
      <c r="AM897">
        <v>0.60685865554646601</v>
      </c>
      <c r="AN897" t="s">
        <v>2678</v>
      </c>
      <c r="AO897" t="s">
        <v>588</v>
      </c>
      <c r="AQ897">
        <v>896</v>
      </c>
      <c r="AR897">
        <v>0.485602842300974</v>
      </c>
      <c r="AS897" t="s">
        <v>2678</v>
      </c>
      <c r="AT897" t="s">
        <v>2679</v>
      </c>
      <c r="AV897">
        <v>896</v>
      </c>
      <c r="AW897">
        <v>-0.28529283265170402</v>
      </c>
      <c r="AX897" t="s">
        <v>2678</v>
      </c>
      <c r="AY897" t="s">
        <v>2679</v>
      </c>
      <c r="BA897">
        <v>896</v>
      </c>
      <c r="BB897">
        <v>0.70132295414447299</v>
      </c>
      <c r="BC897" t="s">
        <v>2678</v>
      </c>
      <c r="BD897" t="s">
        <v>2679</v>
      </c>
      <c r="BF897">
        <v>896</v>
      </c>
      <c r="BG897">
        <v>4.2582000784593603</v>
      </c>
      <c r="BH897" t="s">
        <v>2681</v>
      </c>
      <c r="BI897" t="s">
        <v>2679</v>
      </c>
    </row>
    <row r="898" spans="1:61" x14ac:dyDescent="0.35">
      <c r="A898">
        <v>897</v>
      </c>
      <c r="B898" t="s">
        <v>1485</v>
      </c>
      <c r="C898">
        <v>29122687</v>
      </c>
      <c r="D898" s="5">
        <v>4.7556275593334902</v>
      </c>
      <c r="E898" t="s">
        <v>2678</v>
      </c>
      <c r="F898" t="s">
        <v>2679</v>
      </c>
      <c r="H898">
        <v>897</v>
      </c>
      <c r="I898">
        <v>0.72902689827909195</v>
      </c>
      <c r="J898" t="s">
        <v>2678</v>
      </c>
      <c r="K898" t="s">
        <v>2679</v>
      </c>
      <c r="M898">
        <v>897</v>
      </c>
      <c r="N898">
        <v>0.37323817013573901</v>
      </c>
      <c r="O898" t="s">
        <v>2678</v>
      </c>
      <c r="P898" t="s">
        <v>2679</v>
      </c>
      <c r="R898">
        <v>897</v>
      </c>
      <c r="S898">
        <v>8.5657908467579397E-2</v>
      </c>
      <c r="T898" t="s">
        <v>2678</v>
      </c>
      <c r="U898" t="s">
        <v>2679</v>
      </c>
      <c r="W898">
        <v>897</v>
      </c>
      <c r="X898">
        <v>0.72129002509238904</v>
      </c>
      <c r="Y898" t="s">
        <v>2678</v>
      </c>
      <c r="Z898" t="s">
        <v>2679</v>
      </c>
      <c r="AB898">
        <v>897</v>
      </c>
      <c r="AC898">
        <v>-0.16256592561611899</v>
      </c>
      <c r="AD898" t="s">
        <v>2678</v>
      </c>
      <c r="AE898" t="s">
        <v>2679</v>
      </c>
      <c r="AG898">
        <v>897</v>
      </c>
      <c r="AH898">
        <v>0.82841069210295903</v>
      </c>
      <c r="AI898" t="s">
        <v>2678</v>
      </c>
      <c r="AJ898" t="s">
        <v>2679</v>
      </c>
      <c r="AL898">
        <v>897</v>
      </c>
      <c r="AM898">
        <v>-0.43518222557094</v>
      </c>
      <c r="AN898" t="s">
        <v>2678</v>
      </c>
      <c r="AO898" t="s">
        <v>2679</v>
      </c>
      <c r="AQ898">
        <v>897</v>
      </c>
      <c r="AR898">
        <v>0.43484606886051802</v>
      </c>
      <c r="AS898" t="s">
        <v>2678</v>
      </c>
      <c r="AT898" t="s">
        <v>2679</v>
      </c>
      <c r="AV898">
        <v>897</v>
      </c>
      <c r="AW898">
        <v>-0.28529283265170402</v>
      </c>
      <c r="AX898" t="s">
        <v>2678</v>
      </c>
      <c r="AY898" t="s">
        <v>2679</v>
      </c>
      <c r="BA898">
        <v>897</v>
      </c>
      <c r="BB898">
        <v>0.17964540987386299</v>
      </c>
      <c r="BC898" t="s">
        <v>2678</v>
      </c>
      <c r="BD898" t="s">
        <v>2679</v>
      </c>
      <c r="BF898">
        <v>897</v>
      </c>
      <c r="BG898">
        <v>-3.6128117666320998</v>
      </c>
      <c r="BH898" t="s">
        <v>2681</v>
      </c>
      <c r="BI898" t="s">
        <v>588</v>
      </c>
    </row>
    <row r="899" spans="1:61" x14ac:dyDescent="0.35">
      <c r="A899">
        <v>898</v>
      </c>
      <c r="B899" t="s">
        <v>1486</v>
      </c>
      <c r="C899">
        <v>2921882</v>
      </c>
      <c r="D899" s="5">
        <v>7.5852629885003662</v>
      </c>
      <c r="H899">
        <v>898</v>
      </c>
      <c r="I899">
        <v>1.6061885314394722</v>
      </c>
      <c r="M899">
        <v>898</v>
      </c>
      <c r="N899">
        <v>1.2657603584684525</v>
      </c>
      <c r="R899">
        <v>898</v>
      </c>
      <c r="S899">
        <v>-2.449003913050797</v>
      </c>
      <c r="W899">
        <v>898</v>
      </c>
      <c r="X899">
        <v>-0.12704001055117331</v>
      </c>
      <c r="AB899">
        <v>898</v>
      </c>
      <c r="AC899">
        <v>-1.9595489232574099</v>
      </c>
      <c r="AG899">
        <v>898</v>
      </c>
      <c r="AH899">
        <v>1.5175723314622527</v>
      </c>
      <c r="AL899">
        <v>898</v>
      </c>
      <c r="AM899">
        <v>0.57192999378484544</v>
      </c>
      <c r="AQ899">
        <v>898</v>
      </c>
      <c r="AR899">
        <v>2.3872668478470298</v>
      </c>
      <c r="AS899" t="s">
        <v>2678</v>
      </c>
      <c r="AT899" t="s">
        <v>2679</v>
      </c>
      <c r="AV899">
        <v>898</v>
      </c>
      <c r="AW899">
        <v>1.180330163143827</v>
      </c>
      <c r="BA899">
        <v>898</v>
      </c>
      <c r="BB899">
        <v>2.2228966815432298</v>
      </c>
      <c r="BC899" t="s">
        <v>2678</v>
      </c>
      <c r="BD899" t="s">
        <v>2679</v>
      </c>
      <c r="BF899">
        <v>898</v>
      </c>
      <c r="BG899">
        <v>-4.0065667857364096</v>
      </c>
      <c r="BH899" t="s">
        <v>2680</v>
      </c>
      <c r="BI899" t="s">
        <v>588</v>
      </c>
    </row>
    <row r="900" spans="1:61" x14ac:dyDescent="0.35">
      <c r="A900">
        <v>899</v>
      </c>
      <c r="B900" t="s">
        <v>1487</v>
      </c>
      <c r="C900">
        <v>29232937</v>
      </c>
      <c r="D900" s="5">
        <v>6.2011975832539896</v>
      </c>
      <c r="E900" t="s">
        <v>2678</v>
      </c>
      <c r="F900" t="s">
        <v>2679</v>
      </c>
      <c r="H900">
        <v>899</v>
      </c>
      <c r="I900">
        <v>1.9209466371619699</v>
      </c>
      <c r="J900" t="s">
        <v>2678</v>
      </c>
      <c r="K900" t="s">
        <v>2679</v>
      </c>
      <c r="M900">
        <v>899</v>
      </c>
      <c r="N900">
        <v>1.16675354978548</v>
      </c>
      <c r="O900" t="s">
        <v>2678</v>
      </c>
      <c r="P900" t="s">
        <v>2679</v>
      </c>
      <c r="R900">
        <v>899</v>
      </c>
      <c r="S900">
        <v>-0.79760551535091295</v>
      </c>
      <c r="T900" t="s">
        <v>2678</v>
      </c>
      <c r="U900" t="s">
        <v>2679</v>
      </c>
      <c r="W900">
        <v>899</v>
      </c>
      <c r="X900">
        <v>1.03931918380305</v>
      </c>
      <c r="Y900" t="s">
        <v>2678</v>
      </c>
      <c r="Z900" t="s">
        <v>2679</v>
      </c>
      <c r="AB900">
        <v>899</v>
      </c>
      <c r="AC900">
        <v>-0.98605913065456596</v>
      </c>
      <c r="AD900" t="s">
        <v>2678</v>
      </c>
      <c r="AE900" t="s">
        <v>2679</v>
      </c>
      <c r="AG900">
        <v>899</v>
      </c>
      <c r="AH900">
        <v>1.3094146164084299</v>
      </c>
      <c r="AI900" t="s">
        <v>2678</v>
      </c>
      <c r="AJ900" t="s">
        <v>2679</v>
      </c>
      <c r="AL900">
        <v>899</v>
      </c>
      <c r="AM900">
        <v>1.79981404081476</v>
      </c>
      <c r="AN900" t="s">
        <v>2681</v>
      </c>
      <c r="AO900" t="s">
        <v>2679</v>
      </c>
      <c r="AQ900">
        <v>899</v>
      </c>
      <c r="AR900">
        <v>2.3202306391245799</v>
      </c>
      <c r="AS900" t="s">
        <v>2678</v>
      </c>
      <c r="AT900" t="s">
        <v>2679</v>
      </c>
      <c r="AV900">
        <v>899</v>
      </c>
      <c r="AW900">
        <v>0.56575857104557203</v>
      </c>
      <c r="AX900" t="s">
        <v>2678</v>
      </c>
      <c r="AY900" t="s">
        <v>2679</v>
      </c>
      <c r="BA900">
        <v>899</v>
      </c>
      <c r="BB900">
        <v>2.4341694621136898</v>
      </c>
      <c r="BC900" t="s">
        <v>2678</v>
      </c>
      <c r="BD900" t="s">
        <v>2679</v>
      </c>
      <c r="BF900">
        <v>899</v>
      </c>
      <c r="BG900">
        <v>-3.7016458183285299</v>
      </c>
      <c r="BH900" t="s">
        <v>2681</v>
      </c>
      <c r="BI900" t="s">
        <v>588</v>
      </c>
    </row>
    <row r="901" spans="1:61" x14ac:dyDescent="0.35">
      <c r="A901">
        <v>900</v>
      </c>
      <c r="B901" t="s">
        <v>1488</v>
      </c>
      <c r="C901">
        <v>2939802</v>
      </c>
      <c r="D901" s="5">
        <v>6.7316655765046498</v>
      </c>
      <c r="E901" t="s">
        <v>2678</v>
      </c>
      <c r="F901" t="s">
        <v>2679</v>
      </c>
      <c r="H901">
        <v>900</v>
      </c>
      <c r="I901">
        <v>0.80536119867386202</v>
      </c>
      <c r="J901" t="s">
        <v>2678</v>
      </c>
      <c r="K901" t="s">
        <v>2679</v>
      </c>
      <c r="M901">
        <v>900</v>
      </c>
      <c r="N901">
        <v>0.69840001738211499</v>
      </c>
      <c r="O901" t="s">
        <v>2678</v>
      </c>
      <c r="P901" t="s">
        <v>2679</v>
      </c>
      <c r="R901">
        <v>900</v>
      </c>
      <c r="S901">
        <v>-0.58966936900987099</v>
      </c>
      <c r="T901" t="s">
        <v>2678</v>
      </c>
      <c r="U901" t="s">
        <v>2679</v>
      </c>
      <c r="W901">
        <v>900</v>
      </c>
      <c r="X901">
        <v>-0.20887322884071399</v>
      </c>
      <c r="Y901" t="s">
        <v>2678</v>
      </c>
      <c r="Z901" t="s">
        <v>2679</v>
      </c>
      <c r="AB901">
        <v>900</v>
      </c>
      <c r="AC901">
        <v>0.28852000647154202</v>
      </c>
      <c r="AD901" t="s">
        <v>2678</v>
      </c>
      <c r="AE901" t="s">
        <v>2679</v>
      </c>
      <c r="AG901">
        <v>900</v>
      </c>
      <c r="AH901">
        <v>0.71788503238826396</v>
      </c>
      <c r="AI901" t="s">
        <v>2678</v>
      </c>
      <c r="AJ901" t="s">
        <v>2679</v>
      </c>
      <c r="AL901">
        <v>900</v>
      </c>
      <c r="AM901">
        <v>-3.89046777325186E-2</v>
      </c>
      <c r="AN901" t="s">
        <v>2678</v>
      </c>
      <c r="AO901" t="s">
        <v>2679</v>
      </c>
      <c r="AQ901">
        <v>900</v>
      </c>
      <c r="AR901">
        <v>0.83158108543133802</v>
      </c>
      <c r="AS901" t="s">
        <v>2678</v>
      </c>
      <c r="AT901" t="s">
        <v>2679</v>
      </c>
      <c r="AV901">
        <v>900</v>
      </c>
      <c r="AW901">
        <v>-0.98495913218061304</v>
      </c>
      <c r="AX901" t="s">
        <v>2678</v>
      </c>
      <c r="AY901" t="s">
        <v>588</v>
      </c>
      <c r="BA901">
        <v>900</v>
      </c>
      <c r="BB901">
        <v>0.47707512522109102</v>
      </c>
      <c r="BC901" t="s">
        <v>2678</v>
      </c>
      <c r="BD901" t="s">
        <v>2679</v>
      </c>
      <c r="BF901">
        <v>900</v>
      </c>
      <c r="BG901">
        <v>-5.9899795909923403</v>
      </c>
      <c r="BH901" t="s">
        <v>2680</v>
      </c>
      <c r="BI901" t="s">
        <v>588</v>
      </c>
    </row>
    <row r="902" spans="1:61" x14ac:dyDescent="0.35">
      <c r="A902">
        <v>901</v>
      </c>
      <c r="B902" t="s">
        <v>1489</v>
      </c>
      <c r="C902">
        <v>29450451</v>
      </c>
      <c r="D902" s="5">
        <v>5.7033304970603496</v>
      </c>
      <c r="E902" t="s">
        <v>2678</v>
      </c>
      <c r="F902" t="s">
        <v>2679</v>
      </c>
      <c r="H902">
        <v>901</v>
      </c>
      <c r="I902">
        <v>0.71868539881166804</v>
      </c>
      <c r="J902" t="s">
        <v>2678</v>
      </c>
      <c r="K902" t="s">
        <v>2679</v>
      </c>
      <c r="M902">
        <v>901</v>
      </c>
      <c r="N902">
        <v>0.495415023922193</v>
      </c>
      <c r="O902" t="s">
        <v>2678</v>
      </c>
      <c r="P902" t="s">
        <v>2679</v>
      </c>
      <c r="R902">
        <v>901</v>
      </c>
      <c r="S902">
        <v>-0.64186214163655297</v>
      </c>
      <c r="T902" t="s">
        <v>2678</v>
      </c>
      <c r="U902" t="s">
        <v>2679</v>
      </c>
      <c r="W902">
        <v>901</v>
      </c>
      <c r="X902">
        <v>-0.12843341312814699</v>
      </c>
      <c r="Y902" t="s">
        <v>2678</v>
      </c>
      <c r="Z902" t="s">
        <v>2679</v>
      </c>
      <c r="AB902">
        <v>901</v>
      </c>
      <c r="AC902">
        <v>-0.13898710472267201</v>
      </c>
      <c r="AD902" t="s">
        <v>2678</v>
      </c>
      <c r="AE902" t="s">
        <v>2679</v>
      </c>
      <c r="AG902">
        <v>901</v>
      </c>
      <c r="AH902">
        <v>0.78949651354703798</v>
      </c>
      <c r="AI902" t="s">
        <v>2678</v>
      </c>
      <c r="AJ902" t="s">
        <v>2679</v>
      </c>
      <c r="AL902">
        <v>901</v>
      </c>
      <c r="AM902">
        <v>-0.44263809116880398</v>
      </c>
      <c r="AN902" t="s">
        <v>2678</v>
      </c>
      <c r="AO902" t="s">
        <v>2679</v>
      </c>
      <c r="AQ902">
        <v>901</v>
      </c>
      <c r="AR902">
        <v>0.60411395645489097</v>
      </c>
      <c r="AS902" t="s">
        <v>2678</v>
      </c>
      <c r="AT902" t="s">
        <v>2679</v>
      </c>
      <c r="AV902">
        <v>901</v>
      </c>
      <c r="AW902">
        <v>0.79720191796774398</v>
      </c>
      <c r="AX902" t="s">
        <v>2678</v>
      </c>
      <c r="AY902" t="s">
        <v>2679</v>
      </c>
      <c r="BA902">
        <v>901</v>
      </c>
      <c r="BB902">
        <v>-6.9449293786174496E-2</v>
      </c>
      <c r="BC902" t="s">
        <v>2678</v>
      </c>
      <c r="BD902" t="s">
        <v>2679</v>
      </c>
      <c r="BF902">
        <v>901</v>
      </c>
      <c r="BG902">
        <v>1.3499868887311299</v>
      </c>
      <c r="BH902" t="s">
        <v>2678</v>
      </c>
      <c r="BI902" t="s">
        <v>2679</v>
      </c>
    </row>
    <row r="903" spans="1:61" x14ac:dyDescent="0.35">
      <c r="A903">
        <v>902</v>
      </c>
      <c r="B903" t="s">
        <v>1490</v>
      </c>
      <c r="C903">
        <v>29457725</v>
      </c>
      <c r="D903" s="5">
        <v>3.86292179059383</v>
      </c>
      <c r="E903" t="s">
        <v>2678</v>
      </c>
      <c r="F903" t="s">
        <v>588</v>
      </c>
      <c r="H903">
        <v>902</v>
      </c>
      <c r="I903">
        <v>0.80360710500626498</v>
      </c>
      <c r="J903" t="s">
        <v>2678</v>
      </c>
      <c r="K903" t="s">
        <v>2679</v>
      </c>
      <c r="M903">
        <v>902</v>
      </c>
      <c r="N903">
        <v>0.99412500107485102</v>
      </c>
      <c r="O903" t="s">
        <v>2678</v>
      </c>
      <c r="P903" t="s">
        <v>2679</v>
      </c>
      <c r="R903">
        <v>902</v>
      </c>
      <c r="S903">
        <v>-0.144433117884496</v>
      </c>
      <c r="T903" t="s">
        <v>2678</v>
      </c>
      <c r="U903" t="s">
        <v>2679</v>
      </c>
      <c r="W903">
        <v>902</v>
      </c>
      <c r="X903">
        <v>-0.851744100034598</v>
      </c>
      <c r="Y903" t="s">
        <v>2678</v>
      </c>
      <c r="Z903" t="s">
        <v>2679</v>
      </c>
      <c r="AB903">
        <v>902</v>
      </c>
      <c r="AC903">
        <v>-0.74032709318592504</v>
      </c>
      <c r="AD903" t="s">
        <v>2678</v>
      </c>
      <c r="AE903" t="s">
        <v>2679</v>
      </c>
      <c r="AG903">
        <v>902</v>
      </c>
      <c r="AH903">
        <v>0.24802514528073399</v>
      </c>
      <c r="AI903" t="s">
        <v>2678</v>
      </c>
      <c r="AJ903" t="s">
        <v>2679</v>
      </c>
      <c r="AL903">
        <v>902</v>
      </c>
      <c r="AM903">
        <v>0.73903129195185702</v>
      </c>
      <c r="AN903" t="s">
        <v>2678</v>
      </c>
      <c r="AO903" t="s">
        <v>2679</v>
      </c>
      <c r="AQ903">
        <v>902</v>
      </c>
      <c r="AR903">
        <v>0.87654688958004601</v>
      </c>
      <c r="AS903" t="s">
        <v>2678</v>
      </c>
      <c r="AT903" t="s">
        <v>2679</v>
      </c>
      <c r="AV903">
        <v>902</v>
      </c>
      <c r="AW903">
        <v>-0.28529283265170402</v>
      </c>
      <c r="AX903" t="s">
        <v>2678</v>
      </c>
      <c r="AY903" t="s">
        <v>2679</v>
      </c>
      <c r="BA903">
        <v>902</v>
      </c>
      <c r="BB903">
        <v>1.3209360486816599</v>
      </c>
      <c r="BC903" t="s">
        <v>2678</v>
      </c>
      <c r="BD903" t="s">
        <v>2679</v>
      </c>
      <c r="BF903">
        <v>902</v>
      </c>
      <c r="BG903">
        <v>1.39095321294138</v>
      </c>
      <c r="BH903" t="s">
        <v>2681</v>
      </c>
      <c r="BI903" t="s">
        <v>588</v>
      </c>
    </row>
    <row r="904" spans="1:61" x14ac:dyDescent="0.35">
      <c r="A904">
        <v>903</v>
      </c>
      <c r="B904" t="s">
        <v>1491</v>
      </c>
      <c r="C904">
        <v>294622</v>
      </c>
      <c r="D904" s="5">
        <v>4.1576351079681402</v>
      </c>
      <c r="E904" t="s">
        <v>2678</v>
      </c>
      <c r="F904" t="s">
        <v>2679</v>
      </c>
      <c r="H904">
        <v>903</v>
      </c>
      <c r="I904">
        <v>0.63062147109386002</v>
      </c>
      <c r="J904" t="s">
        <v>2678</v>
      </c>
      <c r="K904" t="s">
        <v>2679</v>
      </c>
      <c r="M904">
        <v>903</v>
      </c>
      <c r="N904">
        <v>-5.3651472219791899E-2</v>
      </c>
      <c r="O904" t="s">
        <v>2678</v>
      </c>
      <c r="P904" t="s">
        <v>2679</v>
      </c>
      <c r="R904">
        <v>903</v>
      </c>
      <c r="S904">
        <v>-0.45063934626395502</v>
      </c>
      <c r="T904" t="s">
        <v>2678</v>
      </c>
      <c r="U904" t="s">
        <v>2679</v>
      </c>
      <c r="W904">
        <v>903</v>
      </c>
      <c r="X904">
        <v>8.5814755531105499E-2</v>
      </c>
      <c r="Y904" t="s">
        <v>2678</v>
      </c>
      <c r="Z904" t="s">
        <v>2679</v>
      </c>
      <c r="AB904">
        <v>903</v>
      </c>
      <c r="AC904">
        <v>0.757353811862718</v>
      </c>
      <c r="AD904" t="s">
        <v>2678</v>
      </c>
      <c r="AE904" t="s">
        <v>2679</v>
      </c>
      <c r="AG904">
        <v>903</v>
      </c>
      <c r="AH904">
        <v>-0.773407554754588</v>
      </c>
      <c r="AI904" t="s">
        <v>2680</v>
      </c>
      <c r="AJ904" t="s">
        <v>588</v>
      </c>
      <c r="AL904">
        <v>903</v>
      </c>
      <c r="AM904">
        <v>-3.89046777325186E-2</v>
      </c>
      <c r="AN904" t="s">
        <v>2678</v>
      </c>
      <c r="AO904" t="s">
        <v>2679</v>
      </c>
      <c r="AQ904">
        <v>903</v>
      </c>
      <c r="AR904">
        <v>0.815055374915441</v>
      </c>
      <c r="AS904" t="s">
        <v>2678</v>
      </c>
      <c r="AT904" t="s">
        <v>2679</v>
      </c>
      <c r="AV904">
        <v>903</v>
      </c>
      <c r="AW904">
        <v>-0.28529283265170402</v>
      </c>
      <c r="AX904" t="s">
        <v>2678</v>
      </c>
      <c r="AY904" t="s">
        <v>2679</v>
      </c>
      <c r="BA904">
        <v>903</v>
      </c>
      <c r="BB904">
        <v>-0.92983781808194099</v>
      </c>
      <c r="BC904" t="s">
        <v>2678</v>
      </c>
      <c r="BD904" t="s">
        <v>2679</v>
      </c>
      <c r="BF904">
        <v>903</v>
      </c>
      <c r="BG904">
        <v>-0.83814008284935104</v>
      </c>
      <c r="BH904" t="s">
        <v>2678</v>
      </c>
      <c r="BI904" t="s">
        <v>2679</v>
      </c>
    </row>
    <row r="905" spans="1:61" x14ac:dyDescent="0.35">
      <c r="A905">
        <v>904</v>
      </c>
      <c r="B905" t="s">
        <v>1492</v>
      </c>
      <c r="C905">
        <v>29587926</v>
      </c>
      <c r="D905" s="5">
        <v>3.7338097604935201</v>
      </c>
      <c r="E905" t="s">
        <v>2678</v>
      </c>
      <c r="F905" t="s">
        <v>2679</v>
      </c>
      <c r="H905">
        <v>904</v>
      </c>
      <c r="I905">
        <v>1.0951044162583099</v>
      </c>
      <c r="J905" t="s">
        <v>2678</v>
      </c>
      <c r="K905" t="s">
        <v>2679</v>
      </c>
      <c r="M905">
        <v>904</v>
      </c>
      <c r="N905">
        <v>-1.2143548529580599</v>
      </c>
      <c r="O905" t="s">
        <v>2678</v>
      </c>
      <c r="P905" t="s">
        <v>2679</v>
      </c>
      <c r="R905">
        <v>904</v>
      </c>
      <c r="S905">
        <v>-0.33174089948865199</v>
      </c>
      <c r="T905" t="s">
        <v>2678</v>
      </c>
      <c r="U905" t="s">
        <v>2679</v>
      </c>
      <c r="W905">
        <v>904</v>
      </c>
      <c r="X905">
        <v>-5.0065317210056803E-2</v>
      </c>
      <c r="Y905" t="s">
        <v>2678</v>
      </c>
      <c r="Z905" t="s">
        <v>2679</v>
      </c>
      <c r="AB905">
        <v>904</v>
      </c>
      <c r="AC905">
        <v>0.33196982582255202</v>
      </c>
      <c r="AD905" t="s">
        <v>2678</v>
      </c>
      <c r="AE905" t="s">
        <v>2679</v>
      </c>
      <c r="AG905">
        <v>904</v>
      </c>
      <c r="AH905">
        <v>4.0187404228057201E-2</v>
      </c>
      <c r="AI905" t="s">
        <v>2678</v>
      </c>
      <c r="AJ905" t="s">
        <v>2679</v>
      </c>
      <c r="AL905">
        <v>904</v>
      </c>
      <c r="AM905">
        <v>-3.89046777325186E-2</v>
      </c>
      <c r="AN905" t="s">
        <v>2678</v>
      </c>
      <c r="AO905" t="s">
        <v>2679</v>
      </c>
      <c r="AQ905">
        <v>904</v>
      </c>
      <c r="AR905">
        <v>0.64186249702332698</v>
      </c>
      <c r="AS905" t="s">
        <v>2678</v>
      </c>
      <c r="AT905" t="s">
        <v>2679</v>
      </c>
      <c r="AV905">
        <v>904</v>
      </c>
      <c r="AW905">
        <v>-0.28529283265170402</v>
      </c>
      <c r="AX905" t="s">
        <v>2678</v>
      </c>
      <c r="AY905" t="s">
        <v>2679</v>
      </c>
      <c r="BA905">
        <v>904</v>
      </c>
      <c r="BB905">
        <v>0.165191171750457</v>
      </c>
      <c r="BC905" t="s">
        <v>2678</v>
      </c>
      <c r="BD905" t="s">
        <v>2679</v>
      </c>
      <c r="BF905">
        <v>904</v>
      </c>
      <c r="BG905">
        <v>-0.92566431539893701</v>
      </c>
      <c r="BH905" t="s">
        <v>2678</v>
      </c>
      <c r="BI905" t="s">
        <v>2679</v>
      </c>
    </row>
    <row r="906" spans="1:61" x14ac:dyDescent="0.35">
      <c r="A906">
        <v>905</v>
      </c>
      <c r="B906" t="s">
        <v>1493</v>
      </c>
      <c r="C906">
        <v>29761215</v>
      </c>
      <c r="D906" s="5">
        <v>5.8195168869804501</v>
      </c>
      <c r="E906" t="s">
        <v>2678</v>
      </c>
      <c r="F906" t="s">
        <v>2679</v>
      </c>
      <c r="H906">
        <v>905</v>
      </c>
      <c r="I906">
        <v>0.74328811056940502</v>
      </c>
      <c r="J906" t="s">
        <v>2678</v>
      </c>
      <c r="K906" t="s">
        <v>2679</v>
      </c>
      <c r="M906">
        <v>905</v>
      </c>
      <c r="N906">
        <v>0.171740856171053</v>
      </c>
      <c r="O906" t="s">
        <v>2678</v>
      </c>
      <c r="P906" t="s">
        <v>2679</v>
      </c>
      <c r="R906">
        <v>905</v>
      </c>
      <c r="S906">
        <v>-2.1617373421360901</v>
      </c>
      <c r="T906" t="s">
        <v>2678</v>
      </c>
      <c r="U906" t="s">
        <v>2679</v>
      </c>
      <c r="W906">
        <v>905</v>
      </c>
      <c r="X906">
        <v>-0.46640820623454998</v>
      </c>
      <c r="Y906" t="s">
        <v>2678</v>
      </c>
      <c r="Z906" t="s">
        <v>2679</v>
      </c>
      <c r="AB906">
        <v>905</v>
      </c>
      <c r="AC906">
        <v>-3.5881859318504499E-3</v>
      </c>
      <c r="AD906" t="s">
        <v>2678</v>
      </c>
      <c r="AE906" t="s">
        <v>2679</v>
      </c>
      <c r="AG906">
        <v>905</v>
      </c>
      <c r="AH906">
        <v>1.1622820411988</v>
      </c>
      <c r="AI906" t="s">
        <v>2681</v>
      </c>
      <c r="AJ906" t="s">
        <v>2679</v>
      </c>
      <c r="AL906">
        <v>905</v>
      </c>
      <c r="AM906">
        <v>1.01442220553252</v>
      </c>
      <c r="AN906" t="s">
        <v>2678</v>
      </c>
      <c r="AO906" t="s">
        <v>2679</v>
      </c>
      <c r="AQ906">
        <v>905</v>
      </c>
      <c r="AR906">
        <v>3.0358745818302699</v>
      </c>
      <c r="AS906" t="s">
        <v>2678</v>
      </c>
      <c r="AT906" t="s">
        <v>2679</v>
      </c>
      <c r="AV906">
        <v>905</v>
      </c>
      <c r="AW906">
        <v>1.49780023280138</v>
      </c>
      <c r="AX906" t="s">
        <v>2678</v>
      </c>
      <c r="AY906" t="s">
        <v>2679</v>
      </c>
      <c r="BA906">
        <v>905</v>
      </c>
      <c r="BB906">
        <v>7.3888567604272995E-2</v>
      </c>
      <c r="BC906" t="s">
        <v>2678</v>
      </c>
      <c r="BD906" t="s">
        <v>2679</v>
      </c>
      <c r="BF906">
        <v>905</v>
      </c>
      <c r="BG906">
        <v>8.0837116656346293</v>
      </c>
      <c r="BH906" t="s">
        <v>2680</v>
      </c>
      <c r="BI906" t="s">
        <v>588</v>
      </c>
    </row>
    <row r="907" spans="1:61" x14ac:dyDescent="0.35">
      <c r="A907">
        <v>906</v>
      </c>
      <c r="B907" t="s">
        <v>1494</v>
      </c>
      <c r="C907">
        <v>297789</v>
      </c>
      <c r="D907" s="5">
        <v>8.475665799914724</v>
      </c>
      <c r="H907">
        <v>906</v>
      </c>
      <c r="I907">
        <v>1.5014447459075062</v>
      </c>
      <c r="M907">
        <v>906</v>
      </c>
      <c r="N907">
        <v>-1.2143548529580599</v>
      </c>
      <c r="O907" t="s">
        <v>2678</v>
      </c>
      <c r="P907" t="s">
        <v>2679</v>
      </c>
      <c r="R907">
        <v>906</v>
      </c>
      <c r="S907">
        <v>-1.6074677953156673</v>
      </c>
      <c r="W907">
        <v>906</v>
      </c>
      <c r="X907">
        <v>0.2412645293536837</v>
      </c>
      <c r="AB907">
        <v>906</v>
      </c>
      <c r="AC907">
        <v>-0.93124041243307398</v>
      </c>
      <c r="AD907" t="s">
        <v>2678</v>
      </c>
      <c r="AE907" t="s">
        <v>2679</v>
      </c>
      <c r="AG907">
        <v>906</v>
      </c>
      <c r="AH907">
        <v>9.6690743706064605E-2</v>
      </c>
      <c r="AI907" t="s">
        <v>2678</v>
      </c>
      <c r="AJ907" t="s">
        <v>2679</v>
      </c>
      <c r="AL907">
        <v>906</v>
      </c>
      <c r="AM907">
        <v>1.3662032659619827</v>
      </c>
      <c r="AQ907">
        <v>906</v>
      </c>
      <c r="AR907">
        <v>1.2126804849144299</v>
      </c>
      <c r="AS907" t="s">
        <v>2678</v>
      </c>
      <c r="AT907" t="s">
        <v>2679</v>
      </c>
      <c r="AV907">
        <v>906</v>
      </c>
      <c r="AW907">
        <v>0.861195923615383</v>
      </c>
      <c r="AX907" t="s">
        <v>2678</v>
      </c>
      <c r="AY907" t="s">
        <v>2679</v>
      </c>
      <c r="BA907">
        <v>906</v>
      </c>
      <c r="BB907">
        <v>-1.1097896366631701</v>
      </c>
      <c r="BC907" t="s">
        <v>2678</v>
      </c>
      <c r="BD907" t="s">
        <v>588</v>
      </c>
      <c r="BF907">
        <v>906</v>
      </c>
      <c r="BG907">
        <v>0.23931657350934801</v>
      </c>
      <c r="BH907" t="s">
        <v>2678</v>
      </c>
      <c r="BI907" t="s">
        <v>2679</v>
      </c>
    </row>
    <row r="908" spans="1:61" x14ac:dyDescent="0.35">
      <c r="A908">
        <v>907</v>
      </c>
      <c r="B908" t="s">
        <v>1495</v>
      </c>
      <c r="C908">
        <v>297972</v>
      </c>
      <c r="D908" s="5">
        <v>5.6536769127867901</v>
      </c>
      <c r="E908" t="s">
        <v>2678</v>
      </c>
      <c r="F908" t="s">
        <v>2679</v>
      </c>
      <c r="H908">
        <v>907</v>
      </c>
      <c r="I908">
        <v>1.5143639135157201</v>
      </c>
      <c r="J908" t="s">
        <v>2678</v>
      </c>
      <c r="K908" t="s">
        <v>2679</v>
      </c>
      <c r="M908">
        <v>907</v>
      </c>
      <c r="N908">
        <v>1.16675354978548</v>
      </c>
      <c r="O908" t="s">
        <v>2678</v>
      </c>
      <c r="P908" t="s">
        <v>2679</v>
      </c>
      <c r="R908">
        <v>907</v>
      </c>
      <c r="S908">
        <v>-1.2817340690355701</v>
      </c>
      <c r="T908" t="s">
        <v>2678</v>
      </c>
      <c r="U908" t="s">
        <v>2679</v>
      </c>
      <c r="W908">
        <v>907</v>
      </c>
      <c r="X908">
        <v>1.1283903145327401</v>
      </c>
      <c r="Y908" t="s">
        <v>2678</v>
      </c>
      <c r="Z908" t="s">
        <v>2679</v>
      </c>
      <c r="AB908">
        <v>907</v>
      </c>
      <c r="AC908">
        <v>-2.0541670462465702</v>
      </c>
      <c r="AD908" t="s">
        <v>2678</v>
      </c>
      <c r="AE908" t="s">
        <v>2679</v>
      </c>
      <c r="AG908">
        <v>907</v>
      </c>
      <c r="AH908">
        <v>0.92226798325544401</v>
      </c>
      <c r="AI908" t="s">
        <v>2678</v>
      </c>
      <c r="AJ908" t="s">
        <v>2679</v>
      </c>
      <c r="AL908">
        <v>907</v>
      </c>
      <c r="AM908">
        <v>1.0218780711303901</v>
      </c>
      <c r="AN908" t="s">
        <v>2678</v>
      </c>
      <c r="AO908" t="s">
        <v>2679</v>
      </c>
      <c r="AQ908">
        <v>907</v>
      </c>
      <c r="AR908">
        <v>2.0873241075542501</v>
      </c>
      <c r="AS908" t="s">
        <v>2678</v>
      </c>
      <c r="AT908" t="s">
        <v>2679</v>
      </c>
      <c r="AV908">
        <v>907</v>
      </c>
      <c r="AW908">
        <v>0.56575857104557203</v>
      </c>
      <c r="AX908" t="s">
        <v>2678</v>
      </c>
      <c r="AY908" t="s">
        <v>2679</v>
      </c>
      <c r="BA908">
        <v>907</v>
      </c>
      <c r="BB908">
        <v>2.42356968748985</v>
      </c>
      <c r="BC908" t="s">
        <v>2678</v>
      </c>
      <c r="BD908" t="s">
        <v>2679</v>
      </c>
      <c r="BF908">
        <v>907</v>
      </c>
      <c r="BG908">
        <v>-4.3111943628505598</v>
      </c>
      <c r="BH908" t="s">
        <v>2680</v>
      </c>
      <c r="BI908" t="s">
        <v>588</v>
      </c>
    </row>
    <row r="909" spans="1:61" x14ac:dyDescent="0.35">
      <c r="A909">
        <v>908</v>
      </c>
      <c r="B909" t="s">
        <v>1496</v>
      </c>
      <c r="C909">
        <v>298000</v>
      </c>
      <c r="D909" s="5">
        <v>6.641628364470562</v>
      </c>
      <c r="H909">
        <v>908</v>
      </c>
      <c r="I909">
        <v>2.1768464609734082</v>
      </c>
      <c r="M909">
        <v>908</v>
      </c>
      <c r="N909">
        <v>0.51006009200552604</v>
      </c>
      <c r="O909" t="s">
        <v>2678</v>
      </c>
      <c r="P909" t="s">
        <v>2679</v>
      </c>
      <c r="R909">
        <v>908</v>
      </c>
      <c r="S909">
        <v>-2.6325789836228628</v>
      </c>
      <c r="W909">
        <v>908</v>
      </c>
      <c r="X909">
        <v>1.30068391176354</v>
      </c>
      <c r="Y909" t="s">
        <v>2678</v>
      </c>
      <c r="Z909" t="s">
        <v>2679</v>
      </c>
      <c r="AB909">
        <v>908</v>
      </c>
      <c r="AC909">
        <v>-0.93985792856384531</v>
      </c>
      <c r="AG909">
        <v>908</v>
      </c>
      <c r="AH909">
        <v>1.8887459335888535</v>
      </c>
      <c r="AL909">
        <v>908</v>
      </c>
      <c r="AM909">
        <v>1.0218780711303901</v>
      </c>
      <c r="AN909" t="s">
        <v>2678</v>
      </c>
      <c r="AO909" t="s">
        <v>2679</v>
      </c>
      <c r="AQ909">
        <v>908</v>
      </c>
      <c r="AR909">
        <v>2.0035114646794501</v>
      </c>
      <c r="AS909" t="s">
        <v>2678</v>
      </c>
      <c r="AT909" t="s">
        <v>2679</v>
      </c>
      <c r="AV909">
        <v>908</v>
      </c>
      <c r="AW909">
        <v>1.6836909785978555</v>
      </c>
      <c r="BA909">
        <v>908</v>
      </c>
      <c r="BB909">
        <v>2.0973857138383201</v>
      </c>
      <c r="BC909" t="s">
        <v>2678</v>
      </c>
      <c r="BD909" t="s">
        <v>2679</v>
      </c>
      <c r="BF909">
        <v>908</v>
      </c>
      <c r="BG909">
        <v>1.80998643725564</v>
      </c>
      <c r="BH909" t="s">
        <v>2678</v>
      </c>
      <c r="BI909" t="s">
        <v>2679</v>
      </c>
    </row>
    <row r="910" spans="1:61" x14ac:dyDescent="0.35">
      <c r="A910">
        <v>909</v>
      </c>
      <c r="B910" t="s">
        <v>1497</v>
      </c>
      <c r="C910">
        <v>298022</v>
      </c>
      <c r="D910" s="5">
        <v>6.981152851720954</v>
      </c>
      <c r="H910">
        <v>909</v>
      </c>
      <c r="I910">
        <v>1.7122676298067969</v>
      </c>
      <c r="M910">
        <v>909</v>
      </c>
      <c r="N910">
        <v>0.51006009200552604</v>
      </c>
      <c r="O910" t="s">
        <v>2678</v>
      </c>
      <c r="P910" t="s">
        <v>2679</v>
      </c>
      <c r="R910">
        <v>909</v>
      </c>
      <c r="S910">
        <v>-1.7717636511637318</v>
      </c>
      <c r="W910">
        <v>909</v>
      </c>
      <c r="X910">
        <v>-1.8782189820780184</v>
      </c>
      <c r="AB910">
        <v>909</v>
      </c>
      <c r="AC910">
        <v>0.59890227264164331</v>
      </c>
      <c r="AG910">
        <v>909</v>
      </c>
      <c r="AH910">
        <v>2.0548100294018798</v>
      </c>
      <c r="AI910" t="s">
        <v>2680</v>
      </c>
      <c r="AJ910" t="s">
        <v>588</v>
      </c>
      <c r="AL910">
        <v>909</v>
      </c>
      <c r="AM910">
        <v>1.3716584911385805</v>
      </c>
      <c r="AQ910">
        <v>909</v>
      </c>
      <c r="AR910">
        <v>2.1261020884706499</v>
      </c>
      <c r="AS910" t="s">
        <v>2678</v>
      </c>
      <c r="AT910" t="s">
        <v>2679</v>
      </c>
      <c r="AV910">
        <v>909</v>
      </c>
      <c r="AW910">
        <v>1.6794218694615299</v>
      </c>
      <c r="BA910">
        <v>909</v>
      </c>
      <c r="BB910">
        <v>2.2870013981651698</v>
      </c>
      <c r="BC910" t="s">
        <v>2678</v>
      </c>
      <c r="BD910" t="s">
        <v>2679</v>
      </c>
      <c r="BF910">
        <v>909</v>
      </c>
      <c r="BG910">
        <v>-0.69030623401465896</v>
      </c>
      <c r="BH910" t="s">
        <v>2678</v>
      </c>
      <c r="BI910" t="s">
        <v>2679</v>
      </c>
    </row>
    <row r="911" spans="1:61" x14ac:dyDescent="0.35">
      <c r="A911">
        <v>910</v>
      </c>
      <c r="B911" t="s">
        <v>1498</v>
      </c>
      <c r="C911">
        <v>298044</v>
      </c>
      <c r="D911" s="5">
        <v>6.1040475144463784</v>
      </c>
      <c r="H911">
        <v>910</v>
      </c>
      <c r="I911">
        <v>1.0267308273036559</v>
      </c>
      <c r="M911">
        <v>910</v>
      </c>
      <c r="N911">
        <v>0.51006009200552604</v>
      </c>
      <c r="O911" t="s">
        <v>2678</v>
      </c>
      <c r="P911" t="s">
        <v>2679</v>
      </c>
      <c r="R911">
        <v>910</v>
      </c>
      <c r="S911">
        <v>-1.2930230355130305</v>
      </c>
      <c r="W911">
        <v>910</v>
      </c>
      <c r="X911">
        <v>1.0635242880007825</v>
      </c>
      <c r="AB911">
        <v>910</v>
      </c>
      <c r="AC911">
        <v>-0.29341802824776497</v>
      </c>
      <c r="AG911">
        <v>910</v>
      </c>
      <c r="AH911">
        <v>1.15832668169581</v>
      </c>
      <c r="AI911" t="s">
        <v>2681</v>
      </c>
      <c r="AJ911" t="s">
        <v>2679</v>
      </c>
      <c r="AL911">
        <v>910</v>
      </c>
      <c r="AM911">
        <v>0.52291677576001305</v>
      </c>
      <c r="AQ911">
        <v>910</v>
      </c>
      <c r="AR911">
        <v>2.1651740762515401</v>
      </c>
      <c r="AS911" t="s">
        <v>2678</v>
      </c>
      <c r="AT911" t="s">
        <v>2679</v>
      </c>
      <c r="AV911">
        <v>910</v>
      </c>
      <c r="AW911">
        <v>1.49780023280138</v>
      </c>
      <c r="AX911" t="s">
        <v>2678</v>
      </c>
      <c r="AY911" t="s">
        <v>2679</v>
      </c>
      <c r="BA911">
        <v>910</v>
      </c>
      <c r="BB911">
        <v>1.83915283332779</v>
      </c>
      <c r="BC911" t="s">
        <v>2678</v>
      </c>
      <c r="BD911" t="s">
        <v>2679</v>
      </c>
      <c r="BF911">
        <v>910</v>
      </c>
      <c r="BG911">
        <v>-0.69453696202567405</v>
      </c>
      <c r="BH911" t="s">
        <v>2678</v>
      </c>
      <c r="BI911" t="s">
        <v>2679</v>
      </c>
    </row>
    <row r="912" spans="1:61" x14ac:dyDescent="0.35">
      <c r="A912">
        <v>911</v>
      </c>
      <c r="B912" t="s">
        <v>1499</v>
      </c>
      <c r="C912">
        <v>298077</v>
      </c>
      <c r="D912" s="5">
        <v>5.1338300578163496</v>
      </c>
      <c r="E912" t="s">
        <v>2678</v>
      </c>
      <c r="F912" t="s">
        <v>2679</v>
      </c>
      <c r="H912">
        <v>911</v>
      </c>
      <c r="I912">
        <v>0.679027929567802</v>
      </c>
      <c r="J912" t="s">
        <v>2678</v>
      </c>
      <c r="K912" t="s">
        <v>2679</v>
      </c>
      <c r="M912">
        <v>911</v>
      </c>
      <c r="N912">
        <v>0.171740856171053</v>
      </c>
      <c r="O912" t="s">
        <v>2678</v>
      </c>
      <c r="P912" t="s">
        <v>2679</v>
      </c>
      <c r="R912">
        <v>911</v>
      </c>
      <c r="S912">
        <v>-2.01420517307626</v>
      </c>
      <c r="T912" t="s">
        <v>2678</v>
      </c>
      <c r="U912" t="s">
        <v>2679</v>
      </c>
      <c r="W912">
        <v>911</v>
      </c>
      <c r="X912">
        <v>-0.18366575086304399</v>
      </c>
      <c r="Y912" t="s">
        <v>2678</v>
      </c>
      <c r="Z912" t="s">
        <v>2679</v>
      </c>
      <c r="AB912">
        <v>911</v>
      </c>
      <c r="AC912">
        <v>0.34819437720460999</v>
      </c>
      <c r="AD912" t="s">
        <v>2678</v>
      </c>
      <c r="AE912" t="s">
        <v>2679</v>
      </c>
      <c r="AG912">
        <v>911</v>
      </c>
      <c r="AH912">
        <v>0.99994448049670404</v>
      </c>
      <c r="AI912" t="s">
        <v>2680</v>
      </c>
      <c r="AJ912" t="s">
        <v>588</v>
      </c>
      <c r="AL912">
        <v>911</v>
      </c>
      <c r="AM912">
        <v>1.0293339367282499</v>
      </c>
      <c r="AN912" t="s">
        <v>2678</v>
      </c>
      <c r="AO912" t="s">
        <v>2679</v>
      </c>
      <c r="AQ912">
        <v>911</v>
      </c>
      <c r="AR912">
        <v>3.5366435433260999</v>
      </c>
      <c r="AS912" t="s">
        <v>2681</v>
      </c>
      <c r="AT912" t="s">
        <v>2679</v>
      </c>
      <c r="AV912">
        <v>911</v>
      </c>
      <c r="AW912">
        <v>0.90343587765035505</v>
      </c>
      <c r="AX912" t="s">
        <v>2678</v>
      </c>
      <c r="AY912" t="s">
        <v>2679</v>
      </c>
      <c r="BA912">
        <v>911</v>
      </c>
      <c r="BB912">
        <v>-0.35624546855143002</v>
      </c>
      <c r="BC912" t="s">
        <v>2678</v>
      </c>
      <c r="BD912" t="s">
        <v>2679</v>
      </c>
      <c r="BF912">
        <v>911</v>
      </c>
      <c r="BG912">
        <v>-0.139838768111026</v>
      </c>
      <c r="BH912" t="s">
        <v>2678</v>
      </c>
      <c r="BI912" t="s">
        <v>2679</v>
      </c>
    </row>
    <row r="913" spans="1:61" x14ac:dyDescent="0.35">
      <c r="A913">
        <v>912</v>
      </c>
      <c r="B913" t="s">
        <v>1500</v>
      </c>
      <c r="C913">
        <v>29812791</v>
      </c>
      <c r="D913" s="5">
        <v>5.1274805192847497</v>
      </c>
      <c r="E913" t="s">
        <v>2678</v>
      </c>
      <c r="F913" t="s">
        <v>2679</v>
      </c>
      <c r="H913">
        <v>912</v>
      </c>
      <c r="I913">
        <v>0.57182926952485402</v>
      </c>
      <c r="J913" t="s">
        <v>2678</v>
      </c>
      <c r="K913" t="s">
        <v>2679</v>
      </c>
      <c r="M913">
        <v>912</v>
      </c>
      <c r="N913">
        <v>5.4863948190252698E-2</v>
      </c>
      <c r="O913" t="s">
        <v>2678</v>
      </c>
      <c r="P913" t="s">
        <v>2679</v>
      </c>
      <c r="R913">
        <v>912</v>
      </c>
      <c r="S913">
        <v>-0.50819462126064296</v>
      </c>
      <c r="T913" t="s">
        <v>2678</v>
      </c>
      <c r="U913" t="s">
        <v>2679</v>
      </c>
      <c r="W913">
        <v>912</v>
      </c>
      <c r="X913">
        <v>0.53021745033038403</v>
      </c>
      <c r="Y913" t="s">
        <v>2678</v>
      </c>
      <c r="Z913" t="s">
        <v>2679</v>
      </c>
      <c r="AB913">
        <v>912</v>
      </c>
      <c r="AC913">
        <v>-0.66253666686575496</v>
      </c>
      <c r="AD913" t="s">
        <v>2678</v>
      </c>
      <c r="AE913" t="s">
        <v>2679</v>
      </c>
      <c r="AG913">
        <v>912</v>
      </c>
      <c r="AH913">
        <v>-1.0985852780293099</v>
      </c>
      <c r="AI913" t="s">
        <v>2681</v>
      </c>
      <c r="AJ913" t="s">
        <v>2679</v>
      </c>
      <c r="AL913">
        <v>912</v>
      </c>
      <c r="AM913">
        <v>0.60685865554646601</v>
      </c>
      <c r="AN913" t="s">
        <v>2678</v>
      </c>
      <c r="AO913" t="s">
        <v>588</v>
      </c>
      <c r="AQ913">
        <v>912</v>
      </c>
      <c r="AR913">
        <v>0.65539620673848797</v>
      </c>
      <c r="AS913" t="s">
        <v>2678</v>
      </c>
      <c r="AT913" t="s">
        <v>2679</v>
      </c>
      <c r="AV913">
        <v>912</v>
      </c>
      <c r="AW913">
        <v>-0.28529283265170402</v>
      </c>
      <c r="AX913" t="s">
        <v>2678</v>
      </c>
      <c r="AY913" t="s">
        <v>2679</v>
      </c>
      <c r="BA913">
        <v>912</v>
      </c>
      <c r="BB913">
        <v>-0.92983781808194099</v>
      </c>
      <c r="BC913" t="s">
        <v>2678</v>
      </c>
      <c r="BD913" t="s">
        <v>2679</v>
      </c>
      <c r="BF913">
        <v>912</v>
      </c>
      <c r="BG913">
        <v>5.8375853521045198E-2</v>
      </c>
      <c r="BH913" t="s">
        <v>2678</v>
      </c>
      <c r="BI913" t="s">
        <v>2679</v>
      </c>
    </row>
    <row r="914" spans="1:61" x14ac:dyDescent="0.35">
      <c r="A914">
        <v>913</v>
      </c>
      <c r="B914" t="s">
        <v>1501</v>
      </c>
      <c r="C914">
        <v>298464</v>
      </c>
      <c r="D914" s="5">
        <v>4.3213841428680952</v>
      </c>
      <c r="H914">
        <v>913</v>
      </c>
      <c r="I914">
        <v>1.2074191254019122</v>
      </c>
      <c r="M914">
        <v>913</v>
      </c>
      <c r="N914">
        <v>0.76550417012989724</v>
      </c>
      <c r="R914">
        <v>913</v>
      </c>
      <c r="S914">
        <v>-0.20264178563298429</v>
      </c>
      <c r="W914">
        <v>913</v>
      </c>
      <c r="X914">
        <v>0.82378020000929153</v>
      </c>
      <c r="AB914">
        <v>913</v>
      </c>
      <c r="AC914">
        <v>0.68918737876997804</v>
      </c>
      <c r="AD914" t="s">
        <v>2678</v>
      </c>
      <c r="AE914" t="s">
        <v>2679</v>
      </c>
      <c r="AG914">
        <v>913</v>
      </c>
      <c r="AH914">
        <v>1.08482463945782</v>
      </c>
      <c r="AI914" t="s">
        <v>2678</v>
      </c>
      <c r="AJ914" t="s">
        <v>2679</v>
      </c>
      <c r="AL914">
        <v>913</v>
      </c>
      <c r="AM914">
        <v>-3.89046777325186E-2</v>
      </c>
      <c r="AN914" t="s">
        <v>2678</v>
      </c>
      <c r="AO914" t="s">
        <v>2679</v>
      </c>
      <c r="AQ914">
        <v>913</v>
      </c>
      <c r="AR914">
        <v>0.16174824666853199</v>
      </c>
      <c r="AS914" t="s">
        <v>2678</v>
      </c>
      <c r="AT914" t="s">
        <v>2679</v>
      </c>
      <c r="AV914">
        <v>913</v>
      </c>
      <c r="AW914">
        <v>0.6416657494937632</v>
      </c>
      <c r="BA914">
        <v>913</v>
      </c>
      <c r="BB914">
        <v>0.575811986439561</v>
      </c>
      <c r="BC914" t="s">
        <v>2678</v>
      </c>
      <c r="BD914" t="s">
        <v>2679</v>
      </c>
      <c r="BF914">
        <v>913</v>
      </c>
      <c r="BG914">
        <v>-2.0283083339999681</v>
      </c>
    </row>
    <row r="915" spans="1:61" x14ac:dyDescent="0.35">
      <c r="A915">
        <v>914</v>
      </c>
      <c r="B915" t="s">
        <v>1502</v>
      </c>
      <c r="C915">
        <v>298817</v>
      </c>
      <c r="D915" s="5">
        <v>4.1199886519187796</v>
      </c>
      <c r="E915" t="s">
        <v>2678</v>
      </c>
      <c r="F915" t="s">
        <v>2679</v>
      </c>
      <c r="H915">
        <v>914</v>
      </c>
      <c r="I915">
        <v>0.61231888007283697</v>
      </c>
      <c r="J915" t="s">
        <v>2678</v>
      </c>
      <c r="K915" t="s">
        <v>2679</v>
      </c>
      <c r="M915">
        <v>914</v>
      </c>
      <c r="N915">
        <v>0.171740856171053</v>
      </c>
      <c r="O915" t="s">
        <v>2678</v>
      </c>
      <c r="P915" t="s">
        <v>2679</v>
      </c>
      <c r="R915">
        <v>914</v>
      </c>
      <c r="S915">
        <v>-0.23224527981614301</v>
      </c>
      <c r="T915" t="s">
        <v>2678</v>
      </c>
      <c r="U915" t="s">
        <v>2679</v>
      </c>
      <c r="W915">
        <v>914</v>
      </c>
      <c r="X915">
        <v>7.3954946577887301E-2</v>
      </c>
      <c r="Y915" t="s">
        <v>2678</v>
      </c>
      <c r="Z915" t="s">
        <v>2679</v>
      </c>
      <c r="AB915">
        <v>914</v>
      </c>
      <c r="AC915">
        <v>-0.38781985183242701</v>
      </c>
      <c r="AD915" t="s">
        <v>2678</v>
      </c>
      <c r="AE915" t="s">
        <v>2679</v>
      </c>
      <c r="AG915">
        <v>914</v>
      </c>
      <c r="AH915">
        <v>0.80613971772555004</v>
      </c>
      <c r="AI915" t="s">
        <v>2678</v>
      </c>
      <c r="AJ915" t="s">
        <v>2679</v>
      </c>
      <c r="AL915">
        <v>914</v>
      </c>
      <c r="AM915">
        <v>-0.45009395676666802</v>
      </c>
      <c r="AN915" t="s">
        <v>2678</v>
      </c>
      <c r="AO915" t="s">
        <v>2679</v>
      </c>
      <c r="AQ915">
        <v>914</v>
      </c>
      <c r="AR915">
        <v>-1.8458830088037601</v>
      </c>
      <c r="AS915" t="s">
        <v>2681</v>
      </c>
      <c r="AT915" t="s">
        <v>2679</v>
      </c>
      <c r="AV915">
        <v>914</v>
      </c>
      <c r="AW915">
        <v>0.37456050356767001</v>
      </c>
      <c r="AX915" t="s">
        <v>2678</v>
      </c>
      <c r="AY915" t="s">
        <v>2679</v>
      </c>
      <c r="BA915">
        <v>914</v>
      </c>
      <c r="BB915">
        <v>0.45729269162288499</v>
      </c>
      <c r="BC915" t="s">
        <v>2678</v>
      </c>
      <c r="BD915" t="s">
        <v>2679</v>
      </c>
      <c r="BF915">
        <v>914</v>
      </c>
      <c r="BG915">
        <v>1.60095757187278</v>
      </c>
      <c r="BH915" t="s">
        <v>2678</v>
      </c>
      <c r="BI915" t="s">
        <v>2679</v>
      </c>
    </row>
    <row r="916" spans="1:61" x14ac:dyDescent="0.35">
      <c r="A916">
        <v>915</v>
      </c>
      <c r="B916" t="s">
        <v>1503</v>
      </c>
      <c r="C916">
        <v>299843</v>
      </c>
      <c r="D916" s="5">
        <v>6.6506813287817961</v>
      </c>
      <c r="H916">
        <v>915</v>
      </c>
      <c r="I916">
        <v>1.0070935606398146</v>
      </c>
      <c r="M916">
        <v>915</v>
      </c>
      <c r="N916">
        <v>1.1574084275078</v>
      </c>
      <c r="O916" t="s">
        <v>2678</v>
      </c>
      <c r="P916" t="s">
        <v>2679</v>
      </c>
      <c r="R916">
        <v>915</v>
      </c>
      <c r="S916">
        <v>-1.1405638415021917</v>
      </c>
      <c r="W916">
        <v>915</v>
      </c>
      <c r="X916">
        <v>0.76668210526090963</v>
      </c>
      <c r="AB916">
        <v>915</v>
      </c>
      <c r="AC916">
        <v>-0.36279163734738501</v>
      </c>
      <c r="AD916" t="s">
        <v>2678</v>
      </c>
      <c r="AE916" t="s">
        <v>2679</v>
      </c>
      <c r="AG916">
        <v>915</v>
      </c>
      <c r="AH916">
        <v>1.42362875503408</v>
      </c>
      <c r="AI916" t="s">
        <v>2678</v>
      </c>
      <c r="AJ916" t="s">
        <v>2679</v>
      </c>
      <c r="AL916">
        <v>915</v>
      </c>
      <c r="AM916">
        <v>0.37388173624128296</v>
      </c>
      <c r="AQ916">
        <v>915</v>
      </c>
      <c r="AR916">
        <v>2.20893920242071</v>
      </c>
      <c r="AS916" t="s">
        <v>2678</v>
      </c>
      <c r="AT916" t="s">
        <v>2679</v>
      </c>
      <c r="AV916">
        <v>915</v>
      </c>
      <c r="AW916">
        <v>1.0362614688523799</v>
      </c>
      <c r="AX916" t="s">
        <v>2678</v>
      </c>
      <c r="AY916" t="s">
        <v>2679</v>
      </c>
      <c r="BA916">
        <v>915</v>
      </c>
      <c r="BB916">
        <v>2.0973857138383201</v>
      </c>
      <c r="BC916" t="s">
        <v>2678</v>
      </c>
      <c r="BD916" t="s">
        <v>2679</v>
      </c>
      <c r="BF916">
        <v>915</v>
      </c>
      <c r="BG916">
        <v>1.42360755103321</v>
      </c>
      <c r="BH916" t="s">
        <v>2678</v>
      </c>
      <c r="BI916" t="s">
        <v>2679</v>
      </c>
    </row>
    <row r="917" spans="1:61" x14ac:dyDescent="0.35">
      <c r="A917">
        <v>916</v>
      </c>
      <c r="B917" t="s">
        <v>1504</v>
      </c>
      <c r="C917">
        <v>299854</v>
      </c>
      <c r="D917" s="5">
        <v>6.9969306339476844</v>
      </c>
      <c r="H917">
        <v>916</v>
      </c>
      <c r="I917">
        <v>1.7521037836341509</v>
      </c>
      <c r="M917">
        <v>916</v>
      </c>
      <c r="N917">
        <v>1.81410188528776</v>
      </c>
      <c r="O917" t="s">
        <v>2678</v>
      </c>
      <c r="P917" t="s">
        <v>2679</v>
      </c>
      <c r="R917">
        <v>916</v>
      </c>
      <c r="S917">
        <v>-2.0231404695861563</v>
      </c>
      <c r="W917">
        <v>916</v>
      </c>
      <c r="X917">
        <v>1.0048882540140864</v>
      </c>
      <c r="AB917">
        <v>916</v>
      </c>
      <c r="AC917">
        <v>-1.7815443232275701</v>
      </c>
      <c r="AD917" t="s">
        <v>2678</v>
      </c>
      <c r="AE917" t="s">
        <v>2679</v>
      </c>
      <c r="AG917">
        <v>916</v>
      </c>
      <c r="AH917">
        <v>1.3584650603914501</v>
      </c>
      <c r="AI917" t="s">
        <v>2678</v>
      </c>
      <c r="AJ917" t="s">
        <v>2679</v>
      </c>
      <c r="AL917">
        <v>916</v>
      </c>
      <c r="AM917">
        <v>1.0182522155720681</v>
      </c>
      <c r="AQ917">
        <v>916</v>
      </c>
      <c r="AR917">
        <v>2.1578731003018699</v>
      </c>
      <c r="AS917" t="s">
        <v>2678</v>
      </c>
      <c r="AT917" t="s">
        <v>2679</v>
      </c>
      <c r="AV917">
        <v>916</v>
      </c>
      <c r="AW917">
        <v>1.0362614688523799</v>
      </c>
      <c r="AX917" t="s">
        <v>2678</v>
      </c>
      <c r="AY917" t="s">
        <v>2679</v>
      </c>
      <c r="BA917">
        <v>916</v>
      </c>
      <c r="BB917">
        <v>1.8095054712138099</v>
      </c>
      <c r="BC917" t="s">
        <v>2678</v>
      </c>
      <c r="BD917" t="s">
        <v>2679</v>
      </c>
      <c r="BF917">
        <v>916</v>
      </c>
      <c r="BG917">
        <v>-4.0255955903399201</v>
      </c>
      <c r="BH917" t="s">
        <v>2680</v>
      </c>
      <c r="BI917" t="s">
        <v>588</v>
      </c>
    </row>
    <row r="918" spans="1:61" x14ac:dyDescent="0.35">
      <c r="A918">
        <v>917</v>
      </c>
      <c r="B918" t="s">
        <v>1505</v>
      </c>
      <c r="C918">
        <v>30074034</v>
      </c>
      <c r="D918" s="5">
        <v>4.6263469358109202</v>
      </c>
      <c r="E918" t="s">
        <v>2678</v>
      </c>
      <c r="F918" t="s">
        <v>2679</v>
      </c>
      <c r="H918">
        <v>917</v>
      </c>
      <c r="I918">
        <v>0.97845645226978994</v>
      </c>
      <c r="J918" t="s">
        <v>2678</v>
      </c>
      <c r="K918" t="s">
        <v>2679</v>
      </c>
      <c r="M918">
        <v>917</v>
      </c>
      <c r="N918">
        <v>7.90870487128712E-2</v>
      </c>
      <c r="O918" t="s">
        <v>2678</v>
      </c>
      <c r="P918" t="s">
        <v>2679</v>
      </c>
      <c r="R918">
        <v>917</v>
      </c>
      <c r="S918">
        <v>0.32941065119223001</v>
      </c>
      <c r="T918" t="s">
        <v>2678</v>
      </c>
      <c r="U918" t="s">
        <v>2679</v>
      </c>
      <c r="W918">
        <v>917</v>
      </c>
      <c r="X918">
        <v>0.24585009183308501</v>
      </c>
      <c r="Y918" t="s">
        <v>2678</v>
      </c>
      <c r="Z918" t="s">
        <v>2679</v>
      </c>
      <c r="AB918">
        <v>917</v>
      </c>
      <c r="AC918">
        <v>0.68918737876997804</v>
      </c>
      <c r="AD918" t="s">
        <v>2678</v>
      </c>
      <c r="AE918" t="s">
        <v>2679</v>
      </c>
      <c r="AG918">
        <v>917</v>
      </c>
      <c r="AH918">
        <v>1.00165675927533</v>
      </c>
      <c r="AI918" t="s">
        <v>2678</v>
      </c>
      <c r="AJ918" t="s">
        <v>2679</v>
      </c>
      <c r="AL918">
        <v>917</v>
      </c>
      <c r="AM918">
        <v>-3.89046777325186E-2</v>
      </c>
      <c r="AN918" t="s">
        <v>2678</v>
      </c>
      <c r="AO918" t="s">
        <v>2679</v>
      </c>
      <c r="AQ918">
        <v>917</v>
      </c>
      <c r="AR918">
        <v>0.19582917335219399</v>
      </c>
      <c r="AS918" t="s">
        <v>2678</v>
      </c>
      <c r="AT918" t="s">
        <v>2679</v>
      </c>
      <c r="AV918">
        <v>917</v>
      </c>
      <c r="AW918">
        <v>-0.28529283265170402</v>
      </c>
      <c r="AX918" t="s">
        <v>2678</v>
      </c>
      <c r="AY918" t="s">
        <v>2679</v>
      </c>
      <c r="BA918">
        <v>917</v>
      </c>
      <c r="BB918">
        <v>-0.75022258007613796</v>
      </c>
      <c r="BC918" t="s">
        <v>2678</v>
      </c>
      <c r="BD918" t="s">
        <v>2679</v>
      </c>
      <c r="BF918">
        <v>917</v>
      </c>
      <c r="BG918">
        <v>-1.8546813017446999</v>
      </c>
      <c r="BH918" t="s">
        <v>2681</v>
      </c>
      <c r="BI918" t="s">
        <v>588</v>
      </c>
    </row>
    <row r="919" spans="1:61" x14ac:dyDescent="0.35">
      <c r="A919">
        <v>918</v>
      </c>
      <c r="B919" t="s">
        <v>1506</v>
      </c>
      <c r="C919">
        <v>300765</v>
      </c>
      <c r="D919" s="5">
        <v>7.3973054630800936</v>
      </c>
      <c r="H919">
        <v>918</v>
      </c>
      <c r="I919">
        <v>1.4796820019271584</v>
      </c>
      <c r="M919">
        <v>918</v>
      </c>
      <c r="N919">
        <v>1.46643752717561</v>
      </c>
      <c r="O919" t="s">
        <v>2678</v>
      </c>
      <c r="P919" t="s">
        <v>2679</v>
      </c>
      <c r="R919">
        <v>918</v>
      </c>
      <c r="S919">
        <v>-1.7062474117295343</v>
      </c>
      <c r="W919">
        <v>918</v>
      </c>
      <c r="X919">
        <v>0.93057468585763914</v>
      </c>
      <c r="AB919">
        <v>918</v>
      </c>
      <c r="AC919">
        <v>-1.19319700128377</v>
      </c>
      <c r="AD919" t="s">
        <v>2678</v>
      </c>
      <c r="AE919" t="s">
        <v>2679</v>
      </c>
      <c r="AG919">
        <v>918</v>
      </c>
      <c r="AH919">
        <v>0.78428135024362999</v>
      </c>
      <c r="AI919" t="s">
        <v>2678</v>
      </c>
      <c r="AJ919" t="s">
        <v>2679</v>
      </c>
      <c r="AL919">
        <v>918</v>
      </c>
      <c r="AM919">
        <v>0.77567272587189606</v>
      </c>
      <c r="AQ919">
        <v>918</v>
      </c>
      <c r="AR919">
        <v>3.34547591111038</v>
      </c>
      <c r="AS919" t="s">
        <v>2681</v>
      </c>
      <c r="AT919" t="s">
        <v>2679</v>
      </c>
      <c r="AV919">
        <v>918</v>
      </c>
      <c r="AW919">
        <v>2.6442889890684702</v>
      </c>
      <c r="AX919" t="s">
        <v>2681</v>
      </c>
      <c r="AY919" t="s">
        <v>2679</v>
      </c>
      <c r="BA919">
        <v>918</v>
      </c>
      <c r="BB919">
        <v>0.69168679539553501</v>
      </c>
      <c r="BC919" t="s">
        <v>2678</v>
      </c>
      <c r="BD919" t="s">
        <v>2679</v>
      </c>
      <c r="BF919">
        <v>918</v>
      </c>
      <c r="BG919">
        <v>-0.63881567489166402</v>
      </c>
      <c r="BH919" t="s">
        <v>2678</v>
      </c>
      <c r="BI919" t="s">
        <v>2679</v>
      </c>
    </row>
    <row r="920" spans="1:61" x14ac:dyDescent="0.35">
      <c r="A920">
        <v>919</v>
      </c>
      <c r="B920" t="s">
        <v>1507</v>
      </c>
      <c r="C920">
        <v>301122</v>
      </c>
      <c r="D920" s="5">
        <v>5.96958308677387</v>
      </c>
      <c r="E920" t="s">
        <v>2678</v>
      </c>
      <c r="F920" t="s">
        <v>2679</v>
      </c>
      <c r="H920">
        <v>919</v>
      </c>
      <c r="I920">
        <v>1.64614850165852</v>
      </c>
      <c r="J920" t="s">
        <v>2678</v>
      </c>
      <c r="K920" t="s">
        <v>2679</v>
      </c>
      <c r="M920">
        <v>919</v>
      </c>
      <c r="N920">
        <v>-0.16657837966342001</v>
      </c>
      <c r="O920" t="s">
        <v>2678</v>
      </c>
      <c r="P920" t="s">
        <v>2679</v>
      </c>
      <c r="R920">
        <v>919</v>
      </c>
      <c r="S920">
        <v>-1.8877564896435099</v>
      </c>
      <c r="T920" t="s">
        <v>2678</v>
      </c>
      <c r="U920" t="s">
        <v>2679</v>
      </c>
      <c r="W920">
        <v>919</v>
      </c>
      <c r="X920">
        <v>1.1243778066508501</v>
      </c>
      <c r="Y920" t="s">
        <v>2678</v>
      </c>
      <c r="Z920" t="s">
        <v>2679</v>
      </c>
      <c r="AB920">
        <v>919</v>
      </c>
      <c r="AC920">
        <v>-0.78147941332551296</v>
      </c>
      <c r="AD920" t="s">
        <v>2678</v>
      </c>
      <c r="AE920" t="s">
        <v>2679</v>
      </c>
      <c r="AG920">
        <v>919</v>
      </c>
      <c r="AH920">
        <v>1.0289163829911501</v>
      </c>
      <c r="AI920" t="s">
        <v>2681</v>
      </c>
      <c r="AJ920" t="s">
        <v>2679</v>
      </c>
      <c r="AL920">
        <v>919</v>
      </c>
      <c r="AM920">
        <v>-3.89046777325186E-2</v>
      </c>
      <c r="AN920" t="s">
        <v>2678</v>
      </c>
      <c r="AO920" t="s">
        <v>2679</v>
      </c>
      <c r="AQ920">
        <v>919</v>
      </c>
      <c r="AR920">
        <v>2.4955794186192102</v>
      </c>
      <c r="AS920" t="s">
        <v>2678</v>
      </c>
      <c r="AT920" t="s">
        <v>2679</v>
      </c>
      <c r="AV920">
        <v>919</v>
      </c>
      <c r="AW920">
        <v>1.49780023280138</v>
      </c>
      <c r="AX920" t="s">
        <v>2678</v>
      </c>
      <c r="AY920" t="s">
        <v>2679</v>
      </c>
      <c r="BA920">
        <v>919</v>
      </c>
      <c r="BB920">
        <v>0.991748862401586</v>
      </c>
      <c r="BC920" t="s">
        <v>2678</v>
      </c>
      <c r="BD920" t="s">
        <v>2679</v>
      </c>
      <c r="BF920">
        <v>919</v>
      </c>
      <c r="BG920">
        <v>-0.43791760338633301</v>
      </c>
      <c r="BH920" t="s">
        <v>2678</v>
      </c>
      <c r="BI920" t="s">
        <v>2679</v>
      </c>
    </row>
    <row r="921" spans="1:61" x14ac:dyDescent="0.35">
      <c r="A921">
        <v>920</v>
      </c>
      <c r="B921" t="s">
        <v>1508</v>
      </c>
      <c r="C921">
        <v>30125656</v>
      </c>
      <c r="D921" s="5">
        <v>5.4747374980968102</v>
      </c>
      <c r="E921" t="s">
        <v>2678</v>
      </c>
      <c r="F921" t="s">
        <v>2679</v>
      </c>
      <c r="H921">
        <v>920</v>
      </c>
      <c r="I921">
        <v>0.92317717936154398</v>
      </c>
      <c r="J921" t="s">
        <v>2678</v>
      </c>
      <c r="K921" t="s">
        <v>2679</v>
      </c>
      <c r="M921">
        <v>920</v>
      </c>
      <c r="N921">
        <v>-0.127308421869466</v>
      </c>
      <c r="O921" t="s">
        <v>2678</v>
      </c>
      <c r="P921" t="s">
        <v>2679</v>
      </c>
      <c r="R921">
        <v>920</v>
      </c>
      <c r="S921">
        <v>0.98640742701173001</v>
      </c>
      <c r="T921" t="s">
        <v>2678</v>
      </c>
      <c r="U921" t="s">
        <v>2679</v>
      </c>
      <c r="W921">
        <v>920</v>
      </c>
      <c r="X921">
        <v>0.83266920270461398</v>
      </c>
      <c r="Y921" t="s">
        <v>2678</v>
      </c>
      <c r="Z921" t="s">
        <v>2679</v>
      </c>
      <c r="AB921">
        <v>920</v>
      </c>
      <c r="AC921">
        <v>-1.80843500877793</v>
      </c>
      <c r="AD921" t="s">
        <v>2678</v>
      </c>
      <c r="AE921" t="s">
        <v>2679</v>
      </c>
      <c r="AG921">
        <v>920</v>
      </c>
      <c r="AH921">
        <v>1.61318553613478</v>
      </c>
      <c r="AI921" t="s">
        <v>2678</v>
      </c>
      <c r="AJ921" t="s">
        <v>2679</v>
      </c>
      <c r="AL921">
        <v>920</v>
      </c>
      <c r="AM921">
        <v>0.60685865554646601</v>
      </c>
      <c r="AN921" t="s">
        <v>2678</v>
      </c>
      <c r="AO921" t="s">
        <v>588</v>
      </c>
      <c r="AQ921">
        <v>920</v>
      </c>
      <c r="AR921">
        <v>0.43404176756999702</v>
      </c>
      <c r="AS921" t="s">
        <v>2678</v>
      </c>
      <c r="AT921" t="s">
        <v>2679</v>
      </c>
      <c r="AV921">
        <v>920</v>
      </c>
      <c r="AW921">
        <v>-1.6833553252854201</v>
      </c>
      <c r="AX921" t="s">
        <v>2678</v>
      </c>
      <c r="AY921" t="s">
        <v>2679</v>
      </c>
      <c r="BA921">
        <v>920</v>
      </c>
      <c r="BB921">
        <v>1.76938687344085</v>
      </c>
      <c r="BC921" t="s">
        <v>2678</v>
      </c>
      <c r="BD921" t="s">
        <v>2679</v>
      </c>
      <c r="BF921">
        <v>920</v>
      </c>
      <c r="BG921">
        <v>2.2567848848128702</v>
      </c>
      <c r="BH921" t="s">
        <v>2678</v>
      </c>
      <c r="BI921" t="s">
        <v>2679</v>
      </c>
    </row>
    <row r="922" spans="1:61" x14ac:dyDescent="0.35">
      <c r="A922">
        <v>921</v>
      </c>
      <c r="B922" t="s">
        <v>1509</v>
      </c>
      <c r="C922">
        <v>302170</v>
      </c>
      <c r="D922" s="5">
        <v>4.14432842894945</v>
      </c>
      <c r="E922" t="s">
        <v>2678</v>
      </c>
      <c r="F922" t="s">
        <v>2679</v>
      </c>
      <c r="H922">
        <v>921</v>
      </c>
      <c r="I922">
        <v>0.53181173313154995</v>
      </c>
      <c r="J922" t="s">
        <v>2678</v>
      </c>
      <c r="K922" t="s">
        <v>2679</v>
      </c>
      <c r="M922">
        <v>921</v>
      </c>
      <c r="N922">
        <v>0.51006009200552604</v>
      </c>
      <c r="O922" t="s">
        <v>2678</v>
      </c>
      <c r="P922" t="s">
        <v>2679</v>
      </c>
      <c r="R922">
        <v>921</v>
      </c>
      <c r="S922">
        <v>3.5688192926949101E-2</v>
      </c>
      <c r="T922" t="s">
        <v>2678</v>
      </c>
      <c r="U922" t="s">
        <v>2679</v>
      </c>
      <c r="W922">
        <v>921</v>
      </c>
      <c r="X922">
        <v>7.8467949970982498E-2</v>
      </c>
      <c r="Y922" t="s">
        <v>2678</v>
      </c>
      <c r="Z922" t="s">
        <v>2679</v>
      </c>
      <c r="AB922">
        <v>921</v>
      </c>
      <c r="AC922">
        <v>-0.80026211800772395</v>
      </c>
      <c r="AD922" t="s">
        <v>2678</v>
      </c>
      <c r="AE922" t="s">
        <v>2679</v>
      </c>
      <c r="AG922">
        <v>921</v>
      </c>
      <c r="AH922">
        <v>0.16837741515989099</v>
      </c>
      <c r="AI922" t="s">
        <v>2678</v>
      </c>
      <c r="AJ922" t="s">
        <v>2679</v>
      </c>
      <c r="AL922">
        <v>921</v>
      </c>
      <c r="AM922">
        <v>0.47395329322454299</v>
      </c>
      <c r="AN922" t="s">
        <v>2678</v>
      </c>
      <c r="AO922" t="s">
        <v>588</v>
      </c>
      <c r="AQ922">
        <v>921</v>
      </c>
      <c r="AR922">
        <v>1.1005931273692899</v>
      </c>
      <c r="AS922" t="s">
        <v>2678</v>
      </c>
      <c r="AT922" t="s">
        <v>2679</v>
      </c>
      <c r="AV922">
        <v>921</v>
      </c>
      <c r="AW922">
        <v>0.861195923615383</v>
      </c>
      <c r="AX922" t="s">
        <v>2678</v>
      </c>
      <c r="AY922" t="s">
        <v>2679</v>
      </c>
      <c r="BA922">
        <v>921</v>
      </c>
      <c r="BB922">
        <v>0.36068474236952802</v>
      </c>
      <c r="BC922" t="s">
        <v>2678</v>
      </c>
      <c r="BD922" t="s">
        <v>2679</v>
      </c>
      <c r="BF922">
        <v>921</v>
      </c>
      <c r="BG922">
        <v>0.14668166304057501</v>
      </c>
      <c r="BH922" t="s">
        <v>2678</v>
      </c>
      <c r="BI922" t="s">
        <v>2679</v>
      </c>
    </row>
    <row r="923" spans="1:61" x14ac:dyDescent="0.35">
      <c r="A923">
        <v>922</v>
      </c>
      <c r="B923" t="s">
        <v>1510</v>
      </c>
      <c r="C923">
        <v>302794</v>
      </c>
      <c r="D923" s="5">
        <v>6.3691180314068303</v>
      </c>
      <c r="E923" t="s">
        <v>2678</v>
      </c>
      <c r="F923" t="s">
        <v>2679</v>
      </c>
      <c r="H923">
        <v>922</v>
      </c>
      <c r="I923">
        <v>0.75761998670915798</v>
      </c>
      <c r="J923" t="s">
        <v>2678</v>
      </c>
      <c r="K923" t="s">
        <v>2679</v>
      </c>
      <c r="M923">
        <v>922</v>
      </c>
      <c r="N923">
        <v>0.171740856171053</v>
      </c>
      <c r="O923" t="s">
        <v>2678</v>
      </c>
      <c r="P923" t="s">
        <v>2679</v>
      </c>
      <c r="R923">
        <v>922</v>
      </c>
      <c r="S923">
        <v>-0.28745388583916098</v>
      </c>
      <c r="T923" t="s">
        <v>2678</v>
      </c>
      <c r="U923" t="s">
        <v>2679</v>
      </c>
      <c r="W923">
        <v>922</v>
      </c>
      <c r="X923">
        <v>-0.26117005872733601</v>
      </c>
      <c r="Y923" t="s">
        <v>2678</v>
      </c>
      <c r="Z923" t="s">
        <v>2679</v>
      </c>
      <c r="AB923">
        <v>922</v>
      </c>
      <c r="AC923">
        <v>9.4941005729383202E-2</v>
      </c>
      <c r="AD923" t="s">
        <v>2678</v>
      </c>
      <c r="AE923" t="s">
        <v>2679</v>
      </c>
      <c r="AG923">
        <v>922</v>
      </c>
      <c r="AH923">
        <v>0.28696094061549399</v>
      </c>
      <c r="AI923" t="s">
        <v>2678</v>
      </c>
      <c r="AJ923" t="s">
        <v>2679</v>
      </c>
      <c r="AL923">
        <v>922</v>
      </c>
      <c r="AM923">
        <v>-3.89046777325186E-2</v>
      </c>
      <c r="AN923" t="s">
        <v>2678</v>
      </c>
      <c r="AO923" t="s">
        <v>2679</v>
      </c>
      <c r="AQ923">
        <v>922</v>
      </c>
      <c r="AR923">
        <v>0.71162222895448501</v>
      </c>
      <c r="AS923" t="s">
        <v>2678</v>
      </c>
      <c r="AT923" t="s">
        <v>2679</v>
      </c>
      <c r="AV923">
        <v>922</v>
      </c>
      <c r="AW923">
        <v>-0.28529283265170402</v>
      </c>
      <c r="AX923" t="s">
        <v>2678</v>
      </c>
      <c r="AY923" t="s">
        <v>2679</v>
      </c>
      <c r="BA923">
        <v>922</v>
      </c>
      <c r="BB923">
        <v>-0.65605045762775105</v>
      </c>
      <c r="BC923" t="s">
        <v>2678</v>
      </c>
      <c r="BD923" t="s">
        <v>2679</v>
      </c>
      <c r="BF923">
        <v>922</v>
      </c>
      <c r="BG923">
        <v>6.5519786979877201</v>
      </c>
      <c r="BH923" t="s">
        <v>2680</v>
      </c>
      <c r="BI923" t="s">
        <v>588</v>
      </c>
    </row>
    <row r="924" spans="1:61" x14ac:dyDescent="0.35">
      <c r="A924">
        <v>923</v>
      </c>
      <c r="B924" t="s">
        <v>1511</v>
      </c>
      <c r="C924">
        <v>303071</v>
      </c>
      <c r="D924" s="5">
        <v>3.5431988034490001</v>
      </c>
      <c r="E924" t="s">
        <v>2678</v>
      </c>
      <c r="F924" t="s">
        <v>2679</v>
      </c>
      <c r="H924">
        <v>923</v>
      </c>
      <c r="I924">
        <v>0.78634563473428798</v>
      </c>
      <c r="J924" t="s">
        <v>2678</v>
      </c>
      <c r="K924" t="s">
        <v>2679</v>
      </c>
      <c r="M924">
        <v>923</v>
      </c>
      <c r="N924">
        <v>0.171740856171053</v>
      </c>
      <c r="O924" t="s">
        <v>2678</v>
      </c>
      <c r="P924" t="s">
        <v>2679</v>
      </c>
      <c r="R924">
        <v>923</v>
      </c>
      <c r="S924">
        <v>-0.29437831603288001</v>
      </c>
      <c r="T924" t="s">
        <v>2678</v>
      </c>
      <c r="U924" t="s">
        <v>2679</v>
      </c>
      <c r="W924">
        <v>923</v>
      </c>
      <c r="X924">
        <v>0.700750719496818</v>
      </c>
      <c r="Y924" t="s">
        <v>2678</v>
      </c>
      <c r="Z924" t="s">
        <v>2679</v>
      </c>
      <c r="AB924">
        <v>923</v>
      </c>
      <c r="AC924">
        <v>-0.12586326298172801</v>
      </c>
      <c r="AD924" t="s">
        <v>2678</v>
      </c>
      <c r="AE924" t="s">
        <v>2679</v>
      </c>
      <c r="AG924">
        <v>923</v>
      </c>
      <c r="AH924">
        <v>2.1744421050822599E-2</v>
      </c>
      <c r="AI924" t="s">
        <v>2678</v>
      </c>
      <c r="AJ924" t="s">
        <v>2679</v>
      </c>
      <c r="AL924">
        <v>923</v>
      </c>
      <c r="AM924">
        <v>-3.89046777325186E-2</v>
      </c>
      <c r="AN924" t="s">
        <v>2678</v>
      </c>
      <c r="AO924" t="s">
        <v>2679</v>
      </c>
      <c r="AQ924">
        <v>923</v>
      </c>
      <c r="AR924">
        <v>1.7713971562093901E-2</v>
      </c>
      <c r="AS924" t="s">
        <v>2678</v>
      </c>
      <c r="AT924" t="s">
        <v>2679</v>
      </c>
      <c r="AV924">
        <v>923</v>
      </c>
      <c r="AW924">
        <v>-0.28529283265170402</v>
      </c>
      <c r="AX924" t="s">
        <v>2678</v>
      </c>
      <c r="AY924" t="s">
        <v>2679</v>
      </c>
      <c r="BA924">
        <v>923</v>
      </c>
      <c r="BB924">
        <v>0.165191171750457</v>
      </c>
      <c r="BC924" t="s">
        <v>2678</v>
      </c>
      <c r="BD924" t="s">
        <v>2679</v>
      </c>
      <c r="BF924">
        <v>923</v>
      </c>
      <c r="BG924">
        <v>0.71254352189047698</v>
      </c>
      <c r="BH924" t="s">
        <v>2678</v>
      </c>
      <c r="BI924" t="s">
        <v>2679</v>
      </c>
    </row>
    <row r="925" spans="1:61" x14ac:dyDescent="0.35">
      <c r="A925">
        <v>924</v>
      </c>
      <c r="B925" t="s">
        <v>1512</v>
      </c>
      <c r="C925">
        <v>303388</v>
      </c>
      <c r="D925" s="5">
        <v>3.5431988034490001</v>
      </c>
      <c r="E925" t="s">
        <v>2678</v>
      </c>
      <c r="F925" t="s">
        <v>2679</v>
      </c>
      <c r="H925">
        <v>924</v>
      </c>
      <c r="I925">
        <v>0.75465408008933399</v>
      </c>
      <c r="J925" t="s">
        <v>2678</v>
      </c>
      <c r="K925" t="s">
        <v>2679</v>
      </c>
      <c r="M925">
        <v>924</v>
      </c>
      <c r="N925">
        <v>0.171740856171053</v>
      </c>
      <c r="O925" t="s">
        <v>2678</v>
      </c>
      <c r="P925" t="s">
        <v>2679</v>
      </c>
      <c r="R925">
        <v>924</v>
      </c>
      <c r="S925">
        <v>-0.30942776596170302</v>
      </c>
      <c r="T925" t="s">
        <v>2678</v>
      </c>
      <c r="U925" t="s">
        <v>2679</v>
      </c>
      <c r="W925">
        <v>924</v>
      </c>
      <c r="X925">
        <v>0.73405489438010596</v>
      </c>
      <c r="Y925" t="s">
        <v>2678</v>
      </c>
      <c r="Z925" t="s">
        <v>2679</v>
      </c>
      <c r="AB925">
        <v>924</v>
      </c>
      <c r="AC925">
        <v>-0.12586326298172801</v>
      </c>
      <c r="AD925" t="s">
        <v>2678</v>
      </c>
      <c r="AE925" t="s">
        <v>2679</v>
      </c>
      <c r="AG925">
        <v>924</v>
      </c>
      <c r="AH925">
        <v>2.2683866002902901E-2</v>
      </c>
      <c r="AI925" t="s">
        <v>2678</v>
      </c>
      <c r="AJ925" t="s">
        <v>2679</v>
      </c>
      <c r="AL925">
        <v>924</v>
      </c>
      <c r="AM925">
        <v>-0.42772635997307601</v>
      </c>
      <c r="AN925" t="s">
        <v>2678</v>
      </c>
      <c r="AO925" t="s">
        <v>2679</v>
      </c>
      <c r="AQ925">
        <v>924</v>
      </c>
      <c r="AR925">
        <v>1.5847992568086101E-2</v>
      </c>
      <c r="AS925" t="s">
        <v>2678</v>
      </c>
      <c r="AT925" t="s">
        <v>2679</v>
      </c>
      <c r="AV925">
        <v>924</v>
      </c>
      <c r="AW925">
        <v>-0.28529283265170402</v>
      </c>
      <c r="AX925" t="s">
        <v>2678</v>
      </c>
      <c r="AY925" t="s">
        <v>2679</v>
      </c>
      <c r="BA925">
        <v>924</v>
      </c>
      <c r="BB925">
        <v>0.165191171750457</v>
      </c>
      <c r="BC925" t="s">
        <v>2678</v>
      </c>
      <c r="BD925" t="s">
        <v>2679</v>
      </c>
      <c r="BF925">
        <v>924</v>
      </c>
      <c r="BG925">
        <v>0.71254352189047698</v>
      </c>
      <c r="BH925" t="s">
        <v>2678</v>
      </c>
      <c r="BI925" t="s">
        <v>2679</v>
      </c>
    </row>
    <row r="926" spans="1:61" x14ac:dyDescent="0.35">
      <c r="A926">
        <v>925</v>
      </c>
      <c r="B926" t="s">
        <v>1513</v>
      </c>
      <c r="C926">
        <v>30388013</v>
      </c>
      <c r="D926" s="5">
        <v>3.4624208634859599</v>
      </c>
      <c r="E926" t="s">
        <v>2678</v>
      </c>
      <c r="F926" t="s">
        <v>2679</v>
      </c>
      <c r="H926">
        <v>925</v>
      </c>
      <c r="I926">
        <v>0.78281078712119501</v>
      </c>
      <c r="J926" t="s">
        <v>2678</v>
      </c>
      <c r="K926" t="s">
        <v>2679</v>
      </c>
      <c r="M926">
        <v>925</v>
      </c>
      <c r="N926">
        <v>0.171740856171053</v>
      </c>
      <c r="O926" t="s">
        <v>2678</v>
      </c>
      <c r="P926" t="s">
        <v>2679</v>
      </c>
      <c r="R926">
        <v>925</v>
      </c>
      <c r="S926">
        <v>-0.52587447840544599</v>
      </c>
      <c r="T926" t="s">
        <v>2678</v>
      </c>
      <c r="U926" t="s">
        <v>2679</v>
      </c>
      <c r="W926">
        <v>925</v>
      </c>
      <c r="X926">
        <v>1.62760691229767</v>
      </c>
      <c r="Y926" t="s">
        <v>2678</v>
      </c>
      <c r="Z926" t="s">
        <v>2679</v>
      </c>
      <c r="AB926">
        <v>925</v>
      </c>
      <c r="AC926">
        <v>-0.18324013450337401</v>
      </c>
      <c r="AD926" t="s">
        <v>2678</v>
      </c>
      <c r="AE926" t="s">
        <v>2679</v>
      </c>
      <c r="AG926">
        <v>925</v>
      </c>
      <c r="AH926">
        <v>1.7523268644999299</v>
      </c>
      <c r="AI926" t="s">
        <v>2678</v>
      </c>
      <c r="AJ926" t="s">
        <v>2679</v>
      </c>
      <c r="AL926">
        <v>925</v>
      </c>
      <c r="AM926">
        <v>-0.42772635997307601</v>
      </c>
      <c r="AN926" t="s">
        <v>2678</v>
      </c>
      <c r="AO926" t="s">
        <v>2679</v>
      </c>
      <c r="AQ926">
        <v>925</v>
      </c>
      <c r="AR926">
        <v>0.38408929542006098</v>
      </c>
      <c r="AS926" t="s">
        <v>2678</v>
      </c>
      <c r="AT926" t="s">
        <v>2679</v>
      </c>
      <c r="AV926">
        <v>925</v>
      </c>
      <c r="AW926">
        <v>-0.28529283265170402</v>
      </c>
      <c r="AX926" t="s">
        <v>2678</v>
      </c>
      <c r="AY926" t="s">
        <v>2679</v>
      </c>
      <c r="BA926">
        <v>925</v>
      </c>
      <c r="BB926">
        <v>0.50283425787736502</v>
      </c>
      <c r="BC926" t="s">
        <v>2678</v>
      </c>
      <c r="BD926" t="s">
        <v>2679</v>
      </c>
      <c r="BF926">
        <v>925</v>
      </c>
      <c r="BG926">
        <v>-0.16057859472774799</v>
      </c>
      <c r="BH926" t="s">
        <v>2678</v>
      </c>
      <c r="BI926" t="s">
        <v>2679</v>
      </c>
    </row>
    <row r="927" spans="1:61" x14ac:dyDescent="0.35">
      <c r="A927">
        <v>926</v>
      </c>
      <c r="B927" t="s">
        <v>1514</v>
      </c>
      <c r="C927">
        <v>305011</v>
      </c>
      <c r="D927" s="5">
        <v>3.63227952016637</v>
      </c>
      <c r="E927" t="s">
        <v>2678</v>
      </c>
      <c r="F927" t="s">
        <v>2679</v>
      </c>
      <c r="H927">
        <v>926</v>
      </c>
      <c r="I927">
        <v>0.78672215263992495</v>
      </c>
      <c r="J927" t="s">
        <v>2678</v>
      </c>
      <c r="K927" t="s">
        <v>2679</v>
      </c>
      <c r="M927">
        <v>926</v>
      </c>
      <c r="N927">
        <v>0.171740856171053</v>
      </c>
      <c r="O927" t="s">
        <v>2678</v>
      </c>
      <c r="P927" t="s">
        <v>2679</v>
      </c>
      <c r="R927">
        <v>926</v>
      </c>
      <c r="S927">
        <v>-0.26095871576714802</v>
      </c>
      <c r="T927" t="s">
        <v>2678</v>
      </c>
      <c r="U927" t="s">
        <v>2679</v>
      </c>
      <c r="W927">
        <v>926</v>
      </c>
      <c r="X927">
        <v>3.0886252388477298E-2</v>
      </c>
      <c r="Y927" t="s">
        <v>2678</v>
      </c>
      <c r="Z927" t="s">
        <v>2679</v>
      </c>
      <c r="AB927">
        <v>926</v>
      </c>
      <c r="AC927">
        <v>-0.25684155740707798</v>
      </c>
      <c r="AD927" t="s">
        <v>2678</v>
      </c>
      <c r="AE927" t="s">
        <v>2679</v>
      </c>
      <c r="AG927">
        <v>926</v>
      </c>
      <c r="AH927">
        <v>0.44646466375334698</v>
      </c>
      <c r="AI927" t="s">
        <v>2678</v>
      </c>
      <c r="AJ927" t="s">
        <v>2679</v>
      </c>
      <c r="AL927">
        <v>926</v>
      </c>
      <c r="AM927">
        <v>-0.43518222557094</v>
      </c>
      <c r="AN927" t="s">
        <v>2678</v>
      </c>
      <c r="AO927" t="s">
        <v>2679</v>
      </c>
      <c r="AQ927">
        <v>926</v>
      </c>
      <c r="AR927">
        <v>5.0625980370198997E-2</v>
      </c>
      <c r="AS927" t="s">
        <v>2678</v>
      </c>
      <c r="AT927" t="s">
        <v>2679</v>
      </c>
      <c r="AV927">
        <v>926</v>
      </c>
      <c r="AW927">
        <v>-0.28529283265170402</v>
      </c>
      <c r="AX927" t="s">
        <v>2678</v>
      </c>
      <c r="AY927" t="s">
        <v>2679</v>
      </c>
      <c r="BA927">
        <v>926</v>
      </c>
      <c r="BB927">
        <v>0.69168679539553501</v>
      </c>
      <c r="BC927" t="s">
        <v>2678</v>
      </c>
      <c r="BD927" t="s">
        <v>2679</v>
      </c>
      <c r="BF927">
        <v>926</v>
      </c>
      <c r="BG927">
        <v>2.4776816468794198</v>
      </c>
      <c r="BH927" t="s">
        <v>2678</v>
      </c>
      <c r="BI927" t="s">
        <v>2679</v>
      </c>
    </row>
    <row r="928" spans="1:61" x14ac:dyDescent="0.35">
      <c r="A928">
        <v>927</v>
      </c>
      <c r="B928" t="s">
        <v>1515</v>
      </c>
      <c r="C928">
        <v>305533</v>
      </c>
      <c r="D928" s="5">
        <v>3.9362156195113398</v>
      </c>
      <c r="E928" t="s">
        <v>2678</v>
      </c>
      <c r="F928" t="s">
        <v>2679</v>
      </c>
      <c r="H928">
        <v>927</v>
      </c>
      <c r="I928">
        <v>0.22631849251250399</v>
      </c>
      <c r="J928" t="s">
        <v>2678</v>
      </c>
      <c r="K928" t="s">
        <v>2679</v>
      </c>
      <c r="M928">
        <v>927</v>
      </c>
      <c r="N928">
        <v>0.171740856171053</v>
      </c>
      <c r="O928" t="s">
        <v>2678</v>
      </c>
      <c r="P928" t="s">
        <v>2679</v>
      </c>
      <c r="R928">
        <v>927</v>
      </c>
      <c r="S928">
        <v>3.5688192926949101E-2</v>
      </c>
      <c r="T928" t="s">
        <v>2678</v>
      </c>
      <c r="U928" t="s">
        <v>2679</v>
      </c>
      <c r="W928">
        <v>927</v>
      </c>
      <c r="X928">
        <v>-6.4400352942906594E-2</v>
      </c>
      <c r="Y928" t="s">
        <v>2678</v>
      </c>
      <c r="Z928" t="s">
        <v>2679</v>
      </c>
      <c r="AB928">
        <v>927</v>
      </c>
      <c r="AC928">
        <v>-5.22618400780245E-2</v>
      </c>
      <c r="AD928" t="s">
        <v>2678</v>
      </c>
      <c r="AE928" t="s">
        <v>2679</v>
      </c>
      <c r="AG928">
        <v>927</v>
      </c>
      <c r="AH928">
        <v>1.0045806182302599</v>
      </c>
      <c r="AI928" t="s">
        <v>2678</v>
      </c>
      <c r="AJ928" t="s">
        <v>2679</v>
      </c>
      <c r="AL928">
        <v>927</v>
      </c>
      <c r="AM928">
        <v>0.47395329322454299</v>
      </c>
      <c r="AN928" t="s">
        <v>2678</v>
      </c>
      <c r="AO928" t="s">
        <v>588</v>
      </c>
      <c r="AQ928">
        <v>927</v>
      </c>
      <c r="AR928">
        <v>0.90110495928575696</v>
      </c>
      <c r="AS928" t="s">
        <v>2678</v>
      </c>
      <c r="AT928" t="s">
        <v>2679</v>
      </c>
      <c r="AV928">
        <v>927</v>
      </c>
      <c r="AW928">
        <v>-0.28529283265170402</v>
      </c>
      <c r="AX928" t="s">
        <v>2678</v>
      </c>
      <c r="AY928" t="s">
        <v>2679</v>
      </c>
      <c r="BA928">
        <v>927</v>
      </c>
      <c r="BB928">
        <v>-0.92983781808194099</v>
      </c>
      <c r="BC928" t="s">
        <v>2678</v>
      </c>
      <c r="BD928" t="s">
        <v>2679</v>
      </c>
      <c r="BF928">
        <v>927</v>
      </c>
      <c r="BG928">
        <v>-1.3090077020825199</v>
      </c>
      <c r="BH928" t="s">
        <v>2678</v>
      </c>
      <c r="BI928" t="s">
        <v>2679</v>
      </c>
    </row>
    <row r="929" spans="1:61" x14ac:dyDescent="0.35">
      <c r="A929">
        <v>928</v>
      </c>
      <c r="B929" t="s">
        <v>1516</v>
      </c>
      <c r="C929">
        <v>30560191</v>
      </c>
      <c r="D929" s="5">
        <v>4.0922739756611799</v>
      </c>
      <c r="H929">
        <v>928</v>
      </c>
      <c r="I929">
        <v>0.91511556422177831</v>
      </c>
      <c r="M929">
        <v>928</v>
      </c>
      <c r="N929">
        <v>-0.16657837966342001</v>
      </c>
      <c r="O929" t="s">
        <v>2678</v>
      </c>
      <c r="P929" t="s">
        <v>2679</v>
      </c>
      <c r="R929">
        <v>928</v>
      </c>
      <c r="S929">
        <v>-1.0566844346861215</v>
      </c>
      <c r="W929">
        <v>928</v>
      </c>
      <c r="X929">
        <v>1.7111315804707601</v>
      </c>
      <c r="Y929" t="s">
        <v>2678</v>
      </c>
      <c r="Z929" t="s">
        <v>2679</v>
      </c>
      <c r="AB929">
        <v>928</v>
      </c>
      <c r="AC929">
        <v>0.52834221734306075</v>
      </c>
      <c r="AG929">
        <v>928</v>
      </c>
      <c r="AH929">
        <v>1.89760293914582</v>
      </c>
      <c r="AI929" t="s">
        <v>2678</v>
      </c>
      <c r="AJ929" t="s">
        <v>2679</v>
      </c>
      <c r="AL929">
        <v>928</v>
      </c>
      <c r="AM929">
        <v>0.47395329322454299</v>
      </c>
      <c r="AN929" t="s">
        <v>2678</v>
      </c>
      <c r="AO929" t="s">
        <v>588</v>
      </c>
      <c r="AQ929">
        <v>928</v>
      </c>
      <c r="AR929">
        <v>2.2946425845135998</v>
      </c>
      <c r="AS929" t="s">
        <v>2678</v>
      </c>
      <c r="AT929" t="s">
        <v>2679</v>
      </c>
      <c r="AV929">
        <v>928</v>
      </c>
      <c r="AW929">
        <v>0.52834221734306075</v>
      </c>
      <c r="BA929">
        <v>928</v>
      </c>
      <c r="BB929">
        <v>1.33925283728515</v>
      </c>
      <c r="BC929" t="s">
        <v>2678</v>
      </c>
      <c r="BD929" t="s">
        <v>2679</v>
      </c>
      <c r="BF929">
        <v>928</v>
      </c>
      <c r="BG929">
        <v>-7.4897618653483597</v>
      </c>
      <c r="BH929" t="s">
        <v>2680</v>
      </c>
      <c r="BI929" t="s">
        <v>588</v>
      </c>
    </row>
    <row r="930" spans="1:61" x14ac:dyDescent="0.35">
      <c r="A930">
        <v>929</v>
      </c>
      <c r="B930" t="s">
        <v>1517</v>
      </c>
      <c r="C930">
        <v>30622378</v>
      </c>
      <c r="D930" s="5">
        <v>5.0138199798191501</v>
      </c>
      <c r="E930" t="s">
        <v>2678</v>
      </c>
      <c r="F930" t="s">
        <v>2679</v>
      </c>
      <c r="H930">
        <v>929</v>
      </c>
      <c r="I930">
        <v>0.73962182216275596</v>
      </c>
      <c r="J930" t="s">
        <v>2678</v>
      </c>
      <c r="K930" t="s">
        <v>2679</v>
      </c>
      <c r="M930">
        <v>929</v>
      </c>
      <c r="N930">
        <v>-2.2293125604614801</v>
      </c>
      <c r="O930" t="s">
        <v>2678</v>
      </c>
      <c r="P930" t="s">
        <v>2679</v>
      </c>
      <c r="R930">
        <v>929</v>
      </c>
      <c r="S930">
        <v>0.61541380811589297</v>
      </c>
      <c r="T930" t="s">
        <v>2678</v>
      </c>
      <c r="U930" t="s">
        <v>2679</v>
      </c>
      <c r="W930">
        <v>929</v>
      </c>
      <c r="X930">
        <v>0.13449658415169299</v>
      </c>
      <c r="Y930" t="s">
        <v>2678</v>
      </c>
      <c r="Z930" t="s">
        <v>2679</v>
      </c>
      <c r="AB930">
        <v>929</v>
      </c>
      <c r="AC930">
        <v>2.6988745730338501</v>
      </c>
      <c r="AD930" t="s">
        <v>2681</v>
      </c>
      <c r="AE930" t="s">
        <v>2679</v>
      </c>
      <c r="AG930">
        <v>929</v>
      </c>
      <c r="AH930">
        <v>-0.36637715146481997</v>
      </c>
      <c r="AI930" t="s">
        <v>2678</v>
      </c>
      <c r="AJ930" t="s">
        <v>2679</v>
      </c>
      <c r="AL930">
        <v>929</v>
      </c>
      <c r="AM930">
        <v>-3.89046777325186E-2</v>
      </c>
      <c r="AN930" t="s">
        <v>2678</v>
      </c>
      <c r="AO930" t="s">
        <v>2679</v>
      </c>
      <c r="AQ930">
        <v>929</v>
      </c>
      <c r="AR930">
        <v>1.03161624869424</v>
      </c>
      <c r="AS930" t="s">
        <v>2678</v>
      </c>
      <c r="AT930" t="s">
        <v>2679</v>
      </c>
      <c r="AV930">
        <v>929</v>
      </c>
      <c r="AW930">
        <v>-0.28529283265170402</v>
      </c>
      <c r="AX930" t="s">
        <v>2678</v>
      </c>
      <c r="AY930" t="s">
        <v>2679</v>
      </c>
      <c r="BA930">
        <v>929</v>
      </c>
      <c r="BB930">
        <v>1.3286368887003099</v>
      </c>
      <c r="BC930" t="s">
        <v>2678</v>
      </c>
      <c r="BD930" t="s">
        <v>2679</v>
      </c>
      <c r="BF930">
        <v>929</v>
      </c>
      <c r="BG930">
        <v>-4.8623196156922797</v>
      </c>
      <c r="BH930" t="s">
        <v>2680</v>
      </c>
      <c r="BI930" t="s">
        <v>588</v>
      </c>
    </row>
    <row r="931" spans="1:61" x14ac:dyDescent="0.35">
      <c r="A931">
        <v>930</v>
      </c>
      <c r="B931" t="s">
        <v>1518</v>
      </c>
      <c r="C931">
        <v>3064708</v>
      </c>
      <c r="D931" s="5">
        <v>4.9930838257027697</v>
      </c>
      <c r="E931" t="s">
        <v>2678</v>
      </c>
      <c r="F931" t="s">
        <v>2679</v>
      </c>
      <c r="H931">
        <v>930</v>
      </c>
      <c r="I931">
        <v>0.73707416888610999</v>
      </c>
      <c r="J931" t="s">
        <v>2678</v>
      </c>
      <c r="K931" t="s">
        <v>2679</v>
      </c>
      <c r="M931">
        <v>930</v>
      </c>
      <c r="N931">
        <v>0.99412500107485102</v>
      </c>
      <c r="O931" t="s">
        <v>2678</v>
      </c>
      <c r="P931" t="s">
        <v>2679</v>
      </c>
      <c r="R931">
        <v>930</v>
      </c>
      <c r="S931">
        <v>3.5688192926949101E-2</v>
      </c>
      <c r="T931" t="s">
        <v>2678</v>
      </c>
      <c r="U931" t="s">
        <v>2679</v>
      </c>
      <c r="W931">
        <v>930</v>
      </c>
      <c r="X931">
        <v>-0.70021959155600999</v>
      </c>
      <c r="Y931" t="s">
        <v>2678</v>
      </c>
      <c r="Z931" t="s">
        <v>2679</v>
      </c>
      <c r="AB931">
        <v>930</v>
      </c>
      <c r="AC931">
        <v>-0.80026211800772395</v>
      </c>
      <c r="AD931" t="s">
        <v>2678</v>
      </c>
      <c r="AE931" t="s">
        <v>2679</v>
      </c>
      <c r="AG931">
        <v>930</v>
      </c>
      <c r="AH931">
        <v>0.77390272202466404</v>
      </c>
      <c r="AI931" t="s">
        <v>2678</v>
      </c>
      <c r="AJ931" t="s">
        <v>2679</v>
      </c>
      <c r="AL931">
        <v>930</v>
      </c>
      <c r="AM931">
        <v>-3.89046777325186E-2</v>
      </c>
      <c r="AN931" t="s">
        <v>2678</v>
      </c>
      <c r="AO931" t="s">
        <v>2679</v>
      </c>
      <c r="AQ931">
        <v>930</v>
      </c>
      <c r="AR931">
        <v>1.34587284892647</v>
      </c>
      <c r="AS931" t="s">
        <v>2678</v>
      </c>
      <c r="AT931" t="s">
        <v>2679</v>
      </c>
      <c r="AV931">
        <v>930</v>
      </c>
      <c r="AW931">
        <v>0.861195923615383</v>
      </c>
      <c r="AX931" t="s">
        <v>2678</v>
      </c>
      <c r="AY931" t="s">
        <v>2679</v>
      </c>
      <c r="BA931">
        <v>930</v>
      </c>
      <c r="BB931">
        <v>0.71264544067447499</v>
      </c>
      <c r="BC931" t="s">
        <v>2678</v>
      </c>
      <c r="BD931" t="s">
        <v>2679</v>
      </c>
      <c r="BF931">
        <v>930</v>
      </c>
      <c r="BG931">
        <v>-0.72230901796926394</v>
      </c>
      <c r="BH931" t="s">
        <v>2678</v>
      </c>
      <c r="BI931" t="s">
        <v>2679</v>
      </c>
    </row>
    <row r="932" spans="1:61" x14ac:dyDescent="0.35">
      <c r="A932">
        <v>931</v>
      </c>
      <c r="B932" t="s">
        <v>1519</v>
      </c>
      <c r="C932">
        <v>307244</v>
      </c>
      <c r="D932" s="5">
        <v>4.32107525603283</v>
      </c>
      <c r="E932" t="s">
        <v>2678</v>
      </c>
      <c r="F932" t="s">
        <v>2679</v>
      </c>
      <c r="H932">
        <v>931</v>
      </c>
      <c r="I932">
        <v>0.77939856979232902</v>
      </c>
      <c r="J932" t="s">
        <v>2678</v>
      </c>
      <c r="K932" t="s">
        <v>2679</v>
      </c>
      <c r="M932">
        <v>931</v>
      </c>
      <c r="N932">
        <v>0.171740856171053</v>
      </c>
      <c r="O932" t="s">
        <v>2678</v>
      </c>
      <c r="P932" t="s">
        <v>2679</v>
      </c>
      <c r="R932">
        <v>931</v>
      </c>
      <c r="S932">
        <v>-0.16407974323375399</v>
      </c>
      <c r="T932" t="s">
        <v>2678</v>
      </c>
      <c r="U932" t="s">
        <v>2679</v>
      </c>
      <c r="W932">
        <v>931</v>
      </c>
      <c r="X932">
        <v>-0.33194498123371202</v>
      </c>
      <c r="Y932" t="s">
        <v>2678</v>
      </c>
      <c r="Z932" t="s">
        <v>2679</v>
      </c>
      <c r="AB932">
        <v>931</v>
      </c>
      <c r="AC932">
        <v>-0.12586326298172801</v>
      </c>
      <c r="AD932" t="s">
        <v>2678</v>
      </c>
      <c r="AE932" t="s">
        <v>2679</v>
      </c>
      <c r="AG932">
        <v>931</v>
      </c>
      <c r="AH932">
        <v>-1.3424314282942201E-2</v>
      </c>
      <c r="AI932" t="s">
        <v>2678</v>
      </c>
      <c r="AJ932" t="s">
        <v>2679</v>
      </c>
      <c r="AL932">
        <v>931</v>
      </c>
      <c r="AM932">
        <v>-3.89046777325186E-2</v>
      </c>
      <c r="AN932" t="s">
        <v>2678</v>
      </c>
      <c r="AO932" t="s">
        <v>2679</v>
      </c>
      <c r="AQ932">
        <v>931</v>
      </c>
      <c r="AR932">
        <v>0.59465537327836804</v>
      </c>
      <c r="AS932" t="s">
        <v>2678</v>
      </c>
      <c r="AT932" t="s">
        <v>2679</v>
      </c>
      <c r="AV932">
        <v>931</v>
      </c>
      <c r="AW932">
        <v>-0.28529283265170402</v>
      </c>
      <c r="AX932" t="s">
        <v>2678</v>
      </c>
      <c r="AY932" t="s">
        <v>2679</v>
      </c>
      <c r="BA932">
        <v>931</v>
      </c>
      <c r="BB932">
        <v>0.81358420356959604</v>
      </c>
      <c r="BC932" t="s">
        <v>2678</v>
      </c>
      <c r="BD932" t="s">
        <v>2679</v>
      </c>
      <c r="BF932">
        <v>931</v>
      </c>
      <c r="BG932">
        <v>-0.66319061130264101</v>
      </c>
      <c r="BH932" t="s">
        <v>2678</v>
      </c>
      <c r="BI932" t="s">
        <v>2679</v>
      </c>
    </row>
    <row r="933" spans="1:61" x14ac:dyDescent="0.35">
      <c r="A933">
        <v>932</v>
      </c>
      <c r="B933" t="s">
        <v>1520</v>
      </c>
      <c r="C933">
        <v>3073663</v>
      </c>
      <c r="D933" s="5">
        <v>3.9351044715218801</v>
      </c>
      <c r="E933" t="s">
        <v>2678</v>
      </c>
      <c r="F933" t="s">
        <v>2679</v>
      </c>
      <c r="H933">
        <v>932</v>
      </c>
      <c r="I933">
        <v>0.74739488867321202</v>
      </c>
      <c r="J933" t="s">
        <v>2678</v>
      </c>
      <c r="K933" t="s">
        <v>2679</v>
      </c>
      <c r="M933">
        <v>932</v>
      </c>
      <c r="N933">
        <v>-5.3651472219791899E-2</v>
      </c>
      <c r="O933" t="s">
        <v>2678</v>
      </c>
      <c r="P933" t="s">
        <v>2679</v>
      </c>
      <c r="R933">
        <v>932</v>
      </c>
      <c r="S933">
        <v>-0.61952935212453297</v>
      </c>
      <c r="T933" t="s">
        <v>2678</v>
      </c>
      <c r="U933" t="s">
        <v>2679</v>
      </c>
      <c r="W933">
        <v>932</v>
      </c>
      <c r="X933">
        <v>-2.1075592884965699E-2</v>
      </c>
      <c r="Y933" t="s">
        <v>2678</v>
      </c>
      <c r="Z933" t="s">
        <v>2679</v>
      </c>
      <c r="AB933">
        <v>932</v>
      </c>
      <c r="AC933">
        <v>0.16854242863308699</v>
      </c>
      <c r="AD933" t="s">
        <v>2678</v>
      </c>
      <c r="AE933" t="s">
        <v>2679</v>
      </c>
      <c r="AG933">
        <v>932</v>
      </c>
      <c r="AH933">
        <v>-0.101448750114689</v>
      </c>
      <c r="AI933" t="s">
        <v>2678</v>
      </c>
      <c r="AJ933" t="s">
        <v>2679</v>
      </c>
      <c r="AL933">
        <v>932</v>
      </c>
      <c r="AM933">
        <v>-3.89046777325186E-2</v>
      </c>
      <c r="AN933" t="s">
        <v>2678</v>
      </c>
      <c r="AO933" t="s">
        <v>2679</v>
      </c>
      <c r="AQ933">
        <v>932</v>
      </c>
      <c r="AR933">
        <v>0.82186512584184901</v>
      </c>
      <c r="AS933" t="s">
        <v>2678</v>
      </c>
      <c r="AT933" t="s">
        <v>2679</v>
      </c>
      <c r="AV933">
        <v>932</v>
      </c>
      <c r="AW933">
        <v>-0.28529283265170402</v>
      </c>
      <c r="AX933" t="s">
        <v>2678</v>
      </c>
      <c r="AY933" t="s">
        <v>2679</v>
      </c>
      <c r="BA933">
        <v>932</v>
      </c>
      <c r="BB933">
        <v>-0.92983781808194099</v>
      </c>
      <c r="BC933" t="s">
        <v>2678</v>
      </c>
      <c r="BD933" t="s">
        <v>2679</v>
      </c>
      <c r="BF933">
        <v>932</v>
      </c>
      <c r="BG933">
        <v>3.7624167402848102E-2</v>
      </c>
      <c r="BH933" t="s">
        <v>2678</v>
      </c>
      <c r="BI933" t="s">
        <v>2679</v>
      </c>
    </row>
    <row r="934" spans="1:61" x14ac:dyDescent="0.35">
      <c r="A934">
        <v>933</v>
      </c>
      <c r="B934" t="s">
        <v>1521</v>
      </c>
      <c r="C934">
        <v>307551</v>
      </c>
      <c r="D934" s="5">
        <v>6.9339672626233302</v>
      </c>
      <c r="E934" t="s">
        <v>2678</v>
      </c>
      <c r="F934" t="s">
        <v>2679</v>
      </c>
      <c r="H934">
        <v>933</v>
      </c>
      <c r="I934">
        <v>0.80549079637269705</v>
      </c>
      <c r="J934" t="s">
        <v>2678</v>
      </c>
      <c r="K934" t="s">
        <v>2679</v>
      </c>
      <c r="M934">
        <v>933</v>
      </c>
      <c r="N934">
        <v>0.171740856171053</v>
      </c>
      <c r="O934" t="s">
        <v>2678</v>
      </c>
      <c r="P934" t="s">
        <v>2679</v>
      </c>
      <c r="R934">
        <v>933</v>
      </c>
      <c r="S934">
        <v>-0.14268452281261901</v>
      </c>
      <c r="T934" t="s">
        <v>2678</v>
      </c>
      <c r="U934" t="s">
        <v>2679</v>
      </c>
      <c r="W934">
        <v>933</v>
      </c>
      <c r="X934">
        <v>-1.11455482153782</v>
      </c>
      <c r="Y934" t="s">
        <v>2678</v>
      </c>
      <c r="Z934" t="s">
        <v>2679</v>
      </c>
      <c r="AB934">
        <v>933</v>
      </c>
      <c r="AC934">
        <v>-0.12586326298172801</v>
      </c>
      <c r="AD934" t="s">
        <v>2678</v>
      </c>
      <c r="AE934" t="s">
        <v>2679</v>
      </c>
      <c r="AG934">
        <v>933</v>
      </c>
      <c r="AH934">
        <v>-1.21190658309093E-2</v>
      </c>
      <c r="AI934" t="s">
        <v>2678</v>
      </c>
      <c r="AJ934" t="s">
        <v>2679</v>
      </c>
      <c r="AL934">
        <v>933</v>
      </c>
      <c r="AM934">
        <v>-3.89046777325186E-2</v>
      </c>
      <c r="AN934" t="s">
        <v>2678</v>
      </c>
      <c r="AO934" t="s">
        <v>2679</v>
      </c>
      <c r="AQ934">
        <v>933</v>
      </c>
      <c r="AR934">
        <v>1.06554696883519</v>
      </c>
      <c r="AS934" t="s">
        <v>2678</v>
      </c>
      <c r="AT934" t="s">
        <v>2679</v>
      </c>
      <c r="AV934">
        <v>933</v>
      </c>
      <c r="AW934">
        <v>-0.28529283265170402</v>
      </c>
      <c r="AX934" t="s">
        <v>2678</v>
      </c>
      <c r="AY934" t="s">
        <v>2679</v>
      </c>
      <c r="BA934">
        <v>933</v>
      </c>
      <c r="BB934">
        <v>0.94210647088355204</v>
      </c>
      <c r="BC934" t="s">
        <v>2678</v>
      </c>
      <c r="BD934" t="s">
        <v>2679</v>
      </c>
      <c r="BF934">
        <v>933</v>
      </c>
      <c r="BG934">
        <v>0.49603208163531498</v>
      </c>
      <c r="BH934" t="s">
        <v>2681</v>
      </c>
      <c r="BI934" t="s">
        <v>588</v>
      </c>
    </row>
    <row r="935" spans="1:61" x14ac:dyDescent="0.35">
      <c r="A935">
        <v>934</v>
      </c>
      <c r="B935" t="s">
        <v>1522</v>
      </c>
      <c r="C935">
        <v>30777196</v>
      </c>
      <c r="D935" s="5">
        <v>5.4387907010193901</v>
      </c>
      <c r="E935" t="s">
        <v>2678</v>
      </c>
      <c r="F935" t="s">
        <v>2679</v>
      </c>
      <c r="H935">
        <v>934</v>
      </c>
      <c r="I935">
        <v>0.84500365638020702</v>
      </c>
      <c r="J935" t="s">
        <v>2678</v>
      </c>
      <c r="K935" t="s">
        <v>2679</v>
      </c>
      <c r="M935">
        <v>934</v>
      </c>
      <c r="N935">
        <v>-5.3651472219791899E-2</v>
      </c>
      <c r="O935" t="s">
        <v>2678</v>
      </c>
      <c r="P935" t="s">
        <v>2679</v>
      </c>
      <c r="R935">
        <v>934</v>
      </c>
      <c r="S935">
        <v>-0.22883655973435699</v>
      </c>
      <c r="T935" t="s">
        <v>2678</v>
      </c>
      <c r="U935" t="s">
        <v>2679</v>
      </c>
      <c r="W935">
        <v>934</v>
      </c>
      <c r="X935">
        <v>-0.59057358076812805</v>
      </c>
      <c r="Y935" t="s">
        <v>2678</v>
      </c>
      <c r="Z935" t="s">
        <v>2679</v>
      </c>
      <c r="AB935">
        <v>934</v>
      </c>
      <c r="AC935">
        <v>-5.22618400780245E-2</v>
      </c>
      <c r="AD935" t="s">
        <v>2678</v>
      </c>
      <c r="AE935" t="s">
        <v>2679</v>
      </c>
      <c r="AG935">
        <v>934</v>
      </c>
      <c r="AH935">
        <v>0.36110090119663601</v>
      </c>
      <c r="AI935" t="s">
        <v>2680</v>
      </c>
      <c r="AJ935" t="s">
        <v>588</v>
      </c>
      <c r="AL935">
        <v>934</v>
      </c>
      <c r="AM935">
        <v>-3.89046777325186E-2</v>
      </c>
      <c r="AN935" t="s">
        <v>2678</v>
      </c>
      <c r="AO935" t="s">
        <v>2679</v>
      </c>
      <c r="AQ935">
        <v>934</v>
      </c>
      <c r="AR935">
        <v>0.146016113425948</v>
      </c>
      <c r="AS935" t="s">
        <v>2678</v>
      </c>
      <c r="AT935" t="s">
        <v>2679</v>
      </c>
      <c r="AV935">
        <v>934</v>
      </c>
      <c r="AW935">
        <v>0.89285414407991903</v>
      </c>
      <c r="AX935" t="s">
        <v>2678</v>
      </c>
      <c r="AY935" t="s">
        <v>2679</v>
      </c>
      <c r="BA935">
        <v>934</v>
      </c>
      <c r="BB935">
        <v>-0.36044016213998797</v>
      </c>
      <c r="BC935" t="s">
        <v>2678</v>
      </c>
      <c r="BD935" t="s">
        <v>2679</v>
      </c>
      <c r="BF935">
        <v>934</v>
      </c>
      <c r="BG935">
        <v>1.77348735050518</v>
      </c>
      <c r="BH935" t="s">
        <v>2678</v>
      </c>
      <c r="BI935" t="s">
        <v>2679</v>
      </c>
    </row>
    <row r="936" spans="1:61" x14ac:dyDescent="0.35">
      <c r="A936">
        <v>935</v>
      </c>
      <c r="B936" t="s">
        <v>1523</v>
      </c>
      <c r="C936">
        <v>3084626</v>
      </c>
      <c r="D936" s="5">
        <v>6.41588221076836</v>
      </c>
      <c r="E936" t="s">
        <v>2678</v>
      </c>
      <c r="F936" t="s">
        <v>2679</v>
      </c>
      <c r="H936">
        <v>935</v>
      </c>
      <c r="I936">
        <v>0.719032509862362</v>
      </c>
      <c r="J936" t="s">
        <v>2678</v>
      </c>
      <c r="K936" t="s">
        <v>2679</v>
      </c>
      <c r="M936">
        <v>935</v>
      </c>
      <c r="N936">
        <v>0.81908919167333405</v>
      </c>
      <c r="O936" t="s">
        <v>2678</v>
      </c>
      <c r="P936" t="s">
        <v>2679</v>
      </c>
      <c r="R936">
        <v>935</v>
      </c>
      <c r="S936">
        <v>-0.316075500448181</v>
      </c>
      <c r="T936" t="s">
        <v>2678</v>
      </c>
      <c r="U936" t="s">
        <v>2679</v>
      </c>
      <c r="W936">
        <v>935</v>
      </c>
      <c r="X936">
        <v>-7.2005541829049904E-2</v>
      </c>
      <c r="Y936" t="s">
        <v>2678</v>
      </c>
      <c r="Z936" t="s">
        <v>2679</v>
      </c>
      <c r="AB936">
        <v>935</v>
      </c>
      <c r="AC936">
        <v>0.61967930737532995</v>
      </c>
      <c r="AD936" t="s">
        <v>2678</v>
      </c>
      <c r="AE936" t="s">
        <v>2679</v>
      </c>
      <c r="AG936">
        <v>935</v>
      </c>
      <c r="AH936">
        <v>0.70446452970097095</v>
      </c>
      <c r="AI936" t="s">
        <v>2678</v>
      </c>
      <c r="AJ936" t="s">
        <v>2679</v>
      </c>
      <c r="AL936">
        <v>935</v>
      </c>
      <c r="AM936">
        <v>-0.44263809116880398</v>
      </c>
      <c r="AN936" t="s">
        <v>2678</v>
      </c>
      <c r="AO936" t="s">
        <v>2679</v>
      </c>
      <c r="AQ936">
        <v>935</v>
      </c>
      <c r="AR936">
        <v>0.53296010228683099</v>
      </c>
      <c r="AS936" t="s">
        <v>2678</v>
      </c>
      <c r="AT936" t="s">
        <v>2679</v>
      </c>
      <c r="AV936">
        <v>935</v>
      </c>
      <c r="AW936">
        <v>0.56643253599324495</v>
      </c>
      <c r="AX936" t="s">
        <v>2678</v>
      </c>
      <c r="AY936" t="s">
        <v>2679</v>
      </c>
      <c r="BA936">
        <v>935</v>
      </c>
      <c r="BB936">
        <v>0.438978532204646</v>
      </c>
      <c r="BC936" t="s">
        <v>2678</v>
      </c>
      <c r="BD936" t="s">
        <v>2679</v>
      </c>
      <c r="BF936">
        <v>935</v>
      </c>
      <c r="BG936">
        <v>1.56761620964156</v>
      </c>
      <c r="BH936" t="s">
        <v>2678</v>
      </c>
      <c r="BI936" t="s">
        <v>2679</v>
      </c>
    </row>
    <row r="937" spans="1:61" x14ac:dyDescent="0.35">
      <c r="A937">
        <v>936</v>
      </c>
      <c r="B937" t="s">
        <v>1524</v>
      </c>
      <c r="C937">
        <v>309002</v>
      </c>
      <c r="D937" s="5">
        <v>8.2083563703355846</v>
      </c>
      <c r="H937">
        <v>936</v>
      </c>
      <c r="I937">
        <v>0.83578326340856213</v>
      </c>
      <c r="M937">
        <v>936</v>
      </c>
      <c r="N937">
        <v>0.59369686328248905</v>
      </c>
      <c r="O937" t="s">
        <v>2678</v>
      </c>
      <c r="P937" t="s">
        <v>2679</v>
      </c>
      <c r="R937">
        <v>936</v>
      </c>
      <c r="S937">
        <v>-0.8486675147091578</v>
      </c>
      <c r="W937">
        <v>936</v>
      </c>
      <c r="X937">
        <v>2.6393748682542295E-2</v>
      </c>
      <c r="AB937">
        <v>936</v>
      </c>
      <c r="AC937">
        <v>-0.72666069510402098</v>
      </c>
      <c r="AD937" t="s">
        <v>2678</v>
      </c>
      <c r="AE937" t="s">
        <v>2679</v>
      </c>
      <c r="AG937">
        <v>936</v>
      </c>
      <c r="AH937">
        <v>-8.2979686689676105E-2</v>
      </c>
      <c r="AI937" t="s">
        <v>2678</v>
      </c>
      <c r="AJ937" t="s">
        <v>2679</v>
      </c>
      <c r="AL937">
        <v>936</v>
      </c>
      <c r="AM937">
        <v>0.82227376602661728</v>
      </c>
      <c r="AQ937">
        <v>936</v>
      </c>
      <c r="AR937">
        <v>1.1411405661269201</v>
      </c>
      <c r="AS937" t="s">
        <v>2678</v>
      </c>
      <c r="AT937" t="s">
        <v>2679</v>
      </c>
      <c r="AV937">
        <v>936</v>
      </c>
      <c r="AW937">
        <v>0.861195923615383</v>
      </c>
      <c r="AX937" t="s">
        <v>2678</v>
      </c>
      <c r="AY937" t="s">
        <v>2679</v>
      </c>
      <c r="BA937">
        <v>936</v>
      </c>
      <c r="BB937">
        <v>-1.87790697990102</v>
      </c>
      <c r="BC937" t="s">
        <v>2681</v>
      </c>
      <c r="BD937" t="s">
        <v>588</v>
      </c>
      <c r="BF937">
        <v>936</v>
      </c>
      <c r="BG937">
        <v>2.7746254627329301</v>
      </c>
      <c r="BH937" t="s">
        <v>2678</v>
      </c>
      <c r="BI937" t="s">
        <v>2679</v>
      </c>
    </row>
    <row r="938" spans="1:61" x14ac:dyDescent="0.35">
      <c r="A938">
        <v>937</v>
      </c>
      <c r="B938" t="s">
        <v>1525</v>
      </c>
      <c r="C938">
        <v>3096706</v>
      </c>
      <c r="D938" s="5">
        <v>3.9089445296066399</v>
      </c>
      <c r="E938" t="s">
        <v>2678</v>
      </c>
      <c r="F938" t="s">
        <v>2679</v>
      </c>
      <c r="H938">
        <v>937</v>
      </c>
      <c r="I938">
        <v>0.73545958020125701</v>
      </c>
      <c r="J938" t="s">
        <v>2678</v>
      </c>
      <c r="K938" t="s">
        <v>2679</v>
      </c>
      <c r="M938">
        <v>937</v>
      </c>
      <c r="N938">
        <v>-0.27348278069972698</v>
      </c>
      <c r="O938" t="s">
        <v>2678</v>
      </c>
      <c r="P938" t="s">
        <v>2679</v>
      </c>
      <c r="R938">
        <v>937</v>
      </c>
      <c r="S938">
        <v>-0.14012424307714599</v>
      </c>
      <c r="T938" t="s">
        <v>2678</v>
      </c>
      <c r="U938" t="s">
        <v>2679</v>
      </c>
      <c r="W938">
        <v>937</v>
      </c>
      <c r="X938">
        <v>0.81206291944362696</v>
      </c>
      <c r="Y938" t="s">
        <v>2678</v>
      </c>
      <c r="Z938" t="s">
        <v>2679</v>
      </c>
      <c r="AB938">
        <v>937</v>
      </c>
      <c r="AC938">
        <v>-0.12586326298172801</v>
      </c>
      <c r="AD938" t="s">
        <v>2678</v>
      </c>
      <c r="AE938" t="s">
        <v>2679</v>
      </c>
      <c r="AG938">
        <v>937</v>
      </c>
      <c r="AH938">
        <v>0.144375759815492</v>
      </c>
      <c r="AI938" t="s">
        <v>2678</v>
      </c>
      <c r="AJ938" t="s">
        <v>2679</v>
      </c>
      <c r="AL938">
        <v>937</v>
      </c>
      <c r="AM938">
        <v>0.60685865554646601</v>
      </c>
      <c r="AN938" t="s">
        <v>2678</v>
      </c>
      <c r="AO938" t="s">
        <v>588</v>
      </c>
      <c r="AQ938">
        <v>937</v>
      </c>
      <c r="AR938">
        <v>0.17310498089068399</v>
      </c>
      <c r="AS938" t="s">
        <v>2678</v>
      </c>
      <c r="AT938" t="s">
        <v>2679</v>
      </c>
      <c r="AV938">
        <v>937</v>
      </c>
      <c r="AW938">
        <v>-0.28529283265170402</v>
      </c>
      <c r="AX938" t="s">
        <v>2678</v>
      </c>
      <c r="AY938" t="s">
        <v>2679</v>
      </c>
      <c r="BA938">
        <v>937</v>
      </c>
      <c r="BB938">
        <v>-0.327577896273339</v>
      </c>
      <c r="BC938" t="s">
        <v>2678</v>
      </c>
      <c r="BD938" t="s">
        <v>2679</v>
      </c>
      <c r="BF938">
        <v>937</v>
      </c>
      <c r="BG938">
        <v>1.3875078380041901</v>
      </c>
      <c r="BH938" t="s">
        <v>2678</v>
      </c>
      <c r="BI938" t="s">
        <v>2679</v>
      </c>
    </row>
    <row r="939" spans="1:61" x14ac:dyDescent="0.35">
      <c r="A939">
        <v>938</v>
      </c>
      <c r="B939" t="s">
        <v>1526</v>
      </c>
      <c r="C939">
        <v>31121934</v>
      </c>
      <c r="D939" s="5">
        <v>4.7621830878612696</v>
      </c>
      <c r="E939" t="s">
        <v>2678</v>
      </c>
      <c r="F939" t="s">
        <v>2679</v>
      </c>
      <c r="H939">
        <v>938</v>
      </c>
      <c r="I939">
        <v>0.747763612345408</v>
      </c>
      <c r="J939" t="s">
        <v>2678</v>
      </c>
      <c r="K939" t="s">
        <v>2679</v>
      </c>
      <c r="M939">
        <v>938</v>
      </c>
      <c r="N939">
        <v>0.171740856171053</v>
      </c>
      <c r="O939" t="s">
        <v>2678</v>
      </c>
      <c r="P939" t="s">
        <v>2679</v>
      </c>
      <c r="R939">
        <v>938</v>
      </c>
      <c r="S939">
        <v>-0.93129170406027795</v>
      </c>
      <c r="T939" t="s">
        <v>2678</v>
      </c>
      <c r="U939" t="s">
        <v>2679</v>
      </c>
      <c r="W939">
        <v>938</v>
      </c>
      <c r="X939">
        <v>8.3093663395823206E-2</v>
      </c>
      <c r="Y939" t="s">
        <v>2678</v>
      </c>
      <c r="Z939" t="s">
        <v>2679</v>
      </c>
      <c r="AB939">
        <v>938</v>
      </c>
      <c r="AC939">
        <v>-5.22618400780245E-2</v>
      </c>
      <c r="AD939" t="s">
        <v>2678</v>
      </c>
      <c r="AE939" t="s">
        <v>2679</v>
      </c>
      <c r="AG939">
        <v>938</v>
      </c>
      <c r="AH939">
        <v>0.92384103644987703</v>
      </c>
      <c r="AI939" t="s">
        <v>2678</v>
      </c>
      <c r="AJ939" t="s">
        <v>2679</v>
      </c>
      <c r="AL939">
        <v>938</v>
      </c>
      <c r="AM939">
        <v>-3.89046777325186E-2</v>
      </c>
      <c r="AN939" t="s">
        <v>2678</v>
      </c>
      <c r="AO939" t="s">
        <v>2679</v>
      </c>
      <c r="AQ939">
        <v>938</v>
      </c>
      <c r="AR939">
        <v>0.438642370951775</v>
      </c>
      <c r="AS939" t="s">
        <v>2678</v>
      </c>
      <c r="AT939" t="s">
        <v>2679</v>
      </c>
      <c r="AV939">
        <v>938</v>
      </c>
      <c r="AW939">
        <v>-0.28529283265170402</v>
      </c>
      <c r="AX939" t="s">
        <v>2678</v>
      </c>
      <c r="AY939" t="s">
        <v>2679</v>
      </c>
      <c r="BA939">
        <v>938</v>
      </c>
      <c r="BB939">
        <v>-0.52837135420432801</v>
      </c>
      <c r="BC939" t="s">
        <v>2678</v>
      </c>
      <c r="BD939" t="s">
        <v>2679</v>
      </c>
      <c r="BF939">
        <v>938</v>
      </c>
      <c r="BG939">
        <v>0.415792204661038</v>
      </c>
      <c r="BH939" t="s">
        <v>2678</v>
      </c>
      <c r="BI939" t="s">
        <v>2679</v>
      </c>
    </row>
    <row r="940" spans="1:61" x14ac:dyDescent="0.35">
      <c r="A940">
        <v>939</v>
      </c>
      <c r="B940" t="s">
        <v>1527</v>
      </c>
      <c r="C940">
        <v>311455</v>
      </c>
      <c r="D940" s="5">
        <v>5.8104354265279001</v>
      </c>
      <c r="E940" t="s">
        <v>2678</v>
      </c>
      <c r="F940" t="s">
        <v>2679</v>
      </c>
      <c r="H940">
        <v>939</v>
      </c>
      <c r="I940">
        <v>0.76566956114640705</v>
      </c>
      <c r="J940" t="s">
        <v>2678</v>
      </c>
      <c r="K940" t="s">
        <v>2679</v>
      </c>
      <c r="M940">
        <v>939</v>
      </c>
      <c r="N940">
        <v>0.171740856171053</v>
      </c>
      <c r="O940" t="s">
        <v>2678</v>
      </c>
      <c r="P940" t="s">
        <v>2679</v>
      </c>
      <c r="R940">
        <v>939</v>
      </c>
      <c r="S940">
        <v>-1.67547618987844</v>
      </c>
      <c r="T940" t="s">
        <v>2678</v>
      </c>
      <c r="U940" t="s">
        <v>2679</v>
      </c>
      <c r="W940">
        <v>939</v>
      </c>
      <c r="X940">
        <v>0.23933374927871501</v>
      </c>
      <c r="Y940" t="s">
        <v>2678</v>
      </c>
      <c r="Z940" t="s">
        <v>2679</v>
      </c>
      <c r="AB940">
        <v>939</v>
      </c>
      <c r="AC940">
        <v>-0.37159530045036898</v>
      </c>
      <c r="AD940" t="s">
        <v>2678</v>
      </c>
      <c r="AE940" t="s">
        <v>2679</v>
      </c>
      <c r="AG940">
        <v>939</v>
      </c>
      <c r="AH940">
        <v>-0.248685352497587</v>
      </c>
      <c r="AI940" t="s">
        <v>2678</v>
      </c>
      <c r="AJ940" t="s">
        <v>2679</v>
      </c>
      <c r="AL940">
        <v>939</v>
      </c>
      <c r="AM940">
        <v>1.0218780711303901</v>
      </c>
      <c r="AN940" t="s">
        <v>2678</v>
      </c>
      <c r="AO940" t="s">
        <v>2679</v>
      </c>
      <c r="AQ940">
        <v>939</v>
      </c>
      <c r="AR940">
        <v>2.6763645306031898</v>
      </c>
      <c r="AS940" t="s">
        <v>2678</v>
      </c>
      <c r="AT940" t="s">
        <v>2679</v>
      </c>
      <c r="AV940">
        <v>939</v>
      </c>
      <c r="AW940">
        <v>1.49780023280138</v>
      </c>
      <c r="AX940" t="s">
        <v>2678</v>
      </c>
      <c r="AY940" t="s">
        <v>2679</v>
      </c>
      <c r="BA940">
        <v>939</v>
      </c>
      <c r="BB940">
        <v>0.74311979271799</v>
      </c>
      <c r="BC940" t="s">
        <v>2678</v>
      </c>
      <c r="BD940" t="s">
        <v>2679</v>
      </c>
      <c r="BF940">
        <v>939</v>
      </c>
      <c r="BG940">
        <v>2.3375509555185001</v>
      </c>
      <c r="BH940" t="s">
        <v>2678</v>
      </c>
      <c r="BI940" t="s">
        <v>2679</v>
      </c>
    </row>
    <row r="941" spans="1:61" x14ac:dyDescent="0.35">
      <c r="A941">
        <v>940</v>
      </c>
      <c r="B941" t="s">
        <v>1528</v>
      </c>
      <c r="C941">
        <v>31218834</v>
      </c>
      <c r="D941" s="5">
        <v>6.456109658611866</v>
      </c>
      <c r="H941">
        <v>940</v>
      </c>
      <c r="I941">
        <v>1.9699963081509488</v>
      </c>
      <c r="M941">
        <v>940</v>
      </c>
      <c r="N941">
        <v>0.50008758506103301</v>
      </c>
      <c r="O941" t="s">
        <v>2678</v>
      </c>
      <c r="P941" t="s">
        <v>2679</v>
      </c>
      <c r="R941">
        <v>940</v>
      </c>
      <c r="S941">
        <v>-1.4746233210002577</v>
      </c>
      <c r="W941">
        <v>940</v>
      </c>
      <c r="X941">
        <v>2.2373116605001284</v>
      </c>
      <c r="AB941">
        <v>940</v>
      </c>
      <c r="AC941">
        <v>-0.76268833949987158</v>
      </c>
      <c r="AG941">
        <v>940</v>
      </c>
      <c r="AH941">
        <v>1.08516898067283</v>
      </c>
      <c r="AI941" t="s">
        <v>2678</v>
      </c>
      <c r="AJ941" t="s">
        <v>2679</v>
      </c>
      <c r="AL941">
        <v>940</v>
      </c>
      <c r="AM941">
        <v>1.79981404081476</v>
      </c>
      <c r="AN941" t="s">
        <v>2681</v>
      </c>
      <c r="AO941" t="s">
        <v>2679</v>
      </c>
      <c r="AQ941">
        <v>940</v>
      </c>
      <c r="AR941">
        <v>2.2542927167517699</v>
      </c>
      <c r="AS941" t="s">
        <v>2678</v>
      </c>
      <c r="AT941" t="s">
        <v>2679</v>
      </c>
      <c r="AV941">
        <v>940</v>
      </c>
      <c r="AW941">
        <v>1.49780023280138</v>
      </c>
      <c r="AX941" t="s">
        <v>2678</v>
      </c>
      <c r="AY941" t="s">
        <v>2679</v>
      </c>
      <c r="BA941">
        <v>940</v>
      </c>
      <c r="BB941">
        <v>1.63244105420208</v>
      </c>
      <c r="BC941" t="s">
        <v>2678</v>
      </c>
      <c r="BD941" t="s">
        <v>2679</v>
      </c>
      <c r="BF941">
        <v>940</v>
      </c>
      <c r="BG941">
        <v>-6.7718625201599201</v>
      </c>
      <c r="BH941" t="s">
        <v>2680</v>
      </c>
      <c r="BI941" t="s">
        <v>588</v>
      </c>
    </row>
    <row r="942" spans="1:61" x14ac:dyDescent="0.35">
      <c r="A942">
        <v>941</v>
      </c>
      <c r="B942" t="s">
        <v>1529</v>
      </c>
      <c r="C942">
        <v>31366957</v>
      </c>
      <c r="D942" s="5">
        <v>4.2762670144865904</v>
      </c>
      <c r="E942" t="s">
        <v>2678</v>
      </c>
      <c r="F942" t="s">
        <v>2679</v>
      </c>
      <c r="H942">
        <v>941</v>
      </c>
      <c r="I942">
        <v>0.72713377822440495</v>
      </c>
      <c r="J942" t="s">
        <v>2678</v>
      </c>
      <c r="K942" t="s">
        <v>2679</v>
      </c>
      <c r="M942">
        <v>941</v>
      </c>
      <c r="N942">
        <v>-1.2143548529580599</v>
      </c>
      <c r="O942" t="s">
        <v>2678</v>
      </c>
      <c r="P942" t="s">
        <v>2679</v>
      </c>
      <c r="R942">
        <v>941</v>
      </c>
      <c r="S942">
        <v>-0.290254100269357</v>
      </c>
      <c r="T942" t="s">
        <v>2678</v>
      </c>
      <c r="U942" t="s">
        <v>2679</v>
      </c>
      <c r="W942">
        <v>941</v>
      </c>
      <c r="X942">
        <v>0.39453896203337901</v>
      </c>
      <c r="Y942" t="s">
        <v>2678</v>
      </c>
      <c r="Z942" t="s">
        <v>2679</v>
      </c>
      <c r="AB942">
        <v>941</v>
      </c>
      <c r="AC942">
        <v>-5.22618400780245E-2</v>
      </c>
      <c r="AD942" t="s">
        <v>2678</v>
      </c>
      <c r="AE942" t="s">
        <v>2679</v>
      </c>
      <c r="AG942">
        <v>941</v>
      </c>
      <c r="AH942">
        <v>0.67505945014284097</v>
      </c>
      <c r="AI942" t="s">
        <v>2678</v>
      </c>
      <c r="AJ942" t="s">
        <v>2679</v>
      </c>
      <c r="AL942">
        <v>941</v>
      </c>
      <c r="AM942">
        <v>-3.89046777325186E-2</v>
      </c>
      <c r="AN942" t="s">
        <v>2678</v>
      </c>
      <c r="AO942" t="s">
        <v>2679</v>
      </c>
      <c r="AQ942">
        <v>941</v>
      </c>
      <c r="AR942">
        <v>0.42421856780843797</v>
      </c>
      <c r="AS942" t="s">
        <v>2678</v>
      </c>
      <c r="AT942" t="s">
        <v>2679</v>
      </c>
      <c r="AV942">
        <v>941</v>
      </c>
      <c r="AW942">
        <v>-0.28529283265170402</v>
      </c>
      <c r="AX942" t="s">
        <v>2678</v>
      </c>
      <c r="AY942" t="s">
        <v>2679</v>
      </c>
      <c r="BA942">
        <v>941</v>
      </c>
      <c r="BB942">
        <v>-0.67893633465647796</v>
      </c>
      <c r="BC942" t="s">
        <v>2678</v>
      </c>
      <c r="BD942" t="s">
        <v>2679</v>
      </c>
      <c r="BF942">
        <v>941</v>
      </c>
      <c r="BG942">
        <v>1.0984745865091601</v>
      </c>
      <c r="BH942" t="s">
        <v>2678</v>
      </c>
      <c r="BI942" t="s">
        <v>2679</v>
      </c>
    </row>
    <row r="943" spans="1:61" x14ac:dyDescent="0.35">
      <c r="A943">
        <v>942</v>
      </c>
      <c r="B943" t="s">
        <v>1530</v>
      </c>
      <c r="C943">
        <v>31430156</v>
      </c>
      <c r="D943" s="5">
        <v>6.4415523365496066</v>
      </c>
      <c r="H943">
        <v>942</v>
      </c>
      <c r="I943">
        <v>0.85367467423986476</v>
      </c>
      <c r="M943">
        <v>942</v>
      </c>
      <c r="N943">
        <v>1.80350199367646</v>
      </c>
      <c r="O943" t="s">
        <v>2678</v>
      </c>
      <c r="P943" t="s">
        <v>2679</v>
      </c>
      <c r="R943">
        <v>942</v>
      </c>
      <c r="S943">
        <v>-0.23160027474463618</v>
      </c>
      <c r="W943">
        <v>942</v>
      </c>
      <c r="X943">
        <v>0.152883370017415</v>
      </c>
      <c r="Y943" t="s">
        <v>2678</v>
      </c>
      <c r="Z943" t="s">
        <v>2679</v>
      </c>
      <c r="AB943">
        <v>942</v>
      </c>
      <c r="AC943">
        <v>9.82528703862975E-2</v>
      </c>
      <c r="AD943" t="s">
        <v>2678</v>
      </c>
      <c r="AE943" t="s">
        <v>2679</v>
      </c>
      <c r="AG943">
        <v>942</v>
      </c>
      <c r="AH943">
        <v>0.60462484593224497</v>
      </c>
      <c r="AI943" t="s">
        <v>2678</v>
      </c>
      <c r="AJ943" t="s">
        <v>2679</v>
      </c>
      <c r="AL943">
        <v>942</v>
      </c>
      <c r="AM943">
        <v>0.94557807995225929</v>
      </c>
      <c r="AQ943">
        <v>942</v>
      </c>
      <c r="AR943">
        <v>-0.71397780520762311</v>
      </c>
      <c r="AV943">
        <v>942</v>
      </c>
      <c r="AW943">
        <v>-0.234254808710089</v>
      </c>
      <c r="AX943" t="s">
        <v>2678</v>
      </c>
      <c r="AY943" t="s">
        <v>2679</v>
      </c>
      <c r="BA943">
        <v>942</v>
      </c>
      <c r="BB943">
        <v>-0.47431776581614299</v>
      </c>
      <c r="BC943" t="s">
        <v>2678</v>
      </c>
      <c r="BD943" t="s">
        <v>2679</v>
      </c>
      <c r="BF943">
        <v>942</v>
      </c>
      <c r="BG943">
        <v>-0.340572406826114</v>
      </c>
      <c r="BH943" t="s">
        <v>2681</v>
      </c>
      <c r="BI943" t="s">
        <v>588</v>
      </c>
    </row>
    <row r="944" spans="1:61" x14ac:dyDescent="0.35">
      <c r="A944">
        <v>943</v>
      </c>
      <c r="B944" t="s">
        <v>1531</v>
      </c>
      <c r="C944">
        <v>314409</v>
      </c>
      <c r="D944" s="5">
        <v>5.5679265323237797</v>
      </c>
      <c r="E944" t="s">
        <v>2678</v>
      </c>
      <c r="F944" t="s">
        <v>2679</v>
      </c>
      <c r="H944">
        <v>943</v>
      </c>
      <c r="I944">
        <v>0.77451071823470197</v>
      </c>
      <c r="J944" t="s">
        <v>2678</v>
      </c>
      <c r="K944" t="s">
        <v>2679</v>
      </c>
      <c r="M944">
        <v>943</v>
      </c>
      <c r="N944">
        <v>-1.5626465957370199</v>
      </c>
      <c r="O944" t="s">
        <v>2678</v>
      </c>
      <c r="P944" t="s">
        <v>2679</v>
      </c>
      <c r="R944">
        <v>943</v>
      </c>
      <c r="S944">
        <v>0.45330433980377299</v>
      </c>
      <c r="T944" t="s">
        <v>2678</v>
      </c>
      <c r="U944" t="s">
        <v>2679</v>
      </c>
      <c r="W944">
        <v>943</v>
      </c>
      <c r="X944">
        <v>-3.79293871529495E-3</v>
      </c>
      <c r="Y944" t="s">
        <v>2678</v>
      </c>
      <c r="Z944" t="s">
        <v>2679</v>
      </c>
      <c r="AB944">
        <v>943</v>
      </c>
      <c r="AC944">
        <v>1.83089671726569</v>
      </c>
      <c r="AD944" t="s">
        <v>2678</v>
      </c>
      <c r="AE944" t="s">
        <v>2679</v>
      </c>
      <c r="AG944">
        <v>943</v>
      </c>
      <c r="AH944">
        <v>0.58540962797454699</v>
      </c>
      <c r="AI944" t="s">
        <v>2678</v>
      </c>
      <c r="AJ944" t="s">
        <v>2679</v>
      </c>
      <c r="AL944">
        <v>943</v>
      </c>
      <c r="AM944">
        <v>-3.89046777325186E-2</v>
      </c>
      <c r="AN944" t="s">
        <v>2678</v>
      </c>
      <c r="AO944" t="s">
        <v>2679</v>
      </c>
      <c r="AQ944">
        <v>943</v>
      </c>
      <c r="AR944">
        <v>0.63313314701687595</v>
      </c>
      <c r="AS944" t="s">
        <v>2678</v>
      </c>
      <c r="AT944" t="s">
        <v>2679</v>
      </c>
      <c r="AV944">
        <v>943</v>
      </c>
      <c r="AW944">
        <v>-0.28529283265170402</v>
      </c>
      <c r="AX944" t="s">
        <v>2678</v>
      </c>
      <c r="AY944" t="s">
        <v>2679</v>
      </c>
      <c r="BA944">
        <v>943</v>
      </c>
      <c r="BB944">
        <v>0.575811986439561</v>
      </c>
      <c r="BC944" t="s">
        <v>2678</v>
      </c>
      <c r="BD944" t="s">
        <v>2679</v>
      </c>
      <c r="BF944">
        <v>943</v>
      </c>
      <c r="BG944">
        <v>-5.7441808256070397</v>
      </c>
      <c r="BH944" t="s">
        <v>2680</v>
      </c>
      <c r="BI944" t="s">
        <v>588</v>
      </c>
    </row>
    <row r="945" spans="1:61" x14ac:dyDescent="0.35">
      <c r="A945">
        <v>944</v>
      </c>
      <c r="B945" t="s">
        <v>1532</v>
      </c>
      <c r="C945">
        <v>31502575</v>
      </c>
      <c r="D945" s="5">
        <v>4.4595626448935901</v>
      </c>
      <c r="E945" t="s">
        <v>2678</v>
      </c>
      <c r="F945" t="s">
        <v>2679</v>
      </c>
      <c r="H945">
        <v>944</v>
      </c>
      <c r="I945">
        <v>0.70871666892490504</v>
      </c>
      <c r="J945" t="s">
        <v>2678</v>
      </c>
      <c r="K945" t="s">
        <v>2679</v>
      </c>
      <c r="M945">
        <v>944</v>
      </c>
      <c r="N945">
        <v>0.495415023922193</v>
      </c>
      <c r="O945" t="s">
        <v>2678</v>
      </c>
      <c r="P945" t="s">
        <v>2679</v>
      </c>
      <c r="R945">
        <v>944</v>
      </c>
      <c r="S945">
        <v>-8.7701767690667606E-2</v>
      </c>
      <c r="T945" t="s">
        <v>2678</v>
      </c>
      <c r="U945" t="s">
        <v>2679</v>
      </c>
      <c r="W945">
        <v>944</v>
      </c>
      <c r="X945">
        <v>0.55352644797730699</v>
      </c>
      <c r="Y945" t="s">
        <v>2678</v>
      </c>
      <c r="Z945" t="s">
        <v>2679</v>
      </c>
      <c r="AB945">
        <v>944</v>
      </c>
      <c r="AC945">
        <v>0.52554882656471202</v>
      </c>
      <c r="AD945" t="s">
        <v>2678</v>
      </c>
      <c r="AE945" t="s">
        <v>2679</v>
      </c>
      <c r="AG945">
        <v>944</v>
      </c>
      <c r="AH945">
        <v>0.22624026992978999</v>
      </c>
      <c r="AI945" t="s">
        <v>2678</v>
      </c>
      <c r="AJ945" t="s">
        <v>2679</v>
      </c>
      <c r="AL945">
        <v>944</v>
      </c>
      <c r="AM945">
        <v>-4.6360543330382802E-2</v>
      </c>
      <c r="AN945" t="s">
        <v>2678</v>
      </c>
      <c r="AO945" t="s">
        <v>2679</v>
      </c>
      <c r="AQ945">
        <v>944</v>
      </c>
      <c r="AR945">
        <v>0.51595181099662002</v>
      </c>
      <c r="AS945" t="s">
        <v>2678</v>
      </c>
      <c r="AT945" t="s">
        <v>2679</v>
      </c>
      <c r="AV945">
        <v>944</v>
      </c>
      <c r="AW945">
        <v>-0.74683159660070397</v>
      </c>
      <c r="AX945" t="s">
        <v>2678</v>
      </c>
      <c r="AY945" t="s">
        <v>2679</v>
      </c>
      <c r="BA945">
        <v>944</v>
      </c>
      <c r="BB945">
        <v>0.45993717748358698</v>
      </c>
      <c r="BC945" t="s">
        <v>2678</v>
      </c>
      <c r="BD945" t="s">
        <v>2679</v>
      </c>
      <c r="BF945">
        <v>944</v>
      </c>
      <c r="BG945">
        <v>-4.42084111854252</v>
      </c>
      <c r="BH945" t="s">
        <v>2680</v>
      </c>
      <c r="BI945" t="s">
        <v>2679</v>
      </c>
    </row>
    <row r="946" spans="1:61" x14ac:dyDescent="0.35">
      <c r="A946">
        <v>945</v>
      </c>
      <c r="B946" t="s">
        <v>1533</v>
      </c>
      <c r="C946">
        <v>31512740</v>
      </c>
      <c r="D946" s="5">
        <v>5.3911133476406299</v>
      </c>
      <c r="E946" t="s">
        <v>2678</v>
      </c>
      <c r="F946" t="s">
        <v>2679</v>
      </c>
      <c r="H946">
        <v>945</v>
      </c>
      <c r="I946">
        <v>1.52453759793864</v>
      </c>
      <c r="J946" t="s">
        <v>2678</v>
      </c>
      <c r="K946" t="s">
        <v>588</v>
      </c>
      <c r="M946">
        <v>945</v>
      </c>
      <c r="N946">
        <v>-0.55766139517810298</v>
      </c>
      <c r="O946" t="s">
        <v>2678</v>
      </c>
      <c r="P946" t="s">
        <v>2679</v>
      </c>
      <c r="R946">
        <v>945</v>
      </c>
      <c r="S946">
        <v>0.74577238948041702</v>
      </c>
      <c r="T946" t="s">
        <v>2678</v>
      </c>
      <c r="U946" t="s">
        <v>2679</v>
      </c>
      <c r="W946">
        <v>945</v>
      </c>
      <c r="X946">
        <v>3.80210496004011</v>
      </c>
      <c r="Y946" t="s">
        <v>2680</v>
      </c>
      <c r="Z946" t="s">
        <v>588</v>
      </c>
      <c r="AB946">
        <v>945</v>
      </c>
      <c r="AC946">
        <v>-0.88334093557686699</v>
      </c>
      <c r="AD946" t="s">
        <v>2678</v>
      </c>
      <c r="AE946" t="s">
        <v>2679</v>
      </c>
      <c r="AG946">
        <v>945</v>
      </c>
      <c r="AH946">
        <v>0.28629235129844099</v>
      </c>
      <c r="AI946" t="s">
        <v>2678</v>
      </c>
      <c r="AJ946" t="s">
        <v>2679</v>
      </c>
      <c r="AL946">
        <v>945</v>
      </c>
      <c r="AM946">
        <v>-3.89046777325186E-2</v>
      </c>
      <c r="AN946" t="s">
        <v>2678</v>
      </c>
      <c r="AO946" t="s">
        <v>2679</v>
      </c>
      <c r="AQ946">
        <v>945</v>
      </c>
      <c r="AR946">
        <v>0.72392267669084698</v>
      </c>
      <c r="AS946" t="s">
        <v>2678</v>
      </c>
      <c r="AT946" t="s">
        <v>2679</v>
      </c>
      <c r="AV946">
        <v>945</v>
      </c>
      <c r="AW946">
        <v>-0.28529283265170402</v>
      </c>
      <c r="AX946" t="s">
        <v>2678</v>
      </c>
      <c r="AY946" t="s">
        <v>2679</v>
      </c>
      <c r="BA946">
        <v>945</v>
      </c>
      <c r="BB946">
        <v>0.67614848941287298</v>
      </c>
      <c r="BC946" t="s">
        <v>2678</v>
      </c>
      <c r="BD946" t="s">
        <v>2679</v>
      </c>
      <c r="BF946">
        <v>945</v>
      </c>
      <c r="BG946">
        <v>-0.808819937806596</v>
      </c>
      <c r="BH946" t="s">
        <v>2678</v>
      </c>
      <c r="BI946" t="s">
        <v>2679</v>
      </c>
    </row>
    <row r="947" spans="1:61" x14ac:dyDescent="0.35">
      <c r="A947">
        <v>946</v>
      </c>
      <c r="B947" t="s">
        <v>1534</v>
      </c>
      <c r="C947">
        <v>315184</v>
      </c>
      <c r="D947" s="5">
        <v>5.3333784187098097</v>
      </c>
      <c r="E947" t="s">
        <v>2678</v>
      </c>
      <c r="F947" t="s">
        <v>2679</v>
      </c>
      <c r="H947">
        <v>946</v>
      </c>
      <c r="I947">
        <v>1.2056120876548</v>
      </c>
      <c r="J947" t="s">
        <v>2678</v>
      </c>
      <c r="K947" t="s">
        <v>2679</v>
      </c>
      <c r="M947">
        <v>946</v>
      </c>
      <c r="N947">
        <v>0.82843431395101297</v>
      </c>
      <c r="O947" t="s">
        <v>2678</v>
      </c>
      <c r="P947" t="s">
        <v>2679</v>
      </c>
      <c r="R947">
        <v>946</v>
      </c>
      <c r="S947">
        <v>-1.3453655504469</v>
      </c>
      <c r="T947" t="s">
        <v>2678</v>
      </c>
      <c r="U947" t="s">
        <v>588</v>
      </c>
      <c r="W947">
        <v>946</v>
      </c>
      <c r="X947">
        <v>1.0506005081638601</v>
      </c>
      <c r="Y947" t="s">
        <v>2678</v>
      </c>
      <c r="Z947" t="s">
        <v>2679</v>
      </c>
      <c r="AB947">
        <v>946</v>
      </c>
      <c r="AC947">
        <v>-0.38337019432723002</v>
      </c>
      <c r="AD947" t="s">
        <v>2678</v>
      </c>
      <c r="AE947" t="s">
        <v>2679</v>
      </c>
      <c r="AG947">
        <v>946</v>
      </c>
      <c r="AH947">
        <v>0.99008122826409595</v>
      </c>
      <c r="AI947" t="s">
        <v>2681</v>
      </c>
      <c r="AJ947" t="s">
        <v>2679</v>
      </c>
      <c r="AL947">
        <v>946</v>
      </c>
      <c r="AM947">
        <v>-4.6360543330382802E-2</v>
      </c>
      <c r="AN947" t="s">
        <v>2678</v>
      </c>
      <c r="AO947" t="s">
        <v>2679</v>
      </c>
      <c r="AQ947">
        <v>946</v>
      </c>
      <c r="AR947">
        <v>1.4536001253825299</v>
      </c>
      <c r="AS947" t="s">
        <v>2678</v>
      </c>
      <c r="AT947" t="s">
        <v>2679</v>
      </c>
      <c r="AV947">
        <v>946</v>
      </c>
      <c r="AW947">
        <v>-0.28529283265170402</v>
      </c>
      <c r="AX947" t="s">
        <v>2678</v>
      </c>
      <c r="AY947" t="s">
        <v>2679</v>
      </c>
      <c r="BA947">
        <v>946</v>
      </c>
      <c r="BB947">
        <v>0.575811986439561</v>
      </c>
      <c r="BC947" t="s">
        <v>2678</v>
      </c>
      <c r="BD947" t="s">
        <v>2679</v>
      </c>
      <c r="BF947">
        <v>946</v>
      </c>
      <c r="BG947">
        <v>-4.0628294520511901</v>
      </c>
      <c r="BH947" t="s">
        <v>2680</v>
      </c>
      <c r="BI947" t="s">
        <v>2679</v>
      </c>
    </row>
    <row r="948" spans="1:61" x14ac:dyDescent="0.35">
      <c r="A948">
        <v>947</v>
      </c>
      <c r="B948" t="s">
        <v>1535</v>
      </c>
      <c r="C948">
        <v>317815831</v>
      </c>
      <c r="D948" s="5">
        <v>4.91539516563871</v>
      </c>
      <c r="E948" t="s">
        <v>2678</v>
      </c>
      <c r="F948" t="s">
        <v>588</v>
      </c>
      <c r="H948">
        <v>947</v>
      </c>
      <c r="I948">
        <v>0.99874638198771404</v>
      </c>
      <c r="J948" t="s">
        <v>2678</v>
      </c>
      <c r="K948" t="s">
        <v>588</v>
      </c>
      <c r="M948">
        <v>947</v>
      </c>
      <c r="N948">
        <v>-2.5244118379648302</v>
      </c>
      <c r="O948" t="s">
        <v>2678</v>
      </c>
      <c r="P948" t="s">
        <v>588</v>
      </c>
      <c r="R948">
        <v>947</v>
      </c>
      <c r="S948">
        <v>0.74829534279052801</v>
      </c>
      <c r="T948" t="s">
        <v>2678</v>
      </c>
      <c r="U948" t="s">
        <v>2679</v>
      </c>
      <c r="W948">
        <v>947</v>
      </c>
      <c r="X948">
        <v>0.140680044847697</v>
      </c>
      <c r="Y948" t="s">
        <v>2678</v>
      </c>
      <c r="Z948" t="s">
        <v>588</v>
      </c>
      <c r="AB948">
        <v>947</v>
      </c>
      <c r="AC948">
        <v>0.75434623838694204</v>
      </c>
      <c r="AD948" t="s">
        <v>2681</v>
      </c>
      <c r="AE948" t="s">
        <v>2679</v>
      </c>
      <c r="AG948">
        <v>947</v>
      </c>
      <c r="AH948">
        <v>2.2943422292218401</v>
      </c>
      <c r="AI948" t="s">
        <v>2678</v>
      </c>
      <c r="AJ948" t="s">
        <v>2679</v>
      </c>
      <c r="AL948">
        <v>947</v>
      </c>
      <c r="AM948">
        <v>0.72411956075612904</v>
      </c>
      <c r="AN948" t="s">
        <v>2678</v>
      </c>
      <c r="AO948" t="s">
        <v>2679</v>
      </c>
      <c r="AQ948">
        <v>947</v>
      </c>
      <c r="AR948">
        <v>-1.5531924071746901</v>
      </c>
      <c r="AS948" t="s">
        <v>2678</v>
      </c>
      <c r="AT948" t="s">
        <v>2679</v>
      </c>
      <c r="AV948">
        <v>947</v>
      </c>
      <c r="AW948">
        <v>-0.28529283265170402</v>
      </c>
      <c r="AX948" t="s">
        <v>2678</v>
      </c>
      <c r="AY948" t="s">
        <v>2679</v>
      </c>
      <c r="BA948">
        <v>947</v>
      </c>
      <c r="BB948">
        <v>-1.78053019991456</v>
      </c>
      <c r="BC948" t="s">
        <v>2681</v>
      </c>
      <c r="BD948" t="s">
        <v>588</v>
      </c>
      <c r="BF948">
        <v>947</v>
      </c>
      <c r="BG948">
        <v>-6.9224842449931101</v>
      </c>
      <c r="BH948" t="s">
        <v>2680</v>
      </c>
      <c r="BI948" t="s">
        <v>588</v>
      </c>
    </row>
    <row r="949" spans="1:61" x14ac:dyDescent="0.35">
      <c r="A949">
        <v>948</v>
      </c>
      <c r="B949" t="s">
        <v>1536</v>
      </c>
      <c r="C949">
        <v>31822294</v>
      </c>
      <c r="D949" s="5">
        <v>4.0772381691268702</v>
      </c>
      <c r="E949" t="s">
        <v>2678</v>
      </c>
      <c r="F949" t="s">
        <v>2679</v>
      </c>
      <c r="H949">
        <v>948</v>
      </c>
      <c r="I949">
        <v>0.78328130702002297</v>
      </c>
      <c r="J949" t="s">
        <v>2678</v>
      </c>
      <c r="K949" t="s">
        <v>2679</v>
      </c>
      <c r="M949">
        <v>948</v>
      </c>
      <c r="N949">
        <v>-0.50489761549789303</v>
      </c>
      <c r="O949" t="s">
        <v>2678</v>
      </c>
      <c r="P949" t="s">
        <v>2679</v>
      </c>
      <c r="R949">
        <v>948</v>
      </c>
      <c r="S949">
        <v>0.407683010638905</v>
      </c>
      <c r="T949" t="s">
        <v>2678</v>
      </c>
      <c r="U949" t="s">
        <v>2679</v>
      </c>
      <c r="W949">
        <v>948</v>
      </c>
      <c r="X949">
        <v>0.52571227193520897</v>
      </c>
      <c r="Y949" t="s">
        <v>2678</v>
      </c>
      <c r="Z949" t="s">
        <v>2679</v>
      </c>
      <c r="AB949">
        <v>948</v>
      </c>
      <c r="AC949">
        <v>1.9044981401693899</v>
      </c>
      <c r="AD949" t="s">
        <v>2678</v>
      </c>
      <c r="AE949" t="s">
        <v>2679</v>
      </c>
      <c r="AG949">
        <v>948</v>
      </c>
      <c r="AH949">
        <v>-5.3359260619665498E-2</v>
      </c>
      <c r="AI949" t="s">
        <v>2678</v>
      </c>
      <c r="AJ949" t="s">
        <v>2679</v>
      </c>
      <c r="AL949">
        <v>948</v>
      </c>
      <c r="AM949">
        <v>-3.89046777325186E-2</v>
      </c>
      <c r="AN949" t="s">
        <v>2678</v>
      </c>
      <c r="AO949" t="s">
        <v>2679</v>
      </c>
      <c r="AQ949">
        <v>948</v>
      </c>
      <c r="AR949">
        <v>0.178252509150016</v>
      </c>
      <c r="AS949" t="s">
        <v>2678</v>
      </c>
      <c r="AT949" t="s">
        <v>2679</v>
      </c>
      <c r="AV949">
        <v>948</v>
      </c>
      <c r="AW949">
        <v>-0.28529283265170402</v>
      </c>
      <c r="AX949" t="s">
        <v>2678</v>
      </c>
      <c r="AY949" t="s">
        <v>2679</v>
      </c>
      <c r="BA949">
        <v>948</v>
      </c>
      <c r="BB949">
        <v>1.2210732666652899</v>
      </c>
      <c r="BC949" t="s">
        <v>2678</v>
      </c>
      <c r="BD949" t="s">
        <v>2679</v>
      </c>
      <c r="BF949">
        <v>948</v>
      </c>
      <c r="BG949">
        <v>-5.1302983201779702</v>
      </c>
      <c r="BH949" t="s">
        <v>2680</v>
      </c>
      <c r="BI949" t="s">
        <v>588</v>
      </c>
    </row>
    <row r="950" spans="1:61" x14ac:dyDescent="0.35">
      <c r="A950">
        <v>949</v>
      </c>
      <c r="B950" t="s">
        <v>1537</v>
      </c>
      <c r="C950">
        <v>3184654</v>
      </c>
      <c r="D950" s="5">
        <v>5.0999190458984396</v>
      </c>
      <c r="E950" t="s">
        <v>2678</v>
      </c>
      <c r="F950" t="s">
        <v>2679</v>
      </c>
      <c r="H950">
        <v>949</v>
      </c>
      <c r="I950">
        <v>0.75984738904804405</v>
      </c>
      <c r="J950" t="s">
        <v>2678</v>
      </c>
      <c r="K950" t="s">
        <v>2679</v>
      </c>
      <c r="M950">
        <v>949</v>
      </c>
      <c r="N950">
        <v>-0.56700651745578201</v>
      </c>
      <c r="O950" t="s">
        <v>2678</v>
      </c>
      <c r="P950" t="s">
        <v>2679</v>
      </c>
      <c r="R950">
        <v>949</v>
      </c>
      <c r="S950">
        <v>-0.30623790112459398</v>
      </c>
      <c r="T950" t="s">
        <v>2678</v>
      </c>
      <c r="U950" t="s">
        <v>2679</v>
      </c>
      <c r="W950">
        <v>949</v>
      </c>
      <c r="X950">
        <v>0.33609463253272898</v>
      </c>
      <c r="Y950" t="s">
        <v>2678</v>
      </c>
      <c r="Z950" t="s">
        <v>2679</v>
      </c>
      <c r="AB950">
        <v>949</v>
      </c>
      <c r="AC950">
        <v>-0.24503763039049201</v>
      </c>
      <c r="AD950" t="s">
        <v>2678</v>
      </c>
      <c r="AE950" t="s">
        <v>2679</v>
      </c>
      <c r="AG950">
        <v>949</v>
      </c>
      <c r="AH950">
        <v>0.75750010171638704</v>
      </c>
      <c r="AI950" t="s">
        <v>2678</v>
      </c>
      <c r="AJ950" t="s">
        <v>2679</v>
      </c>
      <c r="AL950">
        <v>949</v>
      </c>
      <c r="AM950">
        <v>-3.89046777325186E-2</v>
      </c>
      <c r="AN950" t="s">
        <v>2678</v>
      </c>
      <c r="AO950" t="s">
        <v>2679</v>
      </c>
      <c r="AQ950">
        <v>949</v>
      </c>
      <c r="AR950">
        <v>0.13642884204294201</v>
      </c>
      <c r="AS950" t="s">
        <v>2678</v>
      </c>
      <c r="AT950" t="s">
        <v>2679</v>
      </c>
      <c r="AV950">
        <v>949</v>
      </c>
      <c r="AW950">
        <v>-0.74683159660070397</v>
      </c>
      <c r="AX950" t="s">
        <v>2678</v>
      </c>
      <c r="AY950" t="s">
        <v>2679</v>
      </c>
      <c r="BA950">
        <v>949</v>
      </c>
      <c r="BB950">
        <v>-0.12678443834235301</v>
      </c>
      <c r="BC950" t="s">
        <v>2678</v>
      </c>
      <c r="BD950" t="s">
        <v>2679</v>
      </c>
      <c r="BF950">
        <v>949</v>
      </c>
      <c r="BG950">
        <v>3.2292640530998802</v>
      </c>
      <c r="BH950" t="s">
        <v>2681</v>
      </c>
      <c r="BI950" t="s">
        <v>2679</v>
      </c>
    </row>
    <row r="951" spans="1:61" x14ac:dyDescent="0.35">
      <c r="A951">
        <v>950</v>
      </c>
      <c r="B951" t="s">
        <v>1538</v>
      </c>
      <c r="C951">
        <v>31895224</v>
      </c>
      <c r="D951" s="5">
        <v>4.97219762118654</v>
      </c>
      <c r="E951" t="s">
        <v>2678</v>
      </c>
      <c r="F951" t="s">
        <v>2679</v>
      </c>
      <c r="H951">
        <v>950</v>
      </c>
      <c r="I951">
        <v>0.99761821791014005</v>
      </c>
      <c r="J951" t="s">
        <v>2678</v>
      </c>
      <c r="K951" t="s">
        <v>2679</v>
      </c>
      <c r="M951">
        <v>950</v>
      </c>
      <c r="N951">
        <v>-5.3651472219791899E-2</v>
      </c>
      <c r="O951" t="s">
        <v>2678</v>
      </c>
      <c r="P951" t="s">
        <v>2679</v>
      </c>
      <c r="R951">
        <v>950</v>
      </c>
      <c r="S951">
        <v>5.45785971194679E-2</v>
      </c>
      <c r="T951" t="s">
        <v>2678</v>
      </c>
      <c r="U951" t="s">
        <v>2679</v>
      </c>
      <c r="W951">
        <v>950</v>
      </c>
      <c r="X951">
        <v>1.43520903647124</v>
      </c>
      <c r="Y951" t="s">
        <v>2678</v>
      </c>
      <c r="Z951" t="s">
        <v>2679</v>
      </c>
      <c r="AB951">
        <v>950</v>
      </c>
      <c r="AC951">
        <v>2.1339582825679299E-2</v>
      </c>
      <c r="AD951" t="s">
        <v>2678</v>
      </c>
      <c r="AE951" t="s">
        <v>2679</v>
      </c>
      <c r="AG951">
        <v>950</v>
      </c>
      <c r="AH951">
        <v>1.3194267903680701</v>
      </c>
      <c r="AI951" t="s">
        <v>2681</v>
      </c>
      <c r="AJ951" t="s">
        <v>2679</v>
      </c>
      <c r="AL951">
        <v>950</v>
      </c>
      <c r="AM951">
        <v>-3.89046777325186E-2</v>
      </c>
      <c r="AN951" t="s">
        <v>2678</v>
      </c>
      <c r="AO951" t="s">
        <v>2679</v>
      </c>
      <c r="AQ951">
        <v>950</v>
      </c>
      <c r="AR951">
        <v>1.3885115413412701</v>
      </c>
      <c r="AS951" t="s">
        <v>2678</v>
      </c>
      <c r="AT951" t="s">
        <v>2679</v>
      </c>
      <c r="AV951">
        <v>950</v>
      </c>
      <c r="AW951">
        <v>-0.28529283265170402</v>
      </c>
      <c r="AX951" t="s">
        <v>2678</v>
      </c>
      <c r="AY951" t="s">
        <v>2679</v>
      </c>
      <c r="BA951">
        <v>950</v>
      </c>
      <c r="BB951">
        <v>1.21904984387265</v>
      </c>
      <c r="BC951" t="s">
        <v>2678</v>
      </c>
      <c r="BD951" t="s">
        <v>2679</v>
      </c>
      <c r="BF951">
        <v>950</v>
      </c>
      <c r="BG951">
        <v>0.166430695924489</v>
      </c>
      <c r="BH951" t="s">
        <v>2678</v>
      </c>
      <c r="BI951" t="s">
        <v>2679</v>
      </c>
    </row>
    <row r="952" spans="1:61" x14ac:dyDescent="0.35">
      <c r="A952">
        <v>951</v>
      </c>
      <c r="B952" t="s">
        <v>1539</v>
      </c>
      <c r="C952">
        <v>318989</v>
      </c>
      <c r="D952" s="5">
        <v>5.0768771894333202</v>
      </c>
      <c r="E952" t="s">
        <v>2678</v>
      </c>
      <c r="F952" t="s">
        <v>2679</v>
      </c>
      <c r="H952">
        <v>951</v>
      </c>
      <c r="I952">
        <v>0.77564935375815003</v>
      </c>
      <c r="J952" t="s">
        <v>2678</v>
      </c>
      <c r="K952" t="s">
        <v>2679</v>
      </c>
      <c r="M952">
        <v>951</v>
      </c>
      <c r="N952">
        <v>-0.88600812406808305</v>
      </c>
      <c r="O952" t="s">
        <v>2678</v>
      </c>
      <c r="P952" t="s">
        <v>2679</v>
      </c>
      <c r="R952">
        <v>951</v>
      </c>
      <c r="S952">
        <v>-1.40086168060064E-2</v>
      </c>
      <c r="T952" t="s">
        <v>2678</v>
      </c>
      <c r="U952" t="s">
        <v>2679</v>
      </c>
      <c r="W952">
        <v>951</v>
      </c>
      <c r="X952">
        <v>-0.50769912477910395</v>
      </c>
      <c r="Y952" t="s">
        <v>2678</v>
      </c>
      <c r="Z952" t="s">
        <v>2679</v>
      </c>
      <c r="AB952">
        <v>951</v>
      </c>
      <c r="AC952">
        <v>-1.1777466271916801</v>
      </c>
      <c r="AD952" t="s">
        <v>2678</v>
      </c>
      <c r="AE952" t="s">
        <v>2679</v>
      </c>
      <c r="AG952">
        <v>951</v>
      </c>
      <c r="AH952">
        <v>0.69192802407631904</v>
      </c>
      <c r="AI952" t="s">
        <v>2678</v>
      </c>
      <c r="AJ952" t="s">
        <v>2679</v>
      </c>
      <c r="AL952">
        <v>951</v>
      </c>
      <c r="AM952">
        <v>-0.43518222557094</v>
      </c>
      <c r="AN952" t="s">
        <v>2678</v>
      </c>
      <c r="AO952" t="s">
        <v>2679</v>
      </c>
      <c r="AQ952">
        <v>951</v>
      </c>
      <c r="AR952">
        <v>0.38982664462577499</v>
      </c>
      <c r="AS952" t="s">
        <v>2678</v>
      </c>
      <c r="AT952" t="s">
        <v>2679</v>
      </c>
      <c r="AV952">
        <v>951</v>
      </c>
      <c r="AW952">
        <v>0.69228300037047397</v>
      </c>
      <c r="AX952" t="s">
        <v>2678</v>
      </c>
      <c r="AY952" t="s">
        <v>2679</v>
      </c>
      <c r="BA952">
        <v>951</v>
      </c>
      <c r="BB952">
        <v>0.17964540987386299</v>
      </c>
      <c r="BC952" t="s">
        <v>2678</v>
      </c>
      <c r="BD952" t="s">
        <v>2679</v>
      </c>
      <c r="BF952">
        <v>951</v>
      </c>
      <c r="BG952">
        <v>3.7668004146295702</v>
      </c>
      <c r="BH952" t="s">
        <v>2681</v>
      </c>
      <c r="BI952" t="s">
        <v>2679</v>
      </c>
    </row>
    <row r="953" spans="1:61" x14ac:dyDescent="0.35">
      <c r="A953">
        <v>952</v>
      </c>
      <c r="B953" t="s">
        <v>1540</v>
      </c>
      <c r="C953">
        <v>3194556</v>
      </c>
      <c r="D953" s="5">
        <v>9.6929579371757502</v>
      </c>
      <c r="E953" t="s">
        <v>2681</v>
      </c>
      <c r="F953" t="s">
        <v>2679</v>
      </c>
      <c r="H953">
        <v>952</v>
      </c>
      <c r="I953">
        <v>0.68774972582539795</v>
      </c>
      <c r="J953" t="s">
        <v>2678</v>
      </c>
      <c r="K953" t="s">
        <v>2679</v>
      </c>
      <c r="M953">
        <v>952</v>
      </c>
      <c r="N953">
        <v>-5.3651472219791899E-2</v>
      </c>
      <c r="O953" t="s">
        <v>2678</v>
      </c>
      <c r="P953" t="s">
        <v>2679</v>
      </c>
      <c r="R953">
        <v>952</v>
      </c>
      <c r="S953">
        <v>-0.32161708176072701</v>
      </c>
      <c r="T953" t="s">
        <v>2678</v>
      </c>
      <c r="U953" t="s">
        <v>2679</v>
      </c>
      <c r="W953">
        <v>952</v>
      </c>
      <c r="X953">
        <v>-0.52331625944878302</v>
      </c>
      <c r="Y953" t="s">
        <v>2678</v>
      </c>
      <c r="Z953" t="s">
        <v>2679</v>
      </c>
      <c r="AB953">
        <v>952</v>
      </c>
      <c r="AC953">
        <v>0.31574527444049399</v>
      </c>
      <c r="AD953" t="s">
        <v>2678</v>
      </c>
      <c r="AE953" t="s">
        <v>2679</v>
      </c>
      <c r="AG953">
        <v>952</v>
      </c>
      <c r="AH953">
        <v>0.50814956743064299</v>
      </c>
      <c r="AI953" t="s">
        <v>2678</v>
      </c>
      <c r="AJ953" t="s">
        <v>2679</v>
      </c>
      <c r="AL953">
        <v>952</v>
      </c>
      <c r="AM953">
        <v>-3.89046777325186E-2</v>
      </c>
      <c r="AN953" t="s">
        <v>2678</v>
      </c>
      <c r="AO953" t="s">
        <v>2679</v>
      </c>
      <c r="AQ953">
        <v>952</v>
      </c>
      <c r="AR953">
        <v>2.2173707609640001</v>
      </c>
      <c r="AS953" t="s">
        <v>2678</v>
      </c>
      <c r="AT953" t="s">
        <v>588</v>
      </c>
      <c r="AV953">
        <v>952</v>
      </c>
      <c r="AW953">
        <v>-0.28529283265170402</v>
      </c>
      <c r="AX953" t="s">
        <v>2678</v>
      </c>
      <c r="AY953" t="s">
        <v>2679</v>
      </c>
      <c r="BA953">
        <v>952</v>
      </c>
      <c r="BB953">
        <v>-0.92983781808194099</v>
      </c>
      <c r="BC953" t="s">
        <v>2678</v>
      </c>
      <c r="BD953" t="s">
        <v>2679</v>
      </c>
      <c r="BF953">
        <v>952</v>
      </c>
      <c r="BG953">
        <v>-0.95629251626825496</v>
      </c>
      <c r="BH953" t="s">
        <v>2678</v>
      </c>
      <c r="BI953" t="s">
        <v>2679</v>
      </c>
    </row>
    <row r="954" spans="1:61" x14ac:dyDescent="0.35">
      <c r="A954">
        <v>953</v>
      </c>
      <c r="B954" t="s">
        <v>1541</v>
      </c>
      <c r="C954">
        <v>319846</v>
      </c>
      <c r="D954" s="5">
        <v>5.3275442816691196</v>
      </c>
      <c r="H954">
        <v>953</v>
      </c>
      <c r="I954">
        <v>0.77418176315990206</v>
      </c>
      <c r="M954">
        <v>953</v>
      </c>
      <c r="N954">
        <v>-5.3651472219791899E-2</v>
      </c>
      <c r="O954" t="s">
        <v>2678</v>
      </c>
      <c r="P954" t="s">
        <v>2679</v>
      </c>
      <c r="R954">
        <v>953</v>
      </c>
      <c r="S954">
        <v>-0.23299000144533988</v>
      </c>
      <c r="W954">
        <v>953</v>
      </c>
      <c r="X954">
        <v>-0.63093001011737737</v>
      </c>
      <c r="AB954">
        <v>953</v>
      </c>
      <c r="AC954">
        <v>-0.80026211800772395</v>
      </c>
      <c r="AD954" t="s">
        <v>2678</v>
      </c>
      <c r="AE954" t="s">
        <v>2679</v>
      </c>
      <c r="AG954">
        <v>953</v>
      </c>
      <c r="AH954">
        <v>0.48720283835057399</v>
      </c>
      <c r="AI954" t="s">
        <v>2678</v>
      </c>
      <c r="AJ954" t="s">
        <v>2679</v>
      </c>
      <c r="AL954">
        <v>953</v>
      </c>
      <c r="AM954">
        <v>-3.89046777325186E-2</v>
      </c>
      <c r="AN954" t="s">
        <v>2678</v>
      </c>
      <c r="AO954" t="s">
        <v>2679</v>
      </c>
      <c r="AQ954">
        <v>953</v>
      </c>
      <c r="AR954">
        <v>1.58671282735997</v>
      </c>
      <c r="AS954" t="s">
        <v>2678</v>
      </c>
      <c r="AT954" t="s">
        <v>2679</v>
      </c>
      <c r="AV954">
        <v>953</v>
      </c>
      <c r="AW954">
        <v>0.86392001156271636</v>
      </c>
      <c r="BA954">
        <v>953</v>
      </c>
      <c r="BB954">
        <v>0.575811986439561</v>
      </c>
      <c r="BC954" t="s">
        <v>2678</v>
      </c>
      <c r="BD954" t="s">
        <v>2679</v>
      </c>
      <c r="BF954">
        <v>953</v>
      </c>
      <c r="BG954">
        <v>0.49893337126195098</v>
      </c>
      <c r="BH954" t="s">
        <v>2678</v>
      </c>
      <c r="BI954" t="s">
        <v>2679</v>
      </c>
    </row>
    <row r="955" spans="1:61" x14ac:dyDescent="0.35">
      <c r="A955">
        <v>954</v>
      </c>
      <c r="B955" t="s">
        <v>1542</v>
      </c>
      <c r="C955">
        <v>3209221</v>
      </c>
      <c r="D955" s="5">
        <v>5.15226610955661</v>
      </c>
      <c r="E955" t="s">
        <v>2678</v>
      </c>
      <c r="F955" t="s">
        <v>2679</v>
      </c>
      <c r="H955">
        <v>954</v>
      </c>
      <c r="I955">
        <v>0.75465408008933399</v>
      </c>
      <c r="J955" t="s">
        <v>2678</v>
      </c>
      <c r="K955" t="s">
        <v>2679</v>
      </c>
      <c r="M955">
        <v>954</v>
      </c>
      <c r="N955">
        <v>1.6707634727437899</v>
      </c>
      <c r="O955" t="s">
        <v>2678</v>
      </c>
      <c r="P955" t="s">
        <v>2679</v>
      </c>
      <c r="R955">
        <v>954</v>
      </c>
      <c r="S955">
        <v>-0.16799203786526401</v>
      </c>
      <c r="T955" t="s">
        <v>2678</v>
      </c>
      <c r="U955" t="s">
        <v>2679</v>
      </c>
      <c r="W955">
        <v>954</v>
      </c>
      <c r="X955">
        <v>0.56325318806416502</v>
      </c>
      <c r="Y955" t="s">
        <v>2678</v>
      </c>
      <c r="Z955" t="s">
        <v>2679</v>
      </c>
      <c r="AB955">
        <v>954</v>
      </c>
      <c r="AC955">
        <v>0.162984011419332</v>
      </c>
      <c r="AD955" t="s">
        <v>2678</v>
      </c>
      <c r="AE955" t="s">
        <v>2679</v>
      </c>
      <c r="AG955">
        <v>954</v>
      </c>
      <c r="AH955">
        <v>-0.73191322502912903</v>
      </c>
      <c r="AI955" t="s">
        <v>2678</v>
      </c>
      <c r="AJ955" t="s">
        <v>2679</v>
      </c>
      <c r="AL955">
        <v>954</v>
      </c>
      <c r="AM955">
        <v>-3.89046777325186E-2</v>
      </c>
      <c r="AN955" t="s">
        <v>2678</v>
      </c>
      <c r="AO955" t="s">
        <v>2679</v>
      </c>
      <c r="AQ955">
        <v>954</v>
      </c>
      <c r="AR955">
        <v>0.63912794293736996</v>
      </c>
      <c r="AS955" t="s">
        <v>2678</v>
      </c>
      <c r="AT955" t="s">
        <v>2679</v>
      </c>
      <c r="AV955">
        <v>954</v>
      </c>
      <c r="AW955">
        <v>-0.28529283265170402</v>
      </c>
      <c r="AX955" t="s">
        <v>2678</v>
      </c>
      <c r="AY955" t="s">
        <v>2679</v>
      </c>
      <c r="BA955">
        <v>954</v>
      </c>
      <c r="BB955">
        <v>0.438978532204646</v>
      </c>
      <c r="BC955" t="s">
        <v>2678</v>
      </c>
      <c r="BD955" t="s">
        <v>2679</v>
      </c>
      <c r="BF955">
        <v>954</v>
      </c>
      <c r="BG955">
        <v>0.74953126413142801</v>
      </c>
      <c r="BH955" t="s">
        <v>2678</v>
      </c>
      <c r="BI955" t="s">
        <v>2679</v>
      </c>
    </row>
    <row r="956" spans="1:61" x14ac:dyDescent="0.35">
      <c r="A956">
        <v>955</v>
      </c>
      <c r="B956" t="s">
        <v>1543</v>
      </c>
      <c r="C956">
        <v>32139723</v>
      </c>
      <c r="D956" s="5">
        <v>4.8965564539202298</v>
      </c>
      <c r="E956" t="s">
        <v>2678</v>
      </c>
      <c r="F956" t="s">
        <v>2679</v>
      </c>
      <c r="H956">
        <v>955</v>
      </c>
      <c r="I956">
        <v>0.73314868016113799</v>
      </c>
      <c r="J956" t="s">
        <v>2678</v>
      </c>
      <c r="K956" t="s">
        <v>2679</v>
      </c>
      <c r="M956">
        <v>955</v>
      </c>
      <c r="N956">
        <v>-1.2143548529580599</v>
      </c>
      <c r="O956" t="s">
        <v>2678</v>
      </c>
      <c r="P956" t="s">
        <v>2679</v>
      </c>
      <c r="R956">
        <v>955</v>
      </c>
      <c r="S956">
        <v>-0.26065893570387899</v>
      </c>
      <c r="T956" t="s">
        <v>2678</v>
      </c>
      <c r="U956" t="s">
        <v>2679</v>
      </c>
      <c r="W956">
        <v>955</v>
      </c>
      <c r="X956">
        <v>0.57746102039053304</v>
      </c>
      <c r="Y956" t="s">
        <v>2678</v>
      </c>
      <c r="Z956" t="s">
        <v>2679</v>
      </c>
      <c r="AB956">
        <v>955</v>
      </c>
      <c r="AC956">
        <v>0.64460707613285995</v>
      </c>
      <c r="AD956" t="s">
        <v>2678</v>
      </c>
      <c r="AE956" t="s">
        <v>2679</v>
      </c>
      <c r="AG956">
        <v>955</v>
      </c>
      <c r="AH956">
        <v>-0.29632946754307599</v>
      </c>
      <c r="AI956" t="s">
        <v>2678</v>
      </c>
      <c r="AJ956" t="s">
        <v>2679</v>
      </c>
      <c r="AL956">
        <v>955</v>
      </c>
      <c r="AM956">
        <v>-0.42772635997307601</v>
      </c>
      <c r="AN956" t="s">
        <v>2678</v>
      </c>
      <c r="AO956" t="s">
        <v>2679</v>
      </c>
      <c r="AQ956">
        <v>955</v>
      </c>
      <c r="AR956">
        <v>0.76374102288203605</v>
      </c>
      <c r="AS956" t="s">
        <v>2678</v>
      </c>
      <c r="AT956" t="s">
        <v>2679</v>
      </c>
      <c r="AV956">
        <v>955</v>
      </c>
      <c r="AW956">
        <v>-0.28529283265170402</v>
      </c>
      <c r="AX956" t="s">
        <v>2678</v>
      </c>
      <c r="AY956" t="s">
        <v>2679</v>
      </c>
      <c r="BA956">
        <v>955</v>
      </c>
      <c r="BB956">
        <v>0.438978532204646</v>
      </c>
      <c r="BC956" t="s">
        <v>2678</v>
      </c>
      <c r="BD956" t="s">
        <v>2679</v>
      </c>
      <c r="BF956">
        <v>955</v>
      </c>
      <c r="BG956">
        <v>1.37299850150651</v>
      </c>
      <c r="BH956" t="s">
        <v>2678</v>
      </c>
      <c r="BI956" t="s">
        <v>2679</v>
      </c>
    </row>
    <row r="957" spans="1:61" x14ac:dyDescent="0.35">
      <c r="A957">
        <v>956</v>
      </c>
      <c r="B957" t="s">
        <v>1544</v>
      </c>
      <c r="C957">
        <v>3218028</v>
      </c>
      <c r="D957" s="5">
        <v>3.41163612913968</v>
      </c>
      <c r="E957" t="s">
        <v>2678</v>
      </c>
      <c r="F957" t="s">
        <v>2679</v>
      </c>
      <c r="H957">
        <v>956</v>
      </c>
      <c r="I957">
        <v>0.68118348595304001</v>
      </c>
      <c r="J957" t="s">
        <v>2678</v>
      </c>
      <c r="K957" t="s">
        <v>2679</v>
      </c>
      <c r="M957">
        <v>956</v>
      </c>
      <c r="N957">
        <v>1.21556732892852</v>
      </c>
      <c r="O957" t="s">
        <v>2678</v>
      </c>
      <c r="P957" t="s">
        <v>2679</v>
      </c>
      <c r="R957">
        <v>956</v>
      </c>
      <c r="S957">
        <v>-0.56914092234958502</v>
      </c>
      <c r="T957" t="s">
        <v>2678</v>
      </c>
      <c r="U957" t="s">
        <v>2679</v>
      </c>
      <c r="W957">
        <v>956</v>
      </c>
      <c r="X957">
        <v>0.82628062484948295</v>
      </c>
      <c r="Y957" t="s">
        <v>2678</v>
      </c>
      <c r="Z957" t="s">
        <v>2679</v>
      </c>
      <c r="AB957">
        <v>956</v>
      </c>
      <c r="AC957">
        <v>0.31574527444049399</v>
      </c>
      <c r="AD957" t="s">
        <v>2678</v>
      </c>
      <c r="AE957" t="s">
        <v>2679</v>
      </c>
      <c r="AG957">
        <v>956</v>
      </c>
      <c r="AH957">
        <v>-0.32215185857253398</v>
      </c>
      <c r="AI957" t="s">
        <v>2678</v>
      </c>
      <c r="AJ957" t="s">
        <v>2679</v>
      </c>
      <c r="AL957">
        <v>956</v>
      </c>
      <c r="AM957">
        <v>-3.89046777325186E-2</v>
      </c>
      <c r="AN957" t="s">
        <v>2678</v>
      </c>
      <c r="AO957" t="s">
        <v>2679</v>
      </c>
      <c r="AQ957">
        <v>956</v>
      </c>
      <c r="AR957">
        <v>0.52393047979858498</v>
      </c>
      <c r="AS957" t="s">
        <v>2678</v>
      </c>
      <c r="AT957" t="s">
        <v>2679</v>
      </c>
      <c r="AV957">
        <v>956</v>
      </c>
      <c r="AW957">
        <v>-0.28529283265170402</v>
      </c>
      <c r="AX957" t="s">
        <v>2678</v>
      </c>
      <c r="AY957" t="s">
        <v>2679</v>
      </c>
      <c r="BA957">
        <v>956</v>
      </c>
      <c r="BB957">
        <v>-0.55342536695156497</v>
      </c>
      <c r="BC957" t="s">
        <v>2678</v>
      </c>
      <c r="BD957" t="s">
        <v>2679</v>
      </c>
      <c r="BF957">
        <v>956</v>
      </c>
      <c r="BG957">
        <v>0.69346920278238</v>
      </c>
      <c r="BH957" t="s">
        <v>2678</v>
      </c>
      <c r="BI957" t="s">
        <v>2679</v>
      </c>
    </row>
    <row r="958" spans="1:61" x14ac:dyDescent="0.35">
      <c r="A958">
        <v>957</v>
      </c>
      <c r="B958" t="s">
        <v>1545</v>
      </c>
      <c r="C958">
        <v>32273771</v>
      </c>
      <c r="D958" s="5">
        <v>3.7361518985631101</v>
      </c>
      <c r="E958" t="s">
        <v>2678</v>
      </c>
      <c r="F958" t="s">
        <v>2679</v>
      </c>
      <c r="H958">
        <v>957</v>
      </c>
      <c r="I958">
        <v>0.80656124274588803</v>
      </c>
      <c r="J958" t="s">
        <v>2678</v>
      </c>
      <c r="K958" t="s">
        <v>2679</v>
      </c>
      <c r="M958">
        <v>957</v>
      </c>
      <c r="N958">
        <v>-5.3651472219791899E-2</v>
      </c>
      <c r="O958" t="s">
        <v>2678</v>
      </c>
      <c r="P958" t="s">
        <v>2679</v>
      </c>
      <c r="R958">
        <v>957</v>
      </c>
      <c r="S958">
        <v>-1.2413553081530599</v>
      </c>
      <c r="T958" t="s">
        <v>2678</v>
      </c>
      <c r="U958" t="s">
        <v>2679</v>
      </c>
      <c r="W958">
        <v>957</v>
      </c>
      <c r="X958">
        <v>0.81362192275183298</v>
      </c>
      <c r="Y958" t="s">
        <v>2678</v>
      </c>
      <c r="Z958" t="s">
        <v>588</v>
      </c>
      <c r="AB958">
        <v>957</v>
      </c>
      <c r="AC958">
        <v>0.24214385153678999</v>
      </c>
      <c r="AD958" t="s">
        <v>2678</v>
      </c>
      <c r="AE958" t="s">
        <v>2679</v>
      </c>
      <c r="AG958">
        <v>957</v>
      </c>
      <c r="AH958">
        <v>-0.28359875817074198</v>
      </c>
      <c r="AI958" t="s">
        <v>2678</v>
      </c>
      <c r="AJ958" t="s">
        <v>2679</v>
      </c>
      <c r="AL958">
        <v>957</v>
      </c>
      <c r="AM958">
        <v>-3.89046777325186E-2</v>
      </c>
      <c r="AN958" t="s">
        <v>2678</v>
      </c>
      <c r="AO958" t="s">
        <v>2679</v>
      </c>
      <c r="AQ958">
        <v>957</v>
      </c>
      <c r="AR958">
        <v>0.69045301898798095</v>
      </c>
      <c r="AS958" t="s">
        <v>2678</v>
      </c>
      <c r="AT958" t="s">
        <v>2679</v>
      </c>
      <c r="AV958">
        <v>957</v>
      </c>
      <c r="AW958">
        <v>-0.28529283265170402</v>
      </c>
      <c r="AX958" t="s">
        <v>2678</v>
      </c>
      <c r="AY958" t="s">
        <v>2679</v>
      </c>
      <c r="BA958">
        <v>957</v>
      </c>
      <c r="BB958">
        <v>-1.0432225431851301</v>
      </c>
      <c r="BC958" t="s">
        <v>2678</v>
      </c>
      <c r="BD958" t="s">
        <v>2679</v>
      </c>
      <c r="BF958">
        <v>957</v>
      </c>
      <c r="BG958">
        <v>-1.06408148583009</v>
      </c>
      <c r="BH958" t="s">
        <v>2678</v>
      </c>
      <c r="BI958" t="s">
        <v>2679</v>
      </c>
    </row>
    <row r="959" spans="1:61" x14ac:dyDescent="0.35">
      <c r="A959">
        <v>958</v>
      </c>
      <c r="B959" t="s">
        <v>1546</v>
      </c>
      <c r="C959">
        <v>32289580</v>
      </c>
      <c r="D959" s="5">
        <v>4.9531001653865898</v>
      </c>
      <c r="E959" t="s">
        <v>2678</v>
      </c>
      <c r="F959" t="s">
        <v>2679</v>
      </c>
      <c r="H959">
        <v>958</v>
      </c>
      <c r="I959">
        <v>0.73629961482430994</v>
      </c>
      <c r="J959" t="s">
        <v>2678</v>
      </c>
      <c r="K959" t="s">
        <v>2679</v>
      </c>
      <c r="M959">
        <v>958</v>
      </c>
      <c r="N959">
        <v>1.5880821722301</v>
      </c>
      <c r="O959" t="s">
        <v>2678</v>
      </c>
      <c r="P959" t="s">
        <v>2679</v>
      </c>
      <c r="R959">
        <v>958</v>
      </c>
      <c r="S959">
        <v>0.67752525552012099</v>
      </c>
      <c r="T959" t="s">
        <v>2678</v>
      </c>
      <c r="U959" t="s">
        <v>2679</v>
      </c>
      <c r="W959">
        <v>958</v>
      </c>
      <c r="X959">
        <v>1.31511206422086</v>
      </c>
      <c r="Y959" t="s">
        <v>2678</v>
      </c>
      <c r="Z959" t="s">
        <v>2679</v>
      </c>
      <c r="AB959">
        <v>958</v>
      </c>
      <c r="AC959">
        <v>-0.75236264115151696</v>
      </c>
      <c r="AD959" t="s">
        <v>2678</v>
      </c>
      <c r="AE959" t="s">
        <v>2679</v>
      </c>
      <c r="AG959">
        <v>958</v>
      </c>
      <c r="AH959">
        <v>-0.59081754975511902</v>
      </c>
      <c r="AI959" t="s">
        <v>2678</v>
      </c>
      <c r="AJ959" t="s">
        <v>2679</v>
      </c>
      <c r="AL959">
        <v>958</v>
      </c>
      <c r="AM959">
        <v>2.1444946438521799</v>
      </c>
      <c r="AN959" t="s">
        <v>2681</v>
      </c>
      <c r="AO959" t="s">
        <v>588</v>
      </c>
      <c r="AQ959">
        <v>958</v>
      </c>
      <c r="AR959">
        <v>0.45728071285744099</v>
      </c>
      <c r="AS959" t="s">
        <v>2678</v>
      </c>
      <c r="AT959" t="s">
        <v>2679</v>
      </c>
      <c r="AV959">
        <v>958</v>
      </c>
      <c r="AW959">
        <v>-0.28529283265170402</v>
      </c>
      <c r="AX959" t="s">
        <v>2678</v>
      </c>
      <c r="AY959" t="s">
        <v>2679</v>
      </c>
      <c r="BA959">
        <v>958</v>
      </c>
      <c r="BB959">
        <v>0.27468202553526</v>
      </c>
      <c r="BC959" t="s">
        <v>2678</v>
      </c>
      <c r="BD959" t="s">
        <v>2679</v>
      </c>
      <c r="BF959">
        <v>958</v>
      </c>
      <c r="BG959">
        <v>-0.28598841623021698</v>
      </c>
      <c r="BH959" t="s">
        <v>2681</v>
      </c>
      <c r="BI959" t="s">
        <v>588</v>
      </c>
    </row>
    <row r="960" spans="1:61" x14ac:dyDescent="0.35">
      <c r="A960">
        <v>959</v>
      </c>
      <c r="B960" t="s">
        <v>1547</v>
      </c>
      <c r="C960">
        <v>3244904</v>
      </c>
      <c r="D960" s="5">
        <v>6.1625081469115104</v>
      </c>
      <c r="E960" t="s">
        <v>2678</v>
      </c>
      <c r="F960" t="s">
        <v>2679</v>
      </c>
      <c r="H960">
        <v>959</v>
      </c>
      <c r="I960">
        <v>1.49740468630068</v>
      </c>
      <c r="J960" t="s">
        <v>2678</v>
      </c>
      <c r="K960" t="s">
        <v>2679</v>
      </c>
      <c r="M960">
        <v>959</v>
      </c>
      <c r="N960">
        <v>0.51006009200552604</v>
      </c>
      <c r="O960" t="s">
        <v>2678</v>
      </c>
      <c r="P960" t="s">
        <v>2679</v>
      </c>
      <c r="R960">
        <v>959</v>
      </c>
      <c r="S960">
        <v>-2.38516054887726</v>
      </c>
      <c r="T960" t="s">
        <v>2681</v>
      </c>
      <c r="U960" t="s">
        <v>2679</v>
      </c>
      <c r="W960">
        <v>959</v>
      </c>
      <c r="X960">
        <v>0.57791232479918198</v>
      </c>
      <c r="Y960" t="s">
        <v>2678</v>
      </c>
      <c r="Z960" t="s">
        <v>2679</v>
      </c>
      <c r="AB960">
        <v>959</v>
      </c>
      <c r="AC960">
        <v>-0.80640718208304196</v>
      </c>
      <c r="AD960" t="s">
        <v>2681</v>
      </c>
      <c r="AE960" t="s">
        <v>2679</v>
      </c>
      <c r="AG960">
        <v>959</v>
      </c>
      <c r="AH960">
        <v>1.8686384832140299</v>
      </c>
      <c r="AI960" t="s">
        <v>2680</v>
      </c>
      <c r="AJ960" t="s">
        <v>588</v>
      </c>
      <c r="AL960">
        <v>959</v>
      </c>
      <c r="AM960">
        <v>1.8072699064126301</v>
      </c>
      <c r="AN960" t="s">
        <v>2681</v>
      </c>
      <c r="AO960" t="s">
        <v>2679</v>
      </c>
      <c r="AQ960">
        <v>959</v>
      </c>
      <c r="AR960">
        <v>4.7228453704794697</v>
      </c>
      <c r="AS960" t="s">
        <v>2680</v>
      </c>
      <c r="AT960" t="s">
        <v>588</v>
      </c>
      <c r="AV960">
        <v>959</v>
      </c>
      <c r="AW960">
        <v>2.0921645879524098</v>
      </c>
      <c r="AX960" t="s">
        <v>2678</v>
      </c>
      <c r="AY960" t="s">
        <v>588</v>
      </c>
      <c r="BA960">
        <v>959</v>
      </c>
      <c r="BB960">
        <v>2.0310247574355098</v>
      </c>
      <c r="BC960" t="s">
        <v>2678</v>
      </c>
      <c r="BD960" t="s">
        <v>2679</v>
      </c>
      <c r="BF960">
        <v>959</v>
      </c>
      <c r="BG960">
        <v>-0.64251596232869701</v>
      </c>
      <c r="BH960" t="s">
        <v>2678</v>
      </c>
      <c r="BI960" t="s">
        <v>2679</v>
      </c>
    </row>
    <row r="961" spans="1:61" x14ac:dyDescent="0.35">
      <c r="A961">
        <v>960</v>
      </c>
      <c r="B961" t="s">
        <v>1548</v>
      </c>
      <c r="C961">
        <v>327980</v>
      </c>
      <c r="D961" s="5">
        <v>7.1173331979366603</v>
      </c>
      <c r="E961" t="s">
        <v>2678</v>
      </c>
      <c r="F961" t="s">
        <v>2679</v>
      </c>
      <c r="H961">
        <v>960</v>
      </c>
      <c r="I961">
        <v>1.5108442637808299</v>
      </c>
      <c r="J961" t="s">
        <v>2678</v>
      </c>
      <c r="K961" t="s">
        <v>2679</v>
      </c>
      <c r="M961">
        <v>960</v>
      </c>
      <c r="N961">
        <v>1.4810825952589399</v>
      </c>
      <c r="O961" t="s">
        <v>2678</v>
      </c>
      <c r="P961" t="s">
        <v>2679</v>
      </c>
      <c r="R961">
        <v>960</v>
      </c>
      <c r="S961">
        <v>-1.8056579838199001</v>
      </c>
      <c r="T961" t="s">
        <v>2678</v>
      </c>
      <c r="U961" t="s">
        <v>2679</v>
      </c>
      <c r="W961">
        <v>960</v>
      </c>
      <c r="X961">
        <v>0.176392953026171</v>
      </c>
      <c r="Y961" t="s">
        <v>2678</v>
      </c>
      <c r="Z961" t="s">
        <v>2679</v>
      </c>
      <c r="AB961">
        <v>960</v>
      </c>
      <c r="AC961">
        <v>-8.46104971146278E-2</v>
      </c>
      <c r="AD961" t="s">
        <v>2678</v>
      </c>
      <c r="AE961" t="s">
        <v>2679</v>
      </c>
      <c r="AG961">
        <v>960</v>
      </c>
      <c r="AH961">
        <v>1.31163515062939</v>
      </c>
      <c r="AI961" t="s">
        <v>2678</v>
      </c>
      <c r="AJ961" t="s">
        <v>2679</v>
      </c>
      <c r="AL961">
        <v>960</v>
      </c>
      <c r="AM961">
        <v>1.0218780711303901</v>
      </c>
      <c r="AN961" t="s">
        <v>2678</v>
      </c>
      <c r="AO961" t="s">
        <v>2679</v>
      </c>
      <c r="AQ961">
        <v>960</v>
      </c>
      <c r="AR961">
        <v>2.0429370753626799</v>
      </c>
      <c r="AS961" t="s">
        <v>2678</v>
      </c>
      <c r="AT961" t="s">
        <v>2679</v>
      </c>
      <c r="AV961">
        <v>960</v>
      </c>
      <c r="AW961">
        <v>0.57472270490338695</v>
      </c>
      <c r="AX961" t="s">
        <v>2678</v>
      </c>
      <c r="AY961" t="s">
        <v>2679</v>
      </c>
      <c r="BA961">
        <v>960</v>
      </c>
      <c r="BB961">
        <v>1.63244105420208</v>
      </c>
      <c r="BC961" t="s">
        <v>2678</v>
      </c>
      <c r="BD961" t="s">
        <v>2679</v>
      </c>
      <c r="BF961">
        <v>960</v>
      </c>
      <c r="BG961">
        <v>1.5745871734758601</v>
      </c>
      <c r="BH961" t="s">
        <v>2678</v>
      </c>
      <c r="BI961" t="s">
        <v>2679</v>
      </c>
    </row>
    <row r="962" spans="1:61" x14ac:dyDescent="0.35">
      <c r="A962">
        <v>961</v>
      </c>
      <c r="B962" t="s">
        <v>1549</v>
      </c>
      <c r="C962">
        <v>32809168</v>
      </c>
      <c r="D962" s="5">
        <v>5.9526858467455801</v>
      </c>
      <c r="E962" t="s">
        <v>2678</v>
      </c>
      <c r="F962" t="s">
        <v>2679</v>
      </c>
      <c r="H962">
        <v>961</v>
      </c>
      <c r="I962">
        <v>1.68612199364196</v>
      </c>
      <c r="J962" t="s">
        <v>2678</v>
      </c>
      <c r="K962" t="s">
        <v>2679</v>
      </c>
      <c r="M962">
        <v>961</v>
      </c>
      <c r="N962">
        <v>-0.59629665362244699</v>
      </c>
      <c r="O962" t="s">
        <v>2678</v>
      </c>
      <c r="P962" t="s">
        <v>2679</v>
      </c>
      <c r="R962">
        <v>961</v>
      </c>
      <c r="S962">
        <v>0.23644157654623199</v>
      </c>
      <c r="T962" t="s">
        <v>2678</v>
      </c>
      <c r="U962" t="s">
        <v>2679</v>
      </c>
      <c r="W962">
        <v>961</v>
      </c>
      <c r="X962">
        <v>-0.42968073137083801</v>
      </c>
      <c r="Y962" t="s">
        <v>2678</v>
      </c>
      <c r="Z962" t="s">
        <v>2679</v>
      </c>
      <c r="AB962">
        <v>961</v>
      </c>
      <c r="AC962">
        <v>1.17816471299489</v>
      </c>
      <c r="AD962" t="s">
        <v>2678</v>
      </c>
      <c r="AE962" t="s">
        <v>2679</v>
      </c>
      <c r="AG962">
        <v>961</v>
      </c>
      <c r="AH962">
        <v>0.66119871240130501</v>
      </c>
      <c r="AI962" t="s">
        <v>2678</v>
      </c>
      <c r="AJ962" t="s">
        <v>2679</v>
      </c>
      <c r="AL962">
        <v>961</v>
      </c>
      <c r="AM962">
        <v>-3.89046777325186E-2</v>
      </c>
      <c r="AN962" t="s">
        <v>2678</v>
      </c>
      <c r="AO962" t="s">
        <v>2679</v>
      </c>
      <c r="AQ962">
        <v>961</v>
      </c>
      <c r="AR962">
        <v>0.46209579658335798</v>
      </c>
      <c r="AS962" t="s">
        <v>2678</v>
      </c>
      <c r="AT962" t="s">
        <v>2679</v>
      </c>
      <c r="AV962">
        <v>961</v>
      </c>
      <c r="AW962">
        <v>-1.6699091244987001</v>
      </c>
      <c r="AX962" t="s">
        <v>2678</v>
      </c>
      <c r="AY962" t="s">
        <v>2679</v>
      </c>
      <c r="BA962">
        <v>961</v>
      </c>
      <c r="BB962">
        <v>-0.30219520700000302</v>
      </c>
      <c r="BC962" t="s">
        <v>2678</v>
      </c>
      <c r="BD962" t="s">
        <v>2679</v>
      </c>
      <c r="BF962">
        <v>961</v>
      </c>
      <c r="BG962">
        <v>-5.3410129404954896</v>
      </c>
      <c r="BH962" t="s">
        <v>2680</v>
      </c>
      <c r="BI962" t="s">
        <v>588</v>
      </c>
    </row>
    <row r="963" spans="1:61" x14ac:dyDescent="0.35">
      <c r="A963">
        <v>962</v>
      </c>
      <c r="B963" t="s">
        <v>1550</v>
      </c>
      <c r="C963">
        <v>3296502</v>
      </c>
      <c r="D963" s="5">
        <v>3.6527201217044301</v>
      </c>
      <c r="E963" t="s">
        <v>2678</v>
      </c>
      <c r="F963" t="s">
        <v>2679</v>
      </c>
      <c r="H963">
        <v>962</v>
      </c>
      <c r="I963">
        <v>0.78596829446824601</v>
      </c>
      <c r="J963" t="s">
        <v>2678</v>
      </c>
      <c r="K963" t="s">
        <v>2679</v>
      </c>
      <c r="M963">
        <v>962</v>
      </c>
      <c r="N963">
        <v>-5.3651472219791899E-2</v>
      </c>
      <c r="O963" t="s">
        <v>2678</v>
      </c>
      <c r="P963" t="s">
        <v>2679</v>
      </c>
      <c r="R963">
        <v>962</v>
      </c>
      <c r="S963">
        <v>-0.94295907205998297</v>
      </c>
      <c r="T963" t="s">
        <v>2678</v>
      </c>
      <c r="U963" t="s">
        <v>2679</v>
      </c>
      <c r="W963">
        <v>962</v>
      </c>
      <c r="X963">
        <v>-5.26332307498134E-3</v>
      </c>
      <c r="Y963" t="s">
        <v>2678</v>
      </c>
      <c r="Z963" t="s">
        <v>2679</v>
      </c>
      <c r="AB963">
        <v>962</v>
      </c>
      <c r="AC963">
        <v>0.38934669734419802</v>
      </c>
      <c r="AD963" t="s">
        <v>2678</v>
      </c>
      <c r="AE963" t="s">
        <v>2679</v>
      </c>
      <c r="AG963">
        <v>962</v>
      </c>
      <c r="AH963">
        <v>-0.46057998838935499</v>
      </c>
      <c r="AI963" t="s">
        <v>2678</v>
      </c>
      <c r="AJ963" t="s">
        <v>2679</v>
      </c>
      <c r="AL963">
        <v>962</v>
      </c>
      <c r="AM963">
        <v>-3.89046777325186E-2</v>
      </c>
      <c r="AN963" t="s">
        <v>2678</v>
      </c>
      <c r="AO963" t="s">
        <v>2679</v>
      </c>
      <c r="AQ963">
        <v>962</v>
      </c>
      <c r="AR963">
        <v>0.65277954653999404</v>
      </c>
      <c r="AS963" t="s">
        <v>2678</v>
      </c>
      <c r="AT963" t="s">
        <v>2679</v>
      </c>
      <c r="AV963">
        <v>962</v>
      </c>
      <c r="AW963">
        <v>-0.28529283265170402</v>
      </c>
      <c r="AX963" t="s">
        <v>2678</v>
      </c>
      <c r="AY963" t="s">
        <v>2679</v>
      </c>
      <c r="BA963">
        <v>962</v>
      </c>
      <c r="BB963">
        <v>-0.62514068500685205</v>
      </c>
      <c r="BC963" t="s">
        <v>2678</v>
      </c>
      <c r="BD963" t="s">
        <v>2679</v>
      </c>
      <c r="BF963">
        <v>962</v>
      </c>
      <c r="BG963">
        <v>-0.406615697569569</v>
      </c>
      <c r="BH963" t="s">
        <v>2678</v>
      </c>
      <c r="BI963" t="s">
        <v>2679</v>
      </c>
    </row>
    <row r="964" spans="1:61" x14ac:dyDescent="0.35">
      <c r="A964">
        <v>963</v>
      </c>
      <c r="B964" t="s">
        <v>1551</v>
      </c>
      <c r="C964">
        <v>329715</v>
      </c>
      <c r="D964" s="5">
        <v>4.4226758369857997</v>
      </c>
      <c r="E964" t="s">
        <v>2678</v>
      </c>
      <c r="F964" t="s">
        <v>2679</v>
      </c>
      <c r="H964">
        <v>963</v>
      </c>
      <c r="I964">
        <v>0.90489273518658198</v>
      </c>
      <c r="J964" t="s">
        <v>2678</v>
      </c>
      <c r="K964" t="s">
        <v>2679</v>
      </c>
      <c r="M964">
        <v>963</v>
      </c>
      <c r="N964">
        <v>0.51006009200552604</v>
      </c>
      <c r="O964" t="s">
        <v>2678</v>
      </c>
      <c r="P964" t="s">
        <v>2679</v>
      </c>
      <c r="R964">
        <v>963</v>
      </c>
      <c r="S964">
        <v>5.8049411976189803E-3</v>
      </c>
      <c r="T964" t="s">
        <v>2678</v>
      </c>
      <c r="U964" t="s">
        <v>2679</v>
      </c>
      <c r="W964">
        <v>963</v>
      </c>
      <c r="X964">
        <v>0.939313557460698</v>
      </c>
      <c r="Y964" t="s">
        <v>2678</v>
      </c>
      <c r="Z964" t="s">
        <v>2679</v>
      </c>
      <c r="AB964">
        <v>963</v>
      </c>
      <c r="AC964">
        <v>-0.12586326298172801</v>
      </c>
      <c r="AD964" t="s">
        <v>2678</v>
      </c>
      <c r="AE964" t="s">
        <v>2679</v>
      </c>
      <c r="AG964">
        <v>963</v>
      </c>
      <c r="AH964">
        <v>-1.1257507386998</v>
      </c>
      <c r="AI964" t="s">
        <v>2678</v>
      </c>
      <c r="AJ964" t="s">
        <v>2679</v>
      </c>
      <c r="AL964">
        <v>963</v>
      </c>
      <c r="AM964">
        <v>-3.89046777325186E-2</v>
      </c>
      <c r="AN964" t="s">
        <v>2678</v>
      </c>
      <c r="AO964" t="s">
        <v>2679</v>
      </c>
      <c r="AQ964">
        <v>963</v>
      </c>
      <c r="AR964">
        <v>0.55584522530825797</v>
      </c>
      <c r="AS964" t="s">
        <v>2678</v>
      </c>
      <c r="AT964" t="s">
        <v>2679</v>
      </c>
      <c r="AV964">
        <v>963</v>
      </c>
      <c r="AW964">
        <v>-0.28529283265170402</v>
      </c>
      <c r="AX964" t="s">
        <v>2678</v>
      </c>
      <c r="AY964" t="s">
        <v>2679</v>
      </c>
      <c r="BA964">
        <v>963</v>
      </c>
      <c r="BB964">
        <v>0.69168679539553501</v>
      </c>
      <c r="BC964" t="s">
        <v>2678</v>
      </c>
      <c r="BD964" t="s">
        <v>2679</v>
      </c>
      <c r="BF964">
        <v>963</v>
      </c>
      <c r="BG964">
        <v>1.9228627940304399</v>
      </c>
      <c r="BH964" t="s">
        <v>2678</v>
      </c>
      <c r="BI964" t="s">
        <v>2679</v>
      </c>
    </row>
    <row r="965" spans="1:61" x14ac:dyDescent="0.35">
      <c r="A965">
        <v>964</v>
      </c>
      <c r="B965" t="s">
        <v>1552</v>
      </c>
      <c r="C965">
        <v>329895</v>
      </c>
      <c r="D965" s="5">
        <v>3.56071174959227</v>
      </c>
      <c r="E965" t="s">
        <v>2678</v>
      </c>
      <c r="F965" t="s">
        <v>2679</v>
      </c>
      <c r="H965">
        <v>964</v>
      </c>
      <c r="I965">
        <v>0.85262226466438695</v>
      </c>
      <c r="J965" t="s">
        <v>2678</v>
      </c>
      <c r="K965" t="s">
        <v>2679</v>
      </c>
      <c r="M965">
        <v>964</v>
      </c>
      <c r="N965">
        <v>-1.67049915285381</v>
      </c>
      <c r="O965" t="s">
        <v>2678</v>
      </c>
      <c r="P965" t="s">
        <v>588</v>
      </c>
      <c r="R965">
        <v>964</v>
      </c>
      <c r="S965">
        <v>0.24905390479523901</v>
      </c>
      <c r="T965" t="s">
        <v>2678</v>
      </c>
      <c r="U965" t="s">
        <v>2679</v>
      </c>
      <c r="W965">
        <v>964</v>
      </c>
      <c r="X965">
        <v>1.0395578867213799</v>
      </c>
      <c r="Y965" t="s">
        <v>2678</v>
      </c>
      <c r="Z965" t="s">
        <v>2679</v>
      </c>
      <c r="AB965">
        <v>964</v>
      </c>
      <c r="AC965">
        <v>0.81571601569013097</v>
      </c>
      <c r="AD965" t="s">
        <v>2678</v>
      </c>
      <c r="AE965" t="s">
        <v>2679</v>
      </c>
      <c r="AG965">
        <v>964</v>
      </c>
      <c r="AH965">
        <v>1.6463845203687399</v>
      </c>
      <c r="AI965" t="s">
        <v>2678</v>
      </c>
      <c r="AJ965" t="s">
        <v>2679</v>
      </c>
      <c r="AL965">
        <v>964</v>
      </c>
      <c r="AM965">
        <v>0.60685865554646601</v>
      </c>
      <c r="AN965" t="s">
        <v>2678</v>
      </c>
      <c r="AO965" t="s">
        <v>588</v>
      </c>
      <c r="AQ965">
        <v>964</v>
      </c>
      <c r="AR965">
        <v>-2.6758527795094599E-2</v>
      </c>
      <c r="AS965" t="s">
        <v>2678</v>
      </c>
      <c r="AT965" t="s">
        <v>2679</v>
      </c>
      <c r="AV965">
        <v>964</v>
      </c>
      <c r="AW965">
        <v>-0.75131366352961104</v>
      </c>
      <c r="AX965" t="s">
        <v>2678</v>
      </c>
      <c r="AY965" t="s">
        <v>2679</v>
      </c>
      <c r="BA965">
        <v>964</v>
      </c>
      <c r="BB965">
        <v>0.575811986439561</v>
      </c>
      <c r="BC965" t="s">
        <v>2678</v>
      </c>
      <c r="BD965" t="s">
        <v>2679</v>
      </c>
      <c r="BF965">
        <v>964</v>
      </c>
      <c r="BG965">
        <v>-5.4459694636798801</v>
      </c>
      <c r="BH965" t="s">
        <v>2680</v>
      </c>
      <c r="BI965" t="s">
        <v>588</v>
      </c>
    </row>
    <row r="966" spans="1:61" x14ac:dyDescent="0.35">
      <c r="A966">
        <v>965</v>
      </c>
      <c r="B966" t="s">
        <v>1553</v>
      </c>
      <c r="C966">
        <v>330541</v>
      </c>
      <c r="D966" s="5">
        <v>5.6648654848914983</v>
      </c>
      <c r="H966">
        <v>965</v>
      </c>
      <c r="I966">
        <v>1.673201307691925</v>
      </c>
      <c r="M966">
        <v>965</v>
      </c>
      <c r="N966">
        <v>-0.57230646326143497</v>
      </c>
      <c r="O966" t="s">
        <v>2678</v>
      </c>
      <c r="P966" t="s">
        <v>2679</v>
      </c>
      <c r="R966">
        <v>965</v>
      </c>
      <c r="S966">
        <v>0.1278932492037903</v>
      </c>
      <c r="W966">
        <v>965</v>
      </c>
      <c r="X966">
        <v>0.752532953166963</v>
      </c>
      <c r="Y966" t="s">
        <v>2678</v>
      </c>
      <c r="Z966" t="s">
        <v>2679</v>
      </c>
      <c r="AB966">
        <v>965</v>
      </c>
      <c r="AC966">
        <v>1.5014245631745711</v>
      </c>
      <c r="AG966">
        <v>965</v>
      </c>
      <c r="AH966">
        <v>0.67570248146678402</v>
      </c>
      <c r="AL966">
        <v>965</v>
      </c>
      <c r="AM966">
        <v>0.55257708562195251</v>
      </c>
      <c r="AQ966">
        <v>965</v>
      </c>
      <c r="AR966">
        <v>0.200697877164146</v>
      </c>
      <c r="AS966" t="s">
        <v>2678</v>
      </c>
      <c r="AT966" t="s">
        <v>2679</v>
      </c>
      <c r="AV966">
        <v>965</v>
      </c>
      <c r="AW966">
        <v>-2.8575973794670979</v>
      </c>
      <c r="BA966">
        <v>965</v>
      </c>
      <c r="BB966">
        <v>0.79093923050959303</v>
      </c>
      <c r="BC966" t="s">
        <v>2678</v>
      </c>
      <c r="BD966" t="s">
        <v>2679</v>
      </c>
      <c r="BF966">
        <v>965</v>
      </c>
      <c r="BG966">
        <v>-4.4455138854337903</v>
      </c>
      <c r="BH966" t="s">
        <v>2680</v>
      </c>
      <c r="BI966" t="s">
        <v>2679</v>
      </c>
    </row>
    <row r="967" spans="1:61" x14ac:dyDescent="0.35">
      <c r="A967">
        <v>966</v>
      </c>
      <c r="B967" t="s">
        <v>1554</v>
      </c>
      <c r="C967">
        <v>330552</v>
      </c>
      <c r="D967" s="5">
        <v>6.1004244181250797</v>
      </c>
      <c r="E967" t="s">
        <v>2678</v>
      </c>
      <c r="F967" t="s">
        <v>2679</v>
      </c>
      <c r="H967">
        <v>966</v>
      </c>
      <c r="I967">
        <v>0.99117236081305704</v>
      </c>
      <c r="J967" t="s">
        <v>2678</v>
      </c>
      <c r="K967" t="s">
        <v>2679</v>
      </c>
      <c r="M967">
        <v>966</v>
      </c>
      <c r="N967">
        <v>-0.57230646326143497</v>
      </c>
      <c r="O967" t="s">
        <v>2678</v>
      </c>
      <c r="P967" t="s">
        <v>2679</v>
      </c>
      <c r="R967">
        <v>966</v>
      </c>
      <c r="S967">
        <v>0.27689163424034402</v>
      </c>
      <c r="T967" t="s">
        <v>2678</v>
      </c>
      <c r="U967" t="s">
        <v>2679</v>
      </c>
      <c r="W967">
        <v>966</v>
      </c>
      <c r="X967">
        <v>0.72159987436078199</v>
      </c>
      <c r="Y967" t="s">
        <v>2678</v>
      </c>
      <c r="Z967" t="s">
        <v>2679</v>
      </c>
      <c r="AB967">
        <v>966</v>
      </c>
      <c r="AC967">
        <v>0.84705635874568896</v>
      </c>
      <c r="AD967" t="s">
        <v>2678</v>
      </c>
      <c r="AE967" t="s">
        <v>2679</v>
      </c>
      <c r="AG967">
        <v>966</v>
      </c>
      <c r="AH967">
        <v>-0.37284297222472601</v>
      </c>
      <c r="AI967" t="s">
        <v>2678</v>
      </c>
      <c r="AJ967" t="s">
        <v>2679</v>
      </c>
      <c r="AL967">
        <v>966</v>
      </c>
      <c r="AM967">
        <v>-0.42772635997307601</v>
      </c>
      <c r="AN967" t="s">
        <v>2678</v>
      </c>
      <c r="AO967" t="s">
        <v>2679</v>
      </c>
      <c r="AQ967">
        <v>966</v>
      </c>
      <c r="AR967">
        <v>0.216194082028177</v>
      </c>
      <c r="AS967" t="s">
        <v>2678</v>
      </c>
      <c r="AT967" t="s">
        <v>2679</v>
      </c>
      <c r="AV967">
        <v>966</v>
      </c>
      <c r="AW967">
        <v>-0.51606221462620405</v>
      </c>
      <c r="AX967" t="s">
        <v>2678</v>
      </c>
      <c r="AY967" t="s">
        <v>2679</v>
      </c>
      <c r="BA967">
        <v>966</v>
      </c>
      <c r="BB967">
        <v>0.87694194734386099</v>
      </c>
      <c r="BC967" t="s">
        <v>2678</v>
      </c>
      <c r="BD967" t="s">
        <v>2679</v>
      </c>
      <c r="BF967">
        <v>966</v>
      </c>
      <c r="BG967">
        <v>-4.1453794951308698</v>
      </c>
      <c r="BH967" t="s">
        <v>2680</v>
      </c>
      <c r="BI967" t="s">
        <v>2679</v>
      </c>
    </row>
    <row r="968" spans="1:61" x14ac:dyDescent="0.35">
      <c r="A968">
        <v>967</v>
      </c>
      <c r="B968" t="s">
        <v>1555</v>
      </c>
      <c r="C968">
        <v>33089611</v>
      </c>
      <c r="D968" s="5">
        <v>6.2821100003892525</v>
      </c>
      <c r="H968">
        <v>967</v>
      </c>
      <c r="I968">
        <v>0.80066643767663903</v>
      </c>
      <c r="M968">
        <v>967</v>
      </c>
      <c r="N968">
        <v>0.89736125685611068</v>
      </c>
      <c r="R968">
        <v>967</v>
      </c>
      <c r="S968">
        <v>-0.64135606911006438</v>
      </c>
      <c r="W968">
        <v>967</v>
      </c>
      <c r="X968">
        <v>0.25612506902062698</v>
      </c>
      <c r="Y968" t="s">
        <v>2678</v>
      </c>
      <c r="Z968" t="s">
        <v>2679</v>
      </c>
      <c r="AB968">
        <v>967</v>
      </c>
      <c r="AC968">
        <v>-1.1939711785737399</v>
      </c>
      <c r="AD968" t="s">
        <v>2678</v>
      </c>
      <c r="AE968" t="s">
        <v>2679</v>
      </c>
      <c r="AG968">
        <v>967</v>
      </c>
      <c r="AH968">
        <v>2.0703488043476299</v>
      </c>
      <c r="AI968" t="s">
        <v>2680</v>
      </c>
      <c r="AJ968" t="s">
        <v>588</v>
      </c>
      <c r="AL968">
        <v>967</v>
      </c>
      <c r="AM968">
        <v>-0.25600518774604719</v>
      </c>
      <c r="AQ968">
        <v>967</v>
      </c>
      <c r="AR968">
        <v>0.365032716843325</v>
      </c>
      <c r="AS968" t="s">
        <v>2678</v>
      </c>
      <c r="AT968" t="s">
        <v>2679</v>
      </c>
      <c r="AV968">
        <v>967</v>
      </c>
      <c r="AW968">
        <v>-0.28529283265170402</v>
      </c>
      <c r="AX968" t="s">
        <v>2678</v>
      </c>
      <c r="AY968" t="s">
        <v>2679</v>
      </c>
      <c r="BA968">
        <v>967</v>
      </c>
      <c r="BB968">
        <v>0.30202462598537</v>
      </c>
      <c r="BC968" t="s">
        <v>2678</v>
      </c>
      <c r="BD968" t="s">
        <v>2679</v>
      </c>
      <c r="BF968">
        <v>967</v>
      </c>
      <c r="BG968">
        <v>4.66032937569054</v>
      </c>
      <c r="BH968" t="s">
        <v>2680</v>
      </c>
      <c r="BI968" t="s">
        <v>588</v>
      </c>
    </row>
    <row r="969" spans="1:61" x14ac:dyDescent="0.35">
      <c r="A969">
        <v>968</v>
      </c>
      <c r="B969" t="s">
        <v>1556</v>
      </c>
      <c r="C969">
        <v>330950</v>
      </c>
      <c r="D969" s="5">
        <v>5.8260115607993104</v>
      </c>
      <c r="E969" t="s">
        <v>2678</v>
      </c>
      <c r="F969" t="s">
        <v>2679</v>
      </c>
      <c r="H969">
        <v>968</v>
      </c>
      <c r="I969">
        <v>0.89399572704183905</v>
      </c>
      <c r="J969" t="s">
        <v>2678</v>
      </c>
      <c r="K969" t="s">
        <v>2679</v>
      </c>
      <c r="M969">
        <v>968</v>
      </c>
      <c r="N969">
        <v>1.4851277717309701</v>
      </c>
      <c r="O969" t="s">
        <v>2678</v>
      </c>
      <c r="P969" t="s">
        <v>2679</v>
      </c>
      <c r="R969">
        <v>968</v>
      </c>
      <c r="S969">
        <v>0.560365165275577</v>
      </c>
      <c r="T969" t="s">
        <v>2678</v>
      </c>
      <c r="U969" t="s">
        <v>2679</v>
      </c>
      <c r="W969">
        <v>968</v>
      </c>
      <c r="X969">
        <v>0.31755063117121102</v>
      </c>
      <c r="Y969" t="s">
        <v>2678</v>
      </c>
      <c r="Z969" t="s">
        <v>2679</v>
      </c>
      <c r="AB969">
        <v>968</v>
      </c>
      <c r="AC969">
        <v>0.68918737876997804</v>
      </c>
      <c r="AD969" t="s">
        <v>2678</v>
      </c>
      <c r="AE969" t="s">
        <v>2679</v>
      </c>
      <c r="AG969">
        <v>968</v>
      </c>
      <c r="AH969">
        <v>-0.45057422427482802</v>
      </c>
      <c r="AI969" t="s">
        <v>2678</v>
      </c>
      <c r="AJ969" t="s">
        <v>2679</v>
      </c>
      <c r="AL969">
        <v>968</v>
      </c>
      <c r="AM969">
        <v>-3.89046777325186E-2</v>
      </c>
      <c r="AN969" t="s">
        <v>2678</v>
      </c>
      <c r="AO969" t="s">
        <v>2679</v>
      </c>
      <c r="AQ969">
        <v>968</v>
      </c>
      <c r="AR969">
        <v>5.4572418702353701E-2</v>
      </c>
      <c r="AS969" t="s">
        <v>2678</v>
      </c>
      <c r="AT969" t="s">
        <v>2679</v>
      </c>
      <c r="AV969">
        <v>968</v>
      </c>
      <c r="AW969">
        <v>-0.28529283265170402</v>
      </c>
      <c r="AX969" t="s">
        <v>2678</v>
      </c>
      <c r="AY969" t="s">
        <v>2679</v>
      </c>
      <c r="BA969">
        <v>968</v>
      </c>
      <c r="BB969">
        <v>0.84959934689375105</v>
      </c>
      <c r="BC969" t="s">
        <v>2678</v>
      </c>
      <c r="BD969" t="s">
        <v>2679</v>
      </c>
      <c r="BF969">
        <v>968</v>
      </c>
      <c r="BG969">
        <v>1.19197204388902</v>
      </c>
      <c r="BH969" t="s">
        <v>2681</v>
      </c>
      <c r="BI969" t="s">
        <v>588</v>
      </c>
    </row>
    <row r="970" spans="1:61" x14ac:dyDescent="0.35">
      <c r="A970">
        <v>969</v>
      </c>
      <c r="B970" t="s">
        <v>1557</v>
      </c>
      <c r="C970">
        <v>331395</v>
      </c>
      <c r="D970" s="5">
        <v>3.4621110070412402</v>
      </c>
      <c r="E970" t="s">
        <v>2678</v>
      </c>
      <c r="F970" t="s">
        <v>2679</v>
      </c>
      <c r="H970">
        <v>969</v>
      </c>
      <c r="I970">
        <v>0.72159667579687103</v>
      </c>
      <c r="J970" t="s">
        <v>2678</v>
      </c>
      <c r="K970" t="s">
        <v>2679</v>
      </c>
      <c r="M970">
        <v>969</v>
      </c>
      <c r="N970">
        <v>0.171740856171053</v>
      </c>
      <c r="O970" t="s">
        <v>2678</v>
      </c>
      <c r="P970" t="s">
        <v>2679</v>
      </c>
      <c r="R970">
        <v>969</v>
      </c>
      <c r="S970">
        <v>-0.31591641099818502</v>
      </c>
      <c r="T970" t="s">
        <v>2678</v>
      </c>
      <c r="U970" t="s">
        <v>2679</v>
      </c>
      <c r="W970">
        <v>969</v>
      </c>
      <c r="X970">
        <v>0.80081987860677495</v>
      </c>
      <c r="Y970" t="s">
        <v>2678</v>
      </c>
      <c r="Z970" t="s">
        <v>2679</v>
      </c>
      <c r="AB970">
        <v>969</v>
      </c>
      <c r="AC970">
        <v>-0.12586326298172801</v>
      </c>
      <c r="AD970" t="s">
        <v>2678</v>
      </c>
      <c r="AE970" t="s">
        <v>2679</v>
      </c>
      <c r="AG970">
        <v>969</v>
      </c>
      <c r="AH970">
        <v>0.53115224863190302</v>
      </c>
      <c r="AI970" t="s">
        <v>2678</v>
      </c>
      <c r="AJ970" t="s">
        <v>2679</v>
      </c>
      <c r="AL970">
        <v>969</v>
      </c>
      <c r="AM970">
        <v>-0.42772635997307601</v>
      </c>
      <c r="AN970" t="s">
        <v>2678</v>
      </c>
      <c r="AO970" t="s">
        <v>2679</v>
      </c>
      <c r="AQ970">
        <v>969</v>
      </c>
      <c r="AR970">
        <v>4.2679483619854998E-2</v>
      </c>
      <c r="AS970" t="s">
        <v>2678</v>
      </c>
      <c r="AT970" t="s">
        <v>2679</v>
      </c>
      <c r="AV970">
        <v>969</v>
      </c>
      <c r="AW970">
        <v>-0.28529283265170402</v>
      </c>
      <c r="AX970" t="s">
        <v>2678</v>
      </c>
      <c r="AY970" t="s">
        <v>2679</v>
      </c>
      <c r="BA970">
        <v>969</v>
      </c>
      <c r="BB970">
        <v>-3.3211543715898598E-3</v>
      </c>
      <c r="BC970" t="s">
        <v>2678</v>
      </c>
      <c r="BD970" t="s">
        <v>2679</v>
      </c>
      <c r="BF970">
        <v>969</v>
      </c>
      <c r="BG970">
        <v>2.6760783070389098</v>
      </c>
      <c r="BH970" t="s">
        <v>2681</v>
      </c>
      <c r="BI970" t="s">
        <v>588</v>
      </c>
    </row>
    <row r="971" spans="1:61" x14ac:dyDescent="0.35">
      <c r="A971">
        <v>970</v>
      </c>
      <c r="B971" t="s">
        <v>1558</v>
      </c>
      <c r="C971">
        <v>33245395</v>
      </c>
      <c r="D971" s="5">
        <v>5.5268216285186504</v>
      </c>
      <c r="E971" t="s">
        <v>2678</v>
      </c>
      <c r="F971" t="s">
        <v>2679</v>
      </c>
      <c r="H971">
        <v>970</v>
      </c>
      <c r="I971">
        <v>0.82844724388420898</v>
      </c>
      <c r="J971" t="s">
        <v>2678</v>
      </c>
      <c r="K971" t="s">
        <v>2679</v>
      </c>
      <c r="M971">
        <v>970</v>
      </c>
      <c r="N971">
        <v>1.6272569540891999</v>
      </c>
      <c r="O971" t="s">
        <v>2678</v>
      </c>
      <c r="P971" t="s">
        <v>2679</v>
      </c>
      <c r="R971">
        <v>970</v>
      </c>
      <c r="S971">
        <v>0.47238151768855602</v>
      </c>
      <c r="T971" t="s">
        <v>2678</v>
      </c>
      <c r="U971" t="s">
        <v>2679</v>
      </c>
      <c r="W971">
        <v>970</v>
      </c>
      <c r="X971">
        <v>-3.5128805536011002E-3</v>
      </c>
      <c r="Y971" t="s">
        <v>2678</v>
      </c>
      <c r="Z971" t="s">
        <v>2679</v>
      </c>
      <c r="AB971">
        <v>970</v>
      </c>
      <c r="AC971">
        <v>-1.5739643419849201</v>
      </c>
      <c r="AD971" t="s">
        <v>2678</v>
      </c>
      <c r="AE971" t="s">
        <v>2679</v>
      </c>
      <c r="AG971">
        <v>970</v>
      </c>
      <c r="AH971">
        <v>0.62399022577520302</v>
      </c>
      <c r="AI971" t="s">
        <v>2680</v>
      </c>
      <c r="AJ971" t="s">
        <v>588</v>
      </c>
      <c r="AL971">
        <v>970</v>
      </c>
      <c r="AM971">
        <v>-3.89046777325186E-2</v>
      </c>
      <c r="AN971" t="s">
        <v>2678</v>
      </c>
      <c r="AO971" t="s">
        <v>2679</v>
      </c>
      <c r="AQ971">
        <v>970</v>
      </c>
      <c r="AR971">
        <v>0.43913567574329498</v>
      </c>
      <c r="AS971" t="s">
        <v>2678</v>
      </c>
      <c r="AT971" t="s">
        <v>2679</v>
      </c>
      <c r="AV971">
        <v>970</v>
      </c>
      <c r="AW971">
        <v>-0.51606221462620405</v>
      </c>
      <c r="AX971" t="s">
        <v>2678</v>
      </c>
      <c r="AY971" t="s">
        <v>2679</v>
      </c>
      <c r="BA971">
        <v>970</v>
      </c>
      <c r="BB971">
        <v>0.77214872094916398</v>
      </c>
      <c r="BC971" t="s">
        <v>2678</v>
      </c>
      <c r="BD971" t="s">
        <v>2679</v>
      </c>
      <c r="BF971">
        <v>970</v>
      </c>
      <c r="BG971">
        <v>3.4420877516338502</v>
      </c>
      <c r="BH971" t="s">
        <v>2681</v>
      </c>
      <c r="BI971" t="s">
        <v>2679</v>
      </c>
    </row>
    <row r="972" spans="1:61" x14ac:dyDescent="0.35">
      <c r="A972">
        <v>971</v>
      </c>
      <c r="B972" t="s">
        <v>1559</v>
      </c>
      <c r="C972">
        <v>333368</v>
      </c>
      <c r="D972" s="5">
        <v>3.5566920569545499</v>
      </c>
      <c r="E972" t="s">
        <v>2678</v>
      </c>
      <c r="F972" t="s">
        <v>2679</v>
      </c>
      <c r="H972">
        <v>971</v>
      </c>
      <c r="I972">
        <v>0.67739038105548199</v>
      </c>
      <c r="J972" t="s">
        <v>2678</v>
      </c>
      <c r="K972" t="s">
        <v>2679</v>
      </c>
      <c r="M972">
        <v>971</v>
      </c>
      <c r="N972">
        <v>-1.2143548529580599</v>
      </c>
      <c r="O972" t="s">
        <v>2678</v>
      </c>
      <c r="P972" t="s">
        <v>2679</v>
      </c>
      <c r="R972">
        <v>971</v>
      </c>
      <c r="S972">
        <v>-0.308197307912705</v>
      </c>
      <c r="T972" t="s">
        <v>2678</v>
      </c>
      <c r="U972" t="s">
        <v>2679</v>
      </c>
      <c r="W972">
        <v>971</v>
      </c>
      <c r="X972">
        <v>0.53761181982483996</v>
      </c>
      <c r="Y972" t="s">
        <v>2678</v>
      </c>
      <c r="Z972" t="s">
        <v>2679</v>
      </c>
      <c r="AB972">
        <v>971</v>
      </c>
      <c r="AC972">
        <v>-0.10963871159966999</v>
      </c>
      <c r="AD972" t="s">
        <v>2678</v>
      </c>
      <c r="AE972" t="s">
        <v>2679</v>
      </c>
      <c r="AG972">
        <v>971</v>
      </c>
      <c r="AH972">
        <v>-0.78017283330410703</v>
      </c>
      <c r="AI972" t="s">
        <v>2678</v>
      </c>
      <c r="AJ972" t="s">
        <v>2679</v>
      </c>
      <c r="AL972">
        <v>971</v>
      </c>
      <c r="AM972">
        <v>-3.89046777325186E-2</v>
      </c>
      <c r="AN972" t="s">
        <v>2678</v>
      </c>
      <c r="AO972" t="s">
        <v>2679</v>
      </c>
      <c r="AQ972">
        <v>971</v>
      </c>
      <c r="AR972">
        <v>0.29766444074931497</v>
      </c>
      <c r="AS972" t="s">
        <v>2678</v>
      </c>
      <c r="AT972" t="s">
        <v>2679</v>
      </c>
      <c r="AV972">
        <v>971</v>
      </c>
      <c r="AW972">
        <v>-0.28529283265170402</v>
      </c>
      <c r="AX972" t="s">
        <v>2678</v>
      </c>
      <c r="AY972" t="s">
        <v>2679</v>
      </c>
      <c r="BA972">
        <v>971</v>
      </c>
      <c r="BB972">
        <v>0.71264544067447499</v>
      </c>
      <c r="BC972" t="s">
        <v>2678</v>
      </c>
      <c r="BD972" t="s">
        <v>2679</v>
      </c>
      <c r="BF972">
        <v>971</v>
      </c>
      <c r="BG972">
        <v>-0.26865330849226599</v>
      </c>
      <c r="BH972" t="s">
        <v>2678</v>
      </c>
      <c r="BI972" t="s">
        <v>2679</v>
      </c>
    </row>
    <row r="973" spans="1:61" x14ac:dyDescent="0.35">
      <c r="A973">
        <v>972</v>
      </c>
      <c r="B973" t="s">
        <v>1560</v>
      </c>
      <c r="C973">
        <v>333415</v>
      </c>
      <c r="D973" s="5">
        <v>6.3103013430739452</v>
      </c>
      <c r="H973">
        <v>972</v>
      </c>
      <c r="I973">
        <v>1.6810812501462307</v>
      </c>
      <c r="M973">
        <v>972</v>
      </c>
      <c r="N973">
        <v>1.5560357521325585</v>
      </c>
      <c r="R973">
        <v>972</v>
      </c>
      <c r="S973">
        <v>-2.5136728915457152</v>
      </c>
      <c r="W973">
        <v>972</v>
      </c>
      <c r="X973">
        <v>-0.39497778717656828</v>
      </c>
      <c r="AB973">
        <v>972</v>
      </c>
      <c r="AC973">
        <v>-1.9251557711984049</v>
      </c>
      <c r="AG973">
        <v>972</v>
      </c>
      <c r="AH973">
        <v>1.8091421954793567</v>
      </c>
      <c r="AL973">
        <v>972</v>
      </c>
      <c r="AM973">
        <v>0.77135363458995698</v>
      </c>
      <c r="AQ973">
        <v>972</v>
      </c>
      <c r="AR973">
        <v>2.4177687939005601</v>
      </c>
      <c r="AS973" t="s">
        <v>2678</v>
      </c>
      <c r="AT973" t="s">
        <v>2679</v>
      </c>
      <c r="AV973">
        <v>972</v>
      </c>
      <c r="AW973">
        <v>0.69727486771881519</v>
      </c>
      <c r="BA973">
        <v>972</v>
      </c>
      <c r="BB973">
        <v>1.95874547983798</v>
      </c>
      <c r="BC973" t="s">
        <v>2678</v>
      </c>
      <c r="BD973" t="s">
        <v>2679</v>
      </c>
      <c r="BF973">
        <v>972</v>
      </c>
      <c r="BG973">
        <v>-3.7110341392714798</v>
      </c>
      <c r="BH973" t="s">
        <v>2681</v>
      </c>
      <c r="BI973" t="s">
        <v>588</v>
      </c>
    </row>
    <row r="974" spans="1:61" x14ac:dyDescent="0.35">
      <c r="A974">
        <v>973</v>
      </c>
      <c r="B974" t="s">
        <v>1561</v>
      </c>
      <c r="C974">
        <v>333437</v>
      </c>
      <c r="D974" s="5">
        <v>6.2733377213703996</v>
      </c>
      <c r="E974" t="s">
        <v>2678</v>
      </c>
      <c r="F974" t="s">
        <v>2679</v>
      </c>
      <c r="H974">
        <v>973</v>
      </c>
      <c r="I974">
        <v>1.48997087458226</v>
      </c>
      <c r="J974" t="s">
        <v>2678</v>
      </c>
      <c r="K974" t="s">
        <v>2679</v>
      </c>
      <c r="M974">
        <v>973</v>
      </c>
      <c r="N974">
        <v>-1.2143548529580599</v>
      </c>
      <c r="O974" t="s">
        <v>2678</v>
      </c>
      <c r="P974" t="s">
        <v>2679</v>
      </c>
      <c r="R974">
        <v>973</v>
      </c>
      <c r="S974">
        <v>-1.84696122149743</v>
      </c>
      <c r="T974" t="s">
        <v>2678</v>
      </c>
      <c r="U974" t="s">
        <v>2679</v>
      </c>
      <c r="W974">
        <v>973</v>
      </c>
      <c r="X974">
        <v>0.479778900642165</v>
      </c>
      <c r="Y974" t="s">
        <v>2678</v>
      </c>
      <c r="Z974" t="s">
        <v>2679</v>
      </c>
      <c r="AB974">
        <v>973</v>
      </c>
      <c r="AC974">
        <v>-0.72410254180386702</v>
      </c>
      <c r="AD974" t="s">
        <v>2678</v>
      </c>
      <c r="AE974" t="s">
        <v>2679</v>
      </c>
      <c r="AG974">
        <v>973</v>
      </c>
      <c r="AH974">
        <v>1.86600558198315</v>
      </c>
      <c r="AI974" t="s">
        <v>2678</v>
      </c>
      <c r="AJ974" t="s">
        <v>2679</v>
      </c>
      <c r="AL974">
        <v>973</v>
      </c>
      <c r="AM974">
        <v>1.8072699064126301</v>
      </c>
      <c r="AN974" t="s">
        <v>2681</v>
      </c>
      <c r="AO974" t="s">
        <v>2679</v>
      </c>
      <c r="AQ974">
        <v>973</v>
      </c>
      <c r="AR974">
        <v>1.61701388427404</v>
      </c>
      <c r="AS974" t="s">
        <v>2678</v>
      </c>
      <c r="AT974" t="s">
        <v>2679</v>
      </c>
      <c r="AV974">
        <v>973</v>
      </c>
      <c r="AW974">
        <v>1.49780023280138</v>
      </c>
      <c r="AX974" t="s">
        <v>2678</v>
      </c>
      <c r="AY974" t="s">
        <v>2679</v>
      </c>
      <c r="BA974">
        <v>973</v>
      </c>
      <c r="BB974">
        <v>2.5452585396171998</v>
      </c>
      <c r="BC974" t="s">
        <v>2678</v>
      </c>
      <c r="BD974" t="s">
        <v>2679</v>
      </c>
      <c r="BF974">
        <v>973</v>
      </c>
      <c r="BG974">
        <v>1.2464026221043001</v>
      </c>
      <c r="BH974" t="s">
        <v>2678</v>
      </c>
      <c r="BI974" t="s">
        <v>2679</v>
      </c>
    </row>
    <row r="975" spans="1:61" x14ac:dyDescent="0.35">
      <c r="A975">
        <v>974</v>
      </c>
      <c r="B975" t="s">
        <v>1562</v>
      </c>
      <c r="C975">
        <v>3337711</v>
      </c>
      <c r="D975" s="5">
        <v>3.2550041800297</v>
      </c>
      <c r="E975" t="s">
        <v>2678</v>
      </c>
      <c r="F975" t="s">
        <v>2679</v>
      </c>
      <c r="H975">
        <v>974</v>
      </c>
      <c r="I975">
        <v>1.0195840714062401</v>
      </c>
      <c r="J975" t="s">
        <v>2678</v>
      </c>
      <c r="K975" t="s">
        <v>2679</v>
      </c>
      <c r="M975">
        <v>974</v>
      </c>
      <c r="N975">
        <v>0.76432118565042195</v>
      </c>
      <c r="O975" t="s">
        <v>2678</v>
      </c>
      <c r="P975" t="s">
        <v>2679</v>
      </c>
      <c r="R975">
        <v>974</v>
      </c>
      <c r="S975">
        <v>-5.0508968539168496E-3</v>
      </c>
      <c r="T975" t="s">
        <v>2678</v>
      </c>
      <c r="U975" t="s">
        <v>2679</v>
      </c>
      <c r="W975">
        <v>974</v>
      </c>
      <c r="X975">
        <v>0.66794613753963705</v>
      </c>
      <c r="Y975" t="s">
        <v>2678</v>
      </c>
      <c r="Z975" t="s">
        <v>2679</v>
      </c>
      <c r="AB975">
        <v>974</v>
      </c>
      <c r="AC975">
        <v>0.68473772126478105</v>
      </c>
      <c r="AD975" t="s">
        <v>2678</v>
      </c>
      <c r="AE975" t="s">
        <v>2679</v>
      </c>
      <c r="AG975">
        <v>974</v>
      </c>
      <c r="AH975">
        <v>1.0952233539952601</v>
      </c>
      <c r="AI975" t="s">
        <v>2678</v>
      </c>
      <c r="AJ975" t="s">
        <v>2679</v>
      </c>
      <c r="AL975">
        <v>974</v>
      </c>
      <c r="AM975">
        <v>0.59940278994860197</v>
      </c>
      <c r="AN975" t="s">
        <v>2678</v>
      </c>
      <c r="AO975" t="s">
        <v>588</v>
      </c>
      <c r="AQ975">
        <v>974</v>
      </c>
      <c r="AR975">
        <v>0.130058775822018</v>
      </c>
      <c r="AS975" t="s">
        <v>2678</v>
      </c>
      <c r="AT975" t="s">
        <v>2679</v>
      </c>
      <c r="AV975">
        <v>974</v>
      </c>
      <c r="AW975">
        <v>-0.28529283265170402</v>
      </c>
      <c r="AX975" t="s">
        <v>2678</v>
      </c>
      <c r="AY975" t="s">
        <v>2679</v>
      </c>
      <c r="BA975">
        <v>974</v>
      </c>
      <c r="BB975">
        <v>1.2389163343118299</v>
      </c>
      <c r="BC975" t="s">
        <v>2678</v>
      </c>
      <c r="BD975" t="s">
        <v>2679</v>
      </c>
      <c r="BF975">
        <v>974</v>
      </c>
      <c r="BG975">
        <v>-3.2494610515426698</v>
      </c>
      <c r="BH975" t="s">
        <v>2681</v>
      </c>
      <c r="BI975" t="s">
        <v>588</v>
      </c>
    </row>
    <row r="976" spans="1:61" x14ac:dyDescent="0.35">
      <c r="A976">
        <v>975</v>
      </c>
      <c r="B976" t="s">
        <v>1563</v>
      </c>
      <c r="C976">
        <v>334485</v>
      </c>
      <c r="D976" s="5">
        <v>4.2676803538466404</v>
      </c>
      <c r="E976" t="s">
        <v>2678</v>
      </c>
      <c r="F976" t="s">
        <v>2679</v>
      </c>
      <c r="H976">
        <v>975</v>
      </c>
      <c r="I976">
        <v>0.59229060677174095</v>
      </c>
      <c r="J976" t="s">
        <v>2678</v>
      </c>
      <c r="K976" t="s">
        <v>2679</v>
      </c>
      <c r="M976">
        <v>975</v>
      </c>
      <c r="N976">
        <v>0.171740856171053</v>
      </c>
      <c r="O976" t="s">
        <v>2678</v>
      </c>
      <c r="P976" t="s">
        <v>2679</v>
      </c>
      <c r="R976">
        <v>975</v>
      </c>
      <c r="S976">
        <v>-0.48816376919836102</v>
      </c>
      <c r="T976" t="s">
        <v>2678</v>
      </c>
      <c r="U976" t="s">
        <v>2679</v>
      </c>
      <c r="W976">
        <v>975</v>
      </c>
      <c r="X976">
        <v>0.281371739713003</v>
      </c>
      <c r="Y976" t="s">
        <v>2678</v>
      </c>
      <c r="Z976" t="s">
        <v>2679</v>
      </c>
      <c r="AB976">
        <v>975</v>
      </c>
      <c r="AC976">
        <v>0.462948120247902</v>
      </c>
      <c r="AD976" t="s">
        <v>2678</v>
      </c>
      <c r="AE976" t="s">
        <v>2679</v>
      </c>
      <c r="AG976">
        <v>975</v>
      </c>
      <c r="AH976">
        <v>0.15178089712860099</v>
      </c>
      <c r="AI976" t="s">
        <v>2678</v>
      </c>
      <c r="AJ976" t="s">
        <v>2679</v>
      </c>
      <c r="AL976">
        <v>975</v>
      </c>
      <c r="AM976">
        <v>-3.89046777325186E-2</v>
      </c>
      <c r="AN976" t="s">
        <v>2678</v>
      </c>
      <c r="AO976" t="s">
        <v>2679</v>
      </c>
      <c r="AQ976">
        <v>975</v>
      </c>
      <c r="AR976">
        <v>0.57846210729588599</v>
      </c>
      <c r="AS976" t="s">
        <v>2678</v>
      </c>
      <c r="AT976" t="s">
        <v>2679</v>
      </c>
      <c r="AV976">
        <v>975</v>
      </c>
      <c r="AW976">
        <v>-0.28529283265170402</v>
      </c>
      <c r="AX976" t="s">
        <v>2678</v>
      </c>
      <c r="AY976" t="s">
        <v>2679</v>
      </c>
      <c r="BA976">
        <v>975</v>
      </c>
      <c r="BB976">
        <v>-0.92983781808194099</v>
      </c>
      <c r="BC976" t="s">
        <v>2678</v>
      </c>
      <c r="BD976" t="s">
        <v>2679</v>
      </c>
      <c r="BF976">
        <v>975</v>
      </c>
      <c r="BG976">
        <v>-1.46482417910203</v>
      </c>
      <c r="BH976" t="s">
        <v>2678</v>
      </c>
      <c r="BI976" t="s">
        <v>2679</v>
      </c>
    </row>
    <row r="977" spans="1:61" x14ac:dyDescent="0.35">
      <c r="A977">
        <v>976</v>
      </c>
      <c r="B977" t="s">
        <v>1564</v>
      </c>
      <c r="C977">
        <v>3347226</v>
      </c>
      <c r="D977" s="5">
        <v>7.3207861461713746</v>
      </c>
      <c r="H977">
        <v>976</v>
      </c>
      <c r="I977">
        <v>0.9358104217852643</v>
      </c>
      <c r="M977">
        <v>976</v>
      </c>
      <c r="N977">
        <v>-0.57760640906708904</v>
      </c>
      <c r="O977" t="s">
        <v>2678</v>
      </c>
      <c r="P977" t="s">
        <v>2679</v>
      </c>
      <c r="R977">
        <v>976</v>
      </c>
      <c r="S977">
        <v>1.0250871286818644</v>
      </c>
      <c r="W977">
        <v>976</v>
      </c>
      <c r="X977">
        <v>-0.80858144955161126</v>
      </c>
      <c r="AB977">
        <v>976</v>
      </c>
      <c r="AC977">
        <v>-1.80843500877793</v>
      </c>
      <c r="AD977" t="s">
        <v>2678</v>
      </c>
      <c r="AE977" t="s">
        <v>2679</v>
      </c>
      <c r="AG977">
        <v>976</v>
      </c>
      <c r="AH977">
        <v>0.84722073254623698</v>
      </c>
      <c r="AI977" t="s">
        <v>2678</v>
      </c>
      <c r="AJ977" t="s">
        <v>2679</v>
      </c>
      <c r="AL977">
        <v>976</v>
      </c>
      <c r="AM977">
        <v>-0.21650567913024954</v>
      </c>
      <c r="AQ977">
        <v>976</v>
      </c>
      <c r="AR977">
        <v>0.24982459998914699</v>
      </c>
      <c r="AS977" t="s">
        <v>2678</v>
      </c>
      <c r="AT977" t="s">
        <v>2679</v>
      </c>
      <c r="AV977">
        <v>976</v>
      </c>
      <c r="AW977">
        <v>1.3750438002799501</v>
      </c>
      <c r="AX977" t="s">
        <v>2678</v>
      </c>
      <c r="AY977" t="s">
        <v>588</v>
      </c>
      <c r="BA977">
        <v>976</v>
      </c>
      <c r="BB977">
        <v>2.5650045780720201</v>
      </c>
      <c r="BC977" t="s">
        <v>2678</v>
      </c>
      <c r="BD977" t="s">
        <v>2679</v>
      </c>
      <c r="BF977">
        <v>976</v>
      </c>
      <c r="BG977">
        <v>1.2810186491992099</v>
      </c>
      <c r="BH977" t="s">
        <v>2681</v>
      </c>
      <c r="BI977" t="s">
        <v>588</v>
      </c>
    </row>
    <row r="978" spans="1:61" x14ac:dyDescent="0.35">
      <c r="A978">
        <v>977</v>
      </c>
      <c r="B978" t="s">
        <v>1565</v>
      </c>
      <c r="C978">
        <v>335104842</v>
      </c>
      <c r="D978" s="5">
        <v>4.7203791251334968</v>
      </c>
      <c r="H978">
        <v>977</v>
      </c>
      <c r="I978">
        <v>1.2415968211770374</v>
      </c>
      <c r="M978">
        <v>977</v>
      </c>
      <c r="N978">
        <v>-0.21051358391341701</v>
      </c>
      <c r="O978" t="s">
        <v>2678</v>
      </c>
      <c r="P978" t="s">
        <v>588</v>
      </c>
      <c r="R978">
        <v>977</v>
      </c>
      <c r="S978">
        <v>0.76539713912882323</v>
      </c>
      <c r="W978">
        <v>977</v>
      </c>
      <c r="X978">
        <v>-0.58216297682868001</v>
      </c>
      <c r="Y978" t="s">
        <v>2678</v>
      </c>
      <c r="Z978" t="s">
        <v>588</v>
      </c>
      <c r="AB978">
        <v>977</v>
      </c>
      <c r="AC978">
        <v>-0.69607406340522304</v>
      </c>
      <c r="AD978" t="s">
        <v>2678</v>
      </c>
      <c r="AE978" t="s">
        <v>2679</v>
      </c>
      <c r="AG978">
        <v>977</v>
      </c>
      <c r="AH978">
        <v>0.56910729959883499</v>
      </c>
      <c r="AI978" t="s">
        <v>2678</v>
      </c>
      <c r="AJ978" t="s">
        <v>2679</v>
      </c>
      <c r="AL978">
        <v>977</v>
      </c>
      <c r="AM978">
        <v>0.66715288703170206</v>
      </c>
      <c r="AQ978">
        <v>977</v>
      </c>
      <c r="AR978">
        <v>0.58491796565446497</v>
      </c>
      <c r="AS978" t="s">
        <v>2678</v>
      </c>
      <c r="AT978" t="s">
        <v>2679</v>
      </c>
      <c r="AV978">
        <v>977</v>
      </c>
      <c r="AW978">
        <v>-1.4325500261605244</v>
      </c>
      <c r="BA978">
        <v>977</v>
      </c>
      <c r="BB978">
        <v>1.6134096406729199</v>
      </c>
      <c r="BC978" t="s">
        <v>2678</v>
      </c>
      <c r="BD978" t="s">
        <v>2679</v>
      </c>
      <c r="BF978">
        <v>977</v>
      </c>
      <c r="BG978">
        <v>8.2910039609627493</v>
      </c>
      <c r="BH978" t="s">
        <v>2680</v>
      </c>
      <c r="BI978" t="s">
        <v>588</v>
      </c>
    </row>
    <row r="979" spans="1:61" x14ac:dyDescent="0.35">
      <c r="A979">
        <v>978</v>
      </c>
      <c r="B979" t="s">
        <v>1566</v>
      </c>
      <c r="C979">
        <v>335671</v>
      </c>
      <c r="D979" s="5">
        <v>3.4666955358406586</v>
      </c>
      <c r="H979">
        <v>978</v>
      </c>
      <c r="I979">
        <v>0.36719783086739177</v>
      </c>
      <c r="M979">
        <v>978</v>
      </c>
      <c r="N979">
        <v>0.26060540533069476</v>
      </c>
      <c r="R979">
        <v>978</v>
      </c>
      <c r="S979">
        <v>-0.19090192061978373</v>
      </c>
      <c r="W979">
        <v>978</v>
      </c>
      <c r="X979">
        <v>-0.63230098919079303</v>
      </c>
      <c r="Y979" t="s">
        <v>2678</v>
      </c>
      <c r="Z979" t="s">
        <v>2679</v>
      </c>
      <c r="AB979">
        <v>978</v>
      </c>
      <c r="AC979">
        <v>-0.12586326298172801</v>
      </c>
      <c r="AD979" t="s">
        <v>2678</v>
      </c>
      <c r="AE979" t="s">
        <v>2679</v>
      </c>
      <c r="AG979">
        <v>978</v>
      </c>
      <c r="AH979">
        <v>-0.10900652170523761</v>
      </c>
      <c r="AL979">
        <v>978</v>
      </c>
      <c r="AM979">
        <v>0.54857079747255666</v>
      </c>
      <c r="AQ979">
        <v>978</v>
      </c>
      <c r="AR979">
        <v>0.779301501547496</v>
      </c>
      <c r="AS979" t="s">
        <v>2678</v>
      </c>
      <c r="AT979" t="s">
        <v>2679</v>
      </c>
      <c r="AV979">
        <v>978</v>
      </c>
      <c r="AW979">
        <v>-0.50694653037727511</v>
      </c>
      <c r="BA979">
        <v>978</v>
      </c>
      <c r="BB979">
        <v>0.87694194734386099</v>
      </c>
      <c r="BC979" t="s">
        <v>2678</v>
      </c>
      <c r="BD979" t="s">
        <v>2679</v>
      </c>
      <c r="BF979">
        <v>978</v>
      </c>
      <c r="BG979">
        <v>-2.3212301009563063E-3</v>
      </c>
    </row>
    <row r="980" spans="1:61" x14ac:dyDescent="0.35">
      <c r="A980">
        <v>979</v>
      </c>
      <c r="B980" t="s">
        <v>1567</v>
      </c>
      <c r="C980">
        <v>335762</v>
      </c>
      <c r="D980" s="5">
        <v>6.1782674497118801</v>
      </c>
      <c r="E980" t="s">
        <v>2678</v>
      </c>
      <c r="F980" t="s">
        <v>2679</v>
      </c>
      <c r="H980">
        <v>979</v>
      </c>
      <c r="I980">
        <v>0.80080757621724596</v>
      </c>
      <c r="J980" t="s">
        <v>2678</v>
      </c>
      <c r="K980" t="s">
        <v>2679</v>
      </c>
      <c r="M980">
        <v>979</v>
      </c>
      <c r="N980">
        <v>0.171740856171053</v>
      </c>
      <c r="O980" t="s">
        <v>2678</v>
      </c>
      <c r="P980" t="s">
        <v>2679</v>
      </c>
      <c r="R980">
        <v>979</v>
      </c>
      <c r="S980">
        <v>-0.14553721886877</v>
      </c>
      <c r="T980" t="s">
        <v>2678</v>
      </c>
      <c r="U980" t="s">
        <v>2679</v>
      </c>
      <c r="W980">
        <v>979</v>
      </c>
      <c r="X980">
        <v>-0.88624537784115298</v>
      </c>
      <c r="Y980" t="s">
        <v>2678</v>
      </c>
      <c r="Z980" t="s">
        <v>2679</v>
      </c>
      <c r="AB980">
        <v>979</v>
      </c>
      <c r="AC980">
        <v>-0.12586326298172801</v>
      </c>
      <c r="AD980" t="s">
        <v>2678</v>
      </c>
      <c r="AE980" t="s">
        <v>2679</v>
      </c>
      <c r="AG980">
        <v>979</v>
      </c>
      <c r="AH980">
        <v>-1.23801155213141E-2</v>
      </c>
      <c r="AI980" t="s">
        <v>2678</v>
      </c>
      <c r="AJ980" t="s">
        <v>2679</v>
      </c>
      <c r="AL980">
        <v>979</v>
      </c>
      <c r="AM980">
        <v>-3.89046777325186E-2</v>
      </c>
      <c r="AN980" t="s">
        <v>2678</v>
      </c>
      <c r="AO980" t="s">
        <v>2679</v>
      </c>
      <c r="AQ980">
        <v>979</v>
      </c>
      <c r="AR980">
        <v>0.93326621658756304</v>
      </c>
      <c r="AS980" t="s">
        <v>2678</v>
      </c>
      <c r="AT980" t="s">
        <v>2679</v>
      </c>
      <c r="AV980">
        <v>979</v>
      </c>
      <c r="AW980">
        <v>-0.28529283265170402</v>
      </c>
      <c r="AX980" t="s">
        <v>2678</v>
      </c>
      <c r="AY980" t="s">
        <v>2679</v>
      </c>
      <c r="BA980">
        <v>979</v>
      </c>
      <c r="BB980">
        <v>0.91584793829269695</v>
      </c>
      <c r="BC980" t="s">
        <v>2678</v>
      </c>
      <c r="BD980" t="s">
        <v>2679</v>
      </c>
      <c r="BF980">
        <v>979</v>
      </c>
      <c r="BG980">
        <v>0.10366895312828101</v>
      </c>
      <c r="BH980" t="s">
        <v>2681</v>
      </c>
      <c r="BI980" t="s">
        <v>588</v>
      </c>
    </row>
    <row r="981" spans="1:61" x14ac:dyDescent="0.35">
      <c r="A981">
        <v>980</v>
      </c>
      <c r="B981" t="s">
        <v>1568</v>
      </c>
      <c r="C981">
        <v>33629479</v>
      </c>
      <c r="D981" s="5">
        <v>5.79475834731854</v>
      </c>
      <c r="E981" t="s">
        <v>2678</v>
      </c>
      <c r="F981" t="s">
        <v>2679</v>
      </c>
      <c r="H981">
        <v>980</v>
      </c>
      <c r="I981">
        <v>0.80647668592865496</v>
      </c>
      <c r="J981" t="s">
        <v>2678</v>
      </c>
      <c r="K981" t="s">
        <v>2679</v>
      </c>
      <c r="M981">
        <v>980</v>
      </c>
      <c r="N981">
        <v>2.62631482417566</v>
      </c>
      <c r="O981" t="s">
        <v>2678</v>
      </c>
      <c r="P981" t="s">
        <v>588</v>
      </c>
      <c r="R981">
        <v>980</v>
      </c>
      <c r="S981">
        <v>0.33524243144743099</v>
      </c>
      <c r="T981" t="s">
        <v>2678</v>
      </c>
      <c r="U981" t="s">
        <v>2679</v>
      </c>
      <c r="W981">
        <v>980</v>
      </c>
      <c r="X981">
        <v>0.104340390733922</v>
      </c>
      <c r="Y981" t="s">
        <v>2678</v>
      </c>
      <c r="Z981" t="s">
        <v>2679</v>
      </c>
      <c r="AB981">
        <v>980</v>
      </c>
      <c r="AC981">
        <v>-1.1203697556700301</v>
      </c>
      <c r="AD981" t="s">
        <v>2678</v>
      </c>
      <c r="AE981" t="s">
        <v>2679</v>
      </c>
      <c r="AG981">
        <v>980</v>
      </c>
      <c r="AH981">
        <v>1.27546838760627</v>
      </c>
      <c r="AI981" t="s">
        <v>2678</v>
      </c>
      <c r="AJ981" t="s">
        <v>2679</v>
      </c>
      <c r="AL981">
        <v>980</v>
      </c>
      <c r="AM981">
        <v>-3.89046777325186E-2</v>
      </c>
      <c r="AN981" t="s">
        <v>2678</v>
      </c>
      <c r="AO981" t="s">
        <v>2679</v>
      </c>
      <c r="AQ981">
        <v>980</v>
      </c>
      <c r="AR981">
        <v>0.54063849860700097</v>
      </c>
      <c r="AS981" t="s">
        <v>2678</v>
      </c>
      <c r="AT981" t="s">
        <v>2679</v>
      </c>
      <c r="AV981">
        <v>980</v>
      </c>
      <c r="AW981">
        <v>-0.28529283265170402</v>
      </c>
      <c r="AX981" t="s">
        <v>2678</v>
      </c>
      <c r="AY981" t="s">
        <v>2679</v>
      </c>
      <c r="BA981">
        <v>980</v>
      </c>
      <c r="BB981">
        <v>0.217346880979081</v>
      </c>
      <c r="BC981" t="s">
        <v>2678</v>
      </c>
      <c r="BD981" t="s">
        <v>2679</v>
      </c>
      <c r="BF981">
        <v>980</v>
      </c>
      <c r="BG981">
        <v>3.0907692698894502</v>
      </c>
      <c r="BH981" t="s">
        <v>2678</v>
      </c>
      <c r="BI981" t="s">
        <v>2679</v>
      </c>
    </row>
    <row r="982" spans="1:61" x14ac:dyDescent="0.35">
      <c r="A982">
        <v>981</v>
      </c>
      <c r="B982" t="s">
        <v>1569</v>
      </c>
      <c r="C982">
        <v>33693048</v>
      </c>
      <c r="D982" s="5">
        <v>5.2790641767975304</v>
      </c>
      <c r="E982" t="s">
        <v>2678</v>
      </c>
      <c r="F982" t="s">
        <v>2679</v>
      </c>
      <c r="H982">
        <v>981</v>
      </c>
      <c r="I982">
        <v>0.924590389755515</v>
      </c>
      <c r="J982" t="s">
        <v>2678</v>
      </c>
      <c r="K982" t="s">
        <v>2679</v>
      </c>
      <c r="M982">
        <v>981</v>
      </c>
      <c r="N982">
        <v>-1.5721904170861101</v>
      </c>
      <c r="O982" t="s">
        <v>2678</v>
      </c>
      <c r="P982" t="s">
        <v>2679</v>
      </c>
      <c r="R982">
        <v>981</v>
      </c>
      <c r="S982">
        <v>1.13482754303992</v>
      </c>
      <c r="T982" t="s">
        <v>2678</v>
      </c>
      <c r="U982" t="s">
        <v>2679</v>
      </c>
      <c r="W982">
        <v>981</v>
      </c>
      <c r="X982">
        <v>0.730201865252597</v>
      </c>
      <c r="Y982" t="s">
        <v>2678</v>
      </c>
      <c r="Z982" t="s">
        <v>2679</v>
      </c>
      <c r="AB982">
        <v>981</v>
      </c>
      <c r="AC982">
        <v>-1.25134805009538</v>
      </c>
      <c r="AD982" t="s">
        <v>2678</v>
      </c>
      <c r="AE982" t="s">
        <v>2679</v>
      </c>
      <c r="AG982">
        <v>981</v>
      </c>
      <c r="AH982">
        <v>1.9305131409812299</v>
      </c>
      <c r="AI982" t="s">
        <v>2678</v>
      </c>
      <c r="AJ982" t="s">
        <v>2679</v>
      </c>
      <c r="AL982">
        <v>981</v>
      </c>
      <c r="AM982">
        <v>-4.6360543330382802E-2</v>
      </c>
      <c r="AN982" t="s">
        <v>2678</v>
      </c>
      <c r="AO982" t="s">
        <v>2679</v>
      </c>
      <c r="AQ982">
        <v>981</v>
      </c>
      <c r="AR982">
        <v>0.436025710753281</v>
      </c>
      <c r="AS982" t="s">
        <v>2678</v>
      </c>
      <c r="AT982" t="s">
        <v>2679</v>
      </c>
      <c r="AV982">
        <v>981</v>
      </c>
      <c r="AW982">
        <v>-1.6833553252854201</v>
      </c>
      <c r="AX982" t="s">
        <v>2678</v>
      </c>
      <c r="AY982" t="s">
        <v>2679</v>
      </c>
      <c r="BA982">
        <v>981</v>
      </c>
      <c r="BB982">
        <v>1.3286368887003099</v>
      </c>
      <c r="BC982" t="s">
        <v>2678</v>
      </c>
      <c r="BD982" t="s">
        <v>2679</v>
      </c>
      <c r="BF982">
        <v>981</v>
      </c>
      <c r="BG982">
        <v>-3.55769238033638</v>
      </c>
      <c r="BH982" t="s">
        <v>2681</v>
      </c>
      <c r="BI982" t="s">
        <v>588</v>
      </c>
    </row>
    <row r="983" spans="1:61" x14ac:dyDescent="0.35">
      <c r="A983">
        <v>982</v>
      </c>
      <c r="B983" t="s">
        <v>1570</v>
      </c>
      <c r="C983">
        <v>33704619</v>
      </c>
      <c r="D983" s="5">
        <v>4.8383515687272096</v>
      </c>
      <c r="E983" t="s">
        <v>2678</v>
      </c>
      <c r="F983" t="s">
        <v>2679</v>
      </c>
      <c r="H983">
        <v>982</v>
      </c>
      <c r="I983">
        <v>0.84792195497579004</v>
      </c>
      <c r="J983" t="s">
        <v>2678</v>
      </c>
      <c r="K983" t="s">
        <v>2679</v>
      </c>
      <c r="M983">
        <v>982</v>
      </c>
      <c r="N983">
        <v>-1.5526740887925301</v>
      </c>
      <c r="O983" t="s">
        <v>2678</v>
      </c>
      <c r="P983" t="s">
        <v>2679</v>
      </c>
      <c r="R983">
        <v>982</v>
      </c>
      <c r="S983">
        <v>-0.52702423900290496</v>
      </c>
      <c r="T983" t="s">
        <v>2678</v>
      </c>
      <c r="U983" t="s">
        <v>2679</v>
      </c>
      <c r="W983">
        <v>982</v>
      </c>
      <c r="X983">
        <v>-0.24773019854299499</v>
      </c>
      <c r="Y983" t="s">
        <v>2678</v>
      </c>
      <c r="Z983" t="s">
        <v>2679</v>
      </c>
      <c r="AB983">
        <v>982</v>
      </c>
      <c r="AC983">
        <v>9.4941005729383202E-2</v>
      </c>
      <c r="AD983" t="s">
        <v>2678</v>
      </c>
      <c r="AE983" t="s">
        <v>2679</v>
      </c>
      <c r="AG983">
        <v>982</v>
      </c>
      <c r="AH983">
        <v>0.44753497519645602</v>
      </c>
      <c r="AI983" t="s">
        <v>2678</v>
      </c>
      <c r="AJ983" t="s">
        <v>2679</v>
      </c>
      <c r="AL983">
        <v>982</v>
      </c>
      <c r="AM983">
        <v>-3.89046777325186E-2</v>
      </c>
      <c r="AN983" t="s">
        <v>2678</v>
      </c>
      <c r="AO983" t="s">
        <v>2679</v>
      </c>
      <c r="AQ983">
        <v>982</v>
      </c>
      <c r="AR983">
        <v>0.980366100160452</v>
      </c>
      <c r="AS983" t="s">
        <v>2678</v>
      </c>
      <c r="AT983" t="s">
        <v>2679</v>
      </c>
      <c r="AV983">
        <v>982</v>
      </c>
      <c r="AW983">
        <v>-0.28529283265170402</v>
      </c>
      <c r="AX983" t="s">
        <v>2678</v>
      </c>
      <c r="AY983" t="s">
        <v>2679</v>
      </c>
      <c r="BA983">
        <v>982</v>
      </c>
      <c r="BB983">
        <v>-1.0710960189415699</v>
      </c>
      <c r="BC983" t="s">
        <v>2678</v>
      </c>
      <c r="BD983" t="s">
        <v>2679</v>
      </c>
      <c r="BF983">
        <v>982</v>
      </c>
      <c r="BG983">
        <v>0.34910287606311102</v>
      </c>
      <c r="BH983" t="s">
        <v>2678</v>
      </c>
      <c r="BI983" t="s">
        <v>2679</v>
      </c>
    </row>
    <row r="984" spans="1:61" x14ac:dyDescent="0.35">
      <c r="A984">
        <v>983</v>
      </c>
      <c r="B984" t="s">
        <v>1571</v>
      </c>
      <c r="C984">
        <v>3380345</v>
      </c>
      <c r="D984" s="5">
        <v>7.0134489825661719</v>
      </c>
      <c r="H984">
        <v>983</v>
      </c>
      <c r="I984">
        <v>1.4012030915272926</v>
      </c>
      <c r="M984">
        <v>983</v>
      </c>
      <c r="N984">
        <v>8.0341818046499203E-2</v>
      </c>
      <c r="O984" t="s">
        <v>2678</v>
      </c>
      <c r="P984" t="s">
        <v>2679</v>
      </c>
      <c r="R984">
        <v>983</v>
      </c>
      <c r="S984">
        <v>0.61243825285541753</v>
      </c>
      <c r="W984">
        <v>983</v>
      </c>
      <c r="X984">
        <v>0.28312404474939001</v>
      </c>
      <c r="Y984" t="s">
        <v>2678</v>
      </c>
      <c r="Z984" t="s">
        <v>2679</v>
      </c>
      <c r="AB984">
        <v>983</v>
      </c>
      <c r="AC984">
        <v>0.51362878170751003</v>
      </c>
      <c r="AD984" t="s">
        <v>2678</v>
      </c>
      <c r="AE984" t="s">
        <v>2679</v>
      </c>
      <c r="AG984">
        <v>983</v>
      </c>
      <c r="AH984">
        <v>0.99072329462851805</v>
      </c>
      <c r="AL984">
        <v>983</v>
      </c>
      <c r="AM984">
        <v>-0.43518222557094</v>
      </c>
      <c r="AN984" t="s">
        <v>2678</v>
      </c>
      <c r="AO984" t="s">
        <v>2679</v>
      </c>
      <c r="AQ984">
        <v>983</v>
      </c>
      <c r="AR984">
        <v>0.17583960527845399</v>
      </c>
      <c r="AS984" t="s">
        <v>2678</v>
      </c>
      <c r="AT984" t="s">
        <v>2679</v>
      </c>
      <c r="AV984">
        <v>983</v>
      </c>
      <c r="AW984">
        <v>-1.6031615474839365</v>
      </c>
      <c r="BA984">
        <v>983</v>
      </c>
      <c r="BB984">
        <v>0.48727977793369698</v>
      </c>
      <c r="BC984" t="s">
        <v>2678</v>
      </c>
      <c r="BD984" t="s">
        <v>2679</v>
      </c>
      <c r="BF984">
        <v>983</v>
      </c>
      <c r="BG984">
        <v>3.9441380823565901</v>
      </c>
      <c r="BH984" t="s">
        <v>2681</v>
      </c>
      <c r="BI984" t="s">
        <v>2679</v>
      </c>
    </row>
    <row r="985" spans="1:61" x14ac:dyDescent="0.35">
      <c r="A985">
        <v>984</v>
      </c>
      <c r="B985" t="s">
        <v>1572</v>
      </c>
      <c r="C985">
        <v>33813206</v>
      </c>
      <c r="D985" s="5">
        <v>4.8294129151828402</v>
      </c>
      <c r="E985" t="s">
        <v>2678</v>
      </c>
      <c r="F985" t="s">
        <v>2679</v>
      </c>
      <c r="H985">
        <v>984</v>
      </c>
      <c r="I985">
        <v>0.80656124274588803</v>
      </c>
      <c r="J985" t="s">
        <v>2678</v>
      </c>
      <c r="K985" t="s">
        <v>2679</v>
      </c>
      <c r="M985">
        <v>984</v>
      </c>
      <c r="N985">
        <v>-5.3651472219791899E-2</v>
      </c>
      <c r="O985" t="s">
        <v>2678</v>
      </c>
      <c r="P985" t="s">
        <v>2679</v>
      </c>
      <c r="R985">
        <v>984</v>
      </c>
      <c r="S985">
        <v>0.41467680454372602</v>
      </c>
      <c r="T985" t="s">
        <v>2678</v>
      </c>
      <c r="U985" t="s">
        <v>2679</v>
      </c>
      <c r="W985">
        <v>984</v>
      </c>
      <c r="X985">
        <v>1.8070202130008199</v>
      </c>
      <c r="Y985" t="s">
        <v>2678</v>
      </c>
      <c r="Z985" t="s">
        <v>2679</v>
      </c>
      <c r="AB985">
        <v>984</v>
      </c>
      <c r="AC985">
        <v>0.96291886149753902</v>
      </c>
      <c r="AD985" t="s">
        <v>2678</v>
      </c>
      <c r="AE985" t="s">
        <v>2679</v>
      </c>
      <c r="AG985">
        <v>984</v>
      </c>
      <c r="AH985">
        <v>0.35663792929731097</v>
      </c>
      <c r="AI985" t="s">
        <v>2678</v>
      </c>
      <c r="AJ985" t="s">
        <v>2679</v>
      </c>
      <c r="AL985">
        <v>984</v>
      </c>
      <c r="AM985">
        <v>-3.89046777325186E-2</v>
      </c>
      <c r="AN985" t="s">
        <v>2678</v>
      </c>
      <c r="AO985" t="s">
        <v>2679</v>
      </c>
      <c r="AQ985">
        <v>984</v>
      </c>
      <c r="AR985">
        <v>0.97506850596203598</v>
      </c>
      <c r="AS985" t="s">
        <v>2678</v>
      </c>
      <c r="AT985" t="s">
        <v>2679</v>
      </c>
      <c r="AV985">
        <v>984</v>
      </c>
      <c r="AW985">
        <v>-0.28529283265170402</v>
      </c>
      <c r="AX985" t="s">
        <v>2678</v>
      </c>
      <c r="AY985" t="s">
        <v>2679</v>
      </c>
      <c r="BA985">
        <v>984</v>
      </c>
      <c r="BB985">
        <v>2.5382167427444</v>
      </c>
      <c r="BC985" t="s">
        <v>2678</v>
      </c>
      <c r="BD985" t="s">
        <v>2679</v>
      </c>
      <c r="BF985">
        <v>984</v>
      </c>
      <c r="BG985">
        <v>-0.93056394752043003</v>
      </c>
      <c r="BH985" t="s">
        <v>2678</v>
      </c>
      <c r="BI985" t="s">
        <v>2679</v>
      </c>
    </row>
    <row r="986" spans="1:61" x14ac:dyDescent="0.35">
      <c r="A986">
        <v>985</v>
      </c>
      <c r="B986" t="s">
        <v>1573</v>
      </c>
      <c r="C986">
        <v>33820530</v>
      </c>
      <c r="D986" s="5">
        <v>5.4815460099764897</v>
      </c>
      <c r="E986" t="s">
        <v>2678</v>
      </c>
      <c r="F986" t="s">
        <v>2679</v>
      </c>
      <c r="H986">
        <v>985</v>
      </c>
      <c r="I986">
        <v>0.82174641152175898</v>
      </c>
      <c r="J986" t="s">
        <v>2678</v>
      </c>
      <c r="K986" t="s">
        <v>2679</v>
      </c>
      <c r="M986">
        <v>985</v>
      </c>
      <c r="N986">
        <v>1.9696213663957001</v>
      </c>
      <c r="O986" t="s">
        <v>2678</v>
      </c>
      <c r="P986" t="s">
        <v>588</v>
      </c>
      <c r="R986">
        <v>985</v>
      </c>
      <c r="S986">
        <v>0.14686886264684701</v>
      </c>
      <c r="T986" t="s">
        <v>2678</v>
      </c>
      <c r="U986" t="s">
        <v>2679</v>
      </c>
      <c r="W986">
        <v>985</v>
      </c>
      <c r="X986">
        <v>6.0743596363141403E-2</v>
      </c>
      <c r="Y986" t="s">
        <v>2678</v>
      </c>
      <c r="Z986" t="s">
        <v>2679</v>
      </c>
      <c r="AB986">
        <v>985</v>
      </c>
      <c r="AC986">
        <v>-0.89956548695892502</v>
      </c>
      <c r="AD986" t="s">
        <v>2678</v>
      </c>
      <c r="AE986" t="s">
        <v>2679</v>
      </c>
      <c r="AG986">
        <v>985</v>
      </c>
      <c r="AH986">
        <v>1.36047528405839</v>
      </c>
      <c r="AI986" t="s">
        <v>2680</v>
      </c>
      <c r="AJ986" t="s">
        <v>588</v>
      </c>
      <c r="AL986">
        <v>985</v>
      </c>
      <c r="AM986">
        <v>-3.89046777325186E-2</v>
      </c>
      <c r="AN986" t="s">
        <v>2678</v>
      </c>
      <c r="AO986" t="s">
        <v>2679</v>
      </c>
      <c r="AQ986">
        <v>985</v>
      </c>
      <c r="AR986">
        <v>0.53935161654216801</v>
      </c>
      <c r="AS986" t="s">
        <v>2678</v>
      </c>
      <c r="AT986" t="s">
        <v>2679</v>
      </c>
      <c r="AV986">
        <v>985</v>
      </c>
      <c r="AW986">
        <v>-0.28529283265170402</v>
      </c>
      <c r="AX986" t="s">
        <v>2678</v>
      </c>
      <c r="AY986" t="s">
        <v>2679</v>
      </c>
      <c r="BA986">
        <v>985</v>
      </c>
      <c r="BB986">
        <v>0.30202462598537</v>
      </c>
      <c r="BC986" t="s">
        <v>2678</v>
      </c>
      <c r="BD986" t="s">
        <v>2679</v>
      </c>
      <c r="BF986">
        <v>985</v>
      </c>
      <c r="BG986">
        <v>3.0006672364245901</v>
      </c>
      <c r="BH986" t="s">
        <v>2678</v>
      </c>
      <c r="BI986" t="s">
        <v>2679</v>
      </c>
    </row>
    <row r="987" spans="1:61" x14ac:dyDescent="0.35">
      <c r="A987">
        <v>986</v>
      </c>
      <c r="B987" t="s">
        <v>1574</v>
      </c>
      <c r="C987">
        <v>3383968</v>
      </c>
      <c r="D987" s="5">
        <v>7.7970529733226206</v>
      </c>
      <c r="H987">
        <v>986</v>
      </c>
      <c r="I987">
        <v>2.6912062426976724</v>
      </c>
      <c r="M987">
        <v>986</v>
      </c>
      <c r="N987">
        <v>0.51006009200552604</v>
      </c>
      <c r="O987" t="s">
        <v>2678</v>
      </c>
      <c r="P987" t="s">
        <v>2679</v>
      </c>
      <c r="R987">
        <v>986</v>
      </c>
      <c r="S987">
        <v>-2.8304152991370897</v>
      </c>
      <c r="W987">
        <v>986</v>
      </c>
      <c r="X987">
        <v>2.5261320243767234</v>
      </c>
      <c r="AB987">
        <v>986</v>
      </c>
      <c r="AC987">
        <v>-1.52619685973802</v>
      </c>
      <c r="AD987" t="s">
        <v>2681</v>
      </c>
      <c r="AE987" t="s">
        <v>2679</v>
      </c>
      <c r="AG987">
        <v>986</v>
      </c>
      <c r="AH987">
        <v>1.9985438777801099</v>
      </c>
      <c r="AI987" t="s">
        <v>2678</v>
      </c>
      <c r="AJ987" t="s">
        <v>2679</v>
      </c>
      <c r="AL987">
        <v>986</v>
      </c>
      <c r="AM987">
        <v>0.30428327476036721</v>
      </c>
      <c r="AQ987">
        <v>986</v>
      </c>
      <c r="AR987">
        <v>4.0309806794529699</v>
      </c>
      <c r="AS987" t="s">
        <v>2681</v>
      </c>
      <c r="AT987" t="s">
        <v>588</v>
      </c>
      <c r="AV987">
        <v>986</v>
      </c>
      <c r="AW987">
        <v>3.2808932982544698</v>
      </c>
      <c r="AX987" t="s">
        <v>2681</v>
      </c>
      <c r="AY987" t="s">
        <v>588</v>
      </c>
      <c r="BA987">
        <v>986</v>
      </c>
      <c r="BB987">
        <v>4.6718625844648898</v>
      </c>
      <c r="BC987" t="s">
        <v>2680</v>
      </c>
      <c r="BD987" t="s">
        <v>588</v>
      </c>
      <c r="BF987">
        <v>986</v>
      </c>
      <c r="BG987">
        <v>7.6899571096494199</v>
      </c>
      <c r="BH987" t="s">
        <v>2680</v>
      </c>
      <c r="BI987" t="s">
        <v>588</v>
      </c>
    </row>
    <row r="988" spans="1:61" x14ac:dyDescent="0.35">
      <c r="A988">
        <v>987</v>
      </c>
      <c r="B988" t="s">
        <v>1575</v>
      </c>
      <c r="C988">
        <v>33855479</v>
      </c>
      <c r="D988" s="5">
        <v>6.9275914916163304</v>
      </c>
      <c r="E988" t="s">
        <v>2678</v>
      </c>
      <c r="F988" t="s">
        <v>2679</v>
      </c>
      <c r="H988">
        <v>987</v>
      </c>
      <c r="I988">
        <v>0.881838513674293</v>
      </c>
      <c r="J988" t="s">
        <v>2678</v>
      </c>
      <c r="K988" t="s">
        <v>2679</v>
      </c>
      <c r="M988">
        <v>987</v>
      </c>
      <c r="N988">
        <v>1.9164289011200799</v>
      </c>
      <c r="O988" t="s">
        <v>2678</v>
      </c>
      <c r="P988" t="s">
        <v>2679</v>
      </c>
      <c r="R988">
        <v>987</v>
      </c>
      <c r="S988">
        <v>0.83336822905254604</v>
      </c>
      <c r="T988" t="s">
        <v>2678</v>
      </c>
      <c r="U988" t="s">
        <v>2679</v>
      </c>
      <c r="W988">
        <v>987</v>
      </c>
      <c r="X988">
        <v>0.52068556064876803</v>
      </c>
      <c r="Y988" t="s">
        <v>2678</v>
      </c>
      <c r="Z988" t="s">
        <v>2679</v>
      </c>
      <c r="AB988">
        <v>987</v>
      </c>
      <c r="AC988">
        <v>-0.41794242224539702</v>
      </c>
      <c r="AD988" t="s">
        <v>2678</v>
      </c>
      <c r="AE988" t="s">
        <v>2679</v>
      </c>
      <c r="AG988">
        <v>987</v>
      </c>
      <c r="AH988" s="6">
        <v>-9.0948386930822501E-4</v>
      </c>
      <c r="AI988" t="s">
        <v>2678</v>
      </c>
      <c r="AJ988" t="s">
        <v>2679</v>
      </c>
      <c r="AL988">
        <v>987</v>
      </c>
      <c r="AM988">
        <v>-3.89046777325186E-2</v>
      </c>
      <c r="AN988" t="s">
        <v>2678</v>
      </c>
      <c r="AO988" t="s">
        <v>2679</v>
      </c>
      <c r="AQ988">
        <v>987</v>
      </c>
      <c r="AR988">
        <v>0.42014344126980002</v>
      </c>
      <c r="AS988" t="s">
        <v>2678</v>
      </c>
      <c r="AT988" t="s">
        <v>2679</v>
      </c>
      <c r="AV988">
        <v>987</v>
      </c>
      <c r="AW988">
        <v>-0.75131366352961104</v>
      </c>
      <c r="AX988" t="s">
        <v>2678</v>
      </c>
      <c r="AY988" t="s">
        <v>2679</v>
      </c>
      <c r="BA988">
        <v>987</v>
      </c>
      <c r="BB988">
        <v>0.50414305574433704</v>
      </c>
      <c r="BC988" t="s">
        <v>2678</v>
      </c>
      <c r="BD988" t="s">
        <v>2679</v>
      </c>
      <c r="BF988">
        <v>987</v>
      </c>
      <c r="BG988">
        <v>5.3715480918711398</v>
      </c>
      <c r="BH988" t="s">
        <v>2680</v>
      </c>
      <c r="BI988" t="s">
        <v>2679</v>
      </c>
    </row>
    <row r="989" spans="1:61" x14ac:dyDescent="0.35">
      <c r="A989">
        <v>988</v>
      </c>
      <c r="B989" t="s">
        <v>1576</v>
      </c>
      <c r="C989">
        <v>33956499</v>
      </c>
      <c r="D989" s="5">
        <v>4.5519079831623301</v>
      </c>
      <c r="E989" t="s">
        <v>2678</v>
      </c>
      <c r="F989" t="s">
        <v>2679</v>
      </c>
      <c r="H989">
        <v>988</v>
      </c>
      <c r="I989">
        <v>0.57770848968175403</v>
      </c>
      <c r="J989" t="s">
        <v>2678</v>
      </c>
      <c r="K989" t="s">
        <v>2679</v>
      </c>
      <c r="M989">
        <v>988</v>
      </c>
      <c r="N989">
        <v>-1.2143548529580599</v>
      </c>
      <c r="O989" t="s">
        <v>2678</v>
      </c>
      <c r="P989" t="s">
        <v>2679</v>
      </c>
      <c r="R989">
        <v>988</v>
      </c>
      <c r="S989">
        <v>-0.50100021188605504</v>
      </c>
      <c r="T989" t="s">
        <v>2678</v>
      </c>
      <c r="U989" t="s">
        <v>2679</v>
      </c>
      <c r="W989">
        <v>988</v>
      </c>
      <c r="X989">
        <v>0.72543819733579795</v>
      </c>
      <c r="Y989" t="s">
        <v>2678</v>
      </c>
      <c r="Z989" t="s">
        <v>2679</v>
      </c>
      <c r="AB989">
        <v>988</v>
      </c>
      <c r="AC989">
        <v>0.38934669734419802</v>
      </c>
      <c r="AD989" t="s">
        <v>2678</v>
      </c>
      <c r="AE989" t="s">
        <v>2679</v>
      </c>
      <c r="AG989">
        <v>988</v>
      </c>
      <c r="AH989">
        <v>0.13954178592604699</v>
      </c>
      <c r="AI989" t="s">
        <v>2678</v>
      </c>
      <c r="AJ989" t="s">
        <v>2679</v>
      </c>
      <c r="AL989">
        <v>988</v>
      </c>
      <c r="AM989">
        <v>-3.89046777325186E-2</v>
      </c>
      <c r="AN989" t="s">
        <v>2678</v>
      </c>
      <c r="AO989" t="s">
        <v>2679</v>
      </c>
      <c r="AQ989">
        <v>988</v>
      </c>
      <c r="AR989">
        <v>0.48388699954786402</v>
      </c>
      <c r="AS989" t="s">
        <v>2678</v>
      </c>
      <c r="AT989" t="s">
        <v>2679</v>
      </c>
      <c r="AV989">
        <v>988</v>
      </c>
      <c r="AW989">
        <v>-0.28529283265170402</v>
      </c>
      <c r="AX989" t="s">
        <v>2678</v>
      </c>
      <c r="AY989" t="s">
        <v>2679</v>
      </c>
      <c r="BA989">
        <v>988</v>
      </c>
      <c r="BB989">
        <v>-1.16146698400952</v>
      </c>
      <c r="BC989" t="s">
        <v>2678</v>
      </c>
      <c r="BD989" t="s">
        <v>2679</v>
      </c>
      <c r="BF989">
        <v>988</v>
      </c>
      <c r="BG989">
        <v>2.9501495241850599</v>
      </c>
      <c r="BH989" t="s">
        <v>2681</v>
      </c>
      <c r="BI989" t="s">
        <v>588</v>
      </c>
    </row>
    <row r="990" spans="1:61" x14ac:dyDescent="0.35">
      <c r="A990">
        <v>989</v>
      </c>
      <c r="B990" t="s">
        <v>1577</v>
      </c>
      <c r="C990">
        <v>3397624</v>
      </c>
      <c r="D990" s="5">
        <v>3.8470010020266399</v>
      </c>
      <c r="E990" t="s">
        <v>2678</v>
      </c>
      <c r="F990" t="s">
        <v>2679</v>
      </c>
      <c r="H990">
        <v>989</v>
      </c>
      <c r="I990">
        <v>0.75533856432485103</v>
      </c>
      <c r="J990" t="s">
        <v>2678</v>
      </c>
      <c r="K990" t="s">
        <v>2679</v>
      </c>
      <c r="M990">
        <v>989</v>
      </c>
      <c r="N990">
        <v>-0.82816999406103098</v>
      </c>
      <c r="O990" t="s">
        <v>2678</v>
      </c>
      <c r="P990" t="s">
        <v>588</v>
      </c>
      <c r="R990">
        <v>989</v>
      </c>
      <c r="S990">
        <v>0.84762486960087102</v>
      </c>
      <c r="T990" t="s">
        <v>2678</v>
      </c>
      <c r="U990" t="s">
        <v>2679</v>
      </c>
      <c r="W990">
        <v>989</v>
      </c>
      <c r="X990">
        <v>1.0590456567425</v>
      </c>
      <c r="Y990" t="s">
        <v>2678</v>
      </c>
      <c r="Z990" t="s">
        <v>2679</v>
      </c>
      <c r="AB990">
        <v>989</v>
      </c>
      <c r="AC990">
        <v>-0.31863905329419601</v>
      </c>
      <c r="AD990" t="s">
        <v>2678</v>
      </c>
      <c r="AE990" t="s">
        <v>2679</v>
      </c>
      <c r="AG990">
        <v>989</v>
      </c>
      <c r="AH990">
        <v>0.95553365702273196</v>
      </c>
      <c r="AI990" t="s">
        <v>2678</v>
      </c>
      <c r="AJ990" t="s">
        <v>2679</v>
      </c>
      <c r="AL990">
        <v>989</v>
      </c>
      <c r="AM990">
        <v>1.25262198882545</v>
      </c>
      <c r="AN990" t="s">
        <v>2678</v>
      </c>
      <c r="AO990" t="s">
        <v>588</v>
      </c>
      <c r="AQ990">
        <v>989</v>
      </c>
      <c r="AR990">
        <v>0.56339493342194502</v>
      </c>
      <c r="AS990" t="s">
        <v>2678</v>
      </c>
      <c r="AT990" t="s">
        <v>2679</v>
      </c>
      <c r="AV990">
        <v>989</v>
      </c>
      <c r="AW990">
        <v>-1.6833553252854201</v>
      </c>
      <c r="AX990" t="s">
        <v>2678</v>
      </c>
      <c r="AY990" t="s">
        <v>2679</v>
      </c>
      <c r="BA990">
        <v>989</v>
      </c>
      <c r="BB990">
        <v>2.0814617909610602</v>
      </c>
      <c r="BC990" t="s">
        <v>2678</v>
      </c>
      <c r="BD990" t="s">
        <v>2679</v>
      </c>
      <c r="BF990">
        <v>989</v>
      </c>
      <c r="BG990">
        <v>1.7421599201067901</v>
      </c>
      <c r="BH990" t="s">
        <v>2681</v>
      </c>
      <c r="BI990" t="s">
        <v>588</v>
      </c>
    </row>
    <row r="991" spans="1:61" x14ac:dyDescent="0.35">
      <c r="A991">
        <v>990</v>
      </c>
      <c r="B991" t="s">
        <v>1578</v>
      </c>
      <c r="C991">
        <v>3400451</v>
      </c>
      <c r="D991" s="5">
        <v>3.3714412764105299</v>
      </c>
      <c r="E991" t="s">
        <v>2678</v>
      </c>
      <c r="F991" t="s">
        <v>2679</v>
      </c>
      <c r="H991">
        <v>990</v>
      </c>
      <c r="I991">
        <v>0.72523532300506199</v>
      </c>
      <c r="J991" t="s">
        <v>2678</v>
      </c>
      <c r="K991" t="s">
        <v>2679</v>
      </c>
      <c r="M991">
        <v>990</v>
      </c>
      <c r="N991">
        <v>0.171740856171053</v>
      </c>
      <c r="O991" t="s">
        <v>2678</v>
      </c>
      <c r="P991" t="s">
        <v>2679</v>
      </c>
      <c r="R991">
        <v>990</v>
      </c>
      <c r="S991">
        <v>-0.69434508504447601</v>
      </c>
      <c r="T991" t="s">
        <v>2678</v>
      </c>
      <c r="U991" t="s">
        <v>2679</v>
      </c>
      <c r="W991">
        <v>990</v>
      </c>
      <c r="X991">
        <v>0.71320865920222698</v>
      </c>
      <c r="Y991" t="s">
        <v>2678</v>
      </c>
      <c r="Z991" t="s">
        <v>2679</v>
      </c>
      <c r="AB991">
        <v>990</v>
      </c>
      <c r="AC991">
        <v>0.16854242863308699</v>
      </c>
      <c r="AD991" t="s">
        <v>2678</v>
      </c>
      <c r="AE991" t="s">
        <v>2679</v>
      </c>
      <c r="AG991">
        <v>990</v>
      </c>
      <c r="AH991">
        <v>-0.42114014901012298</v>
      </c>
      <c r="AI991" t="s">
        <v>2678</v>
      </c>
      <c r="AJ991" t="s">
        <v>2679</v>
      </c>
      <c r="AL991">
        <v>990</v>
      </c>
      <c r="AM991">
        <v>-3.89046777325186E-2</v>
      </c>
      <c r="AN991" t="s">
        <v>2678</v>
      </c>
      <c r="AO991" t="s">
        <v>2679</v>
      </c>
      <c r="AQ991">
        <v>990</v>
      </c>
      <c r="AR991">
        <v>0.94882683585664895</v>
      </c>
      <c r="AS991" t="s">
        <v>2678</v>
      </c>
      <c r="AT991" t="s">
        <v>2679</v>
      </c>
      <c r="AV991">
        <v>990</v>
      </c>
      <c r="AW991">
        <v>-0.28529283265170402</v>
      </c>
      <c r="AX991" t="s">
        <v>2678</v>
      </c>
      <c r="AY991" t="s">
        <v>2679</v>
      </c>
      <c r="BA991">
        <v>990</v>
      </c>
      <c r="BB991">
        <v>-0.74045820029706499</v>
      </c>
      <c r="BC991" t="s">
        <v>2678</v>
      </c>
      <c r="BD991" t="s">
        <v>2679</v>
      </c>
      <c r="BF991">
        <v>990</v>
      </c>
      <c r="BG991">
        <v>-1.6424764910345</v>
      </c>
      <c r="BH991" t="s">
        <v>2678</v>
      </c>
      <c r="BI991" t="s">
        <v>2679</v>
      </c>
    </row>
    <row r="992" spans="1:61" x14ac:dyDescent="0.35">
      <c r="A992">
        <v>991</v>
      </c>
      <c r="B992" t="s">
        <v>1579</v>
      </c>
      <c r="C992">
        <v>34014181</v>
      </c>
      <c r="D992" s="5">
        <v>5.1951083927474597</v>
      </c>
      <c r="E992" t="s">
        <v>2678</v>
      </c>
      <c r="F992" t="s">
        <v>2679</v>
      </c>
      <c r="H992">
        <v>991</v>
      </c>
      <c r="I992">
        <v>1.04036732090189</v>
      </c>
      <c r="J992" t="s">
        <v>2678</v>
      </c>
      <c r="K992" t="s">
        <v>2679</v>
      </c>
      <c r="M992">
        <v>991</v>
      </c>
      <c r="N992">
        <v>-2.56720311070054</v>
      </c>
      <c r="O992" t="s">
        <v>2678</v>
      </c>
      <c r="P992" t="s">
        <v>2679</v>
      </c>
      <c r="R992">
        <v>991</v>
      </c>
      <c r="S992">
        <v>0.74024212498826103</v>
      </c>
      <c r="T992" t="s">
        <v>2678</v>
      </c>
      <c r="U992" t="s">
        <v>2679</v>
      </c>
      <c r="W992">
        <v>991</v>
      </c>
      <c r="X992">
        <v>0.94143276564546896</v>
      </c>
      <c r="Y992" t="s">
        <v>2678</v>
      </c>
      <c r="Z992" t="s">
        <v>2679</v>
      </c>
      <c r="AB992">
        <v>991</v>
      </c>
      <c r="AC992">
        <v>0.68918737876997804</v>
      </c>
      <c r="AD992" t="s">
        <v>2678</v>
      </c>
      <c r="AE992" t="s">
        <v>2679</v>
      </c>
      <c r="AG992">
        <v>991</v>
      </c>
      <c r="AH992">
        <v>2.14430285084241</v>
      </c>
      <c r="AI992" t="s">
        <v>2678</v>
      </c>
      <c r="AJ992" t="s">
        <v>2679</v>
      </c>
      <c r="AL992">
        <v>991</v>
      </c>
      <c r="AM992">
        <v>-3.89046777325186E-2</v>
      </c>
      <c r="AN992" t="s">
        <v>2678</v>
      </c>
      <c r="AO992" t="s">
        <v>2679</v>
      </c>
      <c r="AQ992">
        <v>991</v>
      </c>
      <c r="AR992">
        <v>0.45480346488263701</v>
      </c>
      <c r="AS992" t="s">
        <v>2678</v>
      </c>
      <c r="AT992" t="s">
        <v>2679</v>
      </c>
      <c r="AV992">
        <v>991</v>
      </c>
      <c r="AW992">
        <v>-1.21733449440751</v>
      </c>
      <c r="AX992" t="s">
        <v>2678</v>
      </c>
      <c r="AY992" t="s">
        <v>2679</v>
      </c>
      <c r="BA992">
        <v>991</v>
      </c>
      <c r="BB992">
        <v>1.28548399020578</v>
      </c>
      <c r="BC992" t="s">
        <v>2678</v>
      </c>
      <c r="BD992" t="s">
        <v>2679</v>
      </c>
      <c r="BF992">
        <v>991</v>
      </c>
      <c r="BG992">
        <v>-6.1728045268300704</v>
      </c>
      <c r="BH992" t="s">
        <v>2680</v>
      </c>
      <c r="BI992" t="s">
        <v>2679</v>
      </c>
    </row>
    <row r="993" spans="1:61" x14ac:dyDescent="0.35">
      <c r="A993">
        <v>992</v>
      </c>
      <c r="B993" t="s">
        <v>1580</v>
      </c>
      <c r="C993">
        <v>34123596</v>
      </c>
      <c r="D993" s="5">
        <v>6.1120563213916581</v>
      </c>
      <c r="H993">
        <v>992</v>
      </c>
      <c r="I993">
        <v>1.3028859397637469</v>
      </c>
      <c r="M993">
        <v>992</v>
      </c>
      <c r="N993">
        <v>-0.56763390212259601</v>
      </c>
      <c r="O993" t="s">
        <v>2678</v>
      </c>
      <c r="P993" t="s">
        <v>2679</v>
      </c>
      <c r="R993">
        <v>992</v>
      </c>
      <c r="S993">
        <v>0.79751499226177724</v>
      </c>
      <c r="W993">
        <v>992</v>
      </c>
      <c r="X993">
        <v>0.77910930976576698</v>
      </c>
      <c r="Y993" t="s">
        <v>2678</v>
      </c>
      <c r="Z993" t="s">
        <v>2679</v>
      </c>
      <c r="AB993">
        <v>992</v>
      </c>
      <c r="AC993">
        <v>0.68918737876997804</v>
      </c>
      <c r="AD993" t="s">
        <v>2678</v>
      </c>
      <c r="AE993" t="s">
        <v>2679</v>
      </c>
      <c r="AG993">
        <v>992</v>
      </c>
      <c r="AH993">
        <v>0.82023045797969496</v>
      </c>
      <c r="AI993" t="s">
        <v>2678</v>
      </c>
      <c r="AJ993" t="s">
        <v>2679</v>
      </c>
      <c r="AL993">
        <v>992</v>
      </c>
      <c r="AM993">
        <v>-3.89046777325186E-2</v>
      </c>
      <c r="AN993" t="s">
        <v>2678</v>
      </c>
      <c r="AO993" t="s">
        <v>2679</v>
      </c>
      <c r="AQ993">
        <v>992</v>
      </c>
      <c r="AR993">
        <v>0.70600001114042676</v>
      </c>
      <c r="AV993">
        <v>992</v>
      </c>
      <c r="AW993">
        <v>-1.503515003402204</v>
      </c>
      <c r="BA993">
        <v>992</v>
      </c>
      <c r="BB993">
        <v>0.27468202553526</v>
      </c>
      <c r="BC993" t="s">
        <v>2678</v>
      </c>
      <c r="BD993" t="s">
        <v>2679</v>
      </c>
      <c r="BF993">
        <v>992</v>
      </c>
      <c r="BG993">
        <v>-4.25695352905006</v>
      </c>
      <c r="BH993" t="s">
        <v>2680</v>
      </c>
      <c r="BI993" t="s">
        <v>2679</v>
      </c>
    </row>
    <row r="994" spans="1:61" x14ac:dyDescent="0.35">
      <c r="A994">
        <v>993</v>
      </c>
      <c r="B994" t="s">
        <v>1581</v>
      </c>
      <c r="C994">
        <v>34128013</v>
      </c>
      <c r="D994" s="5">
        <v>3.1040703059555099</v>
      </c>
      <c r="E994" t="s">
        <v>2678</v>
      </c>
      <c r="F994" t="s">
        <v>2679</v>
      </c>
      <c r="H994">
        <v>993</v>
      </c>
      <c r="I994">
        <v>0.71281525508014798</v>
      </c>
      <c r="J994" t="s">
        <v>2678</v>
      </c>
      <c r="K994" t="s">
        <v>2679</v>
      </c>
      <c r="M994">
        <v>993</v>
      </c>
      <c r="N994">
        <v>-0.50489761549789303</v>
      </c>
      <c r="O994" t="s">
        <v>2678</v>
      </c>
      <c r="P994" t="s">
        <v>2679</v>
      </c>
      <c r="R994">
        <v>993</v>
      </c>
      <c r="S994">
        <v>-0.40385527623664702</v>
      </c>
      <c r="T994" t="s">
        <v>2678</v>
      </c>
      <c r="U994" t="s">
        <v>2679</v>
      </c>
      <c r="W994">
        <v>993</v>
      </c>
      <c r="X994">
        <v>0.79534037416513903</v>
      </c>
      <c r="Y994" t="s">
        <v>2678</v>
      </c>
      <c r="Z994" t="s">
        <v>2679</v>
      </c>
      <c r="AB994">
        <v>993</v>
      </c>
      <c r="AC994">
        <v>-0.10963871159966999</v>
      </c>
      <c r="AD994" t="s">
        <v>2678</v>
      </c>
      <c r="AE994" t="s">
        <v>2679</v>
      </c>
      <c r="AG994">
        <v>993</v>
      </c>
      <c r="AH994">
        <v>0.442258093131773</v>
      </c>
      <c r="AI994" t="s">
        <v>2678</v>
      </c>
      <c r="AJ994" t="s">
        <v>2679</v>
      </c>
      <c r="AL994">
        <v>993</v>
      </c>
      <c r="AM994">
        <v>-0.42772635997307601</v>
      </c>
      <c r="AN994" t="s">
        <v>2678</v>
      </c>
      <c r="AO994" t="s">
        <v>2679</v>
      </c>
      <c r="AQ994">
        <v>993</v>
      </c>
      <c r="AR994">
        <v>0.21203316335188299</v>
      </c>
      <c r="AS994" t="s">
        <v>2678</v>
      </c>
      <c r="AT994" t="s">
        <v>2679</v>
      </c>
      <c r="AV994">
        <v>993</v>
      </c>
      <c r="AW994">
        <v>-0.28529283265170402</v>
      </c>
      <c r="AX994" t="s">
        <v>2678</v>
      </c>
      <c r="AY994" t="s">
        <v>2679</v>
      </c>
      <c r="BA994">
        <v>993</v>
      </c>
      <c r="BB994">
        <v>0.45993717748358698</v>
      </c>
      <c r="BC994" t="s">
        <v>2678</v>
      </c>
      <c r="BD994" t="s">
        <v>2679</v>
      </c>
      <c r="BF994">
        <v>993</v>
      </c>
      <c r="BG994">
        <v>-2.9325664266317699</v>
      </c>
      <c r="BH994" t="s">
        <v>2681</v>
      </c>
      <c r="BI994" t="s">
        <v>588</v>
      </c>
    </row>
    <row r="995" spans="1:61" x14ac:dyDescent="0.35">
      <c r="A995">
        <v>994</v>
      </c>
      <c r="B995" t="s">
        <v>1582</v>
      </c>
      <c r="C995">
        <v>34256821</v>
      </c>
      <c r="D995" s="5">
        <v>5.7740836865408083</v>
      </c>
      <c r="H995">
        <v>994</v>
      </c>
      <c r="I995">
        <v>1.8458575508772779</v>
      </c>
      <c r="M995">
        <v>994</v>
      </c>
      <c r="N995">
        <v>6.5696749963166601E-2</v>
      </c>
      <c r="O995" t="s">
        <v>2678</v>
      </c>
      <c r="P995" t="s">
        <v>2679</v>
      </c>
      <c r="R995">
        <v>994</v>
      </c>
      <c r="S995">
        <v>1.2003742376361917</v>
      </c>
      <c r="W995">
        <v>994</v>
      </c>
      <c r="X995">
        <v>4.2771416409654199E-2</v>
      </c>
      <c r="Y995" t="s">
        <v>2678</v>
      </c>
      <c r="Z995" t="s">
        <v>2679</v>
      </c>
      <c r="AB995">
        <v>994</v>
      </c>
      <c r="AC995">
        <v>0.3047445578536</v>
      </c>
      <c r="AD995" t="s">
        <v>2678</v>
      </c>
      <c r="AE995" t="s">
        <v>2679</v>
      </c>
      <c r="AG995">
        <v>994</v>
      </c>
      <c r="AH995">
        <v>1.1666382074242301</v>
      </c>
      <c r="AI995" t="s">
        <v>2678</v>
      </c>
      <c r="AJ995" t="s">
        <v>2679</v>
      </c>
      <c r="AL995">
        <v>994</v>
      </c>
      <c r="AM995">
        <v>0.92510510411663116</v>
      </c>
      <c r="AQ995">
        <v>994</v>
      </c>
      <c r="AR995">
        <v>0.53304589442448602</v>
      </c>
      <c r="AS995" t="s">
        <v>2678</v>
      </c>
      <c r="AT995" t="s">
        <v>2679</v>
      </c>
      <c r="AV995">
        <v>994</v>
      </c>
      <c r="AW995">
        <v>-2.1254793417528219</v>
      </c>
      <c r="BA995">
        <v>994</v>
      </c>
      <c r="BB995">
        <v>0.24119637388270199</v>
      </c>
      <c r="BC995" t="s">
        <v>2678</v>
      </c>
      <c r="BD995" t="s">
        <v>2679</v>
      </c>
      <c r="BF995">
        <v>994</v>
      </c>
      <c r="BG995">
        <v>-5.3510281597306504</v>
      </c>
      <c r="BH995" t="s">
        <v>2680</v>
      </c>
      <c r="BI995" t="s">
        <v>588</v>
      </c>
    </row>
    <row r="996" spans="1:61" x14ac:dyDescent="0.35">
      <c r="A996">
        <v>995</v>
      </c>
      <c r="B996" t="s">
        <v>1583</v>
      </c>
      <c r="C996">
        <v>3428248</v>
      </c>
      <c r="D996" s="5">
        <v>4.3781162241963996</v>
      </c>
      <c r="E996" t="s">
        <v>2678</v>
      </c>
      <c r="F996" t="s">
        <v>2679</v>
      </c>
      <c r="H996">
        <v>995</v>
      </c>
      <c r="I996">
        <v>0.721646649443072</v>
      </c>
      <c r="J996" t="s">
        <v>2678</v>
      </c>
      <c r="K996" t="s">
        <v>2679</v>
      </c>
      <c r="M996">
        <v>995</v>
      </c>
      <c r="N996">
        <v>-1.2143548529580599</v>
      </c>
      <c r="O996" t="s">
        <v>2678</v>
      </c>
      <c r="P996" t="s">
        <v>2679</v>
      </c>
      <c r="R996">
        <v>995</v>
      </c>
      <c r="S996">
        <v>-0.30513754893431999</v>
      </c>
      <c r="T996" t="s">
        <v>2678</v>
      </c>
      <c r="U996" t="s">
        <v>2679</v>
      </c>
      <c r="W996">
        <v>995</v>
      </c>
      <c r="X996">
        <v>0.76478128247274202</v>
      </c>
      <c r="Y996" t="s">
        <v>2678</v>
      </c>
      <c r="Z996" t="s">
        <v>2679</v>
      </c>
      <c r="AB996">
        <v>995</v>
      </c>
      <c r="AC996">
        <v>0.162984011419332</v>
      </c>
      <c r="AD996" t="s">
        <v>2678</v>
      </c>
      <c r="AE996" t="s">
        <v>2679</v>
      </c>
      <c r="AG996">
        <v>995</v>
      </c>
      <c r="AH996">
        <v>-0.23811216731326601</v>
      </c>
      <c r="AI996" t="s">
        <v>2678</v>
      </c>
      <c r="AJ996" t="s">
        <v>2679</v>
      </c>
      <c r="AL996">
        <v>995</v>
      </c>
      <c r="AM996">
        <v>-0.42772635997307601</v>
      </c>
      <c r="AN996" t="s">
        <v>2678</v>
      </c>
      <c r="AO996" t="s">
        <v>2679</v>
      </c>
      <c r="AQ996">
        <v>995</v>
      </c>
      <c r="AR996">
        <v>0.68898389893244405</v>
      </c>
      <c r="AS996" t="s">
        <v>2678</v>
      </c>
      <c r="AT996" t="s">
        <v>2679</v>
      </c>
      <c r="AV996">
        <v>995</v>
      </c>
      <c r="AW996">
        <v>-0.28529283265170402</v>
      </c>
      <c r="AX996" t="s">
        <v>2678</v>
      </c>
      <c r="AY996" t="s">
        <v>2679</v>
      </c>
      <c r="BA996">
        <v>995</v>
      </c>
      <c r="BB996">
        <v>0.27468202553526</v>
      </c>
      <c r="BC996" t="s">
        <v>2678</v>
      </c>
      <c r="BD996" t="s">
        <v>2679</v>
      </c>
      <c r="BF996">
        <v>995</v>
      </c>
      <c r="BG996">
        <v>1.2298496202742499</v>
      </c>
      <c r="BH996" t="s">
        <v>2678</v>
      </c>
      <c r="BI996" t="s">
        <v>2679</v>
      </c>
    </row>
    <row r="997" spans="1:61" x14ac:dyDescent="0.35">
      <c r="A997">
        <v>996</v>
      </c>
      <c r="B997" t="s">
        <v>1584</v>
      </c>
      <c r="C997">
        <v>34364426</v>
      </c>
      <c r="D997" s="5">
        <v>3.1067788979924855</v>
      </c>
      <c r="H997">
        <v>996</v>
      </c>
      <c r="I997">
        <v>0.59037372008539679</v>
      </c>
      <c r="M997">
        <v>996</v>
      </c>
      <c r="N997">
        <v>0.171740856171053</v>
      </c>
      <c r="O997" t="s">
        <v>2678</v>
      </c>
      <c r="P997" t="s">
        <v>2679</v>
      </c>
      <c r="R997">
        <v>996</v>
      </c>
      <c r="S997">
        <v>0.20710493020690057</v>
      </c>
      <c r="W997">
        <v>996</v>
      </c>
      <c r="X997">
        <v>-0.66602183340759957</v>
      </c>
      <c r="AB997">
        <v>996</v>
      </c>
      <c r="AC997">
        <v>-0.51879814625777698</v>
      </c>
      <c r="AD997" t="s">
        <v>2678</v>
      </c>
      <c r="AE997" t="s">
        <v>2679</v>
      </c>
      <c r="AG997">
        <v>996</v>
      </c>
      <c r="AH997">
        <v>2.45481372998122</v>
      </c>
      <c r="AI997" t="s">
        <v>2680</v>
      </c>
      <c r="AJ997" t="s">
        <v>588</v>
      </c>
      <c r="AL997">
        <v>996</v>
      </c>
      <c r="AM997">
        <v>1.00696633993466</v>
      </c>
      <c r="AN997" t="s">
        <v>2678</v>
      </c>
      <c r="AO997" t="s">
        <v>2679</v>
      </c>
      <c r="AQ997">
        <v>996</v>
      </c>
      <c r="AR997">
        <v>3.0965411810678498</v>
      </c>
      <c r="AS997" t="s">
        <v>2681</v>
      </c>
      <c r="AT997" t="s">
        <v>2679</v>
      </c>
      <c r="AV997">
        <v>996</v>
      </c>
      <c r="AW997">
        <v>0.45891690320070033</v>
      </c>
      <c r="BA997">
        <v>996</v>
      </c>
      <c r="BB997">
        <v>0.29347253509568799</v>
      </c>
      <c r="BC997" t="s">
        <v>2678</v>
      </c>
      <c r="BD997" t="s">
        <v>2679</v>
      </c>
      <c r="BF997">
        <v>996</v>
      </c>
      <c r="BG997">
        <v>17.159429606338499</v>
      </c>
      <c r="BH997" t="s">
        <v>2680</v>
      </c>
      <c r="BI997" t="s">
        <v>588</v>
      </c>
    </row>
    <row r="998" spans="1:61" x14ac:dyDescent="0.35">
      <c r="A998">
        <v>997</v>
      </c>
      <c r="B998" t="s">
        <v>1585</v>
      </c>
      <c r="C998">
        <v>34375285</v>
      </c>
      <c r="D998" s="5">
        <v>2.9226693445869598</v>
      </c>
      <c r="E998" t="s">
        <v>2678</v>
      </c>
      <c r="F998" t="s">
        <v>2679</v>
      </c>
      <c r="H998">
        <v>997</v>
      </c>
      <c r="I998">
        <v>0.45424486638684303</v>
      </c>
      <c r="J998" t="s">
        <v>2678</v>
      </c>
      <c r="K998" t="s">
        <v>2679</v>
      </c>
      <c r="M998">
        <v>997</v>
      </c>
      <c r="N998">
        <v>-1.2143548529580599</v>
      </c>
      <c r="O998" t="s">
        <v>2678</v>
      </c>
      <c r="P998" t="s">
        <v>2679</v>
      </c>
      <c r="R998">
        <v>997</v>
      </c>
      <c r="S998">
        <v>-0.65409542926198105</v>
      </c>
      <c r="T998" t="s">
        <v>2678</v>
      </c>
      <c r="U998" t="s">
        <v>588</v>
      </c>
      <c r="W998">
        <v>997</v>
      </c>
      <c r="X998">
        <v>2.65612936309472</v>
      </c>
      <c r="Y998" t="s">
        <v>2681</v>
      </c>
      <c r="Z998" t="s">
        <v>588</v>
      </c>
      <c r="AB998">
        <v>997</v>
      </c>
      <c r="AC998">
        <v>9.4941005729383202E-2</v>
      </c>
      <c r="AD998" t="s">
        <v>2678</v>
      </c>
      <c r="AE998" t="s">
        <v>2679</v>
      </c>
      <c r="AG998">
        <v>997</v>
      </c>
      <c r="AH998">
        <v>-0.36077513424982299</v>
      </c>
      <c r="AI998" t="s">
        <v>2678</v>
      </c>
      <c r="AJ998" t="s">
        <v>2679</v>
      </c>
      <c r="AL998">
        <v>997</v>
      </c>
      <c r="AM998">
        <v>-3.89046777325186E-2</v>
      </c>
      <c r="AN998" t="s">
        <v>2678</v>
      </c>
      <c r="AO998" t="s">
        <v>2679</v>
      </c>
      <c r="AQ998">
        <v>997</v>
      </c>
      <c r="AR998">
        <v>0.74350480241253702</v>
      </c>
      <c r="AS998" t="s">
        <v>2678</v>
      </c>
      <c r="AT998" t="s">
        <v>2679</v>
      </c>
      <c r="AV998">
        <v>997</v>
      </c>
      <c r="AW998">
        <v>-0.28529283265170402</v>
      </c>
      <c r="AX998" t="s">
        <v>2678</v>
      </c>
      <c r="AY998" t="s">
        <v>2679</v>
      </c>
      <c r="BA998">
        <v>997</v>
      </c>
      <c r="BB998">
        <v>7.3888567604272995E-2</v>
      </c>
      <c r="BC998" t="s">
        <v>2678</v>
      </c>
      <c r="BD998" t="s">
        <v>2679</v>
      </c>
      <c r="BF998">
        <v>997</v>
      </c>
      <c r="BG998">
        <v>-5.1112429952429297</v>
      </c>
      <c r="BH998" t="s">
        <v>2680</v>
      </c>
      <c r="BI998" t="s">
        <v>588</v>
      </c>
    </row>
    <row r="999" spans="1:61" x14ac:dyDescent="0.35">
      <c r="A999">
        <v>998</v>
      </c>
      <c r="B999" t="s">
        <v>1586</v>
      </c>
      <c r="C999">
        <v>34381685</v>
      </c>
      <c r="D999" s="5">
        <v>5.6805477588084301</v>
      </c>
      <c r="E999" t="s">
        <v>2678</v>
      </c>
      <c r="F999" t="s">
        <v>2679</v>
      </c>
      <c r="H999">
        <v>998</v>
      </c>
      <c r="I999">
        <v>0.75857076288587599</v>
      </c>
      <c r="J999" t="s">
        <v>2678</v>
      </c>
      <c r="K999" t="s">
        <v>2679</v>
      </c>
      <c r="M999">
        <v>998</v>
      </c>
      <c r="N999">
        <v>-1.23429986684704</v>
      </c>
      <c r="O999" t="s">
        <v>2678</v>
      </c>
      <c r="P999" t="s">
        <v>2679</v>
      </c>
      <c r="R999">
        <v>998</v>
      </c>
      <c r="S999">
        <v>0.26790916097793099</v>
      </c>
      <c r="T999" t="s">
        <v>2678</v>
      </c>
      <c r="U999" t="s">
        <v>2679</v>
      </c>
      <c r="W999">
        <v>998</v>
      </c>
      <c r="X999">
        <v>0.178847005770672</v>
      </c>
      <c r="Y999" t="s">
        <v>2678</v>
      </c>
      <c r="Z999" t="s">
        <v>2679</v>
      </c>
      <c r="AB999">
        <v>998</v>
      </c>
      <c r="AC999">
        <v>-8.8964502712415294E-2</v>
      </c>
      <c r="AD999" t="s">
        <v>2678</v>
      </c>
      <c r="AE999" t="s">
        <v>2679</v>
      </c>
      <c r="AG999">
        <v>998</v>
      </c>
      <c r="AH999">
        <v>0.81375175420389201</v>
      </c>
      <c r="AI999" t="s">
        <v>2678</v>
      </c>
      <c r="AJ999" t="s">
        <v>2679</v>
      </c>
      <c r="AL999">
        <v>998</v>
      </c>
      <c r="AM999">
        <v>-0.43518222557094</v>
      </c>
      <c r="AN999" t="s">
        <v>2678</v>
      </c>
      <c r="AO999" t="s">
        <v>2679</v>
      </c>
      <c r="AQ999">
        <v>998</v>
      </c>
      <c r="AR999">
        <v>0.58412438838115099</v>
      </c>
      <c r="AS999" t="s">
        <v>2678</v>
      </c>
      <c r="AT999" t="s">
        <v>2679</v>
      </c>
      <c r="AV999">
        <v>998</v>
      </c>
      <c r="AW999">
        <v>-0.28529283265170402</v>
      </c>
      <c r="AX999" t="s">
        <v>2678</v>
      </c>
      <c r="AY999" t="s">
        <v>2679</v>
      </c>
      <c r="BA999">
        <v>998</v>
      </c>
      <c r="BB999">
        <v>0.199399535309185</v>
      </c>
      <c r="BC999" t="s">
        <v>2678</v>
      </c>
      <c r="BD999" t="s">
        <v>2679</v>
      </c>
      <c r="BF999">
        <v>998</v>
      </c>
      <c r="BG999">
        <v>-2.9057282510770399</v>
      </c>
      <c r="BH999" t="s">
        <v>2681</v>
      </c>
      <c r="BI999" t="s">
        <v>588</v>
      </c>
    </row>
    <row r="1000" spans="1:61" x14ac:dyDescent="0.35">
      <c r="A1000">
        <v>999</v>
      </c>
      <c r="B1000" t="s">
        <v>1587</v>
      </c>
      <c r="C1000">
        <v>34398011</v>
      </c>
      <c r="D1000" s="5">
        <v>4.7457936101918001</v>
      </c>
      <c r="E1000" t="s">
        <v>2678</v>
      </c>
      <c r="F1000" t="s">
        <v>2679</v>
      </c>
      <c r="H1000">
        <v>999</v>
      </c>
      <c r="I1000">
        <v>0.58652731991710605</v>
      </c>
      <c r="J1000" t="s">
        <v>2678</v>
      </c>
      <c r="K1000" t="s">
        <v>2679</v>
      </c>
      <c r="M1000">
        <v>999</v>
      </c>
      <c r="N1000">
        <v>-1.2143548529580599</v>
      </c>
      <c r="O1000" t="s">
        <v>2678</v>
      </c>
      <c r="P1000" t="s">
        <v>2679</v>
      </c>
      <c r="R1000">
        <v>999</v>
      </c>
      <c r="S1000">
        <v>-0.49092803876163399</v>
      </c>
      <c r="T1000" t="s">
        <v>2678</v>
      </c>
      <c r="U1000" t="s">
        <v>2679</v>
      </c>
      <c r="W1000">
        <v>999</v>
      </c>
      <c r="X1000">
        <v>0.48391478394106502</v>
      </c>
      <c r="Y1000" t="s">
        <v>2678</v>
      </c>
      <c r="Z1000" t="s">
        <v>2679</v>
      </c>
      <c r="AB1000">
        <v>999</v>
      </c>
      <c r="AC1000">
        <v>0.62637551743736797</v>
      </c>
      <c r="AD1000" t="s">
        <v>2678</v>
      </c>
      <c r="AE1000" t="s">
        <v>2679</v>
      </c>
      <c r="AG1000">
        <v>999</v>
      </c>
      <c r="AH1000">
        <v>-0.201663257377515</v>
      </c>
      <c r="AI1000" t="s">
        <v>2680</v>
      </c>
      <c r="AJ1000" t="s">
        <v>588</v>
      </c>
      <c r="AL1000">
        <v>999</v>
      </c>
      <c r="AM1000">
        <v>-0.42772635997307601</v>
      </c>
      <c r="AN1000" t="s">
        <v>2678</v>
      </c>
      <c r="AO1000" t="s">
        <v>2679</v>
      </c>
      <c r="AQ1000">
        <v>999</v>
      </c>
      <c r="AR1000">
        <v>0.72425512122426206</v>
      </c>
      <c r="AS1000" t="s">
        <v>2678</v>
      </c>
      <c r="AT1000" t="s">
        <v>2679</v>
      </c>
      <c r="AV1000">
        <v>999</v>
      </c>
      <c r="AW1000">
        <v>-0.28529283265170402</v>
      </c>
      <c r="AX1000" t="s">
        <v>2678</v>
      </c>
      <c r="AY1000" t="s">
        <v>2679</v>
      </c>
      <c r="BA1000">
        <v>999</v>
      </c>
      <c r="BB1000">
        <v>-0.72904436015095397</v>
      </c>
      <c r="BC1000" t="s">
        <v>2678</v>
      </c>
      <c r="BD1000" t="s">
        <v>2679</v>
      </c>
      <c r="BF1000">
        <v>999</v>
      </c>
      <c r="BG1000">
        <v>-0.147546563968592</v>
      </c>
      <c r="BH1000" t="s">
        <v>2678</v>
      </c>
      <c r="BI1000" t="s">
        <v>2679</v>
      </c>
    </row>
    <row r="1001" spans="1:61" x14ac:dyDescent="0.35">
      <c r="A1001">
        <v>1000</v>
      </c>
      <c r="B1001" t="s">
        <v>1588</v>
      </c>
      <c r="C1001">
        <v>34494047</v>
      </c>
      <c r="D1001" s="5">
        <v>3.5748471210395998</v>
      </c>
      <c r="E1001" t="s">
        <v>2678</v>
      </c>
      <c r="F1001" t="s">
        <v>2679</v>
      </c>
      <c r="H1001">
        <v>1000</v>
      </c>
      <c r="I1001">
        <v>0.64585900938070795</v>
      </c>
      <c r="J1001" t="s">
        <v>2678</v>
      </c>
      <c r="K1001" t="s">
        <v>2679</v>
      </c>
      <c r="M1001">
        <v>1000</v>
      </c>
      <c r="N1001">
        <v>-0.16657837966342001</v>
      </c>
      <c r="O1001" t="s">
        <v>2678</v>
      </c>
      <c r="P1001" t="s">
        <v>2679</v>
      </c>
      <c r="R1001">
        <v>1000</v>
      </c>
      <c r="S1001">
        <v>-7.8525123840542194E-2</v>
      </c>
      <c r="T1001" t="s">
        <v>2678</v>
      </c>
      <c r="U1001" t="s">
        <v>2679</v>
      </c>
      <c r="W1001">
        <v>1000</v>
      </c>
      <c r="X1001">
        <v>1.1674688484165501</v>
      </c>
      <c r="Y1001" t="s">
        <v>2678</v>
      </c>
      <c r="Z1001" t="s">
        <v>2679</v>
      </c>
      <c r="AB1001">
        <v>1000</v>
      </c>
      <c r="AC1001">
        <v>2.1339582825679299E-2</v>
      </c>
      <c r="AD1001" t="s">
        <v>2678</v>
      </c>
      <c r="AE1001" t="s">
        <v>2679</v>
      </c>
      <c r="AG1001">
        <v>1000</v>
      </c>
      <c r="AH1001">
        <v>0.91324097448856001</v>
      </c>
      <c r="AI1001" t="s">
        <v>2678</v>
      </c>
      <c r="AJ1001" t="s">
        <v>2679</v>
      </c>
      <c r="AL1001">
        <v>1000</v>
      </c>
      <c r="AM1001">
        <v>1.0293339367282499</v>
      </c>
      <c r="AN1001" t="s">
        <v>2678</v>
      </c>
      <c r="AO1001" t="s">
        <v>2679</v>
      </c>
      <c r="AQ1001">
        <v>1000</v>
      </c>
      <c r="AR1001">
        <v>3.50817938318492</v>
      </c>
      <c r="AS1001" t="s">
        <v>2681</v>
      </c>
      <c r="AT1001" t="s">
        <v>588</v>
      </c>
      <c r="AV1001">
        <v>1000</v>
      </c>
      <c r="AW1001">
        <v>-0.28529283265170402</v>
      </c>
      <c r="AX1001" t="s">
        <v>2678</v>
      </c>
      <c r="AY1001" t="s">
        <v>2679</v>
      </c>
      <c r="BA1001">
        <v>1000</v>
      </c>
      <c r="BB1001">
        <v>0.575811986439561</v>
      </c>
      <c r="BC1001" t="s">
        <v>2678</v>
      </c>
      <c r="BD1001" t="s">
        <v>2679</v>
      </c>
      <c r="BF1001">
        <v>1000</v>
      </c>
      <c r="BG1001">
        <v>-0.16296392319673</v>
      </c>
      <c r="BH1001" t="s">
        <v>2681</v>
      </c>
      <c r="BI1001" t="s">
        <v>588</v>
      </c>
    </row>
    <row r="1002" spans="1:61" x14ac:dyDescent="0.35">
      <c r="A1002">
        <v>1001</v>
      </c>
      <c r="B1002" t="s">
        <v>1589</v>
      </c>
      <c r="C1002">
        <v>3478942</v>
      </c>
      <c r="D1002" s="5">
        <v>6.1968297461230302</v>
      </c>
      <c r="E1002" t="s">
        <v>2678</v>
      </c>
      <c r="F1002" t="s">
        <v>2679</v>
      </c>
      <c r="H1002">
        <v>1001</v>
      </c>
      <c r="I1002">
        <v>1.2729784716550701</v>
      </c>
      <c r="J1002" t="s">
        <v>2678</v>
      </c>
      <c r="K1002" t="s">
        <v>2679</v>
      </c>
      <c r="M1002">
        <v>1001</v>
      </c>
      <c r="N1002">
        <v>0.82376175281217401</v>
      </c>
      <c r="O1002" t="s">
        <v>2678</v>
      </c>
      <c r="P1002" t="s">
        <v>2679</v>
      </c>
      <c r="R1002">
        <v>1001</v>
      </c>
      <c r="S1002">
        <v>0.114820560349193</v>
      </c>
      <c r="T1002" t="s">
        <v>2678</v>
      </c>
      <c r="U1002" t="s">
        <v>2679</v>
      </c>
      <c r="W1002">
        <v>1001</v>
      </c>
      <c r="X1002">
        <v>-0.13299754381648499</v>
      </c>
      <c r="Y1002" t="s">
        <v>2678</v>
      </c>
      <c r="Z1002" t="s">
        <v>2679</v>
      </c>
      <c r="AB1002">
        <v>1001</v>
      </c>
      <c r="AC1002">
        <v>-0.52089223827210296</v>
      </c>
      <c r="AD1002" t="s">
        <v>2678</v>
      </c>
      <c r="AE1002" t="s">
        <v>2679</v>
      </c>
      <c r="AG1002">
        <v>1001</v>
      </c>
      <c r="AH1002">
        <v>0.30353025956454499</v>
      </c>
      <c r="AI1002" t="s">
        <v>2678</v>
      </c>
      <c r="AJ1002" t="s">
        <v>2679</v>
      </c>
      <c r="AL1002">
        <v>1001</v>
      </c>
      <c r="AM1002">
        <v>-4.6360543330382802E-2</v>
      </c>
      <c r="AN1002" t="s">
        <v>2678</v>
      </c>
      <c r="AO1002" t="s">
        <v>2679</v>
      </c>
      <c r="AQ1002">
        <v>1001</v>
      </c>
      <c r="AR1002">
        <v>0.55741086151865804</v>
      </c>
      <c r="AS1002" t="s">
        <v>2678</v>
      </c>
      <c r="AT1002" t="s">
        <v>2679</v>
      </c>
      <c r="AV1002">
        <v>1001</v>
      </c>
      <c r="AW1002">
        <v>0.56643253599324495</v>
      </c>
      <c r="AX1002" t="s">
        <v>2678</v>
      </c>
      <c r="AY1002" t="s">
        <v>2679</v>
      </c>
      <c r="BA1002">
        <v>1001</v>
      </c>
      <c r="BB1002">
        <v>0.50414305574433704</v>
      </c>
      <c r="BC1002" t="s">
        <v>2678</v>
      </c>
      <c r="BD1002" t="s">
        <v>2679</v>
      </c>
      <c r="BF1002">
        <v>1001</v>
      </c>
      <c r="BG1002">
        <v>4.1676236005421297</v>
      </c>
      <c r="BH1002" t="s">
        <v>2681</v>
      </c>
      <c r="BI1002" t="s">
        <v>2679</v>
      </c>
    </row>
    <row r="1003" spans="1:61" x14ac:dyDescent="0.35">
      <c r="A1003">
        <v>1002</v>
      </c>
      <c r="B1003" t="s">
        <v>1590</v>
      </c>
      <c r="C1003">
        <v>3481207</v>
      </c>
      <c r="D1003" s="5">
        <v>5.3297943443381</v>
      </c>
      <c r="E1003" t="s">
        <v>2678</v>
      </c>
      <c r="F1003" t="s">
        <v>2679</v>
      </c>
      <c r="H1003">
        <v>1002</v>
      </c>
      <c r="I1003">
        <v>0.73314868016113799</v>
      </c>
      <c r="J1003" t="s">
        <v>2678</v>
      </c>
      <c r="K1003" t="s">
        <v>2679</v>
      </c>
      <c r="M1003">
        <v>1002</v>
      </c>
      <c r="N1003">
        <v>0.88722060003854397</v>
      </c>
      <c r="O1003" t="s">
        <v>2678</v>
      </c>
      <c r="P1003" t="s">
        <v>2679</v>
      </c>
      <c r="R1003">
        <v>1002</v>
      </c>
      <c r="S1003">
        <v>-0.119223207607441</v>
      </c>
      <c r="T1003" t="s">
        <v>2678</v>
      </c>
      <c r="U1003" t="s">
        <v>2679</v>
      </c>
      <c r="W1003">
        <v>1002</v>
      </c>
      <c r="X1003">
        <v>0.28098732288063399</v>
      </c>
      <c r="Y1003" t="s">
        <v>2678</v>
      </c>
      <c r="Z1003" t="s">
        <v>2679</v>
      </c>
      <c r="AB1003">
        <v>1002</v>
      </c>
      <c r="AC1003">
        <v>1.12623014084638</v>
      </c>
      <c r="AD1003" t="s">
        <v>2681</v>
      </c>
      <c r="AE1003" t="s">
        <v>2679</v>
      </c>
      <c r="AG1003">
        <v>1002</v>
      </c>
      <c r="AH1003">
        <v>0.17133973190875201</v>
      </c>
      <c r="AI1003" t="s">
        <v>2678</v>
      </c>
      <c r="AJ1003" t="s">
        <v>2679</v>
      </c>
      <c r="AL1003">
        <v>1002</v>
      </c>
      <c r="AM1003">
        <v>0.60685865554646601</v>
      </c>
      <c r="AN1003" t="s">
        <v>2678</v>
      </c>
      <c r="AO1003" t="s">
        <v>588</v>
      </c>
      <c r="AQ1003">
        <v>1002</v>
      </c>
      <c r="AR1003">
        <v>0.81620291505839704</v>
      </c>
      <c r="AS1003" t="s">
        <v>2678</v>
      </c>
      <c r="AT1003" t="s">
        <v>2679</v>
      </c>
      <c r="AV1003">
        <v>1002</v>
      </c>
      <c r="AW1003">
        <v>-0.28529283265170402</v>
      </c>
      <c r="AX1003" t="s">
        <v>2678</v>
      </c>
      <c r="AY1003" t="s">
        <v>2679</v>
      </c>
      <c r="BA1003">
        <v>1002</v>
      </c>
      <c r="BB1003">
        <v>0.438978532204646</v>
      </c>
      <c r="BC1003" t="s">
        <v>2678</v>
      </c>
      <c r="BD1003" t="s">
        <v>2679</v>
      </c>
      <c r="BF1003">
        <v>1002</v>
      </c>
      <c r="BG1003">
        <v>1.0211324336929699</v>
      </c>
      <c r="BH1003" t="s">
        <v>2678</v>
      </c>
      <c r="BI1003" t="s">
        <v>2679</v>
      </c>
    </row>
    <row r="1004" spans="1:61" x14ac:dyDescent="0.35">
      <c r="A1004">
        <v>1003</v>
      </c>
      <c r="B1004" t="s">
        <v>1591</v>
      </c>
      <c r="C1004">
        <v>34825939</v>
      </c>
      <c r="D1004" s="5">
        <v>4.2421887952784401</v>
      </c>
      <c r="E1004" t="s">
        <v>2678</v>
      </c>
      <c r="F1004" t="s">
        <v>2679</v>
      </c>
      <c r="H1004">
        <v>1003</v>
      </c>
      <c r="I1004">
        <v>0.68118348595304001</v>
      </c>
      <c r="J1004" t="s">
        <v>2678</v>
      </c>
      <c r="K1004" t="s">
        <v>2679</v>
      </c>
      <c r="M1004">
        <v>1003</v>
      </c>
      <c r="N1004">
        <v>-5.3651472219791899E-2</v>
      </c>
      <c r="O1004" t="s">
        <v>2678</v>
      </c>
      <c r="P1004" t="s">
        <v>2679</v>
      </c>
      <c r="R1004">
        <v>1003</v>
      </c>
      <c r="S1004">
        <v>-0.71057665044602403</v>
      </c>
      <c r="T1004" t="s">
        <v>2678</v>
      </c>
      <c r="U1004" t="s">
        <v>2679</v>
      </c>
      <c r="W1004">
        <v>1003</v>
      </c>
      <c r="X1004">
        <v>0.52770591717005899</v>
      </c>
      <c r="Y1004" t="s">
        <v>2678</v>
      </c>
      <c r="Z1004" t="s">
        <v>2679</v>
      </c>
      <c r="AB1004">
        <v>1003</v>
      </c>
      <c r="AC1004">
        <v>0.16854242863308699</v>
      </c>
      <c r="AD1004" t="s">
        <v>2678</v>
      </c>
      <c r="AE1004" t="s">
        <v>2679</v>
      </c>
      <c r="AG1004">
        <v>1003</v>
      </c>
      <c r="AH1004">
        <v>0.229967711617276</v>
      </c>
      <c r="AI1004" t="s">
        <v>2678</v>
      </c>
      <c r="AJ1004" t="s">
        <v>2679</v>
      </c>
      <c r="AL1004">
        <v>1003</v>
      </c>
      <c r="AM1004">
        <v>-3.89046777325186E-2</v>
      </c>
      <c r="AN1004" t="s">
        <v>2678</v>
      </c>
      <c r="AO1004" t="s">
        <v>2679</v>
      </c>
      <c r="AQ1004">
        <v>1003</v>
      </c>
      <c r="AR1004">
        <v>0.62548692274832596</v>
      </c>
      <c r="AS1004" t="s">
        <v>2678</v>
      </c>
      <c r="AT1004" t="s">
        <v>2679</v>
      </c>
      <c r="AV1004">
        <v>1003</v>
      </c>
      <c r="AW1004">
        <v>-0.28529283265170402</v>
      </c>
      <c r="AX1004" t="s">
        <v>2678</v>
      </c>
      <c r="AY1004" t="s">
        <v>2679</v>
      </c>
      <c r="BA1004">
        <v>1003</v>
      </c>
      <c r="BB1004">
        <v>-0.92983781808194099</v>
      </c>
      <c r="BC1004" t="s">
        <v>2678</v>
      </c>
      <c r="BD1004" t="s">
        <v>2679</v>
      </c>
      <c r="BF1004">
        <v>1003</v>
      </c>
      <c r="BG1004">
        <v>1.6030760547874601</v>
      </c>
      <c r="BH1004" t="s">
        <v>2678</v>
      </c>
      <c r="BI1004" t="s">
        <v>2679</v>
      </c>
    </row>
    <row r="1005" spans="1:61" x14ac:dyDescent="0.35">
      <c r="A1005">
        <v>1004</v>
      </c>
      <c r="B1005" t="s">
        <v>1592</v>
      </c>
      <c r="C1005">
        <v>350469</v>
      </c>
      <c r="D1005" s="5">
        <v>4.2344401854726099</v>
      </c>
      <c r="E1005" t="s">
        <v>2678</v>
      </c>
      <c r="F1005" t="s">
        <v>2679</v>
      </c>
      <c r="H1005">
        <v>1004</v>
      </c>
      <c r="I1005">
        <v>0.72126030582725897</v>
      </c>
      <c r="J1005" t="s">
        <v>2678</v>
      </c>
      <c r="K1005" t="s">
        <v>2679</v>
      </c>
      <c r="M1005">
        <v>1004</v>
      </c>
      <c r="N1005">
        <v>1.6707634727437899</v>
      </c>
      <c r="O1005" t="s">
        <v>2678</v>
      </c>
      <c r="P1005" t="s">
        <v>2679</v>
      </c>
      <c r="R1005">
        <v>1004</v>
      </c>
      <c r="S1005">
        <v>-0.57681425061783098</v>
      </c>
      <c r="T1005" t="s">
        <v>2678</v>
      </c>
      <c r="U1005" t="s">
        <v>2679</v>
      </c>
      <c r="W1005">
        <v>1004</v>
      </c>
      <c r="X1005">
        <v>0.78766812964136401</v>
      </c>
      <c r="Y1005" t="s">
        <v>2678</v>
      </c>
      <c r="Z1005" t="s">
        <v>2679</v>
      </c>
      <c r="AB1005">
        <v>1004</v>
      </c>
      <c r="AC1005">
        <v>0.3557598017318</v>
      </c>
      <c r="AD1005" t="s">
        <v>2678</v>
      </c>
      <c r="AE1005" t="s">
        <v>2679</v>
      </c>
      <c r="AG1005">
        <v>1004</v>
      </c>
      <c r="AH1005">
        <v>-1.04160637313612</v>
      </c>
      <c r="AI1005" t="s">
        <v>2678</v>
      </c>
      <c r="AJ1005" t="s">
        <v>2679</v>
      </c>
      <c r="AL1005">
        <v>1004</v>
      </c>
      <c r="AM1005">
        <v>-3.89046777325186E-2</v>
      </c>
      <c r="AN1005" t="s">
        <v>2678</v>
      </c>
      <c r="AO1005" t="s">
        <v>2679</v>
      </c>
      <c r="AQ1005">
        <v>1004</v>
      </c>
      <c r="AR1005">
        <v>0.52167850648694103</v>
      </c>
      <c r="AS1005" t="s">
        <v>2678</v>
      </c>
      <c r="AT1005" t="s">
        <v>2679</v>
      </c>
      <c r="AV1005">
        <v>1004</v>
      </c>
      <c r="AW1005">
        <v>-0.28529283265170402</v>
      </c>
      <c r="AX1005" t="s">
        <v>2678</v>
      </c>
      <c r="AY1005" t="s">
        <v>2679</v>
      </c>
      <c r="BA1005">
        <v>1004</v>
      </c>
      <c r="BB1005">
        <v>0.27468202553526</v>
      </c>
      <c r="BC1005" t="s">
        <v>2678</v>
      </c>
      <c r="BD1005" t="s">
        <v>2679</v>
      </c>
      <c r="BF1005">
        <v>1004</v>
      </c>
      <c r="BG1005">
        <v>0.70965128479543804</v>
      </c>
      <c r="BH1005" t="s">
        <v>2678</v>
      </c>
      <c r="BI1005" t="s">
        <v>2679</v>
      </c>
    </row>
    <row r="1006" spans="1:61" x14ac:dyDescent="0.35">
      <c r="A1006">
        <v>1005</v>
      </c>
      <c r="B1006" t="s">
        <v>1593</v>
      </c>
      <c r="C1006">
        <v>35367385</v>
      </c>
      <c r="D1006" s="5">
        <v>5.3376107963746406</v>
      </c>
      <c r="H1006">
        <v>1005</v>
      </c>
      <c r="I1006">
        <v>3.9554611428733257</v>
      </c>
      <c r="M1006">
        <v>1005</v>
      </c>
      <c r="N1006">
        <v>7.4414487574031699E-2</v>
      </c>
      <c r="O1006" t="s">
        <v>2678</v>
      </c>
      <c r="P1006" t="s">
        <v>2679</v>
      </c>
      <c r="R1006">
        <v>1005</v>
      </c>
      <c r="S1006">
        <v>-4.5526704655523709</v>
      </c>
      <c r="W1006">
        <v>1005</v>
      </c>
      <c r="X1006">
        <v>-0.19160513749006899</v>
      </c>
      <c r="Y1006" t="s">
        <v>2678</v>
      </c>
      <c r="Z1006" t="s">
        <v>2679</v>
      </c>
      <c r="AB1006">
        <v>1005</v>
      </c>
      <c r="AC1006">
        <v>2.5934575701258664</v>
      </c>
      <c r="AG1006">
        <v>1005</v>
      </c>
      <c r="AH1006">
        <v>0.285622889000408</v>
      </c>
      <c r="AI1006" t="s">
        <v>2678</v>
      </c>
      <c r="AJ1006" t="s">
        <v>2679</v>
      </c>
      <c r="AL1006">
        <v>1005</v>
      </c>
      <c r="AM1006">
        <v>1.9592128954265031</v>
      </c>
      <c r="AQ1006">
        <v>1005</v>
      </c>
      <c r="AR1006">
        <v>0.149630107224688</v>
      </c>
      <c r="AS1006" t="s">
        <v>2678</v>
      </c>
      <c r="AT1006" t="s">
        <v>2679</v>
      </c>
      <c r="AV1006">
        <v>1005</v>
      </c>
      <c r="AW1006">
        <v>1.0279712999422399</v>
      </c>
      <c r="AX1006" t="s">
        <v>2678</v>
      </c>
      <c r="AY1006" t="s">
        <v>2679</v>
      </c>
      <c r="BA1006">
        <v>1005</v>
      </c>
      <c r="BB1006">
        <v>0.64748091713478395</v>
      </c>
      <c r="BC1006" t="s">
        <v>2678</v>
      </c>
      <c r="BD1006" t="s">
        <v>2679</v>
      </c>
      <c r="BF1006">
        <v>1005</v>
      </c>
      <c r="BG1006">
        <v>-0.955214574417527</v>
      </c>
      <c r="BH1006" t="s">
        <v>2681</v>
      </c>
      <c r="BI1006" t="s">
        <v>588</v>
      </c>
    </row>
    <row r="1007" spans="1:61" x14ac:dyDescent="0.35">
      <c r="A1007">
        <v>1006</v>
      </c>
      <c r="B1007" t="s">
        <v>1594</v>
      </c>
      <c r="C1007">
        <v>35400432</v>
      </c>
      <c r="D1007" s="5">
        <v>6.9079663926720798</v>
      </c>
      <c r="E1007" t="s">
        <v>2678</v>
      </c>
      <c r="F1007" t="s">
        <v>2679</v>
      </c>
      <c r="H1007">
        <v>1006</v>
      </c>
      <c r="I1007">
        <v>1.64505550214661</v>
      </c>
      <c r="J1007" t="s">
        <v>2678</v>
      </c>
      <c r="K1007" t="s">
        <v>2679</v>
      </c>
      <c r="M1007">
        <v>1006</v>
      </c>
      <c r="N1007">
        <v>0.51006009200552604</v>
      </c>
      <c r="O1007" t="s">
        <v>2678</v>
      </c>
      <c r="P1007" t="s">
        <v>2679</v>
      </c>
      <c r="R1007">
        <v>1006</v>
      </c>
      <c r="S1007">
        <v>-1.83914500944627</v>
      </c>
      <c r="T1007" t="s">
        <v>2678</v>
      </c>
      <c r="U1007" t="s">
        <v>2679</v>
      </c>
      <c r="W1007">
        <v>1006</v>
      </c>
      <c r="X1007">
        <v>0.66280859055757402</v>
      </c>
      <c r="Y1007" t="s">
        <v>2678</v>
      </c>
      <c r="Z1007" t="s">
        <v>2679</v>
      </c>
      <c r="AB1007">
        <v>1006</v>
      </c>
      <c r="AC1007">
        <v>-0.78147941332551296</v>
      </c>
      <c r="AD1007" t="s">
        <v>2678</v>
      </c>
      <c r="AE1007" t="s">
        <v>2679</v>
      </c>
      <c r="AG1007">
        <v>1006</v>
      </c>
      <c r="AH1007">
        <v>1.8360352508175</v>
      </c>
      <c r="AI1007" t="s">
        <v>2678</v>
      </c>
      <c r="AJ1007" t="s">
        <v>2679</v>
      </c>
      <c r="AL1007">
        <v>1006</v>
      </c>
      <c r="AM1007">
        <v>1.0218780711303901</v>
      </c>
      <c r="AN1007" t="s">
        <v>2678</v>
      </c>
      <c r="AO1007" t="s">
        <v>2679</v>
      </c>
      <c r="AQ1007">
        <v>1006</v>
      </c>
      <c r="AR1007">
        <v>2.0833683335622601</v>
      </c>
      <c r="AS1007" t="s">
        <v>2678</v>
      </c>
      <c r="AT1007" t="s">
        <v>2679</v>
      </c>
      <c r="AV1007">
        <v>1006</v>
      </c>
      <c r="AW1007">
        <v>1.49780023280138</v>
      </c>
      <c r="AX1007" t="s">
        <v>2678</v>
      </c>
      <c r="AY1007" t="s">
        <v>2679</v>
      </c>
      <c r="BA1007">
        <v>1006</v>
      </c>
      <c r="BB1007">
        <v>3.1276519709866299</v>
      </c>
      <c r="BC1007" t="s">
        <v>2678</v>
      </c>
      <c r="BD1007" t="s">
        <v>588</v>
      </c>
      <c r="BF1007">
        <v>1006</v>
      </c>
      <c r="BG1007">
        <v>1.86778549715588</v>
      </c>
      <c r="BH1007" t="s">
        <v>2678</v>
      </c>
      <c r="BI1007" t="s">
        <v>2679</v>
      </c>
    </row>
    <row r="1008" spans="1:61" x14ac:dyDescent="0.35">
      <c r="A1008">
        <v>1007</v>
      </c>
      <c r="B1008" t="s">
        <v>1595</v>
      </c>
      <c r="C1008">
        <v>3547339</v>
      </c>
      <c r="D1008" s="5">
        <v>4.7829364630266502</v>
      </c>
      <c r="E1008" t="s">
        <v>2678</v>
      </c>
      <c r="F1008" t="s">
        <v>2679</v>
      </c>
      <c r="H1008">
        <v>1007</v>
      </c>
      <c r="I1008">
        <v>0.57182926952485402</v>
      </c>
      <c r="J1008" t="s">
        <v>2678</v>
      </c>
      <c r="K1008" t="s">
        <v>2679</v>
      </c>
      <c r="M1008">
        <v>1007</v>
      </c>
      <c r="N1008">
        <v>-1.2143548529580599</v>
      </c>
      <c r="O1008" t="s">
        <v>2678</v>
      </c>
      <c r="P1008" t="s">
        <v>2679</v>
      </c>
      <c r="R1008">
        <v>1007</v>
      </c>
      <c r="S1008">
        <v>-0.50819462126064296</v>
      </c>
      <c r="T1008" t="s">
        <v>2678</v>
      </c>
      <c r="U1008" t="s">
        <v>2679</v>
      </c>
      <c r="W1008">
        <v>1007</v>
      </c>
      <c r="X1008">
        <v>0.51299519019846196</v>
      </c>
      <c r="Y1008" t="s">
        <v>2678</v>
      </c>
      <c r="Z1008" t="s">
        <v>2679</v>
      </c>
      <c r="AB1008">
        <v>1007</v>
      </c>
      <c r="AC1008">
        <v>-7.7914287052590098E-2</v>
      </c>
      <c r="AD1008" t="s">
        <v>2678</v>
      </c>
      <c r="AE1008" t="s">
        <v>2679</v>
      </c>
      <c r="AG1008">
        <v>1007</v>
      </c>
      <c r="AH1008">
        <v>0.455035343961809</v>
      </c>
      <c r="AI1008" t="s">
        <v>2681</v>
      </c>
      <c r="AJ1008" t="s">
        <v>2679</v>
      </c>
      <c r="AL1008">
        <v>1007</v>
      </c>
      <c r="AM1008">
        <v>0.73903129195185702</v>
      </c>
      <c r="AN1008" t="s">
        <v>2678</v>
      </c>
      <c r="AO1008" t="s">
        <v>2679</v>
      </c>
      <c r="AQ1008">
        <v>1007</v>
      </c>
      <c r="AR1008">
        <v>0.76232538230890701</v>
      </c>
      <c r="AS1008" t="s">
        <v>2678</v>
      </c>
      <c r="AT1008" t="s">
        <v>2679</v>
      </c>
      <c r="AV1008">
        <v>1007</v>
      </c>
      <c r="AW1008">
        <v>-0.28529283265170402</v>
      </c>
      <c r="AX1008" t="s">
        <v>2678</v>
      </c>
      <c r="AY1008" t="s">
        <v>2679</v>
      </c>
      <c r="BA1008">
        <v>1007</v>
      </c>
      <c r="BB1008">
        <v>-0.79901887608460997</v>
      </c>
      <c r="BC1008" t="s">
        <v>2678</v>
      </c>
      <c r="BD1008" t="s">
        <v>2679</v>
      </c>
      <c r="BF1008">
        <v>1007</v>
      </c>
      <c r="BG1008">
        <v>-0.19204858537795599</v>
      </c>
      <c r="BH1008" t="s">
        <v>2678</v>
      </c>
      <c r="BI1008" t="s">
        <v>2679</v>
      </c>
    </row>
    <row r="1009" spans="1:61" x14ac:dyDescent="0.35">
      <c r="A1009">
        <v>1008</v>
      </c>
      <c r="B1009" t="s">
        <v>1596</v>
      </c>
      <c r="C1009">
        <v>35554440</v>
      </c>
      <c r="D1009" s="5">
        <v>6.0834906873507899</v>
      </c>
      <c r="E1009" t="s">
        <v>2678</v>
      </c>
      <c r="F1009" t="s">
        <v>2679</v>
      </c>
      <c r="H1009">
        <v>1008</v>
      </c>
      <c r="I1009">
        <v>0.80930351395746802</v>
      </c>
      <c r="J1009" t="s">
        <v>2678</v>
      </c>
      <c r="K1009" t="s">
        <v>588</v>
      </c>
      <c r="M1009">
        <v>1008</v>
      </c>
      <c r="N1009">
        <v>1.3937287336064199</v>
      </c>
      <c r="O1009" t="s">
        <v>2678</v>
      </c>
      <c r="P1009" t="s">
        <v>2679</v>
      </c>
      <c r="R1009">
        <v>1008</v>
      </c>
      <c r="S1009">
        <v>0.43574131302174701</v>
      </c>
      <c r="T1009" t="s">
        <v>2678</v>
      </c>
      <c r="U1009" t="s">
        <v>2679</v>
      </c>
      <c r="W1009">
        <v>1008</v>
      </c>
      <c r="X1009">
        <v>0.39374929485218102</v>
      </c>
      <c r="Y1009" t="s">
        <v>2678</v>
      </c>
      <c r="Z1009" t="s">
        <v>2679</v>
      </c>
      <c r="AB1009">
        <v>1008</v>
      </c>
      <c r="AC1009">
        <v>-0.88889935279062204</v>
      </c>
      <c r="AD1009" t="s">
        <v>2678</v>
      </c>
      <c r="AE1009" t="s">
        <v>2679</v>
      </c>
      <c r="AG1009">
        <v>1008</v>
      </c>
      <c r="AH1009">
        <v>0.56696453758023002</v>
      </c>
      <c r="AI1009" t="s">
        <v>2678</v>
      </c>
      <c r="AJ1009" t="s">
        <v>2679</v>
      </c>
      <c r="AL1009">
        <v>1008</v>
      </c>
      <c r="AM1009">
        <v>-3.89046777325186E-2</v>
      </c>
      <c r="AN1009" t="s">
        <v>2678</v>
      </c>
      <c r="AO1009" t="s">
        <v>2679</v>
      </c>
      <c r="AQ1009">
        <v>1008</v>
      </c>
      <c r="AR1009">
        <v>0.274060878876836</v>
      </c>
      <c r="AS1009" t="s">
        <v>2678</v>
      </c>
      <c r="AT1009" t="s">
        <v>2679</v>
      </c>
      <c r="AV1009">
        <v>1008</v>
      </c>
      <c r="AW1009">
        <v>-1.4436218094531099</v>
      </c>
      <c r="AX1009" t="s">
        <v>2678</v>
      </c>
      <c r="AY1009" t="s">
        <v>2679</v>
      </c>
      <c r="BA1009">
        <v>1008</v>
      </c>
      <c r="BB1009">
        <v>-0.85519579795985201</v>
      </c>
      <c r="BC1009" t="s">
        <v>2678</v>
      </c>
      <c r="BD1009" t="s">
        <v>2679</v>
      </c>
      <c r="BF1009">
        <v>1008</v>
      </c>
      <c r="BG1009">
        <v>2.6800031033197902</v>
      </c>
      <c r="BH1009" t="s">
        <v>2678</v>
      </c>
      <c r="BI1009" t="s">
        <v>2679</v>
      </c>
    </row>
    <row r="1010" spans="1:61" x14ac:dyDescent="0.35">
      <c r="A1010">
        <v>1009</v>
      </c>
      <c r="B1010" t="s">
        <v>1597</v>
      </c>
      <c r="C1010">
        <v>35572782</v>
      </c>
      <c r="D1010" s="5">
        <v>4.7677462320310005</v>
      </c>
      <c r="H1010">
        <v>1009</v>
      </c>
      <c r="I1010">
        <v>0.12397153510468632</v>
      </c>
      <c r="M1010">
        <v>1009</v>
      </c>
      <c r="N1010">
        <v>-4.4104575265144774E-3</v>
      </c>
      <c r="R1010">
        <v>1009</v>
      </c>
      <c r="S1010">
        <v>0.12611790936745404</v>
      </c>
      <c r="W1010">
        <v>1009</v>
      </c>
      <c r="X1010">
        <v>0.81343080202939499</v>
      </c>
      <c r="Y1010" t="s">
        <v>2678</v>
      </c>
      <c r="Z1010" t="s">
        <v>2679</v>
      </c>
      <c r="AB1010">
        <v>1009</v>
      </c>
      <c r="AC1010">
        <v>-0.12586326298172801</v>
      </c>
      <c r="AD1010" t="s">
        <v>2678</v>
      </c>
      <c r="AE1010" t="s">
        <v>2679</v>
      </c>
      <c r="AG1010">
        <v>1009</v>
      </c>
      <c r="AH1010">
        <v>0.47929139086439698</v>
      </c>
      <c r="AI1010" t="s">
        <v>2678</v>
      </c>
      <c r="AJ1010" t="s">
        <v>2679</v>
      </c>
      <c r="AL1010">
        <v>1009</v>
      </c>
      <c r="AM1010">
        <v>0.60685865554646601</v>
      </c>
      <c r="AN1010" t="s">
        <v>2678</v>
      </c>
      <c r="AO1010" t="s">
        <v>588</v>
      </c>
      <c r="AQ1010">
        <v>1009</v>
      </c>
      <c r="AR1010">
        <v>4.24757272929231E-2</v>
      </c>
      <c r="AS1010" t="s">
        <v>2678</v>
      </c>
      <c r="AT1010" t="s">
        <v>2679</v>
      </c>
      <c r="AV1010">
        <v>1009</v>
      </c>
      <c r="AW1010">
        <v>-0.12170745184093867</v>
      </c>
      <c r="BA1010">
        <v>1009</v>
      </c>
      <c r="BB1010">
        <v>0.575811986439561</v>
      </c>
      <c r="BC1010" t="s">
        <v>2678</v>
      </c>
      <c r="BD1010" t="s">
        <v>2679</v>
      </c>
      <c r="BF1010">
        <v>1009</v>
      </c>
      <c r="BG1010">
        <v>2.2211097527494998</v>
      </c>
      <c r="BH1010" t="s">
        <v>2678</v>
      </c>
      <c r="BI1010" t="s">
        <v>2679</v>
      </c>
    </row>
    <row r="1011" spans="1:61" x14ac:dyDescent="0.35">
      <c r="A1011">
        <v>1010</v>
      </c>
      <c r="B1011" t="s">
        <v>1598</v>
      </c>
      <c r="C1011">
        <v>355806</v>
      </c>
      <c r="D1011" s="5">
        <v>3.7858878908808702</v>
      </c>
      <c r="E1011" t="s">
        <v>2678</v>
      </c>
      <c r="F1011" t="s">
        <v>2679</v>
      </c>
      <c r="H1011">
        <v>1010</v>
      </c>
      <c r="I1011">
        <v>0.73659680603953004</v>
      </c>
      <c r="J1011" t="s">
        <v>2678</v>
      </c>
      <c r="K1011" t="s">
        <v>2679</v>
      </c>
      <c r="M1011">
        <v>1010</v>
      </c>
      <c r="N1011">
        <v>-1.2143548529580599</v>
      </c>
      <c r="O1011" t="s">
        <v>2678</v>
      </c>
      <c r="P1011" t="s">
        <v>2679</v>
      </c>
      <c r="R1011">
        <v>1010</v>
      </c>
      <c r="S1011">
        <v>-0.23170330749356699</v>
      </c>
      <c r="T1011" t="s">
        <v>2678</v>
      </c>
      <c r="U1011" t="s">
        <v>2679</v>
      </c>
      <c r="W1011">
        <v>1010</v>
      </c>
      <c r="X1011">
        <v>0.20541240634003</v>
      </c>
      <c r="Y1011" t="s">
        <v>2678</v>
      </c>
      <c r="Z1011" t="s">
        <v>2679</v>
      </c>
      <c r="AB1011">
        <v>1010</v>
      </c>
      <c r="AC1011">
        <v>-5.22618400780245E-2</v>
      </c>
      <c r="AD1011" t="s">
        <v>2678</v>
      </c>
      <c r="AE1011" t="s">
        <v>2679</v>
      </c>
      <c r="AG1011">
        <v>1010</v>
      </c>
      <c r="AH1011">
        <v>-8.9772725260560404E-2</v>
      </c>
      <c r="AI1011" t="s">
        <v>2678</v>
      </c>
      <c r="AJ1011" t="s">
        <v>2679</v>
      </c>
      <c r="AL1011">
        <v>1010</v>
      </c>
      <c r="AM1011">
        <v>-3.89046777325186E-2</v>
      </c>
      <c r="AN1011" t="s">
        <v>2678</v>
      </c>
      <c r="AO1011" t="s">
        <v>2679</v>
      </c>
      <c r="AQ1011">
        <v>1010</v>
      </c>
      <c r="AR1011">
        <v>0.50103470306176401</v>
      </c>
      <c r="AS1011" t="s">
        <v>2678</v>
      </c>
      <c r="AT1011" t="s">
        <v>2679</v>
      </c>
      <c r="AV1011">
        <v>1010</v>
      </c>
      <c r="AW1011">
        <v>-0.28529283265170402</v>
      </c>
      <c r="AX1011" t="s">
        <v>2678</v>
      </c>
      <c r="AY1011" t="s">
        <v>2679</v>
      </c>
      <c r="BA1011">
        <v>1010</v>
      </c>
      <c r="BB1011">
        <v>0.575811986439561</v>
      </c>
      <c r="BC1011" t="s">
        <v>2678</v>
      </c>
      <c r="BD1011" t="s">
        <v>2679</v>
      </c>
      <c r="BF1011">
        <v>1010</v>
      </c>
      <c r="BG1011">
        <v>0.33561358473174602</v>
      </c>
      <c r="BH1011" t="s">
        <v>2678</v>
      </c>
      <c r="BI1011" t="s">
        <v>2679</v>
      </c>
    </row>
    <row r="1012" spans="1:61" x14ac:dyDescent="0.35">
      <c r="A1012">
        <v>1011</v>
      </c>
      <c r="B1012" t="s">
        <v>1599</v>
      </c>
      <c r="C1012">
        <v>3567257</v>
      </c>
      <c r="D1012" s="5">
        <v>6.78741771513711</v>
      </c>
      <c r="E1012" t="s">
        <v>2678</v>
      </c>
      <c r="F1012" t="s">
        <v>588</v>
      </c>
      <c r="H1012">
        <v>1011</v>
      </c>
      <c r="I1012">
        <v>0.797668904358935</v>
      </c>
      <c r="J1012" t="s">
        <v>2678</v>
      </c>
      <c r="K1012" t="s">
        <v>2679</v>
      </c>
      <c r="M1012">
        <v>1011</v>
      </c>
      <c r="N1012">
        <v>2.4362052610954099</v>
      </c>
      <c r="O1012" t="s">
        <v>2678</v>
      </c>
      <c r="P1012" t="s">
        <v>2679</v>
      </c>
      <c r="R1012">
        <v>1011</v>
      </c>
      <c r="S1012">
        <v>0.299215670579348</v>
      </c>
      <c r="T1012" t="s">
        <v>2678</v>
      </c>
      <c r="U1012" t="s">
        <v>2679</v>
      </c>
      <c r="W1012">
        <v>1011</v>
      </c>
      <c r="X1012">
        <v>-0.46616052876411701</v>
      </c>
      <c r="Y1012" t="s">
        <v>2678</v>
      </c>
      <c r="Z1012" t="s">
        <v>2679</v>
      </c>
      <c r="AB1012">
        <v>1011</v>
      </c>
      <c r="AC1012">
        <v>1.1958386579685401</v>
      </c>
      <c r="AD1012" t="s">
        <v>2680</v>
      </c>
      <c r="AE1012" t="s">
        <v>588</v>
      </c>
      <c r="AG1012">
        <v>1011</v>
      </c>
      <c r="AH1012">
        <v>1.2084267659577399</v>
      </c>
      <c r="AI1012" t="s">
        <v>2678</v>
      </c>
      <c r="AJ1012" t="s">
        <v>2679</v>
      </c>
      <c r="AL1012">
        <v>1011</v>
      </c>
      <c r="AM1012">
        <v>0.73157542635399297</v>
      </c>
      <c r="AN1012" t="s">
        <v>2678</v>
      </c>
      <c r="AO1012" t="s">
        <v>2679</v>
      </c>
      <c r="AQ1012">
        <v>1011</v>
      </c>
      <c r="AR1012">
        <v>0.34933275565236199</v>
      </c>
      <c r="AS1012" t="s">
        <v>2678</v>
      </c>
      <c r="AT1012" t="s">
        <v>2679</v>
      </c>
      <c r="AV1012">
        <v>1011</v>
      </c>
      <c r="AW1012">
        <v>-0.35664499190475302</v>
      </c>
      <c r="AX1012" t="s">
        <v>2678</v>
      </c>
      <c r="AY1012" t="s">
        <v>588</v>
      </c>
      <c r="BA1012">
        <v>1011</v>
      </c>
      <c r="BB1012">
        <v>1.58208403775837</v>
      </c>
      <c r="BC1012" t="s">
        <v>2678</v>
      </c>
      <c r="BD1012" t="s">
        <v>2679</v>
      </c>
      <c r="BF1012">
        <v>1011</v>
      </c>
      <c r="BG1012">
        <v>7.6168360781499604</v>
      </c>
      <c r="BH1012" t="s">
        <v>2680</v>
      </c>
      <c r="BI1012" t="s">
        <v>588</v>
      </c>
    </row>
    <row r="1013" spans="1:61" x14ac:dyDescent="0.35">
      <c r="A1013">
        <v>1012</v>
      </c>
      <c r="B1013" t="s">
        <v>1600</v>
      </c>
      <c r="C1013">
        <v>3567622</v>
      </c>
      <c r="D1013" s="5">
        <v>5.1316021838805499</v>
      </c>
      <c r="E1013" t="s">
        <v>2678</v>
      </c>
      <c r="F1013" t="s">
        <v>2679</v>
      </c>
      <c r="H1013">
        <v>1012</v>
      </c>
      <c r="I1013">
        <v>0.85285973173968799</v>
      </c>
      <c r="J1013" t="s">
        <v>2678</v>
      </c>
      <c r="K1013" t="s">
        <v>2679</v>
      </c>
      <c r="M1013">
        <v>1012</v>
      </c>
      <c r="N1013">
        <v>-0.57230646326143497</v>
      </c>
      <c r="O1013" t="s">
        <v>2678</v>
      </c>
      <c r="P1013" t="s">
        <v>2679</v>
      </c>
      <c r="R1013">
        <v>1012</v>
      </c>
      <c r="S1013">
        <v>0.261841743138993</v>
      </c>
      <c r="T1013" t="s">
        <v>2678</v>
      </c>
      <c r="U1013" t="s">
        <v>2679</v>
      </c>
      <c r="W1013">
        <v>1012</v>
      </c>
      <c r="X1013">
        <v>0.62084231254699496</v>
      </c>
      <c r="Y1013" t="s">
        <v>2678</v>
      </c>
      <c r="Z1013" t="s">
        <v>2679</v>
      </c>
      <c r="AB1013">
        <v>1012</v>
      </c>
      <c r="AC1013">
        <v>0.97803465317103899</v>
      </c>
      <c r="AD1013" t="s">
        <v>2678</v>
      </c>
      <c r="AE1013" t="s">
        <v>2679</v>
      </c>
      <c r="AG1013">
        <v>1012</v>
      </c>
      <c r="AH1013">
        <v>0.70768490808478002</v>
      </c>
      <c r="AI1013" t="s">
        <v>2678</v>
      </c>
      <c r="AJ1013" t="s">
        <v>2679</v>
      </c>
      <c r="AL1013">
        <v>1012</v>
      </c>
      <c r="AM1013">
        <v>-3.89046777325186E-2</v>
      </c>
      <c r="AN1013" t="s">
        <v>2678</v>
      </c>
      <c r="AO1013" t="s">
        <v>2679</v>
      </c>
      <c r="AQ1013">
        <v>1012</v>
      </c>
      <c r="AR1013">
        <v>0.139753287377094</v>
      </c>
      <c r="AS1013" t="s">
        <v>2678</v>
      </c>
      <c r="AT1013" t="s">
        <v>2679</v>
      </c>
      <c r="AV1013">
        <v>1012</v>
      </c>
      <c r="AW1013">
        <v>-0.51606221462620405</v>
      </c>
      <c r="AX1013" t="s">
        <v>2678</v>
      </c>
      <c r="AY1013" t="s">
        <v>2679</v>
      </c>
      <c r="BA1013">
        <v>1012</v>
      </c>
      <c r="BB1013">
        <v>0.69168679539553501</v>
      </c>
      <c r="BC1013" t="s">
        <v>2678</v>
      </c>
      <c r="BD1013" t="s">
        <v>2679</v>
      </c>
      <c r="BF1013">
        <v>1012</v>
      </c>
      <c r="BG1013">
        <v>-4.2806200246045103</v>
      </c>
      <c r="BH1013" t="s">
        <v>2680</v>
      </c>
      <c r="BI1013" t="s">
        <v>588</v>
      </c>
    </row>
    <row r="1014" spans="1:61" x14ac:dyDescent="0.35">
      <c r="A1014">
        <v>1013</v>
      </c>
      <c r="B1014" t="s">
        <v>1601</v>
      </c>
      <c r="C1014">
        <v>35691657</v>
      </c>
      <c r="D1014" s="5">
        <v>5.3737902885934403</v>
      </c>
      <c r="E1014" t="s">
        <v>2678</v>
      </c>
      <c r="F1014" t="s">
        <v>2679</v>
      </c>
      <c r="H1014">
        <v>1013</v>
      </c>
      <c r="I1014">
        <v>0.60948803458094003</v>
      </c>
      <c r="J1014" t="s">
        <v>2678</v>
      </c>
      <c r="K1014" t="s">
        <v>2679</v>
      </c>
      <c r="M1014">
        <v>1013</v>
      </c>
      <c r="N1014">
        <v>0.93138871445014804</v>
      </c>
      <c r="O1014" t="s">
        <v>2678</v>
      </c>
      <c r="P1014" t="s">
        <v>2679</v>
      </c>
      <c r="R1014">
        <v>1013</v>
      </c>
      <c r="S1014">
        <v>-0.208056582568757</v>
      </c>
      <c r="T1014" t="s">
        <v>2678</v>
      </c>
      <c r="U1014" t="s">
        <v>2679</v>
      </c>
      <c r="W1014">
        <v>1013</v>
      </c>
      <c r="X1014">
        <v>1.27121364227416</v>
      </c>
      <c r="Y1014" t="s">
        <v>2678</v>
      </c>
      <c r="Z1014" t="s">
        <v>2679</v>
      </c>
      <c r="AB1014">
        <v>1013</v>
      </c>
      <c r="AC1014">
        <v>9.4941005729383202E-2</v>
      </c>
      <c r="AD1014" t="s">
        <v>2678</v>
      </c>
      <c r="AE1014" t="s">
        <v>2679</v>
      </c>
      <c r="AG1014">
        <v>1013</v>
      </c>
      <c r="AH1014">
        <v>0.25053168077667898</v>
      </c>
      <c r="AI1014" t="s">
        <v>2678</v>
      </c>
      <c r="AJ1014" t="s">
        <v>2679</v>
      </c>
      <c r="AL1014">
        <v>1013</v>
      </c>
      <c r="AM1014">
        <v>-3.89046777325186E-2</v>
      </c>
      <c r="AN1014" t="s">
        <v>2678</v>
      </c>
      <c r="AO1014" t="s">
        <v>2679</v>
      </c>
      <c r="AQ1014">
        <v>1013</v>
      </c>
      <c r="AR1014">
        <v>0.65844182762525905</v>
      </c>
      <c r="AS1014" t="s">
        <v>2678</v>
      </c>
      <c r="AT1014" t="s">
        <v>2679</v>
      </c>
      <c r="AV1014">
        <v>1013</v>
      </c>
      <c r="AW1014">
        <v>1.3750438002799501</v>
      </c>
      <c r="AX1014" t="s">
        <v>2678</v>
      </c>
      <c r="AY1014" t="s">
        <v>588</v>
      </c>
      <c r="BA1014">
        <v>1013</v>
      </c>
      <c r="BB1014">
        <v>-0.92983781808194099</v>
      </c>
      <c r="BC1014" t="s">
        <v>2678</v>
      </c>
      <c r="BD1014" t="s">
        <v>2679</v>
      </c>
      <c r="BF1014">
        <v>1013</v>
      </c>
      <c r="BG1014">
        <v>-3.13597461869545</v>
      </c>
      <c r="BH1014" t="s">
        <v>2681</v>
      </c>
      <c r="BI1014" t="s">
        <v>2679</v>
      </c>
    </row>
    <row r="1015" spans="1:61" x14ac:dyDescent="0.35">
      <c r="A1015">
        <v>1014</v>
      </c>
      <c r="B1015" t="s">
        <v>1602</v>
      </c>
      <c r="C1015">
        <v>361377299</v>
      </c>
      <c r="D1015" s="5">
        <v>7.7860185956117798</v>
      </c>
      <c r="E1015" t="s">
        <v>2678</v>
      </c>
      <c r="F1015" t="s">
        <v>2679</v>
      </c>
      <c r="H1015">
        <v>1014</v>
      </c>
      <c r="I1015">
        <v>0.94179977504849</v>
      </c>
      <c r="J1015" t="s">
        <v>2678</v>
      </c>
      <c r="K1015" t="s">
        <v>2679</v>
      </c>
      <c r="M1015">
        <v>1014</v>
      </c>
      <c r="N1015">
        <v>3.70150095811396</v>
      </c>
      <c r="O1015" t="s">
        <v>2681</v>
      </c>
      <c r="P1015" t="s">
        <v>588</v>
      </c>
      <c r="R1015">
        <v>1014</v>
      </c>
      <c r="S1015">
        <v>0.18049898531230099</v>
      </c>
      <c r="T1015" t="s">
        <v>2678</v>
      </c>
      <c r="U1015" t="s">
        <v>2679</v>
      </c>
      <c r="W1015">
        <v>1014</v>
      </c>
      <c r="X1015">
        <v>0.361437821807997</v>
      </c>
      <c r="Y1015" t="s">
        <v>2678</v>
      </c>
      <c r="Z1015" t="s">
        <v>2679</v>
      </c>
      <c r="AB1015">
        <v>1014</v>
      </c>
      <c r="AC1015">
        <v>-1.41281253049202</v>
      </c>
      <c r="AD1015" t="s">
        <v>2681</v>
      </c>
      <c r="AE1015" t="s">
        <v>2679</v>
      </c>
      <c r="AG1015">
        <v>1014</v>
      </c>
      <c r="AH1015">
        <v>-0.60764414919555698</v>
      </c>
      <c r="AI1015" t="s">
        <v>2678</v>
      </c>
      <c r="AJ1015" t="s">
        <v>2679</v>
      </c>
      <c r="AL1015">
        <v>1014</v>
      </c>
      <c r="AM1015">
        <v>-0.465005687962397</v>
      </c>
      <c r="AN1015" t="s">
        <v>2678</v>
      </c>
      <c r="AO1015" t="s">
        <v>588</v>
      </c>
      <c r="AQ1015">
        <v>1014</v>
      </c>
      <c r="AR1015">
        <v>0.33049065741976502</v>
      </c>
      <c r="AS1015" t="s">
        <v>2678</v>
      </c>
      <c r="AT1015" t="s">
        <v>2679</v>
      </c>
      <c r="AV1015">
        <v>1014</v>
      </c>
      <c r="AW1015">
        <v>9.5929638186430494E-2</v>
      </c>
      <c r="AX1015" t="s">
        <v>2678</v>
      </c>
      <c r="AY1015" t="s">
        <v>2679</v>
      </c>
      <c r="BA1015">
        <v>1014</v>
      </c>
      <c r="BB1015">
        <v>1.3286368887003099</v>
      </c>
      <c r="BC1015" t="s">
        <v>2678</v>
      </c>
      <c r="BD1015" t="s">
        <v>2679</v>
      </c>
      <c r="BF1015">
        <v>1014</v>
      </c>
      <c r="BG1015">
        <v>9.3906811465854698</v>
      </c>
      <c r="BH1015" t="s">
        <v>2680</v>
      </c>
      <c r="BI1015" t="s">
        <v>588</v>
      </c>
    </row>
    <row r="1016" spans="1:61" x14ac:dyDescent="0.35">
      <c r="A1016">
        <v>1015</v>
      </c>
      <c r="B1016" t="s">
        <v>1603</v>
      </c>
      <c r="C1016">
        <v>3648202</v>
      </c>
      <c r="D1016" s="5">
        <v>7.4070161768156098</v>
      </c>
      <c r="E1016" t="s">
        <v>2678</v>
      </c>
      <c r="F1016" t="s">
        <v>2679</v>
      </c>
      <c r="H1016">
        <v>1015</v>
      </c>
      <c r="I1016">
        <v>0.71304850818087695</v>
      </c>
      <c r="J1016" t="s">
        <v>2678</v>
      </c>
      <c r="K1016" t="s">
        <v>2679</v>
      </c>
      <c r="M1016">
        <v>1015</v>
      </c>
      <c r="N1016">
        <v>-0.16657837966342001</v>
      </c>
      <c r="O1016" t="s">
        <v>2678</v>
      </c>
      <c r="P1016" t="s">
        <v>2679</v>
      </c>
      <c r="R1016">
        <v>1015</v>
      </c>
      <c r="S1016">
        <v>-0.344925358350684</v>
      </c>
      <c r="T1016" t="s">
        <v>2678</v>
      </c>
      <c r="U1016" t="s">
        <v>2679</v>
      </c>
      <c r="W1016">
        <v>1015</v>
      </c>
      <c r="X1016">
        <v>-1.2591222655933101</v>
      </c>
      <c r="Y1016" t="s">
        <v>2678</v>
      </c>
      <c r="Z1016" t="s">
        <v>2679</v>
      </c>
      <c r="AB1016">
        <v>1015</v>
      </c>
      <c r="AC1016">
        <v>1.0842086062416401</v>
      </c>
      <c r="AD1016" t="s">
        <v>2681</v>
      </c>
      <c r="AE1016" t="s">
        <v>2679</v>
      </c>
      <c r="AG1016">
        <v>1015</v>
      </c>
      <c r="AH1016">
        <v>-0.78506769368618101</v>
      </c>
      <c r="AI1016" t="s">
        <v>2680</v>
      </c>
      <c r="AJ1016" t="s">
        <v>588</v>
      </c>
      <c r="AL1016">
        <v>1015</v>
      </c>
      <c r="AM1016">
        <v>-5.3816408928247003E-2</v>
      </c>
      <c r="AN1016" t="s">
        <v>2678</v>
      </c>
      <c r="AO1016" t="s">
        <v>2679</v>
      </c>
      <c r="AQ1016">
        <v>1015</v>
      </c>
      <c r="AR1016">
        <v>0.88746393909671295</v>
      </c>
      <c r="AS1016" t="s">
        <v>2678</v>
      </c>
      <c r="AT1016" t="s">
        <v>2679</v>
      </c>
      <c r="AV1016">
        <v>1015</v>
      </c>
      <c r="AW1016">
        <v>-0.28529283265170402</v>
      </c>
      <c r="AX1016" t="s">
        <v>2678</v>
      </c>
      <c r="AY1016" t="s">
        <v>2679</v>
      </c>
      <c r="BA1016">
        <v>1015</v>
      </c>
      <c r="BB1016">
        <v>-0.39840366307803099</v>
      </c>
      <c r="BC1016" t="s">
        <v>2678</v>
      </c>
      <c r="BD1016" t="s">
        <v>2679</v>
      </c>
      <c r="BF1016">
        <v>1015</v>
      </c>
      <c r="BG1016">
        <v>2.7492063449219502</v>
      </c>
      <c r="BH1016" t="s">
        <v>2681</v>
      </c>
      <c r="BI1016" t="s">
        <v>588</v>
      </c>
    </row>
    <row r="1017" spans="1:61" x14ac:dyDescent="0.35">
      <c r="A1017">
        <v>1016</v>
      </c>
      <c r="B1017" t="s">
        <v>1604</v>
      </c>
      <c r="C1017">
        <v>3653483</v>
      </c>
      <c r="D1017" s="5">
        <v>4.2207868257552601</v>
      </c>
      <c r="E1017" t="s">
        <v>2678</v>
      </c>
      <c r="F1017" t="s">
        <v>2679</v>
      </c>
      <c r="H1017">
        <v>1016</v>
      </c>
      <c r="I1017">
        <v>0.74077073012800498</v>
      </c>
      <c r="J1017" t="s">
        <v>2678</v>
      </c>
      <c r="K1017" t="s">
        <v>2679</v>
      </c>
      <c r="M1017">
        <v>1016</v>
      </c>
      <c r="N1017">
        <v>0.495415023922193</v>
      </c>
      <c r="O1017" t="s">
        <v>2678</v>
      </c>
      <c r="P1017" t="s">
        <v>2679</v>
      </c>
      <c r="R1017">
        <v>1016</v>
      </c>
      <c r="S1017">
        <v>-0.30387030795015202</v>
      </c>
      <c r="T1017" t="s">
        <v>2678</v>
      </c>
      <c r="U1017" t="s">
        <v>2679</v>
      </c>
      <c r="W1017">
        <v>1016</v>
      </c>
      <c r="X1017">
        <v>0.43436776674033301</v>
      </c>
      <c r="Y1017" t="s">
        <v>2678</v>
      </c>
      <c r="Z1017" t="s">
        <v>2679</v>
      </c>
      <c r="AB1017">
        <v>1016</v>
      </c>
      <c r="AC1017">
        <v>-0.37601592481584201</v>
      </c>
      <c r="AD1017" t="s">
        <v>2678</v>
      </c>
      <c r="AE1017" t="s">
        <v>2679</v>
      </c>
      <c r="AG1017">
        <v>1016</v>
      </c>
      <c r="AH1017">
        <v>0.73195153104594102</v>
      </c>
      <c r="AI1017" t="s">
        <v>2678</v>
      </c>
      <c r="AJ1017" t="s">
        <v>2679</v>
      </c>
      <c r="AL1017">
        <v>1016</v>
      </c>
      <c r="AM1017">
        <v>-0.43518222557094</v>
      </c>
      <c r="AN1017" t="s">
        <v>2678</v>
      </c>
      <c r="AO1017" t="s">
        <v>2679</v>
      </c>
      <c r="AQ1017">
        <v>1016</v>
      </c>
      <c r="AR1017">
        <v>0.177716308289669</v>
      </c>
      <c r="AS1017" t="s">
        <v>2678</v>
      </c>
      <c r="AT1017" t="s">
        <v>2679</v>
      </c>
      <c r="AV1017">
        <v>1016</v>
      </c>
      <c r="AW1017">
        <v>-0.51606221462620405</v>
      </c>
      <c r="AX1017" t="s">
        <v>2678</v>
      </c>
      <c r="AY1017" t="s">
        <v>2679</v>
      </c>
      <c r="BA1017">
        <v>1016</v>
      </c>
      <c r="BB1017">
        <v>0.228308011555997</v>
      </c>
      <c r="BC1017" t="s">
        <v>2678</v>
      </c>
      <c r="BD1017" t="s">
        <v>2679</v>
      </c>
      <c r="BF1017">
        <v>1016</v>
      </c>
      <c r="BG1017">
        <v>0.15400680463879499</v>
      </c>
      <c r="BH1017" t="s">
        <v>2678</v>
      </c>
      <c r="BI1017" t="s">
        <v>2679</v>
      </c>
    </row>
    <row r="1018" spans="1:61" x14ac:dyDescent="0.35">
      <c r="A1018">
        <v>1017</v>
      </c>
      <c r="B1018" t="s">
        <v>1605</v>
      </c>
      <c r="C1018">
        <v>365400119</v>
      </c>
      <c r="D1018" s="5">
        <v>3.9199812707347292</v>
      </c>
      <c r="H1018">
        <v>1017</v>
      </c>
      <c r="I1018">
        <v>0.62386329619585423</v>
      </c>
      <c r="M1018">
        <v>1017</v>
      </c>
      <c r="N1018">
        <v>0.80848930006202702</v>
      </c>
      <c r="O1018" t="s">
        <v>2678</v>
      </c>
      <c r="P1018" t="s">
        <v>2679</v>
      </c>
      <c r="R1018">
        <v>1017</v>
      </c>
      <c r="S1018">
        <v>0.3422065288274112</v>
      </c>
      <c r="W1018">
        <v>1017</v>
      </c>
      <c r="X1018" s="6">
        <v>-4.9228862166017496E-4</v>
      </c>
      <c r="Y1018" t="s">
        <v>2678</v>
      </c>
      <c r="Z1018" t="s">
        <v>2679</v>
      </c>
      <c r="AB1018">
        <v>1017</v>
      </c>
      <c r="AC1018">
        <v>-1.80843500877793</v>
      </c>
      <c r="AD1018" t="s">
        <v>2678</v>
      </c>
      <c r="AE1018" t="s">
        <v>2679</v>
      </c>
      <c r="AG1018">
        <v>1017</v>
      </c>
      <c r="AH1018">
        <v>0.73828230805532702</v>
      </c>
      <c r="AI1018" t="s">
        <v>2678</v>
      </c>
      <c r="AJ1018" t="s">
        <v>2679</v>
      </c>
      <c r="AL1018">
        <v>1017</v>
      </c>
      <c r="AM1018">
        <v>0.37787435904764743</v>
      </c>
      <c r="AQ1018">
        <v>1017</v>
      </c>
      <c r="AR1018">
        <v>0.41464202044263898</v>
      </c>
      <c r="AS1018" t="s">
        <v>2678</v>
      </c>
      <c r="AT1018" t="s">
        <v>2679</v>
      </c>
      <c r="AV1018">
        <v>1017</v>
      </c>
      <c r="AW1018">
        <v>-0.72008088787505864</v>
      </c>
      <c r="BA1018">
        <v>1017</v>
      </c>
      <c r="BB1018">
        <v>-0.32070154260686901</v>
      </c>
      <c r="BC1018" t="s">
        <v>2678</v>
      </c>
      <c r="BD1018" t="s">
        <v>2679</v>
      </c>
      <c r="BF1018">
        <v>1017</v>
      </c>
      <c r="BG1018">
        <v>-2.2819007140516501</v>
      </c>
      <c r="BH1018" t="s">
        <v>2681</v>
      </c>
      <c r="BI1018" t="s">
        <v>588</v>
      </c>
    </row>
    <row r="1019" spans="1:61" x14ac:dyDescent="0.35">
      <c r="A1019">
        <v>1018</v>
      </c>
      <c r="B1019" t="s">
        <v>1606</v>
      </c>
      <c r="C1019">
        <v>366187</v>
      </c>
      <c r="D1019" s="5">
        <v>4.4926946220917197</v>
      </c>
      <c r="E1019" t="s">
        <v>2678</v>
      </c>
      <c r="F1019" t="s">
        <v>2679</v>
      </c>
      <c r="H1019">
        <v>1018</v>
      </c>
      <c r="I1019">
        <v>0.76266627096208905</v>
      </c>
      <c r="J1019" t="s">
        <v>2678</v>
      </c>
      <c r="K1019" t="s">
        <v>2679</v>
      </c>
      <c r="M1019">
        <v>1018</v>
      </c>
      <c r="N1019">
        <v>0.60304198556016797</v>
      </c>
      <c r="O1019" t="s">
        <v>2678</v>
      </c>
      <c r="P1019" t="s">
        <v>2679</v>
      </c>
      <c r="R1019">
        <v>1018</v>
      </c>
      <c r="S1019">
        <v>0.24598428292363</v>
      </c>
      <c r="T1019" t="s">
        <v>2678</v>
      </c>
      <c r="U1019" t="s">
        <v>2679</v>
      </c>
      <c r="W1019">
        <v>1018</v>
      </c>
      <c r="X1019">
        <v>1.00836399719559</v>
      </c>
      <c r="Y1019" t="s">
        <v>2678</v>
      </c>
      <c r="Z1019" t="s">
        <v>2679</v>
      </c>
      <c r="AB1019">
        <v>1018</v>
      </c>
      <c r="AC1019">
        <v>-0.12586326298172801</v>
      </c>
      <c r="AD1019" t="s">
        <v>2678</v>
      </c>
      <c r="AE1019" t="s">
        <v>2679</v>
      </c>
      <c r="AG1019">
        <v>1018</v>
      </c>
      <c r="AH1019">
        <v>-0.10712163861186599</v>
      </c>
      <c r="AI1019" t="s">
        <v>2678</v>
      </c>
      <c r="AJ1019" t="s">
        <v>2679</v>
      </c>
      <c r="AL1019">
        <v>1018</v>
      </c>
      <c r="AM1019">
        <v>-3.89046777325186E-2</v>
      </c>
      <c r="AN1019" t="s">
        <v>2678</v>
      </c>
      <c r="AO1019" t="s">
        <v>2679</v>
      </c>
      <c r="AQ1019">
        <v>1018</v>
      </c>
      <c r="AR1019">
        <v>-4.8860727258602098E-2</v>
      </c>
      <c r="AS1019" t="s">
        <v>2678</v>
      </c>
      <c r="AT1019" t="s">
        <v>2679</v>
      </c>
      <c r="AV1019">
        <v>1018</v>
      </c>
      <c r="AW1019">
        <v>-1.21733449440751</v>
      </c>
      <c r="AX1019" t="s">
        <v>2678</v>
      </c>
      <c r="AY1019" t="s">
        <v>2679</v>
      </c>
      <c r="BA1019">
        <v>1018</v>
      </c>
      <c r="BB1019">
        <v>0.575811986439561</v>
      </c>
      <c r="BC1019" t="s">
        <v>2678</v>
      </c>
      <c r="BD1019" t="s">
        <v>2679</v>
      </c>
      <c r="BF1019">
        <v>1018</v>
      </c>
      <c r="BG1019">
        <v>1.93866047457887</v>
      </c>
      <c r="BH1019" t="s">
        <v>2678</v>
      </c>
      <c r="BI1019" t="s">
        <v>2679</v>
      </c>
    </row>
    <row r="1020" spans="1:61" x14ac:dyDescent="0.35">
      <c r="A1020">
        <v>1019</v>
      </c>
      <c r="B1020" t="s">
        <v>1607</v>
      </c>
      <c r="C1020">
        <v>367259</v>
      </c>
      <c r="D1020" s="5">
        <v>3.49414249617011</v>
      </c>
      <c r="E1020" t="s">
        <v>2678</v>
      </c>
      <c r="F1020" t="s">
        <v>2679</v>
      </c>
      <c r="H1020">
        <v>1019</v>
      </c>
      <c r="I1020">
        <v>0.70719544109899601</v>
      </c>
      <c r="J1020" t="s">
        <v>2678</v>
      </c>
      <c r="K1020" t="s">
        <v>2679</v>
      </c>
      <c r="M1020">
        <v>1019</v>
      </c>
      <c r="N1020">
        <v>0.88722060003854397</v>
      </c>
      <c r="O1020" t="s">
        <v>2678</v>
      </c>
      <c r="P1020" t="s">
        <v>2679</v>
      </c>
      <c r="R1020">
        <v>1019</v>
      </c>
      <c r="S1020">
        <v>-0.99605163792664397</v>
      </c>
      <c r="T1020" t="s">
        <v>2678</v>
      </c>
      <c r="U1020" t="s">
        <v>588</v>
      </c>
      <c r="W1020">
        <v>1019</v>
      </c>
      <c r="X1020">
        <v>0.77112205182666704</v>
      </c>
      <c r="Y1020" t="s">
        <v>2678</v>
      </c>
      <c r="Z1020" t="s">
        <v>2679</v>
      </c>
      <c r="AB1020">
        <v>1019</v>
      </c>
      <c r="AC1020">
        <v>0.837382866445328</v>
      </c>
      <c r="AD1020" t="s">
        <v>2678</v>
      </c>
      <c r="AE1020" t="s">
        <v>2679</v>
      </c>
      <c r="AG1020">
        <v>1019</v>
      </c>
      <c r="AH1020">
        <v>-0.64560810194724005</v>
      </c>
      <c r="AI1020" t="s">
        <v>2678</v>
      </c>
      <c r="AJ1020" t="s">
        <v>2679</v>
      </c>
      <c r="AL1020">
        <v>1019</v>
      </c>
      <c r="AM1020">
        <v>0.60685865554646601</v>
      </c>
      <c r="AN1020" t="s">
        <v>2678</v>
      </c>
      <c r="AO1020" t="s">
        <v>588</v>
      </c>
      <c r="AQ1020">
        <v>1019</v>
      </c>
      <c r="AR1020">
        <v>0.57109477777652995</v>
      </c>
      <c r="AS1020" t="s">
        <v>2678</v>
      </c>
      <c r="AT1020" t="s">
        <v>2679</v>
      </c>
      <c r="AV1020">
        <v>1019</v>
      </c>
      <c r="AW1020">
        <v>-0.28529283265170402</v>
      </c>
      <c r="AX1020" t="s">
        <v>2678</v>
      </c>
      <c r="AY1020" t="s">
        <v>2679</v>
      </c>
      <c r="BA1020">
        <v>1019</v>
      </c>
      <c r="BB1020">
        <v>7.3888567604272995E-2</v>
      </c>
      <c r="BC1020" t="s">
        <v>2678</v>
      </c>
      <c r="BD1020" t="s">
        <v>2679</v>
      </c>
      <c r="BF1020">
        <v>1019</v>
      </c>
      <c r="BG1020">
        <v>0.94471368780315401</v>
      </c>
      <c r="BH1020" t="s">
        <v>2678</v>
      </c>
      <c r="BI1020" t="s">
        <v>2679</v>
      </c>
    </row>
    <row r="1021" spans="1:61" x14ac:dyDescent="0.35">
      <c r="A1021">
        <v>1020</v>
      </c>
      <c r="B1021" t="s">
        <v>1608</v>
      </c>
      <c r="C1021">
        <v>36734197</v>
      </c>
      <c r="D1021" s="5">
        <v>5.3442110633291255</v>
      </c>
      <c r="H1021">
        <v>1020</v>
      </c>
      <c r="I1021">
        <v>0.71925808439170302</v>
      </c>
      <c r="M1021">
        <v>1020</v>
      </c>
      <c r="N1021">
        <v>-2.9248399757571901</v>
      </c>
      <c r="O1021" t="s">
        <v>2681</v>
      </c>
      <c r="P1021" t="s">
        <v>2679</v>
      </c>
      <c r="R1021">
        <v>1020</v>
      </c>
      <c r="S1021">
        <v>-0.79434161121922742</v>
      </c>
      <c r="W1021">
        <v>1020</v>
      </c>
      <c r="X1021">
        <v>-0.310942498973101</v>
      </c>
      <c r="Y1021" t="s">
        <v>2678</v>
      </c>
      <c r="Z1021" t="s">
        <v>2679</v>
      </c>
      <c r="AB1021">
        <v>1020</v>
      </c>
      <c r="AC1021">
        <v>1.9932153547466001</v>
      </c>
      <c r="AD1021" t="s">
        <v>2681</v>
      </c>
      <c r="AE1021" t="s">
        <v>2679</v>
      </c>
      <c r="AG1021">
        <v>1020</v>
      </c>
      <c r="AH1021">
        <v>2.0914174235412899</v>
      </c>
      <c r="AI1021" t="s">
        <v>2678</v>
      </c>
      <c r="AJ1021" t="s">
        <v>2679</v>
      </c>
      <c r="AL1021">
        <v>1020</v>
      </c>
      <c r="AM1021">
        <v>0.18717498308676017</v>
      </c>
      <c r="AQ1021">
        <v>1020</v>
      </c>
      <c r="AR1021">
        <v>0.39411625150855201</v>
      </c>
      <c r="AS1021" t="s">
        <v>2678</v>
      </c>
      <c r="AT1021" t="s">
        <v>2679</v>
      </c>
      <c r="AV1021">
        <v>1020</v>
      </c>
      <c r="AW1021">
        <v>0.60716662813246636</v>
      </c>
      <c r="BA1021">
        <v>1020</v>
      </c>
      <c r="BB1021">
        <v>-0.50912213412658103</v>
      </c>
      <c r="BC1021" t="s">
        <v>2678</v>
      </c>
      <c r="BD1021" t="s">
        <v>2679</v>
      </c>
      <c r="BF1021">
        <v>1020</v>
      </c>
      <c r="BG1021">
        <v>-4.6794482134925204</v>
      </c>
      <c r="BH1021" t="s">
        <v>2680</v>
      </c>
      <c r="BI1021" t="s">
        <v>588</v>
      </c>
    </row>
    <row r="1022" spans="1:61" x14ac:dyDescent="0.35">
      <c r="A1022">
        <v>1021</v>
      </c>
      <c r="B1022" t="s">
        <v>1609</v>
      </c>
      <c r="C1022">
        <v>36861479</v>
      </c>
      <c r="D1022" s="5">
        <v>5.8747566045345199</v>
      </c>
      <c r="E1022" t="s">
        <v>2678</v>
      </c>
      <c r="F1022" t="s">
        <v>2679</v>
      </c>
      <c r="H1022">
        <v>1021</v>
      </c>
      <c r="I1022">
        <v>0.83769131199636304</v>
      </c>
      <c r="J1022" t="s">
        <v>2678</v>
      </c>
      <c r="K1022" t="s">
        <v>2679</v>
      </c>
      <c r="M1022">
        <v>1021</v>
      </c>
      <c r="N1022">
        <v>-1.5526740887925301</v>
      </c>
      <c r="O1022" t="s">
        <v>2678</v>
      </c>
      <c r="P1022" t="s">
        <v>2679</v>
      </c>
      <c r="R1022">
        <v>1021</v>
      </c>
      <c r="S1022">
        <v>-0.52896141313829603</v>
      </c>
      <c r="T1022" t="s">
        <v>2678</v>
      </c>
      <c r="U1022" t="s">
        <v>2679</v>
      </c>
      <c r="W1022">
        <v>1021</v>
      </c>
      <c r="X1022">
        <v>-0.32696630157071399</v>
      </c>
      <c r="Y1022" t="s">
        <v>2678</v>
      </c>
      <c r="Z1022" t="s">
        <v>2679</v>
      </c>
      <c r="AB1022">
        <v>1021</v>
      </c>
      <c r="AC1022">
        <v>2.1339582825679299E-2</v>
      </c>
      <c r="AD1022" t="s">
        <v>2678</v>
      </c>
      <c r="AE1022" t="s">
        <v>2679</v>
      </c>
      <c r="AG1022">
        <v>1021</v>
      </c>
      <c r="AH1022">
        <v>0.66165889054312199</v>
      </c>
      <c r="AI1022" t="s">
        <v>2678</v>
      </c>
      <c r="AJ1022" t="s">
        <v>2679</v>
      </c>
      <c r="AL1022">
        <v>1021</v>
      </c>
      <c r="AM1022">
        <v>-3.89046777325186E-2</v>
      </c>
      <c r="AN1022" t="s">
        <v>2678</v>
      </c>
      <c r="AO1022" t="s">
        <v>2679</v>
      </c>
      <c r="AQ1022">
        <v>1021</v>
      </c>
      <c r="AR1022">
        <v>0.68649585663862001</v>
      </c>
      <c r="AS1022" t="s">
        <v>2678</v>
      </c>
      <c r="AT1022" t="s">
        <v>2679</v>
      </c>
      <c r="AV1022">
        <v>1021</v>
      </c>
      <c r="AW1022">
        <v>-0.28529283265170402</v>
      </c>
      <c r="AX1022" t="s">
        <v>2678</v>
      </c>
      <c r="AY1022" t="s">
        <v>2679</v>
      </c>
      <c r="BA1022">
        <v>1021</v>
      </c>
      <c r="BB1022">
        <v>-2.6413203872531201</v>
      </c>
      <c r="BC1022" t="s">
        <v>2681</v>
      </c>
      <c r="BD1022" t="s">
        <v>588</v>
      </c>
      <c r="BF1022">
        <v>1021</v>
      </c>
      <c r="BG1022">
        <v>4.2316119441892797</v>
      </c>
      <c r="BH1022" t="s">
        <v>2681</v>
      </c>
      <c r="BI1022" t="s">
        <v>2679</v>
      </c>
    </row>
    <row r="1023" spans="1:61" x14ac:dyDescent="0.35">
      <c r="A1023">
        <v>1022</v>
      </c>
      <c r="B1023" t="s">
        <v>1610</v>
      </c>
      <c r="C1023">
        <v>3689245</v>
      </c>
      <c r="D1023" s="5">
        <v>6.3141091610813804</v>
      </c>
      <c r="E1023" t="s">
        <v>2678</v>
      </c>
      <c r="F1023" t="s">
        <v>2679</v>
      </c>
      <c r="H1023">
        <v>1022</v>
      </c>
      <c r="I1023">
        <v>1.53134141812362</v>
      </c>
      <c r="J1023" t="s">
        <v>2678</v>
      </c>
      <c r="K1023" t="s">
        <v>2679</v>
      </c>
      <c r="M1023">
        <v>1022</v>
      </c>
      <c r="N1023">
        <v>0.51006009200552604</v>
      </c>
      <c r="O1023" t="s">
        <v>2678</v>
      </c>
      <c r="P1023" t="s">
        <v>2679</v>
      </c>
      <c r="R1023">
        <v>1022</v>
      </c>
      <c r="S1023">
        <v>-2.3325347160736398</v>
      </c>
      <c r="T1023" t="s">
        <v>2681</v>
      </c>
      <c r="U1023" t="s">
        <v>2679</v>
      </c>
      <c r="W1023">
        <v>1022</v>
      </c>
      <c r="X1023">
        <v>0.77183551183065702</v>
      </c>
      <c r="Y1023" t="s">
        <v>2678</v>
      </c>
      <c r="Z1023" t="s">
        <v>2679</v>
      </c>
      <c r="AB1023">
        <v>1022</v>
      </c>
      <c r="AC1023">
        <v>-1.10081287369785</v>
      </c>
      <c r="AD1023" t="s">
        <v>2681</v>
      </c>
      <c r="AE1023" t="s">
        <v>2679</v>
      </c>
      <c r="AG1023">
        <v>1022</v>
      </c>
      <c r="AH1023">
        <v>1.8655253994196499</v>
      </c>
      <c r="AI1023" t="s">
        <v>2678</v>
      </c>
      <c r="AJ1023" t="s">
        <v>2679</v>
      </c>
      <c r="AL1023">
        <v>1022</v>
      </c>
      <c r="AM1023">
        <v>1.5421919076853099</v>
      </c>
      <c r="AN1023" t="s">
        <v>2678</v>
      </c>
      <c r="AO1023" t="s">
        <v>588</v>
      </c>
      <c r="AQ1023">
        <v>1022</v>
      </c>
      <c r="AR1023">
        <v>4.4885355706418997</v>
      </c>
      <c r="AS1023" t="s">
        <v>2680</v>
      </c>
      <c r="AT1023" t="s">
        <v>588</v>
      </c>
      <c r="AV1023">
        <v>1022</v>
      </c>
      <c r="AW1023">
        <v>2.0921645879524098</v>
      </c>
      <c r="AX1023" t="s">
        <v>2678</v>
      </c>
      <c r="AY1023" t="s">
        <v>588</v>
      </c>
      <c r="BA1023">
        <v>1022</v>
      </c>
      <c r="BB1023">
        <v>2.36841076563269</v>
      </c>
      <c r="BC1023" t="s">
        <v>2678</v>
      </c>
      <c r="BD1023" t="s">
        <v>2679</v>
      </c>
      <c r="BF1023">
        <v>1022</v>
      </c>
      <c r="BG1023">
        <v>-0.64479411472583203</v>
      </c>
      <c r="BH1023" t="s">
        <v>2678</v>
      </c>
      <c r="BI1023" t="s">
        <v>2679</v>
      </c>
    </row>
    <row r="1024" spans="1:61" x14ac:dyDescent="0.35">
      <c r="A1024">
        <v>1023</v>
      </c>
      <c r="B1024" t="s">
        <v>1611</v>
      </c>
      <c r="C1024">
        <v>3691358</v>
      </c>
      <c r="D1024" s="5">
        <v>6.0924516591103304</v>
      </c>
      <c r="E1024" t="s">
        <v>2678</v>
      </c>
      <c r="F1024" t="s">
        <v>2679</v>
      </c>
      <c r="H1024">
        <v>1023</v>
      </c>
      <c r="I1024">
        <v>0.83153243884744299</v>
      </c>
      <c r="J1024" t="s">
        <v>2678</v>
      </c>
      <c r="K1024" t="s">
        <v>2679</v>
      </c>
      <c r="M1024">
        <v>1023</v>
      </c>
      <c r="N1024">
        <v>-1.5819642249592001</v>
      </c>
      <c r="O1024" t="s">
        <v>2678</v>
      </c>
      <c r="P1024" t="s">
        <v>2679</v>
      </c>
      <c r="R1024">
        <v>1023</v>
      </c>
      <c r="S1024">
        <v>-0.86657063786876298</v>
      </c>
      <c r="T1024" t="s">
        <v>2678</v>
      </c>
      <c r="U1024" t="s">
        <v>2679</v>
      </c>
      <c r="W1024">
        <v>1023</v>
      </c>
      <c r="X1024">
        <v>-0.78548046023362095</v>
      </c>
      <c r="Y1024" t="s">
        <v>2678</v>
      </c>
      <c r="Z1024" t="s">
        <v>2679</v>
      </c>
      <c r="AB1024">
        <v>1023</v>
      </c>
      <c r="AC1024">
        <v>-0.31863905329419601</v>
      </c>
      <c r="AD1024" t="s">
        <v>2678</v>
      </c>
      <c r="AE1024" t="s">
        <v>2679</v>
      </c>
      <c r="AG1024">
        <v>1023</v>
      </c>
      <c r="AH1024">
        <v>1.43194585281552</v>
      </c>
      <c r="AI1024" t="s">
        <v>2678</v>
      </c>
      <c r="AJ1024" t="s">
        <v>2679</v>
      </c>
      <c r="AL1024">
        <v>1023</v>
      </c>
      <c r="AM1024">
        <v>-3.89046777325186E-2</v>
      </c>
      <c r="AN1024" t="s">
        <v>2678</v>
      </c>
      <c r="AO1024" t="s">
        <v>2679</v>
      </c>
      <c r="AQ1024">
        <v>1023</v>
      </c>
      <c r="AR1024">
        <v>0.30404523098744601</v>
      </c>
      <c r="AS1024" t="s">
        <v>2678</v>
      </c>
      <c r="AT1024" t="s">
        <v>2679</v>
      </c>
      <c r="AV1024">
        <v>1023</v>
      </c>
      <c r="AW1024">
        <v>0.33566315401874502</v>
      </c>
      <c r="AX1024" t="s">
        <v>2678</v>
      </c>
      <c r="AY1024" t="s">
        <v>2679</v>
      </c>
      <c r="BA1024">
        <v>1023</v>
      </c>
      <c r="BB1024">
        <v>-1.4595754080894601</v>
      </c>
      <c r="BC1024" t="s">
        <v>2678</v>
      </c>
      <c r="BD1024" t="s">
        <v>2679</v>
      </c>
      <c r="BF1024">
        <v>1023</v>
      </c>
      <c r="BG1024">
        <v>9.4876348554072596</v>
      </c>
      <c r="BH1024" t="s">
        <v>2680</v>
      </c>
      <c r="BI1024" t="s">
        <v>588</v>
      </c>
    </row>
    <row r="1025" spans="1:61" x14ac:dyDescent="0.35">
      <c r="A1025">
        <v>1024</v>
      </c>
      <c r="B1025" t="s">
        <v>1612</v>
      </c>
      <c r="C1025">
        <v>3698837</v>
      </c>
      <c r="D1025" s="5">
        <v>5.36019733711802</v>
      </c>
      <c r="E1025" t="s">
        <v>2678</v>
      </c>
      <c r="F1025" t="s">
        <v>2679</v>
      </c>
      <c r="H1025">
        <v>1024</v>
      </c>
      <c r="I1025">
        <v>0.79431228746809501</v>
      </c>
      <c r="J1025" t="s">
        <v>2678</v>
      </c>
      <c r="K1025" t="s">
        <v>2679</v>
      </c>
      <c r="M1025">
        <v>1024</v>
      </c>
      <c r="N1025">
        <v>-0.98549919361411298</v>
      </c>
      <c r="O1025" t="s">
        <v>2678</v>
      </c>
      <c r="P1025" t="s">
        <v>2679</v>
      </c>
      <c r="R1025">
        <v>1024</v>
      </c>
      <c r="S1025">
        <v>4.0791413509860201E-2</v>
      </c>
      <c r="T1025" t="s">
        <v>2678</v>
      </c>
      <c r="U1025" t="s">
        <v>2679</v>
      </c>
      <c r="W1025">
        <v>1024</v>
      </c>
      <c r="X1025">
        <v>0.42134381815831701</v>
      </c>
      <c r="Y1025" t="s">
        <v>2678</v>
      </c>
      <c r="Z1025" t="s">
        <v>2679</v>
      </c>
      <c r="AB1025">
        <v>1024</v>
      </c>
      <c r="AC1025">
        <v>0.162984011419332</v>
      </c>
      <c r="AD1025" t="s">
        <v>2678</v>
      </c>
      <c r="AE1025" t="s">
        <v>2679</v>
      </c>
      <c r="AG1025">
        <v>1024</v>
      </c>
      <c r="AH1025">
        <v>0.42976960669423703</v>
      </c>
      <c r="AI1025" t="s">
        <v>2678</v>
      </c>
      <c r="AJ1025" t="s">
        <v>2679</v>
      </c>
      <c r="AL1025">
        <v>1024</v>
      </c>
      <c r="AM1025">
        <v>-3.89046777325186E-2</v>
      </c>
      <c r="AN1025" t="s">
        <v>2678</v>
      </c>
      <c r="AO1025" t="s">
        <v>2679</v>
      </c>
      <c r="AQ1025">
        <v>1024</v>
      </c>
      <c r="AR1025">
        <v>0.65150345879418103</v>
      </c>
      <c r="AS1025" t="s">
        <v>2678</v>
      </c>
      <c r="AT1025" t="s">
        <v>2679</v>
      </c>
      <c r="AV1025">
        <v>1024</v>
      </c>
      <c r="AW1025">
        <v>-0.28529283265170402</v>
      </c>
      <c r="AX1025" t="s">
        <v>2678</v>
      </c>
      <c r="AY1025" t="s">
        <v>2679</v>
      </c>
      <c r="BA1025">
        <v>1024</v>
      </c>
      <c r="BB1025">
        <v>0.79093923050959303</v>
      </c>
      <c r="BC1025" t="s">
        <v>2678</v>
      </c>
      <c r="BD1025" t="s">
        <v>2679</v>
      </c>
      <c r="BF1025">
        <v>1024</v>
      </c>
      <c r="BG1025">
        <v>1.5539272494760901</v>
      </c>
      <c r="BH1025" t="s">
        <v>2678</v>
      </c>
      <c r="BI1025" t="s">
        <v>2679</v>
      </c>
    </row>
    <row r="1026" spans="1:61" x14ac:dyDescent="0.35">
      <c r="A1026">
        <v>1025</v>
      </c>
      <c r="B1026" t="s">
        <v>1613</v>
      </c>
      <c r="C1026">
        <v>371404</v>
      </c>
      <c r="D1026" s="5">
        <v>3.3750879608064501</v>
      </c>
      <c r="E1026" t="s">
        <v>2678</v>
      </c>
      <c r="F1026" t="s">
        <v>2679</v>
      </c>
      <c r="H1026">
        <v>1025</v>
      </c>
      <c r="I1026">
        <v>0.68056129666026499</v>
      </c>
      <c r="J1026" t="s">
        <v>2678</v>
      </c>
      <c r="K1026" t="s">
        <v>2679</v>
      </c>
      <c r="M1026">
        <v>1025</v>
      </c>
      <c r="N1026">
        <v>0.88722060003854397</v>
      </c>
      <c r="O1026" t="s">
        <v>2678</v>
      </c>
      <c r="P1026" t="s">
        <v>2679</v>
      </c>
      <c r="R1026">
        <v>1025</v>
      </c>
      <c r="S1026">
        <v>-0.64745701669071698</v>
      </c>
      <c r="T1026" t="s">
        <v>2678</v>
      </c>
      <c r="U1026" t="s">
        <v>2679</v>
      </c>
      <c r="W1026">
        <v>1025</v>
      </c>
      <c r="X1026">
        <v>1.0134433843633901</v>
      </c>
      <c r="Y1026" t="s">
        <v>2678</v>
      </c>
      <c r="Z1026" t="s">
        <v>2679</v>
      </c>
      <c r="AB1026">
        <v>1025</v>
      </c>
      <c r="AC1026">
        <v>0.3557598017318</v>
      </c>
      <c r="AD1026" t="s">
        <v>2678</v>
      </c>
      <c r="AE1026" t="s">
        <v>2679</v>
      </c>
      <c r="AG1026">
        <v>1025</v>
      </c>
      <c r="AH1026">
        <v>-0.32927459245830298</v>
      </c>
      <c r="AI1026" t="s">
        <v>2678</v>
      </c>
      <c r="AJ1026" t="s">
        <v>2679</v>
      </c>
      <c r="AL1026">
        <v>1025</v>
      </c>
      <c r="AM1026">
        <v>0.60685865554646601</v>
      </c>
      <c r="AN1026" t="s">
        <v>2678</v>
      </c>
      <c r="AO1026" t="s">
        <v>588</v>
      </c>
      <c r="AQ1026">
        <v>1025</v>
      </c>
      <c r="AR1026">
        <v>0.54071363702926301</v>
      </c>
      <c r="AS1026" t="s">
        <v>2678</v>
      </c>
      <c r="AT1026" t="s">
        <v>2679</v>
      </c>
      <c r="AV1026">
        <v>1025</v>
      </c>
      <c r="AW1026">
        <v>-0.28529283265170402</v>
      </c>
      <c r="AX1026" t="s">
        <v>2678</v>
      </c>
      <c r="AY1026" t="s">
        <v>2679</v>
      </c>
      <c r="BA1026">
        <v>1025</v>
      </c>
      <c r="BB1026">
        <v>-0.177012915821189</v>
      </c>
      <c r="BC1026" t="s">
        <v>2678</v>
      </c>
      <c r="BD1026" t="s">
        <v>2679</v>
      </c>
      <c r="BF1026">
        <v>1025</v>
      </c>
      <c r="BG1026">
        <v>0.71553100125567604</v>
      </c>
      <c r="BH1026" t="s">
        <v>2678</v>
      </c>
      <c r="BI1026" t="s">
        <v>2679</v>
      </c>
    </row>
    <row r="1027" spans="1:61" x14ac:dyDescent="0.35">
      <c r="A1027">
        <v>1026</v>
      </c>
      <c r="B1027" t="s">
        <v>1614</v>
      </c>
      <c r="C1027">
        <v>372137354</v>
      </c>
      <c r="D1027" s="5">
        <v>5.2333295792036525</v>
      </c>
      <c r="H1027">
        <v>1026</v>
      </c>
      <c r="I1027">
        <v>1.7067232645836525</v>
      </c>
      <c r="M1027">
        <v>1026</v>
      </c>
      <c r="N1027">
        <v>1.1075458927853401</v>
      </c>
      <c r="O1027" t="s">
        <v>2678</v>
      </c>
      <c r="P1027" t="s">
        <v>588</v>
      </c>
      <c r="R1027">
        <v>1026</v>
      </c>
      <c r="S1027">
        <v>1.5256900353010878</v>
      </c>
      <c r="W1027">
        <v>1026</v>
      </c>
      <c r="X1027">
        <v>-0.59690341853804396</v>
      </c>
      <c r="Y1027" t="s">
        <v>2678</v>
      </c>
      <c r="Z1027" t="s">
        <v>588</v>
      </c>
      <c r="AB1027">
        <v>1026</v>
      </c>
      <c r="AC1027">
        <v>1.3051501016386999</v>
      </c>
      <c r="AD1027" t="s">
        <v>2681</v>
      </c>
      <c r="AE1027" t="s">
        <v>2679</v>
      </c>
      <c r="AG1027">
        <v>1026</v>
      </c>
      <c r="AH1027">
        <v>0.68231319403872903</v>
      </c>
      <c r="AI1027" t="s">
        <v>2681</v>
      </c>
      <c r="AJ1027" t="s">
        <v>2679</v>
      </c>
      <c r="AL1027">
        <v>1026</v>
      </c>
      <c r="AM1027">
        <v>0.31748212678687349</v>
      </c>
      <c r="AQ1027">
        <v>1026</v>
      </c>
      <c r="AR1027">
        <v>0.59865543169655699</v>
      </c>
      <c r="AS1027" t="s">
        <v>2678</v>
      </c>
      <c r="AT1027" t="s">
        <v>2679</v>
      </c>
      <c r="AV1027">
        <v>1026</v>
      </c>
      <c r="AW1027">
        <v>-1.8431721620879609</v>
      </c>
      <c r="BA1027">
        <v>1026</v>
      </c>
      <c r="BB1027">
        <v>2.19145871362482</v>
      </c>
      <c r="BC1027" t="s">
        <v>2678</v>
      </c>
      <c r="BD1027" t="s">
        <v>2679</v>
      </c>
      <c r="BF1027">
        <v>1026</v>
      </c>
      <c r="BG1027">
        <v>1.90829277361188</v>
      </c>
      <c r="BH1027" t="s">
        <v>2681</v>
      </c>
      <c r="BI1027" t="s">
        <v>588</v>
      </c>
    </row>
    <row r="1028" spans="1:61" x14ac:dyDescent="0.35">
      <c r="A1028">
        <v>1027</v>
      </c>
      <c r="B1028" t="s">
        <v>1615</v>
      </c>
      <c r="C1028">
        <v>3739386</v>
      </c>
      <c r="D1028" s="5">
        <v>4.8409730414334504</v>
      </c>
      <c r="E1028" t="s">
        <v>2678</v>
      </c>
      <c r="F1028" t="s">
        <v>2679</v>
      </c>
      <c r="H1028">
        <v>1027</v>
      </c>
      <c r="I1028">
        <v>0.76253201358519096</v>
      </c>
      <c r="J1028" t="s">
        <v>2678</v>
      </c>
      <c r="K1028" t="s">
        <v>2679</v>
      </c>
      <c r="M1028">
        <v>1027</v>
      </c>
      <c r="N1028">
        <v>0.171740856171053</v>
      </c>
      <c r="O1028" t="s">
        <v>2678</v>
      </c>
      <c r="P1028" t="s">
        <v>2679</v>
      </c>
      <c r="R1028">
        <v>1027</v>
      </c>
      <c r="S1028">
        <v>-0.30600586751846298</v>
      </c>
      <c r="T1028" t="s">
        <v>2678</v>
      </c>
      <c r="U1028" t="s">
        <v>2679</v>
      </c>
      <c r="W1028">
        <v>1027</v>
      </c>
      <c r="X1028">
        <v>0.29957316633785802</v>
      </c>
      <c r="Y1028" t="s">
        <v>2678</v>
      </c>
      <c r="Z1028" t="s">
        <v>2679</v>
      </c>
      <c r="AB1028">
        <v>1027</v>
      </c>
      <c r="AC1028">
        <v>-0.25684155740707798</v>
      </c>
      <c r="AD1028" t="s">
        <v>2678</v>
      </c>
      <c r="AE1028" t="s">
        <v>2679</v>
      </c>
      <c r="AG1028">
        <v>1027</v>
      </c>
      <c r="AH1028">
        <v>0.493434622538932</v>
      </c>
      <c r="AI1028" t="s">
        <v>2678</v>
      </c>
      <c r="AJ1028" t="s">
        <v>2679</v>
      </c>
      <c r="AL1028">
        <v>1027</v>
      </c>
      <c r="AM1028">
        <v>-4.6360543330382802E-2</v>
      </c>
      <c r="AN1028" t="s">
        <v>2678</v>
      </c>
      <c r="AO1028" t="s">
        <v>2679</v>
      </c>
      <c r="AQ1028">
        <v>1027</v>
      </c>
      <c r="AR1028">
        <v>6.0953208940484199E-2</v>
      </c>
      <c r="AS1028" t="s">
        <v>2678</v>
      </c>
      <c r="AT1028" t="s">
        <v>2679</v>
      </c>
      <c r="AV1028">
        <v>1027</v>
      </c>
      <c r="AW1028">
        <v>-0.28529283265170402</v>
      </c>
      <c r="AX1028" t="s">
        <v>2678</v>
      </c>
      <c r="AY1028" t="s">
        <v>2679</v>
      </c>
      <c r="BA1028">
        <v>1027</v>
      </c>
      <c r="BB1028">
        <v>0.199399535309185</v>
      </c>
      <c r="BC1028" t="s">
        <v>2678</v>
      </c>
      <c r="BD1028" t="s">
        <v>2679</v>
      </c>
      <c r="BF1028">
        <v>1027</v>
      </c>
      <c r="BG1028">
        <v>2.4690906570468298</v>
      </c>
      <c r="BH1028" t="s">
        <v>2678</v>
      </c>
      <c r="BI1028" t="s">
        <v>2679</v>
      </c>
    </row>
    <row r="1029" spans="1:61" x14ac:dyDescent="0.35">
      <c r="A1029">
        <v>1028</v>
      </c>
      <c r="B1029" t="s">
        <v>1616</v>
      </c>
      <c r="C1029">
        <v>374726622</v>
      </c>
      <c r="D1029" s="5">
        <v>5.2120557522783777</v>
      </c>
      <c r="H1029">
        <v>1028</v>
      </c>
      <c r="I1029">
        <v>0.44612789835461841</v>
      </c>
      <c r="M1029">
        <v>1028</v>
      </c>
      <c r="N1029">
        <v>0.412733723408505</v>
      </c>
      <c r="O1029" t="s">
        <v>2678</v>
      </c>
      <c r="P1029" t="s">
        <v>2679</v>
      </c>
      <c r="R1029">
        <v>1028</v>
      </c>
      <c r="S1029">
        <v>0.4485117654816726</v>
      </c>
      <c r="W1029">
        <v>1028</v>
      </c>
      <c r="X1029">
        <v>0.33455408910531897</v>
      </c>
      <c r="Y1029" t="s">
        <v>2678</v>
      </c>
      <c r="Z1029" t="s">
        <v>2679</v>
      </c>
      <c r="AB1029">
        <v>1028</v>
      </c>
      <c r="AC1029">
        <v>-0.54369688187558296</v>
      </c>
      <c r="AD1029" t="s">
        <v>2678</v>
      </c>
      <c r="AE1029" t="s">
        <v>2679</v>
      </c>
      <c r="AG1029">
        <v>1028</v>
      </c>
      <c r="AH1029">
        <v>0.93717223160598695</v>
      </c>
      <c r="AI1029" t="s">
        <v>2678</v>
      </c>
      <c r="AJ1029" t="s">
        <v>2679</v>
      </c>
      <c r="AL1029">
        <v>1028</v>
      </c>
      <c r="AM1029">
        <v>-0.443705190916309</v>
      </c>
      <c r="AQ1029">
        <v>1028</v>
      </c>
      <c r="AR1029">
        <v>0.38822876606194101</v>
      </c>
      <c r="AS1029" t="s">
        <v>2678</v>
      </c>
      <c r="AT1029" t="s">
        <v>2679</v>
      </c>
      <c r="AV1029">
        <v>1028</v>
      </c>
      <c r="AW1029">
        <v>-4.8065745653644854E-3</v>
      </c>
      <c r="BA1029">
        <v>1028</v>
      </c>
      <c r="BB1029">
        <v>0.31623796014005401</v>
      </c>
      <c r="BC1029" t="s">
        <v>2678</v>
      </c>
      <c r="BD1029" t="s">
        <v>2679</v>
      </c>
      <c r="BF1029">
        <v>1028</v>
      </c>
      <c r="BG1029">
        <v>1.8266366026762499</v>
      </c>
      <c r="BH1029" t="s">
        <v>2681</v>
      </c>
      <c r="BI1029" t="s">
        <v>588</v>
      </c>
    </row>
    <row r="1030" spans="1:61" x14ac:dyDescent="0.35">
      <c r="A1030">
        <v>1029</v>
      </c>
      <c r="B1030" t="s">
        <v>1617</v>
      </c>
      <c r="C1030">
        <v>375224</v>
      </c>
      <c r="D1030" s="5">
        <v>3.7698182623108201</v>
      </c>
      <c r="E1030" t="s">
        <v>2678</v>
      </c>
      <c r="F1030" t="s">
        <v>2679</v>
      </c>
      <c r="H1030">
        <v>1029</v>
      </c>
      <c r="I1030">
        <v>0.74460893435183595</v>
      </c>
      <c r="J1030" t="s">
        <v>2678</v>
      </c>
      <c r="K1030" t="s">
        <v>2679</v>
      </c>
      <c r="M1030">
        <v>1029</v>
      </c>
      <c r="N1030">
        <v>0.171740856171053</v>
      </c>
      <c r="O1030" t="s">
        <v>2678</v>
      </c>
      <c r="P1030" t="s">
        <v>2679</v>
      </c>
      <c r="R1030">
        <v>1029</v>
      </c>
      <c r="S1030">
        <v>-0.24509314273924701</v>
      </c>
      <c r="T1030" t="s">
        <v>2678</v>
      </c>
      <c r="U1030" t="s">
        <v>2679</v>
      </c>
      <c r="W1030">
        <v>1029</v>
      </c>
      <c r="X1030">
        <v>0.16501797965714199</v>
      </c>
      <c r="Y1030" t="s">
        <v>2678</v>
      </c>
      <c r="Z1030" t="s">
        <v>2679</v>
      </c>
      <c r="AB1030">
        <v>1029</v>
      </c>
      <c r="AC1030">
        <v>-0.12586326298172801</v>
      </c>
      <c r="AD1030" t="s">
        <v>2678</v>
      </c>
      <c r="AE1030" t="s">
        <v>2679</v>
      </c>
      <c r="AG1030">
        <v>1029</v>
      </c>
      <c r="AH1030">
        <v>-0.70559285532571003</v>
      </c>
      <c r="AI1030" t="s">
        <v>2678</v>
      </c>
      <c r="AJ1030" t="s">
        <v>2679</v>
      </c>
      <c r="AL1030">
        <v>1029</v>
      </c>
      <c r="AM1030">
        <v>-3.89046777325186E-2</v>
      </c>
      <c r="AN1030" t="s">
        <v>2678</v>
      </c>
      <c r="AO1030" t="s">
        <v>2679</v>
      </c>
      <c r="AQ1030">
        <v>1029</v>
      </c>
      <c r="AR1030">
        <v>0.983411791349037</v>
      </c>
      <c r="AS1030" t="s">
        <v>2678</v>
      </c>
      <c r="AT1030" t="s">
        <v>2679</v>
      </c>
      <c r="AV1030">
        <v>1029</v>
      </c>
      <c r="AW1030">
        <v>-0.28529283265170402</v>
      </c>
      <c r="AX1030" t="s">
        <v>2678</v>
      </c>
      <c r="AY1030" t="s">
        <v>2679</v>
      </c>
      <c r="BA1030">
        <v>1029</v>
      </c>
      <c r="BB1030">
        <v>0.69168679539553501</v>
      </c>
      <c r="BC1030" t="s">
        <v>2678</v>
      </c>
      <c r="BD1030" t="s">
        <v>2679</v>
      </c>
      <c r="BF1030">
        <v>1029</v>
      </c>
      <c r="BG1030">
        <v>-1.0198203546433799</v>
      </c>
      <c r="BH1030" t="s">
        <v>2678</v>
      </c>
      <c r="BI1030" t="s">
        <v>2679</v>
      </c>
    </row>
    <row r="1031" spans="1:61" x14ac:dyDescent="0.35">
      <c r="A1031">
        <v>1030</v>
      </c>
      <c r="B1031" t="s">
        <v>1618</v>
      </c>
      <c r="C1031">
        <v>37529309</v>
      </c>
      <c r="D1031" s="5">
        <v>5.3774851565458599</v>
      </c>
      <c r="E1031" t="s">
        <v>2678</v>
      </c>
      <c r="F1031" t="s">
        <v>2679</v>
      </c>
      <c r="H1031">
        <v>1030</v>
      </c>
      <c r="I1031">
        <v>0.68154576334178396</v>
      </c>
      <c r="J1031" t="s">
        <v>2678</v>
      </c>
      <c r="K1031" t="s">
        <v>2679</v>
      </c>
      <c r="M1031">
        <v>1030</v>
      </c>
      <c r="N1031">
        <v>1.21556732892852</v>
      </c>
      <c r="O1031" t="s">
        <v>2678</v>
      </c>
      <c r="P1031" t="s">
        <v>2679</v>
      </c>
      <c r="R1031">
        <v>1030</v>
      </c>
      <c r="S1031">
        <v>-0.22682377157365199</v>
      </c>
      <c r="T1031" t="s">
        <v>2678</v>
      </c>
      <c r="U1031" t="s">
        <v>2679</v>
      </c>
      <c r="W1031">
        <v>1030</v>
      </c>
      <c r="X1031">
        <v>-4.7477638910534102E-2</v>
      </c>
      <c r="Y1031" t="s">
        <v>2678</v>
      </c>
      <c r="Z1031" t="s">
        <v>2679</v>
      </c>
      <c r="AB1031">
        <v>1030</v>
      </c>
      <c r="AC1031">
        <v>-0.53155837244040605</v>
      </c>
      <c r="AD1031" t="s">
        <v>2678</v>
      </c>
      <c r="AE1031" t="s">
        <v>2679</v>
      </c>
      <c r="AG1031">
        <v>1030</v>
      </c>
      <c r="AH1031">
        <v>-0.46499298426990099</v>
      </c>
      <c r="AI1031" t="s">
        <v>2681</v>
      </c>
      <c r="AJ1031" t="s">
        <v>2679</v>
      </c>
      <c r="AL1031">
        <v>1030</v>
      </c>
      <c r="AM1031">
        <v>0.60685865554646601</v>
      </c>
      <c r="AN1031" t="s">
        <v>2678</v>
      </c>
      <c r="AO1031" t="s">
        <v>588</v>
      </c>
      <c r="AQ1031">
        <v>1030</v>
      </c>
      <c r="AR1031">
        <v>0.56832791103532498</v>
      </c>
      <c r="AS1031" t="s">
        <v>2678</v>
      </c>
      <c r="AT1031" t="s">
        <v>2679</v>
      </c>
      <c r="AV1031">
        <v>1030</v>
      </c>
      <c r="AW1031">
        <v>-0.28529283265170402</v>
      </c>
      <c r="AX1031" t="s">
        <v>2678</v>
      </c>
      <c r="AY1031" t="s">
        <v>2679</v>
      </c>
      <c r="BA1031">
        <v>1030</v>
      </c>
      <c r="BB1031">
        <v>-0.75265294908585101</v>
      </c>
      <c r="BC1031" t="s">
        <v>2678</v>
      </c>
      <c r="BD1031" t="s">
        <v>2679</v>
      </c>
      <c r="BF1031">
        <v>1030</v>
      </c>
      <c r="BG1031">
        <v>2.3958189090006701</v>
      </c>
      <c r="BH1031" t="s">
        <v>2678</v>
      </c>
      <c r="BI1031" t="s">
        <v>2679</v>
      </c>
    </row>
    <row r="1032" spans="1:61" x14ac:dyDescent="0.35">
      <c r="A1032">
        <v>1031</v>
      </c>
      <c r="B1032" t="s">
        <v>1619</v>
      </c>
      <c r="C1032">
        <v>375859</v>
      </c>
      <c r="D1032" s="5">
        <v>4.6989251624885497</v>
      </c>
      <c r="E1032" t="s">
        <v>2678</v>
      </c>
      <c r="F1032" t="s">
        <v>2679</v>
      </c>
      <c r="H1032">
        <v>1031</v>
      </c>
      <c r="I1032">
        <v>0.78758436636656304</v>
      </c>
      <c r="J1032" t="s">
        <v>2678</v>
      </c>
      <c r="K1032" t="s">
        <v>2679</v>
      </c>
      <c r="M1032">
        <v>1031</v>
      </c>
      <c r="N1032">
        <v>0.171740856171053</v>
      </c>
      <c r="O1032" t="s">
        <v>2678</v>
      </c>
      <c r="P1032" t="s">
        <v>2679</v>
      </c>
      <c r="R1032">
        <v>1031</v>
      </c>
      <c r="S1032">
        <v>-0.15565132306785201</v>
      </c>
      <c r="T1032" t="s">
        <v>2678</v>
      </c>
      <c r="U1032" t="s">
        <v>2679</v>
      </c>
      <c r="W1032">
        <v>1031</v>
      </c>
      <c r="X1032">
        <v>-0.49050385316862699</v>
      </c>
      <c r="Y1032" t="s">
        <v>2678</v>
      </c>
      <c r="Z1032" t="s">
        <v>2679</v>
      </c>
      <c r="AB1032">
        <v>1031</v>
      </c>
      <c r="AC1032">
        <v>-0.12586326298172801</v>
      </c>
      <c r="AD1032" t="s">
        <v>2678</v>
      </c>
      <c r="AE1032" t="s">
        <v>2679</v>
      </c>
      <c r="AG1032">
        <v>1031</v>
      </c>
      <c r="AH1032">
        <v>-1.30513861537906E-2</v>
      </c>
      <c r="AI1032" t="s">
        <v>2678</v>
      </c>
      <c r="AJ1032" t="s">
        <v>2679</v>
      </c>
      <c r="AL1032">
        <v>1031</v>
      </c>
      <c r="AM1032">
        <v>-3.89046777325186E-2</v>
      </c>
      <c r="AN1032" t="s">
        <v>2678</v>
      </c>
      <c r="AO1032" t="s">
        <v>2679</v>
      </c>
      <c r="AQ1032">
        <v>1031</v>
      </c>
      <c r="AR1032">
        <v>0.69160048882912395</v>
      </c>
      <c r="AS1032" t="s">
        <v>2678</v>
      </c>
      <c r="AT1032" t="s">
        <v>2679</v>
      </c>
      <c r="AV1032">
        <v>1031</v>
      </c>
      <c r="AW1032">
        <v>-0.28529283265170402</v>
      </c>
      <c r="AX1032" t="s">
        <v>2678</v>
      </c>
      <c r="AY1032" t="s">
        <v>2679</v>
      </c>
      <c r="BA1032">
        <v>1031</v>
      </c>
      <c r="BB1032">
        <v>0.84959934689375105</v>
      </c>
      <c r="BC1032" t="s">
        <v>2678</v>
      </c>
      <c r="BD1032" t="s">
        <v>2679</v>
      </c>
      <c r="BF1032">
        <v>1031</v>
      </c>
      <c r="BG1032">
        <v>-0.475304297177012</v>
      </c>
      <c r="BH1032" t="s">
        <v>2678</v>
      </c>
      <c r="BI1032" t="s">
        <v>2679</v>
      </c>
    </row>
    <row r="1033" spans="1:61" x14ac:dyDescent="0.35">
      <c r="A1033">
        <v>1032</v>
      </c>
      <c r="B1033" t="s">
        <v>1620</v>
      </c>
      <c r="C1033">
        <v>375951</v>
      </c>
      <c r="D1033" s="5">
        <v>5.8004175432561897</v>
      </c>
      <c r="E1033" t="s">
        <v>2678</v>
      </c>
      <c r="F1033" t="s">
        <v>2679</v>
      </c>
      <c r="H1033">
        <v>1032</v>
      </c>
      <c r="I1033">
        <v>0.79754968393519499</v>
      </c>
      <c r="J1033" t="s">
        <v>2678</v>
      </c>
      <c r="K1033" t="s">
        <v>2679</v>
      </c>
      <c r="M1033">
        <v>1032</v>
      </c>
      <c r="N1033">
        <v>0.171740856171053</v>
      </c>
      <c r="O1033" t="s">
        <v>2678</v>
      </c>
      <c r="P1033" t="s">
        <v>2679</v>
      </c>
      <c r="R1033">
        <v>1032</v>
      </c>
      <c r="S1033">
        <v>-0.14771869232347401</v>
      </c>
      <c r="T1033" t="s">
        <v>2678</v>
      </c>
      <c r="U1033" t="s">
        <v>2679</v>
      </c>
      <c r="W1033">
        <v>1032</v>
      </c>
      <c r="X1033">
        <v>-0.76325358123854603</v>
      </c>
      <c r="Y1033" t="s">
        <v>2678</v>
      </c>
      <c r="Z1033" t="s">
        <v>2679</v>
      </c>
      <c r="AB1033">
        <v>1032</v>
      </c>
      <c r="AC1033">
        <v>-0.12586326298172801</v>
      </c>
      <c r="AD1033" t="s">
        <v>2678</v>
      </c>
      <c r="AE1033" t="s">
        <v>2679</v>
      </c>
      <c r="AG1033">
        <v>1032</v>
      </c>
      <c r="AH1033">
        <v>-1.25541486482534E-2</v>
      </c>
      <c r="AI1033" t="s">
        <v>2678</v>
      </c>
      <c r="AJ1033" t="s">
        <v>2679</v>
      </c>
      <c r="AL1033">
        <v>1032</v>
      </c>
      <c r="AM1033">
        <v>-3.89046777325186E-2</v>
      </c>
      <c r="AN1033" t="s">
        <v>2678</v>
      </c>
      <c r="AO1033" t="s">
        <v>2679</v>
      </c>
      <c r="AQ1033">
        <v>1032</v>
      </c>
      <c r="AR1033">
        <v>0.859452806152181</v>
      </c>
      <c r="AS1033" t="s">
        <v>2678</v>
      </c>
      <c r="AT1033" t="s">
        <v>2679</v>
      </c>
      <c r="AV1033">
        <v>1032</v>
      </c>
      <c r="AW1033">
        <v>-0.28529283265170402</v>
      </c>
      <c r="AX1033" t="s">
        <v>2678</v>
      </c>
      <c r="AY1033" t="s">
        <v>2679</v>
      </c>
      <c r="BA1033">
        <v>1032</v>
      </c>
      <c r="BB1033">
        <v>0.89850285254460804</v>
      </c>
      <c r="BC1033" t="s">
        <v>2678</v>
      </c>
      <c r="BD1033" t="s">
        <v>2679</v>
      </c>
      <c r="BF1033">
        <v>1032</v>
      </c>
      <c r="BG1033">
        <v>-9.1023720076640793E-2</v>
      </c>
      <c r="BH1033" t="s">
        <v>2681</v>
      </c>
      <c r="BI1033" t="s">
        <v>588</v>
      </c>
    </row>
    <row r="1034" spans="1:61" x14ac:dyDescent="0.35">
      <c r="A1034">
        <v>1033</v>
      </c>
      <c r="B1034" t="s">
        <v>1621</v>
      </c>
      <c r="C1034">
        <v>3759920</v>
      </c>
      <c r="D1034" s="5">
        <v>5.4241088548162404</v>
      </c>
      <c r="E1034" t="s">
        <v>2678</v>
      </c>
      <c r="F1034" t="s">
        <v>2679</v>
      </c>
      <c r="H1034">
        <v>1033</v>
      </c>
      <c r="I1034">
        <v>0.91359312756484201</v>
      </c>
      <c r="J1034" t="s">
        <v>2678</v>
      </c>
      <c r="K1034" t="s">
        <v>2679</v>
      </c>
      <c r="M1034">
        <v>1033</v>
      </c>
      <c r="N1034">
        <v>-1.17113489462693</v>
      </c>
      <c r="O1034" t="s">
        <v>2678</v>
      </c>
      <c r="P1034" t="s">
        <v>2679</v>
      </c>
      <c r="R1034">
        <v>1033</v>
      </c>
      <c r="S1034">
        <v>0.706366242861867</v>
      </c>
      <c r="T1034" t="s">
        <v>2678</v>
      </c>
      <c r="U1034" t="s">
        <v>2679</v>
      </c>
      <c r="W1034">
        <v>1033</v>
      </c>
      <c r="X1034">
        <v>0.72338158757215798</v>
      </c>
      <c r="Y1034" t="s">
        <v>2678</v>
      </c>
      <c r="Z1034" t="s">
        <v>2679</v>
      </c>
      <c r="AB1034">
        <v>1033</v>
      </c>
      <c r="AC1034">
        <v>-7.2739951330357294E-2</v>
      </c>
      <c r="AD1034" t="s">
        <v>2678</v>
      </c>
      <c r="AE1034" t="s">
        <v>2679</v>
      </c>
      <c r="AG1034">
        <v>1033</v>
      </c>
      <c r="AH1034">
        <v>0.34319690911038098</v>
      </c>
      <c r="AI1034" t="s">
        <v>2678</v>
      </c>
      <c r="AJ1034" t="s">
        <v>2679</v>
      </c>
      <c r="AL1034">
        <v>1033</v>
      </c>
      <c r="AM1034">
        <v>-0.44263809116880398</v>
      </c>
      <c r="AN1034" t="s">
        <v>2678</v>
      </c>
      <c r="AO1034" t="s">
        <v>2679</v>
      </c>
      <c r="AQ1034">
        <v>1033</v>
      </c>
      <c r="AR1034">
        <v>-1.64699538568381</v>
      </c>
      <c r="AS1034" t="s">
        <v>2678</v>
      </c>
      <c r="AT1034" t="s">
        <v>2679</v>
      </c>
      <c r="AV1034">
        <v>1033</v>
      </c>
      <c r="AW1034">
        <v>-0.28529283265170402</v>
      </c>
      <c r="AX1034" t="s">
        <v>2678</v>
      </c>
      <c r="AY1034" t="s">
        <v>2679</v>
      </c>
      <c r="BA1034">
        <v>1033</v>
      </c>
      <c r="BB1034">
        <v>-2.28472117625018</v>
      </c>
      <c r="BC1034" t="s">
        <v>2681</v>
      </c>
      <c r="BD1034" t="s">
        <v>588</v>
      </c>
      <c r="BF1034">
        <v>1033</v>
      </c>
      <c r="BG1034">
        <v>-1.98762133454533</v>
      </c>
      <c r="BH1034" t="s">
        <v>2681</v>
      </c>
      <c r="BI1034" t="s">
        <v>588</v>
      </c>
    </row>
    <row r="1035" spans="1:61" x14ac:dyDescent="0.35">
      <c r="A1035">
        <v>1034</v>
      </c>
      <c r="B1035" t="s">
        <v>1622</v>
      </c>
      <c r="C1035">
        <v>3760110</v>
      </c>
      <c r="D1035" s="5">
        <v>4.0958504988768496</v>
      </c>
      <c r="E1035" t="s">
        <v>2678</v>
      </c>
      <c r="F1035" t="s">
        <v>2679</v>
      </c>
      <c r="H1035">
        <v>1034</v>
      </c>
      <c r="I1035">
        <v>0.58749924873147497</v>
      </c>
      <c r="J1035" t="s">
        <v>2678</v>
      </c>
      <c r="K1035" t="s">
        <v>2679</v>
      </c>
      <c r="M1035">
        <v>1034</v>
      </c>
      <c r="N1035">
        <v>0.171740856171053</v>
      </c>
      <c r="O1035" t="s">
        <v>2678</v>
      </c>
      <c r="P1035" t="s">
        <v>2679</v>
      </c>
      <c r="R1035">
        <v>1034</v>
      </c>
      <c r="S1035">
        <v>-0.49441783968742797</v>
      </c>
      <c r="T1035" t="s">
        <v>2678</v>
      </c>
      <c r="U1035" t="s">
        <v>2679</v>
      </c>
      <c r="W1035">
        <v>1034</v>
      </c>
      <c r="X1035">
        <v>0.67771946991161702</v>
      </c>
      <c r="Y1035" t="s">
        <v>2678</v>
      </c>
      <c r="Z1035" t="s">
        <v>2679</v>
      </c>
      <c r="AB1035">
        <v>1034</v>
      </c>
      <c r="AC1035">
        <v>0.24214385153678999</v>
      </c>
      <c r="AD1035" t="s">
        <v>2678</v>
      </c>
      <c r="AE1035" t="s">
        <v>2679</v>
      </c>
      <c r="AG1035">
        <v>1034</v>
      </c>
      <c r="AH1035">
        <v>0.318761901270812</v>
      </c>
      <c r="AI1035" t="s">
        <v>2678</v>
      </c>
      <c r="AJ1035" t="s">
        <v>2679</v>
      </c>
      <c r="AL1035">
        <v>1034</v>
      </c>
      <c r="AM1035">
        <v>-3.89046777325186E-2</v>
      </c>
      <c r="AN1035" t="s">
        <v>2678</v>
      </c>
      <c r="AO1035" t="s">
        <v>2679</v>
      </c>
      <c r="AQ1035">
        <v>1034</v>
      </c>
      <c r="AR1035">
        <v>0.38710274425521202</v>
      </c>
      <c r="AS1035" t="s">
        <v>2678</v>
      </c>
      <c r="AT1035" t="s">
        <v>2679</v>
      </c>
      <c r="AV1035">
        <v>1034</v>
      </c>
      <c r="AW1035">
        <v>-0.28529283265170402</v>
      </c>
      <c r="AX1035" t="s">
        <v>2678</v>
      </c>
      <c r="AY1035" t="s">
        <v>2679</v>
      </c>
      <c r="BA1035">
        <v>1034</v>
      </c>
      <c r="BB1035">
        <v>-0.92983781808194099</v>
      </c>
      <c r="BC1035" t="s">
        <v>2678</v>
      </c>
      <c r="BD1035" t="s">
        <v>2679</v>
      </c>
      <c r="BF1035">
        <v>1034</v>
      </c>
      <c r="BG1035">
        <v>0.120868974863304</v>
      </c>
      <c r="BH1035" t="s">
        <v>2678</v>
      </c>
      <c r="BI1035" t="s">
        <v>2679</v>
      </c>
    </row>
    <row r="1036" spans="1:61" x14ac:dyDescent="0.35">
      <c r="A1036">
        <v>1035</v>
      </c>
      <c r="B1036" t="s">
        <v>1623</v>
      </c>
      <c r="C1036">
        <v>3766812</v>
      </c>
      <c r="D1036" s="5">
        <v>4.7555887644738997</v>
      </c>
      <c r="E1036" t="s">
        <v>2678</v>
      </c>
      <c r="F1036" t="s">
        <v>2679</v>
      </c>
      <c r="H1036">
        <v>1035</v>
      </c>
      <c r="I1036">
        <v>0.88241770228699501</v>
      </c>
      <c r="J1036" t="s">
        <v>2678</v>
      </c>
      <c r="K1036" t="s">
        <v>2679</v>
      </c>
      <c r="M1036">
        <v>1035</v>
      </c>
      <c r="N1036">
        <v>1.1567810428409899</v>
      </c>
      <c r="O1036" t="s">
        <v>2678</v>
      </c>
      <c r="P1036" t="s">
        <v>2679</v>
      </c>
      <c r="R1036">
        <v>1035</v>
      </c>
      <c r="S1036">
        <v>-2.1378271933908199</v>
      </c>
      <c r="T1036" t="s">
        <v>2678</v>
      </c>
      <c r="U1036" t="s">
        <v>588</v>
      </c>
      <c r="W1036">
        <v>1035</v>
      </c>
      <c r="X1036">
        <v>0.550668658724212</v>
      </c>
      <c r="Y1036" t="s">
        <v>2678</v>
      </c>
      <c r="Z1036" t="s">
        <v>2679</v>
      </c>
      <c r="AB1036">
        <v>1035</v>
      </c>
      <c r="AC1036">
        <v>-0.30976877142352699</v>
      </c>
      <c r="AD1036" t="s">
        <v>2678</v>
      </c>
      <c r="AE1036" t="s">
        <v>2679</v>
      </c>
      <c r="AG1036">
        <v>1035</v>
      </c>
      <c r="AH1036">
        <v>0.82434196068920296</v>
      </c>
      <c r="AI1036" t="s">
        <v>2678</v>
      </c>
      <c r="AJ1036" t="s">
        <v>2679</v>
      </c>
      <c r="AL1036">
        <v>1035</v>
      </c>
      <c r="AM1036">
        <v>-4.6360543330382802E-2</v>
      </c>
      <c r="AN1036" t="s">
        <v>2678</v>
      </c>
      <c r="AO1036" t="s">
        <v>2679</v>
      </c>
      <c r="AQ1036">
        <v>1035</v>
      </c>
      <c r="AR1036">
        <v>1.44032379208034</v>
      </c>
      <c r="AS1036" t="s">
        <v>2678</v>
      </c>
      <c r="AT1036" t="s">
        <v>2679</v>
      </c>
      <c r="AV1036">
        <v>1035</v>
      </c>
      <c r="AW1036">
        <v>-0.28529283265170402</v>
      </c>
      <c r="AX1036" t="s">
        <v>2678</v>
      </c>
      <c r="AY1036" t="s">
        <v>2679</v>
      </c>
      <c r="BA1036">
        <v>1035</v>
      </c>
      <c r="BB1036">
        <v>7.3888567604272995E-2</v>
      </c>
      <c r="BC1036" t="s">
        <v>2678</v>
      </c>
      <c r="BD1036" t="s">
        <v>2679</v>
      </c>
      <c r="BF1036">
        <v>1035</v>
      </c>
      <c r="BG1036">
        <v>-4.1673729452766999</v>
      </c>
      <c r="BH1036" t="s">
        <v>2680</v>
      </c>
      <c r="BI1036" t="s">
        <v>2679</v>
      </c>
    </row>
    <row r="1037" spans="1:61" x14ac:dyDescent="0.35">
      <c r="A1037">
        <v>1036</v>
      </c>
      <c r="B1037" t="s">
        <v>1624</v>
      </c>
      <c r="C1037">
        <v>37677171</v>
      </c>
      <c r="D1037" s="5">
        <v>4.2689905251970002</v>
      </c>
      <c r="E1037" t="s">
        <v>2678</v>
      </c>
      <c r="F1037" t="s">
        <v>2679</v>
      </c>
      <c r="H1037">
        <v>1036</v>
      </c>
      <c r="I1037">
        <v>0.68118348595304001</v>
      </c>
      <c r="J1037" t="s">
        <v>2678</v>
      </c>
      <c r="K1037" t="s">
        <v>2679</v>
      </c>
      <c r="M1037">
        <v>1036</v>
      </c>
      <c r="N1037">
        <v>-5.3651472219791899E-2</v>
      </c>
      <c r="O1037" t="s">
        <v>2678</v>
      </c>
      <c r="P1037" t="s">
        <v>2679</v>
      </c>
      <c r="R1037">
        <v>1036</v>
      </c>
      <c r="S1037">
        <v>-0.394292159707824</v>
      </c>
      <c r="T1037" t="s">
        <v>2678</v>
      </c>
      <c r="U1037" t="s">
        <v>2679</v>
      </c>
      <c r="W1037">
        <v>1036</v>
      </c>
      <c r="X1037">
        <v>0.52770591717005899</v>
      </c>
      <c r="Y1037" t="s">
        <v>2678</v>
      </c>
      <c r="Z1037" t="s">
        <v>2679</v>
      </c>
      <c r="AB1037">
        <v>1036</v>
      </c>
      <c r="AC1037">
        <v>0.24214385153678999</v>
      </c>
      <c r="AD1037" t="s">
        <v>2678</v>
      </c>
      <c r="AE1037" t="s">
        <v>2679</v>
      </c>
      <c r="AG1037">
        <v>1036</v>
      </c>
      <c r="AH1037">
        <v>0.129413868054961</v>
      </c>
      <c r="AI1037" t="s">
        <v>2678</v>
      </c>
      <c r="AJ1037" t="s">
        <v>2679</v>
      </c>
      <c r="AL1037">
        <v>1036</v>
      </c>
      <c r="AM1037">
        <v>-3.89046777325186E-2</v>
      </c>
      <c r="AN1037" t="s">
        <v>2678</v>
      </c>
      <c r="AO1037" t="s">
        <v>2679</v>
      </c>
      <c r="AQ1037">
        <v>1036</v>
      </c>
      <c r="AR1037">
        <v>0.637165377486686</v>
      </c>
      <c r="AS1037" t="s">
        <v>2678</v>
      </c>
      <c r="AT1037" t="s">
        <v>2679</v>
      </c>
      <c r="AV1037">
        <v>1036</v>
      </c>
      <c r="AW1037">
        <v>-0.28529283265170402</v>
      </c>
      <c r="AX1037" t="s">
        <v>2678</v>
      </c>
      <c r="AY1037" t="s">
        <v>2679</v>
      </c>
      <c r="BA1037">
        <v>1036</v>
      </c>
      <c r="BB1037">
        <v>-0.92983781808194099</v>
      </c>
      <c r="BC1037" t="s">
        <v>2678</v>
      </c>
      <c r="BD1037" t="s">
        <v>2679</v>
      </c>
      <c r="BF1037">
        <v>1036</v>
      </c>
      <c r="BG1037">
        <v>0.81468137714821398</v>
      </c>
      <c r="BH1037" t="s">
        <v>2678</v>
      </c>
      <c r="BI1037" t="s">
        <v>2679</v>
      </c>
    </row>
    <row r="1038" spans="1:61" x14ac:dyDescent="0.35">
      <c r="A1038">
        <v>1037</v>
      </c>
      <c r="B1038" t="s">
        <v>1625</v>
      </c>
      <c r="C1038">
        <v>3773146</v>
      </c>
      <c r="D1038" s="5">
        <v>5.2716020995483701</v>
      </c>
      <c r="E1038" t="s">
        <v>2678</v>
      </c>
      <c r="F1038" t="s">
        <v>2679</v>
      </c>
      <c r="H1038">
        <v>1037</v>
      </c>
      <c r="I1038">
        <v>0.721646649443072</v>
      </c>
      <c r="J1038" t="s">
        <v>2678</v>
      </c>
      <c r="K1038" t="s">
        <v>2679</v>
      </c>
      <c r="M1038">
        <v>1037</v>
      </c>
      <c r="N1038">
        <v>-5.3651472219791899E-2</v>
      </c>
      <c r="O1038" t="s">
        <v>2678</v>
      </c>
      <c r="P1038" t="s">
        <v>2679</v>
      </c>
      <c r="R1038">
        <v>1037</v>
      </c>
      <c r="S1038">
        <v>-0.30513754893431999</v>
      </c>
      <c r="T1038" t="s">
        <v>2678</v>
      </c>
      <c r="U1038" t="s">
        <v>2679</v>
      </c>
      <c r="W1038">
        <v>1037</v>
      </c>
      <c r="X1038">
        <v>0.210227461921453</v>
      </c>
      <c r="Y1038" t="s">
        <v>2678</v>
      </c>
      <c r="Z1038" t="s">
        <v>2679</v>
      </c>
      <c r="AB1038">
        <v>1037</v>
      </c>
      <c r="AC1038">
        <v>0.64460707613285995</v>
      </c>
      <c r="AD1038" t="s">
        <v>2678</v>
      </c>
      <c r="AE1038" t="s">
        <v>2679</v>
      </c>
      <c r="AG1038">
        <v>1037</v>
      </c>
      <c r="AH1038">
        <v>0.38868395948651502</v>
      </c>
      <c r="AI1038" t="s">
        <v>2678</v>
      </c>
      <c r="AJ1038" t="s">
        <v>2679</v>
      </c>
      <c r="AL1038">
        <v>1037</v>
      </c>
      <c r="AM1038">
        <v>-3.89046777325186E-2</v>
      </c>
      <c r="AN1038" t="s">
        <v>2678</v>
      </c>
      <c r="AO1038" t="s">
        <v>2679</v>
      </c>
      <c r="AQ1038">
        <v>1037</v>
      </c>
      <c r="AR1038">
        <v>0.80655129957214899</v>
      </c>
      <c r="AS1038" t="s">
        <v>2678</v>
      </c>
      <c r="AT1038" t="s">
        <v>2679</v>
      </c>
      <c r="AV1038">
        <v>1037</v>
      </c>
      <c r="AW1038">
        <v>-0.28529283265170402</v>
      </c>
      <c r="AX1038" t="s">
        <v>2678</v>
      </c>
      <c r="AY1038" t="s">
        <v>2679</v>
      </c>
      <c r="BA1038">
        <v>1037</v>
      </c>
      <c r="BB1038">
        <v>0.73699291547654799</v>
      </c>
      <c r="BC1038" t="s">
        <v>2678</v>
      </c>
      <c r="BD1038" t="s">
        <v>2679</v>
      </c>
      <c r="BF1038">
        <v>1037</v>
      </c>
      <c r="BG1038">
        <v>0.210801049187298</v>
      </c>
      <c r="BH1038" t="s">
        <v>2678</v>
      </c>
      <c r="BI1038" t="s">
        <v>2679</v>
      </c>
    </row>
    <row r="1039" spans="1:61" x14ac:dyDescent="0.35">
      <c r="A1039">
        <v>1038</v>
      </c>
      <c r="B1039" t="s">
        <v>1626</v>
      </c>
      <c r="C1039">
        <v>37764253</v>
      </c>
      <c r="D1039" s="5">
        <v>4.5583958908978497</v>
      </c>
      <c r="E1039" t="s">
        <v>2678</v>
      </c>
      <c r="F1039" t="s">
        <v>2679</v>
      </c>
      <c r="H1039">
        <v>1038</v>
      </c>
      <c r="I1039">
        <v>0.70105018903472804</v>
      </c>
      <c r="J1039" t="s">
        <v>2678</v>
      </c>
      <c r="K1039" t="s">
        <v>2679</v>
      </c>
      <c r="M1039">
        <v>1038</v>
      </c>
      <c r="N1039">
        <v>-0.25797741778797301</v>
      </c>
      <c r="O1039" t="s">
        <v>2678</v>
      </c>
      <c r="P1039" t="s">
        <v>2679</v>
      </c>
      <c r="R1039">
        <v>1038</v>
      </c>
      <c r="S1039">
        <v>-6.6295693674111502E-3</v>
      </c>
      <c r="T1039" t="s">
        <v>2678</v>
      </c>
      <c r="U1039" t="s">
        <v>2679</v>
      </c>
      <c r="W1039">
        <v>1038</v>
      </c>
      <c r="X1039">
        <v>0.59372525924851205</v>
      </c>
      <c r="Y1039" t="s">
        <v>2678</v>
      </c>
      <c r="Z1039" t="s">
        <v>2679</v>
      </c>
      <c r="AB1039">
        <v>1038</v>
      </c>
      <c r="AC1039">
        <v>0.28852000647154202</v>
      </c>
      <c r="AD1039" t="s">
        <v>2678</v>
      </c>
      <c r="AE1039" t="s">
        <v>2679</v>
      </c>
      <c r="AG1039">
        <v>1038</v>
      </c>
      <c r="AH1039">
        <v>0.52991516726222099</v>
      </c>
      <c r="AI1039" t="s">
        <v>2678</v>
      </c>
      <c r="AJ1039" t="s">
        <v>2679</v>
      </c>
      <c r="AL1039">
        <v>1038</v>
      </c>
      <c r="AM1039">
        <v>-3.89046777325186E-2</v>
      </c>
      <c r="AN1039" t="s">
        <v>2678</v>
      </c>
      <c r="AO1039" t="s">
        <v>2679</v>
      </c>
      <c r="AQ1039">
        <v>1038</v>
      </c>
      <c r="AR1039">
        <v>0.35809427771043401</v>
      </c>
      <c r="AS1039" t="s">
        <v>2678</v>
      </c>
      <c r="AT1039" t="s">
        <v>2679</v>
      </c>
      <c r="AV1039">
        <v>1038</v>
      </c>
      <c r="AW1039">
        <v>0.861195923615383</v>
      </c>
      <c r="AX1039" t="s">
        <v>2678</v>
      </c>
      <c r="AY1039" t="s">
        <v>2679</v>
      </c>
      <c r="BA1039">
        <v>1038</v>
      </c>
      <c r="BB1039">
        <v>7.3888567604272995E-2</v>
      </c>
      <c r="BC1039" t="s">
        <v>2678</v>
      </c>
      <c r="BD1039" t="s">
        <v>2679</v>
      </c>
      <c r="BF1039">
        <v>1038</v>
      </c>
      <c r="BG1039">
        <v>-6.3596391080297296</v>
      </c>
      <c r="BH1039" t="s">
        <v>2680</v>
      </c>
      <c r="BI1039" t="s">
        <v>588</v>
      </c>
    </row>
    <row r="1040" spans="1:61" x14ac:dyDescent="0.35">
      <c r="A1040">
        <v>1039</v>
      </c>
      <c r="B1040" t="s">
        <v>1627</v>
      </c>
      <c r="C1040">
        <v>3810740</v>
      </c>
      <c r="D1040" s="5">
        <v>6.1247919440793801</v>
      </c>
      <c r="E1040" t="s">
        <v>2678</v>
      </c>
      <c r="F1040" t="s">
        <v>588</v>
      </c>
      <c r="H1040">
        <v>1039</v>
      </c>
      <c r="I1040">
        <v>1.09697911324584</v>
      </c>
      <c r="J1040" t="s">
        <v>2678</v>
      </c>
      <c r="K1040" t="s">
        <v>2679</v>
      </c>
      <c r="M1040">
        <v>1039</v>
      </c>
      <c r="N1040">
        <v>3.9940765387895301</v>
      </c>
      <c r="O1040" t="s">
        <v>2681</v>
      </c>
      <c r="P1040" t="s">
        <v>588</v>
      </c>
      <c r="R1040">
        <v>1039</v>
      </c>
      <c r="S1040">
        <v>1.19098496382565</v>
      </c>
      <c r="T1040" t="s">
        <v>2678</v>
      </c>
      <c r="U1040" t="s">
        <v>2679</v>
      </c>
      <c r="W1040">
        <v>1039</v>
      </c>
      <c r="X1040">
        <v>2.1323712981966798</v>
      </c>
      <c r="Y1040" t="s">
        <v>2681</v>
      </c>
      <c r="Z1040" t="s">
        <v>588</v>
      </c>
      <c r="AB1040">
        <v>1039</v>
      </c>
      <c r="AC1040">
        <v>-1.6442829333714299</v>
      </c>
      <c r="AD1040" t="s">
        <v>2678</v>
      </c>
      <c r="AE1040" t="s">
        <v>2679</v>
      </c>
      <c r="AG1040">
        <v>1039</v>
      </c>
      <c r="AH1040">
        <v>2.8094884424270798</v>
      </c>
      <c r="AI1040" t="s">
        <v>2680</v>
      </c>
      <c r="AJ1040" t="s">
        <v>588</v>
      </c>
      <c r="AL1040">
        <v>1039</v>
      </c>
      <c r="AM1040">
        <v>3.9390722831963298</v>
      </c>
      <c r="AN1040" t="s">
        <v>2680</v>
      </c>
      <c r="AO1040" t="s">
        <v>588</v>
      </c>
      <c r="AQ1040">
        <v>1039</v>
      </c>
      <c r="AR1040">
        <v>1.0518095027931</v>
      </c>
      <c r="AS1040" t="s">
        <v>2678</v>
      </c>
      <c r="AT1040" t="s">
        <v>2679</v>
      </c>
      <c r="AV1040">
        <v>1039</v>
      </c>
      <c r="AW1040">
        <v>-0.28529283265170402</v>
      </c>
      <c r="AX1040" t="s">
        <v>2678</v>
      </c>
      <c r="AY1040" t="s">
        <v>2679</v>
      </c>
      <c r="BA1040">
        <v>1039</v>
      </c>
      <c r="BB1040">
        <v>-2.1356929766536599</v>
      </c>
      <c r="BC1040" t="s">
        <v>2681</v>
      </c>
      <c r="BD1040" t="s">
        <v>588</v>
      </c>
      <c r="BF1040">
        <v>1039</v>
      </c>
      <c r="BG1040">
        <v>18.119465076460401</v>
      </c>
      <c r="BH1040" t="s">
        <v>2680</v>
      </c>
      <c r="BI1040" t="s">
        <v>588</v>
      </c>
    </row>
    <row r="1041" spans="1:61" x14ac:dyDescent="0.35">
      <c r="A1041">
        <v>1040</v>
      </c>
      <c r="B1041" t="s">
        <v>1628</v>
      </c>
      <c r="C1041">
        <v>3825261</v>
      </c>
      <c r="D1041" s="5">
        <v>5.4225676368004398</v>
      </c>
      <c r="E1041" t="s">
        <v>2678</v>
      </c>
      <c r="F1041" t="s">
        <v>2679</v>
      </c>
      <c r="H1041">
        <v>1040</v>
      </c>
      <c r="I1041">
        <v>0.79331442396852503</v>
      </c>
      <c r="J1041" t="s">
        <v>2678</v>
      </c>
      <c r="K1041" t="s">
        <v>2679</v>
      </c>
      <c r="M1041">
        <v>1040</v>
      </c>
      <c r="N1041">
        <v>0.171740856171053</v>
      </c>
      <c r="O1041" t="s">
        <v>2678</v>
      </c>
      <c r="P1041" t="s">
        <v>2679</v>
      </c>
      <c r="R1041">
        <v>1040</v>
      </c>
      <c r="S1041">
        <v>-0.15083508297305101</v>
      </c>
      <c r="T1041" t="s">
        <v>2678</v>
      </c>
      <c r="U1041" t="s">
        <v>2679</v>
      </c>
      <c r="W1041">
        <v>1040</v>
      </c>
      <c r="X1041">
        <v>-0.63230098919079303</v>
      </c>
      <c r="Y1041" t="s">
        <v>2678</v>
      </c>
      <c r="Z1041" t="s">
        <v>2679</v>
      </c>
      <c r="AB1041">
        <v>1040</v>
      </c>
      <c r="AC1041">
        <v>-0.12586326298172801</v>
      </c>
      <c r="AD1041" t="s">
        <v>2678</v>
      </c>
      <c r="AE1041" t="s">
        <v>2679</v>
      </c>
      <c r="AG1041">
        <v>1040</v>
      </c>
      <c r="AH1041">
        <v>-1.27716900569234E-2</v>
      </c>
      <c r="AI1041" t="s">
        <v>2678</v>
      </c>
      <c r="AJ1041" t="s">
        <v>2679</v>
      </c>
      <c r="AL1041">
        <v>1040</v>
      </c>
      <c r="AM1041">
        <v>-3.89046777325186E-2</v>
      </c>
      <c r="AN1041" t="s">
        <v>2678</v>
      </c>
      <c r="AO1041" t="s">
        <v>2679</v>
      </c>
      <c r="AQ1041">
        <v>1040</v>
      </c>
      <c r="AR1041">
        <v>0.779301501547496</v>
      </c>
      <c r="AS1041" t="s">
        <v>2678</v>
      </c>
      <c r="AT1041" t="s">
        <v>2679</v>
      </c>
      <c r="AV1041">
        <v>1040</v>
      </c>
      <c r="AW1041">
        <v>-0.28529283265170402</v>
      </c>
      <c r="AX1041" t="s">
        <v>2678</v>
      </c>
      <c r="AY1041" t="s">
        <v>2679</v>
      </c>
      <c r="BA1041">
        <v>1040</v>
      </c>
      <c r="BB1041">
        <v>0.87694194734386099</v>
      </c>
      <c r="BC1041" t="s">
        <v>2678</v>
      </c>
      <c r="BD1041" t="s">
        <v>2679</v>
      </c>
      <c r="BF1041">
        <v>1040</v>
      </c>
      <c r="BG1041">
        <v>-0.284227502232965</v>
      </c>
      <c r="BH1041" t="s">
        <v>2681</v>
      </c>
      <c r="BI1041" t="s">
        <v>588</v>
      </c>
    </row>
    <row r="1042" spans="1:61" x14ac:dyDescent="0.35">
      <c r="A1042">
        <v>1041</v>
      </c>
      <c r="B1042" t="s">
        <v>1629</v>
      </c>
      <c r="C1042">
        <v>38260547</v>
      </c>
      <c r="D1042" s="5">
        <v>6.9123780479766124</v>
      </c>
      <c r="H1042">
        <v>1041</v>
      </c>
      <c r="I1042">
        <v>2.2184910259612773</v>
      </c>
      <c r="M1042">
        <v>1041</v>
      </c>
      <c r="N1042">
        <v>1.4951002786754599</v>
      </c>
      <c r="O1042" t="s">
        <v>2678</v>
      </c>
      <c r="P1042" t="s">
        <v>2679</v>
      </c>
      <c r="R1042">
        <v>1041</v>
      </c>
      <c r="S1042">
        <v>-1.2110726577727826</v>
      </c>
      <c r="W1042">
        <v>1041</v>
      </c>
      <c r="X1042">
        <v>2.5604480137118477</v>
      </c>
      <c r="AB1042">
        <v>1041</v>
      </c>
      <c r="AC1042">
        <v>-1.3493753559390642</v>
      </c>
      <c r="AG1042">
        <v>1041</v>
      </c>
      <c r="AH1042">
        <v>1.30706489823025</v>
      </c>
      <c r="AI1042" t="s">
        <v>2678</v>
      </c>
      <c r="AJ1042" t="s">
        <v>2679</v>
      </c>
      <c r="AL1042">
        <v>1041</v>
      </c>
      <c r="AM1042">
        <v>1.7923581752169</v>
      </c>
      <c r="AN1042" t="s">
        <v>2681</v>
      </c>
      <c r="AO1042" t="s">
        <v>2679</v>
      </c>
      <c r="AQ1042">
        <v>1041</v>
      </c>
      <c r="AR1042">
        <v>2.2502243300619602</v>
      </c>
      <c r="AS1042" t="s">
        <v>2678</v>
      </c>
      <c r="AT1042" t="s">
        <v>2679</v>
      </c>
      <c r="AV1042">
        <v>1041</v>
      </c>
      <c r="AW1042">
        <v>0.56575857104557203</v>
      </c>
      <c r="AX1042" t="s">
        <v>2678</v>
      </c>
      <c r="AY1042" t="s">
        <v>2679</v>
      </c>
      <c r="BA1042">
        <v>1041</v>
      </c>
      <c r="BB1042">
        <v>2.3902044878216602</v>
      </c>
      <c r="BC1042" t="s">
        <v>2678</v>
      </c>
      <c r="BD1042" t="s">
        <v>2679</v>
      </c>
      <c r="BF1042">
        <v>1041</v>
      </c>
      <c r="BG1042">
        <v>-3.8129716233034698</v>
      </c>
      <c r="BH1042" t="s">
        <v>2680</v>
      </c>
      <c r="BI1042" t="s">
        <v>588</v>
      </c>
    </row>
    <row r="1043" spans="1:61" x14ac:dyDescent="0.35">
      <c r="A1043">
        <v>1042</v>
      </c>
      <c r="B1043" t="s">
        <v>1630</v>
      </c>
      <c r="C1043">
        <v>385002</v>
      </c>
      <c r="D1043" s="5">
        <v>3.5825899555454601</v>
      </c>
      <c r="E1043" t="s">
        <v>2678</v>
      </c>
      <c r="F1043" t="s">
        <v>2679</v>
      </c>
      <c r="H1043">
        <v>1042</v>
      </c>
      <c r="I1043">
        <v>0.78634563473428798</v>
      </c>
      <c r="J1043" t="s">
        <v>2678</v>
      </c>
      <c r="K1043" t="s">
        <v>2679</v>
      </c>
      <c r="M1043">
        <v>1042</v>
      </c>
      <c r="N1043">
        <v>0.171740856171053</v>
      </c>
      <c r="O1043" t="s">
        <v>2678</v>
      </c>
      <c r="P1043" t="s">
        <v>2679</v>
      </c>
      <c r="R1043">
        <v>1042</v>
      </c>
      <c r="S1043">
        <v>-1.0975002582803901</v>
      </c>
      <c r="T1043" t="s">
        <v>2678</v>
      </c>
      <c r="U1043" t="s">
        <v>588</v>
      </c>
      <c r="W1043">
        <v>1042</v>
      </c>
      <c r="X1043">
        <v>0.33368448682691698</v>
      </c>
      <c r="Y1043" t="s">
        <v>2678</v>
      </c>
      <c r="Z1043" t="s">
        <v>2679</v>
      </c>
      <c r="AB1043">
        <v>1042</v>
      </c>
      <c r="AC1043">
        <v>0.837382866445328</v>
      </c>
      <c r="AD1043" t="s">
        <v>2678</v>
      </c>
      <c r="AE1043" t="s">
        <v>2679</v>
      </c>
      <c r="AG1043">
        <v>1042</v>
      </c>
      <c r="AH1043">
        <v>-0.23686924373374799</v>
      </c>
      <c r="AI1043" t="s">
        <v>2678</v>
      </c>
      <c r="AJ1043" t="s">
        <v>2679</v>
      </c>
      <c r="AL1043">
        <v>1042</v>
      </c>
      <c r="AM1043">
        <v>-3.89046777325186E-2</v>
      </c>
      <c r="AN1043" t="s">
        <v>2678</v>
      </c>
      <c r="AO1043" t="s">
        <v>2679</v>
      </c>
      <c r="AQ1043">
        <v>1042</v>
      </c>
      <c r="AR1043">
        <v>5.5314880150078502E-3</v>
      </c>
      <c r="AS1043" t="s">
        <v>2678</v>
      </c>
      <c r="AT1043" t="s">
        <v>2679</v>
      </c>
      <c r="AV1043">
        <v>1042</v>
      </c>
      <c r="AW1043">
        <v>-0.28529283265170402</v>
      </c>
      <c r="AX1043" t="s">
        <v>2678</v>
      </c>
      <c r="AY1043" t="s">
        <v>2679</v>
      </c>
      <c r="BA1043">
        <v>1042</v>
      </c>
      <c r="BB1043">
        <v>0.165191171750457</v>
      </c>
      <c r="BC1043" t="s">
        <v>2678</v>
      </c>
      <c r="BD1043" t="s">
        <v>2679</v>
      </c>
      <c r="BF1043">
        <v>1042</v>
      </c>
      <c r="BG1043">
        <v>-0.105856811797172</v>
      </c>
      <c r="BH1043" t="s">
        <v>2678</v>
      </c>
      <c r="BI1043" t="s">
        <v>2679</v>
      </c>
    </row>
    <row r="1044" spans="1:61" x14ac:dyDescent="0.35">
      <c r="A1044">
        <v>1043</v>
      </c>
      <c r="B1044" t="s">
        <v>1631</v>
      </c>
      <c r="C1044">
        <v>3861414</v>
      </c>
      <c r="D1044" s="5">
        <v>6.4787065177172796</v>
      </c>
      <c r="E1044" t="s">
        <v>2678</v>
      </c>
      <c r="F1044" t="s">
        <v>2679</v>
      </c>
      <c r="H1044">
        <v>1043</v>
      </c>
      <c r="I1044">
        <v>0.89939433550910697</v>
      </c>
      <c r="J1044" t="s">
        <v>2678</v>
      </c>
      <c r="K1044" t="s">
        <v>2679</v>
      </c>
      <c r="M1044">
        <v>1043</v>
      </c>
      <c r="N1044">
        <v>0.50008758506103301</v>
      </c>
      <c r="O1044" t="s">
        <v>2678</v>
      </c>
      <c r="P1044" t="s">
        <v>2679</v>
      </c>
      <c r="R1044">
        <v>1043</v>
      </c>
      <c r="S1044">
        <v>-0.14711469314775499</v>
      </c>
      <c r="T1044" t="s">
        <v>2678</v>
      </c>
      <c r="U1044" t="s">
        <v>2679</v>
      </c>
      <c r="W1044">
        <v>1043</v>
      </c>
      <c r="X1044">
        <v>4.3802605299154598E-2</v>
      </c>
      <c r="Y1044" t="s">
        <v>2678</v>
      </c>
      <c r="Z1044" t="s">
        <v>2679</v>
      </c>
      <c r="AB1044">
        <v>1043</v>
      </c>
      <c r="AC1044">
        <v>0.85360741782738603</v>
      </c>
      <c r="AD1044" t="s">
        <v>2678</v>
      </c>
      <c r="AE1044" t="s">
        <v>2679</v>
      </c>
      <c r="AG1044">
        <v>1043</v>
      </c>
      <c r="AH1044">
        <v>0.89200812056505296</v>
      </c>
      <c r="AI1044" t="s">
        <v>2678</v>
      </c>
      <c r="AJ1044" t="s">
        <v>2679</v>
      </c>
      <c r="AL1044">
        <v>1043</v>
      </c>
      <c r="AM1044">
        <v>-4.6360543330382802E-2</v>
      </c>
      <c r="AN1044" t="s">
        <v>2678</v>
      </c>
      <c r="AO1044" t="s">
        <v>2679</v>
      </c>
      <c r="AQ1044">
        <v>1043</v>
      </c>
      <c r="AR1044">
        <v>0.38743518878862698</v>
      </c>
      <c r="AS1044" t="s">
        <v>2678</v>
      </c>
      <c r="AT1044" t="s">
        <v>2679</v>
      </c>
      <c r="AV1044">
        <v>1043</v>
      </c>
      <c r="AW1044">
        <v>0.54487548381412498</v>
      </c>
      <c r="AX1044" t="s">
        <v>2678</v>
      </c>
      <c r="AY1044" t="s">
        <v>2679</v>
      </c>
      <c r="BA1044">
        <v>1043</v>
      </c>
      <c r="BB1044">
        <v>-0.177012915821189</v>
      </c>
      <c r="BC1044" t="s">
        <v>2678</v>
      </c>
      <c r="BD1044" t="s">
        <v>2679</v>
      </c>
      <c r="BF1044">
        <v>1043</v>
      </c>
      <c r="BG1044">
        <v>-1.0192480710126799</v>
      </c>
      <c r="BH1044" t="s">
        <v>2678</v>
      </c>
      <c r="BI1044" t="s">
        <v>2679</v>
      </c>
    </row>
    <row r="1045" spans="1:61" x14ac:dyDescent="0.35">
      <c r="A1045">
        <v>1044</v>
      </c>
      <c r="B1045" t="s">
        <v>1632</v>
      </c>
      <c r="C1045">
        <v>38638050</v>
      </c>
      <c r="D1045" s="5">
        <v>3.4121993420067329</v>
      </c>
      <c r="H1045">
        <v>1044</v>
      </c>
      <c r="I1045">
        <v>0.66553236913219593</v>
      </c>
      <c r="M1045">
        <v>1044</v>
      </c>
      <c r="N1045">
        <v>0.171740856171053</v>
      </c>
      <c r="O1045" t="s">
        <v>2678</v>
      </c>
      <c r="P1045" t="s">
        <v>2679</v>
      </c>
      <c r="R1045">
        <v>1044</v>
      </c>
      <c r="S1045">
        <v>-0.2612151869756878</v>
      </c>
      <c r="W1045">
        <v>1044</v>
      </c>
      <c r="X1045">
        <v>-0.49529839300905554</v>
      </c>
      <c r="AB1045">
        <v>1044</v>
      </c>
      <c r="AC1045">
        <v>7.0013236971853396E-2</v>
      </c>
      <c r="AD1045" t="s">
        <v>2678</v>
      </c>
      <c r="AE1045" t="s">
        <v>2679</v>
      </c>
      <c r="AG1045">
        <v>1044</v>
      </c>
      <c r="AH1045">
        <v>1.59791915872787</v>
      </c>
      <c r="AI1045" t="s">
        <v>2680</v>
      </c>
      <c r="AJ1045" t="s">
        <v>588</v>
      </c>
      <c r="AL1045">
        <v>1044</v>
      </c>
      <c r="AM1045">
        <v>1.00696633993466</v>
      </c>
      <c r="AN1045" t="s">
        <v>2678</v>
      </c>
      <c r="AO1045" t="s">
        <v>2679</v>
      </c>
      <c r="AQ1045">
        <v>1044</v>
      </c>
      <c r="AR1045">
        <v>3.1542491145164</v>
      </c>
      <c r="AS1045" t="s">
        <v>2681</v>
      </c>
      <c r="AT1045" t="s">
        <v>2679</v>
      </c>
      <c r="AV1045">
        <v>1044</v>
      </c>
      <c r="AW1045">
        <v>0.75651357998474378</v>
      </c>
      <c r="BA1045">
        <v>1044</v>
      </c>
      <c r="BB1045">
        <v>0.10532653552268199</v>
      </c>
      <c r="BC1045" t="s">
        <v>2678</v>
      </c>
      <c r="BD1045" t="s">
        <v>2679</v>
      </c>
      <c r="BF1045">
        <v>1044</v>
      </c>
      <c r="BG1045">
        <v>13.7617692278637</v>
      </c>
      <c r="BH1045" t="s">
        <v>2680</v>
      </c>
      <c r="BI1045" t="s">
        <v>588</v>
      </c>
    </row>
    <row r="1046" spans="1:61" x14ac:dyDescent="0.35">
      <c r="A1046">
        <v>1045</v>
      </c>
      <c r="B1046" t="s">
        <v>1633</v>
      </c>
      <c r="C1046">
        <v>38641940</v>
      </c>
      <c r="D1046" s="5">
        <v>3.8426449567223115</v>
      </c>
      <c r="H1046">
        <v>1045</v>
      </c>
      <c r="I1046">
        <v>1.9583902949391931</v>
      </c>
      <c r="M1046">
        <v>1045</v>
      </c>
      <c r="N1046">
        <v>-0.29205128225229826</v>
      </c>
      <c r="R1046">
        <v>1045</v>
      </c>
      <c r="S1046">
        <v>-0.90835171269487125</v>
      </c>
      <c r="W1046">
        <v>1045</v>
      </c>
      <c r="X1046">
        <v>1.1674688484165501</v>
      </c>
      <c r="Y1046" t="s">
        <v>2678</v>
      </c>
      <c r="Z1046" t="s">
        <v>2679</v>
      </c>
      <c r="AB1046">
        <v>1045</v>
      </c>
      <c r="AC1046">
        <v>-0.13020046231122784</v>
      </c>
      <c r="AG1046">
        <v>1045</v>
      </c>
      <c r="AH1046">
        <v>0.91324097448856001</v>
      </c>
      <c r="AI1046" t="s">
        <v>2678</v>
      </c>
      <c r="AJ1046" t="s">
        <v>2679</v>
      </c>
      <c r="AL1046">
        <v>1045</v>
      </c>
      <c r="AM1046">
        <v>-0.61462095577238918</v>
      </c>
      <c r="AQ1046">
        <v>1045</v>
      </c>
      <c r="AR1046">
        <v>3.799218463403065</v>
      </c>
      <c r="AV1046">
        <v>1045</v>
      </c>
      <c r="AW1046">
        <v>-1.8539940503722785</v>
      </c>
      <c r="BA1046">
        <v>1045</v>
      </c>
      <c r="BB1046">
        <v>0.575811986439561</v>
      </c>
      <c r="BC1046" t="s">
        <v>2678</v>
      </c>
      <c r="BD1046" t="s">
        <v>2679</v>
      </c>
      <c r="BF1046">
        <v>1045</v>
      </c>
      <c r="BG1046">
        <v>-0.16296392319673</v>
      </c>
      <c r="BH1046" t="s">
        <v>2681</v>
      </c>
      <c r="BI1046" t="s">
        <v>588</v>
      </c>
    </row>
    <row r="1047" spans="1:61" x14ac:dyDescent="0.35">
      <c r="A1047">
        <v>1046</v>
      </c>
      <c r="B1047" t="s">
        <v>1634</v>
      </c>
      <c r="C1047">
        <v>39145476</v>
      </c>
      <c r="D1047" s="5">
        <v>5.9258752172586702</v>
      </c>
      <c r="E1047" t="s">
        <v>2678</v>
      </c>
      <c r="F1047" t="s">
        <v>2679</v>
      </c>
      <c r="H1047">
        <v>1046</v>
      </c>
      <c r="I1047">
        <v>0.77636441479253304</v>
      </c>
      <c r="J1047" t="s">
        <v>2678</v>
      </c>
      <c r="K1047" t="s">
        <v>2679</v>
      </c>
      <c r="M1047">
        <v>1046</v>
      </c>
      <c r="N1047">
        <v>1.4904277175366201</v>
      </c>
      <c r="O1047" t="s">
        <v>2678</v>
      </c>
      <c r="P1047" t="s">
        <v>2679</v>
      </c>
      <c r="R1047">
        <v>1046</v>
      </c>
      <c r="S1047">
        <v>-0.15304115421523701</v>
      </c>
      <c r="T1047" t="s">
        <v>2678</v>
      </c>
      <c r="U1047" t="s">
        <v>2679</v>
      </c>
      <c r="W1047">
        <v>1046</v>
      </c>
      <c r="X1047">
        <v>0.37449769330496002</v>
      </c>
      <c r="Y1047" t="s">
        <v>2678</v>
      </c>
      <c r="Z1047" t="s">
        <v>2679</v>
      </c>
      <c r="AB1047">
        <v>1046</v>
      </c>
      <c r="AC1047">
        <v>-1.5177252633115501</v>
      </c>
      <c r="AD1047" t="s">
        <v>2678</v>
      </c>
      <c r="AE1047" t="s">
        <v>2679</v>
      </c>
      <c r="AG1047">
        <v>1046</v>
      </c>
      <c r="AH1047">
        <v>-0.53085851918339499</v>
      </c>
      <c r="AI1047" t="s">
        <v>2678</v>
      </c>
      <c r="AJ1047" t="s">
        <v>2679</v>
      </c>
      <c r="AL1047">
        <v>1046</v>
      </c>
      <c r="AM1047">
        <v>-4.6360543330382802E-2</v>
      </c>
      <c r="AN1047" t="s">
        <v>2678</v>
      </c>
      <c r="AO1047" t="s">
        <v>2679</v>
      </c>
      <c r="AQ1047">
        <v>1046</v>
      </c>
      <c r="AR1047">
        <v>5.78432439504711E-2</v>
      </c>
      <c r="AS1047" t="s">
        <v>2678</v>
      </c>
      <c r="AT1047" t="s">
        <v>2679</v>
      </c>
      <c r="AV1047">
        <v>1046</v>
      </c>
      <c r="AW1047">
        <v>-0.74683159660070397</v>
      </c>
      <c r="AX1047" t="s">
        <v>2678</v>
      </c>
      <c r="AY1047" t="s">
        <v>2679</v>
      </c>
      <c r="BA1047">
        <v>1046</v>
      </c>
      <c r="BB1047">
        <v>0.48727977793369698</v>
      </c>
      <c r="BC1047" t="s">
        <v>2678</v>
      </c>
      <c r="BD1047" t="s">
        <v>2679</v>
      </c>
      <c r="BF1047">
        <v>1046</v>
      </c>
      <c r="BG1047">
        <v>3.7636992200057402</v>
      </c>
      <c r="BH1047" t="s">
        <v>2681</v>
      </c>
      <c r="BI1047" t="s">
        <v>2679</v>
      </c>
    </row>
    <row r="1048" spans="1:61" x14ac:dyDescent="0.35">
      <c r="A1048">
        <v>1047</v>
      </c>
      <c r="B1048" t="s">
        <v>1635</v>
      </c>
      <c r="C1048">
        <v>3923522</v>
      </c>
      <c r="D1048" s="5">
        <v>4.9307910987414303</v>
      </c>
      <c r="E1048" t="s">
        <v>2678</v>
      </c>
      <c r="F1048" t="s">
        <v>2679</v>
      </c>
      <c r="H1048">
        <v>1047</v>
      </c>
      <c r="I1048">
        <v>0.78824867433809098</v>
      </c>
      <c r="J1048" t="s">
        <v>2678</v>
      </c>
      <c r="K1048" t="s">
        <v>2679</v>
      </c>
      <c r="M1048">
        <v>1047</v>
      </c>
      <c r="N1048">
        <v>-1.2143548529580599</v>
      </c>
      <c r="O1048" t="s">
        <v>2678</v>
      </c>
      <c r="P1048" t="s">
        <v>2679</v>
      </c>
      <c r="R1048">
        <v>1047</v>
      </c>
      <c r="S1048">
        <v>-0.28778756085440499</v>
      </c>
      <c r="T1048" t="s">
        <v>2678</v>
      </c>
      <c r="U1048" t="s">
        <v>2679</v>
      </c>
      <c r="W1048">
        <v>1047</v>
      </c>
      <c r="X1048">
        <v>0.38820307492122902</v>
      </c>
      <c r="Y1048" t="s">
        <v>2678</v>
      </c>
      <c r="Z1048" t="s">
        <v>2679</v>
      </c>
      <c r="AB1048">
        <v>1047</v>
      </c>
      <c r="AC1048">
        <v>-0.12586326298172801</v>
      </c>
      <c r="AD1048" t="s">
        <v>2678</v>
      </c>
      <c r="AE1048" t="s">
        <v>2679</v>
      </c>
      <c r="AG1048">
        <v>1047</v>
      </c>
      <c r="AH1048">
        <v>0.55904737899833201</v>
      </c>
      <c r="AI1048" t="s">
        <v>2678</v>
      </c>
      <c r="AJ1048" t="s">
        <v>2679</v>
      </c>
      <c r="AL1048">
        <v>1047</v>
      </c>
      <c r="AM1048">
        <v>-3.89046777325186E-2</v>
      </c>
      <c r="AN1048" t="s">
        <v>2678</v>
      </c>
      <c r="AO1048" t="s">
        <v>2679</v>
      </c>
      <c r="AQ1048">
        <v>1047</v>
      </c>
      <c r="AR1048">
        <v>0.13238588755592501</v>
      </c>
      <c r="AS1048" t="s">
        <v>2678</v>
      </c>
      <c r="AT1048" t="s">
        <v>2679</v>
      </c>
      <c r="AV1048">
        <v>1047</v>
      </c>
      <c r="AW1048">
        <v>-0.28529283265170402</v>
      </c>
      <c r="AX1048" t="s">
        <v>2678</v>
      </c>
      <c r="AY1048" t="s">
        <v>2679</v>
      </c>
      <c r="BA1048">
        <v>1047</v>
      </c>
      <c r="BB1048">
        <v>-0.36515891539419698</v>
      </c>
      <c r="BC1048" t="s">
        <v>2678</v>
      </c>
      <c r="BD1048" t="s">
        <v>2679</v>
      </c>
      <c r="BF1048">
        <v>1047</v>
      </c>
      <c r="BG1048">
        <v>3.6890805067468202</v>
      </c>
      <c r="BH1048" t="s">
        <v>2681</v>
      </c>
      <c r="BI1048" t="s">
        <v>2679</v>
      </c>
    </row>
    <row r="1049" spans="1:61" x14ac:dyDescent="0.35">
      <c r="A1049">
        <v>1048</v>
      </c>
      <c r="B1049" t="s">
        <v>1636</v>
      </c>
      <c r="C1049">
        <v>39300453</v>
      </c>
      <c r="D1049" s="5">
        <v>6.2035118636921496</v>
      </c>
      <c r="E1049" t="s">
        <v>2678</v>
      </c>
      <c r="F1049" t="s">
        <v>2679</v>
      </c>
      <c r="H1049">
        <v>1048</v>
      </c>
      <c r="I1049">
        <v>0.78146540476653104</v>
      </c>
      <c r="J1049" t="s">
        <v>2678</v>
      </c>
      <c r="K1049" t="s">
        <v>2679</v>
      </c>
      <c r="M1049">
        <v>1048</v>
      </c>
      <c r="N1049">
        <v>-1.4994816235169099</v>
      </c>
      <c r="O1049" t="s">
        <v>2678</v>
      </c>
      <c r="P1049" t="s">
        <v>2679</v>
      </c>
      <c r="R1049">
        <v>1048</v>
      </c>
      <c r="S1049">
        <v>-0.29293296424979598</v>
      </c>
      <c r="T1049" t="s">
        <v>2678</v>
      </c>
      <c r="U1049" t="s">
        <v>2679</v>
      </c>
      <c r="W1049">
        <v>1048</v>
      </c>
      <c r="X1049">
        <v>-0.33411311937238303</v>
      </c>
      <c r="Y1049" t="s">
        <v>2678</v>
      </c>
      <c r="Z1049" t="s">
        <v>2679</v>
      </c>
      <c r="AB1049">
        <v>1048</v>
      </c>
      <c r="AC1049">
        <v>-0.95694235848057096</v>
      </c>
      <c r="AD1049" t="s">
        <v>2678</v>
      </c>
      <c r="AE1049" t="s">
        <v>2679</v>
      </c>
      <c r="AG1049">
        <v>1048</v>
      </c>
      <c r="AH1049">
        <v>0.88288666661151305</v>
      </c>
      <c r="AI1049" t="s">
        <v>2681</v>
      </c>
      <c r="AJ1049" t="s">
        <v>2679</v>
      </c>
      <c r="AL1049">
        <v>1048</v>
      </c>
      <c r="AM1049">
        <v>-4.6360543330382802E-2</v>
      </c>
      <c r="AN1049" t="s">
        <v>2678</v>
      </c>
      <c r="AO1049" t="s">
        <v>2679</v>
      </c>
      <c r="AQ1049">
        <v>1048</v>
      </c>
      <c r="AR1049">
        <v>0.50926002425948902</v>
      </c>
      <c r="AS1049" t="s">
        <v>2678</v>
      </c>
      <c r="AT1049" t="s">
        <v>2679</v>
      </c>
      <c r="AV1049">
        <v>1048</v>
      </c>
      <c r="AW1049">
        <v>-0.28529283265170402</v>
      </c>
      <c r="AX1049" t="s">
        <v>2678</v>
      </c>
      <c r="AY1049" t="s">
        <v>2679</v>
      </c>
      <c r="BA1049">
        <v>1048</v>
      </c>
      <c r="BB1049">
        <v>0.112553654584384</v>
      </c>
      <c r="BC1049" t="s">
        <v>2678</v>
      </c>
      <c r="BD1049" t="s">
        <v>2679</v>
      </c>
      <c r="BF1049">
        <v>1048</v>
      </c>
      <c r="BG1049">
        <v>4.2242192764042299</v>
      </c>
      <c r="BH1049" t="s">
        <v>2681</v>
      </c>
      <c r="BI1049" t="s">
        <v>2679</v>
      </c>
    </row>
    <row r="1050" spans="1:61" x14ac:dyDescent="0.35">
      <c r="A1050">
        <v>1049</v>
      </c>
      <c r="B1050" t="s">
        <v>1637</v>
      </c>
      <c r="C1050">
        <v>39515407</v>
      </c>
      <c r="D1050" s="5">
        <v>6.8563512494969796</v>
      </c>
      <c r="E1050" t="s">
        <v>2678</v>
      </c>
      <c r="F1050" t="s">
        <v>2679</v>
      </c>
      <c r="H1050">
        <v>1049</v>
      </c>
      <c r="I1050">
        <v>2.8352820281433302</v>
      </c>
      <c r="J1050" t="s">
        <v>2680</v>
      </c>
      <c r="K1050" t="s">
        <v>588</v>
      </c>
      <c r="M1050">
        <v>1049</v>
      </c>
      <c r="N1050">
        <v>1.1567810428409899</v>
      </c>
      <c r="O1050" t="s">
        <v>2678</v>
      </c>
      <c r="P1050" t="s">
        <v>2679</v>
      </c>
      <c r="R1050">
        <v>1049</v>
      </c>
      <c r="S1050">
        <v>-0.76291944350253504</v>
      </c>
      <c r="T1050" t="s">
        <v>2678</v>
      </c>
      <c r="U1050" t="s">
        <v>2679</v>
      </c>
      <c r="W1050">
        <v>1049</v>
      </c>
      <c r="X1050">
        <v>-9.6265888081308995E-2</v>
      </c>
      <c r="Y1050" t="s">
        <v>2678</v>
      </c>
      <c r="Z1050" t="s">
        <v>2679</v>
      </c>
      <c r="AB1050">
        <v>1049</v>
      </c>
      <c r="AC1050">
        <v>-1.45592776742444</v>
      </c>
      <c r="AD1050" t="s">
        <v>2678</v>
      </c>
      <c r="AE1050" t="s">
        <v>2679</v>
      </c>
      <c r="AG1050">
        <v>1049</v>
      </c>
      <c r="AH1050">
        <v>0.96666971759922404</v>
      </c>
      <c r="AI1050" t="s">
        <v>2678</v>
      </c>
      <c r="AJ1050" t="s">
        <v>2679</v>
      </c>
      <c r="AL1050">
        <v>1049</v>
      </c>
      <c r="AM1050">
        <v>-5.3816408928247003E-2</v>
      </c>
      <c r="AN1050" t="s">
        <v>2678</v>
      </c>
      <c r="AO1050" t="s">
        <v>2679</v>
      </c>
      <c r="AQ1050">
        <v>1049</v>
      </c>
      <c r="AR1050">
        <v>0.53748563754816003</v>
      </c>
      <c r="AS1050" t="s">
        <v>2678</v>
      </c>
      <c r="AT1050" t="s">
        <v>2679</v>
      </c>
      <c r="AV1050">
        <v>1049</v>
      </c>
      <c r="AW1050">
        <v>0.54487548381412498</v>
      </c>
      <c r="AX1050" t="s">
        <v>2678</v>
      </c>
      <c r="AY1050" t="s">
        <v>2679</v>
      </c>
      <c r="BA1050">
        <v>1049</v>
      </c>
      <c r="BB1050">
        <v>0.14567795028385699</v>
      </c>
      <c r="BC1050" t="s">
        <v>2678</v>
      </c>
      <c r="BD1050" t="s">
        <v>2679</v>
      </c>
      <c r="BF1050">
        <v>1049</v>
      </c>
      <c r="BG1050">
        <v>5.7477900163151796</v>
      </c>
      <c r="BH1050" t="s">
        <v>2680</v>
      </c>
      <c r="BI1050" t="s">
        <v>588</v>
      </c>
    </row>
    <row r="1051" spans="1:61" x14ac:dyDescent="0.35">
      <c r="A1051">
        <v>1050</v>
      </c>
      <c r="B1051" t="s">
        <v>1638</v>
      </c>
      <c r="C1051">
        <v>39515418</v>
      </c>
      <c r="D1051" s="5">
        <v>6.7329962267152901</v>
      </c>
      <c r="E1051" t="s">
        <v>2678</v>
      </c>
      <c r="F1051" t="s">
        <v>2679</v>
      </c>
      <c r="H1051">
        <v>1050</v>
      </c>
      <c r="I1051">
        <v>2.66532598400536</v>
      </c>
      <c r="J1051" t="s">
        <v>2681</v>
      </c>
      <c r="K1051" t="s">
        <v>588</v>
      </c>
      <c r="M1051">
        <v>1050</v>
      </c>
      <c r="N1051">
        <v>1.1567810428409899</v>
      </c>
      <c r="O1051" t="s">
        <v>2678</v>
      </c>
      <c r="P1051" t="s">
        <v>2679</v>
      </c>
      <c r="R1051">
        <v>1050</v>
      </c>
      <c r="S1051">
        <v>-0.44178611997495898</v>
      </c>
      <c r="T1051" t="s">
        <v>2678</v>
      </c>
      <c r="U1051" t="s">
        <v>2679</v>
      </c>
      <c r="W1051">
        <v>1050</v>
      </c>
      <c r="X1051">
        <v>-1.54619088825966E-2</v>
      </c>
      <c r="Y1051" t="s">
        <v>2678</v>
      </c>
      <c r="Z1051" t="s">
        <v>2679</v>
      </c>
      <c r="AB1051">
        <v>1050</v>
      </c>
      <c r="AC1051">
        <v>-1.45592776742444</v>
      </c>
      <c r="AD1051" t="s">
        <v>2678</v>
      </c>
      <c r="AE1051" t="s">
        <v>2679</v>
      </c>
      <c r="AG1051">
        <v>1050</v>
      </c>
      <c r="AH1051">
        <v>0.81488538268839095</v>
      </c>
      <c r="AI1051" t="s">
        <v>2678</v>
      </c>
      <c r="AJ1051" t="s">
        <v>2679</v>
      </c>
      <c r="AL1051">
        <v>1050</v>
      </c>
      <c r="AM1051">
        <v>-5.3816408928247003E-2</v>
      </c>
      <c r="AN1051" t="s">
        <v>2678</v>
      </c>
      <c r="AO1051" t="s">
        <v>2679</v>
      </c>
      <c r="AQ1051">
        <v>1050</v>
      </c>
      <c r="AR1051">
        <v>0.53019330584743896</v>
      </c>
      <c r="AS1051" t="s">
        <v>2678</v>
      </c>
      <c r="AT1051" t="s">
        <v>2679</v>
      </c>
      <c r="AV1051">
        <v>1050</v>
      </c>
      <c r="AW1051">
        <v>0.54487548381412498</v>
      </c>
      <c r="AX1051" t="s">
        <v>2678</v>
      </c>
      <c r="AY1051" t="s">
        <v>2679</v>
      </c>
      <c r="BA1051">
        <v>1050</v>
      </c>
      <c r="BB1051">
        <v>0.228308011555997</v>
      </c>
      <c r="BC1051" t="s">
        <v>2678</v>
      </c>
      <c r="BD1051" t="s">
        <v>2679</v>
      </c>
      <c r="BF1051">
        <v>1050</v>
      </c>
      <c r="BG1051">
        <v>4.2078295281670304</v>
      </c>
      <c r="BH1051" t="s">
        <v>2681</v>
      </c>
      <c r="BI1051" t="s">
        <v>588</v>
      </c>
    </row>
    <row r="1052" spans="1:61" x14ac:dyDescent="0.35">
      <c r="A1052">
        <v>1051</v>
      </c>
      <c r="B1052" t="s">
        <v>1639</v>
      </c>
      <c r="C1052">
        <v>39515510</v>
      </c>
      <c r="D1052" s="5">
        <v>4.8438354917127402</v>
      </c>
      <c r="E1052" t="s">
        <v>2678</v>
      </c>
      <c r="F1052" t="s">
        <v>2679</v>
      </c>
      <c r="H1052">
        <v>1051</v>
      </c>
      <c r="I1052">
        <v>0.751959093501537</v>
      </c>
      <c r="J1052" t="s">
        <v>2678</v>
      </c>
      <c r="K1052" t="s">
        <v>2679</v>
      </c>
      <c r="M1052">
        <v>1051</v>
      </c>
      <c r="N1052">
        <v>-1.5526740887925301</v>
      </c>
      <c r="O1052" t="s">
        <v>2678</v>
      </c>
      <c r="P1052" t="s">
        <v>2679</v>
      </c>
      <c r="R1052">
        <v>1051</v>
      </c>
      <c r="S1052">
        <v>-0.31355623104070302</v>
      </c>
      <c r="T1052" t="s">
        <v>2678</v>
      </c>
      <c r="U1052" t="s">
        <v>2679</v>
      </c>
      <c r="W1052">
        <v>1051</v>
      </c>
      <c r="X1052">
        <v>0.33058997629000803</v>
      </c>
      <c r="Y1052" t="s">
        <v>2678</v>
      </c>
      <c r="Z1052" t="s">
        <v>2679</v>
      </c>
      <c r="AB1052">
        <v>1051</v>
      </c>
      <c r="AC1052">
        <v>-0.25684155740707798</v>
      </c>
      <c r="AD1052" t="s">
        <v>2678</v>
      </c>
      <c r="AE1052" t="s">
        <v>2679</v>
      </c>
      <c r="AG1052">
        <v>1051</v>
      </c>
      <c r="AH1052">
        <v>0.54309927792785395</v>
      </c>
      <c r="AI1052" t="s">
        <v>2678</v>
      </c>
      <c r="AJ1052" t="s">
        <v>2679</v>
      </c>
      <c r="AL1052">
        <v>1051</v>
      </c>
      <c r="AM1052">
        <v>-4.6360543330382802E-2</v>
      </c>
      <c r="AN1052" t="s">
        <v>2678</v>
      </c>
      <c r="AO1052" t="s">
        <v>2679</v>
      </c>
      <c r="AQ1052">
        <v>1051</v>
      </c>
      <c r="AR1052">
        <v>2.0588008173554401E-2</v>
      </c>
      <c r="AS1052" t="s">
        <v>2678</v>
      </c>
      <c r="AT1052" t="s">
        <v>2679</v>
      </c>
      <c r="AV1052">
        <v>1051</v>
      </c>
      <c r="AW1052">
        <v>-0.28529283265170402</v>
      </c>
      <c r="AX1052" t="s">
        <v>2678</v>
      </c>
      <c r="AY1052" t="s">
        <v>2679</v>
      </c>
      <c r="BA1052">
        <v>1051</v>
      </c>
      <c r="BB1052">
        <v>7.3888567604272995E-2</v>
      </c>
      <c r="BC1052" t="s">
        <v>2678</v>
      </c>
      <c r="BD1052" t="s">
        <v>2679</v>
      </c>
      <c r="BF1052">
        <v>1051</v>
      </c>
      <c r="BG1052">
        <v>3.83506715185383</v>
      </c>
      <c r="BH1052" t="s">
        <v>2681</v>
      </c>
      <c r="BI1052" t="s">
        <v>2679</v>
      </c>
    </row>
    <row r="1053" spans="1:61" x14ac:dyDescent="0.35">
      <c r="A1053">
        <v>1052</v>
      </c>
      <c r="B1053" t="s">
        <v>1640</v>
      </c>
      <c r="C1053">
        <v>39600425</v>
      </c>
      <c r="D1053" s="5">
        <v>3.5748471210395998</v>
      </c>
      <c r="E1053" t="s">
        <v>2678</v>
      </c>
      <c r="F1053" t="s">
        <v>2679</v>
      </c>
      <c r="H1053">
        <v>1052</v>
      </c>
      <c r="I1053">
        <v>0.64585900938070795</v>
      </c>
      <c r="J1053" t="s">
        <v>2678</v>
      </c>
      <c r="K1053" t="s">
        <v>2679</v>
      </c>
      <c r="M1053">
        <v>1052</v>
      </c>
      <c r="N1053">
        <v>-0.16657837966342001</v>
      </c>
      <c r="O1053" t="s">
        <v>2678</v>
      </c>
      <c r="P1053" t="s">
        <v>2679</v>
      </c>
      <c r="R1053">
        <v>1052</v>
      </c>
      <c r="S1053">
        <v>-7.8525123840542194E-2</v>
      </c>
      <c r="T1053" t="s">
        <v>2678</v>
      </c>
      <c r="U1053" t="s">
        <v>2679</v>
      </c>
      <c r="W1053">
        <v>1052</v>
      </c>
      <c r="X1053">
        <v>1.1674688484165501</v>
      </c>
      <c r="Y1053" t="s">
        <v>2678</v>
      </c>
      <c r="Z1053" t="s">
        <v>2679</v>
      </c>
      <c r="AB1053">
        <v>1052</v>
      </c>
      <c r="AC1053">
        <v>2.1339582825679299E-2</v>
      </c>
      <c r="AD1053" t="s">
        <v>2678</v>
      </c>
      <c r="AE1053" t="s">
        <v>2679</v>
      </c>
      <c r="AG1053">
        <v>1052</v>
      </c>
      <c r="AH1053">
        <v>0.91324097448856001</v>
      </c>
      <c r="AI1053" t="s">
        <v>2678</v>
      </c>
      <c r="AJ1053" t="s">
        <v>2679</v>
      </c>
      <c r="AL1053">
        <v>1052</v>
      </c>
      <c r="AM1053">
        <v>1.0293339367282499</v>
      </c>
      <c r="AN1053" t="s">
        <v>2678</v>
      </c>
      <c r="AO1053" t="s">
        <v>2679</v>
      </c>
      <c r="AQ1053">
        <v>1052</v>
      </c>
      <c r="AR1053">
        <v>3.50817938318492</v>
      </c>
      <c r="AS1053" t="s">
        <v>2681</v>
      </c>
      <c r="AT1053" t="s">
        <v>588</v>
      </c>
      <c r="AV1053">
        <v>1052</v>
      </c>
      <c r="AW1053">
        <v>-0.28529283265170402</v>
      </c>
      <c r="AX1053" t="s">
        <v>2678</v>
      </c>
      <c r="AY1053" t="s">
        <v>2679</v>
      </c>
      <c r="BA1053">
        <v>1052</v>
      </c>
      <c r="BB1053">
        <v>0.575811986439561</v>
      </c>
      <c r="BC1053" t="s">
        <v>2678</v>
      </c>
      <c r="BD1053" t="s">
        <v>2679</v>
      </c>
      <c r="BF1053">
        <v>1052</v>
      </c>
      <c r="BG1053">
        <v>-0.16296392319673</v>
      </c>
      <c r="BH1053" t="s">
        <v>2681</v>
      </c>
      <c r="BI1053" t="s">
        <v>588</v>
      </c>
    </row>
    <row r="1054" spans="1:61" x14ac:dyDescent="0.35">
      <c r="A1054">
        <v>1053</v>
      </c>
      <c r="B1054" t="s">
        <v>1641</v>
      </c>
      <c r="C1054">
        <v>39765805</v>
      </c>
      <c r="D1054" s="5">
        <v>8.3674432565459398</v>
      </c>
      <c r="E1054" t="s">
        <v>2678</v>
      </c>
      <c r="F1054" t="s">
        <v>2679</v>
      </c>
      <c r="H1054">
        <v>1053</v>
      </c>
      <c r="I1054">
        <v>0.88616313528638102</v>
      </c>
      <c r="J1054" t="s">
        <v>2678</v>
      </c>
      <c r="K1054" t="s">
        <v>2679</v>
      </c>
      <c r="M1054">
        <v>1053</v>
      </c>
      <c r="N1054">
        <v>-5.3651472219791899E-2</v>
      </c>
      <c r="O1054" t="s">
        <v>2678</v>
      </c>
      <c r="P1054" t="s">
        <v>2679</v>
      </c>
      <c r="R1054">
        <v>1053</v>
      </c>
      <c r="S1054">
        <v>-0.78475162986335401</v>
      </c>
      <c r="T1054" t="s">
        <v>2678</v>
      </c>
      <c r="U1054" t="s">
        <v>2679</v>
      </c>
      <c r="W1054">
        <v>1053</v>
      </c>
      <c r="X1054">
        <v>0.136714478551827</v>
      </c>
      <c r="Y1054" t="s">
        <v>2678</v>
      </c>
      <c r="Z1054" t="s">
        <v>588</v>
      </c>
      <c r="AB1054">
        <v>1053</v>
      </c>
      <c r="AC1054">
        <v>-0.80026211800772395</v>
      </c>
      <c r="AD1054" t="s">
        <v>2678</v>
      </c>
      <c r="AE1054" t="s">
        <v>2679</v>
      </c>
      <c r="AG1054">
        <v>1053</v>
      </c>
      <c r="AH1054">
        <v>0.18606958866133499</v>
      </c>
      <c r="AI1054" t="s">
        <v>2678</v>
      </c>
      <c r="AJ1054" t="s">
        <v>2679</v>
      </c>
      <c r="AL1054">
        <v>1053</v>
      </c>
      <c r="AM1054">
        <v>-3.89046777325186E-2</v>
      </c>
      <c r="AN1054" t="s">
        <v>2678</v>
      </c>
      <c r="AO1054" t="s">
        <v>2679</v>
      </c>
      <c r="AQ1054">
        <v>1053</v>
      </c>
      <c r="AR1054">
        <v>1.3609721948520299</v>
      </c>
      <c r="AS1054" t="s">
        <v>2678</v>
      </c>
      <c r="AT1054" t="s">
        <v>2679</v>
      </c>
      <c r="AV1054">
        <v>1053</v>
      </c>
      <c r="AW1054">
        <v>0.861195923615383</v>
      </c>
      <c r="AX1054" t="s">
        <v>2678</v>
      </c>
      <c r="AY1054" t="s">
        <v>2679</v>
      </c>
      <c r="BA1054">
        <v>1053</v>
      </c>
      <c r="BB1054">
        <v>-1.5968501097162699</v>
      </c>
      <c r="BC1054" t="s">
        <v>2678</v>
      </c>
      <c r="BD1054" t="s">
        <v>588</v>
      </c>
      <c r="BF1054">
        <v>1053</v>
      </c>
      <c r="BG1054">
        <v>0.283385900920199</v>
      </c>
      <c r="BH1054" t="s">
        <v>2678</v>
      </c>
      <c r="BI1054" t="s">
        <v>2679</v>
      </c>
    </row>
    <row r="1055" spans="1:61" x14ac:dyDescent="0.35">
      <c r="A1055">
        <v>1054</v>
      </c>
      <c r="B1055" t="s">
        <v>1642</v>
      </c>
      <c r="C1055">
        <v>3978674</v>
      </c>
      <c r="D1055" s="5">
        <v>4.3781162241963996</v>
      </c>
      <c r="E1055" t="s">
        <v>2678</v>
      </c>
      <c r="F1055" t="s">
        <v>2679</v>
      </c>
      <c r="H1055">
        <v>1054</v>
      </c>
      <c r="I1055">
        <v>0.71300356773268903</v>
      </c>
      <c r="J1055" t="s">
        <v>2678</v>
      </c>
      <c r="K1055" t="s">
        <v>2679</v>
      </c>
      <c r="M1055">
        <v>1054</v>
      </c>
      <c r="N1055">
        <v>-1.2143548529580599</v>
      </c>
      <c r="O1055" t="s">
        <v>2678</v>
      </c>
      <c r="P1055" t="s">
        <v>2679</v>
      </c>
      <c r="R1055">
        <v>1054</v>
      </c>
      <c r="S1055">
        <v>-0.291512056418887</v>
      </c>
      <c r="T1055" t="s">
        <v>2678</v>
      </c>
      <c r="U1055" t="s">
        <v>2679</v>
      </c>
      <c r="W1055">
        <v>1054</v>
      </c>
      <c r="X1055">
        <v>0.73462830095174603</v>
      </c>
      <c r="Y1055" t="s">
        <v>2678</v>
      </c>
      <c r="Z1055" t="s">
        <v>2679</v>
      </c>
      <c r="AB1055">
        <v>1054</v>
      </c>
      <c r="AC1055">
        <v>0.162984011419332</v>
      </c>
      <c r="AD1055" t="s">
        <v>2678</v>
      </c>
      <c r="AE1055" t="s">
        <v>2679</v>
      </c>
      <c r="AG1055">
        <v>1054</v>
      </c>
      <c r="AH1055">
        <v>-0.28455768700387102</v>
      </c>
      <c r="AI1055" t="s">
        <v>2678</v>
      </c>
      <c r="AJ1055" t="s">
        <v>2679</v>
      </c>
      <c r="AL1055">
        <v>1054</v>
      </c>
      <c r="AM1055">
        <v>-0.42772635997307601</v>
      </c>
      <c r="AN1055" t="s">
        <v>2678</v>
      </c>
      <c r="AO1055" t="s">
        <v>2679</v>
      </c>
      <c r="AQ1055">
        <v>1054</v>
      </c>
      <c r="AR1055">
        <v>0.69323060974639295</v>
      </c>
      <c r="AS1055" t="s">
        <v>2678</v>
      </c>
      <c r="AT1055" t="s">
        <v>2679</v>
      </c>
      <c r="AV1055">
        <v>1054</v>
      </c>
      <c r="AW1055">
        <v>-0.28529283265170402</v>
      </c>
      <c r="AX1055" t="s">
        <v>2678</v>
      </c>
      <c r="AY1055" t="s">
        <v>2679</v>
      </c>
      <c r="BA1055">
        <v>1054</v>
      </c>
      <c r="BB1055">
        <v>0.27468202553526</v>
      </c>
      <c r="BC1055" t="s">
        <v>2678</v>
      </c>
      <c r="BD1055" t="s">
        <v>2679</v>
      </c>
      <c r="BF1055">
        <v>1054</v>
      </c>
      <c r="BG1055">
        <v>1.2359558499999499</v>
      </c>
      <c r="BH1055" t="s">
        <v>2678</v>
      </c>
      <c r="BI1055" t="s">
        <v>2679</v>
      </c>
    </row>
    <row r="1056" spans="1:61" x14ac:dyDescent="0.35">
      <c r="A1056">
        <v>1055</v>
      </c>
      <c r="B1056" t="s">
        <v>1643</v>
      </c>
      <c r="C1056">
        <v>39807153</v>
      </c>
      <c r="D1056" s="5">
        <v>5.7940431897531202</v>
      </c>
      <c r="E1056" t="s">
        <v>2678</v>
      </c>
      <c r="F1056" t="s">
        <v>2679</v>
      </c>
      <c r="H1056">
        <v>1055</v>
      </c>
      <c r="I1056">
        <v>0.81304069440872895</v>
      </c>
      <c r="J1056" t="s">
        <v>2678</v>
      </c>
      <c r="K1056" t="s">
        <v>2679</v>
      </c>
      <c r="M1056">
        <v>1055</v>
      </c>
      <c r="N1056">
        <v>2.1231309849555702</v>
      </c>
      <c r="O1056" t="s">
        <v>2678</v>
      </c>
      <c r="P1056" t="s">
        <v>2679</v>
      </c>
      <c r="R1056">
        <v>1055</v>
      </c>
      <c r="S1056">
        <v>-1.61988965213959</v>
      </c>
      <c r="T1056" t="s">
        <v>2678</v>
      </c>
      <c r="U1056" t="s">
        <v>588</v>
      </c>
      <c r="W1056">
        <v>1055</v>
      </c>
      <c r="X1056">
        <v>-0.200250998488644</v>
      </c>
      <c r="Y1056" t="s">
        <v>2678</v>
      </c>
      <c r="Z1056" t="s">
        <v>2679</v>
      </c>
      <c r="AB1056">
        <v>1055</v>
      </c>
      <c r="AC1056">
        <v>-0.15189979144781601</v>
      </c>
      <c r="AD1056" t="s">
        <v>2678</v>
      </c>
      <c r="AE1056" t="s">
        <v>2679</v>
      </c>
      <c r="AG1056">
        <v>1055</v>
      </c>
      <c r="AH1056">
        <v>0.88914180583464497</v>
      </c>
      <c r="AI1056" t="s">
        <v>2678</v>
      </c>
      <c r="AJ1056" t="s">
        <v>2679</v>
      </c>
      <c r="AL1056">
        <v>1055</v>
      </c>
      <c r="AM1056">
        <v>-5.3816408928247003E-2</v>
      </c>
      <c r="AN1056" t="s">
        <v>2678</v>
      </c>
      <c r="AO1056" t="s">
        <v>2679</v>
      </c>
      <c r="AQ1056">
        <v>1055</v>
      </c>
      <c r="AR1056">
        <v>1.58126955023118</v>
      </c>
      <c r="AS1056" t="s">
        <v>2678</v>
      </c>
      <c r="AT1056" t="s">
        <v>2679</v>
      </c>
      <c r="AV1056">
        <v>1055</v>
      </c>
      <c r="AW1056">
        <v>-1.4391397425242001</v>
      </c>
      <c r="AX1056" t="s">
        <v>2678</v>
      </c>
      <c r="AY1056" t="s">
        <v>2679</v>
      </c>
      <c r="BA1056">
        <v>1055</v>
      </c>
      <c r="BB1056">
        <v>-1.0715844446278899</v>
      </c>
      <c r="BC1056" t="s">
        <v>2678</v>
      </c>
      <c r="BD1056" t="s">
        <v>2679</v>
      </c>
      <c r="BF1056">
        <v>1055</v>
      </c>
      <c r="BG1056">
        <v>-4.92364083930942</v>
      </c>
      <c r="BH1056" t="s">
        <v>2680</v>
      </c>
      <c r="BI1056" t="s">
        <v>588</v>
      </c>
    </row>
    <row r="1057" spans="1:61" x14ac:dyDescent="0.35">
      <c r="A1057">
        <v>1056</v>
      </c>
      <c r="B1057" t="s">
        <v>1644</v>
      </c>
      <c r="C1057">
        <v>39905572</v>
      </c>
      <c r="D1057" s="5">
        <v>4.7280833766948298</v>
      </c>
      <c r="E1057" t="s">
        <v>2678</v>
      </c>
      <c r="F1057" t="s">
        <v>2679</v>
      </c>
      <c r="H1057">
        <v>1056</v>
      </c>
      <c r="I1057">
        <v>0.690532403150242</v>
      </c>
      <c r="J1057" t="s">
        <v>2678</v>
      </c>
      <c r="K1057" t="s">
        <v>2679</v>
      </c>
      <c r="M1057">
        <v>1056</v>
      </c>
      <c r="N1057">
        <v>-0.27348278069972698</v>
      </c>
      <c r="O1057" t="s">
        <v>2678</v>
      </c>
      <c r="P1057" t="s">
        <v>2679</v>
      </c>
      <c r="R1057">
        <v>1056</v>
      </c>
      <c r="S1057">
        <v>-0.215055222060241</v>
      </c>
      <c r="T1057" t="s">
        <v>2678</v>
      </c>
      <c r="U1057" t="s">
        <v>2679</v>
      </c>
      <c r="W1057">
        <v>1056</v>
      </c>
      <c r="X1057">
        <v>0.60970297501628301</v>
      </c>
      <c r="Y1057" t="s">
        <v>2678</v>
      </c>
      <c r="Z1057" t="s">
        <v>2679</v>
      </c>
      <c r="AB1057">
        <v>1056</v>
      </c>
      <c r="AC1057">
        <v>-0.95694235848057096</v>
      </c>
      <c r="AD1057" t="s">
        <v>2678</v>
      </c>
      <c r="AE1057" t="s">
        <v>2679</v>
      </c>
      <c r="AG1057">
        <v>1056</v>
      </c>
      <c r="AH1057">
        <v>0.324850094848741</v>
      </c>
      <c r="AI1057" t="s">
        <v>2678</v>
      </c>
      <c r="AJ1057" t="s">
        <v>2679</v>
      </c>
      <c r="AL1057">
        <v>1056</v>
      </c>
      <c r="AM1057">
        <v>0.59940278994860197</v>
      </c>
      <c r="AN1057" t="s">
        <v>2678</v>
      </c>
      <c r="AO1057" t="s">
        <v>588</v>
      </c>
      <c r="AQ1057">
        <v>1056</v>
      </c>
      <c r="AR1057">
        <v>0.337804437154899</v>
      </c>
      <c r="AS1057" t="s">
        <v>2678</v>
      </c>
      <c r="AT1057" t="s">
        <v>2679</v>
      </c>
      <c r="AV1057">
        <v>1056</v>
      </c>
      <c r="AW1057">
        <v>-0.28529283265170402</v>
      </c>
      <c r="AX1057" t="s">
        <v>2678</v>
      </c>
      <c r="AY1057" t="s">
        <v>2679</v>
      </c>
      <c r="BA1057">
        <v>1056</v>
      </c>
      <c r="BB1057">
        <v>-0.28457653785620601</v>
      </c>
      <c r="BC1057" t="s">
        <v>2678</v>
      </c>
      <c r="BD1057" t="s">
        <v>2679</v>
      </c>
      <c r="BF1057">
        <v>1056</v>
      </c>
      <c r="BG1057">
        <v>1.84951931205474</v>
      </c>
      <c r="BH1057" t="s">
        <v>2678</v>
      </c>
      <c r="BI1057" t="s">
        <v>2679</v>
      </c>
    </row>
    <row r="1058" spans="1:61" x14ac:dyDescent="0.35">
      <c r="A1058">
        <v>1057</v>
      </c>
      <c r="B1058" t="s">
        <v>1645</v>
      </c>
      <c r="C1058">
        <v>4005510</v>
      </c>
      <c r="D1058" s="5">
        <v>2.9947910464888698</v>
      </c>
      <c r="E1058" t="s">
        <v>2678</v>
      </c>
      <c r="F1058" t="s">
        <v>2679</v>
      </c>
      <c r="H1058">
        <v>1057</v>
      </c>
      <c r="I1058">
        <v>0.66936531972524105</v>
      </c>
      <c r="J1058" t="s">
        <v>2678</v>
      </c>
      <c r="K1058" t="s">
        <v>2679</v>
      </c>
      <c r="M1058">
        <v>1057</v>
      </c>
      <c r="N1058">
        <v>0.88722060003854397</v>
      </c>
      <c r="O1058" t="s">
        <v>2678</v>
      </c>
      <c r="P1058" t="s">
        <v>2679</v>
      </c>
      <c r="R1058">
        <v>1057</v>
      </c>
      <c r="S1058">
        <v>-0.101567294116126</v>
      </c>
      <c r="T1058" t="s">
        <v>2678</v>
      </c>
      <c r="U1058" t="s">
        <v>2679</v>
      </c>
      <c r="W1058">
        <v>1057</v>
      </c>
      <c r="X1058">
        <v>1.9841354404496701</v>
      </c>
      <c r="Y1058" t="s">
        <v>2678</v>
      </c>
      <c r="Z1058" t="s">
        <v>2679</v>
      </c>
      <c r="AB1058">
        <v>1057</v>
      </c>
      <c r="AC1058">
        <v>-0.12586326298172801</v>
      </c>
      <c r="AD1058" t="s">
        <v>2678</v>
      </c>
      <c r="AE1058" t="s">
        <v>2679</v>
      </c>
      <c r="AG1058">
        <v>1057</v>
      </c>
      <c r="AH1058">
        <v>8.9790683924822298E-2</v>
      </c>
      <c r="AI1058" t="s">
        <v>2678</v>
      </c>
      <c r="AJ1058" t="s">
        <v>2679</v>
      </c>
      <c r="AL1058">
        <v>1057</v>
      </c>
      <c r="AM1058">
        <v>0.60685865554646601</v>
      </c>
      <c r="AN1058" t="s">
        <v>2678</v>
      </c>
      <c r="AO1058" t="s">
        <v>588</v>
      </c>
      <c r="AQ1058">
        <v>1057</v>
      </c>
      <c r="AR1058">
        <v>0.47962963501852102</v>
      </c>
      <c r="AS1058" t="s">
        <v>2678</v>
      </c>
      <c r="AT1058" t="s">
        <v>2679</v>
      </c>
      <c r="AV1058">
        <v>1057</v>
      </c>
      <c r="AW1058">
        <v>-1.21733449440751</v>
      </c>
      <c r="AX1058" t="s">
        <v>2678</v>
      </c>
      <c r="AY1058" t="s">
        <v>2679</v>
      </c>
      <c r="BA1058">
        <v>1057</v>
      </c>
      <c r="BB1058">
        <v>0.21864497560231</v>
      </c>
      <c r="BC1058" t="s">
        <v>2678</v>
      </c>
      <c r="BD1058" t="s">
        <v>2679</v>
      </c>
      <c r="BF1058">
        <v>1057</v>
      </c>
      <c r="BG1058">
        <v>-1.1634503086168599E-2</v>
      </c>
      <c r="BH1058" t="s">
        <v>2678</v>
      </c>
      <c r="BI1058" t="s">
        <v>2679</v>
      </c>
    </row>
    <row r="1059" spans="1:61" x14ac:dyDescent="0.35">
      <c r="A1059">
        <v>1058</v>
      </c>
      <c r="B1059" t="s">
        <v>1646</v>
      </c>
      <c r="C1059">
        <v>4043872</v>
      </c>
      <c r="D1059" s="5">
        <v>3.2805140365460002</v>
      </c>
      <c r="E1059" t="s">
        <v>2678</v>
      </c>
      <c r="F1059" t="s">
        <v>2679</v>
      </c>
      <c r="H1059">
        <v>1058</v>
      </c>
      <c r="I1059">
        <v>0.71735083534579502</v>
      </c>
      <c r="J1059" t="s">
        <v>2678</v>
      </c>
      <c r="K1059" t="s">
        <v>2679</v>
      </c>
      <c r="M1059">
        <v>1058</v>
      </c>
      <c r="N1059">
        <v>0.171740856171053</v>
      </c>
      <c r="O1059" t="s">
        <v>2678</v>
      </c>
      <c r="P1059" t="s">
        <v>2679</v>
      </c>
      <c r="R1059">
        <v>1058</v>
      </c>
      <c r="S1059">
        <v>-8.6857130976970703E-2</v>
      </c>
      <c r="T1059" t="s">
        <v>2678</v>
      </c>
      <c r="U1059" t="s">
        <v>2679</v>
      </c>
      <c r="W1059">
        <v>1058</v>
      </c>
      <c r="X1059">
        <v>0.89678309823956204</v>
      </c>
      <c r="Y1059" t="s">
        <v>2678</v>
      </c>
      <c r="Z1059" t="s">
        <v>2679</v>
      </c>
      <c r="AB1059">
        <v>1058</v>
      </c>
      <c r="AC1059">
        <v>0.16854242863308699</v>
      </c>
      <c r="AD1059" t="s">
        <v>2678</v>
      </c>
      <c r="AE1059" t="s">
        <v>2679</v>
      </c>
      <c r="AG1059">
        <v>1058</v>
      </c>
      <c r="AH1059">
        <v>0.20237654100212399</v>
      </c>
      <c r="AI1059" t="s">
        <v>2678</v>
      </c>
      <c r="AJ1059" t="s">
        <v>2679</v>
      </c>
      <c r="AL1059">
        <v>1058</v>
      </c>
      <c r="AM1059">
        <v>-3.89046777325186E-2</v>
      </c>
      <c r="AN1059" t="s">
        <v>2678</v>
      </c>
      <c r="AO1059" t="s">
        <v>2679</v>
      </c>
      <c r="AQ1059">
        <v>1058</v>
      </c>
      <c r="AR1059">
        <v>0.31183086747968602</v>
      </c>
      <c r="AS1059" t="s">
        <v>2678</v>
      </c>
      <c r="AT1059" t="s">
        <v>2679</v>
      </c>
      <c r="AV1059">
        <v>1058</v>
      </c>
      <c r="AW1059">
        <v>-0.28529283265170402</v>
      </c>
      <c r="AX1059" t="s">
        <v>2678</v>
      </c>
      <c r="AY1059" t="s">
        <v>2679</v>
      </c>
      <c r="BA1059">
        <v>1058</v>
      </c>
      <c r="BB1059">
        <v>0.40850418016113199</v>
      </c>
      <c r="BC1059" t="s">
        <v>2678</v>
      </c>
      <c r="BD1059" t="s">
        <v>2679</v>
      </c>
      <c r="BF1059">
        <v>1058</v>
      </c>
      <c r="BG1059">
        <v>-0.22617612702714801</v>
      </c>
      <c r="BH1059" t="s">
        <v>2678</v>
      </c>
      <c r="BI1059" t="s">
        <v>2679</v>
      </c>
    </row>
    <row r="1060" spans="1:61" x14ac:dyDescent="0.35">
      <c r="A1060">
        <v>1059</v>
      </c>
      <c r="B1060" t="s">
        <v>1647</v>
      </c>
      <c r="C1060">
        <v>40487421</v>
      </c>
      <c r="D1060" s="5">
        <v>6.0566270609486565</v>
      </c>
      <c r="H1060">
        <v>1059</v>
      </c>
      <c r="I1060">
        <v>0.12134022414363269</v>
      </c>
      <c r="M1060">
        <v>1059</v>
      </c>
      <c r="N1060">
        <v>0.98458117972576698</v>
      </c>
      <c r="O1060" t="s">
        <v>2678</v>
      </c>
      <c r="P1060" t="s">
        <v>2679</v>
      </c>
      <c r="R1060">
        <v>1059</v>
      </c>
      <c r="S1060">
        <v>5.453817280086426E-2</v>
      </c>
      <c r="W1060">
        <v>1059</v>
      </c>
      <c r="X1060">
        <v>0.197811644871599</v>
      </c>
      <c r="Y1060" t="s">
        <v>2678</v>
      </c>
      <c r="Z1060" t="s">
        <v>2679</v>
      </c>
      <c r="AB1060">
        <v>1059</v>
      </c>
      <c r="AC1060">
        <v>-1.04676833276633</v>
      </c>
      <c r="AD1060" t="s">
        <v>2678</v>
      </c>
      <c r="AE1060" t="s">
        <v>2679</v>
      </c>
      <c r="AG1060">
        <v>1059</v>
      </c>
      <c r="AH1060">
        <v>1.24711402644475</v>
      </c>
      <c r="AI1060" t="s">
        <v>2678</v>
      </c>
      <c r="AJ1060" t="s">
        <v>2679</v>
      </c>
      <c r="AL1060">
        <v>1059</v>
      </c>
      <c r="AM1060">
        <v>8.4501396178307431E-2</v>
      </c>
      <c r="AQ1060">
        <v>1059</v>
      </c>
      <c r="AR1060">
        <v>0.46569906636489</v>
      </c>
      <c r="AS1060" t="s">
        <v>2678</v>
      </c>
      <c r="AT1060" t="s">
        <v>2679</v>
      </c>
      <c r="AV1060">
        <v>1059</v>
      </c>
      <c r="AW1060">
        <v>-0.13903956897917169</v>
      </c>
      <c r="BA1060">
        <v>1059</v>
      </c>
      <c r="BB1060">
        <v>0.27468202553526</v>
      </c>
      <c r="BC1060" t="s">
        <v>2678</v>
      </c>
      <c r="BD1060" t="s">
        <v>2679</v>
      </c>
      <c r="BF1060">
        <v>1059</v>
      </c>
      <c r="BG1060">
        <v>2.9656598944361101</v>
      </c>
      <c r="BH1060" t="s">
        <v>2678</v>
      </c>
      <c r="BI1060" t="s">
        <v>2679</v>
      </c>
    </row>
    <row r="1061" spans="1:61" x14ac:dyDescent="0.35">
      <c r="A1061">
        <v>1060</v>
      </c>
      <c r="B1061" t="s">
        <v>1648</v>
      </c>
      <c r="C1061">
        <v>4053081</v>
      </c>
      <c r="D1061" s="5">
        <v>4.3284985135348304</v>
      </c>
      <c r="E1061" t="s">
        <v>2678</v>
      </c>
      <c r="F1061" t="s">
        <v>2679</v>
      </c>
      <c r="H1061">
        <v>1060</v>
      </c>
      <c r="I1061">
        <v>0.84682228880568799</v>
      </c>
      <c r="J1061" t="s">
        <v>2678</v>
      </c>
      <c r="K1061" t="s">
        <v>2679</v>
      </c>
      <c r="M1061">
        <v>1060</v>
      </c>
      <c r="N1061">
        <v>-0.16657837966342001</v>
      </c>
      <c r="O1061" t="s">
        <v>2678</v>
      </c>
      <c r="P1061" t="s">
        <v>2679</v>
      </c>
      <c r="R1061">
        <v>1060</v>
      </c>
      <c r="S1061">
        <v>-0.21932949878435101</v>
      </c>
      <c r="T1061" t="s">
        <v>2678</v>
      </c>
      <c r="U1061" t="s">
        <v>2679</v>
      </c>
      <c r="W1061">
        <v>1060</v>
      </c>
      <c r="X1061">
        <v>-2.0349805667664298</v>
      </c>
      <c r="Y1061" t="s">
        <v>2681</v>
      </c>
      <c r="Z1061" t="s">
        <v>2679</v>
      </c>
      <c r="AB1061">
        <v>1060</v>
      </c>
      <c r="AC1061">
        <v>-0.44961734771954598</v>
      </c>
      <c r="AD1061" t="s">
        <v>2678</v>
      </c>
      <c r="AE1061" t="s">
        <v>2679</v>
      </c>
      <c r="AG1061">
        <v>1060</v>
      </c>
      <c r="AH1061">
        <v>0.88387748102294394</v>
      </c>
      <c r="AI1061" t="s">
        <v>2678</v>
      </c>
      <c r="AJ1061" t="s">
        <v>2679</v>
      </c>
      <c r="AL1061">
        <v>1060</v>
      </c>
      <c r="AM1061">
        <v>-4.6360543330382802E-2</v>
      </c>
      <c r="AN1061" t="s">
        <v>2678</v>
      </c>
      <c r="AO1061" t="s">
        <v>2679</v>
      </c>
      <c r="AQ1061">
        <v>1060</v>
      </c>
      <c r="AR1061">
        <v>0.12624102569634699</v>
      </c>
      <c r="AS1061" t="s">
        <v>2678</v>
      </c>
      <c r="AT1061" t="s">
        <v>2679</v>
      </c>
      <c r="AV1061">
        <v>1060</v>
      </c>
      <c r="AW1061">
        <v>0.27507417072898799</v>
      </c>
      <c r="AX1061" t="s">
        <v>2678</v>
      </c>
      <c r="AY1061" t="s">
        <v>2679</v>
      </c>
      <c r="BA1061">
        <v>1060</v>
      </c>
      <c r="BB1061">
        <v>0.76407843799692898</v>
      </c>
      <c r="BC1061" t="s">
        <v>2678</v>
      </c>
      <c r="BD1061" t="s">
        <v>2679</v>
      </c>
      <c r="BF1061">
        <v>1060</v>
      </c>
      <c r="BG1061">
        <v>-0.53512625573593797</v>
      </c>
      <c r="BH1061" t="s">
        <v>2678</v>
      </c>
      <c r="BI1061" t="s">
        <v>2679</v>
      </c>
    </row>
    <row r="1062" spans="1:61" x14ac:dyDescent="0.35">
      <c r="A1062">
        <v>1061</v>
      </c>
      <c r="B1062" t="s">
        <v>1649</v>
      </c>
      <c r="C1062">
        <v>40596698</v>
      </c>
      <c r="D1062" s="5">
        <v>6.3733841326844001</v>
      </c>
      <c r="E1062" t="s">
        <v>2678</v>
      </c>
      <c r="F1062" t="s">
        <v>2679</v>
      </c>
      <c r="H1062">
        <v>1061</v>
      </c>
      <c r="I1062">
        <v>0.81547149643196304</v>
      </c>
      <c r="J1062" t="s">
        <v>2678</v>
      </c>
      <c r="K1062" t="s">
        <v>2679</v>
      </c>
      <c r="M1062">
        <v>1061</v>
      </c>
      <c r="N1062">
        <v>0.171740856171053</v>
      </c>
      <c r="O1062" t="s">
        <v>2678</v>
      </c>
      <c r="P1062" t="s">
        <v>2679</v>
      </c>
      <c r="R1062">
        <v>1061</v>
      </c>
      <c r="S1062">
        <v>-0.653942510504121</v>
      </c>
      <c r="T1062" t="s">
        <v>2678</v>
      </c>
      <c r="U1062" t="s">
        <v>2679</v>
      </c>
      <c r="W1062">
        <v>1061</v>
      </c>
      <c r="X1062">
        <v>0.122298803848518</v>
      </c>
      <c r="Y1062" t="s">
        <v>2678</v>
      </c>
      <c r="Z1062" t="s">
        <v>2679</v>
      </c>
      <c r="AB1062">
        <v>1061</v>
      </c>
      <c r="AC1062">
        <v>-9.3414160217612396E-2</v>
      </c>
      <c r="AD1062" t="s">
        <v>2678</v>
      </c>
      <c r="AE1062" t="s">
        <v>2679</v>
      </c>
      <c r="AG1062">
        <v>1061</v>
      </c>
      <c r="AH1062">
        <v>0.40094940953660002</v>
      </c>
      <c r="AI1062" t="s">
        <v>2678</v>
      </c>
      <c r="AJ1062" t="s">
        <v>2679</v>
      </c>
      <c r="AL1062">
        <v>1061</v>
      </c>
      <c r="AM1062">
        <v>-4.6360543330382802E-2</v>
      </c>
      <c r="AN1062" t="s">
        <v>2678</v>
      </c>
      <c r="AO1062" t="s">
        <v>2679</v>
      </c>
      <c r="AQ1062">
        <v>1061</v>
      </c>
      <c r="AR1062">
        <v>0.86257349515940096</v>
      </c>
      <c r="AS1062" t="s">
        <v>2678</v>
      </c>
      <c r="AT1062" t="s">
        <v>2679</v>
      </c>
      <c r="AV1062">
        <v>1061</v>
      </c>
      <c r="AW1062">
        <v>-0.28529283265170402</v>
      </c>
      <c r="AX1062" t="s">
        <v>2678</v>
      </c>
      <c r="AY1062" t="s">
        <v>2679</v>
      </c>
      <c r="BA1062">
        <v>1061</v>
      </c>
      <c r="BB1062">
        <v>-0.51921700339283805</v>
      </c>
      <c r="BC1062" t="s">
        <v>2678</v>
      </c>
      <c r="BD1062" t="s">
        <v>2679</v>
      </c>
      <c r="BF1062">
        <v>1061</v>
      </c>
      <c r="BG1062">
        <v>0.390387995564834</v>
      </c>
      <c r="BH1062" t="s">
        <v>2681</v>
      </c>
      <c r="BI1062" t="s">
        <v>588</v>
      </c>
    </row>
    <row r="1063" spans="1:61" x14ac:dyDescent="0.35">
      <c r="A1063">
        <v>1062</v>
      </c>
      <c r="B1063" t="s">
        <v>1650</v>
      </c>
      <c r="C1063">
        <v>4065456</v>
      </c>
      <c r="D1063" s="5">
        <v>3.3311324376481601</v>
      </c>
      <c r="E1063" t="s">
        <v>2678</v>
      </c>
      <c r="F1063" t="s">
        <v>588</v>
      </c>
      <c r="H1063">
        <v>1062</v>
      </c>
      <c r="I1063">
        <v>0.94920816855725898</v>
      </c>
      <c r="J1063" t="s">
        <v>2678</v>
      </c>
      <c r="K1063" t="s">
        <v>2679</v>
      </c>
      <c r="M1063">
        <v>1062</v>
      </c>
      <c r="N1063">
        <v>-0.50489761549789303</v>
      </c>
      <c r="O1063" t="s">
        <v>2678</v>
      </c>
      <c r="P1063" t="s">
        <v>2679</v>
      </c>
      <c r="R1063">
        <v>1062</v>
      </c>
      <c r="S1063">
        <v>-0.252908374458851</v>
      </c>
      <c r="T1063" t="s">
        <v>2678</v>
      </c>
      <c r="U1063" t="s">
        <v>2679</v>
      </c>
      <c r="W1063">
        <v>1062</v>
      </c>
      <c r="X1063">
        <v>9.5252706367103798E-2</v>
      </c>
      <c r="Y1063" t="s">
        <v>2678</v>
      </c>
      <c r="Z1063" t="s">
        <v>2679</v>
      </c>
      <c r="AB1063">
        <v>1062</v>
      </c>
      <c r="AC1063">
        <v>-0.87130538761127396</v>
      </c>
      <c r="AD1063" t="s">
        <v>2678</v>
      </c>
      <c r="AE1063" t="s">
        <v>2679</v>
      </c>
      <c r="AG1063">
        <v>1062</v>
      </c>
      <c r="AH1063">
        <v>1.24351208797826</v>
      </c>
      <c r="AI1063" t="s">
        <v>2681</v>
      </c>
      <c r="AJ1063" t="s">
        <v>2679</v>
      </c>
      <c r="AL1063">
        <v>1062</v>
      </c>
      <c r="AM1063">
        <v>0.73157542635399297</v>
      </c>
      <c r="AN1063" t="s">
        <v>2678</v>
      </c>
      <c r="AO1063" t="s">
        <v>2679</v>
      </c>
      <c r="AQ1063">
        <v>1062</v>
      </c>
      <c r="AR1063">
        <v>0.209073334602767</v>
      </c>
      <c r="AS1063" t="s">
        <v>2678</v>
      </c>
      <c r="AT1063" t="s">
        <v>2679</v>
      </c>
      <c r="AV1063">
        <v>1062</v>
      </c>
      <c r="AW1063">
        <v>-0.28529283265170402</v>
      </c>
      <c r="AX1063" t="s">
        <v>2678</v>
      </c>
      <c r="AY1063" t="s">
        <v>2679</v>
      </c>
      <c r="BA1063">
        <v>1062</v>
      </c>
      <c r="BB1063">
        <v>1.12412559321511</v>
      </c>
      <c r="BC1063" t="s">
        <v>2678</v>
      </c>
      <c r="BD1063" t="s">
        <v>2679</v>
      </c>
      <c r="BF1063">
        <v>1062</v>
      </c>
      <c r="BG1063">
        <v>6.2571967439910203</v>
      </c>
      <c r="BH1063" t="s">
        <v>2680</v>
      </c>
      <c r="BI1063" t="s">
        <v>2679</v>
      </c>
    </row>
    <row r="1064" spans="1:61" x14ac:dyDescent="0.35">
      <c r="A1064">
        <v>1063</v>
      </c>
      <c r="B1064" t="s">
        <v>1651</v>
      </c>
      <c r="C1064">
        <v>40716663</v>
      </c>
      <c r="D1064" s="5">
        <v>5.3769489111121498</v>
      </c>
      <c r="E1064" t="s">
        <v>2678</v>
      </c>
      <c r="F1064" t="s">
        <v>2679</v>
      </c>
      <c r="H1064">
        <v>1063</v>
      </c>
      <c r="I1064">
        <v>0.63285994197842399</v>
      </c>
      <c r="J1064" t="s">
        <v>2678</v>
      </c>
      <c r="K1064" t="s">
        <v>2679</v>
      </c>
      <c r="M1064">
        <v>1063</v>
      </c>
      <c r="N1064">
        <v>-1.2143548529580599</v>
      </c>
      <c r="O1064" t="s">
        <v>2678</v>
      </c>
      <c r="P1064" t="s">
        <v>2679</v>
      </c>
      <c r="R1064">
        <v>1063</v>
      </c>
      <c r="S1064">
        <v>-0.35873467691841499</v>
      </c>
      <c r="T1064" t="s">
        <v>2678</v>
      </c>
      <c r="U1064" t="s">
        <v>2679</v>
      </c>
      <c r="W1064">
        <v>1063</v>
      </c>
      <c r="X1064">
        <v>0.22162744041923699</v>
      </c>
      <c r="Y1064" t="s">
        <v>2678</v>
      </c>
      <c r="Z1064" t="s">
        <v>2679</v>
      </c>
      <c r="AB1064">
        <v>1063</v>
      </c>
      <c r="AC1064">
        <v>0.16854242863308699</v>
      </c>
      <c r="AD1064" t="s">
        <v>2678</v>
      </c>
      <c r="AE1064" t="s">
        <v>2679</v>
      </c>
      <c r="AG1064">
        <v>1063</v>
      </c>
      <c r="AH1064">
        <v>0.29229846862737202</v>
      </c>
      <c r="AI1064" t="s">
        <v>2678</v>
      </c>
      <c r="AJ1064" t="s">
        <v>2679</v>
      </c>
      <c r="AL1064">
        <v>1063</v>
      </c>
      <c r="AM1064">
        <v>-3.89046777325186E-2</v>
      </c>
      <c r="AN1064" t="s">
        <v>2678</v>
      </c>
      <c r="AO1064" t="s">
        <v>2679</v>
      </c>
      <c r="AQ1064">
        <v>1063</v>
      </c>
      <c r="AR1064">
        <v>0.74890963678302203</v>
      </c>
      <c r="AS1064" t="s">
        <v>2678</v>
      </c>
      <c r="AT1064" t="s">
        <v>2679</v>
      </c>
      <c r="AV1064">
        <v>1063</v>
      </c>
      <c r="AW1064">
        <v>-0.28529283265170402</v>
      </c>
      <c r="AX1064" t="s">
        <v>2678</v>
      </c>
      <c r="AY1064" t="s">
        <v>2679</v>
      </c>
      <c r="BA1064">
        <v>1063</v>
      </c>
      <c r="BB1064">
        <v>-1.1179838176549399</v>
      </c>
      <c r="BC1064" t="s">
        <v>2678</v>
      </c>
      <c r="BD1064" t="s">
        <v>2679</v>
      </c>
      <c r="BF1064">
        <v>1063</v>
      </c>
      <c r="BG1064">
        <v>2.0053806215188401</v>
      </c>
      <c r="BH1064" t="s">
        <v>2678</v>
      </c>
      <c r="BI1064" t="s">
        <v>2679</v>
      </c>
    </row>
    <row r="1065" spans="1:61" x14ac:dyDescent="0.35">
      <c r="A1065">
        <v>1064</v>
      </c>
      <c r="B1065" t="s">
        <v>1652</v>
      </c>
      <c r="C1065">
        <v>4080313</v>
      </c>
      <c r="D1065" s="5">
        <v>4.7749431266423201</v>
      </c>
      <c r="E1065" t="s">
        <v>2678</v>
      </c>
      <c r="F1065" t="s">
        <v>2679</v>
      </c>
      <c r="H1065">
        <v>1064</v>
      </c>
      <c r="I1065">
        <v>0.85211837000865098</v>
      </c>
      <c r="J1065" t="s">
        <v>2678</v>
      </c>
      <c r="K1065" t="s">
        <v>2679</v>
      </c>
      <c r="M1065">
        <v>1064</v>
      </c>
      <c r="N1065">
        <v>0.93138871445014804</v>
      </c>
      <c r="O1065" t="s">
        <v>2678</v>
      </c>
      <c r="P1065" t="s">
        <v>2679</v>
      </c>
      <c r="R1065">
        <v>1064</v>
      </c>
      <c r="S1065">
        <v>1.61993619082062</v>
      </c>
      <c r="T1065" t="s">
        <v>2678</v>
      </c>
      <c r="U1065" t="s">
        <v>2679</v>
      </c>
      <c r="W1065">
        <v>1064</v>
      </c>
      <c r="X1065">
        <v>3.4873464357482602</v>
      </c>
      <c r="Y1065" t="s">
        <v>2680</v>
      </c>
      <c r="Z1065" t="s">
        <v>588</v>
      </c>
      <c r="AB1065">
        <v>1064</v>
      </c>
      <c r="AC1065">
        <v>-0.28505215768179698</v>
      </c>
      <c r="AD1065" t="s">
        <v>2678</v>
      </c>
      <c r="AE1065" t="s">
        <v>2679</v>
      </c>
      <c r="AG1065">
        <v>1064</v>
      </c>
      <c r="AH1065">
        <v>-0.84940107219598804</v>
      </c>
      <c r="AI1065" t="s">
        <v>2678</v>
      </c>
      <c r="AJ1065" t="s">
        <v>2679</v>
      </c>
      <c r="AL1065">
        <v>1064</v>
      </c>
      <c r="AM1065">
        <v>-3.89046777325186E-2</v>
      </c>
      <c r="AN1065" t="s">
        <v>2678</v>
      </c>
      <c r="AO1065" t="s">
        <v>2679</v>
      </c>
      <c r="AQ1065">
        <v>1064</v>
      </c>
      <c r="AR1065">
        <v>0.40838991841099198</v>
      </c>
      <c r="AS1065" t="s">
        <v>2678</v>
      </c>
      <c r="AT1065" t="s">
        <v>2679</v>
      </c>
      <c r="AV1065">
        <v>1064</v>
      </c>
      <c r="AW1065">
        <v>-0.97760097857520301</v>
      </c>
      <c r="AX1065" t="s">
        <v>2678</v>
      </c>
      <c r="AY1065" t="s">
        <v>2679</v>
      </c>
      <c r="BA1065">
        <v>1064</v>
      </c>
      <c r="BB1065">
        <v>2.9418503152568301</v>
      </c>
      <c r="BC1065" t="s">
        <v>2678</v>
      </c>
      <c r="BD1065" t="s">
        <v>588</v>
      </c>
      <c r="BF1065">
        <v>1064</v>
      </c>
      <c r="BG1065">
        <v>5.20985846943144</v>
      </c>
      <c r="BH1065" t="s">
        <v>2681</v>
      </c>
      <c r="BI1065" t="s">
        <v>2679</v>
      </c>
    </row>
    <row r="1066" spans="1:61" x14ac:dyDescent="0.35">
      <c r="A1066">
        <v>1065</v>
      </c>
      <c r="B1066" t="s">
        <v>1653</v>
      </c>
      <c r="C1066">
        <v>40843252</v>
      </c>
      <c r="D1066" s="5">
        <v>6.2089174821758304</v>
      </c>
      <c r="E1066" t="s">
        <v>2678</v>
      </c>
      <c r="F1066" t="s">
        <v>2679</v>
      </c>
      <c r="H1066">
        <v>1065</v>
      </c>
      <c r="I1066">
        <v>0.75436836223132897</v>
      </c>
      <c r="J1066" t="s">
        <v>2678</v>
      </c>
      <c r="K1066" t="s">
        <v>2679</v>
      </c>
      <c r="M1066">
        <v>1065</v>
      </c>
      <c r="N1066">
        <v>1.1427633594244699</v>
      </c>
      <c r="O1066" t="s">
        <v>2678</v>
      </c>
      <c r="P1066" t="s">
        <v>2679</v>
      </c>
      <c r="R1066">
        <v>1065</v>
      </c>
      <c r="S1066">
        <v>-0.28572544919350101</v>
      </c>
      <c r="T1066" t="s">
        <v>2678</v>
      </c>
      <c r="U1066" t="s">
        <v>2679</v>
      </c>
      <c r="W1066">
        <v>1065</v>
      </c>
      <c r="X1066">
        <v>8.8843501566408106E-2</v>
      </c>
      <c r="Y1066" t="s">
        <v>2678</v>
      </c>
      <c r="Z1066" t="s">
        <v>2679</v>
      </c>
      <c r="AB1066">
        <v>1065</v>
      </c>
      <c r="AC1066">
        <v>-9.8972577431367406E-2</v>
      </c>
      <c r="AD1066" t="s">
        <v>2678</v>
      </c>
      <c r="AE1066" t="s">
        <v>2679</v>
      </c>
      <c r="AG1066">
        <v>1065</v>
      </c>
      <c r="AH1066">
        <v>0.88371125282833995</v>
      </c>
      <c r="AI1066" t="s">
        <v>2678</v>
      </c>
      <c r="AJ1066" t="s">
        <v>2679</v>
      </c>
      <c r="AL1066">
        <v>1065</v>
      </c>
      <c r="AM1066">
        <v>-0.44263809116880398</v>
      </c>
      <c r="AN1066" t="s">
        <v>2678</v>
      </c>
      <c r="AO1066" t="s">
        <v>2679</v>
      </c>
      <c r="AQ1066">
        <v>1065</v>
      </c>
      <c r="AR1066">
        <v>0.26401247475393103</v>
      </c>
      <c r="AS1066" t="s">
        <v>2678</v>
      </c>
      <c r="AT1066" t="s">
        <v>2679</v>
      </c>
      <c r="AV1066">
        <v>1065</v>
      </c>
      <c r="AW1066">
        <v>0.33566315401874502</v>
      </c>
      <c r="AX1066" t="s">
        <v>2678</v>
      </c>
      <c r="AY1066" t="s">
        <v>2679</v>
      </c>
      <c r="BA1066">
        <v>1065</v>
      </c>
      <c r="BB1066">
        <v>0.50414305574433704</v>
      </c>
      <c r="BC1066" t="s">
        <v>2678</v>
      </c>
      <c r="BD1066" t="s">
        <v>2679</v>
      </c>
      <c r="BF1066">
        <v>1065</v>
      </c>
      <c r="BG1066">
        <v>4.4367238994639804</v>
      </c>
      <c r="BH1066" t="s">
        <v>2681</v>
      </c>
      <c r="BI1066" t="s">
        <v>2679</v>
      </c>
    </row>
    <row r="1067" spans="1:61" x14ac:dyDescent="0.35">
      <c r="A1067">
        <v>1066</v>
      </c>
      <c r="B1067" t="s">
        <v>1654</v>
      </c>
      <c r="C1067">
        <v>41198087</v>
      </c>
      <c r="D1067" s="5">
        <v>7.8661564023169284</v>
      </c>
      <c r="H1067">
        <v>1066</v>
      </c>
      <c r="I1067">
        <v>1.4916751379364339</v>
      </c>
      <c r="M1067">
        <v>1066</v>
      </c>
      <c r="N1067">
        <v>0.81908919167333405</v>
      </c>
      <c r="O1067" t="s">
        <v>2678</v>
      </c>
      <c r="P1067" t="s">
        <v>2679</v>
      </c>
      <c r="R1067">
        <v>1066</v>
      </c>
      <c r="S1067">
        <v>-1.0073385799392405</v>
      </c>
      <c r="W1067">
        <v>1066</v>
      </c>
      <c r="X1067">
        <v>-4.3443853177794998E-2</v>
      </c>
      <c r="Y1067" t="s">
        <v>2678</v>
      </c>
      <c r="Z1067" t="s">
        <v>2679</v>
      </c>
      <c r="AB1067">
        <v>1066</v>
      </c>
      <c r="AC1067">
        <v>-0.70630858427525922</v>
      </c>
      <c r="AG1067">
        <v>1066</v>
      </c>
      <c r="AH1067">
        <v>1.65331360826856</v>
      </c>
      <c r="AI1067" t="s">
        <v>2678</v>
      </c>
      <c r="AJ1067" t="s">
        <v>2679</v>
      </c>
      <c r="AL1067">
        <v>1066</v>
      </c>
      <c r="AM1067">
        <v>1.7136471642144988</v>
      </c>
      <c r="AQ1067">
        <v>1066</v>
      </c>
      <c r="AR1067">
        <v>2.6869040909893198</v>
      </c>
      <c r="AS1067" t="s">
        <v>2678</v>
      </c>
      <c r="AT1067" t="s">
        <v>2679</v>
      </c>
      <c r="AV1067">
        <v>1066</v>
      </c>
      <c r="AW1067">
        <v>1.0362614688523799</v>
      </c>
      <c r="AX1067" t="s">
        <v>2678</v>
      </c>
      <c r="AY1067" t="s">
        <v>2679</v>
      </c>
      <c r="BA1067">
        <v>1066</v>
      </c>
      <c r="BB1067">
        <v>1.3863576501510799</v>
      </c>
      <c r="BC1067" t="s">
        <v>2678</v>
      </c>
      <c r="BD1067" t="s">
        <v>2679</v>
      </c>
      <c r="BF1067">
        <v>1066</v>
      </c>
      <c r="BG1067">
        <v>1.96510987844314</v>
      </c>
      <c r="BH1067" t="s">
        <v>2678</v>
      </c>
      <c r="BI1067" t="s">
        <v>2679</v>
      </c>
    </row>
    <row r="1068" spans="1:61" x14ac:dyDescent="0.35">
      <c r="A1068">
        <v>1067</v>
      </c>
      <c r="B1068" t="s">
        <v>1655</v>
      </c>
      <c r="C1068">
        <v>41394052</v>
      </c>
      <c r="D1068" s="5">
        <v>4.3242125216425098</v>
      </c>
      <c r="E1068" t="s">
        <v>2678</v>
      </c>
      <c r="F1068" t="s">
        <v>2679</v>
      </c>
      <c r="H1068">
        <v>1067</v>
      </c>
      <c r="I1068">
        <v>0.77484535936736498</v>
      </c>
      <c r="J1068" t="s">
        <v>2678</v>
      </c>
      <c r="K1068" t="s">
        <v>2679</v>
      </c>
      <c r="M1068">
        <v>1067</v>
      </c>
      <c r="N1068">
        <v>-0.96963758066225003</v>
      </c>
      <c r="O1068" t="s">
        <v>2678</v>
      </c>
      <c r="P1068" t="s">
        <v>2679</v>
      </c>
      <c r="R1068">
        <v>1067</v>
      </c>
      <c r="S1068">
        <v>0.300854096097108</v>
      </c>
      <c r="T1068" t="s">
        <v>2678</v>
      </c>
      <c r="U1068" t="s">
        <v>2679</v>
      </c>
      <c r="W1068">
        <v>1067</v>
      </c>
      <c r="X1068">
        <v>0.39565791841779302</v>
      </c>
      <c r="Y1068" t="s">
        <v>2678</v>
      </c>
      <c r="Z1068" t="s">
        <v>2679</v>
      </c>
      <c r="AB1068">
        <v>1067</v>
      </c>
      <c r="AC1068">
        <v>-0.25239189990188099</v>
      </c>
      <c r="AD1068" t="s">
        <v>2678</v>
      </c>
      <c r="AE1068" t="s">
        <v>2679</v>
      </c>
      <c r="AG1068">
        <v>1067</v>
      </c>
      <c r="AH1068">
        <v>1.74578357260521</v>
      </c>
      <c r="AI1068" t="s">
        <v>2678</v>
      </c>
      <c r="AJ1068" t="s">
        <v>2679</v>
      </c>
      <c r="AL1068">
        <v>1067</v>
      </c>
      <c r="AM1068">
        <v>0.60685865554646601</v>
      </c>
      <c r="AN1068" t="s">
        <v>2678</v>
      </c>
      <c r="AO1068" t="s">
        <v>588</v>
      </c>
      <c r="AQ1068">
        <v>1067</v>
      </c>
      <c r="AR1068">
        <v>0.18768964429212501</v>
      </c>
      <c r="AS1068" t="s">
        <v>2678</v>
      </c>
      <c r="AT1068" t="s">
        <v>2679</v>
      </c>
      <c r="AV1068">
        <v>1067</v>
      </c>
      <c r="AW1068">
        <v>-0.28529283265170402</v>
      </c>
      <c r="AX1068" t="s">
        <v>2678</v>
      </c>
      <c r="AY1068" t="s">
        <v>2679</v>
      </c>
      <c r="BA1068">
        <v>1067</v>
      </c>
      <c r="BB1068">
        <v>0.47547548346624802</v>
      </c>
      <c r="BC1068" t="s">
        <v>2678</v>
      </c>
      <c r="BD1068" t="s">
        <v>2679</v>
      </c>
      <c r="BF1068">
        <v>1067</v>
      </c>
      <c r="BG1068">
        <v>-5.0675311228583304</v>
      </c>
      <c r="BH1068" t="s">
        <v>2680</v>
      </c>
      <c r="BI1068" t="s">
        <v>588</v>
      </c>
    </row>
    <row r="1069" spans="1:61" x14ac:dyDescent="0.35">
      <c r="A1069">
        <v>1068</v>
      </c>
      <c r="B1069" t="s">
        <v>1656</v>
      </c>
      <c r="C1069">
        <v>4151502</v>
      </c>
      <c r="D1069" s="5">
        <v>4.64082353981442</v>
      </c>
      <c r="E1069" t="s">
        <v>2678</v>
      </c>
      <c r="F1069" t="s">
        <v>588</v>
      </c>
      <c r="H1069">
        <v>1068</v>
      </c>
      <c r="I1069">
        <v>0.80485848207657296</v>
      </c>
      <c r="J1069" t="s">
        <v>2678</v>
      </c>
      <c r="K1069" t="s">
        <v>2679</v>
      </c>
      <c r="M1069">
        <v>1068</v>
      </c>
      <c r="N1069">
        <v>1.3224717299648301</v>
      </c>
      <c r="O1069" t="s">
        <v>2678</v>
      </c>
      <c r="P1069" t="s">
        <v>2679</v>
      </c>
      <c r="R1069">
        <v>1068</v>
      </c>
      <c r="S1069">
        <v>-1.2413187440694E-2</v>
      </c>
      <c r="T1069" t="s">
        <v>2678</v>
      </c>
      <c r="U1069" t="s">
        <v>2679</v>
      </c>
      <c r="W1069">
        <v>1068</v>
      </c>
      <c r="X1069">
        <v>-0.849984160820904</v>
      </c>
      <c r="Y1069" t="s">
        <v>2678</v>
      </c>
      <c r="Z1069" t="s">
        <v>2679</v>
      </c>
      <c r="AB1069">
        <v>1068</v>
      </c>
      <c r="AC1069">
        <v>-1.7348335858742301</v>
      </c>
      <c r="AD1069" t="s">
        <v>2678</v>
      </c>
      <c r="AE1069" t="s">
        <v>2679</v>
      </c>
      <c r="AG1069">
        <v>1068</v>
      </c>
      <c r="AH1069">
        <v>0.15607495695585399</v>
      </c>
      <c r="AI1069" t="s">
        <v>2678</v>
      </c>
      <c r="AJ1069" t="s">
        <v>2679</v>
      </c>
      <c r="AL1069">
        <v>1068</v>
      </c>
      <c r="AM1069">
        <v>0.73903129195185702</v>
      </c>
      <c r="AN1069" t="s">
        <v>2678</v>
      </c>
      <c r="AO1069" t="s">
        <v>2679</v>
      </c>
      <c r="AQ1069">
        <v>1068</v>
      </c>
      <c r="AR1069">
        <v>0.95828534873135796</v>
      </c>
      <c r="AS1069" t="s">
        <v>2678</v>
      </c>
      <c r="AT1069" t="s">
        <v>2679</v>
      </c>
      <c r="AV1069">
        <v>1068</v>
      </c>
      <c r="AW1069">
        <v>-0.28529283265170402</v>
      </c>
      <c r="AX1069" t="s">
        <v>2678</v>
      </c>
      <c r="AY1069" t="s">
        <v>2679</v>
      </c>
      <c r="BA1069">
        <v>1068</v>
      </c>
      <c r="BB1069">
        <v>1.58208403775837</v>
      </c>
      <c r="BC1069" t="s">
        <v>2678</v>
      </c>
      <c r="BD1069" t="s">
        <v>2679</v>
      </c>
      <c r="BF1069">
        <v>1068</v>
      </c>
      <c r="BG1069">
        <v>-4.6732788835604904</v>
      </c>
      <c r="BH1069" t="s">
        <v>2680</v>
      </c>
      <c r="BI1069" t="s">
        <v>588</v>
      </c>
    </row>
    <row r="1070" spans="1:61" x14ac:dyDescent="0.35">
      <c r="A1070">
        <v>1069</v>
      </c>
      <c r="B1070" t="s">
        <v>1657</v>
      </c>
      <c r="C1070">
        <v>4170303</v>
      </c>
      <c r="D1070" s="5">
        <v>3.0224289626598599</v>
      </c>
      <c r="E1070" t="s">
        <v>2678</v>
      </c>
      <c r="F1070" t="s">
        <v>2679</v>
      </c>
      <c r="H1070">
        <v>1069</v>
      </c>
      <c r="I1070">
        <v>0.36605656403333298</v>
      </c>
      <c r="J1070" t="s">
        <v>2678</v>
      </c>
      <c r="K1070" t="s">
        <v>2679</v>
      </c>
      <c r="M1070">
        <v>1069</v>
      </c>
      <c r="N1070">
        <v>-1.5526740887925301</v>
      </c>
      <c r="O1070" t="s">
        <v>2678</v>
      </c>
      <c r="P1070" t="s">
        <v>2679</v>
      </c>
      <c r="R1070">
        <v>1069</v>
      </c>
      <c r="S1070">
        <v>3.5688192926949101E-2</v>
      </c>
      <c r="T1070" t="s">
        <v>2678</v>
      </c>
      <c r="U1070" t="s">
        <v>2679</v>
      </c>
      <c r="W1070">
        <v>1069</v>
      </c>
      <c r="X1070">
        <v>4.9490113087907801E-2</v>
      </c>
      <c r="Y1070" t="s">
        <v>2678</v>
      </c>
      <c r="Z1070" t="s">
        <v>2679</v>
      </c>
      <c r="AB1070">
        <v>1069</v>
      </c>
      <c r="AC1070">
        <v>-0.12586326298172801</v>
      </c>
      <c r="AD1070" t="s">
        <v>2678</v>
      </c>
      <c r="AE1070" t="s">
        <v>2679</v>
      </c>
      <c r="AG1070">
        <v>1069</v>
      </c>
      <c r="AH1070">
        <v>-3.09262472364795E-2</v>
      </c>
      <c r="AI1070" t="s">
        <v>2678</v>
      </c>
      <c r="AJ1070" t="s">
        <v>2679</v>
      </c>
      <c r="AL1070">
        <v>1069</v>
      </c>
      <c r="AM1070">
        <v>-3.89046777325186E-2</v>
      </c>
      <c r="AN1070" t="s">
        <v>2678</v>
      </c>
      <c r="AO1070" t="s">
        <v>2679</v>
      </c>
      <c r="AQ1070">
        <v>1069</v>
      </c>
      <c r="AR1070">
        <v>0.53183415078191498</v>
      </c>
      <c r="AS1070" t="s">
        <v>2678</v>
      </c>
      <c r="AT1070" t="s">
        <v>2679</v>
      </c>
      <c r="AV1070">
        <v>1069</v>
      </c>
      <c r="AW1070">
        <v>-0.28529283265170402</v>
      </c>
      <c r="AX1070" t="s">
        <v>2678</v>
      </c>
      <c r="AY1070" t="s">
        <v>2679</v>
      </c>
      <c r="BA1070">
        <v>1069</v>
      </c>
      <c r="BB1070">
        <v>-1.53209773989054</v>
      </c>
      <c r="BC1070" t="s">
        <v>2678</v>
      </c>
      <c r="BD1070" t="s">
        <v>588</v>
      </c>
      <c r="BF1070">
        <v>1069</v>
      </c>
      <c r="BG1070">
        <v>2.07122835132063</v>
      </c>
      <c r="BH1070" t="s">
        <v>2678</v>
      </c>
      <c r="BI1070" t="s">
        <v>2679</v>
      </c>
    </row>
    <row r="1071" spans="1:61" x14ac:dyDescent="0.35">
      <c r="A1071">
        <v>1070</v>
      </c>
      <c r="B1071" t="s">
        <v>1658</v>
      </c>
      <c r="C1071">
        <v>4180238</v>
      </c>
      <c r="D1071" s="5">
        <v>4.3864288835304102</v>
      </c>
      <c r="E1071" t="s">
        <v>2678</v>
      </c>
      <c r="F1071" t="s">
        <v>2679</v>
      </c>
      <c r="H1071">
        <v>1070</v>
      </c>
      <c r="I1071">
        <v>0.85751833691888601</v>
      </c>
      <c r="J1071" t="s">
        <v>2678</v>
      </c>
      <c r="K1071" t="s">
        <v>2679</v>
      </c>
      <c r="M1071">
        <v>1070</v>
      </c>
      <c r="N1071">
        <v>-1.2143548529580599</v>
      </c>
      <c r="O1071" t="s">
        <v>2678</v>
      </c>
      <c r="P1071" t="s">
        <v>2679</v>
      </c>
      <c r="R1071">
        <v>1070</v>
      </c>
      <c r="S1071">
        <v>-0.32982349470373401</v>
      </c>
      <c r="T1071" t="s">
        <v>2678</v>
      </c>
      <c r="U1071" t="s">
        <v>2679</v>
      </c>
      <c r="W1071">
        <v>1070</v>
      </c>
      <c r="X1071">
        <v>0.88231636036918204</v>
      </c>
      <c r="Y1071" t="s">
        <v>2678</v>
      </c>
      <c r="Z1071" t="s">
        <v>2679</v>
      </c>
      <c r="AB1071">
        <v>1070</v>
      </c>
      <c r="AC1071">
        <v>-0.25684155740707798</v>
      </c>
      <c r="AD1071" t="s">
        <v>2678</v>
      </c>
      <c r="AE1071" t="s">
        <v>2679</v>
      </c>
      <c r="AG1071">
        <v>1070</v>
      </c>
      <c r="AH1071">
        <v>0.71209460931127599</v>
      </c>
      <c r="AI1071" t="s">
        <v>2678</v>
      </c>
      <c r="AJ1071" t="s">
        <v>2679</v>
      </c>
      <c r="AL1071">
        <v>1070</v>
      </c>
      <c r="AM1071">
        <v>-4.6360543330382802E-2</v>
      </c>
      <c r="AN1071" t="s">
        <v>2678</v>
      </c>
      <c r="AO1071" t="s">
        <v>2679</v>
      </c>
      <c r="AQ1071">
        <v>1070</v>
      </c>
      <c r="AR1071">
        <v>8.9607782917433404E-2</v>
      </c>
      <c r="AS1071" t="s">
        <v>2678</v>
      </c>
      <c r="AT1071" t="s">
        <v>2679</v>
      </c>
      <c r="AV1071">
        <v>1070</v>
      </c>
      <c r="AW1071">
        <v>-0.28529283265170402</v>
      </c>
      <c r="AX1071" t="s">
        <v>2678</v>
      </c>
      <c r="AY1071" t="s">
        <v>2679</v>
      </c>
      <c r="BA1071">
        <v>1070</v>
      </c>
      <c r="BB1071">
        <v>-0.382383549157923</v>
      </c>
      <c r="BC1071" t="s">
        <v>2678</v>
      </c>
      <c r="BD1071" t="s">
        <v>2679</v>
      </c>
      <c r="BF1071">
        <v>1070</v>
      </c>
      <c r="BG1071">
        <v>2.16057992450179</v>
      </c>
      <c r="BH1071" t="s">
        <v>2678</v>
      </c>
      <c r="BI1071" t="s">
        <v>2679</v>
      </c>
    </row>
    <row r="1072" spans="1:61" x14ac:dyDescent="0.35">
      <c r="A1072">
        <v>1071</v>
      </c>
      <c r="B1072" t="s">
        <v>1659</v>
      </c>
      <c r="C1072">
        <v>41859670</v>
      </c>
      <c r="D1072" s="5">
        <v>6.2952468129535797</v>
      </c>
      <c r="E1072" t="s">
        <v>2678</v>
      </c>
      <c r="F1072" t="s">
        <v>2679</v>
      </c>
      <c r="H1072">
        <v>1071</v>
      </c>
      <c r="I1072">
        <v>0.74084583684038097</v>
      </c>
      <c r="J1072" t="s">
        <v>2678</v>
      </c>
      <c r="K1072" t="s">
        <v>2679</v>
      </c>
      <c r="M1072">
        <v>1071</v>
      </c>
      <c r="N1072">
        <v>0.81846180700652005</v>
      </c>
      <c r="O1072" t="s">
        <v>2678</v>
      </c>
      <c r="P1072" t="s">
        <v>2679</v>
      </c>
      <c r="R1072">
        <v>1071</v>
      </c>
      <c r="S1072">
        <v>-1.2647000763486099E-2</v>
      </c>
      <c r="T1072" t="s">
        <v>2678</v>
      </c>
      <c r="U1072" t="s">
        <v>2679</v>
      </c>
      <c r="W1072">
        <v>1071</v>
      </c>
      <c r="X1072">
        <v>-0.20034388738996101</v>
      </c>
      <c r="Y1072" t="s">
        <v>2678</v>
      </c>
      <c r="Z1072" t="s">
        <v>2679</v>
      </c>
      <c r="AB1072">
        <v>1071</v>
      </c>
      <c r="AC1072">
        <v>-0.42894313883229102</v>
      </c>
      <c r="AD1072" t="s">
        <v>2678</v>
      </c>
      <c r="AE1072" t="s">
        <v>2679</v>
      </c>
      <c r="AG1072">
        <v>1071</v>
      </c>
      <c r="AH1072">
        <v>0.93488165891558095</v>
      </c>
      <c r="AI1072" t="s">
        <v>2678</v>
      </c>
      <c r="AJ1072" t="s">
        <v>2679</v>
      </c>
      <c r="AL1072">
        <v>1071</v>
      </c>
      <c r="AM1072">
        <v>-0.43518222557094</v>
      </c>
      <c r="AN1072" t="s">
        <v>2678</v>
      </c>
      <c r="AO1072" t="s">
        <v>2679</v>
      </c>
      <c r="AQ1072">
        <v>1071</v>
      </c>
      <c r="AR1072">
        <v>0.39977853259381702</v>
      </c>
      <c r="AS1072" t="s">
        <v>2678</v>
      </c>
      <c r="AT1072" t="s">
        <v>2679</v>
      </c>
      <c r="AV1072">
        <v>1071</v>
      </c>
      <c r="AW1072">
        <v>0.79720191796774398</v>
      </c>
      <c r="AX1072" t="s">
        <v>2678</v>
      </c>
      <c r="AY1072" t="s">
        <v>2679</v>
      </c>
      <c r="BA1072">
        <v>1071</v>
      </c>
      <c r="BB1072">
        <v>0.27468202553526</v>
      </c>
      <c r="BC1072" t="s">
        <v>2678</v>
      </c>
      <c r="BD1072" t="s">
        <v>2679</v>
      </c>
      <c r="BF1072">
        <v>1071</v>
      </c>
      <c r="BG1072">
        <v>-0.58701780240755896</v>
      </c>
      <c r="BH1072" t="s">
        <v>2681</v>
      </c>
      <c r="BI1072" t="s">
        <v>588</v>
      </c>
    </row>
    <row r="1073" spans="1:61" x14ac:dyDescent="0.35">
      <c r="A1073">
        <v>1072</v>
      </c>
      <c r="B1073" t="s">
        <v>1660</v>
      </c>
      <c r="C1073">
        <v>4199104</v>
      </c>
      <c r="D1073" s="5">
        <v>5.0768771894333202</v>
      </c>
      <c r="E1073" t="s">
        <v>2678</v>
      </c>
      <c r="F1073" t="s">
        <v>2679</v>
      </c>
      <c r="H1073">
        <v>1072</v>
      </c>
      <c r="I1073">
        <v>0.77564935375815003</v>
      </c>
      <c r="J1073" t="s">
        <v>2678</v>
      </c>
      <c r="K1073" t="s">
        <v>2679</v>
      </c>
      <c r="M1073">
        <v>1072</v>
      </c>
      <c r="N1073">
        <v>-0.88600812406808305</v>
      </c>
      <c r="O1073" t="s">
        <v>2678</v>
      </c>
      <c r="P1073" t="s">
        <v>2679</v>
      </c>
      <c r="R1073">
        <v>1072</v>
      </c>
      <c r="S1073">
        <v>-1.40086168060064E-2</v>
      </c>
      <c r="T1073" t="s">
        <v>2678</v>
      </c>
      <c r="U1073" t="s">
        <v>2679</v>
      </c>
      <c r="W1073">
        <v>1072</v>
      </c>
      <c r="X1073">
        <v>-0.50769912477910395</v>
      </c>
      <c r="Y1073" t="s">
        <v>2678</v>
      </c>
      <c r="Z1073" t="s">
        <v>2679</v>
      </c>
      <c r="AB1073">
        <v>1072</v>
      </c>
      <c r="AC1073">
        <v>-1.1777466271916801</v>
      </c>
      <c r="AD1073" t="s">
        <v>2678</v>
      </c>
      <c r="AE1073" t="s">
        <v>2679</v>
      </c>
      <c r="AG1073">
        <v>1072</v>
      </c>
      <c r="AH1073">
        <v>0.69192802407631904</v>
      </c>
      <c r="AI1073" t="s">
        <v>2678</v>
      </c>
      <c r="AJ1073" t="s">
        <v>2679</v>
      </c>
      <c r="AL1073">
        <v>1072</v>
      </c>
      <c r="AM1073">
        <v>-0.43518222557094</v>
      </c>
      <c r="AN1073" t="s">
        <v>2678</v>
      </c>
      <c r="AO1073" t="s">
        <v>2679</v>
      </c>
      <c r="AQ1073">
        <v>1072</v>
      </c>
      <c r="AR1073">
        <v>0.38982664462577499</v>
      </c>
      <c r="AS1073" t="s">
        <v>2678</v>
      </c>
      <c r="AT1073" t="s">
        <v>2679</v>
      </c>
      <c r="AV1073">
        <v>1072</v>
      </c>
      <c r="AW1073">
        <v>0.69228300037047397</v>
      </c>
      <c r="AX1073" t="s">
        <v>2678</v>
      </c>
      <c r="AY1073" t="s">
        <v>2679</v>
      </c>
      <c r="BA1073">
        <v>1072</v>
      </c>
      <c r="BB1073">
        <v>0.17964540987386299</v>
      </c>
      <c r="BC1073" t="s">
        <v>2678</v>
      </c>
      <c r="BD1073" t="s">
        <v>2679</v>
      </c>
      <c r="BF1073">
        <v>1072</v>
      </c>
      <c r="BG1073">
        <v>3.7668004146295702</v>
      </c>
      <c r="BH1073" t="s">
        <v>2681</v>
      </c>
      <c r="BI1073" t="s">
        <v>2679</v>
      </c>
    </row>
    <row r="1074" spans="1:61" x14ac:dyDescent="0.35">
      <c r="A1074">
        <v>1073</v>
      </c>
      <c r="B1074" t="s">
        <v>1661</v>
      </c>
      <c r="C1074">
        <v>420042</v>
      </c>
      <c r="D1074" s="5">
        <v>2.5867749973456302</v>
      </c>
      <c r="E1074" t="s">
        <v>2678</v>
      </c>
      <c r="F1074" t="s">
        <v>2679</v>
      </c>
      <c r="H1074">
        <v>1073</v>
      </c>
      <c r="I1074">
        <v>1.2693376578473501</v>
      </c>
      <c r="J1074" t="s">
        <v>2678</v>
      </c>
      <c r="K1074" t="s">
        <v>2679</v>
      </c>
      <c r="M1074">
        <v>1073</v>
      </c>
      <c r="N1074">
        <v>0.88722060003854397</v>
      </c>
      <c r="O1074" t="s">
        <v>2678</v>
      </c>
      <c r="P1074" t="s">
        <v>2679</v>
      </c>
      <c r="R1074">
        <v>1073</v>
      </c>
      <c r="S1074">
        <v>0.31855964911982598</v>
      </c>
      <c r="T1074" t="s">
        <v>2678</v>
      </c>
      <c r="U1074" t="s">
        <v>2679</v>
      </c>
      <c r="W1074">
        <v>1073</v>
      </c>
      <c r="X1074">
        <v>0.86707079882263305</v>
      </c>
      <c r="Y1074" t="s">
        <v>2678</v>
      </c>
      <c r="Z1074" t="s">
        <v>2679</v>
      </c>
      <c r="AB1074">
        <v>1073</v>
      </c>
      <c r="AC1074">
        <v>-0.12586326298172801</v>
      </c>
      <c r="AD1074" t="s">
        <v>2678</v>
      </c>
      <c r="AE1074" t="s">
        <v>2679</v>
      </c>
      <c r="AG1074">
        <v>1073</v>
      </c>
      <c r="AH1074">
        <v>-0.50614424033234995</v>
      </c>
      <c r="AI1074" t="s">
        <v>2678</v>
      </c>
      <c r="AJ1074" t="s">
        <v>2679</v>
      </c>
      <c r="AL1074">
        <v>1073</v>
      </c>
      <c r="AM1074">
        <v>0.47395329322454299</v>
      </c>
      <c r="AN1074" t="s">
        <v>2678</v>
      </c>
      <c r="AO1074" t="s">
        <v>588</v>
      </c>
      <c r="AQ1074">
        <v>1073</v>
      </c>
      <c r="AR1074">
        <v>0.33518784725821898</v>
      </c>
      <c r="AS1074" t="s">
        <v>2678</v>
      </c>
      <c r="AT1074" t="s">
        <v>2679</v>
      </c>
      <c r="AV1074">
        <v>1073</v>
      </c>
      <c r="AW1074">
        <v>0.54487548381412498</v>
      </c>
      <c r="AX1074" t="s">
        <v>2678</v>
      </c>
      <c r="AY1074" t="s">
        <v>2679</v>
      </c>
      <c r="BA1074">
        <v>1073</v>
      </c>
      <c r="BB1074">
        <v>-0.92983781808194099</v>
      </c>
      <c r="BC1074" t="s">
        <v>2678</v>
      </c>
      <c r="BD1074" t="s">
        <v>2679</v>
      </c>
      <c r="BF1074">
        <v>1073</v>
      </c>
      <c r="BG1074">
        <v>-0.60542149132421996</v>
      </c>
      <c r="BH1074" t="s">
        <v>2678</v>
      </c>
      <c r="BI1074" t="s">
        <v>2679</v>
      </c>
    </row>
    <row r="1075" spans="1:61" x14ac:dyDescent="0.35">
      <c r="A1075">
        <v>1074</v>
      </c>
      <c r="B1075" t="s">
        <v>1662</v>
      </c>
      <c r="C1075">
        <v>4200957</v>
      </c>
      <c r="D1075" s="5">
        <v>5.5115734196470001</v>
      </c>
      <c r="E1075" t="s">
        <v>2678</v>
      </c>
      <c r="F1075" t="s">
        <v>2679</v>
      </c>
      <c r="H1075">
        <v>1074</v>
      </c>
      <c r="I1075">
        <v>0.59534615015245596</v>
      </c>
      <c r="J1075" t="s">
        <v>2678</v>
      </c>
      <c r="K1075" t="s">
        <v>2679</v>
      </c>
      <c r="M1075">
        <v>1074</v>
      </c>
      <c r="N1075">
        <v>1.21556732892852</v>
      </c>
      <c r="O1075" t="s">
        <v>2678</v>
      </c>
      <c r="P1075" t="s">
        <v>2679</v>
      </c>
      <c r="R1075">
        <v>1074</v>
      </c>
      <c r="S1075">
        <v>-0.34019492008881003</v>
      </c>
      <c r="T1075" t="s">
        <v>2678</v>
      </c>
      <c r="U1075" t="s">
        <v>2679</v>
      </c>
      <c r="W1075">
        <v>1074</v>
      </c>
      <c r="X1075">
        <v>-1.0626535313749999E-2</v>
      </c>
      <c r="Y1075" t="s">
        <v>2678</v>
      </c>
      <c r="Z1075" t="s">
        <v>2679</v>
      </c>
      <c r="AB1075">
        <v>1074</v>
      </c>
      <c r="AC1075">
        <v>-1.63484121144787E-2</v>
      </c>
      <c r="AD1075" t="s">
        <v>2681</v>
      </c>
      <c r="AE1075" t="s">
        <v>2679</v>
      </c>
      <c r="AG1075">
        <v>1074</v>
      </c>
      <c r="AH1075">
        <v>-1.17363392415478</v>
      </c>
      <c r="AI1075" t="s">
        <v>2680</v>
      </c>
      <c r="AJ1075" t="s">
        <v>588</v>
      </c>
      <c r="AL1075">
        <v>1074</v>
      </c>
      <c r="AM1075">
        <v>-3.89046777325186E-2</v>
      </c>
      <c r="AN1075" t="s">
        <v>2678</v>
      </c>
      <c r="AO1075" t="s">
        <v>2679</v>
      </c>
      <c r="AQ1075">
        <v>1074</v>
      </c>
      <c r="AR1075">
        <v>0.91579679255745405</v>
      </c>
      <c r="AS1075" t="s">
        <v>2678</v>
      </c>
      <c r="AT1075" t="s">
        <v>2679</v>
      </c>
      <c r="AV1075">
        <v>1074</v>
      </c>
      <c r="AW1075">
        <v>-0.28529283265170402</v>
      </c>
      <c r="AX1075" t="s">
        <v>2678</v>
      </c>
      <c r="AY1075" t="s">
        <v>2679</v>
      </c>
      <c r="BA1075">
        <v>1074</v>
      </c>
      <c r="BB1075">
        <v>-1.0971456243603701</v>
      </c>
      <c r="BC1075" t="s">
        <v>2678</v>
      </c>
      <c r="BD1075" t="s">
        <v>2679</v>
      </c>
      <c r="BF1075">
        <v>1074</v>
      </c>
      <c r="BG1075">
        <v>-8.2590560093159099E-2</v>
      </c>
      <c r="BH1075" t="s">
        <v>2678</v>
      </c>
      <c r="BI1075" t="s">
        <v>2679</v>
      </c>
    </row>
    <row r="1076" spans="1:61" x14ac:dyDescent="0.35">
      <c r="A1076">
        <v>1075</v>
      </c>
      <c r="B1076" t="s">
        <v>1663</v>
      </c>
      <c r="C1076">
        <v>42017890</v>
      </c>
      <c r="D1076" s="5">
        <v>5.84864610233475</v>
      </c>
      <c r="E1076" t="s">
        <v>2678</v>
      </c>
      <c r="F1076" t="s">
        <v>2679</v>
      </c>
      <c r="H1076">
        <v>1075</v>
      </c>
      <c r="I1076">
        <v>0.75726490242184097</v>
      </c>
      <c r="J1076" t="s">
        <v>2678</v>
      </c>
      <c r="K1076" t="s">
        <v>2679</v>
      </c>
      <c r="M1076">
        <v>1075</v>
      </c>
      <c r="N1076">
        <v>0.15709578808772001</v>
      </c>
      <c r="O1076" t="s">
        <v>2678</v>
      </c>
      <c r="P1076" t="s">
        <v>2679</v>
      </c>
      <c r="R1076">
        <v>1075</v>
      </c>
      <c r="S1076">
        <v>-0.27345186652430198</v>
      </c>
      <c r="T1076" t="s">
        <v>2678</v>
      </c>
      <c r="U1076" t="s">
        <v>2679</v>
      </c>
      <c r="W1076">
        <v>1075</v>
      </c>
      <c r="X1076">
        <v>-0.266385889561498</v>
      </c>
      <c r="Y1076" t="s">
        <v>2678</v>
      </c>
      <c r="Z1076" t="s">
        <v>2679</v>
      </c>
      <c r="AB1076">
        <v>1075</v>
      </c>
      <c r="AC1076">
        <v>-0.44961734771954598</v>
      </c>
      <c r="AD1076" t="s">
        <v>2678</v>
      </c>
      <c r="AE1076" t="s">
        <v>2679</v>
      </c>
      <c r="AG1076">
        <v>1075</v>
      </c>
      <c r="AH1076">
        <v>1.00998292691193</v>
      </c>
      <c r="AI1076" t="s">
        <v>2678</v>
      </c>
      <c r="AJ1076" t="s">
        <v>2679</v>
      </c>
      <c r="AL1076">
        <v>1075</v>
      </c>
      <c r="AM1076">
        <v>-0.43518222557094</v>
      </c>
      <c r="AN1076" t="s">
        <v>2678</v>
      </c>
      <c r="AO1076" t="s">
        <v>2679</v>
      </c>
      <c r="AQ1076">
        <v>1075</v>
      </c>
      <c r="AR1076">
        <v>0.32245836853176502</v>
      </c>
      <c r="AS1076" t="s">
        <v>2678</v>
      </c>
      <c r="AT1076" t="s">
        <v>2679</v>
      </c>
      <c r="AV1076">
        <v>1075</v>
      </c>
      <c r="AW1076">
        <v>-0.74683159660070397</v>
      </c>
      <c r="AX1076" t="s">
        <v>2678</v>
      </c>
      <c r="AY1076" t="s">
        <v>2679</v>
      </c>
      <c r="BA1076">
        <v>1075</v>
      </c>
      <c r="BB1076">
        <v>0.165191171750457</v>
      </c>
      <c r="BC1076" t="s">
        <v>2678</v>
      </c>
      <c r="BD1076" t="s">
        <v>2679</v>
      </c>
      <c r="BF1076">
        <v>1075</v>
      </c>
      <c r="BG1076">
        <v>4.9559603303768496</v>
      </c>
      <c r="BH1076" t="s">
        <v>2680</v>
      </c>
      <c r="BI1076" t="s">
        <v>2679</v>
      </c>
    </row>
    <row r="1077" spans="1:61" x14ac:dyDescent="0.35">
      <c r="A1077">
        <v>1076</v>
      </c>
      <c r="B1077" t="s">
        <v>1664</v>
      </c>
      <c r="C1077">
        <v>42200339</v>
      </c>
      <c r="D1077" s="5">
        <v>4.9982352513233304</v>
      </c>
      <c r="E1077" t="s">
        <v>2678</v>
      </c>
      <c r="F1077" t="s">
        <v>2679</v>
      </c>
      <c r="H1077">
        <v>1076</v>
      </c>
      <c r="I1077">
        <v>0.78128179232685702</v>
      </c>
      <c r="J1077" t="s">
        <v>2678</v>
      </c>
      <c r="K1077" t="s">
        <v>2679</v>
      </c>
      <c r="M1077">
        <v>1076</v>
      </c>
      <c r="N1077">
        <v>-0.88600812406808305</v>
      </c>
      <c r="O1077" t="s">
        <v>2678</v>
      </c>
      <c r="P1077" t="s">
        <v>2679</v>
      </c>
      <c r="R1077">
        <v>1076</v>
      </c>
      <c r="S1077">
        <v>1.19832860283192E-2</v>
      </c>
      <c r="T1077" t="s">
        <v>2678</v>
      </c>
      <c r="U1077" t="s">
        <v>2679</v>
      </c>
      <c r="W1077">
        <v>1076</v>
      </c>
      <c r="X1077">
        <v>-0.57790141834768705</v>
      </c>
      <c r="Y1077" t="s">
        <v>2678</v>
      </c>
      <c r="Z1077" t="s">
        <v>2679</v>
      </c>
      <c r="AB1077">
        <v>1076</v>
      </c>
      <c r="AC1077">
        <v>-1.0305437813842699</v>
      </c>
      <c r="AD1077" t="s">
        <v>2678</v>
      </c>
      <c r="AE1077" t="s">
        <v>2679</v>
      </c>
      <c r="AG1077">
        <v>1076</v>
      </c>
      <c r="AH1077">
        <v>1.09338380377073</v>
      </c>
      <c r="AI1077" t="s">
        <v>2678</v>
      </c>
      <c r="AJ1077" t="s">
        <v>2679</v>
      </c>
      <c r="AL1077">
        <v>1076</v>
      </c>
      <c r="AM1077">
        <v>-0.43518222557094</v>
      </c>
      <c r="AN1077" t="s">
        <v>2678</v>
      </c>
      <c r="AO1077" t="s">
        <v>2679</v>
      </c>
      <c r="AQ1077">
        <v>1076</v>
      </c>
      <c r="AR1077">
        <v>0.70735407010612195</v>
      </c>
      <c r="AS1077" t="s">
        <v>2678</v>
      </c>
      <c r="AT1077" t="s">
        <v>2679</v>
      </c>
      <c r="AV1077">
        <v>1076</v>
      </c>
      <c r="AW1077">
        <v>-0.28529283265170402</v>
      </c>
      <c r="AX1077" t="s">
        <v>2678</v>
      </c>
      <c r="AY1077" t="s">
        <v>2679</v>
      </c>
      <c r="BA1077">
        <v>1076</v>
      </c>
      <c r="BB1077">
        <v>0.30202462598537</v>
      </c>
      <c r="BC1077" t="s">
        <v>2678</v>
      </c>
      <c r="BD1077" t="s">
        <v>2679</v>
      </c>
      <c r="BF1077">
        <v>1076</v>
      </c>
      <c r="BG1077">
        <v>5.5276113354209899</v>
      </c>
      <c r="BH1077" t="s">
        <v>2680</v>
      </c>
      <c r="BI1077" t="s">
        <v>588</v>
      </c>
    </row>
    <row r="1078" spans="1:61" x14ac:dyDescent="0.35">
      <c r="A1078">
        <v>1077</v>
      </c>
      <c r="B1078" t="s">
        <v>1665</v>
      </c>
      <c r="C1078">
        <v>422556089</v>
      </c>
      <c r="D1078" s="5">
        <v>4.6500200429923897</v>
      </c>
      <c r="E1078" t="s">
        <v>2678</v>
      </c>
      <c r="F1078" t="s">
        <v>588</v>
      </c>
      <c r="H1078">
        <v>1077</v>
      </c>
      <c r="I1078">
        <v>1.3934008668172</v>
      </c>
      <c r="J1078" t="s">
        <v>2678</v>
      </c>
      <c r="K1078" t="s">
        <v>2679</v>
      </c>
      <c r="M1078">
        <v>1077</v>
      </c>
      <c r="N1078">
        <v>1.77401315843839</v>
      </c>
      <c r="O1078" t="s">
        <v>2678</v>
      </c>
      <c r="P1078" t="s">
        <v>588</v>
      </c>
      <c r="R1078">
        <v>1077</v>
      </c>
      <c r="S1078">
        <v>1.17407311181727</v>
      </c>
      <c r="T1078" t="s">
        <v>2678</v>
      </c>
      <c r="U1078" t="s">
        <v>2679</v>
      </c>
      <c r="W1078">
        <v>1077</v>
      </c>
      <c r="X1078">
        <v>0.62267086915494896</v>
      </c>
      <c r="Y1078" t="s">
        <v>2678</v>
      </c>
      <c r="Z1078" t="s">
        <v>2679</v>
      </c>
      <c r="AB1078">
        <v>1077</v>
      </c>
      <c r="AC1078">
        <v>-2.2013698920539801</v>
      </c>
      <c r="AD1078" t="s">
        <v>2678</v>
      </c>
      <c r="AE1078" t="s">
        <v>2679</v>
      </c>
      <c r="AG1078">
        <v>1077</v>
      </c>
      <c r="AH1078">
        <v>1.75370705124407</v>
      </c>
      <c r="AI1078" t="s">
        <v>2680</v>
      </c>
      <c r="AJ1078" t="s">
        <v>588</v>
      </c>
      <c r="AL1078">
        <v>1077</v>
      </c>
      <c r="AM1078">
        <v>0.716663695158264</v>
      </c>
      <c r="AN1078" t="s">
        <v>2678</v>
      </c>
      <c r="AO1078" t="s">
        <v>2679</v>
      </c>
      <c r="AQ1078">
        <v>1077</v>
      </c>
      <c r="AR1078">
        <v>0.35204593200571799</v>
      </c>
      <c r="AS1078" t="s">
        <v>2678</v>
      </c>
      <c r="AT1078" t="s">
        <v>2679</v>
      </c>
      <c r="AV1078">
        <v>1077</v>
      </c>
      <c r="AW1078">
        <v>-2.2009848783510102</v>
      </c>
      <c r="AX1078" t="s">
        <v>2678</v>
      </c>
      <c r="AY1078" t="s">
        <v>2679</v>
      </c>
      <c r="BA1078">
        <v>1077</v>
      </c>
      <c r="BB1078">
        <v>0.66394692906627595</v>
      </c>
      <c r="BC1078" t="s">
        <v>2678</v>
      </c>
      <c r="BD1078" t="s">
        <v>2679</v>
      </c>
      <c r="BF1078">
        <v>1077</v>
      </c>
      <c r="BG1078">
        <v>1.9004539183401601</v>
      </c>
      <c r="BH1078" t="s">
        <v>2681</v>
      </c>
      <c r="BI1078" t="s">
        <v>588</v>
      </c>
    </row>
    <row r="1079" spans="1:61" x14ac:dyDescent="0.35">
      <c r="A1079">
        <v>1078</v>
      </c>
      <c r="B1079" t="s">
        <v>1666</v>
      </c>
      <c r="C1079">
        <v>422640</v>
      </c>
      <c r="D1079" s="5">
        <v>3.3919683558550902</v>
      </c>
      <c r="E1079" t="s">
        <v>2678</v>
      </c>
      <c r="F1079" t="s">
        <v>2679</v>
      </c>
      <c r="H1079">
        <v>1078</v>
      </c>
      <c r="I1079">
        <v>0.69425661576910902</v>
      </c>
      <c r="J1079" t="s">
        <v>2678</v>
      </c>
      <c r="K1079" t="s">
        <v>2679</v>
      </c>
      <c r="M1079">
        <v>1078</v>
      </c>
      <c r="N1079">
        <v>0.171740856171053</v>
      </c>
      <c r="O1079" t="s">
        <v>2678</v>
      </c>
      <c r="P1079" t="s">
        <v>2679</v>
      </c>
      <c r="R1079">
        <v>1078</v>
      </c>
      <c r="S1079">
        <v>3.5688192926949101E-2</v>
      </c>
      <c r="T1079" t="s">
        <v>2678</v>
      </c>
      <c r="U1079" t="s">
        <v>2679</v>
      </c>
      <c r="W1079">
        <v>1078</v>
      </c>
      <c r="X1079">
        <v>-0.26715702335735297</v>
      </c>
      <c r="Y1079" t="s">
        <v>2678</v>
      </c>
      <c r="Z1079" t="s">
        <v>2679</v>
      </c>
      <c r="AB1079">
        <v>1078</v>
      </c>
      <c r="AC1079">
        <v>-0.12586326298172801</v>
      </c>
      <c r="AD1079" t="s">
        <v>2678</v>
      </c>
      <c r="AE1079" t="s">
        <v>2679</v>
      </c>
      <c r="AG1079">
        <v>1078</v>
      </c>
      <c r="AH1079">
        <v>-0.70689810377773898</v>
      </c>
      <c r="AI1079" t="s">
        <v>2678</v>
      </c>
      <c r="AJ1079" t="s">
        <v>2679</v>
      </c>
      <c r="AL1079">
        <v>1078</v>
      </c>
      <c r="AM1079">
        <v>-3.89046777325186E-2</v>
      </c>
      <c r="AN1079" t="s">
        <v>2678</v>
      </c>
      <c r="AO1079" t="s">
        <v>2679</v>
      </c>
      <c r="AQ1079">
        <v>1078</v>
      </c>
      <c r="AR1079">
        <v>0.84001023325780799</v>
      </c>
      <c r="AS1079" t="s">
        <v>2678</v>
      </c>
      <c r="AT1079" t="s">
        <v>2679</v>
      </c>
      <c r="AV1079">
        <v>1078</v>
      </c>
      <c r="AW1079">
        <v>-0.28529283265170402</v>
      </c>
      <c r="AX1079" t="s">
        <v>2678</v>
      </c>
      <c r="AY1079" t="s">
        <v>2679</v>
      </c>
      <c r="BA1079">
        <v>1078</v>
      </c>
      <c r="BB1079">
        <v>0.575811986439561</v>
      </c>
      <c r="BC1079" t="s">
        <v>2678</v>
      </c>
      <c r="BD1079" t="s">
        <v>2679</v>
      </c>
      <c r="BF1079">
        <v>1078</v>
      </c>
      <c r="BG1079">
        <v>-1.1758018605848199</v>
      </c>
      <c r="BH1079" t="s">
        <v>2678</v>
      </c>
      <c r="BI1079" t="s">
        <v>2679</v>
      </c>
    </row>
    <row r="1080" spans="1:61" x14ac:dyDescent="0.35">
      <c r="A1080">
        <v>1079</v>
      </c>
      <c r="B1080" t="s">
        <v>1667</v>
      </c>
      <c r="C1080">
        <v>4238715</v>
      </c>
      <c r="D1080" s="5">
        <v>4.4711801814959902</v>
      </c>
      <c r="E1080" t="s">
        <v>2678</v>
      </c>
      <c r="F1080" t="s">
        <v>2679</v>
      </c>
      <c r="H1080">
        <v>1079</v>
      </c>
      <c r="I1080">
        <v>0.38077077867255199</v>
      </c>
      <c r="J1080" t="s">
        <v>2678</v>
      </c>
      <c r="K1080" t="s">
        <v>2679</v>
      </c>
      <c r="M1080">
        <v>1079</v>
      </c>
      <c r="N1080">
        <v>0.93138871445014804</v>
      </c>
      <c r="O1080" t="s">
        <v>2678</v>
      </c>
      <c r="P1080" t="s">
        <v>2679</v>
      </c>
      <c r="R1080">
        <v>1079</v>
      </c>
      <c r="S1080">
        <v>0.385527376903191</v>
      </c>
      <c r="T1080" t="s">
        <v>2678</v>
      </c>
      <c r="U1080" t="s">
        <v>2679</v>
      </c>
      <c r="W1080">
        <v>1079</v>
      </c>
      <c r="X1080">
        <v>0.89384784292445696</v>
      </c>
      <c r="Y1080" t="s">
        <v>2678</v>
      </c>
      <c r="Z1080" t="s">
        <v>2679</v>
      </c>
      <c r="AB1080">
        <v>1079</v>
      </c>
      <c r="AC1080">
        <v>-1.1203697556700301</v>
      </c>
      <c r="AD1080" t="s">
        <v>2678</v>
      </c>
      <c r="AE1080" t="s">
        <v>2679</v>
      </c>
      <c r="AG1080">
        <v>1079</v>
      </c>
      <c r="AH1080">
        <v>-0.236716882971297</v>
      </c>
      <c r="AI1080" t="s">
        <v>2678</v>
      </c>
      <c r="AJ1080" t="s">
        <v>2679</v>
      </c>
      <c r="AL1080">
        <v>1079</v>
      </c>
      <c r="AM1080">
        <v>-3.89046777325186E-2</v>
      </c>
      <c r="AN1080" t="s">
        <v>2678</v>
      </c>
      <c r="AO1080" t="s">
        <v>2679</v>
      </c>
      <c r="AQ1080">
        <v>1079</v>
      </c>
      <c r="AR1080">
        <v>-1.4275771766214E-2</v>
      </c>
      <c r="AS1080" t="s">
        <v>2678</v>
      </c>
      <c r="AT1080" t="s">
        <v>2679</v>
      </c>
      <c r="AV1080">
        <v>1079</v>
      </c>
      <c r="AW1080">
        <v>-0.75131366352961104</v>
      </c>
      <c r="AX1080" t="s">
        <v>2678</v>
      </c>
      <c r="AY1080" t="s">
        <v>2679</v>
      </c>
      <c r="BA1080">
        <v>1079</v>
      </c>
      <c r="BB1080">
        <v>-4.6006596392330401E-2</v>
      </c>
      <c r="BC1080" t="s">
        <v>2678</v>
      </c>
      <c r="BD1080" t="s">
        <v>2679</v>
      </c>
      <c r="BF1080">
        <v>1079</v>
      </c>
      <c r="BG1080">
        <v>0.56652541894838204</v>
      </c>
      <c r="BH1080" t="s">
        <v>2678</v>
      </c>
      <c r="BI1080" t="s">
        <v>2679</v>
      </c>
    </row>
    <row r="1081" spans="1:61" x14ac:dyDescent="0.35">
      <c r="A1081">
        <v>1080</v>
      </c>
      <c r="B1081" t="s">
        <v>1668</v>
      </c>
      <c r="C1081">
        <v>42399417</v>
      </c>
      <c r="D1081" s="5">
        <v>6.71911925569799</v>
      </c>
      <c r="E1081" t="s">
        <v>2678</v>
      </c>
      <c r="F1081" t="s">
        <v>2679</v>
      </c>
      <c r="H1081">
        <v>1080</v>
      </c>
      <c r="I1081">
        <v>1.3699596488807599</v>
      </c>
      <c r="J1081" t="s">
        <v>2678</v>
      </c>
      <c r="K1081" t="s">
        <v>2679</v>
      </c>
      <c r="M1081">
        <v>1080</v>
      </c>
      <c r="N1081">
        <v>1.80350199367646</v>
      </c>
      <c r="O1081" t="s">
        <v>2678</v>
      </c>
      <c r="P1081" t="s">
        <v>2679</v>
      </c>
      <c r="R1081">
        <v>1080</v>
      </c>
      <c r="S1081">
        <v>0.61094943562452098</v>
      </c>
      <c r="T1081" t="s">
        <v>2678</v>
      </c>
      <c r="U1081" t="s">
        <v>2679</v>
      </c>
      <c r="W1081">
        <v>1080</v>
      </c>
      <c r="X1081">
        <v>0.53621222312845895</v>
      </c>
      <c r="Y1081" t="s">
        <v>2678</v>
      </c>
      <c r="Z1081" t="s">
        <v>2679</v>
      </c>
      <c r="AB1081">
        <v>1080</v>
      </c>
      <c r="AC1081">
        <v>-0.36714564294517199</v>
      </c>
      <c r="AD1081" t="s">
        <v>2678</v>
      </c>
      <c r="AE1081" t="s">
        <v>2679</v>
      </c>
      <c r="AG1081">
        <v>1080</v>
      </c>
      <c r="AH1081">
        <v>1.4710563614370999</v>
      </c>
      <c r="AI1081" t="s">
        <v>2678</v>
      </c>
      <c r="AJ1081" t="s">
        <v>2679</v>
      </c>
      <c r="AL1081">
        <v>1080</v>
      </c>
      <c r="AM1081">
        <v>0.33529787851557102</v>
      </c>
      <c r="AN1081" t="s">
        <v>2678</v>
      </c>
      <c r="AO1081" t="s">
        <v>2679</v>
      </c>
      <c r="AQ1081">
        <v>1080</v>
      </c>
      <c r="AR1081">
        <v>0.60646251622321101</v>
      </c>
      <c r="AS1081" t="s">
        <v>2678</v>
      </c>
      <c r="AT1081" t="s">
        <v>2679</v>
      </c>
      <c r="AV1081">
        <v>1080</v>
      </c>
      <c r="AW1081">
        <v>-0.28529283265170402</v>
      </c>
      <c r="AX1081" t="s">
        <v>2678</v>
      </c>
      <c r="AY1081" t="s">
        <v>2679</v>
      </c>
      <c r="BA1081">
        <v>1080</v>
      </c>
      <c r="BB1081">
        <v>2.6401585293332301</v>
      </c>
      <c r="BC1081" t="s">
        <v>2678</v>
      </c>
      <c r="BD1081" t="s">
        <v>2679</v>
      </c>
      <c r="BF1081">
        <v>1080</v>
      </c>
      <c r="BG1081">
        <v>-3.0587012886880101</v>
      </c>
      <c r="BH1081" t="s">
        <v>2681</v>
      </c>
      <c r="BI1081" t="s">
        <v>588</v>
      </c>
    </row>
    <row r="1082" spans="1:61" x14ac:dyDescent="0.35">
      <c r="A1082">
        <v>1081</v>
      </c>
      <c r="B1082" t="s">
        <v>1669</v>
      </c>
      <c r="C1082">
        <v>42454068</v>
      </c>
      <c r="D1082" s="5">
        <v>4.4195700984039199</v>
      </c>
      <c r="E1082" t="s">
        <v>2678</v>
      </c>
      <c r="F1082" t="s">
        <v>2679</v>
      </c>
      <c r="H1082">
        <v>1081</v>
      </c>
      <c r="I1082">
        <v>0.77394957265040898</v>
      </c>
      <c r="J1082" t="s">
        <v>2678</v>
      </c>
      <c r="K1082" t="s">
        <v>2679</v>
      </c>
      <c r="M1082">
        <v>1081</v>
      </c>
      <c r="N1082">
        <v>0.171740856171053</v>
      </c>
      <c r="O1082" t="s">
        <v>2678</v>
      </c>
      <c r="P1082" t="s">
        <v>2679</v>
      </c>
      <c r="R1082">
        <v>1081</v>
      </c>
      <c r="S1082">
        <v>-0.17380696639507401</v>
      </c>
      <c r="T1082" t="s">
        <v>2678</v>
      </c>
      <c r="U1082" t="s">
        <v>2679</v>
      </c>
      <c r="W1082">
        <v>1081</v>
      </c>
      <c r="X1082">
        <v>0.80009315799453296</v>
      </c>
      <c r="Y1082" t="s">
        <v>2678</v>
      </c>
      <c r="Z1082" t="s">
        <v>2679</v>
      </c>
      <c r="AB1082">
        <v>1081</v>
      </c>
      <c r="AC1082">
        <v>-0.12586326298172801</v>
      </c>
      <c r="AD1082" t="s">
        <v>2678</v>
      </c>
      <c r="AE1082" t="s">
        <v>2679</v>
      </c>
      <c r="AG1082">
        <v>1081</v>
      </c>
      <c r="AH1082">
        <v>-0.99033390082630701</v>
      </c>
      <c r="AI1082" t="s">
        <v>2678</v>
      </c>
      <c r="AJ1082" t="s">
        <v>2679</v>
      </c>
      <c r="AL1082">
        <v>1081</v>
      </c>
      <c r="AM1082">
        <v>-3.89046777325186E-2</v>
      </c>
      <c r="AN1082" t="s">
        <v>2678</v>
      </c>
      <c r="AO1082" t="s">
        <v>2679</v>
      </c>
      <c r="AQ1082">
        <v>1081</v>
      </c>
      <c r="AR1082">
        <v>-4.9804440772813E-2</v>
      </c>
      <c r="AS1082" t="s">
        <v>2678</v>
      </c>
      <c r="AT1082" t="s">
        <v>2679</v>
      </c>
      <c r="AV1082">
        <v>1081</v>
      </c>
      <c r="AW1082">
        <v>-0.28529283265170402</v>
      </c>
      <c r="AX1082" t="s">
        <v>2678</v>
      </c>
      <c r="AY1082" t="s">
        <v>2679</v>
      </c>
      <c r="BA1082">
        <v>1081</v>
      </c>
      <c r="BB1082">
        <v>0.32491050301409702</v>
      </c>
      <c r="BC1082" t="s">
        <v>2678</v>
      </c>
      <c r="BD1082" t="s">
        <v>2679</v>
      </c>
      <c r="BF1082">
        <v>1081</v>
      </c>
      <c r="BG1082">
        <v>2.3998167683695999</v>
      </c>
      <c r="BH1082" t="s">
        <v>2678</v>
      </c>
      <c r="BI1082" t="s">
        <v>2679</v>
      </c>
    </row>
    <row r="1083" spans="1:61" x14ac:dyDescent="0.35">
      <c r="A1083">
        <v>1082</v>
      </c>
      <c r="B1083" t="s">
        <v>1670</v>
      </c>
      <c r="C1083">
        <v>42509831</v>
      </c>
      <c r="D1083" s="5">
        <v>5.6665043410209304</v>
      </c>
      <c r="E1083" t="s">
        <v>2678</v>
      </c>
      <c r="F1083" t="s">
        <v>2679</v>
      </c>
      <c r="H1083">
        <v>1082</v>
      </c>
      <c r="I1083">
        <v>1.79753898017793</v>
      </c>
      <c r="J1083" t="s">
        <v>2678</v>
      </c>
      <c r="K1083" t="s">
        <v>2679</v>
      </c>
      <c r="M1083">
        <v>1082</v>
      </c>
      <c r="N1083">
        <v>1.8234470075654401</v>
      </c>
      <c r="O1083" t="s">
        <v>2678</v>
      </c>
      <c r="P1083" t="s">
        <v>2679</v>
      </c>
      <c r="R1083">
        <v>1082</v>
      </c>
      <c r="S1083">
        <v>-1.0860023551788101</v>
      </c>
      <c r="T1083" t="s">
        <v>2678</v>
      </c>
      <c r="U1083" t="s">
        <v>2679</v>
      </c>
      <c r="W1083">
        <v>1082</v>
      </c>
      <c r="X1083">
        <v>1.06140048999972</v>
      </c>
      <c r="Y1083" t="s">
        <v>2678</v>
      </c>
      <c r="Z1083" t="s">
        <v>2679</v>
      </c>
      <c r="AB1083">
        <v>1082</v>
      </c>
      <c r="AC1083">
        <v>-2.39414568236645</v>
      </c>
      <c r="AD1083" t="s">
        <v>2678</v>
      </c>
      <c r="AE1083" t="s">
        <v>2679</v>
      </c>
      <c r="AG1083">
        <v>1082</v>
      </c>
      <c r="AH1083">
        <v>1.22347492571126</v>
      </c>
      <c r="AI1083" t="s">
        <v>2678</v>
      </c>
      <c r="AJ1083" t="s">
        <v>2679</v>
      </c>
      <c r="AL1083">
        <v>1082</v>
      </c>
      <c r="AM1083">
        <v>1.79981404081476</v>
      </c>
      <c r="AN1083" t="s">
        <v>2681</v>
      </c>
      <c r="AO1083" t="s">
        <v>2679</v>
      </c>
      <c r="AQ1083">
        <v>1082</v>
      </c>
      <c r="AR1083">
        <v>2.2547809701198802</v>
      </c>
      <c r="AS1083" t="s">
        <v>2678</v>
      </c>
      <c r="AT1083" t="s">
        <v>2679</v>
      </c>
      <c r="AV1083">
        <v>1082</v>
      </c>
      <c r="AW1083">
        <v>0.104219807096573</v>
      </c>
      <c r="AX1083" t="s">
        <v>2678</v>
      </c>
      <c r="AY1083" t="s">
        <v>2679</v>
      </c>
      <c r="BA1083">
        <v>1082</v>
      </c>
      <c r="BB1083">
        <v>1.25181427618051</v>
      </c>
      <c r="BC1083" t="s">
        <v>2678</v>
      </c>
      <c r="BD1083" t="s">
        <v>2679</v>
      </c>
      <c r="BF1083">
        <v>1082</v>
      </c>
      <c r="BG1083">
        <v>-6.54388575526196</v>
      </c>
      <c r="BH1083" t="s">
        <v>2680</v>
      </c>
      <c r="BI1083" t="s">
        <v>588</v>
      </c>
    </row>
    <row r="1084" spans="1:61" x14ac:dyDescent="0.35">
      <c r="A1084">
        <v>1083</v>
      </c>
      <c r="B1084" t="s">
        <v>1671</v>
      </c>
      <c r="C1084">
        <v>42576023</v>
      </c>
      <c r="D1084" s="5">
        <v>7.1471283103125103</v>
      </c>
      <c r="E1084" t="s">
        <v>2678</v>
      </c>
      <c r="F1084" t="s">
        <v>2679</v>
      </c>
      <c r="H1084">
        <v>1083</v>
      </c>
      <c r="I1084">
        <v>0.92787431034813606</v>
      </c>
      <c r="J1084" t="s">
        <v>2678</v>
      </c>
      <c r="K1084" t="s">
        <v>2679</v>
      </c>
      <c r="M1084">
        <v>1083</v>
      </c>
      <c r="N1084">
        <v>1.4711100883144499</v>
      </c>
      <c r="O1084" t="s">
        <v>2678</v>
      </c>
      <c r="P1084" t="s">
        <v>2679</v>
      </c>
      <c r="R1084">
        <v>1083</v>
      </c>
      <c r="S1084">
        <v>-0.12511416472147399</v>
      </c>
      <c r="T1084" t="s">
        <v>2678</v>
      </c>
      <c r="U1084" t="s">
        <v>2679</v>
      </c>
      <c r="W1084">
        <v>1083</v>
      </c>
      <c r="X1084">
        <v>0.240474415131219</v>
      </c>
      <c r="Y1084" t="s">
        <v>2678</v>
      </c>
      <c r="Z1084" t="s">
        <v>2679</v>
      </c>
      <c r="AB1084">
        <v>1083</v>
      </c>
      <c r="AC1084">
        <v>-1.16708049302338</v>
      </c>
      <c r="AD1084" t="s">
        <v>2678</v>
      </c>
      <c r="AE1084" t="s">
        <v>2679</v>
      </c>
      <c r="AG1084">
        <v>1083</v>
      </c>
      <c r="AH1084">
        <v>-0.610624443464445</v>
      </c>
      <c r="AI1084" t="s">
        <v>2678</v>
      </c>
      <c r="AJ1084" t="s">
        <v>2679</v>
      </c>
      <c r="AL1084">
        <v>1083</v>
      </c>
      <c r="AM1084">
        <v>-5.3816408928247003E-2</v>
      </c>
      <c r="AN1084" t="s">
        <v>2678</v>
      </c>
      <c r="AO1084" t="s">
        <v>2679</v>
      </c>
      <c r="AQ1084">
        <v>1083</v>
      </c>
      <c r="AR1084">
        <v>0.200258192458661</v>
      </c>
      <c r="AS1084" t="s">
        <v>2678</v>
      </c>
      <c r="AT1084" t="s">
        <v>2679</v>
      </c>
      <c r="AV1084">
        <v>1083</v>
      </c>
      <c r="AW1084">
        <v>-1.2083703605497</v>
      </c>
      <c r="AX1084" t="s">
        <v>2678</v>
      </c>
      <c r="AY1084" t="s">
        <v>2679</v>
      </c>
      <c r="BA1084">
        <v>1083</v>
      </c>
      <c r="BB1084">
        <v>0.71264544067447499</v>
      </c>
      <c r="BC1084" t="s">
        <v>2678</v>
      </c>
      <c r="BD1084" t="s">
        <v>2679</v>
      </c>
      <c r="BF1084">
        <v>1083</v>
      </c>
      <c r="BG1084">
        <v>4.4009573416846699</v>
      </c>
      <c r="BH1084" t="s">
        <v>2681</v>
      </c>
      <c r="BI1084" t="s">
        <v>2679</v>
      </c>
    </row>
    <row r="1085" spans="1:61" x14ac:dyDescent="0.35">
      <c r="A1085">
        <v>1084</v>
      </c>
      <c r="B1085" t="s">
        <v>1672</v>
      </c>
      <c r="C1085">
        <v>42588374</v>
      </c>
      <c r="D1085" s="5">
        <v>5.8269817654841596</v>
      </c>
      <c r="E1085" t="s">
        <v>2678</v>
      </c>
      <c r="F1085" t="s">
        <v>2679</v>
      </c>
      <c r="H1085">
        <v>1084</v>
      </c>
      <c r="I1085">
        <v>0.66543669483707102</v>
      </c>
      <c r="J1085" t="s">
        <v>2678</v>
      </c>
      <c r="K1085" t="s">
        <v>2679</v>
      </c>
      <c r="M1085">
        <v>1084</v>
      </c>
      <c r="N1085">
        <v>0.171740856171053</v>
      </c>
      <c r="O1085" t="s">
        <v>2678</v>
      </c>
      <c r="P1085" t="s">
        <v>2679</v>
      </c>
      <c r="R1085">
        <v>1084</v>
      </c>
      <c r="S1085">
        <v>-1.0207156933958299</v>
      </c>
      <c r="T1085" t="s">
        <v>2678</v>
      </c>
      <c r="U1085" t="s">
        <v>2679</v>
      </c>
      <c r="W1085">
        <v>1084</v>
      </c>
      <c r="X1085">
        <v>-9.2728712327395393E-2</v>
      </c>
      <c r="Y1085" t="s">
        <v>2678</v>
      </c>
      <c r="Z1085" t="s">
        <v>2679</v>
      </c>
      <c r="AB1085">
        <v>1084</v>
      </c>
      <c r="AC1085">
        <v>0.11116555711144099</v>
      </c>
      <c r="AD1085" t="s">
        <v>2678</v>
      </c>
      <c r="AE1085" t="s">
        <v>2679</v>
      </c>
      <c r="AG1085">
        <v>1084</v>
      </c>
      <c r="AH1085">
        <v>0.27727099290413498</v>
      </c>
      <c r="AI1085" t="s">
        <v>2678</v>
      </c>
      <c r="AJ1085" t="s">
        <v>2679</v>
      </c>
      <c r="AL1085">
        <v>1084</v>
      </c>
      <c r="AM1085">
        <v>-4.6360543330382802E-2</v>
      </c>
      <c r="AN1085" t="s">
        <v>2678</v>
      </c>
      <c r="AO1085" t="s">
        <v>2679</v>
      </c>
      <c r="AQ1085">
        <v>1084</v>
      </c>
      <c r="AR1085">
        <v>0.66870471209230298</v>
      </c>
      <c r="AS1085" t="s">
        <v>2678</v>
      </c>
      <c r="AT1085" t="s">
        <v>2679</v>
      </c>
      <c r="AV1085">
        <v>1084</v>
      </c>
      <c r="AW1085">
        <v>-0.28529283265170402</v>
      </c>
      <c r="AX1085" t="s">
        <v>2678</v>
      </c>
      <c r="AY1085" t="s">
        <v>2679</v>
      </c>
      <c r="BA1085">
        <v>1084</v>
      </c>
      <c r="BB1085">
        <v>-0.77927283762979105</v>
      </c>
      <c r="BC1085" t="s">
        <v>2678</v>
      </c>
      <c r="BD1085" t="s">
        <v>2679</v>
      </c>
      <c r="BF1085">
        <v>1084</v>
      </c>
      <c r="BG1085">
        <v>0.366324663732227</v>
      </c>
      <c r="BH1085" t="s">
        <v>2681</v>
      </c>
      <c r="BI1085" t="s">
        <v>588</v>
      </c>
    </row>
    <row r="1086" spans="1:61" x14ac:dyDescent="0.35">
      <c r="A1086">
        <v>1085</v>
      </c>
      <c r="B1086" t="s">
        <v>1673</v>
      </c>
      <c r="C1086">
        <v>42615292</v>
      </c>
      <c r="D1086" s="5">
        <v>5.605445807117694</v>
      </c>
      <c r="H1086">
        <v>1085</v>
      </c>
      <c r="I1086">
        <v>0.80615268008530572</v>
      </c>
      <c r="M1086">
        <v>1085</v>
      </c>
      <c r="N1086">
        <v>0.99412500107485102</v>
      </c>
      <c r="O1086" t="s">
        <v>2678</v>
      </c>
      <c r="P1086" t="s">
        <v>2679</v>
      </c>
      <c r="R1086">
        <v>1085</v>
      </c>
      <c r="S1086">
        <v>-8.2429078278255297E-2</v>
      </c>
      <c r="W1086">
        <v>1085</v>
      </c>
      <c r="X1086">
        <v>2.0915044735211552E-2</v>
      </c>
      <c r="AB1086">
        <v>1085</v>
      </c>
      <c r="AC1086">
        <v>-7.7914287052590098E-2</v>
      </c>
      <c r="AD1086" t="s">
        <v>2678</v>
      </c>
      <c r="AE1086" t="s">
        <v>2679</v>
      </c>
      <c r="AG1086">
        <v>1085</v>
      </c>
      <c r="AH1086">
        <v>0.26381504437925601</v>
      </c>
      <c r="AI1086" t="s">
        <v>2681</v>
      </c>
      <c r="AJ1086" t="s">
        <v>2679</v>
      </c>
      <c r="AL1086">
        <v>1085</v>
      </c>
      <c r="AM1086">
        <v>1.0157754050827998</v>
      </c>
      <c r="AQ1086">
        <v>1085</v>
      </c>
      <c r="AR1086">
        <v>0.68633499638051498</v>
      </c>
      <c r="AS1086" t="s">
        <v>2678</v>
      </c>
      <c r="AT1086" t="s">
        <v>2679</v>
      </c>
      <c r="AV1086">
        <v>1085</v>
      </c>
      <c r="AW1086">
        <v>-0.95426137153975699</v>
      </c>
      <c r="BA1086">
        <v>1085</v>
      </c>
      <c r="BB1086">
        <v>0.244223847452751</v>
      </c>
      <c r="BC1086" t="s">
        <v>2678</v>
      </c>
      <c r="BD1086" t="s">
        <v>2679</v>
      </c>
      <c r="BF1086">
        <v>1085</v>
      </c>
      <c r="BG1086">
        <v>3.3343163364263502</v>
      </c>
      <c r="BH1086" t="s">
        <v>2681</v>
      </c>
      <c r="BI1086" t="s">
        <v>2679</v>
      </c>
    </row>
    <row r="1087" spans="1:61" x14ac:dyDescent="0.35">
      <c r="A1087">
        <v>1086</v>
      </c>
      <c r="B1087" t="s">
        <v>1674</v>
      </c>
      <c r="C1087">
        <v>42835256</v>
      </c>
      <c r="D1087" s="5">
        <v>4.1913138366542357</v>
      </c>
      <c r="H1087">
        <v>1086</v>
      </c>
      <c r="I1087">
        <v>0.71593260222154298</v>
      </c>
      <c r="M1087">
        <v>1086</v>
      </c>
      <c r="N1087">
        <v>-0.16657837966342001</v>
      </c>
      <c r="O1087" t="s">
        <v>2678</v>
      </c>
      <c r="P1087" t="s">
        <v>2679</v>
      </c>
      <c r="R1087">
        <v>1086</v>
      </c>
      <c r="S1087">
        <v>0.54507630302538157</v>
      </c>
      <c r="W1087">
        <v>1086</v>
      </c>
      <c r="X1087">
        <v>-2.2826087173046701</v>
      </c>
      <c r="Y1087" t="s">
        <v>2680</v>
      </c>
      <c r="Z1087" t="s">
        <v>588</v>
      </c>
      <c r="AB1087">
        <v>1086</v>
      </c>
      <c r="AC1087">
        <v>0.50296264753920705</v>
      </c>
      <c r="AD1087" t="s">
        <v>2678</v>
      </c>
      <c r="AE1087" t="s">
        <v>2679</v>
      </c>
      <c r="AG1087">
        <v>1086</v>
      </c>
      <c r="AH1087">
        <v>0.26572605762056378</v>
      </c>
      <c r="AL1087">
        <v>1086</v>
      </c>
      <c r="AM1087">
        <v>-3.89046777325186E-2</v>
      </c>
      <c r="AN1087" t="s">
        <v>2678</v>
      </c>
      <c r="AO1087" t="s">
        <v>2679</v>
      </c>
      <c r="AQ1087">
        <v>1086</v>
      </c>
      <c r="AR1087">
        <v>0.37768705714751699</v>
      </c>
      <c r="AS1087" t="s">
        <v>2678</v>
      </c>
      <c r="AT1087" t="s">
        <v>2679</v>
      </c>
      <c r="AV1087">
        <v>1086</v>
      </c>
      <c r="AW1087">
        <v>-0.81080236064594491</v>
      </c>
      <c r="BA1087">
        <v>1086</v>
      </c>
      <c r="BB1087">
        <v>0.81358420356959604</v>
      </c>
      <c r="BC1087" t="s">
        <v>2678</v>
      </c>
      <c r="BD1087" t="s">
        <v>2679</v>
      </c>
      <c r="BF1087">
        <v>1086</v>
      </c>
      <c r="BG1087">
        <v>3.1579051531356002</v>
      </c>
      <c r="BH1087" t="s">
        <v>2678</v>
      </c>
      <c r="BI1087" t="s">
        <v>2679</v>
      </c>
    </row>
    <row r="1088" spans="1:61" x14ac:dyDescent="0.35">
      <c r="A1088">
        <v>1087</v>
      </c>
      <c r="B1088" t="s">
        <v>1675</v>
      </c>
      <c r="C1088">
        <v>42874033</v>
      </c>
      <c r="D1088" s="5">
        <v>7.4896321156682548</v>
      </c>
      <c r="H1088">
        <v>1087</v>
      </c>
      <c r="I1088">
        <v>1.3914826773613354</v>
      </c>
      <c r="M1088">
        <v>1087</v>
      </c>
      <c r="N1088">
        <v>1.48575515639778</v>
      </c>
      <c r="O1088" t="s">
        <v>2678</v>
      </c>
      <c r="P1088" t="s">
        <v>2679</v>
      </c>
      <c r="R1088">
        <v>1087</v>
      </c>
      <c r="S1088">
        <v>0.83434958049104146</v>
      </c>
      <c r="W1088">
        <v>1087</v>
      </c>
      <c r="X1088">
        <v>0.13373161100754399</v>
      </c>
      <c r="Y1088" t="s">
        <v>2678</v>
      </c>
      <c r="Z1088" t="s">
        <v>2679</v>
      </c>
      <c r="AB1088">
        <v>1087</v>
      </c>
      <c r="AC1088">
        <v>-1.5751021348331999</v>
      </c>
      <c r="AD1088" t="s">
        <v>2678</v>
      </c>
      <c r="AE1088" t="s">
        <v>2679</v>
      </c>
      <c r="AG1088">
        <v>1087</v>
      </c>
      <c r="AH1088">
        <v>-0.798627250568263</v>
      </c>
      <c r="AI1088" t="s">
        <v>2678</v>
      </c>
      <c r="AJ1088" t="s">
        <v>2679</v>
      </c>
      <c r="AL1088">
        <v>1087</v>
      </c>
      <c r="AM1088">
        <v>0.77199282811090431</v>
      </c>
      <c r="AQ1088">
        <v>1087</v>
      </c>
      <c r="AR1088">
        <v>0.29936955948521898</v>
      </c>
      <c r="AS1088" t="s">
        <v>2678</v>
      </c>
      <c r="AT1088" t="s">
        <v>2679</v>
      </c>
      <c r="AV1088">
        <v>1087</v>
      </c>
      <c r="AW1088">
        <v>-1.6063424086019458</v>
      </c>
      <c r="BA1088">
        <v>1087</v>
      </c>
      <c r="BB1088">
        <v>0.70132295414447299</v>
      </c>
      <c r="BC1088" t="s">
        <v>2678</v>
      </c>
      <c r="BD1088" t="s">
        <v>2679</v>
      </c>
      <c r="BF1088">
        <v>1087</v>
      </c>
      <c r="BG1088">
        <v>6.68182029546983</v>
      </c>
      <c r="BH1088" t="s">
        <v>2680</v>
      </c>
      <c r="BI1088" t="s">
        <v>2679</v>
      </c>
    </row>
    <row r="1089" spans="1:61" x14ac:dyDescent="0.35">
      <c r="A1089">
        <v>1088</v>
      </c>
      <c r="B1089" t="s">
        <v>1676</v>
      </c>
      <c r="C1089">
        <v>4299074</v>
      </c>
      <c r="D1089" s="5">
        <v>5.0952515573242998</v>
      </c>
      <c r="E1089" t="s">
        <v>2678</v>
      </c>
      <c r="F1089" t="s">
        <v>2679</v>
      </c>
      <c r="H1089">
        <v>1088</v>
      </c>
      <c r="I1089">
        <v>0.80371310572677002</v>
      </c>
      <c r="J1089" t="s">
        <v>2678</v>
      </c>
      <c r="K1089" t="s">
        <v>2679</v>
      </c>
      <c r="M1089">
        <v>1088</v>
      </c>
      <c r="N1089">
        <v>-1.5526740887925301</v>
      </c>
      <c r="O1089" t="s">
        <v>2678</v>
      </c>
      <c r="P1089" t="s">
        <v>2679</v>
      </c>
      <c r="R1089">
        <v>1088</v>
      </c>
      <c r="S1089">
        <v>1.41232999294785E-2</v>
      </c>
      <c r="T1089" t="s">
        <v>2678</v>
      </c>
      <c r="U1089" t="s">
        <v>2679</v>
      </c>
      <c r="W1089">
        <v>1088</v>
      </c>
      <c r="X1089">
        <v>0.20212947235694201</v>
      </c>
      <c r="Y1089" t="s">
        <v>2678</v>
      </c>
      <c r="Z1089" t="s">
        <v>2679</v>
      </c>
      <c r="AB1089">
        <v>1088</v>
      </c>
      <c r="AC1089">
        <v>1.03652028440124</v>
      </c>
      <c r="AD1089" t="s">
        <v>2678</v>
      </c>
      <c r="AE1089" t="s">
        <v>2679</v>
      </c>
      <c r="AG1089">
        <v>1088</v>
      </c>
      <c r="AH1089">
        <v>0.644249987371592</v>
      </c>
      <c r="AI1089" t="s">
        <v>2678</v>
      </c>
      <c r="AJ1089" t="s">
        <v>2679</v>
      </c>
      <c r="AL1089">
        <v>1088</v>
      </c>
      <c r="AM1089">
        <v>-3.89046777325186E-2</v>
      </c>
      <c r="AN1089" t="s">
        <v>2678</v>
      </c>
      <c r="AO1089" t="s">
        <v>2679</v>
      </c>
      <c r="AQ1089">
        <v>1088</v>
      </c>
      <c r="AR1089">
        <v>0.37042689749841701</v>
      </c>
      <c r="AS1089" t="s">
        <v>2678</v>
      </c>
      <c r="AT1089" t="s">
        <v>2679</v>
      </c>
      <c r="AV1089">
        <v>1088</v>
      </c>
      <c r="AW1089">
        <v>-0.28529283265170402</v>
      </c>
      <c r="AX1089" t="s">
        <v>2678</v>
      </c>
      <c r="AY1089" t="s">
        <v>2679</v>
      </c>
      <c r="BA1089">
        <v>1088</v>
      </c>
      <c r="BB1089">
        <v>0.56580908768454996</v>
      </c>
      <c r="BC1089" t="s">
        <v>2678</v>
      </c>
      <c r="BD1089" t="s">
        <v>2679</v>
      </c>
      <c r="BF1089">
        <v>1088</v>
      </c>
      <c r="BG1089">
        <v>-6.8475054782343401</v>
      </c>
      <c r="BH1089" t="s">
        <v>2680</v>
      </c>
      <c r="BI1089" t="s">
        <v>588</v>
      </c>
    </row>
    <row r="1090" spans="1:61" x14ac:dyDescent="0.35">
      <c r="A1090">
        <v>1089</v>
      </c>
      <c r="B1090" t="s">
        <v>1677</v>
      </c>
      <c r="C1090">
        <v>43121433</v>
      </c>
      <c r="D1090" s="5">
        <v>5.5789394710835101</v>
      </c>
      <c r="E1090" t="s">
        <v>2678</v>
      </c>
      <c r="F1090" t="s">
        <v>2679</v>
      </c>
      <c r="H1090">
        <v>1089</v>
      </c>
      <c r="I1090">
        <v>1.17537472414293</v>
      </c>
      <c r="J1090" t="s">
        <v>2678</v>
      </c>
      <c r="K1090" t="s">
        <v>2679</v>
      </c>
      <c r="M1090">
        <v>1089</v>
      </c>
      <c r="N1090">
        <v>1.7261206389684201</v>
      </c>
      <c r="O1090" t="s">
        <v>2678</v>
      </c>
      <c r="P1090" t="s">
        <v>2679</v>
      </c>
      <c r="R1090">
        <v>1089</v>
      </c>
      <c r="S1090">
        <v>0.44372725492558301</v>
      </c>
      <c r="T1090" t="s">
        <v>2678</v>
      </c>
      <c r="U1090" t="s">
        <v>2679</v>
      </c>
      <c r="W1090">
        <v>1089</v>
      </c>
      <c r="X1090">
        <v>4.2290696943582999E-2</v>
      </c>
      <c r="Y1090" t="s">
        <v>2678</v>
      </c>
      <c r="Z1090" t="s">
        <v>2679</v>
      </c>
      <c r="AB1090">
        <v>1089</v>
      </c>
      <c r="AC1090">
        <v>-1.5177252633115501</v>
      </c>
      <c r="AD1090" t="s">
        <v>2678</v>
      </c>
      <c r="AE1090" t="s">
        <v>2679</v>
      </c>
      <c r="AG1090">
        <v>1089</v>
      </c>
      <c r="AH1090">
        <v>0.64921882613169002</v>
      </c>
      <c r="AI1090" t="s">
        <v>2678</v>
      </c>
      <c r="AJ1090" t="s">
        <v>2679</v>
      </c>
      <c r="AL1090">
        <v>1089</v>
      </c>
      <c r="AM1090">
        <v>-0.43518222557094</v>
      </c>
      <c r="AN1090" t="s">
        <v>2678</v>
      </c>
      <c r="AO1090" t="s">
        <v>2679</v>
      </c>
      <c r="AQ1090">
        <v>1089</v>
      </c>
      <c r="AR1090">
        <v>0.387939217597353</v>
      </c>
      <c r="AS1090" t="s">
        <v>2678</v>
      </c>
      <c r="AT1090" t="s">
        <v>2679</v>
      </c>
      <c r="AV1090">
        <v>1089</v>
      </c>
      <c r="AW1090">
        <v>-1.44810387638201</v>
      </c>
      <c r="AX1090" t="s">
        <v>2678</v>
      </c>
      <c r="AY1090" t="s">
        <v>2679</v>
      </c>
      <c r="BA1090">
        <v>1089</v>
      </c>
      <c r="BB1090">
        <v>-1.0693697467672101</v>
      </c>
      <c r="BC1090" t="s">
        <v>2678</v>
      </c>
      <c r="BD1090" t="s">
        <v>2679</v>
      </c>
      <c r="BF1090">
        <v>1089</v>
      </c>
      <c r="BG1090">
        <v>-3.5724205258944899</v>
      </c>
      <c r="BH1090" t="s">
        <v>2681</v>
      </c>
      <c r="BI1090" t="s">
        <v>588</v>
      </c>
    </row>
    <row r="1091" spans="1:61" x14ac:dyDescent="0.35">
      <c r="A1091">
        <v>1090</v>
      </c>
      <c r="B1091" t="s">
        <v>1678</v>
      </c>
      <c r="C1091">
        <v>4316421</v>
      </c>
      <c r="D1091" s="5">
        <v>3.7035391209303601</v>
      </c>
      <c r="E1091" t="s">
        <v>2678</v>
      </c>
      <c r="F1091" t="s">
        <v>2679</v>
      </c>
      <c r="H1091">
        <v>1090</v>
      </c>
      <c r="I1091">
        <v>0.33376832374187798</v>
      </c>
      <c r="J1091" t="s">
        <v>2678</v>
      </c>
      <c r="K1091" t="s">
        <v>2679</v>
      </c>
      <c r="M1091">
        <v>1090</v>
      </c>
      <c r="N1091">
        <v>0.27469525667018801</v>
      </c>
      <c r="O1091" t="s">
        <v>2678</v>
      </c>
      <c r="P1091" t="s">
        <v>2679</v>
      </c>
      <c r="R1091">
        <v>1090</v>
      </c>
      <c r="S1091">
        <v>0.304662585855768</v>
      </c>
      <c r="T1091" t="s">
        <v>2678</v>
      </c>
      <c r="U1091" t="s">
        <v>2679</v>
      </c>
      <c r="W1091">
        <v>1090</v>
      </c>
      <c r="X1091">
        <v>1.1178896003950001</v>
      </c>
      <c r="Y1091" t="s">
        <v>2678</v>
      </c>
      <c r="Z1091" t="s">
        <v>2679</v>
      </c>
      <c r="AB1091">
        <v>1090</v>
      </c>
      <c r="AC1091">
        <v>-0.97316690986262899</v>
      </c>
      <c r="AD1091" t="s">
        <v>2678</v>
      </c>
      <c r="AE1091" t="s">
        <v>2679</v>
      </c>
      <c r="AG1091">
        <v>1090</v>
      </c>
      <c r="AH1091">
        <v>-0.32446380478055697</v>
      </c>
      <c r="AI1091" t="s">
        <v>2678</v>
      </c>
      <c r="AJ1091" t="s">
        <v>2679</v>
      </c>
      <c r="AL1091">
        <v>1090</v>
      </c>
      <c r="AM1091">
        <v>-3.89046777325186E-2</v>
      </c>
      <c r="AN1091" t="s">
        <v>2678</v>
      </c>
      <c r="AO1091" t="s">
        <v>2679</v>
      </c>
      <c r="AQ1091">
        <v>1090</v>
      </c>
      <c r="AR1091">
        <v>0.153061792730909</v>
      </c>
      <c r="AS1091" t="s">
        <v>2678</v>
      </c>
      <c r="AT1091" t="s">
        <v>2679</v>
      </c>
      <c r="AV1091">
        <v>1090</v>
      </c>
      <c r="AW1091">
        <v>-0.75131366352961104</v>
      </c>
      <c r="AX1091" t="s">
        <v>2678</v>
      </c>
      <c r="AY1091" t="s">
        <v>2679</v>
      </c>
      <c r="BA1091">
        <v>1090</v>
      </c>
      <c r="BB1091">
        <v>6.00958661493535E-2</v>
      </c>
      <c r="BC1091" t="s">
        <v>2678</v>
      </c>
      <c r="BD1091" t="s">
        <v>2679</v>
      </c>
      <c r="BF1091">
        <v>1090</v>
      </c>
      <c r="BG1091">
        <v>-0.75303624104271805</v>
      </c>
      <c r="BH1091" t="s">
        <v>2678</v>
      </c>
      <c r="BI1091" t="s">
        <v>2679</v>
      </c>
    </row>
    <row r="1092" spans="1:61" x14ac:dyDescent="0.35">
      <c r="A1092">
        <v>1091</v>
      </c>
      <c r="B1092" t="s">
        <v>1679</v>
      </c>
      <c r="C1092">
        <v>43210679</v>
      </c>
      <c r="D1092" s="5">
        <v>6.5686781432059798</v>
      </c>
      <c r="H1092">
        <v>1091</v>
      </c>
      <c r="I1092">
        <v>0.95696497877669562</v>
      </c>
      <c r="M1092">
        <v>1091</v>
      </c>
      <c r="N1092">
        <v>1.8134745006209501</v>
      </c>
      <c r="O1092" t="s">
        <v>2678</v>
      </c>
      <c r="P1092" t="s">
        <v>2679</v>
      </c>
      <c r="R1092">
        <v>1091</v>
      </c>
      <c r="S1092">
        <v>-0.6900606966306988</v>
      </c>
      <c r="W1092">
        <v>1091</v>
      </c>
      <c r="X1092">
        <v>0.41884384991524798</v>
      </c>
      <c r="Y1092" t="s">
        <v>2678</v>
      </c>
      <c r="Z1092" t="s">
        <v>2679</v>
      </c>
      <c r="AB1092">
        <v>1091</v>
      </c>
      <c r="AC1092">
        <v>-0.38337019432723002</v>
      </c>
      <c r="AD1092" t="s">
        <v>2678</v>
      </c>
      <c r="AE1092" t="s">
        <v>2679</v>
      </c>
      <c r="AG1092">
        <v>1091</v>
      </c>
      <c r="AH1092">
        <v>0.91262341030153404</v>
      </c>
      <c r="AI1092" t="s">
        <v>2678</v>
      </c>
      <c r="AJ1092" t="s">
        <v>2679</v>
      </c>
      <c r="AL1092">
        <v>1091</v>
      </c>
      <c r="AM1092">
        <v>1.0924553591553954</v>
      </c>
      <c r="AQ1092">
        <v>1091</v>
      </c>
      <c r="AR1092">
        <v>-0.40239466252469835</v>
      </c>
      <c r="AV1092">
        <v>1091</v>
      </c>
      <c r="AW1092">
        <v>-2.4927994692460001E-2</v>
      </c>
      <c r="AX1092" t="s">
        <v>2678</v>
      </c>
      <c r="AY1092" t="s">
        <v>2679</v>
      </c>
      <c r="BA1092">
        <v>1091</v>
      </c>
      <c r="BB1092">
        <v>1.14848061950594</v>
      </c>
      <c r="BC1092" t="s">
        <v>2678</v>
      </c>
      <c r="BD1092" t="s">
        <v>2679</v>
      </c>
      <c r="BF1092">
        <v>1091</v>
      </c>
      <c r="BG1092">
        <v>-1.2035543097461401</v>
      </c>
      <c r="BH1092" t="s">
        <v>2681</v>
      </c>
      <c r="BI1092" t="s">
        <v>588</v>
      </c>
    </row>
    <row r="1093" spans="1:61" x14ac:dyDescent="0.35">
      <c r="A1093">
        <v>1092</v>
      </c>
      <c r="B1093" t="s">
        <v>1680</v>
      </c>
      <c r="C1093">
        <v>43222486</v>
      </c>
      <c r="D1093" s="5">
        <v>5.4330794438312298</v>
      </c>
      <c r="E1093" t="s">
        <v>2678</v>
      </c>
      <c r="F1093" t="s">
        <v>2679</v>
      </c>
      <c r="H1093">
        <v>1092</v>
      </c>
      <c r="I1093">
        <v>1.08749223929941</v>
      </c>
      <c r="J1093" t="s">
        <v>2678</v>
      </c>
      <c r="K1093" t="s">
        <v>2679</v>
      </c>
      <c r="M1093">
        <v>1092</v>
      </c>
      <c r="N1093">
        <v>1.9164289011200799</v>
      </c>
      <c r="O1093" t="s">
        <v>2678</v>
      </c>
      <c r="P1093" t="s">
        <v>2679</v>
      </c>
      <c r="R1093">
        <v>1092</v>
      </c>
      <c r="S1093">
        <v>0.31285156616655202</v>
      </c>
      <c r="T1093" t="s">
        <v>2678</v>
      </c>
      <c r="U1093" t="s">
        <v>2679</v>
      </c>
      <c r="W1093">
        <v>1092</v>
      </c>
      <c r="X1093">
        <v>0.67537236803020795</v>
      </c>
      <c r="Y1093" t="s">
        <v>2678</v>
      </c>
      <c r="Z1093" t="s">
        <v>2679</v>
      </c>
      <c r="AB1093">
        <v>1092</v>
      </c>
      <c r="AC1093">
        <v>-1.1939711785737399</v>
      </c>
      <c r="AD1093" t="s">
        <v>2678</v>
      </c>
      <c r="AE1093" t="s">
        <v>2679</v>
      </c>
      <c r="AG1093">
        <v>1092</v>
      </c>
      <c r="AH1093">
        <v>0.40069685056403997</v>
      </c>
      <c r="AI1093" t="s">
        <v>2681</v>
      </c>
      <c r="AJ1093" t="s">
        <v>2679</v>
      </c>
      <c r="AL1093">
        <v>1092</v>
      </c>
      <c r="AM1093">
        <v>-3.89046777325186E-2</v>
      </c>
      <c r="AN1093" t="s">
        <v>2678</v>
      </c>
      <c r="AO1093" t="s">
        <v>2679</v>
      </c>
      <c r="AQ1093">
        <v>1092</v>
      </c>
      <c r="AR1093">
        <v>-1.7887454451251701</v>
      </c>
      <c r="AS1093" t="s">
        <v>2681</v>
      </c>
      <c r="AT1093" t="s">
        <v>2679</v>
      </c>
      <c r="AV1093">
        <v>1092</v>
      </c>
      <c r="AW1093">
        <v>-0.75131366352961104</v>
      </c>
      <c r="AX1093" t="s">
        <v>2678</v>
      </c>
      <c r="AY1093" t="s">
        <v>2679</v>
      </c>
      <c r="BA1093">
        <v>1092</v>
      </c>
      <c r="BB1093">
        <v>-1.0526104969755601</v>
      </c>
      <c r="BC1093" t="s">
        <v>2678</v>
      </c>
      <c r="BD1093" t="s">
        <v>2679</v>
      </c>
      <c r="BF1093">
        <v>1092</v>
      </c>
      <c r="BG1093">
        <v>3.6809285872200799</v>
      </c>
      <c r="BH1093" t="s">
        <v>2681</v>
      </c>
      <c r="BI1093" t="s">
        <v>2679</v>
      </c>
    </row>
    <row r="1094" spans="1:61" x14ac:dyDescent="0.35">
      <c r="A1094">
        <v>1093</v>
      </c>
      <c r="B1094" t="s">
        <v>1681</v>
      </c>
      <c r="C1094">
        <v>4376185</v>
      </c>
      <c r="D1094" s="5">
        <v>3.84285092895872</v>
      </c>
      <c r="E1094" t="s">
        <v>2678</v>
      </c>
      <c r="F1094" t="s">
        <v>2679</v>
      </c>
      <c r="H1094">
        <v>1093</v>
      </c>
      <c r="I1094">
        <v>0.90993260039205104</v>
      </c>
      <c r="J1094" t="s">
        <v>2678</v>
      </c>
      <c r="K1094" t="s">
        <v>2679</v>
      </c>
      <c r="M1094">
        <v>1093</v>
      </c>
      <c r="N1094">
        <v>-0.16657837966342001</v>
      </c>
      <c r="O1094" t="s">
        <v>2678</v>
      </c>
      <c r="P1094" t="s">
        <v>2679</v>
      </c>
      <c r="R1094">
        <v>1093</v>
      </c>
      <c r="S1094">
        <v>-0.31732386853563899</v>
      </c>
      <c r="T1094" t="s">
        <v>2678</v>
      </c>
      <c r="U1094" t="s">
        <v>2679</v>
      </c>
      <c r="W1094">
        <v>1093</v>
      </c>
      <c r="X1094">
        <v>0.52982376513920704</v>
      </c>
      <c r="Y1094" t="s">
        <v>2678</v>
      </c>
      <c r="Z1094" t="s">
        <v>2679</v>
      </c>
      <c r="AB1094">
        <v>1093</v>
      </c>
      <c r="AC1094">
        <v>-0.25684155740707798</v>
      </c>
      <c r="AD1094" t="s">
        <v>2678</v>
      </c>
      <c r="AE1094" t="s">
        <v>2679</v>
      </c>
      <c r="AG1094">
        <v>1093</v>
      </c>
      <c r="AH1094">
        <v>0.40643005513432301</v>
      </c>
      <c r="AI1094" t="s">
        <v>2678</v>
      </c>
      <c r="AJ1094" t="s">
        <v>2679</v>
      </c>
      <c r="AL1094">
        <v>1093</v>
      </c>
      <c r="AM1094">
        <v>-4.6360543330382802E-2</v>
      </c>
      <c r="AN1094" t="s">
        <v>2678</v>
      </c>
      <c r="AO1094" t="s">
        <v>2679</v>
      </c>
      <c r="AQ1094">
        <v>1093</v>
      </c>
      <c r="AR1094">
        <v>8.2744411904990406E-2</v>
      </c>
      <c r="AS1094" t="s">
        <v>2678</v>
      </c>
      <c r="AT1094" t="s">
        <v>2679</v>
      </c>
      <c r="AV1094">
        <v>1093</v>
      </c>
      <c r="AW1094">
        <v>-0.28529283265170402</v>
      </c>
      <c r="AX1094" t="s">
        <v>2678</v>
      </c>
      <c r="AY1094" t="s">
        <v>2679</v>
      </c>
      <c r="BA1094">
        <v>1093</v>
      </c>
      <c r="BB1094">
        <v>0.228308011555997</v>
      </c>
      <c r="BC1094" t="s">
        <v>2678</v>
      </c>
      <c r="BD1094" t="s">
        <v>2679</v>
      </c>
      <c r="BF1094">
        <v>1093</v>
      </c>
      <c r="BG1094">
        <v>-1.07187292814651</v>
      </c>
      <c r="BH1094" t="s">
        <v>2678</v>
      </c>
      <c r="BI1094" t="s">
        <v>2679</v>
      </c>
    </row>
    <row r="1095" spans="1:61" x14ac:dyDescent="0.35">
      <c r="A1095">
        <v>1094</v>
      </c>
      <c r="B1095" t="s">
        <v>1682</v>
      </c>
      <c r="C1095">
        <v>4376209</v>
      </c>
      <c r="D1095" s="5">
        <v>5.13120900441817</v>
      </c>
      <c r="E1095" t="s">
        <v>2678</v>
      </c>
      <c r="F1095" t="s">
        <v>2679</v>
      </c>
      <c r="H1095">
        <v>1094</v>
      </c>
      <c r="I1095">
        <v>0.75533314031693299</v>
      </c>
      <c r="J1095" t="s">
        <v>2678</v>
      </c>
      <c r="K1095" t="s">
        <v>2679</v>
      </c>
      <c r="M1095">
        <v>1094</v>
      </c>
      <c r="N1095">
        <v>-0.16657837966342001</v>
      </c>
      <c r="O1095" t="s">
        <v>2678</v>
      </c>
      <c r="P1095" t="s">
        <v>2679</v>
      </c>
      <c r="R1095">
        <v>1094</v>
      </c>
      <c r="S1095">
        <v>-0.63961445466412603</v>
      </c>
      <c r="T1095" t="s">
        <v>2678</v>
      </c>
      <c r="U1095" t="s">
        <v>2679</v>
      </c>
      <c r="W1095">
        <v>1094</v>
      </c>
      <c r="X1095">
        <v>-0.26109535237049802</v>
      </c>
      <c r="Y1095" t="s">
        <v>2678</v>
      </c>
      <c r="Z1095" t="s">
        <v>2679</v>
      </c>
      <c r="AB1095">
        <v>1094</v>
      </c>
      <c r="AC1095">
        <v>0.11116555711144099</v>
      </c>
      <c r="AD1095" t="s">
        <v>2678</v>
      </c>
      <c r="AE1095" t="s">
        <v>2679</v>
      </c>
      <c r="AG1095">
        <v>1094</v>
      </c>
      <c r="AH1095">
        <v>0.42707518062327199</v>
      </c>
      <c r="AI1095" t="s">
        <v>2678</v>
      </c>
      <c r="AJ1095" t="s">
        <v>2679</v>
      </c>
      <c r="AL1095">
        <v>1094</v>
      </c>
      <c r="AM1095">
        <v>-4.6360543330382802E-2</v>
      </c>
      <c r="AN1095" t="s">
        <v>2678</v>
      </c>
      <c r="AO1095" t="s">
        <v>2679</v>
      </c>
      <c r="AQ1095">
        <v>1094</v>
      </c>
      <c r="AR1095">
        <v>0.51466492893178695</v>
      </c>
      <c r="AS1095" t="s">
        <v>2678</v>
      </c>
      <c r="AT1095" t="s">
        <v>2679</v>
      </c>
      <c r="AV1095">
        <v>1094</v>
      </c>
      <c r="AW1095">
        <v>-0.28529283265170402</v>
      </c>
      <c r="AX1095" t="s">
        <v>2678</v>
      </c>
      <c r="AY1095" t="s">
        <v>2679</v>
      </c>
      <c r="BA1095">
        <v>1094</v>
      </c>
      <c r="BB1095">
        <v>-0.177012915821189</v>
      </c>
      <c r="BC1095" t="s">
        <v>2678</v>
      </c>
      <c r="BD1095" t="s">
        <v>2679</v>
      </c>
      <c r="BF1095">
        <v>1094</v>
      </c>
      <c r="BG1095">
        <v>0.29965943684787</v>
      </c>
      <c r="BH1095" t="s">
        <v>2678</v>
      </c>
      <c r="BI1095" t="s">
        <v>2679</v>
      </c>
    </row>
    <row r="1096" spans="1:61" x14ac:dyDescent="0.35">
      <c r="A1096">
        <v>1095</v>
      </c>
      <c r="B1096" t="s">
        <v>1683</v>
      </c>
      <c r="C1096">
        <v>4412913</v>
      </c>
      <c r="D1096" s="5">
        <v>3.1996114214407401</v>
      </c>
      <c r="E1096" t="s">
        <v>2678</v>
      </c>
      <c r="F1096" t="s">
        <v>2679</v>
      </c>
      <c r="H1096">
        <v>1095</v>
      </c>
      <c r="I1096">
        <v>-5.0594721593380999E-2</v>
      </c>
      <c r="J1096" t="s">
        <v>2678</v>
      </c>
      <c r="K1096" t="s">
        <v>588</v>
      </c>
      <c r="M1096">
        <v>1095</v>
      </c>
      <c r="N1096">
        <v>-1.2143548529580599</v>
      </c>
      <c r="O1096" t="s">
        <v>2678</v>
      </c>
      <c r="P1096" t="s">
        <v>2679</v>
      </c>
      <c r="R1096">
        <v>1095</v>
      </c>
      <c r="S1096">
        <v>-0.443635529219431</v>
      </c>
      <c r="T1096" t="s">
        <v>2678</v>
      </c>
      <c r="U1096" t="s">
        <v>2679</v>
      </c>
      <c r="W1096">
        <v>1095</v>
      </c>
      <c r="X1096">
        <v>1.65031720945258</v>
      </c>
      <c r="Y1096" t="s">
        <v>2678</v>
      </c>
      <c r="Z1096" t="s">
        <v>2679</v>
      </c>
      <c r="AB1096">
        <v>1095</v>
      </c>
      <c r="AC1096">
        <v>-5.22618400780245E-2</v>
      </c>
      <c r="AD1096" t="s">
        <v>2678</v>
      </c>
      <c r="AE1096" t="s">
        <v>2679</v>
      </c>
      <c r="AG1096">
        <v>1095</v>
      </c>
      <c r="AH1096">
        <v>-0.34647942996255798</v>
      </c>
      <c r="AI1096" t="s">
        <v>2678</v>
      </c>
      <c r="AJ1096" t="s">
        <v>2679</v>
      </c>
      <c r="AL1096">
        <v>1095</v>
      </c>
      <c r="AM1096">
        <v>-4.6360543330382802E-2</v>
      </c>
      <c r="AN1096" t="s">
        <v>2678</v>
      </c>
      <c r="AO1096" t="s">
        <v>2679</v>
      </c>
      <c r="AQ1096">
        <v>1095</v>
      </c>
      <c r="AR1096">
        <v>0.55566291701574</v>
      </c>
      <c r="AS1096" t="s">
        <v>2678</v>
      </c>
      <c r="AT1096" t="s">
        <v>2679</v>
      </c>
      <c r="AV1096">
        <v>1095</v>
      </c>
      <c r="AW1096">
        <v>-0.28529283265170402</v>
      </c>
      <c r="AX1096" t="s">
        <v>2678</v>
      </c>
      <c r="AY1096" t="s">
        <v>2679</v>
      </c>
      <c r="BA1096">
        <v>1095</v>
      </c>
      <c r="BB1096">
        <v>-9.9621405287035003E-2</v>
      </c>
      <c r="BC1096" t="s">
        <v>2678</v>
      </c>
      <c r="BD1096" t="s">
        <v>2679</v>
      </c>
      <c r="BF1096">
        <v>1095</v>
      </c>
      <c r="BG1096">
        <v>-0.30016643430370599</v>
      </c>
      <c r="BH1096" t="s">
        <v>2678</v>
      </c>
      <c r="BI1096" t="s">
        <v>2679</v>
      </c>
    </row>
    <row r="1097" spans="1:61" x14ac:dyDescent="0.35">
      <c r="A1097">
        <v>1096</v>
      </c>
      <c r="B1097" t="s">
        <v>1684</v>
      </c>
      <c r="C1097">
        <v>443481</v>
      </c>
      <c r="D1097" s="5">
        <v>4.2003376802110397</v>
      </c>
      <c r="E1097" t="s">
        <v>2678</v>
      </c>
      <c r="F1097" t="s">
        <v>2679</v>
      </c>
      <c r="H1097">
        <v>1096</v>
      </c>
      <c r="I1097">
        <v>0.79483539574948603</v>
      </c>
      <c r="J1097" t="s">
        <v>2678</v>
      </c>
      <c r="K1097" t="s">
        <v>2679</v>
      </c>
      <c r="M1097">
        <v>1096</v>
      </c>
      <c r="N1097">
        <v>0.51006009200552604</v>
      </c>
      <c r="O1097" t="s">
        <v>2678</v>
      </c>
      <c r="P1097" t="s">
        <v>2679</v>
      </c>
      <c r="R1097">
        <v>1096</v>
      </c>
      <c r="S1097">
        <v>0.52017998259431697</v>
      </c>
      <c r="T1097" t="s">
        <v>2678</v>
      </c>
      <c r="U1097" t="s">
        <v>2679</v>
      </c>
      <c r="W1097">
        <v>1096</v>
      </c>
      <c r="X1097">
        <v>1.1889416595029101</v>
      </c>
      <c r="Y1097" t="s">
        <v>2678</v>
      </c>
      <c r="Z1097" t="s">
        <v>2679</v>
      </c>
      <c r="AB1097">
        <v>1096</v>
      </c>
      <c r="AC1097">
        <v>2.1339582825679299E-2</v>
      </c>
      <c r="AD1097" t="s">
        <v>2678</v>
      </c>
      <c r="AE1097" t="s">
        <v>2679</v>
      </c>
      <c r="AG1097">
        <v>1096</v>
      </c>
      <c r="AH1097">
        <v>-0.72229186512620303</v>
      </c>
      <c r="AI1097" t="s">
        <v>2678</v>
      </c>
      <c r="AJ1097" t="s">
        <v>2679</v>
      </c>
      <c r="AL1097">
        <v>1096</v>
      </c>
      <c r="AM1097">
        <v>-3.89046777325186E-2</v>
      </c>
      <c r="AN1097" t="s">
        <v>2678</v>
      </c>
      <c r="AO1097" t="s">
        <v>2679</v>
      </c>
      <c r="AQ1097">
        <v>1096</v>
      </c>
      <c r="AR1097">
        <v>0.100052975676994</v>
      </c>
      <c r="AS1097" t="s">
        <v>2678</v>
      </c>
      <c r="AT1097" t="s">
        <v>2679</v>
      </c>
      <c r="AV1097">
        <v>1096</v>
      </c>
      <c r="AW1097">
        <v>-0.75131366352961104</v>
      </c>
      <c r="AX1097" t="s">
        <v>2678</v>
      </c>
      <c r="AY1097" t="s">
        <v>2679</v>
      </c>
      <c r="BA1097">
        <v>1096</v>
      </c>
      <c r="BB1097">
        <v>0.36382210617890998</v>
      </c>
      <c r="BC1097" t="s">
        <v>2678</v>
      </c>
      <c r="BD1097" t="s">
        <v>2679</v>
      </c>
      <c r="BF1097">
        <v>1096</v>
      </c>
      <c r="BG1097">
        <v>2.2686165192698299E-2</v>
      </c>
      <c r="BH1097" t="s">
        <v>2678</v>
      </c>
      <c r="BI1097" t="s">
        <v>2679</v>
      </c>
    </row>
    <row r="1098" spans="1:61" x14ac:dyDescent="0.35">
      <c r="A1098">
        <v>1097</v>
      </c>
      <c r="B1098" t="s">
        <v>1685</v>
      </c>
      <c r="C1098">
        <v>4437858</v>
      </c>
      <c r="D1098" s="5">
        <v>3.3515316332937801</v>
      </c>
      <c r="E1098" t="s">
        <v>2678</v>
      </c>
      <c r="F1098" t="s">
        <v>2679</v>
      </c>
      <c r="H1098">
        <v>1097</v>
      </c>
      <c r="I1098">
        <v>0.71637974123811099</v>
      </c>
      <c r="J1098" t="s">
        <v>2678</v>
      </c>
      <c r="K1098" t="s">
        <v>2679</v>
      </c>
      <c r="M1098">
        <v>1097</v>
      </c>
      <c r="N1098">
        <v>0.171740856171053</v>
      </c>
      <c r="O1098" t="s">
        <v>2678</v>
      </c>
      <c r="P1098" t="s">
        <v>2679</v>
      </c>
      <c r="R1098">
        <v>1097</v>
      </c>
      <c r="S1098">
        <v>-0.41299223750306302</v>
      </c>
      <c r="T1098" t="s">
        <v>2678</v>
      </c>
      <c r="U1098" t="s">
        <v>2679</v>
      </c>
      <c r="W1098">
        <v>1097</v>
      </c>
      <c r="X1098">
        <v>0.99267848968083805</v>
      </c>
      <c r="Y1098" t="s">
        <v>2678</v>
      </c>
      <c r="Z1098" t="s">
        <v>2679</v>
      </c>
      <c r="AB1098">
        <v>1097</v>
      </c>
      <c r="AC1098">
        <v>-0.24061700602502001</v>
      </c>
      <c r="AD1098" t="s">
        <v>2678</v>
      </c>
      <c r="AE1098" t="s">
        <v>2679</v>
      </c>
      <c r="AG1098">
        <v>1097</v>
      </c>
      <c r="AH1098">
        <v>0.21888261051556901</v>
      </c>
      <c r="AI1098" t="s">
        <v>2678</v>
      </c>
      <c r="AJ1098" t="s">
        <v>2679</v>
      </c>
      <c r="AL1098">
        <v>1097</v>
      </c>
      <c r="AM1098">
        <v>-5.3816408928247003E-2</v>
      </c>
      <c r="AN1098" t="s">
        <v>2678</v>
      </c>
      <c r="AO1098" t="s">
        <v>2679</v>
      </c>
      <c r="AQ1098">
        <v>1097</v>
      </c>
      <c r="AR1098">
        <v>0.21164709873243301</v>
      </c>
      <c r="AS1098" t="s">
        <v>2678</v>
      </c>
      <c r="AT1098" t="s">
        <v>2679</v>
      </c>
      <c r="AV1098">
        <v>1097</v>
      </c>
      <c r="AW1098">
        <v>-0.28529283265170402</v>
      </c>
      <c r="AX1098" t="s">
        <v>2678</v>
      </c>
      <c r="AY1098" t="s">
        <v>2679</v>
      </c>
      <c r="BA1098">
        <v>1097</v>
      </c>
      <c r="BB1098">
        <v>0.39737408116233702</v>
      </c>
      <c r="BC1098" t="s">
        <v>2678</v>
      </c>
      <c r="BD1098" t="s">
        <v>2679</v>
      </c>
      <c r="BF1098">
        <v>1097</v>
      </c>
      <c r="BG1098">
        <v>-0.60100065034317796</v>
      </c>
      <c r="BH1098" t="s">
        <v>2678</v>
      </c>
      <c r="BI1098" t="s">
        <v>2679</v>
      </c>
    </row>
    <row r="1099" spans="1:61" x14ac:dyDescent="0.35">
      <c r="A1099">
        <v>1098</v>
      </c>
      <c r="B1099" t="s">
        <v>1686</v>
      </c>
      <c r="C1099">
        <v>4455269</v>
      </c>
      <c r="D1099" s="5">
        <v>5.7446029454500103</v>
      </c>
      <c r="E1099" t="s">
        <v>2678</v>
      </c>
      <c r="F1099" t="s">
        <v>2679</v>
      </c>
      <c r="H1099">
        <v>1098</v>
      </c>
      <c r="I1099">
        <v>0.75463498276969498</v>
      </c>
      <c r="J1099" t="s">
        <v>2678</v>
      </c>
      <c r="K1099" t="s">
        <v>2679</v>
      </c>
      <c r="M1099">
        <v>1098</v>
      </c>
      <c r="N1099">
        <v>0.60304198556016797</v>
      </c>
      <c r="O1099" t="s">
        <v>2678</v>
      </c>
      <c r="P1099" t="s">
        <v>2679</v>
      </c>
      <c r="R1099">
        <v>1098</v>
      </c>
      <c r="S1099">
        <v>-2.7610775680106701E-2</v>
      </c>
      <c r="T1099" t="s">
        <v>2678</v>
      </c>
      <c r="U1099" t="s">
        <v>2679</v>
      </c>
      <c r="W1099">
        <v>1098</v>
      </c>
      <c r="X1099">
        <v>0.16376381573663501</v>
      </c>
      <c r="Y1099" t="s">
        <v>2678</v>
      </c>
      <c r="Z1099" t="s">
        <v>2679</v>
      </c>
      <c r="AB1099">
        <v>1098</v>
      </c>
      <c r="AC1099">
        <v>-0.16355125792188599</v>
      </c>
      <c r="AD1099" t="s">
        <v>2678</v>
      </c>
      <c r="AE1099" t="s">
        <v>2679</v>
      </c>
      <c r="AG1099">
        <v>1098</v>
      </c>
      <c r="AH1099">
        <v>-0.98919293725823998</v>
      </c>
      <c r="AI1099" t="s">
        <v>2680</v>
      </c>
      <c r="AJ1099" t="s">
        <v>588</v>
      </c>
      <c r="AL1099">
        <v>1098</v>
      </c>
      <c r="AM1099">
        <v>-3.89046777325186E-2</v>
      </c>
      <c r="AN1099" t="s">
        <v>2678</v>
      </c>
      <c r="AO1099" t="s">
        <v>2679</v>
      </c>
      <c r="AQ1099">
        <v>1098</v>
      </c>
      <c r="AR1099">
        <v>0.91240800312006098</v>
      </c>
      <c r="AS1099" t="s">
        <v>2678</v>
      </c>
      <c r="AT1099" t="s">
        <v>2679</v>
      </c>
      <c r="AV1099">
        <v>1098</v>
      </c>
      <c r="AW1099">
        <v>-0.28529283265170402</v>
      </c>
      <c r="AX1099" t="s">
        <v>2678</v>
      </c>
      <c r="AY1099" t="s">
        <v>2679</v>
      </c>
      <c r="BA1099">
        <v>1098</v>
      </c>
      <c r="BB1099">
        <v>-0.76253001180351199</v>
      </c>
      <c r="BC1099" t="s">
        <v>2678</v>
      </c>
      <c r="BD1099" t="s">
        <v>2679</v>
      </c>
      <c r="BF1099">
        <v>1098</v>
      </c>
      <c r="BG1099">
        <v>-0.75146745977802398</v>
      </c>
      <c r="BH1099" t="s">
        <v>2678</v>
      </c>
      <c r="BI1099" t="s">
        <v>2679</v>
      </c>
    </row>
    <row r="1100" spans="1:61" x14ac:dyDescent="0.35">
      <c r="A1100">
        <v>1099</v>
      </c>
      <c r="B1100" t="s">
        <v>1687</v>
      </c>
      <c r="C1100">
        <v>446526</v>
      </c>
      <c r="D1100" s="5">
        <v>3.4663978704610798</v>
      </c>
      <c r="E1100" t="s">
        <v>2678</v>
      </c>
      <c r="F1100" t="s">
        <v>2679</v>
      </c>
      <c r="H1100">
        <v>1099</v>
      </c>
      <c r="I1100">
        <v>0.71640672427109398</v>
      </c>
      <c r="J1100" t="s">
        <v>2678</v>
      </c>
      <c r="K1100" t="s">
        <v>2679</v>
      </c>
      <c r="M1100">
        <v>1099</v>
      </c>
      <c r="N1100">
        <v>-1.5526740887925301</v>
      </c>
      <c r="O1100" t="s">
        <v>2678</v>
      </c>
      <c r="P1100" t="s">
        <v>2679</v>
      </c>
      <c r="R1100">
        <v>1099</v>
      </c>
      <c r="S1100">
        <v>-0.75810333103750904</v>
      </c>
      <c r="T1100" t="s">
        <v>2678</v>
      </c>
      <c r="U1100" t="s">
        <v>2679</v>
      </c>
      <c r="W1100">
        <v>1099</v>
      </c>
      <c r="X1100">
        <v>0.60267113643711401</v>
      </c>
      <c r="Y1100" t="s">
        <v>2678</v>
      </c>
      <c r="Z1100" t="s">
        <v>2679</v>
      </c>
      <c r="AB1100">
        <v>1099</v>
      </c>
      <c r="AC1100">
        <v>0.3557598017318</v>
      </c>
      <c r="AD1100" t="s">
        <v>2678</v>
      </c>
      <c r="AE1100" t="s">
        <v>2679</v>
      </c>
      <c r="AG1100">
        <v>1099</v>
      </c>
      <c r="AH1100">
        <v>0.174457860594189</v>
      </c>
      <c r="AI1100" t="s">
        <v>2678</v>
      </c>
      <c r="AJ1100" t="s">
        <v>2679</v>
      </c>
      <c r="AL1100">
        <v>1099</v>
      </c>
      <c r="AM1100">
        <v>-3.89046777325186E-2</v>
      </c>
      <c r="AN1100" t="s">
        <v>2678</v>
      </c>
      <c r="AO1100" t="s">
        <v>2679</v>
      </c>
      <c r="AQ1100">
        <v>1099</v>
      </c>
      <c r="AR1100">
        <v>-7.7987157992656694E-2</v>
      </c>
      <c r="AS1100" t="s">
        <v>2678</v>
      </c>
      <c r="AT1100" t="s">
        <v>2679</v>
      </c>
      <c r="AV1100">
        <v>1099</v>
      </c>
      <c r="AW1100">
        <v>-0.28529283265170402</v>
      </c>
      <c r="AX1100" t="s">
        <v>2678</v>
      </c>
      <c r="AY1100" t="s">
        <v>2679</v>
      </c>
      <c r="BA1100">
        <v>1099</v>
      </c>
      <c r="BB1100">
        <v>-0.26060659296822303</v>
      </c>
      <c r="BC1100" t="s">
        <v>2678</v>
      </c>
      <c r="BD1100" t="s">
        <v>2679</v>
      </c>
      <c r="BF1100">
        <v>1099</v>
      </c>
      <c r="BG1100">
        <v>1.20522722276203</v>
      </c>
      <c r="BH1100" t="s">
        <v>2678</v>
      </c>
      <c r="BI1100" t="s">
        <v>2679</v>
      </c>
    </row>
    <row r="1101" spans="1:61" x14ac:dyDescent="0.35">
      <c r="A1101">
        <v>1100</v>
      </c>
      <c r="B1101" t="s">
        <v>1688</v>
      </c>
      <c r="C1101">
        <v>447530</v>
      </c>
      <c r="D1101" s="5">
        <v>3.8517169898971999</v>
      </c>
      <c r="E1101" t="s">
        <v>2678</v>
      </c>
      <c r="F1101" t="s">
        <v>2679</v>
      </c>
      <c r="H1101">
        <v>1100</v>
      </c>
      <c r="I1101">
        <v>0.77733791539189101</v>
      </c>
      <c r="J1101" t="s">
        <v>2678</v>
      </c>
      <c r="K1101" t="s">
        <v>2679</v>
      </c>
      <c r="M1101">
        <v>1100</v>
      </c>
      <c r="N1101">
        <v>-5.3651472219791899E-2</v>
      </c>
      <c r="O1101" t="s">
        <v>2678</v>
      </c>
      <c r="P1101" t="s">
        <v>2679</v>
      </c>
      <c r="R1101">
        <v>1100</v>
      </c>
      <c r="S1101">
        <v>-0.31095060145665798</v>
      </c>
      <c r="T1101" t="s">
        <v>2678</v>
      </c>
      <c r="U1101" t="s">
        <v>2679</v>
      </c>
      <c r="W1101">
        <v>1100</v>
      </c>
      <c r="X1101">
        <v>3.6756075478537403E-2</v>
      </c>
      <c r="Y1101" t="s">
        <v>2678</v>
      </c>
      <c r="Z1101" t="s">
        <v>2679</v>
      </c>
      <c r="AB1101">
        <v>1100</v>
      </c>
      <c r="AC1101">
        <v>2.1339582825679299E-2</v>
      </c>
      <c r="AD1101" t="s">
        <v>2678</v>
      </c>
      <c r="AE1101" t="s">
        <v>2679</v>
      </c>
      <c r="AG1101">
        <v>1100</v>
      </c>
      <c r="AH1101">
        <v>1.47771530083931E-2</v>
      </c>
      <c r="AI1101" t="s">
        <v>2678</v>
      </c>
      <c r="AJ1101" t="s">
        <v>2679</v>
      </c>
      <c r="AL1101">
        <v>1100</v>
      </c>
      <c r="AM1101">
        <v>-3.89046777325186E-2</v>
      </c>
      <c r="AN1101" t="s">
        <v>2678</v>
      </c>
      <c r="AO1101" t="s">
        <v>2679</v>
      </c>
      <c r="AQ1101">
        <v>1100</v>
      </c>
      <c r="AR1101">
        <v>0.103238008787456</v>
      </c>
      <c r="AS1101" t="s">
        <v>2678</v>
      </c>
      <c r="AT1101" t="s">
        <v>2679</v>
      </c>
      <c r="AV1101">
        <v>1100</v>
      </c>
      <c r="AW1101">
        <v>-0.28529283265170402</v>
      </c>
      <c r="AX1101" t="s">
        <v>2678</v>
      </c>
      <c r="AY1101" t="s">
        <v>2679</v>
      </c>
      <c r="BA1101">
        <v>1100</v>
      </c>
      <c r="BB1101">
        <v>-0.327577896273339</v>
      </c>
      <c r="BC1101" t="s">
        <v>2678</v>
      </c>
      <c r="BD1101" t="s">
        <v>2679</v>
      </c>
      <c r="BF1101">
        <v>1100</v>
      </c>
      <c r="BG1101">
        <v>1.94250807560192</v>
      </c>
      <c r="BH1101" t="s">
        <v>2678</v>
      </c>
      <c r="BI1101" t="s">
        <v>2679</v>
      </c>
    </row>
    <row r="1102" spans="1:61" x14ac:dyDescent="0.35">
      <c r="A1102">
        <v>1101</v>
      </c>
      <c r="B1102" t="s">
        <v>1689</v>
      </c>
      <c r="C1102">
        <v>45298906</v>
      </c>
      <c r="D1102" s="5">
        <v>3.86292179059383</v>
      </c>
      <c r="E1102" t="s">
        <v>2678</v>
      </c>
      <c r="F1102" t="s">
        <v>588</v>
      </c>
      <c r="H1102">
        <v>1101</v>
      </c>
      <c r="I1102">
        <v>0.80360710500626498</v>
      </c>
      <c r="J1102" t="s">
        <v>2678</v>
      </c>
      <c r="K1102" t="s">
        <v>2679</v>
      </c>
      <c r="M1102">
        <v>1101</v>
      </c>
      <c r="N1102">
        <v>0.99412500107485102</v>
      </c>
      <c r="O1102" t="s">
        <v>2678</v>
      </c>
      <c r="P1102" t="s">
        <v>2679</v>
      </c>
      <c r="R1102">
        <v>1101</v>
      </c>
      <c r="S1102">
        <v>-0.144433117884496</v>
      </c>
      <c r="T1102" t="s">
        <v>2678</v>
      </c>
      <c r="U1102" t="s">
        <v>2679</v>
      </c>
      <c r="W1102">
        <v>1101</v>
      </c>
      <c r="X1102">
        <v>-0.851744100034598</v>
      </c>
      <c r="Y1102" t="s">
        <v>2678</v>
      </c>
      <c r="Z1102" t="s">
        <v>2679</v>
      </c>
      <c r="AB1102">
        <v>1101</v>
      </c>
      <c r="AC1102">
        <v>-0.74032709318592504</v>
      </c>
      <c r="AD1102" t="s">
        <v>2678</v>
      </c>
      <c r="AE1102" t="s">
        <v>2679</v>
      </c>
      <c r="AG1102">
        <v>1101</v>
      </c>
      <c r="AH1102">
        <v>0.24802514528073399</v>
      </c>
      <c r="AI1102" t="s">
        <v>2678</v>
      </c>
      <c r="AJ1102" t="s">
        <v>2679</v>
      </c>
      <c r="AL1102">
        <v>1101</v>
      </c>
      <c r="AM1102">
        <v>0.73903129195185702</v>
      </c>
      <c r="AN1102" t="s">
        <v>2678</v>
      </c>
      <c r="AO1102" t="s">
        <v>2679</v>
      </c>
      <c r="AQ1102">
        <v>1101</v>
      </c>
      <c r="AR1102">
        <v>0.87654688958004601</v>
      </c>
      <c r="AS1102" t="s">
        <v>2678</v>
      </c>
      <c r="AT1102" t="s">
        <v>2679</v>
      </c>
      <c r="AV1102">
        <v>1101</v>
      </c>
      <c r="AW1102">
        <v>-0.28529283265170402</v>
      </c>
      <c r="AX1102" t="s">
        <v>2678</v>
      </c>
      <c r="AY1102" t="s">
        <v>2679</v>
      </c>
      <c r="BA1102">
        <v>1101</v>
      </c>
      <c r="BB1102">
        <v>1.3209360486816599</v>
      </c>
      <c r="BC1102" t="s">
        <v>2678</v>
      </c>
      <c r="BD1102" t="s">
        <v>2679</v>
      </c>
      <c r="BF1102">
        <v>1101</v>
      </c>
      <c r="BG1102">
        <v>1.39095321294138</v>
      </c>
      <c r="BH1102" t="s">
        <v>2681</v>
      </c>
      <c r="BI1102" t="s">
        <v>588</v>
      </c>
    </row>
    <row r="1103" spans="1:61" x14ac:dyDescent="0.35">
      <c r="A1103">
        <v>1102</v>
      </c>
      <c r="B1103" t="s">
        <v>1690</v>
      </c>
      <c r="C1103">
        <v>454897</v>
      </c>
      <c r="D1103" s="5">
        <v>3.7420263673220902</v>
      </c>
      <c r="E1103" t="s">
        <v>2678</v>
      </c>
      <c r="F1103" t="s">
        <v>2679</v>
      </c>
      <c r="H1103">
        <v>1102</v>
      </c>
      <c r="I1103">
        <v>0.76050730825978996</v>
      </c>
      <c r="J1103" t="s">
        <v>2678</v>
      </c>
      <c r="K1103" t="s">
        <v>2679</v>
      </c>
      <c r="M1103">
        <v>1102</v>
      </c>
      <c r="N1103">
        <v>-1.5526740887925301</v>
      </c>
      <c r="O1103" t="s">
        <v>2678</v>
      </c>
      <c r="P1103" t="s">
        <v>2679</v>
      </c>
      <c r="R1103">
        <v>1102</v>
      </c>
      <c r="S1103">
        <v>-0.306726369998579</v>
      </c>
      <c r="T1103" t="s">
        <v>2678</v>
      </c>
      <c r="U1103" t="s">
        <v>2679</v>
      </c>
      <c r="W1103">
        <v>1102</v>
      </c>
      <c r="X1103">
        <v>0.241774203625262</v>
      </c>
      <c r="Y1103" t="s">
        <v>2678</v>
      </c>
      <c r="Z1103" t="s">
        <v>2679</v>
      </c>
      <c r="AB1103">
        <v>1102</v>
      </c>
      <c r="AC1103">
        <v>-0.12586326298172801</v>
      </c>
      <c r="AD1103" t="s">
        <v>2678</v>
      </c>
      <c r="AE1103" t="s">
        <v>2679</v>
      </c>
      <c r="AG1103">
        <v>1102</v>
      </c>
      <c r="AH1103">
        <v>0.110567493992428</v>
      </c>
      <c r="AI1103" t="s">
        <v>2678</v>
      </c>
      <c r="AJ1103" t="s">
        <v>2679</v>
      </c>
      <c r="AL1103">
        <v>1102</v>
      </c>
      <c r="AM1103">
        <v>-3.89046777325186E-2</v>
      </c>
      <c r="AN1103" t="s">
        <v>2678</v>
      </c>
      <c r="AO1103" t="s">
        <v>2679</v>
      </c>
      <c r="AQ1103">
        <v>1102</v>
      </c>
      <c r="AR1103">
        <v>9.1141317378026096E-2</v>
      </c>
      <c r="AS1103" t="s">
        <v>2678</v>
      </c>
      <c r="AT1103" t="s">
        <v>2679</v>
      </c>
      <c r="AV1103">
        <v>1102</v>
      </c>
      <c r="AW1103">
        <v>-0.28529283265170402</v>
      </c>
      <c r="AX1103" t="s">
        <v>2678</v>
      </c>
      <c r="AY1103" t="s">
        <v>2679</v>
      </c>
      <c r="BA1103">
        <v>1102</v>
      </c>
      <c r="BB1103">
        <v>7.3888567604272995E-2</v>
      </c>
      <c r="BC1103" t="s">
        <v>2678</v>
      </c>
      <c r="BD1103" t="s">
        <v>2679</v>
      </c>
      <c r="BF1103">
        <v>1102</v>
      </c>
      <c r="BG1103">
        <v>1.8306024547619899</v>
      </c>
      <c r="BH1103" t="s">
        <v>2678</v>
      </c>
      <c r="BI1103" t="s">
        <v>2679</v>
      </c>
    </row>
    <row r="1104" spans="1:61" x14ac:dyDescent="0.35">
      <c r="A1104">
        <v>1103</v>
      </c>
      <c r="B1104" t="s">
        <v>1691</v>
      </c>
      <c r="C1104">
        <v>4559799</v>
      </c>
      <c r="D1104" s="5">
        <v>4.4767441636552103</v>
      </c>
      <c r="E1104" t="s">
        <v>2678</v>
      </c>
      <c r="F1104" t="s">
        <v>2679</v>
      </c>
      <c r="H1104">
        <v>1103</v>
      </c>
      <c r="I1104">
        <v>1.1681811299829601</v>
      </c>
      <c r="J1104" t="s">
        <v>2678</v>
      </c>
      <c r="K1104" t="s">
        <v>2679</v>
      </c>
      <c r="M1104">
        <v>1103</v>
      </c>
      <c r="N1104">
        <v>-5.3651472219791899E-2</v>
      </c>
      <c r="O1104" t="s">
        <v>2678</v>
      </c>
      <c r="P1104" t="s">
        <v>2679</v>
      </c>
      <c r="R1104">
        <v>1103</v>
      </c>
      <c r="S1104">
        <v>0.37020875254754498</v>
      </c>
      <c r="T1104" t="s">
        <v>2678</v>
      </c>
      <c r="U1104" t="s">
        <v>2679</v>
      </c>
      <c r="W1104">
        <v>1103</v>
      </c>
      <c r="X1104">
        <v>2.0829098472081902</v>
      </c>
      <c r="Y1104" t="s">
        <v>2681</v>
      </c>
      <c r="Z1104" t="s">
        <v>2679</v>
      </c>
      <c r="AB1104">
        <v>1103</v>
      </c>
      <c r="AC1104">
        <v>-1.04676833276633</v>
      </c>
      <c r="AD1104" t="s">
        <v>2678</v>
      </c>
      <c r="AE1104" t="s">
        <v>2679</v>
      </c>
      <c r="AG1104">
        <v>1103</v>
      </c>
      <c r="AH1104">
        <v>-0.133018319665069</v>
      </c>
      <c r="AI1104" t="s">
        <v>2678</v>
      </c>
      <c r="AJ1104" t="s">
        <v>2679</v>
      </c>
      <c r="AL1104">
        <v>1103</v>
      </c>
      <c r="AM1104">
        <v>-3.89046777325186E-2</v>
      </c>
      <c r="AN1104" t="s">
        <v>2678</v>
      </c>
      <c r="AO1104" t="s">
        <v>2679</v>
      </c>
      <c r="AQ1104">
        <v>1103</v>
      </c>
      <c r="AR1104">
        <v>0.343734818670338</v>
      </c>
      <c r="AS1104" t="s">
        <v>2678</v>
      </c>
      <c r="AT1104" t="s">
        <v>2679</v>
      </c>
      <c r="AV1104">
        <v>1103</v>
      </c>
      <c r="AW1104">
        <v>-0.28529283265170402</v>
      </c>
      <c r="AX1104" t="s">
        <v>2678</v>
      </c>
      <c r="AY1104" t="s">
        <v>2679</v>
      </c>
      <c r="BA1104">
        <v>1103</v>
      </c>
      <c r="BB1104">
        <v>0.27468202553526</v>
      </c>
      <c r="BC1104" t="s">
        <v>2678</v>
      </c>
      <c r="BD1104" t="s">
        <v>2679</v>
      </c>
      <c r="BF1104">
        <v>1103</v>
      </c>
      <c r="BG1104">
        <v>0.83128616939813205</v>
      </c>
      <c r="BH1104" t="s">
        <v>2678</v>
      </c>
      <c r="BI1104" t="s">
        <v>2679</v>
      </c>
    </row>
    <row r="1105" spans="1:61" x14ac:dyDescent="0.35">
      <c r="A1105">
        <v>1104</v>
      </c>
      <c r="B1105" t="s">
        <v>1692</v>
      </c>
      <c r="C1105">
        <v>4593902</v>
      </c>
      <c r="D1105" s="5">
        <v>3.7230975394282702</v>
      </c>
      <c r="E1105" t="s">
        <v>2678</v>
      </c>
      <c r="F1105" t="s">
        <v>2679</v>
      </c>
      <c r="H1105">
        <v>1104</v>
      </c>
      <c r="I1105">
        <v>0.74275491388833403</v>
      </c>
      <c r="J1105" t="s">
        <v>2678</v>
      </c>
      <c r="K1105" t="s">
        <v>2679</v>
      </c>
      <c r="M1105">
        <v>1104</v>
      </c>
      <c r="N1105">
        <v>0.171740856171053</v>
      </c>
      <c r="O1105" t="s">
        <v>2678</v>
      </c>
      <c r="P1105" t="s">
        <v>2679</v>
      </c>
      <c r="R1105">
        <v>1104</v>
      </c>
      <c r="S1105">
        <v>-0.64856056995998601</v>
      </c>
      <c r="T1105" t="s">
        <v>2678</v>
      </c>
      <c r="U1105" t="s">
        <v>2679</v>
      </c>
      <c r="W1105">
        <v>1104</v>
      </c>
      <c r="X1105">
        <v>0.41215392277240798</v>
      </c>
      <c r="Y1105" t="s">
        <v>2678</v>
      </c>
      <c r="Z1105" t="s">
        <v>2679</v>
      </c>
      <c r="AB1105">
        <v>1104</v>
      </c>
      <c r="AC1105">
        <v>-5.22618400780245E-2</v>
      </c>
      <c r="AD1105" t="s">
        <v>2678</v>
      </c>
      <c r="AE1105" t="s">
        <v>2679</v>
      </c>
      <c r="AG1105">
        <v>1104</v>
      </c>
      <c r="AH1105">
        <v>0.67800500651562801</v>
      </c>
      <c r="AI1105" t="s">
        <v>2678</v>
      </c>
      <c r="AJ1105" t="s">
        <v>2679</v>
      </c>
      <c r="AL1105">
        <v>1104</v>
      </c>
      <c r="AM1105">
        <v>-3.89046777325186E-2</v>
      </c>
      <c r="AN1105" t="s">
        <v>2678</v>
      </c>
      <c r="AO1105" t="s">
        <v>2679</v>
      </c>
      <c r="AQ1105">
        <v>1104</v>
      </c>
      <c r="AR1105">
        <v>0.21295542883168</v>
      </c>
      <c r="AS1105" t="s">
        <v>2678</v>
      </c>
      <c r="AT1105" t="s">
        <v>2679</v>
      </c>
      <c r="AV1105">
        <v>1104</v>
      </c>
      <c r="AW1105">
        <v>-0.28529283265170402</v>
      </c>
      <c r="AX1105" t="s">
        <v>2678</v>
      </c>
      <c r="AY1105" t="s">
        <v>2679</v>
      </c>
      <c r="BA1105">
        <v>1104</v>
      </c>
      <c r="BB1105">
        <v>-0.42791439924665298</v>
      </c>
      <c r="BC1105" t="s">
        <v>2678</v>
      </c>
      <c r="BD1105" t="s">
        <v>2679</v>
      </c>
      <c r="BF1105">
        <v>1104</v>
      </c>
      <c r="BG1105">
        <v>-3.8403925416733597E-2</v>
      </c>
      <c r="BH1105" t="s">
        <v>2678</v>
      </c>
      <c r="BI1105" t="s">
        <v>2679</v>
      </c>
    </row>
    <row r="1106" spans="1:61" x14ac:dyDescent="0.35">
      <c r="A1106">
        <v>1105</v>
      </c>
      <c r="B1106" t="s">
        <v>1693</v>
      </c>
      <c r="C1106">
        <v>4602840</v>
      </c>
      <c r="D1106" s="5">
        <v>5.3769489111121498</v>
      </c>
      <c r="E1106" t="s">
        <v>2678</v>
      </c>
      <c r="F1106" t="s">
        <v>2679</v>
      </c>
      <c r="H1106">
        <v>1105</v>
      </c>
      <c r="I1106">
        <v>0.64702044889068799</v>
      </c>
      <c r="J1106" t="s">
        <v>2678</v>
      </c>
      <c r="K1106" t="s">
        <v>2679</v>
      </c>
      <c r="M1106">
        <v>1105</v>
      </c>
      <c r="N1106">
        <v>-1.2143548529580599</v>
      </c>
      <c r="O1106" t="s">
        <v>2678</v>
      </c>
      <c r="P1106" t="s">
        <v>2679</v>
      </c>
      <c r="R1106">
        <v>1105</v>
      </c>
      <c r="S1106">
        <v>-0.38248197992246702</v>
      </c>
      <c r="T1106" t="s">
        <v>2678</v>
      </c>
      <c r="U1106" t="s">
        <v>2679</v>
      </c>
      <c r="W1106">
        <v>1105</v>
      </c>
      <c r="X1106">
        <v>0.27417981515678003</v>
      </c>
      <c r="Y1106" t="s">
        <v>2678</v>
      </c>
      <c r="Z1106" t="s">
        <v>2679</v>
      </c>
      <c r="AB1106">
        <v>1105</v>
      </c>
      <c r="AC1106">
        <v>0.24214385153678999</v>
      </c>
      <c r="AD1106" t="s">
        <v>2678</v>
      </c>
      <c r="AE1106" t="s">
        <v>2679</v>
      </c>
      <c r="AG1106">
        <v>1105</v>
      </c>
      <c r="AH1106">
        <v>0.21094480534906401</v>
      </c>
      <c r="AI1106" t="s">
        <v>2678</v>
      </c>
      <c r="AJ1106" t="s">
        <v>2679</v>
      </c>
      <c r="AL1106">
        <v>1105</v>
      </c>
      <c r="AM1106">
        <v>-3.89046777325186E-2</v>
      </c>
      <c r="AN1106" t="s">
        <v>2678</v>
      </c>
      <c r="AO1106" t="s">
        <v>2679</v>
      </c>
      <c r="AQ1106">
        <v>1105</v>
      </c>
      <c r="AR1106">
        <v>0.723204167537982</v>
      </c>
      <c r="AS1106" t="s">
        <v>2678</v>
      </c>
      <c r="AT1106" t="s">
        <v>2679</v>
      </c>
      <c r="AV1106">
        <v>1105</v>
      </c>
      <c r="AW1106">
        <v>-0.28529283265170402</v>
      </c>
      <c r="AX1106" t="s">
        <v>2678</v>
      </c>
      <c r="AY1106" t="s">
        <v>2679</v>
      </c>
      <c r="BA1106">
        <v>1105</v>
      </c>
      <c r="BB1106">
        <v>-1.1179838176549399</v>
      </c>
      <c r="BC1106" t="s">
        <v>2678</v>
      </c>
      <c r="BD1106" t="s">
        <v>2679</v>
      </c>
      <c r="BF1106">
        <v>1105</v>
      </c>
      <c r="BG1106">
        <v>2.0505309661306002</v>
      </c>
      <c r="BH1106" t="s">
        <v>2678</v>
      </c>
      <c r="BI1106" t="s">
        <v>2679</v>
      </c>
    </row>
    <row r="1107" spans="1:61" x14ac:dyDescent="0.35">
      <c r="A1107">
        <v>1106</v>
      </c>
      <c r="B1107" t="s">
        <v>1694</v>
      </c>
      <c r="C1107">
        <v>461723</v>
      </c>
      <c r="D1107" s="5">
        <v>3.1667918416498702</v>
      </c>
      <c r="E1107" t="s">
        <v>2678</v>
      </c>
      <c r="F1107" t="s">
        <v>2679</v>
      </c>
      <c r="H1107">
        <v>1106</v>
      </c>
      <c r="I1107">
        <v>0.71379563784452504</v>
      </c>
      <c r="J1107" t="s">
        <v>2678</v>
      </c>
      <c r="K1107" t="s">
        <v>2679</v>
      </c>
      <c r="M1107">
        <v>1106</v>
      </c>
      <c r="N1107">
        <v>-1.8909933246270001</v>
      </c>
      <c r="O1107" t="s">
        <v>2678</v>
      </c>
      <c r="P1107" t="s">
        <v>2679</v>
      </c>
      <c r="R1107">
        <v>1106</v>
      </c>
      <c r="S1107">
        <v>0.10493256063282901</v>
      </c>
      <c r="T1107" t="s">
        <v>2678</v>
      </c>
      <c r="U1107" t="s">
        <v>2679</v>
      </c>
      <c r="W1107">
        <v>1106</v>
      </c>
      <c r="X1107">
        <v>1.34309584243927</v>
      </c>
      <c r="Y1107" t="s">
        <v>2678</v>
      </c>
      <c r="Z1107" t="s">
        <v>2679</v>
      </c>
      <c r="AB1107">
        <v>1106</v>
      </c>
      <c r="AC1107">
        <v>1.83089671726569</v>
      </c>
      <c r="AD1107" t="s">
        <v>2678</v>
      </c>
      <c r="AE1107" t="s">
        <v>2679</v>
      </c>
      <c r="AG1107">
        <v>1106</v>
      </c>
      <c r="AH1107">
        <v>-0.57010940509620101</v>
      </c>
      <c r="AI1107" t="s">
        <v>2678</v>
      </c>
      <c r="AJ1107" t="s">
        <v>2679</v>
      </c>
      <c r="AL1107">
        <v>1106</v>
      </c>
      <c r="AM1107">
        <v>-3.89046777325186E-2</v>
      </c>
      <c r="AN1107" t="s">
        <v>2678</v>
      </c>
      <c r="AO1107" t="s">
        <v>2679</v>
      </c>
      <c r="AQ1107">
        <v>1106</v>
      </c>
      <c r="AR1107">
        <v>0.58061770505629395</v>
      </c>
      <c r="AS1107" t="s">
        <v>2678</v>
      </c>
      <c r="AT1107" t="s">
        <v>2679</v>
      </c>
      <c r="AV1107">
        <v>1106</v>
      </c>
      <c r="AW1107">
        <v>-0.28529283265170402</v>
      </c>
      <c r="AX1107" t="s">
        <v>2678</v>
      </c>
      <c r="AY1107" t="s">
        <v>2679</v>
      </c>
      <c r="BA1107">
        <v>1106</v>
      </c>
      <c r="BB1107">
        <v>1.19961653521707</v>
      </c>
      <c r="BC1107" t="s">
        <v>2678</v>
      </c>
      <c r="BD1107" t="s">
        <v>2679</v>
      </c>
      <c r="BF1107">
        <v>1106</v>
      </c>
      <c r="BG1107">
        <v>-7.2532906893627098</v>
      </c>
      <c r="BH1107" t="s">
        <v>2680</v>
      </c>
      <c r="BI1107" t="s">
        <v>588</v>
      </c>
    </row>
    <row r="1108" spans="1:61" x14ac:dyDescent="0.35">
      <c r="A1108">
        <v>1107</v>
      </c>
      <c r="B1108" t="s">
        <v>1695</v>
      </c>
      <c r="C1108">
        <v>462180</v>
      </c>
      <c r="D1108" s="5">
        <v>4.77818259824934</v>
      </c>
      <c r="E1108" t="s">
        <v>2678</v>
      </c>
      <c r="F1108" t="s">
        <v>2679</v>
      </c>
      <c r="H1108">
        <v>1107</v>
      </c>
      <c r="I1108">
        <v>0.60912789828541203</v>
      </c>
      <c r="J1108" t="s">
        <v>2678</v>
      </c>
      <c r="K1108" t="s">
        <v>2679</v>
      </c>
      <c r="M1108">
        <v>1107</v>
      </c>
      <c r="N1108">
        <v>-1.5526740887925301</v>
      </c>
      <c r="O1108" t="s">
        <v>2678</v>
      </c>
      <c r="P1108" t="s">
        <v>2679</v>
      </c>
      <c r="R1108">
        <v>1107</v>
      </c>
      <c r="S1108">
        <v>-0.45242940545161098</v>
      </c>
      <c r="T1108" t="s">
        <v>2678</v>
      </c>
      <c r="U1108" t="s">
        <v>2679</v>
      </c>
      <c r="W1108">
        <v>1107</v>
      </c>
      <c r="X1108">
        <v>0.19581035315088999</v>
      </c>
      <c r="Y1108" t="s">
        <v>2678</v>
      </c>
      <c r="Z1108" t="s">
        <v>2679</v>
      </c>
      <c r="AB1108">
        <v>1107</v>
      </c>
      <c r="AC1108">
        <v>0.61015096605531005</v>
      </c>
      <c r="AD1108" t="s">
        <v>2678</v>
      </c>
      <c r="AE1108" t="s">
        <v>2679</v>
      </c>
      <c r="AG1108">
        <v>1107</v>
      </c>
      <c r="AH1108">
        <v>7.5661479007814905E-2</v>
      </c>
      <c r="AI1108" t="s">
        <v>2681</v>
      </c>
      <c r="AJ1108" t="s">
        <v>2679</v>
      </c>
      <c r="AL1108">
        <v>1107</v>
      </c>
      <c r="AM1108">
        <v>-3.89046777325186E-2</v>
      </c>
      <c r="AN1108" t="s">
        <v>2678</v>
      </c>
      <c r="AO1108" t="s">
        <v>2679</v>
      </c>
      <c r="AQ1108">
        <v>1107</v>
      </c>
      <c r="AR1108">
        <v>0.72507014653198998</v>
      </c>
      <c r="AS1108" t="s">
        <v>2678</v>
      </c>
      <c r="AT1108" t="s">
        <v>2679</v>
      </c>
      <c r="AV1108">
        <v>1107</v>
      </c>
      <c r="AW1108">
        <v>-0.28529283265170402</v>
      </c>
      <c r="AX1108" t="s">
        <v>2678</v>
      </c>
      <c r="AY1108" t="s">
        <v>2679</v>
      </c>
      <c r="BA1108">
        <v>1107</v>
      </c>
      <c r="BB1108">
        <v>-1.14496506215197</v>
      </c>
      <c r="BC1108" t="s">
        <v>2678</v>
      </c>
      <c r="BD1108" t="s">
        <v>2679</v>
      </c>
      <c r="BF1108">
        <v>1107</v>
      </c>
      <c r="BG1108">
        <v>-0.58357313883567496</v>
      </c>
      <c r="BH1108" t="s">
        <v>2678</v>
      </c>
      <c r="BI1108" t="s">
        <v>2679</v>
      </c>
    </row>
    <row r="1109" spans="1:61" x14ac:dyDescent="0.35">
      <c r="A1109">
        <v>1108</v>
      </c>
      <c r="B1109" t="s">
        <v>1696</v>
      </c>
      <c r="C1109">
        <v>464073</v>
      </c>
      <c r="D1109" s="5">
        <v>3.59675307015937</v>
      </c>
      <c r="E1109" t="s">
        <v>2678</v>
      </c>
      <c r="F1109" t="s">
        <v>2679</v>
      </c>
      <c r="H1109">
        <v>1108</v>
      </c>
      <c r="I1109">
        <v>0.53181173313154995</v>
      </c>
      <c r="J1109" t="s">
        <v>2678</v>
      </c>
      <c r="K1109" t="s">
        <v>2679</v>
      </c>
      <c r="M1109">
        <v>1108</v>
      </c>
      <c r="N1109">
        <v>-1.2143548529580599</v>
      </c>
      <c r="O1109" t="s">
        <v>2678</v>
      </c>
      <c r="P1109" t="s">
        <v>2679</v>
      </c>
      <c r="R1109">
        <v>1108</v>
      </c>
      <c r="S1109">
        <v>3.5688192926949101E-2</v>
      </c>
      <c r="T1109" t="s">
        <v>2678</v>
      </c>
      <c r="U1109" t="s">
        <v>2679</v>
      </c>
      <c r="W1109">
        <v>1108</v>
      </c>
      <c r="X1109">
        <v>-0.13496733674487699</v>
      </c>
      <c r="Y1109" t="s">
        <v>2678</v>
      </c>
      <c r="Z1109" t="s">
        <v>2679</v>
      </c>
      <c r="AB1109">
        <v>1108</v>
      </c>
      <c r="AC1109">
        <v>-0.12586326298172801</v>
      </c>
      <c r="AD1109" t="s">
        <v>2678</v>
      </c>
      <c r="AE1109" t="s">
        <v>2679</v>
      </c>
      <c r="AG1109">
        <v>1108</v>
      </c>
      <c r="AH1109">
        <v>0.25072825426183498</v>
      </c>
      <c r="AI1109" t="s">
        <v>2678</v>
      </c>
      <c r="AJ1109" t="s">
        <v>2679</v>
      </c>
      <c r="AL1109">
        <v>1108</v>
      </c>
      <c r="AM1109">
        <v>-3.89046777325186E-2</v>
      </c>
      <c r="AN1109" t="s">
        <v>2678</v>
      </c>
      <c r="AO1109" t="s">
        <v>2679</v>
      </c>
      <c r="AQ1109">
        <v>1108</v>
      </c>
      <c r="AR1109">
        <v>1.29670323003264</v>
      </c>
      <c r="AS1109" t="s">
        <v>2678</v>
      </c>
      <c r="AT1109" t="s">
        <v>2679</v>
      </c>
      <c r="AV1109">
        <v>1108</v>
      </c>
      <c r="AW1109">
        <v>-0.28529283265170402</v>
      </c>
      <c r="AX1109" t="s">
        <v>2678</v>
      </c>
      <c r="AY1109" t="s">
        <v>2679</v>
      </c>
      <c r="BA1109">
        <v>1108</v>
      </c>
      <c r="BB1109">
        <v>-1.35997185423764</v>
      </c>
      <c r="BC1109" t="s">
        <v>2678</v>
      </c>
      <c r="BD1109" t="s">
        <v>2679</v>
      </c>
      <c r="BF1109">
        <v>1108</v>
      </c>
      <c r="BG1109">
        <v>-0.362842622502901</v>
      </c>
      <c r="BH1109" t="s">
        <v>2678</v>
      </c>
      <c r="BI1109" t="s">
        <v>2679</v>
      </c>
    </row>
    <row r="1110" spans="1:61" x14ac:dyDescent="0.35">
      <c r="A1110">
        <v>1109</v>
      </c>
      <c r="B1110" t="s">
        <v>1697</v>
      </c>
      <c r="C1110">
        <v>464459</v>
      </c>
      <c r="D1110" s="5">
        <v>4.1957187071614399</v>
      </c>
      <c r="E1110" t="s">
        <v>2678</v>
      </c>
      <c r="F1110" t="s">
        <v>2679</v>
      </c>
      <c r="H1110">
        <v>1109</v>
      </c>
      <c r="I1110">
        <v>0.83827009031372302</v>
      </c>
      <c r="J1110" t="s">
        <v>2678</v>
      </c>
      <c r="K1110" t="s">
        <v>2679</v>
      </c>
      <c r="M1110">
        <v>1109</v>
      </c>
      <c r="N1110">
        <v>-1.2143548529580599</v>
      </c>
      <c r="O1110" t="s">
        <v>2678</v>
      </c>
      <c r="P1110" t="s">
        <v>2679</v>
      </c>
      <c r="R1110">
        <v>1109</v>
      </c>
      <c r="S1110">
        <v>-0.53529190835342499</v>
      </c>
      <c r="T1110" t="s">
        <v>2678</v>
      </c>
      <c r="U1110" t="s">
        <v>2679</v>
      </c>
      <c r="W1110">
        <v>1109</v>
      </c>
      <c r="X1110">
        <v>0.199502470271819</v>
      </c>
      <c r="Y1110" t="s">
        <v>2678</v>
      </c>
      <c r="Z1110" t="s">
        <v>2679</v>
      </c>
      <c r="AB1110">
        <v>1109</v>
      </c>
      <c r="AC1110">
        <v>9.4941005729383202E-2</v>
      </c>
      <c r="AD1110" t="s">
        <v>2678</v>
      </c>
      <c r="AE1110" t="s">
        <v>2679</v>
      </c>
      <c r="AG1110">
        <v>1109</v>
      </c>
      <c r="AH1110">
        <v>-0.274152145216009</v>
      </c>
      <c r="AI1110" t="s">
        <v>2678</v>
      </c>
      <c r="AJ1110" t="s">
        <v>2679</v>
      </c>
      <c r="AL1110">
        <v>1109</v>
      </c>
      <c r="AM1110">
        <v>-3.89046777325186E-2</v>
      </c>
      <c r="AN1110" t="s">
        <v>2678</v>
      </c>
      <c r="AO1110" t="s">
        <v>2679</v>
      </c>
      <c r="AQ1110">
        <v>1109</v>
      </c>
      <c r="AR1110">
        <v>1.5299077082148</v>
      </c>
      <c r="AS1110" t="s">
        <v>2678</v>
      </c>
      <c r="AT1110" t="s">
        <v>2679</v>
      </c>
      <c r="AV1110">
        <v>1109</v>
      </c>
      <c r="AW1110">
        <v>-0.28529283265170402</v>
      </c>
      <c r="AX1110" t="s">
        <v>2678</v>
      </c>
      <c r="AY1110" t="s">
        <v>2679</v>
      </c>
      <c r="BA1110">
        <v>1109</v>
      </c>
      <c r="BB1110">
        <v>-1.35172292772169</v>
      </c>
      <c r="BC1110" t="s">
        <v>2678</v>
      </c>
      <c r="BD1110" t="s">
        <v>2679</v>
      </c>
      <c r="BF1110">
        <v>1109</v>
      </c>
      <c r="BG1110">
        <v>0.366698782901968</v>
      </c>
      <c r="BH1110" t="s">
        <v>2678</v>
      </c>
      <c r="BI1110" t="s">
        <v>2679</v>
      </c>
    </row>
    <row r="1111" spans="1:61" x14ac:dyDescent="0.35">
      <c r="A1111">
        <v>1110</v>
      </c>
      <c r="B1111" t="s">
        <v>1698</v>
      </c>
      <c r="C1111">
        <v>4658280</v>
      </c>
      <c r="D1111" s="5">
        <v>5.1024924488028303</v>
      </c>
      <c r="E1111" t="s">
        <v>2678</v>
      </c>
      <c r="F1111" t="s">
        <v>2679</v>
      </c>
      <c r="H1111">
        <v>1110</v>
      </c>
      <c r="I1111">
        <v>0.88454011248078201</v>
      </c>
      <c r="J1111" t="s">
        <v>2678</v>
      </c>
      <c r="K1111" t="s">
        <v>2679</v>
      </c>
      <c r="M1111">
        <v>1110</v>
      </c>
      <c r="N1111">
        <v>0.52938503591049302</v>
      </c>
      <c r="O1111" t="s">
        <v>2678</v>
      </c>
      <c r="P1111" t="s">
        <v>2679</v>
      </c>
      <c r="R1111">
        <v>1110</v>
      </c>
      <c r="S1111">
        <v>0.95995469617791096</v>
      </c>
      <c r="T1111" t="s">
        <v>2678</v>
      </c>
      <c r="U1111" t="s">
        <v>2679</v>
      </c>
      <c r="W1111">
        <v>1110</v>
      </c>
      <c r="X1111">
        <v>1.0352825511521599</v>
      </c>
      <c r="Y1111" t="s">
        <v>2678</v>
      </c>
      <c r="Z1111" t="s">
        <v>2679</v>
      </c>
      <c r="AB1111">
        <v>1110</v>
      </c>
      <c r="AC1111">
        <v>-1.1939711785737399</v>
      </c>
      <c r="AD1111" t="s">
        <v>2678</v>
      </c>
      <c r="AE1111" t="s">
        <v>2679</v>
      </c>
      <c r="AG1111">
        <v>1110</v>
      </c>
      <c r="AH1111">
        <v>1.44910263010227</v>
      </c>
      <c r="AI1111" t="s">
        <v>2678</v>
      </c>
      <c r="AJ1111" t="s">
        <v>2679</v>
      </c>
      <c r="AL1111">
        <v>1110</v>
      </c>
      <c r="AM1111">
        <v>1.3847946252308401</v>
      </c>
      <c r="AN1111" t="s">
        <v>2678</v>
      </c>
      <c r="AO1111" t="s">
        <v>588</v>
      </c>
      <c r="AQ1111">
        <v>1110</v>
      </c>
      <c r="AR1111">
        <v>0.26737981615691098</v>
      </c>
      <c r="AS1111" t="s">
        <v>2678</v>
      </c>
      <c r="AT1111" t="s">
        <v>2679</v>
      </c>
      <c r="AV1111">
        <v>1110</v>
      </c>
      <c r="AW1111">
        <v>-1.6833553252854201</v>
      </c>
      <c r="AX1111" t="s">
        <v>2678</v>
      </c>
      <c r="AY1111" t="s">
        <v>2679</v>
      </c>
      <c r="BA1111">
        <v>1110</v>
      </c>
      <c r="BB1111">
        <v>1.6403827981894501</v>
      </c>
      <c r="BC1111" t="s">
        <v>2678</v>
      </c>
      <c r="BD1111" t="s">
        <v>2679</v>
      </c>
      <c r="BF1111">
        <v>1110</v>
      </c>
      <c r="BG1111">
        <v>2.4070346571950898</v>
      </c>
      <c r="BH1111" t="s">
        <v>2678</v>
      </c>
      <c r="BI1111" t="s">
        <v>2679</v>
      </c>
    </row>
    <row r="1112" spans="1:61" x14ac:dyDescent="0.35">
      <c r="A1112">
        <v>1111</v>
      </c>
      <c r="B1112" t="s">
        <v>1699</v>
      </c>
      <c r="C1112">
        <v>4684940</v>
      </c>
      <c r="D1112" s="5">
        <v>3.849258370387</v>
      </c>
      <c r="E1112" t="s">
        <v>2678</v>
      </c>
      <c r="F1112" t="s">
        <v>2679</v>
      </c>
      <c r="H1112">
        <v>1111</v>
      </c>
      <c r="I1112">
        <v>0.73650861046277205</v>
      </c>
      <c r="J1112" t="s">
        <v>2678</v>
      </c>
      <c r="K1112" t="s">
        <v>2679</v>
      </c>
      <c r="M1112">
        <v>1111</v>
      </c>
      <c r="N1112">
        <v>0.171740856171053</v>
      </c>
      <c r="O1112" t="s">
        <v>2678</v>
      </c>
      <c r="P1112" t="s">
        <v>2679</v>
      </c>
      <c r="R1112">
        <v>1111</v>
      </c>
      <c r="S1112">
        <v>-6.37188184755757E-2</v>
      </c>
      <c r="T1112" t="s">
        <v>2678</v>
      </c>
      <c r="U1112" t="s">
        <v>2679</v>
      </c>
      <c r="W1112">
        <v>1111</v>
      </c>
      <c r="X1112">
        <v>0.91669176190023605</v>
      </c>
      <c r="Y1112" t="s">
        <v>2678</v>
      </c>
      <c r="Z1112" t="s">
        <v>2679</v>
      </c>
      <c r="AB1112">
        <v>1111</v>
      </c>
      <c r="AC1112">
        <v>-0.31863905329419601</v>
      </c>
      <c r="AD1112" t="s">
        <v>2678</v>
      </c>
      <c r="AE1112" t="s">
        <v>2679</v>
      </c>
      <c r="AG1112">
        <v>1111</v>
      </c>
      <c r="AH1112">
        <v>0.363007954702809</v>
      </c>
      <c r="AI1112" t="s">
        <v>2678</v>
      </c>
      <c r="AJ1112" t="s">
        <v>2679</v>
      </c>
      <c r="AL1112">
        <v>1111</v>
      </c>
      <c r="AM1112">
        <v>-3.89046777325186E-2</v>
      </c>
      <c r="AN1112" t="s">
        <v>2678</v>
      </c>
      <c r="AO1112" t="s">
        <v>2679</v>
      </c>
      <c r="AQ1112">
        <v>1111</v>
      </c>
      <c r="AR1112">
        <v>-6.00755449966172E-3</v>
      </c>
      <c r="AS1112" t="s">
        <v>2678</v>
      </c>
      <c r="AT1112" t="s">
        <v>2679</v>
      </c>
      <c r="AV1112">
        <v>1111</v>
      </c>
      <c r="AW1112">
        <v>-0.75131366352961104</v>
      </c>
      <c r="AX1112" t="s">
        <v>2678</v>
      </c>
      <c r="AY1112" t="s">
        <v>2679</v>
      </c>
      <c r="BA1112">
        <v>1111</v>
      </c>
      <c r="BB1112">
        <v>0.575811986439561</v>
      </c>
      <c r="BC1112" t="s">
        <v>2678</v>
      </c>
      <c r="BD1112" t="s">
        <v>2679</v>
      </c>
      <c r="BF1112">
        <v>1111</v>
      </c>
      <c r="BG1112">
        <v>-0.33414359185720699</v>
      </c>
      <c r="BH1112" t="s">
        <v>2678</v>
      </c>
      <c r="BI1112" t="s">
        <v>2679</v>
      </c>
    </row>
    <row r="1113" spans="1:61" x14ac:dyDescent="0.35">
      <c r="A1113">
        <v>1112</v>
      </c>
      <c r="B1113" t="s">
        <v>1700</v>
      </c>
      <c r="C1113">
        <v>4685147</v>
      </c>
      <c r="D1113" s="5">
        <v>7.2910270354349818</v>
      </c>
      <c r="H1113">
        <v>1112</v>
      </c>
      <c r="I1113">
        <v>3.4111215096318741</v>
      </c>
      <c r="M1113">
        <v>1112</v>
      </c>
      <c r="N1113">
        <v>1.2761333112775946</v>
      </c>
      <c r="R1113">
        <v>1112</v>
      </c>
      <c r="S1113">
        <v>2.5890625302412831</v>
      </c>
      <c r="W1113">
        <v>1112</v>
      </c>
      <c r="X1113">
        <v>1.36224701195481</v>
      </c>
      <c r="Y1113" t="s">
        <v>2678</v>
      </c>
      <c r="Z1113" t="s">
        <v>2679</v>
      </c>
      <c r="AB1113">
        <v>1112</v>
      </c>
      <c r="AC1113">
        <v>-1.1939711785737399</v>
      </c>
      <c r="AD1113" t="s">
        <v>2678</v>
      </c>
      <c r="AE1113" t="s">
        <v>2679</v>
      </c>
      <c r="AG1113">
        <v>1112</v>
      </c>
      <c r="AH1113">
        <v>0.13008029798100099</v>
      </c>
      <c r="AI1113" t="s">
        <v>2678</v>
      </c>
      <c r="AJ1113" t="s">
        <v>2679</v>
      </c>
      <c r="AL1113">
        <v>1112</v>
      </c>
      <c r="AM1113">
        <v>-3.89046777325186E-2</v>
      </c>
      <c r="AN1113" t="s">
        <v>2678</v>
      </c>
      <c r="AO1113" t="s">
        <v>2679</v>
      </c>
      <c r="AQ1113">
        <v>1112</v>
      </c>
      <c r="AR1113">
        <v>7.2267047093808101E-2</v>
      </c>
      <c r="AS1113" t="s">
        <v>2678</v>
      </c>
      <c r="AT1113" t="s">
        <v>2679</v>
      </c>
      <c r="AV1113">
        <v>1112</v>
      </c>
      <c r="AW1113">
        <v>-3.865195841518875</v>
      </c>
      <c r="BA1113">
        <v>1112</v>
      </c>
      <c r="BB1113">
        <v>0.79093923050959303</v>
      </c>
      <c r="BC1113" t="s">
        <v>2678</v>
      </c>
      <c r="BD1113" t="s">
        <v>2679</v>
      </c>
      <c r="BF1113">
        <v>1112</v>
      </c>
      <c r="BG1113">
        <v>2.3695501156163798</v>
      </c>
      <c r="BH1113" t="s">
        <v>2678</v>
      </c>
      <c r="BI1113" t="s">
        <v>2679</v>
      </c>
    </row>
    <row r="1114" spans="1:61" x14ac:dyDescent="0.35">
      <c r="A1114">
        <v>1113</v>
      </c>
      <c r="B1114" t="s">
        <v>1701</v>
      </c>
      <c r="C1114">
        <v>469614</v>
      </c>
      <c r="D1114" s="5">
        <v>5.05553323413098</v>
      </c>
      <c r="E1114" t="s">
        <v>2678</v>
      </c>
      <c r="F1114" t="s">
        <v>2679</v>
      </c>
      <c r="H1114">
        <v>1113</v>
      </c>
      <c r="I1114">
        <v>0.87626497465112096</v>
      </c>
      <c r="J1114" t="s">
        <v>2678</v>
      </c>
      <c r="K1114" t="s">
        <v>2679</v>
      </c>
      <c r="M1114">
        <v>1113</v>
      </c>
      <c r="N1114">
        <v>-5.3651472219791899E-2</v>
      </c>
      <c r="O1114" t="s">
        <v>2678</v>
      </c>
      <c r="P1114" t="s">
        <v>2679</v>
      </c>
      <c r="R1114">
        <v>1113</v>
      </c>
      <c r="S1114">
        <v>-1.1404837728798201</v>
      </c>
      <c r="T1114" t="s">
        <v>2678</v>
      </c>
      <c r="U1114" t="s">
        <v>2679</v>
      </c>
      <c r="W1114">
        <v>1113</v>
      </c>
      <c r="X1114">
        <v>-0.13094623478723999</v>
      </c>
      <c r="Y1114" t="s">
        <v>2678</v>
      </c>
      <c r="Z1114" t="s">
        <v>588</v>
      </c>
      <c r="AB1114">
        <v>1113</v>
      </c>
      <c r="AC1114">
        <v>0.16854242863308699</v>
      </c>
      <c r="AD1114" t="s">
        <v>2678</v>
      </c>
      <c r="AE1114" t="s">
        <v>2679</v>
      </c>
      <c r="AG1114">
        <v>1113</v>
      </c>
      <c r="AH1114">
        <v>-0.37088117954014399</v>
      </c>
      <c r="AI1114" t="s">
        <v>2678</v>
      </c>
      <c r="AJ1114" t="s">
        <v>2679</v>
      </c>
      <c r="AL1114">
        <v>1113</v>
      </c>
      <c r="AM1114">
        <v>-3.89046777325186E-2</v>
      </c>
      <c r="AN1114" t="s">
        <v>2678</v>
      </c>
      <c r="AO1114" t="s">
        <v>2679</v>
      </c>
      <c r="AQ1114">
        <v>1113</v>
      </c>
      <c r="AR1114">
        <v>1.0974080239570101</v>
      </c>
      <c r="AS1114" t="s">
        <v>2678</v>
      </c>
      <c r="AT1114" t="s">
        <v>2679</v>
      </c>
      <c r="AV1114">
        <v>1113</v>
      </c>
      <c r="AW1114">
        <v>-0.28529283265170402</v>
      </c>
      <c r="AX1114" t="s">
        <v>2678</v>
      </c>
      <c r="AY1114" t="s">
        <v>2679</v>
      </c>
      <c r="BA1114">
        <v>1113</v>
      </c>
      <c r="BB1114">
        <v>-1.3683598321185499</v>
      </c>
      <c r="BC1114" t="s">
        <v>2678</v>
      </c>
      <c r="BD1114" t="s">
        <v>2679</v>
      </c>
      <c r="BF1114">
        <v>1113</v>
      </c>
      <c r="BG1114">
        <v>0.64058333028791503</v>
      </c>
      <c r="BH1114" t="s">
        <v>2678</v>
      </c>
      <c r="BI1114" t="s">
        <v>2679</v>
      </c>
    </row>
    <row r="1115" spans="1:61" x14ac:dyDescent="0.35">
      <c r="A1115">
        <v>1114</v>
      </c>
      <c r="B1115" t="s">
        <v>1702</v>
      </c>
      <c r="C1115">
        <v>470826</v>
      </c>
      <c r="D1115" s="5">
        <v>4.2421513700961304</v>
      </c>
      <c r="E1115" t="s">
        <v>2678</v>
      </c>
      <c r="F1115" t="s">
        <v>2679</v>
      </c>
      <c r="H1115">
        <v>1114</v>
      </c>
      <c r="I1115">
        <v>0.82433672242672196</v>
      </c>
      <c r="J1115" t="s">
        <v>2678</v>
      </c>
      <c r="K1115" t="s">
        <v>2679</v>
      </c>
      <c r="M1115">
        <v>1114</v>
      </c>
      <c r="N1115">
        <v>-1.2143548529580599</v>
      </c>
      <c r="O1115" t="s">
        <v>2678</v>
      </c>
      <c r="P1115" t="s">
        <v>2679</v>
      </c>
      <c r="R1115">
        <v>1114</v>
      </c>
      <c r="S1115">
        <v>-0.53951448474865704</v>
      </c>
      <c r="T1115" t="s">
        <v>2678</v>
      </c>
      <c r="U1115" t="s">
        <v>2679</v>
      </c>
      <c r="W1115">
        <v>1114</v>
      </c>
      <c r="X1115">
        <v>0.20884695949833401</v>
      </c>
      <c r="Y1115" t="s">
        <v>2678</v>
      </c>
      <c r="Z1115" t="s">
        <v>2679</v>
      </c>
      <c r="AB1115">
        <v>1114</v>
      </c>
      <c r="AC1115">
        <v>3.7564134207737299E-2</v>
      </c>
      <c r="AD1115" t="s">
        <v>2678</v>
      </c>
      <c r="AE1115" t="s">
        <v>2679</v>
      </c>
      <c r="AG1115">
        <v>1114</v>
      </c>
      <c r="AH1115">
        <v>-0.36156752360038202</v>
      </c>
      <c r="AI1115" t="s">
        <v>2678</v>
      </c>
      <c r="AJ1115" t="s">
        <v>2679</v>
      </c>
      <c r="AL1115">
        <v>1114</v>
      </c>
      <c r="AM1115">
        <v>-3.89046777325186E-2</v>
      </c>
      <c r="AN1115" t="s">
        <v>2678</v>
      </c>
      <c r="AO1115" t="s">
        <v>2679</v>
      </c>
      <c r="AQ1115">
        <v>1114</v>
      </c>
      <c r="AR1115">
        <v>0.84916847365072301</v>
      </c>
      <c r="AS1115" t="s">
        <v>2678</v>
      </c>
      <c r="AT1115" t="s">
        <v>2679</v>
      </c>
      <c r="AV1115">
        <v>1114</v>
      </c>
      <c r="AW1115">
        <v>-0.28529283265170402</v>
      </c>
      <c r="AX1115" t="s">
        <v>2678</v>
      </c>
      <c r="AY1115" t="s">
        <v>2679</v>
      </c>
      <c r="BA1115">
        <v>1114</v>
      </c>
      <c r="BB1115">
        <v>0.165191171750457</v>
      </c>
      <c r="BC1115" t="s">
        <v>2678</v>
      </c>
      <c r="BD1115" t="s">
        <v>2679</v>
      </c>
      <c r="BF1115">
        <v>1114</v>
      </c>
      <c r="BG1115">
        <v>2.0349126041621801</v>
      </c>
      <c r="BH1115" t="s">
        <v>2678</v>
      </c>
      <c r="BI1115" t="s">
        <v>2679</v>
      </c>
    </row>
    <row r="1116" spans="1:61" x14ac:dyDescent="0.35">
      <c r="A1116">
        <v>1115</v>
      </c>
      <c r="B1116" t="s">
        <v>1703</v>
      </c>
      <c r="C1116">
        <v>470906</v>
      </c>
      <c r="D1116" s="5">
        <v>5.7453409400271331</v>
      </c>
      <c r="H1116">
        <v>1115</v>
      </c>
      <c r="I1116">
        <v>0.42957814373836933</v>
      </c>
      <c r="M1116">
        <v>1115</v>
      </c>
      <c r="N1116">
        <v>1.46643752717561</v>
      </c>
      <c r="O1116" t="s">
        <v>2678</v>
      </c>
      <c r="P1116" t="s">
        <v>2679</v>
      </c>
      <c r="R1116">
        <v>1115</v>
      </c>
      <c r="S1116">
        <v>-0.41251457938095815</v>
      </c>
      <c r="W1116">
        <v>1115</v>
      </c>
      <c r="X1116">
        <v>0.44481791705031082</v>
      </c>
      <c r="AB1116">
        <v>1115</v>
      </c>
      <c r="AC1116">
        <v>-8.2748026049309406E-2</v>
      </c>
      <c r="AD1116" t="s">
        <v>2678</v>
      </c>
      <c r="AE1116" t="s">
        <v>2679</v>
      </c>
      <c r="AG1116">
        <v>1115</v>
      </c>
      <c r="AH1116">
        <v>1.1844624559638799</v>
      </c>
      <c r="AI1116" t="s">
        <v>2678</v>
      </c>
      <c r="AJ1116" t="s">
        <v>2679</v>
      </c>
      <c r="AL1116">
        <v>1115</v>
      </c>
      <c r="AM1116">
        <v>-3.2303337669351784E-2</v>
      </c>
      <c r="AQ1116">
        <v>1115</v>
      </c>
      <c r="AR1116">
        <v>2.9594295938624402</v>
      </c>
      <c r="AS1116" t="s">
        <v>2678</v>
      </c>
      <c r="AT1116" t="s">
        <v>2679</v>
      </c>
      <c r="AV1116">
        <v>1115</v>
      </c>
      <c r="AW1116">
        <v>1.8879868374973301</v>
      </c>
      <c r="AX1116" t="s">
        <v>2678</v>
      </c>
      <c r="AY1116" t="s">
        <v>588</v>
      </c>
      <c r="BA1116">
        <v>1115</v>
      </c>
      <c r="BB1116">
        <v>0.575811986439561</v>
      </c>
      <c r="BC1116" t="s">
        <v>2678</v>
      </c>
      <c r="BD1116" t="s">
        <v>2679</v>
      </c>
      <c r="BF1116">
        <v>1115</v>
      </c>
      <c r="BG1116">
        <v>3.1692169567542101</v>
      </c>
      <c r="BH1116" t="s">
        <v>2678</v>
      </c>
      <c r="BI1116" t="s">
        <v>2679</v>
      </c>
    </row>
    <row r="1117" spans="1:61" x14ac:dyDescent="0.35">
      <c r="A1117">
        <v>1116</v>
      </c>
      <c r="B1117" t="s">
        <v>1704</v>
      </c>
      <c r="C1117">
        <v>471250</v>
      </c>
      <c r="D1117" s="5">
        <v>2.8933280200653799</v>
      </c>
      <c r="E1117" t="s">
        <v>2678</v>
      </c>
      <c r="F1117" t="s">
        <v>2679</v>
      </c>
      <c r="H1117">
        <v>1116</v>
      </c>
      <c r="I1117">
        <v>0.22631849251250399</v>
      </c>
      <c r="J1117" t="s">
        <v>2678</v>
      </c>
      <c r="K1117" t="s">
        <v>2679</v>
      </c>
      <c r="M1117">
        <v>1116</v>
      </c>
      <c r="N1117">
        <v>0.171740856171053</v>
      </c>
      <c r="O1117" t="s">
        <v>2678</v>
      </c>
      <c r="P1117" t="s">
        <v>2679</v>
      </c>
      <c r="R1117">
        <v>1116</v>
      </c>
      <c r="S1117">
        <v>3.5688192926949101E-2</v>
      </c>
      <c r="T1117" t="s">
        <v>2678</v>
      </c>
      <c r="U1117" t="s">
        <v>2679</v>
      </c>
      <c r="W1117">
        <v>1116</v>
      </c>
      <c r="X1117">
        <v>0.28435647344605203</v>
      </c>
      <c r="Y1117" t="s">
        <v>2678</v>
      </c>
      <c r="Z1117" t="s">
        <v>2679</v>
      </c>
      <c r="AB1117">
        <v>1116</v>
      </c>
      <c r="AC1117">
        <v>-0.12586326298172801</v>
      </c>
      <c r="AD1117" t="s">
        <v>2678</v>
      </c>
      <c r="AE1117" t="s">
        <v>2679</v>
      </c>
      <c r="AG1117">
        <v>1116</v>
      </c>
      <c r="AH1117">
        <v>-0.56686554789082599</v>
      </c>
      <c r="AI1117" t="s">
        <v>2678</v>
      </c>
      <c r="AJ1117" t="s">
        <v>2679</v>
      </c>
      <c r="AL1117">
        <v>1116</v>
      </c>
      <c r="AM1117">
        <v>-3.89046777325186E-2</v>
      </c>
      <c r="AN1117" t="s">
        <v>2678</v>
      </c>
      <c r="AO1117" t="s">
        <v>2679</v>
      </c>
      <c r="AQ1117">
        <v>1116</v>
      </c>
      <c r="AR1117">
        <v>0.420315095846925</v>
      </c>
      <c r="AS1117" t="s">
        <v>2678</v>
      </c>
      <c r="AT1117" t="s">
        <v>2679</v>
      </c>
      <c r="AV1117">
        <v>1116</v>
      </c>
      <c r="AW1117">
        <v>-0.28529283265170402</v>
      </c>
      <c r="AX1117" t="s">
        <v>2678</v>
      </c>
      <c r="AY1117" t="s">
        <v>2679</v>
      </c>
      <c r="BA1117">
        <v>1116</v>
      </c>
      <c r="BB1117">
        <v>-0.92983781808194099</v>
      </c>
      <c r="BC1117" t="s">
        <v>2678</v>
      </c>
      <c r="BD1117" t="s">
        <v>2679</v>
      </c>
      <c r="BF1117">
        <v>1116</v>
      </c>
      <c r="BG1117">
        <v>-1.3090077020825199</v>
      </c>
      <c r="BH1117" t="s">
        <v>2678</v>
      </c>
      <c r="BI1117" t="s">
        <v>2679</v>
      </c>
    </row>
    <row r="1118" spans="1:61" x14ac:dyDescent="0.35">
      <c r="A1118">
        <v>1117</v>
      </c>
      <c r="B1118" t="s">
        <v>1705</v>
      </c>
      <c r="C1118">
        <v>4719044</v>
      </c>
      <c r="D1118" s="5">
        <v>4.3343185636938797</v>
      </c>
      <c r="E1118" t="s">
        <v>2678</v>
      </c>
      <c r="F1118" t="s">
        <v>2679</v>
      </c>
      <c r="H1118">
        <v>1117</v>
      </c>
      <c r="I1118">
        <v>0.771653621457835</v>
      </c>
      <c r="J1118" t="s">
        <v>2678</v>
      </c>
      <c r="K1118" t="s">
        <v>2679</v>
      </c>
      <c r="M1118">
        <v>1117</v>
      </c>
      <c r="N1118">
        <v>-1.2143548529580599</v>
      </c>
      <c r="O1118" t="s">
        <v>2678</v>
      </c>
      <c r="P1118" t="s">
        <v>2679</v>
      </c>
      <c r="R1118">
        <v>1117</v>
      </c>
      <c r="S1118">
        <v>0.98133032899731698</v>
      </c>
      <c r="T1118" t="s">
        <v>2678</v>
      </c>
      <c r="U1118" t="s">
        <v>2679</v>
      </c>
      <c r="W1118">
        <v>1117</v>
      </c>
      <c r="X1118">
        <v>1.1536317923449599</v>
      </c>
      <c r="Y1118" t="s">
        <v>2678</v>
      </c>
      <c r="Z1118" t="s">
        <v>2679</v>
      </c>
      <c r="AB1118">
        <v>1117</v>
      </c>
      <c r="AC1118">
        <v>0.53654954315160597</v>
      </c>
      <c r="AD1118" t="s">
        <v>2678</v>
      </c>
      <c r="AE1118" t="s">
        <v>2679</v>
      </c>
      <c r="AG1118">
        <v>1117</v>
      </c>
      <c r="AH1118">
        <v>-1.0659762683215199</v>
      </c>
      <c r="AI1118" t="s">
        <v>2681</v>
      </c>
      <c r="AJ1118" t="s">
        <v>2679</v>
      </c>
      <c r="AL1118">
        <v>1117</v>
      </c>
      <c r="AM1118">
        <v>-3.89046777325186E-2</v>
      </c>
      <c r="AN1118" t="s">
        <v>2678</v>
      </c>
      <c r="AO1118" t="s">
        <v>2679</v>
      </c>
      <c r="AQ1118">
        <v>1117</v>
      </c>
      <c r="AR1118">
        <v>0.49962985680765498</v>
      </c>
      <c r="AS1118" t="s">
        <v>2678</v>
      </c>
      <c r="AT1118" t="s">
        <v>2679</v>
      </c>
      <c r="AV1118">
        <v>1117</v>
      </c>
      <c r="AW1118">
        <v>-0.28529283265170402</v>
      </c>
      <c r="AX1118" t="s">
        <v>2678</v>
      </c>
      <c r="AY1118" t="s">
        <v>2679</v>
      </c>
      <c r="BA1118">
        <v>1117</v>
      </c>
      <c r="BB1118">
        <v>1.47920186915246</v>
      </c>
      <c r="BC1118" t="s">
        <v>2678</v>
      </c>
      <c r="BD1118" t="s">
        <v>2679</v>
      </c>
      <c r="BF1118">
        <v>1117</v>
      </c>
      <c r="BG1118">
        <v>2.7712978371096999</v>
      </c>
      <c r="BH1118" t="s">
        <v>2678</v>
      </c>
      <c r="BI1118" t="s">
        <v>2679</v>
      </c>
    </row>
    <row r="1119" spans="1:61" x14ac:dyDescent="0.35">
      <c r="A1119">
        <v>1118</v>
      </c>
      <c r="B1119" t="s">
        <v>1706</v>
      </c>
      <c r="C1119">
        <v>4726141</v>
      </c>
      <c r="D1119" s="5">
        <v>4.9414838563406498</v>
      </c>
      <c r="E1119" t="s">
        <v>2678</v>
      </c>
      <c r="F1119" t="s">
        <v>588</v>
      </c>
      <c r="H1119">
        <v>1118</v>
      </c>
      <c r="I1119">
        <v>1.0999428940035001</v>
      </c>
      <c r="J1119" t="s">
        <v>2678</v>
      </c>
      <c r="K1119" t="s">
        <v>2679</v>
      </c>
      <c r="M1119">
        <v>1118</v>
      </c>
      <c r="N1119">
        <v>0.307942708056821</v>
      </c>
      <c r="O1119" t="s">
        <v>2678</v>
      </c>
      <c r="P1119" t="s">
        <v>2679</v>
      </c>
      <c r="R1119">
        <v>1118</v>
      </c>
      <c r="S1119">
        <v>0.47238151768855602</v>
      </c>
      <c r="T1119" t="s">
        <v>2678</v>
      </c>
      <c r="U1119" t="s">
        <v>2679</v>
      </c>
      <c r="W1119">
        <v>1118</v>
      </c>
      <c r="X1119">
        <v>1.36131571567668E-2</v>
      </c>
      <c r="Y1119" t="s">
        <v>2678</v>
      </c>
      <c r="Z1119" t="s">
        <v>2679</v>
      </c>
      <c r="AB1119">
        <v>1118</v>
      </c>
      <c r="AC1119">
        <v>-1.5140293171631201</v>
      </c>
      <c r="AD1119" t="s">
        <v>2678</v>
      </c>
      <c r="AE1119" t="s">
        <v>2679</v>
      </c>
      <c r="AG1119">
        <v>1118</v>
      </c>
      <c r="AH1119">
        <v>1.12358359146201</v>
      </c>
      <c r="AI1119" t="s">
        <v>2680</v>
      </c>
      <c r="AJ1119" t="s">
        <v>588</v>
      </c>
      <c r="AL1119">
        <v>1118</v>
      </c>
      <c r="AM1119">
        <v>0.73903129195185702</v>
      </c>
      <c r="AN1119" t="s">
        <v>2678</v>
      </c>
      <c r="AO1119" t="s">
        <v>2679</v>
      </c>
      <c r="AQ1119">
        <v>1118</v>
      </c>
      <c r="AR1119">
        <v>0.446749727960223</v>
      </c>
      <c r="AS1119" t="s">
        <v>2678</v>
      </c>
      <c r="AT1119" t="s">
        <v>2679</v>
      </c>
      <c r="AV1119">
        <v>1118</v>
      </c>
      <c r="AW1119">
        <v>-0.28529283265170402</v>
      </c>
      <c r="AX1119" t="s">
        <v>2678</v>
      </c>
      <c r="AY1119" t="s">
        <v>2679</v>
      </c>
      <c r="BA1119">
        <v>1118</v>
      </c>
      <c r="BB1119">
        <v>1.2738474097767301</v>
      </c>
      <c r="BC1119" t="s">
        <v>2678</v>
      </c>
      <c r="BD1119" t="s">
        <v>2679</v>
      </c>
      <c r="BF1119">
        <v>1118</v>
      </c>
      <c r="BG1119">
        <v>3.4382827887815002</v>
      </c>
      <c r="BH1119" t="s">
        <v>2681</v>
      </c>
      <c r="BI1119" t="s">
        <v>2679</v>
      </c>
    </row>
    <row r="1120" spans="1:61" x14ac:dyDescent="0.35">
      <c r="A1120">
        <v>1119</v>
      </c>
      <c r="B1120" t="s">
        <v>1707</v>
      </c>
      <c r="C1120">
        <v>473552</v>
      </c>
      <c r="D1120" s="5">
        <v>4.0963597478460096</v>
      </c>
      <c r="E1120" t="s">
        <v>2678</v>
      </c>
      <c r="F1120" t="s">
        <v>2679</v>
      </c>
      <c r="H1120">
        <v>1119</v>
      </c>
      <c r="I1120">
        <v>0.83974581314937102</v>
      </c>
      <c r="J1120" t="s">
        <v>2678</v>
      </c>
      <c r="K1120" t="s">
        <v>2679</v>
      </c>
      <c r="M1120">
        <v>1119</v>
      </c>
      <c r="N1120">
        <v>-5.3651472219791899E-2</v>
      </c>
      <c r="O1120" t="s">
        <v>2678</v>
      </c>
      <c r="P1120" t="s">
        <v>2679</v>
      </c>
      <c r="R1120">
        <v>1119</v>
      </c>
      <c r="S1120">
        <v>-1.178844848997</v>
      </c>
      <c r="T1120" t="s">
        <v>2678</v>
      </c>
      <c r="U1120" t="s">
        <v>2679</v>
      </c>
      <c r="W1120">
        <v>1119</v>
      </c>
      <c r="X1120">
        <v>-0.25914082155672002</v>
      </c>
      <c r="Y1120" t="s">
        <v>2678</v>
      </c>
      <c r="Z1120" t="s">
        <v>2679</v>
      </c>
      <c r="AB1120">
        <v>1119</v>
      </c>
      <c r="AC1120">
        <v>9.4941005729383202E-2</v>
      </c>
      <c r="AD1120" t="s">
        <v>2678</v>
      </c>
      <c r="AE1120" t="s">
        <v>2679</v>
      </c>
      <c r="AG1120">
        <v>1119</v>
      </c>
      <c r="AH1120">
        <v>-0.14285124956117001</v>
      </c>
      <c r="AI1120" t="s">
        <v>2678</v>
      </c>
      <c r="AJ1120" t="s">
        <v>2679</v>
      </c>
      <c r="AL1120">
        <v>1119</v>
      </c>
      <c r="AM1120">
        <v>-3.89046777325186E-2</v>
      </c>
      <c r="AN1120" t="s">
        <v>2678</v>
      </c>
      <c r="AO1120" t="s">
        <v>2679</v>
      </c>
      <c r="AQ1120">
        <v>1119</v>
      </c>
      <c r="AR1120">
        <v>0.84841779244623705</v>
      </c>
      <c r="AS1120" t="s">
        <v>2678</v>
      </c>
      <c r="AT1120" t="s">
        <v>2679</v>
      </c>
      <c r="AV1120">
        <v>1119</v>
      </c>
      <c r="AW1120">
        <v>-0.28529283265170402</v>
      </c>
      <c r="AX1120" t="s">
        <v>2678</v>
      </c>
      <c r="AY1120" t="s">
        <v>2679</v>
      </c>
      <c r="BA1120">
        <v>1119</v>
      </c>
      <c r="BB1120">
        <v>-0.327577896273339</v>
      </c>
      <c r="BC1120" t="s">
        <v>2678</v>
      </c>
      <c r="BD1120" t="s">
        <v>2679</v>
      </c>
      <c r="BF1120">
        <v>1119</v>
      </c>
      <c r="BG1120">
        <v>0.82065601804726396</v>
      </c>
      <c r="BH1120" t="s">
        <v>2678</v>
      </c>
      <c r="BI1120" t="s">
        <v>2679</v>
      </c>
    </row>
    <row r="1121" spans="1:61" x14ac:dyDescent="0.35">
      <c r="A1121">
        <v>1120</v>
      </c>
      <c r="B1121" t="s">
        <v>1708</v>
      </c>
      <c r="C1121">
        <v>475207</v>
      </c>
      <c r="D1121" s="5">
        <v>4.9721014572723101</v>
      </c>
      <c r="E1121" t="s">
        <v>2678</v>
      </c>
      <c r="F1121" t="s">
        <v>2679</v>
      </c>
      <c r="H1121">
        <v>1120</v>
      </c>
      <c r="I1121">
        <v>0.87278732228741196</v>
      </c>
      <c r="J1121" t="s">
        <v>2678</v>
      </c>
      <c r="K1121" t="s">
        <v>2679</v>
      </c>
      <c r="M1121">
        <v>1120</v>
      </c>
      <c r="N1121">
        <v>-5.3651472219791899E-2</v>
      </c>
      <c r="O1121" t="s">
        <v>2678</v>
      </c>
      <c r="P1121" t="s">
        <v>2679</v>
      </c>
      <c r="R1121">
        <v>1120</v>
      </c>
      <c r="S1121">
        <v>-1.14045954241605</v>
      </c>
      <c r="T1121" t="s">
        <v>2678</v>
      </c>
      <c r="U1121" t="s">
        <v>2679</v>
      </c>
      <c r="W1121">
        <v>1120</v>
      </c>
      <c r="X1121">
        <v>-9.3583295184503104E-2</v>
      </c>
      <c r="Y1121" t="s">
        <v>2678</v>
      </c>
      <c r="Z1121" t="s">
        <v>588</v>
      </c>
      <c r="AB1121">
        <v>1120</v>
      </c>
      <c r="AC1121">
        <v>0.24214385153678999</v>
      </c>
      <c r="AD1121" t="s">
        <v>2678</v>
      </c>
      <c r="AE1121" t="s">
        <v>2679</v>
      </c>
      <c r="AG1121">
        <v>1120</v>
      </c>
      <c r="AH1121">
        <v>-0.47548036541641697</v>
      </c>
      <c r="AI1121" t="s">
        <v>2678</v>
      </c>
      <c r="AJ1121" t="s">
        <v>2679</v>
      </c>
      <c r="AL1121">
        <v>1120</v>
      </c>
      <c r="AM1121">
        <v>-3.89046777325186E-2</v>
      </c>
      <c r="AN1121" t="s">
        <v>2678</v>
      </c>
      <c r="AO1121" t="s">
        <v>2679</v>
      </c>
      <c r="AQ1121">
        <v>1120</v>
      </c>
      <c r="AR1121">
        <v>1.0689035862209599</v>
      </c>
      <c r="AS1121" t="s">
        <v>2678</v>
      </c>
      <c r="AT1121" t="s">
        <v>2679</v>
      </c>
      <c r="AV1121">
        <v>1120</v>
      </c>
      <c r="AW1121">
        <v>-0.28529283265170402</v>
      </c>
      <c r="AX1121" t="s">
        <v>2678</v>
      </c>
      <c r="AY1121" t="s">
        <v>2679</v>
      </c>
      <c r="BA1121">
        <v>1120</v>
      </c>
      <c r="BB1121">
        <v>-1.2426419556913</v>
      </c>
      <c r="BC1121" t="s">
        <v>2678</v>
      </c>
      <c r="BD1121" t="s">
        <v>2679</v>
      </c>
      <c r="BF1121">
        <v>1120</v>
      </c>
      <c r="BG1121">
        <v>-0.16759123708957299</v>
      </c>
      <c r="BH1121" t="s">
        <v>2678</v>
      </c>
      <c r="BI1121" t="s">
        <v>2679</v>
      </c>
    </row>
    <row r="1122" spans="1:61" x14ac:dyDescent="0.35">
      <c r="A1122">
        <v>1121</v>
      </c>
      <c r="B1122" t="s">
        <v>1709</v>
      </c>
      <c r="C1122">
        <v>4759482</v>
      </c>
      <c r="D1122" s="5">
        <v>6.3691180314068303</v>
      </c>
      <c r="E1122" t="s">
        <v>2678</v>
      </c>
      <c r="F1122" t="s">
        <v>2679</v>
      </c>
      <c r="H1122">
        <v>1121</v>
      </c>
      <c r="I1122">
        <v>0.75761998670915798</v>
      </c>
      <c r="J1122" t="s">
        <v>2678</v>
      </c>
      <c r="K1122" t="s">
        <v>2679</v>
      </c>
      <c r="M1122">
        <v>1121</v>
      </c>
      <c r="N1122">
        <v>0.171740856171053</v>
      </c>
      <c r="O1122" t="s">
        <v>2678</v>
      </c>
      <c r="P1122" t="s">
        <v>2679</v>
      </c>
      <c r="R1122">
        <v>1121</v>
      </c>
      <c r="S1122">
        <v>-0.28745388583916098</v>
      </c>
      <c r="T1122" t="s">
        <v>2678</v>
      </c>
      <c r="U1122" t="s">
        <v>2679</v>
      </c>
      <c r="W1122">
        <v>1121</v>
      </c>
      <c r="X1122">
        <v>-0.26117005872733601</v>
      </c>
      <c r="Y1122" t="s">
        <v>2678</v>
      </c>
      <c r="Z1122" t="s">
        <v>2679</v>
      </c>
      <c r="AB1122">
        <v>1121</v>
      </c>
      <c r="AC1122">
        <v>9.4941005729383202E-2</v>
      </c>
      <c r="AD1122" t="s">
        <v>2678</v>
      </c>
      <c r="AE1122" t="s">
        <v>2679</v>
      </c>
      <c r="AG1122">
        <v>1121</v>
      </c>
      <c r="AH1122">
        <v>0.28696094061549399</v>
      </c>
      <c r="AI1122" t="s">
        <v>2678</v>
      </c>
      <c r="AJ1122" t="s">
        <v>2679</v>
      </c>
      <c r="AL1122">
        <v>1121</v>
      </c>
      <c r="AM1122">
        <v>-3.89046777325186E-2</v>
      </c>
      <c r="AN1122" t="s">
        <v>2678</v>
      </c>
      <c r="AO1122" t="s">
        <v>2679</v>
      </c>
      <c r="AQ1122">
        <v>1121</v>
      </c>
      <c r="AR1122">
        <v>0.71162222895448501</v>
      </c>
      <c r="AS1122" t="s">
        <v>2678</v>
      </c>
      <c r="AT1122" t="s">
        <v>2679</v>
      </c>
      <c r="AV1122">
        <v>1121</v>
      </c>
      <c r="AW1122">
        <v>-0.28529283265170402</v>
      </c>
      <c r="AX1122" t="s">
        <v>2678</v>
      </c>
      <c r="AY1122" t="s">
        <v>2679</v>
      </c>
      <c r="BA1122">
        <v>1121</v>
      </c>
      <c r="BB1122">
        <v>-0.65605045762775105</v>
      </c>
      <c r="BC1122" t="s">
        <v>2678</v>
      </c>
      <c r="BD1122" t="s">
        <v>2679</v>
      </c>
      <c r="BF1122">
        <v>1121</v>
      </c>
      <c r="BG1122">
        <v>6.5519786979877201</v>
      </c>
      <c r="BH1122" t="s">
        <v>2680</v>
      </c>
      <c r="BI1122" t="s">
        <v>588</v>
      </c>
    </row>
    <row r="1123" spans="1:61" x14ac:dyDescent="0.35">
      <c r="A1123">
        <v>1122</v>
      </c>
      <c r="B1123" t="s">
        <v>1710</v>
      </c>
      <c r="C1123">
        <v>479458</v>
      </c>
      <c r="D1123" s="5">
        <v>4.0690469580370703</v>
      </c>
      <c r="E1123" t="s">
        <v>2678</v>
      </c>
      <c r="F1123" t="s">
        <v>2679</v>
      </c>
      <c r="H1123">
        <v>1122</v>
      </c>
      <c r="I1123">
        <v>1.0828941627361399</v>
      </c>
      <c r="J1123" t="s">
        <v>2678</v>
      </c>
      <c r="K1123" t="s">
        <v>2679</v>
      </c>
      <c r="M1123">
        <v>1122</v>
      </c>
      <c r="N1123">
        <v>-0.65715246472413302</v>
      </c>
      <c r="O1123" t="s">
        <v>2678</v>
      </c>
      <c r="P1123" t="s">
        <v>2679</v>
      </c>
      <c r="R1123">
        <v>1122</v>
      </c>
      <c r="S1123">
        <v>0.46753598889027498</v>
      </c>
      <c r="T1123" t="s">
        <v>2678</v>
      </c>
      <c r="U1123" t="s">
        <v>2679</v>
      </c>
      <c r="W1123">
        <v>1122</v>
      </c>
      <c r="X1123">
        <v>0.76861146184648199</v>
      </c>
      <c r="Y1123" t="s">
        <v>2678</v>
      </c>
      <c r="Z1123" t="s">
        <v>2679</v>
      </c>
      <c r="AB1123">
        <v>1122</v>
      </c>
      <c r="AC1123">
        <v>-1.1939711785737399</v>
      </c>
      <c r="AD1123" t="s">
        <v>2678</v>
      </c>
      <c r="AE1123" t="s">
        <v>2679</v>
      </c>
      <c r="AG1123">
        <v>1122</v>
      </c>
      <c r="AH1123">
        <v>0.57799348378774096</v>
      </c>
      <c r="AI1123" t="s">
        <v>2680</v>
      </c>
      <c r="AJ1123" t="s">
        <v>588</v>
      </c>
      <c r="AL1123">
        <v>1122</v>
      </c>
      <c r="AM1123">
        <v>-3.89046777325186E-2</v>
      </c>
      <c r="AN1123" t="s">
        <v>2678</v>
      </c>
      <c r="AO1123" t="s">
        <v>2679</v>
      </c>
      <c r="AQ1123">
        <v>1122</v>
      </c>
      <c r="AR1123">
        <v>5.0293535836783802E-2</v>
      </c>
      <c r="AS1123" t="s">
        <v>2678</v>
      </c>
      <c r="AT1123" t="s">
        <v>2679</v>
      </c>
      <c r="AV1123">
        <v>1122</v>
      </c>
      <c r="AW1123">
        <v>-0.28529283265170402</v>
      </c>
      <c r="AX1123" t="s">
        <v>2678</v>
      </c>
      <c r="AY1123" t="s">
        <v>2679</v>
      </c>
      <c r="BA1123">
        <v>1122</v>
      </c>
      <c r="BB1123">
        <v>1.0275069277960101</v>
      </c>
      <c r="BC1123" t="s">
        <v>2678</v>
      </c>
      <c r="BD1123" t="s">
        <v>2679</v>
      </c>
      <c r="BF1123">
        <v>1122</v>
      </c>
      <c r="BG1123">
        <v>-2.6649248590131598</v>
      </c>
      <c r="BH1123" t="s">
        <v>2681</v>
      </c>
      <c r="BI1123" t="s">
        <v>588</v>
      </c>
    </row>
    <row r="1124" spans="1:61" x14ac:dyDescent="0.35">
      <c r="A1124">
        <v>1123</v>
      </c>
      <c r="B1124" t="s">
        <v>1711</v>
      </c>
      <c r="C1124">
        <v>481390</v>
      </c>
      <c r="D1124" s="5">
        <v>3.9254203862830601</v>
      </c>
      <c r="E1124" t="s">
        <v>2678</v>
      </c>
      <c r="F1124" t="s">
        <v>2679</v>
      </c>
      <c r="H1124">
        <v>1123</v>
      </c>
      <c r="I1124">
        <v>0.813843630812767</v>
      </c>
      <c r="J1124" t="s">
        <v>2678</v>
      </c>
      <c r="K1124" t="s">
        <v>2679</v>
      </c>
      <c r="M1124">
        <v>1123</v>
      </c>
      <c r="N1124">
        <v>-1.8909933246270001</v>
      </c>
      <c r="O1124" t="s">
        <v>2678</v>
      </c>
      <c r="P1124" t="s">
        <v>2679</v>
      </c>
      <c r="R1124">
        <v>1123</v>
      </c>
      <c r="S1124">
        <v>-0.26711714116229202</v>
      </c>
      <c r="T1124" t="s">
        <v>2678</v>
      </c>
      <c r="U1124" t="s">
        <v>2679</v>
      </c>
      <c r="W1124">
        <v>1123</v>
      </c>
      <c r="X1124">
        <v>-0.370551462354273</v>
      </c>
      <c r="Y1124" t="s">
        <v>2678</v>
      </c>
      <c r="Z1124" t="s">
        <v>2679</v>
      </c>
      <c r="AB1124">
        <v>1123</v>
      </c>
      <c r="AC1124">
        <v>-0.12586326298172801</v>
      </c>
      <c r="AD1124" t="s">
        <v>2678</v>
      </c>
      <c r="AE1124" t="s">
        <v>2679</v>
      </c>
      <c r="AG1124">
        <v>1123</v>
      </c>
      <c r="AH1124">
        <v>0.34790749356830603</v>
      </c>
      <c r="AI1124" t="s">
        <v>2678</v>
      </c>
      <c r="AJ1124" t="s">
        <v>2679</v>
      </c>
      <c r="AL1124">
        <v>1123</v>
      </c>
      <c r="AM1124">
        <v>-3.89046777325186E-2</v>
      </c>
      <c r="AN1124" t="s">
        <v>2678</v>
      </c>
      <c r="AO1124" t="s">
        <v>2679</v>
      </c>
      <c r="AQ1124">
        <v>1123</v>
      </c>
      <c r="AR1124">
        <v>3.9419382388944699E-2</v>
      </c>
      <c r="AS1124" t="s">
        <v>2678</v>
      </c>
      <c r="AT1124" t="s">
        <v>2679</v>
      </c>
      <c r="AV1124">
        <v>1123</v>
      </c>
      <c r="AW1124">
        <v>-0.28529283265170402</v>
      </c>
      <c r="AX1124" t="s">
        <v>2678</v>
      </c>
      <c r="AY1124" t="s">
        <v>2679</v>
      </c>
      <c r="BA1124">
        <v>1123</v>
      </c>
      <c r="BB1124">
        <v>0.228308011555997</v>
      </c>
      <c r="BC1124" t="s">
        <v>2678</v>
      </c>
      <c r="BD1124" t="s">
        <v>2679</v>
      </c>
      <c r="BF1124">
        <v>1123</v>
      </c>
      <c r="BG1124">
        <v>3.36508533208367</v>
      </c>
      <c r="BH1124" t="s">
        <v>2681</v>
      </c>
      <c r="BI1124" t="s">
        <v>2679</v>
      </c>
    </row>
    <row r="1125" spans="1:61" x14ac:dyDescent="0.35">
      <c r="A1125">
        <v>1124</v>
      </c>
      <c r="B1125" t="s">
        <v>1712</v>
      </c>
      <c r="C1125">
        <v>481425</v>
      </c>
      <c r="D1125" s="5">
        <v>4.2021964587072702</v>
      </c>
      <c r="E1125" t="s">
        <v>2678</v>
      </c>
      <c r="F1125" t="s">
        <v>2679</v>
      </c>
      <c r="H1125">
        <v>1124</v>
      </c>
      <c r="I1125">
        <v>0.816110842456788</v>
      </c>
      <c r="J1125" t="s">
        <v>2678</v>
      </c>
      <c r="K1125" t="s">
        <v>2679</v>
      </c>
      <c r="M1125">
        <v>1124</v>
      </c>
      <c r="N1125">
        <v>-1.8909933246270001</v>
      </c>
      <c r="O1125" t="s">
        <v>2678</v>
      </c>
      <c r="P1125" t="s">
        <v>2679</v>
      </c>
      <c r="R1125">
        <v>1124</v>
      </c>
      <c r="S1125">
        <v>-0.24346279636672999</v>
      </c>
      <c r="T1125" t="s">
        <v>2678</v>
      </c>
      <c r="U1125" t="s">
        <v>2679</v>
      </c>
      <c r="W1125">
        <v>1124</v>
      </c>
      <c r="X1125">
        <v>-0.58259556364674503</v>
      </c>
      <c r="Y1125" t="s">
        <v>2678</v>
      </c>
      <c r="Z1125" t="s">
        <v>2679</v>
      </c>
      <c r="AB1125">
        <v>1124</v>
      </c>
      <c r="AC1125">
        <v>-0.12586326298172801</v>
      </c>
      <c r="AD1125" t="s">
        <v>2678</v>
      </c>
      <c r="AE1125" t="s">
        <v>2679</v>
      </c>
      <c r="AG1125">
        <v>1124</v>
      </c>
      <c r="AH1125">
        <v>0.392420759617503</v>
      </c>
      <c r="AI1125" t="s">
        <v>2678</v>
      </c>
      <c r="AJ1125" t="s">
        <v>2679</v>
      </c>
      <c r="AL1125">
        <v>1124</v>
      </c>
      <c r="AM1125">
        <v>-3.89046777325186E-2</v>
      </c>
      <c r="AN1125" t="s">
        <v>2678</v>
      </c>
      <c r="AO1125" t="s">
        <v>2679</v>
      </c>
      <c r="AQ1125">
        <v>1124</v>
      </c>
      <c r="AR1125">
        <v>0.13665404640428799</v>
      </c>
      <c r="AS1125" t="s">
        <v>2678</v>
      </c>
      <c r="AT1125" t="s">
        <v>2679</v>
      </c>
      <c r="AV1125">
        <v>1124</v>
      </c>
      <c r="AW1125">
        <v>-0.28529283265170402</v>
      </c>
      <c r="AX1125" t="s">
        <v>2678</v>
      </c>
      <c r="AY1125" t="s">
        <v>2679</v>
      </c>
      <c r="BA1125">
        <v>1124</v>
      </c>
      <c r="BB1125">
        <v>0.14567795028385699</v>
      </c>
      <c r="BC1125" t="s">
        <v>2678</v>
      </c>
      <c r="BD1125" t="s">
        <v>2679</v>
      </c>
      <c r="BF1125">
        <v>1124</v>
      </c>
      <c r="BG1125">
        <v>2.8049518922895298</v>
      </c>
      <c r="BH1125" t="s">
        <v>2678</v>
      </c>
      <c r="BI1125" t="s">
        <v>2679</v>
      </c>
    </row>
    <row r="1126" spans="1:61" x14ac:dyDescent="0.35">
      <c r="A1126">
        <v>1125</v>
      </c>
      <c r="B1126" t="s">
        <v>1713</v>
      </c>
      <c r="C1126">
        <v>485472</v>
      </c>
      <c r="D1126" s="5">
        <v>3.5300581105716602</v>
      </c>
      <c r="E1126" t="s">
        <v>2678</v>
      </c>
      <c r="F1126" t="s">
        <v>2679</v>
      </c>
      <c r="H1126">
        <v>1125</v>
      </c>
      <c r="I1126">
        <v>0.81552231230918604</v>
      </c>
      <c r="J1126" t="s">
        <v>2678</v>
      </c>
      <c r="K1126" t="s">
        <v>2679</v>
      </c>
      <c r="M1126">
        <v>1125</v>
      </c>
      <c r="N1126">
        <v>-0.16657837966342001</v>
      </c>
      <c r="O1126" t="s">
        <v>2678</v>
      </c>
      <c r="P1126" t="s">
        <v>2679</v>
      </c>
      <c r="R1126">
        <v>1125</v>
      </c>
      <c r="S1126">
        <v>-0.235341015463537</v>
      </c>
      <c r="T1126" t="s">
        <v>2678</v>
      </c>
      <c r="U1126" t="s">
        <v>2679</v>
      </c>
      <c r="W1126">
        <v>1125</v>
      </c>
      <c r="X1126">
        <v>0.413195467518503</v>
      </c>
      <c r="Y1126" t="s">
        <v>2678</v>
      </c>
      <c r="Z1126" t="s">
        <v>2679</v>
      </c>
      <c r="AB1126">
        <v>1125</v>
      </c>
      <c r="AC1126">
        <v>-0.12586326298172801</v>
      </c>
      <c r="AD1126" t="s">
        <v>2678</v>
      </c>
      <c r="AE1126" t="s">
        <v>2679</v>
      </c>
      <c r="AG1126">
        <v>1125</v>
      </c>
      <c r="AH1126">
        <v>0.51456533094165902</v>
      </c>
      <c r="AI1126" t="s">
        <v>2678</v>
      </c>
      <c r="AJ1126" t="s">
        <v>2679</v>
      </c>
      <c r="AL1126">
        <v>1125</v>
      </c>
      <c r="AM1126">
        <v>-0.42772635997307601</v>
      </c>
      <c r="AN1126" t="s">
        <v>2678</v>
      </c>
      <c r="AO1126" t="s">
        <v>2679</v>
      </c>
      <c r="AQ1126">
        <v>1125</v>
      </c>
      <c r="AR1126">
        <v>0.122005038899605</v>
      </c>
      <c r="AS1126" t="s">
        <v>2678</v>
      </c>
      <c r="AT1126" t="s">
        <v>2679</v>
      </c>
      <c r="AV1126">
        <v>1125</v>
      </c>
      <c r="AW1126">
        <v>-0.28529283265170402</v>
      </c>
      <c r="AX1126" t="s">
        <v>2678</v>
      </c>
      <c r="AY1126" t="s">
        <v>2679</v>
      </c>
      <c r="BA1126">
        <v>1125</v>
      </c>
      <c r="BB1126">
        <v>-0.15914776038665801</v>
      </c>
      <c r="BC1126" t="s">
        <v>2678</v>
      </c>
      <c r="BD1126" t="s">
        <v>2679</v>
      </c>
      <c r="BF1126">
        <v>1125</v>
      </c>
      <c r="BG1126">
        <v>1.3628310144776901</v>
      </c>
      <c r="BH1126" t="s">
        <v>2678</v>
      </c>
      <c r="BI1126" t="s">
        <v>2679</v>
      </c>
    </row>
    <row r="1127" spans="1:61" x14ac:dyDescent="0.35">
      <c r="A1127">
        <v>1126</v>
      </c>
      <c r="B1127" t="s">
        <v>1714</v>
      </c>
      <c r="C1127">
        <v>4875109</v>
      </c>
      <c r="D1127" s="5">
        <v>4.6891492143679603</v>
      </c>
      <c r="E1127" t="s">
        <v>2678</v>
      </c>
      <c r="F1127" t="s">
        <v>2679</v>
      </c>
      <c r="H1127">
        <v>1126</v>
      </c>
      <c r="I1127">
        <v>0.75255155560392895</v>
      </c>
      <c r="J1127" t="s">
        <v>2678</v>
      </c>
      <c r="K1127" t="s">
        <v>2679</v>
      </c>
      <c r="M1127">
        <v>1126</v>
      </c>
      <c r="N1127">
        <v>1.6707634727437899</v>
      </c>
      <c r="O1127" t="s">
        <v>2678</v>
      </c>
      <c r="P1127" t="s">
        <v>2679</v>
      </c>
      <c r="R1127">
        <v>1126</v>
      </c>
      <c r="S1127">
        <v>-0.195740836214612</v>
      </c>
      <c r="T1127" t="s">
        <v>2678</v>
      </c>
      <c r="U1127" t="s">
        <v>2679</v>
      </c>
      <c r="W1127">
        <v>1126</v>
      </c>
      <c r="X1127">
        <v>0.877904536150792</v>
      </c>
      <c r="Y1127" t="s">
        <v>2678</v>
      </c>
      <c r="Z1127" t="s">
        <v>2679</v>
      </c>
      <c r="AB1127">
        <v>1126</v>
      </c>
      <c r="AC1127">
        <v>-0.12586326298172801</v>
      </c>
      <c r="AD1127" t="s">
        <v>2678</v>
      </c>
      <c r="AE1127" t="s">
        <v>2679</v>
      </c>
      <c r="AG1127">
        <v>1126</v>
      </c>
      <c r="AH1127">
        <v>-0.69996466035512495</v>
      </c>
      <c r="AI1127" t="s">
        <v>2678</v>
      </c>
      <c r="AJ1127" t="s">
        <v>2679</v>
      </c>
      <c r="AL1127">
        <v>1126</v>
      </c>
      <c r="AM1127">
        <v>-3.89046777325186E-2</v>
      </c>
      <c r="AN1127" t="s">
        <v>2678</v>
      </c>
      <c r="AO1127" t="s">
        <v>2679</v>
      </c>
      <c r="AQ1127">
        <v>1126</v>
      </c>
      <c r="AR1127">
        <v>0.59453747939090495</v>
      </c>
      <c r="AS1127" t="s">
        <v>2678</v>
      </c>
      <c r="AT1127" t="s">
        <v>2679</v>
      </c>
      <c r="AV1127">
        <v>1126</v>
      </c>
      <c r="AW1127">
        <v>-0.28529283265170402</v>
      </c>
      <c r="AX1127" t="s">
        <v>2678</v>
      </c>
      <c r="AY1127" t="s">
        <v>2679</v>
      </c>
      <c r="BA1127">
        <v>1126</v>
      </c>
      <c r="BB1127">
        <v>0.73699291547654799</v>
      </c>
      <c r="BC1127" t="s">
        <v>2678</v>
      </c>
      <c r="BD1127" t="s">
        <v>2679</v>
      </c>
      <c r="BF1127">
        <v>1126</v>
      </c>
      <c r="BG1127">
        <v>0.61543339582148204</v>
      </c>
      <c r="BH1127" t="s">
        <v>2678</v>
      </c>
      <c r="BI1127" t="s">
        <v>2679</v>
      </c>
    </row>
    <row r="1128" spans="1:61" x14ac:dyDescent="0.35">
      <c r="A1128">
        <v>1127</v>
      </c>
      <c r="B1128" t="s">
        <v>1715</v>
      </c>
      <c r="C1128">
        <v>487547</v>
      </c>
      <c r="D1128" s="5">
        <v>4.1722946363464297</v>
      </c>
      <c r="E1128" t="s">
        <v>2678</v>
      </c>
      <c r="F1128" t="s">
        <v>2679</v>
      </c>
      <c r="H1128">
        <v>1127</v>
      </c>
      <c r="I1128">
        <v>0.74455748831081103</v>
      </c>
      <c r="J1128" t="s">
        <v>2678</v>
      </c>
      <c r="K1128" t="s">
        <v>2679</v>
      </c>
      <c r="M1128">
        <v>1127</v>
      </c>
      <c r="N1128">
        <v>0.16176834922656</v>
      </c>
      <c r="O1128" t="s">
        <v>2678</v>
      </c>
      <c r="P1128" t="s">
        <v>2679</v>
      </c>
      <c r="R1128">
        <v>1127</v>
      </c>
      <c r="S1128">
        <v>-4.9525920632945003E-2</v>
      </c>
      <c r="T1128" t="s">
        <v>2678</v>
      </c>
      <c r="U1128" t="s">
        <v>2679</v>
      </c>
      <c r="W1128">
        <v>1127</v>
      </c>
      <c r="X1128">
        <v>0.48917829198269502</v>
      </c>
      <c r="Y1128" t="s">
        <v>2678</v>
      </c>
      <c r="Z1128" t="s">
        <v>2679</v>
      </c>
      <c r="AB1128">
        <v>1127</v>
      </c>
      <c r="AC1128">
        <v>0.88931743859383505</v>
      </c>
      <c r="AD1128" t="s">
        <v>2678</v>
      </c>
      <c r="AE1128" t="s">
        <v>2679</v>
      </c>
      <c r="AG1128">
        <v>1127</v>
      </c>
      <c r="AH1128">
        <v>0.294813599187007</v>
      </c>
      <c r="AI1128" t="s">
        <v>2678</v>
      </c>
      <c r="AJ1128" t="s">
        <v>2679</v>
      </c>
      <c r="AL1128">
        <v>1127</v>
      </c>
      <c r="AM1128">
        <v>-3.89046777325186E-2</v>
      </c>
      <c r="AN1128" t="s">
        <v>2678</v>
      </c>
      <c r="AO1128" t="s">
        <v>2679</v>
      </c>
      <c r="AQ1128">
        <v>1127</v>
      </c>
      <c r="AR1128">
        <v>9.1087697291991399E-2</v>
      </c>
      <c r="AS1128" t="s">
        <v>2678</v>
      </c>
      <c r="AT1128" t="s">
        <v>2679</v>
      </c>
      <c r="AV1128">
        <v>1127</v>
      </c>
      <c r="AW1128">
        <v>-0.28529283265170402</v>
      </c>
      <c r="AX1128" t="s">
        <v>2678</v>
      </c>
      <c r="AY1128" t="s">
        <v>2679</v>
      </c>
      <c r="BA1128">
        <v>1127</v>
      </c>
      <c r="BB1128">
        <v>0.36068474236952802</v>
      </c>
      <c r="BC1128" t="s">
        <v>2678</v>
      </c>
      <c r="BD1128" t="s">
        <v>2679</v>
      </c>
      <c r="BF1128">
        <v>1127</v>
      </c>
      <c r="BG1128">
        <v>-6.0073308814716899</v>
      </c>
      <c r="BH1128" t="s">
        <v>2680</v>
      </c>
      <c r="BI1128" t="s">
        <v>588</v>
      </c>
    </row>
    <row r="1129" spans="1:61" x14ac:dyDescent="0.35">
      <c r="A1129">
        <v>1128</v>
      </c>
      <c r="B1129" t="s">
        <v>1716</v>
      </c>
      <c r="C1129">
        <v>4901513</v>
      </c>
      <c r="D1129" s="5">
        <v>5.3156377243286199</v>
      </c>
      <c r="E1129" t="s">
        <v>2678</v>
      </c>
      <c r="F1129" t="s">
        <v>2679</v>
      </c>
      <c r="H1129">
        <v>1128</v>
      </c>
      <c r="I1129">
        <v>0.73314868016113799</v>
      </c>
      <c r="J1129" t="s">
        <v>2678</v>
      </c>
      <c r="K1129" t="s">
        <v>2679</v>
      </c>
      <c r="M1129">
        <v>1128</v>
      </c>
      <c r="N1129">
        <v>-1.2143548529580599</v>
      </c>
      <c r="O1129" t="s">
        <v>2678</v>
      </c>
      <c r="P1129" t="s">
        <v>2679</v>
      </c>
      <c r="R1129">
        <v>1128</v>
      </c>
      <c r="S1129">
        <v>-0.26065893570387899</v>
      </c>
      <c r="T1129" t="s">
        <v>2678</v>
      </c>
      <c r="U1129" t="s">
        <v>2679</v>
      </c>
      <c r="W1129">
        <v>1128</v>
      </c>
      <c r="X1129">
        <v>0.28098732288063399</v>
      </c>
      <c r="Y1129" t="s">
        <v>2678</v>
      </c>
      <c r="Z1129" t="s">
        <v>2679</v>
      </c>
      <c r="AB1129">
        <v>1128</v>
      </c>
      <c r="AC1129">
        <v>1.12623014084638</v>
      </c>
      <c r="AD1129" t="s">
        <v>2681</v>
      </c>
      <c r="AE1129" t="s">
        <v>2679</v>
      </c>
      <c r="AG1129">
        <v>1128</v>
      </c>
      <c r="AH1129">
        <v>1.28396259693541E-3</v>
      </c>
      <c r="AI1129" t="s">
        <v>2678</v>
      </c>
      <c r="AJ1129" t="s">
        <v>2679</v>
      </c>
      <c r="AL1129">
        <v>1128</v>
      </c>
      <c r="AM1129">
        <v>-3.89046777325186E-2</v>
      </c>
      <c r="AN1129" t="s">
        <v>2678</v>
      </c>
      <c r="AO1129" t="s">
        <v>2679</v>
      </c>
      <c r="AQ1129">
        <v>1128</v>
      </c>
      <c r="AR1129">
        <v>0.80889985934046904</v>
      </c>
      <c r="AS1129" t="s">
        <v>2678</v>
      </c>
      <c r="AT1129" t="s">
        <v>2679</v>
      </c>
      <c r="AV1129">
        <v>1128</v>
      </c>
      <c r="AW1129">
        <v>-0.28529283265170402</v>
      </c>
      <c r="AX1129" t="s">
        <v>2678</v>
      </c>
      <c r="AY1129" t="s">
        <v>2679</v>
      </c>
      <c r="BA1129">
        <v>1128</v>
      </c>
      <c r="BB1129">
        <v>0.438978532204646</v>
      </c>
      <c r="BC1129" t="s">
        <v>2678</v>
      </c>
      <c r="BD1129" t="s">
        <v>2679</v>
      </c>
      <c r="BF1129">
        <v>1128</v>
      </c>
      <c r="BG1129">
        <v>0.86347421596303597</v>
      </c>
      <c r="BH1129" t="s">
        <v>2678</v>
      </c>
      <c r="BI1129" t="s">
        <v>2679</v>
      </c>
    </row>
    <row r="1130" spans="1:61" x14ac:dyDescent="0.35">
      <c r="A1130">
        <v>1129</v>
      </c>
      <c r="B1130" t="s">
        <v>1717</v>
      </c>
      <c r="C1130">
        <v>490799</v>
      </c>
      <c r="D1130" s="5">
        <v>3.5431988034490001</v>
      </c>
      <c r="E1130" t="s">
        <v>2678</v>
      </c>
      <c r="F1130" t="s">
        <v>2679</v>
      </c>
      <c r="H1130">
        <v>1129</v>
      </c>
      <c r="I1130">
        <v>0.76188911696232497</v>
      </c>
      <c r="J1130" t="s">
        <v>2678</v>
      </c>
      <c r="K1130" t="s">
        <v>2679</v>
      </c>
      <c r="M1130">
        <v>1129</v>
      </c>
      <c r="N1130">
        <v>0.171740856171053</v>
      </c>
      <c r="O1130" t="s">
        <v>2678</v>
      </c>
      <c r="P1130" t="s">
        <v>2679</v>
      </c>
      <c r="R1130">
        <v>1129</v>
      </c>
      <c r="S1130">
        <v>-0.33356797998415899</v>
      </c>
      <c r="T1130" t="s">
        <v>2678</v>
      </c>
      <c r="U1130" t="s">
        <v>2679</v>
      </c>
      <c r="W1130">
        <v>1129</v>
      </c>
      <c r="X1130">
        <v>0.78747677447049602</v>
      </c>
      <c r="Y1130" t="s">
        <v>2678</v>
      </c>
      <c r="Z1130" t="s">
        <v>2679</v>
      </c>
      <c r="AB1130">
        <v>1129</v>
      </c>
      <c r="AC1130">
        <v>-0.12586326298172801</v>
      </c>
      <c r="AD1130" t="s">
        <v>2678</v>
      </c>
      <c r="AE1130" t="s">
        <v>2679</v>
      </c>
      <c r="AG1130">
        <v>1129</v>
      </c>
      <c r="AH1130">
        <v>8.7773048138407098E-2</v>
      </c>
      <c r="AI1130" t="s">
        <v>2678</v>
      </c>
      <c r="AJ1130" t="s">
        <v>2679</v>
      </c>
      <c r="AL1130">
        <v>1129</v>
      </c>
      <c r="AM1130">
        <v>-3.89046777325186E-2</v>
      </c>
      <c r="AN1130" t="s">
        <v>2678</v>
      </c>
      <c r="AO1130" t="s">
        <v>2679</v>
      </c>
      <c r="AQ1130">
        <v>1129</v>
      </c>
      <c r="AR1130">
        <v>1.3338572541661599E-2</v>
      </c>
      <c r="AS1130" t="s">
        <v>2678</v>
      </c>
      <c r="AT1130" t="s">
        <v>2679</v>
      </c>
      <c r="AV1130">
        <v>1129</v>
      </c>
      <c r="AW1130">
        <v>-0.28529283265170402</v>
      </c>
      <c r="AX1130" t="s">
        <v>2678</v>
      </c>
      <c r="AY1130" t="s">
        <v>2679</v>
      </c>
      <c r="BA1130">
        <v>1129</v>
      </c>
      <c r="BB1130">
        <v>0.165191171750457</v>
      </c>
      <c r="BC1130" t="s">
        <v>2678</v>
      </c>
      <c r="BD1130" t="s">
        <v>2679</v>
      </c>
      <c r="BF1130">
        <v>1129</v>
      </c>
      <c r="BG1130">
        <v>0.70699240395802498</v>
      </c>
      <c r="BH1130" t="s">
        <v>2678</v>
      </c>
      <c r="BI1130" t="s">
        <v>2679</v>
      </c>
    </row>
    <row r="1131" spans="1:61" x14ac:dyDescent="0.35">
      <c r="A1131">
        <v>1130</v>
      </c>
      <c r="B1131" t="s">
        <v>1718</v>
      </c>
      <c r="C1131">
        <v>4920778</v>
      </c>
      <c r="D1131" s="5">
        <v>4.4915206818486002</v>
      </c>
      <c r="E1131" t="s">
        <v>2678</v>
      </c>
      <c r="F1131" t="s">
        <v>2679</v>
      </c>
      <c r="H1131">
        <v>1130</v>
      </c>
      <c r="I1131">
        <v>0.78634563473428798</v>
      </c>
      <c r="J1131" t="s">
        <v>2678</v>
      </c>
      <c r="K1131" t="s">
        <v>2679</v>
      </c>
      <c r="M1131">
        <v>1130</v>
      </c>
      <c r="N1131">
        <v>0.51006009200552604</v>
      </c>
      <c r="O1131" t="s">
        <v>2678</v>
      </c>
      <c r="P1131" t="s">
        <v>2679</v>
      </c>
      <c r="R1131">
        <v>1130</v>
      </c>
      <c r="S1131">
        <v>-0.152942587936442</v>
      </c>
      <c r="T1131" t="s">
        <v>2678</v>
      </c>
      <c r="U1131" t="s">
        <v>2679</v>
      </c>
      <c r="W1131">
        <v>1130</v>
      </c>
      <c r="X1131">
        <v>0.86701195409084597</v>
      </c>
      <c r="Y1131" t="s">
        <v>2678</v>
      </c>
      <c r="Z1131" t="s">
        <v>2679</v>
      </c>
      <c r="AB1131">
        <v>1130</v>
      </c>
      <c r="AC1131">
        <v>-0.12586326298172801</v>
      </c>
      <c r="AD1131" t="s">
        <v>2678</v>
      </c>
      <c r="AE1131" t="s">
        <v>2679</v>
      </c>
      <c r="AG1131">
        <v>1130</v>
      </c>
      <c r="AH1131">
        <v>-0.89361334903547796</v>
      </c>
      <c r="AI1131" t="s">
        <v>2678</v>
      </c>
      <c r="AJ1131" t="s">
        <v>2679</v>
      </c>
      <c r="AL1131">
        <v>1130</v>
      </c>
      <c r="AM1131">
        <v>-3.89046777325186E-2</v>
      </c>
      <c r="AN1131" t="s">
        <v>2678</v>
      </c>
      <c r="AO1131" t="s">
        <v>2679</v>
      </c>
      <c r="AQ1131">
        <v>1130</v>
      </c>
      <c r="AR1131">
        <v>2.1274345274798701E-2</v>
      </c>
      <c r="AS1131" t="s">
        <v>2678</v>
      </c>
      <c r="AT1131" t="s">
        <v>2679</v>
      </c>
      <c r="AV1131">
        <v>1130</v>
      </c>
      <c r="AW1131">
        <v>-0.28529283265170402</v>
      </c>
      <c r="AX1131" t="s">
        <v>2678</v>
      </c>
      <c r="AY1131" t="s">
        <v>2679</v>
      </c>
      <c r="BA1131">
        <v>1130</v>
      </c>
      <c r="BB1131">
        <v>0.165191171750457</v>
      </c>
      <c r="BC1131" t="s">
        <v>2678</v>
      </c>
      <c r="BD1131" t="s">
        <v>2679</v>
      </c>
      <c r="BF1131">
        <v>1130</v>
      </c>
      <c r="BG1131">
        <v>1.2590555496749001</v>
      </c>
      <c r="BH1131" t="s">
        <v>2678</v>
      </c>
      <c r="BI1131" t="s">
        <v>2679</v>
      </c>
    </row>
    <row r="1132" spans="1:61" x14ac:dyDescent="0.35">
      <c r="A1132">
        <v>1131</v>
      </c>
      <c r="B1132" t="s">
        <v>1719</v>
      </c>
      <c r="C1132">
        <v>4921497</v>
      </c>
      <c r="D1132" s="5">
        <v>4.9860271301819701</v>
      </c>
      <c r="E1132" t="s">
        <v>2678</v>
      </c>
      <c r="F1132" t="s">
        <v>2679</v>
      </c>
      <c r="H1132">
        <v>1131</v>
      </c>
      <c r="I1132">
        <v>1.2345802342416199</v>
      </c>
      <c r="J1132" t="s">
        <v>2678</v>
      </c>
      <c r="K1132" t="s">
        <v>2679</v>
      </c>
      <c r="M1132">
        <v>1131</v>
      </c>
      <c r="N1132">
        <v>-3.8952350943437999</v>
      </c>
      <c r="O1132" t="s">
        <v>2681</v>
      </c>
      <c r="P1132" t="s">
        <v>2679</v>
      </c>
      <c r="R1132">
        <v>1131</v>
      </c>
      <c r="S1132">
        <v>1.3394118137199</v>
      </c>
      <c r="T1132" t="s">
        <v>2678</v>
      </c>
      <c r="U1132" t="s">
        <v>2679</v>
      </c>
      <c r="W1132">
        <v>1131</v>
      </c>
      <c r="X1132">
        <v>0.83815104026445797</v>
      </c>
      <c r="Y1132" t="s">
        <v>2678</v>
      </c>
      <c r="Z1132" t="s">
        <v>2679</v>
      </c>
      <c r="AB1132">
        <v>1131</v>
      </c>
      <c r="AC1132">
        <v>1.5645195040495199</v>
      </c>
      <c r="AD1132" t="s">
        <v>2678</v>
      </c>
      <c r="AE1132" t="s">
        <v>2679</v>
      </c>
      <c r="AG1132">
        <v>1131</v>
      </c>
      <c r="AH1132">
        <v>1.79447753364541</v>
      </c>
      <c r="AI1132" t="s">
        <v>2678</v>
      </c>
      <c r="AJ1132" t="s">
        <v>2679</v>
      </c>
      <c r="AL1132">
        <v>1131</v>
      </c>
      <c r="AM1132">
        <v>-3.89046777325186E-2</v>
      </c>
      <c r="AN1132" t="s">
        <v>2678</v>
      </c>
      <c r="AO1132" t="s">
        <v>2679</v>
      </c>
      <c r="AQ1132">
        <v>1131</v>
      </c>
      <c r="AR1132">
        <v>-1.73136122905083</v>
      </c>
      <c r="AS1132" t="s">
        <v>2681</v>
      </c>
      <c r="AT1132" t="s">
        <v>2679</v>
      </c>
      <c r="AV1132">
        <v>1131</v>
      </c>
      <c r="AW1132">
        <v>-0.75131366352961104</v>
      </c>
      <c r="AX1132" t="s">
        <v>2678</v>
      </c>
      <c r="AY1132" t="s">
        <v>2679</v>
      </c>
      <c r="BA1132">
        <v>1131</v>
      </c>
      <c r="BB1132">
        <v>1.5097462974220801</v>
      </c>
      <c r="BC1132" t="s">
        <v>2678</v>
      </c>
      <c r="BD1132" t="s">
        <v>2679</v>
      </c>
      <c r="BF1132">
        <v>1131</v>
      </c>
      <c r="BG1132">
        <v>-6.6064255564955703</v>
      </c>
      <c r="BH1132" t="s">
        <v>2680</v>
      </c>
      <c r="BI1132" t="s">
        <v>588</v>
      </c>
    </row>
    <row r="1133" spans="1:61" x14ac:dyDescent="0.35">
      <c r="A1133">
        <v>1132</v>
      </c>
      <c r="B1133" t="s">
        <v>1720</v>
      </c>
      <c r="C1133">
        <v>492375</v>
      </c>
      <c r="D1133" s="5">
        <v>3.5565549737813198</v>
      </c>
      <c r="E1133" t="s">
        <v>2678</v>
      </c>
      <c r="F1133" t="s">
        <v>2679</v>
      </c>
      <c r="H1133">
        <v>1132</v>
      </c>
      <c r="I1133">
        <v>0.71924864204816796</v>
      </c>
      <c r="J1133" t="s">
        <v>2678</v>
      </c>
      <c r="K1133" t="s">
        <v>2679</v>
      </c>
      <c r="M1133">
        <v>1132</v>
      </c>
      <c r="N1133">
        <v>0.171740856171053</v>
      </c>
      <c r="O1133" t="s">
        <v>2678</v>
      </c>
      <c r="P1133" t="s">
        <v>2679</v>
      </c>
      <c r="R1133">
        <v>1132</v>
      </c>
      <c r="S1133">
        <v>-0.65402880904600202</v>
      </c>
      <c r="T1133" t="s">
        <v>2678</v>
      </c>
      <c r="U1133" t="s">
        <v>2679</v>
      </c>
      <c r="W1133">
        <v>1132</v>
      </c>
      <c r="X1133">
        <v>0.51994870752446498</v>
      </c>
      <c r="Y1133" t="s">
        <v>2678</v>
      </c>
      <c r="Z1133" t="s">
        <v>2679</v>
      </c>
      <c r="AB1133">
        <v>1132</v>
      </c>
      <c r="AC1133">
        <v>-0.12586326298172801</v>
      </c>
      <c r="AD1133" t="s">
        <v>2678</v>
      </c>
      <c r="AE1133" t="s">
        <v>2679</v>
      </c>
      <c r="AG1133">
        <v>1132</v>
      </c>
      <c r="AH1133">
        <v>0.69864356046746301</v>
      </c>
      <c r="AI1133" t="s">
        <v>2678</v>
      </c>
      <c r="AJ1133" t="s">
        <v>2679</v>
      </c>
      <c r="AL1133">
        <v>1132</v>
      </c>
      <c r="AM1133">
        <v>-3.89046777325186E-2</v>
      </c>
      <c r="AN1133" t="s">
        <v>2678</v>
      </c>
      <c r="AO1133" t="s">
        <v>2679</v>
      </c>
      <c r="AQ1133">
        <v>1132</v>
      </c>
      <c r="AR1133">
        <v>0.13874522975964099</v>
      </c>
      <c r="AS1133" t="s">
        <v>2678</v>
      </c>
      <c r="AT1133" t="s">
        <v>2679</v>
      </c>
      <c r="AV1133">
        <v>1132</v>
      </c>
      <c r="AW1133">
        <v>-0.28529283265170402</v>
      </c>
      <c r="AX1133" t="s">
        <v>2678</v>
      </c>
      <c r="AY1133" t="s">
        <v>2679</v>
      </c>
      <c r="BA1133">
        <v>1132</v>
      </c>
      <c r="BB1133">
        <v>-0.382383549157923</v>
      </c>
      <c r="BC1133" t="s">
        <v>2678</v>
      </c>
      <c r="BD1133" t="s">
        <v>2679</v>
      </c>
      <c r="BF1133">
        <v>1132</v>
      </c>
      <c r="BG1133">
        <v>-0.232253187207172</v>
      </c>
      <c r="BH1133" t="s">
        <v>2678</v>
      </c>
      <c r="BI1133" t="s">
        <v>2679</v>
      </c>
    </row>
    <row r="1134" spans="1:61" x14ac:dyDescent="0.35">
      <c r="A1134">
        <v>1133</v>
      </c>
      <c r="B1134" t="s">
        <v>1721</v>
      </c>
      <c r="C1134">
        <v>493094</v>
      </c>
      <c r="D1134" s="5">
        <v>3.76189893258922</v>
      </c>
      <c r="E1134" t="s">
        <v>2678</v>
      </c>
      <c r="F1134" t="s">
        <v>2679</v>
      </c>
      <c r="H1134">
        <v>1133</v>
      </c>
      <c r="I1134">
        <v>0.77733791539189101</v>
      </c>
      <c r="J1134" t="s">
        <v>2678</v>
      </c>
      <c r="K1134" t="s">
        <v>2679</v>
      </c>
      <c r="M1134">
        <v>1133</v>
      </c>
      <c r="N1134">
        <v>-1.2143548529580599</v>
      </c>
      <c r="O1134" t="s">
        <v>2678</v>
      </c>
      <c r="P1134" t="s">
        <v>2679</v>
      </c>
      <c r="R1134">
        <v>1133</v>
      </c>
      <c r="S1134">
        <v>-0.31095060145665798</v>
      </c>
      <c r="T1134" t="s">
        <v>2678</v>
      </c>
      <c r="U1134" t="s">
        <v>2679</v>
      </c>
      <c r="W1134">
        <v>1133</v>
      </c>
      <c r="X1134">
        <v>0.55648560069915998</v>
      </c>
      <c r="Y1134" t="s">
        <v>2678</v>
      </c>
      <c r="Z1134" t="s">
        <v>2679</v>
      </c>
      <c r="AB1134">
        <v>1133</v>
      </c>
      <c r="AC1134">
        <v>-0.24061700602502001</v>
      </c>
      <c r="AD1134" t="s">
        <v>2678</v>
      </c>
      <c r="AE1134" t="s">
        <v>2679</v>
      </c>
      <c r="AG1134">
        <v>1133</v>
      </c>
      <c r="AH1134">
        <v>-0.29779760091996899</v>
      </c>
      <c r="AI1134" t="s">
        <v>2678</v>
      </c>
      <c r="AJ1134" t="s">
        <v>2679</v>
      </c>
      <c r="AL1134">
        <v>1133</v>
      </c>
      <c r="AM1134">
        <v>-0.44263809116880398</v>
      </c>
      <c r="AN1134" t="s">
        <v>2678</v>
      </c>
      <c r="AO1134" t="s">
        <v>2679</v>
      </c>
      <c r="AQ1134">
        <v>1133</v>
      </c>
      <c r="AR1134">
        <v>7.1516365889322198E-2</v>
      </c>
      <c r="AS1134" t="s">
        <v>2678</v>
      </c>
      <c r="AT1134" t="s">
        <v>2679</v>
      </c>
      <c r="AV1134">
        <v>1133</v>
      </c>
      <c r="AW1134">
        <v>-0.28529283265170402</v>
      </c>
      <c r="AX1134" t="s">
        <v>2678</v>
      </c>
      <c r="AY1134" t="s">
        <v>2679</v>
      </c>
      <c r="BA1134">
        <v>1133</v>
      </c>
      <c r="BB1134">
        <v>0.87694194734386099</v>
      </c>
      <c r="BC1134" t="s">
        <v>2678</v>
      </c>
      <c r="BD1134" t="s">
        <v>2679</v>
      </c>
      <c r="BF1134">
        <v>1133</v>
      </c>
      <c r="BG1134">
        <v>0.51325156825411</v>
      </c>
      <c r="BH1134" t="s">
        <v>2678</v>
      </c>
      <c r="BI1134" t="s">
        <v>2679</v>
      </c>
    </row>
    <row r="1135" spans="1:61" x14ac:dyDescent="0.35">
      <c r="A1135">
        <v>1134</v>
      </c>
      <c r="B1135" t="s">
        <v>1722</v>
      </c>
      <c r="C1135">
        <v>49562289</v>
      </c>
      <c r="D1135" s="5">
        <v>6.3571271967382996</v>
      </c>
      <c r="E1135" t="s">
        <v>2678</v>
      </c>
      <c r="F1135" t="s">
        <v>2679</v>
      </c>
      <c r="H1135">
        <v>1134</v>
      </c>
      <c r="I1135">
        <v>0.76948384289956795</v>
      </c>
      <c r="J1135" t="s">
        <v>2678</v>
      </c>
      <c r="K1135" t="s">
        <v>2679</v>
      </c>
      <c r="M1135">
        <v>1134</v>
      </c>
      <c r="N1135">
        <v>0.15709578808772001</v>
      </c>
      <c r="O1135" t="s">
        <v>2678</v>
      </c>
      <c r="P1135" t="s">
        <v>2679</v>
      </c>
      <c r="R1135">
        <v>1134</v>
      </c>
      <c r="S1135">
        <v>-0.27880402155056899</v>
      </c>
      <c r="T1135" t="s">
        <v>2678</v>
      </c>
      <c r="U1135" t="s">
        <v>2679</v>
      </c>
      <c r="W1135">
        <v>1134</v>
      </c>
      <c r="X1135">
        <v>-0.45581417816473802</v>
      </c>
      <c r="Y1135" t="s">
        <v>2678</v>
      </c>
      <c r="Z1135" t="s">
        <v>2679</v>
      </c>
      <c r="AB1135">
        <v>1134</v>
      </c>
      <c r="AC1135">
        <v>-0.58059564214489501</v>
      </c>
      <c r="AD1135" t="s">
        <v>2678</v>
      </c>
      <c r="AE1135" t="s">
        <v>2679</v>
      </c>
      <c r="AG1135">
        <v>1134</v>
      </c>
      <c r="AH1135">
        <v>1.24795696026084</v>
      </c>
      <c r="AI1135" t="s">
        <v>2678</v>
      </c>
      <c r="AJ1135" t="s">
        <v>2679</v>
      </c>
      <c r="AL1135">
        <v>1134</v>
      </c>
      <c r="AM1135">
        <v>-0.44263809116880398</v>
      </c>
      <c r="AN1135" t="s">
        <v>2678</v>
      </c>
      <c r="AO1135" t="s">
        <v>2679</v>
      </c>
      <c r="AQ1135">
        <v>1134</v>
      </c>
      <c r="AR1135">
        <v>0.47357049499478598</v>
      </c>
      <c r="AS1135" t="s">
        <v>2678</v>
      </c>
      <c r="AT1135" t="s">
        <v>2679</v>
      </c>
      <c r="AV1135">
        <v>1134</v>
      </c>
      <c r="AW1135">
        <v>-0.74683159660070397</v>
      </c>
      <c r="AX1135" t="s">
        <v>2678</v>
      </c>
      <c r="AY1135" t="s">
        <v>2679</v>
      </c>
      <c r="BA1135">
        <v>1134</v>
      </c>
      <c r="BB1135">
        <v>0.15423004117354</v>
      </c>
      <c r="BC1135" t="s">
        <v>2678</v>
      </c>
      <c r="BD1135" t="s">
        <v>2679</v>
      </c>
      <c r="BF1135">
        <v>1134</v>
      </c>
      <c r="BG1135">
        <v>5.7293295828485098</v>
      </c>
      <c r="BH1135" t="s">
        <v>2680</v>
      </c>
      <c r="BI1135" t="s">
        <v>588</v>
      </c>
    </row>
    <row r="1136" spans="1:61" x14ac:dyDescent="0.35">
      <c r="A1136">
        <v>1135</v>
      </c>
      <c r="B1136" t="s">
        <v>1723</v>
      </c>
      <c r="C1136">
        <v>496117</v>
      </c>
      <c r="D1136" s="5">
        <v>3.69046171357307</v>
      </c>
      <c r="E1136" t="s">
        <v>2678</v>
      </c>
      <c r="F1136" t="s">
        <v>2679</v>
      </c>
      <c r="H1136">
        <v>1135</v>
      </c>
      <c r="I1136">
        <v>0.78596829446824601</v>
      </c>
      <c r="J1136" t="s">
        <v>2678</v>
      </c>
      <c r="K1136" t="s">
        <v>2679</v>
      </c>
      <c r="M1136">
        <v>1135</v>
      </c>
      <c r="N1136">
        <v>-5.3651472219791899E-2</v>
      </c>
      <c r="O1136" t="s">
        <v>2678</v>
      </c>
      <c r="P1136" t="s">
        <v>2679</v>
      </c>
      <c r="R1136">
        <v>1135</v>
      </c>
      <c r="S1136">
        <v>-0.31039009058358302</v>
      </c>
      <c r="T1136" t="s">
        <v>2678</v>
      </c>
      <c r="U1136" t="s">
        <v>2679</v>
      </c>
      <c r="W1136">
        <v>1135</v>
      </c>
      <c r="X1136">
        <v>0.44392673676729799</v>
      </c>
      <c r="Y1136" t="s">
        <v>2678</v>
      </c>
      <c r="Z1136" t="s">
        <v>2679</v>
      </c>
      <c r="AB1136">
        <v>1135</v>
      </c>
      <c r="AC1136">
        <v>9.4941005729383202E-2</v>
      </c>
      <c r="AD1136" t="s">
        <v>2678</v>
      </c>
      <c r="AE1136" t="s">
        <v>2679</v>
      </c>
      <c r="AG1136">
        <v>1135</v>
      </c>
      <c r="AH1136">
        <v>8.5397206261050799E-3</v>
      </c>
      <c r="AI1136" t="s">
        <v>2678</v>
      </c>
      <c r="AJ1136" t="s">
        <v>2679</v>
      </c>
      <c r="AL1136">
        <v>1135</v>
      </c>
      <c r="AM1136">
        <v>-3.89046777325186E-2</v>
      </c>
      <c r="AN1136" t="s">
        <v>2678</v>
      </c>
      <c r="AO1136" t="s">
        <v>2679</v>
      </c>
      <c r="AQ1136">
        <v>1135</v>
      </c>
      <c r="AR1136">
        <v>0.14885797798578801</v>
      </c>
      <c r="AS1136" t="s">
        <v>2678</v>
      </c>
      <c r="AT1136" t="s">
        <v>2679</v>
      </c>
      <c r="AV1136">
        <v>1135</v>
      </c>
      <c r="AW1136">
        <v>-0.28529283265170402</v>
      </c>
      <c r="AX1136" t="s">
        <v>2678</v>
      </c>
      <c r="AY1136" t="s">
        <v>2679</v>
      </c>
      <c r="BA1136">
        <v>1135</v>
      </c>
      <c r="BB1136">
        <v>-0.62514068500685205</v>
      </c>
      <c r="BC1136" t="s">
        <v>2678</v>
      </c>
      <c r="BD1136" t="s">
        <v>2679</v>
      </c>
      <c r="BF1136">
        <v>1135</v>
      </c>
      <c r="BG1136">
        <v>-0.406615697569569</v>
      </c>
      <c r="BH1136" t="s">
        <v>2678</v>
      </c>
      <c r="BI1136" t="s">
        <v>2679</v>
      </c>
    </row>
    <row r="1137" spans="1:61" x14ac:dyDescent="0.35">
      <c r="A1137">
        <v>1136</v>
      </c>
      <c r="B1137" t="s">
        <v>1724</v>
      </c>
      <c r="C1137">
        <v>496151</v>
      </c>
      <c r="D1137" s="5">
        <v>3.6374347272510099</v>
      </c>
      <c r="E1137" t="s">
        <v>2678</v>
      </c>
      <c r="F1137" t="s">
        <v>2679</v>
      </c>
      <c r="H1137">
        <v>1136</v>
      </c>
      <c r="I1137">
        <v>0.78596829446824601</v>
      </c>
      <c r="J1137" t="s">
        <v>2678</v>
      </c>
      <c r="K1137" t="s">
        <v>2679</v>
      </c>
      <c r="M1137">
        <v>1136</v>
      </c>
      <c r="N1137">
        <v>-5.3651472219791899E-2</v>
      </c>
      <c r="O1137" t="s">
        <v>2678</v>
      </c>
      <c r="P1137" t="s">
        <v>2679</v>
      </c>
      <c r="R1137">
        <v>1136</v>
      </c>
      <c r="S1137">
        <v>-2.7518634390705801E-2</v>
      </c>
      <c r="T1137" t="s">
        <v>2678</v>
      </c>
      <c r="U1137" t="s">
        <v>2679</v>
      </c>
      <c r="W1137">
        <v>1136</v>
      </c>
      <c r="X1137">
        <v>0.80900841826111003</v>
      </c>
      <c r="Y1137" t="s">
        <v>2678</v>
      </c>
      <c r="Z1137" t="s">
        <v>2679</v>
      </c>
      <c r="AB1137">
        <v>1136</v>
      </c>
      <c r="AC1137">
        <v>2.1339582825679299E-2</v>
      </c>
      <c r="AD1137" t="s">
        <v>2678</v>
      </c>
      <c r="AE1137" t="s">
        <v>2679</v>
      </c>
      <c r="AG1137">
        <v>1136</v>
      </c>
      <c r="AH1137">
        <v>-3.8238153768842299E-2</v>
      </c>
      <c r="AI1137" t="s">
        <v>2678</v>
      </c>
      <c r="AJ1137" t="s">
        <v>2679</v>
      </c>
      <c r="AL1137">
        <v>1136</v>
      </c>
      <c r="AM1137">
        <v>-3.89046777325186E-2</v>
      </c>
      <c r="AN1137" t="s">
        <v>2678</v>
      </c>
      <c r="AO1137" t="s">
        <v>2679</v>
      </c>
      <c r="AQ1137">
        <v>1136</v>
      </c>
      <c r="AR1137">
        <v>7.6395793718480806E-2</v>
      </c>
      <c r="AS1137" t="s">
        <v>2678</v>
      </c>
      <c r="AT1137" t="s">
        <v>2679</v>
      </c>
      <c r="AV1137">
        <v>1136</v>
      </c>
      <c r="AW1137">
        <v>-0.28529283265170402</v>
      </c>
      <c r="AX1137" t="s">
        <v>2678</v>
      </c>
      <c r="AY1137" t="s">
        <v>2679</v>
      </c>
      <c r="BA1137">
        <v>1136</v>
      </c>
      <c r="BB1137">
        <v>4.3970088122503803E-2</v>
      </c>
      <c r="BC1137" t="s">
        <v>2678</v>
      </c>
      <c r="BD1137" t="s">
        <v>2679</v>
      </c>
      <c r="BF1137">
        <v>1136</v>
      </c>
      <c r="BG1137">
        <v>-6.2548454465485695E-2</v>
      </c>
      <c r="BH1137" t="s">
        <v>2678</v>
      </c>
      <c r="BI1137" t="s">
        <v>2679</v>
      </c>
    </row>
    <row r="1138" spans="1:61" x14ac:dyDescent="0.35">
      <c r="A1138">
        <v>1137</v>
      </c>
      <c r="B1138" t="s">
        <v>1725</v>
      </c>
      <c r="C1138">
        <v>497198</v>
      </c>
      <c r="D1138" s="5">
        <v>2.6165729668954198</v>
      </c>
      <c r="E1138" t="s">
        <v>2678</v>
      </c>
      <c r="F1138" t="s">
        <v>2679</v>
      </c>
      <c r="H1138">
        <v>1137</v>
      </c>
      <c r="I1138">
        <v>1.2693376578473501</v>
      </c>
      <c r="J1138" t="s">
        <v>2678</v>
      </c>
      <c r="K1138" t="s">
        <v>2679</v>
      </c>
      <c r="M1138">
        <v>1137</v>
      </c>
      <c r="N1138">
        <v>0.171740856171053</v>
      </c>
      <c r="O1138" t="s">
        <v>2678</v>
      </c>
      <c r="P1138" t="s">
        <v>2679</v>
      </c>
      <c r="R1138">
        <v>1137</v>
      </c>
      <c r="S1138">
        <v>3.5688192926949101E-2</v>
      </c>
      <c r="T1138" t="s">
        <v>2678</v>
      </c>
      <c r="U1138" t="s">
        <v>2679</v>
      </c>
      <c r="W1138">
        <v>1137</v>
      </c>
      <c r="X1138">
        <v>0.473329537287832</v>
      </c>
      <c r="Y1138" t="s">
        <v>2678</v>
      </c>
      <c r="Z1138" t="s">
        <v>2679</v>
      </c>
      <c r="AB1138">
        <v>1137</v>
      </c>
      <c r="AC1138">
        <v>-0.12586326298172801</v>
      </c>
      <c r="AD1138" t="s">
        <v>2678</v>
      </c>
      <c r="AE1138" t="s">
        <v>2679</v>
      </c>
      <c r="AG1138">
        <v>1137</v>
      </c>
      <c r="AH1138">
        <v>-0.66913906823887903</v>
      </c>
      <c r="AI1138" t="s">
        <v>2678</v>
      </c>
      <c r="AJ1138" t="s">
        <v>2679</v>
      </c>
      <c r="AL1138">
        <v>1137</v>
      </c>
      <c r="AM1138">
        <v>0.47395329322454299</v>
      </c>
      <c r="AN1138" t="s">
        <v>2678</v>
      </c>
      <c r="AO1138" t="s">
        <v>588</v>
      </c>
      <c r="AQ1138">
        <v>1137</v>
      </c>
      <c r="AR1138">
        <v>0.463200440657486</v>
      </c>
      <c r="AS1138" t="s">
        <v>2678</v>
      </c>
      <c r="AT1138" t="s">
        <v>2679</v>
      </c>
      <c r="AV1138">
        <v>1137</v>
      </c>
      <c r="AW1138">
        <v>-0.28529283265170402</v>
      </c>
      <c r="AX1138" t="s">
        <v>2678</v>
      </c>
      <c r="AY1138" t="s">
        <v>2679</v>
      </c>
      <c r="BA1138">
        <v>1137</v>
      </c>
      <c r="BB1138">
        <v>-0.177012915821189</v>
      </c>
      <c r="BC1138" t="s">
        <v>2678</v>
      </c>
      <c r="BD1138" t="s">
        <v>2679</v>
      </c>
      <c r="BF1138">
        <v>1137</v>
      </c>
      <c r="BG1138">
        <v>0.63006133294823197</v>
      </c>
      <c r="BH1138" t="s">
        <v>2678</v>
      </c>
      <c r="BI1138" t="s">
        <v>2679</v>
      </c>
    </row>
    <row r="1139" spans="1:61" x14ac:dyDescent="0.35">
      <c r="A1139">
        <v>1138</v>
      </c>
      <c r="B1139" t="s">
        <v>1726</v>
      </c>
      <c r="C1139">
        <v>497234</v>
      </c>
      <c r="D1139" s="5">
        <v>3.0795015187284598</v>
      </c>
      <c r="E1139" t="s">
        <v>2678</v>
      </c>
      <c r="F1139" t="s">
        <v>2679</v>
      </c>
      <c r="H1139">
        <v>1138</v>
      </c>
      <c r="I1139">
        <v>0.66936531972524105</v>
      </c>
      <c r="J1139" t="s">
        <v>2678</v>
      </c>
      <c r="K1139" t="s">
        <v>2679</v>
      </c>
      <c r="M1139">
        <v>1138</v>
      </c>
      <c r="N1139">
        <v>0.171740856171053</v>
      </c>
      <c r="O1139" t="s">
        <v>2678</v>
      </c>
      <c r="P1139" t="s">
        <v>2679</v>
      </c>
      <c r="R1139">
        <v>1138</v>
      </c>
      <c r="S1139">
        <v>-0.52587447840544199</v>
      </c>
      <c r="T1139" t="s">
        <v>2678</v>
      </c>
      <c r="U1139" t="s">
        <v>2679</v>
      </c>
      <c r="W1139">
        <v>1138</v>
      </c>
      <c r="X1139">
        <v>1.3728470572699001</v>
      </c>
      <c r="Y1139" t="s">
        <v>2678</v>
      </c>
      <c r="Z1139" t="s">
        <v>2679</v>
      </c>
      <c r="AB1139">
        <v>1138</v>
      </c>
      <c r="AC1139">
        <v>-0.18324013450337401</v>
      </c>
      <c r="AD1139" t="s">
        <v>2678</v>
      </c>
      <c r="AE1139" t="s">
        <v>2679</v>
      </c>
      <c r="AG1139">
        <v>1138</v>
      </c>
      <c r="AH1139">
        <v>-0.48080280442840601</v>
      </c>
      <c r="AI1139" t="s">
        <v>2678</v>
      </c>
      <c r="AJ1139" t="s">
        <v>2679</v>
      </c>
      <c r="AL1139">
        <v>1138</v>
      </c>
      <c r="AM1139">
        <v>-4.6360543330382802E-2</v>
      </c>
      <c r="AN1139" t="s">
        <v>2678</v>
      </c>
      <c r="AO1139" t="s">
        <v>2679</v>
      </c>
      <c r="AQ1139">
        <v>1138</v>
      </c>
      <c r="AR1139">
        <v>0.550043531999303</v>
      </c>
      <c r="AS1139" t="s">
        <v>2678</v>
      </c>
      <c r="AT1139" t="s">
        <v>2679</v>
      </c>
      <c r="AV1139">
        <v>1138</v>
      </c>
      <c r="AW1139">
        <v>-0.28529283265170402</v>
      </c>
      <c r="AX1139" t="s">
        <v>2678</v>
      </c>
      <c r="AY1139" t="s">
        <v>2679</v>
      </c>
      <c r="BA1139">
        <v>1138</v>
      </c>
      <c r="BB1139">
        <v>0.21864497560231</v>
      </c>
      <c r="BC1139" t="s">
        <v>2678</v>
      </c>
      <c r="BD1139" t="s">
        <v>2679</v>
      </c>
      <c r="BF1139">
        <v>1138</v>
      </c>
      <c r="BG1139">
        <v>-0.47699541375082</v>
      </c>
      <c r="BH1139" t="s">
        <v>2678</v>
      </c>
      <c r="BI1139" t="s">
        <v>2679</v>
      </c>
    </row>
    <row r="1140" spans="1:61" x14ac:dyDescent="0.35">
      <c r="A1140">
        <v>1139</v>
      </c>
      <c r="B1140" t="s">
        <v>1727</v>
      </c>
      <c r="C1140">
        <v>4998576</v>
      </c>
      <c r="D1140" s="5">
        <v>3.5363348587172498</v>
      </c>
      <c r="E1140" t="s">
        <v>2678</v>
      </c>
      <c r="F1140" t="s">
        <v>2679</v>
      </c>
      <c r="H1140">
        <v>1139</v>
      </c>
      <c r="I1140">
        <v>0.46687660058498498</v>
      </c>
      <c r="J1140" t="s">
        <v>2678</v>
      </c>
      <c r="K1140" t="s">
        <v>588</v>
      </c>
      <c r="M1140">
        <v>1139</v>
      </c>
      <c r="N1140">
        <v>-0.88695628014856198</v>
      </c>
      <c r="O1140" t="s">
        <v>2678</v>
      </c>
      <c r="P1140" t="s">
        <v>2679</v>
      </c>
      <c r="R1140">
        <v>1139</v>
      </c>
      <c r="S1140">
        <v>0.37731840941626199</v>
      </c>
      <c r="T1140" t="s">
        <v>2678</v>
      </c>
      <c r="U1140" t="s">
        <v>2679</v>
      </c>
      <c r="W1140">
        <v>1139</v>
      </c>
      <c r="X1140">
        <v>1.7577551300581</v>
      </c>
      <c r="Y1140" t="s">
        <v>2678</v>
      </c>
      <c r="Z1140" t="s">
        <v>2679</v>
      </c>
      <c r="AB1140">
        <v>1139</v>
      </c>
      <c r="AC1140">
        <v>-5.22618400780245E-2</v>
      </c>
      <c r="AD1140" t="s">
        <v>2678</v>
      </c>
      <c r="AE1140" t="s">
        <v>2679</v>
      </c>
      <c r="AG1140">
        <v>1139</v>
      </c>
      <c r="AH1140">
        <v>1.6651636498503399</v>
      </c>
      <c r="AI1140" t="s">
        <v>2678</v>
      </c>
      <c r="AJ1140" t="s">
        <v>2679</v>
      </c>
      <c r="AL1140">
        <v>1139</v>
      </c>
      <c r="AM1140">
        <v>-3.89046777325186E-2</v>
      </c>
      <c r="AN1140" t="s">
        <v>2678</v>
      </c>
      <c r="AO1140" t="s">
        <v>2679</v>
      </c>
      <c r="AQ1140">
        <v>1139</v>
      </c>
      <c r="AR1140">
        <v>9.9173606266025602E-2</v>
      </c>
      <c r="AS1140" t="s">
        <v>2678</v>
      </c>
      <c r="AT1140" t="s">
        <v>2679</v>
      </c>
      <c r="AV1140">
        <v>1139</v>
      </c>
      <c r="AW1140">
        <v>-0.75131366352961104</v>
      </c>
      <c r="AX1140" t="s">
        <v>2678</v>
      </c>
      <c r="AY1140" t="s">
        <v>2679</v>
      </c>
      <c r="BA1140">
        <v>1139</v>
      </c>
      <c r="BB1140">
        <v>8.0691095647954195E-2</v>
      </c>
      <c r="BC1140" t="s">
        <v>2678</v>
      </c>
      <c r="BD1140" t="s">
        <v>2679</v>
      </c>
      <c r="BF1140">
        <v>1139</v>
      </c>
      <c r="BG1140">
        <v>-0.650274615252314</v>
      </c>
      <c r="BH1140" t="s">
        <v>2681</v>
      </c>
      <c r="BI1140" t="s">
        <v>588</v>
      </c>
    </row>
    <row r="1141" spans="1:61" x14ac:dyDescent="0.35">
      <c r="A1141">
        <v>1140</v>
      </c>
      <c r="B1141" t="s">
        <v>1728</v>
      </c>
      <c r="C1141">
        <v>50000</v>
      </c>
      <c r="D1141" s="5">
        <v>3.2351336856384676</v>
      </c>
      <c r="H1141">
        <v>1140</v>
      </c>
      <c r="I1141">
        <v>1.4169620395441318</v>
      </c>
      <c r="M1141">
        <v>1140</v>
      </c>
      <c r="N1141">
        <v>-1.5526740887925301</v>
      </c>
      <c r="O1141" t="s">
        <v>2678</v>
      </c>
      <c r="P1141" t="s">
        <v>2679</v>
      </c>
      <c r="R1141">
        <v>1140</v>
      </c>
      <c r="S1141">
        <v>-0.72920404649257442</v>
      </c>
      <c r="W1141">
        <v>1140</v>
      </c>
      <c r="X1141">
        <v>1.5464101251689106</v>
      </c>
      <c r="AB1141">
        <v>1140</v>
      </c>
      <c r="AC1141">
        <v>-0.12586326298172801</v>
      </c>
      <c r="AD1141" t="s">
        <v>2678</v>
      </c>
      <c r="AE1141" t="s">
        <v>2679</v>
      </c>
      <c r="AG1141">
        <v>1140</v>
      </c>
      <c r="AH1141">
        <v>-0.99200164425161974</v>
      </c>
      <c r="AL1141">
        <v>1140</v>
      </c>
      <c r="AM1141">
        <v>0.47395329322454299</v>
      </c>
      <c r="AN1141" t="s">
        <v>2678</v>
      </c>
      <c r="AO1141" t="s">
        <v>588</v>
      </c>
      <c r="AQ1141">
        <v>1140</v>
      </c>
      <c r="AR1141">
        <v>0.26390530488367497</v>
      </c>
      <c r="AS1141" t="s">
        <v>2678</v>
      </c>
      <c r="AT1141" t="s">
        <v>2679</v>
      </c>
      <c r="AV1141">
        <v>1140</v>
      </c>
      <c r="AW1141">
        <v>-1.3458954290709584</v>
      </c>
      <c r="BA1141">
        <v>1140</v>
      </c>
      <c r="BB1141">
        <v>-2.4354876226034401</v>
      </c>
      <c r="BC1141" t="s">
        <v>2681</v>
      </c>
      <c r="BD1141" t="s">
        <v>588</v>
      </c>
      <c r="BF1141">
        <v>1140</v>
      </c>
      <c r="BG1141">
        <v>1.5206909946462415</v>
      </c>
    </row>
    <row r="1142" spans="1:61" x14ac:dyDescent="0.35">
      <c r="A1142">
        <v>1141</v>
      </c>
      <c r="B1142" t="s">
        <v>1729</v>
      </c>
      <c r="C1142">
        <v>500008457</v>
      </c>
      <c r="D1142" s="5">
        <v>7.4261683050593401</v>
      </c>
      <c r="E1142" t="s">
        <v>2678</v>
      </c>
      <c r="F1142" t="s">
        <v>2679</v>
      </c>
      <c r="H1142">
        <v>1141</v>
      </c>
      <c r="I1142">
        <v>1.4869496216309599</v>
      </c>
      <c r="J1142" t="s">
        <v>2678</v>
      </c>
      <c r="K1142" t="s">
        <v>2679</v>
      </c>
      <c r="M1142">
        <v>1141</v>
      </c>
      <c r="N1142">
        <v>-0.94478709547281803</v>
      </c>
      <c r="O1142" t="s">
        <v>2678</v>
      </c>
      <c r="P1142" t="s">
        <v>588</v>
      </c>
      <c r="R1142">
        <v>1141</v>
      </c>
      <c r="S1142">
        <v>1.02266352404831</v>
      </c>
      <c r="T1142" t="s">
        <v>2678</v>
      </c>
      <c r="U1142" t="s">
        <v>2679</v>
      </c>
      <c r="W1142">
        <v>1141</v>
      </c>
      <c r="X1142">
        <v>5.3788498037609697E-2</v>
      </c>
      <c r="Y1142" t="s">
        <v>2678</v>
      </c>
      <c r="Z1142" t="s">
        <v>2679</v>
      </c>
      <c r="AB1142">
        <v>1141</v>
      </c>
      <c r="AC1142">
        <v>1.45965771788456</v>
      </c>
      <c r="AD1142" t="s">
        <v>2678</v>
      </c>
      <c r="AE1142" t="s">
        <v>2679</v>
      </c>
      <c r="AG1142">
        <v>1141</v>
      </c>
      <c r="AH1142">
        <v>2.6324796139243101</v>
      </c>
      <c r="AI1142" t="s">
        <v>2678</v>
      </c>
      <c r="AJ1142" t="s">
        <v>2679</v>
      </c>
      <c r="AL1142">
        <v>1141</v>
      </c>
      <c r="AM1142">
        <v>-3.89046777325186E-2</v>
      </c>
      <c r="AN1142" t="s">
        <v>2678</v>
      </c>
      <c r="AO1142" t="s">
        <v>2679</v>
      </c>
      <c r="AQ1142">
        <v>1141</v>
      </c>
      <c r="AR1142">
        <v>-1.5563452682335299</v>
      </c>
      <c r="AS1142" t="s">
        <v>2678</v>
      </c>
      <c r="AT1142" t="s">
        <v>2679</v>
      </c>
      <c r="AV1142">
        <v>1141</v>
      </c>
      <c r="AW1142">
        <v>-0.36560912576256799</v>
      </c>
      <c r="AX1142" t="s">
        <v>2678</v>
      </c>
      <c r="AY1142" t="s">
        <v>2679</v>
      </c>
      <c r="BA1142">
        <v>1141</v>
      </c>
      <c r="BB1142">
        <v>-1.3634135261321401</v>
      </c>
      <c r="BC1142" t="s">
        <v>2678</v>
      </c>
      <c r="BD1142" t="s">
        <v>588</v>
      </c>
      <c r="BF1142">
        <v>1141</v>
      </c>
      <c r="BG1142">
        <v>-1.17075067528735</v>
      </c>
      <c r="BH1142" t="s">
        <v>2681</v>
      </c>
      <c r="BI1142" t="s">
        <v>588</v>
      </c>
    </row>
    <row r="1143" spans="1:61" x14ac:dyDescent="0.35">
      <c r="A1143">
        <v>1142</v>
      </c>
      <c r="B1143" t="s">
        <v>1730</v>
      </c>
      <c r="C1143">
        <v>500992</v>
      </c>
      <c r="D1143" s="5">
        <v>3.62452309656598</v>
      </c>
      <c r="E1143" t="s">
        <v>2678</v>
      </c>
      <c r="F1143" t="s">
        <v>2679</v>
      </c>
      <c r="H1143">
        <v>1142</v>
      </c>
      <c r="I1143">
        <v>1.0238183902676199</v>
      </c>
      <c r="J1143" t="s">
        <v>2678</v>
      </c>
      <c r="K1143" t="s">
        <v>2679</v>
      </c>
      <c r="M1143">
        <v>1142</v>
      </c>
      <c r="N1143">
        <v>-1.2143548529580599</v>
      </c>
      <c r="O1143" t="s">
        <v>2678</v>
      </c>
      <c r="P1143" t="s">
        <v>2679</v>
      </c>
      <c r="R1143">
        <v>1142</v>
      </c>
      <c r="S1143">
        <v>-0.336508781709982</v>
      </c>
      <c r="T1143" t="s">
        <v>2678</v>
      </c>
      <c r="U1143" t="s">
        <v>2679</v>
      </c>
      <c r="W1143">
        <v>1142</v>
      </c>
      <c r="X1143">
        <v>1.5497879404231001</v>
      </c>
      <c r="Y1143" t="s">
        <v>2678</v>
      </c>
      <c r="Z1143" t="s">
        <v>2679</v>
      </c>
      <c r="AB1143">
        <v>1142</v>
      </c>
      <c r="AC1143">
        <v>-0.38781985183242701</v>
      </c>
      <c r="AD1143" t="s">
        <v>2678</v>
      </c>
      <c r="AE1143" t="s">
        <v>2679</v>
      </c>
      <c r="AG1143">
        <v>1142</v>
      </c>
      <c r="AH1143">
        <v>0.64338084767014903</v>
      </c>
      <c r="AI1143" t="s">
        <v>2678</v>
      </c>
      <c r="AJ1143" t="s">
        <v>2679</v>
      </c>
      <c r="AL1143">
        <v>1142</v>
      </c>
      <c r="AM1143">
        <v>-5.3816408928247003E-2</v>
      </c>
      <c r="AN1143" t="s">
        <v>2678</v>
      </c>
      <c r="AO1143" t="s">
        <v>2679</v>
      </c>
      <c r="AQ1143">
        <v>1142</v>
      </c>
      <c r="AR1143">
        <v>7.1119577252665295E-2</v>
      </c>
      <c r="AS1143" t="s">
        <v>2678</v>
      </c>
      <c r="AT1143" t="s">
        <v>2679</v>
      </c>
      <c r="AV1143">
        <v>1142</v>
      </c>
      <c r="AW1143">
        <v>-0.28529283265170402</v>
      </c>
      <c r="AX1143" t="s">
        <v>2678</v>
      </c>
      <c r="AY1143" t="s">
        <v>2679</v>
      </c>
      <c r="BA1143">
        <v>1142</v>
      </c>
      <c r="BB1143">
        <v>0.438978532204646</v>
      </c>
      <c r="BC1143" t="s">
        <v>2678</v>
      </c>
      <c r="BD1143" t="s">
        <v>2679</v>
      </c>
      <c r="BF1143">
        <v>1142</v>
      </c>
      <c r="BG1143">
        <v>1.1096803138219</v>
      </c>
      <c r="BH1143" t="s">
        <v>2678</v>
      </c>
      <c r="BI1143" t="s">
        <v>2679</v>
      </c>
    </row>
    <row r="1144" spans="1:61" x14ac:dyDescent="0.35">
      <c r="A1144">
        <v>1143</v>
      </c>
      <c r="B1144" t="s">
        <v>1731</v>
      </c>
      <c r="C1144">
        <v>501520</v>
      </c>
      <c r="D1144" s="5">
        <v>3.4731231969226299</v>
      </c>
      <c r="E1144" t="s">
        <v>2678</v>
      </c>
      <c r="F1144" t="s">
        <v>2679</v>
      </c>
      <c r="H1144">
        <v>1143</v>
      </c>
      <c r="I1144">
        <v>0.70392445204373999</v>
      </c>
      <c r="J1144" t="s">
        <v>2678</v>
      </c>
      <c r="K1144" t="s">
        <v>2679</v>
      </c>
      <c r="M1144">
        <v>1143</v>
      </c>
      <c r="N1144">
        <v>0.171740856171053</v>
      </c>
      <c r="O1144" t="s">
        <v>2678</v>
      </c>
      <c r="P1144" t="s">
        <v>2679</v>
      </c>
      <c r="R1144">
        <v>1143</v>
      </c>
      <c r="S1144">
        <v>-0.36764558538574199</v>
      </c>
      <c r="T1144" t="s">
        <v>2678</v>
      </c>
      <c r="U1144" t="s">
        <v>2679</v>
      </c>
      <c r="W1144">
        <v>1143</v>
      </c>
      <c r="X1144">
        <v>0.58611969933515995</v>
      </c>
      <c r="Y1144" t="s">
        <v>2678</v>
      </c>
      <c r="Z1144" t="s">
        <v>2679</v>
      </c>
      <c r="AB1144">
        <v>1143</v>
      </c>
      <c r="AC1144">
        <v>2.1339582825679299E-2</v>
      </c>
      <c r="AD1144" t="s">
        <v>2678</v>
      </c>
      <c r="AE1144" t="s">
        <v>2679</v>
      </c>
      <c r="AG1144">
        <v>1143</v>
      </c>
      <c r="AH1144">
        <v>0.535983115912819</v>
      </c>
      <c r="AI1144" t="s">
        <v>2678</v>
      </c>
      <c r="AJ1144" t="s">
        <v>2679</v>
      </c>
      <c r="AL1144">
        <v>1143</v>
      </c>
      <c r="AM1144">
        <v>-3.89046777325186E-2</v>
      </c>
      <c r="AN1144" t="s">
        <v>2678</v>
      </c>
      <c r="AO1144" t="s">
        <v>2679</v>
      </c>
      <c r="AQ1144">
        <v>1143</v>
      </c>
      <c r="AR1144">
        <v>0.102551671686212</v>
      </c>
      <c r="AS1144" t="s">
        <v>2678</v>
      </c>
      <c r="AT1144" t="s">
        <v>2679</v>
      </c>
      <c r="AV1144">
        <v>1143</v>
      </c>
      <c r="AW1144">
        <v>-0.28529283265170402</v>
      </c>
      <c r="AX1144" t="s">
        <v>2678</v>
      </c>
      <c r="AY1144" t="s">
        <v>2679</v>
      </c>
      <c r="BA1144">
        <v>1143</v>
      </c>
      <c r="BB1144">
        <v>-0.382383549157923</v>
      </c>
      <c r="BC1144" t="s">
        <v>2678</v>
      </c>
      <c r="BD1144" t="s">
        <v>2679</v>
      </c>
      <c r="BF1144">
        <v>1143</v>
      </c>
      <c r="BG1144">
        <v>-0.184309112426563</v>
      </c>
      <c r="BH1144" t="s">
        <v>2678</v>
      </c>
      <c r="BI1144" t="s">
        <v>2679</v>
      </c>
    </row>
    <row r="1145" spans="1:61" x14ac:dyDescent="0.35">
      <c r="A1145">
        <v>1144</v>
      </c>
      <c r="B1145" t="s">
        <v>1732</v>
      </c>
      <c r="C1145">
        <v>50180</v>
      </c>
      <c r="D1145" s="5">
        <v>5.4393650154049702</v>
      </c>
      <c r="E1145" t="s">
        <v>2678</v>
      </c>
      <c r="F1145" t="s">
        <v>2679</v>
      </c>
      <c r="H1145">
        <v>1144</v>
      </c>
      <c r="I1145">
        <v>0.77512762086524001</v>
      </c>
      <c r="J1145" t="s">
        <v>2678</v>
      </c>
      <c r="K1145" t="s">
        <v>2679</v>
      </c>
      <c r="M1145">
        <v>1144</v>
      </c>
      <c r="N1145">
        <v>1.46643752717561</v>
      </c>
      <c r="O1145" t="s">
        <v>2678</v>
      </c>
      <c r="P1145" t="s">
        <v>2679</v>
      </c>
      <c r="R1145">
        <v>1144</v>
      </c>
      <c r="S1145">
        <v>-1.9483873625895101</v>
      </c>
      <c r="T1145" t="s">
        <v>2678</v>
      </c>
      <c r="U1145" t="s">
        <v>2679</v>
      </c>
      <c r="W1145">
        <v>1144</v>
      </c>
      <c r="X1145">
        <v>0.347004236196302</v>
      </c>
      <c r="Y1145" t="s">
        <v>2678</v>
      </c>
      <c r="Z1145" t="s">
        <v>2679</v>
      </c>
      <c r="AB1145">
        <v>1144</v>
      </c>
      <c r="AC1145">
        <v>-0.41603045210714701</v>
      </c>
      <c r="AD1145" t="s">
        <v>2678</v>
      </c>
      <c r="AE1145" t="s">
        <v>2679</v>
      </c>
      <c r="AG1145">
        <v>1144</v>
      </c>
      <c r="AH1145">
        <v>-0.16475969766846901</v>
      </c>
      <c r="AI1145" t="s">
        <v>2678</v>
      </c>
      <c r="AJ1145" t="s">
        <v>2679</v>
      </c>
      <c r="AL1145">
        <v>1144</v>
      </c>
      <c r="AM1145">
        <v>-3.89046777325186E-2</v>
      </c>
      <c r="AN1145" t="s">
        <v>2678</v>
      </c>
      <c r="AO1145" t="s">
        <v>2679</v>
      </c>
      <c r="AQ1145">
        <v>1144</v>
      </c>
      <c r="AR1145">
        <v>2.4555477707145701</v>
      </c>
      <c r="AS1145" t="s">
        <v>2678</v>
      </c>
      <c r="AT1145" t="s">
        <v>2679</v>
      </c>
      <c r="AV1145">
        <v>1144</v>
      </c>
      <c r="AW1145">
        <v>1.6306258240034099</v>
      </c>
      <c r="AX1145" t="s">
        <v>2678</v>
      </c>
      <c r="AY1145" t="s">
        <v>588</v>
      </c>
      <c r="BA1145">
        <v>1144</v>
      </c>
      <c r="BB1145">
        <v>1.2210732666652899</v>
      </c>
      <c r="BC1145" t="s">
        <v>2678</v>
      </c>
      <c r="BD1145" t="s">
        <v>2679</v>
      </c>
      <c r="BF1145">
        <v>1144</v>
      </c>
      <c r="BG1145">
        <v>-4.4132782707890996</v>
      </c>
      <c r="BH1145" t="s">
        <v>2680</v>
      </c>
      <c r="BI1145" t="s">
        <v>2679</v>
      </c>
    </row>
    <row r="1146" spans="1:61" x14ac:dyDescent="0.35">
      <c r="A1146">
        <v>1145</v>
      </c>
      <c r="B1146" t="s">
        <v>1733</v>
      </c>
      <c r="C1146">
        <v>502421</v>
      </c>
      <c r="D1146" s="5">
        <v>3.4654266126606199</v>
      </c>
      <c r="E1146" t="s">
        <v>2678</v>
      </c>
      <c r="F1146" t="s">
        <v>2679</v>
      </c>
      <c r="H1146">
        <v>1145</v>
      </c>
      <c r="I1146">
        <v>0.66075557558493303</v>
      </c>
      <c r="J1146" t="s">
        <v>2678</v>
      </c>
      <c r="K1146" t="s">
        <v>2679</v>
      </c>
      <c r="M1146">
        <v>1145</v>
      </c>
      <c r="N1146">
        <v>-1.5526740887925301</v>
      </c>
      <c r="O1146" t="s">
        <v>2678</v>
      </c>
      <c r="P1146" t="s">
        <v>2679</v>
      </c>
      <c r="R1146">
        <v>1145</v>
      </c>
      <c r="S1146">
        <v>-0.40786308703059398</v>
      </c>
      <c r="T1146" t="s">
        <v>2678</v>
      </c>
      <c r="U1146" t="s">
        <v>2679</v>
      </c>
      <c r="W1146">
        <v>1145</v>
      </c>
      <c r="X1146">
        <v>0.67350523917563099</v>
      </c>
      <c r="Y1146" t="s">
        <v>2678</v>
      </c>
      <c r="Z1146" t="s">
        <v>2679</v>
      </c>
      <c r="AB1146">
        <v>1145</v>
      </c>
      <c r="AC1146">
        <v>0.31574527444049399</v>
      </c>
      <c r="AD1146" t="s">
        <v>2678</v>
      </c>
      <c r="AE1146" t="s">
        <v>2679</v>
      </c>
      <c r="AG1146">
        <v>1145</v>
      </c>
      <c r="AH1146">
        <v>-0.437920473329941</v>
      </c>
      <c r="AI1146" t="s">
        <v>2678</v>
      </c>
      <c r="AJ1146" t="s">
        <v>2679</v>
      </c>
      <c r="AL1146">
        <v>1145</v>
      </c>
      <c r="AM1146">
        <v>-3.89046777325186E-2</v>
      </c>
      <c r="AN1146" t="s">
        <v>2678</v>
      </c>
      <c r="AO1146" t="s">
        <v>2679</v>
      </c>
      <c r="AQ1146">
        <v>1145</v>
      </c>
      <c r="AR1146">
        <v>1.01662407263893</v>
      </c>
      <c r="AS1146" t="s">
        <v>2678</v>
      </c>
      <c r="AT1146" t="s">
        <v>2679</v>
      </c>
      <c r="AV1146">
        <v>1145</v>
      </c>
      <c r="AW1146">
        <v>-0.28529283265170402</v>
      </c>
      <c r="AX1146" t="s">
        <v>2678</v>
      </c>
      <c r="AY1146" t="s">
        <v>2679</v>
      </c>
      <c r="BA1146">
        <v>1145</v>
      </c>
      <c r="BB1146">
        <v>-0.55342536695156497</v>
      </c>
      <c r="BC1146" t="s">
        <v>2678</v>
      </c>
      <c r="BD1146" t="s">
        <v>2679</v>
      </c>
      <c r="BF1146">
        <v>1145</v>
      </c>
      <c r="BG1146">
        <v>-0.71763907050955</v>
      </c>
      <c r="BH1146" t="s">
        <v>2678</v>
      </c>
      <c r="BI1146" t="s">
        <v>2679</v>
      </c>
    </row>
    <row r="1147" spans="1:61" x14ac:dyDescent="0.35">
      <c r="A1147">
        <v>1146</v>
      </c>
      <c r="B1147" t="s">
        <v>1734</v>
      </c>
      <c r="C1147">
        <v>502567</v>
      </c>
      <c r="D1147" s="5">
        <v>4.1120123356614897</v>
      </c>
      <c r="E1147" t="s">
        <v>2678</v>
      </c>
      <c r="F1147" t="s">
        <v>2679</v>
      </c>
      <c r="H1147">
        <v>1146</v>
      </c>
      <c r="I1147">
        <v>0.59838111188118503</v>
      </c>
      <c r="J1147" t="s">
        <v>2678</v>
      </c>
      <c r="K1147" t="s">
        <v>2679</v>
      </c>
      <c r="M1147">
        <v>1146</v>
      </c>
      <c r="N1147">
        <v>-1.5526740887925301</v>
      </c>
      <c r="O1147" t="s">
        <v>2678</v>
      </c>
      <c r="P1147" t="s">
        <v>2679</v>
      </c>
      <c r="R1147">
        <v>1146</v>
      </c>
      <c r="S1147">
        <v>-0.54858413714421805</v>
      </c>
      <c r="T1147" t="s">
        <v>2678</v>
      </c>
      <c r="U1147" t="s">
        <v>2679</v>
      </c>
      <c r="W1147">
        <v>1146</v>
      </c>
      <c r="X1147">
        <v>0.71083054090093301</v>
      </c>
      <c r="Y1147" t="s">
        <v>2678</v>
      </c>
      <c r="Z1147" t="s">
        <v>2679</v>
      </c>
      <c r="AB1147">
        <v>1146</v>
      </c>
      <c r="AC1147">
        <v>0.31574527444049399</v>
      </c>
      <c r="AD1147" t="s">
        <v>2678</v>
      </c>
      <c r="AE1147" t="s">
        <v>2679</v>
      </c>
      <c r="AG1147">
        <v>1146</v>
      </c>
      <c r="AH1147">
        <v>0.479303583931732</v>
      </c>
      <c r="AI1147" t="s">
        <v>2678</v>
      </c>
      <c r="AJ1147" t="s">
        <v>2679</v>
      </c>
      <c r="AL1147">
        <v>1146</v>
      </c>
      <c r="AM1147">
        <v>-3.89046777325186E-2</v>
      </c>
      <c r="AN1147" t="s">
        <v>2678</v>
      </c>
      <c r="AO1147" t="s">
        <v>2679</v>
      </c>
      <c r="AQ1147">
        <v>1146</v>
      </c>
      <c r="AR1147">
        <v>0.54206479289552401</v>
      </c>
      <c r="AS1147" t="s">
        <v>2678</v>
      </c>
      <c r="AT1147" t="s">
        <v>2679</v>
      </c>
      <c r="AV1147">
        <v>1146</v>
      </c>
      <c r="AW1147">
        <v>-0.28529283265170402</v>
      </c>
      <c r="AX1147" t="s">
        <v>2678</v>
      </c>
      <c r="AY1147" t="s">
        <v>2679</v>
      </c>
      <c r="BA1147">
        <v>1146</v>
      </c>
      <c r="BB1147">
        <v>-1.2309677789862401</v>
      </c>
      <c r="BC1147" t="s">
        <v>2678</v>
      </c>
      <c r="BD1147" t="s">
        <v>2679</v>
      </c>
      <c r="BF1147">
        <v>1146</v>
      </c>
      <c r="BG1147">
        <v>-0.54537652747424503</v>
      </c>
      <c r="BH1147" t="s">
        <v>2678</v>
      </c>
      <c r="BI1147" t="s">
        <v>2679</v>
      </c>
    </row>
    <row r="1148" spans="1:61" x14ac:dyDescent="0.35">
      <c r="A1148">
        <v>1147</v>
      </c>
      <c r="B1148" t="s">
        <v>1735</v>
      </c>
      <c r="C1148">
        <v>50282</v>
      </c>
      <c r="D1148" s="5">
        <v>5.3978268507169398</v>
      </c>
      <c r="E1148" t="s">
        <v>2678</v>
      </c>
      <c r="F1148" t="s">
        <v>2679</v>
      </c>
      <c r="H1148">
        <v>1147</v>
      </c>
      <c r="I1148">
        <v>0.85039847418672398</v>
      </c>
      <c r="J1148" t="s">
        <v>2678</v>
      </c>
      <c r="K1148" t="s">
        <v>2679</v>
      </c>
      <c r="M1148">
        <v>1147</v>
      </c>
      <c r="N1148">
        <v>-1.2143548529580599</v>
      </c>
      <c r="O1148" t="s">
        <v>2678</v>
      </c>
      <c r="P1148" t="s">
        <v>2679</v>
      </c>
      <c r="R1148">
        <v>1147</v>
      </c>
      <c r="S1148">
        <v>-1.15918175052273</v>
      </c>
      <c r="T1148" t="s">
        <v>2678</v>
      </c>
      <c r="U1148" t="s">
        <v>2679</v>
      </c>
      <c r="W1148">
        <v>1147</v>
      </c>
      <c r="X1148">
        <v>-1.2287100482268001</v>
      </c>
      <c r="Y1148" t="s">
        <v>2678</v>
      </c>
      <c r="Z1148" t="s">
        <v>2679</v>
      </c>
      <c r="AB1148">
        <v>1147</v>
      </c>
      <c r="AC1148">
        <v>0.31574527444049399</v>
      </c>
      <c r="AD1148" t="s">
        <v>2678</v>
      </c>
      <c r="AE1148" t="s">
        <v>2679</v>
      </c>
      <c r="AG1148">
        <v>1147</v>
      </c>
      <c r="AH1148">
        <v>0.52593813361248398</v>
      </c>
      <c r="AI1148" t="s">
        <v>2678</v>
      </c>
      <c r="AJ1148" t="s">
        <v>2679</v>
      </c>
      <c r="AL1148">
        <v>1147</v>
      </c>
      <c r="AM1148">
        <v>-3.89046777325186E-2</v>
      </c>
      <c r="AN1148" t="s">
        <v>2678</v>
      </c>
      <c r="AO1148" t="s">
        <v>2679</v>
      </c>
      <c r="AQ1148">
        <v>1147</v>
      </c>
      <c r="AR1148">
        <v>0.81229930249325699</v>
      </c>
      <c r="AS1148" t="s">
        <v>2678</v>
      </c>
      <c r="AT1148" t="s">
        <v>2679</v>
      </c>
      <c r="AV1148">
        <v>1147</v>
      </c>
      <c r="AW1148">
        <v>-0.28529283265170402</v>
      </c>
      <c r="AX1148" t="s">
        <v>2678</v>
      </c>
      <c r="AY1148" t="s">
        <v>2679</v>
      </c>
      <c r="BA1148">
        <v>1147</v>
      </c>
      <c r="BB1148">
        <v>-0.50159441252340198</v>
      </c>
      <c r="BC1148" t="s">
        <v>2678</v>
      </c>
      <c r="BD1148" t="s">
        <v>2679</v>
      </c>
      <c r="BF1148">
        <v>1147</v>
      </c>
      <c r="BG1148">
        <v>3.33450958934033</v>
      </c>
      <c r="BH1148" t="s">
        <v>2681</v>
      </c>
      <c r="BI1148" t="s">
        <v>2679</v>
      </c>
    </row>
    <row r="1149" spans="1:61" x14ac:dyDescent="0.35">
      <c r="A1149">
        <v>1148</v>
      </c>
      <c r="B1149" t="s">
        <v>1736</v>
      </c>
      <c r="C1149">
        <v>50293</v>
      </c>
      <c r="D1149" s="5">
        <v>7.3655929557483093</v>
      </c>
      <c r="H1149">
        <v>1148</v>
      </c>
      <c r="I1149">
        <v>1.6551067746470185</v>
      </c>
      <c r="M1149">
        <v>1148</v>
      </c>
      <c r="N1149">
        <v>2.9836539164429237</v>
      </c>
      <c r="R1149">
        <v>1148</v>
      </c>
      <c r="S1149">
        <v>-1.6276962805079593</v>
      </c>
      <c r="W1149">
        <v>1148</v>
      </c>
      <c r="X1149">
        <v>-1.3514898685690104</v>
      </c>
      <c r="AB1149">
        <v>1148</v>
      </c>
      <c r="AC1149">
        <v>-0.10481753522762105</v>
      </c>
      <c r="AG1149">
        <v>1148</v>
      </c>
      <c r="AH1149">
        <v>0.43925050912265462</v>
      </c>
      <c r="AL1149">
        <v>1148</v>
      </c>
      <c r="AM1149">
        <v>-0.33890074126098924</v>
      </c>
      <c r="AQ1149">
        <v>1148</v>
      </c>
      <c r="AR1149">
        <v>0.47848209487556498</v>
      </c>
      <c r="AS1149" t="s">
        <v>2678</v>
      </c>
      <c r="AT1149" t="s">
        <v>2679</v>
      </c>
      <c r="AV1149">
        <v>1148</v>
      </c>
      <c r="AW1149">
        <v>-6.1881604282615001E-2</v>
      </c>
      <c r="AX1149" t="s">
        <v>2678</v>
      </c>
      <c r="AY1149" t="s">
        <v>2679</v>
      </c>
      <c r="BA1149">
        <v>1148</v>
      </c>
      <c r="BB1149">
        <v>0.17964540987386299</v>
      </c>
      <c r="BC1149" t="s">
        <v>2678</v>
      </c>
      <c r="BD1149" t="s">
        <v>2679</v>
      </c>
      <c r="BF1149">
        <v>1148</v>
      </c>
      <c r="BG1149">
        <v>4.2002066417901904</v>
      </c>
      <c r="BH1149" t="s">
        <v>2681</v>
      </c>
      <c r="BI1149" t="s">
        <v>2679</v>
      </c>
    </row>
    <row r="1150" spans="1:61" x14ac:dyDescent="0.35">
      <c r="A1150">
        <v>1149</v>
      </c>
      <c r="B1150" t="s">
        <v>1737</v>
      </c>
      <c r="C1150">
        <v>50328</v>
      </c>
      <c r="D1150" s="5">
        <v>5.9761599898289104</v>
      </c>
      <c r="E1150" t="s">
        <v>2678</v>
      </c>
      <c r="F1150" t="s">
        <v>2679</v>
      </c>
      <c r="H1150">
        <v>1149</v>
      </c>
      <c r="I1150">
        <v>0.86873450164757005</v>
      </c>
      <c r="J1150" t="s">
        <v>2678</v>
      </c>
      <c r="K1150" t="s">
        <v>2679</v>
      </c>
      <c r="M1150">
        <v>1149</v>
      </c>
      <c r="N1150">
        <v>-5.3651472219791899E-2</v>
      </c>
      <c r="O1150" t="s">
        <v>2678</v>
      </c>
      <c r="P1150" t="s">
        <v>2679</v>
      </c>
      <c r="R1150">
        <v>1149</v>
      </c>
      <c r="S1150">
        <v>-0.20623531951044999</v>
      </c>
      <c r="T1150" t="s">
        <v>2678</v>
      </c>
      <c r="U1150" t="s">
        <v>2679</v>
      </c>
      <c r="W1150">
        <v>1149</v>
      </c>
      <c r="X1150">
        <v>-3.2106614116884602</v>
      </c>
      <c r="Y1150" t="s">
        <v>2680</v>
      </c>
      <c r="Z1150" t="s">
        <v>588</v>
      </c>
      <c r="AB1150">
        <v>1149</v>
      </c>
      <c r="AC1150">
        <v>-0.12586326298172801</v>
      </c>
      <c r="AD1150" t="s">
        <v>2678</v>
      </c>
      <c r="AE1150" t="s">
        <v>2679</v>
      </c>
      <c r="AG1150">
        <v>1149</v>
      </c>
      <c r="AH1150">
        <v>-0.36298338789818602</v>
      </c>
      <c r="AI1150" t="s">
        <v>2678</v>
      </c>
      <c r="AJ1150" t="s">
        <v>2679</v>
      </c>
      <c r="AL1150">
        <v>1149</v>
      </c>
      <c r="AM1150">
        <v>-3.89046777325186E-2</v>
      </c>
      <c r="AN1150" t="s">
        <v>2678</v>
      </c>
      <c r="AO1150" t="s">
        <v>2679</v>
      </c>
      <c r="AQ1150">
        <v>1149</v>
      </c>
      <c r="AR1150">
        <v>0.160890325291977</v>
      </c>
      <c r="AS1150" t="s">
        <v>2678</v>
      </c>
      <c r="AT1150" t="s">
        <v>2679</v>
      </c>
      <c r="AV1150">
        <v>1149</v>
      </c>
      <c r="AW1150">
        <v>4.4672766096632301</v>
      </c>
      <c r="AX1150" t="s">
        <v>2680</v>
      </c>
      <c r="AY1150" t="s">
        <v>588</v>
      </c>
      <c r="BA1150">
        <v>1149</v>
      </c>
      <c r="BB1150">
        <v>0.27468202553526</v>
      </c>
      <c r="BC1150" t="s">
        <v>2678</v>
      </c>
      <c r="BD1150" t="s">
        <v>2679</v>
      </c>
      <c r="BF1150">
        <v>1149</v>
      </c>
      <c r="BG1150">
        <v>3.5071702386754602</v>
      </c>
      <c r="BH1150" t="s">
        <v>2681</v>
      </c>
      <c r="BI1150" t="s">
        <v>2679</v>
      </c>
    </row>
    <row r="1151" spans="1:61" x14ac:dyDescent="0.35">
      <c r="A1151">
        <v>1150</v>
      </c>
      <c r="B1151" t="s">
        <v>1738</v>
      </c>
      <c r="C1151">
        <v>503742</v>
      </c>
      <c r="D1151" s="5">
        <v>3.3770495538037602</v>
      </c>
      <c r="E1151" t="s">
        <v>2678</v>
      </c>
      <c r="F1151" t="s">
        <v>2679</v>
      </c>
      <c r="H1151">
        <v>1150</v>
      </c>
      <c r="I1151">
        <v>0.66715026197134197</v>
      </c>
      <c r="J1151" t="s">
        <v>2678</v>
      </c>
      <c r="K1151" t="s">
        <v>2679</v>
      </c>
      <c r="M1151">
        <v>1150</v>
      </c>
      <c r="N1151">
        <v>0.171740856171053</v>
      </c>
      <c r="O1151" t="s">
        <v>2678</v>
      </c>
      <c r="P1151" t="s">
        <v>2679</v>
      </c>
      <c r="R1151">
        <v>1150</v>
      </c>
      <c r="S1151">
        <v>-0.28059629781125101</v>
      </c>
      <c r="T1151" t="s">
        <v>2678</v>
      </c>
      <c r="U1151" t="s">
        <v>2679</v>
      </c>
      <c r="W1151">
        <v>1150</v>
      </c>
      <c r="X1151">
        <v>-0.196681278830727</v>
      </c>
      <c r="Y1151" t="s">
        <v>2678</v>
      </c>
      <c r="Z1151" t="s">
        <v>2679</v>
      </c>
      <c r="AB1151">
        <v>1150</v>
      </c>
      <c r="AC1151">
        <v>-5.22618400780245E-2</v>
      </c>
      <c r="AD1151" t="s">
        <v>2678</v>
      </c>
      <c r="AE1151" t="s">
        <v>2679</v>
      </c>
      <c r="AG1151">
        <v>1150</v>
      </c>
      <c r="AH1151">
        <v>-5.1301550732073098E-2</v>
      </c>
      <c r="AI1151" t="s">
        <v>2678</v>
      </c>
      <c r="AJ1151" t="s">
        <v>2679</v>
      </c>
      <c r="AL1151">
        <v>1150</v>
      </c>
      <c r="AM1151">
        <v>-3.89046777325186E-2</v>
      </c>
      <c r="AN1151" t="s">
        <v>2678</v>
      </c>
      <c r="AO1151" t="s">
        <v>2679</v>
      </c>
      <c r="AQ1151">
        <v>1150</v>
      </c>
      <c r="AR1151">
        <v>0.93631190777614803</v>
      </c>
      <c r="AS1151" t="s">
        <v>2678</v>
      </c>
      <c r="AT1151" t="s">
        <v>2679</v>
      </c>
      <c r="AV1151">
        <v>1150</v>
      </c>
      <c r="AW1151">
        <v>-0.28529283265170402</v>
      </c>
      <c r="AX1151" t="s">
        <v>2678</v>
      </c>
      <c r="AY1151" t="s">
        <v>2679</v>
      </c>
      <c r="BA1151">
        <v>1150</v>
      </c>
      <c r="BB1151">
        <v>-0.92983781808194099</v>
      </c>
      <c r="BC1151" t="s">
        <v>2678</v>
      </c>
      <c r="BD1151" t="s">
        <v>2679</v>
      </c>
      <c r="BF1151">
        <v>1150</v>
      </c>
      <c r="BG1151">
        <v>-1.4777627693211</v>
      </c>
      <c r="BH1151" t="s">
        <v>2678</v>
      </c>
      <c r="BI1151" t="s">
        <v>2679</v>
      </c>
    </row>
    <row r="1152" spans="1:61" x14ac:dyDescent="0.35">
      <c r="A1152">
        <v>1151</v>
      </c>
      <c r="B1152" t="s">
        <v>1739</v>
      </c>
      <c r="C1152">
        <v>504201</v>
      </c>
      <c r="D1152" s="5">
        <v>4.1805550219035803</v>
      </c>
      <c r="E1152" t="s">
        <v>2678</v>
      </c>
      <c r="F1152" t="s">
        <v>2679</v>
      </c>
      <c r="H1152">
        <v>1151</v>
      </c>
      <c r="I1152">
        <v>0.71124441314809494</v>
      </c>
      <c r="J1152" t="s">
        <v>2678</v>
      </c>
      <c r="K1152" t="s">
        <v>2679</v>
      </c>
      <c r="M1152">
        <v>1151</v>
      </c>
      <c r="N1152">
        <v>-1.5526740887925301</v>
      </c>
      <c r="O1152" t="s">
        <v>2678</v>
      </c>
      <c r="P1152" t="s">
        <v>2679</v>
      </c>
      <c r="R1152">
        <v>1151</v>
      </c>
      <c r="S1152">
        <v>-0.338686921294646</v>
      </c>
      <c r="T1152" t="s">
        <v>2678</v>
      </c>
      <c r="U1152" t="s">
        <v>2679</v>
      </c>
      <c r="W1152">
        <v>1151</v>
      </c>
      <c r="X1152">
        <v>0.40166268611842298</v>
      </c>
      <c r="Y1152" t="s">
        <v>2678</v>
      </c>
      <c r="Z1152" t="s">
        <v>2679</v>
      </c>
      <c r="AB1152">
        <v>1151</v>
      </c>
      <c r="AC1152">
        <v>-0.12586326298172801</v>
      </c>
      <c r="AD1152" t="s">
        <v>2678</v>
      </c>
      <c r="AE1152" t="s">
        <v>2679</v>
      </c>
      <c r="AG1152">
        <v>1151</v>
      </c>
      <c r="AH1152">
        <v>-1.7257404426227401E-2</v>
      </c>
      <c r="AI1152" t="s">
        <v>2678</v>
      </c>
      <c r="AJ1152" t="s">
        <v>2679</v>
      </c>
      <c r="AL1152">
        <v>1151</v>
      </c>
      <c r="AM1152">
        <v>-3.89046777325186E-2</v>
      </c>
      <c r="AN1152" t="s">
        <v>2678</v>
      </c>
      <c r="AO1152" t="s">
        <v>2679</v>
      </c>
      <c r="AQ1152">
        <v>1151</v>
      </c>
      <c r="AR1152">
        <v>0.34426029551347798</v>
      </c>
      <c r="AS1152" t="s">
        <v>2678</v>
      </c>
      <c r="AT1152" t="s">
        <v>2679</v>
      </c>
      <c r="AV1152">
        <v>1151</v>
      </c>
      <c r="AW1152">
        <v>-0.28529283265170402</v>
      </c>
      <c r="AX1152" t="s">
        <v>2678</v>
      </c>
      <c r="AY1152" t="s">
        <v>2679</v>
      </c>
      <c r="BA1152">
        <v>1151</v>
      </c>
      <c r="BB1152">
        <v>-1.2309677789862401</v>
      </c>
      <c r="BC1152" t="s">
        <v>2678</v>
      </c>
      <c r="BD1152" t="s">
        <v>2679</v>
      </c>
      <c r="BF1152">
        <v>1151</v>
      </c>
      <c r="BG1152">
        <v>0.91523027765850995</v>
      </c>
      <c r="BH1152" t="s">
        <v>2678</v>
      </c>
      <c r="BI1152" t="s">
        <v>2679</v>
      </c>
    </row>
    <row r="1153" spans="1:61" x14ac:dyDescent="0.35">
      <c r="A1153">
        <v>1152</v>
      </c>
      <c r="B1153" t="s">
        <v>1740</v>
      </c>
      <c r="C1153">
        <v>504245</v>
      </c>
      <c r="D1153" s="5">
        <v>3.2423706812878299</v>
      </c>
      <c r="E1153" t="s">
        <v>2678</v>
      </c>
      <c r="F1153" t="s">
        <v>2679</v>
      </c>
      <c r="H1153">
        <v>1152</v>
      </c>
      <c r="I1153">
        <v>0.66452233864631804</v>
      </c>
      <c r="J1153" t="s">
        <v>2678</v>
      </c>
      <c r="K1153" t="s">
        <v>2679</v>
      </c>
      <c r="M1153">
        <v>1152</v>
      </c>
      <c r="N1153">
        <v>-1.76904206631936</v>
      </c>
      <c r="O1153" t="s">
        <v>2678</v>
      </c>
      <c r="P1153" t="s">
        <v>2679</v>
      </c>
      <c r="R1153">
        <v>1152</v>
      </c>
      <c r="S1153">
        <v>2.17911296628907E-2</v>
      </c>
      <c r="T1153" t="s">
        <v>2678</v>
      </c>
      <c r="U1153" t="s">
        <v>2679</v>
      </c>
      <c r="W1153">
        <v>1152</v>
      </c>
      <c r="X1153">
        <v>1.59087440097338</v>
      </c>
      <c r="Y1153" t="s">
        <v>2678</v>
      </c>
      <c r="Z1153" t="s">
        <v>2679</v>
      </c>
      <c r="AB1153">
        <v>1152</v>
      </c>
      <c r="AC1153">
        <v>-0.12586326298172801</v>
      </c>
      <c r="AD1153" t="s">
        <v>2678</v>
      </c>
      <c r="AE1153" t="s">
        <v>2679</v>
      </c>
      <c r="AG1153">
        <v>1152</v>
      </c>
      <c r="AH1153">
        <v>1.1171671668457801</v>
      </c>
      <c r="AI1153" t="s">
        <v>2678</v>
      </c>
      <c r="AJ1153" t="s">
        <v>2679</v>
      </c>
      <c r="AL1153">
        <v>1152</v>
      </c>
      <c r="AM1153">
        <v>0.60685865554646601</v>
      </c>
      <c r="AN1153" t="s">
        <v>2678</v>
      </c>
      <c r="AO1153" t="s">
        <v>588</v>
      </c>
      <c r="AQ1153">
        <v>1152</v>
      </c>
      <c r="AR1153">
        <v>0.48929197452197598</v>
      </c>
      <c r="AS1153" t="s">
        <v>2678</v>
      </c>
      <c r="AT1153" t="s">
        <v>2679</v>
      </c>
      <c r="AV1153">
        <v>1152</v>
      </c>
      <c r="AW1153">
        <v>-0.75131366352961104</v>
      </c>
      <c r="AX1153" t="s">
        <v>2678</v>
      </c>
      <c r="AY1153" t="s">
        <v>2679</v>
      </c>
      <c r="BA1153">
        <v>1152</v>
      </c>
      <c r="BB1153">
        <v>0.36068474236952802</v>
      </c>
      <c r="BC1153" t="s">
        <v>2678</v>
      </c>
      <c r="BD1153" t="s">
        <v>2679</v>
      </c>
      <c r="BF1153">
        <v>1152</v>
      </c>
      <c r="BG1153">
        <v>0.61486496141846003</v>
      </c>
      <c r="BH1153" t="s">
        <v>2678</v>
      </c>
      <c r="BI1153" t="s">
        <v>2679</v>
      </c>
    </row>
    <row r="1154" spans="1:61" x14ac:dyDescent="0.35">
      <c r="A1154">
        <v>1153</v>
      </c>
      <c r="B1154" t="s">
        <v>1741</v>
      </c>
      <c r="C1154">
        <v>50442</v>
      </c>
      <c r="D1154" s="5">
        <v>4.1321357257273501</v>
      </c>
      <c r="E1154" t="s">
        <v>2678</v>
      </c>
      <c r="F1154" t="s">
        <v>2679</v>
      </c>
      <c r="H1154">
        <v>1153</v>
      </c>
      <c r="I1154">
        <v>0.798839644792669</v>
      </c>
      <c r="J1154" t="s">
        <v>2678</v>
      </c>
      <c r="K1154" t="s">
        <v>2679</v>
      </c>
      <c r="M1154">
        <v>1153</v>
      </c>
      <c r="N1154">
        <v>-2.7099141385776999</v>
      </c>
      <c r="O1154" t="s">
        <v>2681</v>
      </c>
      <c r="P1154" t="s">
        <v>2679</v>
      </c>
      <c r="R1154">
        <v>1153</v>
      </c>
      <c r="S1154">
        <v>0.84630208136414098</v>
      </c>
      <c r="T1154" t="s">
        <v>2678</v>
      </c>
      <c r="U1154" t="s">
        <v>2679</v>
      </c>
      <c r="W1154">
        <v>1153</v>
      </c>
      <c r="X1154">
        <v>1.11079857661413</v>
      </c>
      <c r="Y1154" t="s">
        <v>2678</v>
      </c>
      <c r="Z1154" t="s">
        <v>2679</v>
      </c>
      <c r="AB1154">
        <v>1153</v>
      </c>
      <c r="AC1154">
        <v>0.81571601569013097</v>
      </c>
      <c r="AD1154" t="s">
        <v>2678</v>
      </c>
      <c r="AE1154" t="s">
        <v>2679</v>
      </c>
      <c r="AG1154">
        <v>1153</v>
      </c>
      <c r="AH1154">
        <v>1.1859602683014201</v>
      </c>
      <c r="AI1154" t="s">
        <v>2678</v>
      </c>
      <c r="AJ1154" t="s">
        <v>2679</v>
      </c>
      <c r="AL1154">
        <v>1153</v>
      </c>
      <c r="AM1154">
        <v>-3.89046777325186E-2</v>
      </c>
      <c r="AN1154" t="s">
        <v>2678</v>
      </c>
      <c r="AO1154" t="s">
        <v>2679</v>
      </c>
      <c r="AQ1154">
        <v>1153</v>
      </c>
      <c r="AR1154">
        <v>-3.1498543400562899E-2</v>
      </c>
      <c r="AS1154" t="s">
        <v>2678</v>
      </c>
      <c r="AT1154" t="s">
        <v>2679</v>
      </c>
      <c r="AV1154">
        <v>1153</v>
      </c>
      <c r="AW1154">
        <v>-0.75131366352961104</v>
      </c>
      <c r="AX1154" t="s">
        <v>2678</v>
      </c>
      <c r="AY1154" t="s">
        <v>2679</v>
      </c>
      <c r="BA1154">
        <v>1153</v>
      </c>
      <c r="BB1154">
        <v>2.4218752893033599</v>
      </c>
      <c r="BC1154" t="s">
        <v>2678</v>
      </c>
      <c r="BD1154" t="s">
        <v>2679</v>
      </c>
      <c r="BF1154">
        <v>1153</v>
      </c>
      <c r="BG1154">
        <v>-1.5100784994599801</v>
      </c>
      <c r="BH1154" t="s">
        <v>2681</v>
      </c>
      <c r="BI1154" t="s">
        <v>588</v>
      </c>
    </row>
    <row r="1155" spans="1:61" x14ac:dyDescent="0.35">
      <c r="A1155">
        <v>1154</v>
      </c>
      <c r="B1155" t="s">
        <v>1742</v>
      </c>
      <c r="C1155">
        <v>504632</v>
      </c>
      <c r="D1155" s="5">
        <v>2.80915376526205</v>
      </c>
      <c r="E1155" t="s">
        <v>2678</v>
      </c>
      <c r="F1155" t="s">
        <v>2679</v>
      </c>
      <c r="H1155">
        <v>1154</v>
      </c>
      <c r="I1155">
        <v>0.36605656403333298</v>
      </c>
      <c r="J1155" t="s">
        <v>2678</v>
      </c>
      <c r="K1155" t="s">
        <v>2679</v>
      </c>
      <c r="M1155">
        <v>1154</v>
      </c>
      <c r="N1155">
        <v>-1.2143548529580599</v>
      </c>
      <c r="O1155" t="s">
        <v>2678</v>
      </c>
      <c r="P1155" t="s">
        <v>2679</v>
      </c>
      <c r="R1155">
        <v>1154</v>
      </c>
      <c r="S1155">
        <v>3.5688192926949101E-2</v>
      </c>
      <c r="T1155" t="s">
        <v>2678</v>
      </c>
      <c r="U1155" t="s">
        <v>2679</v>
      </c>
      <c r="W1155">
        <v>1154</v>
      </c>
      <c r="X1155">
        <v>0.396059203471402</v>
      </c>
      <c r="Y1155" t="s">
        <v>2678</v>
      </c>
      <c r="Z1155" t="s">
        <v>2679</v>
      </c>
      <c r="AB1155">
        <v>1154</v>
      </c>
      <c r="AC1155">
        <v>9.4941005729383202E-2</v>
      </c>
      <c r="AD1155" t="s">
        <v>2678</v>
      </c>
      <c r="AE1155" t="s">
        <v>2679</v>
      </c>
      <c r="AG1155">
        <v>1154</v>
      </c>
      <c r="AH1155">
        <v>-0.192881345203438</v>
      </c>
      <c r="AI1155" t="s">
        <v>2678</v>
      </c>
      <c r="AJ1155" t="s">
        <v>2679</v>
      </c>
      <c r="AL1155">
        <v>1154</v>
      </c>
      <c r="AM1155">
        <v>-3.89046777325186E-2</v>
      </c>
      <c r="AN1155" t="s">
        <v>2678</v>
      </c>
      <c r="AO1155" t="s">
        <v>2679</v>
      </c>
      <c r="AQ1155">
        <v>1154</v>
      </c>
      <c r="AR1155">
        <v>0.76744080881843102</v>
      </c>
      <c r="AS1155" t="s">
        <v>2678</v>
      </c>
      <c r="AT1155" t="s">
        <v>2679</v>
      </c>
      <c r="AV1155">
        <v>1154</v>
      </c>
      <c r="AW1155">
        <v>-0.28529283265170402</v>
      </c>
      <c r="AX1155" t="s">
        <v>2678</v>
      </c>
      <c r="AY1155" t="s">
        <v>2679</v>
      </c>
      <c r="BA1155">
        <v>1154</v>
      </c>
      <c r="BB1155">
        <v>-0.92983781808194099</v>
      </c>
      <c r="BC1155" t="s">
        <v>2678</v>
      </c>
      <c r="BD1155" t="s">
        <v>2679</v>
      </c>
      <c r="BF1155">
        <v>1154</v>
      </c>
      <c r="BG1155">
        <v>0.55646832103937705</v>
      </c>
      <c r="BH1155" t="s">
        <v>2678</v>
      </c>
      <c r="BI1155" t="s">
        <v>2679</v>
      </c>
    </row>
    <row r="1156" spans="1:61" x14ac:dyDescent="0.35">
      <c r="A1156">
        <v>1155</v>
      </c>
      <c r="B1156" t="s">
        <v>1743</v>
      </c>
      <c r="C1156">
        <v>50471448</v>
      </c>
      <c r="D1156" s="5">
        <v>5.4882354378687896</v>
      </c>
      <c r="E1156" t="s">
        <v>2678</v>
      </c>
      <c r="F1156" t="s">
        <v>2679</v>
      </c>
      <c r="H1156">
        <v>1155</v>
      </c>
      <c r="I1156">
        <v>0.81961560036411896</v>
      </c>
      <c r="J1156" t="s">
        <v>2678</v>
      </c>
      <c r="K1156" t="s">
        <v>2679</v>
      </c>
      <c r="M1156">
        <v>1155</v>
      </c>
      <c r="N1156">
        <v>0.48076995583886101</v>
      </c>
      <c r="O1156" t="s">
        <v>2678</v>
      </c>
      <c r="P1156" t="s">
        <v>2679</v>
      </c>
      <c r="R1156">
        <v>1155</v>
      </c>
      <c r="S1156">
        <v>-1.60590304618186</v>
      </c>
      <c r="T1156" t="s">
        <v>2678</v>
      </c>
      <c r="U1156" t="s">
        <v>588</v>
      </c>
      <c r="W1156">
        <v>1155</v>
      </c>
      <c r="X1156">
        <v>-0.13823264104906799</v>
      </c>
      <c r="Y1156" t="s">
        <v>2678</v>
      </c>
      <c r="Z1156" t="s">
        <v>2679</v>
      </c>
      <c r="AB1156">
        <v>1155</v>
      </c>
      <c r="AC1156">
        <v>0.973584995665842</v>
      </c>
      <c r="AD1156" t="s">
        <v>2678</v>
      </c>
      <c r="AE1156" t="s">
        <v>2679</v>
      </c>
      <c r="AG1156">
        <v>1155</v>
      </c>
      <c r="AH1156">
        <v>0.86924807452136399</v>
      </c>
      <c r="AI1156" t="s">
        <v>2678</v>
      </c>
      <c r="AJ1156" t="s">
        <v>2679</v>
      </c>
      <c r="AL1156">
        <v>1155</v>
      </c>
      <c r="AM1156">
        <v>-0.43518222557094</v>
      </c>
      <c r="AN1156" t="s">
        <v>2678</v>
      </c>
      <c r="AO1156" t="s">
        <v>2679</v>
      </c>
      <c r="AQ1156">
        <v>1155</v>
      </c>
      <c r="AR1156">
        <v>1.40309000433784</v>
      </c>
      <c r="AS1156" t="s">
        <v>2678</v>
      </c>
      <c r="AT1156" t="s">
        <v>2679</v>
      </c>
      <c r="AV1156">
        <v>1155</v>
      </c>
      <c r="AW1156">
        <v>-1.2083703605497</v>
      </c>
      <c r="AX1156" t="s">
        <v>2678</v>
      </c>
      <c r="AY1156" t="s">
        <v>2679</v>
      </c>
      <c r="BA1156">
        <v>1155</v>
      </c>
      <c r="BB1156">
        <v>-0.47487925962717398</v>
      </c>
      <c r="BC1156" t="s">
        <v>2678</v>
      </c>
      <c r="BD1156" t="s">
        <v>2679</v>
      </c>
      <c r="BF1156">
        <v>1155</v>
      </c>
      <c r="BG1156">
        <v>-4.9099675111085501</v>
      </c>
      <c r="BH1156" t="s">
        <v>2680</v>
      </c>
      <c r="BI1156" t="s">
        <v>588</v>
      </c>
    </row>
    <row r="1157" spans="1:61" x14ac:dyDescent="0.35">
      <c r="A1157">
        <v>1156</v>
      </c>
      <c r="B1157" t="s">
        <v>1744</v>
      </c>
      <c r="C1157">
        <v>50635</v>
      </c>
      <c r="D1157" s="5">
        <v>6.7393753061336001</v>
      </c>
      <c r="E1157" t="s">
        <v>2678</v>
      </c>
      <c r="F1157" t="s">
        <v>2679</v>
      </c>
      <c r="H1157">
        <v>1156</v>
      </c>
      <c r="I1157">
        <v>0.770251042101742</v>
      </c>
      <c r="J1157" t="s">
        <v>2678</v>
      </c>
      <c r="K1157" t="s">
        <v>2679</v>
      </c>
      <c r="M1157">
        <v>1156</v>
      </c>
      <c r="N1157">
        <v>-1.4011997841566199</v>
      </c>
      <c r="O1157" t="s">
        <v>2678</v>
      </c>
      <c r="P1157" t="s">
        <v>2679</v>
      </c>
      <c r="R1157">
        <v>1156</v>
      </c>
      <c r="S1157">
        <v>0.717385070804618</v>
      </c>
      <c r="T1157" t="s">
        <v>2678</v>
      </c>
      <c r="U1157" t="s">
        <v>2679</v>
      </c>
      <c r="W1157">
        <v>1156</v>
      </c>
      <c r="X1157">
        <v>-1.06402829325311</v>
      </c>
      <c r="Y1157" t="s">
        <v>2678</v>
      </c>
      <c r="Z1157" t="s">
        <v>2679</v>
      </c>
      <c r="AB1157">
        <v>1156</v>
      </c>
      <c r="AC1157">
        <v>-1.01873985436768</v>
      </c>
      <c r="AD1157" t="s">
        <v>2678</v>
      </c>
      <c r="AE1157" t="s">
        <v>2679</v>
      </c>
      <c r="AG1157">
        <v>1156</v>
      </c>
      <c r="AH1157">
        <v>1.06196120802788</v>
      </c>
      <c r="AI1157" t="s">
        <v>2678</v>
      </c>
      <c r="AJ1157" t="s">
        <v>2679</v>
      </c>
      <c r="AL1157">
        <v>1156</v>
      </c>
      <c r="AM1157">
        <v>-3.89046777325186E-2</v>
      </c>
      <c r="AN1157" t="s">
        <v>2678</v>
      </c>
      <c r="AO1157" t="s">
        <v>2679</v>
      </c>
      <c r="AQ1157">
        <v>1156</v>
      </c>
      <c r="AR1157">
        <v>0.56135729985081295</v>
      </c>
      <c r="AS1157" t="s">
        <v>2678</v>
      </c>
      <c r="AT1157" t="s">
        <v>2679</v>
      </c>
      <c r="AV1157">
        <v>1156</v>
      </c>
      <c r="AW1157">
        <v>1.23820661676878</v>
      </c>
      <c r="AX1157" t="s">
        <v>2678</v>
      </c>
      <c r="AY1157" t="s">
        <v>2679</v>
      </c>
      <c r="BA1157">
        <v>1156</v>
      </c>
      <c r="BB1157">
        <v>0.438978532204646</v>
      </c>
      <c r="BC1157" t="s">
        <v>2678</v>
      </c>
      <c r="BD1157" t="s">
        <v>2679</v>
      </c>
      <c r="BF1157">
        <v>1156</v>
      </c>
      <c r="BG1157">
        <v>4.1973964644675004</v>
      </c>
      <c r="BH1157" t="s">
        <v>2681</v>
      </c>
      <c r="BI1157" t="s">
        <v>2679</v>
      </c>
    </row>
    <row r="1158" spans="1:61" x14ac:dyDescent="0.35">
      <c r="A1158">
        <v>1157</v>
      </c>
      <c r="B1158" t="s">
        <v>1745</v>
      </c>
      <c r="C1158">
        <v>5064313</v>
      </c>
      <c r="D1158" s="5">
        <v>2.7290745967370902</v>
      </c>
      <c r="E1158" t="s">
        <v>2678</v>
      </c>
      <c r="F1158" t="s">
        <v>2679</v>
      </c>
      <c r="H1158">
        <v>1157</v>
      </c>
      <c r="I1158">
        <v>0.75533856432485103</v>
      </c>
      <c r="J1158" t="s">
        <v>2678</v>
      </c>
      <c r="K1158" t="s">
        <v>2679</v>
      </c>
      <c r="M1158">
        <v>1157</v>
      </c>
      <c r="N1158">
        <v>-0.50489761549789303</v>
      </c>
      <c r="O1158" t="s">
        <v>2678</v>
      </c>
      <c r="P1158" t="s">
        <v>2679</v>
      </c>
      <c r="R1158">
        <v>1157</v>
      </c>
      <c r="S1158">
        <v>8.5620262994669696E-2</v>
      </c>
      <c r="T1158" t="s">
        <v>2678</v>
      </c>
      <c r="U1158" t="s">
        <v>2679</v>
      </c>
      <c r="W1158">
        <v>1157</v>
      </c>
      <c r="X1158">
        <v>0.65112392106489003</v>
      </c>
      <c r="Y1158" t="s">
        <v>2678</v>
      </c>
      <c r="Z1158" t="s">
        <v>2679</v>
      </c>
      <c r="AB1158">
        <v>1157</v>
      </c>
      <c r="AC1158">
        <v>9.4941005729383202E-2</v>
      </c>
      <c r="AD1158" t="s">
        <v>2678</v>
      </c>
      <c r="AE1158" t="s">
        <v>2679</v>
      </c>
      <c r="AG1158">
        <v>1157</v>
      </c>
      <c r="AH1158">
        <v>0.645835092297667</v>
      </c>
      <c r="AI1158" t="s">
        <v>2678</v>
      </c>
      <c r="AJ1158" t="s">
        <v>2679</v>
      </c>
      <c r="AL1158">
        <v>1157</v>
      </c>
      <c r="AM1158">
        <v>-3.89046777325186E-2</v>
      </c>
      <c r="AN1158" t="s">
        <v>2678</v>
      </c>
      <c r="AO1158" t="s">
        <v>2679</v>
      </c>
      <c r="AQ1158">
        <v>1157</v>
      </c>
      <c r="AR1158">
        <v>0.204933863960887</v>
      </c>
      <c r="AS1158" t="s">
        <v>2678</v>
      </c>
      <c r="AT1158" t="s">
        <v>2679</v>
      </c>
      <c r="AV1158">
        <v>1157</v>
      </c>
      <c r="AW1158">
        <v>-0.28529283265170402</v>
      </c>
      <c r="AX1158" t="s">
        <v>2678</v>
      </c>
      <c r="AY1158" t="s">
        <v>2679</v>
      </c>
      <c r="BA1158">
        <v>1157</v>
      </c>
      <c r="BB1158">
        <v>0.69168679539553501</v>
      </c>
      <c r="BC1158" t="s">
        <v>2678</v>
      </c>
      <c r="BD1158" t="s">
        <v>2679</v>
      </c>
      <c r="BF1158">
        <v>1157</v>
      </c>
      <c r="BG1158">
        <v>-2.9904693924337802</v>
      </c>
      <c r="BH1158" t="s">
        <v>2681</v>
      </c>
      <c r="BI1158" t="s">
        <v>588</v>
      </c>
    </row>
    <row r="1159" spans="1:61" x14ac:dyDescent="0.35">
      <c r="A1159">
        <v>1158</v>
      </c>
      <c r="B1159" t="s">
        <v>1746</v>
      </c>
      <c r="C1159">
        <v>50723803</v>
      </c>
      <c r="D1159" s="5">
        <v>3.95442227440387</v>
      </c>
      <c r="E1159" t="s">
        <v>2678</v>
      </c>
      <c r="F1159" t="s">
        <v>2679</v>
      </c>
      <c r="H1159">
        <v>1158</v>
      </c>
      <c r="I1159">
        <v>0.84714167534307905</v>
      </c>
      <c r="J1159" t="s">
        <v>2678</v>
      </c>
      <c r="K1159" t="s">
        <v>2679</v>
      </c>
      <c r="M1159">
        <v>1158</v>
      </c>
      <c r="N1159">
        <v>-0.17655088660791299</v>
      </c>
      <c r="O1159" t="s">
        <v>2678</v>
      </c>
      <c r="P1159" t="s">
        <v>2679</v>
      </c>
      <c r="R1159">
        <v>1158</v>
      </c>
      <c r="S1159">
        <v>0.202356919787433</v>
      </c>
      <c r="T1159" t="s">
        <v>2678</v>
      </c>
      <c r="U1159" t="s">
        <v>2679</v>
      </c>
      <c r="W1159">
        <v>1158</v>
      </c>
      <c r="X1159">
        <v>-0.98073529451303898</v>
      </c>
      <c r="Y1159" t="s">
        <v>2678</v>
      </c>
      <c r="Z1159" t="s">
        <v>2679</v>
      </c>
      <c r="AB1159">
        <v>1158</v>
      </c>
      <c r="AC1159">
        <v>0.81571601569013097</v>
      </c>
      <c r="AD1159" t="s">
        <v>2678</v>
      </c>
      <c r="AE1159" t="s">
        <v>2679</v>
      </c>
      <c r="AG1159">
        <v>1158</v>
      </c>
      <c r="AH1159">
        <v>0.97993872840345997</v>
      </c>
      <c r="AI1159" t="s">
        <v>2678</v>
      </c>
      <c r="AJ1159" t="s">
        <v>2679</v>
      </c>
      <c r="AL1159">
        <v>1158</v>
      </c>
      <c r="AM1159">
        <v>-3.89046777325186E-2</v>
      </c>
      <c r="AN1159" t="s">
        <v>2678</v>
      </c>
      <c r="AO1159" t="s">
        <v>2679</v>
      </c>
      <c r="AQ1159">
        <v>1158</v>
      </c>
      <c r="AR1159">
        <v>0.32584715796915897</v>
      </c>
      <c r="AS1159" t="s">
        <v>2678</v>
      </c>
      <c r="AT1159" t="s">
        <v>2679</v>
      </c>
      <c r="AV1159">
        <v>1158</v>
      </c>
      <c r="AW1159">
        <v>-0.28529283265170402</v>
      </c>
      <c r="AX1159" t="s">
        <v>2678</v>
      </c>
      <c r="AY1159" t="s">
        <v>2679</v>
      </c>
      <c r="BA1159">
        <v>1158</v>
      </c>
      <c r="BB1159">
        <v>2.1026936881307301</v>
      </c>
      <c r="BC1159" t="s">
        <v>2678</v>
      </c>
      <c r="BD1159" t="s">
        <v>2679</v>
      </c>
      <c r="BF1159">
        <v>1158</v>
      </c>
      <c r="BG1159">
        <v>-4.7753524212969998</v>
      </c>
      <c r="BH1159" t="s">
        <v>2680</v>
      </c>
      <c r="BI1159" t="s">
        <v>588</v>
      </c>
    </row>
    <row r="1160" spans="1:61" x14ac:dyDescent="0.35">
      <c r="A1160">
        <v>1159</v>
      </c>
      <c r="B1160" t="s">
        <v>1747</v>
      </c>
      <c r="C1160">
        <v>50782</v>
      </c>
      <c r="D1160" s="5">
        <v>3.5361867001745702</v>
      </c>
      <c r="E1160" t="s">
        <v>2678</v>
      </c>
      <c r="F1160" t="s">
        <v>2679</v>
      </c>
      <c r="H1160">
        <v>1159</v>
      </c>
      <c r="I1160">
        <v>0.78548258783526603</v>
      </c>
      <c r="J1160" t="s">
        <v>2678</v>
      </c>
      <c r="K1160" t="s">
        <v>2679</v>
      </c>
      <c r="M1160">
        <v>1159</v>
      </c>
      <c r="N1160">
        <v>-0.16657837966342001</v>
      </c>
      <c r="O1160" t="s">
        <v>2678</v>
      </c>
      <c r="P1160" t="s">
        <v>2679</v>
      </c>
      <c r="R1160">
        <v>1159</v>
      </c>
      <c r="S1160">
        <v>-0.31426000858983899</v>
      </c>
      <c r="T1160" t="s">
        <v>2678</v>
      </c>
      <c r="U1160" t="s">
        <v>2679</v>
      </c>
      <c r="W1160">
        <v>1159</v>
      </c>
      <c r="X1160">
        <v>0.29625904027023098</v>
      </c>
      <c r="Y1160" t="s">
        <v>2678</v>
      </c>
      <c r="Z1160" t="s">
        <v>2679</v>
      </c>
      <c r="AB1160">
        <v>1159</v>
      </c>
      <c r="AC1160">
        <v>-0.25684155740707798</v>
      </c>
      <c r="AD1160" t="s">
        <v>2678</v>
      </c>
      <c r="AE1160" t="s">
        <v>2679</v>
      </c>
      <c r="AG1160">
        <v>1159</v>
      </c>
      <c r="AH1160">
        <v>0.63794937105460603</v>
      </c>
      <c r="AI1160" t="s">
        <v>2678</v>
      </c>
      <c r="AJ1160" t="s">
        <v>2679</v>
      </c>
      <c r="AL1160">
        <v>1159</v>
      </c>
      <c r="AM1160">
        <v>-4.6360543330382802E-2</v>
      </c>
      <c r="AN1160" t="s">
        <v>2678</v>
      </c>
      <c r="AO1160" t="s">
        <v>2679</v>
      </c>
      <c r="AQ1160">
        <v>1159</v>
      </c>
      <c r="AR1160">
        <v>8.7902664181529505E-2</v>
      </c>
      <c r="AS1160" t="s">
        <v>2678</v>
      </c>
      <c r="AT1160" t="s">
        <v>2679</v>
      </c>
      <c r="AV1160">
        <v>1159</v>
      </c>
      <c r="AW1160">
        <v>-0.28529283265170402</v>
      </c>
      <c r="AX1160" t="s">
        <v>2678</v>
      </c>
      <c r="AY1160" t="s">
        <v>2679</v>
      </c>
      <c r="BA1160">
        <v>1159</v>
      </c>
      <c r="BB1160">
        <v>0.228308011555997</v>
      </c>
      <c r="BC1160" t="s">
        <v>2678</v>
      </c>
      <c r="BD1160" t="s">
        <v>2679</v>
      </c>
      <c r="BF1160">
        <v>1159</v>
      </c>
      <c r="BG1160">
        <v>-1.0776801892141401</v>
      </c>
      <c r="BH1160" t="s">
        <v>2678</v>
      </c>
      <c r="BI1160" t="s">
        <v>2679</v>
      </c>
    </row>
    <row r="1161" spans="1:61" x14ac:dyDescent="0.35">
      <c r="A1161">
        <v>1160</v>
      </c>
      <c r="B1161" t="s">
        <v>1748</v>
      </c>
      <c r="C1161">
        <v>50817</v>
      </c>
      <c r="D1161" s="5">
        <v>3.34753338906813</v>
      </c>
      <c r="E1161" t="s">
        <v>2678</v>
      </c>
      <c r="F1161" t="s">
        <v>2679</v>
      </c>
      <c r="H1161">
        <v>1160</v>
      </c>
      <c r="I1161">
        <v>0.755918753218221</v>
      </c>
      <c r="J1161" t="s">
        <v>2678</v>
      </c>
      <c r="K1161" t="s">
        <v>2679</v>
      </c>
      <c r="M1161">
        <v>1160</v>
      </c>
      <c r="N1161">
        <v>0.171740856171053</v>
      </c>
      <c r="O1161" t="s">
        <v>2678</v>
      </c>
      <c r="P1161" t="s">
        <v>2679</v>
      </c>
      <c r="R1161">
        <v>1160</v>
      </c>
      <c r="S1161">
        <v>-0.285716317508448</v>
      </c>
      <c r="T1161" t="s">
        <v>2678</v>
      </c>
      <c r="U1161" t="s">
        <v>2679</v>
      </c>
      <c r="W1161">
        <v>1160</v>
      </c>
      <c r="X1161">
        <v>1.3594377417457599</v>
      </c>
      <c r="Y1161" t="s">
        <v>2678</v>
      </c>
      <c r="Z1161" t="s">
        <v>2679</v>
      </c>
      <c r="AB1161">
        <v>1160</v>
      </c>
      <c r="AC1161">
        <v>-0.18324013450337401</v>
      </c>
      <c r="AD1161" t="s">
        <v>2678</v>
      </c>
      <c r="AE1161" t="s">
        <v>2679</v>
      </c>
      <c r="AG1161">
        <v>1160</v>
      </c>
      <c r="AH1161">
        <v>0.26136648785739103</v>
      </c>
      <c r="AI1161" t="s">
        <v>2678</v>
      </c>
      <c r="AJ1161" t="s">
        <v>2679</v>
      </c>
      <c r="AL1161">
        <v>1160</v>
      </c>
      <c r="AM1161">
        <v>-0.43518222557094</v>
      </c>
      <c r="AN1161" t="s">
        <v>2678</v>
      </c>
      <c r="AO1161" t="s">
        <v>2679</v>
      </c>
      <c r="AQ1161">
        <v>1160</v>
      </c>
      <c r="AR1161">
        <v>0.28194303152393801</v>
      </c>
      <c r="AS1161" t="s">
        <v>2678</v>
      </c>
      <c r="AT1161" t="s">
        <v>2679</v>
      </c>
      <c r="AV1161">
        <v>1160</v>
      </c>
      <c r="AW1161">
        <v>-0.28529283265170402</v>
      </c>
      <c r="AX1161" t="s">
        <v>2678</v>
      </c>
      <c r="AY1161" t="s">
        <v>2679</v>
      </c>
      <c r="BA1161">
        <v>1160</v>
      </c>
      <c r="BB1161">
        <v>-0.12950638458810099</v>
      </c>
      <c r="BC1161" t="s">
        <v>2678</v>
      </c>
      <c r="BD1161" t="s">
        <v>2679</v>
      </c>
      <c r="BF1161">
        <v>1160</v>
      </c>
      <c r="BG1161">
        <v>-8.0094554426837203E-2</v>
      </c>
      <c r="BH1161" t="s">
        <v>2681</v>
      </c>
      <c r="BI1161" t="s">
        <v>588</v>
      </c>
    </row>
    <row r="1162" spans="1:61" x14ac:dyDescent="0.35">
      <c r="A1162">
        <v>1161</v>
      </c>
      <c r="B1162" t="s">
        <v>1749</v>
      </c>
      <c r="C1162">
        <v>508327</v>
      </c>
      <c r="D1162" s="5">
        <v>4.11787418844174</v>
      </c>
      <c r="E1162" t="s">
        <v>2678</v>
      </c>
      <c r="F1162" t="s">
        <v>2679</v>
      </c>
      <c r="H1162">
        <v>1161</v>
      </c>
      <c r="I1162">
        <v>1.18806555554969</v>
      </c>
      <c r="J1162" t="s">
        <v>2678</v>
      </c>
      <c r="K1162" t="s">
        <v>2679</v>
      </c>
      <c r="M1162">
        <v>1161</v>
      </c>
      <c r="N1162">
        <v>-5.3651472219791899E-2</v>
      </c>
      <c r="O1162" t="s">
        <v>2678</v>
      </c>
      <c r="P1162" t="s">
        <v>2679</v>
      </c>
      <c r="R1162">
        <v>1161</v>
      </c>
      <c r="S1162">
        <v>-1.1084057527235101</v>
      </c>
      <c r="T1162" t="s">
        <v>2678</v>
      </c>
      <c r="U1162" t="s">
        <v>2679</v>
      </c>
      <c r="W1162">
        <v>1161</v>
      </c>
      <c r="X1162">
        <v>-0.415021334931507</v>
      </c>
      <c r="Y1162" t="s">
        <v>2678</v>
      </c>
      <c r="Z1162" t="s">
        <v>2679</v>
      </c>
      <c r="AB1162">
        <v>1161</v>
      </c>
      <c r="AC1162">
        <v>2.1339582825679299E-2</v>
      </c>
      <c r="AD1162" t="s">
        <v>2678</v>
      </c>
      <c r="AE1162" t="s">
        <v>2679</v>
      </c>
      <c r="AG1162">
        <v>1161</v>
      </c>
      <c r="AH1162">
        <v>-0.195373440137767</v>
      </c>
      <c r="AI1162" t="s">
        <v>2678</v>
      </c>
      <c r="AJ1162" t="s">
        <v>2679</v>
      </c>
      <c r="AL1162">
        <v>1161</v>
      </c>
      <c r="AM1162">
        <v>-3.89046777325186E-2</v>
      </c>
      <c r="AN1162" t="s">
        <v>2678</v>
      </c>
      <c r="AO1162" t="s">
        <v>2679</v>
      </c>
      <c r="AQ1162">
        <v>1161</v>
      </c>
      <c r="AR1162">
        <v>1.47086126947338</v>
      </c>
      <c r="AS1162" t="s">
        <v>2678</v>
      </c>
      <c r="AT1162" t="s">
        <v>2679</v>
      </c>
      <c r="AV1162">
        <v>1161</v>
      </c>
      <c r="AW1162">
        <v>-0.28529283265170402</v>
      </c>
      <c r="AX1162" t="s">
        <v>2678</v>
      </c>
      <c r="AY1162" t="s">
        <v>2679</v>
      </c>
      <c r="BA1162">
        <v>1161</v>
      </c>
      <c r="BB1162">
        <v>-1.12929265304615</v>
      </c>
      <c r="BC1162" t="s">
        <v>2678</v>
      </c>
      <c r="BD1162" t="s">
        <v>2679</v>
      </c>
      <c r="BF1162">
        <v>1161</v>
      </c>
      <c r="BG1162">
        <v>1.05980038589805</v>
      </c>
      <c r="BH1162" t="s">
        <v>2678</v>
      </c>
      <c r="BI1162" t="s">
        <v>2679</v>
      </c>
    </row>
    <row r="1163" spans="1:61" x14ac:dyDescent="0.35">
      <c r="A1163">
        <v>1162</v>
      </c>
      <c r="B1163" t="s">
        <v>1750</v>
      </c>
      <c r="C1163">
        <v>50887699</v>
      </c>
      <c r="D1163" s="5">
        <v>3.73445297586369</v>
      </c>
      <c r="E1163" t="s">
        <v>2678</v>
      </c>
      <c r="F1163" t="s">
        <v>2679</v>
      </c>
      <c r="H1163">
        <v>1162</v>
      </c>
      <c r="I1163">
        <v>0.765105781332024</v>
      </c>
      <c r="J1163" t="s">
        <v>2678</v>
      </c>
      <c r="K1163" t="s">
        <v>2679</v>
      </c>
      <c r="M1163">
        <v>1162</v>
      </c>
      <c r="N1163">
        <v>-0.50489761549789303</v>
      </c>
      <c r="O1163" t="s">
        <v>2678</v>
      </c>
      <c r="P1163" t="s">
        <v>2679</v>
      </c>
      <c r="R1163">
        <v>1162</v>
      </c>
      <c r="S1163">
        <v>0.24476027494518701</v>
      </c>
      <c r="T1163" t="s">
        <v>2678</v>
      </c>
      <c r="U1163" t="s">
        <v>2679</v>
      </c>
      <c r="W1163">
        <v>1162</v>
      </c>
      <c r="X1163">
        <v>0.60680192579964498</v>
      </c>
      <c r="Y1163" t="s">
        <v>2678</v>
      </c>
      <c r="Z1163" t="s">
        <v>2679</v>
      </c>
      <c r="AB1163">
        <v>1162</v>
      </c>
      <c r="AC1163">
        <v>1.7572952943619899</v>
      </c>
      <c r="AD1163" t="s">
        <v>2678</v>
      </c>
      <c r="AE1163" t="s">
        <v>2679</v>
      </c>
      <c r="AG1163">
        <v>1162</v>
      </c>
      <c r="AH1163">
        <v>-0.56469660181694703</v>
      </c>
      <c r="AI1163" t="s">
        <v>2678</v>
      </c>
      <c r="AJ1163" t="s">
        <v>2679</v>
      </c>
      <c r="AL1163">
        <v>1162</v>
      </c>
      <c r="AM1163">
        <v>-3.89046777325186E-2</v>
      </c>
      <c r="AN1163" t="s">
        <v>2678</v>
      </c>
      <c r="AO1163" t="s">
        <v>2679</v>
      </c>
      <c r="AQ1163">
        <v>1162</v>
      </c>
      <c r="AR1163">
        <v>0.65040960903907297</v>
      </c>
      <c r="AS1163" t="s">
        <v>2678</v>
      </c>
      <c r="AT1163" t="s">
        <v>2679</v>
      </c>
      <c r="AV1163">
        <v>1162</v>
      </c>
      <c r="AW1163">
        <v>-0.28529283265170402</v>
      </c>
      <c r="AX1163" t="s">
        <v>2678</v>
      </c>
      <c r="AY1163" t="s">
        <v>2679</v>
      </c>
      <c r="BA1163">
        <v>1162</v>
      </c>
      <c r="BB1163">
        <v>1.2602201615828501</v>
      </c>
      <c r="BC1163" t="s">
        <v>2678</v>
      </c>
      <c r="BD1163" t="s">
        <v>2679</v>
      </c>
      <c r="BF1163">
        <v>1162</v>
      </c>
      <c r="BG1163">
        <v>-5.8343665142540004</v>
      </c>
      <c r="BH1163" t="s">
        <v>2680</v>
      </c>
      <c r="BI1163" t="s">
        <v>588</v>
      </c>
    </row>
    <row r="1164" spans="1:61" x14ac:dyDescent="0.35">
      <c r="A1164">
        <v>1163</v>
      </c>
      <c r="B1164" t="s">
        <v>1751</v>
      </c>
      <c r="C1164">
        <v>509148</v>
      </c>
      <c r="D1164" s="5">
        <v>4.6649817488517398</v>
      </c>
      <c r="E1164" t="s">
        <v>2678</v>
      </c>
      <c r="F1164" t="s">
        <v>2679</v>
      </c>
      <c r="H1164">
        <v>1163</v>
      </c>
      <c r="I1164">
        <v>0.84352686667835897</v>
      </c>
      <c r="J1164" t="s">
        <v>2678</v>
      </c>
      <c r="K1164" t="s">
        <v>2679</v>
      </c>
      <c r="M1164">
        <v>1163</v>
      </c>
      <c r="N1164">
        <v>1.6707634727437899</v>
      </c>
      <c r="O1164" t="s">
        <v>2678</v>
      </c>
      <c r="P1164" t="s">
        <v>2679</v>
      </c>
      <c r="R1164">
        <v>1163</v>
      </c>
      <c r="S1164">
        <v>0.60143110531270405</v>
      </c>
      <c r="T1164" t="s">
        <v>2678</v>
      </c>
      <c r="U1164" t="s">
        <v>2679</v>
      </c>
      <c r="W1164">
        <v>1163</v>
      </c>
      <c r="X1164">
        <v>0.20444215176362299</v>
      </c>
      <c r="Y1164" t="s">
        <v>2678</v>
      </c>
      <c r="Z1164" t="s">
        <v>2679</v>
      </c>
      <c r="AB1164">
        <v>1163</v>
      </c>
      <c r="AC1164">
        <v>-0.12586326298172801</v>
      </c>
      <c r="AD1164" t="s">
        <v>2678</v>
      </c>
      <c r="AE1164" t="s">
        <v>2679</v>
      </c>
      <c r="AG1164">
        <v>1163</v>
      </c>
      <c r="AH1164">
        <v>-1.92114177019081</v>
      </c>
      <c r="AI1164" t="s">
        <v>2678</v>
      </c>
      <c r="AJ1164" t="s">
        <v>2679</v>
      </c>
      <c r="AL1164">
        <v>1163</v>
      </c>
      <c r="AM1164">
        <v>0.47395329322454299</v>
      </c>
      <c r="AN1164" t="s">
        <v>2678</v>
      </c>
      <c r="AO1164" t="s">
        <v>588</v>
      </c>
      <c r="AQ1164">
        <v>1163</v>
      </c>
      <c r="AR1164">
        <v>0.49910445026632799</v>
      </c>
      <c r="AS1164" t="s">
        <v>2678</v>
      </c>
      <c r="AT1164" t="s">
        <v>2679</v>
      </c>
      <c r="AV1164">
        <v>1163</v>
      </c>
      <c r="AW1164">
        <v>-0.28529283265170402</v>
      </c>
      <c r="AX1164" t="s">
        <v>2678</v>
      </c>
      <c r="AY1164" t="s">
        <v>2679</v>
      </c>
      <c r="BA1164">
        <v>1163</v>
      </c>
      <c r="BB1164">
        <v>1.3865742931782901</v>
      </c>
      <c r="BC1164" t="s">
        <v>2678</v>
      </c>
      <c r="BD1164" t="s">
        <v>2679</v>
      </c>
      <c r="BF1164">
        <v>1163</v>
      </c>
      <c r="BG1164">
        <v>0.45466318758430402</v>
      </c>
      <c r="BH1164" t="s">
        <v>2678</v>
      </c>
      <c r="BI1164" t="s">
        <v>2679</v>
      </c>
    </row>
    <row r="1165" spans="1:61" x14ac:dyDescent="0.35">
      <c r="A1165">
        <v>1164</v>
      </c>
      <c r="B1165" t="s">
        <v>1752</v>
      </c>
      <c r="C1165">
        <v>510156</v>
      </c>
      <c r="D1165" s="5">
        <v>5.5409202883282296</v>
      </c>
      <c r="E1165" t="s">
        <v>2678</v>
      </c>
      <c r="F1165" t="s">
        <v>2679</v>
      </c>
      <c r="H1165">
        <v>1164</v>
      </c>
      <c r="I1165">
        <v>0.79733954599685097</v>
      </c>
      <c r="J1165" t="s">
        <v>2678</v>
      </c>
      <c r="K1165" t="s">
        <v>2679</v>
      </c>
      <c r="M1165">
        <v>1164</v>
      </c>
      <c r="N1165">
        <v>1.46643752717561</v>
      </c>
      <c r="O1165" t="s">
        <v>2678</v>
      </c>
      <c r="P1165" t="s">
        <v>2679</v>
      </c>
      <c r="R1165">
        <v>1164</v>
      </c>
      <c r="S1165">
        <v>-0.25088700181657603</v>
      </c>
      <c r="T1165" t="s">
        <v>2678</v>
      </c>
      <c r="U1165" t="s">
        <v>2679</v>
      </c>
      <c r="W1165">
        <v>1164</v>
      </c>
      <c r="X1165">
        <v>-0.13232962688567401</v>
      </c>
      <c r="Y1165" t="s">
        <v>2678</v>
      </c>
      <c r="Z1165" t="s">
        <v>2679</v>
      </c>
      <c r="AB1165">
        <v>1164</v>
      </c>
      <c r="AC1165">
        <v>0.105607139897686</v>
      </c>
      <c r="AD1165" t="s">
        <v>2678</v>
      </c>
      <c r="AE1165" t="s">
        <v>2679</v>
      </c>
      <c r="AG1165">
        <v>1164</v>
      </c>
      <c r="AH1165">
        <v>1.2476693048165099</v>
      </c>
      <c r="AI1165" t="s">
        <v>2678</v>
      </c>
      <c r="AJ1165" t="s">
        <v>2679</v>
      </c>
      <c r="AL1165">
        <v>1164</v>
      </c>
      <c r="AM1165">
        <v>-0.43518222557094</v>
      </c>
      <c r="AN1165" t="s">
        <v>2678</v>
      </c>
      <c r="AO1165" t="s">
        <v>2679</v>
      </c>
      <c r="AQ1165">
        <v>1164</v>
      </c>
      <c r="AR1165">
        <v>0.35652857119822001</v>
      </c>
      <c r="AS1165" t="s">
        <v>2678</v>
      </c>
      <c r="AT1165" t="s">
        <v>2679</v>
      </c>
      <c r="AV1165">
        <v>1164</v>
      </c>
      <c r="AW1165">
        <v>-1.2083703605497</v>
      </c>
      <c r="AX1165" t="s">
        <v>2678</v>
      </c>
      <c r="AY1165" t="s">
        <v>2679</v>
      </c>
      <c r="BA1165">
        <v>1164</v>
      </c>
      <c r="BB1165">
        <v>0.217346880979081</v>
      </c>
      <c r="BC1165" t="s">
        <v>2678</v>
      </c>
      <c r="BD1165" t="s">
        <v>2679</v>
      </c>
      <c r="BF1165">
        <v>1164</v>
      </c>
      <c r="BG1165">
        <v>4.3216992183076801</v>
      </c>
      <c r="BH1165" t="s">
        <v>2681</v>
      </c>
      <c r="BI1165" t="s">
        <v>2679</v>
      </c>
    </row>
    <row r="1166" spans="1:61" x14ac:dyDescent="0.35">
      <c r="A1166">
        <v>1165</v>
      </c>
      <c r="B1166" t="s">
        <v>1753</v>
      </c>
      <c r="C1166">
        <v>51036</v>
      </c>
      <c r="D1166" s="5">
        <v>5.4388329175509638</v>
      </c>
      <c r="H1166">
        <v>1165</v>
      </c>
      <c r="I1166">
        <v>1.1199107656806986</v>
      </c>
      <c r="M1166">
        <v>1165</v>
      </c>
      <c r="N1166">
        <v>1.289498316400846</v>
      </c>
      <c r="R1166">
        <v>1165</v>
      </c>
      <c r="S1166">
        <v>-0.56051322710767781</v>
      </c>
      <c r="W1166">
        <v>1165</v>
      </c>
      <c r="X1166">
        <v>0.53234000923187397</v>
      </c>
      <c r="Y1166" t="s">
        <v>2678</v>
      </c>
      <c r="Z1166" t="s">
        <v>2679</v>
      </c>
      <c r="AB1166">
        <v>1165</v>
      </c>
      <c r="AC1166">
        <v>2.8860916832265601E-2</v>
      </c>
      <c r="AD1166" t="s">
        <v>2681</v>
      </c>
      <c r="AE1166" t="s">
        <v>2679</v>
      </c>
      <c r="AG1166">
        <v>1165</v>
      </c>
      <c r="AH1166">
        <v>0.49489480740876601</v>
      </c>
      <c r="AI1166" t="s">
        <v>2680</v>
      </c>
      <c r="AJ1166" t="s">
        <v>588</v>
      </c>
      <c r="AL1166">
        <v>1165</v>
      </c>
      <c r="AM1166">
        <v>-0.7289850892931673</v>
      </c>
      <c r="AQ1166">
        <v>1165</v>
      </c>
      <c r="AR1166">
        <v>0.61453770118003903</v>
      </c>
      <c r="AS1166" t="s">
        <v>2678</v>
      </c>
      <c r="AT1166" t="s">
        <v>2679</v>
      </c>
      <c r="AV1166">
        <v>1165</v>
      </c>
      <c r="AW1166">
        <v>-0.28529283265170402</v>
      </c>
      <c r="AX1166" t="s">
        <v>2678</v>
      </c>
      <c r="AY1166" t="s">
        <v>2679</v>
      </c>
      <c r="BA1166">
        <v>1165</v>
      </c>
      <c r="BB1166">
        <v>-1.31516529638582</v>
      </c>
      <c r="BC1166" t="s">
        <v>2678</v>
      </c>
      <c r="BD1166" t="s">
        <v>2679</v>
      </c>
      <c r="BF1166">
        <v>1165</v>
      </c>
      <c r="BG1166">
        <v>2.30443541976453</v>
      </c>
      <c r="BH1166" t="s">
        <v>2678</v>
      </c>
      <c r="BI1166" t="s">
        <v>2679</v>
      </c>
    </row>
    <row r="1167" spans="1:61" x14ac:dyDescent="0.35">
      <c r="A1167">
        <v>1166</v>
      </c>
      <c r="B1167" t="s">
        <v>1754</v>
      </c>
      <c r="C1167">
        <v>51172</v>
      </c>
      <c r="D1167" s="5">
        <v>3.6184846937732198</v>
      </c>
      <c r="E1167" t="s">
        <v>2678</v>
      </c>
      <c r="F1167" t="s">
        <v>2679</v>
      </c>
      <c r="H1167">
        <v>1166</v>
      </c>
      <c r="I1167">
        <v>0.78596829446824601</v>
      </c>
      <c r="J1167" t="s">
        <v>2678</v>
      </c>
      <c r="K1167" t="s">
        <v>2679</v>
      </c>
      <c r="M1167">
        <v>1166</v>
      </c>
      <c r="N1167">
        <v>-5.3651472219791899E-2</v>
      </c>
      <c r="O1167" t="s">
        <v>2678</v>
      </c>
      <c r="P1167" t="s">
        <v>2679</v>
      </c>
      <c r="R1167">
        <v>1166</v>
      </c>
      <c r="S1167">
        <v>0.255352821802171</v>
      </c>
      <c r="T1167" t="s">
        <v>2678</v>
      </c>
      <c r="U1167" t="s">
        <v>2679</v>
      </c>
      <c r="W1167">
        <v>1166</v>
      </c>
      <c r="X1167">
        <v>1.0170983718403199</v>
      </c>
      <c r="Y1167" t="s">
        <v>2678</v>
      </c>
      <c r="Z1167" t="s">
        <v>2679</v>
      </c>
      <c r="AB1167">
        <v>1166</v>
      </c>
      <c r="AC1167">
        <v>-0.12586326298172801</v>
      </c>
      <c r="AD1167" t="s">
        <v>2678</v>
      </c>
      <c r="AE1167" t="s">
        <v>2679</v>
      </c>
      <c r="AG1167">
        <v>1166</v>
      </c>
      <c r="AH1167">
        <v>-0.38652563323674999</v>
      </c>
      <c r="AI1167" t="s">
        <v>2678</v>
      </c>
      <c r="AJ1167" t="s">
        <v>2679</v>
      </c>
      <c r="AL1167">
        <v>1166</v>
      </c>
      <c r="AM1167">
        <v>-3.89046777325186E-2</v>
      </c>
      <c r="AN1167" t="s">
        <v>2678</v>
      </c>
      <c r="AO1167" t="s">
        <v>2679</v>
      </c>
      <c r="AQ1167">
        <v>1166</v>
      </c>
      <c r="AR1167">
        <v>-2.0462719943326801</v>
      </c>
      <c r="AS1167" t="s">
        <v>2681</v>
      </c>
      <c r="AT1167" t="s">
        <v>2679</v>
      </c>
      <c r="AV1167">
        <v>1166</v>
      </c>
      <c r="AW1167">
        <v>0.17997664508250999</v>
      </c>
      <c r="AX1167" t="s">
        <v>2678</v>
      </c>
      <c r="AY1167" t="s">
        <v>2679</v>
      </c>
      <c r="BA1167">
        <v>1166</v>
      </c>
      <c r="BB1167">
        <v>0.71320131323622105</v>
      </c>
      <c r="BC1167" t="s">
        <v>2678</v>
      </c>
      <c r="BD1167" t="s">
        <v>2679</v>
      </c>
      <c r="BF1167">
        <v>1166</v>
      </c>
      <c r="BG1167">
        <v>-7.0764918361464701E-2</v>
      </c>
      <c r="BH1167" t="s">
        <v>2678</v>
      </c>
      <c r="BI1167" t="s">
        <v>2679</v>
      </c>
    </row>
    <row r="1168" spans="1:61" x14ac:dyDescent="0.35">
      <c r="A1168">
        <v>1167</v>
      </c>
      <c r="B1168" t="s">
        <v>1755</v>
      </c>
      <c r="C1168">
        <v>51200874</v>
      </c>
      <c r="D1168" s="5">
        <v>3.4180079037317999</v>
      </c>
      <c r="E1168" t="s">
        <v>2678</v>
      </c>
      <c r="F1168" t="s">
        <v>2679</v>
      </c>
      <c r="H1168">
        <v>1167</v>
      </c>
      <c r="I1168">
        <v>0.71376619991451895</v>
      </c>
      <c r="J1168" t="s">
        <v>2678</v>
      </c>
      <c r="K1168" t="s">
        <v>2679</v>
      </c>
      <c r="M1168">
        <v>1167</v>
      </c>
      <c r="N1168">
        <v>-1.2143548529580599</v>
      </c>
      <c r="O1168" t="s">
        <v>2678</v>
      </c>
      <c r="P1168" t="s">
        <v>2679</v>
      </c>
      <c r="R1168">
        <v>1167</v>
      </c>
      <c r="S1168">
        <v>-0.16776789007107701</v>
      </c>
      <c r="T1168" t="s">
        <v>2678</v>
      </c>
      <c r="U1168" t="s">
        <v>2679</v>
      </c>
      <c r="W1168">
        <v>1167</v>
      </c>
      <c r="X1168">
        <v>1.2528448358942601</v>
      </c>
      <c r="Y1168" t="s">
        <v>2678</v>
      </c>
      <c r="Z1168" t="s">
        <v>2679</v>
      </c>
      <c r="AB1168">
        <v>1167</v>
      </c>
      <c r="AC1168">
        <v>-0.10963871159966999</v>
      </c>
      <c r="AD1168" t="s">
        <v>2678</v>
      </c>
      <c r="AE1168" t="s">
        <v>2679</v>
      </c>
      <c r="AG1168">
        <v>1167</v>
      </c>
      <c r="AH1168">
        <v>-0.27805347107744599</v>
      </c>
      <c r="AI1168" t="s">
        <v>2678</v>
      </c>
      <c r="AJ1168" t="s">
        <v>2679</v>
      </c>
      <c r="AL1168">
        <v>1167</v>
      </c>
      <c r="AM1168">
        <v>-3.89046777325186E-2</v>
      </c>
      <c r="AN1168" t="s">
        <v>2678</v>
      </c>
      <c r="AO1168" t="s">
        <v>2679</v>
      </c>
      <c r="AQ1168">
        <v>1167</v>
      </c>
      <c r="AR1168">
        <v>0.99629133601457498</v>
      </c>
      <c r="AS1168" t="s">
        <v>2678</v>
      </c>
      <c r="AT1168" t="s">
        <v>2679</v>
      </c>
      <c r="AV1168">
        <v>1167</v>
      </c>
      <c r="AW1168">
        <v>-0.28529283265170402</v>
      </c>
      <c r="AX1168" t="s">
        <v>2678</v>
      </c>
      <c r="AY1168" t="s">
        <v>2679</v>
      </c>
      <c r="BA1168">
        <v>1167</v>
      </c>
      <c r="BB1168">
        <v>0.339228010921305</v>
      </c>
      <c r="BC1168" t="s">
        <v>2678</v>
      </c>
      <c r="BD1168" t="s">
        <v>2679</v>
      </c>
      <c r="BF1168">
        <v>1167</v>
      </c>
      <c r="BG1168">
        <v>-6.5087220969004802</v>
      </c>
      <c r="BH1168" t="s">
        <v>2680</v>
      </c>
      <c r="BI1168" t="s">
        <v>2679</v>
      </c>
    </row>
    <row r="1169" spans="1:61" x14ac:dyDescent="0.35">
      <c r="A1169">
        <v>1168</v>
      </c>
      <c r="B1169" t="s">
        <v>1756</v>
      </c>
      <c r="C1169">
        <v>51218</v>
      </c>
      <c r="D1169" s="5">
        <v>3.4471016533376599</v>
      </c>
      <c r="E1169" t="s">
        <v>2678</v>
      </c>
      <c r="F1169" t="s">
        <v>2679</v>
      </c>
      <c r="H1169">
        <v>1168</v>
      </c>
      <c r="I1169">
        <v>0.70719544109899601</v>
      </c>
      <c r="J1169" t="s">
        <v>2678</v>
      </c>
      <c r="K1169" t="s">
        <v>2679</v>
      </c>
      <c r="M1169">
        <v>1168</v>
      </c>
      <c r="N1169">
        <v>-1.8909933246270001</v>
      </c>
      <c r="O1169" t="s">
        <v>2678</v>
      </c>
      <c r="P1169" t="s">
        <v>2679</v>
      </c>
      <c r="R1169">
        <v>1168</v>
      </c>
      <c r="S1169">
        <v>-0.17018348251357199</v>
      </c>
      <c r="T1169" t="s">
        <v>2678</v>
      </c>
      <c r="U1169" t="s">
        <v>2679</v>
      </c>
      <c r="W1169">
        <v>1168</v>
      </c>
      <c r="X1169">
        <v>0.74518266616204598</v>
      </c>
      <c r="Y1169" t="s">
        <v>2678</v>
      </c>
      <c r="Z1169" t="s">
        <v>2679</v>
      </c>
      <c r="AB1169">
        <v>1168</v>
      </c>
      <c r="AC1169">
        <v>1.7572952943619899</v>
      </c>
      <c r="AD1169" t="s">
        <v>2678</v>
      </c>
      <c r="AE1169" t="s">
        <v>2679</v>
      </c>
      <c r="AG1169">
        <v>1168</v>
      </c>
      <c r="AH1169">
        <v>-0.56678799761701004</v>
      </c>
      <c r="AI1169" t="s">
        <v>2678</v>
      </c>
      <c r="AJ1169" t="s">
        <v>2679</v>
      </c>
      <c r="AL1169">
        <v>1168</v>
      </c>
      <c r="AM1169">
        <v>-3.89046777325186E-2</v>
      </c>
      <c r="AN1169" t="s">
        <v>2678</v>
      </c>
      <c r="AO1169" t="s">
        <v>2679</v>
      </c>
      <c r="AQ1169">
        <v>1168</v>
      </c>
      <c r="AR1169">
        <v>0.61134201435418301</v>
      </c>
      <c r="AS1169" t="s">
        <v>2678</v>
      </c>
      <c r="AT1169" t="s">
        <v>2679</v>
      </c>
      <c r="AV1169">
        <v>1168</v>
      </c>
      <c r="AW1169">
        <v>-0.28529283265170402</v>
      </c>
      <c r="AX1169" t="s">
        <v>2678</v>
      </c>
      <c r="AY1169" t="s">
        <v>2679</v>
      </c>
      <c r="BA1169">
        <v>1168</v>
      </c>
      <c r="BB1169">
        <v>1.41223056584734</v>
      </c>
      <c r="BC1169" t="s">
        <v>2678</v>
      </c>
      <c r="BD1169" t="s">
        <v>2679</v>
      </c>
      <c r="BF1169">
        <v>1168</v>
      </c>
      <c r="BG1169">
        <v>-5.33955216336253</v>
      </c>
      <c r="BH1169" t="s">
        <v>2680</v>
      </c>
      <c r="BI1169" t="s">
        <v>588</v>
      </c>
    </row>
    <row r="1170" spans="1:61" x14ac:dyDescent="0.35">
      <c r="A1170">
        <v>1169</v>
      </c>
      <c r="B1170" t="s">
        <v>1757</v>
      </c>
      <c r="C1170">
        <v>51218452</v>
      </c>
      <c r="D1170" s="5">
        <v>5.0287977525718661</v>
      </c>
      <c r="H1170">
        <v>1169</v>
      </c>
      <c r="I1170">
        <v>1.0819290136435762</v>
      </c>
      <c r="M1170">
        <v>1169</v>
      </c>
      <c r="N1170">
        <v>0.67021058401073752</v>
      </c>
      <c r="R1170">
        <v>1169</v>
      </c>
      <c r="S1170">
        <v>-0.38286785947268154</v>
      </c>
      <c r="W1170">
        <v>1169</v>
      </c>
      <c r="X1170">
        <v>0.28612137389604803</v>
      </c>
      <c r="Y1170" t="s">
        <v>2678</v>
      </c>
      <c r="Z1170" t="s">
        <v>2679</v>
      </c>
      <c r="AB1170">
        <v>1169</v>
      </c>
      <c r="AC1170">
        <v>0.15552305198590322</v>
      </c>
      <c r="AG1170">
        <v>1169</v>
      </c>
      <c r="AH1170">
        <v>1.4948175477451668</v>
      </c>
      <c r="AL1170">
        <v>1169</v>
      </c>
      <c r="AM1170">
        <v>-0.22014056197498189</v>
      </c>
      <c r="AQ1170">
        <v>1169</v>
      </c>
      <c r="AR1170">
        <v>0.62187292894958701</v>
      </c>
      <c r="AS1170" t="s">
        <v>2678</v>
      </c>
      <c r="AT1170" t="s">
        <v>2679</v>
      </c>
      <c r="AV1170">
        <v>1169</v>
      </c>
      <c r="AW1170">
        <v>-1.7175427622941486</v>
      </c>
      <c r="BA1170">
        <v>1169</v>
      </c>
      <c r="BB1170">
        <v>0.17964540987386299</v>
      </c>
      <c r="BC1170" t="s">
        <v>2678</v>
      </c>
      <c r="BD1170" t="s">
        <v>2679</v>
      </c>
      <c r="BF1170">
        <v>1169</v>
      </c>
      <c r="BG1170">
        <v>-5.1878134051074101</v>
      </c>
      <c r="BH1170" t="s">
        <v>2680</v>
      </c>
      <c r="BI1170" t="s">
        <v>588</v>
      </c>
    </row>
    <row r="1171" spans="1:61" x14ac:dyDescent="0.35">
      <c r="A1171">
        <v>1170</v>
      </c>
      <c r="B1171" t="s">
        <v>1758</v>
      </c>
      <c r="C1171">
        <v>51218496</v>
      </c>
      <c r="D1171" s="5">
        <v>5.8394418358155002</v>
      </c>
      <c r="E1171" t="s">
        <v>2678</v>
      </c>
      <c r="F1171" t="s">
        <v>2679</v>
      </c>
      <c r="H1171">
        <v>1170</v>
      </c>
      <c r="I1171">
        <v>0.77733850454233699</v>
      </c>
      <c r="J1171" t="s">
        <v>2678</v>
      </c>
      <c r="K1171" t="s">
        <v>2679</v>
      </c>
      <c r="M1171">
        <v>1170</v>
      </c>
      <c r="N1171">
        <v>7.0369311102006199E-2</v>
      </c>
      <c r="O1171" t="s">
        <v>2678</v>
      </c>
      <c r="P1171" t="s">
        <v>2679</v>
      </c>
      <c r="R1171">
        <v>1170</v>
      </c>
      <c r="S1171">
        <v>0.143675982899656</v>
      </c>
      <c r="T1171" t="s">
        <v>2678</v>
      </c>
      <c r="U1171" t="s">
        <v>2679</v>
      </c>
      <c r="W1171">
        <v>1170</v>
      </c>
      <c r="X1171">
        <v>-6.7425045358495403E-2</v>
      </c>
      <c r="Y1171" t="s">
        <v>2678</v>
      </c>
      <c r="Z1171" t="s">
        <v>2679</v>
      </c>
      <c r="AB1171">
        <v>1170</v>
      </c>
      <c r="AC1171">
        <v>-0.54255908902729999</v>
      </c>
      <c r="AD1171" t="s">
        <v>2678</v>
      </c>
      <c r="AE1171" t="s">
        <v>2679</v>
      </c>
      <c r="AG1171">
        <v>1170</v>
      </c>
      <c r="AH1171">
        <v>0.82802898426236404</v>
      </c>
      <c r="AI1171" t="s">
        <v>2678</v>
      </c>
      <c r="AJ1171" t="s">
        <v>2679</v>
      </c>
      <c r="AL1171">
        <v>1170</v>
      </c>
      <c r="AM1171">
        <v>-3.89046777325186E-2</v>
      </c>
      <c r="AN1171" t="s">
        <v>2678</v>
      </c>
      <c r="AO1171" t="s">
        <v>2679</v>
      </c>
      <c r="AQ1171">
        <v>1170</v>
      </c>
      <c r="AR1171">
        <v>0.66724624575215896</v>
      </c>
      <c r="AS1171" t="s">
        <v>2678</v>
      </c>
      <c r="AT1171" t="s">
        <v>2679</v>
      </c>
      <c r="AV1171">
        <v>1170</v>
      </c>
      <c r="AW1171">
        <v>-1.2083703605497</v>
      </c>
      <c r="AX1171" t="s">
        <v>2678</v>
      </c>
      <c r="AY1171" t="s">
        <v>2679</v>
      </c>
      <c r="BA1171">
        <v>1170</v>
      </c>
      <c r="BB1171">
        <v>7.3888567604272995E-2</v>
      </c>
      <c r="BC1171" t="s">
        <v>2678</v>
      </c>
      <c r="BD1171" t="s">
        <v>2679</v>
      </c>
      <c r="BF1171">
        <v>1170</v>
      </c>
      <c r="BG1171">
        <v>-4.7749440135621404</v>
      </c>
      <c r="BH1171" t="s">
        <v>2680</v>
      </c>
      <c r="BI1171" t="s">
        <v>588</v>
      </c>
    </row>
    <row r="1172" spans="1:61" x14ac:dyDescent="0.35">
      <c r="A1172">
        <v>1171</v>
      </c>
      <c r="B1172" t="s">
        <v>1759</v>
      </c>
      <c r="C1172">
        <v>51235042</v>
      </c>
      <c r="D1172" s="5">
        <v>4.7424854231434104</v>
      </c>
      <c r="E1172" t="s">
        <v>2678</v>
      </c>
      <c r="F1172" t="s">
        <v>2679</v>
      </c>
      <c r="H1172">
        <v>1171</v>
      </c>
      <c r="I1172">
        <v>1.23104859294706</v>
      </c>
      <c r="J1172" t="s">
        <v>2678</v>
      </c>
      <c r="K1172" t="s">
        <v>2679</v>
      </c>
      <c r="M1172">
        <v>1171</v>
      </c>
      <c r="N1172">
        <v>-2.2488288887550598</v>
      </c>
      <c r="O1172" t="s">
        <v>2678</v>
      </c>
      <c r="P1172" t="s">
        <v>2679</v>
      </c>
      <c r="R1172">
        <v>1171</v>
      </c>
      <c r="S1172">
        <v>1.29939984059448</v>
      </c>
      <c r="T1172" t="s">
        <v>2678</v>
      </c>
      <c r="U1172" t="s">
        <v>2679</v>
      </c>
      <c r="W1172">
        <v>1171</v>
      </c>
      <c r="X1172">
        <v>0.57478228718169899</v>
      </c>
      <c r="Y1172" t="s">
        <v>2678</v>
      </c>
      <c r="Z1172" t="s">
        <v>2679</v>
      </c>
      <c r="AB1172">
        <v>1171</v>
      </c>
      <c r="AC1172">
        <v>1.05719449328849</v>
      </c>
      <c r="AD1172" t="s">
        <v>2678</v>
      </c>
      <c r="AE1172" t="s">
        <v>2679</v>
      </c>
      <c r="AG1172">
        <v>1171</v>
      </c>
      <c r="AH1172">
        <v>1.8446898181262901</v>
      </c>
      <c r="AI1172" t="s">
        <v>2678</v>
      </c>
      <c r="AJ1172" t="s">
        <v>2679</v>
      </c>
      <c r="AL1172">
        <v>1171</v>
      </c>
      <c r="AM1172">
        <v>2.1444946438521799</v>
      </c>
      <c r="AN1172" t="s">
        <v>2681</v>
      </c>
      <c r="AO1172" t="s">
        <v>588</v>
      </c>
      <c r="AQ1172">
        <v>1171</v>
      </c>
      <c r="AR1172">
        <v>0.54037039817682697</v>
      </c>
      <c r="AS1172" t="s">
        <v>2678</v>
      </c>
      <c r="AT1172" t="s">
        <v>2679</v>
      </c>
      <c r="AV1172">
        <v>1171</v>
      </c>
      <c r="AW1172">
        <v>-0.28529283265170402</v>
      </c>
      <c r="AX1172" t="s">
        <v>2678</v>
      </c>
      <c r="AY1172" t="s">
        <v>2679</v>
      </c>
      <c r="BA1172">
        <v>1171</v>
      </c>
      <c r="BB1172">
        <v>1.5795383721257701</v>
      </c>
      <c r="BC1172" t="s">
        <v>2678</v>
      </c>
      <c r="BD1172" t="s">
        <v>2679</v>
      </c>
      <c r="BF1172">
        <v>1171</v>
      </c>
      <c r="BG1172">
        <v>-1.8704804786826099</v>
      </c>
      <c r="BH1172" t="s">
        <v>2681</v>
      </c>
      <c r="BI1172" t="s">
        <v>588</v>
      </c>
    </row>
    <row r="1173" spans="1:61" x14ac:dyDescent="0.35">
      <c r="A1173">
        <v>1172</v>
      </c>
      <c r="B1173" t="s">
        <v>1760</v>
      </c>
      <c r="C1173">
        <v>51276472</v>
      </c>
      <c r="D1173" s="5">
        <v>3.9942264794714801</v>
      </c>
      <c r="E1173" t="s">
        <v>2678</v>
      </c>
      <c r="F1173" t="s">
        <v>2679</v>
      </c>
      <c r="H1173">
        <v>1172</v>
      </c>
      <c r="I1173">
        <v>0.77388472963640798</v>
      </c>
      <c r="J1173" t="s">
        <v>2678</v>
      </c>
      <c r="K1173" t="s">
        <v>2679</v>
      </c>
      <c r="M1173">
        <v>1172</v>
      </c>
      <c r="N1173">
        <v>1.1026404214848899</v>
      </c>
      <c r="O1173" t="s">
        <v>2678</v>
      </c>
      <c r="P1173" t="s">
        <v>2679</v>
      </c>
      <c r="R1173">
        <v>1172</v>
      </c>
      <c r="S1173">
        <v>-0.74513297863622896</v>
      </c>
      <c r="T1173" t="s">
        <v>2678</v>
      </c>
      <c r="U1173" t="s">
        <v>2679</v>
      </c>
      <c r="W1173">
        <v>1172</v>
      </c>
      <c r="X1173">
        <v>1.68084124579353</v>
      </c>
      <c r="Y1173" t="s">
        <v>2678</v>
      </c>
      <c r="Z1173" t="s">
        <v>2679</v>
      </c>
      <c r="AB1173">
        <v>1172</v>
      </c>
      <c r="AC1173">
        <v>2.1339582825679299E-2</v>
      </c>
      <c r="AD1173" t="s">
        <v>2678</v>
      </c>
      <c r="AE1173" t="s">
        <v>2679</v>
      </c>
      <c r="AG1173">
        <v>1172</v>
      </c>
      <c r="AH1173">
        <v>1.1542649988457101</v>
      </c>
      <c r="AI1173" t="s">
        <v>2678</v>
      </c>
      <c r="AJ1173" t="s">
        <v>2679</v>
      </c>
      <c r="AL1173">
        <v>1172</v>
      </c>
      <c r="AM1173">
        <v>1.0293339367282499</v>
      </c>
      <c r="AN1173" t="s">
        <v>2678</v>
      </c>
      <c r="AO1173" t="s">
        <v>2679</v>
      </c>
      <c r="AQ1173">
        <v>1172</v>
      </c>
      <c r="AR1173">
        <v>2.4453855554420501</v>
      </c>
      <c r="AS1173" t="s">
        <v>2678</v>
      </c>
      <c r="AT1173" t="s">
        <v>2679</v>
      </c>
      <c r="AV1173">
        <v>1172</v>
      </c>
      <c r="AW1173">
        <v>0.30907152249932501</v>
      </c>
      <c r="AX1173" t="s">
        <v>2678</v>
      </c>
      <c r="AY1173" t="s">
        <v>2679</v>
      </c>
      <c r="BA1173">
        <v>1172</v>
      </c>
      <c r="BB1173">
        <v>-0.108596188703733</v>
      </c>
      <c r="BC1173" t="s">
        <v>2678</v>
      </c>
      <c r="BD1173" t="s">
        <v>2679</v>
      </c>
      <c r="BF1173">
        <v>1172</v>
      </c>
      <c r="BG1173">
        <v>-0.34117195316705601</v>
      </c>
      <c r="BH1173" t="s">
        <v>2681</v>
      </c>
      <c r="BI1173" t="s">
        <v>588</v>
      </c>
    </row>
    <row r="1174" spans="1:61" x14ac:dyDescent="0.35">
      <c r="A1174">
        <v>1173</v>
      </c>
      <c r="B1174" t="s">
        <v>1761</v>
      </c>
      <c r="C1174">
        <v>51285</v>
      </c>
      <c r="D1174" s="5">
        <v>4.7694123195991134</v>
      </c>
      <c r="H1174">
        <v>1173</v>
      </c>
      <c r="I1174">
        <v>0.55620649606154238</v>
      </c>
      <c r="M1174">
        <v>1173</v>
      </c>
      <c r="N1174">
        <v>-2.14620257435238</v>
      </c>
      <c r="O1174" t="s">
        <v>2678</v>
      </c>
      <c r="P1174" t="s">
        <v>2679</v>
      </c>
      <c r="R1174">
        <v>1173</v>
      </c>
      <c r="S1174">
        <v>0.14677587361929767</v>
      </c>
      <c r="W1174">
        <v>1173</v>
      </c>
      <c r="X1174">
        <v>-0.61487505434203182</v>
      </c>
      <c r="AB1174">
        <v>1173</v>
      </c>
      <c r="AC1174">
        <v>-0.12586326298172801</v>
      </c>
      <c r="AD1174" t="s">
        <v>2678</v>
      </c>
      <c r="AE1174" t="s">
        <v>2679</v>
      </c>
      <c r="AG1174">
        <v>1173</v>
      </c>
      <c r="AH1174">
        <v>0.23512959989124599</v>
      </c>
      <c r="AI1174" t="s">
        <v>2678</v>
      </c>
      <c r="AJ1174" t="s">
        <v>2679</v>
      </c>
      <c r="AL1174">
        <v>1173</v>
      </c>
      <c r="AM1174">
        <v>-3.89046777325186E-2</v>
      </c>
      <c r="AN1174" t="s">
        <v>2678</v>
      </c>
      <c r="AO1174" t="s">
        <v>2679</v>
      </c>
      <c r="AQ1174">
        <v>1173</v>
      </c>
      <c r="AR1174">
        <v>0.55666025061598601</v>
      </c>
      <c r="AS1174" t="s">
        <v>2678</v>
      </c>
      <c r="AT1174" t="s">
        <v>2679</v>
      </c>
      <c r="AV1174">
        <v>1173</v>
      </c>
      <c r="AW1174">
        <v>0.46809918072273149</v>
      </c>
      <c r="BA1174">
        <v>1173</v>
      </c>
      <c r="BB1174">
        <v>0.69168679539553501</v>
      </c>
      <c r="BC1174" t="s">
        <v>2678</v>
      </c>
      <c r="BD1174" t="s">
        <v>2679</v>
      </c>
      <c r="BF1174">
        <v>1173</v>
      </c>
      <c r="BG1174">
        <v>1.9228627940304399</v>
      </c>
      <c r="BH1174" t="s">
        <v>2678</v>
      </c>
      <c r="BI1174" t="s">
        <v>2679</v>
      </c>
    </row>
    <row r="1175" spans="1:61" x14ac:dyDescent="0.35">
      <c r="A1175">
        <v>1174</v>
      </c>
      <c r="B1175" t="s">
        <v>1762</v>
      </c>
      <c r="C1175">
        <v>51338273</v>
      </c>
      <c r="D1175" s="5">
        <v>6.5053244876161598</v>
      </c>
      <c r="E1175" t="s">
        <v>2678</v>
      </c>
      <c r="F1175" t="s">
        <v>2679</v>
      </c>
      <c r="H1175">
        <v>1174</v>
      </c>
      <c r="I1175">
        <v>0.88938158922134403</v>
      </c>
      <c r="J1175" t="s">
        <v>2678</v>
      </c>
      <c r="K1175" t="s">
        <v>2679</v>
      </c>
      <c r="M1175">
        <v>1174</v>
      </c>
      <c r="N1175">
        <v>1.1427633594244699</v>
      </c>
      <c r="O1175" t="s">
        <v>2678</v>
      </c>
      <c r="P1175" t="s">
        <v>2679</v>
      </c>
      <c r="R1175">
        <v>1174</v>
      </c>
      <c r="S1175">
        <v>-0.28246383365634598</v>
      </c>
      <c r="T1175" t="s">
        <v>2678</v>
      </c>
      <c r="U1175" t="s">
        <v>2679</v>
      </c>
      <c r="W1175">
        <v>1174</v>
      </c>
      <c r="X1175">
        <v>0.250637109340486</v>
      </c>
      <c r="Y1175" t="s">
        <v>2678</v>
      </c>
      <c r="Z1175" t="s">
        <v>2679</v>
      </c>
      <c r="AB1175">
        <v>1174</v>
      </c>
      <c r="AC1175">
        <v>-0.229950871856717</v>
      </c>
      <c r="AD1175" t="s">
        <v>2678</v>
      </c>
      <c r="AE1175" t="s">
        <v>2679</v>
      </c>
      <c r="AG1175">
        <v>1174</v>
      </c>
      <c r="AH1175">
        <v>0.92248192654949401</v>
      </c>
      <c r="AI1175" t="s">
        <v>2678</v>
      </c>
      <c r="AJ1175" t="s">
        <v>2679</v>
      </c>
      <c r="AL1175">
        <v>1174</v>
      </c>
      <c r="AM1175">
        <v>-0.45009395676666802</v>
      </c>
      <c r="AN1175" t="s">
        <v>2678</v>
      </c>
      <c r="AO1175" t="s">
        <v>2679</v>
      </c>
      <c r="AQ1175">
        <v>1174</v>
      </c>
      <c r="AR1175">
        <v>0.29273139283412197</v>
      </c>
      <c r="AS1175" t="s">
        <v>2678</v>
      </c>
      <c r="AT1175" t="s">
        <v>2679</v>
      </c>
      <c r="AV1175">
        <v>1174</v>
      </c>
      <c r="AW1175">
        <v>0.33566315401874502</v>
      </c>
      <c r="AX1175" t="s">
        <v>2678</v>
      </c>
      <c r="AY1175" t="s">
        <v>2679</v>
      </c>
      <c r="BA1175">
        <v>1174</v>
      </c>
      <c r="BB1175">
        <v>0.575811986439561</v>
      </c>
      <c r="BC1175" t="s">
        <v>2678</v>
      </c>
      <c r="BD1175" t="s">
        <v>2679</v>
      </c>
      <c r="BF1175">
        <v>1174</v>
      </c>
      <c r="BG1175">
        <v>4.4106160372865402</v>
      </c>
      <c r="BH1175" t="s">
        <v>2681</v>
      </c>
      <c r="BI1175" t="s">
        <v>2679</v>
      </c>
    </row>
    <row r="1176" spans="1:61" x14ac:dyDescent="0.35">
      <c r="A1176">
        <v>1175</v>
      </c>
      <c r="B1176" t="s">
        <v>1763</v>
      </c>
      <c r="C1176">
        <v>513484</v>
      </c>
      <c r="D1176" s="5">
        <v>4.2231027421984804</v>
      </c>
      <c r="E1176" t="s">
        <v>2678</v>
      </c>
      <c r="F1176" t="s">
        <v>2679</v>
      </c>
      <c r="H1176">
        <v>1175</v>
      </c>
      <c r="I1176">
        <v>0.22631849251250399</v>
      </c>
      <c r="J1176" t="s">
        <v>2678</v>
      </c>
      <c r="K1176" t="s">
        <v>2679</v>
      </c>
      <c r="M1176">
        <v>1175</v>
      </c>
      <c r="N1176">
        <v>-5.3651472219791899E-2</v>
      </c>
      <c r="O1176" t="s">
        <v>2678</v>
      </c>
      <c r="P1176" t="s">
        <v>2679</v>
      </c>
      <c r="R1176">
        <v>1175</v>
      </c>
      <c r="S1176">
        <v>3.5688192926949101E-2</v>
      </c>
      <c r="T1176" t="s">
        <v>2678</v>
      </c>
      <c r="U1176" t="s">
        <v>2679</v>
      </c>
      <c r="W1176">
        <v>1175</v>
      </c>
      <c r="X1176">
        <v>-0.389586707191518</v>
      </c>
      <c r="Y1176" t="s">
        <v>2678</v>
      </c>
      <c r="Z1176" t="s">
        <v>2679</v>
      </c>
      <c r="AB1176">
        <v>1175</v>
      </c>
      <c r="AC1176">
        <v>-5.22618400780245E-2</v>
      </c>
      <c r="AD1176" t="s">
        <v>2678</v>
      </c>
      <c r="AE1176" t="s">
        <v>2679</v>
      </c>
      <c r="AG1176">
        <v>1175</v>
      </c>
      <c r="AH1176">
        <v>1.6126815068937299</v>
      </c>
      <c r="AI1176" t="s">
        <v>2681</v>
      </c>
      <c r="AJ1176" t="s">
        <v>2679</v>
      </c>
      <c r="AL1176">
        <v>1175</v>
      </c>
      <c r="AM1176">
        <v>-3.89046777325186E-2</v>
      </c>
      <c r="AN1176" t="s">
        <v>2678</v>
      </c>
      <c r="AO1176" t="s">
        <v>2679</v>
      </c>
      <c r="AQ1176">
        <v>1175</v>
      </c>
      <c r="AR1176">
        <v>1.42480161556956</v>
      </c>
      <c r="AS1176" t="s">
        <v>2678</v>
      </c>
      <c r="AT1176" t="s">
        <v>2679</v>
      </c>
      <c r="AV1176">
        <v>1175</v>
      </c>
      <c r="AW1176">
        <v>-0.28529283265170402</v>
      </c>
      <c r="AX1176" t="s">
        <v>2678</v>
      </c>
      <c r="AY1176" t="s">
        <v>2679</v>
      </c>
      <c r="BA1176">
        <v>1175</v>
      </c>
      <c r="BB1176">
        <v>-2.13435766169914</v>
      </c>
      <c r="BC1176" t="s">
        <v>2681</v>
      </c>
      <c r="BD1176" t="s">
        <v>588</v>
      </c>
      <c r="BF1176">
        <v>1175</v>
      </c>
      <c r="BG1176">
        <v>-0.59328561896154797</v>
      </c>
      <c r="BH1176" t="s">
        <v>2678</v>
      </c>
      <c r="BI1176" t="s">
        <v>2679</v>
      </c>
    </row>
    <row r="1177" spans="1:61" x14ac:dyDescent="0.35">
      <c r="A1177">
        <v>1176</v>
      </c>
      <c r="B1177" t="s">
        <v>1764</v>
      </c>
      <c r="C1177">
        <v>5137553</v>
      </c>
      <c r="D1177" s="5">
        <v>7.1900150452946798</v>
      </c>
      <c r="E1177" t="s">
        <v>2678</v>
      </c>
      <c r="F1177" t="s">
        <v>2679</v>
      </c>
      <c r="H1177">
        <v>1176</v>
      </c>
      <c r="I1177">
        <v>0.80371760820702498</v>
      </c>
      <c r="J1177" t="s">
        <v>2678</v>
      </c>
      <c r="K1177" t="s">
        <v>2679</v>
      </c>
      <c r="M1177">
        <v>1176</v>
      </c>
      <c r="N1177">
        <v>0.93138871445014804</v>
      </c>
      <c r="O1177" t="s">
        <v>2678</v>
      </c>
      <c r="P1177" t="s">
        <v>2679</v>
      </c>
      <c r="R1177">
        <v>1176</v>
      </c>
      <c r="S1177">
        <v>0.171855424929339</v>
      </c>
      <c r="T1177" t="s">
        <v>2678</v>
      </c>
      <c r="U1177" t="s">
        <v>2679</v>
      </c>
      <c r="W1177">
        <v>1176</v>
      </c>
      <c r="X1177">
        <v>0.51383296597561101</v>
      </c>
      <c r="Y1177" t="s">
        <v>2678</v>
      </c>
      <c r="Z1177" t="s">
        <v>2679</v>
      </c>
      <c r="AB1177">
        <v>1176</v>
      </c>
      <c r="AC1177">
        <v>0.35165870240404001</v>
      </c>
      <c r="AD1177" t="s">
        <v>2680</v>
      </c>
      <c r="AE1177" t="s">
        <v>588</v>
      </c>
      <c r="AG1177">
        <v>1176</v>
      </c>
      <c r="AH1177">
        <v>-1.7072788024563199</v>
      </c>
      <c r="AI1177" t="s">
        <v>2680</v>
      </c>
      <c r="AJ1177" t="s">
        <v>588</v>
      </c>
      <c r="AL1177">
        <v>1176</v>
      </c>
      <c r="AM1177">
        <v>-3.89046777325186E-2</v>
      </c>
      <c r="AN1177" t="s">
        <v>2678</v>
      </c>
      <c r="AO1177" t="s">
        <v>2679</v>
      </c>
      <c r="AQ1177">
        <v>1176</v>
      </c>
      <c r="AR1177">
        <v>1.21256252072516</v>
      </c>
      <c r="AS1177" t="s">
        <v>2678</v>
      </c>
      <c r="AT1177" t="s">
        <v>2679</v>
      </c>
      <c r="AV1177">
        <v>1176</v>
      </c>
      <c r="AW1177">
        <v>-0.28529283265170402</v>
      </c>
      <c r="AX1177" t="s">
        <v>2678</v>
      </c>
      <c r="AY1177" t="s">
        <v>2679</v>
      </c>
      <c r="BA1177">
        <v>1176</v>
      </c>
      <c r="BB1177">
        <v>-0.69820865215435302</v>
      </c>
      <c r="BC1177" t="s">
        <v>2678</v>
      </c>
      <c r="BD1177" t="s">
        <v>2679</v>
      </c>
      <c r="BF1177">
        <v>1176</v>
      </c>
      <c r="BG1177">
        <v>-0.81174034006062401</v>
      </c>
      <c r="BH1177" t="s">
        <v>2678</v>
      </c>
      <c r="BI1177" t="s">
        <v>2679</v>
      </c>
    </row>
    <row r="1178" spans="1:61" x14ac:dyDescent="0.35">
      <c r="A1178">
        <v>1177</v>
      </c>
      <c r="B1178" t="s">
        <v>1765</v>
      </c>
      <c r="C1178">
        <v>513815</v>
      </c>
      <c r="D1178" s="5">
        <v>3.3735594383180398</v>
      </c>
      <c r="E1178" t="s">
        <v>2678</v>
      </c>
      <c r="F1178" t="s">
        <v>2679</v>
      </c>
      <c r="H1178">
        <v>1177</v>
      </c>
      <c r="I1178">
        <v>0.41771607550936102</v>
      </c>
      <c r="J1178" t="s">
        <v>2678</v>
      </c>
      <c r="K1178" t="s">
        <v>2679</v>
      </c>
      <c r="M1178">
        <v>1177</v>
      </c>
      <c r="N1178">
        <v>-5.3651472219791899E-2</v>
      </c>
      <c r="O1178" t="s">
        <v>2678</v>
      </c>
      <c r="P1178" t="s">
        <v>2679</v>
      </c>
      <c r="R1178">
        <v>1177</v>
      </c>
      <c r="S1178">
        <v>3.5688192926949101E-2</v>
      </c>
      <c r="T1178" t="s">
        <v>2678</v>
      </c>
      <c r="U1178" t="s">
        <v>2679</v>
      </c>
      <c r="W1178">
        <v>1177</v>
      </c>
      <c r="X1178">
        <v>-0.15269879666459199</v>
      </c>
      <c r="Y1178" t="s">
        <v>2678</v>
      </c>
      <c r="Z1178" t="s">
        <v>2679</v>
      </c>
      <c r="AB1178">
        <v>1177</v>
      </c>
      <c r="AC1178">
        <v>-0.12586326298172801</v>
      </c>
      <c r="AD1178" t="s">
        <v>2678</v>
      </c>
      <c r="AE1178" t="s">
        <v>2679</v>
      </c>
      <c r="AG1178">
        <v>1177</v>
      </c>
      <c r="AH1178">
        <v>5.8829262240683099E-2</v>
      </c>
      <c r="AI1178" t="s">
        <v>2678</v>
      </c>
      <c r="AJ1178" t="s">
        <v>2679</v>
      </c>
      <c r="AL1178">
        <v>1177</v>
      </c>
      <c r="AM1178">
        <v>-3.89046777325186E-2</v>
      </c>
      <c r="AN1178" t="s">
        <v>2678</v>
      </c>
      <c r="AO1178" t="s">
        <v>2679</v>
      </c>
      <c r="AQ1178">
        <v>1177</v>
      </c>
      <c r="AR1178">
        <v>0.74818047391476405</v>
      </c>
      <c r="AS1178" t="s">
        <v>2678</v>
      </c>
      <c r="AT1178" t="s">
        <v>2679</v>
      </c>
      <c r="AV1178">
        <v>1177</v>
      </c>
      <c r="AW1178">
        <v>-0.28529283265170402</v>
      </c>
      <c r="AX1178" t="s">
        <v>2678</v>
      </c>
      <c r="AY1178" t="s">
        <v>2679</v>
      </c>
      <c r="BA1178">
        <v>1177</v>
      </c>
      <c r="BB1178">
        <v>-1.93356420376815</v>
      </c>
      <c r="BC1178" t="s">
        <v>2681</v>
      </c>
      <c r="BD1178" t="s">
        <v>588</v>
      </c>
      <c r="BF1178">
        <v>1177</v>
      </c>
      <c r="BG1178">
        <v>-0.73460834741888803</v>
      </c>
      <c r="BH1178" t="s">
        <v>2678</v>
      </c>
      <c r="BI1178" t="s">
        <v>2679</v>
      </c>
    </row>
    <row r="1179" spans="1:61" x14ac:dyDescent="0.35">
      <c r="A1179">
        <v>1178</v>
      </c>
      <c r="B1179" t="s">
        <v>1766</v>
      </c>
      <c r="C1179">
        <v>51384511</v>
      </c>
      <c r="D1179" s="5">
        <v>4.8973736118370503</v>
      </c>
      <c r="E1179" t="s">
        <v>2678</v>
      </c>
      <c r="F1179" t="s">
        <v>2679</v>
      </c>
      <c r="H1179">
        <v>1178</v>
      </c>
      <c r="I1179">
        <v>0.85200169507266899</v>
      </c>
      <c r="J1179" t="s">
        <v>2678</v>
      </c>
      <c r="K1179" t="s">
        <v>2679</v>
      </c>
      <c r="M1179">
        <v>1178</v>
      </c>
      <c r="N1179">
        <v>-0.88600812406808305</v>
      </c>
      <c r="O1179" t="s">
        <v>2678</v>
      </c>
      <c r="P1179" t="s">
        <v>2679</v>
      </c>
      <c r="R1179">
        <v>1178</v>
      </c>
      <c r="S1179">
        <v>-6.2097483350153401E-2</v>
      </c>
      <c r="T1179" t="s">
        <v>2678</v>
      </c>
      <c r="U1179" t="s">
        <v>2679</v>
      </c>
      <c r="W1179">
        <v>1178</v>
      </c>
      <c r="X1179">
        <v>1.0499332912675301</v>
      </c>
      <c r="Y1179" t="s">
        <v>2678</v>
      </c>
      <c r="Z1179" t="s">
        <v>2679</v>
      </c>
      <c r="AB1179">
        <v>1178</v>
      </c>
      <c r="AC1179">
        <v>-1.1615220758096201</v>
      </c>
      <c r="AD1179" t="s">
        <v>2678</v>
      </c>
      <c r="AE1179" t="s">
        <v>2679</v>
      </c>
      <c r="AG1179">
        <v>1178</v>
      </c>
      <c r="AH1179">
        <v>0.86526832521652497</v>
      </c>
      <c r="AI1179" t="s">
        <v>2678</v>
      </c>
      <c r="AJ1179" t="s">
        <v>2679</v>
      </c>
      <c r="AL1179">
        <v>1178</v>
      </c>
      <c r="AM1179">
        <v>-0.43518222557094</v>
      </c>
      <c r="AN1179" t="s">
        <v>2678</v>
      </c>
      <c r="AO1179" t="s">
        <v>2679</v>
      </c>
      <c r="AQ1179">
        <v>1178</v>
      </c>
      <c r="AR1179">
        <v>0.48774764574236301</v>
      </c>
      <c r="AS1179" t="s">
        <v>2678</v>
      </c>
      <c r="AT1179" t="s">
        <v>2679</v>
      </c>
      <c r="AV1179">
        <v>1178</v>
      </c>
      <c r="AW1179">
        <v>-0.28529283265170402</v>
      </c>
      <c r="AX1179" t="s">
        <v>2678</v>
      </c>
      <c r="AY1179" t="s">
        <v>2679</v>
      </c>
      <c r="BA1179">
        <v>1178</v>
      </c>
      <c r="BB1179">
        <v>0.17964540987386299</v>
      </c>
      <c r="BC1179" t="s">
        <v>2678</v>
      </c>
      <c r="BD1179" t="s">
        <v>2679</v>
      </c>
      <c r="BF1179">
        <v>1178</v>
      </c>
      <c r="BG1179">
        <v>2.9904795260740098</v>
      </c>
      <c r="BH1179" t="s">
        <v>2678</v>
      </c>
      <c r="BI1179" t="s">
        <v>2679</v>
      </c>
    </row>
    <row r="1180" spans="1:61" x14ac:dyDescent="0.35">
      <c r="A1180">
        <v>1179</v>
      </c>
      <c r="B1180" t="s">
        <v>1767</v>
      </c>
      <c r="C1180">
        <v>513859</v>
      </c>
      <c r="D1180" s="5">
        <v>3.1425598846263898</v>
      </c>
      <c r="E1180" t="s">
        <v>2678</v>
      </c>
      <c r="F1180" t="s">
        <v>2679</v>
      </c>
      <c r="H1180">
        <v>1179</v>
      </c>
      <c r="I1180">
        <v>0.41771607550936102</v>
      </c>
      <c r="J1180" t="s">
        <v>2678</v>
      </c>
      <c r="K1180" t="s">
        <v>2679</v>
      </c>
      <c r="M1180">
        <v>1179</v>
      </c>
      <c r="N1180">
        <v>-1.2143548529580599</v>
      </c>
      <c r="O1180" t="s">
        <v>2678</v>
      </c>
      <c r="P1180" t="s">
        <v>2679</v>
      </c>
      <c r="R1180">
        <v>1179</v>
      </c>
      <c r="S1180">
        <v>3.5688192926949101E-2</v>
      </c>
      <c r="T1180" t="s">
        <v>2678</v>
      </c>
      <c r="U1180" t="s">
        <v>2679</v>
      </c>
      <c r="W1180">
        <v>1179</v>
      </c>
      <c r="X1180">
        <v>0.28262388463694199</v>
      </c>
      <c r="Y1180" t="s">
        <v>2678</v>
      </c>
      <c r="Z1180" t="s">
        <v>2679</v>
      </c>
      <c r="AB1180">
        <v>1179</v>
      </c>
      <c r="AC1180">
        <v>-0.12586326298172801</v>
      </c>
      <c r="AD1180" t="s">
        <v>2678</v>
      </c>
      <c r="AE1180" t="s">
        <v>2679</v>
      </c>
      <c r="AG1180">
        <v>1179</v>
      </c>
      <c r="AH1180">
        <v>9.8357973772911195E-2</v>
      </c>
      <c r="AI1180" t="s">
        <v>2678</v>
      </c>
      <c r="AJ1180" t="s">
        <v>2679</v>
      </c>
      <c r="AL1180">
        <v>1179</v>
      </c>
      <c r="AM1180">
        <v>-0.42772635997307601</v>
      </c>
      <c r="AN1180" t="s">
        <v>2678</v>
      </c>
      <c r="AO1180" t="s">
        <v>2679</v>
      </c>
      <c r="AQ1180">
        <v>1179</v>
      </c>
      <c r="AR1180">
        <v>0.98001227789443701</v>
      </c>
      <c r="AS1180" t="s">
        <v>2678</v>
      </c>
      <c r="AT1180" t="s">
        <v>2679</v>
      </c>
      <c r="AV1180">
        <v>1179</v>
      </c>
      <c r="AW1180">
        <v>-0.28529283265170402</v>
      </c>
      <c r="AX1180" t="s">
        <v>2678</v>
      </c>
      <c r="AY1180" t="s">
        <v>2679</v>
      </c>
      <c r="BA1180">
        <v>1179</v>
      </c>
      <c r="BB1180">
        <v>-0.92983781808194099</v>
      </c>
      <c r="BC1180" t="s">
        <v>2678</v>
      </c>
      <c r="BD1180" t="s">
        <v>2679</v>
      </c>
      <c r="BF1180">
        <v>1179</v>
      </c>
      <c r="BG1180">
        <v>0.28444022366806698</v>
      </c>
      <c r="BH1180" t="s">
        <v>2678</v>
      </c>
      <c r="BI1180" t="s">
        <v>2679</v>
      </c>
    </row>
    <row r="1181" spans="1:61" x14ac:dyDescent="0.35">
      <c r="A1181">
        <v>1180</v>
      </c>
      <c r="B1181" t="s">
        <v>1768</v>
      </c>
      <c r="C1181">
        <v>51436998</v>
      </c>
      <c r="D1181" s="5">
        <v>4.4877039886922496</v>
      </c>
      <c r="E1181" t="s">
        <v>2678</v>
      </c>
      <c r="F1181" t="s">
        <v>2679</v>
      </c>
      <c r="H1181">
        <v>1180</v>
      </c>
      <c r="I1181">
        <v>0.70719544109899601</v>
      </c>
      <c r="J1181" t="s">
        <v>2678</v>
      </c>
      <c r="K1181" t="s">
        <v>2679</v>
      </c>
      <c r="M1181">
        <v>1180</v>
      </c>
      <c r="N1181">
        <v>-5.3651472219791899E-2</v>
      </c>
      <c r="O1181" t="s">
        <v>2678</v>
      </c>
      <c r="P1181" t="s">
        <v>2679</v>
      </c>
      <c r="R1181">
        <v>1180</v>
      </c>
      <c r="S1181">
        <v>-0.73592639489932699</v>
      </c>
      <c r="T1181" t="s">
        <v>2678</v>
      </c>
      <c r="U1181" t="s">
        <v>2679</v>
      </c>
      <c r="W1181">
        <v>1180</v>
      </c>
      <c r="X1181">
        <v>0.40138452428944599</v>
      </c>
      <c r="Y1181" t="s">
        <v>2678</v>
      </c>
      <c r="Z1181" t="s">
        <v>2679</v>
      </c>
      <c r="AB1181">
        <v>1180</v>
      </c>
      <c r="AC1181">
        <v>0.837382866445328</v>
      </c>
      <c r="AD1181" t="s">
        <v>2678</v>
      </c>
      <c r="AE1181" t="s">
        <v>2679</v>
      </c>
      <c r="AG1181">
        <v>1180</v>
      </c>
      <c r="AH1181">
        <v>0.184160028048312</v>
      </c>
      <c r="AI1181" t="s">
        <v>2678</v>
      </c>
      <c r="AJ1181" t="s">
        <v>2679</v>
      </c>
      <c r="AL1181">
        <v>1180</v>
      </c>
      <c r="AM1181">
        <v>-3.89046777325186E-2</v>
      </c>
      <c r="AN1181" t="s">
        <v>2678</v>
      </c>
      <c r="AO1181" t="s">
        <v>2679</v>
      </c>
      <c r="AQ1181">
        <v>1180</v>
      </c>
      <c r="AR1181">
        <v>0.146445074114226</v>
      </c>
      <c r="AS1181" t="s">
        <v>2678</v>
      </c>
      <c r="AT1181" t="s">
        <v>2679</v>
      </c>
      <c r="AV1181">
        <v>1180</v>
      </c>
      <c r="AW1181">
        <v>-0.28529283265170402</v>
      </c>
      <c r="AX1181" t="s">
        <v>2678</v>
      </c>
      <c r="AY1181" t="s">
        <v>2679</v>
      </c>
      <c r="BA1181">
        <v>1180</v>
      </c>
      <c r="BB1181">
        <v>-0.59522220552508198</v>
      </c>
      <c r="BC1181" t="s">
        <v>2678</v>
      </c>
      <c r="BD1181" t="s">
        <v>2679</v>
      </c>
      <c r="BF1181">
        <v>1180</v>
      </c>
      <c r="BG1181">
        <v>0.177207065830083</v>
      </c>
      <c r="BH1181" t="s">
        <v>2678</v>
      </c>
      <c r="BI1181" t="s">
        <v>2679</v>
      </c>
    </row>
    <row r="1182" spans="1:61" x14ac:dyDescent="0.35">
      <c r="A1182">
        <v>1181</v>
      </c>
      <c r="B1182" t="s">
        <v>1769</v>
      </c>
      <c r="C1182">
        <v>51456</v>
      </c>
      <c r="D1182" s="5">
        <v>3.3611735499355602</v>
      </c>
      <c r="E1182" t="s">
        <v>2678</v>
      </c>
      <c r="F1182" t="s">
        <v>2679</v>
      </c>
      <c r="H1182">
        <v>1181</v>
      </c>
      <c r="I1182">
        <v>0.34580767596776402</v>
      </c>
      <c r="J1182" t="s">
        <v>2678</v>
      </c>
      <c r="K1182" t="s">
        <v>2679</v>
      </c>
      <c r="M1182">
        <v>1181</v>
      </c>
      <c r="N1182">
        <v>-1.4406953374293801</v>
      </c>
      <c r="O1182" t="s">
        <v>2678</v>
      </c>
      <c r="P1182" t="s">
        <v>2679</v>
      </c>
      <c r="R1182">
        <v>1181</v>
      </c>
      <c r="S1182">
        <v>0.29095609432476599</v>
      </c>
      <c r="T1182" t="s">
        <v>2678</v>
      </c>
      <c r="U1182" t="s">
        <v>2679</v>
      </c>
      <c r="W1182">
        <v>1181</v>
      </c>
      <c r="X1182">
        <v>1.5645904164819699</v>
      </c>
      <c r="Y1182" t="s">
        <v>2678</v>
      </c>
      <c r="Z1182" t="s">
        <v>2679</v>
      </c>
      <c r="AB1182">
        <v>1181</v>
      </c>
      <c r="AC1182">
        <v>2.1339582825679299E-2</v>
      </c>
      <c r="AD1182" t="s">
        <v>2678</v>
      </c>
      <c r="AE1182" t="s">
        <v>2679</v>
      </c>
      <c r="AG1182">
        <v>1181</v>
      </c>
      <c r="AH1182">
        <v>1.0804632114758099</v>
      </c>
      <c r="AI1182" t="s">
        <v>2678</v>
      </c>
      <c r="AJ1182" t="s">
        <v>2679</v>
      </c>
      <c r="AL1182">
        <v>1181</v>
      </c>
      <c r="AM1182">
        <v>-3.89046777325186E-2</v>
      </c>
      <c r="AN1182" t="s">
        <v>2678</v>
      </c>
      <c r="AO1182" t="s">
        <v>2679</v>
      </c>
      <c r="AQ1182">
        <v>1181</v>
      </c>
      <c r="AR1182">
        <v>2.1263621257591798E-2</v>
      </c>
      <c r="AS1182" t="s">
        <v>2678</v>
      </c>
      <c r="AT1182" t="s">
        <v>2679</v>
      </c>
      <c r="AV1182">
        <v>1181</v>
      </c>
      <c r="AW1182">
        <v>-0.75131366352961104</v>
      </c>
      <c r="AX1182" t="s">
        <v>2678</v>
      </c>
      <c r="AY1182" t="s">
        <v>2679</v>
      </c>
      <c r="BA1182">
        <v>1181</v>
      </c>
      <c r="BB1182">
        <v>0.38277634618923301</v>
      </c>
      <c r="BC1182" t="s">
        <v>2678</v>
      </c>
      <c r="BD1182" t="s">
        <v>2679</v>
      </c>
      <c r="BF1182">
        <v>1181</v>
      </c>
      <c r="BG1182">
        <v>0.133998771867857</v>
      </c>
      <c r="BH1182" t="s">
        <v>2678</v>
      </c>
      <c r="BI1182" t="s">
        <v>2679</v>
      </c>
    </row>
    <row r="1183" spans="1:61" x14ac:dyDescent="0.35">
      <c r="A1183">
        <v>1182</v>
      </c>
      <c r="B1183" t="s">
        <v>1770</v>
      </c>
      <c r="C1183">
        <v>51481619</v>
      </c>
      <c r="D1183" s="5">
        <v>5.7707018062711599</v>
      </c>
      <c r="E1183" t="s">
        <v>2678</v>
      </c>
      <c r="F1183" t="s">
        <v>2679</v>
      </c>
      <c r="H1183">
        <v>1182</v>
      </c>
      <c r="I1183">
        <v>0.85399045144946595</v>
      </c>
      <c r="J1183" t="s">
        <v>2678</v>
      </c>
      <c r="K1183" t="s">
        <v>2679</v>
      </c>
      <c r="M1183">
        <v>1182</v>
      </c>
      <c r="N1183">
        <v>-1.0681804941277999</v>
      </c>
      <c r="O1183" t="s">
        <v>2678</v>
      </c>
      <c r="P1183" t="s">
        <v>2679</v>
      </c>
      <c r="R1183">
        <v>1182</v>
      </c>
      <c r="S1183">
        <v>1.1656597876230299</v>
      </c>
      <c r="T1183" t="s">
        <v>2678</v>
      </c>
      <c r="U1183" t="s">
        <v>2679</v>
      </c>
      <c r="W1183">
        <v>1182</v>
      </c>
      <c r="X1183">
        <v>1.4487891189045401</v>
      </c>
      <c r="Y1183" t="s">
        <v>2678</v>
      </c>
      <c r="Z1183" t="s">
        <v>2679</v>
      </c>
      <c r="AB1183">
        <v>1182</v>
      </c>
      <c r="AC1183">
        <v>-1.5876307400668199</v>
      </c>
      <c r="AD1183" t="s">
        <v>2678</v>
      </c>
      <c r="AE1183" t="s">
        <v>2679</v>
      </c>
      <c r="AG1183">
        <v>1182</v>
      </c>
      <c r="AH1183">
        <v>1.33960901468156</v>
      </c>
      <c r="AI1183" t="s">
        <v>2678</v>
      </c>
      <c r="AJ1183" t="s">
        <v>2679</v>
      </c>
      <c r="AL1183">
        <v>1182</v>
      </c>
      <c r="AM1183">
        <v>2.1444946438521799</v>
      </c>
      <c r="AN1183" t="s">
        <v>2681</v>
      </c>
      <c r="AO1183" t="s">
        <v>588</v>
      </c>
      <c r="AQ1183">
        <v>1182</v>
      </c>
      <c r="AR1183">
        <v>-1.62526852682255</v>
      </c>
      <c r="AS1183" t="s">
        <v>2678</v>
      </c>
      <c r="AT1183" t="s">
        <v>2679</v>
      </c>
      <c r="AV1183">
        <v>1182</v>
      </c>
      <c r="AW1183">
        <v>7.8854652936218794E-2</v>
      </c>
      <c r="AX1183" t="s">
        <v>2678</v>
      </c>
      <c r="AY1183" t="s">
        <v>2679</v>
      </c>
      <c r="BA1183">
        <v>1182</v>
      </c>
      <c r="BB1183">
        <v>-0.23039711805179899</v>
      </c>
      <c r="BC1183" t="s">
        <v>2678</v>
      </c>
      <c r="BD1183" t="s">
        <v>2679</v>
      </c>
      <c r="BF1183">
        <v>1182</v>
      </c>
      <c r="BG1183">
        <v>-0.93530442740160602</v>
      </c>
      <c r="BH1183" t="s">
        <v>2678</v>
      </c>
      <c r="BI1183" t="s">
        <v>2679</v>
      </c>
    </row>
    <row r="1184" spans="1:61" x14ac:dyDescent="0.35">
      <c r="A1184">
        <v>1183</v>
      </c>
      <c r="B1184" t="s">
        <v>1771</v>
      </c>
      <c r="C1184">
        <v>51580860</v>
      </c>
      <c r="D1184" s="5">
        <v>4.4757488170792001</v>
      </c>
      <c r="E1184" t="s">
        <v>2678</v>
      </c>
      <c r="F1184" t="s">
        <v>2679</v>
      </c>
      <c r="H1184">
        <v>1183</v>
      </c>
      <c r="I1184">
        <v>0.73314868016113799</v>
      </c>
      <c r="J1184" t="s">
        <v>2678</v>
      </c>
      <c r="K1184" t="s">
        <v>2679</v>
      </c>
      <c r="M1184">
        <v>1183</v>
      </c>
      <c r="N1184">
        <v>-1.8909933246270001</v>
      </c>
      <c r="O1184" t="s">
        <v>2678</v>
      </c>
      <c r="P1184" t="s">
        <v>2679</v>
      </c>
      <c r="R1184">
        <v>1183</v>
      </c>
      <c r="S1184">
        <v>0.58795543287475205</v>
      </c>
      <c r="T1184" t="s">
        <v>2678</v>
      </c>
      <c r="U1184" t="s">
        <v>2679</v>
      </c>
      <c r="W1184">
        <v>1183</v>
      </c>
      <c r="X1184">
        <v>0.484261967873238</v>
      </c>
      <c r="Y1184" t="s">
        <v>2678</v>
      </c>
      <c r="Z1184" t="s">
        <v>2679</v>
      </c>
      <c r="AB1184">
        <v>1183</v>
      </c>
      <c r="AC1184">
        <v>1.7572952943619899</v>
      </c>
      <c r="AD1184" t="s">
        <v>2678</v>
      </c>
      <c r="AE1184" t="s">
        <v>2679</v>
      </c>
      <c r="AG1184">
        <v>1183</v>
      </c>
      <c r="AH1184">
        <v>-0.44155170230143498</v>
      </c>
      <c r="AI1184" t="s">
        <v>2678</v>
      </c>
      <c r="AJ1184" t="s">
        <v>2679</v>
      </c>
      <c r="AL1184">
        <v>1183</v>
      </c>
      <c r="AM1184">
        <v>-4.6360543330382802E-2</v>
      </c>
      <c r="AN1184" t="s">
        <v>2678</v>
      </c>
      <c r="AO1184" t="s">
        <v>2679</v>
      </c>
      <c r="AQ1184">
        <v>1183</v>
      </c>
      <c r="AR1184">
        <v>0.89483140921969595</v>
      </c>
      <c r="AS1184" t="s">
        <v>2678</v>
      </c>
      <c r="AT1184" t="s">
        <v>2679</v>
      </c>
      <c r="AV1184">
        <v>1183</v>
      </c>
      <c r="AW1184">
        <v>-0.28529283265170402</v>
      </c>
      <c r="AX1184" t="s">
        <v>2678</v>
      </c>
      <c r="AY1184" t="s">
        <v>2679</v>
      </c>
      <c r="BA1184">
        <v>1183</v>
      </c>
      <c r="BB1184">
        <v>1.5340075220370399</v>
      </c>
      <c r="BC1184" t="s">
        <v>2678</v>
      </c>
      <c r="BD1184" t="s">
        <v>2679</v>
      </c>
      <c r="BF1184">
        <v>1183</v>
      </c>
      <c r="BG1184">
        <v>-4.5770177509068803</v>
      </c>
      <c r="BH1184" t="s">
        <v>2680</v>
      </c>
      <c r="BI1184" t="s">
        <v>588</v>
      </c>
    </row>
    <row r="1185" spans="1:61" x14ac:dyDescent="0.35">
      <c r="A1185">
        <v>1184</v>
      </c>
      <c r="B1185" t="s">
        <v>1772</v>
      </c>
      <c r="C1185">
        <v>51596113</v>
      </c>
      <c r="D1185" s="5">
        <v>6.4469699196517896</v>
      </c>
      <c r="E1185" t="s">
        <v>2678</v>
      </c>
      <c r="F1185" t="s">
        <v>588</v>
      </c>
      <c r="H1185">
        <v>1184</v>
      </c>
      <c r="I1185">
        <v>0.83185379262760795</v>
      </c>
      <c r="J1185" t="s">
        <v>2678</v>
      </c>
      <c r="K1185" t="s">
        <v>2679</v>
      </c>
      <c r="M1185">
        <v>1184</v>
      </c>
      <c r="N1185">
        <v>0.171740856171053</v>
      </c>
      <c r="O1185" t="s">
        <v>2678</v>
      </c>
      <c r="P1185" t="s">
        <v>2679</v>
      </c>
      <c r="R1185">
        <v>1184</v>
      </c>
      <c r="S1185">
        <v>-1.1725436241771601</v>
      </c>
      <c r="T1185" t="s">
        <v>2678</v>
      </c>
      <c r="U1185" t="s">
        <v>2679</v>
      </c>
      <c r="W1185">
        <v>1184</v>
      </c>
      <c r="X1185">
        <v>-0.22902023332847399</v>
      </c>
      <c r="Y1185" t="s">
        <v>2678</v>
      </c>
      <c r="Z1185" t="s">
        <v>2679</v>
      </c>
      <c r="AB1185">
        <v>1184</v>
      </c>
      <c r="AC1185">
        <v>-6.0965057453496299E-2</v>
      </c>
      <c r="AD1185" t="s">
        <v>2678</v>
      </c>
      <c r="AE1185" t="s">
        <v>2679</v>
      </c>
      <c r="AG1185">
        <v>1184</v>
      </c>
      <c r="AH1185">
        <v>1.39472527497735</v>
      </c>
      <c r="AI1185" t="s">
        <v>2680</v>
      </c>
      <c r="AJ1185" t="s">
        <v>588</v>
      </c>
      <c r="AL1185">
        <v>1184</v>
      </c>
      <c r="AM1185">
        <v>-0.43518222557094</v>
      </c>
      <c r="AN1185" t="s">
        <v>2678</v>
      </c>
      <c r="AO1185" t="s">
        <v>2679</v>
      </c>
      <c r="AQ1185">
        <v>1184</v>
      </c>
      <c r="AR1185">
        <v>1.29302482182884</v>
      </c>
      <c r="AS1185" t="s">
        <v>2678</v>
      </c>
      <c r="AT1185" t="s">
        <v>2679</v>
      </c>
      <c r="AV1185">
        <v>1184</v>
      </c>
      <c r="AW1185">
        <v>-0.28529283265170402</v>
      </c>
      <c r="AX1185" t="s">
        <v>2678</v>
      </c>
      <c r="AY1185" t="s">
        <v>2679</v>
      </c>
      <c r="BA1185">
        <v>1184</v>
      </c>
      <c r="BB1185">
        <v>-1.02116845085338</v>
      </c>
      <c r="BC1185" t="s">
        <v>2678</v>
      </c>
      <c r="BD1185" t="s">
        <v>2679</v>
      </c>
      <c r="BF1185">
        <v>1184</v>
      </c>
      <c r="BG1185">
        <v>11.337180582427299</v>
      </c>
      <c r="BH1185" t="s">
        <v>2680</v>
      </c>
      <c r="BI1185" t="s">
        <v>588</v>
      </c>
    </row>
    <row r="1186" spans="1:61" x14ac:dyDescent="0.35">
      <c r="A1186">
        <v>1185</v>
      </c>
      <c r="B1186" t="s">
        <v>1773</v>
      </c>
      <c r="C1186">
        <v>51630581</v>
      </c>
      <c r="D1186" s="5">
        <v>7.7530314552444199</v>
      </c>
      <c r="H1186">
        <v>1185</v>
      </c>
      <c r="I1186">
        <v>2.4310646306415569</v>
      </c>
      <c r="M1186">
        <v>1185</v>
      </c>
      <c r="N1186">
        <v>1.8041293783432699</v>
      </c>
      <c r="O1186" t="s">
        <v>2678</v>
      </c>
      <c r="P1186" t="s">
        <v>2679</v>
      </c>
      <c r="R1186">
        <v>1185</v>
      </c>
      <c r="S1186">
        <v>-2.1711754423712737</v>
      </c>
      <c r="W1186">
        <v>1185</v>
      </c>
      <c r="X1186">
        <v>1.8622483131156766</v>
      </c>
      <c r="AB1186">
        <v>1185</v>
      </c>
      <c r="AC1186">
        <v>-2.0250474066930355</v>
      </c>
      <c r="AG1186">
        <v>1185</v>
      </c>
      <c r="AH1186">
        <v>1.28771267596715</v>
      </c>
      <c r="AI1186" t="s">
        <v>2678</v>
      </c>
      <c r="AJ1186" t="s">
        <v>2679</v>
      </c>
      <c r="AL1186">
        <v>1185</v>
      </c>
      <c r="AM1186">
        <v>2.3339745359486326</v>
      </c>
      <c r="AQ1186">
        <v>1185</v>
      </c>
      <c r="AR1186">
        <v>0.41746243696806501</v>
      </c>
      <c r="AS1186" t="s">
        <v>2678</v>
      </c>
      <c r="AT1186" t="s">
        <v>2679</v>
      </c>
      <c r="AV1186">
        <v>1185</v>
      </c>
      <c r="AW1186">
        <v>1.3966008524590701</v>
      </c>
      <c r="AX1186" t="s">
        <v>2678</v>
      </c>
      <c r="AY1186" t="s">
        <v>2679</v>
      </c>
      <c r="BA1186">
        <v>1185</v>
      </c>
      <c r="BB1186">
        <v>0.17434552256194799</v>
      </c>
      <c r="BC1186" t="s">
        <v>2678</v>
      </c>
      <c r="BD1186" t="s">
        <v>2679</v>
      </c>
      <c r="BF1186">
        <v>1185</v>
      </c>
      <c r="BG1186">
        <v>10.309866260312701</v>
      </c>
      <c r="BH1186" t="s">
        <v>2680</v>
      </c>
      <c r="BI1186" t="s">
        <v>588</v>
      </c>
    </row>
    <row r="1187" spans="1:61" x14ac:dyDescent="0.35">
      <c r="A1187">
        <v>1186</v>
      </c>
      <c r="B1187" t="s">
        <v>1774</v>
      </c>
      <c r="C1187">
        <v>51707552</v>
      </c>
      <c r="D1187" s="5">
        <v>4.9016944803106961</v>
      </c>
      <c r="H1187">
        <v>1186</v>
      </c>
      <c r="I1187">
        <v>0.44313308600949375</v>
      </c>
      <c r="M1187">
        <v>1186</v>
      </c>
      <c r="N1187">
        <v>-0.89598063101257597</v>
      </c>
      <c r="O1187" t="s">
        <v>2678</v>
      </c>
      <c r="P1187" t="s">
        <v>2679</v>
      </c>
      <c r="R1187">
        <v>1186</v>
      </c>
      <c r="S1187">
        <v>0.3145942681739422</v>
      </c>
      <c r="W1187">
        <v>1186</v>
      </c>
      <c r="X1187">
        <v>0.98583376942018897</v>
      </c>
      <c r="Y1187" t="s">
        <v>2678</v>
      </c>
      <c r="Z1187" t="s">
        <v>2679</v>
      </c>
      <c r="AB1187">
        <v>1186</v>
      </c>
      <c r="AC1187">
        <v>7.4723548565782005E-2</v>
      </c>
      <c r="AD1187" t="s">
        <v>2678</v>
      </c>
      <c r="AE1187" t="s">
        <v>2679</v>
      </c>
      <c r="AG1187">
        <v>1186</v>
      </c>
      <c r="AH1187">
        <v>0.61187596611432504</v>
      </c>
      <c r="AI1187" t="s">
        <v>2678</v>
      </c>
      <c r="AJ1187" t="s">
        <v>2679</v>
      </c>
      <c r="AL1187">
        <v>1186</v>
      </c>
      <c r="AM1187">
        <v>0.19218786808103783</v>
      </c>
      <c r="AQ1187">
        <v>1186</v>
      </c>
      <c r="AR1187">
        <v>2.2250230840630401E-2</v>
      </c>
      <c r="AS1187" t="s">
        <v>2678</v>
      </c>
      <c r="AT1187" t="s">
        <v>2679</v>
      </c>
      <c r="AV1187">
        <v>1186</v>
      </c>
      <c r="AW1187">
        <v>-0.50678213625498092</v>
      </c>
      <c r="BA1187">
        <v>1186</v>
      </c>
      <c r="BB1187">
        <v>-0.20093187299145099</v>
      </c>
      <c r="BC1187" t="s">
        <v>2678</v>
      </c>
      <c r="BD1187" t="s">
        <v>2679</v>
      </c>
      <c r="BF1187">
        <v>1186</v>
      </c>
      <c r="BG1187">
        <v>-3.79970224320197</v>
      </c>
      <c r="BH1187" t="s">
        <v>2680</v>
      </c>
      <c r="BI1187" t="s">
        <v>588</v>
      </c>
    </row>
    <row r="1188" spans="1:61" x14ac:dyDescent="0.35">
      <c r="A1188">
        <v>1187</v>
      </c>
      <c r="B1188" t="s">
        <v>1775</v>
      </c>
      <c r="C1188">
        <v>52292178</v>
      </c>
      <c r="D1188" s="5">
        <v>6.2426555510152602</v>
      </c>
      <c r="E1188" t="s">
        <v>2678</v>
      </c>
      <c r="F1188" t="s">
        <v>2679</v>
      </c>
      <c r="H1188">
        <v>1187</v>
      </c>
      <c r="I1188">
        <v>0.61494066296208405</v>
      </c>
      <c r="J1188" t="s">
        <v>2678</v>
      </c>
      <c r="K1188" t="s">
        <v>2679</v>
      </c>
      <c r="M1188">
        <v>1187</v>
      </c>
      <c r="N1188">
        <v>-1.2143548529580599</v>
      </c>
      <c r="O1188" t="s">
        <v>2678</v>
      </c>
      <c r="P1188" t="s">
        <v>2679</v>
      </c>
      <c r="R1188">
        <v>1187</v>
      </c>
      <c r="S1188">
        <v>-0.78005738502919797</v>
      </c>
      <c r="T1188" t="s">
        <v>2678</v>
      </c>
      <c r="U1188" t="s">
        <v>2679</v>
      </c>
      <c r="W1188">
        <v>1187</v>
      </c>
      <c r="X1188">
        <v>0.32273909121234901</v>
      </c>
      <c r="Y1188" t="s">
        <v>2678</v>
      </c>
      <c r="Z1188" t="s">
        <v>2679</v>
      </c>
      <c r="AB1188">
        <v>1187</v>
      </c>
      <c r="AC1188">
        <v>1.01060718333794</v>
      </c>
      <c r="AD1188" t="s">
        <v>2681</v>
      </c>
      <c r="AE1188" t="s">
        <v>2679</v>
      </c>
      <c r="AG1188">
        <v>1187</v>
      </c>
      <c r="AH1188">
        <v>-0.85937607125187698</v>
      </c>
      <c r="AI1188" t="s">
        <v>2680</v>
      </c>
      <c r="AJ1188" t="s">
        <v>588</v>
      </c>
      <c r="AL1188">
        <v>1187</v>
      </c>
      <c r="AM1188">
        <v>-0.42772635997307601</v>
      </c>
      <c r="AN1188" t="s">
        <v>2678</v>
      </c>
      <c r="AO1188" t="s">
        <v>2679</v>
      </c>
      <c r="AQ1188">
        <v>1187</v>
      </c>
      <c r="AR1188">
        <v>0.97477888719563499</v>
      </c>
      <c r="AS1188" t="s">
        <v>2678</v>
      </c>
      <c r="AT1188" t="s">
        <v>2679</v>
      </c>
      <c r="AV1188">
        <v>1187</v>
      </c>
      <c r="AW1188">
        <v>-0.28529283265170402</v>
      </c>
      <c r="AX1188" t="s">
        <v>2678</v>
      </c>
      <c r="AY1188" t="s">
        <v>2679</v>
      </c>
      <c r="BA1188">
        <v>1187</v>
      </c>
      <c r="BB1188">
        <v>-0.56848186499678099</v>
      </c>
      <c r="BC1188" t="s">
        <v>2678</v>
      </c>
      <c r="BD1188" t="s">
        <v>2679</v>
      </c>
      <c r="BF1188">
        <v>1187</v>
      </c>
      <c r="BG1188">
        <v>-0.14027387206055</v>
      </c>
      <c r="BH1188" t="s">
        <v>2678</v>
      </c>
      <c r="BI1188" t="s">
        <v>2679</v>
      </c>
    </row>
    <row r="1189" spans="1:61" x14ac:dyDescent="0.35">
      <c r="A1189">
        <v>1188</v>
      </c>
      <c r="B1189" t="s">
        <v>1776</v>
      </c>
      <c r="C1189">
        <v>52315078</v>
      </c>
      <c r="D1189" s="5">
        <v>4.8896413427057386</v>
      </c>
      <c r="H1189">
        <v>1188</v>
      </c>
      <c r="I1189">
        <v>4.2492717199360639</v>
      </c>
      <c r="M1189">
        <v>1188</v>
      </c>
      <c r="N1189">
        <v>1.1567810428409899</v>
      </c>
      <c r="O1189" t="s">
        <v>2678</v>
      </c>
      <c r="P1189" t="s">
        <v>2679</v>
      </c>
      <c r="R1189">
        <v>1188</v>
      </c>
      <c r="S1189">
        <v>-5.8846878921614962</v>
      </c>
      <c r="W1189">
        <v>1188</v>
      </c>
      <c r="X1189">
        <v>-9.0065465588499205E-2</v>
      </c>
      <c r="Y1189" t="s">
        <v>2678</v>
      </c>
      <c r="Z1189" t="s">
        <v>2679</v>
      </c>
      <c r="AB1189">
        <v>1188</v>
      </c>
      <c r="AC1189">
        <v>-2.13032662245043</v>
      </c>
      <c r="AD1189" t="s">
        <v>2678</v>
      </c>
      <c r="AE1189" t="s">
        <v>2679</v>
      </c>
      <c r="AG1189">
        <v>1188</v>
      </c>
      <c r="AH1189">
        <v>-0.14681400307094794</v>
      </c>
      <c r="AL1189">
        <v>1188</v>
      </c>
      <c r="AM1189">
        <v>-1.1615842081087591</v>
      </c>
      <c r="AQ1189">
        <v>1188</v>
      </c>
      <c r="AR1189">
        <v>0.51141555171808395</v>
      </c>
      <c r="AS1189" t="s">
        <v>2678</v>
      </c>
      <c r="AT1189" t="s">
        <v>2679</v>
      </c>
      <c r="AV1189">
        <v>1188</v>
      </c>
      <c r="AW1189">
        <v>1.3211735275958971</v>
      </c>
      <c r="BA1189">
        <v>1188</v>
      </c>
      <c r="BB1189">
        <v>0.36068474236952802</v>
      </c>
      <c r="BC1189" t="s">
        <v>2678</v>
      </c>
      <c r="BD1189" t="s">
        <v>2679</v>
      </c>
      <c r="BF1189">
        <v>1188</v>
      </c>
      <c r="BG1189">
        <v>5.8719125757453074</v>
      </c>
    </row>
    <row r="1190" spans="1:61" x14ac:dyDescent="0.35">
      <c r="A1190">
        <v>1189</v>
      </c>
      <c r="B1190" t="s">
        <v>1777</v>
      </c>
      <c r="C1190">
        <v>52316559</v>
      </c>
      <c r="D1190" s="5">
        <v>4.3717200659054498</v>
      </c>
      <c r="E1190" t="s">
        <v>2678</v>
      </c>
      <c r="F1190" t="s">
        <v>2679</v>
      </c>
      <c r="H1190">
        <v>1189</v>
      </c>
      <c r="I1190">
        <v>0.92187154988520703</v>
      </c>
      <c r="J1190" t="s">
        <v>2678</v>
      </c>
      <c r="K1190" t="s">
        <v>2679</v>
      </c>
      <c r="M1190">
        <v>1189</v>
      </c>
      <c r="N1190">
        <v>1.4851277717309701</v>
      </c>
      <c r="O1190" t="s">
        <v>2678</v>
      </c>
      <c r="P1190" t="s">
        <v>2679</v>
      </c>
      <c r="R1190">
        <v>1189</v>
      </c>
      <c r="S1190">
        <v>-1.2282086448359499</v>
      </c>
      <c r="T1190" t="s">
        <v>2678</v>
      </c>
      <c r="U1190" t="s">
        <v>588</v>
      </c>
      <c r="W1190">
        <v>1189</v>
      </c>
      <c r="X1190">
        <v>0.91258715226040599</v>
      </c>
      <c r="Y1190" t="s">
        <v>2678</v>
      </c>
      <c r="Z1190" t="s">
        <v>2679</v>
      </c>
      <c r="AB1190">
        <v>1189</v>
      </c>
      <c r="AC1190">
        <v>0.68473772126478105</v>
      </c>
      <c r="AD1190" t="s">
        <v>2678</v>
      </c>
      <c r="AE1190" t="s">
        <v>2679</v>
      </c>
      <c r="AG1190">
        <v>1189</v>
      </c>
      <c r="AH1190">
        <v>0.44837836237448198</v>
      </c>
      <c r="AI1190" t="s">
        <v>2678</v>
      </c>
      <c r="AJ1190" t="s">
        <v>2679</v>
      </c>
      <c r="AL1190">
        <v>1189</v>
      </c>
      <c r="AM1190">
        <v>-4.6360543330382802E-2</v>
      </c>
      <c r="AN1190" t="s">
        <v>2678</v>
      </c>
      <c r="AO1190" t="s">
        <v>2679</v>
      </c>
      <c r="AQ1190">
        <v>1189</v>
      </c>
      <c r="AR1190">
        <v>-0.84163854756273904</v>
      </c>
      <c r="AS1190" t="s">
        <v>2678</v>
      </c>
      <c r="AT1190" t="s">
        <v>2679</v>
      </c>
      <c r="AV1190">
        <v>1189</v>
      </c>
      <c r="AW1190">
        <v>-1.4087125001464499E-2</v>
      </c>
      <c r="AX1190" t="s">
        <v>2678</v>
      </c>
      <c r="AY1190" t="s">
        <v>2679</v>
      </c>
      <c r="BA1190">
        <v>1189</v>
      </c>
      <c r="BB1190">
        <v>0.69743977790575096</v>
      </c>
      <c r="BC1190" t="s">
        <v>2678</v>
      </c>
      <c r="BD1190" t="s">
        <v>2679</v>
      </c>
      <c r="BF1190">
        <v>1189</v>
      </c>
      <c r="BG1190">
        <v>-4.6748635501497402</v>
      </c>
      <c r="BH1190" t="s">
        <v>2680</v>
      </c>
      <c r="BI1190" t="s">
        <v>588</v>
      </c>
    </row>
    <row r="1191" spans="1:61" x14ac:dyDescent="0.35">
      <c r="A1191">
        <v>1190</v>
      </c>
      <c r="B1191" t="s">
        <v>1778</v>
      </c>
      <c r="C1191">
        <v>5234684</v>
      </c>
      <c r="D1191" s="5">
        <v>5.1584913945420201</v>
      </c>
      <c r="E1191" t="s">
        <v>2678</v>
      </c>
      <c r="F1191" t="s">
        <v>2679</v>
      </c>
      <c r="H1191">
        <v>1190</v>
      </c>
      <c r="I1191">
        <v>0.76417558610355596</v>
      </c>
      <c r="J1191" t="s">
        <v>2678</v>
      </c>
      <c r="K1191" t="s">
        <v>2679</v>
      </c>
      <c r="M1191">
        <v>1190</v>
      </c>
      <c r="N1191">
        <v>-1.2243273599025499</v>
      </c>
      <c r="O1191" t="s">
        <v>2678</v>
      </c>
      <c r="P1191" t="s">
        <v>2679</v>
      </c>
      <c r="R1191">
        <v>1190</v>
      </c>
      <c r="S1191">
        <v>-2.4184081217422999E-2</v>
      </c>
      <c r="T1191" t="s">
        <v>2678</v>
      </c>
      <c r="U1191" t="s">
        <v>2679</v>
      </c>
      <c r="W1191">
        <v>1190</v>
      </c>
      <c r="X1191">
        <v>0.56560076421215499</v>
      </c>
      <c r="Y1191" t="s">
        <v>2678</v>
      </c>
      <c r="Z1191" t="s">
        <v>2679</v>
      </c>
      <c r="AB1191">
        <v>1190</v>
      </c>
      <c r="AC1191">
        <v>0.21747673686799199</v>
      </c>
      <c r="AD1191" t="s">
        <v>2678</v>
      </c>
      <c r="AE1191" t="s">
        <v>2679</v>
      </c>
      <c r="AG1191">
        <v>1190</v>
      </c>
      <c r="AH1191">
        <v>0.64742625090258599</v>
      </c>
      <c r="AI1191" t="s">
        <v>2678</v>
      </c>
      <c r="AJ1191" t="s">
        <v>2679</v>
      </c>
      <c r="AL1191">
        <v>1190</v>
      </c>
      <c r="AM1191">
        <v>0.73903129195185702</v>
      </c>
      <c r="AN1191" t="s">
        <v>2678</v>
      </c>
      <c r="AO1191" t="s">
        <v>2679</v>
      </c>
      <c r="AQ1191">
        <v>1190</v>
      </c>
      <c r="AR1191">
        <v>0.32587933002078001</v>
      </c>
      <c r="AS1191" t="s">
        <v>2678</v>
      </c>
      <c r="AT1191" t="s">
        <v>2679</v>
      </c>
      <c r="AV1191">
        <v>1190</v>
      </c>
      <c r="AW1191">
        <v>-0.28529283265170402</v>
      </c>
      <c r="AX1191" t="s">
        <v>2678</v>
      </c>
      <c r="AY1191" t="s">
        <v>2679</v>
      </c>
      <c r="BA1191">
        <v>1190</v>
      </c>
      <c r="BB1191">
        <v>0.76938641228934901</v>
      </c>
      <c r="BC1191" t="s">
        <v>2678</v>
      </c>
      <c r="BD1191" t="s">
        <v>2679</v>
      </c>
      <c r="BF1191">
        <v>1190</v>
      </c>
      <c r="BG1191">
        <v>-3.5145832895495599</v>
      </c>
      <c r="BH1191" t="s">
        <v>2681</v>
      </c>
      <c r="BI1191" t="s">
        <v>588</v>
      </c>
    </row>
    <row r="1192" spans="1:61" x14ac:dyDescent="0.35">
      <c r="A1192">
        <v>1191</v>
      </c>
      <c r="B1192" t="s">
        <v>1779</v>
      </c>
      <c r="C1192">
        <v>52508357</v>
      </c>
      <c r="D1192" s="5">
        <v>4.2838966840250299</v>
      </c>
      <c r="E1192" t="s">
        <v>2678</v>
      </c>
      <c r="F1192" t="s">
        <v>2679</v>
      </c>
      <c r="H1192">
        <v>1191</v>
      </c>
      <c r="I1192">
        <v>0.87723624514450005</v>
      </c>
      <c r="J1192" t="s">
        <v>2678</v>
      </c>
      <c r="K1192" t="s">
        <v>2679</v>
      </c>
      <c r="M1192">
        <v>1191</v>
      </c>
      <c r="N1192">
        <v>0.171740856171053</v>
      </c>
      <c r="O1192" t="s">
        <v>2678</v>
      </c>
      <c r="P1192" t="s">
        <v>2679</v>
      </c>
      <c r="R1192">
        <v>1191</v>
      </c>
      <c r="S1192">
        <v>-0.203501450341222</v>
      </c>
      <c r="T1192" t="s">
        <v>2678</v>
      </c>
      <c r="U1192" t="s">
        <v>2679</v>
      </c>
      <c r="W1192">
        <v>1191</v>
      </c>
      <c r="X1192">
        <v>1.3641220183260401</v>
      </c>
      <c r="Y1192" t="s">
        <v>2678</v>
      </c>
      <c r="Z1192" t="s">
        <v>588</v>
      </c>
      <c r="AB1192">
        <v>1191</v>
      </c>
      <c r="AC1192">
        <v>-0.70715331220477295</v>
      </c>
      <c r="AD1192" t="s">
        <v>2681</v>
      </c>
      <c r="AE1192" t="s">
        <v>2679</v>
      </c>
      <c r="AG1192">
        <v>1191</v>
      </c>
      <c r="AH1192">
        <v>1.10081093148981</v>
      </c>
      <c r="AI1192" t="s">
        <v>2681</v>
      </c>
      <c r="AJ1192" t="s">
        <v>2679</v>
      </c>
      <c r="AL1192">
        <v>1191</v>
      </c>
      <c r="AM1192">
        <v>-0.42772635997307601</v>
      </c>
      <c r="AN1192" t="s">
        <v>2678</v>
      </c>
      <c r="AO1192" t="s">
        <v>2679</v>
      </c>
      <c r="AQ1192">
        <v>1191</v>
      </c>
      <c r="AR1192">
        <v>0.771730345399395</v>
      </c>
      <c r="AS1192" t="s">
        <v>2678</v>
      </c>
      <c r="AT1192" t="s">
        <v>2679</v>
      </c>
      <c r="AV1192">
        <v>1191</v>
      </c>
      <c r="AW1192">
        <v>-0.28529283265170402</v>
      </c>
      <c r="AX1192" t="s">
        <v>2678</v>
      </c>
      <c r="AY1192" t="s">
        <v>2679</v>
      </c>
      <c r="BA1192">
        <v>1191</v>
      </c>
      <c r="BB1192">
        <v>-7.3470349812433597E-2</v>
      </c>
      <c r="BC1192" t="s">
        <v>2678</v>
      </c>
      <c r="BD1192" t="s">
        <v>2679</v>
      </c>
      <c r="BF1192">
        <v>1191</v>
      </c>
      <c r="BG1192">
        <v>6.5787822794658403E-3</v>
      </c>
      <c r="BH1192" t="s">
        <v>2678</v>
      </c>
      <c r="BI1192" t="s">
        <v>2679</v>
      </c>
    </row>
    <row r="1193" spans="1:61" x14ac:dyDescent="0.35">
      <c r="A1193">
        <v>1192</v>
      </c>
      <c r="B1193" t="s">
        <v>1780</v>
      </c>
      <c r="C1193">
        <v>52517</v>
      </c>
      <c r="D1193" s="5">
        <v>5.9248969060913792</v>
      </c>
      <c r="H1193">
        <v>1192</v>
      </c>
      <c r="I1193">
        <v>0.97531414794413662</v>
      </c>
      <c r="M1193">
        <v>1192</v>
      </c>
      <c r="N1193">
        <v>0.51006009200552604</v>
      </c>
      <c r="O1193" t="s">
        <v>2678</v>
      </c>
      <c r="P1193" t="s">
        <v>2679</v>
      </c>
      <c r="R1193">
        <v>1192</v>
      </c>
      <c r="S1193">
        <v>0.82798689308332296</v>
      </c>
      <c r="W1193">
        <v>1192</v>
      </c>
      <c r="X1193">
        <v>0.42945404478781102</v>
      </c>
      <c r="Y1193" t="s">
        <v>2678</v>
      </c>
      <c r="Z1193" t="s">
        <v>2679</v>
      </c>
      <c r="AB1193">
        <v>1192</v>
      </c>
      <c r="AC1193">
        <v>2.1339582825679299E-2</v>
      </c>
      <c r="AD1193" t="s">
        <v>2678</v>
      </c>
      <c r="AE1193" t="s">
        <v>2679</v>
      </c>
      <c r="AG1193">
        <v>1192</v>
      </c>
      <c r="AH1193">
        <v>-1.4357432365526399</v>
      </c>
      <c r="AI1193" t="s">
        <v>2678</v>
      </c>
      <c r="AJ1193" t="s">
        <v>2679</v>
      </c>
      <c r="AL1193">
        <v>1192</v>
      </c>
      <c r="AM1193">
        <v>0.24711620082529873</v>
      </c>
      <c r="AQ1193">
        <v>1192</v>
      </c>
      <c r="AR1193">
        <v>0.99391060419463295</v>
      </c>
      <c r="AS1193" t="s">
        <v>2678</v>
      </c>
      <c r="AT1193" t="s">
        <v>2679</v>
      </c>
      <c r="AV1193">
        <v>1192</v>
      </c>
      <c r="AW1193">
        <v>-1.0751030939086208</v>
      </c>
      <c r="BA1193">
        <v>1192</v>
      </c>
      <c r="BB1193">
        <v>7.3888567604272995E-2</v>
      </c>
      <c r="BC1193" t="s">
        <v>2678</v>
      </c>
      <c r="BD1193" t="s">
        <v>2679</v>
      </c>
      <c r="BF1193">
        <v>1192</v>
      </c>
      <c r="BG1193">
        <v>0.55055206368993903</v>
      </c>
      <c r="BH1193" t="s">
        <v>2678</v>
      </c>
      <c r="BI1193" t="s">
        <v>2679</v>
      </c>
    </row>
    <row r="1194" spans="1:61" x14ac:dyDescent="0.35">
      <c r="A1194">
        <v>1193</v>
      </c>
      <c r="B1194" t="s">
        <v>1781</v>
      </c>
      <c r="C1194">
        <v>525666</v>
      </c>
      <c r="D1194" s="5">
        <v>5.235233567808165</v>
      </c>
      <c r="H1194">
        <v>1193</v>
      </c>
      <c r="I1194">
        <v>1.1804022605520259</v>
      </c>
      <c r="M1194">
        <v>1193</v>
      </c>
      <c r="N1194">
        <v>-0.88600812406808305</v>
      </c>
      <c r="O1194" t="s">
        <v>2678</v>
      </c>
      <c r="P1194" t="s">
        <v>2679</v>
      </c>
      <c r="R1194">
        <v>1193</v>
      </c>
      <c r="S1194">
        <v>0.69635834528256968</v>
      </c>
      <c r="W1194">
        <v>1193</v>
      </c>
      <c r="X1194">
        <v>0.66654408417942168</v>
      </c>
      <c r="AB1194">
        <v>1193</v>
      </c>
      <c r="AC1194">
        <v>-1.1777466271916801</v>
      </c>
      <c r="AD1194" t="s">
        <v>2678</v>
      </c>
      <c r="AE1194" t="s">
        <v>2679</v>
      </c>
      <c r="AG1194">
        <v>1193</v>
      </c>
      <c r="AH1194">
        <v>0.69192802407631904</v>
      </c>
      <c r="AI1194" t="s">
        <v>2678</v>
      </c>
      <c r="AJ1194" t="s">
        <v>2679</v>
      </c>
      <c r="AL1194">
        <v>1193</v>
      </c>
      <c r="AM1194">
        <v>-0.43518222557094</v>
      </c>
      <c r="AN1194" t="s">
        <v>2678</v>
      </c>
      <c r="AO1194" t="s">
        <v>2679</v>
      </c>
      <c r="AQ1194">
        <v>1193</v>
      </c>
      <c r="AR1194">
        <v>0.38982664462577499</v>
      </c>
      <c r="AS1194" t="s">
        <v>2678</v>
      </c>
      <c r="AT1194" t="s">
        <v>2679</v>
      </c>
      <c r="AV1194">
        <v>1193</v>
      </c>
      <c r="AW1194">
        <v>-1.3629024294619914</v>
      </c>
      <c r="BA1194">
        <v>1193</v>
      </c>
      <c r="BB1194">
        <v>0.17964540987386299</v>
      </c>
      <c r="BC1194" t="s">
        <v>2678</v>
      </c>
      <c r="BD1194" t="s">
        <v>2679</v>
      </c>
      <c r="BF1194">
        <v>1193</v>
      </c>
      <c r="BG1194">
        <v>3.7668004146295702</v>
      </c>
      <c r="BH1194" t="s">
        <v>2681</v>
      </c>
      <c r="BI1194" t="s">
        <v>2679</v>
      </c>
    </row>
    <row r="1195" spans="1:61" x14ac:dyDescent="0.35">
      <c r="A1195">
        <v>1194</v>
      </c>
      <c r="B1195" t="s">
        <v>1782</v>
      </c>
      <c r="C1195">
        <v>525791</v>
      </c>
      <c r="D1195" s="5">
        <v>4.9376902554846698</v>
      </c>
      <c r="E1195" t="s">
        <v>2678</v>
      </c>
      <c r="F1195" t="s">
        <v>2679</v>
      </c>
      <c r="H1195">
        <v>1194</v>
      </c>
      <c r="I1195">
        <v>0.56145524856270901</v>
      </c>
      <c r="J1195" t="s">
        <v>2678</v>
      </c>
      <c r="K1195" t="s">
        <v>588</v>
      </c>
      <c r="M1195">
        <v>1194</v>
      </c>
      <c r="N1195">
        <v>-2.5572306037560502</v>
      </c>
      <c r="O1195" t="s">
        <v>2678</v>
      </c>
      <c r="P1195" t="s">
        <v>2679</v>
      </c>
      <c r="R1195">
        <v>1194</v>
      </c>
      <c r="S1195">
        <v>1.14069116099824</v>
      </c>
      <c r="T1195" t="s">
        <v>2678</v>
      </c>
      <c r="U1195" t="s">
        <v>2679</v>
      </c>
      <c r="W1195">
        <v>1194</v>
      </c>
      <c r="X1195">
        <v>0.92968577228632199</v>
      </c>
      <c r="Y1195" t="s">
        <v>2678</v>
      </c>
      <c r="Z1195" t="s">
        <v>2679</v>
      </c>
      <c r="AB1195">
        <v>1194</v>
      </c>
      <c r="AC1195">
        <v>-1.1203697556700301</v>
      </c>
      <c r="AD1195" t="s">
        <v>2678</v>
      </c>
      <c r="AE1195" t="s">
        <v>2679</v>
      </c>
      <c r="AG1195">
        <v>1194</v>
      </c>
      <c r="AH1195">
        <v>1.6415930322026899</v>
      </c>
      <c r="AI1195" t="s">
        <v>2678</v>
      </c>
      <c r="AJ1195" t="s">
        <v>2679</v>
      </c>
      <c r="AL1195">
        <v>1194</v>
      </c>
      <c r="AM1195">
        <v>-4.6360543330382802E-2</v>
      </c>
      <c r="AN1195" t="s">
        <v>2678</v>
      </c>
      <c r="AO1195" t="s">
        <v>2679</v>
      </c>
      <c r="AQ1195">
        <v>1194</v>
      </c>
      <c r="AR1195">
        <v>-3.9105445877825802</v>
      </c>
      <c r="AS1195" t="s">
        <v>2680</v>
      </c>
      <c r="AT1195" t="s">
        <v>588</v>
      </c>
      <c r="AV1195">
        <v>1194</v>
      </c>
      <c r="AW1195">
        <v>-1.04649874293485</v>
      </c>
      <c r="AX1195" t="s">
        <v>2678</v>
      </c>
      <c r="AY1195" t="s">
        <v>2679</v>
      </c>
      <c r="BA1195">
        <v>1194</v>
      </c>
      <c r="BB1195">
        <v>8.3002441071793706E-2</v>
      </c>
      <c r="BC1195" t="s">
        <v>2678</v>
      </c>
      <c r="BD1195" t="s">
        <v>2679</v>
      </c>
      <c r="BF1195">
        <v>1194</v>
      </c>
      <c r="BG1195">
        <v>1.42275976826387</v>
      </c>
      <c r="BH1195" t="s">
        <v>2678</v>
      </c>
      <c r="BI1195" t="s">
        <v>2679</v>
      </c>
    </row>
    <row r="1196" spans="1:61" x14ac:dyDescent="0.35">
      <c r="A1196">
        <v>1195</v>
      </c>
      <c r="B1196" t="s">
        <v>1783</v>
      </c>
      <c r="C1196">
        <v>5259881</v>
      </c>
      <c r="D1196" s="5">
        <v>4.1488791262879001</v>
      </c>
      <c r="E1196" t="s">
        <v>2678</v>
      </c>
      <c r="F1196" t="s">
        <v>2679</v>
      </c>
      <c r="H1196">
        <v>1195</v>
      </c>
      <c r="I1196">
        <v>0.80180409321791202</v>
      </c>
      <c r="J1196" t="s">
        <v>2678</v>
      </c>
      <c r="K1196" t="s">
        <v>2679</v>
      </c>
      <c r="M1196">
        <v>1195</v>
      </c>
      <c r="N1196">
        <v>-0.17655088660791299</v>
      </c>
      <c r="O1196" t="s">
        <v>2678</v>
      </c>
      <c r="P1196" t="s">
        <v>2679</v>
      </c>
      <c r="R1196">
        <v>1195</v>
      </c>
      <c r="S1196">
        <v>1.2639740263535501E-2</v>
      </c>
      <c r="T1196" t="s">
        <v>2678</v>
      </c>
      <c r="U1196" t="s">
        <v>2679</v>
      </c>
      <c r="W1196">
        <v>1195</v>
      </c>
      <c r="X1196">
        <v>0.172928087174469</v>
      </c>
      <c r="Y1196" t="s">
        <v>2678</v>
      </c>
      <c r="Z1196" t="s">
        <v>2679</v>
      </c>
      <c r="AB1196">
        <v>1195</v>
      </c>
      <c r="AC1196">
        <v>0.21747673686799199</v>
      </c>
      <c r="AD1196" t="s">
        <v>2678</v>
      </c>
      <c r="AE1196" t="s">
        <v>2679</v>
      </c>
      <c r="AG1196">
        <v>1195</v>
      </c>
      <c r="AH1196">
        <v>0.81552893440268004</v>
      </c>
      <c r="AI1196" t="s">
        <v>2678</v>
      </c>
      <c r="AJ1196" t="s">
        <v>2679</v>
      </c>
      <c r="AL1196">
        <v>1195</v>
      </c>
      <c r="AM1196">
        <v>0.73903129195185702</v>
      </c>
      <c r="AN1196" t="s">
        <v>2678</v>
      </c>
      <c r="AO1196" t="s">
        <v>2679</v>
      </c>
      <c r="AQ1196">
        <v>1195</v>
      </c>
      <c r="AR1196">
        <v>0.27280616886362402</v>
      </c>
      <c r="AS1196" t="s">
        <v>2678</v>
      </c>
      <c r="AT1196" t="s">
        <v>2679</v>
      </c>
      <c r="AV1196">
        <v>1195</v>
      </c>
      <c r="AW1196">
        <v>-0.28529283265170402</v>
      </c>
      <c r="AX1196" t="s">
        <v>2678</v>
      </c>
      <c r="AY1196" t="s">
        <v>2679</v>
      </c>
      <c r="BA1196">
        <v>1195</v>
      </c>
      <c r="BB1196">
        <v>0.95753241186235505</v>
      </c>
      <c r="BC1196" t="s">
        <v>2678</v>
      </c>
      <c r="BD1196" t="s">
        <v>2679</v>
      </c>
      <c r="BF1196">
        <v>1195</v>
      </c>
      <c r="BG1196">
        <v>-2.6918376070185599</v>
      </c>
      <c r="BH1196" t="s">
        <v>2681</v>
      </c>
      <c r="BI1196" t="s">
        <v>588</v>
      </c>
    </row>
    <row r="1197" spans="1:61" x14ac:dyDescent="0.35">
      <c r="A1197">
        <v>1196</v>
      </c>
      <c r="B1197" t="s">
        <v>1784</v>
      </c>
      <c r="C1197">
        <v>52645531</v>
      </c>
      <c r="D1197" s="5">
        <v>7.8814739555452737</v>
      </c>
      <c r="H1197">
        <v>1196</v>
      </c>
      <c r="I1197">
        <v>1.3366837088869614</v>
      </c>
      <c r="M1197">
        <v>1196</v>
      </c>
      <c r="N1197">
        <v>0.58998300469031228</v>
      </c>
      <c r="R1197">
        <v>1196</v>
      </c>
      <c r="S1197">
        <v>-1.6696543058154445</v>
      </c>
      <c r="W1197">
        <v>1196</v>
      </c>
      <c r="X1197">
        <v>-0.23248049537982585</v>
      </c>
      <c r="AB1197">
        <v>1196</v>
      </c>
      <c r="AC1197">
        <v>-1.3992931299179139</v>
      </c>
      <c r="AG1197">
        <v>1196</v>
      </c>
      <c r="AH1197">
        <v>0.90295120945252305</v>
      </c>
      <c r="AI1197" t="s">
        <v>2678</v>
      </c>
      <c r="AJ1197" t="s">
        <v>2679</v>
      </c>
      <c r="AL1197">
        <v>1196</v>
      </c>
      <c r="AM1197">
        <v>1.5899830046903123</v>
      </c>
      <c r="AQ1197">
        <v>1196</v>
      </c>
      <c r="AR1197">
        <v>0.51826819871331997</v>
      </c>
      <c r="AS1197" t="s">
        <v>2678</v>
      </c>
      <c r="AT1197" t="s">
        <v>2679</v>
      </c>
      <c r="AV1197">
        <v>1196</v>
      </c>
      <c r="AW1197">
        <v>1.1214619217325676</v>
      </c>
      <c r="BA1197">
        <v>1196</v>
      </c>
      <c r="BB1197">
        <v>0.34418282051197302</v>
      </c>
      <c r="BC1197" t="s">
        <v>2678</v>
      </c>
      <c r="BD1197" t="s">
        <v>2679</v>
      </c>
      <c r="BF1197">
        <v>1196</v>
      </c>
      <c r="BG1197">
        <v>6.2583116298058199</v>
      </c>
      <c r="BH1197" t="s">
        <v>2680</v>
      </c>
      <c r="BI1197" t="s">
        <v>588</v>
      </c>
    </row>
    <row r="1198" spans="1:61" x14ac:dyDescent="0.35">
      <c r="A1198">
        <v>1197</v>
      </c>
      <c r="B1198" t="s">
        <v>1785</v>
      </c>
      <c r="C1198">
        <v>526556</v>
      </c>
      <c r="D1198" s="5">
        <v>3.8601487093480999</v>
      </c>
      <c r="E1198" t="s">
        <v>2678</v>
      </c>
      <c r="F1198" t="s">
        <v>2679</v>
      </c>
      <c r="H1198">
        <v>1197</v>
      </c>
      <c r="I1198">
        <v>0.44064344321475302</v>
      </c>
      <c r="J1198" t="s">
        <v>2678</v>
      </c>
      <c r="K1198" t="s">
        <v>2679</v>
      </c>
      <c r="M1198">
        <v>1197</v>
      </c>
      <c r="N1198">
        <v>-1.2143548529580599</v>
      </c>
      <c r="O1198" t="s">
        <v>2678</v>
      </c>
      <c r="P1198" t="s">
        <v>2679</v>
      </c>
      <c r="R1198">
        <v>1197</v>
      </c>
      <c r="S1198">
        <v>-2.94254105746333E-3</v>
      </c>
      <c r="T1198" t="s">
        <v>2678</v>
      </c>
      <c r="U1198" t="s">
        <v>2679</v>
      </c>
      <c r="W1198">
        <v>1197</v>
      </c>
      <c r="X1198">
        <v>0.84029013929033602</v>
      </c>
      <c r="Y1198" t="s">
        <v>2678</v>
      </c>
      <c r="Z1198" t="s">
        <v>2679</v>
      </c>
      <c r="AB1198">
        <v>1197</v>
      </c>
      <c r="AC1198">
        <v>2.1339582825679299E-2</v>
      </c>
      <c r="AD1198" t="s">
        <v>2678</v>
      </c>
      <c r="AE1198" t="s">
        <v>2679</v>
      </c>
      <c r="AG1198">
        <v>1197</v>
      </c>
      <c r="AH1198">
        <v>0.372550869313097</v>
      </c>
      <c r="AI1198" t="s">
        <v>2678</v>
      </c>
      <c r="AJ1198" t="s">
        <v>2679</v>
      </c>
      <c r="AL1198">
        <v>1197</v>
      </c>
      <c r="AM1198">
        <v>-3.89046777325186E-2</v>
      </c>
      <c r="AN1198" t="s">
        <v>2678</v>
      </c>
      <c r="AO1198" t="s">
        <v>2679</v>
      </c>
      <c r="AQ1198">
        <v>1197</v>
      </c>
      <c r="AR1198">
        <v>-1.85700381464736</v>
      </c>
      <c r="AS1198" t="s">
        <v>2681</v>
      </c>
      <c r="AT1198" t="s">
        <v>2679</v>
      </c>
      <c r="AV1198">
        <v>1197</v>
      </c>
      <c r="AW1198">
        <v>0.74868341610214895</v>
      </c>
      <c r="AX1198" t="s">
        <v>2678</v>
      </c>
      <c r="AY1198" t="s">
        <v>2679</v>
      </c>
      <c r="BA1198">
        <v>1197</v>
      </c>
      <c r="BB1198">
        <v>-0.25665379107757003</v>
      </c>
      <c r="BC1198" t="s">
        <v>2678</v>
      </c>
      <c r="BD1198" t="s">
        <v>2679</v>
      </c>
      <c r="BF1198">
        <v>1197</v>
      </c>
      <c r="BG1198">
        <v>0.716715132403138</v>
      </c>
      <c r="BH1198" t="s">
        <v>2678</v>
      </c>
      <c r="BI1198" t="s">
        <v>2679</v>
      </c>
    </row>
    <row r="1199" spans="1:61" x14ac:dyDescent="0.35">
      <c r="A1199">
        <v>1198</v>
      </c>
      <c r="B1199" t="s">
        <v>1786</v>
      </c>
      <c r="C1199">
        <v>5267276</v>
      </c>
      <c r="D1199" s="5">
        <v>4.7136085294194903</v>
      </c>
      <c r="E1199" t="s">
        <v>2678</v>
      </c>
      <c r="F1199" t="s">
        <v>2679</v>
      </c>
      <c r="H1199">
        <v>1198</v>
      </c>
      <c r="I1199">
        <v>0.92567424630522399</v>
      </c>
      <c r="J1199" t="s">
        <v>2678</v>
      </c>
      <c r="K1199" t="s">
        <v>2679</v>
      </c>
      <c r="M1199">
        <v>1198</v>
      </c>
      <c r="N1199">
        <v>0.283719607534202</v>
      </c>
      <c r="O1199" t="s">
        <v>2678</v>
      </c>
      <c r="P1199" t="s">
        <v>2679</v>
      </c>
      <c r="R1199">
        <v>1198</v>
      </c>
      <c r="S1199">
        <v>0.18222714160629799</v>
      </c>
      <c r="T1199" t="s">
        <v>2678</v>
      </c>
      <c r="U1199" t="s">
        <v>2679</v>
      </c>
      <c r="W1199">
        <v>1198</v>
      </c>
      <c r="X1199">
        <v>0.74959866414064302</v>
      </c>
      <c r="Y1199" t="s">
        <v>2678</v>
      </c>
      <c r="Z1199" t="s">
        <v>2679</v>
      </c>
      <c r="AB1199">
        <v>1198</v>
      </c>
      <c r="AC1199">
        <v>-0.12586326298172801</v>
      </c>
      <c r="AD1199" t="s">
        <v>2678</v>
      </c>
      <c r="AE1199" t="s">
        <v>2679</v>
      </c>
      <c r="AG1199">
        <v>1198</v>
      </c>
      <c r="AH1199">
        <v>0.46804344184354302</v>
      </c>
      <c r="AI1199" t="s">
        <v>2678</v>
      </c>
      <c r="AJ1199" t="s">
        <v>2679</v>
      </c>
      <c r="AL1199">
        <v>1198</v>
      </c>
      <c r="AM1199">
        <v>0.60685865554646601</v>
      </c>
      <c r="AN1199" t="s">
        <v>2678</v>
      </c>
      <c r="AO1199" t="s">
        <v>588</v>
      </c>
      <c r="AQ1199">
        <v>1198</v>
      </c>
      <c r="AR1199">
        <v>4.0255855731086199E-2</v>
      </c>
      <c r="AS1199" t="s">
        <v>2678</v>
      </c>
      <c r="AT1199" t="s">
        <v>2679</v>
      </c>
      <c r="AV1199">
        <v>1198</v>
      </c>
      <c r="AW1199">
        <v>-0.28529283265170402</v>
      </c>
      <c r="AX1199" t="s">
        <v>2678</v>
      </c>
      <c r="AY1199" t="s">
        <v>2679</v>
      </c>
      <c r="BA1199">
        <v>1198</v>
      </c>
      <c r="BB1199">
        <v>0.575811986439561</v>
      </c>
      <c r="BC1199" t="s">
        <v>2678</v>
      </c>
      <c r="BD1199" t="s">
        <v>2679</v>
      </c>
      <c r="BF1199">
        <v>1198</v>
      </c>
      <c r="BG1199">
        <v>2.2211097527494998</v>
      </c>
      <c r="BH1199" t="s">
        <v>2678</v>
      </c>
      <c r="BI1199" t="s">
        <v>2679</v>
      </c>
    </row>
    <row r="1200" spans="1:61" x14ac:dyDescent="0.35">
      <c r="A1200">
        <v>1199</v>
      </c>
      <c r="B1200" t="s">
        <v>1787</v>
      </c>
      <c r="C1200">
        <v>52686</v>
      </c>
      <c r="D1200" s="5">
        <v>7.0392891738444483</v>
      </c>
      <c r="H1200">
        <v>1199</v>
      </c>
      <c r="I1200">
        <v>2.8681771228444553</v>
      </c>
      <c r="M1200">
        <v>1199</v>
      </c>
      <c r="N1200">
        <v>0.171740856171053</v>
      </c>
      <c r="O1200" t="s">
        <v>2678</v>
      </c>
      <c r="P1200" t="s">
        <v>2679</v>
      </c>
      <c r="R1200">
        <v>1199</v>
      </c>
      <c r="S1200">
        <v>-2.4682968659185622</v>
      </c>
      <c r="W1200">
        <v>1199</v>
      </c>
      <c r="X1200">
        <v>1.25818556383466</v>
      </c>
      <c r="Y1200" t="s">
        <v>2678</v>
      </c>
      <c r="Z1200" t="s">
        <v>2679</v>
      </c>
      <c r="AB1200">
        <v>1199</v>
      </c>
      <c r="AC1200">
        <v>-2.371386852910506</v>
      </c>
      <c r="AG1200">
        <v>1199</v>
      </c>
      <c r="AH1200">
        <v>0.50544443238998404</v>
      </c>
      <c r="AI1200" t="s">
        <v>2678</v>
      </c>
      <c r="AJ1200" t="s">
        <v>2679</v>
      </c>
      <c r="AL1200">
        <v>1199</v>
      </c>
      <c r="AM1200">
        <v>1.628613147089494</v>
      </c>
      <c r="AQ1200">
        <v>1199</v>
      </c>
      <c r="AR1200">
        <v>3.0833265982040601</v>
      </c>
      <c r="AS1200" t="s">
        <v>2681</v>
      </c>
      <c r="AT1200" t="s">
        <v>2679</v>
      </c>
      <c r="AV1200">
        <v>1199</v>
      </c>
      <c r="AW1200">
        <v>3.2110705717395742</v>
      </c>
      <c r="BA1200">
        <v>1199</v>
      </c>
      <c r="BB1200">
        <v>0.82671346986502403</v>
      </c>
      <c r="BC1200" t="s">
        <v>2678</v>
      </c>
      <c r="BD1200" t="s">
        <v>2679</v>
      </c>
      <c r="BF1200">
        <v>1199</v>
      </c>
      <c r="BG1200">
        <v>-0.17374056405067301</v>
      </c>
      <c r="BH1200" t="s">
        <v>2678</v>
      </c>
      <c r="BI1200" t="s">
        <v>2679</v>
      </c>
    </row>
    <row r="1201" spans="1:61" x14ac:dyDescent="0.35">
      <c r="A1201">
        <v>1200</v>
      </c>
      <c r="B1201" t="s">
        <v>1788</v>
      </c>
      <c r="C1201">
        <v>527208</v>
      </c>
      <c r="D1201" s="5">
        <v>5.8482345740619204</v>
      </c>
      <c r="E1201" t="s">
        <v>2678</v>
      </c>
      <c r="F1201" t="s">
        <v>2679</v>
      </c>
      <c r="H1201">
        <v>1200</v>
      </c>
      <c r="I1201">
        <v>0.73962182216275596</v>
      </c>
      <c r="J1201" t="s">
        <v>2678</v>
      </c>
      <c r="K1201" t="s">
        <v>2679</v>
      </c>
      <c r="M1201">
        <v>1200</v>
      </c>
      <c r="N1201">
        <v>0.88722060003854397</v>
      </c>
      <c r="O1201" t="s">
        <v>2678</v>
      </c>
      <c r="P1201" t="s">
        <v>2679</v>
      </c>
      <c r="R1201">
        <v>1200</v>
      </c>
      <c r="S1201">
        <v>-9.1764832366300605E-2</v>
      </c>
      <c r="T1201" t="s">
        <v>2678</v>
      </c>
      <c r="U1201" t="s">
        <v>2679</v>
      </c>
      <c r="W1201">
        <v>1200</v>
      </c>
      <c r="X1201">
        <v>0.13935449756427001</v>
      </c>
      <c r="Y1201" t="s">
        <v>2678</v>
      </c>
      <c r="Z1201" t="s">
        <v>2679</v>
      </c>
      <c r="AB1201">
        <v>1200</v>
      </c>
      <c r="AC1201">
        <v>1.60785320555991</v>
      </c>
      <c r="AD1201" t="s">
        <v>2680</v>
      </c>
      <c r="AE1201" t="s">
        <v>588</v>
      </c>
      <c r="AG1201">
        <v>1200</v>
      </c>
      <c r="AH1201">
        <v>0.132584472785086</v>
      </c>
      <c r="AI1201" t="s">
        <v>2678</v>
      </c>
      <c r="AJ1201" t="s">
        <v>2679</v>
      </c>
      <c r="AL1201">
        <v>1200</v>
      </c>
      <c r="AM1201">
        <v>0.60685865554646601</v>
      </c>
      <c r="AN1201" t="s">
        <v>2678</v>
      </c>
      <c r="AO1201" t="s">
        <v>588</v>
      </c>
      <c r="AQ1201">
        <v>1200</v>
      </c>
      <c r="AR1201">
        <v>0.89115307131771504</v>
      </c>
      <c r="AS1201" t="s">
        <v>2678</v>
      </c>
      <c r="AT1201" t="s">
        <v>2679</v>
      </c>
      <c r="AV1201">
        <v>1200</v>
      </c>
      <c r="AW1201">
        <v>-0.28529283265170402</v>
      </c>
      <c r="AX1201" t="s">
        <v>2678</v>
      </c>
      <c r="AY1201" t="s">
        <v>2679</v>
      </c>
      <c r="BA1201">
        <v>1200</v>
      </c>
      <c r="BB1201">
        <v>0.575811986439561</v>
      </c>
      <c r="BC1201" t="s">
        <v>2678</v>
      </c>
      <c r="BD1201" t="s">
        <v>2679</v>
      </c>
      <c r="BF1201">
        <v>1200</v>
      </c>
      <c r="BG1201">
        <v>1.1661158745353699</v>
      </c>
      <c r="BH1201" t="s">
        <v>2678</v>
      </c>
      <c r="BI1201" t="s">
        <v>2679</v>
      </c>
    </row>
    <row r="1202" spans="1:61" x14ac:dyDescent="0.35">
      <c r="A1202">
        <v>1201</v>
      </c>
      <c r="B1202" t="s">
        <v>1789</v>
      </c>
      <c r="C1202">
        <v>52722380</v>
      </c>
      <c r="D1202" s="5">
        <v>3.2693804092823</v>
      </c>
      <c r="E1202" t="s">
        <v>2678</v>
      </c>
      <c r="F1202" t="s">
        <v>2679</v>
      </c>
      <c r="H1202">
        <v>1201</v>
      </c>
      <c r="I1202">
        <v>0.88312709420132196</v>
      </c>
      <c r="J1202" t="s">
        <v>2678</v>
      </c>
      <c r="K1202" t="s">
        <v>2679</v>
      </c>
      <c r="M1202">
        <v>1201</v>
      </c>
      <c r="N1202">
        <v>-1.2143548529580599</v>
      </c>
      <c r="O1202" t="s">
        <v>2678</v>
      </c>
      <c r="P1202" t="s">
        <v>2679</v>
      </c>
      <c r="R1202">
        <v>1201</v>
      </c>
      <c r="S1202">
        <v>3.5688192926949101E-2</v>
      </c>
      <c r="T1202" t="s">
        <v>2678</v>
      </c>
      <c r="U1202" t="s">
        <v>2679</v>
      </c>
      <c r="W1202">
        <v>1201</v>
      </c>
      <c r="X1202">
        <v>0.160249082137676</v>
      </c>
      <c r="Y1202" t="s">
        <v>2678</v>
      </c>
      <c r="Z1202" t="s">
        <v>2679</v>
      </c>
      <c r="AB1202">
        <v>1201</v>
      </c>
      <c r="AC1202">
        <v>-0.78403756662566604</v>
      </c>
      <c r="AD1202" t="s">
        <v>2678</v>
      </c>
      <c r="AE1202" t="s">
        <v>2679</v>
      </c>
      <c r="AG1202">
        <v>1201</v>
      </c>
      <c r="AH1202" s="6">
        <v>-4.6949464266488001E-4</v>
      </c>
      <c r="AI1202" t="s">
        <v>2678</v>
      </c>
      <c r="AJ1202" t="s">
        <v>2679</v>
      </c>
      <c r="AL1202">
        <v>1201</v>
      </c>
      <c r="AM1202">
        <v>-3.89046777325186E-2</v>
      </c>
      <c r="AN1202" t="s">
        <v>2678</v>
      </c>
      <c r="AO1202" t="s">
        <v>2679</v>
      </c>
      <c r="AQ1202">
        <v>1201</v>
      </c>
      <c r="AR1202">
        <v>0.76983226465557997</v>
      </c>
      <c r="AS1202" t="s">
        <v>2678</v>
      </c>
      <c r="AT1202" t="s">
        <v>2679</v>
      </c>
      <c r="AV1202">
        <v>1201</v>
      </c>
      <c r="AW1202">
        <v>-0.28529283265170402</v>
      </c>
      <c r="AX1202" t="s">
        <v>2678</v>
      </c>
      <c r="AY1202" t="s">
        <v>2679</v>
      </c>
      <c r="BA1202">
        <v>1201</v>
      </c>
      <c r="BB1202">
        <v>0.87694194734386099</v>
      </c>
      <c r="BC1202" t="s">
        <v>2678</v>
      </c>
      <c r="BD1202" t="s">
        <v>2679</v>
      </c>
      <c r="BF1202">
        <v>1201</v>
      </c>
      <c r="BG1202">
        <v>-0.81380474330691499</v>
      </c>
      <c r="BH1202" t="s">
        <v>2678</v>
      </c>
      <c r="BI1202" t="s">
        <v>2679</v>
      </c>
    </row>
    <row r="1203" spans="1:61" x14ac:dyDescent="0.35">
      <c r="A1203">
        <v>1202</v>
      </c>
      <c r="B1203" t="s">
        <v>1790</v>
      </c>
      <c r="C1203">
        <v>527606</v>
      </c>
      <c r="D1203" s="5">
        <v>3.9699836131112298</v>
      </c>
      <c r="E1203" t="s">
        <v>2678</v>
      </c>
      <c r="F1203" t="s">
        <v>2679</v>
      </c>
      <c r="H1203">
        <v>1202</v>
      </c>
      <c r="I1203">
        <v>0.73545958020125701</v>
      </c>
      <c r="J1203" t="s">
        <v>2678</v>
      </c>
      <c r="K1203" t="s">
        <v>2679</v>
      </c>
      <c r="M1203">
        <v>1202</v>
      </c>
      <c r="N1203">
        <v>-1.2143548529580599</v>
      </c>
      <c r="O1203" t="s">
        <v>2678</v>
      </c>
      <c r="P1203" t="s">
        <v>2679</v>
      </c>
      <c r="R1203">
        <v>1202</v>
      </c>
      <c r="S1203">
        <v>-0.281559971173585</v>
      </c>
      <c r="T1203" t="s">
        <v>2678</v>
      </c>
      <c r="U1203" t="s">
        <v>2679</v>
      </c>
      <c r="W1203">
        <v>1202</v>
      </c>
      <c r="X1203">
        <v>0.56185767566522804</v>
      </c>
      <c r="Y1203" t="s">
        <v>2678</v>
      </c>
      <c r="Z1203" t="s">
        <v>2679</v>
      </c>
      <c r="AB1203">
        <v>1202</v>
      </c>
      <c r="AC1203">
        <v>-0.12586326298172801</v>
      </c>
      <c r="AD1203" t="s">
        <v>2678</v>
      </c>
      <c r="AE1203" t="s">
        <v>2679</v>
      </c>
      <c r="AG1203">
        <v>1202</v>
      </c>
      <c r="AH1203">
        <v>0.93999721719407103</v>
      </c>
      <c r="AI1203" t="s">
        <v>2678</v>
      </c>
      <c r="AJ1203" t="s">
        <v>2679</v>
      </c>
      <c r="AL1203">
        <v>1202</v>
      </c>
      <c r="AM1203">
        <v>-3.89046777325186E-2</v>
      </c>
      <c r="AN1203" t="s">
        <v>2678</v>
      </c>
      <c r="AO1203" t="s">
        <v>2679</v>
      </c>
      <c r="AQ1203">
        <v>1202</v>
      </c>
      <c r="AR1203">
        <v>0.25665579894996898</v>
      </c>
      <c r="AS1203" t="s">
        <v>2678</v>
      </c>
      <c r="AT1203" t="s">
        <v>2679</v>
      </c>
      <c r="AV1203">
        <v>1202</v>
      </c>
      <c r="AW1203">
        <v>-0.28529283265170402</v>
      </c>
      <c r="AX1203" t="s">
        <v>2678</v>
      </c>
      <c r="AY1203" t="s">
        <v>2679</v>
      </c>
      <c r="BA1203">
        <v>1202</v>
      </c>
      <c r="BB1203">
        <v>-0.62870785717764099</v>
      </c>
      <c r="BC1203" t="s">
        <v>2678</v>
      </c>
      <c r="BD1203" t="s">
        <v>2679</v>
      </c>
      <c r="BF1203">
        <v>1202</v>
      </c>
      <c r="BG1203">
        <v>0.72032533473077598</v>
      </c>
      <c r="BH1203" t="s">
        <v>2678</v>
      </c>
      <c r="BI1203" t="s">
        <v>2679</v>
      </c>
    </row>
    <row r="1204" spans="1:61" x14ac:dyDescent="0.35">
      <c r="A1204">
        <v>1203</v>
      </c>
      <c r="B1204" t="s">
        <v>1791</v>
      </c>
      <c r="C1204">
        <v>52918635</v>
      </c>
      <c r="D1204" s="5">
        <v>7.6719284455052126</v>
      </c>
      <c r="H1204">
        <v>1203</v>
      </c>
      <c r="I1204">
        <v>2.8369816500944944</v>
      </c>
      <c r="M1204">
        <v>1203</v>
      </c>
      <c r="N1204">
        <v>1.1567810428409899</v>
      </c>
      <c r="O1204" t="s">
        <v>2678</v>
      </c>
      <c r="P1204" t="s">
        <v>2679</v>
      </c>
      <c r="R1204">
        <v>1203</v>
      </c>
      <c r="S1204">
        <v>-2.7762795839068275</v>
      </c>
      <c r="W1204">
        <v>1203</v>
      </c>
      <c r="X1204">
        <v>-0.14205220371975399</v>
      </c>
      <c r="Y1204" t="s">
        <v>2678</v>
      </c>
      <c r="Z1204" t="s">
        <v>2679</v>
      </c>
      <c r="AB1204">
        <v>1203</v>
      </c>
      <c r="AC1204">
        <v>-1.45592776742444</v>
      </c>
      <c r="AD1204" t="s">
        <v>2678</v>
      </c>
      <c r="AE1204" t="s">
        <v>2679</v>
      </c>
      <c r="AG1204">
        <v>1203</v>
      </c>
      <c r="AH1204">
        <v>2.894017820533243</v>
      </c>
      <c r="AL1204">
        <v>1203</v>
      </c>
      <c r="AM1204">
        <v>-0.11773823662641636</v>
      </c>
      <c r="AQ1204">
        <v>1203</v>
      </c>
      <c r="AR1204">
        <v>0.66704248942522704</v>
      </c>
      <c r="AS1204" t="s">
        <v>2678</v>
      </c>
      <c r="AT1204" t="s">
        <v>2679</v>
      </c>
      <c r="AV1204">
        <v>1203</v>
      </c>
      <c r="AW1204">
        <v>0.54487548381412498</v>
      </c>
      <c r="AX1204" t="s">
        <v>2678</v>
      </c>
      <c r="AY1204" t="s">
        <v>2679</v>
      </c>
      <c r="BA1204">
        <v>1203</v>
      </c>
      <c r="BB1204">
        <v>0.14567795028385699</v>
      </c>
      <c r="BC1204" t="s">
        <v>2678</v>
      </c>
      <c r="BD1204" t="s">
        <v>2679</v>
      </c>
      <c r="BF1204">
        <v>1203</v>
      </c>
      <c r="BG1204">
        <v>5.7477900163151796</v>
      </c>
      <c r="BH1204" t="s">
        <v>2680</v>
      </c>
      <c r="BI1204" t="s">
        <v>588</v>
      </c>
    </row>
    <row r="1205" spans="1:61" x14ac:dyDescent="0.35">
      <c r="A1205">
        <v>1204</v>
      </c>
      <c r="B1205" t="s">
        <v>1792</v>
      </c>
      <c r="C1205">
        <v>529191</v>
      </c>
      <c r="D1205" s="5">
        <v>3.78174518687252</v>
      </c>
      <c r="E1205" t="s">
        <v>2678</v>
      </c>
      <c r="F1205" t="s">
        <v>2679</v>
      </c>
      <c r="H1205">
        <v>1204</v>
      </c>
      <c r="I1205">
        <v>0.71640672427109398</v>
      </c>
      <c r="J1205" t="s">
        <v>2678</v>
      </c>
      <c r="K1205" t="s">
        <v>2679</v>
      </c>
      <c r="M1205">
        <v>1204</v>
      </c>
      <c r="N1205">
        <v>0.27469525667018801</v>
      </c>
      <c r="O1205" t="s">
        <v>2678</v>
      </c>
      <c r="P1205" t="s">
        <v>2679</v>
      </c>
      <c r="R1205">
        <v>1204</v>
      </c>
      <c r="S1205">
        <v>-0.21510663181731501</v>
      </c>
      <c r="T1205" t="s">
        <v>2678</v>
      </c>
      <c r="U1205" t="s">
        <v>2679</v>
      </c>
      <c r="W1205">
        <v>1204</v>
      </c>
      <c r="X1205">
        <v>0.95141073032043499</v>
      </c>
      <c r="Y1205" t="s">
        <v>2678</v>
      </c>
      <c r="Z1205" t="s">
        <v>2679</v>
      </c>
      <c r="AB1205">
        <v>1204</v>
      </c>
      <c r="AC1205">
        <v>-0.12586326298172801</v>
      </c>
      <c r="AD1205" t="s">
        <v>2678</v>
      </c>
      <c r="AE1205" t="s">
        <v>2679</v>
      </c>
      <c r="AG1205">
        <v>1204</v>
      </c>
      <c r="AH1205">
        <v>-2.8888434895963402E-2</v>
      </c>
      <c r="AI1205" t="s">
        <v>2678</v>
      </c>
      <c r="AJ1205" t="s">
        <v>2679</v>
      </c>
      <c r="AL1205">
        <v>1204</v>
      </c>
      <c r="AM1205">
        <v>-3.89046777325186E-2</v>
      </c>
      <c r="AN1205" t="s">
        <v>2678</v>
      </c>
      <c r="AO1205" t="s">
        <v>2679</v>
      </c>
      <c r="AQ1205">
        <v>1204</v>
      </c>
      <c r="AR1205">
        <v>-1.6409851190395501E-2</v>
      </c>
      <c r="AS1205" t="s">
        <v>2678</v>
      </c>
      <c r="AT1205" t="s">
        <v>2679</v>
      </c>
      <c r="AV1205">
        <v>1204</v>
      </c>
      <c r="AW1205">
        <v>0.54487548381412498</v>
      </c>
      <c r="AX1205" t="s">
        <v>2678</v>
      </c>
      <c r="AY1205" t="s">
        <v>2679</v>
      </c>
      <c r="BA1205">
        <v>1204</v>
      </c>
      <c r="BB1205">
        <v>-0.59522220552508198</v>
      </c>
      <c r="BC1205" t="s">
        <v>2678</v>
      </c>
      <c r="BD1205" t="s">
        <v>2679</v>
      </c>
      <c r="BF1205">
        <v>1204</v>
      </c>
      <c r="BG1205">
        <v>-1.0376997193791599</v>
      </c>
      <c r="BH1205" t="s">
        <v>2678</v>
      </c>
      <c r="BI1205" t="s">
        <v>2679</v>
      </c>
    </row>
    <row r="1206" spans="1:61" x14ac:dyDescent="0.35">
      <c r="A1206">
        <v>1205</v>
      </c>
      <c r="B1206" t="s">
        <v>1793</v>
      </c>
      <c r="C1206">
        <v>529204</v>
      </c>
      <c r="D1206" s="5">
        <v>3.6241194075216301</v>
      </c>
      <c r="E1206" t="s">
        <v>2678</v>
      </c>
      <c r="F1206" t="s">
        <v>2679</v>
      </c>
      <c r="H1206">
        <v>1205</v>
      </c>
      <c r="I1206">
        <v>0.71640672427109398</v>
      </c>
      <c r="J1206" t="s">
        <v>2678</v>
      </c>
      <c r="K1206" t="s">
        <v>2679</v>
      </c>
      <c r="M1206">
        <v>1205</v>
      </c>
      <c r="N1206">
        <v>-1.5526740887925301</v>
      </c>
      <c r="O1206" t="s">
        <v>2678</v>
      </c>
      <c r="P1206" t="s">
        <v>2679</v>
      </c>
      <c r="R1206">
        <v>1205</v>
      </c>
      <c r="S1206">
        <v>-0.35654235991375399</v>
      </c>
      <c r="T1206" t="s">
        <v>2678</v>
      </c>
      <c r="U1206" t="s">
        <v>2679</v>
      </c>
      <c r="W1206">
        <v>1205</v>
      </c>
      <c r="X1206">
        <v>0.60927503784079295</v>
      </c>
      <c r="Y1206" t="s">
        <v>2678</v>
      </c>
      <c r="Z1206" t="s">
        <v>2679</v>
      </c>
      <c r="AB1206">
        <v>1205</v>
      </c>
      <c r="AC1206">
        <v>-0.12586326298172801</v>
      </c>
      <c r="AD1206" t="s">
        <v>2678</v>
      </c>
      <c r="AE1206" t="s">
        <v>2679</v>
      </c>
      <c r="AG1206">
        <v>1205</v>
      </c>
      <c r="AH1206">
        <v>0.61584871154564902</v>
      </c>
      <c r="AI1206" t="s">
        <v>2678</v>
      </c>
      <c r="AJ1206" t="s">
        <v>2679</v>
      </c>
      <c r="AL1206">
        <v>1205</v>
      </c>
      <c r="AM1206">
        <v>-3.89046777325186E-2</v>
      </c>
      <c r="AN1206" t="s">
        <v>2678</v>
      </c>
      <c r="AO1206" t="s">
        <v>2679</v>
      </c>
      <c r="AQ1206">
        <v>1205</v>
      </c>
      <c r="AR1206">
        <v>1.1343905341170401E-2</v>
      </c>
      <c r="AS1206" t="s">
        <v>2678</v>
      </c>
      <c r="AT1206" t="s">
        <v>2679</v>
      </c>
      <c r="AV1206">
        <v>1205</v>
      </c>
      <c r="AW1206">
        <v>-0.28529283265170402</v>
      </c>
      <c r="AX1206" t="s">
        <v>2678</v>
      </c>
      <c r="AY1206" t="s">
        <v>2679</v>
      </c>
      <c r="BA1206">
        <v>1205</v>
      </c>
      <c r="BB1206">
        <v>-0.59522220552508198</v>
      </c>
      <c r="BC1206" t="s">
        <v>2678</v>
      </c>
      <c r="BD1206" t="s">
        <v>2679</v>
      </c>
      <c r="BF1206">
        <v>1205</v>
      </c>
      <c r="BG1206">
        <v>1.10490310406237</v>
      </c>
      <c r="BH1206" t="s">
        <v>2678</v>
      </c>
      <c r="BI1206" t="s">
        <v>2679</v>
      </c>
    </row>
    <row r="1207" spans="1:61" x14ac:dyDescent="0.35">
      <c r="A1207">
        <v>1206</v>
      </c>
      <c r="B1207" t="s">
        <v>1794</v>
      </c>
      <c r="C1207">
        <v>529691</v>
      </c>
      <c r="D1207" s="5">
        <v>3.8114848346613299</v>
      </c>
      <c r="E1207" t="s">
        <v>2678</v>
      </c>
      <c r="F1207" t="s">
        <v>2679</v>
      </c>
      <c r="H1207">
        <v>1206</v>
      </c>
      <c r="I1207">
        <v>0.93943507788038505</v>
      </c>
      <c r="J1207" t="s">
        <v>2678</v>
      </c>
      <c r="K1207" t="s">
        <v>2679</v>
      </c>
      <c r="M1207">
        <v>1206</v>
      </c>
      <c r="N1207">
        <v>-2.9496904609466199</v>
      </c>
      <c r="O1207" t="s">
        <v>2681</v>
      </c>
      <c r="P1207" t="s">
        <v>2679</v>
      </c>
      <c r="R1207">
        <v>1206</v>
      </c>
      <c r="S1207">
        <v>1.0235383593067</v>
      </c>
      <c r="T1207" t="s">
        <v>2678</v>
      </c>
      <c r="U1207" t="s">
        <v>2679</v>
      </c>
      <c r="W1207">
        <v>1206</v>
      </c>
      <c r="X1207">
        <v>8.4232210420099402E-2</v>
      </c>
      <c r="Y1207" t="s">
        <v>2678</v>
      </c>
      <c r="Z1207" t="s">
        <v>2679</v>
      </c>
      <c r="AB1207">
        <v>1206</v>
      </c>
      <c r="AC1207">
        <v>0.68918737876997804</v>
      </c>
      <c r="AD1207" t="s">
        <v>2678</v>
      </c>
      <c r="AE1207" t="s">
        <v>2679</v>
      </c>
      <c r="AG1207">
        <v>1206</v>
      </c>
      <c r="AH1207">
        <v>1.5706553122671201</v>
      </c>
      <c r="AI1207" t="s">
        <v>2678</v>
      </c>
      <c r="AJ1207" t="s">
        <v>2679</v>
      </c>
      <c r="AL1207">
        <v>1206</v>
      </c>
      <c r="AM1207">
        <v>2.1444946438521799</v>
      </c>
      <c r="AN1207" t="s">
        <v>2681</v>
      </c>
      <c r="AO1207" t="s">
        <v>588</v>
      </c>
      <c r="AQ1207">
        <v>1206</v>
      </c>
      <c r="AR1207">
        <v>7.2696007782085806E-2</v>
      </c>
      <c r="AS1207" t="s">
        <v>2678</v>
      </c>
      <c r="AT1207" t="s">
        <v>2679</v>
      </c>
      <c r="AV1207">
        <v>1206</v>
      </c>
      <c r="AW1207">
        <v>-0.28529283265170402</v>
      </c>
      <c r="AX1207" t="s">
        <v>2678</v>
      </c>
      <c r="AY1207" t="s">
        <v>2679</v>
      </c>
      <c r="BA1207">
        <v>1206</v>
      </c>
      <c r="BB1207">
        <v>2.0814617909610602</v>
      </c>
      <c r="BC1207" t="s">
        <v>2678</v>
      </c>
      <c r="BD1207" t="s">
        <v>2679</v>
      </c>
      <c r="BF1207">
        <v>1206</v>
      </c>
      <c r="BG1207">
        <v>-5.01850098579611</v>
      </c>
      <c r="BH1207" t="s">
        <v>2680</v>
      </c>
      <c r="BI1207" t="s">
        <v>588</v>
      </c>
    </row>
    <row r="1208" spans="1:61" x14ac:dyDescent="0.35">
      <c r="A1208">
        <v>1207</v>
      </c>
      <c r="B1208" t="s">
        <v>1795</v>
      </c>
      <c r="C1208">
        <v>53042798</v>
      </c>
      <c r="D1208" s="5">
        <v>5.7193107401700702</v>
      </c>
      <c r="E1208" t="s">
        <v>2678</v>
      </c>
      <c r="F1208" t="s">
        <v>2679</v>
      </c>
      <c r="H1208">
        <v>1207</v>
      </c>
      <c r="I1208">
        <v>0.61032866057038504</v>
      </c>
      <c r="J1208" t="s">
        <v>2678</v>
      </c>
      <c r="K1208" t="s">
        <v>2679</v>
      </c>
      <c r="M1208">
        <v>1207</v>
      </c>
      <c r="N1208">
        <v>0.171740856171053</v>
      </c>
      <c r="O1208" t="s">
        <v>2678</v>
      </c>
      <c r="P1208" t="s">
        <v>2679</v>
      </c>
      <c r="R1208">
        <v>1207</v>
      </c>
      <c r="S1208">
        <v>-0.46815074363334602</v>
      </c>
      <c r="T1208" t="s">
        <v>2678</v>
      </c>
      <c r="U1208" t="s">
        <v>2679</v>
      </c>
      <c r="W1208">
        <v>1207</v>
      </c>
      <c r="X1208">
        <v>9.5903220971282899E-3</v>
      </c>
      <c r="Y1208" t="s">
        <v>2678</v>
      </c>
      <c r="Z1208" t="s">
        <v>2679</v>
      </c>
      <c r="AB1208">
        <v>1207</v>
      </c>
      <c r="AC1208">
        <v>0.552774094533664</v>
      </c>
      <c r="AD1208" t="s">
        <v>2678</v>
      </c>
      <c r="AE1208" t="s">
        <v>2679</v>
      </c>
      <c r="AG1208">
        <v>1207</v>
      </c>
      <c r="AH1208">
        <v>-0.26033974370616397</v>
      </c>
      <c r="AI1208" t="s">
        <v>2681</v>
      </c>
      <c r="AJ1208" t="s">
        <v>2679</v>
      </c>
      <c r="AL1208">
        <v>1207</v>
      </c>
      <c r="AM1208">
        <v>-4.6360543330382802E-2</v>
      </c>
      <c r="AN1208" t="s">
        <v>2678</v>
      </c>
      <c r="AO1208" t="s">
        <v>2679</v>
      </c>
      <c r="AQ1208">
        <v>1207</v>
      </c>
      <c r="AR1208">
        <v>0.689284101112424</v>
      </c>
      <c r="AS1208" t="s">
        <v>2678</v>
      </c>
      <c r="AT1208" t="s">
        <v>2679</v>
      </c>
      <c r="AV1208">
        <v>1207</v>
      </c>
      <c r="AW1208">
        <v>-0.28529283265170402</v>
      </c>
      <c r="AX1208" t="s">
        <v>2678</v>
      </c>
      <c r="AY1208" t="s">
        <v>2679</v>
      </c>
      <c r="BA1208">
        <v>1207</v>
      </c>
      <c r="BB1208">
        <v>-0.77927283762979105</v>
      </c>
      <c r="BC1208" t="s">
        <v>2678</v>
      </c>
      <c r="BD1208" t="s">
        <v>2679</v>
      </c>
      <c r="BF1208">
        <v>1207</v>
      </c>
      <c r="BG1208">
        <v>1.2155069911954599</v>
      </c>
      <c r="BH1208" t="s">
        <v>2681</v>
      </c>
      <c r="BI1208" t="s">
        <v>588</v>
      </c>
    </row>
    <row r="1209" spans="1:61" x14ac:dyDescent="0.35">
      <c r="A1209">
        <v>1208</v>
      </c>
      <c r="B1209" t="s">
        <v>1796</v>
      </c>
      <c r="C1209">
        <v>530574</v>
      </c>
      <c r="D1209" s="5">
        <v>2.6588820322232856</v>
      </c>
      <c r="H1209">
        <v>1208</v>
      </c>
      <c r="I1209">
        <v>0.65039150357961462</v>
      </c>
      <c r="M1209">
        <v>1208</v>
      </c>
      <c r="N1209">
        <v>0.171740856171053</v>
      </c>
      <c r="O1209" t="s">
        <v>2678</v>
      </c>
      <c r="P1209" t="s">
        <v>2679</v>
      </c>
      <c r="R1209">
        <v>1208</v>
      </c>
      <c r="S1209">
        <v>0.48565193552538499</v>
      </c>
      <c r="W1209">
        <v>1208</v>
      </c>
      <c r="X1209">
        <v>1.1821567080855</v>
      </c>
      <c r="Y1209" t="s">
        <v>2678</v>
      </c>
      <c r="Z1209" t="s">
        <v>2679</v>
      </c>
      <c r="AB1209">
        <v>1208</v>
      </c>
      <c r="AC1209">
        <v>-0.38781985183242701</v>
      </c>
      <c r="AD1209" t="s">
        <v>2678</v>
      </c>
      <c r="AE1209" t="s">
        <v>2679</v>
      </c>
      <c r="AG1209">
        <v>1208</v>
      </c>
      <c r="AH1209">
        <v>0.44522381850391901</v>
      </c>
      <c r="AI1209" t="s">
        <v>2678</v>
      </c>
      <c r="AJ1209" t="s">
        <v>2679</v>
      </c>
      <c r="AL1209">
        <v>1208</v>
      </c>
      <c r="AM1209">
        <v>-0.44263809116880398</v>
      </c>
      <c r="AN1209" t="s">
        <v>2678</v>
      </c>
      <c r="AO1209" t="s">
        <v>2679</v>
      </c>
      <c r="AQ1209">
        <v>1208</v>
      </c>
      <c r="AR1209">
        <v>0.14912607841596101</v>
      </c>
      <c r="AS1209" t="s">
        <v>2678</v>
      </c>
      <c r="AT1209" t="s">
        <v>2679</v>
      </c>
      <c r="AV1209">
        <v>1208</v>
      </c>
      <c r="AW1209">
        <v>-0.73892651812409671</v>
      </c>
      <c r="BA1209">
        <v>1208</v>
      </c>
      <c r="BB1209">
        <v>0.575811986439561</v>
      </c>
      <c r="BC1209" t="s">
        <v>2678</v>
      </c>
      <c r="BD1209" t="s">
        <v>2679</v>
      </c>
      <c r="BF1209">
        <v>1208</v>
      </c>
      <c r="BG1209">
        <v>0.25327458259871216</v>
      </c>
    </row>
    <row r="1210" spans="1:61" x14ac:dyDescent="0.35">
      <c r="A1210">
        <v>1209</v>
      </c>
      <c r="B1210" t="s">
        <v>1797</v>
      </c>
      <c r="C1210">
        <v>530596</v>
      </c>
      <c r="D1210" s="5">
        <v>4.1934123163093604</v>
      </c>
      <c r="E1210" t="s">
        <v>2678</v>
      </c>
      <c r="F1210" t="s">
        <v>2679</v>
      </c>
      <c r="H1210">
        <v>1209</v>
      </c>
      <c r="I1210">
        <v>1.04268659607942</v>
      </c>
      <c r="J1210" t="s">
        <v>2678</v>
      </c>
      <c r="K1210" t="s">
        <v>2679</v>
      </c>
      <c r="M1210">
        <v>1209</v>
      </c>
      <c r="N1210">
        <v>0.171740856171053</v>
      </c>
      <c r="O1210" t="s">
        <v>2678</v>
      </c>
      <c r="P1210" t="s">
        <v>2679</v>
      </c>
      <c r="R1210">
        <v>1209</v>
      </c>
      <c r="S1210">
        <v>-0.28964546775625999</v>
      </c>
      <c r="T1210" t="s">
        <v>2678</v>
      </c>
      <c r="U1210" t="s">
        <v>2679</v>
      </c>
      <c r="W1210">
        <v>1209</v>
      </c>
      <c r="X1210">
        <v>1.1649015584090801</v>
      </c>
      <c r="Y1210" t="s">
        <v>2678</v>
      </c>
      <c r="Z1210" t="s">
        <v>2679</v>
      </c>
      <c r="AB1210">
        <v>1209</v>
      </c>
      <c r="AC1210">
        <v>-0.38781985183242701</v>
      </c>
      <c r="AD1210" t="s">
        <v>2678</v>
      </c>
      <c r="AE1210" t="s">
        <v>2679</v>
      </c>
      <c r="AG1210">
        <v>1209</v>
      </c>
      <c r="AH1210">
        <v>0.892564877631711</v>
      </c>
      <c r="AI1210" t="s">
        <v>2678</v>
      </c>
      <c r="AJ1210" t="s">
        <v>2679</v>
      </c>
      <c r="AL1210">
        <v>1209</v>
      </c>
      <c r="AM1210">
        <v>-0.44263809116880398</v>
      </c>
      <c r="AN1210" t="s">
        <v>2678</v>
      </c>
      <c r="AO1210" t="s">
        <v>2679</v>
      </c>
      <c r="AQ1210">
        <v>1209</v>
      </c>
      <c r="AR1210">
        <v>0.17079931719119101</v>
      </c>
      <c r="AS1210" t="s">
        <v>2678</v>
      </c>
      <c r="AT1210" t="s">
        <v>2679</v>
      </c>
      <c r="AV1210">
        <v>1209</v>
      </c>
      <c r="AW1210">
        <v>-0.28529283265170402</v>
      </c>
      <c r="AX1210" t="s">
        <v>2678</v>
      </c>
      <c r="AY1210" t="s">
        <v>2679</v>
      </c>
      <c r="BA1210">
        <v>1209</v>
      </c>
      <c r="BB1210">
        <v>0.38766598686655401</v>
      </c>
      <c r="BC1210" t="s">
        <v>2678</v>
      </c>
      <c r="BD1210" t="s">
        <v>2679</v>
      </c>
      <c r="BF1210">
        <v>1209</v>
      </c>
      <c r="BG1210">
        <v>2.8206887673541798</v>
      </c>
      <c r="BH1210" t="s">
        <v>2678</v>
      </c>
      <c r="BI1210" t="s">
        <v>2679</v>
      </c>
    </row>
    <row r="1211" spans="1:61" x14ac:dyDescent="0.35">
      <c r="A1211">
        <v>1210</v>
      </c>
      <c r="B1211" t="s">
        <v>1798</v>
      </c>
      <c r="C1211">
        <v>530938</v>
      </c>
      <c r="D1211" s="5">
        <v>3.7930657929578899</v>
      </c>
      <c r="E1211" t="s">
        <v>2678</v>
      </c>
      <c r="F1211" t="s">
        <v>2679</v>
      </c>
      <c r="H1211">
        <v>1210</v>
      </c>
      <c r="I1211">
        <v>0.78367425933978396</v>
      </c>
      <c r="J1211" t="s">
        <v>2678</v>
      </c>
      <c r="K1211" t="s">
        <v>2679</v>
      </c>
      <c r="M1211">
        <v>1210</v>
      </c>
      <c r="N1211">
        <v>-1.5526740887925301</v>
      </c>
      <c r="O1211" t="s">
        <v>2678</v>
      </c>
      <c r="P1211" t="s">
        <v>2679</v>
      </c>
      <c r="R1211">
        <v>1210</v>
      </c>
      <c r="S1211">
        <v>-0.29182707591161899</v>
      </c>
      <c r="T1211" t="s">
        <v>2678</v>
      </c>
      <c r="U1211" t="s">
        <v>2679</v>
      </c>
      <c r="W1211">
        <v>1210</v>
      </c>
      <c r="X1211">
        <v>-0.12459902441845</v>
      </c>
      <c r="Y1211" t="s">
        <v>2678</v>
      </c>
      <c r="Z1211" t="s">
        <v>2679</v>
      </c>
      <c r="AB1211">
        <v>1210</v>
      </c>
      <c r="AC1211">
        <v>9.4941005729383202E-2</v>
      </c>
      <c r="AD1211" t="s">
        <v>2678</v>
      </c>
      <c r="AE1211" t="s">
        <v>2679</v>
      </c>
      <c r="AG1211">
        <v>1210</v>
      </c>
      <c r="AH1211">
        <v>0.52044210428403204</v>
      </c>
      <c r="AI1211" t="s">
        <v>2678</v>
      </c>
      <c r="AJ1211" t="s">
        <v>2679</v>
      </c>
      <c r="AL1211">
        <v>1210</v>
      </c>
      <c r="AM1211">
        <v>-3.89046777325186E-2</v>
      </c>
      <c r="AN1211" t="s">
        <v>2678</v>
      </c>
      <c r="AO1211" t="s">
        <v>2679</v>
      </c>
      <c r="AQ1211">
        <v>1210</v>
      </c>
      <c r="AR1211">
        <v>0.16531934439844401</v>
      </c>
      <c r="AS1211" t="s">
        <v>2678</v>
      </c>
      <c r="AT1211" t="s">
        <v>2679</v>
      </c>
      <c r="AV1211">
        <v>1210</v>
      </c>
      <c r="AW1211">
        <v>-0.28529283265170402</v>
      </c>
      <c r="AX1211" t="s">
        <v>2678</v>
      </c>
      <c r="AY1211" t="s">
        <v>2679</v>
      </c>
      <c r="BA1211">
        <v>1210</v>
      </c>
      <c r="BB1211">
        <v>-0.108596188703733</v>
      </c>
      <c r="BC1211" t="s">
        <v>2678</v>
      </c>
      <c r="BD1211" t="s">
        <v>2679</v>
      </c>
      <c r="BF1211">
        <v>1210</v>
      </c>
      <c r="BG1211">
        <v>0.75293589421413398</v>
      </c>
      <c r="BH1211" t="s">
        <v>2678</v>
      </c>
      <c r="BI1211" t="s">
        <v>2679</v>
      </c>
    </row>
    <row r="1212" spans="1:61" x14ac:dyDescent="0.35">
      <c r="A1212">
        <v>1211</v>
      </c>
      <c r="B1212" t="s">
        <v>1799</v>
      </c>
      <c r="C1212">
        <v>53112280</v>
      </c>
      <c r="D1212" s="5">
        <v>4.856393482615597</v>
      </c>
      <c r="H1212">
        <v>1211</v>
      </c>
      <c r="I1212">
        <v>0.17139811560565524</v>
      </c>
      <c r="M1212">
        <v>1211</v>
      </c>
      <c r="N1212">
        <v>1.25973544334012</v>
      </c>
      <c r="O1212" t="s">
        <v>2678</v>
      </c>
      <c r="P1212" t="s">
        <v>2679</v>
      </c>
      <c r="R1212">
        <v>1211</v>
      </c>
      <c r="S1212">
        <v>3.9803351695900879E-2</v>
      </c>
      <c r="W1212">
        <v>1211</v>
      </c>
      <c r="X1212">
        <v>0.64564816402304404</v>
      </c>
      <c r="Y1212" t="s">
        <v>2678</v>
      </c>
      <c r="Z1212" t="s">
        <v>2679</v>
      </c>
      <c r="AB1212">
        <v>1211</v>
      </c>
      <c r="AC1212">
        <v>-1.1939711785737399</v>
      </c>
      <c r="AD1212" t="s">
        <v>2678</v>
      </c>
      <c r="AE1212" t="s">
        <v>2679</v>
      </c>
      <c r="AG1212">
        <v>1211</v>
      </c>
      <c r="AH1212">
        <v>0.19214621224366901</v>
      </c>
      <c r="AI1212" t="s">
        <v>2678</v>
      </c>
      <c r="AJ1212" t="s">
        <v>2679</v>
      </c>
      <c r="AL1212">
        <v>1211</v>
      </c>
      <c r="AM1212">
        <v>0.14799437511364566</v>
      </c>
      <c r="AQ1212">
        <v>1211</v>
      </c>
      <c r="AR1212">
        <v>0.14164071440551601</v>
      </c>
      <c r="AS1212" t="s">
        <v>2678</v>
      </c>
      <c r="AT1212" t="s">
        <v>2679</v>
      </c>
      <c r="AV1212">
        <v>1211</v>
      </c>
      <c r="AW1212">
        <v>-0.18779772680954654</v>
      </c>
      <c r="BA1212">
        <v>1211</v>
      </c>
      <c r="BB1212">
        <v>0.67614848941287298</v>
      </c>
      <c r="BC1212" t="s">
        <v>2678</v>
      </c>
      <c r="BD1212" t="s">
        <v>2679</v>
      </c>
      <c r="BF1212">
        <v>1211</v>
      </c>
      <c r="BG1212">
        <v>3.32026211750467</v>
      </c>
      <c r="BH1212" t="s">
        <v>2681</v>
      </c>
      <c r="BI1212" t="s">
        <v>2679</v>
      </c>
    </row>
    <row r="1213" spans="1:61" x14ac:dyDescent="0.35">
      <c r="A1213">
        <v>1212</v>
      </c>
      <c r="B1213" t="s">
        <v>1800</v>
      </c>
      <c r="C1213">
        <v>531599</v>
      </c>
      <c r="D1213" s="5">
        <v>4.1751201341474404</v>
      </c>
      <c r="E1213" t="s">
        <v>2678</v>
      </c>
      <c r="F1213" t="s">
        <v>2679</v>
      </c>
      <c r="H1213">
        <v>1212</v>
      </c>
      <c r="I1213">
        <v>0.92392137084699699</v>
      </c>
      <c r="J1213" t="s">
        <v>2678</v>
      </c>
      <c r="K1213" t="s">
        <v>2679</v>
      </c>
      <c r="M1213">
        <v>1212</v>
      </c>
      <c r="N1213">
        <v>0.171740856171053</v>
      </c>
      <c r="O1213" t="s">
        <v>2678</v>
      </c>
      <c r="P1213" t="s">
        <v>2679</v>
      </c>
      <c r="R1213">
        <v>1212</v>
      </c>
      <c r="S1213">
        <v>-0.26867853676681203</v>
      </c>
      <c r="T1213" t="s">
        <v>2678</v>
      </c>
      <c r="U1213" t="s">
        <v>2679</v>
      </c>
      <c r="W1213">
        <v>1212</v>
      </c>
      <c r="X1213">
        <v>5.7211057442165703E-2</v>
      </c>
      <c r="Y1213" t="s">
        <v>2678</v>
      </c>
      <c r="Z1213" t="s">
        <v>2679</v>
      </c>
      <c r="AB1213">
        <v>1212</v>
      </c>
      <c r="AC1213">
        <v>-0.38781985183242701</v>
      </c>
      <c r="AD1213" t="s">
        <v>2678</v>
      </c>
      <c r="AE1213" t="s">
        <v>2679</v>
      </c>
      <c r="AG1213">
        <v>1212</v>
      </c>
      <c r="AH1213">
        <v>0.77299805452638104</v>
      </c>
      <c r="AI1213" t="s">
        <v>2678</v>
      </c>
      <c r="AJ1213" t="s">
        <v>2679</v>
      </c>
      <c r="AL1213">
        <v>1212</v>
      </c>
      <c r="AM1213">
        <v>-5.3816408928247003E-2</v>
      </c>
      <c r="AN1213" t="s">
        <v>2678</v>
      </c>
      <c r="AO1213" t="s">
        <v>2679</v>
      </c>
      <c r="AQ1213">
        <v>1212</v>
      </c>
      <c r="AR1213">
        <v>7.19989466636346E-2</v>
      </c>
      <c r="AS1213" t="s">
        <v>2678</v>
      </c>
      <c r="AT1213" t="s">
        <v>2679</v>
      </c>
      <c r="AV1213">
        <v>1212</v>
      </c>
      <c r="AW1213">
        <v>-0.28529283265170402</v>
      </c>
      <c r="AX1213" t="s">
        <v>2678</v>
      </c>
      <c r="AY1213" t="s">
        <v>2679</v>
      </c>
      <c r="BA1213">
        <v>1212</v>
      </c>
      <c r="BB1213">
        <v>0.69168679539553501</v>
      </c>
      <c r="BC1213" t="s">
        <v>2678</v>
      </c>
      <c r="BD1213" t="s">
        <v>2679</v>
      </c>
      <c r="BF1213">
        <v>1212</v>
      </c>
      <c r="BG1213">
        <v>1.59010275494436</v>
      </c>
      <c r="BH1213" t="s">
        <v>2678</v>
      </c>
      <c r="BI1213" t="s">
        <v>2679</v>
      </c>
    </row>
    <row r="1214" spans="1:61" x14ac:dyDescent="0.35">
      <c r="A1214">
        <v>1213</v>
      </c>
      <c r="B1214" t="s">
        <v>1801</v>
      </c>
      <c r="C1214">
        <v>533313</v>
      </c>
      <c r="D1214" s="5">
        <v>3.5924939166629701</v>
      </c>
      <c r="E1214" t="s">
        <v>2678</v>
      </c>
      <c r="F1214" t="s">
        <v>2679</v>
      </c>
      <c r="H1214">
        <v>1213</v>
      </c>
      <c r="I1214">
        <v>0.79172966924746502</v>
      </c>
      <c r="J1214" t="s">
        <v>2678</v>
      </c>
      <c r="K1214" t="s">
        <v>2679</v>
      </c>
      <c r="M1214">
        <v>1213</v>
      </c>
      <c r="N1214">
        <v>0.51006009200552604</v>
      </c>
      <c r="O1214" t="s">
        <v>2678</v>
      </c>
      <c r="P1214" t="s">
        <v>2679</v>
      </c>
      <c r="R1214">
        <v>1213</v>
      </c>
      <c r="S1214">
        <v>-0.28678902108234899</v>
      </c>
      <c r="T1214" t="s">
        <v>2678</v>
      </c>
      <c r="U1214" t="s">
        <v>2679</v>
      </c>
      <c r="W1214">
        <v>1213</v>
      </c>
      <c r="X1214">
        <v>1.0284149831609199</v>
      </c>
      <c r="Y1214" t="s">
        <v>2678</v>
      </c>
      <c r="Z1214" t="s">
        <v>2679</v>
      </c>
      <c r="AB1214">
        <v>1213</v>
      </c>
      <c r="AC1214">
        <v>-0.31421842892872398</v>
      </c>
      <c r="AD1214" t="s">
        <v>2678</v>
      </c>
      <c r="AE1214" t="s">
        <v>2679</v>
      </c>
      <c r="AG1214">
        <v>1213</v>
      </c>
      <c r="AH1214">
        <v>0.26210089370182499</v>
      </c>
      <c r="AI1214" t="s">
        <v>2678</v>
      </c>
      <c r="AJ1214" t="s">
        <v>2679</v>
      </c>
      <c r="AL1214">
        <v>1213</v>
      </c>
      <c r="AM1214">
        <v>-5.3816408928247003E-2</v>
      </c>
      <c r="AN1214" t="s">
        <v>2678</v>
      </c>
      <c r="AO1214" t="s">
        <v>2679</v>
      </c>
      <c r="AQ1214">
        <v>1213</v>
      </c>
      <c r="AR1214">
        <v>2.0888280655348802E-2</v>
      </c>
      <c r="AS1214" t="s">
        <v>2678</v>
      </c>
      <c r="AT1214" t="s">
        <v>2679</v>
      </c>
      <c r="AV1214">
        <v>1213</v>
      </c>
      <c r="AW1214">
        <v>-0.28529283265170402</v>
      </c>
      <c r="AX1214" t="s">
        <v>2678</v>
      </c>
      <c r="AY1214" t="s">
        <v>2679</v>
      </c>
      <c r="BA1214">
        <v>1213</v>
      </c>
      <c r="BB1214">
        <v>0.73168135841642801</v>
      </c>
      <c r="BC1214" t="s">
        <v>2678</v>
      </c>
      <c r="BD1214" t="s">
        <v>2679</v>
      </c>
      <c r="BF1214">
        <v>1213</v>
      </c>
      <c r="BG1214">
        <v>0.34330763588303898</v>
      </c>
      <c r="BH1214" t="s">
        <v>2678</v>
      </c>
      <c r="BI1214" t="s">
        <v>2679</v>
      </c>
    </row>
    <row r="1215" spans="1:61" x14ac:dyDescent="0.35">
      <c r="A1215">
        <v>1214</v>
      </c>
      <c r="B1215" t="s">
        <v>1802</v>
      </c>
      <c r="C1215">
        <v>533744</v>
      </c>
      <c r="D1215" s="5">
        <v>4.5930528507616799</v>
      </c>
      <c r="E1215" t="s">
        <v>2678</v>
      </c>
      <c r="F1215" t="s">
        <v>2679</v>
      </c>
      <c r="H1215">
        <v>1214</v>
      </c>
      <c r="I1215">
        <v>0.98746282366334104</v>
      </c>
      <c r="J1215" t="s">
        <v>2678</v>
      </c>
      <c r="K1215" t="s">
        <v>2679</v>
      </c>
      <c r="M1215">
        <v>1214</v>
      </c>
      <c r="N1215">
        <v>-5.3651472219791899E-2</v>
      </c>
      <c r="O1215" t="s">
        <v>2678</v>
      </c>
      <c r="P1215" t="s">
        <v>2679</v>
      </c>
      <c r="R1215">
        <v>1214</v>
      </c>
      <c r="S1215">
        <v>0.51424894480306005</v>
      </c>
      <c r="T1215" t="s">
        <v>2678</v>
      </c>
      <c r="U1215" t="s">
        <v>2679</v>
      </c>
      <c r="W1215">
        <v>1214</v>
      </c>
      <c r="X1215">
        <v>1.5700182681844199</v>
      </c>
      <c r="Y1215" t="s">
        <v>2678</v>
      </c>
      <c r="Z1215" t="s">
        <v>2679</v>
      </c>
      <c r="AB1215">
        <v>1214</v>
      </c>
      <c r="AC1215">
        <v>0.96291886149753902</v>
      </c>
      <c r="AD1215" t="s">
        <v>2678</v>
      </c>
      <c r="AE1215" t="s">
        <v>2679</v>
      </c>
      <c r="AG1215">
        <v>1214</v>
      </c>
      <c r="AH1215">
        <v>0.139067541465484</v>
      </c>
      <c r="AI1215" t="s">
        <v>2678</v>
      </c>
      <c r="AJ1215" t="s">
        <v>2679</v>
      </c>
      <c r="AL1215">
        <v>1214</v>
      </c>
      <c r="AM1215">
        <v>-3.89046777325186E-2</v>
      </c>
      <c r="AN1215" t="s">
        <v>2678</v>
      </c>
      <c r="AO1215" t="s">
        <v>2679</v>
      </c>
      <c r="AQ1215">
        <v>1214</v>
      </c>
      <c r="AR1215">
        <v>0.38508662902030699</v>
      </c>
      <c r="AS1215" t="s">
        <v>2678</v>
      </c>
      <c r="AT1215" t="s">
        <v>2679</v>
      </c>
      <c r="AV1215">
        <v>1214</v>
      </c>
      <c r="AW1215">
        <v>-0.28529283265170402</v>
      </c>
      <c r="AX1215" t="s">
        <v>2678</v>
      </c>
      <c r="AY1215" t="s">
        <v>2679</v>
      </c>
      <c r="BA1215">
        <v>1214</v>
      </c>
      <c r="BB1215">
        <v>3.3680579578116099</v>
      </c>
      <c r="BC1215" t="s">
        <v>2681</v>
      </c>
      <c r="BD1215" t="s">
        <v>2679</v>
      </c>
      <c r="BF1215">
        <v>1214</v>
      </c>
      <c r="BG1215">
        <v>0.118786912999925</v>
      </c>
      <c r="BH1215" t="s">
        <v>2678</v>
      </c>
      <c r="BI1215" t="s">
        <v>2679</v>
      </c>
    </row>
    <row r="1216" spans="1:61" x14ac:dyDescent="0.35">
      <c r="A1216">
        <v>1215</v>
      </c>
      <c r="B1216" t="s">
        <v>1803</v>
      </c>
      <c r="C1216">
        <v>53404221</v>
      </c>
      <c r="D1216" s="5">
        <v>4.1939850958367</v>
      </c>
      <c r="E1216" t="s">
        <v>2678</v>
      </c>
      <c r="F1216" t="s">
        <v>2679</v>
      </c>
      <c r="H1216">
        <v>1215</v>
      </c>
      <c r="I1216">
        <v>0.71746023578126905</v>
      </c>
      <c r="J1216" t="s">
        <v>2678</v>
      </c>
      <c r="K1216" t="s">
        <v>2679</v>
      </c>
      <c r="M1216">
        <v>1215</v>
      </c>
      <c r="N1216">
        <v>0.81908919167333405</v>
      </c>
      <c r="O1216" t="s">
        <v>2678</v>
      </c>
      <c r="P1216" t="s">
        <v>2679</v>
      </c>
      <c r="R1216">
        <v>1215</v>
      </c>
      <c r="S1216">
        <v>-0.31123322901374201</v>
      </c>
      <c r="T1216" t="s">
        <v>2678</v>
      </c>
      <c r="U1216" t="s">
        <v>2679</v>
      </c>
      <c r="W1216">
        <v>1215</v>
      </c>
      <c r="X1216">
        <v>0.450661784921289</v>
      </c>
      <c r="Y1216" t="s">
        <v>2678</v>
      </c>
      <c r="Z1216" t="s">
        <v>2679</v>
      </c>
      <c r="AB1216">
        <v>1215</v>
      </c>
      <c r="AC1216">
        <v>-0.44961734771954598</v>
      </c>
      <c r="AD1216" t="s">
        <v>2678</v>
      </c>
      <c r="AE1216" t="s">
        <v>2679</v>
      </c>
      <c r="AG1216">
        <v>1215</v>
      </c>
      <c r="AH1216">
        <v>0.71533393401720602</v>
      </c>
      <c r="AI1216" t="s">
        <v>2678</v>
      </c>
      <c r="AJ1216" t="s">
        <v>2679</v>
      </c>
      <c r="AL1216">
        <v>1215</v>
      </c>
      <c r="AM1216">
        <v>-0.43518222557094</v>
      </c>
      <c r="AN1216" t="s">
        <v>2678</v>
      </c>
      <c r="AO1216" t="s">
        <v>2679</v>
      </c>
      <c r="AQ1216">
        <v>1215</v>
      </c>
      <c r="AR1216">
        <v>0.177180107429322</v>
      </c>
      <c r="AS1216" t="s">
        <v>2678</v>
      </c>
      <c r="AT1216" t="s">
        <v>2679</v>
      </c>
      <c r="AV1216">
        <v>1215</v>
      </c>
      <c r="AW1216">
        <v>-0.28529283265170402</v>
      </c>
      <c r="AX1216" t="s">
        <v>2678</v>
      </c>
      <c r="AY1216" t="s">
        <v>2679</v>
      </c>
      <c r="BA1216">
        <v>1215</v>
      </c>
      <c r="BB1216">
        <v>0.228308011555997</v>
      </c>
      <c r="BC1216" t="s">
        <v>2678</v>
      </c>
      <c r="BD1216" t="s">
        <v>2679</v>
      </c>
      <c r="BF1216">
        <v>1215</v>
      </c>
      <c r="BG1216">
        <v>0.17640881965034699</v>
      </c>
      <c r="BH1216" t="s">
        <v>2678</v>
      </c>
      <c r="BI1216" t="s">
        <v>2679</v>
      </c>
    </row>
    <row r="1217" spans="1:61" x14ac:dyDescent="0.35">
      <c r="A1217">
        <v>1216</v>
      </c>
      <c r="B1217" t="s">
        <v>1804</v>
      </c>
      <c r="C1217">
        <v>53404312</v>
      </c>
      <c r="D1217" s="5">
        <v>5.9996633906392702</v>
      </c>
      <c r="E1217" t="s">
        <v>2678</v>
      </c>
      <c r="F1217" t="s">
        <v>2679</v>
      </c>
      <c r="H1217">
        <v>1216</v>
      </c>
      <c r="I1217">
        <v>0.71712506176394897</v>
      </c>
      <c r="J1217" t="s">
        <v>2678</v>
      </c>
      <c r="K1217" t="s">
        <v>2679</v>
      </c>
      <c r="M1217">
        <v>1216</v>
      </c>
      <c r="N1217">
        <v>0.495415023922193</v>
      </c>
      <c r="O1217" t="s">
        <v>2678</v>
      </c>
      <c r="P1217" t="s">
        <v>2679</v>
      </c>
      <c r="R1217">
        <v>1216</v>
      </c>
      <c r="S1217">
        <v>-0.31783253217630397</v>
      </c>
      <c r="T1217" t="s">
        <v>2678</v>
      </c>
      <c r="U1217" t="s">
        <v>2679</v>
      </c>
      <c r="W1217">
        <v>1216</v>
      </c>
      <c r="X1217">
        <v>5.7329645979435302E-2</v>
      </c>
      <c r="Y1217" t="s">
        <v>2678</v>
      </c>
      <c r="Z1217" t="s">
        <v>2679</v>
      </c>
      <c r="AB1217">
        <v>1216</v>
      </c>
      <c r="AC1217">
        <v>0.138056242661802</v>
      </c>
      <c r="AD1217" t="s">
        <v>2678</v>
      </c>
      <c r="AE1217" t="s">
        <v>2679</v>
      </c>
      <c r="AG1217">
        <v>1216</v>
      </c>
      <c r="AH1217">
        <v>0.62725324498775203</v>
      </c>
      <c r="AI1217" t="s">
        <v>2678</v>
      </c>
      <c r="AJ1217" t="s">
        <v>2679</v>
      </c>
      <c r="AL1217">
        <v>1216</v>
      </c>
      <c r="AM1217">
        <v>-0.44263809116880398</v>
      </c>
      <c r="AN1217" t="s">
        <v>2678</v>
      </c>
      <c r="AO1217" t="s">
        <v>2679</v>
      </c>
      <c r="AQ1217">
        <v>1216</v>
      </c>
      <c r="AR1217">
        <v>0.49241259322738301</v>
      </c>
      <c r="AS1217" t="s">
        <v>2678</v>
      </c>
      <c r="AT1217" t="s">
        <v>2679</v>
      </c>
      <c r="AV1217">
        <v>1216</v>
      </c>
      <c r="AW1217">
        <v>0.33566315401874502</v>
      </c>
      <c r="AX1217" t="s">
        <v>2678</v>
      </c>
      <c r="AY1217" t="s">
        <v>2679</v>
      </c>
      <c r="BA1217">
        <v>1216</v>
      </c>
      <c r="BB1217">
        <v>0.36068474236952802</v>
      </c>
      <c r="BC1217" t="s">
        <v>2678</v>
      </c>
      <c r="BD1217" t="s">
        <v>2679</v>
      </c>
      <c r="BF1217">
        <v>1216</v>
      </c>
      <c r="BG1217">
        <v>1.4057819936904199</v>
      </c>
      <c r="BH1217" t="s">
        <v>2678</v>
      </c>
      <c r="BI1217" t="s">
        <v>2679</v>
      </c>
    </row>
    <row r="1218" spans="1:61" x14ac:dyDescent="0.35">
      <c r="A1218">
        <v>1217</v>
      </c>
      <c r="B1218" t="s">
        <v>1805</v>
      </c>
      <c r="C1218">
        <v>534521</v>
      </c>
      <c r="D1218" s="5">
        <v>5.0383446020346074</v>
      </c>
      <c r="H1218">
        <v>1217</v>
      </c>
      <c r="I1218">
        <v>0.74219403589638533</v>
      </c>
      <c r="M1218">
        <v>1217</v>
      </c>
      <c r="N1218">
        <v>-2.14620257435238</v>
      </c>
      <c r="O1218" t="s">
        <v>2678</v>
      </c>
      <c r="P1218" t="s">
        <v>2679</v>
      </c>
      <c r="R1218">
        <v>1217</v>
      </c>
      <c r="S1218">
        <v>-1.0972814724006259</v>
      </c>
      <c r="W1218">
        <v>1217</v>
      </c>
      <c r="X1218">
        <v>0.18850855670661826</v>
      </c>
      <c r="AB1218">
        <v>1217</v>
      </c>
      <c r="AC1218">
        <v>0.44892070146233554</v>
      </c>
      <c r="AG1218">
        <v>1217</v>
      </c>
      <c r="AH1218">
        <v>0.459852214231673</v>
      </c>
      <c r="AL1218">
        <v>1217</v>
      </c>
      <c r="AM1218">
        <v>-3.89046777325186E-2</v>
      </c>
      <c r="AN1218" t="s">
        <v>2678</v>
      </c>
      <c r="AO1218" t="s">
        <v>2679</v>
      </c>
      <c r="AQ1218">
        <v>1217</v>
      </c>
      <c r="AR1218">
        <v>3.4700814817890203E-2</v>
      </c>
      <c r="AS1218" t="s">
        <v>2678</v>
      </c>
      <c r="AT1218" t="s">
        <v>2679</v>
      </c>
      <c r="AV1218">
        <v>1217</v>
      </c>
      <c r="AW1218">
        <v>-0.28529283265170402</v>
      </c>
      <c r="AX1218" t="s">
        <v>2678</v>
      </c>
      <c r="AY1218" t="s">
        <v>2679</v>
      </c>
      <c r="BA1218">
        <v>1217</v>
      </c>
      <c r="BB1218">
        <v>0.575811986439561</v>
      </c>
      <c r="BC1218" t="s">
        <v>2678</v>
      </c>
      <c r="BD1218" t="s">
        <v>2679</v>
      </c>
      <c r="BF1218">
        <v>1217</v>
      </c>
      <c r="BG1218">
        <v>2.0634515350195599</v>
      </c>
      <c r="BH1218" t="s">
        <v>2678</v>
      </c>
      <c r="BI1218" t="s">
        <v>2679</v>
      </c>
    </row>
    <row r="1219" spans="1:61" x14ac:dyDescent="0.35">
      <c r="A1219">
        <v>1218</v>
      </c>
      <c r="B1219" t="s">
        <v>1806</v>
      </c>
      <c r="C1219">
        <v>536754</v>
      </c>
      <c r="D1219" s="5">
        <v>3.5721737400340898</v>
      </c>
      <c r="E1219" t="s">
        <v>2678</v>
      </c>
      <c r="F1219" t="s">
        <v>2679</v>
      </c>
      <c r="H1219">
        <v>1218</v>
      </c>
      <c r="I1219">
        <v>0.68118348595304001</v>
      </c>
      <c r="J1219" t="s">
        <v>2678</v>
      </c>
      <c r="K1219" t="s">
        <v>2679</v>
      </c>
      <c r="M1219">
        <v>1218</v>
      </c>
      <c r="N1219">
        <v>0.27469525667018801</v>
      </c>
      <c r="O1219" t="s">
        <v>2678</v>
      </c>
      <c r="P1219" t="s">
        <v>2679</v>
      </c>
      <c r="R1219">
        <v>1218</v>
      </c>
      <c r="S1219">
        <v>-0.111420703514946</v>
      </c>
      <c r="T1219" t="s">
        <v>2678</v>
      </c>
      <c r="U1219" t="s">
        <v>2679</v>
      </c>
      <c r="W1219">
        <v>1218</v>
      </c>
      <c r="X1219">
        <v>1.17422754855773</v>
      </c>
      <c r="Y1219" t="s">
        <v>2678</v>
      </c>
      <c r="Z1219" t="s">
        <v>2679</v>
      </c>
      <c r="AB1219">
        <v>1218</v>
      </c>
      <c r="AC1219">
        <v>-5.22618400780245E-2</v>
      </c>
      <c r="AD1219" t="s">
        <v>2678</v>
      </c>
      <c r="AE1219" t="s">
        <v>2679</v>
      </c>
      <c r="AG1219">
        <v>1218</v>
      </c>
      <c r="AH1219">
        <v>-2.5583537675120699E-2</v>
      </c>
      <c r="AI1219" t="s">
        <v>2678</v>
      </c>
      <c r="AJ1219" t="s">
        <v>2679</v>
      </c>
      <c r="AL1219">
        <v>1218</v>
      </c>
      <c r="AM1219">
        <v>-3.89046777325186E-2</v>
      </c>
      <c r="AN1219" t="s">
        <v>2678</v>
      </c>
      <c r="AO1219" t="s">
        <v>2679</v>
      </c>
      <c r="AQ1219">
        <v>1218</v>
      </c>
      <c r="AR1219">
        <v>4.50602154397962E-2</v>
      </c>
      <c r="AS1219" t="s">
        <v>2678</v>
      </c>
      <c r="AT1219" t="s">
        <v>2679</v>
      </c>
      <c r="AV1219">
        <v>1218</v>
      </c>
      <c r="AW1219">
        <v>-0.75131366352961104</v>
      </c>
      <c r="AX1219" t="s">
        <v>2678</v>
      </c>
      <c r="AY1219" t="s">
        <v>2679</v>
      </c>
      <c r="BA1219">
        <v>1218</v>
      </c>
      <c r="BB1219">
        <v>-0.177012915821189</v>
      </c>
      <c r="BC1219" t="s">
        <v>2678</v>
      </c>
      <c r="BD1219" t="s">
        <v>2679</v>
      </c>
      <c r="BF1219">
        <v>1218</v>
      </c>
      <c r="BG1219">
        <v>0.13885225488387301</v>
      </c>
      <c r="BH1219" t="s">
        <v>2678</v>
      </c>
      <c r="BI1219" t="s">
        <v>2679</v>
      </c>
    </row>
    <row r="1220" spans="1:61" x14ac:dyDescent="0.35">
      <c r="A1220">
        <v>1219</v>
      </c>
      <c r="B1220" t="s">
        <v>1807</v>
      </c>
      <c r="C1220">
        <v>536903</v>
      </c>
      <c r="D1220" s="5">
        <v>3.6517993901985499</v>
      </c>
      <c r="E1220" t="s">
        <v>2678</v>
      </c>
      <c r="F1220" t="s">
        <v>2679</v>
      </c>
      <c r="H1220">
        <v>1219</v>
      </c>
      <c r="I1220">
        <v>0.85115922772389996</v>
      </c>
      <c r="J1220" t="s">
        <v>2678</v>
      </c>
      <c r="K1220" t="s">
        <v>2679</v>
      </c>
      <c r="M1220">
        <v>1219</v>
      </c>
      <c r="N1220">
        <v>5.4863948190252698E-2</v>
      </c>
      <c r="O1220" t="s">
        <v>2678</v>
      </c>
      <c r="P1220" t="s">
        <v>2679</v>
      </c>
      <c r="R1220">
        <v>1219</v>
      </c>
      <c r="S1220">
        <v>-0.22128286892253601</v>
      </c>
      <c r="T1220" t="s">
        <v>2678</v>
      </c>
      <c r="U1220" t="s">
        <v>2679</v>
      </c>
      <c r="W1220">
        <v>1219</v>
      </c>
      <c r="X1220">
        <v>1.34232967881731</v>
      </c>
      <c r="Y1220" t="s">
        <v>2678</v>
      </c>
      <c r="Z1220" t="s">
        <v>2679</v>
      </c>
      <c r="AB1220">
        <v>1219</v>
      </c>
      <c r="AC1220">
        <v>-0.25684155740707798</v>
      </c>
      <c r="AD1220" t="s">
        <v>2678</v>
      </c>
      <c r="AE1220" t="s">
        <v>2679</v>
      </c>
      <c r="AG1220">
        <v>1219</v>
      </c>
      <c r="AH1220">
        <v>-0.102550790736317</v>
      </c>
      <c r="AI1220" t="s">
        <v>2678</v>
      </c>
      <c r="AJ1220" t="s">
        <v>2679</v>
      </c>
      <c r="AL1220">
        <v>1219</v>
      </c>
      <c r="AM1220">
        <v>0.59940278994860197</v>
      </c>
      <c r="AN1220" t="s">
        <v>2678</v>
      </c>
      <c r="AO1220" t="s">
        <v>588</v>
      </c>
      <c r="AQ1220">
        <v>1219</v>
      </c>
      <c r="AR1220">
        <v>-9.10679547246801E-3</v>
      </c>
      <c r="AS1220" t="s">
        <v>2678</v>
      </c>
      <c r="AT1220" t="s">
        <v>2679</v>
      </c>
      <c r="AV1220">
        <v>1219</v>
      </c>
      <c r="AW1220">
        <v>-0.28529283265170402</v>
      </c>
      <c r="AX1220" t="s">
        <v>2678</v>
      </c>
      <c r="AY1220" t="s">
        <v>2679</v>
      </c>
      <c r="BA1220">
        <v>1219</v>
      </c>
      <c r="BB1220">
        <v>7.3888567604272995E-2</v>
      </c>
      <c r="BC1220" t="s">
        <v>2678</v>
      </c>
      <c r="BD1220" t="s">
        <v>2679</v>
      </c>
      <c r="BF1220">
        <v>1219</v>
      </c>
      <c r="BG1220">
        <v>0.88204808551622005</v>
      </c>
      <c r="BH1220" t="s">
        <v>2678</v>
      </c>
      <c r="BI1220" t="s">
        <v>2679</v>
      </c>
    </row>
    <row r="1221" spans="1:61" x14ac:dyDescent="0.35">
      <c r="A1221">
        <v>1220</v>
      </c>
      <c r="B1221" t="s">
        <v>1808</v>
      </c>
      <c r="C1221">
        <v>53703</v>
      </c>
      <c r="D1221" s="5">
        <v>6.3039578318000302</v>
      </c>
      <c r="E1221" t="s">
        <v>2678</v>
      </c>
      <c r="F1221" t="s">
        <v>2679</v>
      </c>
      <c r="H1221">
        <v>1220</v>
      </c>
      <c r="I1221">
        <v>0.84901890960084003</v>
      </c>
      <c r="J1221" t="s">
        <v>2678</v>
      </c>
      <c r="K1221" t="s">
        <v>2679</v>
      </c>
      <c r="M1221">
        <v>1220</v>
      </c>
      <c r="N1221">
        <v>-5.3651472219791899E-2</v>
      </c>
      <c r="O1221" t="s">
        <v>2678</v>
      </c>
      <c r="P1221" t="s">
        <v>2679</v>
      </c>
      <c r="R1221">
        <v>1220</v>
      </c>
      <c r="S1221">
        <v>-0.22296742569907799</v>
      </c>
      <c r="T1221" t="s">
        <v>2678</v>
      </c>
      <c r="U1221" t="s">
        <v>2679</v>
      </c>
      <c r="W1221">
        <v>1220</v>
      </c>
      <c r="X1221">
        <v>-2.6822628469601</v>
      </c>
      <c r="Y1221" t="s">
        <v>2680</v>
      </c>
      <c r="Z1221" t="s">
        <v>588</v>
      </c>
      <c r="AB1221">
        <v>1220</v>
      </c>
      <c r="AC1221">
        <v>-0.12586326298172801</v>
      </c>
      <c r="AD1221" t="s">
        <v>2678</v>
      </c>
      <c r="AE1221" t="s">
        <v>2679</v>
      </c>
      <c r="AG1221">
        <v>1220</v>
      </c>
      <c r="AH1221">
        <v>-0.350158372715342</v>
      </c>
      <c r="AI1221" t="s">
        <v>2678</v>
      </c>
      <c r="AJ1221" t="s">
        <v>2679</v>
      </c>
      <c r="AL1221">
        <v>1220</v>
      </c>
      <c r="AM1221">
        <v>-3.89046777325186E-2</v>
      </c>
      <c r="AN1221" t="s">
        <v>2678</v>
      </c>
      <c r="AO1221" t="s">
        <v>2679</v>
      </c>
      <c r="AQ1221">
        <v>1220</v>
      </c>
      <c r="AR1221">
        <v>0.17011298008994699</v>
      </c>
      <c r="AS1221" t="s">
        <v>2678</v>
      </c>
      <c r="AT1221" t="s">
        <v>2679</v>
      </c>
      <c r="AV1221">
        <v>1220</v>
      </c>
      <c r="AW1221">
        <v>4.3456454005907403</v>
      </c>
      <c r="AX1221" t="s">
        <v>2680</v>
      </c>
      <c r="AY1221" t="s">
        <v>588</v>
      </c>
      <c r="BA1221">
        <v>1220</v>
      </c>
      <c r="BB1221">
        <v>0.165191171750457</v>
      </c>
      <c r="BC1221" t="s">
        <v>2678</v>
      </c>
      <c r="BD1221" t="s">
        <v>2679</v>
      </c>
      <c r="BF1221">
        <v>1220</v>
      </c>
      <c r="BG1221">
        <v>4.5522758700145101</v>
      </c>
      <c r="BH1221" t="s">
        <v>2681</v>
      </c>
      <c r="BI1221" t="s">
        <v>2679</v>
      </c>
    </row>
    <row r="1222" spans="1:61" x14ac:dyDescent="0.35">
      <c r="A1222">
        <v>1221</v>
      </c>
      <c r="B1222" t="s">
        <v>1809</v>
      </c>
      <c r="C1222">
        <v>53716500</v>
      </c>
      <c r="D1222" s="5">
        <v>5.8715158679877204</v>
      </c>
      <c r="E1222" t="s">
        <v>2678</v>
      </c>
      <c r="F1222" t="s">
        <v>2679</v>
      </c>
      <c r="H1222">
        <v>1221</v>
      </c>
      <c r="I1222">
        <v>1.06419209393839</v>
      </c>
      <c r="J1222" t="s">
        <v>2678</v>
      </c>
      <c r="K1222" t="s">
        <v>2679</v>
      </c>
      <c r="M1222">
        <v>1221</v>
      </c>
      <c r="N1222">
        <v>1.4751552647864801</v>
      </c>
      <c r="O1222" t="s">
        <v>2678</v>
      </c>
      <c r="P1222" t="s">
        <v>2679</v>
      </c>
      <c r="R1222">
        <v>1221</v>
      </c>
      <c r="S1222">
        <v>-1.2101750003763301</v>
      </c>
      <c r="T1222" t="s">
        <v>2678</v>
      </c>
      <c r="U1222" t="s">
        <v>588</v>
      </c>
      <c r="W1222">
        <v>1221</v>
      </c>
      <c r="X1222">
        <v>0.33610632291362602</v>
      </c>
      <c r="Y1222" t="s">
        <v>2678</v>
      </c>
      <c r="Z1222" t="s">
        <v>2679</v>
      </c>
      <c r="AB1222">
        <v>1221</v>
      </c>
      <c r="AC1222">
        <v>-0.38337019432723002</v>
      </c>
      <c r="AD1222" t="s">
        <v>2678</v>
      </c>
      <c r="AE1222" t="s">
        <v>2679</v>
      </c>
      <c r="AG1222">
        <v>1221</v>
      </c>
      <c r="AH1222">
        <v>0.95370657089649702</v>
      </c>
      <c r="AI1222" t="s">
        <v>2678</v>
      </c>
      <c r="AJ1222" t="s">
        <v>2679</v>
      </c>
      <c r="AL1222">
        <v>1221</v>
      </c>
      <c r="AM1222">
        <v>0.73157542635399297</v>
      </c>
      <c r="AN1222" t="s">
        <v>2678</v>
      </c>
      <c r="AO1222" t="s">
        <v>2679</v>
      </c>
      <c r="AQ1222">
        <v>1221</v>
      </c>
      <c r="AR1222">
        <v>-0.72570119753848905</v>
      </c>
      <c r="AS1222" t="s">
        <v>2678</v>
      </c>
      <c r="AT1222" t="s">
        <v>2679</v>
      </c>
      <c r="AV1222">
        <v>1221</v>
      </c>
      <c r="AW1222">
        <v>-0.15618299342807501</v>
      </c>
      <c r="AX1222" t="s">
        <v>2678</v>
      </c>
      <c r="AY1222" t="s">
        <v>2679</v>
      </c>
      <c r="BA1222">
        <v>1221</v>
      </c>
      <c r="BB1222">
        <v>1.1115037413598401</v>
      </c>
      <c r="BC1222" t="s">
        <v>2678</v>
      </c>
      <c r="BD1222" t="s">
        <v>2679</v>
      </c>
      <c r="BF1222">
        <v>1221</v>
      </c>
      <c r="BG1222">
        <v>-0.76644445368795899</v>
      </c>
      <c r="BH1222" t="s">
        <v>2681</v>
      </c>
      <c r="BI1222" t="s">
        <v>588</v>
      </c>
    </row>
    <row r="1223" spans="1:61" x14ac:dyDescent="0.35">
      <c r="A1223">
        <v>1222</v>
      </c>
      <c r="B1223" t="s">
        <v>1810</v>
      </c>
      <c r="C1223">
        <v>53780362</v>
      </c>
      <c r="D1223" s="5">
        <v>3.6065056703926399</v>
      </c>
      <c r="E1223" t="s">
        <v>2678</v>
      </c>
      <c r="F1223" t="s">
        <v>588</v>
      </c>
      <c r="H1223">
        <v>1222</v>
      </c>
      <c r="I1223">
        <v>0.90959992965637704</v>
      </c>
      <c r="J1223" t="s">
        <v>2678</v>
      </c>
      <c r="K1223" t="s">
        <v>2679</v>
      </c>
      <c r="M1223">
        <v>1222</v>
      </c>
      <c r="N1223">
        <v>-2.1761200951858601</v>
      </c>
      <c r="O1223" t="s">
        <v>2678</v>
      </c>
      <c r="P1223" t="s">
        <v>2679</v>
      </c>
      <c r="R1223">
        <v>1222</v>
      </c>
      <c r="S1223">
        <v>0.16508993119799301</v>
      </c>
      <c r="T1223" t="s">
        <v>2678</v>
      </c>
      <c r="U1223" t="s">
        <v>2679</v>
      </c>
      <c r="W1223">
        <v>1222</v>
      </c>
      <c r="X1223">
        <v>-0.11100670935846101</v>
      </c>
      <c r="Y1223" t="s">
        <v>2678</v>
      </c>
      <c r="Z1223" t="s">
        <v>2679</v>
      </c>
      <c r="AB1223">
        <v>1222</v>
      </c>
      <c r="AC1223">
        <v>-0.86685573010607697</v>
      </c>
      <c r="AD1223" t="s">
        <v>2678</v>
      </c>
      <c r="AE1223" t="s">
        <v>2679</v>
      </c>
      <c r="AG1223">
        <v>1222</v>
      </c>
      <c r="AH1223">
        <v>2.54207671188782</v>
      </c>
      <c r="AI1223" t="s">
        <v>2678</v>
      </c>
      <c r="AJ1223" t="s">
        <v>2679</v>
      </c>
      <c r="AL1223">
        <v>1222</v>
      </c>
      <c r="AM1223">
        <v>0.73903129195185702</v>
      </c>
      <c r="AN1223" t="s">
        <v>2678</v>
      </c>
      <c r="AO1223" t="s">
        <v>2679</v>
      </c>
      <c r="AQ1223">
        <v>1222</v>
      </c>
      <c r="AR1223">
        <v>0.418835111170553</v>
      </c>
      <c r="AS1223" t="s">
        <v>2678</v>
      </c>
      <c r="AT1223" t="s">
        <v>2679</v>
      </c>
      <c r="AV1223">
        <v>1222</v>
      </c>
      <c r="AW1223">
        <v>-0.28529283265170402</v>
      </c>
      <c r="AX1223" t="s">
        <v>2678</v>
      </c>
      <c r="AY1223" t="s">
        <v>2679</v>
      </c>
      <c r="BA1223">
        <v>1222</v>
      </c>
      <c r="BB1223">
        <v>1.1886878568329999</v>
      </c>
      <c r="BC1223" t="s">
        <v>2678</v>
      </c>
      <c r="BD1223" t="s">
        <v>2679</v>
      </c>
      <c r="BF1223">
        <v>1222</v>
      </c>
      <c r="BG1223">
        <v>-3.95808824366891</v>
      </c>
      <c r="BH1223" t="s">
        <v>2680</v>
      </c>
      <c r="BI1223" t="s">
        <v>588</v>
      </c>
    </row>
    <row r="1224" spans="1:61" x14ac:dyDescent="0.35">
      <c r="A1224">
        <v>1223</v>
      </c>
      <c r="B1224" t="s">
        <v>1811</v>
      </c>
      <c r="C1224">
        <v>53826123</v>
      </c>
      <c r="D1224" s="5">
        <v>5.2112602959916901</v>
      </c>
      <c r="E1224" t="s">
        <v>2678</v>
      </c>
      <c r="F1224" t="s">
        <v>2679</v>
      </c>
      <c r="H1224">
        <v>1223</v>
      </c>
      <c r="I1224">
        <v>0.80062215134100201</v>
      </c>
      <c r="J1224" t="s">
        <v>2678</v>
      </c>
      <c r="K1224" t="s">
        <v>2679</v>
      </c>
      <c r="M1224">
        <v>1223</v>
      </c>
      <c r="N1224">
        <v>0.171740856171053</v>
      </c>
      <c r="O1224" t="s">
        <v>2678</v>
      </c>
      <c r="P1224" t="s">
        <v>2679</v>
      </c>
      <c r="R1224">
        <v>1223</v>
      </c>
      <c r="S1224">
        <v>-0.17183840115545601</v>
      </c>
      <c r="T1224" t="s">
        <v>2678</v>
      </c>
      <c r="U1224" t="s">
        <v>2679</v>
      </c>
      <c r="W1224">
        <v>1223</v>
      </c>
      <c r="X1224">
        <v>-0.52074464378693497</v>
      </c>
      <c r="Y1224" t="s">
        <v>2678</v>
      </c>
      <c r="Z1224" t="s">
        <v>2679</v>
      </c>
      <c r="AB1224">
        <v>1223</v>
      </c>
      <c r="AC1224">
        <v>-5.22618400780245E-2</v>
      </c>
      <c r="AD1224" t="s">
        <v>2678</v>
      </c>
      <c r="AE1224" t="s">
        <v>2679</v>
      </c>
      <c r="AG1224">
        <v>1223</v>
      </c>
      <c r="AH1224">
        <v>-7.3053264007082203E-2</v>
      </c>
      <c r="AI1224" t="s">
        <v>2678</v>
      </c>
      <c r="AJ1224" t="s">
        <v>2679</v>
      </c>
      <c r="AL1224">
        <v>1223</v>
      </c>
      <c r="AM1224">
        <v>-3.89046777325186E-2</v>
      </c>
      <c r="AN1224" t="s">
        <v>2678</v>
      </c>
      <c r="AO1224" t="s">
        <v>2679</v>
      </c>
      <c r="AQ1224">
        <v>1223</v>
      </c>
      <c r="AR1224">
        <v>0.73815344752445999</v>
      </c>
      <c r="AS1224" t="s">
        <v>2678</v>
      </c>
      <c r="AT1224" t="s">
        <v>2679</v>
      </c>
      <c r="AV1224">
        <v>1223</v>
      </c>
      <c r="AW1224">
        <v>-0.28529283265170402</v>
      </c>
      <c r="AX1224" t="s">
        <v>2678</v>
      </c>
      <c r="AY1224" t="s">
        <v>2679</v>
      </c>
      <c r="BA1224">
        <v>1223</v>
      </c>
      <c r="BB1224">
        <v>0.77214872094916398</v>
      </c>
      <c r="BC1224" t="s">
        <v>2678</v>
      </c>
      <c r="BD1224" t="s">
        <v>2679</v>
      </c>
      <c r="BF1224">
        <v>1223</v>
      </c>
      <c r="BG1224">
        <v>-0.46947734234059602</v>
      </c>
      <c r="BH1224" t="s">
        <v>2678</v>
      </c>
      <c r="BI1224" t="s">
        <v>2679</v>
      </c>
    </row>
    <row r="1225" spans="1:61" x14ac:dyDescent="0.35">
      <c r="A1225">
        <v>1224</v>
      </c>
      <c r="B1225" t="s">
        <v>1812</v>
      </c>
      <c r="C1225">
        <v>53826134</v>
      </c>
      <c r="D1225" s="5">
        <v>6.7226599218145697</v>
      </c>
      <c r="E1225" t="s">
        <v>2678</v>
      </c>
      <c r="F1225" t="s">
        <v>2679</v>
      </c>
      <c r="H1225">
        <v>1224</v>
      </c>
      <c r="I1225">
        <v>0.811155332333926</v>
      </c>
      <c r="J1225" t="s">
        <v>2678</v>
      </c>
      <c r="K1225" t="s">
        <v>2679</v>
      </c>
      <c r="M1225">
        <v>1224</v>
      </c>
      <c r="N1225">
        <v>0.171740856171053</v>
      </c>
      <c r="O1225" t="s">
        <v>2678</v>
      </c>
      <c r="P1225" t="s">
        <v>2679</v>
      </c>
      <c r="R1225">
        <v>1224</v>
      </c>
      <c r="S1225">
        <v>-0.15250696855711801</v>
      </c>
      <c r="T1225" t="s">
        <v>2678</v>
      </c>
      <c r="U1225" t="s">
        <v>2679</v>
      </c>
      <c r="W1225">
        <v>1224</v>
      </c>
      <c r="X1225">
        <v>-1.0386944913076599</v>
      </c>
      <c r="Y1225" t="s">
        <v>2678</v>
      </c>
      <c r="Z1225" t="s">
        <v>2679</v>
      </c>
      <c r="AB1225">
        <v>1224</v>
      </c>
      <c r="AC1225">
        <v>-5.22618400780245E-2</v>
      </c>
      <c r="AD1225" t="s">
        <v>2678</v>
      </c>
      <c r="AE1225" t="s">
        <v>2679</v>
      </c>
      <c r="AG1225">
        <v>1224</v>
      </c>
      <c r="AH1225">
        <v>-8.8900971663036399E-2</v>
      </c>
      <c r="AI1225" t="s">
        <v>2678</v>
      </c>
      <c r="AJ1225" t="s">
        <v>2679</v>
      </c>
      <c r="AL1225">
        <v>1224</v>
      </c>
      <c r="AM1225">
        <v>-3.89046777325186E-2</v>
      </c>
      <c r="AN1225" t="s">
        <v>2678</v>
      </c>
      <c r="AO1225" t="s">
        <v>2679</v>
      </c>
      <c r="AQ1225">
        <v>1224</v>
      </c>
      <c r="AR1225">
        <v>1.0362382298086199</v>
      </c>
      <c r="AS1225" t="s">
        <v>2678</v>
      </c>
      <c r="AT1225" t="s">
        <v>2679</v>
      </c>
      <c r="AV1225">
        <v>1224</v>
      </c>
      <c r="AW1225">
        <v>-0.28529283265170402</v>
      </c>
      <c r="AX1225" t="s">
        <v>2678</v>
      </c>
      <c r="AY1225" t="s">
        <v>2679</v>
      </c>
      <c r="BA1225">
        <v>1224</v>
      </c>
      <c r="BB1225">
        <v>0.87694194734386099</v>
      </c>
      <c r="BC1225" t="s">
        <v>2678</v>
      </c>
      <c r="BD1225" t="s">
        <v>2679</v>
      </c>
      <c r="BF1225">
        <v>1224</v>
      </c>
      <c r="BG1225">
        <v>0.30403378567598199</v>
      </c>
      <c r="BH1225" t="s">
        <v>2681</v>
      </c>
      <c r="BI1225" t="s">
        <v>588</v>
      </c>
    </row>
    <row r="1226" spans="1:61" x14ac:dyDescent="0.35">
      <c r="A1226">
        <v>1225</v>
      </c>
      <c r="B1226" t="s">
        <v>1813</v>
      </c>
      <c r="C1226">
        <v>5392405</v>
      </c>
      <c r="D1226" s="5">
        <v>4.4804352390347599</v>
      </c>
      <c r="E1226" t="s">
        <v>2678</v>
      </c>
      <c r="F1226" t="s">
        <v>2679</v>
      </c>
      <c r="H1226">
        <v>1225</v>
      </c>
      <c r="I1226">
        <v>0.62781899626416404</v>
      </c>
      <c r="J1226" t="s">
        <v>2678</v>
      </c>
      <c r="K1226" t="s">
        <v>2679</v>
      </c>
      <c r="M1226">
        <v>1225</v>
      </c>
      <c r="N1226">
        <v>-1.5526740887925301</v>
      </c>
      <c r="O1226" t="s">
        <v>2678</v>
      </c>
      <c r="P1226" t="s">
        <v>2679</v>
      </c>
      <c r="R1226">
        <v>1225</v>
      </c>
      <c r="S1226">
        <v>-0.40737977492504901</v>
      </c>
      <c r="T1226" t="s">
        <v>2678</v>
      </c>
      <c r="U1226" t="s">
        <v>2679</v>
      </c>
      <c r="W1226">
        <v>1225</v>
      </c>
      <c r="X1226">
        <v>0.44772403776751901</v>
      </c>
      <c r="Y1226" t="s">
        <v>2678</v>
      </c>
      <c r="Z1226" t="s">
        <v>2679</v>
      </c>
      <c r="AB1226">
        <v>1225</v>
      </c>
      <c r="AC1226">
        <v>2.1339582825679299E-2</v>
      </c>
      <c r="AD1226" t="s">
        <v>2678</v>
      </c>
      <c r="AE1226" t="s">
        <v>2679</v>
      </c>
      <c r="AG1226">
        <v>1225</v>
      </c>
      <c r="AH1226">
        <v>0.46225571026932899</v>
      </c>
      <c r="AI1226" t="s">
        <v>2678</v>
      </c>
      <c r="AJ1226" t="s">
        <v>2679</v>
      </c>
      <c r="AL1226">
        <v>1225</v>
      </c>
      <c r="AM1226">
        <v>-3.89046777325186E-2</v>
      </c>
      <c r="AN1226" t="s">
        <v>2678</v>
      </c>
      <c r="AO1226" t="s">
        <v>2679</v>
      </c>
      <c r="AQ1226">
        <v>1225</v>
      </c>
      <c r="AR1226">
        <v>0.41108164672993402</v>
      </c>
      <c r="AS1226" t="s">
        <v>2678</v>
      </c>
      <c r="AT1226" t="s">
        <v>2679</v>
      </c>
      <c r="AV1226">
        <v>1225</v>
      </c>
      <c r="AW1226">
        <v>-0.28529283265170402</v>
      </c>
      <c r="AX1226" t="s">
        <v>2678</v>
      </c>
      <c r="AY1226" t="s">
        <v>2679</v>
      </c>
      <c r="BA1226">
        <v>1225</v>
      </c>
      <c r="BB1226">
        <v>-1.20362517853613</v>
      </c>
      <c r="BC1226" t="s">
        <v>2678</v>
      </c>
      <c r="BD1226" t="s">
        <v>2679</v>
      </c>
      <c r="BF1226">
        <v>1225</v>
      </c>
      <c r="BG1226">
        <v>1.75511145918546</v>
      </c>
      <c r="BH1226" t="s">
        <v>2678</v>
      </c>
      <c r="BI1226" t="s">
        <v>2679</v>
      </c>
    </row>
    <row r="1227" spans="1:61" x14ac:dyDescent="0.35">
      <c r="A1227">
        <v>1226</v>
      </c>
      <c r="B1227" t="s">
        <v>1814</v>
      </c>
      <c r="C1227">
        <v>5395506</v>
      </c>
      <c r="D1227" s="5">
        <v>2.82894905276265</v>
      </c>
      <c r="E1227" t="s">
        <v>2678</v>
      </c>
      <c r="F1227" t="s">
        <v>2679</v>
      </c>
      <c r="H1227">
        <v>1226</v>
      </c>
      <c r="I1227">
        <v>0.86235940822092505</v>
      </c>
      <c r="J1227" t="s">
        <v>2678</v>
      </c>
      <c r="K1227" t="s">
        <v>2679</v>
      </c>
      <c r="M1227">
        <v>1226</v>
      </c>
      <c r="N1227">
        <v>-1.8909933246270001</v>
      </c>
      <c r="O1227" t="s">
        <v>2678</v>
      </c>
      <c r="P1227" t="s">
        <v>2679</v>
      </c>
      <c r="R1227">
        <v>1226</v>
      </c>
      <c r="S1227">
        <v>1.49554378595895</v>
      </c>
      <c r="T1227" t="s">
        <v>2678</v>
      </c>
      <c r="U1227" t="s">
        <v>2679</v>
      </c>
      <c r="W1227">
        <v>1226</v>
      </c>
      <c r="X1227">
        <v>1.4790531956831301</v>
      </c>
      <c r="Y1227" t="s">
        <v>2678</v>
      </c>
      <c r="Z1227" t="s">
        <v>588</v>
      </c>
      <c r="AB1227">
        <v>1226</v>
      </c>
      <c r="AC1227">
        <v>3.93485954332052</v>
      </c>
      <c r="AD1227" t="s">
        <v>2680</v>
      </c>
      <c r="AE1227" t="s">
        <v>588</v>
      </c>
      <c r="AG1227">
        <v>1226</v>
      </c>
      <c r="AH1227">
        <v>0.95932003430639201</v>
      </c>
      <c r="AI1227" t="s">
        <v>2680</v>
      </c>
      <c r="AJ1227" t="s">
        <v>588</v>
      </c>
      <c r="AL1227">
        <v>1226</v>
      </c>
      <c r="AM1227">
        <v>-3.89046777325186E-2</v>
      </c>
      <c r="AN1227" t="s">
        <v>2678</v>
      </c>
      <c r="AO1227" t="s">
        <v>2679</v>
      </c>
      <c r="AQ1227">
        <v>1226</v>
      </c>
      <c r="AR1227">
        <v>0.41738736884761601</v>
      </c>
      <c r="AS1227" t="s">
        <v>2678</v>
      </c>
      <c r="AT1227" t="s">
        <v>2679</v>
      </c>
      <c r="AV1227">
        <v>1226</v>
      </c>
      <c r="AW1227">
        <v>-0.28529283265170402</v>
      </c>
      <c r="AX1227" t="s">
        <v>2678</v>
      </c>
      <c r="AY1227" t="s">
        <v>2679</v>
      </c>
      <c r="BA1227">
        <v>1226</v>
      </c>
      <c r="BB1227">
        <v>0.32387181813603699</v>
      </c>
      <c r="BC1227" t="s">
        <v>2678</v>
      </c>
      <c r="BD1227" t="s">
        <v>2679</v>
      </c>
      <c r="BF1227">
        <v>1226</v>
      </c>
      <c r="BG1227">
        <v>-4.4843676273011601</v>
      </c>
      <c r="BH1227" t="s">
        <v>2680</v>
      </c>
      <c r="BI1227" t="s">
        <v>588</v>
      </c>
    </row>
    <row r="1228" spans="1:61" x14ac:dyDescent="0.35">
      <c r="A1228">
        <v>1227</v>
      </c>
      <c r="B1228" t="s">
        <v>1815</v>
      </c>
      <c r="C1228">
        <v>53963</v>
      </c>
      <c r="D1228" s="5">
        <v>5.2277745776968301</v>
      </c>
      <c r="E1228" t="s">
        <v>2678</v>
      </c>
      <c r="F1228" t="s">
        <v>2679</v>
      </c>
      <c r="H1228">
        <v>1227</v>
      </c>
      <c r="I1228">
        <v>0.83799975535656601</v>
      </c>
      <c r="J1228" t="s">
        <v>2678</v>
      </c>
      <c r="K1228" t="s">
        <v>2679</v>
      </c>
      <c r="M1228">
        <v>1227</v>
      </c>
      <c r="N1228">
        <v>-0.89598063101257597</v>
      </c>
      <c r="O1228" t="s">
        <v>2678</v>
      </c>
      <c r="P1228" t="s">
        <v>2679</v>
      </c>
      <c r="R1228">
        <v>1227</v>
      </c>
      <c r="S1228">
        <v>4.3723942201705703E-2</v>
      </c>
      <c r="T1228" t="s">
        <v>2678</v>
      </c>
      <c r="U1228" t="s">
        <v>2679</v>
      </c>
      <c r="W1228">
        <v>1227</v>
      </c>
      <c r="X1228">
        <v>3.0216345226337898E-2</v>
      </c>
      <c r="Y1228" t="s">
        <v>2678</v>
      </c>
      <c r="Z1228" t="s">
        <v>2679</v>
      </c>
      <c r="AB1228">
        <v>1227</v>
      </c>
      <c r="AC1228">
        <v>-0.17879047699817699</v>
      </c>
      <c r="AD1228" t="s">
        <v>2678</v>
      </c>
      <c r="AE1228" t="s">
        <v>2679</v>
      </c>
      <c r="AG1228">
        <v>1227</v>
      </c>
      <c r="AH1228">
        <v>1.10772505054922</v>
      </c>
      <c r="AI1228" t="s">
        <v>2680</v>
      </c>
      <c r="AJ1228" t="s">
        <v>588</v>
      </c>
      <c r="AL1228">
        <v>1227</v>
      </c>
      <c r="AM1228">
        <v>-3.89046777325186E-2</v>
      </c>
      <c r="AN1228" t="s">
        <v>2678</v>
      </c>
      <c r="AO1228" t="s">
        <v>2679</v>
      </c>
      <c r="AQ1228">
        <v>1227</v>
      </c>
      <c r="AR1228">
        <v>0.188890734219302</v>
      </c>
      <c r="AS1228" t="s">
        <v>2678</v>
      </c>
      <c r="AT1228" t="s">
        <v>2679</v>
      </c>
      <c r="AV1228">
        <v>1227</v>
      </c>
      <c r="AW1228">
        <v>-0.28529283265170402</v>
      </c>
      <c r="AX1228" t="s">
        <v>2678</v>
      </c>
      <c r="AY1228" t="s">
        <v>2679</v>
      </c>
      <c r="BA1228">
        <v>1227</v>
      </c>
      <c r="BB1228">
        <v>-0.34266327608924102</v>
      </c>
      <c r="BC1228" t="s">
        <v>2678</v>
      </c>
      <c r="BD1228" t="s">
        <v>2679</v>
      </c>
      <c r="BF1228">
        <v>1227</v>
      </c>
      <c r="BG1228">
        <v>-5.3269338093492298</v>
      </c>
      <c r="BH1228" t="s">
        <v>2680</v>
      </c>
      <c r="BI1228" t="s">
        <v>588</v>
      </c>
    </row>
    <row r="1229" spans="1:61" x14ac:dyDescent="0.35">
      <c r="A1229">
        <v>1228</v>
      </c>
      <c r="B1229" t="s">
        <v>1816</v>
      </c>
      <c r="C1229">
        <v>5407874</v>
      </c>
      <c r="D1229" s="5">
        <v>3.7959228261362501</v>
      </c>
      <c r="E1229" t="s">
        <v>2678</v>
      </c>
      <c r="F1229" t="s">
        <v>2679</v>
      </c>
      <c r="H1229">
        <v>1228</v>
      </c>
      <c r="I1229">
        <v>0.75533856432485103</v>
      </c>
      <c r="J1229" t="s">
        <v>2678</v>
      </c>
      <c r="K1229" t="s">
        <v>2679</v>
      </c>
      <c r="M1229">
        <v>1228</v>
      </c>
      <c r="N1229">
        <v>0.88722060003854397</v>
      </c>
      <c r="O1229" t="s">
        <v>2678</v>
      </c>
      <c r="P1229" t="s">
        <v>2679</v>
      </c>
      <c r="R1229">
        <v>1228</v>
      </c>
      <c r="S1229">
        <v>0.14044622911867799</v>
      </c>
      <c r="T1229" t="s">
        <v>2678</v>
      </c>
      <c r="U1229" t="s">
        <v>2679</v>
      </c>
      <c r="W1229">
        <v>1228</v>
      </c>
      <c r="X1229">
        <v>0.87032037510923399</v>
      </c>
      <c r="Y1229" t="s">
        <v>2678</v>
      </c>
      <c r="Z1229" t="s">
        <v>2679</v>
      </c>
      <c r="AB1229">
        <v>1228</v>
      </c>
      <c r="AC1229">
        <v>-0.12586326298172801</v>
      </c>
      <c r="AD1229" t="s">
        <v>2678</v>
      </c>
      <c r="AE1229" t="s">
        <v>2679</v>
      </c>
      <c r="AG1229">
        <v>1228</v>
      </c>
      <c r="AH1229">
        <v>0.142512483309466</v>
      </c>
      <c r="AI1229" t="s">
        <v>2678</v>
      </c>
      <c r="AJ1229" t="s">
        <v>2679</v>
      </c>
      <c r="AL1229">
        <v>1228</v>
      </c>
      <c r="AM1229">
        <v>0.60685865554646601</v>
      </c>
      <c r="AN1229" t="s">
        <v>2678</v>
      </c>
      <c r="AO1229" t="s">
        <v>588</v>
      </c>
      <c r="AQ1229">
        <v>1228</v>
      </c>
      <c r="AR1229">
        <v>0.111259573658249</v>
      </c>
      <c r="AS1229" t="s">
        <v>2678</v>
      </c>
      <c r="AT1229" t="s">
        <v>2679</v>
      </c>
      <c r="AV1229">
        <v>1228</v>
      </c>
      <c r="AW1229">
        <v>-0.75131366352961104</v>
      </c>
      <c r="AX1229" t="s">
        <v>2678</v>
      </c>
      <c r="AY1229" t="s">
        <v>2679</v>
      </c>
      <c r="BA1229">
        <v>1228</v>
      </c>
      <c r="BB1229">
        <v>7.3888567604272995E-2</v>
      </c>
      <c r="BC1229" t="s">
        <v>2678</v>
      </c>
      <c r="BD1229" t="s">
        <v>2679</v>
      </c>
      <c r="BF1229">
        <v>1228</v>
      </c>
      <c r="BG1229">
        <v>0.84984630608354395</v>
      </c>
      <c r="BH1229" t="s">
        <v>2678</v>
      </c>
      <c r="BI1229" t="s">
        <v>2679</v>
      </c>
    </row>
    <row r="1230" spans="1:61" x14ac:dyDescent="0.35">
      <c r="A1230">
        <v>1229</v>
      </c>
      <c r="B1230" t="s">
        <v>1817</v>
      </c>
      <c r="C1230">
        <v>54115</v>
      </c>
      <c r="D1230" s="5">
        <v>4.2193939691441598</v>
      </c>
      <c r="E1230" t="s">
        <v>2678</v>
      </c>
      <c r="F1230" t="s">
        <v>2679</v>
      </c>
      <c r="H1230">
        <v>1229</v>
      </c>
      <c r="I1230">
        <v>0.92368077482949595</v>
      </c>
      <c r="J1230" t="s">
        <v>2678</v>
      </c>
      <c r="K1230" t="s">
        <v>2679</v>
      </c>
      <c r="M1230">
        <v>1229</v>
      </c>
      <c r="N1230">
        <v>-1.3965272230177801</v>
      </c>
      <c r="O1230" t="s">
        <v>2678</v>
      </c>
      <c r="P1230" t="s">
        <v>2679</v>
      </c>
      <c r="R1230">
        <v>1229</v>
      </c>
      <c r="S1230">
        <v>0.405950710335375</v>
      </c>
      <c r="T1230" t="s">
        <v>2678</v>
      </c>
      <c r="U1230" t="s">
        <v>2679</v>
      </c>
      <c r="W1230">
        <v>1229</v>
      </c>
      <c r="X1230">
        <v>1.10322252499427</v>
      </c>
      <c r="Y1230" t="s">
        <v>2678</v>
      </c>
      <c r="Z1230" t="s">
        <v>2679</v>
      </c>
      <c r="AB1230">
        <v>1229</v>
      </c>
      <c r="AC1230">
        <v>9.4941005729383202E-2</v>
      </c>
      <c r="AD1230" t="s">
        <v>2678</v>
      </c>
      <c r="AE1230" t="s">
        <v>2679</v>
      </c>
      <c r="AG1230">
        <v>1229</v>
      </c>
      <c r="AH1230">
        <v>1.0943182727834599</v>
      </c>
      <c r="AI1230" t="s">
        <v>2678</v>
      </c>
      <c r="AJ1230" t="s">
        <v>2679</v>
      </c>
      <c r="AL1230">
        <v>1229</v>
      </c>
      <c r="AM1230">
        <v>-3.89046777325186E-2</v>
      </c>
      <c r="AN1230" t="s">
        <v>2678</v>
      </c>
      <c r="AO1230" t="s">
        <v>2679</v>
      </c>
      <c r="AQ1230">
        <v>1229</v>
      </c>
      <c r="AR1230">
        <v>0.25865046615046</v>
      </c>
      <c r="AS1230" t="s">
        <v>2678</v>
      </c>
      <c r="AT1230" t="s">
        <v>2679</v>
      </c>
      <c r="AV1230">
        <v>1229</v>
      </c>
      <c r="AW1230">
        <v>-0.75131366352961104</v>
      </c>
      <c r="AX1230" t="s">
        <v>2678</v>
      </c>
      <c r="AY1230" t="s">
        <v>2679</v>
      </c>
      <c r="BA1230">
        <v>1229</v>
      </c>
      <c r="BB1230" s="6">
        <v>7.6935679373057994E-5</v>
      </c>
      <c r="BC1230" t="s">
        <v>2678</v>
      </c>
      <c r="BD1230" t="s">
        <v>2679</v>
      </c>
      <c r="BF1230">
        <v>1229</v>
      </c>
      <c r="BG1230">
        <v>0.46434820849354003</v>
      </c>
      <c r="BH1230" t="s">
        <v>2678</v>
      </c>
      <c r="BI1230" t="s">
        <v>2679</v>
      </c>
    </row>
    <row r="1231" spans="1:61" x14ac:dyDescent="0.35">
      <c r="A1231">
        <v>1230</v>
      </c>
      <c r="B1231" t="s">
        <v>1818</v>
      </c>
      <c r="C1231">
        <v>541286</v>
      </c>
      <c r="D1231" s="5">
        <v>4.3896453078454396</v>
      </c>
      <c r="E1231" t="s">
        <v>2678</v>
      </c>
      <c r="F1231" t="s">
        <v>2679</v>
      </c>
      <c r="H1231">
        <v>1230</v>
      </c>
      <c r="I1231">
        <v>0.53181173313154995</v>
      </c>
      <c r="J1231" t="s">
        <v>2678</v>
      </c>
      <c r="K1231" t="s">
        <v>2679</v>
      </c>
      <c r="M1231">
        <v>1230</v>
      </c>
      <c r="N1231">
        <v>-5.3651472219791899E-2</v>
      </c>
      <c r="O1231" t="s">
        <v>2678</v>
      </c>
      <c r="P1231" t="s">
        <v>2679</v>
      </c>
      <c r="R1231">
        <v>1230</v>
      </c>
      <c r="S1231">
        <v>-0.28059629781125101</v>
      </c>
      <c r="T1231" t="s">
        <v>2678</v>
      </c>
      <c r="U1231" t="s">
        <v>2679</v>
      </c>
      <c r="W1231">
        <v>1230</v>
      </c>
      <c r="X1231">
        <v>-0.47802027294440502</v>
      </c>
      <c r="Y1231" t="s">
        <v>2678</v>
      </c>
      <c r="Z1231" t="s">
        <v>2679</v>
      </c>
      <c r="AB1231">
        <v>1230</v>
      </c>
      <c r="AC1231">
        <v>2.1339582825679299E-2</v>
      </c>
      <c r="AD1231" t="s">
        <v>2678</v>
      </c>
      <c r="AE1231" t="s">
        <v>2679</v>
      </c>
      <c r="AG1231">
        <v>1230</v>
      </c>
      <c r="AH1231">
        <v>1.4304479342077701</v>
      </c>
      <c r="AI1231" t="s">
        <v>2681</v>
      </c>
      <c r="AJ1231" t="s">
        <v>2679</v>
      </c>
      <c r="AL1231">
        <v>1230</v>
      </c>
      <c r="AM1231">
        <v>-3.89046777325186E-2</v>
      </c>
      <c r="AN1231" t="s">
        <v>2678</v>
      </c>
      <c r="AO1231" t="s">
        <v>2679</v>
      </c>
      <c r="AQ1231">
        <v>1230</v>
      </c>
      <c r="AR1231">
        <v>1.43980451564207</v>
      </c>
      <c r="AS1231" t="s">
        <v>2678</v>
      </c>
      <c r="AT1231" t="s">
        <v>2679</v>
      </c>
      <c r="AV1231">
        <v>1230</v>
      </c>
      <c r="AW1231">
        <v>-0.28529283265170402</v>
      </c>
      <c r="AX1231" t="s">
        <v>2678</v>
      </c>
      <c r="AY1231" t="s">
        <v>2679</v>
      </c>
      <c r="BA1231">
        <v>1230</v>
      </c>
      <c r="BB1231">
        <v>-1.93356420376815</v>
      </c>
      <c r="BC1231" t="s">
        <v>2681</v>
      </c>
      <c r="BD1231" t="s">
        <v>588</v>
      </c>
      <c r="BF1231">
        <v>1230</v>
      </c>
      <c r="BG1231">
        <v>-0.64225651173910703</v>
      </c>
      <c r="BH1231" t="s">
        <v>2678</v>
      </c>
      <c r="BI1231" t="s">
        <v>2679</v>
      </c>
    </row>
    <row r="1232" spans="1:61" x14ac:dyDescent="0.35">
      <c r="A1232">
        <v>1231</v>
      </c>
      <c r="B1232" t="s">
        <v>1819</v>
      </c>
      <c r="C1232">
        <v>541355</v>
      </c>
      <c r="D1232" s="5">
        <v>3.1412318313075902</v>
      </c>
      <c r="E1232" t="s">
        <v>2678</v>
      </c>
      <c r="F1232" t="s">
        <v>2679</v>
      </c>
      <c r="H1232">
        <v>1231</v>
      </c>
      <c r="I1232">
        <v>0.53181173313154995</v>
      </c>
      <c r="J1232" t="s">
        <v>2678</v>
      </c>
      <c r="K1232" t="s">
        <v>2679</v>
      </c>
      <c r="M1232">
        <v>1231</v>
      </c>
      <c r="N1232">
        <v>-0.61180201653419997</v>
      </c>
      <c r="O1232" t="s">
        <v>2678</v>
      </c>
      <c r="P1232" t="s">
        <v>2679</v>
      </c>
      <c r="R1232">
        <v>1231</v>
      </c>
      <c r="S1232">
        <v>0.177123921023387</v>
      </c>
      <c r="T1232" t="s">
        <v>2678</v>
      </c>
      <c r="U1232" t="s">
        <v>2679</v>
      </c>
      <c r="W1232">
        <v>1231</v>
      </c>
      <c r="X1232">
        <v>1.9878974446899001E-2</v>
      </c>
      <c r="Y1232" t="s">
        <v>2678</v>
      </c>
      <c r="Z1232" t="s">
        <v>2679</v>
      </c>
      <c r="AB1232">
        <v>1231</v>
      </c>
      <c r="AC1232">
        <v>0.96291886149753902</v>
      </c>
      <c r="AD1232" t="s">
        <v>2678</v>
      </c>
      <c r="AE1232" t="s">
        <v>2679</v>
      </c>
      <c r="AG1232">
        <v>1231</v>
      </c>
      <c r="AH1232">
        <v>-7.4973489980428604E-2</v>
      </c>
      <c r="AI1232" t="s">
        <v>2678</v>
      </c>
      <c r="AJ1232" t="s">
        <v>2679</v>
      </c>
      <c r="AL1232">
        <v>1231</v>
      </c>
      <c r="AM1232">
        <v>-3.89046777325186E-2</v>
      </c>
      <c r="AN1232" t="s">
        <v>2678</v>
      </c>
      <c r="AO1232" t="s">
        <v>2679</v>
      </c>
      <c r="AQ1232">
        <v>1231</v>
      </c>
      <c r="AR1232">
        <v>0.80747356505194601</v>
      </c>
      <c r="AS1232" t="s">
        <v>2678</v>
      </c>
      <c r="AT1232" t="s">
        <v>2679</v>
      </c>
      <c r="AV1232">
        <v>1231</v>
      </c>
      <c r="AW1232">
        <v>-0.28529283265170402</v>
      </c>
      <c r="AX1232" t="s">
        <v>2678</v>
      </c>
      <c r="AY1232" t="s">
        <v>2679</v>
      </c>
      <c r="BA1232">
        <v>1231</v>
      </c>
      <c r="BB1232">
        <v>-0.92983781808194099</v>
      </c>
      <c r="BC1232" t="s">
        <v>2678</v>
      </c>
      <c r="BD1232" t="s">
        <v>2679</v>
      </c>
      <c r="BF1232">
        <v>1231</v>
      </c>
      <c r="BG1232">
        <v>-7.1369869699561796</v>
      </c>
      <c r="BH1232" t="s">
        <v>2680</v>
      </c>
      <c r="BI1232" t="s">
        <v>588</v>
      </c>
    </row>
    <row r="1233" spans="1:61" x14ac:dyDescent="0.35">
      <c r="A1233">
        <v>1232</v>
      </c>
      <c r="B1233" t="s">
        <v>1820</v>
      </c>
      <c r="C1233">
        <v>541479</v>
      </c>
      <c r="D1233" s="5">
        <v>3.3985639943994999</v>
      </c>
      <c r="E1233" t="s">
        <v>2678</v>
      </c>
      <c r="F1233" t="s">
        <v>2679</v>
      </c>
      <c r="H1233">
        <v>1232</v>
      </c>
      <c r="I1233">
        <v>0.66715026197134197</v>
      </c>
      <c r="J1233" t="s">
        <v>2678</v>
      </c>
      <c r="K1233" t="s">
        <v>2679</v>
      </c>
      <c r="M1233">
        <v>1232</v>
      </c>
      <c r="N1233">
        <v>0.171740856171053</v>
      </c>
      <c r="O1233" t="s">
        <v>2678</v>
      </c>
      <c r="P1233" t="s">
        <v>2679</v>
      </c>
      <c r="R1233">
        <v>1232</v>
      </c>
      <c r="S1233">
        <v>3.5688192926949101E-2</v>
      </c>
      <c r="T1233" t="s">
        <v>2678</v>
      </c>
      <c r="U1233" t="s">
        <v>2679</v>
      </c>
      <c r="W1233">
        <v>1232</v>
      </c>
      <c r="X1233">
        <v>-9.5344475137664003E-2</v>
      </c>
      <c r="Y1233" t="s">
        <v>2678</v>
      </c>
      <c r="Z1233" t="s">
        <v>2679</v>
      </c>
      <c r="AB1233">
        <v>1232</v>
      </c>
      <c r="AC1233">
        <v>-0.12586326298172801</v>
      </c>
      <c r="AD1233" t="s">
        <v>2678</v>
      </c>
      <c r="AE1233" t="s">
        <v>2679</v>
      </c>
      <c r="AG1233">
        <v>1232</v>
      </c>
      <c r="AH1233">
        <v>-0.180227820379392</v>
      </c>
      <c r="AI1233" t="s">
        <v>2678</v>
      </c>
      <c r="AJ1233" t="s">
        <v>2679</v>
      </c>
      <c r="AL1233">
        <v>1232</v>
      </c>
      <c r="AM1233">
        <v>-3.89046777325186E-2</v>
      </c>
      <c r="AN1233" t="s">
        <v>2678</v>
      </c>
      <c r="AO1233" t="s">
        <v>2679</v>
      </c>
      <c r="AQ1233">
        <v>1232</v>
      </c>
      <c r="AR1233">
        <v>0.76014847711771105</v>
      </c>
      <c r="AS1233" t="s">
        <v>2678</v>
      </c>
      <c r="AT1233" t="s">
        <v>2679</v>
      </c>
      <c r="AV1233">
        <v>1232</v>
      </c>
      <c r="AW1233">
        <v>-0.28529283265170402</v>
      </c>
      <c r="AX1233" t="s">
        <v>2678</v>
      </c>
      <c r="AY1233" t="s">
        <v>2679</v>
      </c>
      <c r="BA1233">
        <v>1232</v>
      </c>
      <c r="BB1233">
        <v>-0.92983781808194099</v>
      </c>
      <c r="BC1233" t="s">
        <v>2678</v>
      </c>
      <c r="BD1233" t="s">
        <v>2679</v>
      </c>
      <c r="BF1233">
        <v>1232</v>
      </c>
      <c r="BG1233">
        <v>-0.68936809168185198</v>
      </c>
      <c r="BH1233" t="s">
        <v>2678</v>
      </c>
      <c r="BI1233" t="s">
        <v>2679</v>
      </c>
    </row>
    <row r="1234" spans="1:61" x14ac:dyDescent="0.35">
      <c r="A1234">
        <v>1233</v>
      </c>
      <c r="B1234" t="s">
        <v>1821</v>
      </c>
      <c r="C1234">
        <v>541593</v>
      </c>
      <c r="D1234" s="5">
        <v>3.2145315386491</v>
      </c>
      <c r="E1234" t="s">
        <v>2678</v>
      </c>
      <c r="F1234" t="s">
        <v>2679</v>
      </c>
      <c r="H1234">
        <v>1233</v>
      </c>
      <c r="I1234">
        <v>0.71379563784452504</v>
      </c>
      <c r="J1234" t="s">
        <v>2678</v>
      </c>
      <c r="K1234" t="s">
        <v>2679</v>
      </c>
      <c r="M1234">
        <v>1233</v>
      </c>
      <c r="N1234">
        <v>-1.8909933246270001</v>
      </c>
      <c r="O1234" t="s">
        <v>2678</v>
      </c>
      <c r="P1234" t="s">
        <v>2679</v>
      </c>
      <c r="R1234">
        <v>1233</v>
      </c>
      <c r="S1234">
        <v>-0.17793889556004699</v>
      </c>
      <c r="T1234" t="s">
        <v>2678</v>
      </c>
      <c r="U1234" t="s">
        <v>2679</v>
      </c>
      <c r="W1234">
        <v>1233</v>
      </c>
      <c r="X1234">
        <v>1.0935169941791001</v>
      </c>
      <c r="Y1234" t="s">
        <v>2678</v>
      </c>
      <c r="Z1234" t="s">
        <v>2679</v>
      </c>
      <c r="AB1234">
        <v>1233</v>
      </c>
      <c r="AC1234">
        <v>0.81571601569013097</v>
      </c>
      <c r="AD1234" t="s">
        <v>2678</v>
      </c>
      <c r="AE1234" t="s">
        <v>2679</v>
      </c>
      <c r="AG1234">
        <v>1233</v>
      </c>
      <c r="AH1234">
        <v>-0.49066495020282802</v>
      </c>
      <c r="AI1234" t="s">
        <v>2678</v>
      </c>
      <c r="AJ1234" t="s">
        <v>2679</v>
      </c>
      <c r="AL1234">
        <v>1233</v>
      </c>
      <c r="AM1234">
        <v>-3.89046777325186E-2</v>
      </c>
      <c r="AN1234" t="s">
        <v>2678</v>
      </c>
      <c r="AO1234" t="s">
        <v>2679</v>
      </c>
      <c r="AQ1234">
        <v>1233</v>
      </c>
      <c r="AR1234">
        <v>0.52058465673183296</v>
      </c>
      <c r="AS1234" t="s">
        <v>2678</v>
      </c>
      <c r="AT1234" t="s">
        <v>2679</v>
      </c>
      <c r="AV1234">
        <v>1233</v>
      </c>
      <c r="AW1234">
        <v>-0.28529283265170402</v>
      </c>
      <c r="AX1234" t="s">
        <v>2678</v>
      </c>
      <c r="AY1234" t="s">
        <v>2679</v>
      </c>
      <c r="BA1234">
        <v>1233</v>
      </c>
      <c r="BB1234">
        <v>0.339228010921305</v>
      </c>
      <c r="BC1234" t="s">
        <v>2678</v>
      </c>
      <c r="BD1234" t="s">
        <v>2679</v>
      </c>
      <c r="BF1234">
        <v>1233</v>
      </c>
      <c r="BG1234">
        <v>-7.41443951430319</v>
      </c>
      <c r="BH1234" t="s">
        <v>2680</v>
      </c>
      <c r="BI1234" t="s">
        <v>588</v>
      </c>
    </row>
    <row r="1235" spans="1:61" x14ac:dyDescent="0.35">
      <c r="A1235">
        <v>1234</v>
      </c>
      <c r="B1235" t="s">
        <v>1822</v>
      </c>
      <c r="C1235">
        <v>541731</v>
      </c>
      <c r="D1235" s="5">
        <v>3.8077466510957172</v>
      </c>
      <c r="H1235">
        <v>1234</v>
      </c>
      <c r="I1235">
        <v>1.1498419108009867</v>
      </c>
      <c r="M1235">
        <v>1234</v>
      </c>
      <c r="N1235">
        <v>-5.3651472219791899E-2</v>
      </c>
      <c r="O1235" t="s">
        <v>2678</v>
      </c>
      <c r="P1235" t="s">
        <v>2679</v>
      </c>
      <c r="R1235">
        <v>1234</v>
      </c>
      <c r="S1235">
        <v>-1.2803894376048341</v>
      </c>
      <c r="W1235">
        <v>1234</v>
      </c>
      <c r="X1235">
        <v>0.94447844476709619</v>
      </c>
      <c r="AB1235">
        <v>1234</v>
      </c>
      <c r="AC1235">
        <v>0.162984011419332</v>
      </c>
      <c r="AD1235" t="s">
        <v>2678</v>
      </c>
      <c r="AE1235" t="s">
        <v>2679</v>
      </c>
      <c r="AG1235">
        <v>1234</v>
      </c>
      <c r="AH1235">
        <v>0.15287750332712099</v>
      </c>
      <c r="AI1235" t="s">
        <v>2678</v>
      </c>
      <c r="AJ1235" t="s">
        <v>2679</v>
      </c>
      <c r="AL1235">
        <v>1234</v>
      </c>
      <c r="AM1235">
        <v>-3.89046777325186E-2</v>
      </c>
      <c r="AN1235" t="s">
        <v>2678</v>
      </c>
      <c r="AO1235" t="s">
        <v>2679</v>
      </c>
      <c r="AQ1235">
        <v>1234</v>
      </c>
      <c r="AR1235">
        <v>0.62325639747109596</v>
      </c>
      <c r="AS1235" t="s">
        <v>2678</v>
      </c>
      <c r="AT1235" t="s">
        <v>2679</v>
      </c>
      <c r="AV1235">
        <v>1234</v>
      </c>
      <c r="AW1235">
        <v>0.3359109928377384</v>
      </c>
      <c r="BA1235">
        <v>1234</v>
      </c>
      <c r="BB1235">
        <v>-0.177012915821189</v>
      </c>
      <c r="BC1235" t="s">
        <v>2678</v>
      </c>
      <c r="BD1235" t="s">
        <v>2679</v>
      </c>
      <c r="BF1235">
        <v>1234</v>
      </c>
      <c r="BG1235">
        <v>-5.1975620717395803E-2</v>
      </c>
      <c r="BH1235" t="s">
        <v>2678</v>
      </c>
      <c r="BI1235" t="s">
        <v>2679</v>
      </c>
    </row>
    <row r="1236" spans="1:61" x14ac:dyDescent="0.35">
      <c r="A1236">
        <v>1235</v>
      </c>
      <c r="B1236" t="s">
        <v>1823</v>
      </c>
      <c r="C1236">
        <v>542187</v>
      </c>
      <c r="D1236" s="5">
        <v>3.6500182138916299</v>
      </c>
      <c r="E1236" t="s">
        <v>2678</v>
      </c>
      <c r="F1236" t="s">
        <v>2679</v>
      </c>
      <c r="H1236">
        <v>1235</v>
      </c>
      <c r="I1236">
        <v>0.66452233864631804</v>
      </c>
      <c r="J1236" t="s">
        <v>2678</v>
      </c>
      <c r="K1236" t="s">
        <v>2679</v>
      </c>
      <c r="M1236">
        <v>1235</v>
      </c>
      <c r="N1236">
        <v>-5.3651472219791899E-2</v>
      </c>
      <c r="O1236" t="s">
        <v>2678</v>
      </c>
      <c r="P1236" t="s">
        <v>2679</v>
      </c>
      <c r="R1236">
        <v>1235</v>
      </c>
      <c r="S1236">
        <v>-0.40251605462642498</v>
      </c>
      <c r="T1236" t="s">
        <v>2678</v>
      </c>
      <c r="U1236" t="s">
        <v>2679</v>
      </c>
      <c r="W1236">
        <v>1235</v>
      </c>
      <c r="X1236">
        <v>0.58986059297576399</v>
      </c>
      <c r="Y1236" t="s">
        <v>2678</v>
      </c>
      <c r="Z1236" t="s">
        <v>2679</v>
      </c>
      <c r="AB1236">
        <v>1235</v>
      </c>
      <c r="AC1236">
        <v>-0.43225500348920498</v>
      </c>
      <c r="AD1236" t="s">
        <v>2678</v>
      </c>
      <c r="AE1236" t="s">
        <v>2679</v>
      </c>
      <c r="AG1236">
        <v>1235</v>
      </c>
      <c r="AH1236">
        <v>-4.0630793082754302E-2</v>
      </c>
      <c r="AI1236" t="s">
        <v>2678</v>
      </c>
      <c r="AJ1236" t="s">
        <v>2679</v>
      </c>
      <c r="AL1236">
        <v>1235</v>
      </c>
      <c r="AM1236">
        <v>-3.89046777325186E-2</v>
      </c>
      <c r="AN1236" t="s">
        <v>2678</v>
      </c>
      <c r="AO1236" t="s">
        <v>2679</v>
      </c>
      <c r="AQ1236">
        <v>1235</v>
      </c>
      <c r="AR1236">
        <v>1.15284053920151</v>
      </c>
      <c r="AS1236" t="s">
        <v>2678</v>
      </c>
      <c r="AT1236" t="s">
        <v>2679</v>
      </c>
      <c r="AV1236">
        <v>1235</v>
      </c>
      <c r="AW1236">
        <v>-0.28529283265170402</v>
      </c>
      <c r="AX1236" t="s">
        <v>2678</v>
      </c>
      <c r="AY1236" t="s">
        <v>2679</v>
      </c>
      <c r="BA1236">
        <v>1235</v>
      </c>
      <c r="BB1236">
        <v>-0.49970378192623799</v>
      </c>
      <c r="BC1236" t="s">
        <v>2678</v>
      </c>
      <c r="BD1236" t="s">
        <v>2679</v>
      </c>
      <c r="BF1236">
        <v>1235</v>
      </c>
      <c r="BG1236">
        <v>-0.16488309722987299</v>
      </c>
      <c r="BH1236" t="s">
        <v>2678</v>
      </c>
      <c r="BI1236" t="s">
        <v>2679</v>
      </c>
    </row>
    <row r="1237" spans="1:61" x14ac:dyDescent="0.35">
      <c r="A1237">
        <v>1236</v>
      </c>
      <c r="B1237" t="s">
        <v>1824</v>
      </c>
      <c r="C1237">
        <v>542289</v>
      </c>
      <c r="D1237" s="5">
        <v>3.2513313736982501</v>
      </c>
      <c r="E1237" t="s">
        <v>2678</v>
      </c>
      <c r="F1237" t="s">
        <v>2679</v>
      </c>
      <c r="H1237">
        <v>1236</v>
      </c>
      <c r="I1237">
        <v>0.66452233864631804</v>
      </c>
      <c r="J1237" t="s">
        <v>2678</v>
      </c>
      <c r="K1237" t="s">
        <v>2679</v>
      </c>
      <c r="M1237">
        <v>1236</v>
      </c>
      <c r="N1237">
        <v>0.171740856171053</v>
      </c>
      <c r="O1237" t="s">
        <v>2678</v>
      </c>
      <c r="P1237" t="s">
        <v>2679</v>
      </c>
      <c r="R1237">
        <v>1236</v>
      </c>
      <c r="S1237">
        <v>-0.40251605462642498</v>
      </c>
      <c r="T1237" t="s">
        <v>2678</v>
      </c>
      <c r="U1237" t="s">
        <v>2679</v>
      </c>
      <c r="W1237">
        <v>1236</v>
      </c>
      <c r="X1237">
        <v>0.87119958708944201</v>
      </c>
      <c r="Y1237" t="s">
        <v>2678</v>
      </c>
      <c r="Z1237" t="s">
        <v>2679</v>
      </c>
      <c r="AB1237">
        <v>1236</v>
      </c>
      <c r="AC1237">
        <v>3.7564134207737299E-2</v>
      </c>
      <c r="AD1237" t="s">
        <v>2678</v>
      </c>
      <c r="AE1237" t="s">
        <v>2679</v>
      </c>
      <c r="AG1237">
        <v>1236</v>
      </c>
      <c r="AH1237">
        <v>-0.48277838623813601</v>
      </c>
      <c r="AI1237" t="s">
        <v>2678</v>
      </c>
      <c r="AJ1237" t="s">
        <v>2679</v>
      </c>
      <c r="AL1237">
        <v>1236</v>
      </c>
      <c r="AM1237">
        <v>-4.6360543330382802E-2</v>
      </c>
      <c r="AN1237" t="s">
        <v>2678</v>
      </c>
      <c r="AO1237" t="s">
        <v>2679</v>
      </c>
      <c r="AQ1237">
        <v>1236</v>
      </c>
      <c r="AR1237">
        <v>0.811945480227241</v>
      </c>
      <c r="AS1237" t="s">
        <v>2678</v>
      </c>
      <c r="AT1237" t="s">
        <v>2679</v>
      </c>
      <c r="AV1237">
        <v>1236</v>
      </c>
      <c r="AW1237">
        <v>-0.28529283265170402</v>
      </c>
      <c r="AX1237" t="s">
        <v>2678</v>
      </c>
      <c r="AY1237" t="s">
        <v>2679</v>
      </c>
      <c r="BA1237">
        <v>1236</v>
      </c>
      <c r="BB1237">
        <v>0.36068474236952802</v>
      </c>
      <c r="BC1237" t="s">
        <v>2678</v>
      </c>
      <c r="BD1237" t="s">
        <v>2679</v>
      </c>
      <c r="BF1237">
        <v>1236</v>
      </c>
      <c r="BG1237">
        <v>-1.31636304192898</v>
      </c>
      <c r="BH1237" t="s">
        <v>2678</v>
      </c>
      <c r="BI1237" t="s">
        <v>2679</v>
      </c>
    </row>
    <row r="1238" spans="1:61" x14ac:dyDescent="0.35">
      <c r="A1238">
        <v>1237</v>
      </c>
      <c r="B1238" t="s">
        <v>1825</v>
      </c>
      <c r="C1238">
        <v>542756</v>
      </c>
      <c r="D1238" s="5">
        <v>5.1639657469245579</v>
      </c>
      <c r="H1238">
        <v>1237</v>
      </c>
      <c r="I1238">
        <v>0.74370147651146512</v>
      </c>
      <c r="M1238">
        <v>1237</v>
      </c>
      <c r="N1238">
        <v>-5.3651472219791899E-2</v>
      </c>
      <c r="O1238" t="s">
        <v>2678</v>
      </c>
      <c r="P1238" t="s">
        <v>2679</v>
      </c>
      <c r="R1238">
        <v>1237</v>
      </c>
      <c r="S1238">
        <v>-0.92699732967117399</v>
      </c>
      <c r="W1238">
        <v>1237</v>
      </c>
      <c r="X1238">
        <v>-0.15450969340123799</v>
      </c>
      <c r="Y1238" t="s">
        <v>2678</v>
      </c>
      <c r="Z1238" t="s">
        <v>2679</v>
      </c>
      <c r="AB1238">
        <v>1237</v>
      </c>
      <c r="AC1238">
        <v>-0.72666069510402098</v>
      </c>
      <c r="AD1238" t="s">
        <v>2678</v>
      </c>
      <c r="AE1238" t="s">
        <v>2679</v>
      </c>
      <c r="AG1238">
        <v>1237</v>
      </c>
      <c r="AH1238">
        <v>0.61189402403570303</v>
      </c>
      <c r="AI1238" t="s">
        <v>2678</v>
      </c>
      <c r="AJ1238" t="s">
        <v>2679</v>
      </c>
      <c r="AL1238">
        <v>1237</v>
      </c>
      <c r="AM1238">
        <v>-7.5059865126611669E-2</v>
      </c>
      <c r="AQ1238">
        <v>1237</v>
      </c>
      <c r="AR1238">
        <v>0.73728487243250995</v>
      </c>
      <c r="AS1238" t="s">
        <v>2678</v>
      </c>
      <c r="AT1238" t="s">
        <v>2679</v>
      </c>
      <c r="AV1238">
        <v>1237</v>
      </c>
      <c r="AW1238">
        <v>0.1187601608895017</v>
      </c>
      <c r="BA1238">
        <v>1237</v>
      </c>
      <c r="BB1238">
        <v>-0.92983781808194099</v>
      </c>
      <c r="BC1238" t="s">
        <v>2678</v>
      </c>
      <c r="BD1238" t="s">
        <v>2679</v>
      </c>
      <c r="BF1238">
        <v>1237</v>
      </c>
      <c r="BG1238">
        <v>0.88329703390828485</v>
      </c>
    </row>
    <row r="1239" spans="1:61" x14ac:dyDescent="0.35">
      <c r="A1239">
        <v>1238</v>
      </c>
      <c r="B1239" t="s">
        <v>1826</v>
      </c>
      <c r="C1239">
        <v>543497</v>
      </c>
      <c r="D1239" s="5">
        <v>3.46740894257568</v>
      </c>
      <c r="E1239" t="s">
        <v>2678</v>
      </c>
      <c r="F1239" t="s">
        <v>2679</v>
      </c>
      <c r="H1239">
        <v>1238</v>
      </c>
      <c r="I1239">
        <v>0.56162591531404604</v>
      </c>
      <c r="J1239" t="s">
        <v>2678</v>
      </c>
      <c r="K1239" t="s">
        <v>2679</v>
      </c>
      <c r="M1239">
        <v>1238</v>
      </c>
      <c r="N1239">
        <v>-1.2143548529580599</v>
      </c>
      <c r="O1239" t="s">
        <v>2678</v>
      </c>
      <c r="P1239" t="s">
        <v>2679</v>
      </c>
      <c r="R1239">
        <v>1238</v>
      </c>
      <c r="S1239">
        <v>-0.52587447840544199</v>
      </c>
      <c r="T1239" t="s">
        <v>2678</v>
      </c>
      <c r="U1239" t="s">
        <v>2679</v>
      </c>
      <c r="W1239">
        <v>1238</v>
      </c>
      <c r="X1239">
        <v>1.0193276691400399</v>
      </c>
      <c r="Y1239" t="s">
        <v>2678</v>
      </c>
      <c r="Z1239" t="s">
        <v>2679</v>
      </c>
      <c r="AB1239">
        <v>1238</v>
      </c>
      <c r="AC1239">
        <v>0.16854242863308699</v>
      </c>
      <c r="AD1239" t="s">
        <v>2678</v>
      </c>
      <c r="AE1239" t="s">
        <v>2679</v>
      </c>
      <c r="AG1239">
        <v>1238</v>
      </c>
      <c r="AH1239">
        <v>0.67465705657049702</v>
      </c>
      <c r="AI1239" t="s">
        <v>2678</v>
      </c>
      <c r="AJ1239" t="s">
        <v>2679</v>
      </c>
      <c r="AL1239">
        <v>1238</v>
      </c>
      <c r="AM1239">
        <v>-3.89046777325186E-2</v>
      </c>
      <c r="AN1239" t="s">
        <v>2678</v>
      </c>
      <c r="AO1239" t="s">
        <v>2679</v>
      </c>
      <c r="AQ1239">
        <v>1238</v>
      </c>
      <c r="AR1239">
        <v>0.55793633836179901</v>
      </c>
      <c r="AS1239" t="s">
        <v>2678</v>
      </c>
      <c r="AT1239" t="s">
        <v>2679</v>
      </c>
      <c r="AV1239">
        <v>1238</v>
      </c>
      <c r="AW1239">
        <v>-0.28529283265170402</v>
      </c>
      <c r="AX1239" t="s">
        <v>2678</v>
      </c>
      <c r="AY1239" t="s">
        <v>2679</v>
      </c>
      <c r="BA1239">
        <v>1238</v>
      </c>
      <c r="BB1239">
        <v>-1.3062502692123099</v>
      </c>
      <c r="BC1239" t="s">
        <v>2678</v>
      </c>
      <c r="BD1239" t="s">
        <v>2679</v>
      </c>
      <c r="BF1239">
        <v>1238</v>
      </c>
      <c r="BG1239">
        <v>-0.188698960798555</v>
      </c>
      <c r="BH1239" t="s">
        <v>2678</v>
      </c>
      <c r="BI1239" t="s">
        <v>2679</v>
      </c>
    </row>
    <row r="1240" spans="1:61" x14ac:dyDescent="0.35">
      <c r="A1240">
        <v>1239</v>
      </c>
      <c r="B1240" t="s">
        <v>1827</v>
      </c>
      <c r="C1240">
        <v>5437456</v>
      </c>
      <c r="D1240" s="5">
        <v>4.8901236421761398</v>
      </c>
      <c r="E1240" t="s">
        <v>2678</v>
      </c>
      <c r="F1240" t="s">
        <v>2679</v>
      </c>
      <c r="H1240">
        <v>1239</v>
      </c>
      <c r="I1240">
        <v>0.67501096295073904</v>
      </c>
      <c r="J1240" t="s">
        <v>2678</v>
      </c>
      <c r="K1240" t="s">
        <v>2679</v>
      </c>
      <c r="M1240">
        <v>1239</v>
      </c>
      <c r="N1240">
        <v>0.171740856171053</v>
      </c>
      <c r="O1240" t="s">
        <v>2678</v>
      </c>
      <c r="P1240" t="s">
        <v>2679</v>
      </c>
      <c r="R1240">
        <v>1239</v>
      </c>
      <c r="S1240">
        <v>-0.35509199359097499</v>
      </c>
      <c r="T1240" t="s">
        <v>2678</v>
      </c>
      <c r="U1240" t="s">
        <v>2679</v>
      </c>
      <c r="W1240">
        <v>1239</v>
      </c>
      <c r="X1240">
        <v>0.425811336111943</v>
      </c>
      <c r="Y1240" t="s">
        <v>2678</v>
      </c>
      <c r="Z1240" t="s">
        <v>2679</v>
      </c>
      <c r="AB1240">
        <v>1239</v>
      </c>
      <c r="AC1240">
        <v>-0.10963871159966999</v>
      </c>
      <c r="AD1240" t="s">
        <v>2678</v>
      </c>
      <c r="AE1240" t="s">
        <v>2679</v>
      </c>
      <c r="AG1240">
        <v>1239</v>
      </c>
      <c r="AH1240">
        <v>0.74624214185197302</v>
      </c>
      <c r="AI1240" t="s">
        <v>2678</v>
      </c>
      <c r="AJ1240" t="s">
        <v>2679</v>
      </c>
      <c r="AL1240">
        <v>1239</v>
      </c>
      <c r="AM1240">
        <v>-4.6360543330382802E-2</v>
      </c>
      <c r="AN1240" t="s">
        <v>2678</v>
      </c>
      <c r="AO1240" t="s">
        <v>2679</v>
      </c>
      <c r="AQ1240">
        <v>1239</v>
      </c>
      <c r="AR1240">
        <v>0.24819454937369201</v>
      </c>
      <c r="AS1240" t="s">
        <v>2678</v>
      </c>
      <c r="AT1240" t="s">
        <v>2679</v>
      </c>
      <c r="AV1240">
        <v>1239</v>
      </c>
      <c r="AW1240">
        <v>-0.28529283265170402</v>
      </c>
      <c r="AX1240" t="s">
        <v>2678</v>
      </c>
      <c r="AY1240" t="s">
        <v>2679</v>
      </c>
      <c r="BA1240">
        <v>1239</v>
      </c>
      <c r="BB1240">
        <v>-0.177012915821189</v>
      </c>
      <c r="BC1240" t="s">
        <v>2678</v>
      </c>
      <c r="BD1240" t="s">
        <v>2679</v>
      </c>
      <c r="BF1240">
        <v>1239</v>
      </c>
      <c r="BG1240">
        <v>-0.41315327539350999</v>
      </c>
      <c r="BH1240" t="s">
        <v>2678</v>
      </c>
      <c r="BI1240" t="s">
        <v>2679</v>
      </c>
    </row>
    <row r="1241" spans="1:61" x14ac:dyDescent="0.35">
      <c r="A1241">
        <v>1240</v>
      </c>
      <c r="B1241" t="s">
        <v>1828</v>
      </c>
      <c r="C1241">
        <v>544401</v>
      </c>
      <c r="D1241" s="5">
        <v>4.5629472887892604</v>
      </c>
      <c r="E1241" t="s">
        <v>2678</v>
      </c>
      <c r="F1241" t="s">
        <v>2679</v>
      </c>
      <c r="H1241">
        <v>1240</v>
      </c>
      <c r="I1241">
        <v>0.54243316874034997</v>
      </c>
      <c r="J1241" t="s">
        <v>2678</v>
      </c>
      <c r="K1241" t="s">
        <v>2679</v>
      </c>
      <c r="M1241">
        <v>1240</v>
      </c>
      <c r="N1241">
        <v>-5.3651472219791899E-2</v>
      </c>
      <c r="O1241" t="s">
        <v>2678</v>
      </c>
      <c r="P1241" t="s">
        <v>2679</v>
      </c>
      <c r="R1241">
        <v>1240</v>
      </c>
      <c r="S1241">
        <v>-0.551361077508155</v>
      </c>
      <c r="T1241" t="s">
        <v>2678</v>
      </c>
      <c r="U1241" t="s">
        <v>2679</v>
      </c>
      <c r="W1241">
        <v>1240</v>
      </c>
      <c r="X1241">
        <v>0.73760747966985096</v>
      </c>
      <c r="Y1241" t="s">
        <v>2678</v>
      </c>
      <c r="Z1241" t="s">
        <v>2679</v>
      </c>
      <c r="AB1241">
        <v>1240</v>
      </c>
      <c r="AC1241">
        <v>0.31574527444049399</v>
      </c>
      <c r="AD1241" t="s">
        <v>2678</v>
      </c>
      <c r="AE1241" t="s">
        <v>2679</v>
      </c>
      <c r="AG1241">
        <v>1240</v>
      </c>
      <c r="AH1241">
        <v>0.46783526961111799</v>
      </c>
      <c r="AI1241" t="s">
        <v>2678</v>
      </c>
      <c r="AJ1241" t="s">
        <v>2679</v>
      </c>
      <c r="AL1241">
        <v>1240</v>
      </c>
      <c r="AM1241">
        <v>-3.89046777325186E-2</v>
      </c>
      <c r="AN1241" t="s">
        <v>2678</v>
      </c>
      <c r="AO1241" t="s">
        <v>2679</v>
      </c>
      <c r="AQ1241">
        <v>1240</v>
      </c>
      <c r="AR1241">
        <v>0.73799258726635497</v>
      </c>
      <c r="AS1241" t="s">
        <v>2678</v>
      </c>
      <c r="AT1241" t="s">
        <v>2679</v>
      </c>
      <c r="AV1241">
        <v>1240</v>
      </c>
      <c r="AW1241">
        <v>-0.28529283265170402</v>
      </c>
      <c r="AX1241" t="s">
        <v>2678</v>
      </c>
      <c r="AY1241" t="s">
        <v>2679</v>
      </c>
      <c r="BA1241">
        <v>1240</v>
      </c>
      <c r="BB1241">
        <v>-0.83562819235006902</v>
      </c>
      <c r="BC1241" t="s">
        <v>2678</v>
      </c>
      <c r="BD1241" t="s">
        <v>588</v>
      </c>
      <c r="BF1241">
        <v>1240</v>
      </c>
      <c r="BG1241">
        <v>-0.65036016644846395</v>
      </c>
      <c r="BH1241" t="s">
        <v>2678</v>
      </c>
      <c r="BI1241" t="s">
        <v>2679</v>
      </c>
    </row>
    <row r="1242" spans="1:61" x14ac:dyDescent="0.35">
      <c r="A1242">
        <v>1241</v>
      </c>
      <c r="B1242" t="s">
        <v>1829</v>
      </c>
      <c r="C1242">
        <v>544774</v>
      </c>
      <c r="D1242" s="5">
        <v>6.4839743209595397</v>
      </c>
      <c r="E1242" t="s">
        <v>2678</v>
      </c>
      <c r="F1242" t="s">
        <v>2679</v>
      </c>
      <c r="H1242">
        <v>1241</v>
      </c>
      <c r="I1242">
        <v>0.592826484370927</v>
      </c>
      <c r="J1242" t="s">
        <v>2678</v>
      </c>
      <c r="K1242" t="s">
        <v>2679</v>
      </c>
      <c r="M1242">
        <v>1241</v>
      </c>
      <c r="N1242">
        <v>-5.3651472219791899E-2</v>
      </c>
      <c r="O1242" t="s">
        <v>2678</v>
      </c>
      <c r="P1242" t="s">
        <v>2679</v>
      </c>
      <c r="R1242">
        <v>1241</v>
      </c>
      <c r="S1242">
        <v>-0.48421325667868798</v>
      </c>
      <c r="T1242" t="s">
        <v>2678</v>
      </c>
      <c r="U1242" t="s">
        <v>2679</v>
      </c>
      <c r="W1242">
        <v>1241</v>
      </c>
      <c r="X1242">
        <v>-0.31900913600695902</v>
      </c>
      <c r="Y1242" t="s">
        <v>2678</v>
      </c>
      <c r="Z1242" t="s">
        <v>2679</v>
      </c>
      <c r="AB1242">
        <v>1241</v>
      </c>
      <c r="AC1242">
        <v>0.97815808057382903</v>
      </c>
      <c r="AD1242" t="s">
        <v>2678</v>
      </c>
      <c r="AE1242" t="s">
        <v>2679</v>
      </c>
      <c r="AG1242">
        <v>1241</v>
      </c>
      <c r="AH1242">
        <v>-0.70331502263572299</v>
      </c>
      <c r="AI1242" t="s">
        <v>2680</v>
      </c>
      <c r="AJ1242" t="s">
        <v>588</v>
      </c>
      <c r="AL1242">
        <v>1241</v>
      </c>
      <c r="AM1242">
        <v>-3.89046777325186E-2</v>
      </c>
      <c r="AN1242" t="s">
        <v>2678</v>
      </c>
      <c r="AO1242" t="s">
        <v>2679</v>
      </c>
      <c r="AQ1242">
        <v>1241</v>
      </c>
      <c r="AR1242">
        <v>1.0663083740568799</v>
      </c>
      <c r="AS1242" t="s">
        <v>2678</v>
      </c>
      <c r="AT1242" t="s">
        <v>2679</v>
      </c>
      <c r="AV1242">
        <v>1241</v>
      </c>
      <c r="AW1242">
        <v>-0.28529283265170402</v>
      </c>
      <c r="AX1242" t="s">
        <v>2678</v>
      </c>
      <c r="AY1242" t="s">
        <v>2679</v>
      </c>
      <c r="BA1242">
        <v>1241</v>
      </c>
      <c r="BB1242">
        <v>-1.2840871040897599</v>
      </c>
      <c r="BC1242" t="s">
        <v>2678</v>
      </c>
      <c r="BD1242" t="s">
        <v>2679</v>
      </c>
      <c r="BF1242">
        <v>1241</v>
      </c>
      <c r="BG1242">
        <v>-0.74425012464890505</v>
      </c>
      <c r="BH1242" t="s">
        <v>2678</v>
      </c>
      <c r="BI1242" t="s">
        <v>2679</v>
      </c>
    </row>
    <row r="1243" spans="1:61" x14ac:dyDescent="0.35">
      <c r="A1243">
        <v>1242</v>
      </c>
      <c r="B1243" t="s">
        <v>1830</v>
      </c>
      <c r="C1243">
        <v>54593838</v>
      </c>
      <c r="D1243" s="5">
        <v>6.8611855463545099</v>
      </c>
      <c r="E1243" t="s">
        <v>2678</v>
      </c>
      <c r="F1243" t="s">
        <v>2679</v>
      </c>
      <c r="H1243">
        <v>1242</v>
      </c>
      <c r="I1243">
        <v>1.49117741323277</v>
      </c>
      <c r="J1243" t="s">
        <v>2678</v>
      </c>
      <c r="K1243" t="s">
        <v>2679</v>
      </c>
      <c r="M1243">
        <v>1242</v>
      </c>
      <c r="N1243">
        <v>3.09945343401465</v>
      </c>
      <c r="O1243" t="s">
        <v>2681</v>
      </c>
      <c r="P1243" t="s">
        <v>2679</v>
      </c>
      <c r="R1243">
        <v>1242</v>
      </c>
      <c r="S1243">
        <v>-1.8345927989356099</v>
      </c>
      <c r="T1243" t="s">
        <v>2678</v>
      </c>
      <c r="U1243" t="s">
        <v>2679</v>
      </c>
      <c r="W1243">
        <v>1242</v>
      </c>
      <c r="X1243">
        <v>0.49303181211170899</v>
      </c>
      <c r="Y1243" t="s">
        <v>2678</v>
      </c>
      <c r="Z1243" t="s">
        <v>2679</v>
      </c>
      <c r="AB1243">
        <v>1242</v>
      </c>
      <c r="AC1243">
        <v>-1.0459941554763601</v>
      </c>
      <c r="AD1243" t="s">
        <v>2678</v>
      </c>
      <c r="AE1243" t="s">
        <v>2679</v>
      </c>
      <c r="AG1243">
        <v>1242</v>
      </c>
      <c r="AH1243">
        <v>0.64337769497016495</v>
      </c>
      <c r="AI1243" t="s">
        <v>2678</v>
      </c>
      <c r="AJ1243" t="s">
        <v>2679</v>
      </c>
      <c r="AL1243">
        <v>1242</v>
      </c>
      <c r="AM1243">
        <v>0.47395329322454299</v>
      </c>
      <c r="AN1243" t="s">
        <v>2678</v>
      </c>
      <c r="AO1243" t="s">
        <v>588</v>
      </c>
      <c r="AQ1243">
        <v>1242</v>
      </c>
      <c r="AR1243">
        <v>2.7533709786091101</v>
      </c>
      <c r="AS1243" t="s">
        <v>2678</v>
      </c>
      <c r="AT1243" t="s">
        <v>2679</v>
      </c>
      <c r="AV1243">
        <v>1242</v>
      </c>
      <c r="AW1243">
        <v>1.25967269722147</v>
      </c>
      <c r="AX1243" t="s">
        <v>2678</v>
      </c>
      <c r="AY1243" t="s">
        <v>588</v>
      </c>
      <c r="BA1243">
        <v>1242</v>
      </c>
      <c r="BB1243">
        <v>2.0221032236122398</v>
      </c>
      <c r="BC1243" t="s">
        <v>2678</v>
      </c>
      <c r="BD1243" t="s">
        <v>2679</v>
      </c>
      <c r="BF1243">
        <v>1242</v>
      </c>
      <c r="BG1243">
        <v>-0.76387234051925501</v>
      </c>
      <c r="BH1243" t="s">
        <v>2678</v>
      </c>
      <c r="BI1243" t="s">
        <v>2679</v>
      </c>
    </row>
    <row r="1244" spans="1:61" x14ac:dyDescent="0.35">
      <c r="A1244">
        <v>1243</v>
      </c>
      <c r="B1244" t="s">
        <v>1831</v>
      </c>
      <c r="C1244">
        <v>5464711</v>
      </c>
      <c r="D1244" s="5">
        <v>4.5344231790891296</v>
      </c>
      <c r="E1244" t="s">
        <v>2678</v>
      </c>
      <c r="F1244" t="s">
        <v>2679</v>
      </c>
      <c r="H1244">
        <v>1243</v>
      </c>
      <c r="I1244">
        <v>0.60092794380414305</v>
      </c>
      <c r="J1244" t="s">
        <v>2678</v>
      </c>
      <c r="K1244" t="s">
        <v>2679</v>
      </c>
      <c r="M1244">
        <v>1243</v>
      </c>
      <c r="N1244">
        <v>0.171740856171053</v>
      </c>
      <c r="O1244" t="s">
        <v>2678</v>
      </c>
      <c r="P1244" t="s">
        <v>2679</v>
      </c>
      <c r="R1244">
        <v>1243</v>
      </c>
      <c r="S1244">
        <v>-0.44727263210021201</v>
      </c>
      <c r="T1244" t="s">
        <v>2678</v>
      </c>
      <c r="U1244" t="s">
        <v>2679</v>
      </c>
      <c r="W1244">
        <v>1243</v>
      </c>
      <c r="X1244">
        <v>0.32095268955659301</v>
      </c>
      <c r="Y1244" t="s">
        <v>2678</v>
      </c>
      <c r="Z1244" t="s">
        <v>2679</v>
      </c>
      <c r="AB1244">
        <v>1243</v>
      </c>
      <c r="AC1244">
        <v>0.25836840291884899</v>
      </c>
      <c r="AD1244" t="s">
        <v>2678</v>
      </c>
      <c r="AE1244" t="s">
        <v>2679</v>
      </c>
      <c r="AG1244">
        <v>1243</v>
      </c>
      <c r="AH1244">
        <v>0.21162169253317001</v>
      </c>
      <c r="AI1244" t="s">
        <v>2678</v>
      </c>
      <c r="AJ1244" t="s">
        <v>2679</v>
      </c>
      <c r="AL1244">
        <v>1243</v>
      </c>
      <c r="AM1244">
        <v>-0.43518222557094</v>
      </c>
      <c r="AN1244" t="s">
        <v>2678</v>
      </c>
      <c r="AO1244" t="s">
        <v>2679</v>
      </c>
      <c r="AQ1244">
        <v>1243</v>
      </c>
      <c r="AR1244">
        <v>0.60682713280824696</v>
      </c>
      <c r="AS1244" t="s">
        <v>2678</v>
      </c>
      <c r="AT1244" t="s">
        <v>2679</v>
      </c>
      <c r="AV1244">
        <v>1243</v>
      </c>
      <c r="AW1244">
        <v>-0.28529283265170402</v>
      </c>
      <c r="AX1244" t="s">
        <v>2678</v>
      </c>
      <c r="AY1244" t="s">
        <v>2679</v>
      </c>
      <c r="BA1244">
        <v>1243</v>
      </c>
      <c r="BB1244">
        <v>-0.49970378192623799</v>
      </c>
      <c r="BC1244" t="s">
        <v>2678</v>
      </c>
      <c r="BD1244" t="s">
        <v>2679</v>
      </c>
      <c r="BF1244">
        <v>1243</v>
      </c>
      <c r="BG1244">
        <v>-1.42967330324167</v>
      </c>
      <c r="BH1244" t="s">
        <v>2678</v>
      </c>
      <c r="BI1244" t="s">
        <v>2679</v>
      </c>
    </row>
    <row r="1245" spans="1:61" x14ac:dyDescent="0.35">
      <c r="A1245">
        <v>1244</v>
      </c>
      <c r="B1245" t="s">
        <v>1832</v>
      </c>
      <c r="C1245">
        <v>5465656</v>
      </c>
      <c r="D1245" s="5">
        <v>4.9109846220471001</v>
      </c>
      <c r="E1245" t="s">
        <v>2678</v>
      </c>
      <c r="F1245" t="s">
        <v>2679</v>
      </c>
      <c r="H1245">
        <v>1244</v>
      </c>
      <c r="I1245">
        <v>0.77080692907409998</v>
      </c>
      <c r="J1245" t="s">
        <v>2678</v>
      </c>
      <c r="K1245" t="s">
        <v>2679</v>
      </c>
      <c r="M1245">
        <v>1244</v>
      </c>
      <c r="N1245">
        <v>0.82376175281217401</v>
      </c>
      <c r="O1245" t="s">
        <v>2678</v>
      </c>
      <c r="P1245" t="s">
        <v>2679</v>
      </c>
      <c r="R1245">
        <v>1244</v>
      </c>
      <c r="S1245">
        <v>-0.13421246024019201</v>
      </c>
      <c r="T1245" t="s">
        <v>2678</v>
      </c>
      <c r="U1245" t="s">
        <v>2679</v>
      </c>
      <c r="W1245">
        <v>1244</v>
      </c>
      <c r="X1245">
        <v>0.32785365225135499</v>
      </c>
      <c r="Y1245" t="s">
        <v>2678</v>
      </c>
      <c r="Z1245" t="s">
        <v>2679</v>
      </c>
      <c r="AB1245">
        <v>1244</v>
      </c>
      <c r="AC1245">
        <v>-0.31863905329419601</v>
      </c>
      <c r="AD1245" t="s">
        <v>2678</v>
      </c>
      <c r="AE1245" t="s">
        <v>2679</v>
      </c>
      <c r="AG1245">
        <v>1244</v>
      </c>
      <c r="AH1245">
        <v>-0.59034549152312599</v>
      </c>
      <c r="AI1245" t="s">
        <v>2678</v>
      </c>
      <c r="AJ1245" t="s">
        <v>2679</v>
      </c>
      <c r="AL1245">
        <v>1244</v>
      </c>
      <c r="AM1245">
        <v>-3.89046777325186E-2</v>
      </c>
      <c r="AN1245" t="s">
        <v>2678</v>
      </c>
      <c r="AO1245" t="s">
        <v>2679</v>
      </c>
      <c r="AQ1245">
        <v>1244</v>
      </c>
      <c r="AR1245">
        <v>7.6899822527207007E-2</v>
      </c>
      <c r="AS1245" t="s">
        <v>2678</v>
      </c>
      <c r="AT1245" t="s">
        <v>2679</v>
      </c>
      <c r="AV1245">
        <v>1244</v>
      </c>
      <c r="AW1245">
        <v>-0.28529283265170402</v>
      </c>
      <c r="AX1245" t="s">
        <v>2678</v>
      </c>
      <c r="AY1245" t="s">
        <v>2679</v>
      </c>
      <c r="BA1245">
        <v>1244</v>
      </c>
      <c r="BB1245">
        <v>0.228308011555997</v>
      </c>
      <c r="BC1245" t="s">
        <v>2678</v>
      </c>
      <c r="BD1245" t="s">
        <v>2679</v>
      </c>
      <c r="BF1245">
        <v>1244</v>
      </c>
      <c r="BG1245">
        <v>1.24164884673048</v>
      </c>
      <c r="BH1245" t="s">
        <v>2678</v>
      </c>
      <c r="BI1245" t="s">
        <v>2679</v>
      </c>
    </row>
    <row r="1246" spans="1:61" x14ac:dyDescent="0.35">
      <c r="A1246">
        <v>1245</v>
      </c>
      <c r="B1246" t="s">
        <v>1833</v>
      </c>
      <c r="C1246">
        <v>5466773</v>
      </c>
      <c r="D1246" s="5">
        <v>5.3461455436606302</v>
      </c>
      <c r="E1246" t="s">
        <v>2678</v>
      </c>
      <c r="F1246" t="s">
        <v>2679</v>
      </c>
      <c r="H1246">
        <v>1245</v>
      </c>
      <c r="I1246">
        <v>0.84170910941056298</v>
      </c>
      <c r="J1246" t="s">
        <v>2678</v>
      </c>
      <c r="K1246" t="s">
        <v>2679</v>
      </c>
      <c r="M1246">
        <v>1245</v>
      </c>
      <c r="N1246">
        <v>0.171740856171053</v>
      </c>
      <c r="O1246" t="s">
        <v>2678</v>
      </c>
      <c r="P1246" t="s">
        <v>2679</v>
      </c>
      <c r="R1246">
        <v>1245</v>
      </c>
      <c r="S1246">
        <v>-0.65554903494031502</v>
      </c>
      <c r="T1246" t="s">
        <v>2678</v>
      </c>
      <c r="U1246" t="s">
        <v>2679</v>
      </c>
      <c r="W1246">
        <v>1245</v>
      </c>
      <c r="X1246">
        <v>0.24714627636858999</v>
      </c>
      <c r="Y1246" t="s">
        <v>2678</v>
      </c>
      <c r="Z1246" t="s">
        <v>2679</v>
      </c>
      <c r="AB1246">
        <v>1245</v>
      </c>
      <c r="AC1246">
        <v>-1.98127373139085E-2</v>
      </c>
      <c r="AD1246" t="s">
        <v>2678</v>
      </c>
      <c r="AE1246" t="s">
        <v>2679</v>
      </c>
      <c r="AG1246">
        <v>1245</v>
      </c>
      <c r="AH1246">
        <v>0.77073194051355198</v>
      </c>
      <c r="AI1246" t="s">
        <v>2678</v>
      </c>
      <c r="AJ1246" t="s">
        <v>2679</v>
      </c>
      <c r="AL1246">
        <v>1245</v>
      </c>
      <c r="AM1246">
        <v>-5.3816408928247003E-2</v>
      </c>
      <c r="AN1246" t="s">
        <v>2678</v>
      </c>
      <c r="AO1246" t="s">
        <v>2679</v>
      </c>
      <c r="AQ1246">
        <v>1245</v>
      </c>
      <c r="AR1246">
        <v>0.50499186541112595</v>
      </c>
      <c r="AS1246" t="s">
        <v>2678</v>
      </c>
      <c r="AT1246" t="s">
        <v>2679</v>
      </c>
      <c r="AV1246">
        <v>1245</v>
      </c>
      <c r="AW1246">
        <v>-0.28529283265170402</v>
      </c>
      <c r="AX1246" t="s">
        <v>2678</v>
      </c>
      <c r="AY1246" t="s">
        <v>2679</v>
      </c>
      <c r="BA1246">
        <v>1245</v>
      </c>
      <c r="BB1246">
        <v>-0.212907607160983</v>
      </c>
      <c r="BC1246" t="s">
        <v>2678</v>
      </c>
      <c r="BD1246" t="s">
        <v>2679</v>
      </c>
      <c r="BF1246">
        <v>1245</v>
      </c>
      <c r="BG1246">
        <v>2.96167441208372</v>
      </c>
      <c r="BH1246" t="s">
        <v>2678</v>
      </c>
      <c r="BI1246" t="s">
        <v>2679</v>
      </c>
    </row>
    <row r="1247" spans="1:61" x14ac:dyDescent="0.35">
      <c r="A1247">
        <v>1246</v>
      </c>
      <c r="B1247" t="s">
        <v>1834</v>
      </c>
      <c r="C1247">
        <v>547648</v>
      </c>
      <c r="D1247" s="5">
        <v>3.3294968804883598</v>
      </c>
      <c r="E1247" t="s">
        <v>2678</v>
      </c>
      <c r="F1247" t="s">
        <v>2679</v>
      </c>
      <c r="H1247">
        <v>1246</v>
      </c>
      <c r="I1247">
        <v>0.65066726285638099</v>
      </c>
      <c r="J1247" t="s">
        <v>2678</v>
      </c>
      <c r="K1247" t="s">
        <v>2679</v>
      </c>
      <c r="M1247">
        <v>1246</v>
      </c>
      <c r="N1247">
        <v>0.171740856171053</v>
      </c>
      <c r="O1247" t="s">
        <v>2678</v>
      </c>
      <c r="P1247" t="s">
        <v>2679</v>
      </c>
      <c r="R1247">
        <v>1246</v>
      </c>
      <c r="S1247">
        <v>3.5688192926949101E-2</v>
      </c>
      <c r="T1247" t="s">
        <v>2678</v>
      </c>
      <c r="U1247" t="s">
        <v>2679</v>
      </c>
      <c r="W1247">
        <v>1246</v>
      </c>
      <c r="X1247">
        <v>0.35521981043409501</v>
      </c>
      <c r="Y1247" t="s">
        <v>2678</v>
      </c>
      <c r="Z1247" t="s">
        <v>2679</v>
      </c>
      <c r="AB1247">
        <v>1246</v>
      </c>
      <c r="AC1247">
        <v>-0.25684155740707798</v>
      </c>
      <c r="AD1247" t="s">
        <v>2678</v>
      </c>
      <c r="AE1247" t="s">
        <v>2679</v>
      </c>
      <c r="AG1247">
        <v>1246</v>
      </c>
      <c r="AH1247">
        <v>-0.225025992785856</v>
      </c>
      <c r="AI1247" t="s">
        <v>2678</v>
      </c>
      <c r="AJ1247" t="s">
        <v>2679</v>
      </c>
      <c r="AL1247">
        <v>1246</v>
      </c>
      <c r="AM1247">
        <v>-0.43518222557094</v>
      </c>
      <c r="AN1247" t="s">
        <v>2678</v>
      </c>
      <c r="AO1247" t="s">
        <v>2679</v>
      </c>
      <c r="AQ1247">
        <v>1246</v>
      </c>
      <c r="AR1247">
        <v>0.157287055510444</v>
      </c>
      <c r="AS1247" t="s">
        <v>2678</v>
      </c>
      <c r="AT1247" t="s">
        <v>2679</v>
      </c>
      <c r="AV1247">
        <v>1246</v>
      </c>
      <c r="AW1247">
        <v>-0.28529283265170402</v>
      </c>
      <c r="AX1247" t="s">
        <v>2678</v>
      </c>
      <c r="AY1247" t="s">
        <v>2679</v>
      </c>
      <c r="BA1247">
        <v>1246</v>
      </c>
      <c r="BB1247">
        <v>-6.9449293786174496E-2</v>
      </c>
      <c r="BC1247" t="s">
        <v>2678</v>
      </c>
      <c r="BD1247" t="s">
        <v>2679</v>
      </c>
      <c r="BF1247">
        <v>1246</v>
      </c>
      <c r="BG1247">
        <v>-1.37084712468448</v>
      </c>
      <c r="BH1247" t="s">
        <v>2678</v>
      </c>
      <c r="BI1247" t="s">
        <v>2679</v>
      </c>
    </row>
    <row r="1248" spans="1:61" x14ac:dyDescent="0.35">
      <c r="A1248">
        <v>1247</v>
      </c>
      <c r="B1248" t="s">
        <v>1835</v>
      </c>
      <c r="C1248">
        <v>54853</v>
      </c>
      <c r="D1248" s="5">
        <v>3.2032750780014898</v>
      </c>
      <c r="E1248" t="s">
        <v>2678</v>
      </c>
      <c r="F1248" t="s">
        <v>2679</v>
      </c>
      <c r="H1248">
        <v>1247</v>
      </c>
      <c r="I1248">
        <v>0.703887999146243</v>
      </c>
      <c r="J1248" t="s">
        <v>2678</v>
      </c>
      <c r="K1248" t="s">
        <v>2679</v>
      </c>
      <c r="M1248">
        <v>1247</v>
      </c>
      <c r="N1248">
        <v>4.4891441245759597E-2</v>
      </c>
      <c r="O1248" t="s">
        <v>2678</v>
      </c>
      <c r="P1248" t="s">
        <v>2679</v>
      </c>
      <c r="R1248">
        <v>1247</v>
      </c>
      <c r="S1248">
        <v>6.6178371496066202E-2</v>
      </c>
      <c r="T1248" t="s">
        <v>2678</v>
      </c>
      <c r="U1248" t="s">
        <v>2679</v>
      </c>
      <c r="W1248">
        <v>1247</v>
      </c>
      <c r="X1248">
        <v>1.18099267206405</v>
      </c>
      <c r="Y1248" t="s">
        <v>2678</v>
      </c>
      <c r="Z1248" t="s">
        <v>2679</v>
      </c>
      <c r="AB1248">
        <v>1247</v>
      </c>
      <c r="AC1248">
        <v>0.81571601569013097</v>
      </c>
      <c r="AD1248" t="s">
        <v>2678</v>
      </c>
      <c r="AE1248" t="s">
        <v>2679</v>
      </c>
      <c r="AG1248">
        <v>1247</v>
      </c>
      <c r="AH1248">
        <v>-0.35589972027863598</v>
      </c>
      <c r="AI1248" t="s">
        <v>2678</v>
      </c>
      <c r="AJ1248" t="s">
        <v>2679</v>
      </c>
      <c r="AL1248">
        <v>1247</v>
      </c>
      <c r="AM1248">
        <v>0.60685865554646601</v>
      </c>
      <c r="AN1248" t="s">
        <v>2678</v>
      </c>
      <c r="AO1248" t="s">
        <v>588</v>
      </c>
      <c r="AQ1248">
        <v>1247</v>
      </c>
      <c r="AR1248">
        <v>0.63320828543913799</v>
      </c>
      <c r="AS1248" t="s">
        <v>2678</v>
      </c>
      <c r="AT1248" t="s">
        <v>2679</v>
      </c>
      <c r="AV1248">
        <v>1247</v>
      </c>
      <c r="AW1248">
        <v>-0.75131366352961104</v>
      </c>
      <c r="AX1248" t="s">
        <v>2678</v>
      </c>
      <c r="AY1248" t="s">
        <v>2679</v>
      </c>
      <c r="BA1248">
        <v>1247</v>
      </c>
      <c r="BB1248">
        <v>0.27468202553526</v>
      </c>
      <c r="BC1248" t="s">
        <v>2678</v>
      </c>
      <c r="BD1248" t="s">
        <v>2679</v>
      </c>
      <c r="BF1248">
        <v>1247</v>
      </c>
      <c r="BG1248">
        <v>-5.6960438540512701</v>
      </c>
      <c r="BH1248" t="s">
        <v>2680</v>
      </c>
      <c r="BI1248" t="s">
        <v>588</v>
      </c>
    </row>
    <row r="1249" spans="1:61" x14ac:dyDescent="0.35">
      <c r="A1249">
        <v>1248</v>
      </c>
      <c r="B1249" t="s">
        <v>1836</v>
      </c>
      <c r="C1249">
        <v>54910893</v>
      </c>
      <c r="D1249" s="5">
        <v>5.4152851701803923</v>
      </c>
      <c r="H1249">
        <v>1248</v>
      </c>
      <c r="I1249">
        <v>0.79429121626446797</v>
      </c>
      <c r="M1249">
        <v>1248</v>
      </c>
      <c r="N1249">
        <v>0.73100098509927047</v>
      </c>
      <c r="R1249">
        <v>1248</v>
      </c>
      <c r="S1249">
        <v>-2.4046166948102901E-3</v>
      </c>
      <c r="T1249" t="s">
        <v>2678</v>
      </c>
      <c r="U1249" t="s">
        <v>2679</v>
      </c>
      <c r="W1249">
        <v>1248</v>
      </c>
      <c r="X1249">
        <v>0.11421474180591584</v>
      </c>
      <c r="AB1249">
        <v>1248</v>
      </c>
      <c r="AC1249">
        <v>-1.1777466271916801</v>
      </c>
      <c r="AD1249" t="s">
        <v>2678</v>
      </c>
      <c r="AE1249" t="s">
        <v>2679</v>
      </c>
      <c r="AG1249">
        <v>1248</v>
      </c>
      <c r="AH1249">
        <v>0.35261473676799598</v>
      </c>
      <c r="AI1249" t="s">
        <v>2678</v>
      </c>
      <c r="AJ1249" t="s">
        <v>2679</v>
      </c>
      <c r="AL1249">
        <v>1248</v>
      </c>
      <c r="AM1249">
        <v>-4.6360543330382802E-2</v>
      </c>
      <c r="AN1249" t="s">
        <v>2678</v>
      </c>
      <c r="AO1249" t="s">
        <v>2679</v>
      </c>
      <c r="AQ1249">
        <v>1248</v>
      </c>
      <c r="AR1249">
        <v>0.350405157373056</v>
      </c>
      <c r="AS1249" t="s">
        <v>2678</v>
      </c>
      <c r="AT1249" t="s">
        <v>2679</v>
      </c>
      <c r="AV1249">
        <v>1248</v>
      </c>
      <c r="AW1249">
        <v>-0.8452157269051872</v>
      </c>
      <c r="BA1249">
        <v>1248</v>
      </c>
      <c r="BB1249">
        <v>0.30202462598537</v>
      </c>
      <c r="BC1249" t="s">
        <v>2678</v>
      </c>
      <c r="BD1249" t="s">
        <v>2679</v>
      </c>
      <c r="BF1249">
        <v>1248</v>
      </c>
      <c r="BG1249">
        <v>6.2420321020138596</v>
      </c>
      <c r="BH1249" t="s">
        <v>2680</v>
      </c>
      <c r="BI1249" t="s">
        <v>2679</v>
      </c>
    </row>
    <row r="1250" spans="1:61" x14ac:dyDescent="0.35">
      <c r="A1250">
        <v>1249</v>
      </c>
      <c r="B1250" t="s">
        <v>1837</v>
      </c>
      <c r="C1250">
        <v>549188</v>
      </c>
      <c r="D1250" s="5">
        <v>6.2419346218967497</v>
      </c>
      <c r="E1250" t="s">
        <v>2678</v>
      </c>
      <c r="F1250" t="s">
        <v>2679</v>
      </c>
      <c r="H1250">
        <v>1249</v>
      </c>
      <c r="I1250">
        <v>1.09703197548639</v>
      </c>
      <c r="J1250" t="s">
        <v>2678</v>
      </c>
      <c r="K1250" t="s">
        <v>2679</v>
      </c>
      <c r="M1250">
        <v>1249</v>
      </c>
      <c r="N1250">
        <v>0.60304198556016797</v>
      </c>
      <c r="O1250" t="s">
        <v>2678</v>
      </c>
      <c r="P1250" t="s">
        <v>2679</v>
      </c>
      <c r="R1250">
        <v>1249</v>
      </c>
      <c r="S1250">
        <v>0.17389824198213999</v>
      </c>
      <c r="T1250" t="s">
        <v>2678</v>
      </c>
      <c r="U1250" t="s">
        <v>2679</v>
      </c>
      <c r="W1250">
        <v>1249</v>
      </c>
      <c r="X1250">
        <v>0.40719510058045</v>
      </c>
      <c r="Y1250" t="s">
        <v>2678</v>
      </c>
      <c r="Z1250" t="s">
        <v>2679</v>
      </c>
      <c r="AB1250">
        <v>1249</v>
      </c>
      <c r="AC1250">
        <v>-0.89956548695892502</v>
      </c>
      <c r="AD1250" t="s">
        <v>2678</v>
      </c>
      <c r="AE1250" t="s">
        <v>2679</v>
      </c>
      <c r="AG1250">
        <v>1249</v>
      </c>
      <c r="AH1250">
        <v>0.20002822369137799</v>
      </c>
      <c r="AI1250" t="s">
        <v>2680</v>
      </c>
      <c r="AJ1250" t="s">
        <v>588</v>
      </c>
      <c r="AL1250">
        <v>1249</v>
      </c>
      <c r="AM1250">
        <v>-3.89046777325186E-2</v>
      </c>
      <c r="AN1250" t="s">
        <v>2678</v>
      </c>
      <c r="AO1250" t="s">
        <v>2679</v>
      </c>
      <c r="AQ1250">
        <v>1249</v>
      </c>
      <c r="AR1250">
        <v>0.41832035834462</v>
      </c>
      <c r="AS1250" t="s">
        <v>2678</v>
      </c>
      <c r="AT1250" t="s">
        <v>2679</v>
      </c>
      <c r="AV1250">
        <v>1249</v>
      </c>
      <c r="AW1250">
        <v>-0.28529283265170402</v>
      </c>
      <c r="AX1250" t="s">
        <v>2678</v>
      </c>
      <c r="AY1250" t="s">
        <v>2679</v>
      </c>
      <c r="BA1250">
        <v>1249</v>
      </c>
      <c r="BB1250">
        <v>7.3888567604272995E-2</v>
      </c>
      <c r="BC1250" t="s">
        <v>2678</v>
      </c>
      <c r="BD1250" t="s">
        <v>2679</v>
      </c>
      <c r="BF1250">
        <v>1249</v>
      </c>
      <c r="BG1250">
        <v>2.7483205550035601</v>
      </c>
      <c r="BH1250" t="s">
        <v>2678</v>
      </c>
      <c r="BI1250" t="s">
        <v>2679</v>
      </c>
    </row>
    <row r="1251" spans="1:61" x14ac:dyDescent="0.35">
      <c r="A1251">
        <v>1250</v>
      </c>
      <c r="B1251" t="s">
        <v>1838</v>
      </c>
      <c r="C1251">
        <v>54944568</v>
      </c>
      <c r="D1251" s="5">
        <v>6.7890523920908796</v>
      </c>
      <c r="E1251" t="s">
        <v>2678</v>
      </c>
      <c r="F1251" t="s">
        <v>2679</v>
      </c>
      <c r="H1251">
        <v>1250</v>
      </c>
      <c r="I1251">
        <v>0.97409787165661599</v>
      </c>
      <c r="J1251" t="s">
        <v>2678</v>
      </c>
      <c r="K1251" t="s">
        <v>2679</v>
      </c>
      <c r="M1251">
        <v>1250</v>
      </c>
      <c r="N1251">
        <v>3.4153181172928799</v>
      </c>
      <c r="O1251" t="s">
        <v>2681</v>
      </c>
      <c r="P1251" t="s">
        <v>588</v>
      </c>
      <c r="R1251">
        <v>1250</v>
      </c>
      <c r="S1251">
        <v>1.18376964441927</v>
      </c>
      <c r="T1251" t="s">
        <v>2678</v>
      </c>
      <c r="U1251" t="s">
        <v>2679</v>
      </c>
      <c r="W1251">
        <v>1250</v>
      </c>
      <c r="X1251">
        <v>-0.74932790036025199</v>
      </c>
      <c r="Y1251" t="s">
        <v>2678</v>
      </c>
      <c r="Z1251" t="s">
        <v>588</v>
      </c>
      <c r="AB1251">
        <v>1250</v>
      </c>
      <c r="AC1251">
        <v>2.8994613845813602</v>
      </c>
      <c r="AD1251" t="s">
        <v>2680</v>
      </c>
      <c r="AE1251" t="s">
        <v>588</v>
      </c>
      <c r="AG1251">
        <v>1250</v>
      </c>
      <c r="AH1251">
        <v>1.0283214300896799</v>
      </c>
      <c r="AI1251" t="s">
        <v>2678</v>
      </c>
      <c r="AJ1251" t="s">
        <v>2679</v>
      </c>
      <c r="AL1251">
        <v>1250</v>
      </c>
      <c r="AM1251">
        <v>0.73903129195185702</v>
      </c>
      <c r="AN1251" t="s">
        <v>2678</v>
      </c>
      <c r="AO1251" t="s">
        <v>2679</v>
      </c>
      <c r="AQ1251">
        <v>1250</v>
      </c>
      <c r="AR1251">
        <v>0.67388441240325603</v>
      </c>
      <c r="AS1251" t="s">
        <v>2678</v>
      </c>
      <c r="AT1251" t="s">
        <v>2679</v>
      </c>
      <c r="AV1251">
        <v>1250</v>
      </c>
      <c r="AW1251">
        <v>-0.28529283265170402</v>
      </c>
      <c r="AX1251" t="s">
        <v>2678</v>
      </c>
      <c r="AY1251" t="s">
        <v>2679</v>
      </c>
      <c r="BA1251">
        <v>1250</v>
      </c>
      <c r="BB1251">
        <v>-3.8405961984927099</v>
      </c>
      <c r="BC1251" t="s">
        <v>2680</v>
      </c>
      <c r="BD1251" t="s">
        <v>588</v>
      </c>
      <c r="BF1251">
        <v>1250</v>
      </c>
      <c r="BG1251">
        <v>-4.4690823350694897</v>
      </c>
      <c r="BH1251" t="s">
        <v>2680</v>
      </c>
      <c r="BI1251" t="s">
        <v>588</v>
      </c>
    </row>
    <row r="1252" spans="1:61" x14ac:dyDescent="0.35">
      <c r="A1252">
        <v>1251</v>
      </c>
      <c r="B1252" t="s">
        <v>1839</v>
      </c>
      <c r="C1252">
        <v>54965218</v>
      </c>
      <c r="D1252" s="5">
        <v>5.5351203021361499</v>
      </c>
      <c r="E1252" t="s">
        <v>2678</v>
      </c>
      <c r="F1252" t="s">
        <v>2679</v>
      </c>
      <c r="H1252">
        <v>1251</v>
      </c>
      <c r="I1252">
        <v>0.921642817448173</v>
      </c>
      <c r="J1252" t="s">
        <v>2678</v>
      </c>
      <c r="K1252" t="s">
        <v>2679</v>
      </c>
      <c r="M1252">
        <v>1251</v>
      </c>
      <c r="N1252">
        <v>1.8134745006209501</v>
      </c>
      <c r="O1252" t="s">
        <v>2678</v>
      </c>
      <c r="P1252" t="s">
        <v>2679</v>
      </c>
      <c r="R1252">
        <v>1251</v>
      </c>
      <c r="S1252">
        <v>-1.21820809059877</v>
      </c>
      <c r="T1252" t="s">
        <v>2678</v>
      </c>
      <c r="U1252" t="s">
        <v>588</v>
      </c>
      <c r="W1252">
        <v>1251</v>
      </c>
      <c r="X1252">
        <v>0.54341812809097501</v>
      </c>
      <c r="Y1252" t="s">
        <v>2678</v>
      </c>
      <c r="Z1252" t="s">
        <v>2679</v>
      </c>
      <c r="AB1252">
        <v>1251</v>
      </c>
      <c r="AC1252">
        <v>-0.23616734851982299</v>
      </c>
      <c r="AD1252" t="s">
        <v>2678</v>
      </c>
      <c r="AE1252" t="s">
        <v>2679</v>
      </c>
      <c r="AG1252">
        <v>1251</v>
      </c>
      <c r="AH1252">
        <v>0.72833214492548903</v>
      </c>
      <c r="AI1252" t="s">
        <v>2678</v>
      </c>
      <c r="AJ1252" t="s">
        <v>2679</v>
      </c>
      <c r="AL1252">
        <v>1251</v>
      </c>
      <c r="AM1252">
        <v>0.73157542635399297</v>
      </c>
      <c r="AN1252" t="s">
        <v>2678</v>
      </c>
      <c r="AO1252" t="s">
        <v>2679</v>
      </c>
      <c r="AQ1252">
        <v>1251</v>
      </c>
      <c r="AR1252">
        <v>-0.56172025042713802</v>
      </c>
      <c r="AS1252" t="s">
        <v>2678</v>
      </c>
      <c r="AT1252" t="s">
        <v>2679</v>
      </c>
      <c r="AV1252">
        <v>1251</v>
      </c>
      <c r="AW1252">
        <v>7.0403671281195597E-3</v>
      </c>
      <c r="AX1252" t="s">
        <v>2678</v>
      </c>
      <c r="AY1252" t="s">
        <v>2679</v>
      </c>
      <c r="BA1252">
        <v>1251</v>
      </c>
      <c r="BB1252">
        <v>0.95148375414773501</v>
      </c>
      <c r="BC1252" t="s">
        <v>2678</v>
      </c>
      <c r="BD1252" t="s">
        <v>2679</v>
      </c>
      <c r="BF1252">
        <v>1251</v>
      </c>
      <c r="BG1252">
        <v>-4.1376196657279198</v>
      </c>
      <c r="BH1252" t="s">
        <v>2680</v>
      </c>
      <c r="BI1252" t="s">
        <v>588</v>
      </c>
    </row>
    <row r="1253" spans="1:61" x14ac:dyDescent="0.35">
      <c r="A1253">
        <v>1252</v>
      </c>
      <c r="B1253" t="s">
        <v>1840</v>
      </c>
      <c r="C1253">
        <v>55179312</v>
      </c>
      <c r="D1253" s="5">
        <v>5.9220404246621001</v>
      </c>
      <c r="E1253" t="s">
        <v>2678</v>
      </c>
      <c r="F1253" t="s">
        <v>2679</v>
      </c>
      <c r="H1253">
        <v>1252</v>
      </c>
      <c r="I1253">
        <v>0.78951287565716299</v>
      </c>
      <c r="J1253" t="s">
        <v>2678</v>
      </c>
      <c r="K1253" t="s">
        <v>2679</v>
      </c>
      <c r="M1253">
        <v>1252</v>
      </c>
      <c r="N1253">
        <v>1.7407657070517499</v>
      </c>
      <c r="O1253" t="s">
        <v>2678</v>
      </c>
      <c r="P1253" t="s">
        <v>2679</v>
      </c>
      <c r="R1253">
        <v>1252</v>
      </c>
      <c r="S1253">
        <v>0.44483725322397899</v>
      </c>
      <c r="T1253" t="s">
        <v>2678</v>
      </c>
      <c r="U1253" t="s">
        <v>2679</v>
      </c>
      <c r="W1253">
        <v>1252</v>
      </c>
      <c r="X1253">
        <v>0.14130633183070099</v>
      </c>
      <c r="Y1253" t="s">
        <v>2678</v>
      </c>
      <c r="Z1253" t="s">
        <v>2679</v>
      </c>
      <c r="AB1253">
        <v>1252</v>
      </c>
      <c r="AC1253">
        <v>-1.32494947299909</v>
      </c>
      <c r="AD1253" t="s">
        <v>2678</v>
      </c>
      <c r="AE1253" t="s">
        <v>2679</v>
      </c>
      <c r="AG1253">
        <v>1252</v>
      </c>
      <c r="AH1253">
        <v>0.94104871136565305</v>
      </c>
      <c r="AI1253" t="s">
        <v>2678</v>
      </c>
      <c r="AJ1253" t="s">
        <v>2679</v>
      </c>
      <c r="AL1253">
        <v>1252</v>
      </c>
      <c r="AM1253">
        <v>-0.43518222557094</v>
      </c>
      <c r="AN1253" t="s">
        <v>2678</v>
      </c>
      <c r="AO1253" t="s">
        <v>2679</v>
      </c>
      <c r="AQ1253">
        <v>1252</v>
      </c>
      <c r="AR1253">
        <v>0.44145206345999399</v>
      </c>
      <c r="AS1253" t="s">
        <v>2678</v>
      </c>
      <c r="AT1253" t="s">
        <v>2679</v>
      </c>
      <c r="AV1253">
        <v>1252</v>
      </c>
      <c r="AW1253">
        <v>-1.21733449440751</v>
      </c>
      <c r="AX1253" t="s">
        <v>2678</v>
      </c>
      <c r="AY1253" t="s">
        <v>2679</v>
      </c>
      <c r="BA1253">
        <v>1252</v>
      </c>
      <c r="BB1253">
        <v>-1.7991072878782499</v>
      </c>
      <c r="BC1253" t="s">
        <v>2681</v>
      </c>
      <c r="BD1253" t="s">
        <v>588</v>
      </c>
      <c r="BF1253">
        <v>1252</v>
      </c>
      <c r="BG1253">
        <v>1.2154934156061299</v>
      </c>
      <c r="BH1253" t="s">
        <v>2681</v>
      </c>
      <c r="BI1253" t="s">
        <v>588</v>
      </c>
    </row>
    <row r="1254" spans="1:61" x14ac:dyDescent="0.35">
      <c r="A1254">
        <v>1253</v>
      </c>
      <c r="B1254" t="s">
        <v>1841</v>
      </c>
      <c r="C1254">
        <v>55185</v>
      </c>
      <c r="D1254" s="5">
        <v>3.7221861670695402</v>
      </c>
      <c r="E1254" t="s">
        <v>2678</v>
      </c>
      <c r="F1254" t="s">
        <v>2679</v>
      </c>
      <c r="H1254">
        <v>1253</v>
      </c>
      <c r="I1254">
        <v>0.53181173313154995</v>
      </c>
      <c r="J1254" t="s">
        <v>2678</v>
      </c>
      <c r="K1254" t="s">
        <v>2679</v>
      </c>
      <c r="M1254">
        <v>1253</v>
      </c>
      <c r="N1254">
        <v>-0.39197070805426498</v>
      </c>
      <c r="O1254" t="s">
        <v>2678</v>
      </c>
      <c r="P1254" t="s">
        <v>2679</v>
      </c>
      <c r="R1254">
        <v>1253</v>
      </c>
      <c r="S1254">
        <v>0.31855964911982598</v>
      </c>
      <c r="T1254" t="s">
        <v>2678</v>
      </c>
      <c r="U1254" t="s">
        <v>2679</v>
      </c>
      <c r="W1254">
        <v>1253</v>
      </c>
      <c r="X1254">
        <v>-8.8219125879169302E-2</v>
      </c>
      <c r="Y1254" t="s">
        <v>2678</v>
      </c>
      <c r="Z1254" t="s">
        <v>2679</v>
      </c>
      <c r="AB1254">
        <v>1253</v>
      </c>
      <c r="AC1254">
        <v>0.96291886149753902</v>
      </c>
      <c r="AD1254" t="s">
        <v>2678</v>
      </c>
      <c r="AE1254" t="s">
        <v>2679</v>
      </c>
      <c r="AG1254">
        <v>1253</v>
      </c>
      <c r="AH1254">
        <v>-1.2641525272893199</v>
      </c>
      <c r="AI1254" t="s">
        <v>2678</v>
      </c>
      <c r="AJ1254" t="s">
        <v>2679</v>
      </c>
      <c r="AL1254">
        <v>1253</v>
      </c>
      <c r="AM1254">
        <v>-3.89046777325186E-2</v>
      </c>
      <c r="AN1254" t="s">
        <v>2678</v>
      </c>
      <c r="AO1254" t="s">
        <v>2679</v>
      </c>
      <c r="AQ1254">
        <v>1253</v>
      </c>
      <c r="AR1254">
        <v>0.22060165310023</v>
      </c>
      <c r="AS1254" t="s">
        <v>2678</v>
      </c>
      <c r="AT1254" t="s">
        <v>2679</v>
      </c>
      <c r="AV1254">
        <v>1253</v>
      </c>
      <c r="AW1254">
        <v>-0.28529283265170402</v>
      </c>
      <c r="AX1254" t="s">
        <v>2678</v>
      </c>
      <c r="AY1254" t="s">
        <v>2679</v>
      </c>
      <c r="BA1254">
        <v>1253</v>
      </c>
      <c r="BB1254">
        <v>-0.49970378192623799</v>
      </c>
      <c r="BC1254" t="s">
        <v>2678</v>
      </c>
      <c r="BD1254" t="s">
        <v>2679</v>
      </c>
      <c r="BF1254">
        <v>1253</v>
      </c>
      <c r="BG1254">
        <v>-6.24684220658256</v>
      </c>
      <c r="BH1254" t="s">
        <v>2680</v>
      </c>
      <c r="BI1254" t="s">
        <v>2679</v>
      </c>
    </row>
    <row r="1255" spans="1:61" x14ac:dyDescent="0.35">
      <c r="A1255">
        <v>1254</v>
      </c>
      <c r="B1255" t="s">
        <v>1842</v>
      </c>
      <c r="C1255">
        <v>55219653</v>
      </c>
      <c r="D1255" s="5">
        <v>5.5109923675530803</v>
      </c>
      <c r="E1255" t="s">
        <v>2678</v>
      </c>
      <c r="F1255" t="s">
        <v>2679</v>
      </c>
      <c r="H1255">
        <v>1254</v>
      </c>
      <c r="I1255">
        <v>1.17537472414293</v>
      </c>
      <c r="J1255" t="s">
        <v>2678</v>
      </c>
      <c r="K1255" t="s">
        <v>2679</v>
      </c>
      <c r="M1255">
        <v>1254</v>
      </c>
      <c r="N1255">
        <v>2.0644398748028898</v>
      </c>
      <c r="O1255" t="s">
        <v>2678</v>
      </c>
      <c r="P1255" t="s">
        <v>2679</v>
      </c>
      <c r="R1255">
        <v>1254</v>
      </c>
      <c r="S1255">
        <v>0.44372725492558301</v>
      </c>
      <c r="T1255" t="s">
        <v>2678</v>
      </c>
      <c r="U1255" t="s">
        <v>2679</v>
      </c>
      <c r="W1255">
        <v>1254</v>
      </c>
      <c r="X1255">
        <v>0.27982071558232802</v>
      </c>
      <c r="Y1255" t="s">
        <v>2678</v>
      </c>
      <c r="Z1255" t="s">
        <v>2679</v>
      </c>
      <c r="AB1255">
        <v>1254</v>
      </c>
      <c r="AC1255">
        <v>-1.5177252633115501</v>
      </c>
      <c r="AD1255" t="s">
        <v>2678</v>
      </c>
      <c r="AE1255" t="s">
        <v>2679</v>
      </c>
      <c r="AG1255">
        <v>1254</v>
      </c>
      <c r="AH1255">
        <v>0.687961235887804</v>
      </c>
      <c r="AI1255" t="s">
        <v>2678</v>
      </c>
      <c r="AJ1255" t="s">
        <v>2679</v>
      </c>
      <c r="AL1255">
        <v>1254</v>
      </c>
      <c r="AM1255">
        <v>-0.43518222557094</v>
      </c>
      <c r="AN1255" t="s">
        <v>2678</v>
      </c>
      <c r="AO1255" t="s">
        <v>2679</v>
      </c>
      <c r="AQ1255">
        <v>1254</v>
      </c>
      <c r="AR1255">
        <v>0.46836934664941898</v>
      </c>
      <c r="AS1255" t="s">
        <v>2678</v>
      </c>
      <c r="AT1255" t="s">
        <v>2679</v>
      </c>
      <c r="AV1255">
        <v>1254</v>
      </c>
      <c r="AW1255">
        <v>-1.44810387638201</v>
      </c>
      <c r="AX1255" t="s">
        <v>2678</v>
      </c>
      <c r="AY1255" t="s">
        <v>2679</v>
      </c>
      <c r="BA1255">
        <v>1254</v>
      </c>
      <c r="BB1255">
        <v>-1.0693697467672101</v>
      </c>
      <c r="BC1255" t="s">
        <v>2678</v>
      </c>
      <c r="BD1255" t="s">
        <v>2679</v>
      </c>
      <c r="BF1255">
        <v>1254</v>
      </c>
      <c r="BG1255">
        <v>-3.2315208088014602</v>
      </c>
      <c r="BH1255" t="s">
        <v>2681</v>
      </c>
      <c r="BI1255" t="s">
        <v>588</v>
      </c>
    </row>
    <row r="1256" spans="1:61" x14ac:dyDescent="0.35">
      <c r="A1256">
        <v>1255</v>
      </c>
      <c r="B1256" t="s">
        <v>1843</v>
      </c>
      <c r="C1256">
        <v>552410</v>
      </c>
      <c r="D1256" s="5">
        <v>4.2605940802595699</v>
      </c>
      <c r="E1256" t="s">
        <v>2678</v>
      </c>
      <c r="F1256" t="s">
        <v>2679</v>
      </c>
      <c r="H1256">
        <v>1255</v>
      </c>
      <c r="I1256">
        <v>0.90146696465903597</v>
      </c>
      <c r="J1256" t="s">
        <v>2678</v>
      </c>
      <c r="K1256" t="s">
        <v>2679</v>
      </c>
      <c r="M1256">
        <v>1255</v>
      </c>
      <c r="N1256">
        <v>-1.5526740887925301</v>
      </c>
      <c r="O1256" t="s">
        <v>2678</v>
      </c>
      <c r="P1256" t="s">
        <v>2679</v>
      </c>
      <c r="R1256">
        <v>1255</v>
      </c>
      <c r="S1256">
        <v>-0.28592324255984303</v>
      </c>
      <c r="T1256" t="s">
        <v>2678</v>
      </c>
      <c r="U1256" t="s">
        <v>2679</v>
      </c>
      <c r="W1256">
        <v>1255</v>
      </c>
      <c r="X1256">
        <v>0.73793806185590105</v>
      </c>
      <c r="Y1256" t="s">
        <v>2678</v>
      </c>
      <c r="Z1256" t="s">
        <v>2679</v>
      </c>
      <c r="AB1256">
        <v>1255</v>
      </c>
      <c r="AC1256">
        <v>-0.25684155740707798</v>
      </c>
      <c r="AD1256" t="s">
        <v>2678</v>
      </c>
      <c r="AE1256" t="s">
        <v>2679</v>
      </c>
      <c r="AG1256">
        <v>1255</v>
      </c>
      <c r="AH1256">
        <v>0.52525250481502095</v>
      </c>
      <c r="AI1256" t="s">
        <v>2678</v>
      </c>
      <c r="AJ1256" t="s">
        <v>2679</v>
      </c>
      <c r="AL1256">
        <v>1255</v>
      </c>
      <c r="AM1256">
        <v>-4.6360543330382802E-2</v>
      </c>
      <c r="AN1256" t="s">
        <v>2678</v>
      </c>
      <c r="AO1256" t="s">
        <v>2679</v>
      </c>
      <c r="AQ1256">
        <v>1255</v>
      </c>
      <c r="AR1256">
        <v>0.115967417212096</v>
      </c>
      <c r="AS1256" t="s">
        <v>2678</v>
      </c>
      <c r="AT1256" t="s">
        <v>2679</v>
      </c>
      <c r="AV1256">
        <v>1255</v>
      </c>
      <c r="AW1256">
        <v>-0.28529283265170402</v>
      </c>
      <c r="AX1256" t="s">
        <v>2678</v>
      </c>
      <c r="AY1256" t="s">
        <v>2679</v>
      </c>
      <c r="BA1256">
        <v>1255</v>
      </c>
      <c r="BB1256">
        <v>7.3888567604272995E-2</v>
      </c>
      <c r="BC1256" t="s">
        <v>2678</v>
      </c>
      <c r="BD1256" t="s">
        <v>2679</v>
      </c>
      <c r="BF1256">
        <v>1255</v>
      </c>
      <c r="BG1256">
        <v>1.34487428448876</v>
      </c>
      <c r="BH1256" t="s">
        <v>2678</v>
      </c>
      <c r="BI1256" t="s">
        <v>2679</v>
      </c>
    </row>
    <row r="1257" spans="1:61" x14ac:dyDescent="0.35">
      <c r="A1257">
        <v>1256</v>
      </c>
      <c r="B1257" t="s">
        <v>1844</v>
      </c>
      <c r="C1257">
        <v>55283686</v>
      </c>
      <c r="D1257" s="5">
        <v>5.3066719118147798</v>
      </c>
      <c r="E1257" t="s">
        <v>2678</v>
      </c>
      <c r="F1257" t="s">
        <v>2679</v>
      </c>
      <c r="H1257">
        <v>1256</v>
      </c>
      <c r="I1257">
        <v>0.82975025984620798</v>
      </c>
      <c r="J1257" t="s">
        <v>2678</v>
      </c>
      <c r="K1257" t="s">
        <v>2679</v>
      </c>
      <c r="M1257">
        <v>1256</v>
      </c>
      <c r="N1257">
        <v>0.65623445083578702</v>
      </c>
      <c r="O1257" t="s">
        <v>2678</v>
      </c>
      <c r="P1257" t="s">
        <v>2679</v>
      </c>
      <c r="R1257">
        <v>1256</v>
      </c>
      <c r="S1257">
        <v>0.470655314259952</v>
      </c>
      <c r="T1257" t="s">
        <v>2678</v>
      </c>
      <c r="U1257" t="s">
        <v>2679</v>
      </c>
      <c r="W1257">
        <v>1256</v>
      </c>
      <c r="X1257">
        <v>3.8034630641352402E-2</v>
      </c>
      <c r="Y1257" t="s">
        <v>2678</v>
      </c>
      <c r="Z1257" t="s">
        <v>2679</v>
      </c>
      <c r="AB1257">
        <v>1256</v>
      </c>
      <c r="AC1257">
        <v>-1.04676833276633</v>
      </c>
      <c r="AD1257" t="s">
        <v>2678</v>
      </c>
      <c r="AE1257" t="s">
        <v>2679</v>
      </c>
      <c r="AG1257">
        <v>1256</v>
      </c>
      <c r="AH1257">
        <v>0.73233882695799402</v>
      </c>
      <c r="AI1257" t="s">
        <v>2680</v>
      </c>
      <c r="AJ1257" t="s">
        <v>588</v>
      </c>
      <c r="AL1257">
        <v>1256</v>
      </c>
      <c r="AM1257">
        <v>-3.89046777325186E-2</v>
      </c>
      <c r="AN1257" t="s">
        <v>2678</v>
      </c>
      <c r="AO1257" t="s">
        <v>2679</v>
      </c>
      <c r="AQ1257">
        <v>1256</v>
      </c>
      <c r="AR1257">
        <v>0.40010025311002601</v>
      </c>
      <c r="AS1257" t="s">
        <v>2678</v>
      </c>
      <c r="AT1257" t="s">
        <v>2679</v>
      </c>
      <c r="AV1257">
        <v>1256</v>
      </c>
      <c r="AW1257">
        <v>-0.28529283265170402</v>
      </c>
      <c r="AX1257" t="s">
        <v>2678</v>
      </c>
      <c r="AY1257" t="s">
        <v>2679</v>
      </c>
      <c r="BA1257">
        <v>1256</v>
      </c>
      <c r="BB1257">
        <v>0.64121741394797505</v>
      </c>
      <c r="BC1257" t="s">
        <v>2678</v>
      </c>
      <c r="BD1257" t="s">
        <v>2679</v>
      </c>
      <c r="BF1257">
        <v>1256</v>
      </c>
      <c r="BG1257">
        <v>3.4193563831270701</v>
      </c>
      <c r="BH1257" t="s">
        <v>2681</v>
      </c>
      <c r="BI1257" t="s">
        <v>2679</v>
      </c>
    </row>
    <row r="1258" spans="1:61" x14ac:dyDescent="0.35">
      <c r="A1258">
        <v>1257</v>
      </c>
      <c r="B1258" t="s">
        <v>1845</v>
      </c>
      <c r="C1258">
        <v>55285148</v>
      </c>
      <c r="D1258" s="5">
        <v>6.7589963640056396</v>
      </c>
      <c r="E1258" t="s">
        <v>2678</v>
      </c>
      <c r="F1258" t="s">
        <v>2679</v>
      </c>
      <c r="H1258">
        <v>1257</v>
      </c>
      <c r="I1258">
        <v>0.93062005846650397</v>
      </c>
      <c r="J1258" t="s">
        <v>2678</v>
      </c>
      <c r="K1258" t="s">
        <v>2679</v>
      </c>
      <c r="M1258">
        <v>1257</v>
      </c>
      <c r="N1258">
        <v>1.8134745006209501</v>
      </c>
      <c r="O1258" t="s">
        <v>2678</v>
      </c>
      <c r="P1258" t="s">
        <v>2679</v>
      </c>
      <c r="R1258">
        <v>1257</v>
      </c>
      <c r="S1258">
        <v>-1.5089032470825501</v>
      </c>
      <c r="T1258" t="s">
        <v>2678</v>
      </c>
      <c r="U1258" t="s">
        <v>588</v>
      </c>
      <c r="W1258">
        <v>1257</v>
      </c>
      <c r="X1258">
        <v>0.23915573901113399</v>
      </c>
      <c r="Y1258" t="s">
        <v>2678</v>
      </c>
      <c r="Z1258" t="s">
        <v>2679</v>
      </c>
      <c r="AB1258">
        <v>1257</v>
      </c>
      <c r="AC1258">
        <v>-0.61360235863085</v>
      </c>
      <c r="AD1258" t="s">
        <v>2678</v>
      </c>
      <c r="AE1258" t="s">
        <v>2679</v>
      </c>
      <c r="AG1258">
        <v>1257</v>
      </c>
      <c r="AH1258">
        <v>0.69199860341433395</v>
      </c>
      <c r="AI1258" t="s">
        <v>2678</v>
      </c>
      <c r="AJ1258" t="s">
        <v>2679</v>
      </c>
      <c r="AL1258">
        <v>1257</v>
      </c>
      <c r="AM1258">
        <v>0.33529787851557102</v>
      </c>
      <c r="AN1258" t="s">
        <v>2678</v>
      </c>
      <c r="AO1258" t="s">
        <v>2679</v>
      </c>
      <c r="AQ1258">
        <v>1257</v>
      </c>
      <c r="AR1258">
        <v>1.9358377311443</v>
      </c>
      <c r="AS1258" t="s">
        <v>2678</v>
      </c>
      <c r="AT1258" t="s">
        <v>2679</v>
      </c>
      <c r="AV1258">
        <v>1257</v>
      </c>
      <c r="AW1258">
        <v>-0.28529283265170402</v>
      </c>
      <c r="AX1258" t="s">
        <v>2678</v>
      </c>
      <c r="AY1258" t="s">
        <v>2679</v>
      </c>
      <c r="BA1258">
        <v>1257</v>
      </c>
      <c r="BB1258">
        <v>-0.67900184069976699</v>
      </c>
      <c r="BC1258" t="s">
        <v>2678</v>
      </c>
      <c r="BD1258" t="s">
        <v>2679</v>
      </c>
      <c r="BF1258">
        <v>1257</v>
      </c>
      <c r="BG1258">
        <v>-3.3676723086459601</v>
      </c>
      <c r="BH1258" t="s">
        <v>2681</v>
      </c>
      <c r="BI1258" t="s">
        <v>588</v>
      </c>
    </row>
    <row r="1259" spans="1:61" x14ac:dyDescent="0.35">
      <c r="A1259">
        <v>1258</v>
      </c>
      <c r="B1259" t="s">
        <v>1846</v>
      </c>
      <c r="C1259">
        <v>552896</v>
      </c>
      <c r="D1259" s="5">
        <v>4.3202111390884896</v>
      </c>
      <c r="E1259" t="s">
        <v>2678</v>
      </c>
      <c r="F1259" t="s">
        <v>2679</v>
      </c>
      <c r="H1259">
        <v>1258</v>
      </c>
      <c r="I1259">
        <v>0.76609642180094994</v>
      </c>
      <c r="J1259" t="s">
        <v>2678</v>
      </c>
      <c r="K1259" t="s">
        <v>2679</v>
      </c>
      <c r="M1259">
        <v>1258</v>
      </c>
      <c r="N1259">
        <v>0.171740856171053</v>
      </c>
      <c r="O1259" t="s">
        <v>2678</v>
      </c>
      <c r="P1259" t="s">
        <v>2679</v>
      </c>
      <c r="R1259">
        <v>1258</v>
      </c>
      <c r="S1259">
        <v>-0.21178177129035</v>
      </c>
      <c r="T1259" t="s">
        <v>2678</v>
      </c>
      <c r="U1259" t="s">
        <v>2679</v>
      </c>
      <c r="W1259">
        <v>1258</v>
      </c>
      <c r="X1259">
        <v>0.76718415264277395</v>
      </c>
      <c r="Y1259" t="s">
        <v>2678</v>
      </c>
      <c r="Z1259" t="s">
        <v>2679</v>
      </c>
      <c r="AB1259">
        <v>1258</v>
      </c>
      <c r="AC1259">
        <v>-0.12586326298172801</v>
      </c>
      <c r="AD1259" t="s">
        <v>2678</v>
      </c>
      <c r="AE1259" t="s">
        <v>2679</v>
      </c>
      <c r="AG1259">
        <v>1258</v>
      </c>
      <c r="AH1259">
        <v>-0.86856430938603402</v>
      </c>
      <c r="AI1259" t="s">
        <v>2678</v>
      </c>
      <c r="AJ1259" t="s">
        <v>2679</v>
      </c>
      <c r="AL1259">
        <v>1258</v>
      </c>
      <c r="AM1259">
        <v>-3.89046777325186E-2</v>
      </c>
      <c r="AN1259" t="s">
        <v>2678</v>
      </c>
      <c r="AO1259" t="s">
        <v>2679</v>
      </c>
      <c r="AQ1259">
        <v>1258</v>
      </c>
      <c r="AR1259">
        <v>-8.0453681950253306E-2</v>
      </c>
      <c r="AS1259" t="s">
        <v>2678</v>
      </c>
      <c r="AT1259" t="s">
        <v>2679</v>
      </c>
      <c r="AV1259">
        <v>1258</v>
      </c>
      <c r="AW1259">
        <v>-0.28529283265170402</v>
      </c>
      <c r="AX1259" t="s">
        <v>2678</v>
      </c>
      <c r="AY1259" t="s">
        <v>2679</v>
      </c>
      <c r="BA1259">
        <v>1258</v>
      </c>
      <c r="BB1259">
        <v>0.165191171750457</v>
      </c>
      <c r="BC1259" t="s">
        <v>2678</v>
      </c>
      <c r="BD1259" t="s">
        <v>2679</v>
      </c>
      <c r="BF1259">
        <v>1258</v>
      </c>
      <c r="BG1259">
        <v>1.76143825311767</v>
      </c>
      <c r="BH1259" t="s">
        <v>2678</v>
      </c>
      <c r="BI1259" t="s">
        <v>2679</v>
      </c>
    </row>
    <row r="1260" spans="1:61" x14ac:dyDescent="0.35">
      <c r="A1260">
        <v>1259</v>
      </c>
      <c r="B1260" t="s">
        <v>1847</v>
      </c>
      <c r="C1260">
        <v>55290647</v>
      </c>
      <c r="D1260" s="5">
        <v>3.0279702852054302</v>
      </c>
      <c r="E1260" t="s">
        <v>2678</v>
      </c>
      <c r="F1260" t="s">
        <v>588</v>
      </c>
      <c r="H1260">
        <v>1259</v>
      </c>
      <c r="I1260">
        <v>0.75514414697269905</v>
      </c>
      <c r="J1260" t="s">
        <v>2678</v>
      </c>
      <c r="K1260" t="s">
        <v>2679</v>
      </c>
      <c r="M1260">
        <v>1259</v>
      </c>
      <c r="N1260">
        <v>0.31748652940590399</v>
      </c>
      <c r="O1260" t="s">
        <v>2678</v>
      </c>
      <c r="P1260" t="s">
        <v>588</v>
      </c>
      <c r="R1260">
        <v>1259</v>
      </c>
      <c r="S1260">
        <v>-0.25142686123248498</v>
      </c>
      <c r="T1260" t="s">
        <v>2678</v>
      </c>
      <c r="U1260" t="s">
        <v>2679</v>
      </c>
      <c r="W1260">
        <v>1259</v>
      </c>
      <c r="X1260">
        <v>-2.2216528079356E-2</v>
      </c>
      <c r="Y1260" t="s">
        <v>2678</v>
      </c>
      <c r="Z1260" t="s">
        <v>2679</v>
      </c>
      <c r="AB1260">
        <v>1259</v>
      </c>
      <c r="AC1260">
        <v>2.1339582825679299E-2</v>
      </c>
      <c r="AD1260" t="s">
        <v>2678</v>
      </c>
      <c r="AE1260" t="s">
        <v>2679</v>
      </c>
      <c r="AG1260">
        <v>1259</v>
      </c>
      <c r="AH1260">
        <v>0.54398873621742005</v>
      </c>
      <c r="AI1260" t="s">
        <v>2678</v>
      </c>
      <c r="AJ1260" t="s">
        <v>2679</v>
      </c>
      <c r="AL1260">
        <v>1259</v>
      </c>
      <c r="AM1260">
        <v>-3.89046777325186E-2</v>
      </c>
      <c r="AN1260" t="s">
        <v>2678</v>
      </c>
      <c r="AO1260" t="s">
        <v>2679</v>
      </c>
      <c r="AQ1260">
        <v>1259</v>
      </c>
      <c r="AR1260">
        <v>0.409505216200514</v>
      </c>
      <c r="AS1260" t="s">
        <v>2678</v>
      </c>
      <c r="AT1260" t="s">
        <v>2679</v>
      </c>
      <c r="AV1260">
        <v>1259</v>
      </c>
      <c r="AW1260">
        <v>-0.28529283265170402</v>
      </c>
      <c r="AX1260" t="s">
        <v>2678</v>
      </c>
      <c r="AY1260" t="s">
        <v>2679</v>
      </c>
      <c r="BA1260">
        <v>1259</v>
      </c>
      <c r="BB1260">
        <v>0.83732941844986197</v>
      </c>
      <c r="BC1260" t="s">
        <v>2678</v>
      </c>
      <c r="BD1260" t="s">
        <v>2679</v>
      </c>
      <c r="BF1260">
        <v>1259</v>
      </c>
      <c r="BG1260">
        <v>1.0353581918330499</v>
      </c>
      <c r="BH1260" t="s">
        <v>2678</v>
      </c>
      <c r="BI1260" t="s">
        <v>2679</v>
      </c>
    </row>
    <row r="1261" spans="1:61" x14ac:dyDescent="0.35">
      <c r="A1261">
        <v>1260</v>
      </c>
      <c r="B1261" t="s">
        <v>1848</v>
      </c>
      <c r="C1261">
        <v>55297966</v>
      </c>
      <c r="D1261" s="5">
        <v>6.7655677492136004</v>
      </c>
      <c r="E1261" t="s">
        <v>2678</v>
      </c>
      <c r="F1261" t="s">
        <v>588</v>
      </c>
      <c r="H1261">
        <v>1260</v>
      </c>
      <c r="I1261">
        <v>0.96489447406475704</v>
      </c>
      <c r="J1261" t="s">
        <v>2678</v>
      </c>
      <c r="K1261" t="s">
        <v>2679</v>
      </c>
      <c r="M1261">
        <v>1260</v>
      </c>
      <c r="N1261">
        <v>0.16176834922656</v>
      </c>
      <c r="O1261" t="s">
        <v>2678</v>
      </c>
      <c r="P1261" t="s">
        <v>2679</v>
      </c>
      <c r="R1261">
        <v>1260</v>
      </c>
      <c r="S1261">
        <v>-0.72657377862903005</v>
      </c>
      <c r="T1261" t="s">
        <v>2678</v>
      </c>
      <c r="U1261" t="s">
        <v>2679</v>
      </c>
      <c r="W1261">
        <v>1260</v>
      </c>
      <c r="X1261">
        <v>-1.6757767882196899</v>
      </c>
      <c r="Y1261" t="s">
        <v>2681</v>
      </c>
      <c r="Z1261" t="s">
        <v>588</v>
      </c>
      <c r="AB1261">
        <v>1260</v>
      </c>
      <c r="AC1261">
        <v>-0.13529115857423599</v>
      </c>
      <c r="AD1261" t="s">
        <v>2678</v>
      </c>
      <c r="AE1261" t="s">
        <v>2679</v>
      </c>
      <c r="AG1261">
        <v>1260</v>
      </c>
      <c r="AH1261">
        <v>1.0667978826906099</v>
      </c>
      <c r="AI1261" t="s">
        <v>2680</v>
      </c>
      <c r="AJ1261" t="s">
        <v>588</v>
      </c>
      <c r="AL1261">
        <v>1260</v>
      </c>
      <c r="AM1261">
        <v>0.73157542635399297</v>
      </c>
      <c r="AN1261" t="s">
        <v>2678</v>
      </c>
      <c r="AO1261" t="s">
        <v>2679</v>
      </c>
      <c r="AQ1261">
        <v>1260</v>
      </c>
      <c r="AR1261">
        <v>1.4594722928977899</v>
      </c>
      <c r="AS1261" t="s">
        <v>2678</v>
      </c>
      <c r="AT1261" t="s">
        <v>2679</v>
      </c>
      <c r="AV1261">
        <v>1260</v>
      </c>
      <c r="AW1261">
        <v>-0.28529283265170402</v>
      </c>
      <c r="AX1261" t="s">
        <v>2678</v>
      </c>
      <c r="AY1261" t="s">
        <v>2679</v>
      </c>
      <c r="BA1261">
        <v>1260</v>
      </c>
      <c r="BB1261">
        <v>-1.71814751111804</v>
      </c>
      <c r="BC1261" t="s">
        <v>2681</v>
      </c>
      <c r="BD1261" t="s">
        <v>2679</v>
      </c>
      <c r="BF1261">
        <v>1260</v>
      </c>
      <c r="BG1261">
        <v>2.3323124510104001</v>
      </c>
      <c r="BH1261" t="s">
        <v>2678</v>
      </c>
      <c r="BI1261" t="s">
        <v>2679</v>
      </c>
    </row>
    <row r="1262" spans="1:61" x14ac:dyDescent="0.35">
      <c r="A1262">
        <v>1261</v>
      </c>
      <c r="B1262" t="s">
        <v>1849</v>
      </c>
      <c r="C1262">
        <v>553264</v>
      </c>
      <c r="D1262" s="5">
        <v>4.1469020542355404</v>
      </c>
      <c r="E1262" t="s">
        <v>2678</v>
      </c>
      <c r="F1262" t="s">
        <v>2679</v>
      </c>
      <c r="H1262">
        <v>1261</v>
      </c>
      <c r="I1262">
        <v>0.76266627096208905</v>
      </c>
      <c r="J1262" t="s">
        <v>2678</v>
      </c>
      <c r="K1262" t="s">
        <v>2679</v>
      </c>
      <c r="M1262">
        <v>1261</v>
      </c>
      <c r="N1262">
        <v>1.25973544334012</v>
      </c>
      <c r="O1262" t="s">
        <v>2678</v>
      </c>
      <c r="P1262" t="s">
        <v>2679</v>
      </c>
      <c r="R1262">
        <v>1261</v>
      </c>
      <c r="S1262">
        <v>0.24598428292363</v>
      </c>
      <c r="T1262" t="s">
        <v>2678</v>
      </c>
      <c r="U1262" t="s">
        <v>2679</v>
      </c>
      <c r="W1262">
        <v>1261</v>
      </c>
      <c r="X1262">
        <v>1.1425586703120101</v>
      </c>
      <c r="Y1262" t="s">
        <v>2678</v>
      </c>
      <c r="Z1262" t="s">
        <v>2679</v>
      </c>
      <c r="AB1262">
        <v>1261</v>
      </c>
      <c r="AC1262">
        <v>-1.1939711785737399</v>
      </c>
      <c r="AD1262" t="s">
        <v>2678</v>
      </c>
      <c r="AE1262" t="s">
        <v>2679</v>
      </c>
      <c r="AG1262">
        <v>1261</v>
      </c>
      <c r="AH1262">
        <v>-4.2673813949162399E-2</v>
      </c>
      <c r="AI1262" t="s">
        <v>2678</v>
      </c>
      <c r="AJ1262" t="s">
        <v>2679</v>
      </c>
      <c r="AL1262">
        <v>1261</v>
      </c>
      <c r="AM1262">
        <v>-3.89046777325186E-2</v>
      </c>
      <c r="AN1262" t="s">
        <v>2678</v>
      </c>
      <c r="AO1262" t="s">
        <v>2679</v>
      </c>
      <c r="AQ1262">
        <v>1261</v>
      </c>
      <c r="AR1262">
        <v>-4.5214561408241802E-2</v>
      </c>
      <c r="AS1262" t="s">
        <v>2678</v>
      </c>
      <c r="AT1262" t="s">
        <v>2679</v>
      </c>
      <c r="AV1262">
        <v>1261</v>
      </c>
      <c r="AW1262">
        <v>-1.21733449440751</v>
      </c>
      <c r="AX1262" t="s">
        <v>2678</v>
      </c>
      <c r="AY1262" t="s">
        <v>2679</v>
      </c>
      <c r="BA1262">
        <v>1261</v>
      </c>
      <c r="BB1262">
        <v>0.575811986439561</v>
      </c>
      <c r="BC1262" t="s">
        <v>2678</v>
      </c>
      <c r="BD1262" t="s">
        <v>2679</v>
      </c>
      <c r="BF1262">
        <v>1261</v>
      </c>
      <c r="BG1262">
        <v>1.93866047457887</v>
      </c>
      <c r="BH1262" t="s">
        <v>2678</v>
      </c>
      <c r="BI1262" t="s">
        <v>2679</v>
      </c>
    </row>
    <row r="1263" spans="1:61" x14ac:dyDescent="0.35">
      <c r="A1263">
        <v>1262</v>
      </c>
      <c r="B1263" t="s">
        <v>1850</v>
      </c>
      <c r="C1263">
        <v>55335063</v>
      </c>
      <c r="D1263" s="5">
        <v>5.1716712878131696</v>
      </c>
      <c r="E1263" t="s">
        <v>2678</v>
      </c>
      <c r="F1263" t="s">
        <v>2679</v>
      </c>
      <c r="H1263">
        <v>1262</v>
      </c>
      <c r="I1263">
        <v>0.74509709817928005</v>
      </c>
      <c r="J1263" t="s">
        <v>2678</v>
      </c>
      <c r="K1263" t="s">
        <v>2679</v>
      </c>
      <c r="M1263">
        <v>1262</v>
      </c>
      <c r="N1263">
        <v>0.81908919167333405</v>
      </c>
      <c r="O1263" t="s">
        <v>2678</v>
      </c>
      <c r="P1263" t="s">
        <v>2679</v>
      </c>
      <c r="R1263">
        <v>1262</v>
      </c>
      <c r="S1263">
        <v>-9.4081568783456696E-3</v>
      </c>
      <c r="T1263" t="s">
        <v>2678</v>
      </c>
      <c r="U1263" t="s">
        <v>2679</v>
      </c>
      <c r="W1263">
        <v>1262</v>
      </c>
      <c r="X1263">
        <v>0.380208354134835</v>
      </c>
      <c r="Y1263" t="s">
        <v>2678</v>
      </c>
      <c r="Z1263" t="s">
        <v>2679</v>
      </c>
      <c r="AB1263">
        <v>1262</v>
      </c>
      <c r="AC1263">
        <v>0.587230204611214</v>
      </c>
      <c r="AD1263" t="s">
        <v>2678</v>
      </c>
      <c r="AE1263" t="s">
        <v>2679</v>
      </c>
      <c r="AG1263">
        <v>1262</v>
      </c>
      <c r="AH1263">
        <v>0.38435261095924</v>
      </c>
      <c r="AI1263" t="s">
        <v>2678</v>
      </c>
      <c r="AJ1263" t="s">
        <v>2679</v>
      </c>
      <c r="AL1263">
        <v>1262</v>
      </c>
      <c r="AM1263">
        <v>-0.43518222557094</v>
      </c>
      <c r="AN1263" t="s">
        <v>2678</v>
      </c>
      <c r="AO1263" t="s">
        <v>2679</v>
      </c>
      <c r="AQ1263">
        <v>1262</v>
      </c>
      <c r="AR1263">
        <v>0.17889595018243201</v>
      </c>
      <c r="AS1263" t="s">
        <v>2678</v>
      </c>
      <c r="AT1263" t="s">
        <v>2679</v>
      </c>
      <c r="AV1263">
        <v>1262</v>
      </c>
      <c r="AW1263">
        <v>-0.98208304550411096</v>
      </c>
      <c r="AX1263" t="s">
        <v>2678</v>
      </c>
      <c r="AY1263" t="s">
        <v>2679</v>
      </c>
      <c r="BA1263">
        <v>1262</v>
      </c>
      <c r="BB1263">
        <v>1.0059460225952599</v>
      </c>
      <c r="BC1263" t="s">
        <v>2678</v>
      </c>
      <c r="BD1263" t="s">
        <v>2679</v>
      </c>
      <c r="BF1263">
        <v>1262</v>
      </c>
      <c r="BG1263">
        <v>-5.5309497987153398</v>
      </c>
      <c r="BH1263" t="s">
        <v>2680</v>
      </c>
      <c r="BI1263" t="s">
        <v>588</v>
      </c>
    </row>
    <row r="1264" spans="1:61" x14ac:dyDescent="0.35">
      <c r="A1264">
        <v>1263</v>
      </c>
      <c r="B1264" t="s">
        <v>1851</v>
      </c>
      <c r="C1264">
        <v>55389</v>
      </c>
      <c r="D1264" s="5">
        <v>7.0531082804309948</v>
      </c>
      <c r="H1264">
        <v>1263</v>
      </c>
      <c r="I1264">
        <v>1.9917720673584114</v>
      </c>
      <c r="M1264">
        <v>1263</v>
      </c>
      <c r="N1264">
        <v>0.51006009200552604</v>
      </c>
      <c r="O1264" t="s">
        <v>2678</v>
      </c>
      <c r="P1264" t="s">
        <v>2679</v>
      </c>
      <c r="R1264">
        <v>1263</v>
      </c>
      <c r="S1264">
        <v>-3.0112873056803773</v>
      </c>
      <c r="W1264">
        <v>1263</v>
      </c>
      <c r="X1264">
        <v>1.307471456944036</v>
      </c>
      <c r="AB1264">
        <v>1263</v>
      </c>
      <c r="AC1264">
        <v>-1.0610847740427909</v>
      </c>
      <c r="AG1264">
        <v>1263</v>
      </c>
      <c r="AH1264">
        <v>1.8626707438965899</v>
      </c>
      <c r="AI1264" t="s">
        <v>2678</v>
      </c>
      <c r="AJ1264" t="s">
        <v>2679</v>
      </c>
      <c r="AL1264">
        <v>1263</v>
      </c>
      <c r="AM1264">
        <v>1.1150064850128896</v>
      </c>
      <c r="AQ1264">
        <v>1263</v>
      </c>
      <c r="AR1264">
        <v>2.1590667162093902</v>
      </c>
      <c r="AS1264" t="s">
        <v>2678</v>
      </c>
      <c r="AT1264" t="s">
        <v>2679</v>
      </c>
      <c r="AV1264">
        <v>1263</v>
      </c>
      <c r="AW1264">
        <v>1.6498941377662426</v>
      </c>
      <c r="BA1264">
        <v>1263</v>
      </c>
      <c r="BB1264">
        <v>2.6779885394033198</v>
      </c>
      <c r="BC1264" t="s">
        <v>2678</v>
      </c>
      <c r="BD1264" t="s">
        <v>2679</v>
      </c>
      <c r="BF1264">
        <v>1263</v>
      </c>
      <c r="BG1264">
        <v>1.46537713545251</v>
      </c>
      <c r="BH1264" t="s">
        <v>2678</v>
      </c>
      <c r="BI1264" t="s">
        <v>2679</v>
      </c>
    </row>
    <row r="1265" spans="1:61" x14ac:dyDescent="0.35">
      <c r="A1265">
        <v>1264</v>
      </c>
      <c r="B1265" t="s">
        <v>1852</v>
      </c>
      <c r="C1265">
        <v>5538943</v>
      </c>
      <c r="D1265" s="5">
        <v>6.0242170857659598</v>
      </c>
      <c r="E1265" t="s">
        <v>2678</v>
      </c>
      <c r="F1265" t="s">
        <v>2679</v>
      </c>
      <c r="H1265">
        <v>1264</v>
      </c>
      <c r="I1265">
        <v>0.92306511728403295</v>
      </c>
      <c r="J1265" t="s">
        <v>2678</v>
      </c>
      <c r="K1265" t="s">
        <v>2679</v>
      </c>
      <c r="M1265">
        <v>1264</v>
      </c>
      <c r="N1265">
        <v>0.60304198556016797</v>
      </c>
      <c r="O1265" t="s">
        <v>2678</v>
      </c>
      <c r="P1265" t="s">
        <v>2679</v>
      </c>
      <c r="R1265">
        <v>1264</v>
      </c>
      <c r="S1265">
        <v>0.14333889769246699</v>
      </c>
      <c r="T1265" t="s">
        <v>2678</v>
      </c>
      <c r="U1265" t="s">
        <v>2679</v>
      </c>
      <c r="W1265">
        <v>1264</v>
      </c>
      <c r="X1265">
        <v>1.2014534973868101</v>
      </c>
      <c r="Y1265" t="s">
        <v>2678</v>
      </c>
      <c r="Z1265" t="s">
        <v>2679</v>
      </c>
      <c r="AB1265">
        <v>1264</v>
      </c>
      <c r="AC1265">
        <v>-0.16355125792188599</v>
      </c>
      <c r="AD1265" t="s">
        <v>2678</v>
      </c>
      <c r="AE1265" t="s">
        <v>2679</v>
      </c>
      <c r="AG1265">
        <v>1264</v>
      </c>
      <c r="AH1265">
        <v>-0.95954168289576602</v>
      </c>
      <c r="AI1265" t="s">
        <v>2680</v>
      </c>
      <c r="AJ1265" t="s">
        <v>588</v>
      </c>
      <c r="AL1265">
        <v>1264</v>
      </c>
      <c r="AM1265">
        <v>-3.89046777325186E-2</v>
      </c>
      <c r="AN1265" t="s">
        <v>2678</v>
      </c>
      <c r="AO1265" t="s">
        <v>2679</v>
      </c>
      <c r="AQ1265">
        <v>1264</v>
      </c>
      <c r="AR1265">
        <v>0.98028030802279698</v>
      </c>
      <c r="AS1265" t="s">
        <v>2678</v>
      </c>
      <c r="AT1265" t="s">
        <v>2679</v>
      </c>
      <c r="AV1265">
        <v>1264</v>
      </c>
      <c r="AW1265">
        <v>-0.28529283265170402</v>
      </c>
      <c r="AX1265" t="s">
        <v>2678</v>
      </c>
      <c r="AY1265" t="s">
        <v>2679</v>
      </c>
      <c r="BA1265">
        <v>1264</v>
      </c>
      <c r="BB1265">
        <v>-0.612808195241894</v>
      </c>
      <c r="BC1265" t="s">
        <v>2678</v>
      </c>
      <c r="BD1265" t="s">
        <v>2679</v>
      </c>
      <c r="BF1265">
        <v>1264</v>
      </c>
      <c r="BG1265">
        <v>-0.81369587656349396</v>
      </c>
      <c r="BH1265" t="s">
        <v>2678</v>
      </c>
      <c r="BI1265" t="s">
        <v>2679</v>
      </c>
    </row>
    <row r="1266" spans="1:61" x14ac:dyDescent="0.35">
      <c r="A1266">
        <v>1265</v>
      </c>
      <c r="B1266" t="s">
        <v>1853</v>
      </c>
      <c r="C1266">
        <v>554007</v>
      </c>
      <c r="D1266" s="5">
        <v>4.9225677262403664</v>
      </c>
      <c r="H1266">
        <v>1265</v>
      </c>
      <c r="I1266">
        <v>0.76674163419513031</v>
      </c>
      <c r="M1266">
        <v>1265</v>
      </c>
      <c r="N1266">
        <v>0.88722060003854397</v>
      </c>
      <c r="O1266" t="s">
        <v>2678</v>
      </c>
      <c r="P1266" t="s">
        <v>2679</v>
      </c>
      <c r="R1266">
        <v>1265</v>
      </c>
      <c r="S1266">
        <v>-0.52357290803263723</v>
      </c>
      <c r="W1266">
        <v>1265</v>
      </c>
      <c r="X1266">
        <v>0.30406370543092542</v>
      </c>
      <c r="AB1266">
        <v>1265</v>
      </c>
      <c r="AC1266">
        <v>0.162984011419332</v>
      </c>
      <c r="AD1266" t="s">
        <v>2678</v>
      </c>
      <c r="AE1266" t="s">
        <v>2679</v>
      </c>
      <c r="AG1266">
        <v>1265</v>
      </c>
      <c r="AH1266">
        <v>0.93830838013028872</v>
      </c>
      <c r="AL1266">
        <v>1265</v>
      </c>
      <c r="AM1266">
        <v>0.60685865554646601</v>
      </c>
      <c r="AN1266" t="s">
        <v>2678</v>
      </c>
      <c r="AO1266" t="s">
        <v>588</v>
      </c>
      <c r="AQ1266">
        <v>1265</v>
      </c>
      <c r="AR1266">
        <v>0.66526237287068801</v>
      </c>
      <c r="AS1266" t="s">
        <v>2678</v>
      </c>
      <c r="AT1266" t="s">
        <v>2679</v>
      </c>
      <c r="AV1266">
        <v>1265</v>
      </c>
      <c r="AW1266">
        <v>-0.71879917752857914</v>
      </c>
      <c r="BA1266">
        <v>1265</v>
      </c>
      <c r="BB1266">
        <v>7.3888567604272995E-2</v>
      </c>
      <c r="BC1266" t="s">
        <v>2678</v>
      </c>
      <c r="BD1266" t="s">
        <v>2679</v>
      </c>
      <c r="BF1266">
        <v>1265</v>
      </c>
      <c r="BG1266">
        <v>0.74406545040385197</v>
      </c>
      <c r="BH1266" t="s">
        <v>2678</v>
      </c>
      <c r="BI1266" t="s">
        <v>2679</v>
      </c>
    </row>
    <row r="1267" spans="1:61" x14ac:dyDescent="0.35">
      <c r="A1267">
        <v>1266</v>
      </c>
      <c r="B1267" t="s">
        <v>1854</v>
      </c>
      <c r="C1267">
        <v>55406536</v>
      </c>
      <c r="D1267" s="5">
        <v>5.2610082527748903</v>
      </c>
      <c r="E1267" t="s">
        <v>2678</v>
      </c>
      <c r="F1267" t="s">
        <v>2679</v>
      </c>
      <c r="H1267">
        <v>1266</v>
      </c>
      <c r="I1267">
        <v>0.60482918372372096</v>
      </c>
      <c r="J1267" t="s">
        <v>2678</v>
      </c>
      <c r="K1267" t="s">
        <v>2679</v>
      </c>
      <c r="M1267">
        <v>1266</v>
      </c>
      <c r="N1267">
        <v>0.50008758506103301</v>
      </c>
      <c r="O1267" t="s">
        <v>2678</v>
      </c>
      <c r="P1267" t="s">
        <v>2679</v>
      </c>
      <c r="R1267">
        <v>1266</v>
      </c>
      <c r="S1267">
        <v>-0.16076407302655299</v>
      </c>
      <c r="T1267" t="s">
        <v>2678</v>
      </c>
      <c r="U1267" t="s">
        <v>2679</v>
      </c>
      <c r="W1267">
        <v>1266</v>
      </c>
      <c r="X1267">
        <v>0.73415592938071506</v>
      </c>
      <c r="Y1267" t="s">
        <v>2678</v>
      </c>
      <c r="Z1267" t="s">
        <v>2679</v>
      </c>
      <c r="AB1267">
        <v>1266</v>
      </c>
      <c r="AC1267">
        <v>0.97914341287959705</v>
      </c>
      <c r="AD1267" t="s">
        <v>2678</v>
      </c>
      <c r="AE1267" t="s">
        <v>2679</v>
      </c>
      <c r="AG1267">
        <v>1266</v>
      </c>
      <c r="AH1267">
        <v>0.60940170502593405</v>
      </c>
      <c r="AI1267" t="s">
        <v>2678</v>
      </c>
      <c r="AJ1267" t="s">
        <v>2679</v>
      </c>
      <c r="AL1267">
        <v>1266</v>
      </c>
      <c r="AM1267">
        <v>-4.6360543330382802E-2</v>
      </c>
      <c r="AN1267" t="s">
        <v>2678</v>
      </c>
      <c r="AO1267" t="s">
        <v>2679</v>
      </c>
      <c r="AQ1267">
        <v>1266</v>
      </c>
      <c r="AR1267">
        <v>0.40802530182595598</v>
      </c>
      <c r="AS1267" t="s">
        <v>2678</v>
      </c>
      <c r="AT1267" t="s">
        <v>2679</v>
      </c>
      <c r="AV1267">
        <v>1266</v>
      </c>
      <c r="AW1267">
        <v>-0.28529283265170402</v>
      </c>
      <c r="AX1267" t="s">
        <v>2678</v>
      </c>
      <c r="AY1267" t="s">
        <v>2679</v>
      </c>
      <c r="BA1267">
        <v>1266</v>
      </c>
      <c r="BB1267">
        <v>-0.177012915821189</v>
      </c>
      <c r="BC1267" t="s">
        <v>2678</v>
      </c>
      <c r="BD1267" t="s">
        <v>2679</v>
      </c>
      <c r="BF1267">
        <v>1266</v>
      </c>
      <c r="BG1267">
        <v>-6.0867801781262401</v>
      </c>
      <c r="BH1267" t="s">
        <v>2680</v>
      </c>
      <c r="BI1267" t="s">
        <v>2679</v>
      </c>
    </row>
    <row r="1268" spans="1:61" x14ac:dyDescent="0.35">
      <c r="A1268">
        <v>1267</v>
      </c>
      <c r="B1268" t="s">
        <v>1855</v>
      </c>
      <c r="C1268">
        <v>554121</v>
      </c>
      <c r="D1268" s="5">
        <v>3.2569396510914901</v>
      </c>
      <c r="E1268" t="s">
        <v>2678</v>
      </c>
      <c r="F1268" t="s">
        <v>2679</v>
      </c>
      <c r="H1268">
        <v>1267</v>
      </c>
      <c r="I1268">
        <v>0.51919880410420005</v>
      </c>
      <c r="J1268" t="s">
        <v>2678</v>
      </c>
      <c r="K1268" t="s">
        <v>2679</v>
      </c>
      <c r="M1268">
        <v>1267</v>
      </c>
      <c r="N1268">
        <v>0.171740856171053</v>
      </c>
      <c r="O1268" t="s">
        <v>2678</v>
      </c>
      <c r="P1268" t="s">
        <v>2679</v>
      </c>
      <c r="R1268">
        <v>1267</v>
      </c>
      <c r="S1268">
        <v>3.5688192926949101E-2</v>
      </c>
      <c r="T1268" t="s">
        <v>2678</v>
      </c>
      <c r="U1268" t="s">
        <v>2679</v>
      </c>
      <c r="W1268">
        <v>1267</v>
      </c>
      <c r="X1268">
        <v>0.158375537894864</v>
      </c>
      <c r="Y1268" t="s">
        <v>2678</v>
      </c>
      <c r="Z1268" t="s">
        <v>2679</v>
      </c>
      <c r="AB1268">
        <v>1267</v>
      </c>
      <c r="AC1268">
        <v>-0.18324013450337401</v>
      </c>
      <c r="AD1268" t="s">
        <v>2678</v>
      </c>
      <c r="AE1268" t="s">
        <v>2679</v>
      </c>
      <c r="AG1268">
        <v>1267</v>
      </c>
      <c r="AH1268">
        <v>-0.115091321059606</v>
      </c>
      <c r="AI1268" t="s">
        <v>2678</v>
      </c>
      <c r="AJ1268" t="s">
        <v>2679</v>
      </c>
      <c r="AL1268">
        <v>1267</v>
      </c>
      <c r="AM1268">
        <v>-4.6360543330382802E-2</v>
      </c>
      <c r="AN1268" t="s">
        <v>2678</v>
      </c>
      <c r="AO1268" t="s">
        <v>2679</v>
      </c>
      <c r="AQ1268">
        <v>1267</v>
      </c>
      <c r="AR1268">
        <v>0.119152450322558</v>
      </c>
      <c r="AS1268" t="s">
        <v>2678</v>
      </c>
      <c r="AT1268" t="s">
        <v>2679</v>
      </c>
      <c r="AV1268">
        <v>1267</v>
      </c>
      <c r="AW1268">
        <v>-0.28529283265170402</v>
      </c>
      <c r="AX1268" t="s">
        <v>2678</v>
      </c>
      <c r="AY1268" t="s">
        <v>2679</v>
      </c>
      <c r="BA1268">
        <v>1267</v>
      </c>
      <c r="BB1268">
        <v>-0.42791439924665298</v>
      </c>
      <c r="BC1268" t="s">
        <v>2678</v>
      </c>
      <c r="BD1268" t="s">
        <v>2679</v>
      </c>
      <c r="BF1268">
        <v>1267</v>
      </c>
      <c r="BG1268">
        <v>-1.76616985108408</v>
      </c>
      <c r="BH1268" t="s">
        <v>2678</v>
      </c>
      <c r="BI1268" t="s">
        <v>2679</v>
      </c>
    </row>
    <row r="1269" spans="1:61" x14ac:dyDescent="0.35">
      <c r="A1269">
        <v>1268</v>
      </c>
      <c r="B1269" t="s">
        <v>1856</v>
      </c>
      <c r="C1269">
        <v>554847</v>
      </c>
      <c r="D1269" s="5">
        <v>4.2147446094243897</v>
      </c>
      <c r="E1269" t="s">
        <v>2678</v>
      </c>
      <c r="F1269" t="s">
        <v>2679</v>
      </c>
      <c r="H1269">
        <v>1268</v>
      </c>
      <c r="I1269">
        <v>0.73650861046277205</v>
      </c>
      <c r="J1269" t="s">
        <v>2678</v>
      </c>
      <c r="K1269" t="s">
        <v>2679</v>
      </c>
      <c r="M1269">
        <v>1268</v>
      </c>
      <c r="N1269">
        <v>0.51006009200552604</v>
      </c>
      <c r="O1269" t="s">
        <v>2678</v>
      </c>
      <c r="P1269" t="s">
        <v>2679</v>
      </c>
      <c r="R1269">
        <v>1268</v>
      </c>
      <c r="S1269">
        <v>-0.20515454657201401</v>
      </c>
      <c r="T1269" t="s">
        <v>2678</v>
      </c>
      <c r="U1269" t="s">
        <v>2679</v>
      </c>
      <c r="W1269">
        <v>1268</v>
      </c>
      <c r="X1269">
        <v>1.1009879244080001</v>
      </c>
      <c r="Y1269" t="s">
        <v>2678</v>
      </c>
      <c r="Z1269" t="s">
        <v>2679</v>
      </c>
      <c r="AB1269">
        <v>1268</v>
      </c>
      <c r="AC1269">
        <v>-0.12586326298172801</v>
      </c>
      <c r="AD1269" t="s">
        <v>2678</v>
      </c>
      <c r="AE1269" t="s">
        <v>2679</v>
      </c>
      <c r="AG1269">
        <v>1268</v>
      </c>
      <c r="AH1269">
        <v>-0.97545120342105796</v>
      </c>
      <c r="AI1269" t="s">
        <v>2678</v>
      </c>
      <c r="AJ1269" t="s">
        <v>2679</v>
      </c>
      <c r="AL1269">
        <v>1268</v>
      </c>
      <c r="AM1269">
        <v>-3.89046777325186E-2</v>
      </c>
      <c r="AN1269" t="s">
        <v>2678</v>
      </c>
      <c r="AO1269" t="s">
        <v>2679</v>
      </c>
      <c r="AQ1269">
        <v>1268</v>
      </c>
      <c r="AR1269">
        <v>0.52876708186072996</v>
      </c>
      <c r="AS1269" t="s">
        <v>2678</v>
      </c>
      <c r="AT1269" t="s">
        <v>2679</v>
      </c>
      <c r="AV1269">
        <v>1268</v>
      </c>
      <c r="AW1269">
        <v>-0.28529283265170402</v>
      </c>
      <c r="AX1269" t="s">
        <v>2678</v>
      </c>
      <c r="AY1269" t="s">
        <v>2679</v>
      </c>
      <c r="BA1269">
        <v>1268</v>
      </c>
      <c r="BB1269">
        <v>0.27468202553526</v>
      </c>
      <c r="BC1269" t="s">
        <v>2678</v>
      </c>
      <c r="BD1269" t="s">
        <v>2679</v>
      </c>
      <c r="BF1269">
        <v>1268</v>
      </c>
      <c r="BG1269">
        <v>1.11885145163926</v>
      </c>
      <c r="BH1269" t="s">
        <v>2678</v>
      </c>
      <c r="BI1269" t="s">
        <v>2679</v>
      </c>
    </row>
    <row r="1270" spans="1:61" x14ac:dyDescent="0.35">
      <c r="A1270">
        <v>1269</v>
      </c>
      <c r="B1270" t="s">
        <v>1857</v>
      </c>
      <c r="C1270">
        <v>55512339</v>
      </c>
      <c r="D1270" s="5">
        <v>6.3602981684330997</v>
      </c>
      <c r="E1270" t="s">
        <v>2678</v>
      </c>
      <c r="F1270" t="s">
        <v>2679</v>
      </c>
      <c r="H1270">
        <v>1269</v>
      </c>
      <c r="I1270">
        <v>0.89212417624209595</v>
      </c>
      <c r="J1270" t="s">
        <v>2678</v>
      </c>
      <c r="K1270" t="s">
        <v>2679</v>
      </c>
      <c r="M1270">
        <v>1269</v>
      </c>
      <c r="N1270">
        <v>2.1324761072332499</v>
      </c>
      <c r="O1270" t="s">
        <v>2678</v>
      </c>
      <c r="P1270" t="s">
        <v>2679</v>
      </c>
      <c r="R1270">
        <v>1269</v>
      </c>
      <c r="S1270">
        <v>-6.29337992443035E-3</v>
      </c>
      <c r="T1270" t="s">
        <v>2678</v>
      </c>
      <c r="U1270" t="s">
        <v>2679</v>
      </c>
      <c r="W1270">
        <v>1269</v>
      </c>
      <c r="X1270">
        <v>-0.399456720082149</v>
      </c>
      <c r="Y1270" t="s">
        <v>2678</v>
      </c>
      <c r="Z1270" t="s">
        <v>2679</v>
      </c>
      <c r="AB1270">
        <v>1269</v>
      </c>
      <c r="AC1270">
        <v>-1.61697913318982</v>
      </c>
      <c r="AD1270" t="s">
        <v>2678</v>
      </c>
      <c r="AE1270" t="s">
        <v>2679</v>
      </c>
      <c r="AG1270">
        <v>1269</v>
      </c>
      <c r="AH1270">
        <v>0.511421853987722</v>
      </c>
      <c r="AI1270" t="s">
        <v>2678</v>
      </c>
      <c r="AJ1270" t="s">
        <v>2679</v>
      </c>
      <c r="AL1270">
        <v>1269</v>
      </c>
      <c r="AM1270">
        <v>0.73157542635399297</v>
      </c>
      <c r="AN1270" t="s">
        <v>2678</v>
      </c>
      <c r="AO1270" t="s">
        <v>2679</v>
      </c>
      <c r="AQ1270">
        <v>1269</v>
      </c>
      <c r="AR1270">
        <v>0.53811835456336998</v>
      </c>
      <c r="AS1270" t="s">
        <v>2678</v>
      </c>
      <c r="AT1270" t="s">
        <v>2679</v>
      </c>
      <c r="AV1270">
        <v>1269</v>
      </c>
      <c r="AW1270">
        <v>-0.59637850773706802</v>
      </c>
      <c r="AX1270" t="s">
        <v>2678</v>
      </c>
      <c r="AY1270" t="s">
        <v>2679</v>
      </c>
      <c r="BA1270">
        <v>1269</v>
      </c>
      <c r="BB1270">
        <v>0.79721890765740799</v>
      </c>
      <c r="BC1270" t="s">
        <v>2678</v>
      </c>
      <c r="BD1270" t="s">
        <v>2679</v>
      </c>
      <c r="BF1270">
        <v>1269</v>
      </c>
      <c r="BG1270">
        <v>6.5277401607738801</v>
      </c>
      <c r="BH1270" t="s">
        <v>2680</v>
      </c>
      <c r="BI1270" t="s">
        <v>2679</v>
      </c>
    </row>
    <row r="1271" spans="1:61" x14ac:dyDescent="0.35">
      <c r="A1271">
        <v>1270</v>
      </c>
      <c r="B1271" t="s">
        <v>1858</v>
      </c>
      <c r="C1271">
        <v>555373</v>
      </c>
      <c r="D1271" s="5">
        <v>5.8202162547188445</v>
      </c>
      <c r="H1271">
        <v>1270</v>
      </c>
      <c r="I1271">
        <v>0.11774720792831121</v>
      </c>
      <c r="M1271">
        <v>1270</v>
      </c>
      <c r="N1271">
        <v>-0.24395973437145499</v>
      </c>
      <c r="O1271" t="s">
        <v>2678</v>
      </c>
      <c r="P1271" t="s">
        <v>2679</v>
      </c>
      <c r="R1271">
        <v>1270</v>
      </c>
      <c r="S1271">
        <v>0.12093051464961491</v>
      </c>
      <c r="W1271">
        <v>1270</v>
      </c>
      <c r="X1271">
        <v>-0.11428219652472293</v>
      </c>
      <c r="AB1271">
        <v>1270</v>
      </c>
      <c r="AC1271">
        <v>1.19883892188215</v>
      </c>
      <c r="AD1271" t="s">
        <v>2678</v>
      </c>
      <c r="AE1271" t="s">
        <v>2679</v>
      </c>
      <c r="AG1271">
        <v>1270</v>
      </c>
      <c r="AH1271">
        <v>0.61753445774851401</v>
      </c>
      <c r="AI1271" t="s">
        <v>2678</v>
      </c>
      <c r="AJ1271" t="s">
        <v>2679</v>
      </c>
      <c r="AL1271">
        <v>1270</v>
      </c>
      <c r="AM1271">
        <v>-6.6483181248937484E-3</v>
      </c>
      <c r="AQ1271">
        <v>1270</v>
      </c>
      <c r="AR1271">
        <v>0.38225548847767399</v>
      </c>
      <c r="AS1271" t="s">
        <v>2678</v>
      </c>
      <c r="AT1271" t="s">
        <v>2679</v>
      </c>
      <c r="AV1271">
        <v>1270</v>
      </c>
      <c r="AW1271">
        <v>0.56643253599324495</v>
      </c>
      <c r="AX1271" t="s">
        <v>2678</v>
      </c>
      <c r="AY1271" t="s">
        <v>2679</v>
      </c>
      <c r="BA1271">
        <v>1270</v>
      </c>
      <c r="BB1271">
        <v>0.48727977793369698</v>
      </c>
      <c r="BC1271" t="s">
        <v>2678</v>
      </c>
      <c r="BD1271" t="s">
        <v>2679</v>
      </c>
      <c r="BF1271">
        <v>1270</v>
      </c>
      <c r="BG1271">
        <v>-3.8326893143728702</v>
      </c>
      <c r="BH1271" t="s">
        <v>2680</v>
      </c>
      <c r="BI1271" t="s">
        <v>2679</v>
      </c>
    </row>
    <row r="1272" spans="1:61" x14ac:dyDescent="0.35">
      <c r="A1272">
        <v>1271</v>
      </c>
      <c r="B1272" t="s">
        <v>1859</v>
      </c>
      <c r="C1272">
        <v>55630</v>
      </c>
      <c r="D1272" s="5">
        <v>4.3545094197885073</v>
      </c>
      <c r="H1272">
        <v>1271</v>
      </c>
      <c r="I1272">
        <v>1.2127679451142179</v>
      </c>
      <c r="M1272">
        <v>1271</v>
      </c>
      <c r="N1272">
        <v>0.51006009200552604</v>
      </c>
      <c r="O1272" t="s">
        <v>2678</v>
      </c>
      <c r="P1272" t="s">
        <v>2679</v>
      </c>
      <c r="R1272">
        <v>1271</v>
      </c>
      <c r="S1272">
        <v>0.66103099418031341</v>
      </c>
      <c r="W1272">
        <v>1271</v>
      </c>
      <c r="X1272">
        <v>1.14655561808178</v>
      </c>
      <c r="Y1272" t="s">
        <v>2678</v>
      </c>
      <c r="Z1272" t="s">
        <v>2679</v>
      </c>
      <c r="AB1272">
        <v>1271</v>
      </c>
      <c r="AC1272">
        <v>0.73863585199298321</v>
      </c>
      <c r="AG1272">
        <v>1271</v>
      </c>
      <c r="AH1272">
        <v>-1.1466165295954001</v>
      </c>
      <c r="AI1272" t="s">
        <v>2678</v>
      </c>
      <c r="AJ1272" t="s">
        <v>2679</v>
      </c>
      <c r="AL1272">
        <v>1271</v>
      </c>
      <c r="AM1272">
        <v>-0.42772635997307601</v>
      </c>
      <c r="AN1272" t="s">
        <v>2678</v>
      </c>
      <c r="AO1272" t="s">
        <v>2679</v>
      </c>
      <c r="AQ1272">
        <v>1271</v>
      </c>
      <c r="AR1272">
        <v>0.815655990180843</v>
      </c>
      <c r="AS1272" t="s">
        <v>2678</v>
      </c>
      <c r="AT1272" t="s">
        <v>2679</v>
      </c>
      <c r="AV1272">
        <v>1271</v>
      </c>
      <c r="AW1272">
        <v>-1.3996668461732984</v>
      </c>
      <c r="BA1272">
        <v>1271</v>
      </c>
      <c r="BB1272">
        <v>1.07773540527484</v>
      </c>
      <c r="BC1272" t="s">
        <v>2678</v>
      </c>
      <c r="BD1272" t="s">
        <v>2679</v>
      </c>
      <c r="BF1272">
        <v>1271</v>
      </c>
      <c r="BG1272">
        <v>0.38612097139621299</v>
      </c>
      <c r="BH1272" t="s">
        <v>2678</v>
      </c>
      <c r="BI1272" t="s">
        <v>2679</v>
      </c>
    </row>
    <row r="1273" spans="1:61" x14ac:dyDescent="0.35">
      <c r="A1273">
        <v>1272</v>
      </c>
      <c r="B1273" t="s">
        <v>1860</v>
      </c>
      <c r="C1273">
        <v>55634918</v>
      </c>
      <c r="D1273" s="5">
        <v>6.1532076562615696</v>
      </c>
      <c r="E1273" t="s">
        <v>2678</v>
      </c>
      <c r="F1273" t="s">
        <v>2679</v>
      </c>
      <c r="H1273">
        <v>1272</v>
      </c>
      <c r="I1273">
        <v>1.0909059732488799</v>
      </c>
      <c r="J1273" t="s">
        <v>2678</v>
      </c>
      <c r="K1273" t="s">
        <v>2679</v>
      </c>
      <c r="M1273">
        <v>1272</v>
      </c>
      <c r="N1273">
        <v>0.151795842282066</v>
      </c>
      <c r="O1273" t="s">
        <v>2678</v>
      </c>
      <c r="P1273" t="s">
        <v>2679</v>
      </c>
      <c r="R1273">
        <v>1272</v>
      </c>
      <c r="S1273">
        <v>-0.40454840672689302</v>
      </c>
      <c r="T1273" t="s">
        <v>2678</v>
      </c>
      <c r="U1273" t="s">
        <v>2679</v>
      </c>
      <c r="W1273">
        <v>1272</v>
      </c>
      <c r="X1273">
        <v>-1.0746121041799101E-3</v>
      </c>
      <c r="Y1273" t="s">
        <v>2678</v>
      </c>
      <c r="Z1273" t="s">
        <v>2679</v>
      </c>
      <c r="AB1273">
        <v>1272</v>
      </c>
      <c r="AC1273">
        <v>-1.1615220758096201</v>
      </c>
      <c r="AD1273" t="s">
        <v>2678</v>
      </c>
      <c r="AE1273" t="s">
        <v>2679</v>
      </c>
      <c r="AG1273">
        <v>1272</v>
      </c>
      <c r="AH1273">
        <v>-0.45039727875744601</v>
      </c>
      <c r="AI1273" t="s">
        <v>2678</v>
      </c>
      <c r="AJ1273" t="s">
        <v>2679</v>
      </c>
      <c r="AL1273">
        <v>1272</v>
      </c>
      <c r="AM1273">
        <v>-4.6360543330382802E-2</v>
      </c>
      <c r="AN1273" t="s">
        <v>2678</v>
      </c>
      <c r="AO1273" t="s">
        <v>2679</v>
      </c>
      <c r="AQ1273">
        <v>1272</v>
      </c>
      <c r="AR1273">
        <v>0.72627123645916802</v>
      </c>
      <c r="AS1273" t="s">
        <v>2678</v>
      </c>
      <c r="AT1273" t="s">
        <v>2679</v>
      </c>
      <c r="AV1273">
        <v>1272</v>
      </c>
      <c r="AW1273">
        <v>-0.28529283265170402</v>
      </c>
      <c r="AX1273" t="s">
        <v>2678</v>
      </c>
      <c r="AY1273" t="s">
        <v>2679</v>
      </c>
      <c r="BA1273">
        <v>1272</v>
      </c>
      <c r="BB1273">
        <v>0.11761263792757699</v>
      </c>
      <c r="BC1273" t="s">
        <v>2678</v>
      </c>
      <c r="BD1273" t="s">
        <v>2679</v>
      </c>
      <c r="BF1273">
        <v>1272</v>
      </c>
      <c r="BG1273">
        <v>2.9102377077299502</v>
      </c>
      <c r="BH1273" t="s">
        <v>2678</v>
      </c>
      <c r="BI1273" t="s">
        <v>2679</v>
      </c>
    </row>
    <row r="1274" spans="1:61" x14ac:dyDescent="0.35">
      <c r="A1274">
        <v>1273</v>
      </c>
      <c r="B1274" t="s">
        <v>1861</v>
      </c>
      <c r="C1274">
        <v>556525</v>
      </c>
      <c r="D1274" s="5">
        <v>2.8502991388739098</v>
      </c>
      <c r="E1274" t="s">
        <v>2678</v>
      </c>
      <c r="F1274" t="s">
        <v>2679</v>
      </c>
      <c r="H1274">
        <v>1273</v>
      </c>
      <c r="I1274">
        <v>0.88312709420132196</v>
      </c>
      <c r="J1274" t="s">
        <v>2678</v>
      </c>
      <c r="K1274" t="s">
        <v>2679</v>
      </c>
      <c r="M1274">
        <v>1273</v>
      </c>
      <c r="N1274">
        <v>-1.2143548529580599</v>
      </c>
      <c r="O1274" t="s">
        <v>2678</v>
      </c>
      <c r="P1274" t="s">
        <v>2679</v>
      </c>
      <c r="R1274">
        <v>1273</v>
      </c>
      <c r="S1274">
        <v>3.5688192926949101E-2</v>
      </c>
      <c r="T1274" t="s">
        <v>2678</v>
      </c>
      <c r="U1274" t="s">
        <v>2679</v>
      </c>
      <c r="W1274">
        <v>1273</v>
      </c>
      <c r="X1274">
        <v>0.49420157634758999</v>
      </c>
      <c r="Y1274" t="s">
        <v>2678</v>
      </c>
      <c r="Z1274" t="s">
        <v>2679</v>
      </c>
      <c r="AB1274">
        <v>1273</v>
      </c>
      <c r="AC1274">
        <v>-0.10963871159966999</v>
      </c>
      <c r="AD1274" t="s">
        <v>2678</v>
      </c>
      <c r="AE1274" t="s">
        <v>2679</v>
      </c>
      <c r="AG1274">
        <v>1273</v>
      </c>
      <c r="AH1274">
        <v>-0.40603640811302</v>
      </c>
      <c r="AI1274" t="s">
        <v>2678</v>
      </c>
      <c r="AJ1274" t="s">
        <v>2679</v>
      </c>
      <c r="AL1274">
        <v>1273</v>
      </c>
      <c r="AM1274">
        <v>-0.42772635997307601</v>
      </c>
      <c r="AN1274" t="s">
        <v>2678</v>
      </c>
      <c r="AO1274" t="s">
        <v>2679</v>
      </c>
      <c r="AQ1274">
        <v>1273</v>
      </c>
      <c r="AR1274">
        <v>0.68574524573594697</v>
      </c>
      <c r="AS1274" t="s">
        <v>2678</v>
      </c>
      <c r="AT1274" t="s">
        <v>2679</v>
      </c>
      <c r="AV1274">
        <v>1273</v>
      </c>
      <c r="AW1274">
        <v>-0.28529283265170402</v>
      </c>
      <c r="AX1274" t="s">
        <v>2678</v>
      </c>
      <c r="AY1274" t="s">
        <v>2679</v>
      </c>
      <c r="BA1274">
        <v>1273</v>
      </c>
      <c r="BB1274">
        <v>0.87694194734386099</v>
      </c>
      <c r="BC1274" t="s">
        <v>2678</v>
      </c>
      <c r="BD1274" t="s">
        <v>2679</v>
      </c>
      <c r="BF1274">
        <v>1273</v>
      </c>
      <c r="BG1274">
        <v>-0.30428045776343299</v>
      </c>
      <c r="BH1274" t="s">
        <v>2678</v>
      </c>
      <c r="BI1274" t="s">
        <v>2679</v>
      </c>
    </row>
    <row r="1275" spans="1:61" x14ac:dyDescent="0.35">
      <c r="A1275">
        <v>1274</v>
      </c>
      <c r="B1275" t="s">
        <v>1862</v>
      </c>
      <c r="C1275">
        <v>556616</v>
      </c>
      <c r="D1275" s="5">
        <v>3.30357452295753</v>
      </c>
      <c r="E1275" t="s">
        <v>2678</v>
      </c>
      <c r="F1275" t="s">
        <v>2679</v>
      </c>
      <c r="H1275">
        <v>1274</v>
      </c>
      <c r="I1275">
        <v>0.132038975622532</v>
      </c>
      <c r="J1275" t="s">
        <v>2678</v>
      </c>
      <c r="K1275" t="s">
        <v>588</v>
      </c>
      <c r="M1275">
        <v>1274</v>
      </c>
      <c r="N1275">
        <v>-5.3651472219791899E-2</v>
      </c>
      <c r="O1275" t="s">
        <v>2678</v>
      </c>
      <c r="P1275" t="s">
        <v>2679</v>
      </c>
      <c r="R1275">
        <v>1274</v>
      </c>
      <c r="S1275">
        <v>0.31855964911982598</v>
      </c>
      <c r="T1275" t="s">
        <v>2678</v>
      </c>
      <c r="U1275" t="s">
        <v>2679</v>
      </c>
      <c r="W1275">
        <v>1274</v>
      </c>
      <c r="X1275">
        <v>0.42994009037888298</v>
      </c>
      <c r="Y1275" t="s">
        <v>2678</v>
      </c>
      <c r="Z1275" t="s">
        <v>2679</v>
      </c>
      <c r="AB1275">
        <v>1274</v>
      </c>
      <c r="AC1275">
        <v>-0.12586326298172801</v>
      </c>
      <c r="AD1275" t="s">
        <v>2678</v>
      </c>
      <c r="AE1275" t="s">
        <v>2679</v>
      </c>
      <c r="AG1275">
        <v>1274</v>
      </c>
      <c r="AH1275">
        <v>0.21046952872892299</v>
      </c>
      <c r="AI1275" t="s">
        <v>2678</v>
      </c>
      <c r="AJ1275" t="s">
        <v>2679</v>
      </c>
      <c r="AL1275">
        <v>1274</v>
      </c>
      <c r="AM1275">
        <v>-3.89046777325186E-2</v>
      </c>
      <c r="AN1275" t="s">
        <v>2678</v>
      </c>
      <c r="AO1275" t="s">
        <v>2679</v>
      </c>
      <c r="AQ1275">
        <v>1274</v>
      </c>
      <c r="AR1275">
        <v>0.48609621739430697</v>
      </c>
      <c r="AS1275" t="s">
        <v>2678</v>
      </c>
      <c r="AT1275" t="s">
        <v>2679</v>
      </c>
      <c r="AV1275">
        <v>1274</v>
      </c>
      <c r="AW1275">
        <v>-0.28529283265170402</v>
      </c>
      <c r="AX1275" t="s">
        <v>2678</v>
      </c>
      <c r="AY1275" t="s">
        <v>2679</v>
      </c>
      <c r="BA1275">
        <v>1274</v>
      </c>
      <c r="BB1275">
        <v>-0.54811739265914705</v>
      </c>
      <c r="BC1275" t="s">
        <v>2678</v>
      </c>
      <c r="BD1275" t="s">
        <v>2679</v>
      </c>
      <c r="BF1275">
        <v>1274</v>
      </c>
      <c r="BG1275">
        <v>-1.61869902085364</v>
      </c>
      <c r="BH1275" t="s">
        <v>2678</v>
      </c>
      <c r="BI1275" t="s">
        <v>2679</v>
      </c>
    </row>
    <row r="1276" spans="1:61" x14ac:dyDescent="0.35">
      <c r="A1276">
        <v>1275</v>
      </c>
      <c r="B1276" t="s">
        <v>1863</v>
      </c>
      <c r="C1276">
        <v>556887</v>
      </c>
      <c r="D1276" s="5">
        <v>3.35706443590272</v>
      </c>
      <c r="E1276" t="s">
        <v>2678</v>
      </c>
      <c r="F1276" t="s">
        <v>2679</v>
      </c>
      <c r="H1276">
        <v>1275</v>
      </c>
      <c r="I1276">
        <v>0.66715026197134197</v>
      </c>
      <c r="J1276" t="s">
        <v>2678</v>
      </c>
      <c r="K1276" t="s">
        <v>2679</v>
      </c>
      <c r="M1276">
        <v>1275</v>
      </c>
      <c r="N1276">
        <v>2.6116355450021298</v>
      </c>
      <c r="O1276" t="s">
        <v>2678</v>
      </c>
      <c r="P1276" t="s">
        <v>2679</v>
      </c>
      <c r="R1276">
        <v>1275</v>
      </c>
      <c r="S1276">
        <v>0.45999537721626499</v>
      </c>
      <c r="T1276" t="s">
        <v>2678</v>
      </c>
      <c r="U1276" t="s">
        <v>2679</v>
      </c>
      <c r="W1276">
        <v>1275</v>
      </c>
      <c r="X1276">
        <v>0.71478063749637</v>
      </c>
      <c r="Y1276" t="s">
        <v>2678</v>
      </c>
      <c r="Z1276" t="s">
        <v>2679</v>
      </c>
      <c r="AB1276">
        <v>1275</v>
      </c>
      <c r="AC1276">
        <v>-0.12586326298172801</v>
      </c>
      <c r="AD1276" t="s">
        <v>2678</v>
      </c>
      <c r="AE1276" t="s">
        <v>2679</v>
      </c>
      <c r="AG1276">
        <v>1275</v>
      </c>
      <c r="AH1276">
        <v>-1.78198698347358</v>
      </c>
      <c r="AI1276" t="s">
        <v>2678</v>
      </c>
      <c r="AJ1276" t="s">
        <v>2679</v>
      </c>
      <c r="AL1276">
        <v>1275</v>
      </c>
      <c r="AM1276">
        <v>2.6573526148092501</v>
      </c>
      <c r="AN1276" t="s">
        <v>2680</v>
      </c>
      <c r="AO1276" t="s">
        <v>588</v>
      </c>
      <c r="AQ1276">
        <v>1275</v>
      </c>
      <c r="AR1276">
        <v>0.50795176446205503</v>
      </c>
      <c r="AS1276" t="s">
        <v>2678</v>
      </c>
      <c r="AT1276" t="s">
        <v>2679</v>
      </c>
      <c r="AV1276">
        <v>1275</v>
      </c>
      <c r="AW1276">
        <v>-0.28529283265170402</v>
      </c>
      <c r="AX1276" t="s">
        <v>2678</v>
      </c>
      <c r="AY1276" t="s">
        <v>2679</v>
      </c>
      <c r="BA1276">
        <v>1275</v>
      </c>
      <c r="BB1276">
        <v>0.36068474236952802</v>
      </c>
      <c r="BC1276" t="s">
        <v>2678</v>
      </c>
      <c r="BD1276" t="s">
        <v>2679</v>
      </c>
      <c r="BF1276">
        <v>1275</v>
      </c>
      <c r="BG1276">
        <v>-4.9122841332870797</v>
      </c>
      <c r="BH1276" t="s">
        <v>2680</v>
      </c>
      <c r="BI1276" t="s">
        <v>588</v>
      </c>
    </row>
    <row r="1277" spans="1:61" x14ac:dyDescent="0.35">
      <c r="A1277">
        <v>1276</v>
      </c>
      <c r="B1277" t="s">
        <v>1864</v>
      </c>
      <c r="C1277">
        <v>55723994</v>
      </c>
      <c r="D1277" s="5">
        <v>4.1926747920239897</v>
      </c>
      <c r="E1277" t="s">
        <v>2678</v>
      </c>
      <c r="F1277" t="s">
        <v>2679</v>
      </c>
      <c r="H1277">
        <v>1276</v>
      </c>
      <c r="I1277">
        <v>0.69647934857003602</v>
      </c>
      <c r="J1277" t="s">
        <v>2678</v>
      </c>
      <c r="K1277" t="s">
        <v>2679</v>
      </c>
      <c r="M1277">
        <v>1276</v>
      </c>
      <c r="N1277">
        <v>0.59369686328248905</v>
      </c>
      <c r="O1277" t="s">
        <v>2678</v>
      </c>
      <c r="P1277" t="s">
        <v>2679</v>
      </c>
      <c r="R1277">
        <v>1276</v>
      </c>
      <c r="S1277">
        <v>-0.70117791339619495</v>
      </c>
      <c r="T1277" t="s">
        <v>2678</v>
      </c>
      <c r="U1277" t="s">
        <v>2679</v>
      </c>
      <c r="W1277">
        <v>1276</v>
      </c>
      <c r="X1277">
        <v>0.417761171588164</v>
      </c>
      <c r="Y1277" t="s">
        <v>2678</v>
      </c>
      <c r="Z1277" t="s">
        <v>2679</v>
      </c>
      <c r="AB1277">
        <v>1276</v>
      </c>
      <c r="AC1277">
        <v>-0.35865358058550101</v>
      </c>
      <c r="AD1277" t="s">
        <v>2678</v>
      </c>
      <c r="AE1277" t="s">
        <v>2679</v>
      </c>
      <c r="AG1277">
        <v>1276</v>
      </c>
      <c r="AH1277">
        <v>-0.33498676851012599</v>
      </c>
      <c r="AI1277" t="s">
        <v>2678</v>
      </c>
      <c r="AJ1277" t="s">
        <v>2679</v>
      </c>
      <c r="AL1277">
        <v>1276</v>
      </c>
      <c r="AM1277">
        <v>-3.89046777325186E-2</v>
      </c>
      <c r="AN1277" t="s">
        <v>2678</v>
      </c>
      <c r="AO1277" t="s">
        <v>2679</v>
      </c>
      <c r="AQ1277">
        <v>1276</v>
      </c>
      <c r="AR1277">
        <v>0.49437508837625299</v>
      </c>
      <c r="AS1277" t="s">
        <v>2678</v>
      </c>
      <c r="AT1277" t="s">
        <v>2679</v>
      </c>
      <c r="AV1277">
        <v>1276</v>
      </c>
      <c r="AW1277">
        <v>-0.51606221462620405</v>
      </c>
      <c r="AX1277" t="s">
        <v>2678</v>
      </c>
      <c r="AY1277" t="s">
        <v>2679</v>
      </c>
      <c r="BA1277">
        <v>1276</v>
      </c>
      <c r="BB1277">
        <v>-0.62870785717764099</v>
      </c>
      <c r="BC1277" t="s">
        <v>2678</v>
      </c>
      <c r="BD1277" t="s">
        <v>2679</v>
      </c>
      <c r="BF1277">
        <v>1276</v>
      </c>
      <c r="BG1277">
        <v>0.392859583623341</v>
      </c>
      <c r="BH1277" t="s">
        <v>2678</v>
      </c>
      <c r="BI1277" t="s">
        <v>2679</v>
      </c>
    </row>
    <row r="1278" spans="1:61" x14ac:dyDescent="0.35">
      <c r="A1278">
        <v>1277</v>
      </c>
      <c r="B1278" t="s">
        <v>1865</v>
      </c>
      <c r="C1278">
        <v>5581759</v>
      </c>
      <c r="D1278" s="5">
        <v>4.5229862809091204</v>
      </c>
      <c r="E1278" t="s">
        <v>2678</v>
      </c>
      <c r="F1278" t="s">
        <v>2679</v>
      </c>
      <c r="H1278">
        <v>1277</v>
      </c>
      <c r="I1278">
        <v>0.69152438140236605</v>
      </c>
      <c r="J1278" t="s">
        <v>2678</v>
      </c>
      <c r="K1278" t="s">
        <v>2679</v>
      </c>
      <c r="M1278">
        <v>1277</v>
      </c>
      <c r="N1278">
        <v>0.171740856171053</v>
      </c>
      <c r="O1278" t="s">
        <v>2678</v>
      </c>
      <c r="P1278" t="s">
        <v>2679</v>
      </c>
      <c r="R1278">
        <v>1277</v>
      </c>
      <c r="S1278">
        <v>-0.37967190207475598</v>
      </c>
      <c r="T1278" t="s">
        <v>2678</v>
      </c>
      <c r="U1278" t="s">
        <v>2679</v>
      </c>
      <c r="W1278">
        <v>1277</v>
      </c>
      <c r="X1278">
        <v>0.34268946035173897</v>
      </c>
      <c r="Y1278" t="s">
        <v>2678</v>
      </c>
      <c r="Z1278" t="s">
        <v>2679</v>
      </c>
      <c r="AB1278">
        <v>1277</v>
      </c>
      <c r="AC1278">
        <v>0.24214385153678999</v>
      </c>
      <c r="AD1278" t="s">
        <v>2678</v>
      </c>
      <c r="AE1278" t="s">
        <v>2679</v>
      </c>
      <c r="AG1278">
        <v>1277</v>
      </c>
      <c r="AH1278">
        <v>0.26757725919070302</v>
      </c>
      <c r="AI1278" t="s">
        <v>2678</v>
      </c>
      <c r="AJ1278" t="s">
        <v>2679</v>
      </c>
      <c r="AL1278">
        <v>1277</v>
      </c>
      <c r="AM1278">
        <v>-3.89046777325186E-2</v>
      </c>
      <c r="AN1278" t="s">
        <v>2678</v>
      </c>
      <c r="AO1278" t="s">
        <v>2679</v>
      </c>
      <c r="AQ1278">
        <v>1277</v>
      </c>
      <c r="AR1278">
        <v>0.29733199621590001</v>
      </c>
      <c r="AS1278" t="s">
        <v>2678</v>
      </c>
      <c r="AT1278" t="s">
        <v>2679</v>
      </c>
      <c r="AV1278">
        <v>1277</v>
      </c>
      <c r="AW1278">
        <v>-0.28529283265170402</v>
      </c>
      <c r="AX1278" t="s">
        <v>2678</v>
      </c>
      <c r="AY1278" t="s">
        <v>2679</v>
      </c>
      <c r="BA1278">
        <v>1277</v>
      </c>
      <c r="BB1278">
        <v>-0.49970378192623799</v>
      </c>
      <c r="BC1278" t="s">
        <v>2678</v>
      </c>
      <c r="BD1278" t="s">
        <v>2679</v>
      </c>
      <c r="BF1278">
        <v>1277</v>
      </c>
      <c r="BG1278">
        <v>0.42697868969542602</v>
      </c>
      <c r="BH1278" t="s">
        <v>2678</v>
      </c>
      <c r="BI1278" t="s">
        <v>2679</v>
      </c>
    </row>
    <row r="1279" spans="1:61" x14ac:dyDescent="0.35">
      <c r="A1279">
        <v>1278</v>
      </c>
      <c r="B1279" t="s">
        <v>1866</v>
      </c>
      <c r="C1279">
        <v>558178</v>
      </c>
      <c r="D1279" s="5">
        <v>4.3333362489757299</v>
      </c>
      <c r="E1279" t="s">
        <v>2678</v>
      </c>
      <c r="F1279" t="s">
        <v>2679</v>
      </c>
      <c r="H1279">
        <v>1278</v>
      </c>
      <c r="I1279">
        <v>1.2693376578473501</v>
      </c>
      <c r="J1279" t="s">
        <v>2678</v>
      </c>
      <c r="K1279" t="s">
        <v>2679</v>
      </c>
      <c r="M1279">
        <v>1278</v>
      </c>
      <c r="N1279">
        <v>-5.3651472219791899E-2</v>
      </c>
      <c r="O1279" t="s">
        <v>2678</v>
      </c>
      <c r="P1279" t="s">
        <v>2679</v>
      </c>
      <c r="R1279">
        <v>1278</v>
      </c>
      <c r="S1279">
        <v>3.5688192926949101E-2</v>
      </c>
      <c r="T1279" t="s">
        <v>2678</v>
      </c>
      <c r="U1279" t="s">
        <v>2679</v>
      </c>
      <c r="W1279">
        <v>1278</v>
      </c>
      <c r="X1279">
        <v>-0.389586707191518</v>
      </c>
      <c r="Y1279" t="s">
        <v>2678</v>
      </c>
      <c r="Z1279" t="s">
        <v>2679</v>
      </c>
      <c r="AB1279">
        <v>1278</v>
      </c>
      <c r="AC1279">
        <v>-0.12586326298172801</v>
      </c>
      <c r="AD1279" t="s">
        <v>2678</v>
      </c>
      <c r="AE1279" t="s">
        <v>2679</v>
      </c>
      <c r="AG1279">
        <v>1278</v>
      </c>
      <c r="AH1279">
        <v>1.31385985894295</v>
      </c>
      <c r="AI1279" t="s">
        <v>2681</v>
      </c>
      <c r="AJ1279" t="s">
        <v>2679</v>
      </c>
      <c r="AL1279">
        <v>1278</v>
      </c>
      <c r="AM1279">
        <v>-3.89046777325186E-2</v>
      </c>
      <c r="AN1279" t="s">
        <v>2678</v>
      </c>
      <c r="AO1279" t="s">
        <v>2679</v>
      </c>
      <c r="AQ1279">
        <v>1278</v>
      </c>
      <c r="AR1279">
        <v>1.5876136448053499</v>
      </c>
      <c r="AS1279" t="s">
        <v>2678</v>
      </c>
      <c r="AT1279" t="s">
        <v>2679</v>
      </c>
      <c r="AV1279">
        <v>1278</v>
      </c>
      <c r="AW1279">
        <v>-0.28529283265170402</v>
      </c>
      <c r="AX1279" t="s">
        <v>2678</v>
      </c>
      <c r="AY1279" t="s">
        <v>2679</v>
      </c>
      <c r="BA1279">
        <v>1278</v>
      </c>
      <c r="BB1279">
        <v>-2.13435766169914</v>
      </c>
      <c r="BC1279" t="s">
        <v>2681</v>
      </c>
      <c r="BD1279" t="s">
        <v>588</v>
      </c>
      <c r="BF1279">
        <v>1278</v>
      </c>
      <c r="BG1279">
        <v>-0.83814008284935104</v>
      </c>
      <c r="BH1279" t="s">
        <v>2678</v>
      </c>
      <c r="BI1279" t="s">
        <v>2679</v>
      </c>
    </row>
    <row r="1280" spans="1:61" x14ac:dyDescent="0.35">
      <c r="A1280">
        <v>1279</v>
      </c>
      <c r="B1280" t="s">
        <v>1867</v>
      </c>
      <c r="C1280">
        <v>5598130</v>
      </c>
      <c r="D1280" s="5">
        <v>7.4657838253740207</v>
      </c>
      <c r="H1280">
        <v>1279</v>
      </c>
      <c r="I1280">
        <v>2.2539048079279733</v>
      </c>
      <c r="M1280">
        <v>1279</v>
      </c>
      <c r="N1280">
        <v>1.81410188528776</v>
      </c>
      <c r="O1280" t="s">
        <v>2678</v>
      </c>
      <c r="P1280" t="s">
        <v>2679</v>
      </c>
      <c r="R1280">
        <v>1279</v>
      </c>
      <c r="S1280">
        <v>-2.5956417248970487</v>
      </c>
      <c r="W1280">
        <v>1279</v>
      </c>
      <c r="X1280">
        <v>1.1332915028164132</v>
      </c>
      <c r="AB1280">
        <v>1279</v>
      </c>
      <c r="AC1280">
        <v>-0.36279163734738501</v>
      </c>
      <c r="AD1280" t="s">
        <v>2678</v>
      </c>
      <c r="AE1280" t="s">
        <v>2679</v>
      </c>
      <c r="AG1280">
        <v>1279</v>
      </c>
      <c r="AH1280">
        <v>1.2906379462873101</v>
      </c>
      <c r="AI1280" t="s">
        <v>2678</v>
      </c>
      <c r="AJ1280" t="s">
        <v>2679</v>
      </c>
      <c r="AL1280">
        <v>1279</v>
      </c>
      <c r="AM1280">
        <v>1.4623502220806381</v>
      </c>
      <c r="AQ1280">
        <v>1279</v>
      </c>
      <c r="AR1280">
        <v>2.22967929691649</v>
      </c>
      <c r="AS1280" t="s">
        <v>2678</v>
      </c>
      <c r="AT1280" t="s">
        <v>2679</v>
      </c>
      <c r="AV1280">
        <v>1279</v>
      </c>
      <c r="AW1280">
        <v>0.57024063797447899</v>
      </c>
      <c r="AX1280" t="s">
        <v>2678</v>
      </c>
      <c r="AY1280" t="s">
        <v>2679</v>
      </c>
      <c r="BA1280">
        <v>1279</v>
      </c>
      <c r="BB1280">
        <v>2.4737981649686902</v>
      </c>
      <c r="BC1280" t="s">
        <v>2678</v>
      </c>
      <c r="BD1280" t="s">
        <v>2679</v>
      </c>
      <c r="BF1280">
        <v>1279</v>
      </c>
      <c r="BG1280">
        <v>-4.4004934864179104</v>
      </c>
      <c r="BH1280" t="s">
        <v>2680</v>
      </c>
      <c r="BI1280" t="s">
        <v>588</v>
      </c>
    </row>
    <row r="1281" spans="1:61" x14ac:dyDescent="0.35">
      <c r="A1281">
        <v>1280</v>
      </c>
      <c r="B1281" t="s">
        <v>1868</v>
      </c>
      <c r="C1281">
        <v>56070167</v>
      </c>
      <c r="D1281" s="5">
        <v>6.0705086558354102</v>
      </c>
      <c r="E1281" t="s">
        <v>2678</v>
      </c>
      <c r="F1281" t="s">
        <v>2679</v>
      </c>
      <c r="H1281">
        <v>1280</v>
      </c>
      <c r="I1281">
        <v>1.4850084678790401</v>
      </c>
      <c r="J1281" t="s">
        <v>2678</v>
      </c>
      <c r="K1281" t="s">
        <v>2679</v>
      </c>
      <c r="M1281">
        <v>1280</v>
      </c>
      <c r="N1281">
        <v>-0.16657837966342001</v>
      </c>
      <c r="O1281" t="s">
        <v>2678</v>
      </c>
      <c r="P1281" t="s">
        <v>2679</v>
      </c>
      <c r="R1281">
        <v>1280</v>
      </c>
      <c r="S1281">
        <v>-1.83010259664301</v>
      </c>
      <c r="T1281" t="s">
        <v>2678</v>
      </c>
      <c r="U1281" t="s">
        <v>2679</v>
      </c>
      <c r="W1281">
        <v>1280</v>
      </c>
      <c r="X1281">
        <v>0.30115746906789898</v>
      </c>
      <c r="Y1281" t="s">
        <v>2678</v>
      </c>
      <c r="Z1281" t="s">
        <v>2679</v>
      </c>
      <c r="AB1281">
        <v>1280</v>
      </c>
      <c r="AC1281">
        <v>-0.78147941332551296</v>
      </c>
      <c r="AD1281" t="s">
        <v>2678</v>
      </c>
      <c r="AE1281" t="s">
        <v>2679</v>
      </c>
      <c r="AG1281">
        <v>1280</v>
      </c>
      <c r="AH1281">
        <v>1.72162794988753</v>
      </c>
      <c r="AI1281" t="s">
        <v>2681</v>
      </c>
      <c r="AJ1281" t="s">
        <v>2679</v>
      </c>
      <c r="AL1281">
        <v>1280</v>
      </c>
      <c r="AM1281">
        <v>1.0293339367282499</v>
      </c>
      <c r="AN1281" t="s">
        <v>2678</v>
      </c>
      <c r="AO1281" t="s">
        <v>2679</v>
      </c>
      <c r="AQ1281">
        <v>1280</v>
      </c>
      <c r="AR1281">
        <v>2.5012573185101101</v>
      </c>
      <c r="AS1281" t="s">
        <v>2678</v>
      </c>
      <c r="AT1281" t="s">
        <v>2679</v>
      </c>
      <c r="AV1281">
        <v>1280</v>
      </c>
      <c r="AW1281">
        <v>1.49780023280138</v>
      </c>
      <c r="AX1281" t="s">
        <v>2678</v>
      </c>
      <c r="AY1281" t="s">
        <v>2679</v>
      </c>
      <c r="BA1281">
        <v>1280</v>
      </c>
      <c r="BB1281">
        <v>2.4233530444626399</v>
      </c>
      <c r="BC1281" t="s">
        <v>2678</v>
      </c>
      <c r="BD1281" t="s">
        <v>2679</v>
      </c>
      <c r="BF1281">
        <v>1280</v>
      </c>
      <c r="BG1281">
        <v>-0.54369640158303301</v>
      </c>
      <c r="BH1281" t="s">
        <v>2678</v>
      </c>
      <c r="BI1281" t="s">
        <v>2679</v>
      </c>
    </row>
    <row r="1282" spans="1:61" x14ac:dyDescent="0.35">
      <c r="A1282">
        <v>1281</v>
      </c>
      <c r="B1282" t="s">
        <v>1869</v>
      </c>
      <c r="C1282">
        <v>56073100</v>
      </c>
      <c r="D1282" s="5">
        <v>7.8685308588783798</v>
      </c>
      <c r="E1282" t="s">
        <v>2678</v>
      </c>
      <c r="F1282" t="s">
        <v>2679</v>
      </c>
      <c r="H1282">
        <v>1281</v>
      </c>
      <c r="I1282">
        <v>0.83361171655041399</v>
      </c>
      <c r="J1282" t="s">
        <v>2678</v>
      </c>
      <c r="K1282" t="s">
        <v>2679</v>
      </c>
      <c r="M1282">
        <v>1281</v>
      </c>
      <c r="N1282">
        <v>0.171740856171053</v>
      </c>
      <c r="O1282" t="s">
        <v>2678</v>
      </c>
      <c r="P1282" t="s">
        <v>2679</v>
      </c>
      <c r="R1282">
        <v>1281</v>
      </c>
      <c r="S1282">
        <v>-0.86033691452752703</v>
      </c>
      <c r="T1282" t="s">
        <v>2678</v>
      </c>
      <c r="U1282" t="s">
        <v>2679</v>
      </c>
      <c r="W1282">
        <v>1281</v>
      </c>
      <c r="X1282">
        <v>-4.5095027779793098</v>
      </c>
      <c r="Y1282" t="s">
        <v>2680</v>
      </c>
      <c r="Z1282" t="s">
        <v>588</v>
      </c>
      <c r="AB1282">
        <v>1281</v>
      </c>
      <c r="AC1282">
        <v>0.37198435311385702</v>
      </c>
      <c r="AD1282" t="s">
        <v>2678</v>
      </c>
      <c r="AE1282" t="s">
        <v>2679</v>
      </c>
      <c r="AG1282">
        <v>1281</v>
      </c>
      <c r="AH1282">
        <v>2.0022942206099099</v>
      </c>
      <c r="AI1282" t="s">
        <v>2680</v>
      </c>
      <c r="AJ1282" t="s">
        <v>588</v>
      </c>
      <c r="AL1282">
        <v>1281</v>
      </c>
      <c r="AM1282">
        <v>-4.6360543330382802E-2</v>
      </c>
      <c r="AN1282" t="s">
        <v>2678</v>
      </c>
      <c r="AO1282" t="s">
        <v>2679</v>
      </c>
      <c r="AQ1282">
        <v>1281</v>
      </c>
      <c r="AR1282">
        <v>0.50627874747595902</v>
      </c>
      <c r="AS1282" t="s">
        <v>2678</v>
      </c>
      <c r="AT1282" t="s">
        <v>2679</v>
      </c>
      <c r="AV1282">
        <v>1281</v>
      </c>
      <c r="AW1282">
        <v>-0.28529283265170402</v>
      </c>
      <c r="AX1282" t="s">
        <v>2678</v>
      </c>
      <c r="AY1282" t="s">
        <v>2679</v>
      </c>
      <c r="BA1282">
        <v>1281</v>
      </c>
      <c r="BB1282">
        <v>0.27468202553526</v>
      </c>
      <c r="BC1282" t="s">
        <v>2678</v>
      </c>
      <c r="BD1282" t="s">
        <v>2679</v>
      </c>
      <c r="BF1282">
        <v>1281</v>
      </c>
      <c r="BG1282">
        <v>19.7107115106751</v>
      </c>
      <c r="BH1282" t="s">
        <v>2680</v>
      </c>
      <c r="BI1282" t="s">
        <v>588</v>
      </c>
    </row>
    <row r="1283" spans="1:61" x14ac:dyDescent="0.35">
      <c r="A1283">
        <v>1282</v>
      </c>
      <c r="B1283" t="s">
        <v>1870</v>
      </c>
      <c r="C1283">
        <v>56108124</v>
      </c>
      <c r="D1283" s="5">
        <v>4.4309279674233499</v>
      </c>
      <c r="E1283" t="s">
        <v>2678</v>
      </c>
      <c r="F1283" t="s">
        <v>2679</v>
      </c>
      <c r="H1283">
        <v>1282</v>
      </c>
      <c r="I1283">
        <v>0.76610693286885101</v>
      </c>
      <c r="J1283" t="s">
        <v>2678</v>
      </c>
      <c r="K1283" t="s">
        <v>2679</v>
      </c>
      <c r="M1283">
        <v>1282</v>
      </c>
      <c r="N1283">
        <v>-0.28345528764422001</v>
      </c>
      <c r="O1283" t="s">
        <v>2678</v>
      </c>
      <c r="P1283" t="s">
        <v>2679</v>
      </c>
      <c r="R1283">
        <v>1282</v>
      </c>
      <c r="S1283">
        <v>-0.129714999417608</v>
      </c>
      <c r="T1283" t="s">
        <v>2678</v>
      </c>
      <c r="U1283" t="s">
        <v>2679</v>
      </c>
      <c r="W1283">
        <v>1282</v>
      </c>
      <c r="X1283">
        <v>0.22176113431382699</v>
      </c>
      <c r="Y1283" t="s">
        <v>2678</v>
      </c>
      <c r="Z1283" t="s">
        <v>2679</v>
      </c>
      <c r="AB1283">
        <v>1282</v>
      </c>
      <c r="AC1283">
        <v>-0.25239189990188099</v>
      </c>
      <c r="AD1283" t="s">
        <v>2678</v>
      </c>
      <c r="AE1283" t="s">
        <v>2679</v>
      </c>
      <c r="AG1283">
        <v>1282</v>
      </c>
      <c r="AH1283">
        <v>0.67284545190106604</v>
      </c>
      <c r="AI1283" t="s">
        <v>2678</v>
      </c>
      <c r="AJ1283" t="s">
        <v>2679</v>
      </c>
      <c r="AL1283">
        <v>1282</v>
      </c>
      <c r="AM1283">
        <v>-3.89046777325186E-2</v>
      </c>
      <c r="AN1283" t="s">
        <v>2678</v>
      </c>
      <c r="AO1283" t="s">
        <v>2679</v>
      </c>
      <c r="AQ1283">
        <v>1282</v>
      </c>
      <c r="AR1283">
        <v>0.37141350708145598</v>
      </c>
      <c r="AS1283" t="s">
        <v>2678</v>
      </c>
      <c r="AT1283" t="s">
        <v>2679</v>
      </c>
      <c r="AV1283">
        <v>1282</v>
      </c>
      <c r="AW1283">
        <v>-0.28529283265170402</v>
      </c>
      <c r="AX1283" t="s">
        <v>2678</v>
      </c>
      <c r="AY1283" t="s">
        <v>2679</v>
      </c>
      <c r="BA1283">
        <v>1282</v>
      </c>
      <c r="BB1283">
        <v>-0.46657948622676398</v>
      </c>
      <c r="BC1283" t="s">
        <v>2678</v>
      </c>
      <c r="BD1283" t="s">
        <v>2679</v>
      </c>
      <c r="BF1283">
        <v>1282</v>
      </c>
      <c r="BG1283">
        <v>-5.7798102725827603</v>
      </c>
      <c r="BH1283" t="s">
        <v>2680</v>
      </c>
      <c r="BI1283" t="s">
        <v>588</v>
      </c>
    </row>
    <row r="1284" spans="1:61" x14ac:dyDescent="0.35">
      <c r="A1284">
        <v>1283</v>
      </c>
      <c r="B1284" t="s">
        <v>1871</v>
      </c>
      <c r="C1284">
        <v>56207397</v>
      </c>
      <c r="D1284" s="5">
        <v>4.5091657102300502</v>
      </c>
      <c r="E1284" t="s">
        <v>2678</v>
      </c>
      <c r="F1284" t="s">
        <v>2679</v>
      </c>
      <c r="H1284">
        <v>1283</v>
      </c>
      <c r="I1284">
        <v>0.91773004850510198</v>
      </c>
      <c r="J1284" t="s">
        <v>2678</v>
      </c>
      <c r="K1284" t="s">
        <v>2679</v>
      </c>
      <c r="M1284">
        <v>1283</v>
      </c>
      <c r="N1284">
        <v>-4.4627121355777698E-2</v>
      </c>
      <c r="O1284" t="s">
        <v>2678</v>
      </c>
      <c r="P1284" t="s">
        <v>2679</v>
      </c>
      <c r="R1284">
        <v>1283</v>
      </c>
      <c r="S1284">
        <v>0.16839285637586801</v>
      </c>
      <c r="T1284" t="s">
        <v>2678</v>
      </c>
      <c r="U1284" t="s">
        <v>2679</v>
      </c>
      <c r="W1284">
        <v>1283</v>
      </c>
      <c r="X1284">
        <v>0.78021370036313897</v>
      </c>
      <c r="Y1284" t="s">
        <v>2678</v>
      </c>
      <c r="Z1284" t="s">
        <v>2679</v>
      </c>
      <c r="AB1284">
        <v>1283</v>
      </c>
      <c r="AC1284">
        <v>-0.12586326298172801</v>
      </c>
      <c r="AD1284" t="s">
        <v>2678</v>
      </c>
      <c r="AE1284" t="s">
        <v>2679</v>
      </c>
      <c r="AG1284">
        <v>1283</v>
      </c>
      <c r="AH1284">
        <v>0.60224222707527497</v>
      </c>
      <c r="AI1284" t="s">
        <v>2678</v>
      </c>
      <c r="AJ1284" t="s">
        <v>2679</v>
      </c>
      <c r="AL1284">
        <v>1283</v>
      </c>
      <c r="AM1284">
        <v>0.60685865554646601</v>
      </c>
      <c r="AN1284" t="s">
        <v>2678</v>
      </c>
      <c r="AO1284" t="s">
        <v>588</v>
      </c>
      <c r="AQ1284">
        <v>1283</v>
      </c>
      <c r="AR1284">
        <v>4.5081663474209999E-2</v>
      </c>
      <c r="AS1284" t="s">
        <v>2678</v>
      </c>
      <c r="AT1284" t="s">
        <v>2679</v>
      </c>
      <c r="AV1284">
        <v>1283</v>
      </c>
      <c r="AW1284">
        <v>-0.28529283265170402</v>
      </c>
      <c r="AX1284" t="s">
        <v>2678</v>
      </c>
      <c r="AY1284" t="s">
        <v>2679</v>
      </c>
      <c r="BA1284">
        <v>1283</v>
      </c>
      <c r="BB1284">
        <v>0.575811986439561</v>
      </c>
      <c r="BC1284" t="s">
        <v>2678</v>
      </c>
      <c r="BD1284" t="s">
        <v>2679</v>
      </c>
      <c r="BF1284">
        <v>1283</v>
      </c>
      <c r="BG1284">
        <v>2.2254713454107198</v>
      </c>
      <c r="BH1284" t="s">
        <v>2678</v>
      </c>
      <c r="BI1284" t="s">
        <v>2679</v>
      </c>
    </row>
    <row r="1285" spans="1:61" x14ac:dyDescent="0.35">
      <c r="A1285">
        <v>1284</v>
      </c>
      <c r="B1285" t="s">
        <v>1872</v>
      </c>
      <c r="C1285">
        <v>56235</v>
      </c>
      <c r="D1285" s="5">
        <v>4.3243099043140099</v>
      </c>
      <c r="E1285" t="s">
        <v>2678</v>
      </c>
      <c r="F1285" t="s">
        <v>2679</v>
      </c>
      <c r="H1285">
        <v>1284</v>
      </c>
      <c r="I1285">
        <v>1.2693376578473501</v>
      </c>
      <c r="J1285" t="s">
        <v>2678</v>
      </c>
      <c r="K1285" t="s">
        <v>2679</v>
      </c>
      <c r="M1285">
        <v>1284</v>
      </c>
      <c r="N1285">
        <v>-5.3651472219791899E-2</v>
      </c>
      <c r="O1285" t="s">
        <v>2678</v>
      </c>
      <c r="P1285" t="s">
        <v>2679</v>
      </c>
      <c r="R1285">
        <v>1284</v>
      </c>
      <c r="S1285">
        <v>3.5688192926949101E-2</v>
      </c>
      <c r="T1285" t="s">
        <v>2678</v>
      </c>
      <c r="U1285" t="s">
        <v>2679</v>
      </c>
      <c r="W1285">
        <v>1284</v>
      </c>
      <c r="X1285">
        <v>-0.295021138229346</v>
      </c>
      <c r="Y1285" t="s">
        <v>2678</v>
      </c>
      <c r="Z1285" t="s">
        <v>2679</v>
      </c>
      <c r="AB1285">
        <v>1284</v>
      </c>
      <c r="AC1285">
        <v>-0.80026211800772395</v>
      </c>
      <c r="AD1285" t="s">
        <v>2678</v>
      </c>
      <c r="AE1285" t="s">
        <v>2679</v>
      </c>
      <c r="AG1285">
        <v>1284</v>
      </c>
      <c r="AH1285">
        <v>0.79187840249985497</v>
      </c>
      <c r="AI1285" t="s">
        <v>2678</v>
      </c>
      <c r="AJ1285" t="s">
        <v>2679</v>
      </c>
      <c r="AL1285">
        <v>1284</v>
      </c>
      <c r="AM1285">
        <v>0.47395329322454299</v>
      </c>
      <c r="AN1285" t="s">
        <v>2678</v>
      </c>
      <c r="AO1285" t="s">
        <v>588</v>
      </c>
      <c r="AQ1285">
        <v>1284</v>
      </c>
      <c r="AR1285">
        <v>1.1212368604926499</v>
      </c>
      <c r="AS1285" t="s">
        <v>2678</v>
      </c>
      <c r="AT1285" t="s">
        <v>2679</v>
      </c>
      <c r="AV1285">
        <v>1284</v>
      </c>
      <c r="AW1285">
        <v>0.861195923615383</v>
      </c>
      <c r="AX1285" t="s">
        <v>2678</v>
      </c>
      <c r="AY1285" t="s">
        <v>2679</v>
      </c>
      <c r="BA1285">
        <v>1284</v>
      </c>
      <c r="BB1285">
        <v>0.27468202553526</v>
      </c>
      <c r="BC1285" t="s">
        <v>2678</v>
      </c>
      <c r="BD1285" t="s">
        <v>2679</v>
      </c>
      <c r="BF1285">
        <v>1284</v>
      </c>
      <c r="BG1285">
        <v>-0.83814008284935104</v>
      </c>
      <c r="BH1285" t="s">
        <v>2678</v>
      </c>
      <c r="BI1285" t="s">
        <v>2679</v>
      </c>
    </row>
    <row r="1286" spans="1:61" x14ac:dyDescent="0.35">
      <c r="A1286">
        <v>1285</v>
      </c>
      <c r="B1286" t="s">
        <v>1873</v>
      </c>
      <c r="C1286">
        <v>562743</v>
      </c>
      <c r="D1286" s="5">
        <v>4.0934972975667296</v>
      </c>
      <c r="E1286" t="s">
        <v>2678</v>
      </c>
      <c r="F1286" t="s">
        <v>2679</v>
      </c>
      <c r="H1286">
        <v>1285</v>
      </c>
      <c r="I1286">
        <v>0.72850840720178001</v>
      </c>
      <c r="J1286" t="s">
        <v>2678</v>
      </c>
      <c r="K1286" t="s">
        <v>2679</v>
      </c>
      <c r="M1286">
        <v>1285</v>
      </c>
      <c r="N1286">
        <v>-1.2143548529580599</v>
      </c>
      <c r="O1286" t="s">
        <v>2678</v>
      </c>
      <c r="P1286" t="s">
        <v>2679</v>
      </c>
      <c r="R1286">
        <v>1285</v>
      </c>
      <c r="S1286">
        <v>-0.62059512813058104</v>
      </c>
      <c r="T1286" t="s">
        <v>2678</v>
      </c>
      <c r="U1286" t="s">
        <v>2679</v>
      </c>
      <c r="W1286">
        <v>1285</v>
      </c>
      <c r="X1286">
        <v>0.45615843214991297</v>
      </c>
      <c r="Y1286" t="s">
        <v>2678</v>
      </c>
      <c r="Z1286" t="s">
        <v>2679</v>
      </c>
      <c r="AB1286">
        <v>1285</v>
      </c>
      <c r="AC1286">
        <v>9.4941005729383202E-2</v>
      </c>
      <c r="AD1286" t="s">
        <v>2678</v>
      </c>
      <c r="AE1286" t="s">
        <v>2679</v>
      </c>
      <c r="AG1286">
        <v>1285</v>
      </c>
      <c r="AH1286">
        <v>0.402785073392951</v>
      </c>
      <c r="AI1286" t="s">
        <v>2678</v>
      </c>
      <c r="AJ1286" t="s">
        <v>2679</v>
      </c>
      <c r="AL1286">
        <v>1285</v>
      </c>
      <c r="AM1286">
        <v>-3.89046777325186E-2</v>
      </c>
      <c r="AN1286" t="s">
        <v>2678</v>
      </c>
      <c r="AO1286" t="s">
        <v>2679</v>
      </c>
      <c r="AQ1286">
        <v>1285</v>
      </c>
      <c r="AR1286">
        <v>0.74114544832519602</v>
      </c>
      <c r="AS1286" t="s">
        <v>2678</v>
      </c>
      <c r="AT1286" t="s">
        <v>2679</v>
      </c>
      <c r="AV1286">
        <v>1285</v>
      </c>
      <c r="AW1286">
        <v>-0.28529283265170402</v>
      </c>
      <c r="AX1286" t="s">
        <v>2678</v>
      </c>
      <c r="AY1286" t="s">
        <v>2679</v>
      </c>
      <c r="BA1286">
        <v>1285</v>
      </c>
      <c r="BB1286">
        <v>-0.65605045762775105</v>
      </c>
      <c r="BC1286" t="s">
        <v>2678</v>
      </c>
      <c r="BD1286" t="s">
        <v>2679</v>
      </c>
      <c r="BF1286">
        <v>1285</v>
      </c>
      <c r="BG1286">
        <v>1.68024271398367</v>
      </c>
      <c r="BH1286" t="s">
        <v>2678</v>
      </c>
      <c r="BI1286" t="s">
        <v>2679</v>
      </c>
    </row>
    <row r="1287" spans="1:61" x14ac:dyDescent="0.35">
      <c r="A1287">
        <v>1286</v>
      </c>
      <c r="B1287" t="s">
        <v>1874</v>
      </c>
      <c r="C1287">
        <v>56296787</v>
      </c>
      <c r="D1287" s="5">
        <v>6.2436027615806671</v>
      </c>
      <c r="H1287">
        <v>1286</v>
      </c>
      <c r="I1287">
        <v>1.3558726072119367</v>
      </c>
      <c r="M1287">
        <v>1286</v>
      </c>
      <c r="N1287">
        <v>-0.229314666288122</v>
      </c>
      <c r="O1287" t="s">
        <v>2678</v>
      </c>
      <c r="P1287" t="s">
        <v>2679</v>
      </c>
      <c r="R1287">
        <v>1286</v>
      </c>
      <c r="S1287">
        <v>1.5247260833969136</v>
      </c>
      <c r="W1287">
        <v>1286</v>
      </c>
      <c r="X1287">
        <v>0.37050110612723502</v>
      </c>
      <c r="Y1287" t="s">
        <v>2678</v>
      </c>
      <c r="Z1287" t="s">
        <v>2679</v>
      </c>
      <c r="AB1287">
        <v>1286</v>
      </c>
      <c r="AC1287">
        <v>-1.1777466271916801</v>
      </c>
      <c r="AD1287" t="s">
        <v>2678</v>
      </c>
      <c r="AE1287" t="s">
        <v>2679</v>
      </c>
      <c r="AG1287">
        <v>1286</v>
      </c>
      <c r="AH1287">
        <v>0.35261473676799598</v>
      </c>
      <c r="AI1287" t="s">
        <v>2678</v>
      </c>
      <c r="AJ1287" t="s">
        <v>2679</v>
      </c>
      <c r="AL1287">
        <v>1286</v>
      </c>
      <c r="AM1287">
        <v>-0.45446970798608799</v>
      </c>
      <c r="AQ1287">
        <v>1286</v>
      </c>
      <c r="AR1287">
        <v>0.350405157373056</v>
      </c>
      <c r="AS1287" t="s">
        <v>2678</v>
      </c>
      <c r="AT1287" t="s">
        <v>2679</v>
      </c>
      <c r="AV1287">
        <v>1286</v>
      </c>
      <c r="AW1287">
        <v>-1.0702563754108265</v>
      </c>
      <c r="BA1287">
        <v>1286</v>
      </c>
      <c r="BB1287">
        <v>0.30202462598537</v>
      </c>
      <c r="BC1287" t="s">
        <v>2678</v>
      </c>
      <c r="BD1287" t="s">
        <v>2679</v>
      </c>
      <c r="BF1287">
        <v>1286</v>
      </c>
      <c r="BG1287">
        <v>6.2420321020138596</v>
      </c>
      <c r="BH1287" t="s">
        <v>2680</v>
      </c>
      <c r="BI1287" t="s">
        <v>2679</v>
      </c>
    </row>
    <row r="1288" spans="1:61" x14ac:dyDescent="0.35">
      <c r="A1288">
        <v>1287</v>
      </c>
      <c r="B1288" t="s">
        <v>1875</v>
      </c>
      <c r="C1288">
        <v>563122</v>
      </c>
      <c r="D1288" s="5">
        <v>7.8015142218393434</v>
      </c>
      <c r="H1288">
        <v>1287</v>
      </c>
      <c r="I1288">
        <v>1.7737541424405205</v>
      </c>
      <c r="M1288">
        <v>1287</v>
      </c>
      <c r="N1288">
        <v>0.51006009200552604</v>
      </c>
      <c r="O1288" t="s">
        <v>2678</v>
      </c>
      <c r="P1288" t="s">
        <v>2679</v>
      </c>
      <c r="R1288">
        <v>1287</v>
      </c>
      <c r="S1288">
        <v>-2.0352279791051862</v>
      </c>
      <c r="W1288">
        <v>1287</v>
      </c>
      <c r="X1288">
        <v>1.2165839938886123</v>
      </c>
      <c r="AB1288">
        <v>1287</v>
      </c>
      <c r="AC1288">
        <v>-0.89623315636880396</v>
      </c>
      <c r="AD1288" t="s">
        <v>2678</v>
      </c>
      <c r="AE1288" t="s">
        <v>2679</v>
      </c>
      <c r="AG1288">
        <v>1287</v>
      </c>
      <c r="AH1288">
        <v>1.24774481251602</v>
      </c>
      <c r="AI1288" t="s">
        <v>2680</v>
      </c>
      <c r="AJ1288" t="s">
        <v>588</v>
      </c>
      <c r="AL1288">
        <v>1287</v>
      </c>
      <c r="AM1288">
        <v>0.81864398521657478</v>
      </c>
      <c r="AQ1288">
        <v>1287</v>
      </c>
      <c r="AR1288">
        <v>3.8597257928106798</v>
      </c>
      <c r="AS1288" t="s">
        <v>2681</v>
      </c>
      <c r="AT1288" t="s">
        <v>588</v>
      </c>
      <c r="AV1288">
        <v>1287</v>
      </c>
      <c r="AW1288">
        <v>3.2808932982544698</v>
      </c>
      <c r="AX1288" t="s">
        <v>2681</v>
      </c>
      <c r="AY1288" t="s">
        <v>588</v>
      </c>
      <c r="BA1288">
        <v>1287</v>
      </c>
      <c r="BB1288">
        <v>4.4722736463775199</v>
      </c>
      <c r="BC1288" t="s">
        <v>2680</v>
      </c>
      <c r="BD1288" t="s">
        <v>588</v>
      </c>
      <c r="BF1288">
        <v>1287</v>
      </c>
      <c r="BG1288">
        <v>-0.66259643523137202</v>
      </c>
      <c r="BH1288" t="s">
        <v>2678</v>
      </c>
      <c r="BI1288" t="s">
        <v>2679</v>
      </c>
    </row>
    <row r="1289" spans="1:61" x14ac:dyDescent="0.35">
      <c r="A1289">
        <v>1288</v>
      </c>
      <c r="B1289" t="s">
        <v>1876</v>
      </c>
      <c r="C1289">
        <v>563417</v>
      </c>
      <c r="D1289" s="5">
        <v>2.29874370505377</v>
      </c>
      <c r="E1289" t="s">
        <v>2678</v>
      </c>
      <c r="F1289" t="s">
        <v>2679</v>
      </c>
      <c r="H1289">
        <v>1288</v>
      </c>
      <c r="I1289">
        <v>0.22631849251250399</v>
      </c>
      <c r="J1289" t="s">
        <v>2678</v>
      </c>
      <c r="K1289" t="s">
        <v>2679</v>
      </c>
      <c r="M1289">
        <v>1288</v>
      </c>
      <c r="N1289">
        <v>0.329070055724135</v>
      </c>
      <c r="O1289" t="s">
        <v>2678</v>
      </c>
      <c r="P1289" t="s">
        <v>2679</v>
      </c>
      <c r="R1289">
        <v>1288</v>
      </c>
      <c r="S1289">
        <v>0.31855964911982598</v>
      </c>
      <c r="T1289" t="s">
        <v>2678</v>
      </c>
      <c r="U1289" t="s">
        <v>2679</v>
      </c>
      <c r="W1289">
        <v>1288</v>
      </c>
      <c r="X1289">
        <v>0.547880892818845</v>
      </c>
      <c r="Y1289" t="s">
        <v>2678</v>
      </c>
      <c r="Z1289" t="s">
        <v>2679</v>
      </c>
      <c r="AB1289">
        <v>1288</v>
      </c>
      <c r="AC1289">
        <v>1.7572952943619899</v>
      </c>
      <c r="AD1289" t="s">
        <v>2678</v>
      </c>
      <c r="AE1289" t="s">
        <v>2679</v>
      </c>
      <c r="AG1289">
        <v>1288</v>
      </c>
      <c r="AH1289">
        <v>-0.49892908245746498</v>
      </c>
      <c r="AI1289" t="s">
        <v>2678</v>
      </c>
      <c r="AJ1289" t="s">
        <v>2679</v>
      </c>
      <c r="AL1289">
        <v>1288</v>
      </c>
      <c r="AM1289">
        <v>1.1197166265035201</v>
      </c>
      <c r="AN1289" t="s">
        <v>2678</v>
      </c>
      <c r="AO1289" t="s">
        <v>588</v>
      </c>
      <c r="AQ1289">
        <v>1288</v>
      </c>
      <c r="AR1289">
        <v>0.61091305366590598</v>
      </c>
      <c r="AS1289" t="s">
        <v>2678</v>
      </c>
      <c r="AT1289" t="s">
        <v>2679</v>
      </c>
      <c r="AV1289">
        <v>1288</v>
      </c>
      <c r="AW1289">
        <v>-0.28529283265170402</v>
      </c>
      <c r="AX1289" t="s">
        <v>2678</v>
      </c>
      <c r="AY1289" t="s">
        <v>2679</v>
      </c>
      <c r="BA1289">
        <v>1288</v>
      </c>
      <c r="BB1289">
        <v>-0.327577896273339</v>
      </c>
      <c r="BC1289" t="s">
        <v>2678</v>
      </c>
      <c r="BD1289" t="s">
        <v>2679</v>
      </c>
      <c r="BF1289">
        <v>1288</v>
      </c>
      <c r="BG1289">
        <v>-4.6845386864653999</v>
      </c>
      <c r="BH1289" t="s">
        <v>2680</v>
      </c>
      <c r="BI1289" t="s">
        <v>588</v>
      </c>
    </row>
    <row r="1290" spans="1:61" x14ac:dyDescent="0.35">
      <c r="A1290">
        <v>1289</v>
      </c>
      <c r="B1290" t="s">
        <v>1877</v>
      </c>
      <c r="C1290">
        <v>56348</v>
      </c>
      <c r="D1290" s="5">
        <v>4.0129988614401402</v>
      </c>
      <c r="E1290" t="s">
        <v>2678</v>
      </c>
      <c r="F1290" t="s">
        <v>2679</v>
      </c>
      <c r="H1290">
        <v>1289</v>
      </c>
      <c r="I1290">
        <v>0.63062147109386002</v>
      </c>
      <c r="J1290" t="s">
        <v>2678</v>
      </c>
      <c r="K1290" t="s">
        <v>2679</v>
      </c>
      <c r="M1290">
        <v>1289</v>
      </c>
      <c r="N1290">
        <v>-5.3651472219791899E-2</v>
      </c>
      <c r="O1290" t="s">
        <v>2678</v>
      </c>
      <c r="P1290" t="s">
        <v>2679</v>
      </c>
      <c r="R1290">
        <v>1289</v>
      </c>
      <c r="S1290">
        <v>0.60143110531270405</v>
      </c>
      <c r="T1290" t="s">
        <v>2678</v>
      </c>
      <c r="U1290" t="s">
        <v>2679</v>
      </c>
      <c r="W1290">
        <v>1289</v>
      </c>
      <c r="X1290">
        <v>0.61543488574962202</v>
      </c>
      <c r="Y1290" t="s">
        <v>2678</v>
      </c>
      <c r="Z1290" t="s">
        <v>2679</v>
      </c>
      <c r="AB1290">
        <v>1289</v>
      </c>
      <c r="AC1290">
        <v>0.16854242863308699</v>
      </c>
      <c r="AD1290" t="s">
        <v>2678</v>
      </c>
      <c r="AE1290" t="s">
        <v>2679</v>
      </c>
      <c r="AG1290">
        <v>1289</v>
      </c>
      <c r="AH1290">
        <v>0.21039071338460399</v>
      </c>
      <c r="AI1290" t="s">
        <v>2678</v>
      </c>
      <c r="AJ1290" t="s">
        <v>2679</v>
      </c>
      <c r="AL1290">
        <v>1289</v>
      </c>
      <c r="AM1290">
        <v>-3.89046777325186E-2</v>
      </c>
      <c r="AN1290" t="s">
        <v>2678</v>
      </c>
      <c r="AO1290" t="s">
        <v>2679</v>
      </c>
      <c r="AQ1290">
        <v>1289</v>
      </c>
      <c r="AR1290">
        <v>0.66773955054367795</v>
      </c>
      <c r="AS1290" t="s">
        <v>2678</v>
      </c>
      <c r="AT1290" t="s">
        <v>2679</v>
      </c>
      <c r="AV1290">
        <v>1289</v>
      </c>
      <c r="AW1290">
        <v>-0.28529283265170402</v>
      </c>
      <c r="AX1290" t="s">
        <v>2678</v>
      </c>
      <c r="AY1290" t="s">
        <v>2679</v>
      </c>
      <c r="BA1290">
        <v>1289</v>
      </c>
      <c r="BB1290">
        <v>-0.26060659296822303</v>
      </c>
      <c r="BC1290" t="s">
        <v>2678</v>
      </c>
      <c r="BD1290" t="s">
        <v>2679</v>
      </c>
      <c r="BF1290">
        <v>1289</v>
      </c>
      <c r="BG1290">
        <v>-0.728141154562996</v>
      </c>
      <c r="BH1290" t="s">
        <v>2678</v>
      </c>
      <c r="BI1290" t="s">
        <v>2679</v>
      </c>
    </row>
    <row r="1291" spans="1:61" x14ac:dyDescent="0.35">
      <c r="A1291">
        <v>1290</v>
      </c>
      <c r="B1291" t="s">
        <v>1878</v>
      </c>
      <c r="C1291">
        <v>56348391</v>
      </c>
      <c r="D1291" s="5">
        <v>4.4031580443301301</v>
      </c>
      <c r="E1291" t="s">
        <v>2678</v>
      </c>
      <c r="F1291" t="s">
        <v>2679</v>
      </c>
      <c r="H1291">
        <v>1290</v>
      </c>
      <c r="I1291">
        <v>0.70852120951511399</v>
      </c>
      <c r="J1291" t="s">
        <v>2678</v>
      </c>
      <c r="K1291" t="s">
        <v>2679</v>
      </c>
      <c r="M1291">
        <v>1290</v>
      </c>
      <c r="N1291">
        <v>0.88722060003854397</v>
      </c>
      <c r="O1291" t="s">
        <v>2678</v>
      </c>
      <c r="P1291" t="s">
        <v>2679</v>
      </c>
      <c r="R1291">
        <v>1290</v>
      </c>
      <c r="S1291">
        <v>0.166566048922453</v>
      </c>
      <c r="T1291" t="s">
        <v>2678</v>
      </c>
      <c r="U1291" t="s">
        <v>2679</v>
      </c>
      <c r="W1291">
        <v>1290</v>
      </c>
      <c r="X1291">
        <v>0.72058916998518396</v>
      </c>
      <c r="Y1291" t="s">
        <v>2678</v>
      </c>
      <c r="Z1291" t="s">
        <v>2679</v>
      </c>
      <c r="AB1291">
        <v>1290</v>
      </c>
      <c r="AC1291">
        <v>-0.89956548695892502</v>
      </c>
      <c r="AD1291" t="s">
        <v>2678</v>
      </c>
      <c r="AE1291" t="s">
        <v>2679</v>
      </c>
      <c r="AG1291">
        <v>1290</v>
      </c>
      <c r="AH1291">
        <v>-8.7022144175858698E-2</v>
      </c>
      <c r="AI1291" t="s">
        <v>2678</v>
      </c>
      <c r="AJ1291" t="s">
        <v>2679</v>
      </c>
      <c r="AL1291">
        <v>1290</v>
      </c>
      <c r="AM1291">
        <v>-3.89046777325186E-2</v>
      </c>
      <c r="AN1291" t="s">
        <v>2678</v>
      </c>
      <c r="AO1291" t="s">
        <v>2679</v>
      </c>
      <c r="AQ1291">
        <v>1290</v>
      </c>
      <c r="AR1291">
        <v>0.78941424977364205</v>
      </c>
      <c r="AS1291" t="s">
        <v>2678</v>
      </c>
      <c r="AT1291" t="s">
        <v>2679</v>
      </c>
      <c r="AV1291">
        <v>1290</v>
      </c>
      <c r="AW1291">
        <v>-0.28529283265170402</v>
      </c>
      <c r="AX1291" t="s">
        <v>2678</v>
      </c>
      <c r="AY1291" t="s">
        <v>2679</v>
      </c>
      <c r="BA1291">
        <v>1290</v>
      </c>
      <c r="BB1291">
        <v>-0.42791439924665298</v>
      </c>
      <c r="BC1291" t="s">
        <v>2678</v>
      </c>
      <c r="BD1291" t="s">
        <v>2679</v>
      </c>
      <c r="BF1291">
        <v>1290</v>
      </c>
      <c r="BG1291">
        <v>-0.11986327370529699</v>
      </c>
      <c r="BH1291" t="s">
        <v>2678</v>
      </c>
      <c r="BI1291" t="s">
        <v>2679</v>
      </c>
    </row>
    <row r="1292" spans="1:61" x14ac:dyDescent="0.35">
      <c r="A1292">
        <v>1291</v>
      </c>
      <c r="B1292" t="s">
        <v>1879</v>
      </c>
      <c r="C1292">
        <v>563804</v>
      </c>
      <c r="D1292" s="5">
        <v>3.3879241012655799</v>
      </c>
      <c r="E1292" t="s">
        <v>2678</v>
      </c>
      <c r="F1292" t="s">
        <v>2679</v>
      </c>
      <c r="H1292">
        <v>1291</v>
      </c>
      <c r="I1292">
        <v>0.41771607550936102</v>
      </c>
      <c r="J1292" t="s">
        <v>2678</v>
      </c>
      <c r="K1292" t="s">
        <v>2679</v>
      </c>
      <c r="M1292">
        <v>1291</v>
      </c>
      <c r="N1292">
        <v>-1.5526740887925301</v>
      </c>
      <c r="O1292" t="s">
        <v>2678</v>
      </c>
      <c r="P1292" t="s">
        <v>2679</v>
      </c>
      <c r="R1292">
        <v>1291</v>
      </c>
      <c r="S1292">
        <v>-0.28059629781125101</v>
      </c>
      <c r="T1292" t="s">
        <v>2678</v>
      </c>
      <c r="U1292" t="s">
        <v>2679</v>
      </c>
      <c r="W1292">
        <v>1291</v>
      </c>
      <c r="X1292">
        <v>-0.201499220350983</v>
      </c>
      <c r="Y1292" t="s">
        <v>2678</v>
      </c>
      <c r="Z1292" t="s">
        <v>2679</v>
      </c>
      <c r="AB1292">
        <v>1291</v>
      </c>
      <c r="AC1292">
        <v>-0.12586326298172801</v>
      </c>
      <c r="AD1292" t="s">
        <v>2678</v>
      </c>
      <c r="AE1292" t="s">
        <v>2679</v>
      </c>
      <c r="AG1292">
        <v>1291</v>
      </c>
      <c r="AH1292">
        <v>0.21785751598651701</v>
      </c>
      <c r="AI1292" t="s">
        <v>2678</v>
      </c>
      <c r="AJ1292" t="s">
        <v>2679</v>
      </c>
      <c r="AL1292">
        <v>1291</v>
      </c>
      <c r="AM1292">
        <v>-3.89046777325186E-2</v>
      </c>
      <c r="AN1292" t="s">
        <v>2678</v>
      </c>
      <c r="AO1292" t="s">
        <v>2679</v>
      </c>
      <c r="AQ1292">
        <v>1291</v>
      </c>
      <c r="AR1292">
        <v>0.94091251115792596</v>
      </c>
      <c r="AS1292" t="s">
        <v>2678</v>
      </c>
      <c r="AT1292" t="s">
        <v>2679</v>
      </c>
      <c r="AV1292">
        <v>1291</v>
      </c>
      <c r="AW1292">
        <v>-0.28529283265170402</v>
      </c>
      <c r="AX1292" t="s">
        <v>2678</v>
      </c>
      <c r="AY1292" t="s">
        <v>2679</v>
      </c>
      <c r="BA1292">
        <v>1291</v>
      </c>
      <c r="BB1292">
        <v>-1.4317612369172199</v>
      </c>
      <c r="BC1292" t="s">
        <v>2678</v>
      </c>
      <c r="BD1292" t="s">
        <v>2679</v>
      </c>
      <c r="BF1292">
        <v>1291</v>
      </c>
      <c r="BG1292">
        <v>-0.56598377896843599</v>
      </c>
      <c r="BH1292" t="s">
        <v>2678</v>
      </c>
      <c r="BI1292" t="s">
        <v>2679</v>
      </c>
    </row>
    <row r="1293" spans="1:61" x14ac:dyDescent="0.35">
      <c r="A1293">
        <v>1292</v>
      </c>
      <c r="B1293" t="s">
        <v>1880</v>
      </c>
      <c r="C1293">
        <v>56382</v>
      </c>
      <c r="D1293" s="5">
        <v>7.6345458427768111</v>
      </c>
      <c r="H1293">
        <v>1292</v>
      </c>
      <c r="I1293">
        <v>1.4401372146269817</v>
      </c>
      <c r="M1293">
        <v>1292</v>
      </c>
      <c r="N1293">
        <v>0.51006009200552604</v>
      </c>
      <c r="O1293" t="s">
        <v>2678</v>
      </c>
      <c r="P1293" t="s">
        <v>2679</v>
      </c>
      <c r="R1293">
        <v>1292</v>
      </c>
      <c r="S1293">
        <v>-1.5287497370919052</v>
      </c>
      <c r="W1293">
        <v>1292</v>
      </c>
      <c r="X1293">
        <v>0.73842199131110942</v>
      </c>
      <c r="AB1293">
        <v>1292</v>
      </c>
      <c r="AC1293">
        <v>-0.9266897457639427</v>
      </c>
      <c r="AG1293">
        <v>1292</v>
      </c>
      <c r="AH1293">
        <v>-0.38262170141366703</v>
      </c>
      <c r="AL1293">
        <v>1292</v>
      </c>
      <c r="AM1293">
        <v>2.0996391929584073</v>
      </c>
      <c r="AQ1293">
        <v>1292</v>
      </c>
      <c r="AR1293">
        <v>2.1643591168409002</v>
      </c>
      <c r="AS1293" t="s">
        <v>2678</v>
      </c>
      <c r="AT1293" t="s">
        <v>2679</v>
      </c>
      <c r="AV1293">
        <v>1292</v>
      </c>
      <c r="AW1293">
        <v>1.49780023280138</v>
      </c>
      <c r="AX1293" t="s">
        <v>2678</v>
      </c>
      <c r="AY1293" t="s">
        <v>2679</v>
      </c>
      <c r="BA1293">
        <v>1292</v>
      </c>
      <c r="BB1293">
        <v>1.88828106898637</v>
      </c>
      <c r="BC1293" t="s">
        <v>2678</v>
      </c>
      <c r="BD1293" t="s">
        <v>2679</v>
      </c>
      <c r="BF1293">
        <v>1292</v>
      </c>
      <c r="BG1293">
        <v>2.20166365077305</v>
      </c>
      <c r="BH1293" t="s">
        <v>2678</v>
      </c>
      <c r="BI1293" t="s">
        <v>2679</v>
      </c>
    </row>
    <row r="1294" spans="1:61" x14ac:dyDescent="0.35">
      <c r="A1294">
        <v>1293</v>
      </c>
      <c r="B1294" t="s">
        <v>1881</v>
      </c>
      <c r="C1294">
        <v>56392177</v>
      </c>
      <c r="D1294" s="5">
        <v>4.8973736118370503</v>
      </c>
      <c r="E1294" t="s">
        <v>2678</v>
      </c>
      <c r="F1294" t="s">
        <v>2679</v>
      </c>
      <c r="H1294">
        <v>1293</v>
      </c>
      <c r="I1294">
        <v>0.85200169507266899</v>
      </c>
      <c r="J1294" t="s">
        <v>2678</v>
      </c>
      <c r="K1294" t="s">
        <v>2679</v>
      </c>
      <c r="M1294">
        <v>1293</v>
      </c>
      <c r="N1294">
        <v>-0.88600812406808305</v>
      </c>
      <c r="O1294" t="s">
        <v>2678</v>
      </c>
      <c r="P1294" t="s">
        <v>2679</v>
      </c>
      <c r="R1294">
        <v>1293</v>
      </c>
      <c r="S1294">
        <v>-6.2097483350153401E-2</v>
      </c>
      <c r="T1294" t="s">
        <v>2678</v>
      </c>
      <c r="U1294" t="s">
        <v>2679</v>
      </c>
      <c r="W1294">
        <v>1293</v>
      </c>
      <c r="X1294">
        <v>1.0499332912675301</v>
      </c>
      <c r="Y1294" t="s">
        <v>2678</v>
      </c>
      <c r="Z1294" t="s">
        <v>2679</v>
      </c>
      <c r="AB1294">
        <v>1293</v>
      </c>
      <c r="AC1294">
        <v>-1.1615220758096201</v>
      </c>
      <c r="AD1294" t="s">
        <v>2678</v>
      </c>
      <c r="AE1294" t="s">
        <v>2679</v>
      </c>
      <c r="AG1294">
        <v>1293</v>
      </c>
      <c r="AH1294">
        <v>0.86526832521652497</v>
      </c>
      <c r="AI1294" t="s">
        <v>2678</v>
      </c>
      <c r="AJ1294" t="s">
        <v>2679</v>
      </c>
      <c r="AL1294">
        <v>1293</v>
      </c>
      <c r="AM1294">
        <v>-0.43518222557094</v>
      </c>
      <c r="AN1294" t="s">
        <v>2678</v>
      </c>
      <c r="AO1294" t="s">
        <v>2679</v>
      </c>
      <c r="AQ1294">
        <v>1293</v>
      </c>
      <c r="AR1294">
        <v>0.48774764574236301</v>
      </c>
      <c r="AS1294" t="s">
        <v>2678</v>
      </c>
      <c r="AT1294" t="s">
        <v>2679</v>
      </c>
      <c r="AV1294">
        <v>1293</v>
      </c>
      <c r="AW1294">
        <v>-0.28529283265170402</v>
      </c>
      <c r="AX1294" t="s">
        <v>2678</v>
      </c>
      <c r="AY1294" t="s">
        <v>2679</v>
      </c>
      <c r="BA1294">
        <v>1293</v>
      </c>
      <c r="BB1294">
        <v>0.17964540987386299</v>
      </c>
      <c r="BC1294" t="s">
        <v>2678</v>
      </c>
      <c r="BD1294" t="s">
        <v>2679</v>
      </c>
      <c r="BF1294">
        <v>1293</v>
      </c>
      <c r="BG1294">
        <v>2.9904795260740098</v>
      </c>
      <c r="BH1294" t="s">
        <v>2678</v>
      </c>
      <c r="BI1294" t="s">
        <v>2679</v>
      </c>
    </row>
    <row r="1295" spans="1:61" x14ac:dyDescent="0.35">
      <c r="A1295">
        <v>1294</v>
      </c>
      <c r="B1295" t="s">
        <v>1882</v>
      </c>
      <c r="C1295">
        <v>56425913</v>
      </c>
      <c r="D1295" s="5">
        <v>5.7343175030791498</v>
      </c>
      <c r="E1295" t="s">
        <v>2678</v>
      </c>
      <c r="F1295" t="s">
        <v>2679</v>
      </c>
      <c r="H1295">
        <v>1294</v>
      </c>
      <c r="I1295">
        <v>0.81093913997052103</v>
      </c>
      <c r="J1295" t="s">
        <v>2678</v>
      </c>
      <c r="K1295" t="s">
        <v>2679</v>
      </c>
      <c r="M1295">
        <v>1294</v>
      </c>
      <c r="N1295">
        <v>1.41241897816177</v>
      </c>
      <c r="O1295" t="s">
        <v>2678</v>
      </c>
      <c r="P1295" t="s">
        <v>2679</v>
      </c>
      <c r="R1295">
        <v>1294</v>
      </c>
      <c r="S1295">
        <v>-1.5425817596700499E-2</v>
      </c>
      <c r="T1295" t="s">
        <v>2678</v>
      </c>
      <c r="U1295" t="s">
        <v>2679</v>
      </c>
      <c r="W1295">
        <v>1294</v>
      </c>
      <c r="X1295">
        <v>0.57765893103951604</v>
      </c>
      <c r="Y1295" t="s">
        <v>2678</v>
      </c>
      <c r="Z1295" t="s">
        <v>2679</v>
      </c>
      <c r="AB1295">
        <v>1294</v>
      </c>
      <c r="AC1295">
        <v>-1.32494947299909</v>
      </c>
      <c r="AD1295" t="s">
        <v>2678</v>
      </c>
      <c r="AE1295" t="s">
        <v>2679</v>
      </c>
      <c r="AG1295">
        <v>1294</v>
      </c>
      <c r="AH1295">
        <v>0.45645943366718</v>
      </c>
      <c r="AI1295" t="s">
        <v>2678</v>
      </c>
      <c r="AJ1295" t="s">
        <v>2679</v>
      </c>
      <c r="AL1295">
        <v>1294</v>
      </c>
      <c r="AM1295">
        <v>-4.6360543330382802E-2</v>
      </c>
      <c r="AN1295" t="s">
        <v>2678</v>
      </c>
      <c r="AO1295" t="s">
        <v>2679</v>
      </c>
      <c r="AQ1295">
        <v>1294</v>
      </c>
      <c r="AR1295">
        <v>0.42465825251392297</v>
      </c>
      <c r="AS1295" t="s">
        <v>2678</v>
      </c>
      <c r="AT1295" t="s">
        <v>2679</v>
      </c>
      <c r="AV1295">
        <v>1294</v>
      </c>
      <c r="AW1295">
        <v>-1.21733449440751</v>
      </c>
      <c r="AX1295" t="s">
        <v>2678</v>
      </c>
      <c r="AY1295" t="s">
        <v>2679</v>
      </c>
      <c r="BA1295">
        <v>1294</v>
      </c>
      <c r="BB1295">
        <v>0.71264544067447499</v>
      </c>
      <c r="BC1295" t="s">
        <v>2678</v>
      </c>
      <c r="BD1295" t="s">
        <v>2679</v>
      </c>
      <c r="BF1295">
        <v>1294</v>
      </c>
      <c r="BG1295">
        <v>6.4450964351621298</v>
      </c>
      <c r="BH1295" t="s">
        <v>2680</v>
      </c>
      <c r="BI1295" t="s">
        <v>2679</v>
      </c>
    </row>
    <row r="1296" spans="1:61" x14ac:dyDescent="0.35">
      <c r="A1296">
        <v>1295</v>
      </c>
      <c r="B1296" t="s">
        <v>1883</v>
      </c>
      <c r="C1296">
        <v>56531</v>
      </c>
      <c r="D1296" s="5">
        <v>5.7287303279565096</v>
      </c>
      <c r="E1296" t="s">
        <v>2678</v>
      </c>
      <c r="F1296" t="s">
        <v>2679</v>
      </c>
      <c r="H1296">
        <v>1295</v>
      </c>
      <c r="I1296">
        <v>0.78499370172645</v>
      </c>
      <c r="J1296" t="s">
        <v>2678</v>
      </c>
      <c r="K1296" t="s">
        <v>2679</v>
      </c>
      <c r="M1296">
        <v>1295</v>
      </c>
      <c r="N1296">
        <v>-1.2143548529580599</v>
      </c>
      <c r="O1296" t="s">
        <v>2678</v>
      </c>
      <c r="P1296" t="s">
        <v>2679</v>
      </c>
      <c r="R1296">
        <v>1295</v>
      </c>
      <c r="S1296">
        <v>-0.28454944885692401</v>
      </c>
      <c r="T1296" t="s">
        <v>2678</v>
      </c>
      <c r="U1296" t="s">
        <v>2679</v>
      </c>
      <c r="W1296">
        <v>1295</v>
      </c>
      <c r="X1296">
        <v>0.23244284011899899</v>
      </c>
      <c r="Y1296" t="s">
        <v>2678</v>
      </c>
      <c r="Z1296" t="s">
        <v>2679</v>
      </c>
      <c r="AB1296">
        <v>1295</v>
      </c>
      <c r="AC1296">
        <v>2.1339582825679299E-2</v>
      </c>
      <c r="AD1296" t="s">
        <v>2678</v>
      </c>
      <c r="AE1296" t="s">
        <v>2679</v>
      </c>
      <c r="AG1296">
        <v>1295</v>
      </c>
      <c r="AH1296">
        <v>0.67412237497791905</v>
      </c>
      <c r="AI1296" t="s">
        <v>2678</v>
      </c>
      <c r="AJ1296" t="s">
        <v>2679</v>
      </c>
      <c r="AL1296">
        <v>1295</v>
      </c>
      <c r="AM1296">
        <v>-3.89046777325186E-2</v>
      </c>
      <c r="AN1296" t="s">
        <v>2678</v>
      </c>
      <c r="AO1296" t="s">
        <v>2679</v>
      </c>
      <c r="AQ1296">
        <v>1295</v>
      </c>
      <c r="AR1296">
        <v>0.37718302833879103</v>
      </c>
      <c r="AS1296" t="s">
        <v>2678</v>
      </c>
      <c r="AT1296" t="s">
        <v>2679</v>
      </c>
      <c r="AV1296">
        <v>1295</v>
      </c>
      <c r="AW1296">
        <v>-0.28529283265170402</v>
      </c>
      <c r="AX1296" t="s">
        <v>2678</v>
      </c>
      <c r="AY1296" t="s">
        <v>2679</v>
      </c>
      <c r="BA1296">
        <v>1295</v>
      </c>
      <c r="BB1296">
        <v>-0.327577896273339</v>
      </c>
      <c r="BC1296" t="s">
        <v>2678</v>
      </c>
      <c r="BD1296" t="s">
        <v>2679</v>
      </c>
      <c r="BF1296">
        <v>1295</v>
      </c>
      <c r="BG1296">
        <v>5.7465400294164404</v>
      </c>
      <c r="BH1296" t="s">
        <v>2680</v>
      </c>
      <c r="BI1296" t="s">
        <v>2679</v>
      </c>
    </row>
    <row r="1297" spans="1:61" x14ac:dyDescent="0.35">
      <c r="A1297">
        <v>1296</v>
      </c>
      <c r="B1297" t="s">
        <v>1884</v>
      </c>
      <c r="C1297">
        <v>56553</v>
      </c>
      <c r="D1297" s="5">
        <v>5.6000459773435196</v>
      </c>
      <c r="E1297" t="s">
        <v>2678</v>
      </c>
      <c r="F1297" t="s">
        <v>2679</v>
      </c>
      <c r="H1297">
        <v>1296</v>
      </c>
      <c r="I1297">
        <v>0.83688389254733697</v>
      </c>
      <c r="J1297" t="s">
        <v>2678</v>
      </c>
      <c r="K1297" t="s">
        <v>2679</v>
      </c>
      <c r="M1297">
        <v>1296</v>
      </c>
      <c r="N1297">
        <v>-5.3651472219791899E-2</v>
      </c>
      <c r="O1297" t="s">
        <v>2678</v>
      </c>
      <c r="P1297" t="s">
        <v>2679</v>
      </c>
      <c r="R1297">
        <v>1296</v>
      </c>
      <c r="S1297">
        <v>-0.23357084617360999</v>
      </c>
      <c r="T1297" t="s">
        <v>2678</v>
      </c>
      <c r="U1297" t="s">
        <v>2679</v>
      </c>
      <c r="W1297">
        <v>1296</v>
      </c>
      <c r="X1297">
        <v>-1.6487711938226399</v>
      </c>
      <c r="Y1297" t="s">
        <v>2681</v>
      </c>
      <c r="Z1297" t="s">
        <v>2679</v>
      </c>
      <c r="AB1297">
        <v>1296</v>
      </c>
      <c r="AC1297">
        <v>-0.12586326298172801</v>
      </c>
      <c r="AD1297" t="s">
        <v>2678</v>
      </c>
      <c r="AE1297" t="s">
        <v>2679</v>
      </c>
      <c r="AG1297">
        <v>1296</v>
      </c>
      <c r="AH1297">
        <v>-0.33886803637219298</v>
      </c>
      <c r="AI1297" t="s">
        <v>2678</v>
      </c>
      <c r="AJ1297" t="s">
        <v>2679</v>
      </c>
      <c r="AL1297">
        <v>1296</v>
      </c>
      <c r="AM1297">
        <v>-3.89046777325186E-2</v>
      </c>
      <c r="AN1297" t="s">
        <v>2678</v>
      </c>
      <c r="AO1297" t="s">
        <v>2679</v>
      </c>
      <c r="AQ1297">
        <v>1296</v>
      </c>
      <c r="AR1297">
        <v>0.11198880682832101</v>
      </c>
      <c r="AS1297" t="s">
        <v>2678</v>
      </c>
      <c r="AT1297" t="s">
        <v>2679</v>
      </c>
      <c r="AV1297">
        <v>1296</v>
      </c>
      <c r="AW1297">
        <v>3.18645510464418</v>
      </c>
      <c r="AX1297" t="s">
        <v>2681</v>
      </c>
      <c r="AY1297" t="s">
        <v>588</v>
      </c>
      <c r="BA1297">
        <v>1296</v>
      </c>
      <c r="BB1297">
        <v>7.3888567604272995E-2</v>
      </c>
      <c r="BC1297" t="s">
        <v>2678</v>
      </c>
      <c r="BD1297" t="s">
        <v>2679</v>
      </c>
      <c r="BF1297">
        <v>1296</v>
      </c>
      <c r="BG1297">
        <v>2.8339832194072798</v>
      </c>
      <c r="BH1297" t="s">
        <v>2678</v>
      </c>
      <c r="BI1297" t="s">
        <v>2679</v>
      </c>
    </row>
    <row r="1298" spans="1:61" x14ac:dyDescent="0.35">
      <c r="A1298">
        <v>1297</v>
      </c>
      <c r="B1298" t="s">
        <v>1885</v>
      </c>
      <c r="C1298">
        <v>56634958</v>
      </c>
      <c r="D1298" s="5">
        <v>6.7738913954687199</v>
      </c>
      <c r="E1298" t="s">
        <v>2678</v>
      </c>
      <c r="F1298" t="s">
        <v>2679</v>
      </c>
      <c r="H1298">
        <v>1297</v>
      </c>
      <c r="I1298">
        <v>0.88293786116101702</v>
      </c>
      <c r="J1298" t="s">
        <v>2678</v>
      </c>
      <c r="K1298" t="s">
        <v>2679</v>
      </c>
      <c r="M1298">
        <v>1297</v>
      </c>
      <c r="N1298">
        <v>0.50008758506103301</v>
      </c>
      <c r="O1298" t="s">
        <v>2678</v>
      </c>
      <c r="P1298" t="s">
        <v>2679</v>
      </c>
      <c r="R1298">
        <v>1297</v>
      </c>
      <c r="S1298">
        <v>-0.16366207478529399</v>
      </c>
      <c r="T1298" t="s">
        <v>2678</v>
      </c>
      <c r="U1298" t="s">
        <v>2679</v>
      </c>
      <c r="W1298">
        <v>1297</v>
      </c>
      <c r="X1298">
        <v>-0.14817429026225101</v>
      </c>
      <c r="Y1298" t="s">
        <v>2678</v>
      </c>
      <c r="Z1298" t="s">
        <v>2679</v>
      </c>
      <c r="AB1298">
        <v>1297</v>
      </c>
      <c r="AC1298">
        <v>1.0744116865384901</v>
      </c>
      <c r="AD1298" t="s">
        <v>2678</v>
      </c>
      <c r="AE1298" t="s">
        <v>2679</v>
      </c>
      <c r="AG1298">
        <v>1297</v>
      </c>
      <c r="AH1298">
        <v>0.78962495387866505</v>
      </c>
      <c r="AI1298" t="s">
        <v>2678</v>
      </c>
      <c r="AJ1298" t="s">
        <v>2679</v>
      </c>
      <c r="AL1298">
        <v>1297</v>
      </c>
      <c r="AM1298">
        <v>-4.6360543330382802E-2</v>
      </c>
      <c r="AN1298" t="s">
        <v>2678</v>
      </c>
      <c r="AO1298" t="s">
        <v>2679</v>
      </c>
      <c r="AQ1298">
        <v>1297</v>
      </c>
      <c r="AR1298">
        <v>0.52912090412674495</v>
      </c>
      <c r="AS1298" t="s">
        <v>2678</v>
      </c>
      <c r="AT1298" t="s">
        <v>2679</v>
      </c>
      <c r="AV1298">
        <v>1297</v>
      </c>
      <c r="AW1298">
        <v>0.54487548381412498</v>
      </c>
      <c r="AX1298" t="s">
        <v>2678</v>
      </c>
      <c r="AY1298" t="s">
        <v>2679</v>
      </c>
      <c r="BA1298">
        <v>1297</v>
      </c>
      <c r="BB1298">
        <v>-0.29589902438620802</v>
      </c>
      <c r="BC1298" t="s">
        <v>2678</v>
      </c>
      <c r="BD1298" t="s">
        <v>2679</v>
      </c>
      <c r="BF1298">
        <v>1297</v>
      </c>
      <c r="BG1298">
        <v>-0.41039532051004901</v>
      </c>
      <c r="BH1298" t="s">
        <v>2678</v>
      </c>
      <c r="BI1298" t="s">
        <v>2679</v>
      </c>
    </row>
    <row r="1299" spans="1:61" x14ac:dyDescent="0.35">
      <c r="A1299">
        <v>1298</v>
      </c>
      <c r="B1299" t="s">
        <v>1886</v>
      </c>
      <c r="C1299">
        <v>5663967</v>
      </c>
      <c r="D1299" s="5">
        <v>3.97762410374418</v>
      </c>
      <c r="E1299" t="s">
        <v>2678</v>
      </c>
      <c r="F1299" t="s">
        <v>2679</v>
      </c>
      <c r="H1299">
        <v>1298</v>
      </c>
      <c r="I1299">
        <v>0.581338931251135</v>
      </c>
      <c r="J1299" t="s">
        <v>2678</v>
      </c>
      <c r="K1299" t="s">
        <v>2679</v>
      </c>
      <c r="M1299">
        <v>1298</v>
      </c>
      <c r="N1299">
        <v>0.171740856171053</v>
      </c>
      <c r="O1299" t="s">
        <v>2678</v>
      </c>
      <c r="P1299" t="s">
        <v>2679</v>
      </c>
      <c r="R1299">
        <v>1298</v>
      </c>
      <c r="S1299">
        <v>-0.50317353837212397</v>
      </c>
      <c r="T1299" t="s">
        <v>2678</v>
      </c>
      <c r="U1299" t="s">
        <v>2679</v>
      </c>
      <c r="W1299">
        <v>1298</v>
      </c>
      <c r="X1299">
        <v>0.83808992476226596</v>
      </c>
      <c r="Y1299" t="s">
        <v>2678</v>
      </c>
      <c r="Z1299" t="s">
        <v>2679</v>
      </c>
      <c r="AB1299">
        <v>1298</v>
      </c>
      <c r="AC1299">
        <v>0.16854242863308699</v>
      </c>
      <c r="AD1299" t="s">
        <v>2678</v>
      </c>
      <c r="AE1299" t="s">
        <v>2679</v>
      </c>
      <c r="AG1299">
        <v>1298</v>
      </c>
      <c r="AH1299">
        <v>0.30516410500424201</v>
      </c>
      <c r="AI1299" t="s">
        <v>2678</v>
      </c>
      <c r="AJ1299" t="s">
        <v>2679</v>
      </c>
      <c r="AL1299">
        <v>1298</v>
      </c>
      <c r="AM1299">
        <v>-3.89046777325186E-2</v>
      </c>
      <c r="AN1299" t="s">
        <v>2678</v>
      </c>
      <c r="AO1299" t="s">
        <v>2679</v>
      </c>
      <c r="AQ1299">
        <v>1298</v>
      </c>
      <c r="AR1299">
        <v>0.27273110074317503</v>
      </c>
      <c r="AS1299" t="s">
        <v>2678</v>
      </c>
      <c r="AT1299" t="s">
        <v>2679</v>
      </c>
      <c r="AV1299">
        <v>1298</v>
      </c>
      <c r="AW1299">
        <v>-0.28529283265170402</v>
      </c>
      <c r="AX1299" t="s">
        <v>2678</v>
      </c>
      <c r="AY1299" t="s">
        <v>2679</v>
      </c>
      <c r="BA1299">
        <v>1298</v>
      </c>
      <c r="BB1299">
        <v>-0.92983781808194099</v>
      </c>
      <c r="BC1299" t="s">
        <v>2678</v>
      </c>
      <c r="BD1299" t="s">
        <v>2679</v>
      </c>
      <c r="BF1299">
        <v>1298</v>
      </c>
      <c r="BG1299">
        <v>-1.4450379597979599</v>
      </c>
      <c r="BH1299" t="s">
        <v>2678</v>
      </c>
      <c r="BI1299" t="s">
        <v>2679</v>
      </c>
    </row>
    <row r="1300" spans="1:61" x14ac:dyDescent="0.35">
      <c r="A1300">
        <v>1299</v>
      </c>
      <c r="B1300" t="s">
        <v>1887</v>
      </c>
      <c r="C1300">
        <v>56724</v>
      </c>
      <c r="D1300" s="5">
        <v>6.6650410490676499</v>
      </c>
      <c r="E1300" t="s">
        <v>2678</v>
      </c>
      <c r="F1300" t="s">
        <v>2679</v>
      </c>
      <c r="H1300">
        <v>1299</v>
      </c>
      <c r="I1300">
        <v>1.5576413316352999</v>
      </c>
      <c r="J1300" t="s">
        <v>2678</v>
      </c>
      <c r="K1300" t="s">
        <v>2679</v>
      </c>
      <c r="M1300">
        <v>1299</v>
      </c>
      <c r="N1300">
        <v>0.495415023922193</v>
      </c>
      <c r="O1300" t="s">
        <v>2678</v>
      </c>
      <c r="P1300" t="s">
        <v>2679</v>
      </c>
      <c r="R1300">
        <v>1299</v>
      </c>
      <c r="S1300">
        <v>-1.7658547990407201</v>
      </c>
      <c r="T1300" t="s">
        <v>2678</v>
      </c>
      <c r="U1300" t="s">
        <v>2679</v>
      </c>
      <c r="W1300">
        <v>1299</v>
      </c>
      <c r="X1300">
        <v>-1.3125955091027</v>
      </c>
      <c r="Y1300" t="s">
        <v>2678</v>
      </c>
      <c r="Z1300" t="s">
        <v>2679</v>
      </c>
      <c r="AB1300">
        <v>1299</v>
      </c>
      <c r="AC1300">
        <v>-1.7914362801059101</v>
      </c>
      <c r="AD1300" t="s">
        <v>2678</v>
      </c>
      <c r="AE1300" t="s">
        <v>2679</v>
      </c>
      <c r="AG1300">
        <v>1299</v>
      </c>
      <c r="AH1300">
        <v>1.2860832101242099</v>
      </c>
      <c r="AI1300" t="s">
        <v>2678</v>
      </c>
      <c r="AJ1300" t="s">
        <v>2679</v>
      </c>
      <c r="AL1300">
        <v>1299</v>
      </c>
      <c r="AM1300">
        <v>1.7923581752169</v>
      </c>
      <c r="AN1300" t="s">
        <v>2681</v>
      </c>
      <c r="AO1300" t="s">
        <v>2679</v>
      </c>
      <c r="AQ1300">
        <v>1299</v>
      </c>
      <c r="AR1300">
        <v>2.41267098490871</v>
      </c>
      <c r="AS1300" t="s">
        <v>2678</v>
      </c>
      <c r="AT1300" t="s">
        <v>2679</v>
      </c>
      <c r="AV1300">
        <v>1299</v>
      </c>
      <c r="AW1300">
        <v>2.81106436539533</v>
      </c>
      <c r="AX1300" t="s">
        <v>2681</v>
      </c>
      <c r="AY1300" t="s">
        <v>2679</v>
      </c>
      <c r="BA1300">
        <v>1299</v>
      </c>
      <c r="BB1300">
        <v>1.99476062316213</v>
      </c>
      <c r="BC1300" t="s">
        <v>2678</v>
      </c>
      <c r="BD1300" t="s">
        <v>2679</v>
      </c>
      <c r="BF1300">
        <v>1299</v>
      </c>
      <c r="BG1300">
        <v>2.5878201543529702</v>
      </c>
      <c r="BH1300" t="s">
        <v>2678</v>
      </c>
      <c r="BI1300" t="s">
        <v>2679</v>
      </c>
    </row>
    <row r="1301" spans="1:61" x14ac:dyDescent="0.35">
      <c r="A1301">
        <v>1300</v>
      </c>
      <c r="B1301" t="s">
        <v>1888</v>
      </c>
      <c r="C1301">
        <v>56757</v>
      </c>
      <c r="D1301" s="5">
        <v>6.0897756892067001</v>
      </c>
      <c r="E1301" t="s">
        <v>2678</v>
      </c>
      <c r="F1301" t="s">
        <v>2679</v>
      </c>
      <c r="H1301">
        <v>1300</v>
      </c>
      <c r="I1301">
        <v>0.875081802952411</v>
      </c>
      <c r="J1301" t="s">
        <v>2678</v>
      </c>
      <c r="K1301" t="s">
        <v>2679</v>
      </c>
      <c r="M1301">
        <v>1300</v>
      </c>
      <c r="N1301">
        <v>1.8041293783432699</v>
      </c>
      <c r="O1301" t="s">
        <v>2678</v>
      </c>
      <c r="P1301" t="s">
        <v>2679</v>
      </c>
      <c r="R1301">
        <v>1300</v>
      </c>
      <c r="S1301">
        <v>0.14275420579516601</v>
      </c>
      <c r="T1301" t="s">
        <v>2678</v>
      </c>
      <c r="U1301" t="s">
        <v>2679</v>
      </c>
      <c r="W1301">
        <v>1300</v>
      </c>
      <c r="X1301">
        <v>0.55510039400010802</v>
      </c>
      <c r="Y1301" t="s">
        <v>2678</v>
      </c>
      <c r="Z1301" t="s">
        <v>2679</v>
      </c>
      <c r="AB1301">
        <v>1300</v>
      </c>
      <c r="AC1301">
        <v>-0.85318933202417302</v>
      </c>
      <c r="AD1301" t="s">
        <v>2678</v>
      </c>
      <c r="AE1301" t="s">
        <v>2679</v>
      </c>
      <c r="AG1301">
        <v>1300</v>
      </c>
      <c r="AH1301">
        <v>-0.38285462891241701</v>
      </c>
      <c r="AI1301" t="s">
        <v>2678</v>
      </c>
      <c r="AJ1301" t="s">
        <v>2679</v>
      </c>
      <c r="AL1301">
        <v>1300</v>
      </c>
      <c r="AM1301">
        <v>-3.89046777325186E-2</v>
      </c>
      <c r="AN1301" t="s">
        <v>2678</v>
      </c>
      <c r="AO1301" t="s">
        <v>2679</v>
      </c>
      <c r="AQ1301">
        <v>1300</v>
      </c>
      <c r="AR1301">
        <v>0.38417508755771701</v>
      </c>
      <c r="AS1301" t="s">
        <v>2678</v>
      </c>
      <c r="AT1301" t="s">
        <v>2679</v>
      </c>
      <c r="AV1301">
        <v>1300</v>
      </c>
      <c r="AW1301">
        <v>-6.1881604282615001E-2</v>
      </c>
      <c r="AX1301" t="s">
        <v>2678</v>
      </c>
      <c r="AY1301" t="s">
        <v>2679</v>
      </c>
      <c r="BA1301">
        <v>1300</v>
      </c>
      <c r="BB1301">
        <v>0.575811986439561</v>
      </c>
      <c r="BC1301" t="s">
        <v>2678</v>
      </c>
      <c r="BD1301" t="s">
        <v>2679</v>
      </c>
      <c r="BF1301">
        <v>1300</v>
      </c>
      <c r="BG1301">
        <v>-3.3730811548566102</v>
      </c>
      <c r="BH1301" t="s">
        <v>2681</v>
      </c>
      <c r="BI1301" t="s">
        <v>588</v>
      </c>
    </row>
    <row r="1302" spans="1:61" x14ac:dyDescent="0.35">
      <c r="A1302">
        <v>1301</v>
      </c>
      <c r="B1302" t="s">
        <v>1889</v>
      </c>
      <c r="C1302">
        <v>56815</v>
      </c>
      <c r="D1302" s="5">
        <v>2.8817109946589201</v>
      </c>
      <c r="E1302" t="s">
        <v>2678</v>
      </c>
      <c r="F1302" t="s">
        <v>2679</v>
      </c>
      <c r="H1302">
        <v>1301</v>
      </c>
      <c r="I1302">
        <v>0.37906511282202698</v>
      </c>
      <c r="J1302" t="s">
        <v>2678</v>
      </c>
      <c r="K1302" t="s">
        <v>2679</v>
      </c>
      <c r="M1302">
        <v>1301</v>
      </c>
      <c r="N1302">
        <v>-1.2143548529580599</v>
      </c>
      <c r="O1302" t="s">
        <v>2678</v>
      </c>
      <c r="P1302" t="s">
        <v>2679</v>
      </c>
      <c r="R1302">
        <v>1301</v>
      </c>
      <c r="S1302">
        <v>3.5688192926949101E-2</v>
      </c>
      <c r="T1302" t="s">
        <v>2678</v>
      </c>
      <c r="U1302" t="s">
        <v>2679</v>
      </c>
      <c r="W1302">
        <v>1301</v>
      </c>
      <c r="X1302">
        <v>0.605307794622297</v>
      </c>
      <c r="Y1302" t="s">
        <v>2678</v>
      </c>
      <c r="Z1302" t="s">
        <v>2679</v>
      </c>
      <c r="AB1302">
        <v>1301</v>
      </c>
      <c r="AC1302">
        <v>2.1339582825679299E-2</v>
      </c>
      <c r="AD1302" t="s">
        <v>2678</v>
      </c>
      <c r="AE1302" t="s">
        <v>2679</v>
      </c>
      <c r="AG1302">
        <v>1301</v>
      </c>
      <c r="AH1302">
        <v>-0.36423211386620002</v>
      </c>
      <c r="AI1302" t="s">
        <v>2678</v>
      </c>
      <c r="AJ1302" t="s">
        <v>2679</v>
      </c>
      <c r="AL1302">
        <v>1301</v>
      </c>
      <c r="AM1302">
        <v>-0.42772635997307601</v>
      </c>
      <c r="AN1302" t="s">
        <v>2678</v>
      </c>
      <c r="AO1302" t="s">
        <v>2679</v>
      </c>
      <c r="AQ1302">
        <v>1301</v>
      </c>
      <c r="AR1302">
        <v>0.79973082462853395</v>
      </c>
      <c r="AS1302" t="s">
        <v>2678</v>
      </c>
      <c r="AT1302" t="s">
        <v>2679</v>
      </c>
      <c r="AV1302">
        <v>1301</v>
      </c>
      <c r="AW1302">
        <v>-0.28529283265170402</v>
      </c>
      <c r="AX1302" t="s">
        <v>2678</v>
      </c>
      <c r="AY1302" t="s">
        <v>2679</v>
      </c>
      <c r="BA1302">
        <v>1301</v>
      </c>
      <c r="BB1302">
        <v>-0.42791439924665298</v>
      </c>
      <c r="BC1302" t="s">
        <v>2678</v>
      </c>
      <c r="BD1302" t="s">
        <v>2679</v>
      </c>
      <c r="BF1302">
        <v>1301</v>
      </c>
      <c r="BG1302">
        <v>0.91388295024546196</v>
      </c>
      <c r="BH1302" t="s">
        <v>2678</v>
      </c>
      <c r="BI1302" t="s">
        <v>2679</v>
      </c>
    </row>
    <row r="1303" spans="1:61" x14ac:dyDescent="0.35">
      <c r="A1303">
        <v>1302</v>
      </c>
      <c r="B1303" t="s">
        <v>1890</v>
      </c>
      <c r="C1303">
        <v>56951</v>
      </c>
      <c r="D1303" s="5">
        <v>8.4435397819509301</v>
      </c>
      <c r="E1303" t="s">
        <v>2678</v>
      </c>
      <c r="F1303" t="s">
        <v>2679</v>
      </c>
      <c r="H1303">
        <v>1302</v>
      </c>
      <c r="I1303">
        <v>2.3223502493820001</v>
      </c>
      <c r="J1303" t="s">
        <v>2681</v>
      </c>
      <c r="K1303" t="s">
        <v>588</v>
      </c>
      <c r="M1303">
        <v>1302</v>
      </c>
      <c r="N1303">
        <v>5.1610622325041398</v>
      </c>
      <c r="O1303" t="s">
        <v>2680</v>
      </c>
      <c r="P1303" t="s">
        <v>588</v>
      </c>
      <c r="R1303">
        <v>1302</v>
      </c>
      <c r="S1303">
        <v>1.92972991462274</v>
      </c>
      <c r="T1303" t="s">
        <v>2681</v>
      </c>
      <c r="U1303" t="s">
        <v>588</v>
      </c>
      <c r="W1303">
        <v>1302</v>
      </c>
      <c r="X1303">
        <v>0.210583134101471</v>
      </c>
      <c r="Y1303" t="s">
        <v>2678</v>
      </c>
      <c r="Z1303" t="s">
        <v>2679</v>
      </c>
      <c r="AB1303">
        <v>1302</v>
      </c>
      <c r="AC1303">
        <v>-0.46351536675045701</v>
      </c>
      <c r="AD1303" t="s">
        <v>2678</v>
      </c>
      <c r="AE1303" t="s">
        <v>2679</v>
      </c>
      <c r="AG1303">
        <v>1302</v>
      </c>
      <c r="AH1303">
        <v>0.88218823363217003</v>
      </c>
      <c r="AI1303" t="s">
        <v>2678</v>
      </c>
      <c r="AJ1303" t="s">
        <v>2679</v>
      </c>
      <c r="AL1303">
        <v>1302</v>
      </c>
      <c r="AM1303">
        <v>8.6946926086062994</v>
      </c>
      <c r="AN1303" t="s">
        <v>2680</v>
      </c>
      <c r="AO1303" t="s">
        <v>588</v>
      </c>
      <c r="AQ1303">
        <v>1302</v>
      </c>
      <c r="AR1303">
        <v>0.43293719379768197</v>
      </c>
      <c r="AS1303" t="s">
        <v>2678</v>
      </c>
      <c r="AT1303" t="s">
        <v>2679</v>
      </c>
      <c r="AV1303">
        <v>1302</v>
      </c>
      <c r="AW1303">
        <v>1.0279712999422399</v>
      </c>
      <c r="AX1303" t="s">
        <v>2678</v>
      </c>
      <c r="AY1303" t="s">
        <v>2679</v>
      </c>
      <c r="BA1303">
        <v>1302</v>
      </c>
      <c r="BB1303">
        <v>0.84152906394151505</v>
      </c>
      <c r="BC1303" t="s">
        <v>2678</v>
      </c>
      <c r="BD1303" t="s">
        <v>2679</v>
      </c>
      <c r="BF1303">
        <v>1302</v>
      </c>
      <c r="BG1303">
        <v>15.049708231052501</v>
      </c>
      <c r="BH1303" t="s">
        <v>2680</v>
      </c>
      <c r="BI1303" t="s">
        <v>588</v>
      </c>
    </row>
    <row r="1304" spans="1:61" x14ac:dyDescent="0.35">
      <c r="A1304">
        <v>1303</v>
      </c>
      <c r="B1304" t="s">
        <v>1891</v>
      </c>
      <c r="C1304">
        <v>56961207</v>
      </c>
      <c r="D1304" s="5">
        <v>4.8965564539202298</v>
      </c>
      <c r="E1304" t="s">
        <v>2678</v>
      </c>
      <c r="F1304" t="s">
        <v>2679</v>
      </c>
      <c r="H1304">
        <v>1303</v>
      </c>
      <c r="I1304">
        <v>0.73314868016113799</v>
      </c>
      <c r="J1304" t="s">
        <v>2678</v>
      </c>
      <c r="K1304" t="s">
        <v>2679</v>
      </c>
      <c r="M1304">
        <v>1303</v>
      </c>
      <c r="N1304">
        <v>-1.2143548529580599</v>
      </c>
      <c r="O1304" t="s">
        <v>2678</v>
      </c>
      <c r="P1304" t="s">
        <v>2679</v>
      </c>
      <c r="R1304">
        <v>1303</v>
      </c>
      <c r="S1304">
        <v>-0.26065893570387899</v>
      </c>
      <c r="T1304" t="s">
        <v>2678</v>
      </c>
      <c r="U1304" t="s">
        <v>2679</v>
      </c>
      <c r="W1304">
        <v>1303</v>
      </c>
      <c r="X1304">
        <v>0.57746102039053304</v>
      </c>
      <c r="Y1304" t="s">
        <v>2678</v>
      </c>
      <c r="Z1304" t="s">
        <v>2679</v>
      </c>
      <c r="AB1304">
        <v>1303</v>
      </c>
      <c r="AC1304">
        <v>0.64460707613285995</v>
      </c>
      <c r="AD1304" t="s">
        <v>2678</v>
      </c>
      <c r="AE1304" t="s">
        <v>2679</v>
      </c>
      <c r="AG1304">
        <v>1303</v>
      </c>
      <c r="AH1304">
        <v>-0.27791296109508501</v>
      </c>
      <c r="AI1304" t="s">
        <v>2678</v>
      </c>
      <c r="AJ1304" t="s">
        <v>2679</v>
      </c>
      <c r="AL1304">
        <v>1303</v>
      </c>
      <c r="AM1304">
        <v>-0.42772635997307601</v>
      </c>
      <c r="AN1304" t="s">
        <v>2678</v>
      </c>
      <c r="AO1304" t="s">
        <v>2679</v>
      </c>
      <c r="AQ1304">
        <v>1303</v>
      </c>
      <c r="AR1304">
        <v>0.76584293025459704</v>
      </c>
      <c r="AS1304" t="s">
        <v>2678</v>
      </c>
      <c r="AT1304" t="s">
        <v>2679</v>
      </c>
      <c r="AV1304">
        <v>1303</v>
      </c>
      <c r="AW1304">
        <v>-0.28529283265170402</v>
      </c>
      <c r="AX1304" t="s">
        <v>2678</v>
      </c>
      <c r="AY1304" t="s">
        <v>2679</v>
      </c>
      <c r="BA1304">
        <v>1303</v>
      </c>
      <c r="BB1304">
        <v>0.438978532204646</v>
      </c>
      <c r="BC1304" t="s">
        <v>2678</v>
      </c>
      <c r="BD1304" t="s">
        <v>2679</v>
      </c>
      <c r="BF1304">
        <v>1303</v>
      </c>
      <c r="BG1304">
        <v>1.37299850150651</v>
      </c>
      <c r="BH1304" t="s">
        <v>2678</v>
      </c>
      <c r="BI1304" t="s">
        <v>2679</v>
      </c>
    </row>
    <row r="1305" spans="1:61" x14ac:dyDescent="0.35">
      <c r="A1305">
        <v>1304</v>
      </c>
      <c r="B1305" t="s">
        <v>1892</v>
      </c>
      <c r="C1305">
        <v>569642</v>
      </c>
      <c r="D1305" s="5">
        <v>7.1018853538073596</v>
      </c>
      <c r="E1305" t="s">
        <v>2678</v>
      </c>
      <c r="F1305" t="s">
        <v>2679</v>
      </c>
      <c r="H1305">
        <v>1304</v>
      </c>
      <c r="I1305">
        <v>1.3614042090129299</v>
      </c>
      <c r="J1305" t="s">
        <v>2678</v>
      </c>
      <c r="K1305" t="s">
        <v>2679</v>
      </c>
      <c r="M1305">
        <v>1304</v>
      </c>
      <c r="N1305">
        <v>0.60304198556016797</v>
      </c>
      <c r="O1305" t="s">
        <v>2678</v>
      </c>
      <c r="P1305" t="s">
        <v>2679</v>
      </c>
      <c r="R1305">
        <v>1304</v>
      </c>
      <c r="S1305">
        <v>0.594297982417199</v>
      </c>
      <c r="T1305" t="s">
        <v>2678</v>
      </c>
      <c r="U1305" t="s">
        <v>2679</v>
      </c>
      <c r="W1305">
        <v>1304</v>
      </c>
      <c r="X1305">
        <v>1.00680480583147</v>
      </c>
      <c r="Y1305" t="s">
        <v>2678</v>
      </c>
      <c r="Z1305" t="s">
        <v>2679</v>
      </c>
      <c r="AB1305">
        <v>1304</v>
      </c>
      <c r="AC1305">
        <v>-1.1939711785737399</v>
      </c>
      <c r="AD1305" t="s">
        <v>2678</v>
      </c>
      <c r="AE1305" t="s">
        <v>2679</v>
      </c>
      <c r="AG1305">
        <v>1304</v>
      </c>
      <c r="AH1305">
        <v>0.26893661136914598</v>
      </c>
      <c r="AI1305" t="s">
        <v>2678</v>
      </c>
      <c r="AJ1305" t="s">
        <v>2679</v>
      </c>
      <c r="AL1305">
        <v>1304</v>
      </c>
      <c r="AM1305">
        <v>-3.89046777325186E-2</v>
      </c>
      <c r="AN1305" t="s">
        <v>2678</v>
      </c>
      <c r="AO1305" t="s">
        <v>2679</v>
      </c>
      <c r="AQ1305">
        <v>1304</v>
      </c>
      <c r="AR1305">
        <v>0.34491446056310199</v>
      </c>
      <c r="AS1305" t="s">
        <v>2678</v>
      </c>
      <c r="AT1305" t="s">
        <v>2679</v>
      </c>
      <c r="AV1305">
        <v>1304</v>
      </c>
      <c r="AW1305">
        <v>-0.28529283265170402</v>
      </c>
      <c r="AX1305" t="s">
        <v>2678</v>
      </c>
      <c r="AY1305" t="s">
        <v>2679</v>
      </c>
      <c r="BA1305">
        <v>1304</v>
      </c>
      <c r="BB1305">
        <v>0.27468202553526</v>
      </c>
      <c r="BC1305" t="s">
        <v>2678</v>
      </c>
      <c r="BD1305" t="s">
        <v>2679</v>
      </c>
      <c r="BF1305">
        <v>1304</v>
      </c>
      <c r="BG1305">
        <v>12.7522129435213</v>
      </c>
      <c r="BH1305" t="s">
        <v>2680</v>
      </c>
      <c r="BI1305" t="s">
        <v>588</v>
      </c>
    </row>
    <row r="1306" spans="1:61" x14ac:dyDescent="0.35">
      <c r="A1306">
        <v>1305</v>
      </c>
      <c r="B1306" t="s">
        <v>1893</v>
      </c>
      <c r="C1306">
        <v>57036290</v>
      </c>
      <c r="D1306" s="5">
        <v>4.7116490512437696</v>
      </c>
      <c r="E1306" t="s">
        <v>2678</v>
      </c>
      <c r="F1306" t="s">
        <v>2679</v>
      </c>
      <c r="H1306">
        <v>1305</v>
      </c>
      <c r="I1306">
        <v>0.81006130336948301</v>
      </c>
      <c r="J1306" t="s">
        <v>2678</v>
      </c>
      <c r="K1306" t="s">
        <v>2679</v>
      </c>
      <c r="M1306">
        <v>1305</v>
      </c>
      <c r="N1306">
        <v>0.51006009200552604</v>
      </c>
      <c r="O1306" t="s">
        <v>2678</v>
      </c>
      <c r="P1306" t="s">
        <v>2679</v>
      </c>
      <c r="R1306">
        <v>1305</v>
      </c>
      <c r="S1306">
        <v>-0.15141119483292101</v>
      </c>
      <c r="T1306" t="s">
        <v>2678</v>
      </c>
      <c r="U1306" t="s">
        <v>2679</v>
      </c>
      <c r="W1306">
        <v>1305</v>
      </c>
      <c r="X1306">
        <v>0.60856094733893595</v>
      </c>
      <c r="Y1306" t="s">
        <v>2678</v>
      </c>
      <c r="Z1306" t="s">
        <v>2679</v>
      </c>
      <c r="AB1306">
        <v>1305</v>
      </c>
      <c r="AC1306">
        <v>-0.12586326298172801</v>
      </c>
      <c r="AD1306" t="s">
        <v>2678</v>
      </c>
      <c r="AE1306" t="s">
        <v>2679</v>
      </c>
      <c r="AG1306">
        <v>1305</v>
      </c>
      <c r="AH1306">
        <v>-1.48327398734696</v>
      </c>
      <c r="AI1306" t="s">
        <v>2681</v>
      </c>
      <c r="AJ1306" t="s">
        <v>2679</v>
      </c>
      <c r="AL1306">
        <v>1305</v>
      </c>
      <c r="AM1306">
        <v>-3.89046777325186E-2</v>
      </c>
      <c r="AN1306" t="s">
        <v>2678</v>
      </c>
      <c r="AO1306" t="s">
        <v>2679</v>
      </c>
      <c r="AQ1306">
        <v>1305</v>
      </c>
      <c r="AR1306">
        <v>0.101103929363275</v>
      </c>
      <c r="AS1306" t="s">
        <v>2678</v>
      </c>
      <c r="AT1306" t="s">
        <v>2679</v>
      </c>
      <c r="AV1306">
        <v>1305</v>
      </c>
      <c r="AW1306">
        <v>-0.28529283265170402</v>
      </c>
      <c r="AX1306" t="s">
        <v>2678</v>
      </c>
      <c r="AY1306" t="s">
        <v>2679</v>
      </c>
      <c r="BA1306">
        <v>1305</v>
      </c>
      <c r="BB1306">
        <v>0.575811986439561</v>
      </c>
      <c r="BC1306" t="s">
        <v>2678</v>
      </c>
      <c r="BD1306" t="s">
        <v>2679</v>
      </c>
      <c r="BF1306">
        <v>1305</v>
      </c>
      <c r="BG1306">
        <v>2.0085126197733598</v>
      </c>
      <c r="BH1306" t="s">
        <v>2678</v>
      </c>
      <c r="BI1306" t="s">
        <v>2679</v>
      </c>
    </row>
    <row r="1307" spans="1:61" x14ac:dyDescent="0.35">
      <c r="A1307">
        <v>1306</v>
      </c>
      <c r="B1307" t="s">
        <v>1894</v>
      </c>
      <c r="C1307">
        <v>57057837</v>
      </c>
      <c r="D1307" s="5">
        <v>5.19296345936056</v>
      </c>
      <c r="E1307" t="s">
        <v>2678</v>
      </c>
      <c r="F1307" t="s">
        <v>2679</v>
      </c>
      <c r="H1307">
        <v>1306</v>
      </c>
      <c r="I1307">
        <v>0.904521418531961</v>
      </c>
      <c r="J1307" t="s">
        <v>2678</v>
      </c>
      <c r="K1307" t="s">
        <v>2679</v>
      </c>
      <c r="M1307">
        <v>1306</v>
      </c>
      <c r="N1307">
        <v>-0.89068068520692201</v>
      </c>
      <c r="O1307" t="s">
        <v>2678</v>
      </c>
      <c r="P1307" t="s">
        <v>2679</v>
      </c>
      <c r="R1307">
        <v>1306</v>
      </c>
      <c r="S1307">
        <v>-0.25455932016260602</v>
      </c>
      <c r="T1307" t="s">
        <v>2678</v>
      </c>
      <c r="U1307" t="s">
        <v>2679</v>
      </c>
      <c r="W1307">
        <v>1306</v>
      </c>
      <c r="X1307">
        <v>0.70578002288554598</v>
      </c>
      <c r="Y1307" t="s">
        <v>2678</v>
      </c>
      <c r="Z1307" t="s">
        <v>2679</v>
      </c>
      <c r="AB1307">
        <v>1306</v>
      </c>
      <c r="AC1307">
        <v>0.51362878170751003</v>
      </c>
      <c r="AD1307" t="s">
        <v>2678</v>
      </c>
      <c r="AE1307" t="s">
        <v>2679</v>
      </c>
      <c r="AG1307">
        <v>1306</v>
      </c>
      <c r="AH1307">
        <v>-7.7370193347150604E-2</v>
      </c>
      <c r="AI1307" t="s">
        <v>2678</v>
      </c>
      <c r="AJ1307" t="s">
        <v>2679</v>
      </c>
      <c r="AL1307">
        <v>1306</v>
      </c>
      <c r="AM1307">
        <v>-0.43518222557094</v>
      </c>
      <c r="AN1307" t="s">
        <v>2678</v>
      </c>
      <c r="AO1307" t="s">
        <v>2679</v>
      </c>
      <c r="AQ1307">
        <v>1306</v>
      </c>
      <c r="AR1307">
        <v>0.20126625007611301</v>
      </c>
      <c r="AS1307" t="s">
        <v>2678</v>
      </c>
      <c r="AT1307" t="s">
        <v>2679</v>
      </c>
      <c r="AV1307">
        <v>1306</v>
      </c>
      <c r="AW1307">
        <v>-0.28529283265170402</v>
      </c>
      <c r="AX1307" t="s">
        <v>2678</v>
      </c>
      <c r="AY1307" t="s">
        <v>2679</v>
      </c>
      <c r="BA1307">
        <v>1306</v>
      </c>
      <c r="BB1307">
        <v>0.575811986439561</v>
      </c>
      <c r="BC1307" t="s">
        <v>2678</v>
      </c>
      <c r="BD1307" t="s">
        <v>2679</v>
      </c>
      <c r="BF1307">
        <v>1306</v>
      </c>
      <c r="BG1307">
        <v>1.12852512330196</v>
      </c>
      <c r="BH1307" t="s">
        <v>2678</v>
      </c>
      <c r="BI1307" t="s">
        <v>2679</v>
      </c>
    </row>
    <row r="1308" spans="1:61" x14ac:dyDescent="0.35">
      <c r="A1308">
        <v>1307</v>
      </c>
      <c r="B1308" t="s">
        <v>1895</v>
      </c>
      <c r="C1308">
        <v>57067</v>
      </c>
      <c r="D1308" s="5">
        <v>3.5479405880699399</v>
      </c>
      <c r="E1308" t="s">
        <v>2678</v>
      </c>
      <c r="F1308" t="s">
        <v>2679</v>
      </c>
      <c r="H1308">
        <v>1307</v>
      </c>
      <c r="I1308">
        <v>0.45424486638684303</v>
      </c>
      <c r="J1308" t="s">
        <v>2678</v>
      </c>
      <c r="K1308" t="s">
        <v>2679</v>
      </c>
      <c r="M1308">
        <v>1307</v>
      </c>
      <c r="N1308">
        <v>-5.3651472219791899E-2</v>
      </c>
      <c r="O1308" t="s">
        <v>2678</v>
      </c>
      <c r="P1308" t="s">
        <v>2679</v>
      </c>
      <c r="R1308">
        <v>1307</v>
      </c>
      <c r="S1308">
        <v>-0.65409542926198105</v>
      </c>
      <c r="T1308" t="s">
        <v>2678</v>
      </c>
      <c r="U1308" t="s">
        <v>588</v>
      </c>
      <c r="W1308">
        <v>1307</v>
      </c>
      <c r="X1308">
        <v>2.1085531574983798</v>
      </c>
      <c r="Y1308" t="s">
        <v>2681</v>
      </c>
      <c r="Z1308" t="s">
        <v>588</v>
      </c>
      <c r="AB1308">
        <v>1307</v>
      </c>
      <c r="AC1308">
        <v>-5.22618400780245E-2</v>
      </c>
      <c r="AD1308" t="s">
        <v>2678</v>
      </c>
      <c r="AE1308" t="s">
        <v>2679</v>
      </c>
      <c r="AG1308">
        <v>1307</v>
      </c>
      <c r="AH1308">
        <v>-3.86256457897797E-2</v>
      </c>
      <c r="AI1308" t="s">
        <v>2678</v>
      </c>
      <c r="AJ1308" t="s">
        <v>2679</v>
      </c>
      <c r="AL1308">
        <v>1307</v>
      </c>
      <c r="AM1308">
        <v>-3.89046777325186E-2</v>
      </c>
      <c r="AN1308" t="s">
        <v>2678</v>
      </c>
      <c r="AO1308" t="s">
        <v>2679</v>
      </c>
      <c r="AQ1308">
        <v>1307</v>
      </c>
      <c r="AR1308">
        <v>-4.5193113373827899E-2</v>
      </c>
      <c r="AS1308" t="s">
        <v>2678</v>
      </c>
      <c r="AT1308" t="s">
        <v>2679</v>
      </c>
      <c r="AV1308">
        <v>1307</v>
      </c>
      <c r="AW1308">
        <v>-0.28529283265170402</v>
      </c>
      <c r="AX1308" t="s">
        <v>2678</v>
      </c>
      <c r="AY1308" t="s">
        <v>2679</v>
      </c>
      <c r="BA1308">
        <v>1307</v>
      </c>
      <c r="BB1308">
        <v>-0.54811739265914705</v>
      </c>
      <c r="BC1308" t="s">
        <v>2678</v>
      </c>
      <c r="BD1308" t="s">
        <v>2679</v>
      </c>
      <c r="BF1308">
        <v>1307</v>
      </c>
      <c r="BG1308">
        <v>-1.03060292070867</v>
      </c>
      <c r="BH1308" t="s">
        <v>2678</v>
      </c>
      <c r="BI1308" t="s">
        <v>2679</v>
      </c>
    </row>
    <row r="1309" spans="1:61" x14ac:dyDescent="0.35">
      <c r="A1309">
        <v>1308</v>
      </c>
      <c r="B1309" t="s">
        <v>1896</v>
      </c>
      <c r="C1309">
        <v>57090</v>
      </c>
      <c r="D1309" s="5">
        <v>6.1907596514129004</v>
      </c>
      <c r="E1309" t="s">
        <v>2678</v>
      </c>
      <c r="F1309" t="s">
        <v>2679</v>
      </c>
      <c r="H1309">
        <v>1308</v>
      </c>
      <c r="I1309">
        <v>1.04646435275131</v>
      </c>
      <c r="J1309" t="s">
        <v>2678</v>
      </c>
      <c r="K1309" t="s">
        <v>2679</v>
      </c>
      <c r="M1309">
        <v>1308</v>
      </c>
      <c r="N1309">
        <v>0.27469525667018801</v>
      </c>
      <c r="O1309" t="s">
        <v>2678</v>
      </c>
      <c r="P1309" t="s">
        <v>2679</v>
      </c>
      <c r="R1309">
        <v>1308</v>
      </c>
      <c r="S1309">
        <v>0.111170137845989</v>
      </c>
      <c r="T1309" t="s">
        <v>2678</v>
      </c>
      <c r="U1309" t="s">
        <v>2679</v>
      </c>
      <c r="W1309">
        <v>1308</v>
      </c>
      <c r="X1309">
        <v>1.4546158999568899</v>
      </c>
      <c r="Y1309" t="s">
        <v>2678</v>
      </c>
      <c r="Z1309" t="s">
        <v>2679</v>
      </c>
      <c r="AB1309">
        <v>1308</v>
      </c>
      <c r="AC1309">
        <v>-8.99498350181826E-2</v>
      </c>
      <c r="AD1309" t="s">
        <v>2678</v>
      </c>
      <c r="AE1309" t="s">
        <v>2679</v>
      </c>
      <c r="AG1309">
        <v>1308</v>
      </c>
      <c r="AH1309">
        <v>-1.0814979372679101</v>
      </c>
      <c r="AI1309" t="s">
        <v>2680</v>
      </c>
      <c r="AJ1309" t="s">
        <v>588</v>
      </c>
      <c r="AL1309">
        <v>1308</v>
      </c>
      <c r="AM1309">
        <v>-3.89046777325186E-2</v>
      </c>
      <c r="AN1309" t="s">
        <v>2678</v>
      </c>
      <c r="AO1309" t="s">
        <v>2679</v>
      </c>
      <c r="AQ1309">
        <v>1308</v>
      </c>
      <c r="AR1309">
        <v>0.96587795291387302</v>
      </c>
      <c r="AS1309" t="s">
        <v>2678</v>
      </c>
      <c r="AT1309" t="s">
        <v>2679</v>
      </c>
      <c r="AV1309">
        <v>1308</v>
      </c>
      <c r="AW1309">
        <v>-0.28529283265170402</v>
      </c>
      <c r="AX1309" t="s">
        <v>2678</v>
      </c>
      <c r="AY1309" t="s">
        <v>2679</v>
      </c>
      <c r="BA1309">
        <v>1308</v>
      </c>
      <c r="BB1309">
        <v>-0.62870785717764099</v>
      </c>
      <c r="BC1309" t="s">
        <v>2678</v>
      </c>
      <c r="BD1309" t="s">
        <v>2679</v>
      </c>
      <c r="BF1309">
        <v>1308</v>
      </c>
      <c r="BG1309">
        <v>-0.82656124829289102</v>
      </c>
      <c r="BH1309" t="s">
        <v>2678</v>
      </c>
      <c r="BI1309" t="s">
        <v>2679</v>
      </c>
    </row>
    <row r="1310" spans="1:61" x14ac:dyDescent="0.35">
      <c r="A1310">
        <v>1309</v>
      </c>
      <c r="B1310" t="s">
        <v>1897</v>
      </c>
      <c r="C1310">
        <v>57136</v>
      </c>
      <c r="D1310" s="5">
        <v>2.6448862069143599</v>
      </c>
      <c r="E1310" t="s">
        <v>2678</v>
      </c>
      <c r="F1310" t="s">
        <v>2679</v>
      </c>
      <c r="H1310">
        <v>1309</v>
      </c>
      <c r="I1310">
        <v>1.2693376578473501</v>
      </c>
      <c r="J1310" t="s">
        <v>2678</v>
      </c>
      <c r="K1310" t="s">
        <v>2679</v>
      </c>
      <c r="M1310">
        <v>1309</v>
      </c>
      <c r="N1310">
        <v>0.329070055724135</v>
      </c>
      <c r="O1310" t="s">
        <v>2678</v>
      </c>
      <c r="P1310" t="s">
        <v>2679</v>
      </c>
      <c r="R1310">
        <v>1309</v>
      </c>
      <c r="S1310">
        <v>0.31855964911982598</v>
      </c>
      <c r="T1310" t="s">
        <v>2678</v>
      </c>
      <c r="U1310" t="s">
        <v>2679</v>
      </c>
      <c r="W1310">
        <v>1309</v>
      </c>
      <c r="X1310">
        <v>0.57497699490959797</v>
      </c>
      <c r="Y1310" t="s">
        <v>2678</v>
      </c>
      <c r="Z1310" t="s">
        <v>2679</v>
      </c>
      <c r="AB1310">
        <v>1309</v>
      </c>
      <c r="AC1310">
        <v>1.7572952943619899</v>
      </c>
      <c r="AD1310" t="s">
        <v>2678</v>
      </c>
      <c r="AE1310" t="s">
        <v>2679</v>
      </c>
      <c r="AG1310">
        <v>1309</v>
      </c>
      <c r="AH1310">
        <v>-0.48797516041657801</v>
      </c>
      <c r="AI1310" t="s">
        <v>2678</v>
      </c>
      <c r="AJ1310" t="s">
        <v>2679</v>
      </c>
      <c r="AL1310">
        <v>1309</v>
      </c>
      <c r="AM1310">
        <v>0.47395329322454299</v>
      </c>
      <c r="AN1310" t="s">
        <v>2678</v>
      </c>
      <c r="AO1310" t="s">
        <v>588</v>
      </c>
      <c r="AQ1310">
        <v>1309</v>
      </c>
      <c r="AR1310">
        <v>0.49413923029951401</v>
      </c>
      <c r="AS1310" t="s">
        <v>2678</v>
      </c>
      <c r="AT1310" t="s">
        <v>2679</v>
      </c>
      <c r="AV1310">
        <v>1309</v>
      </c>
      <c r="AW1310">
        <v>-0.28529283265170402</v>
      </c>
      <c r="AX1310" t="s">
        <v>2678</v>
      </c>
      <c r="AY1310" t="s">
        <v>2679</v>
      </c>
      <c r="BA1310">
        <v>1309</v>
      </c>
      <c r="BB1310">
        <v>-0.177012915821189</v>
      </c>
      <c r="BC1310" t="s">
        <v>2678</v>
      </c>
      <c r="BD1310" t="s">
        <v>2679</v>
      </c>
      <c r="BF1310">
        <v>1309</v>
      </c>
      <c r="BG1310">
        <v>-4.9912888244179197</v>
      </c>
      <c r="BH1310" t="s">
        <v>2680</v>
      </c>
      <c r="BI1310" t="s">
        <v>588</v>
      </c>
    </row>
    <row r="1311" spans="1:61" x14ac:dyDescent="0.35">
      <c r="A1311">
        <v>1310</v>
      </c>
      <c r="B1311" t="s">
        <v>1898</v>
      </c>
      <c r="C1311">
        <v>57147</v>
      </c>
      <c r="D1311" s="5">
        <v>2.4442958842515701</v>
      </c>
      <c r="E1311" t="s">
        <v>2678</v>
      </c>
      <c r="F1311" t="s">
        <v>2679</v>
      </c>
      <c r="H1311">
        <v>1310</v>
      </c>
      <c r="I1311">
        <v>1.5496050404117001</v>
      </c>
      <c r="J1311" t="s">
        <v>2678</v>
      </c>
      <c r="K1311" t="s">
        <v>2679</v>
      </c>
      <c r="M1311">
        <v>1310</v>
      </c>
      <c r="N1311">
        <v>0.88722060003854397</v>
      </c>
      <c r="O1311" t="s">
        <v>2678</v>
      </c>
      <c r="P1311" t="s">
        <v>2679</v>
      </c>
      <c r="R1311">
        <v>1310</v>
      </c>
      <c r="S1311">
        <v>0.31855964911982598</v>
      </c>
      <c r="T1311" t="s">
        <v>2678</v>
      </c>
      <c r="U1311" t="s">
        <v>2679</v>
      </c>
      <c r="W1311">
        <v>1310</v>
      </c>
      <c r="X1311">
        <v>0.80307271172404204</v>
      </c>
      <c r="Y1311" t="s">
        <v>2678</v>
      </c>
      <c r="Z1311" t="s">
        <v>2679</v>
      </c>
      <c r="AB1311">
        <v>1310</v>
      </c>
      <c r="AC1311">
        <v>-0.12586326298172801</v>
      </c>
      <c r="AD1311" t="s">
        <v>2678</v>
      </c>
      <c r="AE1311" t="s">
        <v>2679</v>
      </c>
      <c r="AG1311">
        <v>1310</v>
      </c>
      <c r="AH1311">
        <v>2.87069120531207E-2</v>
      </c>
      <c r="AI1311" t="s">
        <v>2678</v>
      </c>
      <c r="AJ1311" t="s">
        <v>2679</v>
      </c>
      <c r="AL1311">
        <v>1310</v>
      </c>
      <c r="AM1311">
        <v>0.60685865554646601</v>
      </c>
      <c r="AN1311" t="s">
        <v>2678</v>
      </c>
      <c r="AO1311" t="s">
        <v>588</v>
      </c>
      <c r="AQ1311">
        <v>1310</v>
      </c>
      <c r="AR1311">
        <v>0.75480791654865398</v>
      </c>
      <c r="AS1311" t="s">
        <v>2678</v>
      </c>
      <c r="AT1311" t="s">
        <v>2679</v>
      </c>
      <c r="AV1311">
        <v>1310</v>
      </c>
      <c r="AW1311">
        <v>-0.28529283265170402</v>
      </c>
      <c r="AX1311" t="s">
        <v>2678</v>
      </c>
      <c r="AY1311" t="s">
        <v>2679</v>
      </c>
      <c r="BA1311">
        <v>1310</v>
      </c>
      <c r="BB1311">
        <v>-0.92983781808194099</v>
      </c>
      <c r="BC1311" t="s">
        <v>2678</v>
      </c>
      <c r="BD1311" t="s">
        <v>2679</v>
      </c>
      <c r="BF1311">
        <v>1310</v>
      </c>
      <c r="BG1311">
        <v>0.12887938683979799</v>
      </c>
      <c r="BH1311" t="s">
        <v>2678</v>
      </c>
      <c r="BI1311" t="s">
        <v>2679</v>
      </c>
    </row>
    <row r="1312" spans="1:61" x14ac:dyDescent="0.35">
      <c r="A1312">
        <v>1311</v>
      </c>
      <c r="B1312" t="s">
        <v>1899</v>
      </c>
      <c r="C1312">
        <v>57213691</v>
      </c>
      <c r="D1312" s="5">
        <v>3.4632295295052931</v>
      </c>
      <c r="H1312">
        <v>1311</v>
      </c>
      <c r="I1312">
        <v>0.86681637770011311</v>
      </c>
      <c r="M1312">
        <v>1311</v>
      </c>
      <c r="N1312">
        <v>0.81908919167333405</v>
      </c>
      <c r="O1312" t="s">
        <v>2678</v>
      </c>
      <c r="P1312" t="s">
        <v>2679</v>
      </c>
      <c r="R1312">
        <v>1311</v>
      </c>
      <c r="S1312">
        <v>0.94349466021069484</v>
      </c>
      <c r="W1312">
        <v>1311</v>
      </c>
      <c r="X1312">
        <v>0.380208354134835</v>
      </c>
      <c r="Y1312" t="s">
        <v>2678</v>
      </c>
      <c r="Z1312" t="s">
        <v>2679</v>
      </c>
      <c r="AB1312">
        <v>1311</v>
      </c>
      <c r="AC1312">
        <v>0.587230204611214</v>
      </c>
      <c r="AD1312" t="s">
        <v>2678</v>
      </c>
      <c r="AE1312" t="s">
        <v>2679</v>
      </c>
      <c r="AG1312">
        <v>1311</v>
      </c>
      <c r="AH1312">
        <v>0.38435261095924</v>
      </c>
      <c r="AI1312" t="s">
        <v>2678</v>
      </c>
      <c r="AJ1312" t="s">
        <v>2679</v>
      </c>
      <c r="AL1312">
        <v>1311</v>
      </c>
      <c r="AM1312">
        <v>-0.18237904873267841</v>
      </c>
      <c r="AQ1312">
        <v>1311</v>
      </c>
      <c r="AR1312">
        <v>0.17889595018243201</v>
      </c>
      <c r="AS1312" t="s">
        <v>2678</v>
      </c>
      <c r="AT1312" t="s">
        <v>2679</v>
      </c>
      <c r="AV1312">
        <v>1311</v>
      </c>
      <c r="AW1312">
        <v>-0.76111561147801687</v>
      </c>
      <c r="BA1312">
        <v>1311</v>
      </c>
      <c r="BB1312">
        <v>1.0059460225952599</v>
      </c>
      <c r="BC1312" t="s">
        <v>2678</v>
      </c>
      <c r="BD1312" t="s">
        <v>2679</v>
      </c>
      <c r="BF1312">
        <v>1311</v>
      </c>
      <c r="BG1312">
        <v>-5.5309497987153398</v>
      </c>
      <c r="BH1312" t="s">
        <v>2680</v>
      </c>
      <c r="BI1312" t="s">
        <v>588</v>
      </c>
    </row>
    <row r="1313" spans="1:61" x14ac:dyDescent="0.35">
      <c r="A1313">
        <v>1312</v>
      </c>
      <c r="B1313" t="s">
        <v>1900</v>
      </c>
      <c r="C1313">
        <v>57249</v>
      </c>
      <c r="D1313" s="5">
        <v>5.5996845653886398</v>
      </c>
      <c r="E1313" t="s">
        <v>2678</v>
      </c>
      <c r="F1313" t="s">
        <v>2679</v>
      </c>
      <c r="H1313">
        <v>1312</v>
      </c>
      <c r="I1313">
        <v>1.0424519412575901</v>
      </c>
      <c r="J1313" t="s">
        <v>2678</v>
      </c>
      <c r="K1313" t="s">
        <v>2679</v>
      </c>
      <c r="M1313">
        <v>1312</v>
      </c>
      <c r="N1313">
        <v>-1.9105096529205801</v>
      </c>
      <c r="O1313" t="s">
        <v>2678</v>
      </c>
      <c r="P1313" t="s">
        <v>2679</v>
      </c>
      <c r="R1313">
        <v>1312</v>
      </c>
      <c r="S1313">
        <v>5.1515465541223E-2</v>
      </c>
      <c r="T1313" t="s">
        <v>2678</v>
      </c>
      <c r="U1313" t="s">
        <v>2679</v>
      </c>
      <c r="W1313">
        <v>1312</v>
      </c>
      <c r="X1313">
        <v>0.18123315949969801</v>
      </c>
      <c r="Y1313" t="s">
        <v>2678</v>
      </c>
      <c r="Z1313" t="s">
        <v>2679</v>
      </c>
      <c r="AB1313">
        <v>1312</v>
      </c>
      <c r="AC1313">
        <v>5.8238343094992401E-2</v>
      </c>
      <c r="AD1313" t="s">
        <v>2678</v>
      </c>
      <c r="AE1313" t="s">
        <v>2679</v>
      </c>
      <c r="AG1313">
        <v>1312</v>
      </c>
      <c r="AH1313">
        <v>2.07861858161553</v>
      </c>
      <c r="AI1313" t="s">
        <v>2678</v>
      </c>
      <c r="AJ1313" t="s">
        <v>2679</v>
      </c>
      <c r="AL1313">
        <v>1312</v>
      </c>
      <c r="AM1313">
        <v>-3.89046777325186E-2</v>
      </c>
      <c r="AN1313" t="s">
        <v>2678</v>
      </c>
      <c r="AO1313" t="s">
        <v>2679</v>
      </c>
      <c r="AQ1313">
        <v>1312</v>
      </c>
      <c r="AR1313">
        <v>0.76376240061463696</v>
      </c>
      <c r="AS1313" t="s">
        <v>2678</v>
      </c>
      <c r="AT1313" t="s">
        <v>2679</v>
      </c>
      <c r="AV1313">
        <v>1312</v>
      </c>
      <c r="AW1313">
        <v>-0.28529283265170402</v>
      </c>
      <c r="AX1313" t="s">
        <v>2678</v>
      </c>
      <c r="AY1313" t="s">
        <v>2679</v>
      </c>
      <c r="BA1313">
        <v>1312</v>
      </c>
      <c r="BB1313">
        <v>0.538458992683579</v>
      </c>
      <c r="BC1313" t="s">
        <v>2678</v>
      </c>
      <c r="BD1313" t="s">
        <v>2679</v>
      </c>
      <c r="BF1313">
        <v>1312</v>
      </c>
      <c r="BG1313">
        <v>-3.64944521826687</v>
      </c>
      <c r="BH1313" t="s">
        <v>2681</v>
      </c>
      <c r="BI1313" t="s">
        <v>588</v>
      </c>
    </row>
    <row r="1314" spans="1:61" x14ac:dyDescent="0.35">
      <c r="A1314">
        <v>1313</v>
      </c>
      <c r="B1314" t="s">
        <v>1901</v>
      </c>
      <c r="C1314">
        <v>57375630</v>
      </c>
      <c r="D1314" s="5">
        <v>5.6238634762177098</v>
      </c>
      <c r="E1314" t="s">
        <v>2678</v>
      </c>
      <c r="F1314" t="s">
        <v>2679</v>
      </c>
      <c r="H1314">
        <v>1313</v>
      </c>
      <c r="I1314">
        <v>0.91121048155995299</v>
      </c>
      <c r="J1314" t="s">
        <v>2678</v>
      </c>
      <c r="K1314" t="s">
        <v>2679</v>
      </c>
      <c r="M1314">
        <v>1313</v>
      </c>
      <c r="N1314">
        <v>0.81846180700652005</v>
      </c>
      <c r="O1314" t="s">
        <v>2678</v>
      </c>
      <c r="P1314" t="s">
        <v>2679</v>
      </c>
      <c r="R1314">
        <v>1313</v>
      </c>
      <c r="S1314">
        <v>-3.1867261272119101</v>
      </c>
      <c r="T1314" t="s">
        <v>2681</v>
      </c>
      <c r="U1314" t="s">
        <v>588</v>
      </c>
      <c r="W1314">
        <v>1313</v>
      </c>
      <c r="X1314">
        <v>-6.2278001257805998E-2</v>
      </c>
      <c r="Y1314" t="s">
        <v>2678</v>
      </c>
      <c r="Z1314" t="s">
        <v>2679</v>
      </c>
      <c r="AB1314">
        <v>1313</v>
      </c>
      <c r="AC1314">
        <v>0.50083221282298296</v>
      </c>
      <c r="AD1314" t="s">
        <v>2678</v>
      </c>
      <c r="AE1314" t="s">
        <v>2679</v>
      </c>
      <c r="AG1314">
        <v>1313</v>
      </c>
      <c r="AH1314">
        <v>1.1627093022972701</v>
      </c>
      <c r="AI1314" t="s">
        <v>2678</v>
      </c>
      <c r="AJ1314" t="s">
        <v>2679</v>
      </c>
      <c r="AL1314">
        <v>1313</v>
      </c>
      <c r="AM1314">
        <v>-5.3816408928247003E-2</v>
      </c>
      <c r="AN1314" t="s">
        <v>2678</v>
      </c>
      <c r="AO1314" t="s">
        <v>2679</v>
      </c>
      <c r="AQ1314">
        <v>1313</v>
      </c>
      <c r="AR1314">
        <v>2.5344784135843699</v>
      </c>
      <c r="AS1314" t="s">
        <v>2678</v>
      </c>
      <c r="AT1314" t="s">
        <v>588</v>
      </c>
      <c r="AV1314">
        <v>1313</v>
      </c>
      <c r="AW1314">
        <v>-0.28529283265170402</v>
      </c>
      <c r="AX1314" t="s">
        <v>2678</v>
      </c>
      <c r="AY1314" t="s">
        <v>2679</v>
      </c>
      <c r="BA1314">
        <v>1313</v>
      </c>
      <c r="BB1314">
        <v>0.636037978620421</v>
      </c>
      <c r="BC1314" t="s">
        <v>2678</v>
      </c>
      <c r="BD1314" t="s">
        <v>2679</v>
      </c>
      <c r="BF1314">
        <v>1313</v>
      </c>
      <c r="BG1314">
        <v>1.51747801785472</v>
      </c>
      <c r="BH1314" t="s">
        <v>2681</v>
      </c>
      <c r="BI1314" t="s">
        <v>588</v>
      </c>
    </row>
    <row r="1315" spans="1:61" x14ac:dyDescent="0.35">
      <c r="A1315">
        <v>1314</v>
      </c>
      <c r="B1315" t="s">
        <v>1902</v>
      </c>
      <c r="C1315">
        <v>57410</v>
      </c>
      <c r="D1315" s="5">
        <v>4.73143079568493</v>
      </c>
      <c r="E1315" t="s">
        <v>2678</v>
      </c>
      <c r="F1315" t="s">
        <v>2679</v>
      </c>
      <c r="H1315">
        <v>1314</v>
      </c>
      <c r="I1315">
        <v>0.84713511985530199</v>
      </c>
      <c r="J1315" t="s">
        <v>2678</v>
      </c>
      <c r="K1315" t="s">
        <v>2679</v>
      </c>
      <c r="M1315">
        <v>1314</v>
      </c>
      <c r="N1315">
        <v>7.90870487128712E-2</v>
      </c>
      <c r="O1315" t="s">
        <v>2678</v>
      </c>
      <c r="P1315" t="s">
        <v>2679</v>
      </c>
      <c r="R1315">
        <v>1314</v>
      </c>
      <c r="S1315">
        <v>0.32246568119991698</v>
      </c>
      <c r="T1315" t="s">
        <v>2678</v>
      </c>
      <c r="U1315" t="s">
        <v>2679</v>
      </c>
      <c r="W1315">
        <v>1314</v>
      </c>
      <c r="X1315">
        <v>0.13614083483252501</v>
      </c>
      <c r="Y1315" t="s">
        <v>2678</v>
      </c>
      <c r="Z1315" t="s">
        <v>2679</v>
      </c>
      <c r="AB1315">
        <v>1314</v>
      </c>
      <c r="AC1315">
        <v>0.68918737876997804</v>
      </c>
      <c r="AD1315" t="s">
        <v>2678</v>
      </c>
      <c r="AE1315" t="s">
        <v>2679</v>
      </c>
      <c r="AG1315">
        <v>1314</v>
      </c>
      <c r="AH1315">
        <v>0.93100732952170795</v>
      </c>
      <c r="AI1315" t="s">
        <v>2678</v>
      </c>
      <c r="AJ1315" t="s">
        <v>2679</v>
      </c>
      <c r="AL1315">
        <v>1314</v>
      </c>
      <c r="AM1315">
        <v>-3.89046777325186E-2</v>
      </c>
      <c r="AN1315" t="s">
        <v>2678</v>
      </c>
      <c r="AO1315" t="s">
        <v>2679</v>
      </c>
      <c r="AQ1315">
        <v>1314</v>
      </c>
      <c r="AR1315">
        <v>0.17548571271062499</v>
      </c>
      <c r="AS1315" t="s">
        <v>2678</v>
      </c>
      <c r="AT1315" t="s">
        <v>2679</v>
      </c>
      <c r="AV1315">
        <v>1314</v>
      </c>
      <c r="AW1315">
        <v>-0.28529283265170402</v>
      </c>
      <c r="AX1315" t="s">
        <v>2678</v>
      </c>
      <c r="AY1315" t="s">
        <v>2679</v>
      </c>
      <c r="BA1315">
        <v>1314</v>
      </c>
      <c r="BB1315">
        <v>-0.73558087413551398</v>
      </c>
      <c r="BC1315" t="s">
        <v>2678</v>
      </c>
      <c r="BD1315" t="s">
        <v>2679</v>
      </c>
      <c r="BF1315">
        <v>1314</v>
      </c>
      <c r="BG1315">
        <v>-2.66179669438892</v>
      </c>
      <c r="BH1315" t="s">
        <v>2681</v>
      </c>
      <c r="BI1315" t="s">
        <v>588</v>
      </c>
    </row>
    <row r="1316" spans="1:61" x14ac:dyDescent="0.35">
      <c r="A1316">
        <v>1315</v>
      </c>
      <c r="B1316" t="s">
        <v>1903</v>
      </c>
      <c r="C1316">
        <v>5742176</v>
      </c>
      <c r="D1316" s="5">
        <v>4.4624509830548797</v>
      </c>
      <c r="E1316" t="s">
        <v>2678</v>
      </c>
      <c r="F1316" t="s">
        <v>2679</v>
      </c>
      <c r="H1316">
        <v>1315</v>
      </c>
      <c r="I1316">
        <v>0.74077073012800498</v>
      </c>
      <c r="J1316" t="s">
        <v>2678</v>
      </c>
      <c r="K1316" t="s">
        <v>2679</v>
      </c>
      <c r="M1316">
        <v>1315</v>
      </c>
      <c r="N1316">
        <v>0.495415023922193</v>
      </c>
      <c r="O1316" t="s">
        <v>2678</v>
      </c>
      <c r="P1316" t="s">
        <v>2679</v>
      </c>
      <c r="R1316">
        <v>1315</v>
      </c>
      <c r="S1316">
        <v>-0.30387030795015202</v>
      </c>
      <c r="T1316" t="s">
        <v>2678</v>
      </c>
      <c r="U1316" t="s">
        <v>2679</v>
      </c>
      <c r="W1316">
        <v>1315</v>
      </c>
      <c r="X1316">
        <v>0.38062999595654701</v>
      </c>
      <c r="Y1316" t="s">
        <v>2678</v>
      </c>
      <c r="Z1316" t="s">
        <v>2679</v>
      </c>
      <c r="AB1316">
        <v>1315</v>
      </c>
      <c r="AC1316">
        <v>0.105607139897686</v>
      </c>
      <c r="AD1316" t="s">
        <v>2678</v>
      </c>
      <c r="AE1316" t="s">
        <v>2679</v>
      </c>
      <c r="AG1316">
        <v>1315</v>
      </c>
      <c r="AH1316">
        <v>0.63084400227981097</v>
      </c>
      <c r="AI1316" t="s">
        <v>2678</v>
      </c>
      <c r="AJ1316" t="s">
        <v>2679</v>
      </c>
      <c r="AL1316">
        <v>1315</v>
      </c>
      <c r="AM1316">
        <v>-0.43518222557094</v>
      </c>
      <c r="AN1316" t="s">
        <v>2678</v>
      </c>
      <c r="AO1316" t="s">
        <v>2679</v>
      </c>
      <c r="AQ1316">
        <v>1315</v>
      </c>
      <c r="AR1316">
        <v>0.13709373110977199</v>
      </c>
      <c r="AS1316" t="s">
        <v>2678</v>
      </c>
      <c r="AT1316" t="s">
        <v>2679</v>
      </c>
      <c r="AV1316">
        <v>1315</v>
      </c>
      <c r="AW1316">
        <v>-0.51606221462620405</v>
      </c>
      <c r="AX1316" t="s">
        <v>2678</v>
      </c>
      <c r="AY1316" t="s">
        <v>2679</v>
      </c>
      <c r="BA1316">
        <v>1315</v>
      </c>
      <c r="BB1316">
        <v>0.45993717748358698</v>
      </c>
      <c r="BC1316" t="s">
        <v>2678</v>
      </c>
      <c r="BD1316" t="s">
        <v>2679</v>
      </c>
      <c r="BF1316">
        <v>1315</v>
      </c>
      <c r="BG1316">
        <v>0.15400680463879499</v>
      </c>
      <c r="BH1316" t="s">
        <v>2678</v>
      </c>
      <c r="BI1316" t="s">
        <v>2679</v>
      </c>
    </row>
    <row r="1317" spans="1:61" x14ac:dyDescent="0.35">
      <c r="A1317">
        <v>1316</v>
      </c>
      <c r="B1317" t="s">
        <v>1904</v>
      </c>
      <c r="C1317">
        <v>5742198</v>
      </c>
      <c r="D1317" s="5">
        <v>4.4624509830548797</v>
      </c>
      <c r="E1317" t="s">
        <v>2678</v>
      </c>
      <c r="F1317" t="s">
        <v>2679</v>
      </c>
      <c r="H1317">
        <v>1316</v>
      </c>
      <c r="I1317">
        <v>0.74077073012800498</v>
      </c>
      <c r="J1317" t="s">
        <v>2678</v>
      </c>
      <c r="K1317" t="s">
        <v>2679</v>
      </c>
      <c r="M1317">
        <v>1316</v>
      </c>
      <c r="N1317">
        <v>0.495415023922193</v>
      </c>
      <c r="O1317" t="s">
        <v>2678</v>
      </c>
      <c r="P1317" t="s">
        <v>2679</v>
      </c>
      <c r="R1317">
        <v>1316</v>
      </c>
      <c r="S1317">
        <v>-0.30387030795015202</v>
      </c>
      <c r="T1317" t="s">
        <v>2678</v>
      </c>
      <c r="U1317" t="s">
        <v>2679</v>
      </c>
      <c r="W1317">
        <v>1316</v>
      </c>
      <c r="X1317">
        <v>0.38062999595654701</v>
      </c>
      <c r="Y1317" t="s">
        <v>2678</v>
      </c>
      <c r="Z1317" t="s">
        <v>2679</v>
      </c>
      <c r="AB1317">
        <v>1316</v>
      </c>
      <c r="AC1317">
        <v>0.105607139897686</v>
      </c>
      <c r="AD1317" t="s">
        <v>2678</v>
      </c>
      <c r="AE1317" t="s">
        <v>2679</v>
      </c>
      <c r="AG1317">
        <v>1316</v>
      </c>
      <c r="AH1317">
        <v>0.63084400227981097</v>
      </c>
      <c r="AI1317" t="s">
        <v>2678</v>
      </c>
      <c r="AJ1317" t="s">
        <v>2679</v>
      </c>
      <c r="AL1317">
        <v>1316</v>
      </c>
      <c r="AM1317">
        <v>-0.43518222557094</v>
      </c>
      <c r="AN1317" t="s">
        <v>2678</v>
      </c>
      <c r="AO1317" t="s">
        <v>2679</v>
      </c>
      <c r="AQ1317">
        <v>1316</v>
      </c>
      <c r="AR1317">
        <v>0.13709373110977199</v>
      </c>
      <c r="AS1317" t="s">
        <v>2678</v>
      </c>
      <c r="AT1317" t="s">
        <v>2679</v>
      </c>
      <c r="AV1317">
        <v>1316</v>
      </c>
      <c r="AW1317">
        <v>-0.51606221462620405</v>
      </c>
      <c r="AX1317" t="s">
        <v>2678</v>
      </c>
      <c r="AY1317" t="s">
        <v>2679</v>
      </c>
      <c r="BA1317">
        <v>1316</v>
      </c>
      <c r="BB1317">
        <v>0.45993717748358698</v>
      </c>
      <c r="BC1317" t="s">
        <v>2678</v>
      </c>
      <c r="BD1317" t="s">
        <v>2679</v>
      </c>
      <c r="BF1317">
        <v>1316</v>
      </c>
      <c r="BG1317">
        <v>0.15400680463879499</v>
      </c>
      <c r="BH1317" t="s">
        <v>2678</v>
      </c>
      <c r="BI1317" t="s">
        <v>2679</v>
      </c>
    </row>
    <row r="1318" spans="1:61" x14ac:dyDescent="0.35">
      <c r="A1318">
        <v>1317</v>
      </c>
      <c r="B1318" t="s">
        <v>1905</v>
      </c>
      <c r="C1318">
        <v>575417</v>
      </c>
      <c r="D1318" s="5">
        <v>4.3999818454227899</v>
      </c>
      <c r="E1318" t="s">
        <v>2678</v>
      </c>
      <c r="F1318" t="s">
        <v>2679</v>
      </c>
      <c r="H1318">
        <v>1317</v>
      </c>
      <c r="I1318">
        <v>0.80523588114520706</v>
      </c>
      <c r="J1318" t="s">
        <v>2678</v>
      </c>
      <c r="K1318" t="s">
        <v>2679</v>
      </c>
      <c r="M1318">
        <v>1317</v>
      </c>
      <c r="N1318">
        <v>-5.3651472219791899E-2</v>
      </c>
      <c r="O1318" t="s">
        <v>2678</v>
      </c>
      <c r="P1318" t="s">
        <v>2679</v>
      </c>
      <c r="R1318">
        <v>1317</v>
      </c>
      <c r="S1318">
        <v>-0.26891536344512801</v>
      </c>
      <c r="T1318" t="s">
        <v>2678</v>
      </c>
      <c r="U1318" t="s">
        <v>2679</v>
      </c>
      <c r="W1318">
        <v>1317</v>
      </c>
      <c r="X1318">
        <v>-0.27239393950456198</v>
      </c>
      <c r="Y1318" t="s">
        <v>2678</v>
      </c>
      <c r="Z1318" t="s">
        <v>2679</v>
      </c>
      <c r="AB1318">
        <v>1317</v>
      </c>
      <c r="AC1318">
        <v>-0.12586326298172801</v>
      </c>
      <c r="AD1318" t="s">
        <v>2678</v>
      </c>
      <c r="AE1318" t="s">
        <v>2679</v>
      </c>
      <c r="AG1318">
        <v>1317</v>
      </c>
      <c r="AH1318">
        <v>0.15462628627358499</v>
      </c>
      <c r="AI1318" t="s">
        <v>2678</v>
      </c>
      <c r="AJ1318" t="s">
        <v>2679</v>
      </c>
      <c r="AL1318">
        <v>1317</v>
      </c>
      <c r="AM1318">
        <v>-3.89046777325186E-2</v>
      </c>
      <c r="AN1318" t="s">
        <v>2678</v>
      </c>
      <c r="AO1318" t="s">
        <v>2679</v>
      </c>
      <c r="AQ1318">
        <v>1317</v>
      </c>
      <c r="AR1318">
        <v>0.171367690103159</v>
      </c>
      <c r="AS1318" t="s">
        <v>2678</v>
      </c>
      <c r="AT1318" t="s">
        <v>2679</v>
      </c>
      <c r="AV1318">
        <v>1317</v>
      </c>
      <c r="AW1318">
        <v>0.90346467874746095</v>
      </c>
      <c r="AX1318" t="s">
        <v>2678</v>
      </c>
      <c r="AY1318" t="s">
        <v>2679</v>
      </c>
      <c r="BA1318">
        <v>1317</v>
      </c>
      <c r="BB1318">
        <v>-0.42791439924665298</v>
      </c>
      <c r="BC1318" t="s">
        <v>2678</v>
      </c>
      <c r="BD1318" t="s">
        <v>2679</v>
      </c>
      <c r="BF1318">
        <v>1317</v>
      </c>
      <c r="BG1318">
        <v>0.776772868234889</v>
      </c>
      <c r="BH1318" t="s">
        <v>2678</v>
      </c>
      <c r="BI1318" t="s">
        <v>2679</v>
      </c>
    </row>
    <row r="1319" spans="1:61" x14ac:dyDescent="0.35">
      <c r="A1319">
        <v>1318</v>
      </c>
      <c r="B1319" t="s">
        <v>1906</v>
      </c>
      <c r="C1319">
        <v>57556</v>
      </c>
      <c r="D1319" s="5">
        <v>2.8925855421207398</v>
      </c>
      <c r="E1319" t="s">
        <v>2678</v>
      </c>
      <c r="F1319" t="s">
        <v>2679</v>
      </c>
      <c r="H1319">
        <v>1318</v>
      </c>
      <c r="I1319">
        <v>0.22631849251250399</v>
      </c>
      <c r="J1319" t="s">
        <v>2678</v>
      </c>
      <c r="K1319" t="s">
        <v>2679</v>
      </c>
      <c r="M1319">
        <v>1318</v>
      </c>
      <c r="N1319">
        <v>-1.2143548529580599</v>
      </c>
      <c r="O1319" t="s">
        <v>2678</v>
      </c>
      <c r="P1319" t="s">
        <v>2679</v>
      </c>
      <c r="R1319">
        <v>1318</v>
      </c>
      <c r="S1319">
        <v>3.5688192926949101E-2</v>
      </c>
      <c r="T1319" t="s">
        <v>2678</v>
      </c>
      <c r="U1319" t="s">
        <v>2679</v>
      </c>
      <c r="W1319">
        <v>1318</v>
      </c>
      <c r="X1319">
        <v>0.396059203471402</v>
      </c>
      <c r="Y1319" t="s">
        <v>2678</v>
      </c>
      <c r="Z1319" t="s">
        <v>2679</v>
      </c>
      <c r="AB1319">
        <v>1318</v>
      </c>
      <c r="AC1319">
        <v>-5.22618400780245E-2</v>
      </c>
      <c r="AD1319" t="s">
        <v>2678</v>
      </c>
      <c r="AE1319" t="s">
        <v>2679</v>
      </c>
      <c r="AG1319">
        <v>1318</v>
      </c>
      <c r="AH1319">
        <v>-5.4221727033045397E-2</v>
      </c>
      <c r="AI1319" t="s">
        <v>2678</v>
      </c>
      <c r="AJ1319" t="s">
        <v>2679</v>
      </c>
      <c r="AL1319">
        <v>1318</v>
      </c>
      <c r="AM1319">
        <v>-0.42772635997307601</v>
      </c>
      <c r="AN1319" t="s">
        <v>2678</v>
      </c>
      <c r="AO1319" t="s">
        <v>2679</v>
      </c>
      <c r="AQ1319">
        <v>1318</v>
      </c>
      <c r="AR1319">
        <v>0.82280890965787301</v>
      </c>
      <c r="AS1319" t="s">
        <v>2678</v>
      </c>
      <c r="AT1319" t="s">
        <v>2679</v>
      </c>
      <c r="AV1319">
        <v>1318</v>
      </c>
      <c r="AW1319">
        <v>-0.28529283265170402</v>
      </c>
      <c r="AX1319" t="s">
        <v>2678</v>
      </c>
      <c r="AY1319" t="s">
        <v>2679</v>
      </c>
      <c r="BA1319">
        <v>1318</v>
      </c>
      <c r="BB1319">
        <v>-0.92983781808194099</v>
      </c>
      <c r="BC1319" t="s">
        <v>2678</v>
      </c>
      <c r="BD1319" t="s">
        <v>2679</v>
      </c>
      <c r="BF1319">
        <v>1318</v>
      </c>
      <c r="BG1319">
        <v>0.42576295212540699</v>
      </c>
      <c r="BH1319" t="s">
        <v>2678</v>
      </c>
      <c r="BI1319" t="s">
        <v>2679</v>
      </c>
    </row>
    <row r="1320" spans="1:61" x14ac:dyDescent="0.35">
      <c r="A1320">
        <v>1319</v>
      </c>
      <c r="B1320" t="s">
        <v>1907</v>
      </c>
      <c r="C1320">
        <v>576249</v>
      </c>
      <c r="D1320" s="5">
        <v>4.0565256651559194</v>
      </c>
      <c r="H1320">
        <v>1319</v>
      </c>
      <c r="I1320">
        <v>0.97634159181662172</v>
      </c>
      <c r="M1320">
        <v>1319</v>
      </c>
      <c r="N1320">
        <v>-1.2143548529580599</v>
      </c>
      <c r="O1320" t="s">
        <v>2678</v>
      </c>
      <c r="P1320" t="s">
        <v>2679</v>
      </c>
      <c r="R1320">
        <v>1319</v>
      </c>
      <c r="S1320">
        <v>-0.66430024541376564</v>
      </c>
      <c r="W1320">
        <v>1319</v>
      </c>
      <c r="X1320">
        <v>1.1209921803257865</v>
      </c>
      <c r="AB1320">
        <v>1319</v>
      </c>
      <c r="AC1320">
        <v>0.162984011419332</v>
      </c>
      <c r="AD1320" t="s">
        <v>2678</v>
      </c>
      <c r="AE1320" t="s">
        <v>2679</v>
      </c>
      <c r="AG1320">
        <v>1319</v>
      </c>
      <c r="AH1320">
        <v>-5.4773047152517101E-2</v>
      </c>
      <c r="AI1320" t="s">
        <v>2678</v>
      </c>
      <c r="AJ1320" t="s">
        <v>2679</v>
      </c>
      <c r="AL1320">
        <v>1319</v>
      </c>
      <c r="AM1320">
        <v>-3.89046777325186E-2</v>
      </c>
      <c r="AN1320" t="s">
        <v>2678</v>
      </c>
      <c r="AO1320" t="s">
        <v>2679</v>
      </c>
      <c r="AQ1320">
        <v>1319</v>
      </c>
      <c r="AR1320">
        <v>0.662656436689401</v>
      </c>
      <c r="AS1320" t="s">
        <v>2678</v>
      </c>
      <c r="AT1320" t="s">
        <v>2679</v>
      </c>
      <c r="AV1320">
        <v>1319</v>
      </c>
      <c r="AW1320">
        <v>-0.45669193491201998</v>
      </c>
      <c r="BA1320">
        <v>1319</v>
      </c>
      <c r="BB1320">
        <v>7.3888567604272995E-2</v>
      </c>
      <c r="BC1320" t="s">
        <v>2678</v>
      </c>
      <c r="BD1320" t="s">
        <v>2679</v>
      </c>
      <c r="BF1320">
        <v>1319</v>
      </c>
      <c r="BG1320">
        <v>0.59319193236913004</v>
      </c>
      <c r="BH1320" t="s">
        <v>2678</v>
      </c>
      <c r="BI1320" t="s">
        <v>2679</v>
      </c>
    </row>
    <row r="1321" spans="1:61" x14ac:dyDescent="0.35">
      <c r="A1321">
        <v>1320</v>
      </c>
      <c r="B1321" t="s">
        <v>1908</v>
      </c>
      <c r="C1321">
        <v>57625</v>
      </c>
      <c r="D1321" s="5">
        <v>5.60486372407492</v>
      </c>
      <c r="E1321" t="s">
        <v>2678</v>
      </c>
      <c r="F1321" t="s">
        <v>588</v>
      </c>
      <c r="H1321">
        <v>1320</v>
      </c>
      <c r="I1321">
        <v>1.2907746634575401</v>
      </c>
      <c r="J1321" t="s">
        <v>2678</v>
      </c>
      <c r="K1321" t="s">
        <v>2679</v>
      </c>
      <c r="M1321">
        <v>1320</v>
      </c>
      <c r="N1321">
        <v>0.67229476285905398</v>
      </c>
      <c r="O1321" t="s">
        <v>2678</v>
      </c>
      <c r="P1321" t="s">
        <v>2679</v>
      </c>
      <c r="R1321">
        <v>1320</v>
      </c>
      <c r="S1321">
        <v>-0.24462943390002401</v>
      </c>
      <c r="T1321" t="s">
        <v>2678</v>
      </c>
      <c r="U1321" t="s">
        <v>2679</v>
      </c>
      <c r="W1321">
        <v>1320</v>
      </c>
      <c r="X1321">
        <v>-3.0008102054327099</v>
      </c>
      <c r="Y1321" t="s">
        <v>2680</v>
      </c>
      <c r="Z1321" t="s">
        <v>588</v>
      </c>
      <c r="AB1321">
        <v>1320</v>
      </c>
      <c r="AC1321">
        <v>-0.37156626731064502</v>
      </c>
      <c r="AD1321" t="s">
        <v>2678</v>
      </c>
      <c r="AE1321" t="s">
        <v>2679</v>
      </c>
      <c r="AG1321">
        <v>1320</v>
      </c>
      <c r="AH1321">
        <v>1.7180229546550301</v>
      </c>
      <c r="AI1321" t="s">
        <v>2680</v>
      </c>
      <c r="AJ1321" t="s">
        <v>588</v>
      </c>
      <c r="AL1321">
        <v>1320</v>
      </c>
      <c r="AM1321">
        <v>-0.42772635997307601</v>
      </c>
      <c r="AN1321" t="s">
        <v>2678</v>
      </c>
      <c r="AO1321" t="s">
        <v>2679</v>
      </c>
      <c r="AQ1321">
        <v>1320</v>
      </c>
      <c r="AR1321">
        <v>0.86462178244592702</v>
      </c>
      <c r="AS1321" t="s">
        <v>2678</v>
      </c>
      <c r="AT1321" t="s">
        <v>2679</v>
      </c>
      <c r="AV1321">
        <v>1320</v>
      </c>
      <c r="AW1321">
        <v>0.56643253599324495</v>
      </c>
      <c r="AX1321" t="s">
        <v>2678</v>
      </c>
      <c r="AY1321" t="s">
        <v>2679</v>
      </c>
      <c r="BA1321">
        <v>1320</v>
      </c>
      <c r="BB1321">
        <v>0.80394804482065796</v>
      </c>
      <c r="BC1321" t="s">
        <v>2678</v>
      </c>
      <c r="BD1321" t="s">
        <v>2679</v>
      </c>
      <c r="BF1321">
        <v>1320</v>
      </c>
      <c r="BG1321">
        <v>4.4295936906541904</v>
      </c>
      <c r="BH1321" t="s">
        <v>2681</v>
      </c>
      <c r="BI1321" t="s">
        <v>588</v>
      </c>
    </row>
    <row r="1322" spans="1:61" x14ac:dyDescent="0.35">
      <c r="A1322">
        <v>1321</v>
      </c>
      <c r="B1322" t="s">
        <v>1909</v>
      </c>
      <c r="C1322">
        <v>57636</v>
      </c>
      <c r="D1322" s="5">
        <v>5.7739408632023297</v>
      </c>
      <c r="E1322" t="s">
        <v>2678</v>
      </c>
      <c r="F1322" t="s">
        <v>2679</v>
      </c>
      <c r="H1322">
        <v>1321</v>
      </c>
      <c r="I1322">
        <v>0.85321221892282295</v>
      </c>
      <c r="J1322" t="s">
        <v>2678</v>
      </c>
      <c r="K1322" t="s">
        <v>2679</v>
      </c>
      <c r="M1322">
        <v>1321</v>
      </c>
      <c r="N1322">
        <v>-1.2143548529580599</v>
      </c>
      <c r="O1322" t="s">
        <v>2678</v>
      </c>
      <c r="P1322" t="s">
        <v>2679</v>
      </c>
      <c r="R1322">
        <v>1321</v>
      </c>
      <c r="S1322">
        <v>-1.1514817986581201</v>
      </c>
      <c r="T1322" t="s">
        <v>2678</v>
      </c>
      <c r="U1322" t="s">
        <v>2679</v>
      </c>
      <c r="W1322">
        <v>1321</v>
      </c>
      <c r="X1322">
        <v>-1.5102372304176901</v>
      </c>
      <c r="Y1322" t="s">
        <v>2681</v>
      </c>
      <c r="Z1322" t="s">
        <v>2679</v>
      </c>
      <c r="AB1322">
        <v>1321</v>
      </c>
      <c r="AC1322">
        <v>0.31574527444049399</v>
      </c>
      <c r="AD1322" t="s">
        <v>2678</v>
      </c>
      <c r="AE1322" t="s">
        <v>2679</v>
      </c>
      <c r="AG1322">
        <v>1321</v>
      </c>
      <c r="AH1322">
        <v>0.46083241019739901</v>
      </c>
      <c r="AI1322" t="s">
        <v>2678</v>
      </c>
      <c r="AJ1322" t="s">
        <v>2679</v>
      </c>
      <c r="AL1322">
        <v>1321</v>
      </c>
      <c r="AM1322">
        <v>-3.89046777325186E-2</v>
      </c>
      <c r="AN1322" t="s">
        <v>2678</v>
      </c>
      <c r="AO1322" t="s">
        <v>2679</v>
      </c>
      <c r="AQ1322">
        <v>1321</v>
      </c>
      <c r="AR1322">
        <v>0.81538781944885597</v>
      </c>
      <c r="AS1322" t="s">
        <v>2678</v>
      </c>
      <c r="AT1322" t="s">
        <v>2679</v>
      </c>
      <c r="AV1322">
        <v>1321</v>
      </c>
      <c r="AW1322">
        <v>-0.28529283265170402</v>
      </c>
      <c r="AX1322" t="s">
        <v>2678</v>
      </c>
      <c r="AY1322" t="s">
        <v>2679</v>
      </c>
      <c r="BA1322">
        <v>1321</v>
      </c>
      <c r="BB1322">
        <v>-0.70968116909142798</v>
      </c>
      <c r="BC1322" t="s">
        <v>2678</v>
      </c>
      <c r="BD1322" t="s">
        <v>2679</v>
      </c>
      <c r="BF1322">
        <v>1321</v>
      </c>
      <c r="BG1322">
        <v>3.87902983077934</v>
      </c>
      <c r="BH1322" t="s">
        <v>2681</v>
      </c>
      <c r="BI1322" t="s">
        <v>2679</v>
      </c>
    </row>
    <row r="1323" spans="1:61" x14ac:dyDescent="0.35">
      <c r="A1323">
        <v>1322</v>
      </c>
      <c r="B1323" t="s">
        <v>1910</v>
      </c>
      <c r="C1323">
        <v>57670</v>
      </c>
      <c r="D1323" s="5">
        <v>3.2751025261884998</v>
      </c>
      <c r="E1323" t="s">
        <v>2678</v>
      </c>
      <c r="F1323" t="s">
        <v>2679</v>
      </c>
      <c r="H1323">
        <v>1322</v>
      </c>
      <c r="I1323">
        <v>0.90732180853456401</v>
      </c>
      <c r="J1323" t="s">
        <v>2678</v>
      </c>
      <c r="K1323" t="s">
        <v>2679</v>
      </c>
      <c r="M1323">
        <v>1322</v>
      </c>
      <c r="N1323">
        <v>4.51760279004142</v>
      </c>
      <c r="O1323" t="s">
        <v>2680</v>
      </c>
      <c r="P1323" t="s">
        <v>588</v>
      </c>
      <c r="R1323">
        <v>1322</v>
      </c>
      <c r="S1323">
        <v>0.289761782105731</v>
      </c>
      <c r="T1323" t="s">
        <v>2678</v>
      </c>
      <c r="U1323" t="s">
        <v>2679</v>
      </c>
      <c r="W1323">
        <v>1322</v>
      </c>
      <c r="X1323">
        <v>0.68442669955679303</v>
      </c>
      <c r="Y1323" t="s">
        <v>2678</v>
      </c>
      <c r="Z1323" t="s">
        <v>2679</v>
      </c>
      <c r="AB1323">
        <v>1322</v>
      </c>
      <c r="AC1323">
        <v>-1.1939711785737399</v>
      </c>
      <c r="AD1323" t="s">
        <v>2678</v>
      </c>
      <c r="AE1323" t="s">
        <v>2679</v>
      </c>
      <c r="AG1323">
        <v>1322</v>
      </c>
      <c r="AH1323">
        <v>0.70921141970101098</v>
      </c>
      <c r="AI1323" t="s">
        <v>2678</v>
      </c>
      <c r="AJ1323" t="s">
        <v>2679</v>
      </c>
      <c r="AL1323">
        <v>1322</v>
      </c>
      <c r="AM1323">
        <v>2.7902579771311702</v>
      </c>
      <c r="AN1323" t="s">
        <v>2680</v>
      </c>
      <c r="AO1323" t="s">
        <v>588</v>
      </c>
      <c r="AQ1323">
        <v>1322</v>
      </c>
      <c r="AR1323">
        <v>0.10599408120964</v>
      </c>
      <c r="AS1323" t="s">
        <v>2678</v>
      </c>
      <c r="AT1323" t="s">
        <v>2679</v>
      </c>
      <c r="AV1323">
        <v>1322</v>
      </c>
      <c r="AW1323">
        <v>-0.28529283265170402</v>
      </c>
      <c r="AX1323" t="s">
        <v>2678</v>
      </c>
      <c r="AY1323" t="s">
        <v>2679</v>
      </c>
      <c r="BA1323">
        <v>1322</v>
      </c>
      <c r="BB1323">
        <v>1.12412559321511</v>
      </c>
      <c r="BC1323" t="s">
        <v>2678</v>
      </c>
      <c r="BD1323" t="s">
        <v>2679</v>
      </c>
      <c r="BF1323">
        <v>1322</v>
      </c>
      <c r="BG1323">
        <v>-2.59786607830753</v>
      </c>
      <c r="BH1323" t="s">
        <v>2681</v>
      </c>
      <c r="BI1323" t="s">
        <v>588</v>
      </c>
    </row>
    <row r="1324" spans="1:61" x14ac:dyDescent="0.35">
      <c r="A1324">
        <v>1323</v>
      </c>
      <c r="B1324" t="s">
        <v>1911</v>
      </c>
      <c r="C1324">
        <v>57681</v>
      </c>
      <c r="D1324" s="5">
        <v>4.3657968104151497</v>
      </c>
      <c r="E1324" t="s">
        <v>2678</v>
      </c>
      <c r="F1324" t="s">
        <v>2679</v>
      </c>
      <c r="H1324">
        <v>1323</v>
      </c>
      <c r="I1324">
        <v>0.919770021430386</v>
      </c>
      <c r="J1324" t="s">
        <v>2678</v>
      </c>
      <c r="K1324" t="s">
        <v>2679</v>
      </c>
      <c r="M1324">
        <v>1323</v>
      </c>
      <c r="N1324">
        <v>3.57673071778308</v>
      </c>
      <c r="O1324" t="s">
        <v>2681</v>
      </c>
      <c r="P1324" t="s">
        <v>2679</v>
      </c>
      <c r="R1324">
        <v>1323</v>
      </c>
      <c r="S1324">
        <v>0.59096118093723804</v>
      </c>
      <c r="T1324" t="s">
        <v>2678</v>
      </c>
      <c r="U1324" t="s">
        <v>2679</v>
      </c>
      <c r="W1324">
        <v>1323</v>
      </c>
      <c r="X1324">
        <v>0.356578172383748</v>
      </c>
      <c r="Y1324" t="s">
        <v>2678</v>
      </c>
      <c r="Z1324" t="s">
        <v>2679</v>
      </c>
      <c r="AB1324">
        <v>1323</v>
      </c>
      <c r="AC1324">
        <v>-1.1939711785737399</v>
      </c>
      <c r="AD1324" t="s">
        <v>2678</v>
      </c>
      <c r="AE1324" t="s">
        <v>2679</v>
      </c>
      <c r="AG1324">
        <v>1323</v>
      </c>
      <c r="AH1324">
        <v>1.15548885504942</v>
      </c>
      <c r="AI1324" t="s">
        <v>2678</v>
      </c>
      <c r="AJ1324" t="s">
        <v>2679</v>
      </c>
      <c r="AL1324">
        <v>1323</v>
      </c>
      <c r="AM1324">
        <v>0.60685865554646601</v>
      </c>
      <c r="AN1324" t="s">
        <v>2678</v>
      </c>
      <c r="AO1324" t="s">
        <v>588</v>
      </c>
      <c r="AQ1324">
        <v>1323</v>
      </c>
      <c r="AR1324">
        <v>0.221566814648855</v>
      </c>
      <c r="AS1324" t="s">
        <v>2678</v>
      </c>
      <c r="AT1324" t="s">
        <v>2679</v>
      </c>
      <c r="AV1324">
        <v>1323</v>
      </c>
      <c r="AW1324">
        <v>-1.21733449440751</v>
      </c>
      <c r="AX1324" t="s">
        <v>2678</v>
      </c>
      <c r="AY1324" t="s">
        <v>2679</v>
      </c>
      <c r="BA1324">
        <v>1323</v>
      </c>
      <c r="BB1324">
        <v>1.4185102429951599</v>
      </c>
      <c r="BC1324" t="s">
        <v>2678</v>
      </c>
      <c r="BD1324" t="s">
        <v>2679</v>
      </c>
      <c r="BF1324">
        <v>1323</v>
      </c>
      <c r="BG1324">
        <v>-0.19319415774110599</v>
      </c>
      <c r="BH1324" t="s">
        <v>2681</v>
      </c>
      <c r="BI1324" t="s">
        <v>588</v>
      </c>
    </row>
    <row r="1325" spans="1:61" x14ac:dyDescent="0.35">
      <c r="A1325">
        <v>1324</v>
      </c>
      <c r="B1325" t="s">
        <v>1912</v>
      </c>
      <c r="C1325">
        <v>577117</v>
      </c>
      <c r="D1325" s="5">
        <v>5.2376397458779298</v>
      </c>
      <c r="E1325" t="s">
        <v>2678</v>
      </c>
      <c r="F1325" t="s">
        <v>588</v>
      </c>
      <c r="H1325">
        <v>1324</v>
      </c>
      <c r="I1325">
        <v>0.72713253961048296</v>
      </c>
      <c r="J1325" t="s">
        <v>2678</v>
      </c>
      <c r="K1325" t="s">
        <v>2679</v>
      </c>
      <c r="M1325">
        <v>1324</v>
      </c>
      <c r="N1325">
        <v>-0.84321685133236601</v>
      </c>
      <c r="O1325" t="s">
        <v>2678</v>
      </c>
      <c r="P1325" t="s">
        <v>2679</v>
      </c>
      <c r="R1325">
        <v>1324</v>
      </c>
      <c r="S1325">
        <v>-0.98354895784362895</v>
      </c>
      <c r="T1325" t="s">
        <v>2678</v>
      </c>
      <c r="U1325" t="s">
        <v>2679</v>
      </c>
      <c r="W1325">
        <v>1324</v>
      </c>
      <c r="X1325">
        <v>-0.70679768867372905</v>
      </c>
      <c r="Y1325" t="s">
        <v>2678</v>
      </c>
      <c r="Z1325" t="s">
        <v>2679</v>
      </c>
      <c r="AB1325">
        <v>1324</v>
      </c>
      <c r="AC1325">
        <v>-0.19266803009588099</v>
      </c>
      <c r="AD1325" t="s">
        <v>2678</v>
      </c>
      <c r="AE1325" t="s">
        <v>2679</v>
      </c>
      <c r="AG1325">
        <v>1324</v>
      </c>
      <c r="AH1325">
        <v>0.28349607405362498</v>
      </c>
      <c r="AI1325" t="s">
        <v>2681</v>
      </c>
      <c r="AJ1325" t="s">
        <v>2679</v>
      </c>
      <c r="AL1325">
        <v>1324</v>
      </c>
      <c r="AM1325">
        <v>0.72411956075612904</v>
      </c>
      <c r="AN1325" t="s">
        <v>2678</v>
      </c>
      <c r="AO1325" t="s">
        <v>2679</v>
      </c>
      <c r="AQ1325">
        <v>1324</v>
      </c>
      <c r="AR1325">
        <v>0.94289638403939702</v>
      </c>
      <c r="AS1325" t="s">
        <v>2678</v>
      </c>
      <c r="AT1325" t="s">
        <v>2679</v>
      </c>
      <c r="AV1325">
        <v>1324</v>
      </c>
      <c r="AW1325">
        <v>-0.28529283265170402</v>
      </c>
      <c r="AX1325" t="s">
        <v>2678</v>
      </c>
      <c r="AY1325" t="s">
        <v>2679</v>
      </c>
      <c r="BA1325">
        <v>1324</v>
      </c>
      <c r="BB1325">
        <v>0.204707509601604</v>
      </c>
      <c r="BC1325" t="s">
        <v>2678</v>
      </c>
      <c r="BD1325" t="s">
        <v>2679</v>
      </c>
      <c r="BF1325">
        <v>1324</v>
      </c>
      <c r="BG1325">
        <v>-2.40042480936531</v>
      </c>
      <c r="BH1325" t="s">
        <v>2681</v>
      </c>
      <c r="BI1325" t="s">
        <v>588</v>
      </c>
    </row>
    <row r="1326" spans="1:61" x14ac:dyDescent="0.35">
      <c r="A1326">
        <v>1325</v>
      </c>
      <c r="B1326" t="s">
        <v>1913</v>
      </c>
      <c r="C1326">
        <v>57749</v>
      </c>
      <c r="D1326" s="5">
        <v>7.2634431321131503</v>
      </c>
      <c r="H1326">
        <v>1325</v>
      </c>
      <c r="I1326">
        <v>1.0524041557801027</v>
      </c>
      <c r="M1326">
        <v>1325</v>
      </c>
      <c r="N1326">
        <v>-5.3651472219791899E-2</v>
      </c>
      <c r="O1326" t="s">
        <v>2678</v>
      </c>
      <c r="P1326" t="s">
        <v>2679</v>
      </c>
      <c r="R1326">
        <v>1325</v>
      </c>
      <c r="S1326">
        <v>-0.70563375252501626</v>
      </c>
      <c r="W1326">
        <v>1325</v>
      </c>
      <c r="X1326">
        <v>0.20299465199318401</v>
      </c>
      <c r="Y1326" t="s">
        <v>2678</v>
      </c>
      <c r="Z1326" t="s">
        <v>588</v>
      </c>
      <c r="AB1326">
        <v>1325</v>
      </c>
      <c r="AC1326">
        <v>-0.72666069510402098</v>
      </c>
      <c r="AD1326" t="s">
        <v>2678</v>
      </c>
      <c r="AE1326" t="s">
        <v>2679</v>
      </c>
      <c r="AG1326">
        <v>1325</v>
      </c>
      <c r="AH1326">
        <v>6.1610113568129198E-2</v>
      </c>
      <c r="AI1326" t="s">
        <v>2678</v>
      </c>
      <c r="AJ1326" t="s">
        <v>2679</v>
      </c>
      <c r="AL1326">
        <v>1325</v>
      </c>
      <c r="AM1326">
        <v>-0.5039883889969472</v>
      </c>
      <c r="AQ1326">
        <v>1325</v>
      </c>
      <c r="AR1326">
        <v>1.29078350223259</v>
      </c>
      <c r="AS1326" t="s">
        <v>2678</v>
      </c>
      <c r="AT1326" t="s">
        <v>2679</v>
      </c>
      <c r="AV1326">
        <v>1325</v>
      </c>
      <c r="AW1326">
        <v>1.2096221415219617</v>
      </c>
      <c r="BA1326">
        <v>1325</v>
      </c>
      <c r="BB1326">
        <v>-1.46930786162492</v>
      </c>
      <c r="BC1326" t="s">
        <v>2678</v>
      </c>
      <c r="BD1326" t="s">
        <v>588</v>
      </c>
      <c r="BF1326">
        <v>1325</v>
      </c>
      <c r="BG1326">
        <v>0.18290538292512401</v>
      </c>
      <c r="BH1326" t="s">
        <v>2678</v>
      </c>
      <c r="BI1326" t="s">
        <v>2679</v>
      </c>
    </row>
    <row r="1327" spans="1:61" x14ac:dyDescent="0.35">
      <c r="A1327">
        <v>1326</v>
      </c>
      <c r="B1327" t="s">
        <v>1914</v>
      </c>
      <c r="C1327">
        <v>57754855</v>
      </c>
      <c r="D1327" s="5">
        <v>4.3676986001108302</v>
      </c>
      <c r="E1327" t="s">
        <v>2678</v>
      </c>
      <c r="F1327" t="s">
        <v>2679</v>
      </c>
      <c r="H1327">
        <v>1326</v>
      </c>
      <c r="I1327">
        <v>0.76188911696232497</v>
      </c>
      <c r="J1327" t="s">
        <v>2678</v>
      </c>
      <c r="K1327" t="s">
        <v>2679</v>
      </c>
      <c r="M1327">
        <v>1326</v>
      </c>
      <c r="N1327">
        <v>0.171740856171053</v>
      </c>
      <c r="O1327" t="s">
        <v>2678</v>
      </c>
      <c r="P1327" t="s">
        <v>2679</v>
      </c>
      <c r="R1327">
        <v>1326</v>
      </c>
      <c r="S1327">
        <v>-5.0696523791281797E-2</v>
      </c>
      <c r="T1327" t="s">
        <v>2678</v>
      </c>
      <c r="U1327" t="s">
        <v>2679</v>
      </c>
      <c r="W1327">
        <v>1326</v>
      </c>
      <c r="X1327">
        <v>0.727801505827676</v>
      </c>
      <c r="Y1327" t="s">
        <v>2678</v>
      </c>
      <c r="Z1327" t="s">
        <v>2679</v>
      </c>
      <c r="AB1327">
        <v>1326</v>
      </c>
      <c r="AC1327">
        <v>0.162984011419332</v>
      </c>
      <c r="AD1327" t="s">
        <v>2678</v>
      </c>
      <c r="AE1327" t="s">
        <v>2679</v>
      </c>
      <c r="AG1327">
        <v>1326</v>
      </c>
      <c r="AH1327">
        <v>0.41045646686627801</v>
      </c>
      <c r="AI1327" t="s">
        <v>2678</v>
      </c>
      <c r="AJ1327" t="s">
        <v>2679</v>
      </c>
      <c r="AL1327">
        <v>1326</v>
      </c>
      <c r="AM1327">
        <v>-3.89046777325186E-2</v>
      </c>
      <c r="AN1327" t="s">
        <v>2678</v>
      </c>
      <c r="AO1327" t="s">
        <v>2679</v>
      </c>
      <c r="AQ1327">
        <v>1326</v>
      </c>
      <c r="AR1327">
        <v>6.49532673586736E-2</v>
      </c>
      <c r="AS1327" t="s">
        <v>2678</v>
      </c>
      <c r="AT1327" t="s">
        <v>2679</v>
      </c>
      <c r="AV1327">
        <v>1326</v>
      </c>
      <c r="AW1327">
        <v>-0.75131366352961104</v>
      </c>
      <c r="AX1327" t="s">
        <v>2678</v>
      </c>
      <c r="AY1327" t="s">
        <v>2679</v>
      </c>
      <c r="BA1327">
        <v>1326</v>
      </c>
      <c r="BB1327">
        <v>0.71264544067447499</v>
      </c>
      <c r="BC1327" t="s">
        <v>2678</v>
      </c>
      <c r="BD1327" t="s">
        <v>2679</v>
      </c>
      <c r="BF1327">
        <v>1326</v>
      </c>
      <c r="BG1327">
        <v>-0.199490611754014</v>
      </c>
      <c r="BH1327" t="s">
        <v>2678</v>
      </c>
      <c r="BI1327" t="s">
        <v>2679</v>
      </c>
    </row>
    <row r="1328" spans="1:61" x14ac:dyDescent="0.35">
      <c r="A1328">
        <v>1327</v>
      </c>
      <c r="B1328" t="s">
        <v>1915</v>
      </c>
      <c r="C1328">
        <v>57837191</v>
      </c>
      <c r="D1328" s="5">
        <v>4.8429730820728798</v>
      </c>
      <c r="H1328">
        <v>1327</v>
      </c>
      <c r="I1328">
        <v>0.67128207223686132</v>
      </c>
      <c r="M1328">
        <v>1327</v>
      </c>
      <c r="N1328">
        <v>-0.16657837966342001</v>
      </c>
      <c r="O1328" t="s">
        <v>2678</v>
      </c>
      <c r="P1328" t="s">
        <v>2679</v>
      </c>
      <c r="R1328">
        <v>1327</v>
      </c>
      <c r="S1328">
        <v>0.49370332728265609</v>
      </c>
      <c r="W1328">
        <v>1327</v>
      </c>
      <c r="X1328">
        <v>0.50678193317056897</v>
      </c>
      <c r="Y1328" t="s">
        <v>2678</v>
      </c>
      <c r="Z1328" t="s">
        <v>2679</v>
      </c>
      <c r="AB1328">
        <v>1327</v>
      </c>
      <c r="AC1328">
        <v>0.627360849743135</v>
      </c>
      <c r="AD1328" t="s">
        <v>2678</v>
      </c>
      <c r="AE1328" t="s">
        <v>2679</v>
      </c>
      <c r="AG1328">
        <v>1327</v>
      </c>
      <c r="AH1328">
        <v>1.5417717810040199</v>
      </c>
      <c r="AI1328" t="s">
        <v>2681</v>
      </c>
      <c r="AJ1328" t="s">
        <v>2679</v>
      </c>
      <c r="AL1328">
        <v>1327</v>
      </c>
      <c r="AM1328">
        <v>-0.76435759498814537</v>
      </c>
      <c r="AQ1328">
        <v>1327</v>
      </c>
      <c r="AR1328">
        <v>0.50933509237993702</v>
      </c>
      <c r="AS1328" t="s">
        <v>2678</v>
      </c>
      <c r="AT1328" t="s">
        <v>2679</v>
      </c>
      <c r="AV1328">
        <v>1327</v>
      </c>
      <c r="AW1328">
        <v>0.27065426770549106</v>
      </c>
      <c r="BA1328">
        <v>1327</v>
      </c>
      <c r="BB1328">
        <v>0.425247005987411</v>
      </c>
      <c r="BC1328" t="s">
        <v>2678</v>
      </c>
      <c r="BD1328" t="s">
        <v>2679</v>
      </c>
      <c r="BF1328">
        <v>1327</v>
      </c>
      <c r="BG1328">
        <v>-6.1518298257732198</v>
      </c>
      <c r="BH1328" t="s">
        <v>2680</v>
      </c>
      <c r="BI1328" t="s">
        <v>588</v>
      </c>
    </row>
    <row r="1329" spans="1:61" x14ac:dyDescent="0.35">
      <c r="A1329">
        <v>1328</v>
      </c>
      <c r="B1329" t="s">
        <v>1916</v>
      </c>
      <c r="C1329">
        <v>578461</v>
      </c>
      <c r="D1329" s="5">
        <v>4.5056773018580696</v>
      </c>
      <c r="E1329" t="s">
        <v>2678</v>
      </c>
      <c r="F1329" t="s">
        <v>2679</v>
      </c>
      <c r="H1329">
        <v>1328</v>
      </c>
      <c r="I1329">
        <v>0.76525386947893803</v>
      </c>
      <c r="J1329" t="s">
        <v>2678</v>
      </c>
      <c r="K1329" t="s">
        <v>2679</v>
      </c>
      <c r="M1329">
        <v>1328</v>
      </c>
      <c r="N1329">
        <v>2.93998227389211</v>
      </c>
      <c r="O1329" t="s">
        <v>2681</v>
      </c>
      <c r="P1329" t="s">
        <v>2679</v>
      </c>
      <c r="R1329">
        <v>1328</v>
      </c>
      <c r="S1329">
        <v>2.3929527044388998E-3</v>
      </c>
      <c r="T1329" t="s">
        <v>2678</v>
      </c>
      <c r="U1329" t="s">
        <v>2679</v>
      </c>
      <c r="W1329">
        <v>1328</v>
      </c>
      <c r="X1329">
        <v>0.83625190704497798</v>
      </c>
      <c r="Y1329" t="s">
        <v>2678</v>
      </c>
      <c r="Z1329" t="s">
        <v>2679</v>
      </c>
      <c r="AB1329">
        <v>1328</v>
      </c>
      <c r="AC1329">
        <v>-0.12586326298172801</v>
      </c>
      <c r="AD1329" t="s">
        <v>2678</v>
      </c>
      <c r="AE1329" t="s">
        <v>2679</v>
      </c>
      <c r="AG1329">
        <v>1328</v>
      </c>
      <c r="AH1329">
        <v>-0.71487741205316702</v>
      </c>
      <c r="AI1329" t="s">
        <v>2678</v>
      </c>
      <c r="AJ1329" t="s">
        <v>2679</v>
      </c>
      <c r="AL1329">
        <v>1328</v>
      </c>
      <c r="AM1329">
        <v>0.60685865554646601</v>
      </c>
      <c r="AN1329" t="s">
        <v>2678</v>
      </c>
      <c r="AO1329" t="s">
        <v>588</v>
      </c>
      <c r="AQ1329">
        <v>1328</v>
      </c>
      <c r="AR1329">
        <v>2.09955208274182E-2</v>
      </c>
      <c r="AS1329" t="s">
        <v>2678</v>
      </c>
      <c r="AT1329" t="s">
        <v>2679</v>
      </c>
      <c r="AV1329">
        <v>1328</v>
      </c>
      <c r="AW1329">
        <v>-0.28529283265170402</v>
      </c>
      <c r="AX1329" t="s">
        <v>2678</v>
      </c>
      <c r="AY1329" t="s">
        <v>2679</v>
      </c>
      <c r="BA1329">
        <v>1328</v>
      </c>
      <c r="BB1329">
        <v>0.165191171750457</v>
      </c>
      <c r="BC1329" t="s">
        <v>2678</v>
      </c>
      <c r="BD1329" t="s">
        <v>2679</v>
      </c>
      <c r="BF1329">
        <v>1328</v>
      </c>
      <c r="BG1329">
        <v>1.4111626494723899</v>
      </c>
      <c r="BH1329" t="s">
        <v>2678</v>
      </c>
      <c r="BI1329" t="s">
        <v>2679</v>
      </c>
    </row>
    <row r="1330" spans="1:61" x14ac:dyDescent="0.35">
      <c r="A1330">
        <v>1329</v>
      </c>
      <c r="B1330" t="s">
        <v>1917</v>
      </c>
      <c r="C1330">
        <v>578541</v>
      </c>
      <c r="D1330" s="5">
        <v>3.6993520635139601</v>
      </c>
      <c r="E1330" t="s">
        <v>2678</v>
      </c>
      <c r="F1330" t="s">
        <v>2679</v>
      </c>
      <c r="H1330">
        <v>1329</v>
      </c>
      <c r="I1330">
        <v>0.71640672427109398</v>
      </c>
      <c r="J1330" t="s">
        <v>2678</v>
      </c>
      <c r="K1330" t="s">
        <v>2679</v>
      </c>
      <c r="M1330">
        <v>1329</v>
      </c>
      <c r="N1330">
        <v>0.88722060003854397</v>
      </c>
      <c r="O1330" t="s">
        <v>2678</v>
      </c>
      <c r="P1330" t="s">
        <v>2679</v>
      </c>
      <c r="R1330">
        <v>1329</v>
      </c>
      <c r="S1330">
        <v>-0.21510663181731501</v>
      </c>
      <c r="T1330" t="s">
        <v>2678</v>
      </c>
      <c r="U1330" t="s">
        <v>2679</v>
      </c>
      <c r="W1330">
        <v>1329</v>
      </c>
      <c r="X1330">
        <v>0.83229621947475896</v>
      </c>
      <c r="Y1330" t="s">
        <v>2678</v>
      </c>
      <c r="Z1330" t="s">
        <v>2679</v>
      </c>
      <c r="AB1330">
        <v>1329</v>
      </c>
      <c r="AC1330">
        <v>-5.22618400780245E-2</v>
      </c>
      <c r="AD1330" t="s">
        <v>2678</v>
      </c>
      <c r="AE1330" t="s">
        <v>2679</v>
      </c>
      <c r="AG1330">
        <v>1329</v>
      </c>
      <c r="AH1330">
        <v>8.4024179948080299E-2</v>
      </c>
      <c r="AI1330" t="s">
        <v>2678</v>
      </c>
      <c r="AJ1330" t="s">
        <v>2679</v>
      </c>
      <c r="AL1330">
        <v>1329</v>
      </c>
      <c r="AM1330">
        <v>0.60685865554646601</v>
      </c>
      <c r="AN1330" t="s">
        <v>2678</v>
      </c>
      <c r="AO1330" t="s">
        <v>588</v>
      </c>
      <c r="AQ1330">
        <v>1329</v>
      </c>
      <c r="AR1330">
        <v>0.10947938680189701</v>
      </c>
      <c r="AS1330" t="s">
        <v>2678</v>
      </c>
      <c r="AT1330" t="s">
        <v>2679</v>
      </c>
      <c r="AV1330">
        <v>1329</v>
      </c>
      <c r="AW1330">
        <v>-0.28529283265170402</v>
      </c>
      <c r="AX1330" t="s">
        <v>2678</v>
      </c>
      <c r="AY1330" t="s">
        <v>2679</v>
      </c>
      <c r="BA1330">
        <v>1329</v>
      </c>
      <c r="BB1330">
        <v>-0.59522220552508198</v>
      </c>
      <c r="BC1330" t="s">
        <v>2678</v>
      </c>
      <c r="BD1330" t="s">
        <v>2679</v>
      </c>
      <c r="BF1330">
        <v>1329</v>
      </c>
      <c r="BG1330">
        <v>0.815066361246093</v>
      </c>
      <c r="BH1330" t="s">
        <v>2678</v>
      </c>
      <c r="BI1330" t="s">
        <v>2679</v>
      </c>
    </row>
    <row r="1331" spans="1:61" x14ac:dyDescent="0.35">
      <c r="A1331">
        <v>1330</v>
      </c>
      <c r="B1331" t="s">
        <v>1918</v>
      </c>
      <c r="C1331">
        <v>57921</v>
      </c>
      <c r="D1331" s="5">
        <v>6.1247919440793801</v>
      </c>
      <c r="E1331" t="s">
        <v>2678</v>
      </c>
      <c r="F1331" t="s">
        <v>588</v>
      </c>
      <c r="H1331">
        <v>1330</v>
      </c>
      <c r="I1331">
        <v>1.09697911324584</v>
      </c>
      <c r="J1331" t="s">
        <v>2678</v>
      </c>
      <c r="K1331" t="s">
        <v>2679</v>
      </c>
      <c r="M1331">
        <v>1330</v>
      </c>
      <c r="N1331">
        <v>3.9940765387895301</v>
      </c>
      <c r="O1331" t="s">
        <v>2681</v>
      </c>
      <c r="P1331" t="s">
        <v>588</v>
      </c>
      <c r="R1331">
        <v>1330</v>
      </c>
      <c r="S1331">
        <v>1.19098496382565</v>
      </c>
      <c r="T1331" t="s">
        <v>2678</v>
      </c>
      <c r="U1331" t="s">
        <v>2679</v>
      </c>
      <c r="W1331">
        <v>1330</v>
      </c>
      <c r="X1331">
        <v>2.1323712981966798</v>
      </c>
      <c r="Y1331" t="s">
        <v>2681</v>
      </c>
      <c r="Z1331" t="s">
        <v>588</v>
      </c>
      <c r="AB1331">
        <v>1330</v>
      </c>
      <c r="AC1331">
        <v>-1.6442829333714299</v>
      </c>
      <c r="AD1331" t="s">
        <v>2678</v>
      </c>
      <c r="AE1331" t="s">
        <v>2679</v>
      </c>
      <c r="AG1331">
        <v>1330</v>
      </c>
      <c r="AH1331">
        <v>2.8094884424270798</v>
      </c>
      <c r="AI1331" t="s">
        <v>2680</v>
      </c>
      <c r="AJ1331" t="s">
        <v>588</v>
      </c>
      <c r="AL1331">
        <v>1330</v>
      </c>
      <c r="AM1331">
        <v>3.9390722831963298</v>
      </c>
      <c r="AN1331" t="s">
        <v>2680</v>
      </c>
      <c r="AO1331" t="s">
        <v>588</v>
      </c>
      <c r="AQ1331">
        <v>1330</v>
      </c>
      <c r="AR1331">
        <v>1.0518095027931</v>
      </c>
      <c r="AS1331" t="s">
        <v>2678</v>
      </c>
      <c r="AT1331" t="s">
        <v>2679</v>
      </c>
      <c r="AV1331">
        <v>1330</v>
      </c>
      <c r="AW1331">
        <v>-0.28529283265170402</v>
      </c>
      <c r="AX1331" t="s">
        <v>2678</v>
      </c>
      <c r="AY1331" t="s">
        <v>2679</v>
      </c>
      <c r="BA1331">
        <v>1330</v>
      </c>
      <c r="BB1331">
        <v>-2.1356929766536599</v>
      </c>
      <c r="BC1331" t="s">
        <v>2681</v>
      </c>
      <c r="BD1331" t="s">
        <v>588</v>
      </c>
      <c r="BF1331">
        <v>1330</v>
      </c>
      <c r="BG1331">
        <v>18.119465076460401</v>
      </c>
      <c r="BH1331" t="s">
        <v>2680</v>
      </c>
      <c r="BI1331" t="s">
        <v>588</v>
      </c>
    </row>
    <row r="1332" spans="1:61" x14ac:dyDescent="0.35">
      <c r="A1332">
        <v>1331</v>
      </c>
      <c r="B1332" t="s">
        <v>1919</v>
      </c>
      <c r="C1332">
        <v>5794036</v>
      </c>
      <c r="D1332" s="5">
        <v>4.0344424115830497</v>
      </c>
      <c r="E1332" t="s">
        <v>2678</v>
      </c>
      <c r="F1332" t="s">
        <v>2679</v>
      </c>
      <c r="H1332">
        <v>1331</v>
      </c>
      <c r="I1332">
        <v>0.81906141154991696</v>
      </c>
      <c r="J1332" t="s">
        <v>2678</v>
      </c>
      <c r="K1332" t="s">
        <v>2679</v>
      </c>
      <c r="M1332">
        <v>1331</v>
      </c>
      <c r="N1332">
        <v>-5.3651472219791899E-2</v>
      </c>
      <c r="O1332" t="s">
        <v>2678</v>
      </c>
      <c r="P1332" t="s">
        <v>2679</v>
      </c>
      <c r="R1332">
        <v>1331</v>
      </c>
      <c r="S1332">
        <v>-0.85434471174543603</v>
      </c>
      <c r="T1332" t="s">
        <v>2678</v>
      </c>
      <c r="U1332" t="s">
        <v>2679</v>
      </c>
      <c r="W1332">
        <v>1331</v>
      </c>
      <c r="X1332">
        <v>2.20482522049028E-2</v>
      </c>
      <c r="Y1332" t="s">
        <v>2678</v>
      </c>
      <c r="Z1332" t="s">
        <v>2679</v>
      </c>
      <c r="AB1332">
        <v>1331</v>
      </c>
      <c r="AC1332">
        <v>9.4941005729383202E-2</v>
      </c>
      <c r="AD1332" t="s">
        <v>2678</v>
      </c>
      <c r="AE1332" t="s">
        <v>2679</v>
      </c>
      <c r="AG1332">
        <v>1331</v>
      </c>
      <c r="AH1332">
        <v>-0.25945783741557699</v>
      </c>
      <c r="AI1332" t="s">
        <v>2678</v>
      </c>
      <c r="AJ1332" t="s">
        <v>2679</v>
      </c>
      <c r="AL1332">
        <v>1331</v>
      </c>
      <c r="AM1332">
        <v>-3.89046777325186E-2</v>
      </c>
      <c r="AN1332" t="s">
        <v>2678</v>
      </c>
      <c r="AO1332" t="s">
        <v>2679</v>
      </c>
      <c r="AQ1332">
        <v>1331</v>
      </c>
      <c r="AR1332">
        <v>0.70318242741262105</v>
      </c>
      <c r="AS1332" t="s">
        <v>2678</v>
      </c>
      <c r="AT1332" t="s">
        <v>2679</v>
      </c>
      <c r="AV1332">
        <v>1331</v>
      </c>
      <c r="AW1332">
        <v>-0.28529283265170402</v>
      </c>
      <c r="AX1332" t="s">
        <v>2678</v>
      </c>
      <c r="AY1332" t="s">
        <v>2679</v>
      </c>
      <c r="BA1332">
        <v>1331</v>
      </c>
      <c r="BB1332">
        <v>-1.3833897743747401</v>
      </c>
      <c r="BC1332" t="s">
        <v>2678</v>
      </c>
      <c r="BD1332" t="s">
        <v>2679</v>
      </c>
      <c r="BF1332">
        <v>1331</v>
      </c>
      <c r="BG1332">
        <v>-0.20376154976904001</v>
      </c>
      <c r="BH1332" t="s">
        <v>2678</v>
      </c>
      <c r="BI1332" t="s">
        <v>2679</v>
      </c>
    </row>
    <row r="1333" spans="1:61" x14ac:dyDescent="0.35">
      <c r="A1333">
        <v>1332</v>
      </c>
      <c r="B1333" t="s">
        <v>1920</v>
      </c>
      <c r="C1333">
        <v>5794047</v>
      </c>
      <c r="D1333" s="5">
        <v>4.0344424115830497</v>
      </c>
      <c r="E1333" t="s">
        <v>2678</v>
      </c>
      <c r="F1333" t="s">
        <v>2679</v>
      </c>
      <c r="H1333">
        <v>1332</v>
      </c>
      <c r="I1333">
        <v>0.81906141154991696</v>
      </c>
      <c r="J1333" t="s">
        <v>2678</v>
      </c>
      <c r="K1333" t="s">
        <v>2679</v>
      </c>
      <c r="M1333">
        <v>1332</v>
      </c>
      <c r="N1333">
        <v>-5.3651472219791899E-2</v>
      </c>
      <c r="O1333" t="s">
        <v>2678</v>
      </c>
      <c r="P1333" t="s">
        <v>2679</v>
      </c>
      <c r="R1333">
        <v>1332</v>
      </c>
      <c r="S1333">
        <v>-0.85434471174543603</v>
      </c>
      <c r="T1333" t="s">
        <v>2678</v>
      </c>
      <c r="U1333" t="s">
        <v>2679</v>
      </c>
      <c r="W1333">
        <v>1332</v>
      </c>
      <c r="X1333">
        <v>2.20482522049028E-2</v>
      </c>
      <c r="Y1333" t="s">
        <v>2678</v>
      </c>
      <c r="Z1333" t="s">
        <v>2679</v>
      </c>
      <c r="AB1333">
        <v>1332</v>
      </c>
      <c r="AC1333">
        <v>9.4941005729383202E-2</v>
      </c>
      <c r="AD1333" t="s">
        <v>2678</v>
      </c>
      <c r="AE1333" t="s">
        <v>2679</v>
      </c>
      <c r="AG1333">
        <v>1332</v>
      </c>
      <c r="AH1333">
        <v>-0.25945783741557699</v>
      </c>
      <c r="AI1333" t="s">
        <v>2678</v>
      </c>
      <c r="AJ1333" t="s">
        <v>2679</v>
      </c>
      <c r="AL1333">
        <v>1332</v>
      </c>
      <c r="AM1333">
        <v>-3.89046777325186E-2</v>
      </c>
      <c r="AN1333" t="s">
        <v>2678</v>
      </c>
      <c r="AO1333" t="s">
        <v>2679</v>
      </c>
      <c r="AQ1333">
        <v>1332</v>
      </c>
      <c r="AR1333">
        <v>0.70318242741262105</v>
      </c>
      <c r="AS1333" t="s">
        <v>2678</v>
      </c>
      <c r="AT1333" t="s">
        <v>2679</v>
      </c>
      <c r="AV1333">
        <v>1332</v>
      </c>
      <c r="AW1333">
        <v>-0.28529283265170402</v>
      </c>
      <c r="AX1333" t="s">
        <v>2678</v>
      </c>
      <c r="AY1333" t="s">
        <v>2679</v>
      </c>
      <c r="BA1333">
        <v>1332</v>
      </c>
      <c r="BB1333">
        <v>-1.3833897743747401</v>
      </c>
      <c r="BC1333" t="s">
        <v>2678</v>
      </c>
      <c r="BD1333" t="s">
        <v>2679</v>
      </c>
      <c r="BF1333">
        <v>1332</v>
      </c>
      <c r="BG1333">
        <v>-0.20376154976904001</v>
      </c>
      <c r="BH1333" t="s">
        <v>2678</v>
      </c>
      <c r="BI1333" t="s">
        <v>2679</v>
      </c>
    </row>
    <row r="1334" spans="1:61" x14ac:dyDescent="0.35">
      <c r="A1334">
        <v>1333</v>
      </c>
      <c r="B1334" t="s">
        <v>1921</v>
      </c>
      <c r="C1334">
        <v>57960197</v>
      </c>
      <c r="D1334" s="5">
        <v>6.0634184663421902</v>
      </c>
      <c r="E1334" t="s">
        <v>2678</v>
      </c>
      <c r="F1334" t="s">
        <v>2679</v>
      </c>
      <c r="H1334">
        <v>1333</v>
      </c>
      <c r="I1334">
        <v>0.79311264205501297</v>
      </c>
      <c r="J1334" t="s">
        <v>2678</v>
      </c>
      <c r="K1334" t="s">
        <v>2679</v>
      </c>
      <c r="M1334">
        <v>1333</v>
      </c>
      <c r="N1334">
        <v>-0.50489761549789303</v>
      </c>
      <c r="O1334" t="s">
        <v>2678</v>
      </c>
      <c r="P1334" t="s">
        <v>2679</v>
      </c>
      <c r="R1334">
        <v>1333</v>
      </c>
      <c r="S1334">
        <v>-0.26198798664789003</v>
      </c>
      <c r="T1334" t="s">
        <v>2678</v>
      </c>
      <c r="U1334" t="s">
        <v>2679</v>
      </c>
      <c r="W1334">
        <v>1333</v>
      </c>
      <c r="X1334">
        <v>-3.0341165629605902</v>
      </c>
      <c r="Y1334" t="s">
        <v>2680</v>
      </c>
      <c r="Z1334" t="s">
        <v>588</v>
      </c>
      <c r="AB1334">
        <v>1333</v>
      </c>
      <c r="AC1334">
        <v>0.552774094533664</v>
      </c>
      <c r="AD1334" t="s">
        <v>2678</v>
      </c>
      <c r="AE1334" t="s">
        <v>2679</v>
      </c>
      <c r="AG1334">
        <v>1333</v>
      </c>
      <c r="AH1334">
        <v>0.27693082130424601</v>
      </c>
      <c r="AI1334" t="s">
        <v>2680</v>
      </c>
      <c r="AJ1334" t="s">
        <v>588</v>
      </c>
      <c r="AL1334">
        <v>1333</v>
      </c>
      <c r="AM1334">
        <v>-0.43518222557094</v>
      </c>
      <c r="AN1334" t="s">
        <v>2678</v>
      </c>
      <c r="AO1334" t="s">
        <v>2679</v>
      </c>
      <c r="AQ1334">
        <v>1333</v>
      </c>
      <c r="AR1334">
        <v>0.703471975877209</v>
      </c>
      <c r="AS1334" t="s">
        <v>2678</v>
      </c>
      <c r="AT1334" t="s">
        <v>2679</v>
      </c>
      <c r="AV1334">
        <v>1333</v>
      </c>
      <c r="AW1334">
        <v>-0.28529283265170402</v>
      </c>
      <c r="AX1334" t="s">
        <v>2678</v>
      </c>
      <c r="AY1334" t="s">
        <v>2679</v>
      </c>
      <c r="BA1334">
        <v>1333</v>
      </c>
      <c r="BB1334">
        <v>-0.177012915821189</v>
      </c>
      <c r="BC1334" t="s">
        <v>2678</v>
      </c>
      <c r="BD1334" t="s">
        <v>2679</v>
      </c>
      <c r="BF1334">
        <v>1333</v>
      </c>
      <c r="BG1334">
        <v>4.9052345394959502</v>
      </c>
      <c r="BH1334" t="s">
        <v>2680</v>
      </c>
      <c r="BI1334" t="s">
        <v>2679</v>
      </c>
    </row>
    <row r="1335" spans="1:61" x14ac:dyDescent="0.35">
      <c r="A1335">
        <v>1334</v>
      </c>
      <c r="B1335" t="s">
        <v>1922</v>
      </c>
      <c r="C1335">
        <v>579668</v>
      </c>
      <c r="D1335" s="5">
        <v>4.1426707015851303</v>
      </c>
      <c r="E1335" t="s">
        <v>2678</v>
      </c>
      <c r="F1335" t="s">
        <v>2679</v>
      </c>
      <c r="H1335">
        <v>1334</v>
      </c>
      <c r="I1335">
        <v>0.746197193506143</v>
      </c>
      <c r="J1335" t="s">
        <v>2678</v>
      </c>
      <c r="K1335" t="s">
        <v>2679</v>
      </c>
      <c r="M1335">
        <v>1334</v>
      </c>
      <c r="N1335">
        <v>0.88722060003854397</v>
      </c>
      <c r="O1335" t="s">
        <v>2678</v>
      </c>
      <c r="P1335" t="s">
        <v>2679</v>
      </c>
      <c r="R1335">
        <v>1334</v>
      </c>
      <c r="S1335">
        <v>-0.17309141100439401</v>
      </c>
      <c r="T1335" t="s">
        <v>2678</v>
      </c>
      <c r="U1335" t="s">
        <v>2679</v>
      </c>
      <c r="W1335">
        <v>1334</v>
      </c>
      <c r="X1335">
        <v>0.53833127509152001</v>
      </c>
      <c r="Y1335" t="s">
        <v>2678</v>
      </c>
      <c r="Z1335" t="s">
        <v>2679</v>
      </c>
      <c r="AB1335">
        <v>1334</v>
      </c>
      <c r="AC1335">
        <v>2.1339582825679299E-2</v>
      </c>
      <c r="AD1335" t="s">
        <v>2678</v>
      </c>
      <c r="AE1335" t="s">
        <v>2679</v>
      </c>
      <c r="AG1335">
        <v>1334</v>
      </c>
      <c r="AH1335">
        <v>0.26955095658164402</v>
      </c>
      <c r="AI1335" t="s">
        <v>2678</v>
      </c>
      <c r="AJ1335" t="s">
        <v>2679</v>
      </c>
      <c r="AL1335">
        <v>1334</v>
      </c>
      <c r="AM1335">
        <v>0.60685865554646601</v>
      </c>
      <c r="AN1335" t="s">
        <v>2678</v>
      </c>
      <c r="AO1335" t="s">
        <v>588</v>
      </c>
      <c r="AQ1335">
        <v>1334</v>
      </c>
      <c r="AR1335">
        <v>0.30114974634157099</v>
      </c>
      <c r="AS1335" t="s">
        <v>2678</v>
      </c>
      <c r="AT1335" t="s">
        <v>2679</v>
      </c>
      <c r="AV1335">
        <v>1334</v>
      </c>
      <c r="AW1335">
        <v>-0.28529283265170402</v>
      </c>
      <c r="AX1335" t="s">
        <v>2678</v>
      </c>
      <c r="AY1335" t="s">
        <v>2679</v>
      </c>
      <c r="BA1335">
        <v>1334</v>
      </c>
      <c r="BB1335">
        <v>-0.65605045762775105</v>
      </c>
      <c r="BC1335" t="s">
        <v>2678</v>
      </c>
      <c r="BD1335" t="s">
        <v>2679</v>
      </c>
      <c r="BF1335">
        <v>1334</v>
      </c>
      <c r="BG1335">
        <v>1.1309079194860601</v>
      </c>
      <c r="BH1335" t="s">
        <v>2678</v>
      </c>
      <c r="BI1335" t="s">
        <v>2679</v>
      </c>
    </row>
    <row r="1336" spans="1:61" x14ac:dyDescent="0.35">
      <c r="A1336">
        <v>1335</v>
      </c>
      <c r="B1336" t="s">
        <v>1923</v>
      </c>
      <c r="C1336">
        <v>57966957</v>
      </c>
      <c r="D1336" s="5">
        <v>4.7289266954606362</v>
      </c>
      <c r="H1336">
        <v>1335</v>
      </c>
      <c r="I1336">
        <v>0.96193743503907481</v>
      </c>
      <c r="M1336">
        <v>1335</v>
      </c>
      <c r="N1336">
        <v>-3.2338690754249999</v>
      </c>
      <c r="O1336" t="s">
        <v>2681</v>
      </c>
      <c r="P1336" t="s">
        <v>2679</v>
      </c>
      <c r="R1336">
        <v>1335</v>
      </c>
      <c r="S1336">
        <v>-0.66510887907540095</v>
      </c>
      <c r="W1336">
        <v>1335</v>
      </c>
      <c r="X1336">
        <v>1.4080338425941401</v>
      </c>
      <c r="Y1336" t="s">
        <v>2678</v>
      </c>
      <c r="Z1336" t="s">
        <v>2679</v>
      </c>
      <c r="AB1336">
        <v>1335</v>
      </c>
      <c r="AC1336">
        <v>0.63181050724833199</v>
      </c>
      <c r="AD1336" t="s">
        <v>2678</v>
      </c>
      <c r="AE1336" t="s">
        <v>2679</v>
      </c>
      <c r="AG1336">
        <v>1335</v>
      </c>
      <c r="AH1336">
        <v>0.55759911092731596</v>
      </c>
      <c r="AI1336" t="s">
        <v>2678</v>
      </c>
      <c r="AJ1336" t="s">
        <v>2679</v>
      </c>
      <c r="AL1336">
        <v>1335</v>
      </c>
      <c r="AM1336">
        <v>1.1029739766477391</v>
      </c>
      <c r="AQ1336">
        <v>1335</v>
      </c>
      <c r="AR1336">
        <v>0.120289196146494</v>
      </c>
      <c r="AS1336" t="s">
        <v>2678</v>
      </c>
      <c r="AT1336" t="s">
        <v>2679</v>
      </c>
      <c r="AV1336">
        <v>1335</v>
      </c>
      <c r="AW1336">
        <v>-0.43786509757233816</v>
      </c>
      <c r="BA1336">
        <v>1335</v>
      </c>
      <c r="BB1336">
        <v>0.79093923050959303</v>
      </c>
      <c r="BC1336" t="s">
        <v>2678</v>
      </c>
      <c r="BD1336" t="s">
        <v>2679</v>
      </c>
      <c r="BF1336">
        <v>1335</v>
      </c>
      <c r="BG1336">
        <v>-8.0815327667522308</v>
      </c>
      <c r="BH1336" t="s">
        <v>2680</v>
      </c>
      <c r="BI1336" t="s">
        <v>588</v>
      </c>
    </row>
    <row r="1337" spans="1:61" x14ac:dyDescent="0.35">
      <c r="A1337">
        <v>1336</v>
      </c>
      <c r="B1337" t="s">
        <v>1924</v>
      </c>
      <c r="C1337">
        <v>579759</v>
      </c>
      <c r="D1337" s="5">
        <v>3.5358040303844702</v>
      </c>
      <c r="E1337" t="s">
        <v>2678</v>
      </c>
      <c r="F1337" t="s">
        <v>2679</v>
      </c>
      <c r="H1337">
        <v>1336</v>
      </c>
      <c r="I1337">
        <v>0.90623011308312296</v>
      </c>
      <c r="J1337" t="s">
        <v>2678</v>
      </c>
      <c r="K1337" t="s">
        <v>2679</v>
      </c>
      <c r="M1337">
        <v>1336</v>
      </c>
      <c r="N1337">
        <v>0.171740856171053</v>
      </c>
      <c r="O1337" t="s">
        <v>2678</v>
      </c>
      <c r="P1337" t="s">
        <v>2679</v>
      </c>
      <c r="R1337">
        <v>1336</v>
      </c>
      <c r="S1337">
        <v>-0.35321749938678898</v>
      </c>
      <c r="T1337" t="s">
        <v>2678</v>
      </c>
      <c r="U1337" t="s">
        <v>2679</v>
      </c>
      <c r="W1337">
        <v>1336</v>
      </c>
      <c r="X1337">
        <v>0.96459343639845996</v>
      </c>
      <c r="Y1337" t="s">
        <v>2678</v>
      </c>
      <c r="Z1337" t="s">
        <v>2679</v>
      </c>
      <c r="AB1337">
        <v>1336</v>
      </c>
      <c r="AC1337">
        <v>-0.25684155740707798</v>
      </c>
      <c r="AD1337" t="s">
        <v>2678</v>
      </c>
      <c r="AE1337" t="s">
        <v>2679</v>
      </c>
      <c r="AG1337">
        <v>1336</v>
      </c>
      <c r="AH1337">
        <v>0.51920198036556897</v>
      </c>
      <c r="AI1337" t="s">
        <v>2678</v>
      </c>
      <c r="AJ1337" t="s">
        <v>2679</v>
      </c>
      <c r="AL1337">
        <v>1336</v>
      </c>
      <c r="AM1337">
        <v>-4.6360543330382802E-2</v>
      </c>
      <c r="AN1337" t="s">
        <v>2678</v>
      </c>
      <c r="AO1337" t="s">
        <v>2679</v>
      </c>
      <c r="AQ1337">
        <v>1336</v>
      </c>
      <c r="AR1337">
        <v>4.27116556714758E-2</v>
      </c>
      <c r="AS1337" t="s">
        <v>2678</v>
      </c>
      <c r="AT1337" t="s">
        <v>2679</v>
      </c>
      <c r="AV1337">
        <v>1336</v>
      </c>
      <c r="AW1337">
        <v>-0.28529283265170402</v>
      </c>
      <c r="AX1337" t="s">
        <v>2678</v>
      </c>
      <c r="AY1337" t="s">
        <v>2679</v>
      </c>
      <c r="BA1337">
        <v>1336</v>
      </c>
      <c r="BB1337">
        <v>0.165191171750457</v>
      </c>
      <c r="BC1337" t="s">
        <v>2678</v>
      </c>
      <c r="BD1337" t="s">
        <v>2679</v>
      </c>
      <c r="BF1337">
        <v>1336</v>
      </c>
      <c r="BG1337">
        <v>-0.17785088233459101</v>
      </c>
      <c r="BH1337" t="s">
        <v>2678</v>
      </c>
      <c r="BI1337" t="s">
        <v>2679</v>
      </c>
    </row>
    <row r="1338" spans="1:61" x14ac:dyDescent="0.35">
      <c r="A1338">
        <v>1337</v>
      </c>
      <c r="B1338" t="s">
        <v>1925</v>
      </c>
      <c r="C1338">
        <v>58082</v>
      </c>
      <c r="D1338" s="5">
        <v>4.6629014555156152</v>
      </c>
      <c r="H1338">
        <v>1337</v>
      </c>
      <c r="I1338">
        <v>3.1954292690350137</v>
      </c>
      <c r="M1338">
        <v>1337</v>
      </c>
      <c r="N1338">
        <v>-4.7928835815643653</v>
      </c>
      <c r="R1338">
        <v>1337</v>
      </c>
      <c r="S1338">
        <v>1.6245392623635935</v>
      </c>
      <c r="W1338">
        <v>1337</v>
      </c>
      <c r="X1338">
        <v>1.6176455544156929</v>
      </c>
      <c r="AB1338">
        <v>1337</v>
      </c>
      <c r="AC1338">
        <v>1.7572952943619899</v>
      </c>
      <c r="AD1338" t="s">
        <v>2678</v>
      </c>
      <c r="AE1338" t="s">
        <v>2679</v>
      </c>
      <c r="AG1338">
        <v>1337</v>
      </c>
      <c r="AH1338">
        <v>1.5506987647850798</v>
      </c>
      <c r="AL1338">
        <v>1337</v>
      </c>
      <c r="AM1338">
        <v>-3.89046777325186E-2</v>
      </c>
      <c r="AN1338" t="s">
        <v>2678</v>
      </c>
      <c r="AO1338" t="s">
        <v>2679</v>
      </c>
      <c r="AQ1338">
        <v>1337</v>
      </c>
      <c r="AR1338">
        <v>-1.7903004276201799</v>
      </c>
      <c r="AS1338" t="s">
        <v>2681</v>
      </c>
      <c r="AT1338" t="s">
        <v>2679</v>
      </c>
      <c r="AV1338">
        <v>1337</v>
      </c>
      <c r="AW1338">
        <v>-0.75131366352961104</v>
      </c>
      <c r="AX1338" t="s">
        <v>2678</v>
      </c>
      <c r="AY1338" t="s">
        <v>2679</v>
      </c>
      <c r="BA1338">
        <v>1337</v>
      </c>
      <c r="BB1338">
        <v>1.58695039072723</v>
      </c>
      <c r="BC1338" t="s">
        <v>2678</v>
      </c>
      <c r="BD1338" t="s">
        <v>2679</v>
      </c>
      <c r="BF1338">
        <v>1337</v>
      </c>
      <c r="BG1338">
        <v>-6.7274620029813699</v>
      </c>
      <c r="BH1338" t="s">
        <v>2680</v>
      </c>
      <c r="BI1338" t="s">
        <v>588</v>
      </c>
    </row>
    <row r="1339" spans="1:61" x14ac:dyDescent="0.35">
      <c r="A1339">
        <v>1338</v>
      </c>
      <c r="B1339" t="s">
        <v>1926</v>
      </c>
      <c r="C1339">
        <v>58138082</v>
      </c>
      <c r="D1339" s="5">
        <v>6.4123704507388597</v>
      </c>
      <c r="E1339" t="s">
        <v>2678</v>
      </c>
      <c r="F1339" t="s">
        <v>2679</v>
      </c>
      <c r="H1339">
        <v>1338</v>
      </c>
      <c r="I1339">
        <v>1.7879365652563901</v>
      </c>
      <c r="J1339" t="s">
        <v>2678</v>
      </c>
      <c r="K1339" t="s">
        <v>2679</v>
      </c>
      <c r="M1339">
        <v>1338</v>
      </c>
      <c r="N1339">
        <v>1.3750384890510601</v>
      </c>
      <c r="O1339" t="s">
        <v>2678</v>
      </c>
      <c r="P1339" t="s">
        <v>2679</v>
      </c>
      <c r="R1339">
        <v>1338</v>
      </c>
      <c r="S1339">
        <v>-0.244557383354157</v>
      </c>
      <c r="T1339" t="s">
        <v>2678</v>
      </c>
      <c r="U1339" t="s">
        <v>2679</v>
      </c>
      <c r="W1339">
        <v>1338</v>
      </c>
      <c r="X1339">
        <v>1.9743396630086701E-2</v>
      </c>
      <c r="Y1339" t="s">
        <v>2678</v>
      </c>
      <c r="Z1339" t="s">
        <v>2679</v>
      </c>
      <c r="AB1339">
        <v>1338</v>
      </c>
      <c r="AC1339">
        <v>0.17920856280139</v>
      </c>
      <c r="AD1339" t="s">
        <v>2678</v>
      </c>
      <c r="AE1339" t="s">
        <v>2679</v>
      </c>
      <c r="AG1339">
        <v>1338</v>
      </c>
      <c r="AH1339">
        <v>0.659681286224167</v>
      </c>
      <c r="AI1339" t="s">
        <v>2678</v>
      </c>
      <c r="AJ1339" t="s">
        <v>2679</v>
      </c>
      <c r="AL1339">
        <v>1338</v>
      </c>
      <c r="AM1339">
        <v>-3.89046777325186E-2</v>
      </c>
      <c r="AN1339" t="s">
        <v>2678</v>
      </c>
      <c r="AO1339" t="s">
        <v>2679</v>
      </c>
      <c r="AQ1339">
        <v>1338</v>
      </c>
      <c r="AR1339">
        <v>0.56877831975801696</v>
      </c>
      <c r="AS1339" t="s">
        <v>2678</v>
      </c>
      <c r="AT1339" t="s">
        <v>2679</v>
      </c>
      <c r="AV1339">
        <v>1338</v>
      </c>
      <c r="AW1339">
        <v>0.16888777769188401</v>
      </c>
      <c r="AX1339" t="s">
        <v>2678</v>
      </c>
      <c r="AY1339" t="s">
        <v>2679</v>
      </c>
      <c r="BA1339">
        <v>1338</v>
      </c>
      <c r="BB1339">
        <v>0.76407843799692898</v>
      </c>
      <c r="BC1339" t="s">
        <v>2678</v>
      </c>
      <c r="BD1339" t="s">
        <v>2679</v>
      </c>
      <c r="BF1339">
        <v>1338</v>
      </c>
      <c r="BG1339">
        <v>1.1833643039645201</v>
      </c>
      <c r="BH1339" t="s">
        <v>2678</v>
      </c>
      <c r="BI1339" t="s">
        <v>2679</v>
      </c>
    </row>
    <row r="1340" spans="1:61" x14ac:dyDescent="0.35">
      <c r="A1340">
        <v>1339</v>
      </c>
      <c r="B1340" t="s">
        <v>1927</v>
      </c>
      <c r="C1340">
        <v>58140</v>
      </c>
      <c r="D1340" s="5">
        <v>5.6814846485365296</v>
      </c>
      <c r="E1340" t="s">
        <v>2678</v>
      </c>
      <c r="F1340" t="s">
        <v>2679</v>
      </c>
      <c r="H1340">
        <v>1339</v>
      </c>
      <c r="I1340">
        <v>1.2045689241087201</v>
      </c>
      <c r="J1340" t="s">
        <v>2678</v>
      </c>
      <c r="K1340" t="s">
        <v>2679</v>
      </c>
      <c r="M1340">
        <v>1339</v>
      </c>
      <c r="N1340">
        <v>3.1026456303410499</v>
      </c>
      <c r="O1340" t="s">
        <v>2681</v>
      </c>
      <c r="P1340" t="s">
        <v>588</v>
      </c>
      <c r="R1340">
        <v>1339</v>
      </c>
      <c r="S1340">
        <v>0.58272057072936401</v>
      </c>
      <c r="T1340" t="s">
        <v>2678</v>
      </c>
      <c r="U1340" t="s">
        <v>2679</v>
      </c>
      <c r="W1340">
        <v>1339</v>
      </c>
      <c r="X1340">
        <v>0.442425079172726</v>
      </c>
      <c r="Y1340" t="s">
        <v>2678</v>
      </c>
      <c r="Z1340" t="s">
        <v>2679</v>
      </c>
      <c r="AB1340">
        <v>1339</v>
      </c>
      <c r="AC1340">
        <v>-1.3131455459825001</v>
      </c>
      <c r="AD1340" t="s">
        <v>2678</v>
      </c>
      <c r="AE1340" t="s">
        <v>2679</v>
      </c>
      <c r="AG1340">
        <v>1339</v>
      </c>
      <c r="AH1340">
        <v>1.53547880497324</v>
      </c>
      <c r="AI1340" t="s">
        <v>2681</v>
      </c>
      <c r="AJ1340" t="s">
        <v>2679</v>
      </c>
      <c r="AL1340">
        <v>1339</v>
      </c>
      <c r="AM1340">
        <v>1.25262198882545</v>
      </c>
      <c r="AN1340" t="s">
        <v>2678</v>
      </c>
      <c r="AO1340" t="s">
        <v>588</v>
      </c>
      <c r="AQ1340">
        <v>1339</v>
      </c>
      <c r="AR1340">
        <v>0.22928810703785299</v>
      </c>
      <c r="AS1340" t="s">
        <v>2678</v>
      </c>
      <c r="AT1340" t="s">
        <v>2679</v>
      </c>
      <c r="AV1340">
        <v>1339</v>
      </c>
      <c r="AW1340">
        <v>-1.44810387638201</v>
      </c>
      <c r="AX1340" t="s">
        <v>2678</v>
      </c>
      <c r="AY1340" t="s">
        <v>2679</v>
      </c>
      <c r="BA1340">
        <v>1339</v>
      </c>
      <c r="BB1340">
        <v>0.66434419494542496</v>
      </c>
      <c r="BC1340" t="s">
        <v>2678</v>
      </c>
      <c r="BD1340" t="s">
        <v>2679</v>
      </c>
      <c r="BF1340">
        <v>1339</v>
      </c>
      <c r="BG1340">
        <v>4.7296498578131798</v>
      </c>
      <c r="BH1340" t="s">
        <v>2680</v>
      </c>
      <c r="BI1340" t="s">
        <v>588</v>
      </c>
    </row>
    <row r="1341" spans="1:61" x14ac:dyDescent="0.35">
      <c r="A1341">
        <v>1340</v>
      </c>
      <c r="B1341" t="s">
        <v>1928</v>
      </c>
      <c r="C1341">
        <v>581420</v>
      </c>
      <c r="D1341" s="5">
        <v>4.7457744132789701</v>
      </c>
      <c r="E1341" t="s">
        <v>2678</v>
      </c>
      <c r="F1341" t="s">
        <v>2679</v>
      </c>
      <c r="H1341">
        <v>1340</v>
      </c>
      <c r="I1341">
        <v>0.78885854075169604</v>
      </c>
      <c r="J1341" t="s">
        <v>2678</v>
      </c>
      <c r="K1341" t="s">
        <v>2679</v>
      </c>
      <c r="M1341">
        <v>1340</v>
      </c>
      <c r="N1341">
        <v>-5.3651472219791899E-2</v>
      </c>
      <c r="O1341" t="s">
        <v>2678</v>
      </c>
      <c r="P1341" t="s">
        <v>2679</v>
      </c>
      <c r="R1341">
        <v>1340</v>
      </c>
      <c r="S1341">
        <v>-0.27906175303221997</v>
      </c>
      <c r="T1341" t="s">
        <v>2678</v>
      </c>
      <c r="U1341" t="s">
        <v>2679</v>
      </c>
      <c r="W1341">
        <v>1340</v>
      </c>
      <c r="X1341">
        <v>-0.25815518196403697</v>
      </c>
      <c r="Y1341" t="s">
        <v>2678</v>
      </c>
      <c r="Z1341" t="s">
        <v>2679</v>
      </c>
      <c r="AB1341">
        <v>1340</v>
      </c>
      <c r="AC1341">
        <v>-0.12586326298172801</v>
      </c>
      <c r="AD1341" t="s">
        <v>2678</v>
      </c>
      <c r="AE1341" t="s">
        <v>2679</v>
      </c>
      <c r="AG1341">
        <v>1340</v>
      </c>
      <c r="AH1341">
        <v>0.14520210991166799</v>
      </c>
      <c r="AI1341" t="s">
        <v>2678</v>
      </c>
      <c r="AJ1341" t="s">
        <v>2679</v>
      </c>
      <c r="AL1341">
        <v>1340</v>
      </c>
      <c r="AM1341">
        <v>-3.89046777325186E-2</v>
      </c>
      <c r="AN1341" t="s">
        <v>2678</v>
      </c>
      <c r="AO1341" t="s">
        <v>2679</v>
      </c>
      <c r="AQ1341">
        <v>1340</v>
      </c>
      <c r="AR1341">
        <v>0.15580714113588601</v>
      </c>
      <c r="AS1341" t="s">
        <v>2678</v>
      </c>
      <c r="AT1341" t="s">
        <v>2679</v>
      </c>
      <c r="AV1341">
        <v>1340</v>
      </c>
      <c r="AW1341">
        <v>0.88642491283879699</v>
      </c>
      <c r="AX1341" t="s">
        <v>2678</v>
      </c>
      <c r="AY1341" t="s">
        <v>2679</v>
      </c>
      <c r="BA1341">
        <v>1340</v>
      </c>
      <c r="BB1341">
        <v>-0.42791439924665298</v>
      </c>
      <c r="BC1341" t="s">
        <v>2678</v>
      </c>
      <c r="BD1341" t="s">
        <v>2679</v>
      </c>
      <c r="BF1341">
        <v>1340</v>
      </c>
      <c r="BG1341">
        <v>0.805583867170788</v>
      </c>
      <c r="BH1341" t="s">
        <v>2678</v>
      </c>
      <c r="BI1341" t="s">
        <v>2679</v>
      </c>
    </row>
    <row r="1342" spans="1:61" x14ac:dyDescent="0.35">
      <c r="A1342">
        <v>1341</v>
      </c>
      <c r="B1342" t="s">
        <v>1929</v>
      </c>
      <c r="C1342">
        <v>58275</v>
      </c>
      <c r="D1342" s="5">
        <v>4.20505890898656</v>
      </c>
      <c r="E1342" t="s">
        <v>2678</v>
      </c>
      <c r="F1342" t="s">
        <v>2679</v>
      </c>
      <c r="H1342">
        <v>1341</v>
      </c>
      <c r="I1342">
        <v>0.80357211645506099</v>
      </c>
      <c r="J1342" t="s">
        <v>2678</v>
      </c>
      <c r="K1342" t="s">
        <v>2679</v>
      </c>
      <c r="M1342">
        <v>1341</v>
      </c>
      <c r="N1342">
        <v>-1.8909933246270001</v>
      </c>
      <c r="O1342" t="s">
        <v>2678</v>
      </c>
      <c r="P1342" t="s">
        <v>2679</v>
      </c>
      <c r="R1342">
        <v>1341</v>
      </c>
      <c r="S1342">
        <v>-0.25820784881607201</v>
      </c>
      <c r="T1342" t="s">
        <v>2678</v>
      </c>
      <c r="U1342" t="s">
        <v>2679</v>
      </c>
      <c r="W1342">
        <v>1341</v>
      </c>
      <c r="X1342">
        <v>-0.49903018893484802</v>
      </c>
      <c r="Y1342" t="s">
        <v>2678</v>
      </c>
      <c r="Z1342" t="s">
        <v>2679</v>
      </c>
      <c r="AB1342">
        <v>1341</v>
      </c>
      <c r="AC1342">
        <v>-0.12586326298172801</v>
      </c>
      <c r="AD1342" t="s">
        <v>2678</v>
      </c>
      <c r="AE1342" t="s">
        <v>2679</v>
      </c>
      <c r="AG1342">
        <v>1341</v>
      </c>
      <c r="AH1342">
        <v>0.46863237216018699</v>
      </c>
      <c r="AI1342" t="s">
        <v>2678</v>
      </c>
      <c r="AJ1342" t="s">
        <v>2679</v>
      </c>
      <c r="AL1342">
        <v>1341</v>
      </c>
      <c r="AM1342">
        <v>-3.89046777325186E-2</v>
      </c>
      <c r="AN1342" t="s">
        <v>2678</v>
      </c>
      <c r="AO1342" t="s">
        <v>2679</v>
      </c>
      <c r="AQ1342">
        <v>1341</v>
      </c>
      <c r="AR1342">
        <v>0.110047759713864</v>
      </c>
      <c r="AS1342" t="s">
        <v>2678</v>
      </c>
      <c r="AT1342" t="s">
        <v>2679</v>
      </c>
      <c r="AV1342">
        <v>1341</v>
      </c>
      <c r="AW1342">
        <v>-0.28529283265170402</v>
      </c>
      <c r="AX1342" t="s">
        <v>2678</v>
      </c>
      <c r="AY1342" t="s">
        <v>2679</v>
      </c>
      <c r="BA1342">
        <v>1341</v>
      </c>
      <c r="BB1342">
        <v>-3.3211543715898598E-3</v>
      </c>
      <c r="BC1342" t="s">
        <v>2678</v>
      </c>
      <c r="BD1342" t="s">
        <v>2679</v>
      </c>
      <c r="BF1342">
        <v>1341</v>
      </c>
      <c r="BG1342">
        <v>2.10067446762584</v>
      </c>
      <c r="BH1342" t="s">
        <v>2678</v>
      </c>
      <c r="BI1342" t="s">
        <v>2679</v>
      </c>
    </row>
    <row r="1343" spans="1:61" x14ac:dyDescent="0.35">
      <c r="A1343">
        <v>1342</v>
      </c>
      <c r="B1343" t="s">
        <v>1930</v>
      </c>
      <c r="C1343">
        <v>58306302</v>
      </c>
      <c r="D1343" s="5">
        <v>6.7765652192055104</v>
      </c>
      <c r="E1343" t="s">
        <v>2678</v>
      </c>
      <c r="F1343" t="s">
        <v>2679</v>
      </c>
      <c r="H1343">
        <v>1342</v>
      </c>
      <c r="I1343">
        <v>1.3086483869740599</v>
      </c>
      <c r="J1343" t="s">
        <v>2678</v>
      </c>
      <c r="K1343" t="s">
        <v>2679</v>
      </c>
      <c r="M1343">
        <v>1342</v>
      </c>
      <c r="N1343">
        <v>2.7785696734019001</v>
      </c>
      <c r="O1343" t="s">
        <v>2678</v>
      </c>
      <c r="P1343" t="s">
        <v>588</v>
      </c>
      <c r="R1343">
        <v>1342</v>
      </c>
      <c r="S1343">
        <v>0.85543063031961097</v>
      </c>
      <c r="T1343" t="s">
        <v>2678</v>
      </c>
      <c r="U1343" t="s">
        <v>2679</v>
      </c>
      <c r="W1343">
        <v>1342</v>
      </c>
      <c r="X1343">
        <v>0.48810598193331201</v>
      </c>
      <c r="Y1343" t="s">
        <v>2678</v>
      </c>
      <c r="Z1343" t="s">
        <v>2679</v>
      </c>
      <c r="AB1343">
        <v>1342</v>
      </c>
      <c r="AC1343">
        <v>-0.244609911806563</v>
      </c>
      <c r="AD1343" t="s">
        <v>2678</v>
      </c>
      <c r="AE1343" t="s">
        <v>2679</v>
      </c>
      <c r="AG1343">
        <v>1342</v>
      </c>
      <c r="AH1343">
        <v>1.33769179236443</v>
      </c>
      <c r="AI1343" t="s">
        <v>2678</v>
      </c>
      <c r="AJ1343" t="s">
        <v>2679</v>
      </c>
      <c r="AL1343">
        <v>1342</v>
      </c>
      <c r="AM1343">
        <v>1.7407612304158999</v>
      </c>
      <c r="AN1343" t="s">
        <v>2681</v>
      </c>
      <c r="AO1343" t="s">
        <v>588</v>
      </c>
      <c r="AQ1343">
        <v>1342</v>
      </c>
      <c r="AR1343">
        <v>0.38279168933802099</v>
      </c>
      <c r="AS1343" t="s">
        <v>2678</v>
      </c>
      <c r="AT1343" t="s">
        <v>2679</v>
      </c>
      <c r="AV1343">
        <v>1342</v>
      </c>
      <c r="AW1343">
        <v>-0.28529283265170402</v>
      </c>
      <c r="AX1343" t="s">
        <v>2678</v>
      </c>
      <c r="AY1343" t="s">
        <v>2679</v>
      </c>
      <c r="BA1343">
        <v>1342</v>
      </c>
      <c r="BB1343">
        <v>2.4427296399838698</v>
      </c>
      <c r="BC1343" t="s">
        <v>2678</v>
      </c>
      <c r="BD1343" t="s">
        <v>2679</v>
      </c>
      <c r="BF1343">
        <v>1342</v>
      </c>
      <c r="BG1343">
        <v>3.4041399963514798</v>
      </c>
      <c r="BH1343" t="s">
        <v>2681</v>
      </c>
      <c r="BI1343" t="s">
        <v>588</v>
      </c>
    </row>
    <row r="1344" spans="1:61" x14ac:dyDescent="0.35">
      <c r="A1344">
        <v>1343</v>
      </c>
      <c r="B1344" t="s">
        <v>1931</v>
      </c>
      <c r="C1344">
        <v>583608</v>
      </c>
      <c r="D1344" s="5">
        <v>3.5488583895193102</v>
      </c>
      <c r="E1344" t="s">
        <v>2678</v>
      </c>
      <c r="F1344" t="s">
        <v>2679</v>
      </c>
      <c r="H1344">
        <v>1343</v>
      </c>
      <c r="I1344">
        <v>0.67931802610944902</v>
      </c>
      <c r="J1344" t="s">
        <v>2678</v>
      </c>
      <c r="K1344" t="s">
        <v>2679</v>
      </c>
      <c r="M1344">
        <v>1343</v>
      </c>
      <c r="N1344">
        <v>-1.5526740887925301</v>
      </c>
      <c r="O1344" t="s">
        <v>2678</v>
      </c>
      <c r="P1344" t="s">
        <v>2679</v>
      </c>
      <c r="R1344">
        <v>1343</v>
      </c>
      <c r="S1344">
        <v>-0.67914264797799895</v>
      </c>
      <c r="T1344" t="s">
        <v>2678</v>
      </c>
      <c r="U1344" t="s">
        <v>2679</v>
      </c>
      <c r="W1344">
        <v>1343</v>
      </c>
      <c r="X1344">
        <v>0.57391010051929203</v>
      </c>
      <c r="Y1344" t="s">
        <v>2678</v>
      </c>
      <c r="Z1344" t="s">
        <v>2679</v>
      </c>
      <c r="AB1344">
        <v>1343</v>
      </c>
      <c r="AC1344">
        <v>0.16854242863308699</v>
      </c>
      <c r="AD1344" t="s">
        <v>2678</v>
      </c>
      <c r="AE1344" t="s">
        <v>2679</v>
      </c>
      <c r="AG1344">
        <v>1343</v>
      </c>
      <c r="AH1344">
        <v>-0.26502502504632802</v>
      </c>
      <c r="AI1344" t="s">
        <v>2678</v>
      </c>
      <c r="AJ1344" t="s">
        <v>2679</v>
      </c>
      <c r="AL1344">
        <v>1343</v>
      </c>
      <c r="AM1344">
        <v>-3.89046777325186E-2</v>
      </c>
      <c r="AN1344" t="s">
        <v>2678</v>
      </c>
      <c r="AO1344" t="s">
        <v>2679</v>
      </c>
      <c r="AQ1344">
        <v>1343</v>
      </c>
      <c r="AR1344">
        <v>0.42327485429422701</v>
      </c>
      <c r="AS1344" t="s">
        <v>2678</v>
      </c>
      <c r="AT1344" t="s">
        <v>2679</v>
      </c>
      <c r="AV1344">
        <v>1343</v>
      </c>
      <c r="AW1344">
        <v>-0.28529283265170402</v>
      </c>
      <c r="AX1344" t="s">
        <v>2678</v>
      </c>
      <c r="AY1344" t="s">
        <v>2679</v>
      </c>
      <c r="BA1344">
        <v>1343</v>
      </c>
      <c r="BB1344">
        <v>-0.55342536695156497</v>
      </c>
      <c r="BC1344" t="s">
        <v>2678</v>
      </c>
      <c r="BD1344" t="s">
        <v>2679</v>
      </c>
      <c r="BF1344">
        <v>1343</v>
      </c>
      <c r="BG1344">
        <v>0.12428173489017801</v>
      </c>
      <c r="BH1344" t="s">
        <v>2678</v>
      </c>
      <c r="BI1344" t="s">
        <v>2679</v>
      </c>
    </row>
    <row r="1345" spans="1:61" x14ac:dyDescent="0.35">
      <c r="A1345">
        <v>1344</v>
      </c>
      <c r="B1345" t="s">
        <v>1932</v>
      </c>
      <c r="C1345">
        <v>584021</v>
      </c>
      <c r="D1345" s="5">
        <v>3.2365452208764798</v>
      </c>
      <c r="E1345" t="s">
        <v>2678</v>
      </c>
      <c r="F1345" t="s">
        <v>2679</v>
      </c>
      <c r="H1345">
        <v>1344</v>
      </c>
      <c r="I1345">
        <v>0.37906511282202698</v>
      </c>
      <c r="J1345" t="s">
        <v>2678</v>
      </c>
      <c r="K1345" t="s">
        <v>2679</v>
      </c>
      <c r="M1345">
        <v>1344</v>
      </c>
      <c r="N1345">
        <v>-1.2143548529580599</v>
      </c>
      <c r="O1345" t="s">
        <v>2678</v>
      </c>
      <c r="P1345" t="s">
        <v>2679</v>
      </c>
      <c r="R1345">
        <v>1344</v>
      </c>
      <c r="S1345">
        <v>3.5688192926949101E-2</v>
      </c>
      <c r="T1345" t="s">
        <v>2678</v>
      </c>
      <c r="U1345" t="s">
        <v>2679</v>
      </c>
      <c r="W1345">
        <v>1344</v>
      </c>
      <c r="X1345">
        <v>-4.0401767782705503E-2</v>
      </c>
      <c r="Y1345" t="s">
        <v>2678</v>
      </c>
      <c r="Z1345" t="s">
        <v>2679</v>
      </c>
      <c r="AB1345">
        <v>1344</v>
      </c>
      <c r="AC1345">
        <v>2.1339582825679299E-2</v>
      </c>
      <c r="AD1345" t="s">
        <v>2678</v>
      </c>
      <c r="AE1345" t="s">
        <v>2679</v>
      </c>
      <c r="AG1345">
        <v>1344</v>
      </c>
      <c r="AH1345">
        <v>0.28874142110590001</v>
      </c>
      <c r="AI1345" t="s">
        <v>2678</v>
      </c>
      <c r="AJ1345" t="s">
        <v>2679</v>
      </c>
      <c r="AL1345">
        <v>1344</v>
      </c>
      <c r="AM1345">
        <v>-3.89046777325186E-2</v>
      </c>
      <c r="AN1345" t="s">
        <v>2678</v>
      </c>
      <c r="AO1345" t="s">
        <v>2679</v>
      </c>
      <c r="AQ1345">
        <v>1344</v>
      </c>
      <c r="AR1345">
        <v>0.43047066984008597</v>
      </c>
      <c r="AS1345" t="s">
        <v>2678</v>
      </c>
      <c r="AT1345" t="s">
        <v>2679</v>
      </c>
      <c r="AV1345">
        <v>1344</v>
      </c>
      <c r="AW1345">
        <v>-0.28529283265170402</v>
      </c>
      <c r="AX1345" t="s">
        <v>2678</v>
      </c>
      <c r="AY1345" t="s">
        <v>2679</v>
      </c>
      <c r="BA1345">
        <v>1344</v>
      </c>
      <c r="BB1345">
        <v>-1.4317612369172199</v>
      </c>
      <c r="BC1345" t="s">
        <v>2678</v>
      </c>
      <c r="BD1345" t="s">
        <v>2679</v>
      </c>
      <c r="BF1345">
        <v>1344</v>
      </c>
      <c r="BG1345">
        <v>-0.105165620841495</v>
      </c>
      <c r="BH1345" t="s">
        <v>2678</v>
      </c>
      <c r="BI1345" t="s">
        <v>2679</v>
      </c>
    </row>
    <row r="1346" spans="1:61" x14ac:dyDescent="0.35">
      <c r="A1346">
        <v>1345</v>
      </c>
      <c r="B1346" t="s">
        <v>1933</v>
      </c>
      <c r="C1346">
        <v>584792</v>
      </c>
      <c r="D1346" s="5">
        <v>5.7546695634578402</v>
      </c>
      <c r="E1346" t="s">
        <v>2678</v>
      </c>
      <c r="F1346" t="s">
        <v>2679</v>
      </c>
      <c r="H1346">
        <v>1345</v>
      </c>
      <c r="I1346">
        <v>2.30746108272721</v>
      </c>
      <c r="J1346" t="s">
        <v>2681</v>
      </c>
      <c r="K1346" t="s">
        <v>588</v>
      </c>
      <c r="M1346">
        <v>1345</v>
      </c>
      <c r="N1346">
        <v>-0.16657837966342001</v>
      </c>
      <c r="O1346" t="s">
        <v>2678</v>
      </c>
      <c r="P1346" t="s">
        <v>2679</v>
      </c>
      <c r="R1346">
        <v>1345</v>
      </c>
      <c r="S1346">
        <v>-0.89385404180649397</v>
      </c>
      <c r="T1346" t="s">
        <v>2678</v>
      </c>
      <c r="U1346" t="s">
        <v>2679</v>
      </c>
      <c r="W1346">
        <v>1345</v>
      </c>
      <c r="X1346">
        <v>-0.397248210897784</v>
      </c>
      <c r="Y1346" t="s">
        <v>2678</v>
      </c>
      <c r="Z1346" t="s">
        <v>2679</v>
      </c>
      <c r="AB1346">
        <v>1345</v>
      </c>
      <c r="AC1346">
        <v>-0.10963871159966999</v>
      </c>
      <c r="AD1346" t="s">
        <v>2678</v>
      </c>
      <c r="AE1346" t="s">
        <v>2679</v>
      </c>
      <c r="AG1346">
        <v>1345</v>
      </c>
      <c r="AH1346">
        <v>0.75718876632833299</v>
      </c>
      <c r="AI1346" t="s">
        <v>2678</v>
      </c>
      <c r="AJ1346" t="s">
        <v>2679</v>
      </c>
      <c r="AL1346">
        <v>1345</v>
      </c>
      <c r="AM1346">
        <v>-4.6360543330382802E-2</v>
      </c>
      <c r="AN1346" t="s">
        <v>2678</v>
      </c>
      <c r="AO1346" t="s">
        <v>2679</v>
      </c>
      <c r="AQ1346">
        <v>1345</v>
      </c>
      <c r="AR1346">
        <v>0.79171991347313497</v>
      </c>
      <c r="AS1346" t="s">
        <v>2678</v>
      </c>
      <c r="AT1346" t="s">
        <v>2679</v>
      </c>
      <c r="AV1346">
        <v>1345</v>
      </c>
      <c r="AW1346">
        <v>-0.28529283265170402</v>
      </c>
      <c r="AX1346" t="s">
        <v>2678</v>
      </c>
      <c r="AY1346" t="s">
        <v>2679</v>
      </c>
      <c r="BA1346">
        <v>1345</v>
      </c>
      <c r="BB1346">
        <v>-2.1141765575013798</v>
      </c>
      <c r="BC1346" t="s">
        <v>2681</v>
      </c>
      <c r="BD1346" t="s">
        <v>2679</v>
      </c>
      <c r="BF1346">
        <v>1345</v>
      </c>
      <c r="BG1346">
        <v>-0.44988674025217401</v>
      </c>
      <c r="BH1346" t="s">
        <v>2678</v>
      </c>
      <c r="BI1346" t="s">
        <v>2679</v>
      </c>
    </row>
    <row r="1347" spans="1:61" x14ac:dyDescent="0.35">
      <c r="A1347">
        <v>1346</v>
      </c>
      <c r="B1347" t="s">
        <v>1934</v>
      </c>
      <c r="C1347">
        <v>586389</v>
      </c>
      <c r="D1347" s="5">
        <v>3.7402468495739001</v>
      </c>
      <c r="E1347" t="s">
        <v>2678</v>
      </c>
      <c r="F1347" t="s">
        <v>2679</v>
      </c>
      <c r="H1347">
        <v>1346</v>
      </c>
      <c r="I1347">
        <v>0.87557975125075405</v>
      </c>
      <c r="J1347" t="s">
        <v>2678</v>
      </c>
      <c r="K1347" t="s">
        <v>2679</v>
      </c>
      <c r="M1347">
        <v>1346</v>
      </c>
      <c r="N1347">
        <v>0.171740856171053</v>
      </c>
      <c r="O1347" t="s">
        <v>2678</v>
      </c>
      <c r="P1347" t="s">
        <v>2679</v>
      </c>
      <c r="R1347">
        <v>1346</v>
      </c>
      <c r="S1347">
        <v>-0.32916304314836498</v>
      </c>
      <c r="T1347" t="s">
        <v>2678</v>
      </c>
      <c r="U1347" t="s">
        <v>2679</v>
      </c>
      <c r="W1347">
        <v>1346</v>
      </c>
      <c r="X1347">
        <v>0.91136133681503395</v>
      </c>
      <c r="Y1347" t="s">
        <v>2678</v>
      </c>
      <c r="Z1347" t="s">
        <v>2679</v>
      </c>
      <c r="AB1347">
        <v>1346</v>
      </c>
      <c r="AC1347">
        <v>-0.25684155740707798</v>
      </c>
      <c r="AD1347" t="s">
        <v>2678</v>
      </c>
      <c r="AE1347" t="s">
        <v>2679</v>
      </c>
      <c r="AG1347">
        <v>1346</v>
      </c>
      <c r="AH1347">
        <v>0.406028452165759</v>
      </c>
      <c r="AI1347" t="s">
        <v>2678</v>
      </c>
      <c r="AJ1347" t="s">
        <v>2679</v>
      </c>
      <c r="AL1347">
        <v>1346</v>
      </c>
      <c r="AM1347">
        <v>-4.6360543330382802E-2</v>
      </c>
      <c r="AN1347" t="s">
        <v>2678</v>
      </c>
      <c r="AO1347" t="s">
        <v>2679</v>
      </c>
      <c r="AQ1347">
        <v>1346</v>
      </c>
      <c r="AR1347">
        <v>3.6041316968757897E-2</v>
      </c>
      <c r="AS1347" t="s">
        <v>2678</v>
      </c>
      <c r="AT1347" t="s">
        <v>2679</v>
      </c>
      <c r="AV1347">
        <v>1346</v>
      </c>
      <c r="AW1347">
        <v>-0.28529283265170402</v>
      </c>
      <c r="AX1347" t="s">
        <v>2678</v>
      </c>
      <c r="AY1347" t="s">
        <v>2679</v>
      </c>
      <c r="BA1347">
        <v>1346</v>
      </c>
      <c r="BB1347">
        <v>0.165191171750457</v>
      </c>
      <c r="BC1347" t="s">
        <v>2678</v>
      </c>
      <c r="BD1347" t="s">
        <v>2679</v>
      </c>
      <c r="BF1347">
        <v>1346</v>
      </c>
      <c r="BG1347">
        <v>-0.18340200026704401</v>
      </c>
      <c r="BH1347" t="s">
        <v>2678</v>
      </c>
      <c r="BI1347" t="s">
        <v>2679</v>
      </c>
    </row>
    <row r="1348" spans="1:61" x14ac:dyDescent="0.35">
      <c r="A1348">
        <v>1347</v>
      </c>
      <c r="B1348" t="s">
        <v>1935</v>
      </c>
      <c r="C1348">
        <v>586629</v>
      </c>
      <c r="D1348" s="5">
        <v>4.1446759183603001</v>
      </c>
      <c r="E1348" t="s">
        <v>2678</v>
      </c>
      <c r="F1348" t="s">
        <v>2679</v>
      </c>
      <c r="H1348">
        <v>1347</v>
      </c>
      <c r="I1348">
        <v>0.72126030582725897</v>
      </c>
      <c r="J1348" t="s">
        <v>2678</v>
      </c>
      <c r="K1348" t="s">
        <v>2679</v>
      </c>
      <c r="M1348">
        <v>1347</v>
      </c>
      <c r="N1348">
        <v>-5.3651472219791899E-2</v>
      </c>
      <c r="O1348" t="s">
        <v>2678</v>
      </c>
      <c r="P1348" t="s">
        <v>2679</v>
      </c>
      <c r="R1348">
        <v>1347</v>
      </c>
      <c r="S1348">
        <v>-0.31668900759051499</v>
      </c>
      <c r="T1348" t="s">
        <v>2678</v>
      </c>
      <c r="U1348" t="s">
        <v>2679</v>
      </c>
      <c r="W1348">
        <v>1347</v>
      </c>
      <c r="X1348">
        <v>0.29372991421135902</v>
      </c>
      <c r="Y1348" t="s">
        <v>2678</v>
      </c>
      <c r="Z1348" t="s">
        <v>2679</v>
      </c>
      <c r="AB1348">
        <v>1347</v>
      </c>
      <c r="AC1348">
        <v>9.4941005729383202E-2</v>
      </c>
      <c r="AD1348" t="s">
        <v>2678</v>
      </c>
      <c r="AE1348" t="s">
        <v>2679</v>
      </c>
      <c r="AG1348">
        <v>1347</v>
      </c>
      <c r="AH1348">
        <v>-0.223600326527674</v>
      </c>
      <c r="AI1348" t="s">
        <v>2678</v>
      </c>
      <c r="AJ1348" t="s">
        <v>2679</v>
      </c>
      <c r="AL1348">
        <v>1347</v>
      </c>
      <c r="AM1348">
        <v>-3.89046777325186E-2</v>
      </c>
      <c r="AN1348" t="s">
        <v>2678</v>
      </c>
      <c r="AO1348" t="s">
        <v>2679</v>
      </c>
      <c r="AQ1348">
        <v>1347</v>
      </c>
      <c r="AR1348">
        <v>0.592692878129498</v>
      </c>
      <c r="AS1348" t="s">
        <v>2678</v>
      </c>
      <c r="AT1348" t="s">
        <v>2679</v>
      </c>
      <c r="AV1348">
        <v>1347</v>
      </c>
      <c r="AW1348">
        <v>-0.28529283265170402</v>
      </c>
      <c r="AX1348" t="s">
        <v>2678</v>
      </c>
      <c r="AY1348" t="s">
        <v>2679</v>
      </c>
      <c r="BA1348">
        <v>1347</v>
      </c>
      <c r="BB1348">
        <v>-0.92983781808194099</v>
      </c>
      <c r="BC1348" t="s">
        <v>2678</v>
      </c>
      <c r="BD1348" t="s">
        <v>2679</v>
      </c>
      <c r="BF1348">
        <v>1347</v>
      </c>
      <c r="BG1348">
        <v>1.0574076135281001</v>
      </c>
      <c r="BH1348" t="s">
        <v>2678</v>
      </c>
      <c r="BI1348" t="s">
        <v>2679</v>
      </c>
    </row>
    <row r="1349" spans="1:61" x14ac:dyDescent="0.35">
      <c r="A1349">
        <v>1348</v>
      </c>
      <c r="B1349" t="s">
        <v>1936</v>
      </c>
      <c r="C1349">
        <v>588307</v>
      </c>
      <c r="D1349" s="5">
        <v>3.4649734573205202</v>
      </c>
      <c r="E1349" t="s">
        <v>2678</v>
      </c>
      <c r="F1349" t="s">
        <v>2679</v>
      </c>
      <c r="H1349">
        <v>1348</v>
      </c>
      <c r="I1349">
        <v>0.72476596362259604</v>
      </c>
      <c r="J1349" t="s">
        <v>2678</v>
      </c>
      <c r="K1349" t="s">
        <v>2679</v>
      </c>
      <c r="M1349">
        <v>1348</v>
      </c>
      <c r="N1349">
        <v>0.171740856171053</v>
      </c>
      <c r="O1349" t="s">
        <v>2678</v>
      </c>
      <c r="P1349" t="s">
        <v>2679</v>
      </c>
      <c r="R1349">
        <v>1348</v>
      </c>
      <c r="S1349">
        <v>-0.33871125746130099</v>
      </c>
      <c r="T1349" t="s">
        <v>2678</v>
      </c>
      <c r="U1349" t="s">
        <v>2679</v>
      </c>
      <c r="W1349">
        <v>1348</v>
      </c>
      <c r="X1349">
        <v>0.723905628241168</v>
      </c>
      <c r="Y1349" t="s">
        <v>2678</v>
      </c>
      <c r="Z1349" t="s">
        <v>2679</v>
      </c>
      <c r="AB1349">
        <v>1348</v>
      </c>
      <c r="AC1349">
        <v>-0.12586326298172801</v>
      </c>
      <c r="AD1349" t="s">
        <v>2678</v>
      </c>
      <c r="AE1349" t="s">
        <v>2679</v>
      </c>
      <c r="AG1349">
        <v>1348</v>
      </c>
      <c r="AH1349">
        <v>0.61295078184563101</v>
      </c>
      <c r="AI1349" t="s">
        <v>2678</v>
      </c>
      <c r="AJ1349" t="s">
        <v>2679</v>
      </c>
      <c r="AL1349">
        <v>1348</v>
      </c>
      <c r="AM1349">
        <v>-3.89046777325186E-2</v>
      </c>
      <c r="AN1349" t="s">
        <v>2678</v>
      </c>
      <c r="AO1349" t="s">
        <v>2679</v>
      </c>
      <c r="AQ1349">
        <v>1348</v>
      </c>
      <c r="AR1349">
        <v>1.60088528261902E-2</v>
      </c>
      <c r="AS1349" t="s">
        <v>2678</v>
      </c>
      <c r="AT1349" t="s">
        <v>2679</v>
      </c>
      <c r="AV1349">
        <v>1348</v>
      </c>
      <c r="AW1349">
        <v>-0.28529283265170402</v>
      </c>
      <c r="AX1349" t="s">
        <v>2678</v>
      </c>
      <c r="AY1349" t="s">
        <v>2679</v>
      </c>
      <c r="BA1349">
        <v>1348</v>
      </c>
      <c r="BB1349">
        <v>-0.177012915821189</v>
      </c>
      <c r="BC1349" t="s">
        <v>2678</v>
      </c>
      <c r="BD1349" t="s">
        <v>2679</v>
      </c>
      <c r="BF1349">
        <v>1348</v>
      </c>
      <c r="BG1349">
        <v>2.02991155486446</v>
      </c>
      <c r="BH1349" t="s">
        <v>2678</v>
      </c>
      <c r="BI1349" t="s">
        <v>2679</v>
      </c>
    </row>
    <row r="1350" spans="1:61" x14ac:dyDescent="0.35">
      <c r="A1350">
        <v>1349</v>
      </c>
      <c r="B1350" t="s">
        <v>1937</v>
      </c>
      <c r="C1350">
        <v>58842209</v>
      </c>
      <c r="D1350" s="5">
        <v>4.4220294557557098</v>
      </c>
      <c r="E1350" t="s">
        <v>2678</v>
      </c>
      <c r="F1350" t="s">
        <v>2679</v>
      </c>
      <c r="H1350">
        <v>1349</v>
      </c>
      <c r="I1350">
        <v>0.73079713754722497</v>
      </c>
      <c r="J1350" t="s">
        <v>2678</v>
      </c>
      <c r="K1350" t="s">
        <v>2679</v>
      </c>
      <c r="M1350">
        <v>1349</v>
      </c>
      <c r="N1350">
        <v>1.9991102016337701</v>
      </c>
      <c r="O1350" t="s">
        <v>2678</v>
      </c>
      <c r="P1350" t="s">
        <v>2679</v>
      </c>
      <c r="R1350">
        <v>1349</v>
      </c>
      <c r="S1350">
        <v>5.5768883853243398E-2</v>
      </c>
      <c r="T1350" t="s">
        <v>2678</v>
      </c>
      <c r="U1350" t="s">
        <v>2679</v>
      </c>
      <c r="W1350">
        <v>1349</v>
      </c>
      <c r="X1350">
        <v>1.25165753528706</v>
      </c>
      <c r="Y1350" t="s">
        <v>2678</v>
      </c>
      <c r="Z1350" t="s">
        <v>2679</v>
      </c>
      <c r="AB1350">
        <v>1349</v>
      </c>
      <c r="AC1350">
        <v>9.4941005729383202E-2</v>
      </c>
      <c r="AD1350" t="s">
        <v>2678</v>
      </c>
      <c r="AE1350" t="s">
        <v>2679</v>
      </c>
      <c r="AG1350">
        <v>1349</v>
      </c>
      <c r="AH1350">
        <v>-0.56202694163969202</v>
      </c>
      <c r="AI1350" t="s">
        <v>2678</v>
      </c>
      <c r="AJ1350" t="s">
        <v>2679</v>
      </c>
      <c r="AL1350">
        <v>1349</v>
      </c>
      <c r="AM1350">
        <v>-3.89046777325186E-2</v>
      </c>
      <c r="AN1350" t="s">
        <v>2678</v>
      </c>
      <c r="AO1350" t="s">
        <v>2679</v>
      </c>
      <c r="AQ1350">
        <v>1349</v>
      </c>
      <c r="AR1350">
        <v>0.22874118216029901</v>
      </c>
      <c r="AS1350" t="s">
        <v>2678</v>
      </c>
      <c r="AT1350" t="s">
        <v>2679</v>
      </c>
      <c r="AV1350">
        <v>1349</v>
      </c>
      <c r="AW1350">
        <v>-0.28529283265170402</v>
      </c>
      <c r="AX1350" t="s">
        <v>2678</v>
      </c>
      <c r="AY1350" t="s">
        <v>2679</v>
      </c>
      <c r="BA1350">
        <v>1349</v>
      </c>
      <c r="BB1350">
        <v>0.95753241186235505</v>
      </c>
      <c r="BC1350" t="s">
        <v>2678</v>
      </c>
      <c r="BD1350" t="s">
        <v>2679</v>
      </c>
      <c r="BF1350">
        <v>1349</v>
      </c>
      <c r="BG1350">
        <v>1.8060760962556801</v>
      </c>
      <c r="BH1350" t="s">
        <v>2678</v>
      </c>
      <c r="BI1350" t="s">
        <v>2679</v>
      </c>
    </row>
    <row r="1351" spans="1:61" x14ac:dyDescent="0.35">
      <c r="A1351">
        <v>1350</v>
      </c>
      <c r="B1351" t="s">
        <v>1938</v>
      </c>
      <c r="C1351">
        <v>58899</v>
      </c>
      <c r="D1351" s="5">
        <v>6.5970244872754069</v>
      </c>
      <c r="H1351">
        <v>1350</v>
      </c>
      <c r="I1351">
        <v>1.5756033020928149</v>
      </c>
      <c r="M1351">
        <v>1350</v>
      </c>
      <c r="N1351">
        <v>-5.3651472219791899E-2</v>
      </c>
      <c r="O1351" t="s">
        <v>2678</v>
      </c>
      <c r="P1351" t="s">
        <v>2679</v>
      </c>
      <c r="R1351">
        <v>1350</v>
      </c>
      <c r="S1351">
        <v>-2.5241771020087889</v>
      </c>
      <c r="W1351">
        <v>1350</v>
      </c>
      <c r="X1351">
        <v>-0.50487194681340331</v>
      </c>
      <c r="AB1351">
        <v>1350</v>
      </c>
      <c r="AC1351">
        <v>-1.5655697871670142</v>
      </c>
      <c r="AG1351">
        <v>1350</v>
      </c>
      <c r="AH1351">
        <v>1.4005719455720183</v>
      </c>
      <c r="AL1351">
        <v>1350</v>
      </c>
      <c r="AM1351">
        <v>0.51361145888060999</v>
      </c>
      <c r="AQ1351">
        <v>1350</v>
      </c>
      <c r="AR1351">
        <v>1.3375201998249286</v>
      </c>
      <c r="AV1351">
        <v>1350</v>
      </c>
      <c r="AW1351">
        <v>1.3429152317116353</v>
      </c>
      <c r="BA1351">
        <v>1350</v>
      </c>
      <c r="BB1351">
        <v>0.575811986439561</v>
      </c>
      <c r="BC1351" t="s">
        <v>2678</v>
      </c>
      <c r="BD1351" t="s">
        <v>2679</v>
      </c>
      <c r="BF1351">
        <v>1350</v>
      </c>
      <c r="BG1351">
        <v>0.49893337126195098</v>
      </c>
      <c r="BH1351" t="s">
        <v>2678</v>
      </c>
      <c r="BI1351" t="s">
        <v>2679</v>
      </c>
    </row>
    <row r="1352" spans="1:61" x14ac:dyDescent="0.35">
      <c r="A1352">
        <v>1351</v>
      </c>
      <c r="B1352" t="s">
        <v>1939</v>
      </c>
      <c r="C1352">
        <v>58902</v>
      </c>
      <c r="D1352" s="5">
        <v>5.5661817646952718</v>
      </c>
      <c r="H1352">
        <v>1351</v>
      </c>
      <c r="I1352">
        <v>0.31847038630928082</v>
      </c>
      <c r="M1352">
        <v>1351</v>
      </c>
      <c r="N1352">
        <v>-1.2143548529580599</v>
      </c>
      <c r="O1352" t="s">
        <v>2678</v>
      </c>
      <c r="P1352" t="s">
        <v>2679</v>
      </c>
      <c r="R1352">
        <v>1351</v>
      </c>
      <c r="S1352">
        <v>-0.32196027228379975</v>
      </c>
      <c r="W1352">
        <v>1351</v>
      </c>
      <c r="X1352">
        <v>0.28098732288063399</v>
      </c>
      <c r="Y1352" t="s">
        <v>2678</v>
      </c>
      <c r="Z1352" t="s">
        <v>2679</v>
      </c>
      <c r="AB1352">
        <v>1351</v>
      </c>
      <c r="AC1352">
        <v>1.12623014084638</v>
      </c>
      <c r="AD1352" t="s">
        <v>2681</v>
      </c>
      <c r="AE1352" t="s">
        <v>2679</v>
      </c>
      <c r="AG1352">
        <v>1351</v>
      </c>
      <c r="AH1352">
        <v>7.098446980425166E-3</v>
      </c>
      <c r="AL1352">
        <v>1351</v>
      </c>
      <c r="AM1352">
        <v>-3.89046777325186E-2</v>
      </c>
      <c r="AN1352" t="s">
        <v>2678</v>
      </c>
      <c r="AO1352" t="s">
        <v>2679</v>
      </c>
      <c r="AQ1352">
        <v>1351</v>
      </c>
      <c r="AR1352">
        <v>0.80759152924122202</v>
      </c>
      <c r="AS1352" t="s">
        <v>2678</v>
      </c>
      <c r="AT1352" t="s">
        <v>2679</v>
      </c>
      <c r="AV1352">
        <v>1351</v>
      </c>
      <c r="AW1352">
        <v>0.31486182530337459</v>
      </c>
      <c r="BA1352">
        <v>1351</v>
      </c>
      <c r="BB1352">
        <v>0.438978532204646</v>
      </c>
      <c r="BC1352" t="s">
        <v>2678</v>
      </c>
      <c r="BD1352" t="s">
        <v>2679</v>
      </c>
      <c r="BF1352">
        <v>1351</v>
      </c>
      <c r="BG1352">
        <v>0.86347421596303597</v>
      </c>
      <c r="BH1352" t="s">
        <v>2678</v>
      </c>
      <c r="BI1352" t="s">
        <v>2679</v>
      </c>
    </row>
    <row r="1353" spans="1:61" x14ac:dyDescent="0.35">
      <c r="A1353">
        <v>1352</v>
      </c>
      <c r="B1353" t="s">
        <v>1940</v>
      </c>
      <c r="C1353">
        <v>589162</v>
      </c>
      <c r="D1353" s="5">
        <v>3.6993520635139601</v>
      </c>
      <c r="E1353" t="s">
        <v>2678</v>
      </c>
      <c r="F1353" t="s">
        <v>2679</v>
      </c>
      <c r="H1353">
        <v>1352</v>
      </c>
      <c r="I1353">
        <v>0.69177242641354297</v>
      </c>
      <c r="J1353" t="s">
        <v>2678</v>
      </c>
      <c r="K1353" t="s">
        <v>2679</v>
      </c>
      <c r="M1353">
        <v>1352</v>
      </c>
      <c r="N1353">
        <v>1.21556732892852</v>
      </c>
      <c r="O1353" t="s">
        <v>2678</v>
      </c>
      <c r="P1353" t="s">
        <v>2679</v>
      </c>
      <c r="R1353">
        <v>1352</v>
      </c>
      <c r="S1353">
        <v>-0.20464971343390201</v>
      </c>
      <c r="T1353" t="s">
        <v>2678</v>
      </c>
      <c r="U1353" t="s">
        <v>2679</v>
      </c>
      <c r="W1353">
        <v>1352</v>
      </c>
      <c r="X1353">
        <v>0.80915523822769897</v>
      </c>
      <c r="Y1353" t="s">
        <v>2678</v>
      </c>
      <c r="Z1353" t="s">
        <v>2679</v>
      </c>
      <c r="AB1353">
        <v>1352</v>
      </c>
      <c r="AC1353">
        <v>-1.1203697556700301</v>
      </c>
      <c r="AD1353" t="s">
        <v>2678</v>
      </c>
      <c r="AE1353" t="s">
        <v>2679</v>
      </c>
      <c r="AG1353">
        <v>1352</v>
      </c>
      <c r="AH1353">
        <v>8.6821022576975396E-2</v>
      </c>
      <c r="AI1353" t="s">
        <v>2678</v>
      </c>
      <c r="AJ1353" t="s">
        <v>2679</v>
      </c>
      <c r="AL1353">
        <v>1352</v>
      </c>
      <c r="AM1353">
        <v>0.60685865554646601</v>
      </c>
      <c r="AN1353" t="s">
        <v>2678</v>
      </c>
      <c r="AO1353" t="s">
        <v>588</v>
      </c>
      <c r="AQ1353">
        <v>1352</v>
      </c>
      <c r="AR1353">
        <v>9.9506050799440901E-2</v>
      </c>
      <c r="AS1353" t="s">
        <v>2678</v>
      </c>
      <c r="AT1353" t="s">
        <v>2679</v>
      </c>
      <c r="AV1353">
        <v>1352</v>
      </c>
      <c r="AW1353">
        <v>-0.28529283265170402</v>
      </c>
      <c r="AX1353" t="s">
        <v>2678</v>
      </c>
      <c r="AY1353" t="s">
        <v>2679</v>
      </c>
      <c r="BA1353">
        <v>1352</v>
      </c>
      <c r="BB1353">
        <v>-0.59522220552508198</v>
      </c>
      <c r="BC1353" t="s">
        <v>2678</v>
      </c>
      <c r="BD1353" t="s">
        <v>2679</v>
      </c>
      <c r="BF1353">
        <v>1352</v>
      </c>
      <c r="BG1353">
        <v>0.808281661550875</v>
      </c>
      <c r="BH1353" t="s">
        <v>2678</v>
      </c>
      <c r="BI1353" t="s">
        <v>2679</v>
      </c>
    </row>
    <row r="1354" spans="1:61" x14ac:dyDescent="0.35">
      <c r="A1354">
        <v>1353</v>
      </c>
      <c r="B1354" t="s">
        <v>1941</v>
      </c>
      <c r="C1354">
        <v>58935</v>
      </c>
      <c r="D1354" s="5">
        <v>3.0976470328322798</v>
      </c>
      <c r="E1354" t="s">
        <v>2678</v>
      </c>
      <c r="F1354" t="s">
        <v>588</v>
      </c>
      <c r="H1354">
        <v>1353</v>
      </c>
      <c r="I1354">
        <v>0.96633636449913296</v>
      </c>
      <c r="J1354" t="s">
        <v>2678</v>
      </c>
      <c r="K1354" t="s">
        <v>2679</v>
      </c>
      <c r="M1354">
        <v>1353</v>
      </c>
      <c r="N1354">
        <v>1.9150520594442</v>
      </c>
      <c r="O1354" t="s">
        <v>2678</v>
      </c>
      <c r="P1354" t="s">
        <v>588</v>
      </c>
      <c r="R1354">
        <v>1353</v>
      </c>
      <c r="S1354">
        <v>0.20824466736133199</v>
      </c>
      <c r="T1354" t="s">
        <v>2678</v>
      </c>
      <c r="U1354" t="s">
        <v>2679</v>
      </c>
      <c r="W1354">
        <v>1353</v>
      </c>
      <c r="X1354">
        <v>-0.80273198519950195</v>
      </c>
      <c r="Y1354" t="s">
        <v>2678</v>
      </c>
      <c r="Z1354" t="s">
        <v>588</v>
      </c>
      <c r="AB1354">
        <v>1353</v>
      </c>
      <c r="AC1354">
        <v>-0.85950146059468902</v>
      </c>
      <c r="AD1354" t="s">
        <v>2678</v>
      </c>
      <c r="AE1354" t="s">
        <v>2679</v>
      </c>
      <c r="AG1354">
        <v>1353</v>
      </c>
      <c r="AH1354">
        <v>0.87068343677645099</v>
      </c>
      <c r="AI1354" t="s">
        <v>2678</v>
      </c>
      <c r="AJ1354" t="s">
        <v>2679</v>
      </c>
      <c r="AL1354">
        <v>1353</v>
      </c>
      <c r="AM1354">
        <v>0.60685865554646601</v>
      </c>
      <c r="AN1354" t="s">
        <v>2678</v>
      </c>
      <c r="AO1354" t="s">
        <v>588</v>
      </c>
      <c r="AQ1354">
        <v>1353</v>
      </c>
      <c r="AR1354">
        <v>0.28372321838029102</v>
      </c>
      <c r="AS1354" t="s">
        <v>2678</v>
      </c>
      <c r="AT1354" t="s">
        <v>2679</v>
      </c>
      <c r="AV1354">
        <v>1353</v>
      </c>
      <c r="AW1354">
        <v>-0.28529283265170402</v>
      </c>
      <c r="AX1354" t="s">
        <v>2678</v>
      </c>
      <c r="AY1354" t="s">
        <v>2679</v>
      </c>
      <c r="BA1354">
        <v>1353</v>
      </c>
      <c r="BB1354">
        <v>2.36841076563269</v>
      </c>
      <c r="BC1354" t="s">
        <v>2678</v>
      </c>
      <c r="BD1354" t="s">
        <v>2679</v>
      </c>
      <c r="BF1354">
        <v>1353</v>
      </c>
      <c r="BG1354">
        <v>-2.0663227063995202</v>
      </c>
      <c r="BH1354" t="s">
        <v>2681</v>
      </c>
      <c r="BI1354" t="s">
        <v>588</v>
      </c>
    </row>
    <row r="1355" spans="1:61" x14ac:dyDescent="0.35">
      <c r="A1355">
        <v>1354</v>
      </c>
      <c r="B1355" t="s">
        <v>1942</v>
      </c>
      <c r="C1355">
        <v>589388</v>
      </c>
      <c r="D1355" s="5">
        <v>3.4710348900538599</v>
      </c>
      <c r="E1355" t="s">
        <v>2678</v>
      </c>
      <c r="F1355" t="s">
        <v>2679</v>
      </c>
      <c r="H1355">
        <v>1354</v>
      </c>
      <c r="I1355">
        <v>0.51391635341741704</v>
      </c>
      <c r="J1355" t="s">
        <v>2678</v>
      </c>
      <c r="K1355" t="s">
        <v>2679</v>
      </c>
      <c r="M1355">
        <v>1354</v>
      </c>
      <c r="N1355">
        <v>-1.5526740887925301</v>
      </c>
      <c r="O1355" t="s">
        <v>2678</v>
      </c>
      <c r="P1355" t="s">
        <v>2679</v>
      </c>
      <c r="R1355">
        <v>1354</v>
      </c>
      <c r="S1355">
        <v>-0.75848135299378805</v>
      </c>
      <c r="T1355" t="s">
        <v>2678</v>
      </c>
      <c r="U1355" t="s">
        <v>2679</v>
      </c>
      <c r="W1355">
        <v>1354</v>
      </c>
      <c r="X1355">
        <v>1.4490144924339201</v>
      </c>
      <c r="Y1355" t="s">
        <v>2678</v>
      </c>
      <c r="Z1355" t="s">
        <v>2679</v>
      </c>
      <c r="AB1355">
        <v>1354</v>
      </c>
      <c r="AC1355">
        <v>9.4941005729383202E-2</v>
      </c>
      <c r="AD1355" t="s">
        <v>2678</v>
      </c>
      <c r="AE1355" t="s">
        <v>2679</v>
      </c>
      <c r="AG1355">
        <v>1354</v>
      </c>
      <c r="AH1355">
        <v>6.9364214388782902E-2</v>
      </c>
      <c r="AI1355" t="s">
        <v>2678</v>
      </c>
      <c r="AJ1355" t="s">
        <v>2679</v>
      </c>
      <c r="AL1355">
        <v>1354</v>
      </c>
      <c r="AM1355">
        <v>-3.89046777325186E-2</v>
      </c>
      <c r="AN1355" t="s">
        <v>2678</v>
      </c>
      <c r="AO1355" t="s">
        <v>2679</v>
      </c>
      <c r="AQ1355">
        <v>1354</v>
      </c>
      <c r="AR1355">
        <v>0.34764908495087199</v>
      </c>
      <c r="AS1355" t="s">
        <v>2678</v>
      </c>
      <c r="AT1355" t="s">
        <v>2679</v>
      </c>
      <c r="AV1355">
        <v>1354</v>
      </c>
      <c r="AW1355">
        <v>-0.28529283265170402</v>
      </c>
      <c r="AX1355" t="s">
        <v>2678</v>
      </c>
      <c r="AY1355" t="s">
        <v>2679</v>
      </c>
      <c r="BA1355">
        <v>1354</v>
      </c>
      <c r="BB1355">
        <v>-1.35997185423764</v>
      </c>
      <c r="BC1355" t="s">
        <v>2678</v>
      </c>
      <c r="BD1355" t="s">
        <v>2679</v>
      </c>
      <c r="BF1355">
        <v>1354</v>
      </c>
      <c r="BG1355">
        <v>-0.48330703401191899</v>
      </c>
      <c r="BH1355" t="s">
        <v>2678</v>
      </c>
      <c r="BI1355" t="s">
        <v>2679</v>
      </c>
    </row>
    <row r="1356" spans="1:61" x14ac:dyDescent="0.35">
      <c r="A1356">
        <v>1355</v>
      </c>
      <c r="B1356" t="s">
        <v>1943</v>
      </c>
      <c r="C1356">
        <v>5902512</v>
      </c>
      <c r="D1356" s="5">
        <v>5.1058949853716102</v>
      </c>
      <c r="E1356" t="s">
        <v>2678</v>
      </c>
      <c r="F1356" t="s">
        <v>2679</v>
      </c>
      <c r="H1356">
        <v>1355</v>
      </c>
      <c r="I1356">
        <v>0.81241123301823703</v>
      </c>
      <c r="J1356" t="s">
        <v>2678</v>
      </c>
      <c r="K1356" t="s">
        <v>2679</v>
      </c>
      <c r="M1356">
        <v>1355</v>
      </c>
      <c r="N1356">
        <v>-1.8909933246270001</v>
      </c>
      <c r="O1356" t="s">
        <v>2678</v>
      </c>
      <c r="P1356" t="s">
        <v>2679</v>
      </c>
      <c r="R1356">
        <v>1355</v>
      </c>
      <c r="S1356">
        <v>0.47713823256674098</v>
      </c>
      <c r="T1356" t="s">
        <v>2678</v>
      </c>
      <c r="U1356" t="s">
        <v>2679</v>
      </c>
      <c r="W1356">
        <v>1355</v>
      </c>
      <c r="X1356">
        <v>-1.9703120801471099E-2</v>
      </c>
      <c r="Y1356" t="s">
        <v>2678</v>
      </c>
      <c r="Z1356" t="s">
        <v>2679</v>
      </c>
      <c r="AB1356">
        <v>1355</v>
      </c>
      <c r="AC1356">
        <v>1.0828964393359899</v>
      </c>
      <c r="AD1356" t="s">
        <v>2678</v>
      </c>
      <c r="AE1356" t="s">
        <v>2679</v>
      </c>
      <c r="AG1356">
        <v>1355</v>
      </c>
      <c r="AH1356">
        <v>-0.189925054979279</v>
      </c>
      <c r="AI1356" t="s">
        <v>2678</v>
      </c>
      <c r="AJ1356" t="s">
        <v>2679</v>
      </c>
      <c r="AL1356">
        <v>1355</v>
      </c>
      <c r="AM1356">
        <v>-3.89046777325186E-2</v>
      </c>
      <c r="AN1356" t="s">
        <v>2678</v>
      </c>
      <c r="AO1356" t="s">
        <v>2679</v>
      </c>
      <c r="AQ1356">
        <v>1355</v>
      </c>
      <c r="AR1356">
        <v>0.57700364095574197</v>
      </c>
      <c r="AS1356" t="s">
        <v>2678</v>
      </c>
      <c r="AT1356" t="s">
        <v>2679</v>
      </c>
      <c r="AV1356">
        <v>1355</v>
      </c>
      <c r="AW1356">
        <v>-0.28529283265170402</v>
      </c>
      <c r="AX1356" t="s">
        <v>2678</v>
      </c>
      <c r="AY1356" t="s">
        <v>2679</v>
      </c>
      <c r="BA1356">
        <v>1355</v>
      </c>
      <c r="BB1356">
        <v>0.79093923050959303</v>
      </c>
      <c r="BC1356" t="s">
        <v>2678</v>
      </c>
      <c r="BD1356" t="s">
        <v>2679</v>
      </c>
      <c r="BF1356">
        <v>1355</v>
      </c>
      <c r="BG1356">
        <v>-5.8151626802138701</v>
      </c>
      <c r="BH1356" t="s">
        <v>2680</v>
      </c>
      <c r="BI1356" t="s">
        <v>588</v>
      </c>
    </row>
    <row r="1357" spans="1:61" x14ac:dyDescent="0.35">
      <c r="A1357">
        <v>1356</v>
      </c>
      <c r="B1357" t="s">
        <v>1944</v>
      </c>
      <c r="C1357">
        <v>59063</v>
      </c>
      <c r="D1357" s="5">
        <v>4.6329990812724597</v>
      </c>
      <c r="E1357" t="s">
        <v>2678</v>
      </c>
      <c r="F1357" t="s">
        <v>2679</v>
      </c>
      <c r="H1357">
        <v>1356</v>
      </c>
      <c r="I1357">
        <v>1.0506052662034999</v>
      </c>
      <c r="J1357" t="s">
        <v>2678</v>
      </c>
      <c r="K1357" t="s">
        <v>2679</v>
      </c>
      <c r="M1357">
        <v>1356</v>
      </c>
      <c r="N1357">
        <v>0.49011507811653998</v>
      </c>
      <c r="O1357" t="s">
        <v>2678</v>
      </c>
      <c r="P1357" t="s">
        <v>2679</v>
      </c>
      <c r="R1357">
        <v>1356</v>
      </c>
      <c r="S1357">
        <v>3.2492250854860199E-3</v>
      </c>
      <c r="T1357" t="s">
        <v>2678</v>
      </c>
      <c r="U1357" t="s">
        <v>2679</v>
      </c>
      <c r="W1357">
        <v>1356</v>
      </c>
      <c r="X1357">
        <v>0.42270169060473001</v>
      </c>
      <c r="Y1357" t="s">
        <v>2678</v>
      </c>
      <c r="Z1357" t="s">
        <v>2679</v>
      </c>
      <c r="AB1357">
        <v>1356</v>
      </c>
      <c r="AC1357">
        <v>-0.44074706584887602</v>
      </c>
      <c r="AD1357" t="s">
        <v>2678</v>
      </c>
      <c r="AE1357" t="s">
        <v>2679</v>
      </c>
      <c r="AG1357">
        <v>1356</v>
      </c>
      <c r="AH1357">
        <v>0.890581655942698</v>
      </c>
      <c r="AI1357" t="s">
        <v>2678</v>
      </c>
      <c r="AJ1357" t="s">
        <v>2679</v>
      </c>
      <c r="AL1357">
        <v>1356</v>
      </c>
      <c r="AM1357">
        <v>-5.3816408928247003E-2</v>
      </c>
      <c r="AN1357" t="s">
        <v>2678</v>
      </c>
      <c r="AO1357" t="s">
        <v>2679</v>
      </c>
      <c r="AQ1357">
        <v>1356</v>
      </c>
      <c r="AR1357">
        <v>0.26686506333097798</v>
      </c>
      <c r="AS1357" t="s">
        <v>2678</v>
      </c>
      <c r="AT1357" t="s">
        <v>2679</v>
      </c>
      <c r="AV1357">
        <v>1356</v>
      </c>
      <c r="AW1357">
        <v>-0.28529283265170402</v>
      </c>
      <c r="AX1357" t="s">
        <v>2678</v>
      </c>
      <c r="AY1357" t="s">
        <v>2679</v>
      </c>
      <c r="BA1357">
        <v>1356</v>
      </c>
      <c r="BB1357">
        <v>0.48727977793369698</v>
      </c>
      <c r="BC1357" t="s">
        <v>2678</v>
      </c>
      <c r="BD1357" t="s">
        <v>2679</v>
      </c>
      <c r="BF1357">
        <v>1356</v>
      </c>
      <c r="BG1357">
        <v>-6.4124674413005698</v>
      </c>
      <c r="BH1357" t="s">
        <v>2680</v>
      </c>
      <c r="BI1357" t="s">
        <v>588</v>
      </c>
    </row>
    <row r="1358" spans="1:61" x14ac:dyDescent="0.35">
      <c r="A1358">
        <v>1357</v>
      </c>
      <c r="B1358" t="s">
        <v>1945</v>
      </c>
      <c r="C1358">
        <v>591128</v>
      </c>
      <c r="D1358" s="5">
        <v>3.3562775911526699</v>
      </c>
      <c r="E1358" t="s">
        <v>2678</v>
      </c>
      <c r="F1358" t="s">
        <v>2679</v>
      </c>
      <c r="H1358">
        <v>1357</v>
      </c>
      <c r="I1358">
        <v>0.71379563784452504</v>
      </c>
      <c r="J1358" t="s">
        <v>2678</v>
      </c>
      <c r="K1358" t="s">
        <v>2679</v>
      </c>
      <c r="M1358">
        <v>1357</v>
      </c>
      <c r="N1358">
        <v>0.171740856171053</v>
      </c>
      <c r="O1358" t="s">
        <v>2678</v>
      </c>
      <c r="P1358" t="s">
        <v>2679</v>
      </c>
      <c r="R1358">
        <v>1357</v>
      </c>
      <c r="S1358">
        <v>-0.46081035175292501</v>
      </c>
      <c r="T1358" t="s">
        <v>2678</v>
      </c>
      <c r="U1358" t="s">
        <v>2679</v>
      </c>
      <c r="W1358">
        <v>1357</v>
      </c>
      <c r="X1358">
        <v>1.1015406716951901</v>
      </c>
      <c r="Y1358" t="s">
        <v>2678</v>
      </c>
      <c r="Z1358" t="s">
        <v>2679</v>
      </c>
      <c r="AB1358">
        <v>1357</v>
      </c>
      <c r="AC1358">
        <v>-0.18324013450337401</v>
      </c>
      <c r="AD1358" t="s">
        <v>2678</v>
      </c>
      <c r="AE1358" t="s">
        <v>2679</v>
      </c>
      <c r="AG1358">
        <v>1357</v>
      </c>
      <c r="AH1358">
        <v>-0.39261949626099102</v>
      </c>
      <c r="AI1358" t="s">
        <v>2678</v>
      </c>
      <c r="AJ1358" t="s">
        <v>2679</v>
      </c>
      <c r="AL1358">
        <v>1357</v>
      </c>
      <c r="AM1358">
        <v>-4.6360543330382802E-2</v>
      </c>
      <c r="AN1358" t="s">
        <v>2678</v>
      </c>
      <c r="AO1358" t="s">
        <v>2679</v>
      </c>
      <c r="AQ1358">
        <v>1357</v>
      </c>
      <c r="AR1358">
        <v>0.69987950041469704</v>
      </c>
      <c r="AS1358" t="s">
        <v>2678</v>
      </c>
      <c r="AT1358" t="s">
        <v>2679</v>
      </c>
      <c r="AV1358">
        <v>1357</v>
      </c>
      <c r="AW1358">
        <v>-0.28529283265170402</v>
      </c>
      <c r="AX1358" t="s">
        <v>2678</v>
      </c>
      <c r="AY1358" t="s">
        <v>2679</v>
      </c>
      <c r="BA1358">
        <v>1357</v>
      </c>
      <c r="BB1358">
        <v>-9.1026477218759005E-2</v>
      </c>
      <c r="BC1358" t="s">
        <v>2678</v>
      </c>
      <c r="BD1358" t="s">
        <v>2679</v>
      </c>
      <c r="BF1358">
        <v>1357</v>
      </c>
      <c r="BG1358">
        <v>-1.3112220495906901</v>
      </c>
      <c r="BH1358" t="s">
        <v>2678</v>
      </c>
      <c r="BI1358" t="s">
        <v>2679</v>
      </c>
    </row>
    <row r="1359" spans="1:61" x14ac:dyDescent="0.35">
      <c r="A1359">
        <v>1358</v>
      </c>
      <c r="B1359" t="s">
        <v>1946</v>
      </c>
      <c r="C1359">
        <v>591275</v>
      </c>
      <c r="D1359" s="5">
        <v>3.3553923847582201</v>
      </c>
      <c r="E1359" t="s">
        <v>2678</v>
      </c>
      <c r="F1359" t="s">
        <v>2679</v>
      </c>
      <c r="H1359">
        <v>1358</v>
      </c>
      <c r="I1359">
        <v>0.70762900242822202</v>
      </c>
      <c r="J1359" t="s">
        <v>2678</v>
      </c>
      <c r="K1359" t="s">
        <v>2679</v>
      </c>
      <c r="M1359">
        <v>1358</v>
      </c>
      <c r="N1359">
        <v>-0.27348278069972698</v>
      </c>
      <c r="O1359" t="s">
        <v>2678</v>
      </c>
      <c r="P1359" t="s">
        <v>2679</v>
      </c>
      <c r="R1359">
        <v>1358</v>
      </c>
      <c r="S1359">
        <v>-0.200812695100789</v>
      </c>
      <c r="T1359" t="s">
        <v>2678</v>
      </c>
      <c r="U1359" t="s">
        <v>2679</v>
      </c>
      <c r="W1359">
        <v>1358</v>
      </c>
      <c r="X1359">
        <v>1.17908967192653</v>
      </c>
      <c r="Y1359" t="s">
        <v>2678</v>
      </c>
      <c r="Z1359" t="s">
        <v>2679</v>
      </c>
      <c r="AB1359">
        <v>1358</v>
      </c>
      <c r="AC1359">
        <v>-0.12586326298172801</v>
      </c>
      <c r="AD1359" t="s">
        <v>2678</v>
      </c>
      <c r="AE1359" t="s">
        <v>2679</v>
      </c>
      <c r="AG1359">
        <v>1358</v>
      </c>
      <c r="AH1359">
        <v>-0.247799369711769</v>
      </c>
      <c r="AI1359" t="s">
        <v>2678</v>
      </c>
      <c r="AJ1359" t="s">
        <v>2679</v>
      </c>
      <c r="AL1359">
        <v>1358</v>
      </c>
      <c r="AM1359">
        <v>0.60685865554646601</v>
      </c>
      <c r="AN1359" t="s">
        <v>2678</v>
      </c>
      <c r="AO1359" t="s">
        <v>588</v>
      </c>
      <c r="AQ1359">
        <v>1358</v>
      </c>
      <c r="AR1359">
        <v>0.54860651369357205</v>
      </c>
      <c r="AS1359" t="s">
        <v>2678</v>
      </c>
      <c r="AT1359" t="s">
        <v>2679</v>
      </c>
      <c r="AV1359">
        <v>1358</v>
      </c>
      <c r="AW1359">
        <v>-0.28529283265170402</v>
      </c>
      <c r="AX1359" t="s">
        <v>2678</v>
      </c>
      <c r="AY1359" t="s">
        <v>2679</v>
      </c>
      <c r="BA1359">
        <v>1358</v>
      </c>
      <c r="BB1359">
        <v>-0.177012915821189</v>
      </c>
      <c r="BC1359" t="s">
        <v>2678</v>
      </c>
      <c r="BD1359" t="s">
        <v>2679</v>
      </c>
      <c r="BF1359">
        <v>1358</v>
      </c>
      <c r="BG1359">
        <v>1.1247311680995</v>
      </c>
      <c r="BH1359" t="s">
        <v>2678</v>
      </c>
      <c r="BI1359" t="s">
        <v>2679</v>
      </c>
    </row>
    <row r="1360" spans="1:61" x14ac:dyDescent="0.35">
      <c r="A1360">
        <v>1359</v>
      </c>
      <c r="B1360" t="s">
        <v>1947</v>
      </c>
      <c r="C1360">
        <v>591355</v>
      </c>
      <c r="D1360" s="5">
        <v>4.2787572648809702</v>
      </c>
      <c r="E1360" t="s">
        <v>2678</v>
      </c>
      <c r="F1360" t="s">
        <v>2679</v>
      </c>
      <c r="H1360">
        <v>1359</v>
      </c>
      <c r="I1360">
        <v>0.75533856432485103</v>
      </c>
      <c r="J1360" t="s">
        <v>2678</v>
      </c>
      <c r="K1360" t="s">
        <v>2679</v>
      </c>
      <c r="M1360">
        <v>1359</v>
      </c>
      <c r="N1360">
        <v>-1.2143548529580599</v>
      </c>
      <c r="O1360" t="s">
        <v>2678</v>
      </c>
      <c r="P1360" t="s">
        <v>2679</v>
      </c>
      <c r="R1360">
        <v>1359</v>
      </c>
      <c r="S1360">
        <v>-0.28386095517063797</v>
      </c>
      <c r="T1360" t="s">
        <v>2678</v>
      </c>
      <c r="U1360" t="s">
        <v>2679</v>
      </c>
      <c r="W1360">
        <v>1359</v>
      </c>
      <c r="X1360">
        <v>0.57585430175427699</v>
      </c>
      <c r="Y1360" t="s">
        <v>2678</v>
      </c>
      <c r="Z1360" t="s">
        <v>2679</v>
      </c>
      <c r="AB1360">
        <v>1359</v>
      </c>
      <c r="AC1360">
        <v>0.162984011419332</v>
      </c>
      <c r="AD1360" t="s">
        <v>2678</v>
      </c>
      <c r="AE1360" t="s">
        <v>2679</v>
      </c>
      <c r="AG1360">
        <v>1359</v>
      </c>
      <c r="AH1360">
        <v>-7.9580408216786101E-3</v>
      </c>
      <c r="AI1360" t="s">
        <v>2678</v>
      </c>
      <c r="AJ1360" t="s">
        <v>2679</v>
      </c>
      <c r="AL1360">
        <v>1359</v>
      </c>
      <c r="AM1360">
        <v>-3.89046777325186E-2</v>
      </c>
      <c r="AN1360" t="s">
        <v>2678</v>
      </c>
      <c r="AO1360" t="s">
        <v>2679</v>
      </c>
      <c r="AQ1360">
        <v>1359</v>
      </c>
      <c r="AR1360">
        <v>0.65526758883381797</v>
      </c>
      <c r="AS1360" t="s">
        <v>2678</v>
      </c>
      <c r="AT1360" t="s">
        <v>2679</v>
      </c>
      <c r="AV1360">
        <v>1359</v>
      </c>
      <c r="AW1360">
        <v>-0.28529283265170402</v>
      </c>
      <c r="AX1360" t="s">
        <v>2678</v>
      </c>
      <c r="AY1360" t="s">
        <v>2679</v>
      </c>
      <c r="BA1360">
        <v>1359</v>
      </c>
      <c r="BB1360">
        <v>7.3888567604272995E-2</v>
      </c>
      <c r="BC1360" t="s">
        <v>2678</v>
      </c>
      <c r="BD1360" t="s">
        <v>2679</v>
      </c>
      <c r="BF1360">
        <v>1359</v>
      </c>
      <c r="BG1360">
        <v>0.57962253297868804</v>
      </c>
      <c r="BH1360" t="s">
        <v>2678</v>
      </c>
      <c r="BI1360" t="s">
        <v>2679</v>
      </c>
    </row>
    <row r="1361" spans="1:61" x14ac:dyDescent="0.35">
      <c r="A1361">
        <v>1360</v>
      </c>
      <c r="B1361" t="s">
        <v>1948</v>
      </c>
      <c r="C1361">
        <v>5915413</v>
      </c>
      <c r="D1361" s="5">
        <v>5.6061812609550099</v>
      </c>
      <c r="E1361" t="s">
        <v>2678</v>
      </c>
      <c r="F1361" t="s">
        <v>2679</v>
      </c>
      <c r="H1361">
        <v>1360</v>
      </c>
      <c r="I1361">
        <v>0.79208353453682001</v>
      </c>
      <c r="J1361" t="s">
        <v>2678</v>
      </c>
      <c r="K1361" t="s">
        <v>2679</v>
      </c>
      <c r="M1361">
        <v>1360</v>
      </c>
      <c r="N1361">
        <v>-0.10183055201322</v>
      </c>
      <c r="O1361" t="s">
        <v>2678</v>
      </c>
      <c r="P1361" t="s">
        <v>2679</v>
      </c>
      <c r="R1361">
        <v>1360</v>
      </c>
      <c r="S1361">
        <v>1.13927837932623</v>
      </c>
      <c r="T1361" t="s">
        <v>2678</v>
      </c>
      <c r="U1361" t="s">
        <v>2679</v>
      </c>
      <c r="W1361">
        <v>1360</v>
      </c>
      <c r="X1361">
        <v>0.39944111085960599</v>
      </c>
      <c r="Y1361" t="s">
        <v>2678</v>
      </c>
      <c r="Z1361" t="s">
        <v>2679</v>
      </c>
      <c r="AB1361">
        <v>1360</v>
      </c>
      <c r="AC1361">
        <v>-1.3131455459825001</v>
      </c>
      <c r="AD1361" t="s">
        <v>2678</v>
      </c>
      <c r="AE1361" t="s">
        <v>2679</v>
      </c>
      <c r="AG1361">
        <v>1360</v>
      </c>
      <c r="AH1361">
        <v>1.2959282703996999</v>
      </c>
      <c r="AI1361" t="s">
        <v>2678</v>
      </c>
      <c r="AJ1361" t="s">
        <v>2679</v>
      </c>
      <c r="AL1361">
        <v>1360</v>
      </c>
      <c r="AM1361">
        <v>-3.89046777325186E-2</v>
      </c>
      <c r="AN1361" t="s">
        <v>2678</v>
      </c>
      <c r="AO1361" t="s">
        <v>2679</v>
      </c>
      <c r="AQ1361">
        <v>1360</v>
      </c>
      <c r="AR1361">
        <v>0.43219723661040299</v>
      </c>
      <c r="AS1361" t="s">
        <v>2678</v>
      </c>
      <c r="AT1361" t="s">
        <v>2679</v>
      </c>
      <c r="AV1361">
        <v>1360</v>
      </c>
      <c r="AW1361">
        <v>-1.6833553252854201</v>
      </c>
      <c r="AX1361" t="s">
        <v>2678</v>
      </c>
      <c r="AY1361" t="s">
        <v>2679</v>
      </c>
      <c r="BA1361">
        <v>1360</v>
      </c>
      <c r="BB1361">
        <v>1.27840841122147</v>
      </c>
      <c r="BC1361" t="s">
        <v>2678</v>
      </c>
      <c r="BD1361" t="s">
        <v>2679</v>
      </c>
      <c r="BF1361">
        <v>1360</v>
      </c>
      <c r="BG1361">
        <v>2.12052092982311</v>
      </c>
      <c r="BH1361" t="s">
        <v>2678</v>
      </c>
      <c r="BI1361" t="s">
        <v>2679</v>
      </c>
    </row>
    <row r="1362" spans="1:61" x14ac:dyDescent="0.35">
      <c r="A1362">
        <v>1361</v>
      </c>
      <c r="B1362" t="s">
        <v>1949</v>
      </c>
      <c r="C1362">
        <v>591786</v>
      </c>
      <c r="D1362" s="5">
        <v>3.3688134804591399</v>
      </c>
      <c r="E1362" t="s">
        <v>2678</v>
      </c>
      <c r="F1362" t="s">
        <v>2679</v>
      </c>
      <c r="H1362">
        <v>1361</v>
      </c>
      <c r="I1362">
        <v>0.54437702636909102</v>
      </c>
      <c r="J1362" t="s">
        <v>2678</v>
      </c>
      <c r="K1362" t="s">
        <v>2679</v>
      </c>
      <c r="M1362">
        <v>1361</v>
      </c>
      <c r="N1362">
        <v>-1.5526740887925301</v>
      </c>
      <c r="O1362" t="s">
        <v>2678</v>
      </c>
      <c r="P1362" t="s">
        <v>2679</v>
      </c>
      <c r="R1362">
        <v>1361</v>
      </c>
      <c r="S1362">
        <v>-0.75848135299378805</v>
      </c>
      <c r="T1362" t="s">
        <v>2678</v>
      </c>
      <c r="U1362" t="s">
        <v>2679</v>
      </c>
      <c r="W1362">
        <v>1361</v>
      </c>
      <c r="X1362">
        <v>1.4490144924339201</v>
      </c>
      <c r="Y1362" t="s">
        <v>2678</v>
      </c>
      <c r="Z1362" t="s">
        <v>2679</v>
      </c>
      <c r="AB1362">
        <v>1361</v>
      </c>
      <c r="AC1362">
        <v>9.4941005729383202E-2</v>
      </c>
      <c r="AD1362" t="s">
        <v>2678</v>
      </c>
      <c r="AE1362" t="s">
        <v>2679</v>
      </c>
      <c r="AG1362">
        <v>1361</v>
      </c>
      <c r="AH1362">
        <v>0.64736722465725505</v>
      </c>
      <c r="AI1362" t="s">
        <v>2678</v>
      </c>
      <c r="AJ1362" t="s">
        <v>2679</v>
      </c>
      <c r="AL1362">
        <v>1361</v>
      </c>
      <c r="AM1362">
        <v>-3.89046777325186E-2</v>
      </c>
      <c r="AN1362" t="s">
        <v>2678</v>
      </c>
      <c r="AO1362" t="s">
        <v>2679</v>
      </c>
      <c r="AQ1362">
        <v>1361</v>
      </c>
      <c r="AR1362">
        <v>0.34673754348828201</v>
      </c>
      <c r="AS1362" t="s">
        <v>2678</v>
      </c>
      <c r="AT1362" t="s">
        <v>2679</v>
      </c>
      <c r="AV1362">
        <v>1361</v>
      </c>
      <c r="AW1362">
        <v>-0.28529283265170402</v>
      </c>
      <c r="AX1362" t="s">
        <v>2678</v>
      </c>
      <c r="AY1362" t="s">
        <v>2679</v>
      </c>
      <c r="BA1362">
        <v>1361</v>
      </c>
      <c r="BB1362">
        <v>-1.35997185423764</v>
      </c>
      <c r="BC1362" t="s">
        <v>2678</v>
      </c>
      <c r="BD1362" t="s">
        <v>2679</v>
      </c>
      <c r="BF1362">
        <v>1361</v>
      </c>
      <c r="BG1362">
        <v>-0.50627920514036495</v>
      </c>
      <c r="BH1362" t="s">
        <v>2678</v>
      </c>
      <c r="BI1362" t="s">
        <v>2679</v>
      </c>
    </row>
    <row r="1363" spans="1:61" x14ac:dyDescent="0.35">
      <c r="A1363">
        <v>1362</v>
      </c>
      <c r="B1363" t="s">
        <v>1950</v>
      </c>
      <c r="C1363">
        <v>591800</v>
      </c>
      <c r="D1363" s="5">
        <v>3.0004558915741399</v>
      </c>
      <c r="E1363" t="s">
        <v>2678</v>
      </c>
      <c r="F1363" t="s">
        <v>2679</v>
      </c>
      <c r="H1363">
        <v>1362</v>
      </c>
      <c r="I1363">
        <v>0.54437702636909102</v>
      </c>
      <c r="J1363" t="s">
        <v>2678</v>
      </c>
      <c r="K1363" t="s">
        <v>2679</v>
      </c>
      <c r="M1363">
        <v>1362</v>
      </c>
      <c r="N1363">
        <v>0.171740856171053</v>
      </c>
      <c r="O1363" t="s">
        <v>2678</v>
      </c>
      <c r="P1363" t="s">
        <v>2679</v>
      </c>
      <c r="R1363">
        <v>1362</v>
      </c>
      <c r="S1363">
        <v>-0.75848135299378805</v>
      </c>
      <c r="T1363" t="s">
        <v>2678</v>
      </c>
      <c r="U1363" t="s">
        <v>2679</v>
      </c>
      <c r="W1363">
        <v>1362</v>
      </c>
      <c r="X1363">
        <v>1.6373270143717</v>
      </c>
      <c r="Y1363" t="s">
        <v>2678</v>
      </c>
      <c r="Z1363" t="s">
        <v>2679</v>
      </c>
      <c r="AB1363">
        <v>1362</v>
      </c>
      <c r="AC1363">
        <v>2.1339582825679299E-2</v>
      </c>
      <c r="AD1363" t="s">
        <v>2678</v>
      </c>
      <c r="AE1363" t="s">
        <v>2679</v>
      </c>
      <c r="AG1363">
        <v>1362</v>
      </c>
      <c r="AH1363">
        <v>0.36087675954947601</v>
      </c>
      <c r="AI1363" t="s">
        <v>2678</v>
      </c>
      <c r="AJ1363" t="s">
        <v>2679</v>
      </c>
      <c r="AL1363">
        <v>1362</v>
      </c>
      <c r="AM1363">
        <v>-3.89046777325186E-2</v>
      </c>
      <c r="AN1363" t="s">
        <v>2678</v>
      </c>
      <c r="AO1363" t="s">
        <v>2679</v>
      </c>
      <c r="AQ1363">
        <v>1362</v>
      </c>
      <c r="AR1363">
        <v>9.3886665783003295E-2</v>
      </c>
      <c r="AS1363" t="s">
        <v>2678</v>
      </c>
      <c r="AT1363" t="s">
        <v>2679</v>
      </c>
      <c r="AV1363">
        <v>1362</v>
      </c>
      <c r="AW1363">
        <v>-0.28529283265170402</v>
      </c>
      <c r="AX1363" t="s">
        <v>2678</v>
      </c>
      <c r="AY1363" t="s">
        <v>2679</v>
      </c>
      <c r="BA1363">
        <v>1362</v>
      </c>
      <c r="BB1363">
        <v>-0.92983781808194099</v>
      </c>
      <c r="BC1363" t="s">
        <v>2678</v>
      </c>
      <c r="BD1363" t="s">
        <v>2679</v>
      </c>
      <c r="BF1363">
        <v>1362</v>
      </c>
      <c r="BG1363">
        <v>-0.60223117907253798</v>
      </c>
      <c r="BH1363" t="s">
        <v>2678</v>
      </c>
      <c r="BI1363" t="s">
        <v>2679</v>
      </c>
    </row>
    <row r="1364" spans="1:61" x14ac:dyDescent="0.35">
      <c r="A1364">
        <v>1363</v>
      </c>
      <c r="B1364" t="s">
        <v>1951</v>
      </c>
      <c r="C1364">
        <v>59229753</v>
      </c>
      <c r="D1364" s="5">
        <v>4.6191928811829701</v>
      </c>
      <c r="E1364" t="s">
        <v>2678</v>
      </c>
      <c r="F1364" t="s">
        <v>2679</v>
      </c>
      <c r="H1364">
        <v>1363</v>
      </c>
      <c r="I1364">
        <v>0.74724915063171304</v>
      </c>
      <c r="J1364" t="s">
        <v>2678</v>
      </c>
      <c r="K1364" t="s">
        <v>2679</v>
      </c>
      <c r="M1364">
        <v>1363</v>
      </c>
      <c r="N1364">
        <v>1.22459167979253</v>
      </c>
      <c r="O1364" t="s">
        <v>2678</v>
      </c>
      <c r="P1364" t="s">
        <v>588</v>
      </c>
      <c r="R1364">
        <v>1363</v>
      </c>
      <c r="S1364">
        <v>0.13872322725294201</v>
      </c>
      <c r="T1364" t="s">
        <v>2678</v>
      </c>
      <c r="U1364" t="s">
        <v>2679</v>
      </c>
      <c r="W1364">
        <v>1363</v>
      </c>
      <c r="X1364">
        <v>0.96712632124916298</v>
      </c>
      <c r="Y1364" t="s">
        <v>2678</v>
      </c>
      <c r="Z1364" t="s">
        <v>2679</v>
      </c>
      <c r="AB1364">
        <v>1363</v>
      </c>
      <c r="AC1364">
        <v>-0.12586326298172801</v>
      </c>
      <c r="AD1364" t="s">
        <v>2678</v>
      </c>
      <c r="AE1364" t="s">
        <v>2679</v>
      </c>
      <c r="AG1364">
        <v>1363</v>
      </c>
      <c r="AH1364">
        <v>0.65120716158293901</v>
      </c>
      <c r="AI1364" t="s">
        <v>2678</v>
      </c>
      <c r="AJ1364" t="s">
        <v>2679</v>
      </c>
      <c r="AL1364">
        <v>1363</v>
      </c>
      <c r="AM1364">
        <v>1.25262198882545</v>
      </c>
      <c r="AN1364" t="s">
        <v>2678</v>
      </c>
      <c r="AO1364" t="s">
        <v>588</v>
      </c>
      <c r="AQ1364">
        <v>1363</v>
      </c>
      <c r="AR1364">
        <v>6.4470686584361198E-2</v>
      </c>
      <c r="AS1364" t="s">
        <v>2678</v>
      </c>
      <c r="AT1364" t="s">
        <v>2679</v>
      </c>
      <c r="AV1364">
        <v>1363</v>
      </c>
      <c r="AW1364">
        <v>-0.28529283265170402</v>
      </c>
      <c r="AX1364" t="s">
        <v>2678</v>
      </c>
      <c r="AY1364" t="s">
        <v>2679</v>
      </c>
      <c r="BA1364">
        <v>1363</v>
      </c>
      <c r="BB1364">
        <v>0.32491050301409702</v>
      </c>
      <c r="BC1364" t="s">
        <v>2678</v>
      </c>
      <c r="BD1364" t="s">
        <v>2679</v>
      </c>
      <c r="BF1364">
        <v>1363</v>
      </c>
      <c r="BG1364">
        <v>2.2162486759806401</v>
      </c>
      <c r="BH1364" t="s">
        <v>2681</v>
      </c>
      <c r="BI1364" t="s">
        <v>588</v>
      </c>
    </row>
    <row r="1365" spans="1:61" x14ac:dyDescent="0.35">
      <c r="A1365">
        <v>1364</v>
      </c>
      <c r="B1365" t="s">
        <v>1952</v>
      </c>
      <c r="C1365">
        <v>592416</v>
      </c>
      <c r="D1365" s="5">
        <v>3.2418114909450599</v>
      </c>
      <c r="E1365" t="s">
        <v>2678</v>
      </c>
      <c r="F1365" t="s">
        <v>2679</v>
      </c>
      <c r="H1365">
        <v>1364</v>
      </c>
      <c r="I1365">
        <v>0.45424486638684303</v>
      </c>
      <c r="J1365" t="s">
        <v>2678</v>
      </c>
      <c r="K1365" t="s">
        <v>2679</v>
      </c>
      <c r="M1365">
        <v>1364</v>
      </c>
      <c r="N1365">
        <v>-5.3651472219791899E-2</v>
      </c>
      <c r="O1365" t="s">
        <v>2678</v>
      </c>
      <c r="P1365" t="s">
        <v>2679</v>
      </c>
      <c r="R1365">
        <v>1364</v>
      </c>
      <c r="S1365">
        <v>-0.93696688545485896</v>
      </c>
      <c r="T1365" t="s">
        <v>2678</v>
      </c>
      <c r="U1365" t="s">
        <v>588</v>
      </c>
      <c r="W1365">
        <v>1364</v>
      </c>
      <c r="X1365">
        <v>1.8570799076542299</v>
      </c>
      <c r="Y1365" t="s">
        <v>2678</v>
      </c>
      <c r="Z1365" t="s">
        <v>588</v>
      </c>
      <c r="AB1365">
        <v>1364</v>
      </c>
      <c r="AC1365">
        <v>9.4941005729383202E-2</v>
      </c>
      <c r="AD1365" t="s">
        <v>2678</v>
      </c>
      <c r="AE1365" t="s">
        <v>2679</v>
      </c>
      <c r="AG1365">
        <v>1364</v>
      </c>
      <c r="AH1365">
        <v>0.210579024489604</v>
      </c>
      <c r="AI1365" t="s">
        <v>2678</v>
      </c>
      <c r="AJ1365" t="s">
        <v>2679</v>
      </c>
      <c r="AL1365">
        <v>1364</v>
      </c>
      <c r="AM1365">
        <v>-3.89046777325186E-2</v>
      </c>
      <c r="AN1365" t="s">
        <v>2678</v>
      </c>
      <c r="AO1365" t="s">
        <v>2679</v>
      </c>
      <c r="AQ1365">
        <v>1364</v>
      </c>
      <c r="AR1365">
        <v>0.29065093349597498</v>
      </c>
      <c r="AS1365" t="s">
        <v>2678</v>
      </c>
      <c r="AT1365" t="s">
        <v>2679</v>
      </c>
      <c r="AV1365">
        <v>1364</v>
      </c>
      <c r="AW1365">
        <v>-0.28529283265170402</v>
      </c>
      <c r="AX1365" t="s">
        <v>2678</v>
      </c>
      <c r="AY1365" t="s">
        <v>2679</v>
      </c>
      <c r="BA1365">
        <v>1364</v>
      </c>
      <c r="BB1365">
        <v>-1.93356420376815</v>
      </c>
      <c r="BC1365" t="s">
        <v>2681</v>
      </c>
      <c r="BD1365" t="s">
        <v>588</v>
      </c>
      <c r="BF1365">
        <v>1364</v>
      </c>
      <c r="BG1365">
        <v>0.25070246103131999</v>
      </c>
      <c r="BH1365" t="s">
        <v>2678</v>
      </c>
      <c r="BI1365" t="s">
        <v>2679</v>
      </c>
    </row>
    <row r="1366" spans="1:61" x14ac:dyDescent="0.35">
      <c r="A1366">
        <v>1365</v>
      </c>
      <c r="B1366" t="s">
        <v>1953</v>
      </c>
      <c r="C1366">
        <v>59314</v>
      </c>
      <c r="D1366" s="5">
        <v>3.7347515173130001</v>
      </c>
      <c r="E1366" t="s">
        <v>2678</v>
      </c>
      <c r="F1366" t="s">
        <v>2679</v>
      </c>
      <c r="H1366">
        <v>1365</v>
      </c>
      <c r="I1366">
        <v>0.78367425933978396</v>
      </c>
      <c r="J1366" t="s">
        <v>2678</v>
      </c>
      <c r="K1366" t="s">
        <v>2679</v>
      </c>
      <c r="M1366">
        <v>1365</v>
      </c>
      <c r="N1366">
        <v>-1.5526740887925301</v>
      </c>
      <c r="O1366" t="s">
        <v>2678</v>
      </c>
      <c r="P1366" t="s">
        <v>2679</v>
      </c>
      <c r="R1366">
        <v>1365</v>
      </c>
      <c r="S1366">
        <v>-8.9556197187418106E-3</v>
      </c>
      <c r="T1366" t="s">
        <v>2678</v>
      </c>
      <c r="U1366" t="s">
        <v>2679</v>
      </c>
      <c r="W1366">
        <v>1365</v>
      </c>
      <c r="X1366">
        <v>7.2004307902229003E-2</v>
      </c>
      <c r="Y1366" t="s">
        <v>2678</v>
      </c>
      <c r="Z1366" t="s">
        <v>2679</v>
      </c>
      <c r="AB1366">
        <v>1365</v>
      </c>
      <c r="AC1366">
        <v>0.81571601569013097</v>
      </c>
      <c r="AD1366" t="s">
        <v>2678</v>
      </c>
      <c r="AE1366" t="s">
        <v>2679</v>
      </c>
      <c r="AG1366">
        <v>1365</v>
      </c>
      <c r="AH1366">
        <v>0.58045563770403996</v>
      </c>
      <c r="AI1366" t="s">
        <v>2678</v>
      </c>
      <c r="AJ1366" t="s">
        <v>2679</v>
      </c>
      <c r="AL1366">
        <v>1365</v>
      </c>
      <c r="AM1366">
        <v>-3.89046777325186E-2</v>
      </c>
      <c r="AN1366" t="s">
        <v>2678</v>
      </c>
      <c r="AO1366" t="s">
        <v>2679</v>
      </c>
      <c r="AQ1366">
        <v>1365</v>
      </c>
      <c r="AR1366">
        <v>4.9416670686260296E-3</v>
      </c>
      <c r="AS1366" t="s">
        <v>2678</v>
      </c>
      <c r="AT1366" t="s">
        <v>2679</v>
      </c>
      <c r="AV1366">
        <v>1365</v>
      </c>
      <c r="AW1366">
        <v>-0.28529283265170402</v>
      </c>
      <c r="AX1366" t="s">
        <v>2678</v>
      </c>
      <c r="AY1366" t="s">
        <v>2679</v>
      </c>
      <c r="BA1366">
        <v>1365</v>
      </c>
      <c r="BB1366">
        <v>0.438978532204646</v>
      </c>
      <c r="BC1366" t="s">
        <v>2678</v>
      </c>
      <c r="BD1366" t="s">
        <v>2679</v>
      </c>
      <c r="BF1366">
        <v>1365</v>
      </c>
      <c r="BG1366">
        <v>-4.6567450373442103</v>
      </c>
      <c r="BH1366" t="s">
        <v>2680</v>
      </c>
      <c r="BI1366" t="s">
        <v>588</v>
      </c>
    </row>
    <row r="1367" spans="1:61" x14ac:dyDescent="0.35">
      <c r="A1367">
        <v>1366</v>
      </c>
      <c r="B1367" t="s">
        <v>1954</v>
      </c>
      <c r="C1367">
        <v>593566</v>
      </c>
      <c r="D1367" s="5">
        <v>3.3850262702006302</v>
      </c>
      <c r="E1367" t="s">
        <v>2678</v>
      </c>
      <c r="F1367" t="s">
        <v>2679</v>
      </c>
      <c r="H1367">
        <v>1366</v>
      </c>
      <c r="I1367">
        <v>1.4094713491295301</v>
      </c>
      <c r="J1367" t="s">
        <v>2678</v>
      </c>
      <c r="K1367" t="s">
        <v>2679</v>
      </c>
      <c r="M1367">
        <v>1366</v>
      </c>
      <c r="N1367">
        <v>-0.27348278069972698</v>
      </c>
      <c r="O1367" t="s">
        <v>2678</v>
      </c>
      <c r="P1367" t="s">
        <v>2679</v>
      </c>
      <c r="R1367">
        <v>1366</v>
      </c>
      <c r="S1367">
        <v>3.5688192926949101E-2</v>
      </c>
      <c r="T1367" t="s">
        <v>2678</v>
      </c>
      <c r="U1367" t="s">
        <v>2679</v>
      </c>
      <c r="W1367">
        <v>1366</v>
      </c>
      <c r="X1367">
        <v>0.72354955181681202</v>
      </c>
      <c r="Y1367" t="s">
        <v>2678</v>
      </c>
      <c r="Z1367" t="s">
        <v>2679</v>
      </c>
      <c r="AB1367">
        <v>1366</v>
      </c>
      <c r="AC1367">
        <v>-0.25684155740707798</v>
      </c>
      <c r="AD1367" t="s">
        <v>2678</v>
      </c>
      <c r="AE1367" t="s">
        <v>2679</v>
      </c>
      <c r="AG1367">
        <v>1366</v>
      </c>
      <c r="AH1367">
        <v>-1.3960806311822</v>
      </c>
      <c r="AI1367" t="s">
        <v>2678</v>
      </c>
      <c r="AJ1367" t="s">
        <v>2679</v>
      </c>
      <c r="AL1367">
        <v>1366</v>
      </c>
      <c r="AM1367">
        <v>1.1197166265035201</v>
      </c>
      <c r="AN1367" t="s">
        <v>2678</v>
      </c>
      <c r="AO1367" t="s">
        <v>588</v>
      </c>
      <c r="AQ1367">
        <v>1366</v>
      </c>
      <c r="AR1367">
        <v>0.53383954199961303</v>
      </c>
      <c r="AS1367" t="s">
        <v>2678</v>
      </c>
      <c r="AT1367" t="s">
        <v>2679</v>
      </c>
      <c r="AV1367">
        <v>1366</v>
      </c>
      <c r="AW1367">
        <v>-0.28529283265170402</v>
      </c>
      <c r="AX1367" t="s">
        <v>2678</v>
      </c>
      <c r="AY1367" t="s">
        <v>2679</v>
      </c>
      <c r="BA1367">
        <v>1366</v>
      </c>
      <c r="BB1367">
        <v>-0.92983781808194099</v>
      </c>
      <c r="BC1367" t="s">
        <v>2678</v>
      </c>
      <c r="BD1367" t="s">
        <v>2679</v>
      </c>
      <c r="BF1367">
        <v>1366</v>
      </c>
      <c r="BG1367">
        <v>0.67292830719667496</v>
      </c>
      <c r="BH1367" t="s">
        <v>2678</v>
      </c>
      <c r="BI1367" t="s">
        <v>2679</v>
      </c>
    </row>
    <row r="1368" spans="1:61" x14ac:dyDescent="0.35">
      <c r="A1368">
        <v>1367</v>
      </c>
      <c r="B1368" t="s">
        <v>1955</v>
      </c>
      <c r="C1368">
        <v>593817</v>
      </c>
      <c r="D1368" s="5">
        <v>3.0672144585363701</v>
      </c>
      <c r="E1368" t="s">
        <v>2678</v>
      </c>
      <c r="F1368" t="s">
        <v>2679</v>
      </c>
      <c r="H1368">
        <v>1367</v>
      </c>
      <c r="I1368">
        <v>1.6897387316938699</v>
      </c>
      <c r="J1368" t="s">
        <v>2678</v>
      </c>
      <c r="K1368" t="s">
        <v>2679</v>
      </c>
      <c r="M1368">
        <v>1367</v>
      </c>
      <c r="N1368">
        <v>-5.3651472219791899E-2</v>
      </c>
      <c r="O1368" t="s">
        <v>2678</v>
      </c>
      <c r="P1368" t="s">
        <v>2679</v>
      </c>
      <c r="R1368">
        <v>1367</v>
      </c>
      <c r="S1368">
        <v>0.45999537721626499</v>
      </c>
      <c r="T1368" t="s">
        <v>2678</v>
      </c>
      <c r="U1368" t="s">
        <v>2679</v>
      </c>
      <c r="W1368">
        <v>1367</v>
      </c>
      <c r="X1368">
        <v>0.89597409130514305</v>
      </c>
      <c r="Y1368" t="s">
        <v>2678</v>
      </c>
      <c r="Z1368" t="s">
        <v>2679</v>
      </c>
      <c r="AB1368">
        <v>1367</v>
      </c>
      <c r="AC1368">
        <v>-0.12586326298172801</v>
      </c>
      <c r="AD1368" t="s">
        <v>2678</v>
      </c>
      <c r="AE1368" t="s">
        <v>2679</v>
      </c>
      <c r="AG1368">
        <v>1367</v>
      </c>
      <c r="AH1368">
        <v>0.291835219848327</v>
      </c>
      <c r="AI1368" t="s">
        <v>2678</v>
      </c>
      <c r="AJ1368" t="s">
        <v>2679</v>
      </c>
      <c r="AL1368">
        <v>1367</v>
      </c>
      <c r="AM1368">
        <v>-3.89046777325186E-2</v>
      </c>
      <c r="AN1368" t="s">
        <v>2678</v>
      </c>
      <c r="AO1368" t="s">
        <v>2679</v>
      </c>
      <c r="AQ1368">
        <v>1367</v>
      </c>
      <c r="AR1368">
        <v>0.71161157523909102</v>
      </c>
      <c r="AS1368" t="s">
        <v>2678</v>
      </c>
      <c r="AT1368" t="s">
        <v>2679</v>
      </c>
      <c r="AV1368">
        <v>1367</v>
      </c>
      <c r="AW1368">
        <v>-0.28529283265170402</v>
      </c>
      <c r="AX1368" t="s">
        <v>2678</v>
      </c>
      <c r="AY1368" t="s">
        <v>2679</v>
      </c>
      <c r="BA1368">
        <v>1367</v>
      </c>
      <c r="BB1368">
        <v>-0.177012915821189</v>
      </c>
      <c r="BC1368" t="s">
        <v>2678</v>
      </c>
      <c r="BD1368" t="s">
        <v>2679</v>
      </c>
      <c r="BF1368">
        <v>1367</v>
      </c>
      <c r="BG1368">
        <v>-0.53665982365442599</v>
      </c>
      <c r="BH1368" t="s">
        <v>2678</v>
      </c>
      <c r="BI1368" t="s">
        <v>2679</v>
      </c>
    </row>
    <row r="1369" spans="1:61" x14ac:dyDescent="0.35">
      <c r="A1369">
        <v>1368</v>
      </c>
      <c r="B1369" t="s">
        <v>1956</v>
      </c>
      <c r="C1369">
        <v>59405</v>
      </c>
      <c r="D1369" s="5">
        <v>4.7168886345404202</v>
      </c>
      <c r="E1369" t="s">
        <v>2678</v>
      </c>
      <c r="F1369" t="s">
        <v>2679</v>
      </c>
      <c r="H1369">
        <v>1368</v>
      </c>
      <c r="I1369">
        <v>0.92810654951557503</v>
      </c>
      <c r="J1369" t="s">
        <v>2678</v>
      </c>
      <c r="K1369" t="s">
        <v>2679</v>
      </c>
      <c r="M1369">
        <v>1368</v>
      </c>
      <c r="N1369">
        <v>3.9050774466730598</v>
      </c>
      <c r="O1369" t="s">
        <v>2681</v>
      </c>
      <c r="P1369" t="s">
        <v>2679</v>
      </c>
      <c r="R1369">
        <v>1368</v>
      </c>
      <c r="S1369">
        <v>0.58492135906744702</v>
      </c>
      <c r="T1369" t="s">
        <v>2678</v>
      </c>
      <c r="U1369" t="s">
        <v>2679</v>
      </c>
      <c r="W1369">
        <v>1368</v>
      </c>
      <c r="X1369">
        <v>-0.87573458608405796</v>
      </c>
      <c r="Y1369" t="s">
        <v>2678</v>
      </c>
      <c r="Z1369" t="s">
        <v>2679</v>
      </c>
      <c r="AB1369">
        <v>1368</v>
      </c>
      <c r="AC1369">
        <v>-1.80843500877793</v>
      </c>
      <c r="AD1369" t="s">
        <v>2678</v>
      </c>
      <c r="AE1369" t="s">
        <v>2679</v>
      </c>
      <c r="AG1369">
        <v>1368</v>
      </c>
      <c r="AH1369">
        <v>0.74980170730502804</v>
      </c>
      <c r="AI1369" t="s">
        <v>2678</v>
      </c>
      <c r="AJ1369" t="s">
        <v>2679</v>
      </c>
      <c r="AL1369">
        <v>1368</v>
      </c>
      <c r="AM1369">
        <v>1.3847946252308401</v>
      </c>
      <c r="AN1369" t="s">
        <v>2678</v>
      </c>
      <c r="AO1369" t="s">
        <v>588</v>
      </c>
      <c r="AQ1369">
        <v>1368</v>
      </c>
      <c r="AR1369">
        <v>0.124128394306579</v>
      </c>
      <c r="AS1369" t="s">
        <v>2678</v>
      </c>
      <c r="AT1369" t="s">
        <v>2679</v>
      </c>
      <c r="AV1369">
        <v>1368</v>
      </c>
      <c r="AW1369">
        <v>-0.636624662148774</v>
      </c>
      <c r="AX1369" t="s">
        <v>2678</v>
      </c>
      <c r="AY1369" t="s">
        <v>2679</v>
      </c>
      <c r="BA1369">
        <v>1368</v>
      </c>
      <c r="BB1369">
        <v>1.93610050677797</v>
      </c>
      <c r="BC1369" t="s">
        <v>2678</v>
      </c>
      <c r="BD1369" t="s">
        <v>2679</v>
      </c>
      <c r="BF1369">
        <v>1368</v>
      </c>
      <c r="BG1369">
        <v>1.5338774005156699</v>
      </c>
      <c r="BH1369" t="s">
        <v>2681</v>
      </c>
      <c r="BI1369" t="s">
        <v>588</v>
      </c>
    </row>
    <row r="1370" spans="1:61" x14ac:dyDescent="0.35">
      <c r="A1370">
        <v>1369</v>
      </c>
      <c r="B1370" t="s">
        <v>1957</v>
      </c>
      <c r="C1370">
        <v>594207</v>
      </c>
      <c r="D1370" s="5">
        <v>3.8409815897147701</v>
      </c>
      <c r="E1370" t="s">
        <v>2678</v>
      </c>
      <c r="F1370" t="s">
        <v>2679</v>
      </c>
      <c r="H1370">
        <v>1369</v>
      </c>
      <c r="I1370">
        <v>1.2693376578473501</v>
      </c>
      <c r="J1370" t="s">
        <v>2678</v>
      </c>
      <c r="K1370" t="s">
        <v>2679</v>
      </c>
      <c r="M1370">
        <v>1369</v>
      </c>
      <c r="N1370">
        <v>-5.3651472219791899E-2</v>
      </c>
      <c r="O1370" t="s">
        <v>2678</v>
      </c>
      <c r="P1370" t="s">
        <v>2679</v>
      </c>
      <c r="R1370">
        <v>1369</v>
      </c>
      <c r="S1370">
        <v>3.5688192926949101E-2</v>
      </c>
      <c r="T1370" t="s">
        <v>2678</v>
      </c>
      <c r="U1370" t="s">
        <v>2679</v>
      </c>
      <c r="W1370">
        <v>1369</v>
      </c>
      <c r="X1370">
        <v>-0.295021138229346</v>
      </c>
      <c r="Y1370" t="s">
        <v>2678</v>
      </c>
      <c r="Z1370" t="s">
        <v>2679</v>
      </c>
      <c r="AB1370">
        <v>1369</v>
      </c>
      <c r="AC1370">
        <v>-0.80026211800772395</v>
      </c>
      <c r="AD1370" t="s">
        <v>2678</v>
      </c>
      <c r="AE1370" t="s">
        <v>2679</v>
      </c>
      <c r="AG1370">
        <v>1369</v>
      </c>
      <c r="AH1370">
        <v>0.65208313379304506</v>
      </c>
      <c r="AI1370" t="s">
        <v>2678</v>
      </c>
      <c r="AJ1370" t="s">
        <v>2679</v>
      </c>
      <c r="AL1370">
        <v>1369</v>
      </c>
      <c r="AM1370">
        <v>-3.89046777325186E-2</v>
      </c>
      <c r="AN1370" t="s">
        <v>2678</v>
      </c>
      <c r="AO1370" t="s">
        <v>2679</v>
      </c>
      <c r="AQ1370">
        <v>1369</v>
      </c>
      <c r="AR1370">
        <v>1.17366658061739</v>
      </c>
      <c r="AS1370" t="s">
        <v>2678</v>
      </c>
      <c r="AT1370" t="s">
        <v>2679</v>
      </c>
      <c r="AV1370">
        <v>1369</v>
      </c>
      <c r="AW1370">
        <v>0.861195923615383</v>
      </c>
      <c r="AX1370" t="s">
        <v>2678</v>
      </c>
      <c r="AY1370" t="s">
        <v>2679</v>
      </c>
      <c r="BA1370">
        <v>1369</v>
      </c>
      <c r="BB1370">
        <v>-0.92983781808194099</v>
      </c>
      <c r="BC1370" t="s">
        <v>2678</v>
      </c>
      <c r="BD1370" t="s">
        <v>2679</v>
      </c>
      <c r="BF1370">
        <v>1369</v>
      </c>
      <c r="BG1370">
        <v>-0.83814008284935104</v>
      </c>
      <c r="BH1370" t="s">
        <v>2678</v>
      </c>
      <c r="BI1370" t="s">
        <v>2679</v>
      </c>
    </row>
    <row r="1371" spans="1:61" x14ac:dyDescent="0.35">
      <c r="A1371">
        <v>1370</v>
      </c>
      <c r="B1371" t="s">
        <v>1958</v>
      </c>
      <c r="C1371">
        <v>59483</v>
      </c>
      <c r="D1371" s="5">
        <v>3.57349624098886</v>
      </c>
      <c r="E1371" t="s">
        <v>2678</v>
      </c>
      <c r="F1371" t="s">
        <v>2679</v>
      </c>
      <c r="H1371">
        <v>1370</v>
      </c>
      <c r="I1371">
        <v>0.80183327200059795</v>
      </c>
      <c r="J1371" t="s">
        <v>2678</v>
      </c>
      <c r="K1371" t="s">
        <v>2679</v>
      </c>
      <c r="M1371">
        <v>1370</v>
      </c>
      <c r="N1371">
        <v>-1.5526740887925301</v>
      </c>
      <c r="O1371" t="s">
        <v>2678</v>
      </c>
      <c r="P1371" t="s">
        <v>2679</v>
      </c>
      <c r="R1371">
        <v>1370</v>
      </c>
      <c r="S1371">
        <v>-1.5581020511515799E-2</v>
      </c>
      <c r="T1371" t="s">
        <v>2678</v>
      </c>
      <c r="U1371" t="s">
        <v>2679</v>
      </c>
      <c r="W1371">
        <v>1370</v>
      </c>
      <c r="X1371">
        <v>0.66878948621024603</v>
      </c>
      <c r="Y1371" t="s">
        <v>2678</v>
      </c>
      <c r="Z1371" t="s">
        <v>2679</v>
      </c>
      <c r="AB1371">
        <v>1370</v>
      </c>
      <c r="AC1371">
        <v>0.88931743859383505</v>
      </c>
      <c r="AD1371" t="s">
        <v>2678</v>
      </c>
      <c r="AE1371" t="s">
        <v>2679</v>
      </c>
      <c r="AG1371">
        <v>1370</v>
      </c>
      <c r="AH1371">
        <v>0.521166098131567</v>
      </c>
      <c r="AI1371" t="s">
        <v>2678</v>
      </c>
      <c r="AJ1371" t="s">
        <v>2679</v>
      </c>
      <c r="AL1371">
        <v>1370</v>
      </c>
      <c r="AM1371">
        <v>-3.89046777325186E-2</v>
      </c>
      <c r="AN1371" t="s">
        <v>2678</v>
      </c>
      <c r="AO1371" t="s">
        <v>2679</v>
      </c>
      <c r="AQ1371">
        <v>1370</v>
      </c>
      <c r="AR1371">
        <v>3.3081488219641901E-2</v>
      </c>
      <c r="AS1371" t="s">
        <v>2678</v>
      </c>
      <c r="AT1371" t="s">
        <v>2679</v>
      </c>
      <c r="AV1371">
        <v>1370</v>
      </c>
      <c r="AW1371">
        <v>-0.28529283265170402</v>
      </c>
      <c r="AX1371" t="s">
        <v>2678</v>
      </c>
      <c r="AY1371" t="s">
        <v>2679</v>
      </c>
      <c r="BA1371">
        <v>1370</v>
      </c>
      <c r="BB1371">
        <v>0.14840758723483699</v>
      </c>
      <c r="BC1371" t="s">
        <v>2678</v>
      </c>
      <c r="BD1371" t="s">
        <v>2679</v>
      </c>
      <c r="BF1371">
        <v>1370</v>
      </c>
      <c r="BG1371">
        <v>-7.1151417586244099</v>
      </c>
      <c r="BH1371" t="s">
        <v>2680</v>
      </c>
      <c r="BI1371" t="s">
        <v>588</v>
      </c>
    </row>
    <row r="1372" spans="1:61" x14ac:dyDescent="0.35">
      <c r="A1372">
        <v>1371</v>
      </c>
      <c r="B1372" t="s">
        <v>1959</v>
      </c>
      <c r="C1372">
        <v>59507</v>
      </c>
      <c r="D1372" s="5">
        <v>4.0370931075813496</v>
      </c>
      <c r="E1372" t="s">
        <v>2678</v>
      </c>
      <c r="F1372" t="s">
        <v>2679</v>
      </c>
      <c r="H1372">
        <v>1371</v>
      </c>
      <c r="I1372">
        <v>0.70719544109899601</v>
      </c>
      <c r="J1372" t="s">
        <v>2678</v>
      </c>
      <c r="K1372" t="s">
        <v>2679</v>
      </c>
      <c r="M1372">
        <v>1371</v>
      </c>
      <c r="N1372">
        <v>-1.2143548529580599</v>
      </c>
      <c r="O1372" t="s">
        <v>2678</v>
      </c>
      <c r="P1372" t="s">
        <v>2679</v>
      </c>
      <c r="R1372">
        <v>1371</v>
      </c>
      <c r="S1372">
        <v>-0.33436542377557099</v>
      </c>
      <c r="T1372" t="s">
        <v>2678</v>
      </c>
      <c r="U1372" t="s">
        <v>2679</v>
      </c>
      <c r="W1372">
        <v>1371</v>
      </c>
      <c r="X1372">
        <v>0.73542116946528102</v>
      </c>
      <c r="Y1372" t="s">
        <v>2678</v>
      </c>
      <c r="Z1372" t="s">
        <v>2679</v>
      </c>
      <c r="AB1372">
        <v>1371</v>
      </c>
      <c r="AC1372">
        <v>-0.31863905329419601</v>
      </c>
      <c r="AD1372" t="s">
        <v>2678</v>
      </c>
      <c r="AE1372" t="s">
        <v>2679</v>
      </c>
      <c r="AG1372">
        <v>1371</v>
      </c>
      <c r="AH1372">
        <v>8.2943715345140404E-2</v>
      </c>
      <c r="AI1372" t="s">
        <v>2678</v>
      </c>
      <c r="AJ1372" t="s">
        <v>2679</v>
      </c>
      <c r="AL1372">
        <v>1371</v>
      </c>
      <c r="AM1372">
        <v>-3.89046777325186E-2</v>
      </c>
      <c r="AN1372" t="s">
        <v>2678</v>
      </c>
      <c r="AO1372" t="s">
        <v>2679</v>
      </c>
      <c r="AQ1372">
        <v>1371</v>
      </c>
      <c r="AR1372">
        <v>8.5135867742138494E-2</v>
      </c>
      <c r="AS1372" t="s">
        <v>2678</v>
      </c>
      <c r="AT1372" t="s">
        <v>2679</v>
      </c>
      <c r="AV1372">
        <v>1371</v>
      </c>
      <c r="AW1372">
        <v>-0.28529283265170402</v>
      </c>
      <c r="AX1372" t="s">
        <v>2678</v>
      </c>
      <c r="AY1372" t="s">
        <v>2679</v>
      </c>
      <c r="BA1372">
        <v>1371</v>
      </c>
      <c r="BB1372">
        <v>-0.26060659296822303</v>
      </c>
      <c r="BC1372" t="s">
        <v>2678</v>
      </c>
      <c r="BD1372" t="s">
        <v>2679</v>
      </c>
      <c r="BF1372">
        <v>1371</v>
      </c>
      <c r="BG1372">
        <v>0.58640723267390904</v>
      </c>
      <c r="BH1372" t="s">
        <v>2678</v>
      </c>
      <c r="BI1372" t="s">
        <v>2679</v>
      </c>
    </row>
    <row r="1373" spans="1:61" x14ac:dyDescent="0.35">
      <c r="A1373">
        <v>1372</v>
      </c>
      <c r="B1373" t="s">
        <v>1960</v>
      </c>
      <c r="C1373">
        <v>595379</v>
      </c>
      <c r="D1373" s="5">
        <v>3.65382562622798</v>
      </c>
      <c r="E1373" t="s">
        <v>2678</v>
      </c>
      <c r="F1373" t="s">
        <v>2679</v>
      </c>
      <c r="H1373">
        <v>1372</v>
      </c>
      <c r="I1373">
        <v>0.56698269845918403</v>
      </c>
      <c r="J1373" t="s">
        <v>2678</v>
      </c>
      <c r="K1373" t="s">
        <v>2679</v>
      </c>
      <c r="M1373">
        <v>1372</v>
      </c>
      <c r="N1373">
        <v>0.171740856171053</v>
      </c>
      <c r="O1373" t="s">
        <v>2678</v>
      </c>
      <c r="P1373" t="s">
        <v>2679</v>
      </c>
      <c r="R1373">
        <v>1372</v>
      </c>
      <c r="S1373">
        <v>3.5688192926949101E-2</v>
      </c>
      <c r="T1373" t="s">
        <v>2678</v>
      </c>
      <c r="U1373" t="s">
        <v>2679</v>
      </c>
      <c r="W1373">
        <v>1372</v>
      </c>
      <c r="X1373">
        <v>-0.30055269197118101</v>
      </c>
      <c r="Y1373" t="s">
        <v>2678</v>
      </c>
      <c r="Z1373" t="s">
        <v>2679</v>
      </c>
      <c r="AB1373">
        <v>1372</v>
      </c>
      <c r="AC1373">
        <v>-5.22618400780245E-2</v>
      </c>
      <c r="AD1373" t="s">
        <v>2678</v>
      </c>
      <c r="AE1373" t="s">
        <v>2679</v>
      </c>
      <c r="AG1373">
        <v>1372</v>
      </c>
      <c r="AH1373">
        <v>-4.9241777167037898E-2</v>
      </c>
      <c r="AI1373" t="s">
        <v>2678</v>
      </c>
      <c r="AJ1373" t="s">
        <v>2679</v>
      </c>
      <c r="AL1373">
        <v>1372</v>
      </c>
      <c r="AM1373">
        <v>-3.89046777325186E-2</v>
      </c>
      <c r="AN1373" t="s">
        <v>2678</v>
      </c>
      <c r="AO1373" t="s">
        <v>2679</v>
      </c>
      <c r="AQ1373">
        <v>1372</v>
      </c>
      <c r="AR1373">
        <v>1.10650206085031</v>
      </c>
      <c r="AS1373" t="s">
        <v>2678</v>
      </c>
      <c r="AT1373" t="s">
        <v>2679</v>
      </c>
      <c r="AV1373">
        <v>1372</v>
      </c>
      <c r="AW1373">
        <v>-0.28529283265170402</v>
      </c>
      <c r="AX1373" t="s">
        <v>2678</v>
      </c>
      <c r="AY1373" t="s">
        <v>2679</v>
      </c>
      <c r="BA1373">
        <v>1372</v>
      </c>
      <c r="BB1373">
        <v>-0.92983781808194099</v>
      </c>
      <c r="BC1373" t="s">
        <v>2678</v>
      </c>
      <c r="BD1373" t="s">
        <v>2679</v>
      </c>
      <c r="BF1373">
        <v>1372</v>
      </c>
      <c r="BG1373">
        <v>-1.5517711794859601</v>
      </c>
      <c r="BH1373" t="s">
        <v>2678</v>
      </c>
      <c r="BI1373" t="s">
        <v>2679</v>
      </c>
    </row>
    <row r="1374" spans="1:61" x14ac:dyDescent="0.35">
      <c r="A1374">
        <v>1373</v>
      </c>
      <c r="B1374" t="s">
        <v>1961</v>
      </c>
      <c r="C1374">
        <v>59669260</v>
      </c>
      <c r="D1374" s="5">
        <v>6.3147840354208569</v>
      </c>
      <c r="H1374">
        <v>1373</v>
      </c>
      <c r="I1374">
        <v>0.5900758053688091</v>
      </c>
      <c r="M1374">
        <v>1373</v>
      </c>
      <c r="N1374">
        <v>0.49011507811653998</v>
      </c>
      <c r="O1374" t="s">
        <v>2678</v>
      </c>
      <c r="P1374" t="s">
        <v>2679</v>
      </c>
      <c r="R1374">
        <v>1373</v>
      </c>
      <c r="S1374">
        <v>-0.80350519109071517</v>
      </c>
      <c r="W1374">
        <v>1373</v>
      </c>
      <c r="X1374">
        <v>1.46033052651573</v>
      </c>
      <c r="Y1374" t="s">
        <v>2678</v>
      </c>
      <c r="Z1374" t="s">
        <v>2679</v>
      </c>
      <c r="AB1374">
        <v>1373</v>
      </c>
      <c r="AC1374">
        <v>-7.3500953014727699E-2</v>
      </c>
      <c r="AG1374">
        <v>1373</v>
      </c>
      <c r="AH1374">
        <v>0.34030047521276602</v>
      </c>
      <c r="AI1374" t="s">
        <v>2678</v>
      </c>
      <c r="AJ1374" t="s">
        <v>2679</v>
      </c>
      <c r="AL1374">
        <v>1373</v>
      </c>
      <c r="AM1374">
        <v>0.50549373424454114</v>
      </c>
      <c r="AQ1374">
        <v>1373</v>
      </c>
      <c r="AR1374">
        <v>0.69311257525530301</v>
      </c>
      <c r="AS1374" t="s">
        <v>2678</v>
      </c>
      <c r="AT1374" t="s">
        <v>2679</v>
      </c>
      <c r="AV1374">
        <v>1373</v>
      </c>
      <c r="AW1374">
        <v>0.37151240986090261</v>
      </c>
      <c r="BA1374">
        <v>1373</v>
      </c>
      <c r="BB1374">
        <v>0.50414305574433704</v>
      </c>
      <c r="BC1374" t="s">
        <v>2678</v>
      </c>
      <c r="BD1374" t="s">
        <v>2679</v>
      </c>
      <c r="BF1374">
        <v>1373</v>
      </c>
      <c r="BG1374">
        <v>-8.8285469381468893</v>
      </c>
      <c r="BH1374" t="s">
        <v>2680</v>
      </c>
      <c r="BI1374" t="s">
        <v>588</v>
      </c>
    </row>
    <row r="1375" spans="1:61" x14ac:dyDescent="0.35">
      <c r="A1375">
        <v>1374</v>
      </c>
      <c r="B1375" t="s">
        <v>1962</v>
      </c>
      <c r="C1375">
        <v>59708542</v>
      </c>
      <c r="D1375" s="5">
        <v>6.4675111575864896</v>
      </c>
      <c r="E1375" t="s">
        <v>2678</v>
      </c>
      <c r="F1375" t="s">
        <v>2679</v>
      </c>
      <c r="H1375">
        <v>1374</v>
      </c>
      <c r="I1375">
        <v>0.90747689223536598</v>
      </c>
      <c r="J1375" t="s">
        <v>2678</v>
      </c>
      <c r="K1375" t="s">
        <v>2679</v>
      </c>
      <c r="M1375">
        <v>1374</v>
      </c>
      <c r="N1375">
        <v>-2.56720311070054</v>
      </c>
      <c r="O1375" t="s">
        <v>2678</v>
      </c>
      <c r="P1375" t="s">
        <v>2679</v>
      </c>
      <c r="R1375">
        <v>1374</v>
      </c>
      <c r="S1375">
        <v>0.55660791362740003</v>
      </c>
      <c r="T1375" t="s">
        <v>2678</v>
      </c>
      <c r="U1375" t="s">
        <v>2679</v>
      </c>
      <c r="W1375">
        <v>1374</v>
      </c>
      <c r="X1375">
        <v>-0.10677431297666599</v>
      </c>
      <c r="Y1375" t="s">
        <v>2678</v>
      </c>
      <c r="Z1375" t="s">
        <v>2679</v>
      </c>
      <c r="AB1375">
        <v>1374</v>
      </c>
      <c r="AC1375">
        <v>0.33641948332774901</v>
      </c>
      <c r="AD1375" t="s">
        <v>2678</v>
      </c>
      <c r="AE1375" t="s">
        <v>2679</v>
      </c>
      <c r="AG1375">
        <v>1374</v>
      </c>
      <c r="AH1375">
        <v>1.5817963224575899</v>
      </c>
      <c r="AI1375" t="s">
        <v>2678</v>
      </c>
      <c r="AJ1375" t="s">
        <v>2679</v>
      </c>
      <c r="AL1375">
        <v>1374</v>
      </c>
      <c r="AM1375">
        <v>-3.89046777325186E-2</v>
      </c>
      <c r="AN1375" t="s">
        <v>2678</v>
      </c>
      <c r="AO1375" t="s">
        <v>2679</v>
      </c>
      <c r="AQ1375">
        <v>1374</v>
      </c>
      <c r="AR1375">
        <v>0.55046169836855996</v>
      </c>
      <c r="AS1375" t="s">
        <v>2678</v>
      </c>
      <c r="AT1375" t="s">
        <v>2679</v>
      </c>
      <c r="AV1375">
        <v>1374</v>
      </c>
      <c r="AW1375">
        <v>-0.28529283265170402</v>
      </c>
      <c r="AX1375" t="s">
        <v>2678</v>
      </c>
      <c r="AY1375" t="s">
        <v>2679</v>
      </c>
      <c r="BA1375">
        <v>1374</v>
      </c>
      <c r="BB1375">
        <v>0.34418282051197302</v>
      </c>
      <c r="BC1375" t="s">
        <v>2678</v>
      </c>
      <c r="BD1375" t="s">
        <v>2679</v>
      </c>
      <c r="BF1375">
        <v>1374</v>
      </c>
      <c r="BG1375">
        <v>3.72896052327612</v>
      </c>
      <c r="BH1375" t="s">
        <v>2681</v>
      </c>
      <c r="BI1375" t="s">
        <v>588</v>
      </c>
    </row>
    <row r="1376" spans="1:61" x14ac:dyDescent="0.35">
      <c r="A1376">
        <v>1375</v>
      </c>
      <c r="B1376" t="s">
        <v>1963</v>
      </c>
      <c r="C1376">
        <v>59729327</v>
      </c>
      <c r="D1376" s="5">
        <v>6.4499304924902798</v>
      </c>
      <c r="E1376" t="s">
        <v>2678</v>
      </c>
      <c r="F1376" t="s">
        <v>2679</v>
      </c>
      <c r="H1376">
        <v>1375</v>
      </c>
      <c r="I1376">
        <v>1.2394847162360501</v>
      </c>
      <c r="J1376" t="s">
        <v>2678</v>
      </c>
      <c r="K1376" t="s">
        <v>2679</v>
      </c>
      <c r="M1376">
        <v>1375</v>
      </c>
      <c r="N1376">
        <v>9.9032062601857304E-2</v>
      </c>
      <c r="O1376" t="s">
        <v>2678</v>
      </c>
      <c r="P1376" t="s">
        <v>2679</v>
      </c>
      <c r="R1376">
        <v>1375</v>
      </c>
      <c r="S1376">
        <v>-6.2898418346079094E-2</v>
      </c>
      <c r="T1376" t="s">
        <v>2678</v>
      </c>
      <c r="U1376" t="s">
        <v>2679</v>
      </c>
      <c r="W1376">
        <v>1375</v>
      </c>
      <c r="X1376">
        <v>0.72226348371597704</v>
      </c>
      <c r="Y1376" t="s">
        <v>2678</v>
      </c>
      <c r="Z1376" t="s">
        <v>2679</v>
      </c>
      <c r="AB1376">
        <v>1375</v>
      </c>
      <c r="AC1376">
        <v>-0.54892071667074605</v>
      </c>
      <c r="AD1376" t="s">
        <v>2678</v>
      </c>
      <c r="AE1376" t="s">
        <v>2679</v>
      </c>
      <c r="AG1376">
        <v>1375</v>
      </c>
      <c r="AH1376">
        <v>0.47096741882644599</v>
      </c>
      <c r="AI1376" t="s">
        <v>2678</v>
      </c>
      <c r="AJ1376" t="s">
        <v>2679</v>
      </c>
      <c r="AL1376">
        <v>1375</v>
      </c>
      <c r="AM1376">
        <v>-3.89046777325186E-2</v>
      </c>
      <c r="AN1376" t="s">
        <v>2678</v>
      </c>
      <c r="AO1376" t="s">
        <v>2679</v>
      </c>
      <c r="AQ1376">
        <v>1375</v>
      </c>
      <c r="AR1376">
        <v>0.43830992641835997</v>
      </c>
      <c r="AS1376" t="s">
        <v>2678</v>
      </c>
      <c r="AT1376" t="s">
        <v>2679</v>
      </c>
      <c r="AV1376">
        <v>1375</v>
      </c>
      <c r="AW1376">
        <v>0.54487548381412498</v>
      </c>
      <c r="AX1376" t="s">
        <v>2678</v>
      </c>
      <c r="AY1376" t="s">
        <v>2679</v>
      </c>
      <c r="BA1376">
        <v>1375</v>
      </c>
      <c r="BB1376">
        <v>-1.00740794040947</v>
      </c>
      <c r="BC1376" t="s">
        <v>2678</v>
      </c>
      <c r="BD1376" t="s">
        <v>2679</v>
      </c>
      <c r="BF1376">
        <v>1375</v>
      </c>
      <c r="BG1376">
        <v>3.50204382214176</v>
      </c>
      <c r="BH1376" t="s">
        <v>2681</v>
      </c>
      <c r="BI1376" t="s">
        <v>2679</v>
      </c>
    </row>
    <row r="1377" spans="1:61" x14ac:dyDescent="0.35">
      <c r="A1377">
        <v>1376</v>
      </c>
      <c r="B1377" t="s">
        <v>1964</v>
      </c>
      <c r="C1377">
        <v>597433</v>
      </c>
      <c r="D1377" s="5">
        <v>3.78345541169345</v>
      </c>
      <c r="E1377" t="s">
        <v>2678</v>
      </c>
      <c r="F1377" t="s">
        <v>2679</v>
      </c>
      <c r="H1377">
        <v>1376</v>
      </c>
      <c r="I1377">
        <v>0.68931448577410304</v>
      </c>
      <c r="J1377" t="s">
        <v>2678</v>
      </c>
      <c r="K1377" t="s">
        <v>2679</v>
      </c>
      <c r="M1377">
        <v>1376</v>
      </c>
      <c r="N1377">
        <v>-0.16657837966342001</v>
      </c>
      <c r="O1377" t="s">
        <v>2678</v>
      </c>
      <c r="P1377" t="s">
        <v>2679</v>
      </c>
      <c r="R1377">
        <v>1376</v>
      </c>
      <c r="S1377">
        <v>-0.42282580819259002</v>
      </c>
      <c r="T1377" t="s">
        <v>2678</v>
      </c>
      <c r="U1377" t="s">
        <v>2679</v>
      </c>
      <c r="W1377">
        <v>1376</v>
      </c>
      <c r="X1377">
        <v>0.70407709282883402</v>
      </c>
      <c r="Y1377" t="s">
        <v>2678</v>
      </c>
      <c r="Z1377" t="s">
        <v>2679</v>
      </c>
      <c r="AB1377">
        <v>1376</v>
      </c>
      <c r="AC1377">
        <v>-5.22618400780245E-2</v>
      </c>
      <c r="AD1377" t="s">
        <v>2678</v>
      </c>
      <c r="AE1377" t="s">
        <v>2679</v>
      </c>
      <c r="AG1377">
        <v>1376</v>
      </c>
      <c r="AH1377">
        <v>-0.37788059119026002</v>
      </c>
      <c r="AI1377" t="s">
        <v>2678</v>
      </c>
      <c r="AJ1377" t="s">
        <v>2679</v>
      </c>
      <c r="AL1377">
        <v>1376</v>
      </c>
      <c r="AM1377">
        <v>-3.89046777325186E-2</v>
      </c>
      <c r="AN1377" t="s">
        <v>2678</v>
      </c>
      <c r="AO1377" t="s">
        <v>2679</v>
      </c>
      <c r="AQ1377">
        <v>1376</v>
      </c>
      <c r="AR1377">
        <v>0.99007140603454802</v>
      </c>
      <c r="AS1377" t="s">
        <v>2678</v>
      </c>
      <c r="AT1377" t="s">
        <v>2679</v>
      </c>
      <c r="AV1377">
        <v>1376</v>
      </c>
      <c r="AW1377">
        <v>-0.28529283265170402</v>
      </c>
      <c r="AX1377" t="s">
        <v>2678</v>
      </c>
      <c r="AY1377" t="s">
        <v>2679</v>
      </c>
      <c r="BA1377">
        <v>1376</v>
      </c>
      <c r="BB1377">
        <v>-0.327577896273339</v>
      </c>
      <c r="BC1377" t="s">
        <v>2678</v>
      </c>
      <c r="BD1377" t="s">
        <v>2679</v>
      </c>
      <c r="BF1377">
        <v>1376</v>
      </c>
      <c r="BG1377">
        <v>-2.3260492013429999</v>
      </c>
      <c r="BH1377" t="s">
        <v>2681</v>
      </c>
      <c r="BI1377" t="s">
        <v>588</v>
      </c>
    </row>
    <row r="1378" spans="1:61" x14ac:dyDescent="0.35">
      <c r="A1378">
        <v>1377</v>
      </c>
      <c r="B1378" t="s">
        <v>1965</v>
      </c>
      <c r="C1378">
        <v>59756604</v>
      </c>
      <c r="D1378" s="5">
        <v>5.1259154859110128</v>
      </c>
      <c r="H1378">
        <v>1377</v>
      </c>
      <c r="I1378">
        <v>0.40594792944699704</v>
      </c>
      <c r="M1378">
        <v>1377</v>
      </c>
      <c r="N1378">
        <v>-0.239287173232615</v>
      </c>
      <c r="O1378" t="s">
        <v>2678</v>
      </c>
      <c r="P1378" t="s">
        <v>2679</v>
      </c>
      <c r="R1378">
        <v>1377</v>
      </c>
      <c r="S1378">
        <v>8.5392259465416842E-2</v>
      </c>
      <c r="W1378">
        <v>1377</v>
      </c>
      <c r="X1378">
        <v>9.9310705843823399E-2</v>
      </c>
      <c r="Y1378" t="s">
        <v>2678</v>
      </c>
      <c r="Z1378" t="s">
        <v>2679</v>
      </c>
      <c r="AB1378">
        <v>1377</v>
      </c>
      <c r="AC1378">
        <v>-0.44185129121737088</v>
      </c>
      <c r="AG1378">
        <v>1377</v>
      </c>
      <c r="AH1378">
        <v>0.52739302431656698</v>
      </c>
      <c r="AI1378" t="s">
        <v>2678</v>
      </c>
      <c r="AJ1378" t="s">
        <v>2679</v>
      </c>
      <c r="AL1378">
        <v>1377</v>
      </c>
      <c r="AM1378">
        <v>-3.89046777325186E-2</v>
      </c>
      <c r="AN1378" t="s">
        <v>2678</v>
      </c>
      <c r="AO1378" t="s">
        <v>2679</v>
      </c>
      <c r="AQ1378">
        <v>1377</v>
      </c>
      <c r="AR1378">
        <v>0.307251712132322</v>
      </c>
      <c r="AS1378" t="s">
        <v>2678</v>
      </c>
      <c r="AT1378" t="s">
        <v>2679</v>
      </c>
      <c r="AV1378">
        <v>1377</v>
      </c>
      <c r="AW1378">
        <v>0.35645903175195492</v>
      </c>
      <c r="BA1378">
        <v>1377</v>
      </c>
      <c r="BB1378">
        <v>0.45030101873464901</v>
      </c>
      <c r="BC1378" t="s">
        <v>2678</v>
      </c>
      <c r="BD1378" t="s">
        <v>2679</v>
      </c>
      <c r="BF1378">
        <v>1377</v>
      </c>
      <c r="BG1378">
        <v>10.0443393664911</v>
      </c>
      <c r="BH1378" t="s">
        <v>2680</v>
      </c>
      <c r="BI1378" t="s">
        <v>588</v>
      </c>
    </row>
    <row r="1379" spans="1:61" x14ac:dyDescent="0.35">
      <c r="A1379">
        <v>1378</v>
      </c>
      <c r="B1379" t="s">
        <v>1966</v>
      </c>
      <c r="C1379">
        <v>598163</v>
      </c>
      <c r="D1379" s="5">
        <v>5.2866725960208898</v>
      </c>
      <c r="E1379" t="s">
        <v>2678</v>
      </c>
      <c r="F1379" t="s">
        <v>2679</v>
      </c>
      <c r="H1379">
        <v>1378</v>
      </c>
      <c r="I1379">
        <v>0.22631849251250399</v>
      </c>
      <c r="J1379" t="s">
        <v>2678</v>
      </c>
      <c r="K1379" t="s">
        <v>2679</v>
      </c>
      <c r="M1379">
        <v>1378</v>
      </c>
      <c r="N1379">
        <v>-5.3651472219791899E-2</v>
      </c>
      <c r="O1379" t="s">
        <v>2678</v>
      </c>
      <c r="P1379" t="s">
        <v>2679</v>
      </c>
      <c r="R1379">
        <v>1378</v>
      </c>
      <c r="S1379">
        <v>-1.1169070271055801</v>
      </c>
      <c r="T1379" t="s">
        <v>2678</v>
      </c>
      <c r="U1379" t="s">
        <v>588</v>
      </c>
      <c r="W1379">
        <v>1378</v>
      </c>
      <c r="X1379">
        <v>-0.293973056818635</v>
      </c>
      <c r="Y1379" t="s">
        <v>2678</v>
      </c>
      <c r="Z1379" t="s">
        <v>2679</v>
      </c>
      <c r="AB1379">
        <v>1378</v>
      </c>
      <c r="AC1379">
        <v>-0.12586326298172801</v>
      </c>
      <c r="AD1379" t="s">
        <v>2678</v>
      </c>
      <c r="AE1379" t="s">
        <v>2679</v>
      </c>
      <c r="AG1379">
        <v>1378</v>
      </c>
      <c r="AH1379">
        <v>1.95993387055113</v>
      </c>
      <c r="AI1379" t="s">
        <v>2680</v>
      </c>
      <c r="AJ1379" t="s">
        <v>588</v>
      </c>
      <c r="AL1379">
        <v>1378</v>
      </c>
      <c r="AM1379">
        <v>0.47395329322454299</v>
      </c>
      <c r="AN1379" t="s">
        <v>2678</v>
      </c>
      <c r="AO1379" t="s">
        <v>588</v>
      </c>
      <c r="AQ1379">
        <v>1378</v>
      </c>
      <c r="AR1379">
        <v>1.5437845864805799</v>
      </c>
      <c r="AS1379" t="s">
        <v>2678</v>
      </c>
      <c r="AT1379" t="s">
        <v>2679</v>
      </c>
      <c r="AV1379">
        <v>1378</v>
      </c>
      <c r="AW1379">
        <v>-0.28529283265170402</v>
      </c>
      <c r="AX1379" t="s">
        <v>2678</v>
      </c>
      <c r="AY1379" t="s">
        <v>2679</v>
      </c>
      <c r="BA1379">
        <v>1378</v>
      </c>
      <c r="BB1379">
        <v>-2.13435766169914</v>
      </c>
      <c r="BC1379" t="s">
        <v>2681</v>
      </c>
      <c r="BD1379" t="s">
        <v>588</v>
      </c>
      <c r="BF1379">
        <v>1378</v>
      </c>
      <c r="BG1379">
        <v>0.19510905867770501</v>
      </c>
      <c r="BH1379" t="s">
        <v>2678</v>
      </c>
      <c r="BI1379" t="s">
        <v>2679</v>
      </c>
    </row>
    <row r="1380" spans="1:61" x14ac:dyDescent="0.35">
      <c r="A1380">
        <v>1379</v>
      </c>
      <c r="B1380" t="s">
        <v>1967</v>
      </c>
      <c r="C1380">
        <v>598505</v>
      </c>
      <c r="D1380" s="5">
        <v>2.92166227933857</v>
      </c>
      <c r="E1380" t="s">
        <v>2678</v>
      </c>
      <c r="F1380" t="s">
        <v>2679</v>
      </c>
      <c r="H1380">
        <v>1379</v>
      </c>
      <c r="I1380">
        <v>0.36645218379467698</v>
      </c>
      <c r="J1380" t="s">
        <v>2678</v>
      </c>
      <c r="K1380" t="s">
        <v>2679</v>
      </c>
      <c r="M1380">
        <v>1379</v>
      </c>
      <c r="N1380">
        <v>-0.61180201653419997</v>
      </c>
      <c r="O1380" t="s">
        <v>2678</v>
      </c>
      <c r="P1380" t="s">
        <v>2679</v>
      </c>
      <c r="R1380">
        <v>1379</v>
      </c>
      <c r="S1380">
        <v>0.45999537721626499</v>
      </c>
      <c r="T1380" t="s">
        <v>2678</v>
      </c>
      <c r="U1380" t="s">
        <v>2679</v>
      </c>
      <c r="W1380">
        <v>1379</v>
      </c>
      <c r="X1380">
        <v>0.62844795946888898</v>
      </c>
      <c r="Y1380" t="s">
        <v>2678</v>
      </c>
      <c r="Z1380" t="s">
        <v>2679</v>
      </c>
      <c r="AB1380">
        <v>1379</v>
      </c>
      <c r="AC1380">
        <v>1.7572952943619899</v>
      </c>
      <c r="AD1380" t="s">
        <v>2678</v>
      </c>
      <c r="AE1380" t="s">
        <v>2679</v>
      </c>
      <c r="AG1380">
        <v>1379</v>
      </c>
      <c r="AH1380">
        <v>-0.27828928881949999</v>
      </c>
      <c r="AI1380" t="s">
        <v>2678</v>
      </c>
      <c r="AJ1380" t="s">
        <v>2679</v>
      </c>
      <c r="AL1380">
        <v>1379</v>
      </c>
      <c r="AM1380">
        <v>-3.89046777325186E-2</v>
      </c>
      <c r="AN1380" t="s">
        <v>2678</v>
      </c>
      <c r="AO1380" t="s">
        <v>2679</v>
      </c>
      <c r="AQ1380">
        <v>1379</v>
      </c>
      <c r="AR1380">
        <v>0.57380795412988606</v>
      </c>
      <c r="AS1380" t="s">
        <v>2678</v>
      </c>
      <c r="AT1380" t="s">
        <v>2679</v>
      </c>
      <c r="AV1380">
        <v>1379</v>
      </c>
      <c r="AW1380">
        <v>-0.28529283265170402</v>
      </c>
      <c r="AX1380" t="s">
        <v>2678</v>
      </c>
      <c r="AY1380" t="s">
        <v>2679</v>
      </c>
      <c r="BA1380">
        <v>1379</v>
      </c>
      <c r="BB1380">
        <v>0.27468202553526</v>
      </c>
      <c r="BC1380" t="s">
        <v>2678</v>
      </c>
      <c r="BD1380" t="s">
        <v>2679</v>
      </c>
      <c r="BF1380">
        <v>1379</v>
      </c>
      <c r="BG1380">
        <v>-5.3500778969596299</v>
      </c>
      <c r="BH1380" t="s">
        <v>2680</v>
      </c>
      <c r="BI1380" t="s">
        <v>588</v>
      </c>
    </row>
    <row r="1381" spans="1:61" x14ac:dyDescent="0.35">
      <c r="A1381">
        <v>1380</v>
      </c>
      <c r="B1381" t="s">
        <v>1968</v>
      </c>
      <c r="C1381">
        <v>598583</v>
      </c>
      <c r="D1381" s="5">
        <v>3.68388473762657</v>
      </c>
      <c r="E1381" t="s">
        <v>2678</v>
      </c>
      <c r="F1381" t="s">
        <v>2679</v>
      </c>
      <c r="H1381">
        <v>1380</v>
      </c>
      <c r="I1381">
        <v>0.36645218379467698</v>
      </c>
      <c r="J1381" t="s">
        <v>2678</v>
      </c>
      <c r="K1381" t="s">
        <v>2679</v>
      </c>
      <c r="M1381">
        <v>1380</v>
      </c>
      <c r="N1381">
        <v>0.51006009200552604</v>
      </c>
      <c r="O1381" t="s">
        <v>2678</v>
      </c>
      <c r="P1381" t="s">
        <v>2679</v>
      </c>
      <c r="R1381">
        <v>1380</v>
      </c>
      <c r="S1381">
        <v>3.5688192926949101E-2</v>
      </c>
      <c r="T1381" t="s">
        <v>2678</v>
      </c>
      <c r="U1381" t="s">
        <v>2679</v>
      </c>
      <c r="W1381">
        <v>1380</v>
      </c>
      <c r="X1381">
        <v>0.71399594741569405</v>
      </c>
      <c r="Y1381" t="s">
        <v>2678</v>
      </c>
      <c r="Z1381" t="s">
        <v>2679</v>
      </c>
      <c r="AB1381">
        <v>1380</v>
      </c>
      <c r="AC1381">
        <v>-0.25684155740707798</v>
      </c>
      <c r="AD1381" t="s">
        <v>2678</v>
      </c>
      <c r="AE1381" t="s">
        <v>2679</v>
      </c>
      <c r="AG1381">
        <v>1380</v>
      </c>
      <c r="AH1381">
        <v>-1.74264194354416</v>
      </c>
      <c r="AI1381" t="s">
        <v>2678</v>
      </c>
      <c r="AJ1381" t="s">
        <v>2679</v>
      </c>
      <c r="AL1381">
        <v>1380</v>
      </c>
      <c r="AM1381">
        <v>0.47395329322454299</v>
      </c>
      <c r="AN1381" t="s">
        <v>2678</v>
      </c>
      <c r="AO1381" t="s">
        <v>588</v>
      </c>
      <c r="AQ1381">
        <v>1380</v>
      </c>
      <c r="AR1381">
        <v>0.52651503824727197</v>
      </c>
      <c r="AS1381" t="s">
        <v>2678</v>
      </c>
      <c r="AT1381" t="s">
        <v>2679</v>
      </c>
      <c r="AV1381">
        <v>1380</v>
      </c>
      <c r="AW1381">
        <v>-0.28529283265170402</v>
      </c>
      <c r="AX1381" t="s">
        <v>2678</v>
      </c>
      <c r="AY1381" t="s">
        <v>2679</v>
      </c>
      <c r="BA1381">
        <v>1380</v>
      </c>
      <c r="BB1381">
        <v>0.27468202553526</v>
      </c>
      <c r="BC1381" t="s">
        <v>2678</v>
      </c>
      <c r="BD1381" t="s">
        <v>2679</v>
      </c>
      <c r="BF1381">
        <v>1380</v>
      </c>
      <c r="BG1381">
        <v>-0.17773715997790501</v>
      </c>
      <c r="BH1381" t="s">
        <v>2678</v>
      </c>
      <c r="BI1381" t="s">
        <v>2679</v>
      </c>
    </row>
    <row r="1382" spans="1:61" x14ac:dyDescent="0.35">
      <c r="A1382">
        <v>1381</v>
      </c>
      <c r="B1382" t="s">
        <v>1969</v>
      </c>
      <c r="C1382">
        <v>59870</v>
      </c>
      <c r="D1382" s="5">
        <v>4.0906899551346898</v>
      </c>
      <c r="E1382" t="s">
        <v>2678</v>
      </c>
      <c r="F1382" t="s">
        <v>2679</v>
      </c>
      <c r="H1382">
        <v>1381</v>
      </c>
      <c r="I1382">
        <v>0.87379985233899904</v>
      </c>
      <c r="J1382" t="s">
        <v>2678</v>
      </c>
      <c r="K1382" t="s">
        <v>2679</v>
      </c>
      <c r="M1382">
        <v>1381</v>
      </c>
      <c r="N1382">
        <v>2.0976531150993298</v>
      </c>
      <c r="O1382" t="s">
        <v>2678</v>
      </c>
      <c r="P1382" t="s">
        <v>2679</v>
      </c>
      <c r="R1382">
        <v>1381</v>
      </c>
      <c r="S1382">
        <v>0.25699187008032598</v>
      </c>
      <c r="T1382" t="s">
        <v>2678</v>
      </c>
      <c r="U1382" t="s">
        <v>2679</v>
      </c>
      <c r="W1382">
        <v>1381</v>
      </c>
      <c r="X1382">
        <v>1.0563559981791899</v>
      </c>
      <c r="Y1382" t="s">
        <v>2678</v>
      </c>
      <c r="Z1382" t="s">
        <v>2679</v>
      </c>
      <c r="AB1382">
        <v>1381</v>
      </c>
      <c r="AC1382">
        <v>0.68918737876997804</v>
      </c>
      <c r="AD1382" t="s">
        <v>2678</v>
      </c>
      <c r="AE1382" t="s">
        <v>2679</v>
      </c>
      <c r="AG1382">
        <v>1381</v>
      </c>
      <c r="AH1382">
        <v>-0.92289768208056799</v>
      </c>
      <c r="AI1382" t="s">
        <v>2678</v>
      </c>
      <c r="AJ1382" t="s">
        <v>2679</v>
      </c>
      <c r="AL1382">
        <v>1381</v>
      </c>
      <c r="AM1382">
        <v>-0.43518222557094</v>
      </c>
      <c r="AN1382" t="s">
        <v>2678</v>
      </c>
      <c r="AO1382" t="s">
        <v>2679</v>
      </c>
      <c r="AQ1382">
        <v>1381</v>
      </c>
      <c r="AR1382">
        <v>-1.9751288641818301</v>
      </c>
      <c r="AS1382" t="s">
        <v>2681</v>
      </c>
      <c r="AT1382" t="s">
        <v>2679</v>
      </c>
      <c r="AV1382">
        <v>1381</v>
      </c>
      <c r="AW1382">
        <v>-0.28529283265170402</v>
      </c>
      <c r="AX1382" t="s">
        <v>2678</v>
      </c>
      <c r="AY1382" t="s">
        <v>2679</v>
      </c>
      <c r="BA1382">
        <v>1381</v>
      </c>
      <c r="BB1382">
        <v>-0.211873428221661</v>
      </c>
      <c r="BC1382" t="s">
        <v>2678</v>
      </c>
      <c r="BD1382" t="s">
        <v>2679</v>
      </c>
      <c r="BF1382">
        <v>1381</v>
      </c>
      <c r="BG1382">
        <v>-4.3971790169787104</v>
      </c>
      <c r="BH1382" t="s">
        <v>2680</v>
      </c>
      <c r="BI1382" t="s">
        <v>588</v>
      </c>
    </row>
    <row r="1383" spans="1:61" x14ac:dyDescent="0.35">
      <c r="A1383">
        <v>1382</v>
      </c>
      <c r="B1383" t="s">
        <v>1970</v>
      </c>
      <c r="C1383">
        <v>598754</v>
      </c>
      <c r="D1383" s="5">
        <v>3.3199769977351599</v>
      </c>
      <c r="E1383" t="s">
        <v>2678</v>
      </c>
      <c r="F1383" t="s">
        <v>2679</v>
      </c>
      <c r="H1383">
        <v>1382</v>
      </c>
      <c r="I1383">
        <v>0.41771607550936102</v>
      </c>
      <c r="J1383" t="s">
        <v>2678</v>
      </c>
      <c r="K1383" t="s">
        <v>2679</v>
      </c>
      <c r="M1383">
        <v>1382</v>
      </c>
      <c r="N1383">
        <v>-1.2143548529580599</v>
      </c>
      <c r="O1383" t="s">
        <v>2678</v>
      </c>
      <c r="P1383" t="s">
        <v>2679</v>
      </c>
      <c r="R1383">
        <v>1382</v>
      </c>
      <c r="S1383">
        <v>-0.28059629781125101</v>
      </c>
      <c r="T1383" t="s">
        <v>2678</v>
      </c>
      <c r="U1383" t="s">
        <v>2679</v>
      </c>
      <c r="W1383">
        <v>1382</v>
      </c>
      <c r="X1383">
        <v>-4.0401767782705503E-2</v>
      </c>
      <c r="Y1383" t="s">
        <v>2678</v>
      </c>
      <c r="Z1383" t="s">
        <v>2679</v>
      </c>
      <c r="AB1383">
        <v>1382</v>
      </c>
      <c r="AC1383">
        <v>-0.12586326298172801</v>
      </c>
      <c r="AD1383" t="s">
        <v>2678</v>
      </c>
      <c r="AE1383" t="s">
        <v>2679</v>
      </c>
      <c r="AG1383">
        <v>1382</v>
      </c>
      <c r="AH1383">
        <v>0.36493330314341599</v>
      </c>
      <c r="AI1383" t="s">
        <v>2678</v>
      </c>
      <c r="AJ1383" t="s">
        <v>2679</v>
      </c>
      <c r="AL1383">
        <v>1382</v>
      </c>
      <c r="AM1383">
        <v>-3.89046777325186E-2</v>
      </c>
      <c r="AN1383" t="s">
        <v>2678</v>
      </c>
      <c r="AO1383" t="s">
        <v>2679</v>
      </c>
      <c r="AQ1383">
        <v>1382</v>
      </c>
      <c r="AR1383">
        <v>1.11645394881836</v>
      </c>
      <c r="AS1383" t="s">
        <v>2678</v>
      </c>
      <c r="AT1383" t="s">
        <v>2679</v>
      </c>
      <c r="AV1383">
        <v>1382</v>
      </c>
      <c r="AW1383">
        <v>-0.28529283265170402</v>
      </c>
      <c r="AX1383" t="s">
        <v>2678</v>
      </c>
      <c r="AY1383" t="s">
        <v>2679</v>
      </c>
      <c r="BA1383">
        <v>1382</v>
      </c>
      <c r="BB1383">
        <v>-1.4317612369172199</v>
      </c>
      <c r="BC1383" t="s">
        <v>2678</v>
      </c>
      <c r="BD1383" t="s">
        <v>2679</v>
      </c>
      <c r="BF1383">
        <v>1382</v>
      </c>
      <c r="BG1383">
        <v>-0.22508406187541</v>
      </c>
      <c r="BH1383" t="s">
        <v>2678</v>
      </c>
      <c r="BI1383" t="s">
        <v>2679</v>
      </c>
    </row>
    <row r="1384" spans="1:61" x14ac:dyDescent="0.35">
      <c r="A1384">
        <v>1383</v>
      </c>
      <c r="B1384" t="s">
        <v>1971</v>
      </c>
      <c r="C1384">
        <v>5989275</v>
      </c>
      <c r="D1384" s="5">
        <v>4.0344424115830497</v>
      </c>
      <c r="E1384" t="s">
        <v>2678</v>
      </c>
      <c r="F1384" t="s">
        <v>2679</v>
      </c>
      <c r="H1384">
        <v>1383</v>
      </c>
      <c r="I1384">
        <v>0.72126030582725897</v>
      </c>
      <c r="J1384" t="s">
        <v>2678</v>
      </c>
      <c r="K1384" t="s">
        <v>2679</v>
      </c>
      <c r="M1384">
        <v>1383</v>
      </c>
      <c r="N1384">
        <v>-5.3651472219791899E-2</v>
      </c>
      <c r="O1384" t="s">
        <v>2678</v>
      </c>
      <c r="P1384" t="s">
        <v>2679</v>
      </c>
      <c r="R1384">
        <v>1383</v>
      </c>
      <c r="S1384">
        <v>-0.63297349832871497</v>
      </c>
      <c r="T1384" t="s">
        <v>2678</v>
      </c>
      <c r="U1384" t="s">
        <v>2679</v>
      </c>
      <c r="W1384">
        <v>1383</v>
      </c>
      <c r="X1384">
        <v>0.29372991421135902</v>
      </c>
      <c r="Y1384" t="s">
        <v>2678</v>
      </c>
      <c r="Z1384" t="s">
        <v>2679</v>
      </c>
      <c r="AB1384">
        <v>1383</v>
      </c>
      <c r="AC1384">
        <v>9.4941005729383202E-2</v>
      </c>
      <c r="AD1384" t="s">
        <v>2678</v>
      </c>
      <c r="AE1384" t="s">
        <v>2679</v>
      </c>
      <c r="AG1384">
        <v>1383</v>
      </c>
      <c r="AH1384">
        <v>-0.2229244630835</v>
      </c>
      <c r="AI1384" t="s">
        <v>2678</v>
      </c>
      <c r="AJ1384" t="s">
        <v>2679</v>
      </c>
      <c r="AL1384">
        <v>1383</v>
      </c>
      <c r="AM1384">
        <v>-3.89046777325186E-2</v>
      </c>
      <c r="AN1384" t="s">
        <v>2678</v>
      </c>
      <c r="AO1384" t="s">
        <v>2679</v>
      </c>
      <c r="AQ1384">
        <v>1383</v>
      </c>
      <c r="AR1384">
        <v>0.54394149590673901</v>
      </c>
      <c r="AS1384" t="s">
        <v>2678</v>
      </c>
      <c r="AT1384" t="s">
        <v>2679</v>
      </c>
      <c r="AV1384">
        <v>1383</v>
      </c>
      <c r="AW1384">
        <v>-0.28529283265170402</v>
      </c>
      <c r="AX1384" t="s">
        <v>2678</v>
      </c>
      <c r="AY1384" t="s">
        <v>2679</v>
      </c>
      <c r="BA1384">
        <v>1383</v>
      </c>
      <c r="BB1384">
        <v>-0.92983781808194099</v>
      </c>
      <c r="BC1384" t="s">
        <v>2678</v>
      </c>
      <c r="BD1384" t="s">
        <v>2679</v>
      </c>
      <c r="BF1384">
        <v>1383</v>
      </c>
      <c r="BG1384">
        <v>1.0574076135281001</v>
      </c>
      <c r="BH1384" t="s">
        <v>2678</v>
      </c>
      <c r="BI1384" t="s">
        <v>2679</v>
      </c>
    </row>
    <row r="1385" spans="1:61" x14ac:dyDescent="0.35">
      <c r="A1385">
        <v>1384</v>
      </c>
      <c r="B1385" t="s">
        <v>1972</v>
      </c>
      <c r="C1385">
        <v>5989548</v>
      </c>
      <c r="D1385" s="5">
        <v>4.0344424115830497</v>
      </c>
      <c r="E1385" t="s">
        <v>2678</v>
      </c>
      <c r="F1385" t="s">
        <v>2679</v>
      </c>
      <c r="H1385">
        <v>1384</v>
      </c>
      <c r="I1385">
        <v>0.72126030582725897</v>
      </c>
      <c r="J1385" t="s">
        <v>2678</v>
      </c>
      <c r="K1385" t="s">
        <v>2679</v>
      </c>
      <c r="M1385">
        <v>1384</v>
      </c>
      <c r="N1385">
        <v>-5.3651472219791899E-2</v>
      </c>
      <c r="O1385" t="s">
        <v>2678</v>
      </c>
      <c r="P1385" t="s">
        <v>2679</v>
      </c>
      <c r="R1385">
        <v>1384</v>
      </c>
      <c r="S1385">
        <v>-0.63297349832871497</v>
      </c>
      <c r="T1385" t="s">
        <v>2678</v>
      </c>
      <c r="U1385" t="s">
        <v>2679</v>
      </c>
      <c r="W1385">
        <v>1384</v>
      </c>
      <c r="X1385">
        <v>0.29372991421135902</v>
      </c>
      <c r="Y1385" t="s">
        <v>2678</v>
      </c>
      <c r="Z1385" t="s">
        <v>2679</v>
      </c>
      <c r="AB1385">
        <v>1384</v>
      </c>
      <c r="AC1385">
        <v>9.4941005729383202E-2</v>
      </c>
      <c r="AD1385" t="s">
        <v>2678</v>
      </c>
      <c r="AE1385" t="s">
        <v>2679</v>
      </c>
      <c r="AG1385">
        <v>1384</v>
      </c>
      <c r="AH1385">
        <v>-0.2229244630835</v>
      </c>
      <c r="AI1385" t="s">
        <v>2678</v>
      </c>
      <c r="AJ1385" t="s">
        <v>2679</v>
      </c>
      <c r="AL1385">
        <v>1384</v>
      </c>
      <c r="AM1385">
        <v>-3.89046777325186E-2</v>
      </c>
      <c r="AN1385" t="s">
        <v>2678</v>
      </c>
      <c r="AO1385" t="s">
        <v>2679</v>
      </c>
      <c r="AQ1385">
        <v>1384</v>
      </c>
      <c r="AR1385">
        <v>0.54394149590673901</v>
      </c>
      <c r="AS1385" t="s">
        <v>2678</v>
      </c>
      <c r="AT1385" t="s">
        <v>2679</v>
      </c>
      <c r="AV1385">
        <v>1384</v>
      </c>
      <c r="AW1385">
        <v>-0.28529283265170402</v>
      </c>
      <c r="AX1385" t="s">
        <v>2678</v>
      </c>
      <c r="AY1385" t="s">
        <v>2679</v>
      </c>
      <c r="BA1385">
        <v>1384</v>
      </c>
      <c r="BB1385">
        <v>-0.92983781808194099</v>
      </c>
      <c r="BC1385" t="s">
        <v>2678</v>
      </c>
      <c r="BD1385" t="s">
        <v>2679</v>
      </c>
      <c r="BF1385">
        <v>1384</v>
      </c>
      <c r="BG1385">
        <v>1.0574076135281001</v>
      </c>
      <c r="BH1385" t="s">
        <v>2678</v>
      </c>
      <c r="BI1385" t="s">
        <v>2679</v>
      </c>
    </row>
    <row r="1386" spans="1:61" x14ac:dyDescent="0.35">
      <c r="A1386">
        <v>1385</v>
      </c>
      <c r="B1386" t="s">
        <v>1973</v>
      </c>
      <c r="C1386">
        <v>60004</v>
      </c>
      <c r="D1386" s="5">
        <v>3.6980931726184298</v>
      </c>
      <c r="E1386" t="s">
        <v>2678</v>
      </c>
      <c r="F1386" t="s">
        <v>2679</v>
      </c>
      <c r="H1386">
        <v>1385</v>
      </c>
      <c r="I1386">
        <v>0.88946939677025705</v>
      </c>
      <c r="J1386" t="s">
        <v>2678</v>
      </c>
      <c r="K1386" t="s">
        <v>2679</v>
      </c>
      <c r="M1386">
        <v>1385</v>
      </c>
      <c r="N1386">
        <v>0.47017006422755397</v>
      </c>
      <c r="O1386" t="s">
        <v>2678</v>
      </c>
      <c r="P1386" t="s">
        <v>588</v>
      </c>
      <c r="R1386">
        <v>1385</v>
      </c>
      <c r="S1386">
        <v>0.50851593281950602</v>
      </c>
      <c r="T1386" t="s">
        <v>2678</v>
      </c>
      <c r="U1386" t="s">
        <v>2679</v>
      </c>
      <c r="W1386">
        <v>1385</v>
      </c>
      <c r="X1386">
        <v>0.40134177476744398</v>
      </c>
      <c r="Y1386" t="s">
        <v>2678</v>
      </c>
      <c r="Z1386" t="s">
        <v>588</v>
      </c>
      <c r="AB1386">
        <v>1385</v>
      </c>
      <c r="AC1386">
        <v>0.31574527444049399</v>
      </c>
      <c r="AD1386" t="s">
        <v>2678</v>
      </c>
      <c r="AE1386" t="s">
        <v>2679</v>
      </c>
      <c r="AG1386">
        <v>1385</v>
      </c>
      <c r="AH1386">
        <v>0.67495244179880398</v>
      </c>
      <c r="AI1386" t="s">
        <v>2681</v>
      </c>
      <c r="AJ1386" t="s">
        <v>2679</v>
      </c>
      <c r="AL1386">
        <v>1385</v>
      </c>
      <c r="AM1386">
        <v>-3.89046777325186E-2</v>
      </c>
      <c r="AN1386" t="s">
        <v>2678</v>
      </c>
      <c r="AO1386" t="s">
        <v>2679</v>
      </c>
      <c r="AQ1386">
        <v>1385</v>
      </c>
      <c r="AR1386">
        <v>0.39938174395716097</v>
      </c>
      <c r="AS1386" t="s">
        <v>2678</v>
      </c>
      <c r="AT1386" t="s">
        <v>2679</v>
      </c>
      <c r="AV1386">
        <v>1385</v>
      </c>
      <c r="AW1386">
        <v>-0.28529283265170402</v>
      </c>
      <c r="AX1386" t="s">
        <v>2678</v>
      </c>
      <c r="AY1386" t="s">
        <v>2679</v>
      </c>
      <c r="BA1386">
        <v>1385</v>
      </c>
      <c r="BB1386">
        <v>0.87694194734386099</v>
      </c>
      <c r="BC1386" t="s">
        <v>2678</v>
      </c>
      <c r="BD1386" t="s">
        <v>2679</v>
      </c>
      <c r="BF1386">
        <v>1385</v>
      </c>
      <c r="BG1386">
        <v>-3.7161432608135199</v>
      </c>
      <c r="BH1386" t="s">
        <v>2681</v>
      </c>
      <c r="BI1386" t="s">
        <v>588</v>
      </c>
    </row>
    <row r="1387" spans="1:61" x14ac:dyDescent="0.35">
      <c r="A1387">
        <v>1386</v>
      </c>
      <c r="B1387" t="s">
        <v>1974</v>
      </c>
      <c r="C1387">
        <v>60018953</v>
      </c>
      <c r="D1387" s="5">
        <v>7.0847369946833396</v>
      </c>
      <c r="E1387" t="s">
        <v>2678</v>
      </c>
      <c r="F1387" t="s">
        <v>2679</v>
      </c>
      <c r="H1387">
        <v>1386</v>
      </c>
      <c r="I1387">
        <v>2.5304678713609499</v>
      </c>
      <c r="J1387" t="s">
        <v>2681</v>
      </c>
      <c r="K1387" t="s">
        <v>588</v>
      </c>
      <c r="M1387">
        <v>1386</v>
      </c>
      <c r="N1387">
        <v>0.171740856171053</v>
      </c>
      <c r="O1387" t="s">
        <v>2678</v>
      </c>
      <c r="P1387" t="s">
        <v>2679</v>
      </c>
      <c r="R1387">
        <v>1386</v>
      </c>
      <c r="S1387">
        <v>-0.91461666045256795</v>
      </c>
      <c r="T1387" t="s">
        <v>2678</v>
      </c>
      <c r="U1387" t="s">
        <v>2679</v>
      </c>
      <c r="W1387">
        <v>1386</v>
      </c>
      <c r="X1387">
        <v>-0.29755770778760798</v>
      </c>
      <c r="Y1387" t="s">
        <v>2678</v>
      </c>
      <c r="Z1387" t="s">
        <v>2679</v>
      </c>
      <c r="AB1387">
        <v>1386</v>
      </c>
      <c r="AC1387">
        <v>-0.91501586105101596</v>
      </c>
      <c r="AD1387" t="s">
        <v>2678</v>
      </c>
      <c r="AE1387" t="s">
        <v>2679</v>
      </c>
      <c r="AG1387">
        <v>1386</v>
      </c>
      <c r="AH1387">
        <v>0.85528281542902096</v>
      </c>
      <c r="AI1387" t="s">
        <v>2678</v>
      </c>
      <c r="AJ1387" t="s">
        <v>2679</v>
      </c>
      <c r="AL1387">
        <v>1386</v>
      </c>
      <c r="AM1387">
        <v>-5.3816408928247003E-2</v>
      </c>
      <c r="AN1387" t="s">
        <v>2678</v>
      </c>
      <c r="AO1387" t="s">
        <v>2679</v>
      </c>
      <c r="AQ1387">
        <v>1386</v>
      </c>
      <c r="AR1387">
        <v>0.58670887652802395</v>
      </c>
      <c r="AS1387" t="s">
        <v>2678</v>
      </c>
      <c r="AT1387" t="s">
        <v>2679</v>
      </c>
      <c r="AV1387">
        <v>1386</v>
      </c>
      <c r="AW1387">
        <v>1.7129212922603301</v>
      </c>
      <c r="AX1387" t="s">
        <v>2678</v>
      </c>
      <c r="AY1387" t="s">
        <v>2679</v>
      </c>
      <c r="BA1387">
        <v>1386</v>
      </c>
      <c r="BB1387">
        <v>0.34418282051197302</v>
      </c>
      <c r="BC1387" t="s">
        <v>2678</v>
      </c>
      <c r="BD1387" t="s">
        <v>2679</v>
      </c>
      <c r="BF1387">
        <v>1386</v>
      </c>
      <c r="BG1387">
        <v>5.4699169521665603</v>
      </c>
      <c r="BH1387" t="s">
        <v>2680</v>
      </c>
      <c r="BI1387" t="s">
        <v>588</v>
      </c>
    </row>
    <row r="1388" spans="1:61" x14ac:dyDescent="0.35">
      <c r="A1388">
        <v>1387</v>
      </c>
      <c r="B1388" t="s">
        <v>1975</v>
      </c>
      <c r="C1388">
        <v>60128</v>
      </c>
      <c r="D1388" s="5">
        <v>3.37051911753781</v>
      </c>
      <c r="E1388" t="s">
        <v>2678</v>
      </c>
      <c r="F1388" t="s">
        <v>2679</v>
      </c>
      <c r="H1388">
        <v>1387</v>
      </c>
      <c r="I1388">
        <v>0.70687993425079199</v>
      </c>
      <c r="J1388" t="s">
        <v>2678</v>
      </c>
      <c r="K1388" t="s">
        <v>2679</v>
      </c>
      <c r="M1388">
        <v>1387</v>
      </c>
      <c r="N1388">
        <v>-1.2143548529580599</v>
      </c>
      <c r="O1388" t="s">
        <v>2678</v>
      </c>
      <c r="P1388" t="s">
        <v>2679</v>
      </c>
      <c r="R1388">
        <v>1387</v>
      </c>
      <c r="S1388">
        <v>-0.38880956309542303</v>
      </c>
      <c r="T1388" t="s">
        <v>2678</v>
      </c>
      <c r="U1388" t="s">
        <v>2679</v>
      </c>
      <c r="W1388">
        <v>1387</v>
      </c>
      <c r="X1388">
        <v>0.95150433122312095</v>
      </c>
      <c r="Y1388" t="s">
        <v>2678</v>
      </c>
      <c r="Z1388" t="s">
        <v>2679</v>
      </c>
      <c r="AB1388">
        <v>1387</v>
      </c>
      <c r="AC1388">
        <v>2.1339582825679299E-2</v>
      </c>
      <c r="AD1388" t="s">
        <v>2678</v>
      </c>
      <c r="AE1388" t="s">
        <v>2679</v>
      </c>
      <c r="AG1388">
        <v>1387</v>
      </c>
      <c r="AH1388">
        <v>0.493922681642185</v>
      </c>
      <c r="AI1388" t="s">
        <v>2678</v>
      </c>
      <c r="AJ1388" t="s">
        <v>2679</v>
      </c>
      <c r="AL1388">
        <v>1387</v>
      </c>
      <c r="AM1388">
        <v>-3.89046777325186E-2</v>
      </c>
      <c r="AN1388" t="s">
        <v>2678</v>
      </c>
      <c r="AO1388" t="s">
        <v>2679</v>
      </c>
      <c r="AQ1388">
        <v>1387</v>
      </c>
      <c r="AR1388">
        <v>7.0015003480350196E-2</v>
      </c>
      <c r="AS1388" t="s">
        <v>2678</v>
      </c>
      <c r="AT1388" t="s">
        <v>2679</v>
      </c>
      <c r="AV1388">
        <v>1387</v>
      </c>
      <c r="AW1388">
        <v>-0.28529283265170402</v>
      </c>
      <c r="AX1388" t="s">
        <v>2678</v>
      </c>
      <c r="AY1388" t="s">
        <v>2679</v>
      </c>
      <c r="BA1388">
        <v>1387</v>
      </c>
      <c r="BB1388">
        <v>-0.59522220552508198</v>
      </c>
      <c r="BC1388" t="s">
        <v>2678</v>
      </c>
      <c r="BD1388" t="s">
        <v>2679</v>
      </c>
      <c r="BF1388">
        <v>1387</v>
      </c>
      <c r="BG1388">
        <v>0.71580195315306305</v>
      </c>
      <c r="BH1388" t="s">
        <v>2678</v>
      </c>
      <c r="BI1388" t="s">
        <v>2679</v>
      </c>
    </row>
    <row r="1389" spans="1:61" x14ac:dyDescent="0.35">
      <c r="A1389">
        <v>1388</v>
      </c>
      <c r="B1389" t="s">
        <v>1976</v>
      </c>
      <c r="C1389">
        <v>60168889</v>
      </c>
      <c r="D1389" s="5">
        <v>6.49372034422663</v>
      </c>
      <c r="E1389" t="s">
        <v>2678</v>
      </c>
      <c r="F1389" t="s">
        <v>2679</v>
      </c>
      <c r="H1389">
        <v>1388</v>
      </c>
      <c r="I1389">
        <v>0.81866186109424199</v>
      </c>
      <c r="J1389" t="s">
        <v>2678</v>
      </c>
      <c r="K1389" t="s">
        <v>2679</v>
      </c>
      <c r="M1389">
        <v>1388</v>
      </c>
      <c r="N1389">
        <v>2.7071156491663402</v>
      </c>
      <c r="O1389" t="s">
        <v>2678</v>
      </c>
      <c r="P1389" t="s">
        <v>2679</v>
      </c>
      <c r="R1389">
        <v>1388</v>
      </c>
      <c r="S1389">
        <v>0.32148548306792901</v>
      </c>
      <c r="T1389" t="s">
        <v>2678</v>
      </c>
      <c r="U1389" t="s">
        <v>2679</v>
      </c>
      <c r="W1389">
        <v>1388</v>
      </c>
      <c r="X1389">
        <v>0.275706563346514</v>
      </c>
      <c r="Y1389" t="s">
        <v>2678</v>
      </c>
      <c r="Z1389" t="s">
        <v>2679</v>
      </c>
      <c r="AB1389">
        <v>1388</v>
      </c>
      <c r="AC1389">
        <v>-0.90512390417267996</v>
      </c>
      <c r="AD1389" t="s">
        <v>2678</v>
      </c>
      <c r="AE1389" t="s">
        <v>2679</v>
      </c>
      <c r="AG1389">
        <v>1388</v>
      </c>
      <c r="AH1389">
        <v>0.84990359352397105</v>
      </c>
      <c r="AI1389" t="s">
        <v>2678</v>
      </c>
      <c r="AJ1389" t="s">
        <v>2679</v>
      </c>
      <c r="AL1389">
        <v>1388</v>
      </c>
      <c r="AM1389">
        <v>-3.89046777325186E-2</v>
      </c>
      <c r="AN1389" t="s">
        <v>2678</v>
      </c>
      <c r="AO1389" t="s">
        <v>2679</v>
      </c>
      <c r="AQ1389">
        <v>1388</v>
      </c>
      <c r="AR1389">
        <v>0.26230735601802802</v>
      </c>
      <c r="AS1389" t="s">
        <v>2678</v>
      </c>
      <c r="AT1389" t="s">
        <v>2679</v>
      </c>
      <c r="AV1389">
        <v>1388</v>
      </c>
      <c r="AW1389">
        <v>-2.6019507862545099</v>
      </c>
      <c r="AX1389" t="s">
        <v>2681</v>
      </c>
      <c r="AY1389" t="s">
        <v>2679</v>
      </c>
      <c r="BA1389">
        <v>1388</v>
      </c>
      <c r="BB1389">
        <v>0.575811986439561</v>
      </c>
      <c r="BC1389" t="s">
        <v>2678</v>
      </c>
      <c r="BD1389" t="s">
        <v>2679</v>
      </c>
      <c r="BF1389">
        <v>1388</v>
      </c>
      <c r="BG1389">
        <v>8.3884559604575806</v>
      </c>
      <c r="BH1389" t="s">
        <v>2680</v>
      </c>
      <c r="BI1389" t="s">
        <v>588</v>
      </c>
    </row>
    <row r="1390" spans="1:61" x14ac:dyDescent="0.35">
      <c r="A1390">
        <v>1389</v>
      </c>
      <c r="B1390" t="s">
        <v>1977</v>
      </c>
      <c r="C1390">
        <v>602017</v>
      </c>
      <c r="D1390" s="5">
        <v>4.3956501309051497</v>
      </c>
      <c r="E1390" t="s">
        <v>2678</v>
      </c>
      <c r="F1390" t="s">
        <v>2679</v>
      </c>
      <c r="H1390">
        <v>1389</v>
      </c>
      <c r="I1390">
        <v>0.80778021258376198</v>
      </c>
      <c r="J1390" t="s">
        <v>2678</v>
      </c>
      <c r="K1390" t="s">
        <v>2679</v>
      </c>
      <c r="M1390">
        <v>1389</v>
      </c>
      <c r="N1390">
        <v>1.6707634727437899</v>
      </c>
      <c r="O1390" t="s">
        <v>2678</v>
      </c>
      <c r="P1390" t="s">
        <v>2679</v>
      </c>
      <c r="R1390">
        <v>1389</v>
      </c>
      <c r="S1390">
        <v>-2.95622994332537E-2</v>
      </c>
      <c r="T1390" t="s">
        <v>2678</v>
      </c>
      <c r="U1390" t="s">
        <v>2679</v>
      </c>
      <c r="W1390">
        <v>1389</v>
      </c>
      <c r="X1390">
        <v>0.79282525833451101</v>
      </c>
      <c r="Y1390" t="s">
        <v>2678</v>
      </c>
      <c r="Z1390" t="s">
        <v>2679</v>
      </c>
      <c r="AB1390">
        <v>1389</v>
      </c>
      <c r="AC1390">
        <v>-0.12586326298172801</v>
      </c>
      <c r="AD1390" t="s">
        <v>2678</v>
      </c>
      <c r="AE1390" t="s">
        <v>2679</v>
      </c>
      <c r="AG1390">
        <v>1389</v>
      </c>
      <c r="AH1390">
        <v>-0.75236155475851696</v>
      </c>
      <c r="AI1390" t="s">
        <v>2678</v>
      </c>
      <c r="AJ1390" t="s">
        <v>2679</v>
      </c>
      <c r="AL1390">
        <v>1389</v>
      </c>
      <c r="AM1390">
        <v>-3.89046777325186E-2</v>
      </c>
      <c r="AN1390" t="s">
        <v>2678</v>
      </c>
      <c r="AO1390" t="s">
        <v>2679</v>
      </c>
      <c r="AQ1390">
        <v>1389</v>
      </c>
      <c r="AR1390">
        <v>7.5583272671199096E-3</v>
      </c>
      <c r="AS1390" t="s">
        <v>2678</v>
      </c>
      <c r="AT1390" t="s">
        <v>2679</v>
      </c>
      <c r="AV1390">
        <v>1389</v>
      </c>
      <c r="AW1390">
        <v>-0.28529283265170402</v>
      </c>
      <c r="AX1390" t="s">
        <v>2678</v>
      </c>
      <c r="AY1390" t="s">
        <v>2679</v>
      </c>
      <c r="BA1390">
        <v>1389</v>
      </c>
      <c r="BB1390">
        <v>0.45993717748358698</v>
      </c>
      <c r="BC1390" t="s">
        <v>2678</v>
      </c>
      <c r="BD1390" t="s">
        <v>2679</v>
      </c>
      <c r="BF1390">
        <v>1389</v>
      </c>
      <c r="BG1390">
        <v>1.41803560827596</v>
      </c>
      <c r="BH1390" t="s">
        <v>2678</v>
      </c>
      <c r="BI1390" t="s">
        <v>2679</v>
      </c>
    </row>
    <row r="1391" spans="1:61" x14ac:dyDescent="0.35">
      <c r="A1391">
        <v>1390</v>
      </c>
      <c r="B1391" t="s">
        <v>1978</v>
      </c>
      <c r="C1391">
        <v>60207901</v>
      </c>
      <c r="D1391" s="5">
        <v>5.2522805868068838</v>
      </c>
      <c r="H1391">
        <v>1390</v>
      </c>
      <c r="I1391">
        <v>0.20228062449061091</v>
      </c>
      <c r="M1391">
        <v>1390</v>
      </c>
      <c r="N1391">
        <v>4.10785642637879</v>
      </c>
      <c r="O1391" t="s">
        <v>2681</v>
      </c>
      <c r="P1391" t="s">
        <v>2679</v>
      </c>
      <c r="R1391">
        <v>1390</v>
      </c>
      <c r="S1391">
        <v>0.22308710832076262</v>
      </c>
      <c r="W1391">
        <v>1390</v>
      </c>
      <c r="X1391">
        <v>-7.6178190192235304E-3</v>
      </c>
      <c r="Y1391" t="s">
        <v>2678</v>
      </c>
      <c r="Z1391" t="s">
        <v>2679</v>
      </c>
      <c r="AB1391">
        <v>1390</v>
      </c>
      <c r="AC1391">
        <v>-0.87267480140856402</v>
      </c>
      <c r="AD1391" t="s">
        <v>2678</v>
      </c>
      <c r="AE1391" t="s">
        <v>2679</v>
      </c>
      <c r="AG1391">
        <v>1390</v>
      </c>
      <c r="AH1391">
        <v>0.54102242910818699</v>
      </c>
      <c r="AI1391" t="s">
        <v>2678</v>
      </c>
      <c r="AJ1391" t="s">
        <v>2679</v>
      </c>
      <c r="AL1391">
        <v>1390</v>
      </c>
      <c r="AM1391">
        <v>-5.1613948620869543E-2</v>
      </c>
      <c r="AQ1391">
        <v>1390</v>
      </c>
      <c r="AR1391">
        <v>0.47922205206284402</v>
      </c>
      <c r="AS1391" t="s">
        <v>2678</v>
      </c>
      <c r="AT1391" t="s">
        <v>2679</v>
      </c>
      <c r="AV1391">
        <v>1390</v>
      </c>
      <c r="AW1391">
        <v>-0.17147315969989485</v>
      </c>
      <c r="BA1391">
        <v>1390</v>
      </c>
      <c r="BB1391">
        <v>-2.48852043410281</v>
      </c>
      <c r="BC1391" t="s">
        <v>2681</v>
      </c>
      <c r="BD1391" t="s">
        <v>588</v>
      </c>
      <c r="BF1391">
        <v>1390</v>
      </c>
      <c r="BG1391">
        <v>2.2986275872398099</v>
      </c>
      <c r="BH1391" t="s">
        <v>2678</v>
      </c>
      <c r="BI1391" t="s">
        <v>2679</v>
      </c>
    </row>
    <row r="1392" spans="1:61" x14ac:dyDescent="0.35">
      <c r="A1392">
        <v>1391</v>
      </c>
      <c r="B1392" t="s">
        <v>1979</v>
      </c>
      <c r="C1392">
        <v>60242</v>
      </c>
      <c r="D1392" s="5">
        <v>3.1170158045586698</v>
      </c>
      <c r="E1392" t="s">
        <v>2678</v>
      </c>
      <c r="F1392" t="s">
        <v>2679</v>
      </c>
      <c r="H1392">
        <v>1391</v>
      </c>
      <c r="I1392">
        <v>-8.0947156596395901E-3</v>
      </c>
      <c r="J1392" t="s">
        <v>2678</v>
      </c>
      <c r="K1392" t="s">
        <v>588</v>
      </c>
      <c r="M1392">
        <v>1391</v>
      </c>
      <c r="N1392">
        <v>-1.2143548529580599</v>
      </c>
      <c r="O1392" t="s">
        <v>2678</v>
      </c>
      <c r="P1392" t="s">
        <v>2679</v>
      </c>
      <c r="R1392">
        <v>1391</v>
      </c>
      <c r="S1392">
        <v>3.5688192926949101E-2</v>
      </c>
      <c r="T1392" t="s">
        <v>2678</v>
      </c>
      <c r="U1392" t="s">
        <v>2679</v>
      </c>
      <c r="W1392">
        <v>1391</v>
      </c>
      <c r="X1392">
        <v>0.305562409452656</v>
      </c>
      <c r="Y1392" t="s">
        <v>2678</v>
      </c>
      <c r="Z1392" t="s">
        <v>2679</v>
      </c>
      <c r="AB1392">
        <v>1391</v>
      </c>
      <c r="AC1392">
        <v>2.1339582825679299E-2</v>
      </c>
      <c r="AD1392" t="s">
        <v>2678</v>
      </c>
      <c r="AE1392" t="s">
        <v>2679</v>
      </c>
      <c r="AG1392">
        <v>1391</v>
      </c>
      <c r="AH1392">
        <v>0.66678929912266405</v>
      </c>
      <c r="AI1392" t="s">
        <v>2678</v>
      </c>
      <c r="AJ1392" t="s">
        <v>2679</v>
      </c>
      <c r="AL1392">
        <v>1391</v>
      </c>
      <c r="AM1392">
        <v>0.47395329322454299</v>
      </c>
      <c r="AN1392" t="s">
        <v>2678</v>
      </c>
      <c r="AO1392" t="s">
        <v>588</v>
      </c>
      <c r="AQ1392">
        <v>1391</v>
      </c>
      <c r="AR1392">
        <v>0.893855523653864</v>
      </c>
      <c r="AS1392" t="s">
        <v>2678</v>
      </c>
      <c r="AT1392" t="s">
        <v>2679</v>
      </c>
      <c r="AV1392">
        <v>1391</v>
      </c>
      <c r="AW1392">
        <v>-0.28529283265170402</v>
      </c>
      <c r="AX1392" t="s">
        <v>2678</v>
      </c>
      <c r="AY1392" t="s">
        <v>2679</v>
      </c>
      <c r="BA1392">
        <v>1391</v>
      </c>
      <c r="BB1392">
        <v>-1.68266272034269</v>
      </c>
      <c r="BC1392" t="s">
        <v>2678</v>
      </c>
      <c r="BD1392" t="s">
        <v>588</v>
      </c>
      <c r="BF1392">
        <v>1391</v>
      </c>
      <c r="BG1392">
        <v>0.17213064642982501</v>
      </c>
      <c r="BH1392" t="s">
        <v>2678</v>
      </c>
      <c r="BI1392" t="s">
        <v>2679</v>
      </c>
    </row>
    <row r="1393" spans="1:61" x14ac:dyDescent="0.35">
      <c r="A1393">
        <v>1392</v>
      </c>
      <c r="B1393" t="s">
        <v>1980</v>
      </c>
      <c r="C1393">
        <v>60297</v>
      </c>
      <c r="D1393" s="5">
        <v>3.1164353181641999</v>
      </c>
      <c r="E1393" t="s">
        <v>2678</v>
      </c>
      <c r="F1393" t="s">
        <v>2679</v>
      </c>
      <c r="H1393">
        <v>1392</v>
      </c>
      <c r="I1393">
        <v>0.36605656403333298</v>
      </c>
      <c r="J1393" t="s">
        <v>2678</v>
      </c>
      <c r="K1393" t="s">
        <v>2679</v>
      </c>
      <c r="M1393">
        <v>1392</v>
      </c>
      <c r="N1393">
        <v>-1.2143548529580599</v>
      </c>
      <c r="O1393" t="s">
        <v>2678</v>
      </c>
      <c r="P1393" t="s">
        <v>2679</v>
      </c>
      <c r="R1393">
        <v>1392</v>
      </c>
      <c r="S1393">
        <v>3.5688192926949101E-2</v>
      </c>
      <c r="T1393" t="s">
        <v>2678</v>
      </c>
      <c r="U1393" t="s">
        <v>2679</v>
      </c>
      <c r="W1393">
        <v>1392</v>
      </c>
      <c r="X1393">
        <v>6.2106709261488799E-2</v>
      </c>
      <c r="Y1393" t="s">
        <v>2678</v>
      </c>
      <c r="Z1393" t="s">
        <v>2679</v>
      </c>
      <c r="AB1393">
        <v>1392</v>
      </c>
      <c r="AC1393">
        <v>-0.10963871159966999</v>
      </c>
      <c r="AD1393" t="s">
        <v>2678</v>
      </c>
      <c r="AE1393" t="s">
        <v>2679</v>
      </c>
      <c r="AG1393">
        <v>1392</v>
      </c>
      <c r="AH1393">
        <v>0.289197271222492</v>
      </c>
      <c r="AI1393" t="s">
        <v>2678</v>
      </c>
      <c r="AJ1393" t="s">
        <v>2679</v>
      </c>
      <c r="AL1393">
        <v>1392</v>
      </c>
      <c r="AM1393">
        <v>-3.89046777325186E-2</v>
      </c>
      <c r="AN1393" t="s">
        <v>2678</v>
      </c>
      <c r="AO1393" t="s">
        <v>2679</v>
      </c>
      <c r="AQ1393">
        <v>1392</v>
      </c>
      <c r="AR1393">
        <v>0.233298889473249</v>
      </c>
      <c r="AS1393" t="s">
        <v>2678</v>
      </c>
      <c r="AT1393" t="s">
        <v>2679</v>
      </c>
      <c r="AV1393">
        <v>1392</v>
      </c>
      <c r="AW1393">
        <v>-0.28529283265170402</v>
      </c>
      <c r="AX1393" t="s">
        <v>2678</v>
      </c>
      <c r="AY1393" t="s">
        <v>2679</v>
      </c>
      <c r="BA1393">
        <v>1392</v>
      </c>
      <c r="BB1393">
        <v>-0.92983781808194099</v>
      </c>
      <c r="BC1393" t="s">
        <v>2678</v>
      </c>
      <c r="BD1393" t="s">
        <v>2679</v>
      </c>
      <c r="BF1393">
        <v>1392</v>
      </c>
      <c r="BG1393">
        <v>-0.38881382608223303</v>
      </c>
      <c r="BH1393" t="s">
        <v>2678</v>
      </c>
      <c r="BI1393" t="s">
        <v>2679</v>
      </c>
    </row>
    <row r="1394" spans="1:61" x14ac:dyDescent="0.35">
      <c r="A1394">
        <v>1393</v>
      </c>
      <c r="B1394" t="s">
        <v>1981</v>
      </c>
      <c r="C1394">
        <v>6032297</v>
      </c>
      <c r="D1394" s="5">
        <v>3.2365452208764798</v>
      </c>
      <c r="E1394" t="s">
        <v>2678</v>
      </c>
      <c r="F1394" t="s">
        <v>2679</v>
      </c>
      <c r="H1394">
        <v>1393</v>
      </c>
      <c r="I1394">
        <v>0.53181173313154995</v>
      </c>
      <c r="J1394" t="s">
        <v>2678</v>
      </c>
      <c r="K1394" t="s">
        <v>2679</v>
      </c>
      <c r="M1394">
        <v>1393</v>
      </c>
      <c r="N1394">
        <v>-1.2143548529580599</v>
      </c>
      <c r="O1394" t="s">
        <v>2678</v>
      </c>
      <c r="P1394" t="s">
        <v>2679</v>
      </c>
      <c r="R1394">
        <v>1393</v>
      </c>
      <c r="S1394">
        <v>3.5688192926949101E-2</v>
      </c>
      <c r="T1394" t="s">
        <v>2678</v>
      </c>
      <c r="U1394" t="s">
        <v>2679</v>
      </c>
      <c r="W1394">
        <v>1393</v>
      </c>
      <c r="X1394">
        <v>-4.0401767782705503E-2</v>
      </c>
      <c r="Y1394" t="s">
        <v>2678</v>
      </c>
      <c r="Z1394" t="s">
        <v>2679</v>
      </c>
      <c r="AB1394">
        <v>1393</v>
      </c>
      <c r="AC1394">
        <v>2.1339582825679299E-2</v>
      </c>
      <c r="AD1394" t="s">
        <v>2678</v>
      </c>
      <c r="AE1394" t="s">
        <v>2679</v>
      </c>
      <c r="AG1394">
        <v>1393</v>
      </c>
      <c r="AH1394">
        <v>0.256997416892779</v>
      </c>
      <c r="AI1394" t="s">
        <v>2678</v>
      </c>
      <c r="AJ1394" t="s">
        <v>2679</v>
      </c>
      <c r="AL1394">
        <v>1393</v>
      </c>
      <c r="AM1394">
        <v>-3.89046777325186E-2</v>
      </c>
      <c r="AN1394" t="s">
        <v>2678</v>
      </c>
      <c r="AO1394" t="s">
        <v>2679</v>
      </c>
      <c r="AQ1394">
        <v>1393</v>
      </c>
      <c r="AR1394">
        <v>0.42697464023062198</v>
      </c>
      <c r="AS1394" t="s">
        <v>2678</v>
      </c>
      <c r="AT1394" t="s">
        <v>2679</v>
      </c>
      <c r="AV1394">
        <v>1393</v>
      </c>
      <c r="AW1394">
        <v>-0.28529283265170402</v>
      </c>
      <c r="AX1394" t="s">
        <v>2678</v>
      </c>
      <c r="AY1394" t="s">
        <v>2679</v>
      </c>
      <c r="BA1394">
        <v>1393</v>
      </c>
      <c r="BB1394">
        <v>-1.4317612369172199</v>
      </c>
      <c r="BC1394" t="s">
        <v>2678</v>
      </c>
      <c r="BD1394" t="s">
        <v>2679</v>
      </c>
      <c r="BF1394">
        <v>1393</v>
      </c>
      <c r="BG1394">
        <v>-0.13273222619562899</v>
      </c>
      <c r="BH1394" t="s">
        <v>2678</v>
      </c>
      <c r="BI1394" t="s">
        <v>2679</v>
      </c>
    </row>
    <row r="1395" spans="1:61" x14ac:dyDescent="0.35">
      <c r="A1395">
        <v>1394</v>
      </c>
      <c r="B1395" t="s">
        <v>1982</v>
      </c>
      <c r="C1395">
        <v>603838</v>
      </c>
      <c r="D1395" s="5">
        <v>4.5056773018580696</v>
      </c>
      <c r="E1395" t="s">
        <v>2678</v>
      </c>
      <c r="F1395" t="s">
        <v>2679</v>
      </c>
      <c r="H1395">
        <v>1394</v>
      </c>
      <c r="I1395">
        <v>0.75465408008933399</v>
      </c>
      <c r="J1395" t="s">
        <v>2678</v>
      </c>
      <c r="K1395" t="s">
        <v>2679</v>
      </c>
      <c r="M1395">
        <v>1394</v>
      </c>
      <c r="N1395">
        <v>-4.4627121355777698E-2</v>
      </c>
      <c r="O1395" t="s">
        <v>2678</v>
      </c>
      <c r="P1395" t="s">
        <v>2679</v>
      </c>
      <c r="R1395">
        <v>1394</v>
      </c>
      <c r="S1395">
        <v>-2.6556309768825601E-2</v>
      </c>
      <c r="T1395" t="s">
        <v>2678</v>
      </c>
      <c r="U1395" t="s">
        <v>2679</v>
      </c>
      <c r="W1395">
        <v>1394</v>
      </c>
      <c r="X1395">
        <v>0.90031612897413404</v>
      </c>
      <c r="Y1395" t="s">
        <v>2678</v>
      </c>
      <c r="Z1395" t="s">
        <v>2679</v>
      </c>
      <c r="AB1395">
        <v>1394</v>
      </c>
      <c r="AC1395">
        <v>-0.12586326298172801</v>
      </c>
      <c r="AD1395" t="s">
        <v>2678</v>
      </c>
      <c r="AE1395" t="s">
        <v>2679</v>
      </c>
      <c r="AG1395">
        <v>1394</v>
      </c>
      <c r="AH1395">
        <v>0.64657332943156398</v>
      </c>
      <c r="AI1395" t="s">
        <v>2678</v>
      </c>
      <c r="AJ1395" t="s">
        <v>2679</v>
      </c>
      <c r="AL1395">
        <v>1394</v>
      </c>
      <c r="AM1395">
        <v>0.60685865554646601</v>
      </c>
      <c r="AN1395" t="s">
        <v>2678</v>
      </c>
      <c r="AO1395" t="s">
        <v>588</v>
      </c>
      <c r="AQ1395">
        <v>1394</v>
      </c>
      <c r="AR1395">
        <v>3.0282519728630001E-2</v>
      </c>
      <c r="AS1395" t="s">
        <v>2678</v>
      </c>
      <c r="AT1395" t="s">
        <v>2679</v>
      </c>
      <c r="AV1395">
        <v>1394</v>
      </c>
      <c r="AW1395">
        <v>-0.28529283265170402</v>
      </c>
      <c r="AX1395" t="s">
        <v>2678</v>
      </c>
      <c r="AY1395" t="s">
        <v>2679</v>
      </c>
      <c r="BA1395">
        <v>1394</v>
      </c>
      <c r="BB1395">
        <v>0.165191171750457</v>
      </c>
      <c r="BC1395" t="s">
        <v>2678</v>
      </c>
      <c r="BD1395" t="s">
        <v>2679</v>
      </c>
      <c r="BF1395">
        <v>1394</v>
      </c>
      <c r="BG1395">
        <v>1.41671376740484</v>
      </c>
      <c r="BH1395" t="s">
        <v>2678</v>
      </c>
      <c r="BI1395" t="s">
        <v>2679</v>
      </c>
    </row>
    <row r="1396" spans="1:61" x14ac:dyDescent="0.35">
      <c r="A1396">
        <v>1395</v>
      </c>
      <c r="B1396" t="s">
        <v>1983</v>
      </c>
      <c r="C1396">
        <v>60515</v>
      </c>
      <c r="D1396" s="5">
        <v>6.0102714627249583</v>
      </c>
      <c r="H1396">
        <v>1395</v>
      </c>
      <c r="I1396">
        <v>1.6457176462034453</v>
      </c>
      <c r="M1396">
        <v>1395</v>
      </c>
      <c r="N1396">
        <v>0.171740856171053</v>
      </c>
      <c r="O1396" t="s">
        <v>2678</v>
      </c>
      <c r="P1396" t="s">
        <v>2679</v>
      </c>
      <c r="R1396">
        <v>1395</v>
      </c>
      <c r="S1396">
        <v>0.39807437542652213</v>
      </c>
      <c r="W1396">
        <v>1395</v>
      </c>
      <c r="X1396">
        <v>2.6710756474902602</v>
      </c>
      <c r="AB1396">
        <v>1395</v>
      </c>
      <c r="AC1396">
        <v>-0.55077310212609643</v>
      </c>
      <c r="AG1396">
        <v>1395</v>
      </c>
      <c r="AH1396">
        <v>0.73624617909506984</v>
      </c>
      <c r="AL1396">
        <v>1395</v>
      </c>
      <c r="AM1396">
        <v>-1.8587519577454055</v>
      </c>
      <c r="AQ1396">
        <v>1395</v>
      </c>
      <c r="AR1396">
        <v>1.9094862146854199</v>
      </c>
      <c r="AS1396" t="s">
        <v>2678</v>
      </c>
      <c r="AT1396" t="s">
        <v>2679</v>
      </c>
      <c r="AV1396">
        <v>1395</v>
      </c>
      <c r="AW1396">
        <v>-1.3958711421403533</v>
      </c>
      <c r="BA1396">
        <v>1395</v>
      </c>
      <c r="BB1396">
        <v>2.7353155969789902</v>
      </c>
      <c r="BC1396" t="s">
        <v>2678</v>
      </c>
      <c r="BD1396" t="s">
        <v>2679</v>
      </c>
      <c r="BF1396">
        <v>1395</v>
      </c>
      <c r="BG1396">
        <v>-7.5381509510139804</v>
      </c>
      <c r="BH1396" t="s">
        <v>2680</v>
      </c>
      <c r="BI1396" t="s">
        <v>588</v>
      </c>
    </row>
    <row r="1397" spans="1:61" x14ac:dyDescent="0.35">
      <c r="A1397">
        <v>1396</v>
      </c>
      <c r="B1397" t="s">
        <v>1984</v>
      </c>
      <c r="C1397">
        <v>6051872</v>
      </c>
      <c r="D1397" s="5">
        <v>5.20831149149158</v>
      </c>
      <c r="E1397" t="s">
        <v>2678</v>
      </c>
      <c r="F1397" t="s">
        <v>2679</v>
      </c>
      <c r="H1397">
        <v>1396</v>
      </c>
      <c r="I1397">
        <v>0.83456174028988594</v>
      </c>
      <c r="J1397" t="s">
        <v>2678</v>
      </c>
      <c r="K1397" t="s">
        <v>2679</v>
      </c>
      <c r="M1397">
        <v>1396</v>
      </c>
      <c r="N1397">
        <v>-1.5526740887925301</v>
      </c>
      <c r="O1397" t="s">
        <v>2678</v>
      </c>
      <c r="P1397" t="s">
        <v>2679</v>
      </c>
      <c r="R1397">
        <v>1396</v>
      </c>
      <c r="S1397">
        <v>-0.238081093560815</v>
      </c>
      <c r="T1397" t="s">
        <v>2678</v>
      </c>
      <c r="U1397" t="s">
        <v>2679</v>
      </c>
      <c r="W1397">
        <v>1396</v>
      </c>
      <c r="X1397">
        <v>-1.71873057365808</v>
      </c>
      <c r="Y1397" t="s">
        <v>2681</v>
      </c>
      <c r="Z1397" t="s">
        <v>2679</v>
      </c>
      <c r="AB1397">
        <v>1396</v>
      </c>
      <c r="AC1397">
        <v>-0.25684155740707798</v>
      </c>
      <c r="AD1397" t="s">
        <v>2678</v>
      </c>
      <c r="AE1397" t="s">
        <v>2679</v>
      </c>
      <c r="AG1397">
        <v>1396</v>
      </c>
      <c r="AH1397">
        <v>1.02745146642093</v>
      </c>
      <c r="AI1397" t="s">
        <v>2678</v>
      </c>
      <c r="AJ1397" t="s">
        <v>2679</v>
      </c>
      <c r="AL1397">
        <v>1396</v>
      </c>
      <c r="AM1397">
        <v>-4.6360543330382802E-2</v>
      </c>
      <c r="AN1397" t="s">
        <v>2678</v>
      </c>
      <c r="AO1397" t="s">
        <v>2679</v>
      </c>
      <c r="AQ1397">
        <v>1396</v>
      </c>
      <c r="AR1397">
        <v>0.158252217059069</v>
      </c>
      <c r="AS1397" t="s">
        <v>2678</v>
      </c>
      <c r="AT1397" t="s">
        <v>2679</v>
      </c>
      <c r="AV1397">
        <v>1396</v>
      </c>
      <c r="AW1397">
        <v>0.58423250888808698</v>
      </c>
      <c r="AX1397" t="s">
        <v>2678</v>
      </c>
      <c r="AY1397" t="s">
        <v>2679</v>
      </c>
      <c r="BA1397">
        <v>1396</v>
      </c>
      <c r="BB1397">
        <v>0.36068474236952802</v>
      </c>
      <c r="BC1397" t="s">
        <v>2678</v>
      </c>
      <c r="BD1397" t="s">
        <v>2679</v>
      </c>
      <c r="BF1397">
        <v>1396</v>
      </c>
      <c r="BG1397">
        <v>6.5249462160436504</v>
      </c>
      <c r="BH1397" t="s">
        <v>2680</v>
      </c>
      <c r="BI1397" t="s">
        <v>2679</v>
      </c>
    </row>
    <row r="1398" spans="1:61" x14ac:dyDescent="0.35">
      <c r="A1398">
        <v>1397</v>
      </c>
      <c r="B1398" t="s">
        <v>1985</v>
      </c>
      <c r="C1398">
        <v>60571</v>
      </c>
      <c r="D1398" s="5">
        <v>7.9443045925886508</v>
      </c>
      <c r="H1398">
        <v>1397</v>
      </c>
      <c r="I1398">
        <v>1.0069560529186012</v>
      </c>
      <c r="M1398">
        <v>1397</v>
      </c>
      <c r="N1398">
        <v>-0.56700651745578201</v>
      </c>
      <c r="O1398" t="s">
        <v>2678</v>
      </c>
      <c r="P1398" t="s">
        <v>2679</v>
      </c>
      <c r="R1398">
        <v>1397</v>
      </c>
      <c r="S1398">
        <v>-1.1893483487300767</v>
      </c>
      <c r="W1398">
        <v>1397</v>
      </c>
      <c r="X1398">
        <v>-0.77917388364102713</v>
      </c>
      <c r="AB1398">
        <v>1397</v>
      </c>
      <c r="AC1398">
        <v>-0.6365063800722961</v>
      </c>
      <c r="AG1398">
        <v>1397</v>
      </c>
      <c r="AH1398">
        <v>0.62498519859006596</v>
      </c>
      <c r="AI1398" t="s">
        <v>2678</v>
      </c>
      <c r="AJ1398" t="s">
        <v>2679</v>
      </c>
      <c r="AL1398">
        <v>1397</v>
      </c>
      <c r="AM1398">
        <v>0.53958487898338614</v>
      </c>
      <c r="AQ1398">
        <v>1397</v>
      </c>
      <c r="AR1398">
        <v>0.70195011353230985</v>
      </c>
      <c r="AV1398">
        <v>1397</v>
      </c>
      <c r="AW1398">
        <v>1.3634936199277048</v>
      </c>
      <c r="BA1398">
        <v>1397</v>
      </c>
      <c r="BB1398">
        <v>-1.28250517801147</v>
      </c>
      <c r="BC1398" t="s">
        <v>2678</v>
      </c>
      <c r="BD1398" t="s">
        <v>588</v>
      </c>
      <c r="BF1398">
        <v>1397</v>
      </c>
      <c r="BG1398">
        <v>2.4325173939191398</v>
      </c>
      <c r="BH1398" t="s">
        <v>2678</v>
      </c>
      <c r="BI1398" t="s">
        <v>2679</v>
      </c>
    </row>
    <row r="1399" spans="1:61" x14ac:dyDescent="0.35">
      <c r="A1399">
        <v>1398</v>
      </c>
      <c r="B1399" t="s">
        <v>1986</v>
      </c>
      <c r="C1399">
        <v>606202</v>
      </c>
      <c r="D1399" s="5">
        <v>4.395796408675154</v>
      </c>
      <c r="H1399">
        <v>1398</v>
      </c>
      <c r="I1399">
        <v>0.45377826748271322</v>
      </c>
      <c r="M1399">
        <v>1398</v>
      </c>
      <c r="N1399">
        <v>-0.98549919361411298</v>
      </c>
      <c r="O1399" t="s">
        <v>2678</v>
      </c>
      <c r="P1399" t="s">
        <v>2679</v>
      </c>
      <c r="R1399">
        <v>1398</v>
      </c>
      <c r="S1399">
        <v>0.47182696694574888</v>
      </c>
      <c r="W1399">
        <v>1398</v>
      </c>
      <c r="X1399">
        <v>0.71604134415114595</v>
      </c>
      <c r="Y1399" t="s">
        <v>2678</v>
      </c>
      <c r="Z1399" t="s">
        <v>2679</v>
      </c>
      <c r="AB1399">
        <v>1398</v>
      </c>
      <c r="AC1399">
        <v>-0.12586326298172801</v>
      </c>
      <c r="AD1399" t="s">
        <v>2678</v>
      </c>
      <c r="AE1399" t="s">
        <v>2679</v>
      </c>
      <c r="AG1399">
        <v>1398</v>
      </c>
      <c r="AH1399">
        <v>-3.8557964201954675E-2</v>
      </c>
      <c r="AL1399">
        <v>1398</v>
      </c>
      <c r="AM1399">
        <v>-3.89046777325186E-2</v>
      </c>
      <c r="AN1399" t="s">
        <v>2678</v>
      </c>
      <c r="AO1399" t="s">
        <v>2679</v>
      </c>
      <c r="AQ1399">
        <v>1398</v>
      </c>
      <c r="AR1399">
        <v>8.6843490738487909E-3</v>
      </c>
      <c r="AS1399" t="s">
        <v>2678</v>
      </c>
      <c r="AT1399" t="s">
        <v>2679</v>
      </c>
      <c r="AV1399">
        <v>1398</v>
      </c>
      <c r="AW1399">
        <v>-0.43326900274379376</v>
      </c>
      <c r="BA1399">
        <v>1398</v>
      </c>
      <c r="BB1399">
        <v>0.45993717748358698</v>
      </c>
      <c r="BC1399" t="s">
        <v>2678</v>
      </c>
      <c r="BD1399" t="s">
        <v>2679</v>
      </c>
      <c r="BF1399">
        <v>1398</v>
      </c>
      <c r="BG1399">
        <v>1.41803560827596</v>
      </c>
      <c r="BH1399" t="s">
        <v>2678</v>
      </c>
      <c r="BI1399" t="s">
        <v>2679</v>
      </c>
    </row>
    <row r="1400" spans="1:61" x14ac:dyDescent="0.35">
      <c r="A1400">
        <v>1399</v>
      </c>
      <c r="B1400" t="s">
        <v>1987</v>
      </c>
      <c r="C1400">
        <v>6062266</v>
      </c>
      <c r="D1400" s="5">
        <v>5.3085501632842202</v>
      </c>
      <c r="E1400" t="s">
        <v>2678</v>
      </c>
      <c r="F1400" t="s">
        <v>2679</v>
      </c>
      <c r="H1400">
        <v>1399</v>
      </c>
      <c r="I1400">
        <v>0.73083119485397097</v>
      </c>
      <c r="J1400" t="s">
        <v>2678</v>
      </c>
      <c r="K1400" t="s">
        <v>2679</v>
      </c>
      <c r="M1400">
        <v>1399</v>
      </c>
      <c r="N1400">
        <v>0.495415023922193</v>
      </c>
      <c r="O1400" t="s">
        <v>2678</v>
      </c>
      <c r="P1400" t="s">
        <v>2679</v>
      </c>
      <c r="R1400">
        <v>1399</v>
      </c>
      <c r="S1400">
        <v>-0.319695748819808</v>
      </c>
      <c r="T1400" t="s">
        <v>2678</v>
      </c>
      <c r="U1400" t="s">
        <v>2679</v>
      </c>
      <c r="W1400">
        <v>1399</v>
      </c>
      <c r="X1400">
        <v>0.29577152491244602</v>
      </c>
      <c r="Y1400" t="s">
        <v>2678</v>
      </c>
      <c r="Z1400" t="s">
        <v>2679</v>
      </c>
      <c r="AB1400">
        <v>1399</v>
      </c>
      <c r="AC1400">
        <v>-0.22881307900843401</v>
      </c>
      <c r="AD1400" t="s">
        <v>2678</v>
      </c>
      <c r="AE1400" t="s">
        <v>2679</v>
      </c>
      <c r="AG1400">
        <v>1399</v>
      </c>
      <c r="AH1400">
        <v>-0.156527817791935</v>
      </c>
      <c r="AI1400" t="s">
        <v>2678</v>
      </c>
      <c r="AJ1400" t="s">
        <v>2679</v>
      </c>
      <c r="AL1400">
        <v>1399</v>
      </c>
      <c r="AM1400">
        <v>-4.6360543330382802E-2</v>
      </c>
      <c r="AN1400" t="s">
        <v>2678</v>
      </c>
      <c r="AO1400" t="s">
        <v>2679</v>
      </c>
      <c r="AQ1400">
        <v>1399</v>
      </c>
      <c r="AR1400">
        <v>0.29489764430992399</v>
      </c>
      <c r="AS1400" t="s">
        <v>2678</v>
      </c>
      <c r="AT1400" t="s">
        <v>2679</v>
      </c>
      <c r="AV1400">
        <v>1399</v>
      </c>
      <c r="AW1400">
        <v>-0.51606221462620405</v>
      </c>
      <c r="AX1400" t="s">
        <v>2678</v>
      </c>
      <c r="AY1400" t="s">
        <v>2679</v>
      </c>
      <c r="BA1400">
        <v>1399</v>
      </c>
      <c r="BB1400">
        <v>7.3888567604272995E-2</v>
      </c>
      <c r="BC1400" t="s">
        <v>2678</v>
      </c>
      <c r="BD1400" t="s">
        <v>2679</v>
      </c>
      <c r="BF1400">
        <v>1399</v>
      </c>
      <c r="BG1400">
        <v>0.56346534446169505</v>
      </c>
      <c r="BH1400" t="s">
        <v>2678</v>
      </c>
      <c r="BI1400" t="s">
        <v>2679</v>
      </c>
    </row>
    <row r="1401" spans="1:61" x14ac:dyDescent="0.35">
      <c r="A1401">
        <v>1400</v>
      </c>
      <c r="B1401" t="s">
        <v>1988</v>
      </c>
      <c r="C1401">
        <v>606235</v>
      </c>
      <c r="D1401" s="5">
        <v>3.7670275602382102</v>
      </c>
      <c r="E1401" t="s">
        <v>2678</v>
      </c>
      <c r="F1401" t="s">
        <v>2679</v>
      </c>
      <c r="H1401">
        <v>1400</v>
      </c>
      <c r="I1401">
        <v>0.81610111154972598</v>
      </c>
      <c r="J1401" t="s">
        <v>2678</v>
      </c>
      <c r="K1401" t="s">
        <v>2679</v>
      </c>
      <c r="M1401">
        <v>1400</v>
      </c>
      <c r="N1401">
        <v>-1.8909933246270001</v>
      </c>
      <c r="O1401" t="s">
        <v>2678</v>
      </c>
      <c r="P1401" t="s">
        <v>2679</v>
      </c>
      <c r="R1401">
        <v>1400</v>
      </c>
      <c r="S1401">
        <v>-0.279299825989205</v>
      </c>
      <c r="T1401" t="s">
        <v>2678</v>
      </c>
      <c r="U1401" t="s">
        <v>2679</v>
      </c>
      <c r="W1401">
        <v>1400</v>
      </c>
      <c r="X1401">
        <v>0.24434595117807201</v>
      </c>
      <c r="Y1401" t="s">
        <v>2678</v>
      </c>
      <c r="Z1401" t="s">
        <v>2679</v>
      </c>
      <c r="AB1401">
        <v>1400</v>
      </c>
      <c r="AC1401">
        <v>-5.22618400780245E-2</v>
      </c>
      <c r="AD1401" t="s">
        <v>2678</v>
      </c>
      <c r="AE1401" t="s">
        <v>2679</v>
      </c>
      <c r="AG1401">
        <v>1400</v>
      </c>
      <c r="AH1401">
        <v>0.365329019081721</v>
      </c>
      <c r="AI1401" t="s">
        <v>2678</v>
      </c>
      <c r="AJ1401" t="s">
        <v>2679</v>
      </c>
      <c r="AL1401">
        <v>1400</v>
      </c>
      <c r="AM1401">
        <v>-3.89046777325186E-2</v>
      </c>
      <c r="AN1401" t="s">
        <v>2678</v>
      </c>
      <c r="AO1401" t="s">
        <v>2679</v>
      </c>
      <c r="AQ1401">
        <v>1400</v>
      </c>
      <c r="AR1401">
        <v>3.3349588649815499E-2</v>
      </c>
      <c r="AS1401" t="s">
        <v>2678</v>
      </c>
      <c r="AT1401" t="s">
        <v>2679</v>
      </c>
      <c r="AV1401">
        <v>1400</v>
      </c>
      <c r="AW1401">
        <v>-0.28529283265170402</v>
      </c>
      <c r="AX1401" t="s">
        <v>2678</v>
      </c>
      <c r="AY1401" t="s">
        <v>2679</v>
      </c>
      <c r="BA1401">
        <v>1400</v>
      </c>
      <c r="BB1401">
        <v>-0.32815315178760002</v>
      </c>
      <c r="BC1401" t="s">
        <v>2678</v>
      </c>
      <c r="BD1401" t="s">
        <v>2679</v>
      </c>
      <c r="BF1401">
        <v>1400</v>
      </c>
      <c r="BG1401">
        <v>0.121533173721166</v>
      </c>
      <c r="BH1401" t="s">
        <v>2678</v>
      </c>
      <c r="BI1401" t="s">
        <v>2679</v>
      </c>
    </row>
    <row r="1402" spans="1:61" x14ac:dyDescent="0.35">
      <c r="A1402">
        <v>1401</v>
      </c>
      <c r="B1402" t="s">
        <v>1989</v>
      </c>
      <c r="C1402">
        <v>608311</v>
      </c>
      <c r="D1402" s="5">
        <v>4.2929138848904396</v>
      </c>
      <c r="E1402" t="s">
        <v>2678</v>
      </c>
      <c r="F1402" t="s">
        <v>2679</v>
      </c>
      <c r="H1402">
        <v>1401</v>
      </c>
      <c r="I1402">
        <v>0.70105018903472804</v>
      </c>
      <c r="J1402" t="s">
        <v>2678</v>
      </c>
      <c r="K1402" t="s">
        <v>2679</v>
      </c>
      <c r="M1402">
        <v>1401</v>
      </c>
      <c r="N1402">
        <v>0.88722060003854397</v>
      </c>
      <c r="O1402" t="s">
        <v>2678</v>
      </c>
      <c r="P1402" t="s">
        <v>2679</v>
      </c>
      <c r="R1402">
        <v>1401</v>
      </c>
      <c r="S1402">
        <v>-0.17047152270684701</v>
      </c>
      <c r="T1402" t="s">
        <v>2678</v>
      </c>
      <c r="U1402" t="s">
        <v>2679</v>
      </c>
      <c r="W1402">
        <v>1401</v>
      </c>
      <c r="X1402">
        <v>0.63792027353369796</v>
      </c>
      <c r="Y1402" t="s">
        <v>2678</v>
      </c>
      <c r="Z1402" t="s">
        <v>2679</v>
      </c>
      <c r="AB1402">
        <v>1401</v>
      </c>
      <c r="AC1402">
        <v>0.162984011419332</v>
      </c>
      <c r="AD1402" t="s">
        <v>2678</v>
      </c>
      <c r="AE1402" t="s">
        <v>2679</v>
      </c>
      <c r="AG1402">
        <v>1401</v>
      </c>
      <c r="AH1402">
        <v>9.2322589742285202E-2</v>
      </c>
      <c r="AI1402" t="s">
        <v>2678</v>
      </c>
      <c r="AJ1402" t="s">
        <v>2679</v>
      </c>
      <c r="AL1402">
        <v>1401</v>
      </c>
      <c r="AM1402">
        <v>0.60685865554646601</v>
      </c>
      <c r="AN1402" t="s">
        <v>2678</v>
      </c>
      <c r="AO1402" t="s">
        <v>588</v>
      </c>
      <c r="AQ1402">
        <v>1401</v>
      </c>
      <c r="AR1402">
        <v>0.67050641728488203</v>
      </c>
      <c r="AS1402" t="s">
        <v>2678</v>
      </c>
      <c r="AT1402" t="s">
        <v>2679</v>
      </c>
      <c r="AV1402">
        <v>1401</v>
      </c>
      <c r="AW1402">
        <v>-0.28529283265170402</v>
      </c>
      <c r="AX1402" t="s">
        <v>2678</v>
      </c>
      <c r="AY1402" t="s">
        <v>2679</v>
      </c>
      <c r="BA1402">
        <v>1401</v>
      </c>
      <c r="BB1402">
        <v>7.3888567604272995E-2</v>
      </c>
      <c r="BC1402" t="s">
        <v>2678</v>
      </c>
      <c r="BD1402" t="s">
        <v>2679</v>
      </c>
      <c r="BF1402">
        <v>1401</v>
      </c>
      <c r="BG1402">
        <v>0.75085015009907297</v>
      </c>
      <c r="BH1402" t="s">
        <v>2678</v>
      </c>
      <c r="BI1402" t="s">
        <v>2679</v>
      </c>
    </row>
    <row r="1403" spans="1:61" x14ac:dyDescent="0.35">
      <c r="A1403">
        <v>1402</v>
      </c>
      <c r="B1403" t="s">
        <v>1990</v>
      </c>
      <c r="C1403">
        <v>608731</v>
      </c>
      <c r="D1403" s="5">
        <v>6.1082107129179297</v>
      </c>
      <c r="E1403" t="s">
        <v>2678</v>
      </c>
      <c r="F1403" t="s">
        <v>2679</v>
      </c>
      <c r="H1403">
        <v>1402</v>
      </c>
      <c r="I1403">
        <v>0.73962182216275596</v>
      </c>
      <c r="J1403" t="s">
        <v>2678</v>
      </c>
      <c r="K1403" t="s">
        <v>2679</v>
      </c>
      <c r="M1403">
        <v>1402</v>
      </c>
      <c r="N1403">
        <v>-5.3651472219791899E-2</v>
      </c>
      <c r="O1403" t="s">
        <v>2678</v>
      </c>
      <c r="P1403" t="s">
        <v>2679</v>
      </c>
      <c r="R1403">
        <v>1402</v>
      </c>
      <c r="S1403">
        <v>-0.23320056046273899</v>
      </c>
      <c r="T1403" t="s">
        <v>2678</v>
      </c>
      <c r="U1403" t="s">
        <v>2679</v>
      </c>
      <c r="W1403">
        <v>1402</v>
      </c>
      <c r="X1403">
        <v>-0.16704231769068001</v>
      </c>
      <c r="Y1403" t="s">
        <v>2678</v>
      </c>
      <c r="Z1403" t="s">
        <v>2679</v>
      </c>
      <c r="AB1403">
        <v>1402</v>
      </c>
      <c r="AC1403">
        <v>-0.80026211800772395</v>
      </c>
      <c r="AD1403" t="s">
        <v>2678</v>
      </c>
      <c r="AE1403" t="s">
        <v>2679</v>
      </c>
      <c r="AG1403">
        <v>1402</v>
      </c>
      <c r="AH1403">
        <v>0.48720283835057399</v>
      </c>
      <c r="AI1403" t="s">
        <v>2678</v>
      </c>
      <c r="AJ1403" t="s">
        <v>2679</v>
      </c>
      <c r="AL1403">
        <v>1402</v>
      </c>
      <c r="AM1403">
        <v>-3.89046777325186E-2</v>
      </c>
      <c r="AN1403" t="s">
        <v>2678</v>
      </c>
      <c r="AO1403" t="s">
        <v>2679</v>
      </c>
      <c r="AQ1403">
        <v>1402</v>
      </c>
      <c r="AR1403">
        <v>1.58671282735997</v>
      </c>
      <c r="AS1403" t="s">
        <v>2678</v>
      </c>
      <c r="AT1403" t="s">
        <v>2679</v>
      </c>
      <c r="AV1403">
        <v>1402</v>
      </c>
      <c r="AW1403">
        <v>-0.28529283265170402</v>
      </c>
      <c r="AX1403" t="s">
        <v>2678</v>
      </c>
      <c r="AY1403" t="s">
        <v>2679</v>
      </c>
      <c r="BA1403">
        <v>1402</v>
      </c>
      <c r="BB1403">
        <v>0.575811986439561</v>
      </c>
      <c r="BC1403" t="s">
        <v>2678</v>
      </c>
      <c r="BD1403" t="s">
        <v>2679</v>
      </c>
      <c r="BF1403">
        <v>1402</v>
      </c>
      <c r="BG1403">
        <v>0.49893337126195098</v>
      </c>
      <c r="BH1403" t="s">
        <v>2678</v>
      </c>
      <c r="BI1403" t="s">
        <v>2679</v>
      </c>
    </row>
    <row r="1404" spans="1:61" x14ac:dyDescent="0.35">
      <c r="A1404">
        <v>1403</v>
      </c>
      <c r="B1404" t="s">
        <v>1991</v>
      </c>
      <c r="C1404">
        <v>6089094</v>
      </c>
      <c r="D1404" s="5">
        <v>3.0219703321698699</v>
      </c>
      <c r="E1404" t="s">
        <v>2678</v>
      </c>
      <c r="F1404" t="s">
        <v>2679</v>
      </c>
      <c r="H1404">
        <v>1403</v>
      </c>
      <c r="I1404">
        <v>0.54437702636909102</v>
      </c>
      <c r="J1404" t="s">
        <v>2678</v>
      </c>
      <c r="K1404" t="s">
        <v>2679</v>
      </c>
      <c r="M1404">
        <v>1403</v>
      </c>
      <c r="N1404">
        <v>0.171740856171053</v>
      </c>
      <c r="O1404" t="s">
        <v>2678</v>
      </c>
      <c r="P1404" t="s">
        <v>2679</v>
      </c>
      <c r="R1404">
        <v>1403</v>
      </c>
      <c r="S1404">
        <v>-0.75848135299378805</v>
      </c>
      <c r="T1404" t="s">
        <v>2678</v>
      </c>
      <c r="U1404" t="s">
        <v>2679</v>
      </c>
      <c r="W1404">
        <v>1403</v>
      </c>
      <c r="X1404">
        <v>1.6869512360704599</v>
      </c>
      <c r="Y1404" t="s">
        <v>2678</v>
      </c>
      <c r="Z1404" t="s">
        <v>2679</v>
      </c>
      <c r="AB1404">
        <v>1403</v>
      </c>
      <c r="AC1404">
        <v>2.1339582825679299E-2</v>
      </c>
      <c r="AD1404" t="s">
        <v>2678</v>
      </c>
      <c r="AE1404" t="s">
        <v>2679</v>
      </c>
      <c r="AG1404">
        <v>1403</v>
      </c>
      <c r="AH1404">
        <v>0.239577047902955</v>
      </c>
      <c r="AI1404" t="s">
        <v>2678</v>
      </c>
      <c r="AJ1404" t="s">
        <v>2679</v>
      </c>
      <c r="AL1404">
        <v>1403</v>
      </c>
      <c r="AM1404">
        <v>-3.89046777325186E-2</v>
      </c>
      <c r="AN1404" t="s">
        <v>2678</v>
      </c>
      <c r="AO1404" t="s">
        <v>2679</v>
      </c>
      <c r="AQ1404">
        <v>1403</v>
      </c>
      <c r="AR1404">
        <v>3.9430106406151501E-2</v>
      </c>
      <c r="AS1404" t="s">
        <v>2678</v>
      </c>
      <c r="AT1404" t="s">
        <v>2679</v>
      </c>
      <c r="AV1404">
        <v>1403</v>
      </c>
      <c r="AW1404">
        <v>-0.28529283265170402</v>
      </c>
      <c r="AX1404" t="s">
        <v>2678</v>
      </c>
      <c r="AY1404" t="s">
        <v>2679</v>
      </c>
      <c r="BA1404">
        <v>1403</v>
      </c>
      <c r="BB1404">
        <v>-0.92983781808194099</v>
      </c>
      <c r="BC1404" t="s">
        <v>2678</v>
      </c>
      <c r="BD1404" t="s">
        <v>2679</v>
      </c>
      <c r="BF1404">
        <v>1403</v>
      </c>
      <c r="BG1404">
        <v>-1.39062585671179</v>
      </c>
      <c r="BH1404" t="s">
        <v>2678</v>
      </c>
      <c r="BI1404" t="s">
        <v>2679</v>
      </c>
    </row>
    <row r="1405" spans="1:61" x14ac:dyDescent="0.35">
      <c r="A1405">
        <v>1404</v>
      </c>
      <c r="B1405" t="s">
        <v>1992</v>
      </c>
      <c r="C1405">
        <v>608935</v>
      </c>
      <c r="D1405" s="5">
        <v>5.7347189947370101</v>
      </c>
      <c r="E1405" t="s">
        <v>2678</v>
      </c>
      <c r="F1405" t="s">
        <v>2679</v>
      </c>
      <c r="H1405">
        <v>1404</v>
      </c>
      <c r="I1405">
        <v>0.73314868016113799</v>
      </c>
      <c r="J1405" t="s">
        <v>2678</v>
      </c>
      <c r="K1405" t="s">
        <v>2679</v>
      </c>
      <c r="M1405">
        <v>1404</v>
      </c>
      <c r="N1405">
        <v>-5.3651472219791899E-2</v>
      </c>
      <c r="O1405" t="s">
        <v>2678</v>
      </c>
      <c r="P1405" t="s">
        <v>2679</v>
      </c>
      <c r="R1405">
        <v>1404</v>
      </c>
      <c r="S1405">
        <v>-0.26065893570387899</v>
      </c>
      <c r="T1405" t="s">
        <v>2678</v>
      </c>
      <c r="U1405" t="s">
        <v>2679</v>
      </c>
      <c r="W1405">
        <v>1404</v>
      </c>
      <c r="X1405">
        <v>-4.66044068543566E-2</v>
      </c>
      <c r="Y1405" t="s">
        <v>2678</v>
      </c>
      <c r="Z1405" t="s">
        <v>2679</v>
      </c>
      <c r="AB1405">
        <v>1404</v>
      </c>
      <c r="AC1405">
        <v>1.60785320555991</v>
      </c>
      <c r="AD1405" t="s">
        <v>2680</v>
      </c>
      <c r="AE1405" t="s">
        <v>588</v>
      </c>
      <c r="AG1405">
        <v>1404</v>
      </c>
      <c r="AH1405">
        <v>0.26789147758427501</v>
      </c>
      <c r="AI1405" t="s">
        <v>2678</v>
      </c>
      <c r="AJ1405" t="s">
        <v>2679</v>
      </c>
      <c r="AL1405">
        <v>1404</v>
      </c>
      <c r="AM1405">
        <v>-3.89046777325186E-2</v>
      </c>
      <c r="AN1405" t="s">
        <v>2678</v>
      </c>
      <c r="AO1405" t="s">
        <v>2679</v>
      </c>
      <c r="AQ1405">
        <v>1404</v>
      </c>
      <c r="AR1405">
        <v>0.85251443732110299</v>
      </c>
      <c r="AS1405" t="s">
        <v>2678</v>
      </c>
      <c r="AT1405" t="s">
        <v>2679</v>
      </c>
      <c r="AV1405">
        <v>1404</v>
      </c>
      <c r="AW1405">
        <v>-0.28529283265170402</v>
      </c>
      <c r="AX1405" t="s">
        <v>2678</v>
      </c>
      <c r="AY1405" t="s">
        <v>2679</v>
      </c>
      <c r="BA1405">
        <v>1404</v>
      </c>
      <c r="BB1405">
        <v>0.438978532204646</v>
      </c>
      <c r="BC1405" t="s">
        <v>2678</v>
      </c>
      <c r="BD1405" t="s">
        <v>2679</v>
      </c>
      <c r="BF1405">
        <v>1404</v>
      </c>
      <c r="BG1405">
        <v>0.35394993041955902</v>
      </c>
      <c r="BH1405" t="s">
        <v>2678</v>
      </c>
      <c r="BI1405" t="s">
        <v>2679</v>
      </c>
    </row>
    <row r="1406" spans="1:61" x14ac:dyDescent="0.35">
      <c r="A1406">
        <v>1405</v>
      </c>
      <c r="B1406" t="s">
        <v>1993</v>
      </c>
      <c r="C1406">
        <v>609198</v>
      </c>
      <c r="D1406" s="5">
        <v>4.7971974946047897</v>
      </c>
      <c r="E1406" t="s">
        <v>2678</v>
      </c>
      <c r="F1406" t="s">
        <v>2679</v>
      </c>
      <c r="H1406">
        <v>1405</v>
      </c>
      <c r="I1406">
        <v>0.73545958020125701</v>
      </c>
      <c r="J1406" t="s">
        <v>2678</v>
      </c>
      <c r="K1406" t="s">
        <v>2679</v>
      </c>
      <c r="M1406">
        <v>1405</v>
      </c>
      <c r="N1406">
        <v>-1.2143548529580599</v>
      </c>
      <c r="O1406" t="s">
        <v>2678</v>
      </c>
      <c r="P1406" t="s">
        <v>2679</v>
      </c>
      <c r="R1406">
        <v>1405</v>
      </c>
      <c r="S1406">
        <v>-0.281559971173585</v>
      </c>
      <c r="T1406" t="s">
        <v>2678</v>
      </c>
      <c r="U1406" t="s">
        <v>2679</v>
      </c>
      <c r="W1406">
        <v>1405</v>
      </c>
      <c r="X1406">
        <v>0.41267005668647899</v>
      </c>
      <c r="Y1406" t="s">
        <v>2678</v>
      </c>
      <c r="Z1406" t="s">
        <v>2679</v>
      </c>
      <c r="AB1406">
        <v>1405</v>
      </c>
      <c r="AC1406">
        <v>0.64460707613285995</v>
      </c>
      <c r="AD1406" t="s">
        <v>2678</v>
      </c>
      <c r="AE1406" t="s">
        <v>2679</v>
      </c>
      <c r="AG1406">
        <v>1405</v>
      </c>
      <c r="AH1406">
        <v>2.7295208742597499E-2</v>
      </c>
      <c r="AI1406" t="s">
        <v>2678</v>
      </c>
      <c r="AJ1406" t="s">
        <v>2679</v>
      </c>
      <c r="AL1406">
        <v>1405</v>
      </c>
      <c r="AM1406">
        <v>-3.89046777325186E-2</v>
      </c>
      <c r="AN1406" t="s">
        <v>2678</v>
      </c>
      <c r="AO1406" t="s">
        <v>2679</v>
      </c>
      <c r="AQ1406">
        <v>1405</v>
      </c>
      <c r="AR1406">
        <v>0.73437866376942895</v>
      </c>
      <c r="AS1406" t="s">
        <v>2678</v>
      </c>
      <c r="AT1406" t="s">
        <v>2679</v>
      </c>
      <c r="AV1406">
        <v>1405</v>
      </c>
      <c r="AW1406">
        <v>-0.28529283265170402</v>
      </c>
      <c r="AX1406" t="s">
        <v>2678</v>
      </c>
      <c r="AY1406" t="s">
        <v>2679</v>
      </c>
      <c r="BA1406">
        <v>1405</v>
      </c>
      <c r="BB1406">
        <v>0.27468202553526</v>
      </c>
      <c r="BC1406" t="s">
        <v>2678</v>
      </c>
      <c r="BD1406" t="s">
        <v>2679</v>
      </c>
      <c r="BF1406">
        <v>1405</v>
      </c>
      <c r="BG1406">
        <v>0.72032533473077598</v>
      </c>
      <c r="BH1406" t="s">
        <v>2678</v>
      </c>
      <c r="BI1406" t="s">
        <v>2679</v>
      </c>
    </row>
    <row r="1407" spans="1:61" x14ac:dyDescent="0.35">
      <c r="A1407">
        <v>1406</v>
      </c>
      <c r="B1407" t="s">
        <v>1994</v>
      </c>
      <c r="C1407">
        <v>609369</v>
      </c>
      <c r="D1407" s="5">
        <v>3.3184142900884699</v>
      </c>
      <c r="E1407" t="s">
        <v>2678</v>
      </c>
      <c r="F1407" t="s">
        <v>2679</v>
      </c>
      <c r="H1407">
        <v>1406</v>
      </c>
      <c r="I1407">
        <v>0.72523532300506199</v>
      </c>
      <c r="J1407" t="s">
        <v>2678</v>
      </c>
      <c r="K1407" t="s">
        <v>2679</v>
      </c>
      <c r="M1407">
        <v>1406</v>
      </c>
      <c r="N1407">
        <v>0.171740856171053</v>
      </c>
      <c r="O1407" t="s">
        <v>2678</v>
      </c>
      <c r="P1407" t="s">
        <v>2679</v>
      </c>
      <c r="R1407">
        <v>1406</v>
      </c>
      <c r="S1407">
        <v>-9.5189138113399199E-2</v>
      </c>
      <c r="T1407" t="s">
        <v>2678</v>
      </c>
      <c r="U1407" t="s">
        <v>2679</v>
      </c>
      <c r="W1407">
        <v>1406</v>
      </c>
      <c r="X1407">
        <v>1.0170228193152899</v>
      </c>
      <c r="Y1407" t="s">
        <v>2678</v>
      </c>
      <c r="Z1407" t="s">
        <v>2679</v>
      </c>
      <c r="AB1407">
        <v>1406</v>
      </c>
      <c r="AC1407">
        <v>9.4941005729383202E-2</v>
      </c>
      <c r="AD1407" t="s">
        <v>2678</v>
      </c>
      <c r="AE1407" t="s">
        <v>2679</v>
      </c>
      <c r="AG1407">
        <v>1406</v>
      </c>
      <c r="AH1407">
        <v>-0.45287165119286699</v>
      </c>
      <c r="AI1407" t="s">
        <v>2678</v>
      </c>
      <c r="AJ1407" t="s">
        <v>2679</v>
      </c>
      <c r="AL1407">
        <v>1406</v>
      </c>
      <c r="AM1407">
        <v>-3.89046777325186E-2</v>
      </c>
      <c r="AN1407" t="s">
        <v>2678</v>
      </c>
      <c r="AO1407" t="s">
        <v>2679</v>
      </c>
      <c r="AQ1407">
        <v>1406</v>
      </c>
      <c r="AR1407">
        <v>0.84550093006776295</v>
      </c>
      <c r="AS1407" t="s">
        <v>2678</v>
      </c>
      <c r="AT1407" t="s">
        <v>2679</v>
      </c>
      <c r="AV1407">
        <v>1406</v>
      </c>
      <c r="AW1407">
        <v>-0.28529283265170402</v>
      </c>
      <c r="AX1407" t="s">
        <v>2678</v>
      </c>
      <c r="AY1407" t="s">
        <v>2679</v>
      </c>
      <c r="BA1407">
        <v>1406</v>
      </c>
      <c r="BB1407">
        <v>1.23667019636855E-2</v>
      </c>
      <c r="BC1407" t="s">
        <v>2678</v>
      </c>
      <c r="BD1407" t="s">
        <v>2679</v>
      </c>
      <c r="BF1407">
        <v>1406</v>
      </c>
      <c r="BG1407">
        <v>-1.2984092479304199</v>
      </c>
      <c r="BH1407" t="s">
        <v>2678</v>
      </c>
      <c r="BI1407" t="s">
        <v>2679</v>
      </c>
    </row>
    <row r="1408" spans="1:61" x14ac:dyDescent="0.35">
      <c r="A1408">
        <v>1407</v>
      </c>
      <c r="B1408" t="s">
        <v>1995</v>
      </c>
      <c r="C1408">
        <v>610026</v>
      </c>
      <c r="D1408" s="5">
        <v>3.5403363531697201</v>
      </c>
      <c r="E1408" t="s">
        <v>2678</v>
      </c>
      <c r="F1408" t="s">
        <v>2679</v>
      </c>
      <c r="H1408">
        <v>1407</v>
      </c>
      <c r="I1408">
        <v>0.75667292602750102</v>
      </c>
      <c r="J1408" t="s">
        <v>2678</v>
      </c>
      <c r="K1408" t="s">
        <v>2679</v>
      </c>
      <c r="M1408">
        <v>1407</v>
      </c>
      <c r="N1408">
        <v>0.171740856171053</v>
      </c>
      <c r="O1408" t="s">
        <v>2678</v>
      </c>
      <c r="P1408" t="s">
        <v>2679</v>
      </c>
      <c r="R1408">
        <v>1407</v>
      </c>
      <c r="S1408">
        <v>-0.26447137829982897</v>
      </c>
      <c r="T1408" t="s">
        <v>2678</v>
      </c>
      <c r="U1408" t="s">
        <v>2679</v>
      </c>
      <c r="W1408">
        <v>1407</v>
      </c>
      <c r="X1408">
        <v>0.756776320129803</v>
      </c>
      <c r="Y1408" t="s">
        <v>2678</v>
      </c>
      <c r="Z1408" t="s">
        <v>2679</v>
      </c>
      <c r="AB1408">
        <v>1407</v>
      </c>
      <c r="AC1408">
        <v>-0.12586326298172801</v>
      </c>
      <c r="AD1408" t="s">
        <v>2678</v>
      </c>
      <c r="AE1408" t="s">
        <v>2679</v>
      </c>
      <c r="AG1408">
        <v>1407</v>
      </c>
      <c r="AH1408">
        <v>-0.13267236420751499</v>
      </c>
      <c r="AI1408" t="s">
        <v>2678</v>
      </c>
      <c r="AJ1408" t="s">
        <v>2679</v>
      </c>
      <c r="AL1408">
        <v>1407</v>
      </c>
      <c r="AM1408">
        <v>-0.42772635997307601</v>
      </c>
      <c r="AN1408" t="s">
        <v>2678</v>
      </c>
      <c r="AO1408" t="s">
        <v>2679</v>
      </c>
      <c r="AQ1408">
        <v>1407</v>
      </c>
      <c r="AR1408">
        <v>4.5339039887176601E-2</v>
      </c>
      <c r="AS1408" t="s">
        <v>2678</v>
      </c>
      <c r="AT1408" t="s">
        <v>2679</v>
      </c>
      <c r="AV1408">
        <v>1407</v>
      </c>
      <c r="AW1408">
        <v>-0.28529283265170402</v>
      </c>
      <c r="AX1408" t="s">
        <v>2678</v>
      </c>
      <c r="AY1408" t="s">
        <v>2679</v>
      </c>
      <c r="BA1408">
        <v>1407</v>
      </c>
      <c r="BB1408">
        <v>0.32491050301409702</v>
      </c>
      <c r="BC1408" t="s">
        <v>2678</v>
      </c>
      <c r="BD1408" t="s">
        <v>2679</v>
      </c>
      <c r="BF1408">
        <v>1407</v>
      </c>
      <c r="BG1408">
        <v>1.3595087375077399</v>
      </c>
      <c r="BH1408" t="s">
        <v>2681</v>
      </c>
      <c r="BI1408" t="s">
        <v>588</v>
      </c>
    </row>
    <row r="1409" spans="1:61" x14ac:dyDescent="0.35">
      <c r="A1409">
        <v>1408</v>
      </c>
      <c r="B1409" t="s">
        <v>1996</v>
      </c>
      <c r="C1409">
        <v>610399</v>
      </c>
      <c r="D1409" s="5">
        <v>4.3956501309051497</v>
      </c>
      <c r="E1409" t="s">
        <v>2678</v>
      </c>
      <c r="F1409" t="s">
        <v>2679</v>
      </c>
      <c r="H1409">
        <v>1408</v>
      </c>
      <c r="I1409">
        <v>0.79122678531991697</v>
      </c>
      <c r="J1409" t="s">
        <v>2678</v>
      </c>
      <c r="K1409" t="s">
        <v>2679</v>
      </c>
      <c r="M1409">
        <v>1408</v>
      </c>
      <c r="N1409">
        <v>1.9991102016337701</v>
      </c>
      <c r="O1409" t="s">
        <v>2678</v>
      </c>
      <c r="P1409" t="s">
        <v>2679</v>
      </c>
      <c r="R1409">
        <v>1408</v>
      </c>
      <c r="S1409">
        <v>-2.5173848867806499E-2</v>
      </c>
      <c r="T1409" t="s">
        <v>2678</v>
      </c>
      <c r="U1409" t="s">
        <v>2679</v>
      </c>
      <c r="W1409">
        <v>1408</v>
      </c>
      <c r="X1409">
        <v>0.78311369241086803</v>
      </c>
      <c r="Y1409" t="s">
        <v>2678</v>
      </c>
      <c r="Z1409" t="s">
        <v>2679</v>
      </c>
      <c r="AB1409">
        <v>1408</v>
      </c>
      <c r="AC1409">
        <v>-0.12586326298172801</v>
      </c>
      <c r="AD1409" t="s">
        <v>2678</v>
      </c>
      <c r="AE1409" t="s">
        <v>2679</v>
      </c>
      <c r="AG1409">
        <v>1408</v>
      </c>
      <c r="AH1409">
        <v>-0.71414141506476603</v>
      </c>
      <c r="AI1409" t="s">
        <v>2678</v>
      </c>
      <c r="AJ1409" t="s">
        <v>2679</v>
      </c>
      <c r="AL1409">
        <v>1408</v>
      </c>
      <c r="AM1409">
        <v>-3.89046777325186E-2</v>
      </c>
      <c r="AN1409" t="s">
        <v>2678</v>
      </c>
      <c r="AO1409" t="s">
        <v>2679</v>
      </c>
      <c r="AQ1409">
        <v>1408</v>
      </c>
      <c r="AR1409" s="6">
        <v>6.4133616864231404E-4</v>
      </c>
      <c r="AS1409" t="s">
        <v>2678</v>
      </c>
      <c r="AT1409" t="s">
        <v>2679</v>
      </c>
      <c r="AV1409">
        <v>1408</v>
      </c>
      <c r="AW1409">
        <v>-0.28529283265170402</v>
      </c>
      <c r="AX1409" t="s">
        <v>2678</v>
      </c>
      <c r="AY1409" t="s">
        <v>2679</v>
      </c>
      <c r="BA1409">
        <v>1408</v>
      </c>
      <c r="BB1409">
        <v>0.45993717748358698</v>
      </c>
      <c r="BC1409" t="s">
        <v>2678</v>
      </c>
      <c r="BD1409" t="s">
        <v>2679</v>
      </c>
      <c r="BF1409">
        <v>1408</v>
      </c>
      <c r="BG1409">
        <v>1.4133385084869601</v>
      </c>
      <c r="BH1409" t="s">
        <v>2678</v>
      </c>
      <c r="BI1409" t="s">
        <v>2679</v>
      </c>
    </row>
    <row r="1410" spans="1:61" x14ac:dyDescent="0.35">
      <c r="A1410">
        <v>1409</v>
      </c>
      <c r="B1410" t="s">
        <v>1997</v>
      </c>
      <c r="C1410">
        <v>611063</v>
      </c>
      <c r="D1410" s="5">
        <v>5.15226610955661</v>
      </c>
      <c r="E1410" t="s">
        <v>2678</v>
      </c>
      <c r="F1410" t="s">
        <v>2679</v>
      </c>
      <c r="H1410">
        <v>1409</v>
      </c>
      <c r="I1410">
        <v>0.76525386947893803</v>
      </c>
      <c r="J1410" t="s">
        <v>2678</v>
      </c>
      <c r="K1410" t="s">
        <v>2679</v>
      </c>
      <c r="M1410">
        <v>1409</v>
      </c>
      <c r="N1410">
        <v>1.6707634727437899</v>
      </c>
      <c r="O1410" t="s">
        <v>2678</v>
      </c>
      <c r="P1410" t="s">
        <v>2679</v>
      </c>
      <c r="R1410">
        <v>1409</v>
      </c>
      <c r="S1410">
        <v>-0.139042775391999</v>
      </c>
      <c r="T1410" t="s">
        <v>2678</v>
      </c>
      <c r="U1410" t="s">
        <v>2679</v>
      </c>
      <c r="W1410">
        <v>1409</v>
      </c>
      <c r="X1410">
        <v>0.49918896613500902</v>
      </c>
      <c r="Y1410" t="s">
        <v>2678</v>
      </c>
      <c r="Z1410" t="s">
        <v>2679</v>
      </c>
      <c r="AB1410">
        <v>1409</v>
      </c>
      <c r="AC1410">
        <v>0.162984011419332</v>
      </c>
      <c r="AD1410" t="s">
        <v>2678</v>
      </c>
      <c r="AE1410" t="s">
        <v>2679</v>
      </c>
      <c r="AG1410">
        <v>1409</v>
      </c>
      <c r="AH1410">
        <v>-0.69229484995025903</v>
      </c>
      <c r="AI1410" t="s">
        <v>2678</v>
      </c>
      <c r="AJ1410" t="s">
        <v>2679</v>
      </c>
      <c r="AL1410">
        <v>1409</v>
      </c>
      <c r="AM1410">
        <v>-3.89046777325186E-2</v>
      </c>
      <c r="AN1410" t="s">
        <v>2678</v>
      </c>
      <c r="AO1410" t="s">
        <v>2679</v>
      </c>
      <c r="AQ1410">
        <v>1409</v>
      </c>
      <c r="AR1410">
        <v>0.63310104526706901</v>
      </c>
      <c r="AS1410" t="s">
        <v>2678</v>
      </c>
      <c r="AT1410" t="s">
        <v>2679</v>
      </c>
      <c r="AV1410">
        <v>1409</v>
      </c>
      <c r="AW1410">
        <v>-0.28529283265170402</v>
      </c>
      <c r="AX1410" t="s">
        <v>2678</v>
      </c>
      <c r="AY1410" t="s">
        <v>2679</v>
      </c>
      <c r="BA1410">
        <v>1409</v>
      </c>
      <c r="BB1410">
        <v>0.438978532204646</v>
      </c>
      <c r="BC1410" t="s">
        <v>2678</v>
      </c>
      <c r="BD1410" t="s">
        <v>2679</v>
      </c>
      <c r="BF1410">
        <v>1409</v>
      </c>
      <c r="BG1410">
        <v>0.74398014619897601</v>
      </c>
      <c r="BH1410" t="s">
        <v>2678</v>
      </c>
      <c r="BI1410" t="s">
        <v>2679</v>
      </c>
    </row>
    <row r="1411" spans="1:61" x14ac:dyDescent="0.35">
      <c r="A1411">
        <v>1410</v>
      </c>
      <c r="B1411" t="s">
        <v>1998</v>
      </c>
      <c r="C1411">
        <v>6117915</v>
      </c>
      <c r="D1411" s="5">
        <v>2.9812835890480001</v>
      </c>
      <c r="E1411" t="s">
        <v>2678</v>
      </c>
      <c r="F1411" t="s">
        <v>2679</v>
      </c>
      <c r="H1411">
        <v>1410</v>
      </c>
      <c r="I1411">
        <v>0.36605656403333298</v>
      </c>
      <c r="J1411" t="s">
        <v>2678</v>
      </c>
      <c r="K1411" t="s">
        <v>2679</v>
      </c>
      <c r="M1411">
        <v>1410</v>
      </c>
      <c r="N1411">
        <v>-1.2143548529580599</v>
      </c>
      <c r="O1411" t="s">
        <v>2678</v>
      </c>
      <c r="P1411" t="s">
        <v>2679</v>
      </c>
      <c r="R1411">
        <v>1410</v>
      </c>
      <c r="S1411">
        <v>3.5688192926949101E-2</v>
      </c>
      <c r="T1411" t="s">
        <v>2678</v>
      </c>
      <c r="U1411" t="s">
        <v>2679</v>
      </c>
      <c r="W1411">
        <v>1410</v>
      </c>
      <c r="X1411">
        <v>0.16788189362567499</v>
      </c>
      <c r="Y1411" t="s">
        <v>2678</v>
      </c>
      <c r="Z1411" t="s">
        <v>2679</v>
      </c>
      <c r="AB1411">
        <v>1410</v>
      </c>
      <c r="AC1411">
        <v>-5.22618400780245E-2</v>
      </c>
      <c r="AD1411" t="s">
        <v>2678</v>
      </c>
      <c r="AE1411" t="s">
        <v>2679</v>
      </c>
      <c r="AG1411">
        <v>1410</v>
      </c>
      <c r="AH1411">
        <v>2.4224546178442202E-2</v>
      </c>
      <c r="AI1411" t="s">
        <v>2678</v>
      </c>
      <c r="AJ1411" t="s">
        <v>2679</v>
      </c>
      <c r="AL1411">
        <v>1410</v>
      </c>
      <c r="AM1411">
        <v>-3.89046777325186E-2</v>
      </c>
      <c r="AN1411" t="s">
        <v>2678</v>
      </c>
      <c r="AO1411" t="s">
        <v>2679</v>
      </c>
      <c r="AQ1411">
        <v>1410</v>
      </c>
      <c r="AR1411">
        <v>0.71380999876651396</v>
      </c>
      <c r="AS1411" t="s">
        <v>2678</v>
      </c>
      <c r="AT1411" t="s">
        <v>2679</v>
      </c>
      <c r="AV1411">
        <v>1410</v>
      </c>
      <c r="AW1411">
        <v>-0.28529283265170402</v>
      </c>
      <c r="AX1411" t="s">
        <v>2678</v>
      </c>
      <c r="AY1411" t="s">
        <v>2679</v>
      </c>
      <c r="BA1411">
        <v>1410</v>
      </c>
      <c r="BB1411">
        <v>-1.53209773989054</v>
      </c>
      <c r="BC1411" t="s">
        <v>2678</v>
      </c>
      <c r="BD1411" t="s">
        <v>588</v>
      </c>
      <c r="BF1411">
        <v>1410</v>
      </c>
      <c r="BG1411">
        <v>1.6237333907744</v>
      </c>
      <c r="BH1411" t="s">
        <v>2678</v>
      </c>
      <c r="BI1411" t="s">
        <v>2679</v>
      </c>
    </row>
    <row r="1412" spans="1:61" x14ac:dyDescent="0.35">
      <c r="A1412">
        <v>1411</v>
      </c>
      <c r="B1412" t="s">
        <v>1999</v>
      </c>
      <c r="C1412">
        <v>613127</v>
      </c>
      <c r="D1412" s="5">
        <v>5.17291019531124</v>
      </c>
      <c r="E1412" t="s">
        <v>2678</v>
      </c>
      <c r="F1412" t="s">
        <v>2679</v>
      </c>
      <c r="H1412">
        <v>1411</v>
      </c>
      <c r="I1412">
        <v>0.81588620409892199</v>
      </c>
      <c r="J1412" t="s">
        <v>2678</v>
      </c>
      <c r="K1412" t="s">
        <v>2679</v>
      </c>
      <c r="M1412">
        <v>1411</v>
      </c>
      <c r="N1412">
        <v>-5.3651472219791899E-2</v>
      </c>
      <c r="O1412" t="s">
        <v>2678</v>
      </c>
      <c r="P1412" t="s">
        <v>2679</v>
      </c>
      <c r="R1412">
        <v>1411</v>
      </c>
      <c r="S1412">
        <v>-0.24948614301982899</v>
      </c>
      <c r="T1412" t="s">
        <v>2678</v>
      </c>
      <c r="U1412" t="s">
        <v>2679</v>
      </c>
      <c r="W1412">
        <v>1411</v>
      </c>
      <c r="X1412">
        <v>-0.961739007560652</v>
      </c>
      <c r="Y1412" t="s">
        <v>2678</v>
      </c>
      <c r="Z1412" t="s">
        <v>2679</v>
      </c>
      <c r="AB1412">
        <v>1411</v>
      </c>
      <c r="AC1412">
        <v>-0.12586326298172801</v>
      </c>
      <c r="AD1412" t="s">
        <v>2678</v>
      </c>
      <c r="AE1412" t="s">
        <v>2679</v>
      </c>
      <c r="AG1412">
        <v>1411</v>
      </c>
      <c r="AH1412">
        <v>-0.112849495202449</v>
      </c>
      <c r="AI1412" t="s">
        <v>2678</v>
      </c>
      <c r="AJ1412" t="s">
        <v>2679</v>
      </c>
      <c r="AL1412">
        <v>1411</v>
      </c>
      <c r="AM1412">
        <v>-3.89046777325186E-2</v>
      </c>
      <c r="AN1412" t="s">
        <v>2678</v>
      </c>
      <c r="AO1412" t="s">
        <v>2679</v>
      </c>
      <c r="AQ1412">
        <v>1411</v>
      </c>
      <c r="AR1412">
        <v>0.12582278902527599</v>
      </c>
      <c r="AS1412" t="s">
        <v>2678</v>
      </c>
      <c r="AT1412" t="s">
        <v>2679</v>
      </c>
      <c r="AV1412">
        <v>1411</v>
      </c>
      <c r="AW1412">
        <v>2.03173023271547</v>
      </c>
      <c r="AX1412" t="s">
        <v>2678</v>
      </c>
      <c r="AY1412" t="s">
        <v>588</v>
      </c>
      <c r="BA1412">
        <v>1411</v>
      </c>
      <c r="BB1412">
        <v>-0.12678443834235301</v>
      </c>
      <c r="BC1412" t="s">
        <v>2678</v>
      </c>
      <c r="BD1412" t="s">
        <v>2679</v>
      </c>
      <c r="BF1412">
        <v>1411</v>
      </c>
      <c r="BG1412">
        <v>1.81680243184089</v>
      </c>
      <c r="BH1412" t="s">
        <v>2678</v>
      </c>
      <c r="BI1412" t="s">
        <v>2679</v>
      </c>
    </row>
    <row r="1413" spans="1:61" x14ac:dyDescent="0.35">
      <c r="A1413">
        <v>1412</v>
      </c>
      <c r="B1413" t="s">
        <v>2000</v>
      </c>
      <c r="C1413">
        <v>613310</v>
      </c>
      <c r="D1413" s="5">
        <v>4.9014214122098601</v>
      </c>
      <c r="E1413" t="s">
        <v>2678</v>
      </c>
      <c r="F1413" t="s">
        <v>2679</v>
      </c>
      <c r="H1413">
        <v>1412</v>
      </c>
      <c r="I1413">
        <v>0.81423186071412901</v>
      </c>
      <c r="J1413" t="s">
        <v>2678</v>
      </c>
      <c r="K1413" t="s">
        <v>2679</v>
      </c>
      <c r="M1413">
        <v>1412</v>
      </c>
      <c r="N1413">
        <v>-5.3651472219791899E-2</v>
      </c>
      <c r="O1413" t="s">
        <v>2678</v>
      </c>
      <c r="P1413" t="s">
        <v>2679</v>
      </c>
      <c r="R1413">
        <v>1412</v>
      </c>
      <c r="S1413">
        <v>-0.256285998928801</v>
      </c>
      <c r="T1413" t="s">
        <v>2678</v>
      </c>
      <c r="U1413" t="s">
        <v>2679</v>
      </c>
      <c r="W1413">
        <v>1412</v>
      </c>
      <c r="X1413">
        <v>-0.81835930902457099</v>
      </c>
      <c r="Y1413" t="s">
        <v>2678</v>
      </c>
      <c r="Z1413" t="s">
        <v>2679</v>
      </c>
      <c r="AB1413">
        <v>1412</v>
      </c>
      <c r="AC1413">
        <v>2.1339582825679299E-2</v>
      </c>
      <c r="AD1413" t="s">
        <v>2678</v>
      </c>
      <c r="AE1413" t="s">
        <v>2679</v>
      </c>
      <c r="AG1413">
        <v>1412</v>
      </c>
      <c r="AH1413">
        <v>0.351114578329419</v>
      </c>
      <c r="AI1413" t="s">
        <v>2680</v>
      </c>
      <c r="AJ1413" t="s">
        <v>588</v>
      </c>
      <c r="AL1413">
        <v>1412</v>
      </c>
      <c r="AM1413">
        <v>-3.89046777325186E-2</v>
      </c>
      <c r="AN1413" t="s">
        <v>2678</v>
      </c>
      <c r="AO1413" t="s">
        <v>2679</v>
      </c>
      <c r="AQ1413">
        <v>1412</v>
      </c>
      <c r="AR1413">
        <v>0.15502428787977901</v>
      </c>
      <c r="AS1413" t="s">
        <v>2678</v>
      </c>
      <c r="AT1413" t="s">
        <v>2679</v>
      </c>
      <c r="AV1413">
        <v>1412</v>
      </c>
      <c r="AW1413">
        <v>-0.28529283265170402</v>
      </c>
      <c r="AX1413" t="s">
        <v>2678</v>
      </c>
      <c r="AY1413" t="s">
        <v>2679</v>
      </c>
      <c r="BA1413">
        <v>1412</v>
      </c>
      <c r="BB1413">
        <v>-6.9449293786174496E-2</v>
      </c>
      <c r="BC1413" t="s">
        <v>2678</v>
      </c>
      <c r="BD1413" t="s">
        <v>2679</v>
      </c>
      <c r="BF1413">
        <v>1412</v>
      </c>
      <c r="BG1413">
        <v>1.51247458537012</v>
      </c>
      <c r="BH1413" t="s">
        <v>2678</v>
      </c>
      <c r="BI1413" t="s">
        <v>2679</v>
      </c>
    </row>
    <row r="1414" spans="1:61" x14ac:dyDescent="0.35">
      <c r="A1414">
        <v>1413</v>
      </c>
      <c r="B1414" t="s">
        <v>2001</v>
      </c>
      <c r="C1414">
        <v>613456</v>
      </c>
      <c r="D1414" s="5">
        <v>3.72998962623008</v>
      </c>
      <c r="E1414" t="s">
        <v>2678</v>
      </c>
      <c r="F1414" t="s">
        <v>2679</v>
      </c>
      <c r="H1414">
        <v>1413</v>
      </c>
      <c r="I1414">
        <v>1.0286062291353699</v>
      </c>
      <c r="J1414" t="s">
        <v>2678</v>
      </c>
      <c r="K1414" t="s">
        <v>2679</v>
      </c>
      <c r="M1414">
        <v>1413</v>
      </c>
      <c r="N1414">
        <v>-1.5526740887925301</v>
      </c>
      <c r="O1414" t="s">
        <v>2678</v>
      </c>
      <c r="P1414" t="s">
        <v>2679</v>
      </c>
      <c r="R1414">
        <v>1413</v>
      </c>
      <c r="S1414">
        <v>-0.31356750421099899</v>
      </c>
      <c r="T1414" t="s">
        <v>2678</v>
      </c>
      <c r="U1414" t="s">
        <v>2679</v>
      </c>
      <c r="W1414">
        <v>1413</v>
      </c>
      <c r="X1414">
        <v>1.16719395360478</v>
      </c>
      <c r="Y1414" t="s">
        <v>2678</v>
      </c>
      <c r="Z1414" t="s">
        <v>2679</v>
      </c>
      <c r="AB1414">
        <v>1413</v>
      </c>
      <c r="AC1414">
        <v>-0.38781985183242701</v>
      </c>
      <c r="AD1414" t="s">
        <v>2678</v>
      </c>
      <c r="AE1414" t="s">
        <v>2679</v>
      </c>
      <c r="AG1414">
        <v>1413</v>
      </c>
      <c r="AH1414">
        <v>0.77857615447350303</v>
      </c>
      <c r="AI1414" t="s">
        <v>2678</v>
      </c>
      <c r="AJ1414" t="s">
        <v>2679</v>
      </c>
      <c r="AL1414">
        <v>1413</v>
      </c>
      <c r="AM1414">
        <v>-5.3816408928247003E-2</v>
      </c>
      <c r="AN1414" t="s">
        <v>2678</v>
      </c>
      <c r="AO1414" t="s">
        <v>2679</v>
      </c>
      <c r="AQ1414">
        <v>1413</v>
      </c>
      <c r="AR1414">
        <v>7.2696007782085806E-2</v>
      </c>
      <c r="AS1414" t="s">
        <v>2678</v>
      </c>
      <c r="AT1414" t="s">
        <v>2679</v>
      </c>
      <c r="AV1414">
        <v>1413</v>
      </c>
      <c r="AW1414">
        <v>-0.28529283265170402</v>
      </c>
      <c r="AX1414" t="s">
        <v>2678</v>
      </c>
      <c r="AY1414" t="s">
        <v>2679</v>
      </c>
      <c r="BA1414">
        <v>1413</v>
      </c>
      <c r="BB1414">
        <v>0.32491050301409702</v>
      </c>
      <c r="BC1414" t="s">
        <v>2678</v>
      </c>
      <c r="BD1414" t="s">
        <v>2679</v>
      </c>
      <c r="BF1414">
        <v>1413</v>
      </c>
      <c r="BG1414">
        <v>1.74747711764734</v>
      </c>
      <c r="BH1414" t="s">
        <v>2678</v>
      </c>
      <c r="BI1414" t="s">
        <v>2679</v>
      </c>
    </row>
    <row r="1415" spans="1:61" x14ac:dyDescent="0.35">
      <c r="A1415">
        <v>1414</v>
      </c>
      <c r="B1415" t="s">
        <v>2002</v>
      </c>
      <c r="C1415">
        <v>614608</v>
      </c>
      <c r="D1415" s="5">
        <v>3.4649734573205202</v>
      </c>
      <c r="E1415" t="s">
        <v>2678</v>
      </c>
      <c r="F1415" t="s">
        <v>2679</v>
      </c>
      <c r="H1415">
        <v>1414</v>
      </c>
      <c r="I1415">
        <v>0.72580191845131703</v>
      </c>
      <c r="J1415" t="s">
        <v>2678</v>
      </c>
      <c r="K1415" t="s">
        <v>2679</v>
      </c>
      <c r="M1415">
        <v>1414</v>
      </c>
      <c r="N1415">
        <v>0.171740856171053</v>
      </c>
      <c r="O1415" t="s">
        <v>2678</v>
      </c>
      <c r="P1415" t="s">
        <v>2679</v>
      </c>
      <c r="R1415">
        <v>1414</v>
      </c>
      <c r="S1415">
        <v>-0.334684858672816</v>
      </c>
      <c r="T1415" t="s">
        <v>2678</v>
      </c>
      <c r="U1415" t="s">
        <v>2679</v>
      </c>
      <c r="W1415">
        <v>1414</v>
      </c>
      <c r="X1415">
        <v>0.71499527669770402</v>
      </c>
      <c r="Y1415" t="s">
        <v>2678</v>
      </c>
      <c r="Z1415" t="s">
        <v>2679</v>
      </c>
      <c r="AB1415">
        <v>1414</v>
      </c>
      <c r="AC1415">
        <v>-0.12586326298172801</v>
      </c>
      <c r="AD1415" t="s">
        <v>2678</v>
      </c>
      <c r="AE1415" t="s">
        <v>2679</v>
      </c>
      <c r="AG1415">
        <v>1414</v>
      </c>
      <c r="AH1415">
        <v>0.58582915779442002</v>
      </c>
      <c r="AI1415" t="s">
        <v>2678</v>
      </c>
      <c r="AJ1415" t="s">
        <v>2679</v>
      </c>
      <c r="AL1415">
        <v>1414</v>
      </c>
      <c r="AM1415">
        <v>-3.89046777325186E-2</v>
      </c>
      <c r="AN1415" t="s">
        <v>2678</v>
      </c>
      <c r="AO1415" t="s">
        <v>2679</v>
      </c>
      <c r="AQ1415">
        <v>1414</v>
      </c>
      <c r="AR1415">
        <v>1.9687190728171301E-2</v>
      </c>
      <c r="AS1415" t="s">
        <v>2678</v>
      </c>
      <c r="AT1415" t="s">
        <v>2679</v>
      </c>
      <c r="AV1415">
        <v>1414</v>
      </c>
      <c r="AW1415">
        <v>-0.28529283265170402</v>
      </c>
      <c r="AX1415" t="s">
        <v>2678</v>
      </c>
      <c r="AY1415" t="s">
        <v>2679</v>
      </c>
      <c r="BA1415">
        <v>1414</v>
      </c>
      <c r="BB1415">
        <v>-0.177012915821189</v>
      </c>
      <c r="BC1415" t="s">
        <v>2678</v>
      </c>
      <c r="BD1415" t="s">
        <v>2679</v>
      </c>
      <c r="BF1415">
        <v>1414</v>
      </c>
      <c r="BG1415">
        <v>2.0350000796358798</v>
      </c>
      <c r="BH1415" t="s">
        <v>2678</v>
      </c>
      <c r="BI1415" t="s">
        <v>2679</v>
      </c>
    </row>
    <row r="1416" spans="1:61" x14ac:dyDescent="0.35">
      <c r="A1416">
        <v>1415</v>
      </c>
      <c r="B1416" t="s">
        <v>2003</v>
      </c>
      <c r="C1416">
        <v>615134</v>
      </c>
      <c r="D1416" s="5">
        <v>3.62652322731092</v>
      </c>
      <c r="E1416" t="s">
        <v>2678</v>
      </c>
      <c r="F1416" t="s">
        <v>2679</v>
      </c>
      <c r="H1416">
        <v>1415</v>
      </c>
      <c r="I1416">
        <v>0.80183327200059795</v>
      </c>
      <c r="J1416" t="s">
        <v>2678</v>
      </c>
      <c r="K1416" t="s">
        <v>2679</v>
      </c>
      <c r="M1416">
        <v>1415</v>
      </c>
      <c r="N1416">
        <v>-1.5526740887925301</v>
      </c>
      <c r="O1416" t="s">
        <v>2678</v>
      </c>
      <c r="P1416" t="s">
        <v>2679</v>
      </c>
      <c r="R1416">
        <v>1415</v>
      </c>
      <c r="S1416">
        <v>-0.29845247670439301</v>
      </c>
      <c r="T1416" t="s">
        <v>2678</v>
      </c>
      <c r="U1416" t="s">
        <v>2679</v>
      </c>
      <c r="W1416">
        <v>1415</v>
      </c>
      <c r="X1416">
        <v>0.43945745740938602</v>
      </c>
      <c r="Y1416" t="s">
        <v>2678</v>
      </c>
      <c r="Z1416" t="s">
        <v>2679</v>
      </c>
      <c r="AB1416">
        <v>1415</v>
      </c>
      <c r="AC1416">
        <v>2.1339582825679299E-2</v>
      </c>
      <c r="AD1416" t="s">
        <v>2678</v>
      </c>
      <c r="AE1416" t="s">
        <v>2679</v>
      </c>
      <c r="AG1416">
        <v>1415</v>
      </c>
      <c r="AH1416">
        <v>0.54216729450272705</v>
      </c>
      <c r="AI1416" t="s">
        <v>2678</v>
      </c>
      <c r="AJ1416" t="s">
        <v>2679</v>
      </c>
      <c r="AL1416">
        <v>1415</v>
      </c>
      <c r="AM1416">
        <v>-3.89046777325186E-2</v>
      </c>
      <c r="AN1416" t="s">
        <v>2678</v>
      </c>
      <c r="AO1416" t="s">
        <v>2679</v>
      </c>
      <c r="AQ1416">
        <v>1415</v>
      </c>
      <c r="AR1416">
        <v>8.2915996180301502E-2</v>
      </c>
      <c r="AS1416" t="s">
        <v>2678</v>
      </c>
      <c r="AT1416" t="s">
        <v>2679</v>
      </c>
      <c r="AV1416">
        <v>1415</v>
      </c>
      <c r="AW1416">
        <v>-0.28529283265170402</v>
      </c>
      <c r="AX1416" t="s">
        <v>2678</v>
      </c>
      <c r="AY1416" t="s">
        <v>2679</v>
      </c>
      <c r="BA1416">
        <v>1415</v>
      </c>
      <c r="BB1416">
        <v>-0.453852334573764</v>
      </c>
      <c r="BC1416" t="s">
        <v>2678</v>
      </c>
      <c r="BD1416" t="s">
        <v>2679</v>
      </c>
      <c r="BF1416">
        <v>1415</v>
      </c>
      <c r="BG1416">
        <v>-0.128671471787556</v>
      </c>
      <c r="BH1416" t="s">
        <v>2678</v>
      </c>
      <c r="BI1416" t="s">
        <v>2679</v>
      </c>
    </row>
    <row r="1417" spans="1:61" x14ac:dyDescent="0.35">
      <c r="A1417">
        <v>1416</v>
      </c>
      <c r="B1417" t="s">
        <v>2004</v>
      </c>
      <c r="C1417">
        <v>615167</v>
      </c>
      <c r="D1417" s="5">
        <v>3.5204692546668102</v>
      </c>
      <c r="E1417" t="s">
        <v>2678</v>
      </c>
      <c r="F1417" t="s">
        <v>2679</v>
      </c>
      <c r="H1417">
        <v>1416</v>
      </c>
      <c r="I1417">
        <v>0.80183327200059795</v>
      </c>
      <c r="J1417" t="s">
        <v>2678</v>
      </c>
      <c r="K1417" t="s">
        <v>2679</v>
      </c>
      <c r="M1417">
        <v>1416</v>
      </c>
      <c r="N1417">
        <v>-1.5526740887925301</v>
      </c>
      <c r="O1417" t="s">
        <v>2678</v>
      </c>
      <c r="P1417" t="s">
        <v>2679</v>
      </c>
      <c r="R1417">
        <v>1416</v>
      </c>
      <c r="S1417">
        <v>0.26729043568136102</v>
      </c>
      <c r="T1417" t="s">
        <v>2678</v>
      </c>
      <c r="U1417" t="s">
        <v>2679</v>
      </c>
      <c r="W1417">
        <v>1416</v>
      </c>
      <c r="X1417">
        <v>0.76175047309507704</v>
      </c>
      <c r="Y1417" t="s">
        <v>2678</v>
      </c>
      <c r="Z1417" t="s">
        <v>2679</v>
      </c>
      <c r="AB1417">
        <v>1416</v>
      </c>
      <c r="AC1417">
        <v>1.7572952943619899</v>
      </c>
      <c r="AD1417" t="s">
        <v>2678</v>
      </c>
      <c r="AE1417" t="s">
        <v>2679</v>
      </c>
      <c r="AG1417">
        <v>1416</v>
      </c>
      <c r="AH1417">
        <v>0.50016490176040795</v>
      </c>
      <c r="AI1417" t="s">
        <v>2678</v>
      </c>
      <c r="AJ1417" t="s">
        <v>2679</v>
      </c>
      <c r="AL1417">
        <v>1416</v>
      </c>
      <c r="AM1417">
        <v>-3.89046777325186E-2</v>
      </c>
      <c r="AN1417" t="s">
        <v>2678</v>
      </c>
      <c r="AO1417" t="s">
        <v>2679</v>
      </c>
      <c r="AQ1417">
        <v>1416</v>
      </c>
      <c r="AR1417">
        <v>-1.3578710647762801E-2</v>
      </c>
      <c r="AS1417" t="s">
        <v>2678</v>
      </c>
      <c r="AT1417" t="s">
        <v>2679</v>
      </c>
      <c r="AV1417">
        <v>1416</v>
      </c>
      <c r="AW1417">
        <v>-0.28529283265170402</v>
      </c>
      <c r="AX1417" t="s">
        <v>2678</v>
      </c>
      <c r="AY1417" t="s">
        <v>2679</v>
      </c>
      <c r="BA1417">
        <v>1416</v>
      </c>
      <c r="BB1417">
        <v>0.75066750904343904</v>
      </c>
      <c r="BC1417" t="s">
        <v>2678</v>
      </c>
      <c r="BD1417" t="s">
        <v>2679</v>
      </c>
      <c r="BF1417">
        <v>1416</v>
      </c>
      <c r="BG1417">
        <v>-5.3772035784054202</v>
      </c>
      <c r="BH1417" t="s">
        <v>2680</v>
      </c>
      <c r="BI1417" t="s">
        <v>588</v>
      </c>
    </row>
    <row r="1418" spans="1:61" x14ac:dyDescent="0.35">
      <c r="A1418">
        <v>1417</v>
      </c>
      <c r="B1418" t="s">
        <v>2005</v>
      </c>
      <c r="C1418">
        <v>615350</v>
      </c>
      <c r="D1418" s="5">
        <v>3.50548525033703</v>
      </c>
      <c r="E1418" t="s">
        <v>2678</v>
      </c>
      <c r="F1418" t="s">
        <v>2679</v>
      </c>
      <c r="H1418">
        <v>1417</v>
      </c>
      <c r="I1418">
        <v>0.82807750445160599</v>
      </c>
      <c r="J1418" t="s">
        <v>2678</v>
      </c>
      <c r="K1418" t="s">
        <v>2679</v>
      </c>
      <c r="M1418">
        <v>1417</v>
      </c>
      <c r="N1418">
        <v>-1.8909933246270001</v>
      </c>
      <c r="O1418" t="s">
        <v>2678</v>
      </c>
      <c r="P1418" t="s">
        <v>2679</v>
      </c>
      <c r="R1418">
        <v>1417</v>
      </c>
      <c r="S1418">
        <v>-4.7005613608502798E-2</v>
      </c>
      <c r="T1418" t="s">
        <v>2678</v>
      </c>
      <c r="U1418" t="s">
        <v>2679</v>
      </c>
      <c r="W1418">
        <v>1417</v>
      </c>
      <c r="X1418">
        <v>2.0310820125321198</v>
      </c>
      <c r="Y1418" t="s">
        <v>2678</v>
      </c>
      <c r="Z1418" t="s">
        <v>2679</v>
      </c>
      <c r="AB1418">
        <v>1417</v>
      </c>
      <c r="AC1418">
        <v>1.7572952943619899</v>
      </c>
      <c r="AD1418" t="s">
        <v>2678</v>
      </c>
      <c r="AE1418" t="s">
        <v>2679</v>
      </c>
      <c r="AG1418">
        <v>1417</v>
      </c>
      <c r="AH1418">
        <v>-0.28822322002926598</v>
      </c>
      <c r="AI1418" t="s">
        <v>2678</v>
      </c>
      <c r="AJ1418" t="s">
        <v>2679</v>
      </c>
      <c r="AL1418">
        <v>1417</v>
      </c>
      <c r="AM1418">
        <v>-0.42772635997307601</v>
      </c>
      <c r="AN1418" t="s">
        <v>2678</v>
      </c>
      <c r="AO1418" t="s">
        <v>2679</v>
      </c>
      <c r="AQ1418">
        <v>1417</v>
      </c>
      <c r="AR1418">
        <v>0.66297815720560904</v>
      </c>
      <c r="AS1418" t="s">
        <v>2678</v>
      </c>
      <c r="AT1418" t="s">
        <v>2679</v>
      </c>
      <c r="AV1418">
        <v>1417</v>
      </c>
      <c r="AW1418">
        <v>-0.28529283265170402</v>
      </c>
      <c r="AX1418" t="s">
        <v>2678</v>
      </c>
      <c r="AY1418" t="s">
        <v>2679</v>
      </c>
      <c r="BA1418">
        <v>1417</v>
      </c>
      <c r="BB1418">
        <v>0.575811986439561</v>
      </c>
      <c r="BC1418" t="s">
        <v>2678</v>
      </c>
      <c r="BD1418" t="s">
        <v>2679</v>
      </c>
      <c r="BF1418">
        <v>1417</v>
      </c>
      <c r="BG1418">
        <v>-8.4238328224113204</v>
      </c>
      <c r="BH1418" t="s">
        <v>2680</v>
      </c>
      <c r="BI1418" t="s">
        <v>588</v>
      </c>
    </row>
    <row r="1419" spans="1:61" x14ac:dyDescent="0.35">
      <c r="A1419">
        <v>1418</v>
      </c>
      <c r="B1419" t="s">
        <v>2006</v>
      </c>
      <c r="C1419">
        <v>615361</v>
      </c>
      <c r="D1419" s="5">
        <v>4.2053889602292802</v>
      </c>
      <c r="E1419" t="s">
        <v>2678</v>
      </c>
      <c r="F1419" t="s">
        <v>2679</v>
      </c>
      <c r="H1419">
        <v>1418</v>
      </c>
      <c r="I1419">
        <v>0.67931802610944902</v>
      </c>
      <c r="J1419" t="s">
        <v>2678</v>
      </c>
      <c r="K1419" t="s">
        <v>2679</v>
      </c>
      <c r="M1419">
        <v>1418</v>
      </c>
      <c r="N1419">
        <v>0.88722060003854397</v>
      </c>
      <c r="O1419" t="s">
        <v>2678</v>
      </c>
      <c r="P1419" t="s">
        <v>2679</v>
      </c>
      <c r="R1419">
        <v>1418</v>
      </c>
      <c r="S1419">
        <v>-0.22142242914335999</v>
      </c>
      <c r="T1419" t="s">
        <v>2678</v>
      </c>
      <c r="U1419" t="s">
        <v>2679</v>
      </c>
      <c r="W1419">
        <v>1418</v>
      </c>
      <c r="X1419">
        <v>0.87343966178194898</v>
      </c>
      <c r="Y1419" t="s">
        <v>2678</v>
      </c>
      <c r="Z1419" t="s">
        <v>2679</v>
      </c>
      <c r="AB1419">
        <v>1418</v>
      </c>
      <c r="AC1419">
        <v>0.3557598017318</v>
      </c>
      <c r="AD1419" t="s">
        <v>2678</v>
      </c>
      <c r="AE1419" t="s">
        <v>2679</v>
      </c>
      <c r="AG1419">
        <v>1418</v>
      </c>
      <c r="AH1419">
        <v>0.28039862908313701</v>
      </c>
      <c r="AI1419" t="s">
        <v>2678</v>
      </c>
      <c r="AJ1419" t="s">
        <v>2679</v>
      </c>
      <c r="AL1419">
        <v>1418</v>
      </c>
      <c r="AM1419">
        <v>0.60685865554646601</v>
      </c>
      <c r="AN1419" t="s">
        <v>2678</v>
      </c>
      <c r="AO1419" t="s">
        <v>588</v>
      </c>
      <c r="AQ1419">
        <v>1418</v>
      </c>
      <c r="AR1419">
        <v>0.66817930555097604</v>
      </c>
      <c r="AS1419" t="s">
        <v>2678</v>
      </c>
      <c r="AT1419" t="s">
        <v>2679</v>
      </c>
      <c r="AV1419">
        <v>1418</v>
      </c>
      <c r="AW1419">
        <v>-0.28529283265170402</v>
      </c>
      <c r="AX1419" t="s">
        <v>2678</v>
      </c>
      <c r="AY1419" t="s">
        <v>2679</v>
      </c>
      <c r="BA1419">
        <v>1418</v>
      </c>
      <c r="BB1419">
        <v>-0.55342536695156497</v>
      </c>
      <c r="BC1419" t="s">
        <v>2678</v>
      </c>
      <c r="BD1419" t="s">
        <v>2679</v>
      </c>
      <c r="BF1419">
        <v>1418</v>
      </c>
      <c r="BG1419">
        <v>0.62283966971314697</v>
      </c>
      <c r="BH1419" t="s">
        <v>2678</v>
      </c>
      <c r="BI1419" t="s">
        <v>2679</v>
      </c>
    </row>
    <row r="1420" spans="1:61" x14ac:dyDescent="0.35">
      <c r="A1420">
        <v>1419</v>
      </c>
      <c r="B1420" t="s">
        <v>2007</v>
      </c>
      <c r="C1420">
        <v>61541</v>
      </c>
      <c r="D1420" s="5">
        <v>4.0787481485470103</v>
      </c>
      <c r="E1420" t="s">
        <v>2678</v>
      </c>
      <c r="F1420" t="s">
        <v>2679</v>
      </c>
      <c r="H1420">
        <v>1419</v>
      </c>
      <c r="I1420">
        <v>0.44064344321475302</v>
      </c>
      <c r="J1420" t="s">
        <v>2678</v>
      </c>
      <c r="K1420" t="s">
        <v>2679</v>
      </c>
      <c r="M1420">
        <v>1419</v>
      </c>
      <c r="N1420">
        <v>1.5439140578185</v>
      </c>
      <c r="O1420" t="s">
        <v>2678</v>
      </c>
      <c r="P1420" t="s">
        <v>2679</v>
      </c>
      <c r="R1420">
        <v>1419</v>
      </c>
      <c r="S1420">
        <v>0.13849318703897501</v>
      </c>
      <c r="T1420" t="s">
        <v>2678</v>
      </c>
      <c r="U1420" t="s">
        <v>2679</v>
      </c>
      <c r="W1420">
        <v>1419</v>
      </c>
      <c r="X1420">
        <v>0.84029013929033602</v>
      </c>
      <c r="Y1420" t="s">
        <v>2678</v>
      </c>
      <c r="Z1420" t="s">
        <v>2679</v>
      </c>
      <c r="AB1420">
        <v>1419</v>
      </c>
      <c r="AC1420">
        <v>-1.04676833276633</v>
      </c>
      <c r="AD1420" t="s">
        <v>2678</v>
      </c>
      <c r="AE1420" t="s">
        <v>2679</v>
      </c>
      <c r="AG1420">
        <v>1419</v>
      </c>
      <c r="AH1420">
        <v>-0.27161184795072602</v>
      </c>
      <c r="AI1420" t="s">
        <v>2678</v>
      </c>
      <c r="AJ1420" t="s">
        <v>2679</v>
      </c>
      <c r="AL1420">
        <v>1419</v>
      </c>
      <c r="AM1420">
        <v>-3.89046777325186E-2</v>
      </c>
      <c r="AN1420" t="s">
        <v>2678</v>
      </c>
      <c r="AO1420" t="s">
        <v>2679</v>
      </c>
      <c r="AQ1420">
        <v>1419</v>
      </c>
      <c r="AR1420">
        <v>-1.84721278693742</v>
      </c>
      <c r="AS1420" t="s">
        <v>2681</v>
      </c>
      <c r="AT1420" t="s">
        <v>2679</v>
      </c>
      <c r="AV1420">
        <v>1419</v>
      </c>
      <c r="AW1420">
        <v>0.808220927534816</v>
      </c>
      <c r="AX1420" t="s">
        <v>2678</v>
      </c>
      <c r="AY1420" t="s">
        <v>2679</v>
      </c>
      <c r="BA1420">
        <v>1419</v>
      </c>
      <c r="BB1420">
        <v>-0.25665379107757003</v>
      </c>
      <c r="BC1420" t="s">
        <v>2678</v>
      </c>
      <c r="BD1420" t="s">
        <v>2679</v>
      </c>
      <c r="BF1420">
        <v>1419</v>
      </c>
      <c r="BG1420">
        <v>0.87437335013308104</v>
      </c>
      <c r="BH1420" t="s">
        <v>2678</v>
      </c>
      <c r="BI1420" t="s">
        <v>2679</v>
      </c>
    </row>
    <row r="1421" spans="1:61" x14ac:dyDescent="0.35">
      <c r="A1421">
        <v>1420</v>
      </c>
      <c r="B1421" t="s">
        <v>2008</v>
      </c>
      <c r="C1421">
        <v>616091</v>
      </c>
      <c r="D1421" s="5">
        <v>3.45813919259286</v>
      </c>
      <c r="E1421" t="s">
        <v>2678</v>
      </c>
      <c r="F1421" t="s">
        <v>2679</v>
      </c>
      <c r="H1421">
        <v>1420</v>
      </c>
      <c r="I1421">
        <v>0.58236948924807197</v>
      </c>
      <c r="J1421" t="s">
        <v>2678</v>
      </c>
      <c r="K1421" t="s">
        <v>2679</v>
      </c>
      <c r="M1421">
        <v>1420</v>
      </c>
      <c r="N1421">
        <v>0.171740856171053</v>
      </c>
      <c r="O1421" t="s">
        <v>2678</v>
      </c>
      <c r="P1421" t="s">
        <v>2679</v>
      </c>
      <c r="R1421">
        <v>1420</v>
      </c>
      <c r="S1421">
        <v>-0.50673969439288802</v>
      </c>
      <c r="T1421" t="s">
        <v>2678</v>
      </c>
      <c r="U1421" t="s">
        <v>2679</v>
      </c>
      <c r="W1421">
        <v>1420</v>
      </c>
      <c r="X1421">
        <v>1.1018439585373601</v>
      </c>
      <c r="Y1421" t="s">
        <v>2678</v>
      </c>
      <c r="Z1421" t="s">
        <v>2679</v>
      </c>
      <c r="AB1421">
        <v>1420</v>
      </c>
      <c r="AC1421">
        <v>-0.10963871159966999</v>
      </c>
      <c r="AD1421" t="s">
        <v>2678</v>
      </c>
      <c r="AE1421" t="s">
        <v>2679</v>
      </c>
      <c r="AG1421">
        <v>1420</v>
      </c>
      <c r="AH1421">
        <v>0.48157919176145803</v>
      </c>
      <c r="AI1421" t="s">
        <v>2678</v>
      </c>
      <c r="AJ1421" t="s">
        <v>2679</v>
      </c>
      <c r="AL1421">
        <v>1420</v>
      </c>
      <c r="AM1421">
        <v>-0.43518222557094</v>
      </c>
      <c r="AN1421" t="s">
        <v>2678</v>
      </c>
      <c r="AO1421" t="s">
        <v>2679</v>
      </c>
      <c r="AQ1421">
        <v>1420</v>
      </c>
      <c r="AR1421">
        <v>0.32925739544096699</v>
      </c>
      <c r="AS1421" t="s">
        <v>2678</v>
      </c>
      <c r="AT1421" t="s">
        <v>2679</v>
      </c>
      <c r="AV1421">
        <v>1420</v>
      </c>
      <c r="AW1421">
        <v>-0.28529283265170402</v>
      </c>
      <c r="AX1421" t="s">
        <v>2678</v>
      </c>
      <c r="AY1421" t="s">
        <v>2679</v>
      </c>
      <c r="BA1421">
        <v>1420</v>
      </c>
      <c r="BB1421">
        <v>-0.26060659296822303</v>
      </c>
      <c r="BC1421" t="s">
        <v>2678</v>
      </c>
      <c r="BD1421" t="s">
        <v>2679</v>
      </c>
      <c r="BF1421">
        <v>1420</v>
      </c>
      <c r="BG1421">
        <v>-1.3981592790146</v>
      </c>
      <c r="BH1421" t="s">
        <v>2678</v>
      </c>
      <c r="BI1421" t="s">
        <v>2679</v>
      </c>
    </row>
    <row r="1422" spans="1:61" x14ac:dyDescent="0.35">
      <c r="A1422">
        <v>1421</v>
      </c>
      <c r="B1422" t="s">
        <v>2009</v>
      </c>
      <c r="C1422">
        <v>616455</v>
      </c>
      <c r="D1422" s="5">
        <v>3.0793144950446401</v>
      </c>
      <c r="E1422" t="s">
        <v>2678</v>
      </c>
      <c r="F1422" t="s">
        <v>2679</v>
      </c>
      <c r="H1422">
        <v>1421</v>
      </c>
      <c r="I1422">
        <v>0.66936531972524105</v>
      </c>
      <c r="J1422" t="s">
        <v>2678</v>
      </c>
      <c r="K1422" t="s">
        <v>2679</v>
      </c>
      <c r="M1422">
        <v>1421</v>
      </c>
      <c r="N1422">
        <v>-1.5526740887925301</v>
      </c>
      <c r="O1422" t="s">
        <v>2678</v>
      </c>
      <c r="P1422" t="s">
        <v>2679</v>
      </c>
      <c r="R1422">
        <v>1421</v>
      </c>
      <c r="S1422">
        <v>-0.24300302221256501</v>
      </c>
      <c r="T1422" t="s">
        <v>2678</v>
      </c>
      <c r="U1422" t="s">
        <v>2679</v>
      </c>
      <c r="W1422">
        <v>1421</v>
      </c>
      <c r="X1422">
        <v>1.36074991896089</v>
      </c>
      <c r="Y1422" t="s">
        <v>2678</v>
      </c>
      <c r="Z1422" t="s">
        <v>2679</v>
      </c>
      <c r="AB1422">
        <v>1421</v>
      </c>
      <c r="AC1422">
        <v>1.03652028440124</v>
      </c>
      <c r="AD1422" t="s">
        <v>2678</v>
      </c>
      <c r="AE1422" t="s">
        <v>2679</v>
      </c>
      <c r="AG1422">
        <v>1421</v>
      </c>
      <c r="AH1422">
        <v>-0.39296328014604998</v>
      </c>
      <c r="AI1422" t="s">
        <v>2678</v>
      </c>
      <c r="AJ1422" t="s">
        <v>2679</v>
      </c>
      <c r="AL1422">
        <v>1421</v>
      </c>
      <c r="AM1422">
        <v>-3.89046777325186E-2</v>
      </c>
      <c r="AN1422" t="s">
        <v>2678</v>
      </c>
      <c r="AO1422" t="s">
        <v>2679</v>
      </c>
      <c r="AQ1422">
        <v>1421</v>
      </c>
      <c r="AR1422">
        <v>0.72622841069215305</v>
      </c>
      <c r="AS1422" t="s">
        <v>2678</v>
      </c>
      <c r="AT1422" t="s">
        <v>2679</v>
      </c>
      <c r="AV1422">
        <v>1421</v>
      </c>
      <c r="AW1422">
        <v>-0.28529283265170402</v>
      </c>
      <c r="AX1422" t="s">
        <v>2678</v>
      </c>
      <c r="AY1422" t="s">
        <v>2679</v>
      </c>
      <c r="BA1422">
        <v>1421</v>
      </c>
      <c r="BB1422">
        <v>0.21864497560231</v>
      </c>
      <c r="BC1422" t="s">
        <v>2678</v>
      </c>
      <c r="BD1422" t="s">
        <v>2679</v>
      </c>
      <c r="BF1422">
        <v>1421</v>
      </c>
      <c r="BG1422">
        <v>-7.7201505427166204</v>
      </c>
      <c r="BH1422" t="s">
        <v>2680</v>
      </c>
      <c r="BI1422" t="s">
        <v>588</v>
      </c>
    </row>
    <row r="1423" spans="1:61" x14ac:dyDescent="0.35">
      <c r="A1423">
        <v>1422</v>
      </c>
      <c r="B1423" t="s">
        <v>2010</v>
      </c>
      <c r="C1423">
        <v>616728</v>
      </c>
      <c r="D1423" s="5">
        <v>4.8768690225187896</v>
      </c>
      <c r="E1423" t="s">
        <v>2678</v>
      </c>
      <c r="F1423" t="s">
        <v>2679</v>
      </c>
      <c r="H1423">
        <v>1422</v>
      </c>
      <c r="I1423">
        <v>0.79431228746809501</v>
      </c>
      <c r="J1423" t="s">
        <v>2678</v>
      </c>
      <c r="K1423" t="s">
        <v>2679</v>
      </c>
      <c r="M1423">
        <v>1422</v>
      </c>
      <c r="N1423">
        <v>-0.32880573583415301</v>
      </c>
      <c r="O1423" t="s">
        <v>2678</v>
      </c>
      <c r="P1423" t="s">
        <v>2679</v>
      </c>
      <c r="R1423">
        <v>1422</v>
      </c>
      <c r="S1423">
        <v>4.0791413509860201E-2</v>
      </c>
      <c r="T1423" t="s">
        <v>2678</v>
      </c>
      <c r="U1423" t="s">
        <v>2679</v>
      </c>
      <c r="W1423">
        <v>1422</v>
      </c>
      <c r="X1423">
        <v>0.53072638042535902</v>
      </c>
      <c r="Y1423" t="s">
        <v>2678</v>
      </c>
      <c r="Z1423" t="s">
        <v>2679</v>
      </c>
      <c r="AB1423">
        <v>1422</v>
      </c>
      <c r="AC1423">
        <v>-0.12586326298172801</v>
      </c>
      <c r="AD1423" t="s">
        <v>2678</v>
      </c>
      <c r="AE1423" t="s">
        <v>2679</v>
      </c>
      <c r="AG1423">
        <v>1422</v>
      </c>
      <c r="AH1423">
        <v>0.65821313626313704</v>
      </c>
      <c r="AI1423" t="s">
        <v>2678</v>
      </c>
      <c r="AJ1423" t="s">
        <v>2679</v>
      </c>
      <c r="AL1423">
        <v>1422</v>
      </c>
      <c r="AM1423">
        <v>-3.89046777325186E-2</v>
      </c>
      <c r="AN1423" t="s">
        <v>2678</v>
      </c>
      <c r="AO1423" t="s">
        <v>2679</v>
      </c>
      <c r="AQ1423">
        <v>1422</v>
      </c>
      <c r="AR1423">
        <v>0.103602625372492</v>
      </c>
      <c r="AS1423" t="s">
        <v>2678</v>
      </c>
      <c r="AT1423" t="s">
        <v>2679</v>
      </c>
      <c r="AV1423">
        <v>1422</v>
      </c>
      <c r="AW1423">
        <v>-0.28529283265170402</v>
      </c>
      <c r="AX1423" t="s">
        <v>2678</v>
      </c>
      <c r="AY1423" t="s">
        <v>2679</v>
      </c>
      <c r="BA1423">
        <v>1422</v>
      </c>
      <c r="BB1423">
        <v>0.36068474236952802</v>
      </c>
      <c r="BC1423" t="s">
        <v>2678</v>
      </c>
      <c r="BD1423" t="s">
        <v>2679</v>
      </c>
      <c r="BF1423">
        <v>1422</v>
      </c>
      <c r="BG1423">
        <v>1.5539272494760901</v>
      </c>
      <c r="BH1423" t="s">
        <v>2678</v>
      </c>
      <c r="BI1423" t="s">
        <v>2679</v>
      </c>
    </row>
    <row r="1424" spans="1:61" x14ac:dyDescent="0.35">
      <c r="A1424">
        <v>1423</v>
      </c>
      <c r="B1424" t="s">
        <v>2011</v>
      </c>
      <c r="C1424">
        <v>616739</v>
      </c>
      <c r="D1424" s="5">
        <v>4.6994519094100102</v>
      </c>
      <c r="E1424" t="s">
        <v>2678</v>
      </c>
      <c r="F1424" t="s">
        <v>2679</v>
      </c>
      <c r="H1424">
        <v>1423</v>
      </c>
      <c r="I1424">
        <v>0.79431228746809501</v>
      </c>
      <c r="J1424" t="s">
        <v>2678</v>
      </c>
      <c r="K1424" t="s">
        <v>2679</v>
      </c>
      <c r="M1424">
        <v>1423</v>
      </c>
      <c r="N1424">
        <v>-1.8178558454624001</v>
      </c>
      <c r="O1424" t="s">
        <v>2678</v>
      </c>
      <c r="P1424" t="s">
        <v>2679</v>
      </c>
      <c r="R1424">
        <v>1423</v>
      </c>
      <c r="S1424">
        <v>4.0791413509860201E-2</v>
      </c>
      <c r="T1424" t="s">
        <v>2678</v>
      </c>
      <c r="U1424" t="s">
        <v>2679</v>
      </c>
      <c r="W1424">
        <v>1423</v>
      </c>
      <c r="X1424">
        <v>0.74959866414064302</v>
      </c>
      <c r="Y1424" t="s">
        <v>2678</v>
      </c>
      <c r="Z1424" t="s">
        <v>2679</v>
      </c>
      <c r="AB1424">
        <v>1423</v>
      </c>
      <c r="AC1424">
        <v>-0.12586326298172801</v>
      </c>
      <c r="AD1424" t="s">
        <v>2678</v>
      </c>
      <c r="AE1424" t="s">
        <v>2679</v>
      </c>
      <c r="AG1424">
        <v>1423</v>
      </c>
      <c r="AH1424">
        <v>0.32150326976811899</v>
      </c>
      <c r="AI1424" t="s">
        <v>2678</v>
      </c>
      <c r="AJ1424" t="s">
        <v>2679</v>
      </c>
      <c r="AL1424">
        <v>1423</v>
      </c>
      <c r="AM1424">
        <v>-3.89046777325186E-2</v>
      </c>
      <c r="AN1424" t="s">
        <v>2678</v>
      </c>
      <c r="AO1424" t="s">
        <v>2679</v>
      </c>
      <c r="AQ1424">
        <v>1423</v>
      </c>
      <c r="AR1424">
        <v>3.3424656770264002E-2</v>
      </c>
      <c r="AS1424" t="s">
        <v>2678</v>
      </c>
      <c r="AT1424" t="s">
        <v>2679</v>
      </c>
      <c r="AV1424">
        <v>1423</v>
      </c>
      <c r="AW1424">
        <v>-0.28529283265170402</v>
      </c>
      <c r="AX1424" t="s">
        <v>2678</v>
      </c>
      <c r="AY1424" t="s">
        <v>2679</v>
      </c>
      <c r="BA1424">
        <v>1423</v>
      </c>
      <c r="BB1424">
        <v>0.575811986439561</v>
      </c>
      <c r="BC1424" t="s">
        <v>2678</v>
      </c>
      <c r="BD1424" t="s">
        <v>2679</v>
      </c>
      <c r="BF1424">
        <v>1423</v>
      </c>
      <c r="BG1424">
        <v>2.0634515350195599</v>
      </c>
      <c r="BH1424" t="s">
        <v>2678</v>
      </c>
      <c r="BI1424" t="s">
        <v>2679</v>
      </c>
    </row>
    <row r="1425" spans="1:61" x14ac:dyDescent="0.35">
      <c r="A1425">
        <v>1424</v>
      </c>
      <c r="B1425" t="s">
        <v>2012</v>
      </c>
      <c r="C1425">
        <v>61718829</v>
      </c>
      <c r="D1425" s="5">
        <v>6.2829277219543798</v>
      </c>
      <c r="E1425" t="s">
        <v>2678</v>
      </c>
      <c r="F1425" t="s">
        <v>2679</v>
      </c>
      <c r="H1425">
        <v>1424</v>
      </c>
      <c r="I1425">
        <v>1.0240759292041299</v>
      </c>
      <c r="J1425" t="s">
        <v>2678</v>
      </c>
      <c r="K1425" t="s">
        <v>2679</v>
      </c>
      <c r="M1425">
        <v>1424</v>
      </c>
      <c r="N1425">
        <v>-1.94470526038769</v>
      </c>
      <c r="O1425" t="s">
        <v>2678</v>
      </c>
      <c r="P1425" t="s">
        <v>2679</v>
      </c>
      <c r="R1425">
        <v>1424</v>
      </c>
      <c r="S1425">
        <v>-9.3580342937477599E-3</v>
      </c>
      <c r="T1425" t="s">
        <v>2678</v>
      </c>
      <c r="U1425" t="s">
        <v>2679</v>
      </c>
      <c r="W1425">
        <v>1424</v>
      </c>
      <c r="X1425">
        <v>0.59196609867179595</v>
      </c>
      <c r="Y1425" t="s">
        <v>2678</v>
      </c>
      <c r="Z1425" t="s">
        <v>2679</v>
      </c>
      <c r="AB1425">
        <v>1424</v>
      </c>
      <c r="AC1425">
        <v>-1.0143192300022099</v>
      </c>
      <c r="AD1425" t="s">
        <v>2678</v>
      </c>
      <c r="AE1425" t="s">
        <v>2679</v>
      </c>
      <c r="AG1425">
        <v>1424</v>
      </c>
      <c r="AH1425">
        <v>0.14225243008418301</v>
      </c>
      <c r="AI1425" t="s">
        <v>2678</v>
      </c>
      <c r="AJ1425" t="s">
        <v>2679</v>
      </c>
      <c r="AL1425">
        <v>1424</v>
      </c>
      <c r="AM1425">
        <v>-4.6360543330382802E-2</v>
      </c>
      <c r="AN1425" t="s">
        <v>2678</v>
      </c>
      <c r="AO1425" t="s">
        <v>2679</v>
      </c>
      <c r="AQ1425">
        <v>1424</v>
      </c>
      <c r="AR1425">
        <v>0.48538836195683599</v>
      </c>
      <c r="AS1425" t="s">
        <v>2678</v>
      </c>
      <c r="AT1425" t="s">
        <v>2679</v>
      </c>
      <c r="AV1425">
        <v>1424</v>
      </c>
      <c r="AW1425">
        <v>-0.28529283265170402</v>
      </c>
      <c r="AX1425" t="s">
        <v>2678</v>
      </c>
      <c r="AY1425" t="s">
        <v>2679</v>
      </c>
      <c r="BA1425">
        <v>1424</v>
      </c>
      <c r="BB1425">
        <v>0.30202462598537</v>
      </c>
      <c r="BC1425" t="s">
        <v>2678</v>
      </c>
      <c r="BD1425" t="s">
        <v>2679</v>
      </c>
      <c r="BF1425">
        <v>1424</v>
      </c>
      <c r="BG1425">
        <v>3.7287133509267201</v>
      </c>
      <c r="BH1425" t="s">
        <v>2681</v>
      </c>
      <c r="BI1425" t="s">
        <v>2679</v>
      </c>
    </row>
    <row r="1426" spans="1:61" x14ac:dyDescent="0.35">
      <c r="A1426">
        <v>1425</v>
      </c>
      <c r="B1426" t="s">
        <v>2013</v>
      </c>
      <c r="C1426">
        <v>61734</v>
      </c>
      <c r="D1426" s="5">
        <v>6.6583681162517099</v>
      </c>
      <c r="E1426" t="s">
        <v>2678</v>
      </c>
      <c r="F1426" t="s">
        <v>2679</v>
      </c>
      <c r="H1426">
        <v>1425</v>
      </c>
      <c r="I1426">
        <v>1.37623529573107</v>
      </c>
      <c r="J1426" t="s">
        <v>2678</v>
      </c>
      <c r="K1426" t="s">
        <v>2679</v>
      </c>
      <c r="M1426">
        <v>1425</v>
      </c>
      <c r="N1426">
        <v>0.60304198556016797</v>
      </c>
      <c r="O1426" t="s">
        <v>2678</v>
      </c>
      <c r="P1426" t="s">
        <v>2679</v>
      </c>
      <c r="R1426">
        <v>1425</v>
      </c>
      <c r="S1426">
        <v>0.89811806730381605</v>
      </c>
      <c r="T1426" t="s">
        <v>2678</v>
      </c>
      <c r="U1426" t="s">
        <v>2679</v>
      </c>
      <c r="W1426">
        <v>1425</v>
      </c>
      <c r="X1426">
        <v>-0.15559051004225499</v>
      </c>
      <c r="Y1426" t="s">
        <v>2678</v>
      </c>
      <c r="Z1426" t="s">
        <v>588</v>
      </c>
      <c r="AB1426">
        <v>1425</v>
      </c>
      <c r="AC1426">
        <v>-1.1939711785737399</v>
      </c>
      <c r="AD1426" t="s">
        <v>2678</v>
      </c>
      <c r="AE1426" t="s">
        <v>2679</v>
      </c>
      <c r="AG1426">
        <v>1425</v>
      </c>
      <c r="AH1426">
        <v>0.329401668790608</v>
      </c>
      <c r="AI1426" t="s">
        <v>2678</v>
      </c>
      <c r="AJ1426" t="s">
        <v>2679</v>
      </c>
      <c r="AL1426">
        <v>1425</v>
      </c>
      <c r="AM1426">
        <v>-3.89046777325186E-2</v>
      </c>
      <c r="AN1426" t="s">
        <v>2678</v>
      </c>
      <c r="AO1426" t="s">
        <v>2679</v>
      </c>
      <c r="AQ1426">
        <v>1425</v>
      </c>
      <c r="AR1426">
        <v>0.38846469444049397</v>
      </c>
      <c r="AS1426" t="s">
        <v>2678</v>
      </c>
      <c r="AT1426" t="s">
        <v>2679</v>
      </c>
      <c r="AV1426">
        <v>1425</v>
      </c>
      <c r="AW1426">
        <v>-0.28529283265170402</v>
      </c>
      <c r="AX1426" t="s">
        <v>2678</v>
      </c>
      <c r="AY1426" t="s">
        <v>2679</v>
      </c>
      <c r="BA1426">
        <v>1425</v>
      </c>
      <c r="BB1426">
        <v>2.40382364903504</v>
      </c>
      <c r="BC1426" t="s">
        <v>2678</v>
      </c>
      <c r="BD1426" t="s">
        <v>2679</v>
      </c>
      <c r="BF1426">
        <v>1425</v>
      </c>
      <c r="BG1426">
        <v>6.0106864854056203</v>
      </c>
      <c r="BH1426" t="s">
        <v>2680</v>
      </c>
      <c r="BI1426" t="s">
        <v>588</v>
      </c>
    </row>
    <row r="1427" spans="1:61" x14ac:dyDescent="0.35">
      <c r="A1427">
        <v>1426</v>
      </c>
      <c r="B1427" t="s">
        <v>2014</v>
      </c>
      <c r="C1427">
        <v>617516</v>
      </c>
      <c r="D1427" s="5">
        <v>3.54157096945154</v>
      </c>
      <c r="E1427" t="s">
        <v>2678</v>
      </c>
      <c r="F1427" t="s">
        <v>2679</v>
      </c>
      <c r="H1427">
        <v>1426</v>
      </c>
      <c r="I1427">
        <v>0.63660600795139599</v>
      </c>
      <c r="J1427" t="s">
        <v>2678</v>
      </c>
      <c r="K1427" t="s">
        <v>2679</v>
      </c>
      <c r="M1427">
        <v>1426</v>
      </c>
      <c r="N1427">
        <v>0.171740856171053</v>
      </c>
      <c r="O1427" t="s">
        <v>2678</v>
      </c>
      <c r="P1427" t="s">
        <v>2679</v>
      </c>
      <c r="R1427">
        <v>1426</v>
      </c>
      <c r="S1427">
        <v>-0.49375817102020603</v>
      </c>
      <c r="T1427" t="s">
        <v>2678</v>
      </c>
      <c r="U1427" t="s">
        <v>2679</v>
      </c>
      <c r="W1427">
        <v>1426</v>
      </c>
      <c r="X1427">
        <v>1.0731160696975599</v>
      </c>
      <c r="Y1427" t="s">
        <v>2678</v>
      </c>
      <c r="Z1427" t="s">
        <v>2679</v>
      </c>
      <c r="AB1427">
        <v>1426</v>
      </c>
      <c r="AC1427">
        <v>-0.25684155740707798</v>
      </c>
      <c r="AD1427" t="s">
        <v>2678</v>
      </c>
      <c r="AE1427" t="s">
        <v>2679</v>
      </c>
      <c r="AG1427">
        <v>1426</v>
      </c>
      <c r="AH1427">
        <v>0.64084971526915901</v>
      </c>
      <c r="AI1427" t="s">
        <v>2678</v>
      </c>
      <c r="AJ1427" t="s">
        <v>2679</v>
      </c>
      <c r="AL1427">
        <v>1426</v>
      </c>
      <c r="AM1427">
        <v>-0.43518222557094</v>
      </c>
      <c r="AN1427" t="s">
        <v>2678</v>
      </c>
      <c r="AO1427" t="s">
        <v>2679</v>
      </c>
      <c r="AQ1427">
        <v>1426</v>
      </c>
      <c r="AR1427">
        <v>0.38234128061533001</v>
      </c>
      <c r="AS1427" t="s">
        <v>2678</v>
      </c>
      <c r="AT1427" t="s">
        <v>2679</v>
      </c>
      <c r="AV1427">
        <v>1426</v>
      </c>
      <c r="AW1427">
        <v>-0.28529283265170402</v>
      </c>
      <c r="AX1427" t="s">
        <v>2678</v>
      </c>
      <c r="AY1427" t="s">
        <v>2679</v>
      </c>
      <c r="BA1427">
        <v>1426</v>
      </c>
      <c r="BB1427">
        <v>-0.26060659296822303</v>
      </c>
      <c r="BC1427" t="s">
        <v>2678</v>
      </c>
      <c r="BD1427" t="s">
        <v>2679</v>
      </c>
      <c r="BF1427">
        <v>1426</v>
      </c>
      <c r="BG1427">
        <v>-1.4635119634715901</v>
      </c>
      <c r="BH1427" t="s">
        <v>2678</v>
      </c>
      <c r="BI1427" t="s">
        <v>2679</v>
      </c>
    </row>
    <row r="1428" spans="1:61" x14ac:dyDescent="0.35">
      <c r="A1428">
        <v>1427</v>
      </c>
      <c r="B1428" t="s">
        <v>2015</v>
      </c>
      <c r="C1428">
        <v>61789182</v>
      </c>
      <c r="D1428" s="5">
        <v>5.5245893888250404</v>
      </c>
      <c r="E1428" t="s">
        <v>2678</v>
      </c>
      <c r="F1428" t="s">
        <v>2679</v>
      </c>
      <c r="H1428">
        <v>1427</v>
      </c>
      <c r="I1428">
        <v>1.0450618320777501</v>
      </c>
      <c r="J1428" t="s">
        <v>2678</v>
      </c>
      <c r="K1428" t="s">
        <v>2679</v>
      </c>
      <c r="M1428">
        <v>1427</v>
      </c>
      <c r="N1428">
        <v>0.27469525667018801</v>
      </c>
      <c r="O1428" t="s">
        <v>2678</v>
      </c>
      <c r="P1428" t="s">
        <v>2679</v>
      </c>
      <c r="R1428">
        <v>1427</v>
      </c>
      <c r="S1428">
        <v>0.10973980029115001</v>
      </c>
      <c r="T1428" t="s">
        <v>2678</v>
      </c>
      <c r="U1428" t="s">
        <v>2679</v>
      </c>
      <c r="W1428">
        <v>1427</v>
      </c>
      <c r="X1428">
        <v>1.6987642054124901</v>
      </c>
      <c r="Y1428" t="s">
        <v>2678</v>
      </c>
      <c r="Z1428" t="s">
        <v>2679</v>
      </c>
      <c r="AB1428">
        <v>1427</v>
      </c>
      <c r="AC1428">
        <v>-0.38435552663299799</v>
      </c>
      <c r="AD1428" t="s">
        <v>2678</v>
      </c>
      <c r="AE1428" t="s">
        <v>2679</v>
      </c>
      <c r="AG1428">
        <v>1427</v>
      </c>
      <c r="AH1428">
        <v>-0.64937720466847904</v>
      </c>
      <c r="AI1428" t="s">
        <v>2681</v>
      </c>
      <c r="AJ1428" t="s">
        <v>2679</v>
      </c>
      <c r="AL1428">
        <v>1427</v>
      </c>
      <c r="AM1428">
        <v>-3.89046777325186E-2</v>
      </c>
      <c r="AN1428" t="s">
        <v>2678</v>
      </c>
      <c r="AO1428" t="s">
        <v>2679</v>
      </c>
      <c r="AQ1428">
        <v>1427</v>
      </c>
      <c r="AR1428">
        <v>0.85307201591405002</v>
      </c>
      <c r="AS1428" t="s">
        <v>2678</v>
      </c>
      <c r="AT1428" t="s">
        <v>2679</v>
      </c>
      <c r="AV1428">
        <v>1427</v>
      </c>
      <c r="AW1428">
        <v>-0.28529283265170402</v>
      </c>
      <c r="AX1428" t="s">
        <v>2678</v>
      </c>
      <c r="AY1428" t="s">
        <v>2679</v>
      </c>
      <c r="BA1428">
        <v>1427</v>
      </c>
      <c r="BB1428">
        <v>-0.55342536695156497</v>
      </c>
      <c r="BC1428" t="s">
        <v>2678</v>
      </c>
      <c r="BD1428" t="s">
        <v>2679</v>
      </c>
      <c r="BF1428">
        <v>1427</v>
      </c>
      <c r="BG1428">
        <v>-0.82347355907783704</v>
      </c>
      <c r="BH1428" t="s">
        <v>2678</v>
      </c>
      <c r="BI1428" t="s">
        <v>2679</v>
      </c>
    </row>
    <row r="1429" spans="1:61" x14ac:dyDescent="0.35">
      <c r="A1429">
        <v>1428</v>
      </c>
      <c r="B1429" t="s">
        <v>2016</v>
      </c>
      <c r="C1429">
        <v>61791240</v>
      </c>
      <c r="D1429" s="5">
        <v>7.0905143150018404</v>
      </c>
      <c r="E1429" t="s">
        <v>2678</v>
      </c>
      <c r="F1429" t="s">
        <v>2679</v>
      </c>
      <c r="H1429">
        <v>1428</v>
      </c>
      <c r="I1429">
        <v>0.74491472624966504</v>
      </c>
      <c r="J1429" t="s">
        <v>2678</v>
      </c>
      <c r="K1429" t="s">
        <v>2679</v>
      </c>
      <c r="M1429">
        <v>1428</v>
      </c>
      <c r="N1429">
        <v>-0.55766139517810298</v>
      </c>
      <c r="O1429" t="s">
        <v>2678</v>
      </c>
      <c r="P1429" t="s">
        <v>2679</v>
      </c>
      <c r="R1429">
        <v>1428</v>
      </c>
      <c r="S1429">
        <v>-0.18166054265648501</v>
      </c>
      <c r="T1429" t="s">
        <v>2678</v>
      </c>
      <c r="U1429" t="s">
        <v>2679</v>
      </c>
      <c r="W1429">
        <v>1428</v>
      </c>
      <c r="X1429">
        <v>0.69096394350618595</v>
      </c>
      <c r="Y1429" t="s">
        <v>2678</v>
      </c>
      <c r="Z1429" t="s">
        <v>2679</v>
      </c>
      <c r="AB1429">
        <v>1428</v>
      </c>
      <c r="AC1429">
        <v>-2.5051629489950499E-2</v>
      </c>
      <c r="AD1429" t="s">
        <v>2680</v>
      </c>
      <c r="AE1429" t="s">
        <v>588</v>
      </c>
      <c r="AG1429">
        <v>1428</v>
      </c>
      <c r="AH1429">
        <v>-1.1739719626757299</v>
      </c>
      <c r="AI1429" t="s">
        <v>2680</v>
      </c>
      <c r="AJ1429" t="s">
        <v>588</v>
      </c>
      <c r="AL1429">
        <v>1428</v>
      </c>
      <c r="AM1429">
        <v>-0.42772635997307601</v>
      </c>
      <c r="AN1429" t="s">
        <v>2678</v>
      </c>
      <c r="AO1429" t="s">
        <v>2679</v>
      </c>
      <c r="AQ1429">
        <v>1428</v>
      </c>
      <c r="AR1429">
        <v>0.86690599811100599</v>
      </c>
      <c r="AS1429" t="s">
        <v>2678</v>
      </c>
      <c r="AT1429" t="s">
        <v>2679</v>
      </c>
      <c r="AV1429">
        <v>1428</v>
      </c>
      <c r="AW1429">
        <v>-0.28529283265170402</v>
      </c>
      <c r="AX1429" t="s">
        <v>2678</v>
      </c>
      <c r="AY1429" t="s">
        <v>2679</v>
      </c>
      <c r="BA1429">
        <v>1428</v>
      </c>
      <c r="BB1429">
        <v>-0.13268658557607699</v>
      </c>
      <c r="BC1429" t="s">
        <v>2678</v>
      </c>
      <c r="BD1429" t="s">
        <v>2679</v>
      </c>
      <c r="BF1429">
        <v>1428</v>
      </c>
      <c r="BG1429">
        <v>3.50961825619257</v>
      </c>
      <c r="BH1429" t="s">
        <v>2681</v>
      </c>
      <c r="BI1429" t="s">
        <v>588</v>
      </c>
    </row>
    <row r="1430" spans="1:61" x14ac:dyDescent="0.35">
      <c r="A1430">
        <v>1429</v>
      </c>
      <c r="B1430" t="s">
        <v>2017</v>
      </c>
      <c r="C1430">
        <v>61791262</v>
      </c>
      <c r="D1430" s="5">
        <v>4.8850517805953402</v>
      </c>
      <c r="H1430">
        <v>1429</v>
      </c>
      <c r="I1430">
        <v>0.27756041822108313</v>
      </c>
      <c r="M1430">
        <v>1429</v>
      </c>
      <c r="N1430">
        <v>-0.55766139517810298</v>
      </c>
      <c r="O1430" t="s">
        <v>2678</v>
      </c>
      <c r="P1430" t="s">
        <v>2679</v>
      </c>
      <c r="R1430">
        <v>1429</v>
      </c>
      <c r="S1430">
        <v>-8.7240087218016349E-2</v>
      </c>
      <c r="W1430">
        <v>1429</v>
      </c>
      <c r="X1430">
        <v>0.425512829677966</v>
      </c>
      <c r="Y1430" t="s">
        <v>2678</v>
      </c>
      <c r="Z1430" t="s">
        <v>2679</v>
      </c>
      <c r="AB1430">
        <v>1429</v>
      </c>
      <c r="AC1430">
        <v>0.31069992145402114</v>
      </c>
      <c r="AG1430">
        <v>1429</v>
      </c>
      <c r="AH1430">
        <v>-1.3439387589906799</v>
      </c>
      <c r="AI1430" t="s">
        <v>2680</v>
      </c>
      <c r="AJ1430" t="s">
        <v>588</v>
      </c>
      <c r="AL1430">
        <v>1429</v>
      </c>
      <c r="AM1430">
        <v>-0.22345983423600568</v>
      </c>
      <c r="AQ1430">
        <v>1429</v>
      </c>
      <c r="AR1430">
        <v>0.92086925269633801</v>
      </c>
      <c r="AS1430" t="s">
        <v>2678</v>
      </c>
      <c r="AT1430" t="s">
        <v>2679</v>
      </c>
      <c r="AV1430">
        <v>1429</v>
      </c>
      <c r="AW1430">
        <v>-0.28529283265170402</v>
      </c>
      <c r="AX1430" t="s">
        <v>2678</v>
      </c>
      <c r="AY1430" t="s">
        <v>2679</v>
      </c>
      <c r="BA1430">
        <v>1429</v>
      </c>
      <c r="BB1430">
        <v>-0.13268658557607699</v>
      </c>
      <c r="BC1430" t="s">
        <v>2678</v>
      </c>
      <c r="BD1430" t="s">
        <v>2679</v>
      </c>
      <c r="BF1430">
        <v>1429</v>
      </c>
      <c r="BG1430">
        <v>1.93282890091406</v>
      </c>
      <c r="BH1430" t="s">
        <v>2678</v>
      </c>
      <c r="BI1430" t="s">
        <v>2679</v>
      </c>
    </row>
    <row r="1431" spans="1:61" x14ac:dyDescent="0.35">
      <c r="A1431">
        <v>1430</v>
      </c>
      <c r="B1431" t="s">
        <v>2018</v>
      </c>
      <c r="C1431">
        <v>61791397</v>
      </c>
      <c r="D1431" s="5">
        <v>3.26264532190274</v>
      </c>
      <c r="E1431" t="s">
        <v>2678</v>
      </c>
      <c r="F1431" t="s">
        <v>2679</v>
      </c>
      <c r="H1431">
        <v>1430</v>
      </c>
      <c r="I1431">
        <v>0.71450578056648495</v>
      </c>
      <c r="J1431" t="s">
        <v>2678</v>
      </c>
      <c r="K1431" t="s">
        <v>2679</v>
      </c>
      <c r="M1431">
        <v>1430</v>
      </c>
      <c r="N1431">
        <v>-1.2143548529580599</v>
      </c>
      <c r="O1431" t="s">
        <v>2678</v>
      </c>
      <c r="P1431" t="s">
        <v>2679</v>
      </c>
      <c r="R1431">
        <v>1430</v>
      </c>
      <c r="S1431">
        <v>0.29095609432476599</v>
      </c>
      <c r="T1431" t="s">
        <v>2678</v>
      </c>
      <c r="U1431" t="s">
        <v>2679</v>
      </c>
      <c r="W1431">
        <v>1430</v>
      </c>
      <c r="X1431">
        <v>1.38571533218134</v>
      </c>
      <c r="Y1431" t="s">
        <v>2678</v>
      </c>
      <c r="Z1431" t="s">
        <v>2679</v>
      </c>
      <c r="AB1431">
        <v>1430</v>
      </c>
      <c r="AC1431">
        <v>0.16854242863308699</v>
      </c>
      <c r="AD1431" t="s">
        <v>2678</v>
      </c>
      <c r="AE1431" t="s">
        <v>2679</v>
      </c>
      <c r="AG1431">
        <v>1430</v>
      </c>
      <c r="AH1431">
        <v>6.7743650670852806E-2</v>
      </c>
      <c r="AI1431" t="s">
        <v>2678</v>
      </c>
      <c r="AJ1431" t="s">
        <v>2679</v>
      </c>
      <c r="AL1431">
        <v>1430</v>
      </c>
      <c r="AM1431">
        <v>-3.89046777325186E-2</v>
      </c>
      <c r="AN1431" t="s">
        <v>2678</v>
      </c>
      <c r="AO1431" t="s">
        <v>2679</v>
      </c>
      <c r="AQ1431">
        <v>1430</v>
      </c>
      <c r="AR1431">
        <v>0.156236101824164</v>
      </c>
      <c r="AS1431" t="s">
        <v>2678</v>
      </c>
      <c r="AT1431" t="s">
        <v>2679</v>
      </c>
      <c r="AV1431">
        <v>1430</v>
      </c>
      <c r="AW1431">
        <v>-0.28529283265170402</v>
      </c>
      <c r="AX1431" t="s">
        <v>2678</v>
      </c>
      <c r="AY1431" t="s">
        <v>2679</v>
      </c>
      <c r="BA1431">
        <v>1430</v>
      </c>
      <c r="BB1431">
        <v>0.75918879731960798</v>
      </c>
      <c r="BC1431" t="s">
        <v>2678</v>
      </c>
      <c r="BD1431" t="s">
        <v>2679</v>
      </c>
      <c r="BF1431">
        <v>1430</v>
      </c>
      <c r="BG1431">
        <v>-0.83146894623618195</v>
      </c>
      <c r="BH1431" t="s">
        <v>2678</v>
      </c>
      <c r="BI1431" t="s">
        <v>2679</v>
      </c>
    </row>
    <row r="1432" spans="1:61" x14ac:dyDescent="0.35">
      <c r="A1432">
        <v>1431</v>
      </c>
      <c r="B1432" t="s">
        <v>2019</v>
      </c>
      <c r="C1432">
        <v>61791648</v>
      </c>
      <c r="D1432" s="5">
        <v>8.9831070322372106</v>
      </c>
      <c r="E1432" t="s">
        <v>2681</v>
      </c>
      <c r="F1432" t="s">
        <v>588</v>
      </c>
      <c r="H1432">
        <v>1431</v>
      </c>
      <c r="I1432">
        <v>0.679965844271747</v>
      </c>
      <c r="J1432" t="s">
        <v>2678</v>
      </c>
      <c r="K1432" t="s">
        <v>2679</v>
      </c>
      <c r="M1432">
        <v>1431</v>
      </c>
      <c r="N1432">
        <v>-1.50945413046141</v>
      </c>
      <c r="O1432" t="s">
        <v>2678</v>
      </c>
      <c r="P1432" t="s">
        <v>2679</v>
      </c>
      <c r="R1432">
        <v>1431</v>
      </c>
      <c r="S1432">
        <v>0.16532662811534499</v>
      </c>
      <c r="T1432" t="s">
        <v>2678</v>
      </c>
      <c r="U1432" t="s">
        <v>2679</v>
      </c>
      <c r="W1432">
        <v>1431</v>
      </c>
      <c r="X1432">
        <v>-1.19800681472527</v>
      </c>
      <c r="Y1432" t="s">
        <v>2678</v>
      </c>
      <c r="Z1432" t="s">
        <v>2679</v>
      </c>
      <c r="AB1432">
        <v>1431</v>
      </c>
      <c r="AC1432">
        <v>0.38410780516815601</v>
      </c>
      <c r="AD1432" t="s">
        <v>2680</v>
      </c>
      <c r="AE1432" t="s">
        <v>588</v>
      </c>
      <c r="AG1432">
        <v>1431</v>
      </c>
      <c r="AH1432">
        <v>-1.23946567501823</v>
      </c>
      <c r="AI1432" t="s">
        <v>2680</v>
      </c>
      <c r="AJ1432" t="s">
        <v>588</v>
      </c>
      <c r="AL1432">
        <v>1431</v>
      </c>
      <c r="AM1432">
        <v>-5.3816408928247003E-2</v>
      </c>
      <c r="AN1432" t="s">
        <v>2678</v>
      </c>
      <c r="AO1432" t="s">
        <v>2679</v>
      </c>
      <c r="AQ1432">
        <v>1431</v>
      </c>
      <c r="AR1432">
        <v>1.15880302246676</v>
      </c>
      <c r="AS1432" t="s">
        <v>2678</v>
      </c>
      <c r="AT1432" t="s">
        <v>2679</v>
      </c>
      <c r="AV1432">
        <v>1431</v>
      </c>
      <c r="AW1432">
        <v>-0.28529283265170402</v>
      </c>
      <c r="AX1432" t="s">
        <v>2678</v>
      </c>
      <c r="AY1432" t="s">
        <v>2679</v>
      </c>
      <c r="BA1432">
        <v>1431</v>
      </c>
      <c r="BB1432">
        <v>-0.27879484260684301</v>
      </c>
      <c r="BC1432" t="s">
        <v>2678</v>
      </c>
      <c r="BD1432" t="s">
        <v>2679</v>
      </c>
      <c r="BF1432">
        <v>1431</v>
      </c>
      <c r="BG1432">
        <v>-3.0622440359799099</v>
      </c>
      <c r="BH1432" t="s">
        <v>2681</v>
      </c>
      <c r="BI1432" t="s">
        <v>2679</v>
      </c>
    </row>
    <row r="1433" spans="1:61" x14ac:dyDescent="0.35">
      <c r="A1433">
        <v>1432</v>
      </c>
      <c r="B1433" t="s">
        <v>2020</v>
      </c>
      <c r="C1433">
        <v>61825</v>
      </c>
      <c r="D1433" s="5">
        <v>2.55476759330119</v>
      </c>
      <c r="E1433" t="s">
        <v>2678</v>
      </c>
      <c r="F1433" t="s">
        <v>2679</v>
      </c>
      <c r="H1433">
        <v>1432</v>
      </c>
      <c r="I1433">
        <v>0.66936531972524105</v>
      </c>
      <c r="J1433" t="s">
        <v>2678</v>
      </c>
      <c r="K1433" t="s">
        <v>2679</v>
      </c>
      <c r="M1433">
        <v>1432</v>
      </c>
      <c r="N1433">
        <v>0.88722060003854397</v>
      </c>
      <c r="O1433" t="s">
        <v>2678</v>
      </c>
      <c r="P1433" t="s">
        <v>2679</v>
      </c>
      <c r="R1433">
        <v>1432</v>
      </c>
      <c r="S1433">
        <v>0.18130416207674999</v>
      </c>
      <c r="T1433" t="s">
        <v>2678</v>
      </c>
      <c r="U1433" t="s">
        <v>2679</v>
      </c>
      <c r="W1433">
        <v>1432</v>
      </c>
      <c r="X1433">
        <v>1.8814440760850899</v>
      </c>
      <c r="Y1433" t="s">
        <v>2678</v>
      </c>
      <c r="Z1433" t="s">
        <v>2679</v>
      </c>
      <c r="AB1433">
        <v>1432</v>
      </c>
      <c r="AC1433">
        <v>-0.12586326298172801</v>
      </c>
      <c r="AD1433" t="s">
        <v>2678</v>
      </c>
      <c r="AE1433" t="s">
        <v>2679</v>
      </c>
      <c r="AG1433">
        <v>1432</v>
      </c>
      <c r="AH1433">
        <v>-0.47654129434789799</v>
      </c>
      <c r="AI1433" t="s">
        <v>2678</v>
      </c>
      <c r="AJ1433" t="s">
        <v>2679</v>
      </c>
      <c r="AL1433">
        <v>1432</v>
      </c>
      <c r="AM1433">
        <v>0.60685865554646601</v>
      </c>
      <c r="AN1433" t="s">
        <v>2678</v>
      </c>
      <c r="AO1433" t="s">
        <v>588</v>
      </c>
      <c r="AQ1433">
        <v>1432</v>
      </c>
      <c r="AR1433">
        <v>0.42684602232595198</v>
      </c>
      <c r="AS1433" t="s">
        <v>2678</v>
      </c>
      <c r="AT1433" t="s">
        <v>2679</v>
      </c>
      <c r="AV1433">
        <v>1432</v>
      </c>
      <c r="AW1433">
        <v>-1.21733449440751</v>
      </c>
      <c r="AX1433" t="s">
        <v>2678</v>
      </c>
      <c r="AY1433" t="s">
        <v>2679</v>
      </c>
      <c r="BA1433">
        <v>1432</v>
      </c>
      <c r="BB1433">
        <v>1.2223713612885201</v>
      </c>
      <c r="BC1433" t="s">
        <v>2678</v>
      </c>
      <c r="BD1433" t="s">
        <v>2679</v>
      </c>
      <c r="BF1433">
        <v>1432</v>
      </c>
      <c r="BG1433">
        <v>0.21165072074702301</v>
      </c>
      <c r="BH1433" t="s">
        <v>2678</v>
      </c>
      <c r="BI1433" t="s">
        <v>2679</v>
      </c>
    </row>
    <row r="1434" spans="1:61" x14ac:dyDescent="0.35">
      <c r="A1434">
        <v>1433</v>
      </c>
      <c r="B1434" t="s">
        <v>2021</v>
      </c>
      <c r="C1434">
        <v>618622</v>
      </c>
      <c r="D1434" s="5">
        <v>5.15226610955661</v>
      </c>
      <c r="E1434" t="s">
        <v>2678</v>
      </c>
      <c r="F1434" t="s">
        <v>2679</v>
      </c>
      <c r="H1434">
        <v>1433</v>
      </c>
      <c r="I1434">
        <v>0.765105781332024</v>
      </c>
      <c r="J1434" t="s">
        <v>2678</v>
      </c>
      <c r="K1434" t="s">
        <v>2679</v>
      </c>
      <c r="M1434">
        <v>1433</v>
      </c>
      <c r="N1434">
        <v>1.6707634727437899</v>
      </c>
      <c r="O1434" t="s">
        <v>2678</v>
      </c>
      <c r="P1434" t="s">
        <v>2679</v>
      </c>
      <c r="R1434">
        <v>1433</v>
      </c>
      <c r="S1434">
        <v>-0.17954690934412801</v>
      </c>
      <c r="T1434" t="s">
        <v>2678</v>
      </c>
      <c r="U1434" t="s">
        <v>2679</v>
      </c>
      <c r="W1434">
        <v>1433</v>
      </c>
      <c r="X1434">
        <v>0.588823920702639</v>
      </c>
      <c r="Y1434" t="s">
        <v>2678</v>
      </c>
      <c r="Z1434" t="s">
        <v>2679</v>
      </c>
      <c r="AB1434">
        <v>1433</v>
      </c>
      <c r="AC1434">
        <v>0.162984011419332</v>
      </c>
      <c r="AD1434" t="s">
        <v>2678</v>
      </c>
      <c r="AE1434" t="s">
        <v>2679</v>
      </c>
      <c r="AG1434">
        <v>1433</v>
      </c>
      <c r="AH1434">
        <v>-0.67784259707869099</v>
      </c>
      <c r="AI1434" t="s">
        <v>2678</v>
      </c>
      <c r="AJ1434" t="s">
        <v>2679</v>
      </c>
      <c r="AL1434">
        <v>1433</v>
      </c>
      <c r="AM1434">
        <v>-3.89046777325186E-2</v>
      </c>
      <c r="AN1434" t="s">
        <v>2678</v>
      </c>
      <c r="AO1434" t="s">
        <v>2679</v>
      </c>
      <c r="AQ1434">
        <v>1433</v>
      </c>
      <c r="AR1434">
        <v>0.63189995533989096</v>
      </c>
      <c r="AS1434" t="s">
        <v>2678</v>
      </c>
      <c r="AT1434" t="s">
        <v>2679</v>
      </c>
      <c r="AV1434">
        <v>1433</v>
      </c>
      <c r="AW1434">
        <v>-0.28529283265170402</v>
      </c>
      <c r="AX1434" t="s">
        <v>2678</v>
      </c>
      <c r="AY1434" t="s">
        <v>2679</v>
      </c>
      <c r="BA1434">
        <v>1433</v>
      </c>
      <c r="BB1434">
        <v>0.438978532204646</v>
      </c>
      <c r="BC1434" t="s">
        <v>2678</v>
      </c>
      <c r="BD1434" t="s">
        <v>2679</v>
      </c>
      <c r="BF1434">
        <v>1433</v>
      </c>
      <c r="BG1434">
        <v>0.73842902826652002</v>
      </c>
      <c r="BH1434" t="s">
        <v>2678</v>
      </c>
      <c r="BI1434" t="s">
        <v>2679</v>
      </c>
    </row>
    <row r="1435" spans="1:61" x14ac:dyDescent="0.35">
      <c r="A1435">
        <v>1434</v>
      </c>
      <c r="B1435" t="s">
        <v>2022</v>
      </c>
      <c r="C1435">
        <v>61869087</v>
      </c>
      <c r="D1435" s="5">
        <v>5.80727969483151</v>
      </c>
      <c r="E1435" t="s">
        <v>2678</v>
      </c>
      <c r="F1435" t="s">
        <v>2679</v>
      </c>
      <c r="H1435">
        <v>1434</v>
      </c>
      <c r="I1435">
        <v>0.80123040876275697</v>
      </c>
      <c r="J1435" t="s">
        <v>2678</v>
      </c>
      <c r="K1435" t="s">
        <v>2679</v>
      </c>
      <c r="M1435">
        <v>1434</v>
      </c>
      <c r="N1435">
        <v>1.4951002786754599</v>
      </c>
      <c r="O1435" t="s">
        <v>2678</v>
      </c>
      <c r="P1435" t="s">
        <v>2679</v>
      </c>
      <c r="R1435">
        <v>1434</v>
      </c>
      <c r="S1435">
        <v>-1.02002801812622</v>
      </c>
      <c r="T1435" t="s">
        <v>2678</v>
      </c>
      <c r="U1435" t="s">
        <v>2679</v>
      </c>
      <c r="W1435">
        <v>1434</v>
      </c>
      <c r="X1435">
        <v>0.30086652471667702</v>
      </c>
      <c r="Y1435" t="s">
        <v>2678</v>
      </c>
      <c r="Z1435" t="s">
        <v>2679</v>
      </c>
      <c r="AB1435">
        <v>1434</v>
      </c>
      <c r="AC1435">
        <v>-0.73727588261774202</v>
      </c>
      <c r="AD1435" t="s">
        <v>2678</v>
      </c>
      <c r="AE1435" t="s">
        <v>2679</v>
      </c>
      <c r="AG1435">
        <v>1434</v>
      </c>
      <c r="AH1435">
        <v>0.51712158108458794</v>
      </c>
      <c r="AI1435" t="s">
        <v>2678</v>
      </c>
      <c r="AJ1435" t="s">
        <v>2679</v>
      </c>
      <c r="AL1435">
        <v>1434</v>
      </c>
      <c r="AM1435">
        <v>-6.1272274526111198E-2</v>
      </c>
      <c r="AN1435" t="s">
        <v>2678</v>
      </c>
      <c r="AO1435" t="s">
        <v>2679</v>
      </c>
      <c r="AQ1435">
        <v>1434</v>
      </c>
      <c r="AR1435">
        <v>0.40997707295761898</v>
      </c>
      <c r="AS1435" t="s">
        <v>2678</v>
      </c>
      <c r="AT1435" t="s">
        <v>2679</v>
      </c>
      <c r="AV1435">
        <v>1434</v>
      </c>
      <c r="AW1435">
        <v>-0.28529283265170402</v>
      </c>
      <c r="AX1435" t="s">
        <v>2678</v>
      </c>
      <c r="AY1435" t="s">
        <v>2679</v>
      </c>
      <c r="BA1435">
        <v>1434</v>
      </c>
      <c r="BB1435">
        <v>-0.63785953268459905</v>
      </c>
      <c r="BC1435" t="s">
        <v>2678</v>
      </c>
      <c r="BD1435" t="s">
        <v>2679</v>
      </c>
      <c r="BF1435">
        <v>1434</v>
      </c>
      <c r="BG1435">
        <v>7.7719550256624599</v>
      </c>
      <c r="BH1435" t="s">
        <v>2680</v>
      </c>
      <c r="BI1435" t="s">
        <v>588</v>
      </c>
    </row>
    <row r="1436" spans="1:61" x14ac:dyDescent="0.35">
      <c r="A1436">
        <v>1435</v>
      </c>
      <c r="B1436" t="s">
        <v>2023</v>
      </c>
      <c r="C1436">
        <v>618859</v>
      </c>
      <c r="D1436" s="5">
        <v>4.1912073117157203</v>
      </c>
      <c r="E1436" t="s">
        <v>2678</v>
      </c>
      <c r="F1436" t="s">
        <v>2679</v>
      </c>
      <c r="H1436">
        <v>1435</v>
      </c>
      <c r="I1436">
        <v>0.77096611153632599</v>
      </c>
      <c r="J1436" t="s">
        <v>2678</v>
      </c>
      <c r="K1436" t="s">
        <v>2679</v>
      </c>
      <c r="M1436">
        <v>1435</v>
      </c>
      <c r="N1436">
        <v>-0.98549919361411298</v>
      </c>
      <c r="O1436" t="s">
        <v>2678</v>
      </c>
      <c r="P1436" t="s">
        <v>2679</v>
      </c>
      <c r="R1436">
        <v>1435</v>
      </c>
      <c r="S1436">
        <v>-2.20532789061176E-2</v>
      </c>
      <c r="T1436" t="s">
        <v>2678</v>
      </c>
      <c r="U1436" t="s">
        <v>2679</v>
      </c>
      <c r="W1436">
        <v>1435</v>
      </c>
      <c r="X1436">
        <v>0.77620792454352705</v>
      </c>
      <c r="Y1436" t="s">
        <v>2678</v>
      </c>
      <c r="Z1436" t="s">
        <v>2679</v>
      </c>
      <c r="AB1436">
        <v>1435</v>
      </c>
      <c r="AC1436">
        <v>-0.12586326298172801</v>
      </c>
      <c r="AD1436" t="s">
        <v>2678</v>
      </c>
      <c r="AE1436" t="s">
        <v>2679</v>
      </c>
      <c r="AG1436">
        <v>1435</v>
      </c>
      <c r="AH1436">
        <v>0.83369908117612002</v>
      </c>
      <c r="AI1436" t="s">
        <v>2678</v>
      </c>
      <c r="AJ1436" t="s">
        <v>2679</v>
      </c>
      <c r="AL1436">
        <v>1435</v>
      </c>
      <c r="AM1436">
        <v>-3.89046777325186E-2</v>
      </c>
      <c r="AN1436" t="s">
        <v>2678</v>
      </c>
      <c r="AO1436" t="s">
        <v>2679</v>
      </c>
      <c r="AQ1436">
        <v>1435</v>
      </c>
      <c r="AR1436" s="6">
        <v>3.4106368684788598E-4</v>
      </c>
      <c r="AS1436" t="s">
        <v>2678</v>
      </c>
      <c r="AT1436" t="s">
        <v>2679</v>
      </c>
      <c r="AV1436">
        <v>1435</v>
      </c>
      <c r="AW1436">
        <v>-0.28529283265170402</v>
      </c>
      <c r="AX1436" t="s">
        <v>2678</v>
      </c>
      <c r="AY1436" t="s">
        <v>2679</v>
      </c>
      <c r="BA1436">
        <v>1435</v>
      </c>
      <c r="BB1436">
        <v>0.45993717748358698</v>
      </c>
      <c r="BC1436" t="s">
        <v>2678</v>
      </c>
      <c r="BD1436" t="s">
        <v>2679</v>
      </c>
      <c r="BF1436">
        <v>1435</v>
      </c>
      <c r="BG1436">
        <v>1.4086414086979699</v>
      </c>
      <c r="BH1436" t="s">
        <v>2678</v>
      </c>
      <c r="BI1436" t="s">
        <v>2679</v>
      </c>
    </row>
    <row r="1437" spans="1:61" x14ac:dyDescent="0.35">
      <c r="A1437">
        <v>1436</v>
      </c>
      <c r="B1437" t="s">
        <v>2024</v>
      </c>
      <c r="C1437">
        <v>618871</v>
      </c>
      <c r="D1437" s="5">
        <v>4.43683245699527</v>
      </c>
      <c r="E1437" t="s">
        <v>2678</v>
      </c>
      <c r="F1437" t="s">
        <v>2679</v>
      </c>
      <c r="H1437">
        <v>1436</v>
      </c>
      <c r="I1437">
        <v>0.77096611153632599</v>
      </c>
      <c r="J1437" t="s">
        <v>2678</v>
      </c>
      <c r="K1437" t="s">
        <v>2679</v>
      </c>
      <c r="M1437">
        <v>1436</v>
      </c>
      <c r="N1437">
        <v>-4.4627121355777698E-2</v>
      </c>
      <c r="O1437" t="s">
        <v>2678</v>
      </c>
      <c r="P1437" t="s">
        <v>2679</v>
      </c>
      <c r="R1437">
        <v>1436</v>
      </c>
      <c r="S1437">
        <v>0.119382449190321</v>
      </c>
      <c r="T1437" t="s">
        <v>2678</v>
      </c>
      <c r="U1437" t="s">
        <v>2679</v>
      </c>
      <c r="W1437">
        <v>1436</v>
      </c>
      <c r="X1437">
        <v>1.0009633213165201</v>
      </c>
      <c r="Y1437" t="s">
        <v>2678</v>
      </c>
      <c r="Z1437" t="s">
        <v>2679</v>
      </c>
      <c r="AB1437">
        <v>1436</v>
      </c>
      <c r="AC1437">
        <v>-0.12586326298172801</v>
      </c>
      <c r="AD1437" t="s">
        <v>2678</v>
      </c>
      <c r="AE1437" t="s">
        <v>2679</v>
      </c>
      <c r="AG1437">
        <v>1436</v>
      </c>
      <c r="AH1437">
        <v>0.38042829896093999</v>
      </c>
      <c r="AI1437" t="s">
        <v>2678</v>
      </c>
      <c r="AJ1437" t="s">
        <v>2679</v>
      </c>
      <c r="AL1437">
        <v>1436</v>
      </c>
      <c r="AM1437">
        <v>0.60685865554646601</v>
      </c>
      <c r="AN1437" t="s">
        <v>2678</v>
      </c>
      <c r="AO1437" t="s">
        <v>588</v>
      </c>
      <c r="AQ1437">
        <v>1436</v>
      </c>
      <c r="AR1437">
        <v>0.56231180768404398</v>
      </c>
      <c r="AS1437" t="s">
        <v>2678</v>
      </c>
      <c r="AT1437" t="s">
        <v>2679</v>
      </c>
      <c r="AV1437">
        <v>1436</v>
      </c>
      <c r="AW1437">
        <v>-0.28529283265170402</v>
      </c>
      <c r="AX1437" t="s">
        <v>2678</v>
      </c>
      <c r="AY1437" t="s">
        <v>2679</v>
      </c>
      <c r="BA1437">
        <v>1436</v>
      </c>
      <c r="BB1437">
        <v>0.69168679539553501</v>
      </c>
      <c r="BC1437" t="s">
        <v>2678</v>
      </c>
      <c r="BD1437" t="s">
        <v>2679</v>
      </c>
      <c r="BF1437">
        <v>1436</v>
      </c>
      <c r="BG1437">
        <v>2.0758239119713799</v>
      </c>
      <c r="BH1437" t="s">
        <v>2678</v>
      </c>
      <c r="BI1437" t="s">
        <v>2679</v>
      </c>
    </row>
    <row r="1438" spans="1:61" x14ac:dyDescent="0.35">
      <c r="A1438">
        <v>1437</v>
      </c>
      <c r="B1438" t="s">
        <v>2025</v>
      </c>
      <c r="C1438">
        <v>6190654</v>
      </c>
      <c r="D1438" s="5">
        <v>4.5402939826034601</v>
      </c>
      <c r="E1438" t="s">
        <v>2678</v>
      </c>
      <c r="F1438" t="s">
        <v>2679</v>
      </c>
      <c r="H1438">
        <v>1437</v>
      </c>
      <c r="I1438">
        <v>0.77738563991322795</v>
      </c>
      <c r="J1438" t="s">
        <v>2678</v>
      </c>
      <c r="K1438" t="s">
        <v>2679</v>
      </c>
      <c r="M1438">
        <v>1437</v>
      </c>
      <c r="N1438">
        <v>-0.46500027303712499</v>
      </c>
      <c r="O1438" t="s">
        <v>2678</v>
      </c>
      <c r="P1438" t="s">
        <v>2679</v>
      </c>
      <c r="R1438">
        <v>1437</v>
      </c>
      <c r="S1438">
        <v>0.98906059769731003</v>
      </c>
      <c r="T1438" t="s">
        <v>2678</v>
      </c>
      <c r="U1438" t="s">
        <v>2679</v>
      </c>
      <c r="W1438">
        <v>1437</v>
      </c>
      <c r="X1438">
        <v>0.70117199355876803</v>
      </c>
      <c r="Y1438" t="s">
        <v>2678</v>
      </c>
      <c r="Z1438" t="s">
        <v>2679</v>
      </c>
      <c r="AB1438">
        <v>1437</v>
      </c>
      <c r="AC1438">
        <v>-1.3867469688862</v>
      </c>
      <c r="AD1438" t="s">
        <v>2678</v>
      </c>
      <c r="AE1438" t="s">
        <v>2679</v>
      </c>
      <c r="AG1438">
        <v>1437</v>
      </c>
      <c r="AH1438">
        <v>1.2310825078241301</v>
      </c>
      <c r="AI1438" t="s">
        <v>2678</v>
      </c>
      <c r="AJ1438" t="s">
        <v>2679</v>
      </c>
      <c r="AL1438">
        <v>1437</v>
      </c>
      <c r="AM1438">
        <v>0.60685865554646601</v>
      </c>
      <c r="AN1438" t="s">
        <v>2678</v>
      </c>
      <c r="AO1438" t="s">
        <v>588</v>
      </c>
      <c r="AQ1438">
        <v>1437</v>
      </c>
      <c r="AR1438">
        <v>0.198767554066896</v>
      </c>
      <c r="AS1438" t="s">
        <v>2678</v>
      </c>
      <c r="AT1438" t="s">
        <v>2679</v>
      </c>
      <c r="AV1438">
        <v>1437</v>
      </c>
      <c r="AW1438">
        <v>-1.6833553252854201</v>
      </c>
      <c r="AX1438" t="s">
        <v>2678</v>
      </c>
      <c r="AY1438" t="s">
        <v>2679</v>
      </c>
      <c r="BA1438">
        <v>1437</v>
      </c>
      <c r="BB1438">
        <v>1.5795383721257701</v>
      </c>
      <c r="BC1438" t="s">
        <v>2678</v>
      </c>
      <c r="BD1438" t="s">
        <v>2679</v>
      </c>
      <c r="BF1438">
        <v>1437</v>
      </c>
      <c r="BG1438">
        <v>1.9392270424090401</v>
      </c>
      <c r="BH1438" t="s">
        <v>2678</v>
      </c>
      <c r="BI1438" t="s">
        <v>2679</v>
      </c>
    </row>
    <row r="1439" spans="1:61" x14ac:dyDescent="0.35">
      <c r="A1439">
        <v>1438</v>
      </c>
      <c r="B1439" t="s">
        <v>2026</v>
      </c>
      <c r="C1439">
        <v>619158</v>
      </c>
      <c r="D1439" s="5">
        <v>4.3956501309051497</v>
      </c>
      <c r="E1439" t="s">
        <v>2678</v>
      </c>
      <c r="F1439" t="s">
        <v>2679</v>
      </c>
      <c r="H1439">
        <v>1438</v>
      </c>
      <c r="I1439">
        <v>0.90489273518658198</v>
      </c>
      <c r="J1439" t="s">
        <v>2678</v>
      </c>
      <c r="K1439" t="s">
        <v>2679</v>
      </c>
      <c r="M1439">
        <v>1438</v>
      </c>
      <c r="N1439">
        <v>1.6707634727437899</v>
      </c>
      <c r="O1439" t="s">
        <v>2678</v>
      </c>
      <c r="P1439" t="s">
        <v>2679</v>
      </c>
      <c r="R1439">
        <v>1438</v>
      </c>
      <c r="S1439">
        <v>5.8049411976189803E-3</v>
      </c>
      <c r="T1439" t="s">
        <v>2678</v>
      </c>
      <c r="U1439" t="s">
        <v>2679</v>
      </c>
      <c r="W1439">
        <v>1438</v>
      </c>
      <c r="X1439">
        <v>0.71455816068770195</v>
      </c>
      <c r="Y1439" t="s">
        <v>2678</v>
      </c>
      <c r="Z1439" t="s">
        <v>2679</v>
      </c>
      <c r="AB1439">
        <v>1438</v>
      </c>
      <c r="AC1439">
        <v>-0.12586326298172801</v>
      </c>
      <c r="AD1439" t="s">
        <v>2678</v>
      </c>
      <c r="AE1439" t="s">
        <v>2679</v>
      </c>
      <c r="AG1439">
        <v>1438</v>
      </c>
      <c r="AH1439">
        <v>-0.66336060684420595</v>
      </c>
      <c r="AI1439" t="s">
        <v>2678</v>
      </c>
      <c r="AJ1439" t="s">
        <v>2679</v>
      </c>
      <c r="AL1439">
        <v>1438</v>
      </c>
      <c r="AM1439">
        <v>-3.89046777325186E-2</v>
      </c>
      <c r="AN1439" t="s">
        <v>2678</v>
      </c>
      <c r="AO1439" t="s">
        <v>2679</v>
      </c>
      <c r="AQ1439">
        <v>1438</v>
      </c>
      <c r="AR1439">
        <v>2.4000749905807501E-3</v>
      </c>
      <c r="AS1439" t="s">
        <v>2678</v>
      </c>
      <c r="AT1439" t="s">
        <v>2679</v>
      </c>
      <c r="AV1439">
        <v>1438</v>
      </c>
      <c r="AW1439">
        <v>-0.28529283265170402</v>
      </c>
      <c r="AX1439" t="s">
        <v>2678</v>
      </c>
      <c r="AY1439" t="s">
        <v>2679</v>
      </c>
      <c r="BA1439">
        <v>1438</v>
      </c>
      <c r="BB1439">
        <v>0.45993717748358698</v>
      </c>
      <c r="BC1439" t="s">
        <v>2678</v>
      </c>
      <c r="BD1439" t="s">
        <v>2679</v>
      </c>
      <c r="BF1439">
        <v>1438</v>
      </c>
      <c r="BG1439">
        <v>1.4133385084869601</v>
      </c>
      <c r="BH1439" t="s">
        <v>2678</v>
      </c>
      <c r="BI1439" t="s">
        <v>2679</v>
      </c>
    </row>
    <row r="1440" spans="1:61" x14ac:dyDescent="0.35">
      <c r="A1440">
        <v>1439</v>
      </c>
      <c r="B1440" t="s">
        <v>2027</v>
      </c>
      <c r="C1440">
        <v>619249</v>
      </c>
      <c r="D1440" s="5">
        <v>4.2733940992499599</v>
      </c>
      <c r="E1440" t="s">
        <v>2678</v>
      </c>
      <c r="F1440" t="s">
        <v>2679</v>
      </c>
      <c r="H1440">
        <v>1439</v>
      </c>
      <c r="I1440">
        <v>0.86680801880571001</v>
      </c>
      <c r="J1440" t="s">
        <v>2678</v>
      </c>
      <c r="K1440" t="s">
        <v>2679</v>
      </c>
      <c r="M1440">
        <v>1439</v>
      </c>
      <c r="N1440">
        <v>1.9991102016337701</v>
      </c>
      <c r="O1440" t="s">
        <v>2678</v>
      </c>
      <c r="P1440" t="s">
        <v>2679</v>
      </c>
      <c r="R1440">
        <v>1439</v>
      </c>
      <c r="S1440">
        <v>-4.62915869554879E-2</v>
      </c>
      <c r="T1440" t="s">
        <v>2678</v>
      </c>
      <c r="U1440" t="s">
        <v>2679</v>
      </c>
      <c r="W1440">
        <v>1439</v>
      </c>
      <c r="X1440">
        <v>1.04555918499237</v>
      </c>
      <c r="Y1440" t="s">
        <v>2678</v>
      </c>
      <c r="Z1440" t="s">
        <v>2679</v>
      </c>
      <c r="AB1440">
        <v>1439</v>
      </c>
      <c r="AC1440">
        <v>-0.12586326298172801</v>
      </c>
      <c r="AD1440" t="s">
        <v>2678</v>
      </c>
      <c r="AE1440" t="s">
        <v>2679</v>
      </c>
      <c r="AG1440">
        <v>1439</v>
      </c>
      <c r="AH1440">
        <v>-0.77907158737125504</v>
      </c>
      <c r="AI1440" t="s">
        <v>2678</v>
      </c>
      <c r="AJ1440" t="s">
        <v>2679</v>
      </c>
      <c r="AL1440">
        <v>1439</v>
      </c>
      <c r="AM1440">
        <v>-3.89046777325186E-2</v>
      </c>
      <c r="AN1440" t="s">
        <v>2678</v>
      </c>
      <c r="AO1440" t="s">
        <v>2679</v>
      </c>
      <c r="AQ1440">
        <v>1439</v>
      </c>
      <c r="AR1440">
        <v>-0.105065301440185</v>
      </c>
      <c r="AS1440" t="s">
        <v>2678</v>
      </c>
      <c r="AT1440" t="s">
        <v>2679</v>
      </c>
      <c r="AV1440">
        <v>1439</v>
      </c>
      <c r="AW1440">
        <v>0.54487548381412498</v>
      </c>
      <c r="AX1440" t="s">
        <v>2678</v>
      </c>
      <c r="AY1440" t="s">
        <v>2679</v>
      </c>
      <c r="BA1440">
        <v>1439</v>
      </c>
      <c r="BB1440">
        <v>0.165191171750457</v>
      </c>
      <c r="BC1440" t="s">
        <v>2678</v>
      </c>
      <c r="BD1440" t="s">
        <v>2679</v>
      </c>
      <c r="BF1440">
        <v>1439</v>
      </c>
      <c r="BG1440">
        <v>-0.38671568825632002</v>
      </c>
      <c r="BH1440" t="s">
        <v>2678</v>
      </c>
      <c r="BI1440" t="s">
        <v>2679</v>
      </c>
    </row>
    <row r="1441" spans="1:61" x14ac:dyDescent="0.35">
      <c r="A1441">
        <v>1440</v>
      </c>
      <c r="B1441" t="s">
        <v>2028</v>
      </c>
      <c r="C1441">
        <v>619727</v>
      </c>
      <c r="D1441" s="5">
        <v>4.4778369184393902</v>
      </c>
      <c r="E1441" t="s">
        <v>2678</v>
      </c>
      <c r="F1441" t="s">
        <v>2679</v>
      </c>
      <c r="H1441">
        <v>1440</v>
      </c>
      <c r="I1441">
        <v>0.72458127699634201</v>
      </c>
      <c r="J1441" t="s">
        <v>2678</v>
      </c>
      <c r="K1441" t="s">
        <v>2679</v>
      </c>
      <c r="M1441">
        <v>1440</v>
      </c>
      <c r="N1441">
        <v>2.3274569305237498</v>
      </c>
      <c r="O1441" t="s">
        <v>2678</v>
      </c>
      <c r="P1441" t="s">
        <v>2679</v>
      </c>
      <c r="R1441">
        <v>1440</v>
      </c>
      <c r="S1441">
        <v>-1.85052432526512E-2</v>
      </c>
      <c r="T1441" t="s">
        <v>2678</v>
      </c>
      <c r="U1441" t="s">
        <v>2679</v>
      </c>
      <c r="W1441">
        <v>1440</v>
      </c>
      <c r="X1441">
        <v>0.98406848238044198</v>
      </c>
      <c r="Y1441" t="s">
        <v>2678</v>
      </c>
      <c r="Z1441" t="s">
        <v>2679</v>
      </c>
      <c r="AB1441">
        <v>1440</v>
      </c>
      <c r="AC1441">
        <v>-0.12586326298172801</v>
      </c>
      <c r="AD1441" t="s">
        <v>2678</v>
      </c>
      <c r="AE1441" t="s">
        <v>2679</v>
      </c>
      <c r="AG1441">
        <v>1440</v>
      </c>
      <c r="AH1441">
        <v>-0.89605455738640605</v>
      </c>
      <c r="AI1441" t="s">
        <v>2678</v>
      </c>
      <c r="AJ1441" t="s">
        <v>2679</v>
      </c>
      <c r="AL1441">
        <v>1440</v>
      </c>
      <c r="AM1441">
        <v>-3.89046777325186E-2</v>
      </c>
      <c r="AN1441" t="s">
        <v>2678</v>
      </c>
      <c r="AO1441" t="s">
        <v>2679</v>
      </c>
      <c r="AQ1441">
        <v>1440</v>
      </c>
      <c r="AR1441">
        <v>-0.106866936330951</v>
      </c>
      <c r="AS1441" t="s">
        <v>2678</v>
      </c>
      <c r="AT1441" t="s">
        <v>2679</v>
      </c>
      <c r="AV1441">
        <v>1440</v>
      </c>
      <c r="AW1441">
        <v>0.54487548381412498</v>
      </c>
      <c r="AX1441" t="s">
        <v>2678</v>
      </c>
      <c r="AY1441" t="s">
        <v>2679</v>
      </c>
      <c r="BA1441">
        <v>1440</v>
      </c>
      <c r="BB1441">
        <v>0.165191171750457</v>
      </c>
      <c r="BC1441" t="s">
        <v>2678</v>
      </c>
      <c r="BD1441" t="s">
        <v>2679</v>
      </c>
      <c r="BF1441">
        <v>1440</v>
      </c>
      <c r="BG1441">
        <v>-0.38671568825632002</v>
      </c>
      <c r="BH1441" t="s">
        <v>2678</v>
      </c>
      <c r="BI1441" t="s">
        <v>2679</v>
      </c>
    </row>
    <row r="1442" spans="1:61" x14ac:dyDescent="0.35">
      <c r="A1442">
        <v>1441</v>
      </c>
      <c r="B1442" t="s">
        <v>2029</v>
      </c>
      <c r="C1442">
        <v>620246</v>
      </c>
      <c r="D1442" s="5">
        <v>3.4055569208010001</v>
      </c>
      <c r="E1442" t="s">
        <v>2678</v>
      </c>
      <c r="F1442" t="s">
        <v>2679</v>
      </c>
      <c r="H1442">
        <v>1441</v>
      </c>
      <c r="I1442">
        <v>0.71102553644172795</v>
      </c>
      <c r="J1442" t="s">
        <v>2678</v>
      </c>
      <c r="K1442" t="s">
        <v>2679</v>
      </c>
      <c r="M1442">
        <v>1441</v>
      </c>
      <c r="N1442">
        <v>-1.2143548529580599</v>
      </c>
      <c r="O1442" t="s">
        <v>2678</v>
      </c>
      <c r="P1442" t="s">
        <v>2679</v>
      </c>
      <c r="R1442">
        <v>1441</v>
      </c>
      <c r="S1442">
        <v>-0.36271859701897502</v>
      </c>
      <c r="T1442" t="s">
        <v>2678</v>
      </c>
      <c r="U1442" t="s">
        <v>2679</v>
      </c>
      <c r="W1442">
        <v>1441</v>
      </c>
      <c r="X1442">
        <v>1.1499835279920401</v>
      </c>
      <c r="Y1442" t="s">
        <v>2678</v>
      </c>
      <c r="Z1442" t="s">
        <v>2679</v>
      </c>
      <c r="AB1442">
        <v>1441</v>
      </c>
      <c r="AC1442">
        <v>-5.22618400780245E-2</v>
      </c>
      <c r="AD1442" t="s">
        <v>2678</v>
      </c>
      <c r="AE1442" t="s">
        <v>2679</v>
      </c>
      <c r="AG1442">
        <v>1441</v>
      </c>
      <c r="AH1442">
        <v>0.32410498852327202</v>
      </c>
      <c r="AI1442" t="s">
        <v>2678</v>
      </c>
      <c r="AJ1442" t="s">
        <v>2679</v>
      </c>
      <c r="AL1442">
        <v>1441</v>
      </c>
      <c r="AM1442">
        <v>-3.89046777325186E-2</v>
      </c>
      <c r="AN1442" t="s">
        <v>2678</v>
      </c>
      <c r="AO1442" t="s">
        <v>2679</v>
      </c>
      <c r="AQ1442">
        <v>1441</v>
      </c>
      <c r="AR1442">
        <v>1.5837268550879101E-2</v>
      </c>
      <c r="AS1442" t="s">
        <v>2678</v>
      </c>
      <c r="AT1442" t="s">
        <v>2679</v>
      </c>
      <c r="AV1442">
        <v>1441</v>
      </c>
      <c r="AW1442">
        <v>-0.28529283265170402</v>
      </c>
      <c r="AX1442" t="s">
        <v>2678</v>
      </c>
      <c r="AY1442" t="s">
        <v>2679</v>
      </c>
      <c r="BA1442">
        <v>1441</v>
      </c>
      <c r="BB1442">
        <v>-0.26060659296822303</v>
      </c>
      <c r="BC1442" t="s">
        <v>2678</v>
      </c>
      <c r="BD1442" t="s">
        <v>2679</v>
      </c>
      <c r="BF1442">
        <v>1441</v>
      </c>
      <c r="BG1442">
        <v>1.16014772936441</v>
      </c>
      <c r="BH1442" t="s">
        <v>2678</v>
      </c>
      <c r="BI1442" t="s">
        <v>2679</v>
      </c>
    </row>
    <row r="1443" spans="1:61" x14ac:dyDescent="0.35">
      <c r="A1443">
        <v>1442</v>
      </c>
      <c r="B1443" t="s">
        <v>2030</v>
      </c>
      <c r="C1443">
        <v>620882</v>
      </c>
      <c r="D1443" s="5">
        <v>5.6118778067242703</v>
      </c>
      <c r="E1443" t="s">
        <v>2678</v>
      </c>
      <c r="F1443" t="s">
        <v>2679</v>
      </c>
      <c r="H1443">
        <v>1442</v>
      </c>
      <c r="I1443">
        <v>0.75584599329458102</v>
      </c>
      <c r="J1443" t="s">
        <v>2678</v>
      </c>
      <c r="K1443" t="s">
        <v>2679</v>
      </c>
      <c r="M1443">
        <v>1442</v>
      </c>
      <c r="N1443">
        <v>0.51006009200552604</v>
      </c>
      <c r="O1443" t="s">
        <v>2678</v>
      </c>
      <c r="P1443" t="s">
        <v>2679</v>
      </c>
      <c r="R1443">
        <v>1442</v>
      </c>
      <c r="S1443">
        <v>-0.15894408460721299</v>
      </c>
      <c r="T1443" t="s">
        <v>2678</v>
      </c>
      <c r="U1443" t="s">
        <v>2679</v>
      </c>
      <c r="W1443">
        <v>1442</v>
      </c>
      <c r="X1443">
        <v>0.53228723156413105</v>
      </c>
      <c r="Y1443" t="s">
        <v>2678</v>
      </c>
      <c r="Z1443" t="s">
        <v>2679</v>
      </c>
      <c r="AB1443">
        <v>1442</v>
      </c>
      <c r="AC1443">
        <v>-1.32494947299909</v>
      </c>
      <c r="AD1443" t="s">
        <v>2678</v>
      </c>
      <c r="AE1443" t="s">
        <v>2679</v>
      </c>
      <c r="AG1443">
        <v>1442</v>
      </c>
      <c r="AH1443">
        <v>-0.70422338567752296</v>
      </c>
      <c r="AI1443" t="s">
        <v>2678</v>
      </c>
      <c r="AJ1443" t="s">
        <v>2679</v>
      </c>
      <c r="AL1443">
        <v>1442</v>
      </c>
      <c r="AM1443">
        <v>-4.6360543330382802E-2</v>
      </c>
      <c r="AN1443" t="s">
        <v>2678</v>
      </c>
      <c r="AO1443" t="s">
        <v>2679</v>
      </c>
      <c r="AQ1443">
        <v>1442</v>
      </c>
      <c r="AR1443">
        <v>3.4188566252402702E-3</v>
      </c>
      <c r="AS1443" t="s">
        <v>2678</v>
      </c>
      <c r="AT1443" t="s">
        <v>2679</v>
      </c>
      <c r="AV1443">
        <v>1442</v>
      </c>
      <c r="AW1443">
        <v>-0.28529283265170402</v>
      </c>
      <c r="AX1443" t="s">
        <v>2678</v>
      </c>
      <c r="AY1443" t="s">
        <v>2679</v>
      </c>
      <c r="BA1443">
        <v>1442</v>
      </c>
      <c r="BB1443">
        <v>0.38766598686655401</v>
      </c>
      <c r="BC1443" t="s">
        <v>2678</v>
      </c>
      <c r="BD1443" t="s">
        <v>2679</v>
      </c>
      <c r="BF1443">
        <v>1442</v>
      </c>
      <c r="BG1443">
        <v>3.64745121247201</v>
      </c>
      <c r="BH1443" t="s">
        <v>2681</v>
      </c>
      <c r="BI1443" t="s">
        <v>2679</v>
      </c>
    </row>
    <row r="1444" spans="1:61" x14ac:dyDescent="0.35">
      <c r="A1444">
        <v>1443</v>
      </c>
      <c r="B1444" t="s">
        <v>2031</v>
      </c>
      <c r="C1444">
        <v>621772</v>
      </c>
      <c r="D1444" s="5">
        <v>5.4115178141560802</v>
      </c>
      <c r="E1444" t="s">
        <v>2678</v>
      </c>
      <c r="F1444" t="s">
        <v>2679</v>
      </c>
      <c r="H1444">
        <v>1443</v>
      </c>
      <c r="I1444">
        <v>0.648032452133397</v>
      </c>
      <c r="J1444" t="s">
        <v>2678</v>
      </c>
      <c r="K1444" t="s">
        <v>2679</v>
      </c>
      <c r="M1444">
        <v>1443</v>
      </c>
      <c r="N1444">
        <v>0.93138871445014804</v>
      </c>
      <c r="O1444" t="s">
        <v>2678</v>
      </c>
      <c r="P1444" t="s">
        <v>2679</v>
      </c>
      <c r="R1444">
        <v>1443</v>
      </c>
      <c r="S1444">
        <v>3.00150245814918E-2</v>
      </c>
      <c r="T1444" t="s">
        <v>2678</v>
      </c>
      <c r="U1444" t="s">
        <v>2679</v>
      </c>
      <c r="W1444">
        <v>1443</v>
      </c>
      <c r="X1444">
        <v>0.14776008210518801</v>
      </c>
      <c r="Y1444" t="s">
        <v>2678</v>
      </c>
      <c r="Z1444" t="s">
        <v>2679</v>
      </c>
      <c r="AB1444">
        <v>1443</v>
      </c>
      <c r="AC1444">
        <v>0.757353811862718</v>
      </c>
      <c r="AD1444" t="s">
        <v>2678</v>
      </c>
      <c r="AE1444" t="s">
        <v>2679</v>
      </c>
      <c r="AG1444">
        <v>1443</v>
      </c>
      <c r="AH1444">
        <v>-0.75391707153210996</v>
      </c>
      <c r="AI1444" t="s">
        <v>2680</v>
      </c>
      <c r="AJ1444" t="s">
        <v>588</v>
      </c>
      <c r="AL1444">
        <v>1443</v>
      </c>
      <c r="AM1444">
        <v>-3.89046777325186E-2</v>
      </c>
      <c r="AN1444" t="s">
        <v>2678</v>
      </c>
      <c r="AO1444" t="s">
        <v>2679</v>
      </c>
      <c r="AQ1444">
        <v>1443</v>
      </c>
      <c r="AR1444">
        <v>0.89849895280265701</v>
      </c>
      <c r="AS1444" t="s">
        <v>2678</v>
      </c>
      <c r="AT1444" t="s">
        <v>2679</v>
      </c>
      <c r="AV1444">
        <v>1443</v>
      </c>
      <c r="AW1444">
        <v>-0.28529283265170402</v>
      </c>
      <c r="AX1444" t="s">
        <v>2678</v>
      </c>
      <c r="AY1444" t="s">
        <v>2679</v>
      </c>
      <c r="BA1444">
        <v>1443</v>
      </c>
      <c r="BB1444">
        <v>-0.74157136652457201</v>
      </c>
      <c r="BC1444" t="s">
        <v>2678</v>
      </c>
      <c r="BD1444" t="s">
        <v>2679</v>
      </c>
      <c r="BF1444">
        <v>1443</v>
      </c>
      <c r="BG1444">
        <v>-0.733515839308434</v>
      </c>
      <c r="BH1444" t="s">
        <v>2678</v>
      </c>
      <c r="BI1444" t="s">
        <v>2679</v>
      </c>
    </row>
    <row r="1445" spans="1:61" x14ac:dyDescent="0.35">
      <c r="A1445">
        <v>1444</v>
      </c>
      <c r="B1445" t="s">
        <v>2032</v>
      </c>
      <c r="C1445">
        <v>621794</v>
      </c>
      <c r="D1445" s="5">
        <v>3.6864353467986999</v>
      </c>
      <c r="E1445" t="s">
        <v>2678</v>
      </c>
      <c r="F1445" t="s">
        <v>2679</v>
      </c>
      <c r="H1445">
        <v>1444</v>
      </c>
      <c r="I1445">
        <v>0.70392445204373999</v>
      </c>
      <c r="J1445" t="s">
        <v>2678</v>
      </c>
      <c r="K1445" t="s">
        <v>2679</v>
      </c>
      <c r="M1445">
        <v>1444</v>
      </c>
      <c r="N1445">
        <v>4.4891441245759597E-2</v>
      </c>
      <c r="O1445" t="s">
        <v>2678</v>
      </c>
      <c r="P1445" t="s">
        <v>2679</v>
      </c>
      <c r="R1445">
        <v>1444</v>
      </c>
      <c r="S1445">
        <v>-0.22620985728930301</v>
      </c>
      <c r="T1445" t="s">
        <v>2678</v>
      </c>
      <c r="U1445" t="s">
        <v>2679</v>
      </c>
      <c r="W1445">
        <v>1444</v>
      </c>
      <c r="X1445">
        <v>0.75664158594768405</v>
      </c>
      <c r="Y1445" t="s">
        <v>2678</v>
      </c>
      <c r="Z1445" t="s">
        <v>2679</v>
      </c>
      <c r="AB1445">
        <v>1444</v>
      </c>
      <c r="AC1445">
        <v>-0.25239189990188099</v>
      </c>
      <c r="AD1445" t="s">
        <v>2678</v>
      </c>
      <c r="AE1445" t="s">
        <v>2679</v>
      </c>
      <c r="AG1445">
        <v>1444</v>
      </c>
      <c r="AH1445">
        <v>0.50736612434433903</v>
      </c>
      <c r="AI1445" t="s">
        <v>2678</v>
      </c>
      <c r="AJ1445" t="s">
        <v>2679</v>
      </c>
      <c r="AL1445">
        <v>1444</v>
      </c>
      <c r="AM1445">
        <v>-3.89046777325186E-2</v>
      </c>
      <c r="AN1445" t="s">
        <v>2678</v>
      </c>
      <c r="AO1445" t="s">
        <v>2679</v>
      </c>
      <c r="AQ1445">
        <v>1444</v>
      </c>
      <c r="AR1445">
        <v>-2.9404855784763702E-3</v>
      </c>
      <c r="AS1445" t="s">
        <v>2678</v>
      </c>
      <c r="AT1445" t="s">
        <v>2679</v>
      </c>
      <c r="AV1445">
        <v>1444</v>
      </c>
      <c r="AW1445">
        <v>-0.28529283265170402</v>
      </c>
      <c r="AX1445" t="s">
        <v>2678</v>
      </c>
      <c r="AY1445" t="s">
        <v>2679</v>
      </c>
      <c r="BA1445">
        <v>1444</v>
      </c>
      <c r="BB1445">
        <v>-0.382383549157923</v>
      </c>
      <c r="BC1445" t="s">
        <v>2678</v>
      </c>
      <c r="BD1445" t="s">
        <v>2679</v>
      </c>
      <c r="BF1445">
        <v>1444</v>
      </c>
      <c r="BG1445">
        <v>-4.3865281322441501</v>
      </c>
      <c r="BH1445" t="s">
        <v>2680</v>
      </c>
      <c r="BI1445" t="s">
        <v>588</v>
      </c>
    </row>
    <row r="1446" spans="1:61" x14ac:dyDescent="0.35">
      <c r="A1446">
        <v>1445</v>
      </c>
      <c r="B1446" t="s">
        <v>2033</v>
      </c>
      <c r="C1446">
        <v>623052</v>
      </c>
      <c r="D1446" s="5">
        <v>3.3033355112062801</v>
      </c>
      <c r="E1446" t="s">
        <v>2678</v>
      </c>
      <c r="F1446" t="s">
        <v>2679</v>
      </c>
      <c r="H1446">
        <v>1445</v>
      </c>
      <c r="I1446">
        <v>0.69177242641354297</v>
      </c>
      <c r="J1446" t="s">
        <v>2678</v>
      </c>
      <c r="K1446" t="s">
        <v>2679</v>
      </c>
      <c r="M1446">
        <v>1445</v>
      </c>
      <c r="N1446">
        <v>-1.2143548529580599</v>
      </c>
      <c r="O1446" t="s">
        <v>2678</v>
      </c>
      <c r="P1446" t="s">
        <v>2679</v>
      </c>
      <c r="R1446">
        <v>1445</v>
      </c>
      <c r="S1446">
        <v>-0.34608544153034099</v>
      </c>
      <c r="T1446" t="s">
        <v>2678</v>
      </c>
      <c r="U1446" t="s">
        <v>2679</v>
      </c>
      <c r="W1446">
        <v>1445</v>
      </c>
      <c r="X1446">
        <v>1.1131746398350399</v>
      </c>
      <c r="Y1446" t="s">
        <v>2678</v>
      </c>
      <c r="Z1446" t="s">
        <v>2679</v>
      </c>
      <c r="AB1446">
        <v>1445</v>
      </c>
      <c r="AC1446">
        <v>-5.22618400780245E-2</v>
      </c>
      <c r="AD1446" t="s">
        <v>2678</v>
      </c>
      <c r="AE1446" t="s">
        <v>2679</v>
      </c>
      <c r="AG1446">
        <v>1445</v>
      </c>
      <c r="AH1446">
        <v>0.41041483503417497</v>
      </c>
      <c r="AI1446" t="s">
        <v>2678</v>
      </c>
      <c r="AJ1446" t="s">
        <v>2679</v>
      </c>
      <c r="AL1446">
        <v>1445</v>
      </c>
      <c r="AM1446">
        <v>-3.89046777325186E-2</v>
      </c>
      <c r="AN1446" t="s">
        <v>2678</v>
      </c>
      <c r="AO1446" t="s">
        <v>2679</v>
      </c>
      <c r="AQ1446">
        <v>1445</v>
      </c>
      <c r="AR1446">
        <v>1.30919201459019E-2</v>
      </c>
      <c r="AS1446" t="s">
        <v>2678</v>
      </c>
      <c r="AT1446" t="s">
        <v>2679</v>
      </c>
      <c r="AV1446">
        <v>1445</v>
      </c>
      <c r="AW1446">
        <v>-0.28529283265170402</v>
      </c>
      <c r="AX1446" t="s">
        <v>2678</v>
      </c>
      <c r="AY1446" t="s">
        <v>2679</v>
      </c>
      <c r="BA1446">
        <v>1445</v>
      </c>
      <c r="BB1446">
        <v>-0.26060659296822303</v>
      </c>
      <c r="BC1446" t="s">
        <v>2678</v>
      </c>
      <c r="BD1446" t="s">
        <v>2679</v>
      </c>
      <c r="BF1446">
        <v>1445</v>
      </c>
      <c r="BG1446">
        <v>1.16014772936441</v>
      </c>
      <c r="BH1446" t="s">
        <v>2678</v>
      </c>
      <c r="BI1446" t="s">
        <v>2679</v>
      </c>
    </row>
    <row r="1447" spans="1:61" x14ac:dyDescent="0.35">
      <c r="A1447">
        <v>1446</v>
      </c>
      <c r="B1447" t="s">
        <v>2034</v>
      </c>
      <c r="C1447">
        <v>623256</v>
      </c>
      <c r="D1447" s="5">
        <v>4.5124834368594602</v>
      </c>
      <c r="E1447" t="s">
        <v>2678</v>
      </c>
      <c r="F1447" t="s">
        <v>2679</v>
      </c>
      <c r="H1447">
        <v>1446</v>
      </c>
      <c r="I1447">
        <v>0.69978037623731204</v>
      </c>
      <c r="J1447" t="s">
        <v>2678</v>
      </c>
      <c r="K1447" t="s">
        <v>2679</v>
      </c>
      <c r="M1447">
        <v>1446</v>
      </c>
      <c r="N1447">
        <v>0.59369686328248905</v>
      </c>
      <c r="O1447" t="s">
        <v>2678</v>
      </c>
      <c r="P1447" t="s">
        <v>2679</v>
      </c>
      <c r="R1447">
        <v>1446</v>
      </c>
      <c r="S1447">
        <v>-0.322104076948387</v>
      </c>
      <c r="T1447" t="s">
        <v>2678</v>
      </c>
      <c r="U1447" t="s">
        <v>2679</v>
      </c>
      <c r="W1447">
        <v>1446</v>
      </c>
      <c r="X1447">
        <v>0.37073440093685001</v>
      </c>
      <c r="Y1447" t="s">
        <v>2678</v>
      </c>
      <c r="Z1447" t="s">
        <v>2679</v>
      </c>
      <c r="AB1447">
        <v>1446</v>
      </c>
      <c r="AC1447">
        <v>-0.65305927220031701</v>
      </c>
      <c r="AD1447" t="s">
        <v>2678</v>
      </c>
      <c r="AE1447" t="s">
        <v>2679</v>
      </c>
      <c r="AG1447">
        <v>1446</v>
      </c>
      <c r="AH1447">
        <v>0.24668633725845901</v>
      </c>
      <c r="AI1447" t="s">
        <v>2678</v>
      </c>
      <c r="AJ1447" t="s">
        <v>2679</v>
      </c>
      <c r="AL1447">
        <v>1446</v>
      </c>
      <c r="AM1447">
        <v>-3.89046777325186E-2</v>
      </c>
      <c r="AN1447" t="s">
        <v>2678</v>
      </c>
      <c r="AO1447" t="s">
        <v>2679</v>
      </c>
      <c r="AQ1447">
        <v>1446</v>
      </c>
      <c r="AR1447">
        <v>0.20505182815016401</v>
      </c>
      <c r="AS1447" t="s">
        <v>2678</v>
      </c>
      <c r="AT1447" t="s">
        <v>2679</v>
      </c>
      <c r="AV1447">
        <v>1446</v>
      </c>
      <c r="AW1447">
        <v>-0.28529283265170402</v>
      </c>
      <c r="AX1447" t="s">
        <v>2678</v>
      </c>
      <c r="AY1447" t="s">
        <v>2679</v>
      </c>
      <c r="BA1447">
        <v>1446</v>
      </c>
      <c r="BB1447">
        <v>-0.327577896273339</v>
      </c>
      <c r="BC1447" t="s">
        <v>2678</v>
      </c>
      <c r="BD1447" t="s">
        <v>2679</v>
      </c>
      <c r="BF1447">
        <v>1446</v>
      </c>
      <c r="BG1447">
        <v>0.32897215640581601</v>
      </c>
      <c r="BH1447" t="s">
        <v>2678</v>
      </c>
      <c r="BI1447" t="s">
        <v>2679</v>
      </c>
    </row>
    <row r="1448" spans="1:61" x14ac:dyDescent="0.35">
      <c r="A1448">
        <v>1447</v>
      </c>
      <c r="B1448" t="s">
        <v>2035</v>
      </c>
      <c r="C1448">
        <v>623370</v>
      </c>
      <c r="D1448" s="5">
        <v>3.4030877865234399</v>
      </c>
      <c r="E1448" t="s">
        <v>2678</v>
      </c>
      <c r="F1448" t="s">
        <v>2679</v>
      </c>
      <c r="H1448">
        <v>1447</v>
      </c>
      <c r="I1448">
        <v>0.51391635341741704</v>
      </c>
      <c r="J1448" t="s">
        <v>2678</v>
      </c>
      <c r="K1448" t="s">
        <v>2679</v>
      </c>
      <c r="M1448">
        <v>1447</v>
      </c>
      <c r="N1448">
        <v>-1.2143548529580599</v>
      </c>
      <c r="O1448" t="s">
        <v>2678</v>
      </c>
      <c r="P1448" t="s">
        <v>2679</v>
      </c>
      <c r="R1448">
        <v>1447</v>
      </c>
      <c r="S1448">
        <v>-0.75848135299378805</v>
      </c>
      <c r="T1448" t="s">
        <v>2678</v>
      </c>
      <c r="U1448" t="s">
        <v>2679</v>
      </c>
      <c r="W1448">
        <v>1447</v>
      </c>
      <c r="X1448">
        <v>1.6225162636138599</v>
      </c>
      <c r="Y1448" t="s">
        <v>2678</v>
      </c>
      <c r="Z1448" t="s">
        <v>2679</v>
      </c>
      <c r="AB1448">
        <v>1447</v>
      </c>
      <c r="AC1448">
        <v>9.4941005729383202E-2</v>
      </c>
      <c r="AD1448" t="s">
        <v>2678</v>
      </c>
      <c r="AE1448" t="s">
        <v>2679</v>
      </c>
      <c r="AG1448">
        <v>1447</v>
      </c>
      <c r="AH1448">
        <v>0.18314411512030601</v>
      </c>
      <c r="AI1448" t="s">
        <v>2678</v>
      </c>
      <c r="AJ1448" t="s">
        <v>2679</v>
      </c>
      <c r="AL1448">
        <v>1447</v>
      </c>
      <c r="AM1448">
        <v>-3.89046777325186E-2</v>
      </c>
      <c r="AN1448" t="s">
        <v>2678</v>
      </c>
      <c r="AO1448" t="s">
        <v>2679</v>
      </c>
      <c r="AQ1448">
        <v>1447</v>
      </c>
      <c r="AR1448">
        <v>0.50167814409418099</v>
      </c>
      <c r="AS1448" t="s">
        <v>2678</v>
      </c>
      <c r="AT1448" t="s">
        <v>2679</v>
      </c>
      <c r="AV1448">
        <v>1447</v>
      </c>
      <c r="AW1448">
        <v>-0.28529283265170402</v>
      </c>
      <c r="AX1448" t="s">
        <v>2678</v>
      </c>
      <c r="AY1448" t="s">
        <v>2679</v>
      </c>
      <c r="BA1448">
        <v>1447</v>
      </c>
      <c r="BB1448">
        <v>-1.35997185423764</v>
      </c>
      <c r="BC1448" t="s">
        <v>2678</v>
      </c>
      <c r="BD1448" t="s">
        <v>2679</v>
      </c>
      <c r="BF1448">
        <v>1447</v>
      </c>
      <c r="BG1448">
        <v>-0.142407316918893</v>
      </c>
      <c r="BH1448" t="s">
        <v>2678</v>
      </c>
      <c r="BI1448" t="s">
        <v>2679</v>
      </c>
    </row>
    <row r="1449" spans="1:61" x14ac:dyDescent="0.35">
      <c r="A1449">
        <v>1448</v>
      </c>
      <c r="B1449" t="s">
        <v>2036</v>
      </c>
      <c r="C1449">
        <v>623427</v>
      </c>
      <c r="D1449" s="5">
        <v>3.4234822167384502</v>
      </c>
      <c r="E1449" t="s">
        <v>2678</v>
      </c>
      <c r="F1449" t="s">
        <v>2679</v>
      </c>
      <c r="H1449">
        <v>1448</v>
      </c>
      <c r="I1449">
        <v>0.65405004469958905</v>
      </c>
      <c r="J1449" t="s">
        <v>2678</v>
      </c>
      <c r="K1449" t="s">
        <v>2679</v>
      </c>
      <c r="M1449">
        <v>1448</v>
      </c>
      <c r="N1449">
        <v>0.171740856171053</v>
      </c>
      <c r="O1449" t="s">
        <v>2678</v>
      </c>
      <c r="P1449" t="s">
        <v>2679</v>
      </c>
      <c r="R1449">
        <v>1448</v>
      </c>
      <c r="S1449">
        <v>-0.75848135299378805</v>
      </c>
      <c r="T1449" t="s">
        <v>2678</v>
      </c>
      <c r="U1449" t="s">
        <v>2679</v>
      </c>
      <c r="W1449">
        <v>1448</v>
      </c>
      <c r="X1449">
        <v>1.8009463425977399</v>
      </c>
      <c r="Y1449" t="s">
        <v>2678</v>
      </c>
      <c r="Z1449" t="s">
        <v>2679</v>
      </c>
      <c r="AB1449">
        <v>1448</v>
      </c>
      <c r="AC1449">
        <v>-0.10963871159966999</v>
      </c>
      <c r="AD1449" t="s">
        <v>2678</v>
      </c>
      <c r="AE1449" t="s">
        <v>2679</v>
      </c>
      <c r="AG1449">
        <v>1448</v>
      </c>
      <c r="AH1449">
        <v>-0.13552628918649001</v>
      </c>
      <c r="AI1449" t="s">
        <v>2678</v>
      </c>
      <c r="AJ1449" t="s">
        <v>2679</v>
      </c>
      <c r="AL1449">
        <v>1448</v>
      </c>
      <c r="AM1449">
        <v>-4.6360543330382802E-2</v>
      </c>
      <c r="AN1449" t="s">
        <v>2678</v>
      </c>
      <c r="AO1449" t="s">
        <v>2679</v>
      </c>
      <c r="AQ1449">
        <v>1448</v>
      </c>
      <c r="AR1449">
        <v>0.214714167653619</v>
      </c>
      <c r="AS1449" t="s">
        <v>2678</v>
      </c>
      <c r="AT1449" t="s">
        <v>2679</v>
      </c>
      <c r="AV1449">
        <v>1448</v>
      </c>
      <c r="AW1449">
        <v>-0.28529283265170402</v>
      </c>
      <c r="AX1449" t="s">
        <v>2678</v>
      </c>
      <c r="AY1449" t="s">
        <v>2679</v>
      </c>
      <c r="BA1449">
        <v>1448</v>
      </c>
      <c r="BB1449">
        <v>-0.49970378192623799</v>
      </c>
      <c r="BC1449" t="s">
        <v>2678</v>
      </c>
      <c r="BD1449" t="s">
        <v>2679</v>
      </c>
      <c r="BF1449">
        <v>1448</v>
      </c>
      <c r="BG1449">
        <v>-1.80341154716148</v>
      </c>
      <c r="BH1449" t="s">
        <v>2678</v>
      </c>
      <c r="BI1449" t="s">
        <v>2679</v>
      </c>
    </row>
    <row r="1450" spans="1:61" x14ac:dyDescent="0.35">
      <c r="A1450">
        <v>1449</v>
      </c>
      <c r="B1450" t="s">
        <v>2037</v>
      </c>
      <c r="C1450">
        <v>62476599</v>
      </c>
      <c r="D1450" s="5">
        <v>6.7269641073730302</v>
      </c>
      <c r="E1450" t="s">
        <v>2678</v>
      </c>
      <c r="F1450" t="s">
        <v>2679</v>
      </c>
      <c r="H1450">
        <v>1449</v>
      </c>
      <c r="I1450">
        <v>0.80574076409373396</v>
      </c>
      <c r="J1450" t="s">
        <v>2678</v>
      </c>
      <c r="K1450" t="s">
        <v>2679</v>
      </c>
      <c r="M1450">
        <v>1449</v>
      </c>
      <c r="N1450">
        <v>0.81908919167333405</v>
      </c>
      <c r="O1450" t="s">
        <v>2678</v>
      </c>
      <c r="P1450" t="s">
        <v>2679</v>
      </c>
      <c r="R1450">
        <v>1449</v>
      </c>
      <c r="S1450">
        <v>-0.12611232077081599</v>
      </c>
      <c r="T1450" t="s">
        <v>2678</v>
      </c>
      <c r="U1450" t="s">
        <v>2679</v>
      </c>
      <c r="W1450">
        <v>1449</v>
      </c>
      <c r="X1450">
        <v>-5.9011803032026001E-2</v>
      </c>
      <c r="Y1450" t="s">
        <v>2678</v>
      </c>
      <c r="Z1450" t="s">
        <v>2679</v>
      </c>
      <c r="AB1450">
        <v>1449</v>
      </c>
      <c r="AC1450">
        <v>-1.5177252633115501</v>
      </c>
      <c r="AD1450" t="s">
        <v>2678</v>
      </c>
      <c r="AE1450" t="s">
        <v>2679</v>
      </c>
      <c r="AG1450">
        <v>1449</v>
      </c>
      <c r="AH1450">
        <v>-1.14074559931466</v>
      </c>
      <c r="AI1450" t="s">
        <v>2678</v>
      </c>
      <c r="AJ1450" t="s">
        <v>2679</v>
      </c>
      <c r="AL1450">
        <v>1449</v>
      </c>
      <c r="AM1450">
        <v>-4.6360543330382802E-2</v>
      </c>
      <c r="AN1450" t="s">
        <v>2678</v>
      </c>
      <c r="AO1450" t="s">
        <v>2679</v>
      </c>
      <c r="AQ1450">
        <v>1449</v>
      </c>
      <c r="AR1450">
        <v>0.24382987437046599</v>
      </c>
      <c r="AS1450" t="s">
        <v>2678</v>
      </c>
      <c r="AT1450" t="s">
        <v>2679</v>
      </c>
      <c r="AV1450">
        <v>1449</v>
      </c>
      <c r="AW1450">
        <v>-0.74683159660070397</v>
      </c>
      <c r="AX1450" t="s">
        <v>2678</v>
      </c>
      <c r="AY1450" t="s">
        <v>2679</v>
      </c>
      <c r="BA1450">
        <v>1449</v>
      </c>
      <c r="BB1450">
        <v>0.70132295414447299</v>
      </c>
      <c r="BC1450" t="s">
        <v>2678</v>
      </c>
      <c r="BD1450" t="s">
        <v>2679</v>
      </c>
      <c r="BF1450">
        <v>1449</v>
      </c>
      <c r="BG1450">
        <v>5.8579843659440201</v>
      </c>
      <c r="BH1450" t="s">
        <v>2680</v>
      </c>
      <c r="BI1450" t="s">
        <v>588</v>
      </c>
    </row>
    <row r="1451" spans="1:61" x14ac:dyDescent="0.35">
      <c r="A1451">
        <v>1450</v>
      </c>
      <c r="B1451" t="s">
        <v>2038</v>
      </c>
      <c r="C1451">
        <v>624920</v>
      </c>
      <c r="D1451" s="5">
        <v>3.7714383595638901</v>
      </c>
      <c r="E1451" t="s">
        <v>2678</v>
      </c>
      <c r="F1451" t="s">
        <v>2679</v>
      </c>
      <c r="H1451">
        <v>1450</v>
      </c>
      <c r="I1451">
        <v>0.27217266690470499</v>
      </c>
      <c r="J1451" t="s">
        <v>2678</v>
      </c>
      <c r="K1451" t="s">
        <v>588</v>
      </c>
      <c r="M1451">
        <v>1450</v>
      </c>
      <c r="N1451">
        <v>-5.3651472219791899E-2</v>
      </c>
      <c r="O1451" t="s">
        <v>2678</v>
      </c>
      <c r="P1451" t="s">
        <v>2679</v>
      </c>
      <c r="R1451">
        <v>1450</v>
      </c>
      <c r="S1451">
        <v>3.5688192926949101E-2</v>
      </c>
      <c r="T1451" t="s">
        <v>2678</v>
      </c>
      <c r="U1451" t="s">
        <v>2679</v>
      </c>
      <c r="W1451">
        <v>1450</v>
      </c>
      <c r="X1451">
        <v>0.53123108114548001</v>
      </c>
      <c r="Y1451" t="s">
        <v>2678</v>
      </c>
      <c r="Z1451" t="s">
        <v>2679</v>
      </c>
      <c r="AB1451">
        <v>1450</v>
      </c>
      <c r="AC1451">
        <v>-0.12586326298172801</v>
      </c>
      <c r="AD1451" t="s">
        <v>2678</v>
      </c>
      <c r="AE1451" t="s">
        <v>2679</v>
      </c>
      <c r="AG1451">
        <v>1450</v>
      </c>
      <c r="AH1451">
        <v>3.9222346647982298</v>
      </c>
      <c r="AI1451" t="s">
        <v>2680</v>
      </c>
      <c r="AJ1451" t="s">
        <v>588</v>
      </c>
      <c r="AL1451">
        <v>1450</v>
      </c>
      <c r="AM1451">
        <v>0.47395329322454299</v>
      </c>
      <c r="AN1451" t="s">
        <v>2678</v>
      </c>
      <c r="AO1451" t="s">
        <v>588</v>
      </c>
      <c r="AQ1451">
        <v>1450</v>
      </c>
      <c r="AR1451">
        <v>1.2136242687304599</v>
      </c>
      <c r="AS1451" t="s">
        <v>2678</v>
      </c>
      <c r="AT1451" t="s">
        <v>2679</v>
      </c>
      <c r="AV1451">
        <v>1450</v>
      </c>
      <c r="AW1451">
        <v>-0.28529283265170402</v>
      </c>
      <c r="AX1451" t="s">
        <v>2678</v>
      </c>
      <c r="AY1451" t="s">
        <v>2679</v>
      </c>
      <c r="BA1451">
        <v>1450</v>
      </c>
      <c r="BB1451">
        <v>-2.4354876226034401</v>
      </c>
      <c r="BC1451" t="s">
        <v>2681</v>
      </c>
      <c r="BD1451" t="s">
        <v>588</v>
      </c>
      <c r="BF1451">
        <v>1450</v>
      </c>
      <c r="BG1451">
        <v>-0.337393639113652</v>
      </c>
      <c r="BH1451" t="s">
        <v>2678</v>
      </c>
      <c r="BI1451" t="s">
        <v>2679</v>
      </c>
    </row>
    <row r="1452" spans="1:61" x14ac:dyDescent="0.35">
      <c r="A1452">
        <v>1451</v>
      </c>
      <c r="B1452" t="s">
        <v>2039</v>
      </c>
      <c r="C1452">
        <v>624953</v>
      </c>
      <c r="D1452" s="5">
        <v>3.5133212933006899</v>
      </c>
      <c r="E1452" t="s">
        <v>2678</v>
      </c>
      <c r="F1452" t="s">
        <v>2679</v>
      </c>
      <c r="H1452">
        <v>1451</v>
      </c>
      <c r="I1452">
        <v>0.63062147109386002</v>
      </c>
      <c r="J1452" t="s">
        <v>2678</v>
      </c>
      <c r="K1452" t="s">
        <v>2679</v>
      </c>
      <c r="M1452">
        <v>1451</v>
      </c>
      <c r="N1452">
        <v>-1.2143548529580599</v>
      </c>
      <c r="O1452" t="s">
        <v>2678</v>
      </c>
      <c r="P1452" t="s">
        <v>2679</v>
      </c>
      <c r="R1452">
        <v>1451</v>
      </c>
      <c r="S1452">
        <v>3.5688192926949101E-2</v>
      </c>
      <c r="T1452" t="s">
        <v>2678</v>
      </c>
      <c r="U1452" t="s">
        <v>2679</v>
      </c>
      <c r="W1452">
        <v>1451</v>
      </c>
      <c r="X1452">
        <v>-0.13496733674487699</v>
      </c>
      <c r="Y1452" t="s">
        <v>2678</v>
      </c>
      <c r="Z1452" t="s">
        <v>2679</v>
      </c>
      <c r="AB1452">
        <v>1451</v>
      </c>
      <c r="AC1452">
        <v>2.1339582825679299E-2</v>
      </c>
      <c r="AD1452" t="s">
        <v>2678</v>
      </c>
      <c r="AE1452" t="s">
        <v>2679</v>
      </c>
      <c r="AG1452">
        <v>1451</v>
      </c>
      <c r="AH1452">
        <v>6.8155651622822097E-2</v>
      </c>
      <c r="AI1452" t="s">
        <v>2678</v>
      </c>
      <c r="AJ1452" t="s">
        <v>2679</v>
      </c>
      <c r="AL1452">
        <v>1451</v>
      </c>
      <c r="AM1452">
        <v>-3.89046777325186E-2</v>
      </c>
      <c r="AN1452" t="s">
        <v>2678</v>
      </c>
      <c r="AO1452" t="s">
        <v>2679</v>
      </c>
      <c r="AQ1452">
        <v>1451</v>
      </c>
      <c r="AR1452">
        <v>1.2268255339122001</v>
      </c>
      <c r="AS1452" t="s">
        <v>2678</v>
      </c>
      <c r="AT1452" t="s">
        <v>2679</v>
      </c>
      <c r="AV1452">
        <v>1451</v>
      </c>
      <c r="AW1452">
        <v>-0.28529283265170402</v>
      </c>
      <c r="AX1452" t="s">
        <v>2678</v>
      </c>
      <c r="AY1452" t="s">
        <v>2679</v>
      </c>
      <c r="BA1452">
        <v>1451</v>
      </c>
      <c r="BB1452">
        <v>-1.35997185423764</v>
      </c>
      <c r="BC1452" t="s">
        <v>2678</v>
      </c>
      <c r="BD1452" t="s">
        <v>2679</v>
      </c>
      <c r="BF1452">
        <v>1451</v>
      </c>
      <c r="BG1452">
        <v>-0.29194948787708902</v>
      </c>
      <c r="BH1452" t="s">
        <v>2678</v>
      </c>
      <c r="BI1452" t="s">
        <v>2679</v>
      </c>
    </row>
    <row r="1453" spans="1:61" x14ac:dyDescent="0.35">
      <c r="A1453">
        <v>1452</v>
      </c>
      <c r="B1453" t="s">
        <v>2040</v>
      </c>
      <c r="C1453">
        <v>62533</v>
      </c>
      <c r="D1453" s="5">
        <v>3.9138407050896618</v>
      </c>
      <c r="H1453">
        <v>1452</v>
      </c>
      <c r="I1453">
        <v>1.618018304967253</v>
      </c>
      <c r="M1453">
        <v>1452</v>
      </c>
      <c r="N1453">
        <v>1.5129061955599443</v>
      </c>
      <c r="R1453">
        <v>1452</v>
      </c>
      <c r="S1453">
        <v>-1.8511755458511256</v>
      </c>
      <c r="W1453">
        <v>1452</v>
      </c>
      <c r="X1453">
        <v>1.5903232097356441</v>
      </c>
      <c r="AB1453">
        <v>1452</v>
      </c>
      <c r="AC1453">
        <v>-0.12586326298172801</v>
      </c>
      <c r="AD1453" t="s">
        <v>2678</v>
      </c>
      <c r="AE1453" t="s">
        <v>2679</v>
      </c>
      <c r="AG1453">
        <v>1452</v>
      </c>
      <c r="AH1453">
        <v>-1.4755119318902405</v>
      </c>
      <c r="AL1453">
        <v>1452</v>
      </c>
      <c r="AM1453">
        <v>0.60685865554646601</v>
      </c>
      <c r="AN1453" t="s">
        <v>2678</v>
      </c>
      <c r="AO1453" t="s">
        <v>588</v>
      </c>
      <c r="AQ1453">
        <v>1452</v>
      </c>
      <c r="AR1453">
        <v>0.51242367963735003</v>
      </c>
      <c r="AS1453" t="s">
        <v>2678</v>
      </c>
      <c r="AT1453" t="s">
        <v>2679</v>
      </c>
      <c r="AV1453">
        <v>1452</v>
      </c>
      <c r="AW1453">
        <v>0.2234580724457782</v>
      </c>
      <c r="BA1453">
        <v>1452</v>
      </c>
      <c r="BB1453">
        <v>-0.49970378192623799</v>
      </c>
      <c r="BC1453" t="s">
        <v>2678</v>
      </c>
      <c r="BD1453" t="s">
        <v>2679</v>
      </c>
      <c r="BF1453">
        <v>1452</v>
      </c>
      <c r="BG1453">
        <v>0.50229940604354595</v>
      </c>
      <c r="BH1453" t="s">
        <v>2678</v>
      </c>
      <c r="BI1453" t="s">
        <v>2679</v>
      </c>
    </row>
    <row r="1454" spans="1:61" x14ac:dyDescent="0.35">
      <c r="A1454">
        <v>1453</v>
      </c>
      <c r="B1454" t="s">
        <v>2041</v>
      </c>
      <c r="C1454">
        <v>625525</v>
      </c>
      <c r="D1454" s="5">
        <v>3.0882048449855302</v>
      </c>
      <c r="E1454" t="s">
        <v>2678</v>
      </c>
      <c r="F1454" t="s">
        <v>2679</v>
      </c>
      <c r="H1454">
        <v>1453</v>
      </c>
      <c r="I1454">
        <v>0.53181173313154995</v>
      </c>
      <c r="J1454" t="s">
        <v>2678</v>
      </c>
      <c r="K1454" t="s">
        <v>2679</v>
      </c>
      <c r="M1454">
        <v>1453</v>
      </c>
      <c r="N1454">
        <v>-0.61180201653419997</v>
      </c>
      <c r="O1454" t="s">
        <v>2678</v>
      </c>
      <c r="P1454" t="s">
        <v>2679</v>
      </c>
      <c r="R1454">
        <v>1453</v>
      </c>
      <c r="S1454">
        <v>0.45999537721626499</v>
      </c>
      <c r="T1454" t="s">
        <v>2678</v>
      </c>
      <c r="U1454" t="s">
        <v>2679</v>
      </c>
      <c r="W1454">
        <v>1453</v>
      </c>
      <c r="X1454">
        <v>0.240915426810486</v>
      </c>
      <c r="Y1454" t="s">
        <v>2678</v>
      </c>
      <c r="Z1454" t="s">
        <v>2679</v>
      </c>
      <c r="AB1454">
        <v>1453</v>
      </c>
      <c r="AC1454">
        <v>1.83089671726569</v>
      </c>
      <c r="AD1454" t="s">
        <v>2678</v>
      </c>
      <c r="AE1454" t="s">
        <v>2679</v>
      </c>
      <c r="AG1454">
        <v>1453</v>
      </c>
      <c r="AH1454">
        <v>-0.17664794772696399</v>
      </c>
      <c r="AI1454" t="s">
        <v>2678</v>
      </c>
      <c r="AJ1454" t="s">
        <v>2679</v>
      </c>
      <c r="AL1454">
        <v>1453</v>
      </c>
      <c r="AM1454">
        <v>-3.89046777325186E-2</v>
      </c>
      <c r="AN1454" t="s">
        <v>2678</v>
      </c>
      <c r="AO1454" t="s">
        <v>2679</v>
      </c>
      <c r="AQ1454">
        <v>1453</v>
      </c>
      <c r="AR1454">
        <v>0.70149882701294497</v>
      </c>
      <c r="AS1454" t="s">
        <v>2678</v>
      </c>
      <c r="AT1454" t="s">
        <v>2679</v>
      </c>
      <c r="AV1454">
        <v>1453</v>
      </c>
      <c r="AW1454">
        <v>-0.28529283265170402</v>
      </c>
      <c r="AX1454" t="s">
        <v>2678</v>
      </c>
      <c r="AY1454" t="s">
        <v>2679</v>
      </c>
      <c r="BA1454">
        <v>1453</v>
      </c>
      <c r="BB1454">
        <v>7.3888567604272995E-2</v>
      </c>
      <c r="BC1454" t="s">
        <v>2678</v>
      </c>
      <c r="BD1454" t="s">
        <v>2679</v>
      </c>
      <c r="BF1454">
        <v>1453</v>
      </c>
      <c r="BG1454">
        <v>-5.3990487897371899</v>
      </c>
      <c r="BH1454" t="s">
        <v>2680</v>
      </c>
      <c r="BI1454" t="s">
        <v>588</v>
      </c>
    </row>
    <row r="1455" spans="1:61" x14ac:dyDescent="0.35">
      <c r="A1455">
        <v>1454</v>
      </c>
      <c r="B1455" t="s">
        <v>2042</v>
      </c>
      <c r="C1455">
        <v>62555</v>
      </c>
      <c r="D1455" s="5">
        <v>3.2426958401946901</v>
      </c>
      <c r="E1455" t="s">
        <v>2678</v>
      </c>
      <c r="F1455" t="s">
        <v>2679</v>
      </c>
      <c r="H1455">
        <v>1454</v>
      </c>
      <c r="I1455">
        <v>1.2693376578473501</v>
      </c>
      <c r="J1455" t="s">
        <v>2678</v>
      </c>
      <c r="K1455" t="s">
        <v>2679</v>
      </c>
      <c r="M1455">
        <v>1454</v>
      </c>
      <c r="N1455">
        <v>0.88722060003854397</v>
      </c>
      <c r="O1455" t="s">
        <v>2678</v>
      </c>
      <c r="P1455" t="s">
        <v>2679</v>
      </c>
      <c r="R1455">
        <v>1454</v>
      </c>
      <c r="S1455">
        <v>0.177123921023387</v>
      </c>
      <c r="T1455" t="s">
        <v>2678</v>
      </c>
      <c r="U1455" t="s">
        <v>2679</v>
      </c>
      <c r="W1455">
        <v>1454</v>
      </c>
      <c r="X1455">
        <v>0.47212604962870502</v>
      </c>
      <c r="Y1455" t="s">
        <v>2678</v>
      </c>
      <c r="Z1455" t="s">
        <v>2679</v>
      </c>
      <c r="AB1455">
        <v>1454</v>
      </c>
      <c r="AC1455">
        <v>0.81571601569013097</v>
      </c>
      <c r="AD1455" t="s">
        <v>2678</v>
      </c>
      <c r="AE1455" t="s">
        <v>2679</v>
      </c>
      <c r="AG1455">
        <v>1454</v>
      </c>
      <c r="AH1455">
        <v>0.37453569771937401</v>
      </c>
      <c r="AI1455" t="s">
        <v>2678</v>
      </c>
      <c r="AJ1455" t="s">
        <v>2679</v>
      </c>
      <c r="AL1455">
        <v>1454</v>
      </c>
      <c r="AM1455">
        <v>0.47395329322454299</v>
      </c>
      <c r="AN1455" t="s">
        <v>2678</v>
      </c>
      <c r="AO1455" t="s">
        <v>588</v>
      </c>
      <c r="AQ1455">
        <v>1454</v>
      </c>
      <c r="AR1455">
        <v>0.664072006960717</v>
      </c>
      <c r="AS1455" t="s">
        <v>2678</v>
      </c>
      <c r="AT1455" t="s">
        <v>2679</v>
      </c>
      <c r="AV1455">
        <v>1454</v>
      </c>
      <c r="AW1455">
        <v>-0.28529283265170402</v>
      </c>
      <c r="AX1455" t="s">
        <v>2678</v>
      </c>
      <c r="AY1455" t="s">
        <v>2679</v>
      </c>
      <c r="BA1455">
        <v>1454</v>
      </c>
      <c r="BB1455">
        <v>-1.68266272034269</v>
      </c>
      <c r="BC1455" t="s">
        <v>2678</v>
      </c>
      <c r="BD1455" t="s">
        <v>588</v>
      </c>
      <c r="BF1455">
        <v>1454</v>
      </c>
      <c r="BG1455">
        <v>-1.2843002404306501</v>
      </c>
      <c r="BH1455" t="s">
        <v>2678</v>
      </c>
      <c r="BI1455" t="s">
        <v>2679</v>
      </c>
    </row>
    <row r="1456" spans="1:61" x14ac:dyDescent="0.35">
      <c r="A1456">
        <v>1455</v>
      </c>
      <c r="B1456" t="s">
        <v>2043</v>
      </c>
      <c r="C1456">
        <v>62566</v>
      </c>
      <c r="D1456" s="5">
        <v>3.0794353470953899</v>
      </c>
      <c r="E1456" t="s">
        <v>2678</v>
      </c>
      <c r="F1456" t="s">
        <v>2679</v>
      </c>
      <c r="H1456">
        <v>1455</v>
      </c>
      <c r="I1456">
        <v>1.2693376578473501</v>
      </c>
      <c r="J1456" t="s">
        <v>2678</v>
      </c>
      <c r="K1456" t="s">
        <v>2679</v>
      </c>
      <c r="M1456">
        <v>1455</v>
      </c>
      <c r="N1456">
        <v>1.82809267229687</v>
      </c>
      <c r="O1456" t="s">
        <v>2678</v>
      </c>
      <c r="P1456" t="s">
        <v>2679</v>
      </c>
      <c r="R1456">
        <v>1455</v>
      </c>
      <c r="S1456">
        <v>0.31855964911982598</v>
      </c>
      <c r="T1456" t="s">
        <v>2678</v>
      </c>
      <c r="U1456" t="s">
        <v>2679</v>
      </c>
      <c r="W1456">
        <v>1455</v>
      </c>
      <c r="X1456">
        <v>0.75161662854489397</v>
      </c>
      <c r="Y1456" t="s">
        <v>2678</v>
      </c>
      <c r="Z1456" t="s">
        <v>2679</v>
      </c>
      <c r="AB1456">
        <v>1455</v>
      </c>
      <c r="AC1456">
        <v>1.7572952943619899</v>
      </c>
      <c r="AD1456" t="s">
        <v>2678</v>
      </c>
      <c r="AE1456" t="s">
        <v>2679</v>
      </c>
      <c r="AG1456">
        <v>1455</v>
      </c>
      <c r="AH1456">
        <v>8.0349306202089396E-2</v>
      </c>
      <c r="AI1456" t="s">
        <v>2678</v>
      </c>
      <c r="AJ1456" t="s">
        <v>2679</v>
      </c>
      <c r="AL1456">
        <v>1455</v>
      </c>
      <c r="AM1456">
        <v>0.47395329322454299</v>
      </c>
      <c r="AN1456" t="s">
        <v>2678</v>
      </c>
      <c r="AO1456" t="s">
        <v>588</v>
      </c>
      <c r="AQ1456">
        <v>1455</v>
      </c>
      <c r="AR1456">
        <v>0.57791525272014499</v>
      </c>
      <c r="AS1456" t="s">
        <v>2678</v>
      </c>
      <c r="AT1456" t="s">
        <v>2679</v>
      </c>
      <c r="AV1456">
        <v>1455</v>
      </c>
      <c r="AW1456">
        <v>-0.28529283265170402</v>
      </c>
      <c r="AX1456" t="s">
        <v>2678</v>
      </c>
      <c r="AY1456" t="s">
        <v>2679</v>
      </c>
      <c r="BA1456">
        <v>1455</v>
      </c>
      <c r="BB1456">
        <v>-0.92983781808194099</v>
      </c>
      <c r="BC1456" t="s">
        <v>2678</v>
      </c>
      <c r="BD1456" t="s">
        <v>2679</v>
      </c>
      <c r="BF1456">
        <v>1455</v>
      </c>
      <c r="BG1456">
        <v>0.77675319995766701</v>
      </c>
      <c r="BH1456" t="s">
        <v>2681</v>
      </c>
      <c r="BI1456" t="s">
        <v>588</v>
      </c>
    </row>
    <row r="1457" spans="1:61" x14ac:dyDescent="0.35">
      <c r="A1457">
        <v>1456</v>
      </c>
      <c r="B1457" t="s">
        <v>2044</v>
      </c>
      <c r="C1457">
        <v>62571862</v>
      </c>
      <c r="D1457" s="5">
        <v>4.5904039197804103</v>
      </c>
      <c r="E1457" t="s">
        <v>2678</v>
      </c>
      <c r="F1457" t="s">
        <v>2679</v>
      </c>
      <c r="H1457">
        <v>1456</v>
      </c>
      <c r="I1457">
        <v>0.76921988328568902</v>
      </c>
      <c r="J1457" t="s">
        <v>2678</v>
      </c>
      <c r="K1457" t="s">
        <v>2679</v>
      </c>
      <c r="M1457">
        <v>1456</v>
      </c>
      <c r="N1457">
        <v>-0.16657837966342001</v>
      </c>
      <c r="O1457" t="s">
        <v>2678</v>
      </c>
      <c r="P1457" t="s">
        <v>2679</v>
      </c>
      <c r="R1457">
        <v>1456</v>
      </c>
      <c r="S1457">
        <v>-0.17583971583035601</v>
      </c>
      <c r="T1457" t="s">
        <v>2678</v>
      </c>
      <c r="U1457" t="s">
        <v>2679</v>
      </c>
      <c r="W1457">
        <v>1456</v>
      </c>
      <c r="X1457">
        <v>0.31521778675510898</v>
      </c>
      <c r="Y1457" t="s">
        <v>2678</v>
      </c>
      <c r="Z1457" t="s">
        <v>2679</v>
      </c>
      <c r="AB1457">
        <v>1456</v>
      </c>
      <c r="AC1457">
        <v>0.49565787710074999</v>
      </c>
      <c r="AD1457" t="s">
        <v>2678</v>
      </c>
      <c r="AE1457" t="s">
        <v>2679</v>
      </c>
      <c r="AG1457">
        <v>1456</v>
      </c>
      <c r="AH1457">
        <v>0.28230855988703302</v>
      </c>
      <c r="AI1457" t="s">
        <v>2678</v>
      </c>
      <c r="AJ1457" t="s">
        <v>2679</v>
      </c>
      <c r="AL1457">
        <v>1456</v>
      </c>
      <c r="AM1457">
        <v>-3.89046777325186E-2</v>
      </c>
      <c r="AN1457" t="s">
        <v>2678</v>
      </c>
      <c r="AO1457" t="s">
        <v>2679</v>
      </c>
      <c r="AQ1457">
        <v>1456</v>
      </c>
      <c r="AR1457">
        <v>0.60127209189505104</v>
      </c>
      <c r="AS1457" t="s">
        <v>2678</v>
      </c>
      <c r="AT1457" t="s">
        <v>2679</v>
      </c>
      <c r="AV1457">
        <v>1456</v>
      </c>
      <c r="AW1457">
        <v>-0.28529283265170402</v>
      </c>
      <c r="AX1457" t="s">
        <v>2678</v>
      </c>
      <c r="AY1457" t="s">
        <v>2679</v>
      </c>
      <c r="BA1457">
        <v>1456</v>
      </c>
      <c r="BB1457">
        <v>-7.2001896286632602E-2</v>
      </c>
      <c r="BC1457" t="s">
        <v>2678</v>
      </c>
      <c r="BD1457" t="s">
        <v>2679</v>
      </c>
      <c r="BF1457">
        <v>1456</v>
      </c>
      <c r="BG1457">
        <v>-8.8050274322851703</v>
      </c>
      <c r="BH1457" t="s">
        <v>2680</v>
      </c>
      <c r="BI1457" t="s">
        <v>588</v>
      </c>
    </row>
    <row r="1458" spans="1:61" x14ac:dyDescent="0.35">
      <c r="A1458">
        <v>1457</v>
      </c>
      <c r="B1458" t="s">
        <v>2045</v>
      </c>
      <c r="C1458">
        <v>626437</v>
      </c>
      <c r="D1458" s="5">
        <v>4.3176718913578647</v>
      </c>
      <c r="H1458">
        <v>1457</v>
      </c>
      <c r="I1458">
        <v>1.1222579351940345</v>
      </c>
      <c r="M1458">
        <v>1457</v>
      </c>
      <c r="N1458">
        <v>0.88722060003854397</v>
      </c>
      <c r="O1458" t="s">
        <v>2678</v>
      </c>
      <c r="P1458" t="s">
        <v>2679</v>
      </c>
      <c r="R1458">
        <v>1457</v>
      </c>
      <c r="S1458">
        <v>-1.113745486094432</v>
      </c>
      <c r="W1458">
        <v>1457</v>
      </c>
      <c r="X1458">
        <v>1.1305809591808083</v>
      </c>
      <c r="AB1458">
        <v>1457</v>
      </c>
      <c r="AC1458">
        <v>0.162984011419332</v>
      </c>
      <c r="AD1458" t="s">
        <v>2678</v>
      </c>
      <c r="AE1458" t="s">
        <v>2679</v>
      </c>
      <c r="AG1458">
        <v>1457</v>
      </c>
      <c r="AH1458">
        <v>0.12506708046200499</v>
      </c>
      <c r="AI1458" t="s">
        <v>2678</v>
      </c>
      <c r="AJ1458" t="s">
        <v>2679</v>
      </c>
      <c r="AL1458">
        <v>1457</v>
      </c>
      <c r="AM1458">
        <v>0.60685865554646601</v>
      </c>
      <c r="AN1458" t="s">
        <v>2678</v>
      </c>
      <c r="AO1458" t="s">
        <v>588</v>
      </c>
      <c r="AQ1458">
        <v>1457</v>
      </c>
      <c r="AR1458">
        <v>0.66406128294350997</v>
      </c>
      <c r="AS1458" t="s">
        <v>2678</v>
      </c>
      <c r="AT1458" t="s">
        <v>2679</v>
      </c>
      <c r="AV1458">
        <v>1457</v>
      </c>
      <c r="AW1458">
        <v>-1.6835473086375785E-2</v>
      </c>
      <c r="BA1458">
        <v>1457</v>
      </c>
      <c r="BB1458">
        <v>7.3888567604272995E-2</v>
      </c>
      <c r="BC1458" t="s">
        <v>2678</v>
      </c>
      <c r="BD1458" t="s">
        <v>2679</v>
      </c>
      <c r="BF1458">
        <v>1457</v>
      </c>
      <c r="BG1458">
        <v>0.73728075070863097</v>
      </c>
      <c r="BH1458" t="s">
        <v>2678</v>
      </c>
      <c r="BI1458" t="s">
        <v>2679</v>
      </c>
    </row>
    <row r="1459" spans="1:61" x14ac:dyDescent="0.35">
      <c r="A1459">
        <v>1458</v>
      </c>
      <c r="B1459" t="s">
        <v>2046</v>
      </c>
      <c r="C1459">
        <v>626620</v>
      </c>
      <c r="D1459" s="5">
        <v>4.3840370304522001</v>
      </c>
      <c r="E1459" t="s">
        <v>2678</v>
      </c>
      <c r="F1459" t="s">
        <v>2679</v>
      </c>
      <c r="H1459">
        <v>1458</v>
      </c>
      <c r="I1459">
        <v>0.66452233864631804</v>
      </c>
      <c r="J1459" t="s">
        <v>2678</v>
      </c>
      <c r="K1459" t="s">
        <v>2679</v>
      </c>
      <c r="M1459">
        <v>1458</v>
      </c>
      <c r="N1459">
        <v>-5.3651472219791899E-2</v>
      </c>
      <c r="O1459" t="s">
        <v>2678</v>
      </c>
      <c r="P1459" t="s">
        <v>2679</v>
      </c>
      <c r="R1459">
        <v>1458</v>
      </c>
      <c r="S1459">
        <v>-0.40251605462642498</v>
      </c>
      <c r="T1459" t="s">
        <v>2678</v>
      </c>
      <c r="U1459" t="s">
        <v>2679</v>
      </c>
      <c r="W1459">
        <v>1458</v>
      </c>
      <c r="X1459">
        <v>0.50635836674387302</v>
      </c>
      <c r="Y1459" t="s">
        <v>2678</v>
      </c>
      <c r="Z1459" t="s">
        <v>2679</v>
      </c>
      <c r="AB1459">
        <v>1458</v>
      </c>
      <c r="AC1459">
        <v>0.24214385153678999</v>
      </c>
      <c r="AD1459" t="s">
        <v>2678</v>
      </c>
      <c r="AE1459" t="s">
        <v>2679</v>
      </c>
      <c r="AG1459">
        <v>1458</v>
      </c>
      <c r="AH1459">
        <v>0.44214907939539999</v>
      </c>
      <c r="AI1459" t="s">
        <v>2678</v>
      </c>
      <c r="AJ1459" t="s">
        <v>2679</v>
      </c>
      <c r="AL1459">
        <v>1458</v>
      </c>
      <c r="AM1459">
        <v>-3.89046777325186E-2</v>
      </c>
      <c r="AN1459" t="s">
        <v>2678</v>
      </c>
      <c r="AO1459" t="s">
        <v>2679</v>
      </c>
      <c r="AQ1459">
        <v>1458</v>
      </c>
      <c r="AR1459">
        <v>1.42245305580124</v>
      </c>
      <c r="AS1459" t="s">
        <v>2678</v>
      </c>
      <c r="AT1459" t="s">
        <v>2679</v>
      </c>
      <c r="AV1459">
        <v>1458</v>
      </c>
      <c r="AW1459">
        <v>-0.28529283265170402</v>
      </c>
      <c r="AX1459" t="s">
        <v>2678</v>
      </c>
      <c r="AY1459" t="s">
        <v>2679</v>
      </c>
      <c r="BA1459">
        <v>1458</v>
      </c>
      <c r="BB1459">
        <v>-0.92983781808194099</v>
      </c>
      <c r="BC1459" t="s">
        <v>2678</v>
      </c>
      <c r="BD1459" t="s">
        <v>2679</v>
      </c>
      <c r="BF1459">
        <v>1458</v>
      </c>
      <c r="BG1459">
        <v>-0.16488309722987299</v>
      </c>
      <c r="BH1459" t="s">
        <v>2678</v>
      </c>
      <c r="BI1459" t="s">
        <v>2679</v>
      </c>
    </row>
    <row r="1460" spans="1:61" x14ac:dyDescent="0.35">
      <c r="A1460">
        <v>1459</v>
      </c>
      <c r="B1460" t="s">
        <v>2047</v>
      </c>
      <c r="C1460">
        <v>626937</v>
      </c>
      <c r="D1460" s="5">
        <v>3.3008663769287301</v>
      </c>
      <c r="E1460" t="s">
        <v>2678</v>
      </c>
      <c r="F1460" t="s">
        <v>2679</v>
      </c>
      <c r="H1460">
        <v>1459</v>
      </c>
      <c r="I1460">
        <v>0.54437702636909102</v>
      </c>
      <c r="J1460" t="s">
        <v>2678</v>
      </c>
      <c r="K1460" t="s">
        <v>2679</v>
      </c>
      <c r="M1460">
        <v>1459</v>
      </c>
      <c r="N1460">
        <v>-1.2143548529580599</v>
      </c>
      <c r="O1460" t="s">
        <v>2678</v>
      </c>
      <c r="P1460" t="s">
        <v>2679</v>
      </c>
      <c r="R1460">
        <v>1459</v>
      </c>
      <c r="S1460">
        <v>-0.75848135299378805</v>
      </c>
      <c r="T1460" t="s">
        <v>2678</v>
      </c>
      <c r="U1460" t="s">
        <v>2679</v>
      </c>
      <c r="W1460">
        <v>1459</v>
      </c>
      <c r="X1460">
        <v>1.6225162636138599</v>
      </c>
      <c r="Y1460" t="s">
        <v>2678</v>
      </c>
      <c r="Z1460" t="s">
        <v>2679</v>
      </c>
      <c r="AB1460">
        <v>1459</v>
      </c>
      <c r="AC1460">
        <v>9.4941005729383202E-2</v>
      </c>
      <c r="AD1460" t="s">
        <v>2678</v>
      </c>
      <c r="AE1460" t="s">
        <v>2679</v>
      </c>
      <c r="AG1460">
        <v>1459</v>
      </c>
      <c r="AH1460">
        <v>0.77691645129294895</v>
      </c>
      <c r="AI1460" t="s">
        <v>2678</v>
      </c>
      <c r="AJ1460" t="s">
        <v>2679</v>
      </c>
      <c r="AL1460">
        <v>1459</v>
      </c>
      <c r="AM1460">
        <v>-3.89046777325186E-2</v>
      </c>
      <c r="AN1460" t="s">
        <v>2678</v>
      </c>
      <c r="AO1460" t="s">
        <v>2679</v>
      </c>
      <c r="AQ1460">
        <v>1459</v>
      </c>
      <c r="AR1460">
        <v>0.49699174857474698</v>
      </c>
      <c r="AS1460" t="s">
        <v>2678</v>
      </c>
      <c r="AT1460" t="s">
        <v>2679</v>
      </c>
      <c r="AV1460">
        <v>1459</v>
      </c>
      <c r="AW1460">
        <v>-0.28529283265170402</v>
      </c>
      <c r="AX1460" t="s">
        <v>2678</v>
      </c>
      <c r="AY1460" t="s">
        <v>2679</v>
      </c>
      <c r="BA1460">
        <v>1459</v>
      </c>
      <c r="BB1460">
        <v>-1.35997185423764</v>
      </c>
      <c r="BC1460" t="s">
        <v>2678</v>
      </c>
      <c r="BD1460" t="s">
        <v>2679</v>
      </c>
      <c r="BF1460">
        <v>1459</v>
      </c>
      <c r="BG1460">
        <v>-0.16537948804733901</v>
      </c>
      <c r="BH1460" t="s">
        <v>2678</v>
      </c>
      <c r="BI1460" t="s">
        <v>2679</v>
      </c>
    </row>
    <row r="1461" spans="1:61" x14ac:dyDescent="0.35">
      <c r="A1461">
        <v>1460</v>
      </c>
      <c r="B1461" t="s">
        <v>2048</v>
      </c>
      <c r="C1461">
        <v>627270</v>
      </c>
      <c r="D1461" s="5">
        <v>2.89785181218932</v>
      </c>
      <c r="E1461" t="s">
        <v>2678</v>
      </c>
      <c r="F1461" t="s">
        <v>2679</v>
      </c>
      <c r="H1461">
        <v>1460</v>
      </c>
      <c r="I1461">
        <v>0.36605656403333298</v>
      </c>
      <c r="J1461" t="s">
        <v>2678</v>
      </c>
      <c r="K1461" t="s">
        <v>2679</v>
      </c>
      <c r="M1461">
        <v>1460</v>
      </c>
      <c r="N1461">
        <v>-1.2143548529580599</v>
      </c>
      <c r="O1461" t="s">
        <v>2678</v>
      </c>
      <c r="P1461" t="s">
        <v>2679</v>
      </c>
      <c r="R1461">
        <v>1460</v>
      </c>
      <c r="S1461">
        <v>3.5688192926949101E-2</v>
      </c>
      <c r="T1461" t="s">
        <v>2678</v>
      </c>
      <c r="U1461" t="s">
        <v>2679</v>
      </c>
      <c r="W1461">
        <v>1460</v>
      </c>
      <c r="X1461">
        <v>0.16788189362567499</v>
      </c>
      <c r="Y1461" t="s">
        <v>2678</v>
      </c>
      <c r="Z1461" t="s">
        <v>2679</v>
      </c>
      <c r="AB1461">
        <v>1460</v>
      </c>
      <c r="AC1461">
        <v>2.1339582825679299E-2</v>
      </c>
      <c r="AD1461" t="s">
        <v>2678</v>
      </c>
      <c r="AE1461" t="s">
        <v>2679</v>
      </c>
      <c r="AG1461">
        <v>1460</v>
      </c>
      <c r="AH1461">
        <v>-8.5459396290329295E-2</v>
      </c>
      <c r="AI1461" t="s">
        <v>2678</v>
      </c>
      <c r="AJ1461" t="s">
        <v>2679</v>
      </c>
      <c r="AL1461">
        <v>1460</v>
      </c>
      <c r="AM1461">
        <v>-3.89046777325186E-2</v>
      </c>
      <c r="AN1461" t="s">
        <v>2678</v>
      </c>
      <c r="AO1461" t="s">
        <v>2679</v>
      </c>
      <c r="AQ1461">
        <v>1460</v>
      </c>
      <c r="AR1461">
        <v>0.68953082380999797</v>
      </c>
      <c r="AS1461" t="s">
        <v>2678</v>
      </c>
      <c r="AT1461" t="s">
        <v>2679</v>
      </c>
      <c r="AV1461">
        <v>1460</v>
      </c>
      <c r="AW1461">
        <v>-0.28529283265170402</v>
      </c>
      <c r="AX1461" t="s">
        <v>2678</v>
      </c>
      <c r="AY1461" t="s">
        <v>2679</v>
      </c>
      <c r="BA1461">
        <v>1460</v>
      </c>
      <c r="BB1461">
        <v>-1.53209773989054</v>
      </c>
      <c r="BC1461" t="s">
        <v>2678</v>
      </c>
      <c r="BD1461" t="s">
        <v>588</v>
      </c>
      <c r="BF1461">
        <v>1460</v>
      </c>
      <c r="BG1461">
        <v>0.83533871313515295</v>
      </c>
      <c r="BH1461" t="s">
        <v>2678</v>
      </c>
      <c r="BI1461" t="s">
        <v>2679</v>
      </c>
    </row>
    <row r="1462" spans="1:61" x14ac:dyDescent="0.35">
      <c r="A1462">
        <v>1461</v>
      </c>
      <c r="B1462" t="s">
        <v>2049</v>
      </c>
      <c r="C1462">
        <v>62732916</v>
      </c>
      <c r="D1462" s="5">
        <v>5.1357484500192498</v>
      </c>
      <c r="E1462" t="s">
        <v>2678</v>
      </c>
      <c r="F1462" t="s">
        <v>2679</v>
      </c>
      <c r="H1462">
        <v>1461</v>
      </c>
      <c r="I1462">
        <v>0.76037337632580704</v>
      </c>
      <c r="J1462" t="s">
        <v>2678</v>
      </c>
      <c r="K1462" t="s">
        <v>2679</v>
      </c>
      <c r="M1462">
        <v>1461</v>
      </c>
      <c r="N1462">
        <v>1.4851277717309701</v>
      </c>
      <c r="O1462" t="s">
        <v>2678</v>
      </c>
      <c r="P1462" t="s">
        <v>2679</v>
      </c>
      <c r="R1462">
        <v>1461</v>
      </c>
      <c r="S1462">
        <v>-1.2528252488980001</v>
      </c>
      <c r="T1462" t="s">
        <v>2678</v>
      </c>
      <c r="U1462" t="s">
        <v>588</v>
      </c>
      <c r="W1462">
        <v>1461</v>
      </c>
      <c r="X1462">
        <v>0.66594289553230401</v>
      </c>
      <c r="Y1462" t="s">
        <v>2678</v>
      </c>
      <c r="Z1462" t="s">
        <v>2679</v>
      </c>
      <c r="AB1462">
        <v>1461</v>
      </c>
      <c r="AC1462">
        <v>-0.27731966865941099</v>
      </c>
      <c r="AD1462" t="s">
        <v>2678</v>
      </c>
      <c r="AE1462" t="s">
        <v>2679</v>
      </c>
      <c r="AG1462">
        <v>1461</v>
      </c>
      <c r="AH1462">
        <v>0.278973067371862</v>
      </c>
      <c r="AI1462" t="s">
        <v>2678</v>
      </c>
      <c r="AJ1462" t="s">
        <v>2679</v>
      </c>
      <c r="AL1462">
        <v>1461</v>
      </c>
      <c r="AM1462">
        <v>-0.43518222557094</v>
      </c>
      <c r="AN1462" t="s">
        <v>2678</v>
      </c>
      <c r="AO1462" t="s">
        <v>2679</v>
      </c>
      <c r="AQ1462">
        <v>1461</v>
      </c>
      <c r="AR1462">
        <v>-0.60039105647537105</v>
      </c>
      <c r="AS1462" t="s">
        <v>2678</v>
      </c>
      <c r="AT1462" t="s">
        <v>2679</v>
      </c>
      <c r="AV1462">
        <v>1461</v>
      </c>
      <c r="AW1462">
        <v>-3.1855313583691397E-2</v>
      </c>
      <c r="AX1462" t="s">
        <v>2678</v>
      </c>
      <c r="AY1462" t="s">
        <v>2679</v>
      </c>
      <c r="BA1462">
        <v>1461</v>
      </c>
      <c r="BB1462">
        <v>-0.20597752725710999</v>
      </c>
      <c r="BC1462" t="s">
        <v>2678</v>
      </c>
      <c r="BD1462" t="s">
        <v>2679</v>
      </c>
      <c r="BF1462">
        <v>1461</v>
      </c>
      <c r="BG1462">
        <v>-3.22087088615462</v>
      </c>
      <c r="BH1462" t="s">
        <v>2681</v>
      </c>
      <c r="BI1462" t="s">
        <v>588</v>
      </c>
    </row>
    <row r="1463" spans="1:61" x14ac:dyDescent="0.35">
      <c r="A1463">
        <v>1462</v>
      </c>
      <c r="B1463" t="s">
        <v>2050</v>
      </c>
      <c r="C1463">
        <v>62737</v>
      </c>
      <c r="D1463" s="5">
        <v>6.5135263067842999</v>
      </c>
      <c r="H1463">
        <v>1462</v>
      </c>
      <c r="I1463">
        <v>2.3761211115153897</v>
      </c>
      <c r="M1463">
        <v>1462</v>
      </c>
      <c r="N1463">
        <v>1.46643752717561</v>
      </c>
      <c r="O1463" t="s">
        <v>2678</v>
      </c>
      <c r="P1463" t="s">
        <v>2679</v>
      </c>
      <c r="R1463">
        <v>1462</v>
      </c>
      <c r="S1463">
        <v>-3.0112827269123876</v>
      </c>
      <c r="W1463">
        <v>1462</v>
      </c>
      <c r="X1463">
        <v>0.67432331586564942</v>
      </c>
      <c r="AB1463">
        <v>1462</v>
      </c>
      <c r="AC1463">
        <v>-1.7626408007080947</v>
      </c>
      <c r="AG1463">
        <v>1462</v>
      </c>
      <c r="AH1463">
        <v>0.37265596234653597</v>
      </c>
      <c r="AI1463" t="s">
        <v>2678</v>
      </c>
      <c r="AJ1463" t="s">
        <v>2679</v>
      </c>
      <c r="AL1463">
        <v>1462</v>
      </c>
      <c r="AM1463">
        <v>1.1691733375457432</v>
      </c>
      <c r="AQ1463">
        <v>1462</v>
      </c>
      <c r="AR1463">
        <v>2.6111334095298</v>
      </c>
      <c r="AS1463" t="s">
        <v>2678</v>
      </c>
      <c r="AT1463" t="s">
        <v>2679</v>
      </c>
      <c r="AV1463">
        <v>1462</v>
      </c>
      <c r="AW1463">
        <v>2.9304268742090902</v>
      </c>
      <c r="BA1463">
        <v>1462</v>
      </c>
      <c r="BB1463">
        <v>0.98643280112866405</v>
      </c>
      <c r="BC1463" t="s">
        <v>2678</v>
      </c>
      <c r="BD1463" t="s">
        <v>2679</v>
      </c>
      <c r="BF1463">
        <v>1462</v>
      </c>
      <c r="BG1463">
        <v>0.23911068597884999</v>
      </c>
      <c r="BH1463" t="s">
        <v>2678</v>
      </c>
      <c r="BI1463" t="s">
        <v>2679</v>
      </c>
    </row>
    <row r="1464" spans="1:61" x14ac:dyDescent="0.35">
      <c r="A1464">
        <v>1463</v>
      </c>
      <c r="B1464" t="s">
        <v>2051</v>
      </c>
      <c r="C1464">
        <v>62748</v>
      </c>
      <c r="D1464" s="5">
        <v>2.80281110859061</v>
      </c>
      <c r="E1464" t="s">
        <v>2678</v>
      </c>
      <c r="F1464" t="s">
        <v>2679</v>
      </c>
      <c r="H1464">
        <v>1463</v>
      </c>
      <c r="I1464">
        <v>0.22631849251250399</v>
      </c>
      <c r="J1464" t="s">
        <v>2678</v>
      </c>
      <c r="K1464" t="s">
        <v>2679</v>
      </c>
      <c r="M1464">
        <v>1463</v>
      </c>
      <c r="N1464">
        <v>0.171740856171053</v>
      </c>
      <c r="O1464" t="s">
        <v>2678</v>
      </c>
      <c r="P1464" t="s">
        <v>2679</v>
      </c>
      <c r="R1464">
        <v>1463</v>
      </c>
      <c r="S1464">
        <v>3.5688192926949101E-2</v>
      </c>
      <c r="T1464" t="s">
        <v>2678</v>
      </c>
      <c r="U1464" t="s">
        <v>2679</v>
      </c>
      <c r="W1464">
        <v>1463</v>
      </c>
      <c r="X1464">
        <v>0.111424974057713</v>
      </c>
      <c r="Y1464" t="s">
        <v>2678</v>
      </c>
      <c r="Z1464" t="s">
        <v>2679</v>
      </c>
      <c r="AB1464">
        <v>1463</v>
      </c>
      <c r="AC1464">
        <v>-5.22618400780245E-2</v>
      </c>
      <c r="AD1464" t="s">
        <v>2678</v>
      </c>
      <c r="AE1464" t="s">
        <v>2679</v>
      </c>
      <c r="AG1464">
        <v>1463</v>
      </c>
      <c r="AH1464">
        <v>-0.58824673155756502</v>
      </c>
      <c r="AI1464" t="s">
        <v>2678</v>
      </c>
      <c r="AJ1464" t="s">
        <v>2679</v>
      </c>
      <c r="AL1464">
        <v>1463</v>
      </c>
      <c r="AM1464">
        <v>0.47395329322454299</v>
      </c>
      <c r="AN1464" t="s">
        <v>2678</v>
      </c>
      <c r="AO1464" t="s">
        <v>588</v>
      </c>
      <c r="AQ1464">
        <v>1463</v>
      </c>
      <c r="AR1464">
        <v>0.55712138335588401</v>
      </c>
      <c r="AS1464" t="s">
        <v>2678</v>
      </c>
      <c r="AT1464" t="s">
        <v>2679</v>
      </c>
      <c r="AV1464">
        <v>1463</v>
      </c>
      <c r="AW1464">
        <v>-0.28529283265170402</v>
      </c>
      <c r="AX1464" t="s">
        <v>2678</v>
      </c>
      <c r="AY1464" t="s">
        <v>2679</v>
      </c>
      <c r="BA1464">
        <v>1463</v>
      </c>
      <c r="BB1464">
        <v>-0.327577896273339</v>
      </c>
      <c r="BC1464" t="s">
        <v>2678</v>
      </c>
      <c r="BD1464" t="s">
        <v>2679</v>
      </c>
      <c r="BF1464">
        <v>1463</v>
      </c>
      <c r="BG1464">
        <v>-1.20868358338287</v>
      </c>
      <c r="BH1464" t="s">
        <v>2678</v>
      </c>
      <c r="BI1464" t="s">
        <v>2679</v>
      </c>
    </row>
    <row r="1465" spans="1:61" x14ac:dyDescent="0.35">
      <c r="A1465">
        <v>1464</v>
      </c>
      <c r="B1465" t="s">
        <v>2052</v>
      </c>
      <c r="C1465">
        <v>62759</v>
      </c>
      <c r="D1465" s="5">
        <v>3.3891010357756199</v>
      </c>
      <c r="E1465" t="s">
        <v>2678</v>
      </c>
      <c r="F1465" t="s">
        <v>2679</v>
      </c>
      <c r="H1465">
        <v>1464</v>
      </c>
      <c r="I1465">
        <v>0.50658587507684905</v>
      </c>
      <c r="J1465" t="s">
        <v>2678</v>
      </c>
      <c r="K1465" t="s">
        <v>2679</v>
      </c>
      <c r="M1465">
        <v>1464</v>
      </c>
      <c r="N1465">
        <v>-0.39197070805426498</v>
      </c>
      <c r="O1465" t="s">
        <v>2678</v>
      </c>
      <c r="P1465" t="s">
        <v>2679</v>
      </c>
      <c r="R1465">
        <v>1464</v>
      </c>
      <c r="S1465">
        <v>0.31855964911982598</v>
      </c>
      <c r="T1465" t="s">
        <v>2678</v>
      </c>
      <c r="U1465" t="s">
        <v>2679</v>
      </c>
      <c r="W1465">
        <v>1464</v>
      </c>
      <c r="X1465">
        <v>0.66529706529508803</v>
      </c>
      <c r="Y1465" t="s">
        <v>2678</v>
      </c>
      <c r="Z1465" t="s">
        <v>2679</v>
      </c>
      <c r="AB1465">
        <v>1464</v>
      </c>
      <c r="AC1465">
        <v>0.81571601569013097</v>
      </c>
      <c r="AD1465" t="s">
        <v>2678</v>
      </c>
      <c r="AE1465" t="s">
        <v>2679</v>
      </c>
      <c r="AG1465">
        <v>1464</v>
      </c>
      <c r="AH1465">
        <v>-1.40746080191818</v>
      </c>
      <c r="AI1465" t="s">
        <v>2678</v>
      </c>
      <c r="AJ1465" t="s">
        <v>2679</v>
      </c>
      <c r="AL1465">
        <v>1464</v>
      </c>
      <c r="AM1465">
        <v>-3.89046777325186E-2</v>
      </c>
      <c r="AN1465" t="s">
        <v>2678</v>
      </c>
      <c r="AO1465" t="s">
        <v>2679</v>
      </c>
      <c r="AQ1465">
        <v>1464</v>
      </c>
      <c r="AR1465">
        <v>0.59299322091310502</v>
      </c>
      <c r="AS1465" t="s">
        <v>2678</v>
      </c>
      <c r="AT1465" t="s">
        <v>2679</v>
      </c>
      <c r="AV1465">
        <v>1464</v>
      </c>
      <c r="AW1465">
        <v>-0.28529283265170402</v>
      </c>
      <c r="AX1465" t="s">
        <v>2678</v>
      </c>
      <c r="AY1465" t="s">
        <v>2679</v>
      </c>
      <c r="BA1465">
        <v>1464</v>
      </c>
      <c r="BB1465">
        <v>-0.327577896273339</v>
      </c>
      <c r="BC1465" t="s">
        <v>2678</v>
      </c>
      <c r="BD1465" t="s">
        <v>2679</v>
      </c>
      <c r="BF1465">
        <v>1464</v>
      </c>
      <c r="BG1465">
        <v>-6.2111683942101896</v>
      </c>
      <c r="BH1465" t="s">
        <v>2680</v>
      </c>
      <c r="BI1465" t="s">
        <v>2679</v>
      </c>
    </row>
    <row r="1466" spans="1:61" x14ac:dyDescent="0.35">
      <c r="A1466">
        <v>1465</v>
      </c>
      <c r="B1466" t="s">
        <v>2053</v>
      </c>
      <c r="C1466">
        <v>6283869</v>
      </c>
      <c r="D1466" s="5">
        <v>4.5156335463530901</v>
      </c>
      <c r="E1466" t="s">
        <v>2678</v>
      </c>
      <c r="F1466" t="s">
        <v>2679</v>
      </c>
      <c r="H1466">
        <v>1465</v>
      </c>
      <c r="I1466">
        <v>0.63716123650971601</v>
      </c>
      <c r="J1466" t="s">
        <v>2678</v>
      </c>
      <c r="K1466" t="s">
        <v>2679</v>
      </c>
      <c r="M1466">
        <v>1465</v>
      </c>
      <c r="N1466">
        <v>0.171740856171053</v>
      </c>
      <c r="O1466" t="s">
        <v>2678</v>
      </c>
      <c r="P1466" t="s">
        <v>2679</v>
      </c>
      <c r="R1466">
        <v>1465</v>
      </c>
      <c r="S1466">
        <v>-0.70224044299184296</v>
      </c>
      <c r="T1466" t="s">
        <v>2678</v>
      </c>
      <c r="U1466" t="s">
        <v>2679</v>
      </c>
      <c r="W1466">
        <v>1465</v>
      </c>
      <c r="X1466">
        <v>0.413591162315043</v>
      </c>
      <c r="Y1466" t="s">
        <v>2678</v>
      </c>
      <c r="Z1466" t="s">
        <v>2679</v>
      </c>
      <c r="AB1466">
        <v>1465</v>
      </c>
      <c r="AC1466">
        <v>0.11116555711144099</v>
      </c>
      <c r="AD1466" t="s">
        <v>2678</v>
      </c>
      <c r="AE1466" t="s">
        <v>2679</v>
      </c>
      <c r="AG1466">
        <v>1465</v>
      </c>
      <c r="AH1466">
        <v>0.474648885491329</v>
      </c>
      <c r="AI1466" t="s">
        <v>2678</v>
      </c>
      <c r="AJ1466" t="s">
        <v>2679</v>
      </c>
      <c r="AL1466">
        <v>1465</v>
      </c>
      <c r="AM1466">
        <v>-0.43518222557094</v>
      </c>
      <c r="AN1466" t="s">
        <v>2678</v>
      </c>
      <c r="AO1466" t="s">
        <v>2679</v>
      </c>
      <c r="AQ1466">
        <v>1465</v>
      </c>
      <c r="AR1466">
        <v>0.67342327966335702</v>
      </c>
      <c r="AS1466" t="s">
        <v>2678</v>
      </c>
      <c r="AT1466" t="s">
        <v>2679</v>
      </c>
      <c r="AV1466">
        <v>1465</v>
      </c>
      <c r="AW1466">
        <v>-0.28529283265170402</v>
      </c>
      <c r="AX1466" t="s">
        <v>2678</v>
      </c>
      <c r="AY1466" t="s">
        <v>2679</v>
      </c>
      <c r="BA1466">
        <v>1465</v>
      </c>
      <c r="BB1466">
        <v>-0.49970378192623799</v>
      </c>
      <c r="BC1466" t="s">
        <v>2678</v>
      </c>
      <c r="BD1466" t="s">
        <v>2679</v>
      </c>
      <c r="BF1466">
        <v>1465</v>
      </c>
      <c r="BG1466">
        <v>-1.4486852587889401</v>
      </c>
      <c r="BH1466" t="s">
        <v>2678</v>
      </c>
      <c r="BI1466" t="s">
        <v>2679</v>
      </c>
    </row>
    <row r="1467" spans="1:61" x14ac:dyDescent="0.35">
      <c r="A1467">
        <v>1466</v>
      </c>
      <c r="B1467" t="s">
        <v>2054</v>
      </c>
      <c r="C1467">
        <v>6284839</v>
      </c>
      <c r="D1467" s="5">
        <v>5.8786375668418502</v>
      </c>
      <c r="E1467" t="s">
        <v>2678</v>
      </c>
      <c r="F1467" t="s">
        <v>2679</v>
      </c>
      <c r="H1467">
        <v>1466</v>
      </c>
      <c r="I1467">
        <v>0.83030723775779802</v>
      </c>
      <c r="J1467" t="s">
        <v>2678</v>
      </c>
      <c r="K1467" t="s">
        <v>2679</v>
      </c>
      <c r="M1467">
        <v>1466</v>
      </c>
      <c r="N1467">
        <v>-0.98549919361411298</v>
      </c>
      <c r="O1467" t="s">
        <v>2678</v>
      </c>
      <c r="P1467" t="s">
        <v>2679</v>
      </c>
      <c r="R1467">
        <v>1466</v>
      </c>
      <c r="S1467">
        <v>7.4291457420028198E-2</v>
      </c>
      <c r="T1467" t="s">
        <v>2678</v>
      </c>
      <c r="U1467" t="s">
        <v>2679</v>
      </c>
      <c r="W1467">
        <v>1466</v>
      </c>
      <c r="X1467">
        <v>0.25786737052410802</v>
      </c>
      <c r="Y1467" t="s">
        <v>2678</v>
      </c>
      <c r="Z1467" t="s">
        <v>2679</v>
      </c>
      <c r="AB1467">
        <v>1466</v>
      </c>
      <c r="AC1467">
        <v>0.64460707613285995</v>
      </c>
      <c r="AD1467" t="s">
        <v>2678</v>
      </c>
      <c r="AE1467" t="s">
        <v>2679</v>
      </c>
      <c r="AG1467">
        <v>1466</v>
      </c>
      <c r="AH1467">
        <v>0.31085125397193197</v>
      </c>
      <c r="AI1467" t="s">
        <v>2678</v>
      </c>
      <c r="AJ1467" t="s">
        <v>2679</v>
      </c>
      <c r="AL1467">
        <v>1466</v>
      </c>
      <c r="AM1467">
        <v>-3.89046777325186E-2</v>
      </c>
      <c r="AN1467" t="s">
        <v>2678</v>
      </c>
      <c r="AO1467" t="s">
        <v>2679</v>
      </c>
      <c r="AQ1467">
        <v>1466</v>
      </c>
      <c r="AR1467">
        <v>0.71989051652285097</v>
      </c>
      <c r="AS1467" t="s">
        <v>2678</v>
      </c>
      <c r="AT1467" t="s">
        <v>2679</v>
      </c>
      <c r="AV1467">
        <v>1466</v>
      </c>
      <c r="AW1467">
        <v>-0.28529283265170402</v>
      </c>
      <c r="AX1467" t="s">
        <v>2678</v>
      </c>
      <c r="AY1467" t="s">
        <v>2679</v>
      </c>
      <c r="BA1467">
        <v>1466</v>
      </c>
      <c r="BB1467">
        <v>0.87694194734386099</v>
      </c>
      <c r="BC1467" t="s">
        <v>2678</v>
      </c>
      <c r="BD1467" t="s">
        <v>2679</v>
      </c>
      <c r="BF1467">
        <v>1466</v>
      </c>
      <c r="BG1467">
        <v>1.70039581000287</v>
      </c>
      <c r="BH1467" t="s">
        <v>2678</v>
      </c>
      <c r="BI1467" t="s">
        <v>2679</v>
      </c>
    </row>
    <row r="1468" spans="1:61" x14ac:dyDescent="0.35">
      <c r="A1468">
        <v>1467</v>
      </c>
      <c r="B1468" t="s">
        <v>2055</v>
      </c>
      <c r="C1468">
        <v>628637</v>
      </c>
      <c r="D1468" s="5">
        <v>3.8979170966991199</v>
      </c>
      <c r="E1468" t="s">
        <v>2678</v>
      </c>
      <c r="F1468" t="s">
        <v>2679</v>
      </c>
      <c r="H1468">
        <v>1467</v>
      </c>
      <c r="I1468">
        <v>0.57312517461068002</v>
      </c>
      <c r="J1468" t="s">
        <v>2678</v>
      </c>
      <c r="K1468" t="s">
        <v>2679</v>
      </c>
      <c r="M1468">
        <v>1467</v>
      </c>
      <c r="N1468">
        <v>0.171740856171053</v>
      </c>
      <c r="O1468" t="s">
        <v>2678</v>
      </c>
      <c r="P1468" t="s">
        <v>2679</v>
      </c>
      <c r="R1468">
        <v>1467</v>
      </c>
      <c r="S1468">
        <v>-0.516307086399167</v>
      </c>
      <c r="T1468" t="s">
        <v>2678</v>
      </c>
      <c r="U1468" t="s">
        <v>2679</v>
      </c>
      <c r="W1468">
        <v>1467</v>
      </c>
      <c r="X1468">
        <v>0.82533427624634603</v>
      </c>
      <c r="Y1468" t="s">
        <v>2678</v>
      </c>
      <c r="Z1468" t="s">
        <v>2679</v>
      </c>
      <c r="AB1468">
        <v>1467</v>
      </c>
      <c r="AC1468">
        <v>3.7564134207737299E-2</v>
      </c>
      <c r="AD1468" t="s">
        <v>2678</v>
      </c>
      <c r="AE1468" t="s">
        <v>2679</v>
      </c>
      <c r="AG1468">
        <v>1467</v>
      </c>
      <c r="AH1468">
        <v>0.463466329906285</v>
      </c>
      <c r="AI1468" t="s">
        <v>2678</v>
      </c>
      <c r="AJ1468" t="s">
        <v>2679</v>
      </c>
      <c r="AL1468">
        <v>1467</v>
      </c>
      <c r="AM1468">
        <v>-4.6360543330382802E-2</v>
      </c>
      <c r="AN1468" t="s">
        <v>2678</v>
      </c>
      <c r="AO1468" t="s">
        <v>2679</v>
      </c>
      <c r="AQ1468">
        <v>1467</v>
      </c>
      <c r="AR1468">
        <v>0.37823398202507102</v>
      </c>
      <c r="AS1468" t="s">
        <v>2678</v>
      </c>
      <c r="AT1468" t="s">
        <v>2679</v>
      </c>
      <c r="AV1468">
        <v>1467</v>
      </c>
      <c r="AW1468">
        <v>-0.28529283265170402</v>
      </c>
      <c r="AX1468" t="s">
        <v>2678</v>
      </c>
      <c r="AY1468" t="s">
        <v>2679</v>
      </c>
      <c r="BA1468">
        <v>1467</v>
      </c>
      <c r="BB1468">
        <v>-0.59522220552508198</v>
      </c>
      <c r="BC1468" t="s">
        <v>2678</v>
      </c>
      <c r="BD1468" t="s">
        <v>2679</v>
      </c>
      <c r="BF1468">
        <v>1467</v>
      </c>
      <c r="BG1468">
        <v>-1.86719279560455</v>
      </c>
      <c r="BH1468" t="s">
        <v>2678</v>
      </c>
      <c r="BI1468" t="s">
        <v>2679</v>
      </c>
    </row>
    <row r="1469" spans="1:61" x14ac:dyDescent="0.35">
      <c r="A1469">
        <v>1468</v>
      </c>
      <c r="B1469" t="s">
        <v>2056</v>
      </c>
      <c r="C1469">
        <v>628762</v>
      </c>
      <c r="D1469" s="5">
        <v>3.9804014373727599</v>
      </c>
      <c r="E1469" t="s">
        <v>2678</v>
      </c>
      <c r="F1469" t="s">
        <v>2679</v>
      </c>
      <c r="H1469">
        <v>1468</v>
      </c>
      <c r="I1469">
        <v>0.498339017563596</v>
      </c>
      <c r="J1469" t="s">
        <v>2678</v>
      </c>
      <c r="K1469" t="s">
        <v>2679</v>
      </c>
      <c r="M1469">
        <v>1468</v>
      </c>
      <c r="N1469">
        <v>-5.3651472219791899E-2</v>
      </c>
      <c r="O1469" t="s">
        <v>2678</v>
      </c>
      <c r="P1469" t="s">
        <v>2679</v>
      </c>
      <c r="R1469">
        <v>1468</v>
      </c>
      <c r="S1469">
        <v>-0.65208280875236002</v>
      </c>
      <c r="T1469" t="s">
        <v>2678</v>
      </c>
      <c r="U1469" t="s">
        <v>2679</v>
      </c>
      <c r="W1469">
        <v>1468</v>
      </c>
      <c r="X1469">
        <v>1.0440051717008001</v>
      </c>
      <c r="Y1469" t="s">
        <v>2678</v>
      </c>
      <c r="Z1469" t="s">
        <v>2679</v>
      </c>
      <c r="AB1469">
        <v>1468</v>
      </c>
      <c r="AC1469">
        <v>-0.43225500348920498</v>
      </c>
      <c r="AD1469" t="s">
        <v>2678</v>
      </c>
      <c r="AE1469" t="s">
        <v>2679</v>
      </c>
      <c r="AG1469">
        <v>1468</v>
      </c>
      <c r="AH1469">
        <v>0.39669605905017402</v>
      </c>
      <c r="AI1469" t="s">
        <v>2678</v>
      </c>
      <c r="AJ1469" t="s">
        <v>2679</v>
      </c>
      <c r="AL1469">
        <v>1468</v>
      </c>
      <c r="AM1469">
        <v>-3.89046777325186E-2</v>
      </c>
      <c r="AN1469" t="s">
        <v>2678</v>
      </c>
      <c r="AO1469" t="s">
        <v>2679</v>
      </c>
      <c r="AQ1469">
        <v>1468</v>
      </c>
      <c r="AR1469">
        <v>0.48440175237379701</v>
      </c>
      <c r="AS1469" t="s">
        <v>2678</v>
      </c>
      <c r="AT1469" t="s">
        <v>2679</v>
      </c>
      <c r="AV1469">
        <v>1468</v>
      </c>
      <c r="AW1469">
        <v>-0.28529283265170402</v>
      </c>
      <c r="AX1469" t="s">
        <v>2678</v>
      </c>
      <c r="AY1469" t="s">
        <v>2679</v>
      </c>
      <c r="BA1469">
        <v>1468</v>
      </c>
      <c r="BB1469">
        <v>-0.92983781808194099</v>
      </c>
      <c r="BC1469" t="s">
        <v>2678</v>
      </c>
      <c r="BD1469" t="s">
        <v>2679</v>
      </c>
      <c r="BF1469">
        <v>1468</v>
      </c>
      <c r="BG1469">
        <v>-0.58776686098150299</v>
      </c>
      <c r="BH1469" t="s">
        <v>2678</v>
      </c>
      <c r="BI1469" t="s">
        <v>2679</v>
      </c>
    </row>
    <row r="1470" spans="1:61" x14ac:dyDescent="0.35">
      <c r="A1470">
        <v>1469</v>
      </c>
      <c r="B1470" t="s">
        <v>2057</v>
      </c>
      <c r="C1470">
        <v>628999</v>
      </c>
      <c r="D1470" s="5">
        <v>4.1462866417257898</v>
      </c>
      <c r="E1470" t="s">
        <v>2678</v>
      </c>
      <c r="F1470" t="s">
        <v>2679</v>
      </c>
      <c r="H1470">
        <v>1469</v>
      </c>
      <c r="I1470">
        <v>0.581338931251135</v>
      </c>
      <c r="J1470" t="s">
        <v>2678</v>
      </c>
      <c r="K1470" t="s">
        <v>2679</v>
      </c>
      <c r="M1470">
        <v>1469</v>
      </c>
      <c r="N1470">
        <v>-1.2143548529580599</v>
      </c>
      <c r="O1470" t="s">
        <v>2678</v>
      </c>
      <c r="P1470" t="s">
        <v>2679</v>
      </c>
      <c r="R1470">
        <v>1469</v>
      </c>
      <c r="S1470">
        <v>-0.50317353837212397</v>
      </c>
      <c r="T1470" t="s">
        <v>2678</v>
      </c>
      <c r="U1470" t="s">
        <v>2679</v>
      </c>
      <c r="W1470">
        <v>1469</v>
      </c>
      <c r="X1470">
        <v>0.57784014191580702</v>
      </c>
      <c r="Y1470" t="s">
        <v>2678</v>
      </c>
      <c r="Z1470" t="s">
        <v>2679</v>
      </c>
      <c r="AB1470">
        <v>1469</v>
      </c>
      <c r="AC1470">
        <v>0.31574527444049399</v>
      </c>
      <c r="AD1470" t="s">
        <v>2678</v>
      </c>
      <c r="AE1470" t="s">
        <v>2679</v>
      </c>
      <c r="AG1470">
        <v>1469</v>
      </c>
      <c r="AH1470">
        <v>0.46688367361607302</v>
      </c>
      <c r="AI1470" t="s">
        <v>2678</v>
      </c>
      <c r="AJ1470" t="s">
        <v>2679</v>
      </c>
      <c r="AL1470">
        <v>1469</v>
      </c>
      <c r="AM1470">
        <v>-3.89046777325186E-2</v>
      </c>
      <c r="AN1470" t="s">
        <v>2678</v>
      </c>
      <c r="AO1470" t="s">
        <v>2679</v>
      </c>
      <c r="AQ1470">
        <v>1469</v>
      </c>
      <c r="AR1470">
        <v>0.660758215341959</v>
      </c>
      <c r="AS1470" t="s">
        <v>2678</v>
      </c>
      <c r="AT1470" t="s">
        <v>2679</v>
      </c>
      <c r="AV1470">
        <v>1469</v>
      </c>
      <c r="AW1470">
        <v>-0.28529283265170402</v>
      </c>
      <c r="AX1470" t="s">
        <v>2678</v>
      </c>
      <c r="AY1470" t="s">
        <v>2679</v>
      </c>
      <c r="BA1470">
        <v>1469</v>
      </c>
      <c r="BB1470">
        <v>-1.2309677789862401</v>
      </c>
      <c r="BC1470" t="s">
        <v>2678</v>
      </c>
      <c r="BD1470" t="s">
        <v>2679</v>
      </c>
      <c r="BF1470">
        <v>1469</v>
      </c>
      <c r="BG1470">
        <v>-0.21979159113351501</v>
      </c>
      <c r="BH1470" t="s">
        <v>2678</v>
      </c>
      <c r="BI1470" t="s">
        <v>2679</v>
      </c>
    </row>
    <row r="1471" spans="1:61" x14ac:dyDescent="0.35">
      <c r="A1471">
        <v>1470</v>
      </c>
      <c r="B1471" t="s">
        <v>2058</v>
      </c>
      <c r="C1471">
        <v>629118</v>
      </c>
      <c r="D1471" s="5">
        <v>3.1043386430135098</v>
      </c>
      <c r="E1471" t="s">
        <v>2678</v>
      </c>
      <c r="F1471" t="s">
        <v>2679</v>
      </c>
      <c r="H1471">
        <v>1470</v>
      </c>
      <c r="I1471">
        <v>0.52479550826964805</v>
      </c>
      <c r="J1471" t="s">
        <v>2678</v>
      </c>
      <c r="K1471" t="s">
        <v>2679</v>
      </c>
      <c r="M1471">
        <v>1470</v>
      </c>
      <c r="N1471">
        <v>-1.2143548529580599</v>
      </c>
      <c r="O1471" t="s">
        <v>2678</v>
      </c>
      <c r="P1471" t="s">
        <v>2679</v>
      </c>
      <c r="R1471">
        <v>1470</v>
      </c>
      <c r="S1471">
        <v>-0.584934987922893</v>
      </c>
      <c r="T1471" t="s">
        <v>2678</v>
      </c>
      <c r="U1471" t="s">
        <v>2679</v>
      </c>
      <c r="W1471">
        <v>1470</v>
      </c>
      <c r="X1471">
        <v>1.4589783060764201</v>
      </c>
      <c r="Y1471" t="s">
        <v>2678</v>
      </c>
      <c r="Z1471" t="s">
        <v>2679</v>
      </c>
      <c r="AB1471">
        <v>1470</v>
      </c>
      <c r="AC1471">
        <v>0.31574527444049399</v>
      </c>
      <c r="AD1471" t="s">
        <v>2678</v>
      </c>
      <c r="AE1471" t="s">
        <v>2679</v>
      </c>
      <c r="AG1471">
        <v>1470</v>
      </c>
      <c r="AH1471">
        <v>0.341020387568294</v>
      </c>
      <c r="AI1471" t="s">
        <v>2678</v>
      </c>
      <c r="AJ1471" t="s">
        <v>2679</v>
      </c>
      <c r="AL1471">
        <v>1470</v>
      </c>
      <c r="AM1471">
        <v>-3.89046777325186E-2</v>
      </c>
      <c r="AN1471" t="s">
        <v>2678</v>
      </c>
      <c r="AO1471" t="s">
        <v>2679</v>
      </c>
      <c r="AQ1471">
        <v>1470</v>
      </c>
      <c r="AR1471">
        <v>0.39958550028409201</v>
      </c>
      <c r="AS1471" t="s">
        <v>2678</v>
      </c>
      <c r="AT1471" t="s">
        <v>2679</v>
      </c>
      <c r="AV1471">
        <v>1470</v>
      </c>
      <c r="AW1471">
        <v>-0.28529283265170402</v>
      </c>
      <c r="AX1471" t="s">
        <v>2678</v>
      </c>
      <c r="AY1471" t="s">
        <v>2679</v>
      </c>
      <c r="BA1471">
        <v>1470</v>
      </c>
      <c r="BB1471">
        <v>-0.92983781808194099</v>
      </c>
      <c r="BC1471" t="s">
        <v>2678</v>
      </c>
      <c r="BD1471" t="s">
        <v>2679</v>
      </c>
      <c r="BF1471">
        <v>1470</v>
      </c>
      <c r="BG1471">
        <v>0.39551410698147599</v>
      </c>
      <c r="BH1471" t="s">
        <v>2678</v>
      </c>
      <c r="BI1471" t="s">
        <v>2679</v>
      </c>
    </row>
    <row r="1472" spans="1:61" x14ac:dyDescent="0.35">
      <c r="A1472">
        <v>1471</v>
      </c>
      <c r="B1472" t="s">
        <v>2059</v>
      </c>
      <c r="C1472">
        <v>62924703</v>
      </c>
      <c r="D1472" s="5">
        <v>6.5012529494431979</v>
      </c>
      <c r="H1472">
        <v>1471</v>
      </c>
      <c r="I1472">
        <v>1.5308887416718182</v>
      </c>
      <c r="M1472">
        <v>1471</v>
      </c>
      <c r="N1472">
        <v>1.9556036829791801</v>
      </c>
      <c r="O1472" t="s">
        <v>2678</v>
      </c>
      <c r="P1472" t="s">
        <v>2679</v>
      </c>
      <c r="R1472">
        <v>1471</v>
      </c>
      <c r="S1472">
        <v>-1.6766544077924808</v>
      </c>
      <c r="W1472">
        <v>1471</v>
      </c>
      <c r="X1472">
        <v>-0.161807767036795</v>
      </c>
      <c r="Y1472" t="s">
        <v>2678</v>
      </c>
      <c r="Z1472" t="s">
        <v>2679</v>
      </c>
      <c r="AB1472">
        <v>1471</v>
      </c>
      <c r="AC1472">
        <v>-0.75792105836527202</v>
      </c>
      <c r="AD1472" t="s">
        <v>2678</v>
      </c>
      <c r="AE1472" t="s">
        <v>2679</v>
      </c>
      <c r="AG1472">
        <v>1471</v>
      </c>
      <c r="AH1472">
        <v>0.52333150218510605</v>
      </c>
      <c r="AI1472" t="s">
        <v>2680</v>
      </c>
      <c r="AJ1472" t="s">
        <v>588</v>
      </c>
      <c r="AL1472">
        <v>1471</v>
      </c>
      <c r="AM1472">
        <v>0.3533088155849633</v>
      </c>
      <c r="AQ1472">
        <v>1471</v>
      </c>
      <c r="AR1472">
        <v>0.392507648927511</v>
      </c>
      <c r="AS1472" t="s">
        <v>2678</v>
      </c>
      <c r="AT1472" t="s">
        <v>2679</v>
      </c>
      <c r="AV1472">
        <v>1471</v>
      </c>
      <c r="AW1472">
        <v>1.3233455922075201</v>
      </c>
      <c r="BA1472">
        <v>1471</v>
      </c>
      <c r="BB1472">
        <v>0.79093923050959303</v>
      </c>
      <c r="BC1472" t="s">
        <v>2678</v>
      </c>
      <c r="BD1472" t="s">
        <v>2679</v>
      </c>
      <c r="BF1472">
        <v>1471</v>
      </c>
      <c r="BG1472">
        <v>8.1597172150148598</v>
      </c>
      <c r="BH1472" t="s">
        <v>2680</v>
      </c>
      <c r="BI1472" t="s">
        <v>588</v>
      </c>
    </row>
    <row r="1473" spans="1:61" x14ac:dyDescent="0.35">
      <c r="A1473">
        <v>1472</v>
      </c>
      <c r="B1473" t="s">
        <v>2060</v>
      </c>
      <c r="C1473">
        <v>629254</v>
      </c>
      <c r="D1473" s="5">
        <v>4.6007654851405704</v>
      </c>
      <c r="E1473" t="s">
        <v>2678</v>
      </c>
      <c r="F1473" t="s">
        <v>2679</v>
      </c>
      <c r="H1473">
        <v>1472</v>
      </c>
      <c r="I1473">
        <v>0.59925985483030797</v>
      </c>
      <c r="J1473" t="s">
        <v>2678</v>
      </c>
      <c r="K1473" t="s">
        <v>2679</v>
      </c>
      <c r="M1473">
        <v>1472</v>
      </c>
      <c r="N1473">
        <v>0.171740856171053</v>
      </c>
      <c r="O1473" t="s">
        <v>2678</v>
      </c>
      <c r="P1473" t="s">
        <v>2679</v>
      </c>
      <c r="R1473">
        <v>1472</v>
      </c>
      <c r="S1473">
        <v>-0.47982500854627003</v>
      </c>
      <c r="T1473" t="s">
        <v>2678</v>
      </c>
      <c r="U1473" t="s">
        <v>2679</v>
      </c>
      <c r="W1473">
        <v>1472</v>
      </c>
      <c r="X1473">
        <v>0.11337970962331199</v>
      </c>
      <c r="Y1473" t="s">
        <v>2678</v>
      </c>
      <c r="Z1473" t="s">
        <v>2679</v>
      </c>
      <c r="AB1473">
        <v>1472</v>
      </c>
      <c r="AC1473">
        <v>0.61015096605531005</v>
      </c>
      <c r="AD1473" t="s">
        <v>2678</v>
      </c>
      <c r="AE1473" t="s">
        <v>2679</v>
      </c>
      <c r="AG1473">
        <v>1472</v>
      </c>
      <c r="AH1473">
        <v>-3.2618598898025403E-2</v>
      </c>
      <c r="AI1473" t="s">
        <v>2681</v>
      </c>
      <c r="AJ1473" t="s">
        <v>2679</v>
      </c>
      <c r="AL1473">
        <v>1472</v>
      </c>
      <c r="AM1473">
        <v>-3.89046777325186E-2</v>
      </c>
      <c r="AN1473" t="s">
        <v>2678</v>
      </c>
      <c r="AO1473" t="s">
        <v>2679</v>
      </c>
      <c r="AQ1473">
        <v>1472</v>
      </c>
      <c r="AR1473">
        <v>0.66812561516312796</v>
      </c>
      <c r="AS1473" t="s">
        <v>2678</v>
      </c>
      <c r="AT1473" t="s">
        <v>2679</v>
      </c>
      <c r="AV1473">
        <v>1472</v>
      </c>
      <c r="AW1473">
        <v>-0.28529283265170402</v>
      </c>
      <c r="AX1473" t="s">
        <v>2678</v>
      </c>
      <c r="AY1473" t="s">
        <v>2679</v>
      </c>
      <c r="BA1473">
        <v>1472</v>
      </c>
      <c r="BB1473">
        <v>-0.92983781808194099</v>
      </c>
      <c r="BC1473" t="s">
        <v>2678</v>
      </c>
      <c r="BD1473" t="s">
        <v>2679</v>
      </c>
      <c r="BF1473">
        <v>1472</v>
      </c>
      <c r="BG1473">
        <v>-1.4785223309279201</v>
      </c>
      <c r="BH1473" t="s">
        <v>2678</v>
      </c>
      <c r="BI1473" t="s">
        <v>2679</v>
      </c>
    </row>
    <row r="1474" spans="1:61" x14ac:dyDescent="0.35">
      <c r="A1474">
        <v>1473</v>
      </c>
      <c r="B1474" t="s">
        <v>2061</v>
      </c>
      <c r="C1474">
        <v>629970</v>
      </c>
      <c r="D1474" s="5">
        <v>6.3410041753341702</v>
      </c>
      <c r="E1474" t="s">
        <v>2678</v>
      </c>
      <c r="F1474" t="s">
        <v>2679</v>
      </c>
      <c r="H1474">
        <v>1473</v>
      </c>
      <c r="I1474">
        <v>0.60277253350854099</v>
      </c>
      <c r="J1474" t="s">
        <v>2678</v>
      </c>
      <c r="K1474" t="s">
        <v>2679</v>
      </c>
      <c r="M1474">
        <v>1473</v>
      </c>
      <c r="N1474">
        <v>-5.3651472219791899E-2</v>
      </c>
      <c r="O1474" t="s">
        <v>2678</v>
      </c>
      <c r="P1474" t="s">
        <v>2679</v>
      </c>
      <c r="R1474">
        <v>1473</v>
      </c>
      <c r="S1474">
        <v>-0.47433857714494199</v>
      </c>
      <c r="T1474" t="s">
        <v>2678</v>
      </c>
      <c r="U1474" t="s">
        <v>2679</v>
      </c>
      <c r="W1474">
        <v>1473</v>
      </c>
      <c r="X1474">
        <v>-0.56659560545832099</v>
      </c>
      <c r="Y1474" t="s">
        <v>2678</v>
      </c>
      <c r="Z1474" t="s">
        <v>2679</v>
      </c>
      <c r="AB1474">
        <v>1473</v>
      </c>
      <c r="AC1474">
        <v>1.3461651950923399</v>
      </c>
      <c r="AD1474" t="s">
        <v>2681</v>
      </c>
      <c r="AE1474" t="s">
        <v>2679</v>
      </c>
      <c r="AG1474">
        <v>1473</v>
      </c>
      <c r="AH1474">
        <v>-1.5481622987654799</v>
      </c>
      <c r="AI1474" t="s">
        <v>2680</v>
      </c>
      <c r="AJ1474" t="s">
        <v>588</v>
      </c>
      <c r="AL1474">
        <v>1473</v>
      </c>
      <c r="AM1474">
        <v>-3.89046777325186E-2</v>
      </c>
      <c r="AN1474" t="s">
        <v>2678</v>
      </c>
      <c r="AO1474" t="s">
        <v>2679</v>
      </c>
      <c r="AQ1474">
        <v>1473</v>
      </c>
      <c r="AR1474">
        <v>1.06267293222373</v>
      </c>
      <c r="AS1474" t="s">
        <v>2678</v>
      </c>
      <c r="AT1474" t="s">
        <v>2679</v>
      </c>
      <c r="AV1474">
        <v>1473</v>
      </c>
      <c r="AW1474">
        <v>-0.28529283265170402</v>
      </c>
      <c r="AX1474" t="s">
        <v>2678</v>
      </c>
      <c r="AY1474" t="s">
        <v>2679</v>
      </c>
      <c r="BA1474">
        <v>1473</v>
      </c>
      <c r="BB1474">
        <v>-1.20362517853613</v>
      </c>
      <c r="BC1474" t="s">
        <v>2678</v>
      </c>
      <c r="BD1474" t="s">
        <v>2679</v>
      </c>
      <c r="BF1474">
        <v>1473</v>
      </c>
      <c r="BG1474">
        <v>-0.76660487660139298</v>
      </c>
      <c r="BH1474" t="s">
        <v>2678</v>
      </c>
      <c r="BI1474" t="s">
        <v>2679</v>
      </c>
    </row>
    <row r="1475" spans="1:61" x14ac:dyDescent="0.35">
      <c r="A1475">
        <v>1474</v>
      </c>
      <c r="B1475" t="s">
        <v>2062</v>
      </c>
      <c r="C1475">
        <v>631641</v>
      </c>
      <c r="D1475" s="5">
        <v>4.5556659128813797</v>
      </c>
      <c r="E1475" t="s">
        <v>2678</v>
      </c>
      <c r="F1475" t="s">
        <v>2679</v>
      </c>
      <c r="H1475">
        <v>1474</v>
      </c>
      <c r="I1475">
        <v>0.41771607550936102</v>
      </c>
      <c r="J1475" t="s">
        <v>2678</v>
      </c>
      <c r="K1475" t="s">
        <v>2679</v>
      </c>
      <c r="M1475">
        <v>1474</v>
      </c>
      <c r="N1475">
        <v>0.171740856171053</v>
      </c>
      <c r="O1475" t="s">
        <v>2678</v>
      </c>
      <c r="P1475" t="s">
        <v>2679</v>
      </c>
      <c r="R1475">
        <v>1474</v>
      </c>
      <c r="S1475">
        <v>3.5688192926949101E-2</v>
      </c>
      <c r="T1475" t="s">
        <v>2678</v>
      </c>
      <c r="U1475" t="s">
        <v>2679</v>
      </c>
      <c r="W1475">
        <v>1474</v>
      </c>
      <c r="X1475">
        <v>-0.18427696021906101</v>
      </c>
      <c r="Y1475" t="s">
        <v>2678</v>
      </c>
      <c r="Z1475" t="s">
        <v>2679</v>
      </c>
      <c r="AB1475">
        <v>1474</v>
      </c>
      <c r="AC1475">
        <v>-0.12586326298172801</v>
      </c>
      <c r="AD1475" t="s">
        <v>2678</v>
      </c>
      <c r="AE1475" t="s">
        <v>2679</v>
      </c>
      <c r="AG1475">
        <v>1474</v>
      </c>
      <c r="AH1475">
        <v>0.91671627830184299</v>
      </c>
      <c r="AI1475" t="s">
        <v>2678</v>
      </c>
      <c r="AJ1475" t="s">
        <v>2679</v>
      </c>
      <c r="AL1475">
        <v>1474</v>
      </c>
      <c r="AM1475">
        <v>0.47395329322454299</v>
      </c>
      <c r="AN1475" t="s">
        <v>2678</v>
      </c>
      <c r="AO1475" t="s">
        <v>588</v>
      </c>
      <c r="AQ1475">
        <v>1474</v>
      </c>
      <c r="AR1475">
        <v>1.2441126496497901</v>
      </c>
      <c r="AS1475" t="s">
        <v>2678</v>
      </c>
      <c r="AT1475" t="s">
        <v>2679</v>
      </c>
      <c r="AV1475">
        <v>1474</v>
      </c>
      <c r="AW1475">
        <v>-0.28529283265170402</v>
      </c>
      <c r="AX1475" t="s">
        <v>2678</v>
      </c>
      <c r="AY1475" t="s">
        <v>2679</v>
      </c>
      <c r="BA1475">
        <v>1474</v>
      </c>
      <c r="BB1475">
        <v>-0.92983781808194099</v>
      </c>
      <c r="BC1475" t="s">
        <v>2678</v>
      </c>
      <c r="BD1475" t="s">
        <v>2679</v>
      </c>
      <c r="BF1475">
        <v>1474</v>
      </c>
      <c r="BG1475">
        <v>-1.4503304305398601</v>
      </c>
      <c r="BH1475" t="s">
        <v>2678</v>
      </c>
      <c r="BI1475" t="s">
        <v>2679</v>
      </c>
    </row>
    <row r="1476" spans="1:61" x14ac:dyDescent="0.35">
      <c r="A1476">
        <v>1475</v>
      </c>
      <c r="B1476" t="s">
        <v>2063</v>
      </c>
      <c r="C1476">
        <v>6317186</v>
      </c>
      <c r="D1476" s="5">
        <v>6.8660467340800615</v>
      </c>
      <c r="H1476">
        <v>1475</v>
      </c>
      <c r="I1476">
        <v>0.62125145692655848</v>
      </c>
      <c r="M1476">
        <v>1475</v>
      </c>
      <c r="N1476">
        <v>0.60304198556016797</v>
      </c>
      <c r="O1476" t="s">
        <v>2678</v>
      </c>
      <c r="P1476" t="s">
        <v>2679</v>
      </c>
      <c r="R1476">
        <v>1475</v>
      </c>
      <c r="S1476">
        <v>0.34246700220428128</v>
      </c>
      <c r="W1476">
        <v>1475</v>
      </c>
      <c r="X1476">
        <v>1.8829550630140499</v>
      </c>
      <c r="Y1476" t="s">
        <v>2678</v>
      </c>
      <c r="Z1476" t="s">
        <v>2679</v>
      </c>
      <c r="AB1476">
        <v>1475</v>
      </c>
      <c r="AC1476">
        <v>-5.22618400780245E-2</v>
      </c>
      <c r="AD1476" t="s">
        <v>2678</v>
      </c>
      <c r="AE1476" t="s">
        <v>2679</v>
      </c>
      <c r="AG1476">
        <v>1475</v>
      </c>
      <c r="AH1476">
        <v>0.68635823582477595</v>
      </c>
      <c r="AI1476" t="s">
        <v>2678</v>
      </c>
      <c r="AJ1476" t="s">
        <v>2679</v>
      </c>
      <c r="AL1476">
        <v>1475</v>
      </c>
      <c r="AM1476">
        <v>-0.7171186877799629</v>
      </c>
      <c r="AQ1476">
        <v>1475</v>
      </c>
      <c r="AR1476">
        <v>0.11325424085874</v>
      </c>
      <c r="AS1476" t="s">
        <v>2678</v>
      </c>
      <c r="AT1476" t="s">
        <v>2679</v>
      </c>
      <c r="AV1476">
        <v>1475</v>
      </c>
      <c r="AW1476">
        <v>0.37465168557568251</v>
      </c>
      <c r="BA1476">
        <v>1475</v>
      </c>
      <c r="BB1476">
        <v>-0.166396967236352</v>
      </c>
      <c r="BC1476" t="s">
        <v>2678</v>
      </c>
      <c r="BD1476" t="s">
        <v>2679</v>
      </c>
      <c r="BF1476">
        <v>1475</v>
      </c>
      <c r="BG1476">
        <v>-2.9589340156851698</v>
      </c>
      <c r="BH1476" t="s">
        <v>2681</v>
      </c>
      <c r="BI1476" t="s">
        <v>2679</v>
      </c>
    </row>
    <row r="1477" spans="1:61" x14ac:dyDescent="0.35">
      <c r="A1477">
        <v>1476</v>
      </c>
      <c r="B1477" t="s">
        <v>2064</v>
      </c>
      <c r="C1477">
        <v>632224</v>
      </c>
      <c r="D1477" s="5">
        <v>3.7771155211082701</v>
      </c>
      <c r="E1477" t="s">
        <v>2678</v>
      </c>
      <c r="F1477" t="s">
        <v>2679</v>
      </c>
      <c r="H1477">
        <v>1476</v>
      </c>
      <c r="I1477">
        <v>1.15821965690178</v>
      </c>
      <c r="J1477" t="s">
        <v>2678</v>
      </c>
      <c r="K1477" t="s">
        <v>2679</v>
      </c>
      <c r="M1477">
        <v>1476</v>
      </c>
      <c r="N1477">
        <v>-1.5526740887925301</v>
      </c>
      <c r="O1477" t="s">
        <v>2678</v>
      </c>
      <c r="P1477" t="s">
        <v>2679</v>
      </c>
      <c r="R1477">
        <v>1476</v>
      </c>
      <c r="S1477">
        <v>0.88430256150558095</v>
      </c>
      <c r="T1477" t="s">
        <v>2678</v>
      </c>
      <c r="U1477" t="s">
        <v>2679</v>
      </c>
      <c r="W1477">
        <v>1476</v>
      </c>
      <c r="X1477">
        <v>0.96383755242081204</v>
      </c>
      <c r="Y1477" t="s">
        <v>2678</v>
      </c>
      <c r="Z1477" t="s">
        <v>2679</v>
      </c>
      <c r="AB1477">
        <v>1476</v>
      </c>
      <c r="AC1477">
        <v>1.7572952943619899</v>
      </c>
      <c r="AD1477" t="s">
        <v>2678</v>
      </c>
      <c r="AE1477" t="s">
        <v>2679</v>
      </c>
      <c r="AG1477">
        <v>1476</v>
      </c>
      <c r="AH1477">
        <v>-0.120010903617618</v>
      </c>
      <c r="AI1477" t="s">
        <v>2678</v>
      </c>
      <c r="AJ1477" t="s">
        <v>2679</v>
      </c>
      <c r="AL1477">
        <v>1476</v>
      </c>
      <c r="AM1477">
        <v>-3.89046777325186E-2</v>
      </c>
      <c r="AN1477" t="s">
        <v>2678</v>
      </c>
      <c r="AO1477" t="s">
        <v>2679</v>
      </c>
      <c r="AQ1477">
        <v>1476</v>
      </c>
      <c r="AR1477">
        <v>0.20080511733621501</v>
      </c>
      <c r="AS1477" t="s">
        <v>2678</v>
      </c>
      <c r="AT1477" t="s">
        <v>2679</v>
      </c>
      <c r="AV1477">
        <v>1476</v>
      </c>
      <c r="AW1477">
        <v>-0.28529283265170402</v>
      </c>
      <c r="AX1477" t="s">
        <v>2678</v>
      </c>
      <c r="AY1477" t="s">
        <v>2679</v>
      </c>
      <c r="BA1477">
        <v>1476</v>
      </c>
      <c r="BB1477">
        <v>0.95222443756993602</v>
      </c>
      <c r="BC1477" t="s">
        <v>2678</v>
      </c>
      <c r="BD1477" t="s">
        <v>2679</v>
      </c>
      <c r="BF1477">
        <v>1476</v>
      </c>
      <c r="BG1477">
        <v>-6.5366020662805697</v>
      </c>
      <c r="BH1477" t="s">
        <v>2680</v>
      </c>
      <c r="BI1477" t="s">
        <v>2679</v>
      </c>
    </row>
    <row r="1478" spans="1:61" x14ac:dyDescent="0.35">
      <c r="A1478">
        <v>1477</v>
      </c>
      <c r="B1478" t="s">
        <v>2065</v>
      </c>
      <c r="C1478">
        <v>63252</v>
      </c>
      <c r="D1478" s="5">
        <v>6.1712643229956177</v>
      </c>
      <c r="H1478">
        <v>1477</v>
      </c>
      <c r="I1478">
        <v>1.2930965190602337</v>
      </c>
      <c r="M1478">
        <v>1477</v>
      </c>
      <c r="N1478">
        <v>1.1567810428409899</v>
      </c>
      <c r="O1478" t="s">
        <v>2678</v>
      </c>
      <c r="P1478" t="s">
        <v>2679</v>
      </c>
      <c r="R1478">
        <v>1477</v>
      </c>
      <c r="S1478">
        <v>-1.9563587266024109</v>
      </c>
      <c r="W1478">
        <v>1477</v>
      </c>
      <c r="X1478">
        <v>1.2099726951641134</v>
      </c>
      <c r="AB1478">
        <v>1477</v>
      </c>
      <c r="AC1478">
        <v>-1.1324499856580932</v>
      </c>
      <c r="AG1478">
        <v>1477</v>
      </c>
      <c r="AH1478">
        <v>6.4554742364952844E-2</v>
      </c>
      <c r="AL1478">
        <v>1477</v>
      </c>
      <c r="AM1478">
        <v>1.1685800100058881</v>
      </c>
      <c r="AQ1478">
        <v>1477</v>
      </c>
      <c r="AR1478">
        <v>1.17897949274716</v>
      </c>
      <c r="AS1478" t="s">
        <v>2678</v>
      </c>
      <c r="AT1478" t="s">
        <v>2679</v>
      </c>
      <c r="AV1478">
        <v>1477</v>
      </c>
      <c r="AW1478">
        <v>0.64570126472555067</v>
      </c>
      <c r="BA1478">
        <v>1477</v>
      </c>
      <c r="BB1478">
        <v>0.47547548346624802</v>
      </c>
      <c r="BC1478" t="s">
        <v>2678</v>
      </c>
      <c r="BD1478" t="s">
        <v>2679</v>
      </c>
      <c r="BF1478">
        <v>1477</v>
      </c>
      <c r="BG1478">
        <v>-3.75288940715732</v>
      </c>
      <c r="BH1478" t="s">
        <v>2680</v>
      </c>
      <c r="BI1478" t="s">
        <v>588</v>
      </c>
    </row>
    <row r="1479" spans="1:61" x14ac:dyDescent="0.35">
      <c r="A1479">
        <v>1478</v>
      </c>
      <c r="B1479" t="s">
        <v>2066</v>
      </c>
      <c r="C1479">
        <v>63284719</v>
      </c>
      <c r="D1479" s="5">
        <v>6.0943346498665001</v>
      </c>
      <c r="E1479" t="s">
        <v>2678</v>
      </c>
      <c r="F1479" t="s">
        <v>2679</v>
      </c>
      <c r="H1479">
        <v>1478</v>
      </c>
      <c r="I1479">
        <v>0.81866186109424199</v>
      </c>
      <c r="J1479" t="s">
        <v>2678</v>
      </c>
      <c r="K1479" t="s">
        <v>2679</v>
      </c>
      <c r="M1479">
        <v>1478</v>
      </c>
      <c r="N1479">
        <v>2.0597673136640502</v>
      </c>
      <c r="O1479" t="s">
        <v>2678</v>
      </c>
      <c r="P1479" t="s">
        <v>2679</v>
      </c>
      <c r="R1479">
        <v>1478</v>
      </c>
      <c r="S1479">
        <v>-8.00754880558259E-2</v>
      </c>
      <c r="T1479" t="s">
        <v>2678</v>
      </c>
      <c r="U1479" t="s">
        <v>2679</v>
      </c>
      <c r="W1479">
        <v>1478</v>
      </c>
      <c r="X1479">
        <v>0.304634590727342</v>
      </c>
      <c r="Y1479" t="s">
        <v>2678</v>
      </c>
      <c r="Z1479" t="s">
        <v>2679</v>
      </c>
      <c r="AB1479">
        <v>1478</v>
      </c>
      <c r="AC1479">
        <v>-0.90512390417267996</v>
      </c>
      <c r="AD1479" t="s">
        <v>2678</v>
      </c>
      <c r="AE1479" t="s">
        <v>2679</v>
      </c>
      <c r="AG1479">
        <v>1478</v>
      </c>
      <c r="AH1479">
        <v>0.59941082582206895</v>
      </c>
      <c r="AI1479" t="s">
        <v>2678</v>
      </c>
      <c r="AJ1479" t="s">
        <v>2679</v>
      </c>
      <c r="AL1479">
        <v>1478</v>
      </c>
      <c r="AM1479">
        <v>-3.89046777325186E-2</v>
      </c>
      <c r="AN1479" t="s">
        <v>2678</v>
      </c>
      <c r="AO1479" t="s">
        <v>2679</v>
      </c>
      <c r="AQ1479">
        <v>1478</v>
      </c>
      <c r="AR1479">
        <v>0.23437129119394301</v>
      </c>
      <c r="AS1479" t="s">
        <v>2678</v>
      </c>
      <c r="AT1479" t="s">
        <v>2679</v>
      </c>
      <c r="AV1479">
        <v>1478</v>
      </c>
      <c r="AW1479">
        <v>-1.67887325835651</v>
      </c>
      <c r="AX1479" t="s">
        <v>2678</v>
      </c>
      <c r="AY1479" t="s">
        <v>2679</v>
      </c>
      <c r="BA1479">
        <v>1478</v>
      </c>
      <c r="BB1479">
        <v>0.575811986439561</v>
      </c>
      <c r="BC1479" t="s">
        <v>2678</v>
      </c>
      <c r="BD1479" t="s">
        <v>2679</v>
      </c>
      <c r="BF1479">
        <v>1478</v>
      </c>
      <c r="BG1479">
        <v>8.4887800791572392</v>
      </c>
      <c r="BH1479" t="s">
        <v>2680</v>
      </c>
      <c r="BI1479" t="s">
        <v>588</v>
      </c>
    </row>
    <row r="1480" spans="1:61" x14ac:dyDescent="0.35">
      <c r="A1480">
        <v>1479</v>
      </c>
      <c r="B1480" t="s">
        <v>2067</v>
      </c>
      <c r="C1480">
        <v>63333357</v>
      </c>
      <c r="D1480" s="5">
        <v>8.6308730753729304</v>
      </c>
      <c r="E1480" t="s">
        <v>2681</v>
      </c>
      <c r="F1480" t="s">
        <v>2679</v>
      </c>
      <c r="H1480">
        <v>1479</v>
      </c>
      <c r="I1480">
        <v>1.1112956342231399</v>
      </c>
      <c r="J1480" t="s">
        <v>2678</v>
      </c>
      <c r="K1480" t="s">
        <v>2679</v>
      </c>
      <c r="M1480">
        <v>1479</v>
      </c>
      <c r="N1480">
        <v>-0.32880573583415301</v>
      </c>
      <c r="O1480" t="s">
        <v>2678</v>
      </c>
      <c r="P1480" t="s">
        <v>2679</v>
      </c>
      <c r="R1480">
        <v>1479</v>
      </c>
      <c r="S1480">
        <v>0.49320398714952501</v>
      </c>
      <c r="T1480" t="s">
        <v>2678</v>
      </c>
      <c r="U1480" t="s">
        <v>2679</v>
      </c>
      <c r="W1480">
        <v>1479</v>
      </c>
      <c r="X1480">
        <v>-5.9206407892526897E-3</v>
      </c>
      <c r="Y1480" t="s">
        <v>2678</v>
      </c>
      <c r="Z1480" t="s">
        <v>2679</v>
      </c>
      <c r="AB1480">
        <v>1479</v>
      </c>
      <c r="AC1480">
        <v>0.25089801556684399</v>
      </c>
      <c r="AD1480" t="s">
        <v>2678</v>
      </c>
      <c r="AE1480" t="s">
        <v>2679</v>
      </c>
      <c r="AG1480">
        <v>1479</v>
      </c>
      <c r="AH1480">
        <v>0.98533576870440398</v>
      </c>
      <c r="AI1480" t="s">
        <v>2678</v>
      </c>
      <c r="AJ1480" t="s">
        <v>2679</v>
      </c>
      <c r="AL1480">
        <v>1479</v>
      </c>
      <c r="AM1480">
        <v>-3.89046777325186E-2</v>
      </c>
      <c r="AN1480" t="s">
        <v>2678</v>
      </c>
      <c r="AO1480" t="s">
        <v>2679</v>
      </c>
      <c r="AQ1480">
        <v>1479</v>
      </c>
      <c r="AR1480">
        <v>0.52319052261130605</v>
      </c>
      <c r="AS1480" t="s">
        <v>2678</v>
      </c>
      <c r="AT1480" t="s">
        <v>2679</v>
      </c>
      <c r="AV1480">
        <v>1479</v>
      </c>
      <c r="AW1480">
        <v>-0.28529283265170402</v>
      </c>
      <c r="AX1480" t="s">
        <v>2678</v>
      </c>
      <c r="AY1480" t="s">
        <v>2679</v>
      </c>
      <c r="BA1480">
        <v>1479</v>
      </c>
      <c r="BB1480">
        <v>0.63158125519903696</v>
      </c>
      <c r="BC1480" t="s">
        <v>2678</v>
      </c>
      <c r="BD1480" t="s">
        <v>2679</v>
      </c>
      <c r="BF1480">
        <v>1479</v>
      </c>
      <c r="BG1480">
        <v>7.4071155522471104</v>
      </c>
      <c r="BH1480" t="s">
        <v>2680</v>
      </c>
      <c r="BI1480" t="s">
        <v>588</v>
      </c>
    </row>
    <row r="1481" spans="1:61" x14ac:dyDescent="0.35">
      <c r="A1481">
        <v>1480</v>
      </c>
      <c r="B1481" t="s">
        <v>2068</v>
      </c>
      <c r="C1481">
        <v>634662</v>
      </c>
      <c r="D1481" s="5">
        <v>5.2162787650131897</v>
      </c>
      <c r="E1481" t="s">
        <v>2678</v>
      </c>
      <c r="F1481" t="s">
        <v>2679</v>
      </c>
      <c r="H1481">
        <v>1480</v>
      </c>
      <c r="I1481">
        <v>0.71300356773268903</v>
      </c>
      <c r="J1481" t="s">
        <v>2678</v>
      </c>
      <c r="K1481" t="s">
        <v>2679</v>
      </c>
      <c r="M1481">
        <v>1480</v>
      </c>
      <c r="N1481">
        <v>-5.3651472219791899E-2</v>
      </c>
      <c r="O1481" t="s">
        <v>2678</v>
      </c>
      <c r="P1481" t="s">
        <v>2679</v>
      </c>
      <c r="R1481">
        <v>1480</v>
      </c>
      <c r="S1481">
        <v>-0.291512056418887</v>
      </c>
      <c r="T1481" t="s">
        <v>2678</v>
      </c>
      <c r="U1481" t="s">
        <v>2679</v>
      </c>
      <c r="W1481">
        <v>1480</v>
      </c>
      <c r="X1481">
        <v>0.104117958266013</v>
      </c>
      <c r="Y1481" t="s">
        <v>2678</v>
      </c>
      <c r="Z1481" t="s">
        <v>2679</v>
      </c>
      <c r="AB1481">
        <v>1480</v>
      </c>
      <c r="AC1481">
        <v>1.12623014084638</v>
      </c>
      <c r="AD1481" t="s">
        <v>2681</v>
      </c>
      <c r="AE1481" t="s">
        <v>2679</v>
      </c>
      <c r="AG1481">
        <v>1480</v>
      </c>
      <c r="AH1481">
        <v>0.26077191279090001</v>
      </c>
      <c r="AI1481" t="s">
        <v>2678</v>
      </c>
      <c r="AJ1481" t="s">
        <v>2679</v>
      </c>
      <c r="AL1481">
        <v>1480</v>
      </c>
      <c r="AM1481">
        <v>-3.89046777325186E-2</v>
      </c>
      <c r="AN1481" t="s">
        <v>2678</v>
      </c>
      <c r="AO1481" t="s">
        <v>2679</v>
      </c>
      <c r="AQ1481">
        <v>1480</v>
      </c>
      <c r="AR1481">
        <v>0.78047048972486599</v>
      </c>
      <c r="AS1481" t="s">
        <v>2678</v>
      </c>
      <c r="AT1481" t="s">
        <v>2679</v>
      </c>
      <c r="AV1481">
        <v>1480</v>
      </c>
      <c r="AW1481">
        <v>-0.28529283265170402</v>
      </c>
      <c r="AX1481" t="s">
        <v>2678</v>
      </c>
      <c r="AY1481" t="s">
        <v>2679</v>
      </c>
      <c r="BA1481">
        <v>1480</v>
      </c>
      <c r="BB1481">
        <v>0.27468202553526</v>
      </c>
      <c r="BC1481" t="s">
        <v>2678</v>
      </c>
      <c r="BD1481" t="s">
        <v>2679</v>
      </c>
      <c r="BF1481">
        <v>1480</v>
      </c>
      <c r="BG1481">
        <v>0.21690727891299799</v>
      </c>
      <c r="BH1481" t="s">
        <v>2678</v>
      </c>
      <c r="BI1481" t="s">
        <v>2679</v>
      </c>
    </row>
    <row r="1482" spans="1:61" x14ac:dyDescent="0.35">
      <c r="A1482">
        <v>1481</v>
      </c>
      <c r="B1482" t="s">
        <v>2069</v>
      </c>
      <c r="C1482">
        <v>634673</v>
      </c>
      <c r="D1482" s="5">
        <v>4.8113541146142698</v>
      </c>
      <c r="E1482" t="s">
        <v>2678</v>
      </c>
      <c r="F1482" t="s">
        <v>2679</v>
      </c>
      <c r="H1482">
        <v>1481</v>
      </c>
      <c r="I1482">
        <v>0.71300356773268903</v>
      </c>
      <c r="J1482" t="s">
        <v>2678</v>
      </c>
      <c r="K1482" t="s">
        <v>2679</v>
      </c>
      <c r="M1482">
        <v>1481</v>
      </c>
      <c r="N1482">
        <v>0.88722060003854397</v>
      </c>
      <c r="O1482" t="s">
        <v>2678</v>
      </c>
      <c r="P1482" t="s">
        <v>2679</v>
      </c>
      <c r="R1482">
        <v>1481</v>
      </c>
      <c r="S1482">
        <v>-0.15007632832244799</v>
      </c>
      <c r="T1482" t="s">
        <v>2678</v>
      </c>
      <c r="U1482" t="s">
        <v>2679</v>
      </c>
      <c r="W1482">
        <v>1481</v>
      </c>
      <c r="X1482">
        <v>0.434693850847098</v>
      </c>
      <c r="Y1482" t="s">
        <v>2678</v>
      </c>
      <c r="Z1482" t="s">
        <v>2679</v>
      </c>
      <c r="AB1482">
        <v>1481</v>
      </c>
      <c r="AC1482">
        <v>0.64460707613285995</v>
      </c>
      <c r="AD1482" t="s">
        <v>2678</v>
      </c>
      <c r="AE1482" t="s">
        <v>2679</v>
      </c>
      <c r="AG1482">
        <v>1481</v>
      </c>
      <c r="AH1482">
        <v>0.151619705671032</v>
      </c>
      <c r="AI1482" t="s">
        <v>2678</v>
      </c>
      <c r="AJ1482" t="s">
        <v>2679</v>
      </c>
      <c r="AL1482">
        <v>1481</v>
      </c>
      <c r="AM1482">
        <v>0.60685865554646601</v>
      </c>
      <c r="AN1482" t="s">
        <v>2678</v>
      </c>
      <c r="AO1482" t="s">
        <v>588</v>
      </c>
      <c r="AQ1482">
        <v>1481</v>
      </c>
      <c r="AR1482">
        <v>0.74592843030130596</v>
      </c>
      <c r="AS1482" t="s">
        <v>2678</v>
      </c>
      <c r="AT1482" t="s">
        <v>2679</v>
      </c>
      <c r="AV1482">
        <v>1481</v>
      </c>
      <c r="AW1482">
        <v>-0.28529283265170402</v>
      </c>
      <c r="AX1482" t="s">
        <v>2678</v>
      </c>
      <c r="AY1482" t="s">
        <v>2679</v>
      </c>
      <c r="BA1482">
        <v>1481</v>
      </c>
      <c r="BB1482">
        <v>0.27468202553526</v>
      </c>
      <c r="BC1482" t="s">
        <v>2678</v>
      </c>
      <c r="BD1482" t="s">
        <v>2679</v>
      </c>
      <c r="BF1482">
        <v>1481</v>
      </c>
      <c r="BG1482">
        <v>0.88408978218641798</v>
      </c>
      <c r="BH1482" t="s">
        <v>2678</v>
      </c>
      <c r="BI1482" t="s">
        <v>2679</v>
      </c>
    </row>
    <row r="1483" spans="1:61" x14ac:dyDescent="0.35">
      <c r="A1483">
        <v>1482</v>
      </c>
      <c r="B1483" t="s">
        <v>2070</v>
      </c>
      <c r="C1483">
        <v>634833</v>
      </c>
      <c r="D1483" s="5">
        <v>5.3297943443381</v>
      </c>
      <c r="E1483" t="s">
        <v>2678</v>
      </c>
      <c r="F1483" t="s">
        <v>2679</v>
      </c>
      <c r="H1483">
        <v>1482</v>
      </c>
      <c r="I1483">
        <v>0.73314868016113799</v>
      </c>
      <c r="J1483" t="s">
        <v>2678</v>
      </c>
      <c r="K1483" t="s">
        <v>2679</v>
      </c>
      <c r="M1483">
        <v>1482</v>
      </c>
      <c r="N1483">
        <v>0.88722060003854397</v>
      </c>
      <c r="O1483" t="s">
        <v>2678</v>
      </c>
      <c r="P1483" t="s">
        <v>2679</v>
      </c>
      <c r="R1483">
        <v>1482</v>
      </c>
      <c r="S1483">
        <v>-0.119223207607441</v>
      </c>
      <c r="T1483" t="s">
        <v>2678</v>
      </c>
      <c r="U1483" t="s">
        <v>2679</v>
      </c>
      <c r="W1483">
        <v>1482</v>
      </c>
      <c r="X1483">
        <v>0.28098732288063399</v>
      </c>
      <c r="Y1483" t="s">
        <v>2678</v>
      </c>
      <c r="Z1483" t="s">
        <v>2679</v>
      </c>
      <c r="AB1483">
        <v>1482</v>
      </c>
      <c r="AC1483">
        <v>1.12623014084638</v>
      </c>
      <c r="AD1483" t="s">
        <v>2681</v>
      </c>
      <c r="AE1483" t="s">
        <v>2679</v>
      </c>
      <c r="AG1483">
        <v>1482</v>
      </c>
      <c r="AH1483">
        <v>0.17025640800004699</v>
      </c>
      <c r="AI1483" t="s">
        <v>2678</v>
      </c>
      <c r="AJ1483" t="s">
        <v>2679</v>
      </c>
      <c r="AL1483">
        <v>1482</v>
      </c>
      <c r="AM1483">
        <v>0.60685865554646601</v>
      </c>
      <c r="AN1483" t="s">
        <v>2678</v>
      </c>
      <c r="AO1483" t="s">
        <v>588</v>
      </c>
      <c r="AQ1483">
        <v>1482</v>
      </c>
      <c r="AR1483">
        <v>0.81787586174268001</v>
      </c>
      <c r="AS1483" t="s">
        <v>2678</v>
      </c>
      <c r="AT1483" t="s">
        <v>2679</v>
      </c>
      <c r="AV1483">
        <v>1482</v>
      </c>
      <c r="AW1483">
        <v>-0.28529283265170402</v>
      </c>
      <c r="AX1483" t="s">
        <v>2678</v>
      </c>
      <c r="AY1483" t="s">
        <v>2679</v>
      </c>
      <c r="BA1483">
        <v>1482</v>
      </c>
      <c r="BB1483">
        <v>0.438978532204646</v>
      </c>
      <c r="BC1483" t="s">
        <v>2678</v>
      </c>
      <c r="BD1483" t="s">
        <v>2679</v>
      </c>
      <c r="BF1483">
        <v>1482</v>
      </c>
      <c r="BG1483">
        <v>1.0211324336929699</v>
      </c>
      <c r="BH1483" t="s">
        <v>2678</v>
      </c>
      <c r="BI1483" t="s">
        <v>2679</v>
      </c>
    </row>
    <row r="1484" spans="1:61" x14ac:dyDescent="0.35">
      <c r="A1484">
        <v>1483</v>
      </c>
      <c r="B1484" t="s">
        <v>2071</v>
      </c>
      <c r="C1484">
        <v>634902</v>
      </c>
      <c r="D1484" s="5">
        <v>5.2162787650131897</v>
      </c>
      <c r="E1484" t="s">
        <v>2678</v>
      </c>
      <c r="F1484" t="s">
        <v>2679</v>
      </c>
      <c r="H1484">
        <v>1483</v>
      </c>
      <c r="I1484">
        <v>0.73545958020125701</v>
      </c>
      <c r="J1484" t="s">
        <v>2678</v>
      </c>
      <c r="K1484" t="s">
        <v>2679</v>
      </c>
      <c r="M1484">
        <v>1483</v>
      </c>
      <c r="N1484">
        <v>-5.3651472219791899E-2</v>
      </c>
      <c r="O1484" t="s">
        <v>2678</v>
      </c>
      <c r="P1484" t="s">
        <v>2679</v>
      </c>
      <c r="R1484">
        <v>1483</v>
      </c>
      <c r="S1484">
        <v>-0.281559971173585</v>
      </c>
      <c r="T1484" t="s">
        <v>2678</v>
      </c>
      <c r="U1484" t="s">
        <v>2679</v>
      </c>
      <c r="W1484">
        <v>1483</v>
      </c>
      <c r="X1484">
        <v>8.2094164105394496E-2</v>
      </c>
      <c r="Y1484" t="s">
        <v>2678</v>
      </c>
      <c r="Z1484" t="s">
        <v>2679</v>
      </c>
      <c r="AB1484">
        <v>1483</v>
      </c>
      <c r="AC1484">
        <v>1.12623014084638</v>
      </c>
      <c r="AD1484" t="s">
        <v>2681</v>
      </c>
      <c r="AE1484" t="s">
        <v>2679</v>
      </c>
      <c r="AG1484">
        <v>1483</v>
      </c>
      <c r="AH1484">
        <v>0.27816234671131101</v>
      </c>
      <c r="AI1484" t="s">
        <v>2678</v>
      </c>
      <c r="AJ1484" t="s">
        <v>2679</v>
      </c>
      <c r="AL1484">
        <v>1483</v>
      </c>
      <c r="AM1484">
        <v>-3.89046777325186E-2</v>
      </c>
      <c r="AN1484" t="s">
        <v>2678</v>
      </c>
      <c r="AO1484" t="s">
        <v>2679</v>
      </c>
      <c r="AQ1484">
        <v>1483</v>
      </c>
      <c r="AR1484">
        <v>0.77642753523784902</v>
      </c>
      <c r="AS1484" t="s">
        <v>2678</v>
      </c>
      <c r="AT1484" t="s">
        <v>2679</v>
      </c>
      <c r="AV1484">
        <v>1483</v>
      </c>
      <c r="AW1484">
        <v>-0.28529283265170402</v>
      </c>
      <c r="AX1484" t="s">
        <v>2678</v>
      </c>
      <c r="AY1484" t="s">
        <v>2679</v>
      </c>
      <c r="BA1484">
        <v>1483</v>
      </c>
      <c r="BB1484">
        <v>0.27468202553526</v>
      </c>
      <c r="BC1484" t="s">
        <v>2678</v>
      </c>
      <c r="BD1484" t="s">
        <v>2679</v>
      </c>
      <c r="BF1484">
        <v>1483</v>
      </c>
      <c r="BG1484">
        <v>0.210801049187298</v>
      </c>
      <c r="BH1484" t="s">
        <v>2678</v>
      </c>
      <c r="BI1484" t="s">
        <v>2679</v>
      </c>
    </row>
    <row r="1485" spans="1:61" x14ac:dyDescent="0.35">
      <c r="A1485">
        <v>1484</v>
      </c>
      <c r="B1485" t="s">
        <v>2072</v>
      </c>
      <c r="C1485">
        <v>634935</v>
      </c>
      <c r="D1485" s="5">
        <v>4.8113541146142698</v>
      </c>
      <c r="E1485" t="s">
        <v>2678</v>
      </c>
      <c r="F1485" t="s">
        <v>2679</v>
      </c>
      <c r="H1485">
        <v>1484</v>
      </c>
      <c r="I1485">
        <v>0.73545958020125701</v>
      </c>
      <c r="J1485" t="s">
        <v>2678</v>
      </c>
      <c r="K1485" t="s">
        <v>2679</v>
      </c>
      <c r="M1485">
        <v>1484</v>
      </c>
      <c r="N1485">
        <v>0.88722060003854397</v>
      </c>
      <c r="O1485" t="s">
        <v>2678</v>
      </c>
      <c r="P1485" t="s">
        <v>2679</v>
      </c>
      <c r="R1485">
        <v>1484</v>
      </c>
      <c r="S1485">
        <v>-0.14012424307714599</v>
      </c>
      <c r="T1485" t="s">
        <v>2678</v>
      </c>
      <c r="U1485" t="s">
        <v>2679</v>
      </c>
      <c r="W1485">
        <v>1484</v>
      </c>
      <c r="X1485">
        <v>0.41267005668647899</v>
      </c>
      <c r="Y1485" t="s">
        <v>2678</v>
      </c>
      <c r="Z1485" t="s">
        <v>2679</v>
      </c>
      <c r="AB1485">
        <v>1484</v>
      </c>
      <c r="AC1485">
        <v>0.64460707613285995</v>
      </c>
      <c r="AD1485" t="s">
        <v>2678</v>
      </c>
      <c r="AE1485" t="s">
        <v>2679</v>
      </c>
      <c r="AG1485">
        <v>1484</v>
      </c>
      <c r="AH1485">
        <v>0.16975069304465501</v>
      </c>
      <c r="AI1485" t="s">
        <v>2678</v>
      </c>
      <c r="AJ1485" t="s">
        <v>2679</v>
      </c>
      <c r="AL1485">
        <v>1484</v>
      </c>
      <c r="AM1485">
        <v>0.60685865554646601</v>
      </c>
      <c r="AN1485" t="s">
        <v>2678</v>
      </c>
      <c r="AO1485" t="s">
        <v>588</v>
      </c>
      <c r="AQ1485">
        <v>1484</v>
      </c>
      <c r="AR1485">
        <v>0.74074872999035302</v>
      </c>
      <c r="AS1485" t="s">
        <v>2678</v>
      </c>
      <c r="AT1485" t="s">
        <v>2679</v>
      </c>
      <c r="AV1485">
        <v>1484</v>
      </c>
      <c r="AW1485">
        <v>-0.28529283265170402</v>
      </c>
      <c r="AX1485" t="s">
        <v>2678</v>
      </c>
      <c r="AY1485" t="s">
        <v>2679</v>
      </c>
      <c r="BA1485">
        <v>1484</v>
      </c>
      <c r="BB1485">
        <v>0.27468202553526</v>
      </c>
      <c r="BC1485" t="s">
        <v>2678</v>
      </c>
      <c r="BD1485" t="s">
        <v>2679</v>
      </c>
      <c r="BF1485">
        <v>1484</v>
      </c>
      <c r="BG1485">
        <v>0.87798355246071902</v>
      </c>
      <c r="BH1485" t="s">
        <v>2678</v>
      </c>
      <c r="BI1485" t="s">
        <v>2679</v>
      </c>
    </row>
    <row r="1486" spans="1:61" x14ac:dyDescent="0.35">
      <c r="A1486">
        <v>1485</v>
      </c>
      <c r="B1486" t="s">
        <v>2073</v>
      </c>
      <c r="C1486">
        <v>635121</v>
      </c>
      <c r="D1486" s="5">
        <v>4.7735444396855797</v>
      </c>
      <c r="E1486" t="s">
        <v>2678</v>
      </c>
      <c r="F1486" t="s">
        <v>2679</v>
      </c>
      <c r="H1486">
        <v>1485</v>
      </c>
      <c r="I1486">
        <v>0.82185142044487403</v>
      </c>
      <c r="J1486" t="s">
        <v>2678</v>
      </c>
      <c r="K1486" t="s">
        <v>2679</v>
      </c>
      <c r="M1486">
        <v>1485</v>
      </c>
      <c r="N1486">
        <v>-1.8909933246270001</v>
      </c>
      <c r="O1486" t="s">
        <v>2678</v>
      </c>
      <c r="P1486" t="s">
        <v>2679</v>
      </c>
      <c r="R1486">
        <v>1485</v>
      </c>
      <c r="S1486">
        <v>-0.24044311574484301</v>
      </c>
      <c r="T1486" t="s">
        <v>2678</v>
      </c>
      <c r="U1486" t="s">
        <v>2679</v>
      </c>
      <c r="W1486">
        <v>1485</v>
      </c>
      <c r="X1486">
        <v>-1.2061473090430099</v>
      </c>
      <c r="Y1486" t="s">
        <v>2678</v>
      </c>
      <c r="Z1486" t="s">
        <v>2679</v>
      </c>
      <c r="AB1486">
        <v>1485</v>
      </c>
      <c r="AC1486">
        <v>-0.12586326298172801</v>
      </c>
      <c r="AD1486" t="s">
        <v>2678</v>
      </c>
      <c r="AE1486" t="s">
        <v>2679</v>
      </c>
      <c r="AG1486">
        <v>1485</v>
      </c>
      <c r="AH1486">
        <v>0.56686769468609599</v>
      </c>
      <c r="AI1486" t="s">
        <v>2678</v>
      </c>
      <c r="AJ1486" t="s">
        <v>2679</v>
      </c>
      <c r="AL1486">
        <v>1485</v>
      </c>
      <c r="AM1486">
        <v>-3.89046777325186E-2</v>
      </c>
      <c r="AN1486" t="s">
        <v>2678</v>
      </c>
      <c r="AO1486" t="s">
        <v>2679</v>
      </c>
      <c r="AQ1486">
        <v>1485</v>
      </c>
      <c r="AR1486">
        <v>8.3548713195511104E-2</v>
      </c>
      <c r="AS1486" t="s">
        <v>2678</v>
      </c>
      <c r="AT1486" t="s">
        <v>2679</v>
      </c>
      <c r="AV1486">
        <v>1485</v>
      </c>
      <c r="AW1486">
        <v>0.57905844329772804</v>
      </c>
      <c r="AX1486" t="s">
        <v>2678</v>
      </c>
      <c r="AY1486" t="s">
        <v>2679</v>
      </c>
      <c r="BA1486">
        <v>1485</v>
      </c>
      <c r="BB1486">
        <v>0.199399535309185</v>
      </c>
      <c r="BC1486" t="s">
        <v>2678</v>
      </c>
      <c r="BD1486" t="s">
        <v>2679</v>
      </c>
      <c r="BF1486">
        <v>1485</v>
      </c>
      <c r="BG1486">
        <v>3.9366030134201599</v>
      </c>
      <c r="BH1486" t="s">
        <v>2681</v>
      </c>
      <c r="BI1486" t="s">
        <v>2679</v>
      </c>
    </row>
    <row r="1487" spans="1:61" x14ac:dyDescent="0.35">
      <c r="A1487">
        <v>1486</v>
      </c>
      <c r="B1487" t="s">
        <v>2074</v>
      </c>
      <c r="C1487">
        <v>6361213</v>
      </c>
      <c r="D1487" s="5">
        <v>4.6342085496228798</v>
      </c>
      <c r="E1487" t="s">
        <v>2678</v>
      </c>
      <c r="F1487" t="s">
        <v>2679</v>
      </c>
      <c r="H1487">
        <v>1486</v>
      </c>
      <c r="I1487">
        <v>0.74892213934012697</v>
      </c>
      <c r="J1487" t="s">
        <v>2678</v>
      </c>
      <c r="K1487" t="s">
        <v>2679</v>
      </c>
      <c r="M1487">
        <v>1486</v>
      </c>
      <c r="N1487">
        <v>0.171740856171053</v>
      </c>
      <c r="O1487" t="s">
        <v>2678</v>
      </c>
      <c r="P1487" t="s">
        <v>2679</v>
      </c>
      <c r="R1487">
        <v>1486</v>
      </c>
      <c r="S1487">
        <v>-0.14995293047104599</v>
      </c>
      <c r="T1487" t="s">
        <v>2678</v>
      </c>
      <c r="U1487" t="s">
        <v>2679</v>
      </c>
      <c r="W1487">
        <v>1486</v>
      </c>
      <c r="X1487">
        <v>0.46660032883365599</v>
      </c>
      <c r="Y1487" t="s">
        <v>2678</v>
      </c>
      <c r="Z1487" t="s">
        <v>2679</v>
      </c>
      <c r="AB1487">
        <v>1486</v>
      </c>
      <c r="AC1487">
        <v>-0.31863905329419601</v>
      </c>
      <c r="AD1487" t="s">
        <v>2678</v>
      </c>
      <c r="AE1487" t="s">
        <v>2679</v>
      </c>
      <c r="AG1487">
        <v>1486</v>
      </c>
      <c r="AH1487">
        <v>-0.61944071777607801</v>
      </c>
      <c r="AI1487" t="s">
        <v>2678</v>
      </c>
      <c r="AJ1487" t="s">
        <v>2679</v>
      </c>
      <c r="AL1487">
        <v>1486</v>
      </c>
      <c r="AM1487">
        <v>-3.89046777325186E-2</v>
      </c>
      <c r="AN1487" t="s">
        <v>2678</v>
      </c>
      <c r="AO1487" t="s">
        <v>2679</v>
      </c>
      <c r="AQ1487">
        <v>1486</v>
      </c>
      <c r="AR1487">
        <v>-1.7921937616574301E-2</v>
      </c>
      <c r="AS1487" t="s">
        <v>2678</v>
      </c>
      <c r="AT1487" t="s">
        <v>2679</v>
      </c>
      <c r="AV1487">
        <v>1486</v>
      </c>
      <c r="AW1487">
        <v>-0.28529283265170402</v>
      </c>
      <c r="AX1487" t="s">
        <v>2678</v>
      </c>
      <c r="AY1487" t="s">
        <v>2679</v>
      </c>
      <c r="BA1487">
        <v>1486</v>
      </c>
      <c r="BB1487">
        <v>0.32491050301409702</v>
      </c>
      <c r="BC1487" t="s">
        <v>2678</v>
      </c>
      <c r="BD1487" t="s">
        <v>2679</v>
      </c>
      <c r="BF1487">
        <v>1486</v>
      </c>
      <c r="BG1487">
        <v>1.8902924828261201</v>
      </c>
      <c r="BH1487" t="s">
        <v>2678</v>
      </c>
      <c r="BI1487" t="s">
        <v>2679</v>
      </c>
    </row>
    <row r="1488" spans="1:61" x14ac:dyDescent="0.35">
      <c r="A1488">
        <v>1487</v>
      </c>
      <c r="B1488" t="s">
        <v>2075</v>
      </c>
      <c r="C1488">
        <v>636306</v>
      </c>
      <c r="D1488" s="5">
        <v>4.8113541146142698</v>
      </c>
      <c r="E1488" t="s">
        <v>2678</v>
      </c>
      <c r="F1488" t="s">
        <v>2679</v>
      </c>
      <c r="H1488">
        <v>1487</v>
      </c>
      <c r="I1488">
        <v>0.721646649443072</v>
      </c>
      <c r="J1488" t="s">
        <v>2678</v>
      </c>
      <c r="K1488" t="s">
        <v>2679</v>
      </c>
      <c r="M1488">
        <v>1487</v>
      </c>
      <c r="N1488">
        <v>0.88722060003854397</v>
      </c>
      <c r="O1488" t="s">
        <v>2678</v>
      </c>
      <c r="P1488" t="s">
        <v>2679</v>
      </c>
      <c r="R1488">
        <v>1487</v>
      </c>
      <c r="S1488">
        <v>-0.16370182083788201</v>
      </c>
      <c r="T1488" t="s">
        <v>2678</v>
      </c>
      <c r="U1488" t="s">
        <v>2679</v>
      </c>
      <c r="W1488">
        <v>1487</v>
      </c>
      <c r="X1488">
        <v>0.46484683236809399</v>
      </c>
      <c r="Y1488" t="s">
        <v>2678</v>
      </c>
      <c r="Z1488" t="s">
        <v>2679</v>
      </c>
      <c r="AB1488">
        <v>1487</v>
      </c>
      <c r="AC1488">
        <v>0.64460707613285995</v>
      </c>
      <c r="AD1488" t="s">
        <v>2678</v>
      </c>
      <c r="AE1488" t="s">
        <v>2679</v>
      </c>
      <c r="AG1488">
        <v>1487</v>
      </c>
      <c r="AH1488">
        <v>0.179648718913646</v>
      </c>
      <c r="AI1488" t="s">
        <v>2678</v>
      </c>
      <c r="AJ1488" t="s">
        <v>2679</v>
      </c>
      <c r="AL1488">
        <v>1487</v>
      </c>
      <c r="AM1488">
        <v>0.60685865554646601</v>
      </c>
      <c r="AN1488" t="s">
        <v>2678</v>
      </c>
      <c r="AO1488" t="s">
        <v>588</v>
      </c>
      <c r="AQ1488">
        <v>1487</v>
      </c>
      <c r="AR1488">
        <v>0.73937605578786403</v>
      </c>
      <c r="AS1488" t="s">
        <v>2678</v>
      </c>
      <c r="AT1488" t="s">
        <v>2679</v>
      </c>
      <c r="AV1488">
        <v>1487</v>
      </c>
      <c r="AW1488">
        <v>-0.28529283265170402</v>
      </c>
      <c r="AX1488" t="s">
        <v>2678</v>
      </c>
      <c r="AY1488" t="s">
        <v>2679</v>
      </c>
      <c r="BA1488">
        <v>1487</v>
      </c>
      <c r="BB1488">
        <v>0.27468202553526</v>
      </c>
      <c r="BC1488" t="s">
        <v>2678</v>
      </c>
      <c r="BD1488" t="s">
        <v>2679</v>
      </c>
      <c r="BF1488">
        <v>1487</v>
      </c>
      <c r="BG1488">
        <v>0.87798355246071902</v>
      </c>
      <c r="BH1488" t="s">
        <v>2678</v>
      </c>
      <c r="BI1488" t="s">
        <v>2679</v>
      </c>
    </row>
    <row r="1489" spans="1:61" x14ac:dyDescent="0.35">
      <c r="A1489">
        <v>1488</v>
      </c>
      <c r="B1489" t="s">
        <v>2076</v>
      </c>
      <c r="C1489">
        <v>637070</v>
      </c>
      <c r="D1489" s="5">
        <v>5.1772818976096504</v>
      </c>
      <c r="E1489" t="s">
        <v>2678</v>
      </c>
      <c r="F1489" t="s">
        <v>2679</v>
      </c>
      <c r="H1489">
        <v>1488</v>
      </c>
      <c r="I1489">
        <v>0.73644065420801896</v>
      </c>
      <c r="J1489" t="s">
        <v>2678</v>
      </c>
      <c r="K1489" t="s">
        <v>2679</v>
      </c>
      <c r="M1489">
        <v>1488</v>
      </c>
      <c r="N1489">
        <v>0.495415023922193</v>
      </c>
      <c r="O1489" t="s">
        <v>2678</v>
      </c>
      <c r="P1489" t="s">
        <v>2679</v>
      </c>
      <c r="R1489">
        <v>1488</v>
      </c>
      <c r="S1489">
        <v>-0.31393994316123702</v>
      </c>
      <c r="T1489" t="s">
        <v>2678</v>
      </c>
      <c r="U1489" t="s">
        <v>2679</v>
      </c>
      <c r="W1489">
        <v>1488</v>
      </c>
      <c r="X1489">
        <v>0.20267811127972801</v>
      </c>
      <c r="Y1489" t="s">
        <v>2678</v>
      </c>
      <c r="Z1489" t="s">
        <v>2679</v>
      </c>
      <c r="AB1489">
        <v>1488</v>
      </c>
      <c r="AC1489">
        <v>-0.50699421924119203</v>
      </c>
      <c r="AD1489" t="s">
        <v>2678</v>
      </c>
      <c r="AE1489" t="s">
        <v>2679</v>
      </c>
      <c r="AG1489">
        <v>1488</v>
      </c>
      <c r="AH1489">
        <v>0.80862486568610403</v>
      </c>
      <c r="AI1489" t="s">
        <v>2678</v>
      </c>
      <c r="AJ1489" t="s">
        <v>2679</v>
      </c>
      <c r="AL1489">
        <v>1488</v>
      </c>
      <c r="AM1489">
        <v>-0.44263809116880398</v>
      </c>
      <c r="AN1489" t="s">
        <v>2678</v>
      </c>
      <c r="AO1489" t="s">
        <v>2679</v>
      </c>
      <c r="AQ1489">
        <v>1488</v>
      </c>
      <c r="AR1489">
        <v>0.397097528292082</v>
      </c>
      <c r="AS1489" t="s">
        <v>2678</v>
      </c>
      <c r="AT1489" t="s">
        <v>2679</v>
      </c>
      <c r="AV1489">
        <v>1488</v>
      </c>
      <c r="AW1489">
        <v>0.33566315401874502</v>
      </c>
      <c r="AX1489" t="s">
        <v>2678</v>
      </c>
      <c r="AY1489" t="s">
        <v>2679</v>
      </c>
      <c r="BA1489">
        <v>1488</v>
      </c>
      <c r="BB1489">
        <v>0.199399535309185</v>
      </c>
      <c r="BC1489" t="s">
        <v>2678</v>
      </c>
      <c r="BD1489" t="s">
        <v>2679</v>
      </c>
      <c r="BF1489">
        <v>1488</v>
      </c>
      <c r="BG1489">
        <v>0.29096082772194398</v>
      </c>
      <c r="BH1489" t="s">
        <v>2678</v>
      </c>
      <c r="BI1489" t="s">
        <v>2679</v>
      </c>
    </row>
    <row r="1490" spans="1:61" x14ac:dyDescent="0.35">
      <c r="A1490">
        <v>1489</v>
      </c>
      <c r="B1490" t="s">
        <v>2077</v>
      </c>
      <c r="C1490">
        <v>637887</v>
      </c>
      <c r="D1490" s="5">
        <v>3.4393883799409499</v>
      </c>
      <c r="E1490" t="s">
        <v>2678</v>
      </c>
      <c r="F1490" t="s">
        <v>2679</v>
      </c>
      <c r="H1490">
        <v>1489</v>
      </c>
      <c r="I1490">
        <v>0.68056129666026499</v>
      </c>
      <c r="J1490" t="s">
        <v>2678</v>
      </c>
      <c r="K1490" t="s">
        <v>2679</v>
      </c>
      <c r="M1490">
        <v>1489</v>
      </c>
      <c r="N1490">
        <v>-1.8909933246270001</v>
      </c>
      <c r="O1490" t="s">
        <v>2678</v>
      </c>
      <c r="P1490" t="s">
        <v>2679</v>
      </c>
      <c r="R1490">
        <v>1489</v>
      </c>
      <c r="S1490">
        <v>-0.38733177366339999</v>
      </c>
      <c r="T1490" t="s">
        <v>2678</v>
      </c>
      <c r="U1490" t="s">
        <v>2679</v>
      </c>
      <c r="W1490">
        <v>1489</v>
      </c>
      <c r="X1490">
        <v>0.74481420151670696</v>
      </c>
      <c r="Y1490" t="s">
        <v>2678</v>
      </c>
      <c r="Z1490" t="s">
        <v>2679</v>
      </c>
      <c r="AB1490">
        <v>1489</v>
      </c>
      <c r="AC1490">
        <v>0.16854242863308699</v>
      </c>
      <c r="AD1490" t="s">
        <v>2678</v>
      </c>
      <c r="AE1490" t="s">
        <v>2679</v>
      </c>
      <c r="AG1490">
        <v>1489</v>
      </c>
      <c r="AH1490">
        <v>-0.530998531852234</v>
      </c>
      <c r="AI1490" t="s">
        <v>2678</v>
      </c>
      <c r="AJ1490" t="s">
        <v>2679</v>
      </c>
      <c r="AL1490">
        <v>1489</v>
      </c>
      <c r="AM1490">
        <v>-3.89046777325186E-2</v>
      </c>
      <c r="AN1490" t="s">
        <v>2678</v>
      </c>
      <c r="AO1490" t="s">
        <v>2679</v>
      </c>
      <c r="AQ1490">
        <v>1489</v>
      </c>
      <c r="AR1490">
        <v>0.81850857875788896</v>
      </c>
      <c r="AS1490" t="s">
        <v>2678</v>
      </c>
      <c r="AT1490" t="s">
        <v>2679</v>
      </c>
      <c r="AV1490">
        <v>1489</v>
      </c>
      <c r="AW1490">
        <v>-0.28529283265170402</v>
      </c>
      <c r="AX1490" t="s">
        <v>2678</v>
      </c>
      <c r="AY1490" t="s">
        <v>2679</v>
      </c>
      <c r="BA1490">
        <v>1489</v>
      </c>
      <c r="BB1490">
        <v>-0.177012915821189</v>
      </c>
      <c r="BC1490" t="s">
        <v>2678</v>
      </c>
      <c r="BD1490" t="s">
        <v>2679</v>
      </c>
      <c r="BF1490">
        <v>1489</v>
      </c>
      <c r="BG1490">
        <v>0.28527351618350699</v>
      </c>
      <c r="BH1490" t="s">
        <v>2678</v>
      </c>
      <c r="BI1490" t="s">
        <v>2679</v>
      </c>
    </row>
    <row r="1491" spans="1:61" x14ac:dyDescent="0.35">
      <c r="A1491">
        <v>1490</v>
      </c>
      <c r="B1491" t="s">
        <v>2078</v>
      </c>
      <c r="C1491">
        <v>6382065</v>
      </c>
      <c r="D1491" s="5">
        <v>4.0347954821482404</v>
      </c>
      <c r="E1491" t="s">
        <v>2678</v>
      </c>
      <c r="F1491" t="s">
        <v>2679</v>
      </c>
      <c r="H1491">
        <v>1490</v>
      </c>
      <c r="I1491">
        <v>0.59201988561723096</v>
      </c>
      <c r="J1491" t="s">
        <v>2678</v>
      </c>
      <c r="K1491" t="s">
        <v>2679</v>
      </c>
      <c r="M1491">
        <v>1490</v>
      </c>
      <c r="N1491">
        <v>0.171740856171053</v>
      </c>
      <c r="O1491" t="s">
        <v>2678</v>
      </c>
      <c r="P1491" t="s">
        <v>2679</v>
      </c>
      <c r="R1491">
        <v>1490</v>
      </c>
      <c r="S1491">
        <v>-0.445589275018341</v>
      </c>
      <c r="T1491" t="s">
        <v>2678</v>
      </c>
      <c r="U1491" t="s">
        <v>2679</v>
      </c>
      <c r="W1491">
        <v>1490</v>
      </c>
      <c r="X1491">
        <v>0.78405477548602598</v>
      </c>
      <c r="Y1491" t="s">
        <v>2678</v>
      </c>
      <c r="Z1491" t="s">
        <v>2679</v>
      </c>
      <c r="AB1491">
        <v>1490</v>
      </c>
      <c r="AC1491">
        <v>3.7564134207737299E-2</v>
      </c>
      <c r="AD1491" t="s">
        <v>2678</v>
      </c>
      <c r="AE1491" t="s">
        <v>2679</v>
      </c>
      <c r="AG1491">
        <v>1490</v>
      </c>
      <c r="AH1491">
        <v>0.43939212055023003</v>
      </c>
      <c r="AI1491" t="s">
        <v>2678</v>
      </c>
      <c r="AJ1491" t="s">
        <v>2679</v>
      </c>
      <c r="AL1491">
        <v>1490</v>
      </c>
      <c r="AM1491">
        <v>-0.43518222557094</v>
      </c>
      <c r="AN1491" t="s">
        <v>2678</v>
      </c>
      <c r="AO1491" t="s">
        <v>2679</v>
      </c>
      <c r="AQ1491">
        <v>1490</v>
      </c>
      <c r="AR1491">
        <v>0.45547907796667397</v>
      </c>
      <c r="AS1491" t="s">
        <v>2678</v>
      </c>
      <c r="AT1491" t="s">
        <v>2679</v>
      </c>
      <c r="AV1491">
        <v>1490</v>
      </c>
      <c r="AW1491">
        <v>-0.28529283265170402</v>
      </c>
      <c r="AX1491" t="s">
        <v>2678</v>
      </c>
      <c r="AY1491" t="s">
        <v>2679</v>
      </c>
      <c r="BA1491">
        <v>1490</v>
      </c>
      <c r="BB1491">
        <v>-0.382383549157923</v>
      </c>
      <c r="BC1491" t="s">
        <v>2678</v>
      </c>
      <c r="BD1491" t="s">
        <v>2679</v>
      </c>
      <c r="BF1491">
        <v>1490</v>
      </c>
      <c r="BG1491">
        <v>-1.4145465716126799</v>
      </c>
      <c r="BH1491" t="s">
        <v>2678</v>
      </c>
      <c r="BI1491" t="s">
        <v>2679</v>
      </c>
    </row>
    <row r="1492" spans="1:61" x14ac:dyDescent="0.35">
      <c r="A1492">
        <v>1491</v>
      </c>
      <c r="B1492" t="s">
        <v>2079</v>
      </c>
      <c r="C1492">
        <v>6393426</v>
      </c>
      <c r="D1492" s="5">
        <v>4.3047228910406199</v>
      </c>
      <c r="E1492" t="s">
        <v>2678</v>
      </c>
      <c r="F1492" t="s">
        <v>2679</v>
      </c>
      <c r="H1492">
        <v>1491</v>
      </c>
      <c r="I1492">
        <v>0.79962888699578705</v>
      </c>
      <c r="J1492" t="s">
        <v>2678</v>
      </c>
      <c r="K1492" t="s">
        <v>2679</v>
      </c>
      <c r="M1492">
        <v>1491</v>
      </c>
      <c r="N1492">
        <v>0.283719607534202</v>
      </c>
      <c r="O1492" t="s">
        <v>2678</v>
      </c>
      <c r="P1492" t="s">
        <v>2679</v>
      </c>
      <c r="R1492">
        <v>1491</v>
      </c>
      <c r="S1492">
        <v>0.13695014790888199</v>
      </c>
      <c r="T1492" t="s">
        <v>2678</v>
      </c>
      <c r="U1492" t="s">
        <v>2679</v>
      </c>
      <c r="W1492">
        <v>1491</v>
      </c>
      <c r="X1492">
        <v>0.84979587556166303</v>
      </c>
      <c r="Y1492" t="s">
        <v>2678</v>
      </c>
      <c r="Z1492" t="s">
        <v>2679</v>
      </c>
      <c r="AB1492">
        <v>1491</v>
      </c>
      <c r="AC1492">
        <v>-0.12586326298172801</v>
      </c>
      <c r="AD1492" t="s">
        <v>2678</v>
      </c>
      <c r="AE1492" t="s">
        <v>2679</v>
      </c>
      <c r="AG1492">
        <v>1491</v>
      </c>
      <c r="AH1492">
        <v>0.70390096698006199</v>
      </c>
      <c r="AI1492" t="s">
        <v>2678</v>
      </c>
      <c r="AJ1492" t="s">
        <v>2679</v>
      </c>
      <c r="AL1492">
        <v>1491</v>
      </c>
      <c r="AM1492">
        <v>0.60685865554646601</v>
      </c>
      <c r="AN1492" t="s">
        <v>2678</v>
      </c>
      <c r="AO1492" t="s">
        <v>588</v>
      </c>
      <c r="AQ1492">
        <v>1491</v>
      </c>
      <c r="AR1492">
        <v>4.0491784109638898E-2</v>
      </c>
      <c r="AS1492" t="s">
        <v>2678</v>
      </c>
      <c r="AT1492" t="s">
        <v>2679</v>
      </c>
      <c r="AV1492">
        <v>1491</v>
      </c>
      <c r="AW1492">
        <v>-0.28529283265170402</v>
      </c>
      <c r="AX1492" t="s">
        <v>2678</v>
      </c>
      <c r="AY1492" t="s">
        <v>2679</v>
      </c>
      <c r="BA1492">
        <v>1491</v>
      </c>
      <c r="BB1492">
        <v>0.575811986439561</v>
      </c>
      <c r="BC1492" t="s">
        <v>2678</v>
      </c>
      <c r="BD1492" t="s">
        <v>2679</v>
      </c>
      <c r="BF1492">
        <v>1491</v>
      </c>
      <c r="BG1492">
        <v>2.2211097527494998</v>
      </c>
      <c r="BH1492" t="s">
        <v>2678</v>
      </c>
      <c r="BI1492" t="s">
        <v>2679</v>
      </c>
    </row>
    <row r="1493" spans="1:61" x14ac:dyDescent="0.35">
      <c r="A1493">
        <v>1492</v>
      </c>
      <c r="B1493" t="s">
        <v>2080</v>
      </c>
      <c r="C1493">
        <v>640153</v>
      </c>
      <c r="D1493" s="5">
        <v>5.5784816506047425</v>
      </c>
      <c r="H1493">
        <v>1492</v>
      </c>
      <c r="I1493">
        <v>1.4629125142410988</v>
      </c>
      <c r="M1493">
        <v>1492</v>
      </c>
      <c r="N1493">
        <v>0.51006009200552604</v>
      </c>
      <c r="O1493" t="s">
        <v>2678</v>
      </c>
      <c r="P1493" t="s">
        <v>2679</v>
      </c>
      <c r="R1493">
        <v>1492</v>
      </c>
      <c r="S1493">
        <v>-0.94390970721125811</v>
      </c>
      <c r="W1493">
        <v>1492</v>
      </c>
      <c r="X1493">
        <v>1.6851691268473665</v>
      </c>
      <c r="AB1493">
        <v>1492</v>
      </c>
      <c r="AC1493">
        <v>-0.74125941963610842</v>
      </c>
      <c r="AG1493">
        <v>1492</v>
      </c>
      <c r="AH1493">
        <v>1.5210051174596499</v>
      </c>
      <c r="AI1493" t="s">
        <v>2680</v>
      </c>
      <c r="AJ1493" t="s">
        <v>588</v>
      </c>
      <c r="AL1493">
        <v>1492</v>
      </c>
      <c r="AM1493">
        <v>0.73903129195185702</v>
      </c>
      <c r="AN1493" t="s">
        <v>2678</v>
      </c>
      <c r="AO1493" t="s">
        <v>2679</v>
      </c>
      <c r="AQ1493">
        <v>1492</v>
      </c>
      <c r="AR1493">
        <v>2.0167019399469099</v>
      </c>
      <c r="AS1493" t="s">
        <v>2678</v>
      </c>
      <c r="AT1493" t="s">
        <v>2679</v>
      </c>
      <c r="AV1493">
        <v>1492</v>
      </c>
      <c r="AW1493">
        <v>1.49780023280138</v>
      </c>
      <c r="AX1493" t="s">
        <v>2678</v>
      </c>
      <c r="AY1493" t="s">
        <v>2679</v>
      </c>
      <c r="BA1493">
        <v>1492</v>
      </c>
      <c r="BB1493">
        <v>1.9824906947182399</v>
      </c>
      <c r="BC1493" t="s">
        <v>2678</v>
      </c>
      <c r="BD1493" t="s">
        <v>2679</v>
      </c>
      <c r="BF1493">
        <v>1492</v>
      </c>
      <c r="BG1493">
        <v>-0.68530628272891603</v>
      </c>
      <c r="BH1493" t="s">
        <v>2678</v>
      </c>
      <c r="BI1493" t="s">
        <v>2679</v>
      </c>
    </row>
    <row r="1494" spans="1:61" x14ac:dyDescent="0.35">
      <c r="A1494">
        <v>1493</v>
      </c>
      <c r="B1494" t="s">
        <v>2081</v>
      </c>
      <c r="C1494">
        <v>64036437</v>
      </c>
      <c r="D1494" s="5">
        <v>4.8888232518976897</v>
      </c>
      <c r="E1494" t="s">
        <v>2678</v>
      </c>
      <c r="F1494" t="s">
        <v>2679</v>
      </c>
      <c r="H1494">
        <v>1493</v>
      </c>
      <c r="I1494">
        <v>0.93304839812448104</v>
      </c>
      <c r="J1494" t="s">
        <v>2678</v>
      </c>
      <c r="K1494" t="s">
        <v>2679</v>
      </c>
      <c r="M1494">
        <v>1493</v>
      </c>
      <c r="N1494">
        <v>-5.3651472219791899E-2</v>
      </c>
      <c r="O1494" t="s">
        <v>2678</v>
      </c>
      <c r="P1494" t="s">
        <v>2679</v>
      </c>
      <c r="R1494">
        <v>1493</v>
      </c>
      <c r="S1494">
        <v>-2.9815718397480599E-3</v>
      </c>
      <c r="T1494" t="s">
        <v>2678</v>
      </c>
      <c r="U1494" t="s">
        <v>2679</v>
      </c>
      <c r="W1494">
        <v>1493</v>
      </c>
      <c r="X1494">
        <v>0.98775410613380599</v>
      </c>
      <c r="Y1494" t="s">
        <v>2678</v>
      </c>
      <c r="Z1494" t="s">
        <v>2679</v>
      </c>
      <c r="AB1494">
        <v>1493</v>
      </c>
      <c r="AC1494">
        <v>-0.12586326298172801</v>
      </c>
      <c r="AD1494" t="s">
        <v>2678</v>
      </c>
      <c r="AE1494" t="s">
        <v>2679</v>
      </c>
      <c r="AG1494">
        <v>1493</v>
      </c>
      <c r="AH1494">
        <v>0.43828480513485002</v>
      </c>
      <c r="AI1494" t="s">
        <v>2678</v>
      </c>
      <c r="AJ1494" t="s">
        <v>2679</v>
      </c>
      <c r="AL1494">
        <v>1493</v>
      </c>
      <c r="AM1494">
        <v>-3.89046777325186E-2</v>
      </c>
      <c r="AN1494" t="s">
        <v>2678</v>
      </c>
      <c r="AO1494" t="s">
        <v>2679</v>
      </c>
      <c r="AQ1494">
        <v>1493</v>
      </c>
      <c r="AR1494">
        <v>-1.8296039506836199</v>
      </c>
      <c r="AS1494" t="s">
        <v>2681</v>
      </c>
      <c r="AT1494" t="s">
        <v>2679</v>
      </c>
      <c r="AV1494">
        <v>1493</v>
      </c>
      <c r="AW1494">
        <v>0.29738429228614599</v>
      </c>
      <c r="AX1494" t="s">
        <v>2678</v>
      </c>
      <c r="AY1494" t="s">
        <v>2679</v>
      </c>
      <c r="BA1494">
        <v>1493</v>
      </c>
      <c r="BB1494">
        <v>1.57508282975993</v>
      </c>
      <c r="BC1494" t="s">
        <v>2678</v>
      </c>
      <c r="BD1494" t="s">
        <v>2679</v>
      </c>
      <c r="BF1494">
        <v>1493</v>
      </c>
      <c r="BG1494">
        <v>-1.6127058324668601E-2</v>
      </c>
      <c r="BH1494" t="s">
        <v>2678</v>
      </c>
      <c r="BI1494" t="s">
        <v>2679</v>
      </c>
    </row>
    <row r="1495" spans="1:61" x14ac:dyDescent="0.35">
      <c r="A1495">
        <v>1494</v>
      </c>
      <c r="B1495" t="s">
        <v>2082</v>
      </c>
      <c r="C1495">
        <v>64040</v>
      </c>
      <c r="D1495" s="5">
        <v>3.5891185567367101</v>
      </c>
      <c r="E1495" t="s">
        <v>2678</v>
      </c>
      <c r="F1495" t="s">
        <v>2679</v>
      </c>
      <c r="H1495">
        <v>1494</v>
      </c>
      <c r="I1495">
        <v>0.70687993425079199</v>
      </c>
      <c r="J1495" t="s">
        <v>2678</v>
      </c>
      <c r="K1495" t="s">
        <v>2679</v>
      </c>
      <c r="M1495">
        <v>1494</v>
      </c>
      <c r="N1495">
        <v>1.5439140578185</v>
      </c>
      <c r="O1495" t="s">
        <v>2678</v>
      </c>
      <c r="P1495" t="s">
        <v>2679</v>
      </c>
      <c r="R1495">
        <v>1494</v>
      </c>
      <c r="S1495">
        <v>-0.24737383499898399</v>
      </c>
      <c r="T1495" t="s">
        <v>2678</v>
      </c>
      <c r="U1495" t="s">
        <v>2679</v>
      </c>
      <c r="W1495">
        <v>1494</v>
      </c>
      <c r="X1495">
        <v>0.95150433122312095</v>
      </c>
      <c r="Y1495" t="s">
        <v>2678</v>
      </c>
      <c r="Z1495" t="s">
        <v>2679</v>
      </c>
      <c r="AB1495">
        <v>1494</v>
      </c>
      <c r="AC1495">
        <v>-1.04676833276633</v>
      </c>
      <c r="AD1495" t="s">
        <v>2678</v>
      </c>
      <c r="AE1495" t="s">
        <v>2679</v>
      </c>
      <c r="AG1495">
        <v>1494</v>
      </c>
      <c r="AH1495">
        <v>-0.137101345598313</v>
      </c>
      <c r="AI1495" t="s">
        <v>2678</v>
      </c>
      <c r="AJ1495" t="s">
        <v>2679</v>
      </c>
      <c r="AL1495">
        <v>1494</v>
      </c>
      <c r="AM1495">
        <v>-3.89046777325186E-2</v>
      </c>
      <c r="AN1495" t="s">
        <v>2678</v>
      </c>
      <c r="AO1495" t="s">
        <v>2679</v>
      </c>
      <c r="AQ1495">
        <v>1494</v>
      </c>
      <c r="AR1495">
        <v>8.17470783047448E-2</v>
      </c>
      <c r="AS1495" t="s">
        <v>2678</v>
      </c>
      <c r="AT1495" t="s">
        <v>2679</v>
      </c>
      <c r="AV1495">
        <v>1494</v>
      </c>
      <c r="AW1495">
        <v>-0.28529283265170402</v>
      </c>
      <c r="AX1495" t="s">
        <v>2678</v>
      </c>
      <c r="AY1495" t="s">
        <v>2679</v>
      </c>
      <c r="BA1495">
        <v>1494</v>
      </c>
      <c r="BB1495">
        <v>-0.59522220552508198</v>
      </c>
      <c r="BC1495" t="s">
        <v>2678</v>
      </c>
      <c r="BD1495" t="s">
        <v>2679</v>
      </c>
      <c r="BF1495">
        <v>1494</v>
      </c>
      <c r="BG1495">
        <v>0.87346017088300498</v>
      </c>
      <c r="BH1495" t="s">
        <v>2678</v>
      </c>
      <c r="BI1495" t="s">
        <v>2679</v>
      </c>
    </row>
    <row r="1496" spans="1:61" x14ac:dyDescent="0.35">
      <c r="A1496">
        <v>1495</v>
      </c>
      <c r="B1496" t="s">
        <v>2083</v>
      </c>
      <c r="C1496">
        <v>64108</v>
      </c>
      <c r="D1496" s="5">
        <v>3.4721530841525099</v>
      </c>
      <c r="E1496" t="s">
        <v>2678</v>
      </c>
      <c r="F1496" t="s">
        <v>2679</v>
      </c>
      <c r="H1496">
        <v>1495</v>
      </c>
      <c r="I1496">
        <v>0.73079713754722497</v>
      </c>
      <c r="J1496" t="s">
        <v>2678</v>
      </c>
      <c r="K1496" t="s">
        <v>2679</v>
      </c>
      <c r="M1496">
        <v>1495</v>
      </c>
      <c r="N1496">
        <v>4.4891441245759597E-2</v>
      </c>
      <c r="O1496" t="s">
        <v>2678</v>
      </c>
      <c r="P1496" t="s">
        <v>2679</v>
      </c>
      <c r="R1496">
        <v>1495</v>
      </c>
      <c r="S1496">
        <v>5.5768883853243398E-2</v>
      </c>
      <c r="T1496" t="s">
        <v>2678</v>
      </c>
      <c r="U1496" t="s">
        <v>2679</v>
      </c>
      <c r="W1496">
        <v>1495</v>
      </c>
      <c r="X1496">
        <v>0.93421733061864498</v>
      </c>
      <c r="Y1496" t="s">
        <v>2678</v>
      </c>
      <c r="Z1496" t="s">
        <v>2679</v>
      </c>
      <c r="AB1496">
        <v>1495</v>
      </c>
      <c r="AC1496">
        <v>0.68918737876997804</v>
      </c>
      <c r="AD1496" t="s">
        <v>2678</v>
      </c>
      <c r="AE1496" t="s">
        <v>2679</v>
      </c>
      <c r="AG1496">
        <v>1495</v>
      </c>
      <c r="AH1496">
        <v>0.42596741545398198</v>
      </c>
      <c r="AI1496" t="s">
        <v>2678</v>
      </c>
      <c r="AJ1496" t="s">
        <v>2679</v>
      </c>
      <c r="AL1496">
        <v>1495</v>
      </c>
      <c r="AM1496">
        <v>-3.89046777325186E-2</v>
      </c>
      <c r="AN1496" t="s">
        <v>2678</v>
      </c>
      <c r="AO1496" t="s">
        <v>2679</v>
      </c>
      <c r="AQ1496">
        <v>1495</v>
      </c>
      <c r="AR1496">
        <v>-2.7830929515788801E-2</v>
      </c>
      <c r="AS1496" t="s">
        <v>2678</v>
      </c>
      <c r="AT1496" t="s">
        <v>2679</v>
      </c>
      <c r="AV1496">
        <v>1495</v>
      </c>
      <c r="AW1496">
        <v>-0.28529283265170402</v>
      </c>
      <c r="AX1496" t="s">
        <v>2678</v>
      </c>
      <c r="AY1496" t="s">
        <v>2679</v>
      </c>
      <c r="BA1496">
        <v>1495</v>
      </c>
      <c r="BB1496">
        <v>0.27468202553526</v>
      </c>
      <c r="BC1496" t="s">
        <v>2678</v>
      </c>
      <c r="BD1496" t="s">
        <v>2679</v>
      </c>
      <c r="BF1496">
        <v>1495</v>
      </c>
      <c r="BG1496">
        <v>-4.4234923326926596</v>
      </c>
      <c r="BH1496" t="s">
        <v>2680</v>
      </c>
      <c r="BI1496" t="s">
        <v>588</v>
      </c>
    </row>
    <row r="1497" spans="1:61" x14ac:dyDescent="0.35">
      <c r="A1497">
        <v>1496</v>
      </c>
      <c r="B1497" t="s">
        <v>2084</v>
      </c>
      <c r="C1497">
        <v>64175</v>
      </c>
      <c r="D1497" s="5">
        <v>2.4605090031859445</v>
      </c>
      <c r="H1497">
        <v>1496</v>
      </c>
      <c r="I1497">
        <v>1.9848215615377212</v>
      </c>
      <c r="M1497">
        <v>1496</v>
      </c>
      <c r="N1497">
        <v>-2.417673632218444</v>
      </c>
      <c r="R1497">
        <v>1496</v>
      </c>
      <c r="S1497">
        <v>-1.9019734715652299</v>
      </c>
      <c r="W1497">
        <v>1496</v>
      </c>
      <c r="X1497">
        <v>1.8652390347018959</v>
      </c>
      <c r="AB1497">
        <v>1496</v>
      </c>
      <c r="AC1497">
        <v>-5.22618400780245E-2</v>
      </c>
      <c r="AD1497" t="s">
        <v>2678</v>
      </c>
      <c r="AE1497" t="s">
        <v>2679</v>
      </c>
      <c r="AG1497">
        <v>1496</v>
      </c>
      <c r="AH1497">
        <v>1.875378666052776</v>
      </c>
      <c r="AL1497">
        <v>1496</v>
      </c>
      <c r="AM1497">
        <v>0.47395329322454299</v>
      </c>
      <c r="AN1497" t="s">
        <v>2678</v>
      </c>
      <c r="AO1497" t="s">
        <v>588</v>
      </c>
      <c r="AQ1497">
        <v>1496</v>
      </c>
      <c r="AR1497">
        <v>0.66257064455174497</v>
      </c>
      <c r="AS1497" t="s">
        <v>2678</v>
      </c>
      <c r="AT1497" t="s">
        <v>2679</v>
      </c>
      <c r="AV1497">
        <v>1496</v>
      </c>
      <c r="AW1497">
        <v>-0.94966546190310464</v>
      </c>
      <c r="BA1497">
        <v>1496</v>
      </c>
      <c r="BB1497">
        <v>-1.93356420376815</v>
      </c>
      <c r="BC1497" t="s">
        <v>2681</v>
      </c>
      <c r="BD1497" t="s">
        <v>588</v>
      </c>
      <c r="BF1497">
        <v>1496</v>
      </c>
      <c r="BG1497">
        <v>1.5286948649321062</v>
      </c>
    </row>
    <row r="1498" spans="1:61" x14ac:dyDescent="0.35">
      <c r="A1498">
        <v>1497</v>
      </c>
      <c r="B1498" t="s">
        <v>2085</v>
      </c>
      <c r="C1498">
        <v>64186</v>
      </c>
      <c r="D1498" s="5">
        <v>2.51721400757999</v>
      </c>
      <c r="E1498" t="s">
        <v>2678</v>
      </c>
      <c r="F1498" t="s">
        <v>2679</v>
      </c>
      <c r="H1498">
        <v>1497</v>
      </c>
      <c r="I1498">
        <v>1.2693376578473501</v>
      </c>
      <c r="J1498" t="s">
        <v>2678</v>
      </c>
      <c r="K1498" t="s">
        <v>2679</v>
      </c>
      <c r="M1498">
        <v>1497</v>
      </c>
      <c r="N1498">
        <v>0.171740856171053</v>
      </c>
      <c r="O1498" t="s">
        <v>2678</v>
      </c>
      <c r="P1498" t="s">
        <v>2679</v>
      </c>
      <c r="R1498">
        <v>1497</v>
      </c>
      <c r="S1498">
        <v>3.5688192926949101E-2</v>
      </c>
      <c r="T1498" t="s">
        <v>2678</v>
      </c>
      <c r="U1498" t="s">
        <v>2679</v>
      </c>
      <c r="W1498">
        <v>1497</v>
      </c>
      <c r="X1498">
        <v>0.40914872933860402</v>
      </c>
      <c r="Y1498" t="s">
        <v>2678</v>
      </c>
      <c r="Z1498" t="s">
        <v>2679</v>
      </c>
      <c r="AB1498">
        <v>1497</v>
      </c>
      <c r="AC1498">
        <v>-0.12586326298172801</v>
      </c>
      <c r="AD1498" t="s">
        <v>2678</v>
      </c>
      <c r="AE1498" t="s">
        <v>2679</v>
      </c>
      <c r="AG1498">
        <v>1497</v>
      </c>
      <c r="AH1498">
        <v>-0.54452620720787903</v>
      </c>
      <c r="AI1498" t="s">
        <v>2678</v>
      </c>
      <c r="AJ1498" t="s">
        <v>2679</v>
      </c>
      <c r="AL1498">
        <v>1497</v>
      </c>
      <c r="AM1498">
        <v>0.47395329322454299</v>
      </c>
      <c r="AN1498" t="s">
        <v>2678</v>
      </c>
      <c r="AO1498" t="s">
        <v>588</v>
      </c>
      <c r="AQ1498">
        <v>1497</v>
      </c>
      <c r="AR1498">
        <v>0.36594432860772902</v>
      </c>
      <c r="AS1498" t="s">
        <v>2678</v>
      </c>
      <c r="AT1498" t="s">
        <v>2679</v>
      </c>
      <c r="AV1498">
        <v>1497</v>
      </c>
      <c r="AW1498">
        <v>-0.28529283265170402</v>
      </c>
      <c r="AX1498" t="s">
        <v>2678</v>
      </c>
      <c r="AY1498" t="s">
        <v>2679</v>
      </c>
      <c r="BA1498">
        <v>1497</v>
      </c>
      <c r="BB1498">
        <v>-0.92983781808194099</v>
      </c>
      <c r="BC1498" t="s">
        <v>2678</v>
      </c>
      <c r="BD1498" t="s">
        <v>2679</v>
      </c>
      <c r="BF1498">
        <v>1497</v>
      </c>
      <c r="BG1498">
        <v>-1.43478227275264E-2</v>
      </c>
      <c r="BH1498" t="s">
        <v>2678</v>
      </c>
      <c r="BI1498" t="s">
        <v>2679</v>
      </c>
    </row>
    <row r="1499" spans="1:61" x14ac:dyDescent="0.35">
      <c r="A1499">
        <v>1498</v>
      </c>
      <c r="B1499" t="s">
        <v>2086</v>
      </c>
      <c r="C1499">
        <v>64197</v>
      </c>
      <c r="D1499" s="5">
        <v>4.578297092706042</v>
      </c>
      <c r="H1499">
        <v>1498</v>
      </c>
      <c r="I1499">
        <v>1.9699821610635451</v>
      </c>
      <c r="M1499">
        <v>1498</v>
      </c>
      <c r="N1499">
        <v>-0.96983931377864607</v>
      </c>
      <c r="R1499">
        <v>1498</v>
      </c>
      <c r="S1499">
        <v>1.6126251214859355</v>
      </c>
      <c r="W1499">
        <v>1498</v>
      </c>
      <c r="X1499">
        <v>0.20510754259620201</v>
      </c>
      <c r="Y1499" t="s">
        <v>2678</v>
      </c>
      <c r="Z1499" t="s">
        <v>2679</v>
      </c>
      <c r="AB1499">
        <v>1498</v>
      </c>
      <c r="AC1499">
        <v>-0.12586326298172801</v>
      </c>
      <c r="AD1499" t="s">
        <v>2678</v>
      </c>
      <c r="AE1499" t="s">
        <v>2679</v>
      </c>
      <c r="AG1499">
        <v>1498</v>
      </c>
      <c r="AH1499">
        <v>-0.28437072281044201</v>
      </c>
      <c r="AI1499" t="s">
        <v>2678</v>
      </c>
      <c r="AJ1499" t="s">
        <v>2679</v>
      </c>
      <c r="AL1499">
        <v>1498</v>
      </c>
      <c r="AM1499">
        <v>0.47395329322454299</v>
      </c>
      <c r="AN1499" t="s">
        <v>2678</v>
      </c>
      <c r="AO1499" t="s">
        <v>588</v>
      </c>
      <c r="AQ1499">
        <v>1498</v>
      </c>
      <c r="AR1499">
        <v>0.54987194772399195</v>
      </c>
      <c r="AS1499" t="s">
        <v>2678</v>
      </c>
      <c r="AT1499" t="s">
        <v>2679</v>
      </c>
      <c r="AV1499">
        <v>1498</v>
      </c>
      <c r="AW1499">
        <v>1.6654078247591504</v>
      </c>
      <c r="BA1499">
        <v>1498</v>
      </c>
      <c r="BB1499">
        <v>-0.92983781808194099</v>
      </c>
      <c r="BC1499" t="s">
        <v>2678</v>
      </c>
      <c r="BD1499" t="s">
        <v>2679</v>
      </c>
      <c r="BF1499">
        <v>1498</v>
      </c>
      <c r="BG1499">
        <v>-2.3081936324664403</v>
      </c>
    </row>
    <row r="1500" spans="1:61" x14ac:dyDescent="0.35">
      <c r="A1500">
        <v>1499</v>
      </c>
      <c r="B1500" t="s">
        <v>2087</v>
      </c>
      <c r="C1500">
        <v>64249010</v>
      </c>
      <c r="D1500" s="5">
        <v>7.5938671760791596</v>
      </c>
      <c r="E1500" t="s">
        <v>2678</v>
      </c>
      <c r="F1500" t="s">
        <v>2679</v>
      </c>
      <c r="H1500">
        <v>1499</v>
      </c>
      <c r="I1500">
        <v>1.78557846051925</v>
      </c>
      <c r="J1500" t="s">
        <v>2678</v>
      </c>
      <c r="K1500" t="s">
        <v>2679</v>
      </c>
      <c r="M1500">
        <v>1499</v>
      </c>
      <c r="N1500">
        <v>0.81908919167333405</v>
      </c>
      <c r="O1500" t="s">
        <v>2678</v>
      </c>
      <c r="P1500" t="s">
        <v>2679</v>
      </c>
      <c r="R1500">
        <v>1499</v>
      </c>
      <c r="S1500">
        <v>-1.3925294694442301</v>
      </c>
      <c r="T1500" t="s">
        <v>2678</v>
      </c>
      <c r="U1500" t="s">
        <v>2679</v>
      </c>
      <c r="W1500">
        <v>1499</v>
      </c>
      <c r="X1500">
        <v>0.76804285057590405</v>
      </c>
      <c r="Y1500" t="s">
        <v>2678</v>
      </c>
      <c r="Z1500" t="s">
        <v>2679</v>
      </c>
      <c r="AB1500">
        <v>1499</v>
      </c>
      <c r="AC1500">
        <v>-1.24798668636554</v>
      </c>
      <c r="AD1500" t="s">
        <v>2678</v>
      </c>
      <c r="AE1500" t="s">
        <v>2679</v>
      </c>
      <c r="AG1500">
        <v>1499</v>
      </c>
      <c r="AH1500">
        <v>1.3679322383819801</v>
      </c>
      <c r="AI1500" t="s">
        <v>2678</v>
      </c>
      <c r="AJ1500" t="s">
        <v>2679</v>
      </c>
      <c r="AL1500">
        <v>1499</v>
      </c>
      <c r="AM1500">
        <v>0.73903129195185702</v>
      </c>
      <c r="AN1500" t="s">
        <v>2678</v>
      </c>
      <c r="AO1500" t="s">
        <v>2679</v>
      </c>
      <c r="AQ1500">
        <v>1499</v>
      </c>
      <c r="AR1500">
        <v>2.1928182832319099</v>
      </c>
      <c r="AS1500" t="s">
        <v>2678</v>
      </c>
      <c r="AT1500" t="s">
        <v>2679</v>
      </c>
      <c r="AV1500">
        <v>1499</v>
      </c>
      <c r="AW1500">
        <v>0.80549208687788698</v>
      </c>
      <c r="AX1500" t="s">
        <v>2678</v>
      </c>
      <c r="AY1500" t="s">
        <v>2679</v>
      </c>
      <c r="BA1500">
        <v>1499</v>
      </c>
      <c r="BB1500">
        <v>2.5560830442487501</v>
      </c>
      <c r="BC1500" t="s">
        <v>2678</v>
      </c>
      <c r="BD1500" t="s">
        <v>2679</v>
      </c>
      <c r="BF1500">
        <v>1499</v>
      </c>
      <c r="BG1500">
        <v>-4.7274830787565101</v>
      </c>
      <c r="BH1500" t="s">
        <v>2680</v>
      </c>
      <c r="BI1500" t="s">
        <v>588</v>
      </c>
    </row>
    <row r="1501" spans="1:61" x14ac:dyDescent="0.35">
      <c r="A1501">
        <v>1500</v>
      </c>
      <c r="B1501" t="s">
        <v>2088</v>
      </c>
      <c r="C1501">
        <v>64359815</v>
      </c>
      <c r="D1501" s="5">
        <v>7.7640053090304191</v>
      </c>
      <c r="H1501">
        <v>1500</v>
      </c>
      <c r="I1501">
        <v>0.6516537021000558</v>
      </c>
      <c r="M1501">
        <v>1500</v>
      </c>
      <c r="N1501">
        <v>-0.57697902440027504</v>
      </c>
      <c r="O1501" t="s">
        <v>2678</v>
      </c>
      <c r="P1501" t="s">
        <v>2679</v>
      </c>
      <c r="R1501">
        <v>1500</v>
      </c>
      <c r="S1501">
        <v>-0.68664402816671544</v>
      </c>
      <c r="W1501">
        <v>1500</v>
      </c>
      <c r="X1501">
        <v>-0.24772963042023999</v>
      </c>
      <c r="Y1501" t="s">
        <v>2678</v>
      </c>
      <c r="Z1501" t="s">
        <v>2679</v>
      </c>
      <c r="AB1501">
        <v>1500</v>
      </c>
      <c r="AC1501">
        <v>-1.0260446248061399</v>
      </c>
      <c r="AD1501" t="s">
        <v>2678</v>
      </c>
      <c r="AE1501" t="s">
        <v>2679</v>
      </c>
      <c r="AG1501">
        <v>1500</v>
      </c>
      <c r="AH1501">
        <v>0.60986006277049754</v>
      </c>
      <c r="AL1501">
        <v>1500</v>
      </c>
      <c r="AM1501">
        <v>0.73903129195185702</v>
      </c>
      <c r="AN1501" t="s">
        <v>2678</v>
      </c>
      <c r="AO1501" t="s">
        <v>2679</v>
      </c>
      <c r="AQ1501">
        <v>1500</v>
      </c>
      <c r="AR1501">
        <v>0.74932787345409302</v>
      </c>
      <c r="AS1501" t="s">
        <v>2678</v>
      </c>
      <c r="AT1501" t="s">
        <v>2679</v>
      </c>
      <c r="AV1501">
        <v>1500</v>
      </c>
      <c r="AW1501">
        <v>7.6783965396221454E-2</v>
      </c>
      <c r="BA1501">
        <v>1500</v>
      </c>
      <c r="BB1501">
        <v>-1.0559680250696899</v>
      </c>
      <c r="BC1501" t="s">
        <v>2678</v>
      </c>
      <c r="BD1501" t="s">
        <v>2679</v>
      </c>
      <c r="BF1501">
        <v>1500</v>
      </c>
      <c r="BG1501">
        <v>-8.0660527815778096</v>
      </c>
      <c r="BH1501" t="s">
        <v>2680</v>
      </c>
      <c r="BI1501" t="s">
        <v>588</v>
      </c>
    </row>
    <row r="1502" spans="1:61" x14ac:dyDescent="0.35">
      <c r="A1502">
        <v>1501</v>
      </c>
      <c r="B1502" t="s">
        <v>2089</v>
      </c>
      <c r="C1502">
        <v>643798</v>
      </c>
      <c r="D1502" s="5">
        <v>3.5521688240769498</v>
      </c>
      <c r="E1502" t="s">
        <v>2678</v>
      </c>
      <c r="F1502" t="s">
        <v>2679</v>
      </c>
      <c r="H1502">
        <v>1501</v>
      </c>
      <c r="I1502">
        <v>0.73873459747263404</v>
      </c>
      <c r="J1502" t="s">
        <v>2678</v>
      </c>
      <c r="K1502" t="s">
        <v>2679</v>
      </c>
      <c r="M1502">
        <v>1501</v>
      </c>
      <c r="N1502">
        <v>-1.8909933246270001</v>
      </c>
      <c r="O1502" t="s">
        <v>2678</v>
      </c>
      <c r="P1502" t="s">
        <v>2679</v>
      </c>
      <c r="R1502">
        <v>1501</v>
      </c>
      <c r="S1502">
        <v>-0.36941223943509099</v>
      </c>
      <c r="T1502" t="s">
        <v>2678</v>
      </c>
      <c r="U1502" t="s">
        <v>2679</v>
      </c>
      <c r="W1502">
        <v>1501</v>
      </c>
      <c r="X1502">
        <v>0.55160166147638401</v>
      </c>
      <c r="Y1502" t="s">
        <v>2678</v>
      </c>
      <c r="Z1502" t="s">
        <v>2679</v>
      </c>
      <c r="AB1502">
        <v>1501</v>
      </c>
      <c r="AC1502">
        <v>-0.12586326298172801</v>
      </c>
      <c r="AD1502" t="s">
        <v>2678</v>
      </c>
      <c r="AE1502" t="s">
        <v>2679</v>
      </c>
      <c r="AG1502">
        <v>1501</v>
      </c>
      <c r="AH1502">
        <v>0.43738493818996899</v>
      </c>
      <c r="AI1502" t="s">
        <v>2678</v>
      </c>
      <c r="AJ1502" t="s">
        <v>2679</v>
      </c>
      <c r="AL1502">
        <v>1501</v>
      </c>
      <c r="AM1502">
        <v>-3.89046777325186E-2</v>
      </c>
      <c r="AN1502" t="s">
        <v>2678</v>
      </c>
      <c r="AO1502" t="s">
        <v>2679</v>
      </c>
      <c r="AQ1502">
        <v>1501</v>
      </c>
      <c r="AR1502">
        <v>-6.4700100673255406E-2</v>
      </c>
      <c r="AS1502" t="s">
        <v>2678</v>
      </c>
      <c r="AT1502" t="s">
        <v>2679</v>
      </c>
      <c r="AV1502">
        <v>1501</v>
      </c>
      <c r="AW1502">
        <v>-0.28529283265170402</v>
      </c>
      <c r="AX1502" t="s">
        <v>2678</v>
      </c>
      <c r="AY1502" t="s">
        <v>2679</v>
      </c>
      <c r="BA1502">
        <v>1501</v>
      </c>
      <c r="BB1502">
        <v>-0.327577896273339</v>
      </c>
      <c r="BC1502" t="s">
        <v>2678</v>
      </c>
      <c r="BD1502" t="s">
        <v>2679</v>
      </c>
      <c r="BF1502">
        <v>1501</v>
      </c>
      <c r="BG1502">
        <v>2.2491168783109199</v>
      </c>
      <c r="BH1502" t="s">
        <v>2678</v>
      </c>
      <c r="BI1502" t="s">
        <v>2679</v>
      </c>
    </row>
    <row r="1503" spans="1:61" x14ac:dyDescent="0.35">
      <c r="A1503">
        <v>1502</v>
      </c>
      <c r="B1503" t="s">
        <v>2090</v>
      </c>
      <c r="C1503">
        <v>644359</v>
      </c>
      <c r="D1503" s="5">
        <v>3.7495165995567401</v>
      </c>
      <c r="E1503" t="s">
        <v>2678</v>
      </c>
      <c r="F1503" t="s">
        <v>2679</v>
      </c>
      <c r="H1503">
        <v>1502</v>
      </c>
      <c r="I1503">
        <v>0.73124943538651099</v>
      </c>
      <c r="J1503" t="s">
        <v>2678</v>
      </c>
      <c r="K1503" t="s">
        <v>2679</v>
      </c>
      <c r="M1503">
        <v>1502</v>
      </c>
      <c r="N1503">
        <v>-1.2143548529580599</v>
      </c>
      <c r="O1503" t="s">
        <v>2678</v>
      </c>
      <c r="P1503" t="s">
        <v>2679</v>
      </c>
      <c r="R1503">
        <v>1502</v>
      </c>
      <c r="S1503">
        <v>-0.36941223943509099</v>
      </c>
      <c r="T1503" t="s">
        <v>2678</v>
      </c>
      <c r="U1503" t="s">
        <v>2679</v>
      </c>
      <c r="W1503">
        <v>1502</v>
      </c>
      <c r="X1503">
        <v>0.75627324034784205</v>
      </c>
      <c r="Y1503" t="s">
        <v>2678</v>
      </c>
      <c r="Z1503" t="s">
        <v>2679</v>
      </c>
      <c r="AB1503">
        <v>1502</v>
      </c>
      <c r="AC1503">
        <v>2.1339582825679299E-2</v>
      </c>
      <c r="AD1503" t="s">
        <v>2678</v>
      </c>
      <c r="AE1503" t="s">
        <v>2679</v>
      </c>
      <c r="AG1503">
        <v>1502</v>
      </c>
      <c r="AH1503">
        <v>0.53953504690053899</v>
      </c>
      <c r="AI1503" t="s">
        <v>2678</v>
      </c>
      <c r="AJ1503" t="s">
        <v>2679</v>
      </c>
      <c r="AL1503">
        <v>1502</v>
      </c>
      <c r="AM1503">
        <v>-3.89046777325186E-2</v>
      </c>
      <c r="AN1503" t="s">
        <v>2678</v>
      </c>
      <c r="AO1503" t="s">
        <v>2679</v>
      </c>
      <c r="AQ1503">
        <v>1502</v>
      </c>
      <c r="AR1503">
        <v>0.17918549864701999</v>
      </c>
      <c r="AS1503" t="s">
        <v>2678</v>
      </c>
      <c r="AT1503" t="s">
        <v>2679</v>
      </c>
      <c r="AV1503">
        <v>1502</v>
      </c>
      <c r="AW1503">
        <v>-0.28529283265170402</v>
      </c>
      <c r="AX1503" t="s">
        <v>2678</v>
      </c>
      <c r="AY1503" t="s">
        <v>2679</v>
      </c>
      <c r="BA1503">
        <v>1502</v>
      </c>
      <c r="BB1503">
        <v>-0.62870785717764099</v>
      </c>
      <c r="BC1503" t="s">
        <v>2678</v>
      </c>
      <c r="BD1503" t="s">
        <v>2679</v>
      </c>
      <c r="BF1503">
        <v>1502</v>
      </c>
      <c r="BG1503">
        <v>0.84031174824010801</v>
      </c>
      <c r="BH1503" t="s">
        <v>2678</v>
      </c>
      <c r="BI1503" t="s">
        <v>2679</v>
      </c>
    </row>
    <row r="1504" spans="1:61" x14ac:dyDescent="0.35">
      <c r="A1504">
        <v>1503</v>
      </c>
      <c r="B1504" t="s">
        <v>2091</v>
      </c>
      <c r="C1504">
        <v>645089</v>
      </c>
      <c r="D1504" s="5">
        <v>3.7373843992946201</v>
      </c>
      <c r="E1504" t="s">
        <v>2678</v>
      </c>
      <c r="F1504" t="s">
        <v>2679</v>
      </c>
      <c r="H1504">
        <v>1503</v>
      </c>
      <c r="I1504">
        <v>0.89114213258763597</v>
      </c>
      <c r="J1504" t="s">
        <v>2678</v>
      </c>
      <c r="K1504" t="s">
        <v>2679</v>
      </c>
      <c r="M1504">
        <v>1503</v>
      </c>
      <c r="N1504">
        <v>0.171740856171053</v>
      </c>
      <c r="O1504" t="s">
        <v>2678</v>
      </c>
      <c r="P1504" t="s">
        <v>2679</v>
      </c>
      <c r="R1504">
        <v>1503</v>
      </c>
      <c r="S1504">
        <v>-0.29045788537681999</v>
      </c>
      <c r="T1504" t="s">
        <v>2678</v>
      </c>
      <c r="U1504" t="s">
        <v>2679</v>
      </c>
      <c r="W1504">
        <v>1503</v>
      </c>
      <c r="X1504">
        <v>0.95428210992777196</v>
      </c>
      <c r="Y1504" t="s">
        <v>2678</v>
      </c>
      <c r="Z1504" t="s">
        <v>2679</v>
      </c>
      <c r="AB1504">
        <v>1503</v>
      </c>
      <c r="AC1504">
        <v>-0.25684155740707798</v>
      </c>
      <c r="AD1504" t="s">
        <v>2678</v>
      </c>
      <c r="AE1504" t="s">
        <v>2679</v>
      </c>
      <c r="AG1504">
        <v>1503</v>
      </c>
      <c r="AH1504">
        <v>0.33518574686118002</v>
      </c>
      <c r="AI1504" t="s">
        <v>2678</v>
      </c>
      <c r="AJ1504" t="s">
        <v>2679</v>
      </c>
      <c r="AL1504">
        <v>1503</v>
      </c>
      <c r="AM1504">
        <v>-0.43518222557094</v>
      </c>
      <c r="AN1504" t="s">
        <v>2678</v>
      </c>
      <c r="AO1504" t="s">
        <v>2679</v>
      </c>
      <c r="AQ1504">
        <v>1503</v>
      </c>
      <c r="AR1504">
        <v>6.3913037689600299E-2</v>
      </c>
      <c r="AS1504" t="s">
        <v>2678</v>
      </c>
      <c r="AT1504" t="s">
        <v>2679</v>
      </c>
      <c r="AV1504">
        <v>1503</v>
      </c>
      <c r="AW1504">
        <v>-0.28529283265170402</v>
      </c>
      <c r="AX1504" t="s">
        <v>2678</v>
      </c>
      <c r="AY1504" t="s">
        <v>2679</v>
      </c>
      <c r="BA1504">
        <v>1503</v>
      </c>
      <c r="BB1504">
        <v>0.32491050301409702</v>
      </c>
      <c r="BC1504" t="s">
        <v>2678</v>
      </c>
      <c r="BD1504" t="s">
        <v>2679</v>
      </c>
      <c r="BF1504">
        <v>1503</v>
      </c>
      <c r="BG1504">
        <v>0.46052763291733601</v>
      </c>
      <c r="BH1504" t="s">
        <v>2678</v>
      </c>
      <c r="BI1504" t="s">
        <v>2679</v>
      </c>
    </row>
    <row r="1505" spans="1:61" x14ac:dyDescent="0.35">
      <c r="A1505">
        <v>1504</v>
      </c>
      <c r="B1505" t="s">
        <v>2092</v>
      </c>
      <c r="C1505">
        <v>6452739</v>
      </c>
      <c r="D1505" s="5">
        <v>4.9108759552502903</v>
      </c>
      <c r="E1505" t="s">
        <v>2678</v>
      </c>
      <c r="F1505" t="s">
        <v>2679</v>
      </c>
      <c r="H1505">
        <v>1504</v>
      </c>
      <c r="I1505">
        <v>0.73158585244225505</v>
      </c>
      <c r="J1505" t="s">
        <v>2678</v>
      </c>
      <c r="K1505" t="s">
        <v>2679</v>
      </c>
      <c r="M1505">
        <v>1504</v>
      </c>
      <c r="N1505">
        <v>-0.88600812406808305</v>
      </c>
      <c r="O1505" t="s">
        <v>2678</v>
      </c>
      <c r="P1505" t="s">
        <v>2679</v>
      </c>
      <c r="R1505">
        <v>1504</v>
      </c>
      <c r="S1505">
        <v>-5.5930434196155003E-2</v>
      </c>
      <c r="T1505" t="s">
        <v>2678</v>
      </c>
      <c r="U1505" t="s">
        <v>2679</v>
      </c>
      <c r="W1505">
        <v>1504</v>
      </c>
      <c r="X1505">
        <v>0.77908929004752903</v>
      </c>
      <c r="Y1505" t="s">
        <v>2678</v>
      </c>
      <c r="Z1505" t="s">
        <v>2679</v>
      </c>
      <c r="AB1505">
        <v>1504</v>
      </c>
      <c r="AC1505">
        <v>-1.2351234987133199</v>
      </c>
      <c r="AD1505" t="s">
        <v>2678</v>
      </c>
      <c r="AE1505" t="s">
        <v>2679</v>
      </c>
      <c r="AG1505">
        <v>1504</v>
      </c>
      <c r="AH1505">
        <v>0.75274998917741998</v>
      </c>
      <c r="AI1505" t="s">
        <v>2678</v>
      </c>
      <c r="AJ1505" t="s">
        <v>2679</v>
      </c>
      <c r="AL1505">
        <v>1504</v>
      </c>
      <c r="AM1505">
        <v>-0.44263809116880398</v>
      </c>
      <c r="AN1505" t="s">
        <v>2678</v>
      </c>
      <c r="AO1505" t="s">
        <v>2679</v>
      </c>
      <c r="AQ1505">
        <v>1504</v>
      </c>
      <c r="AR1505">
        <v>0.43252968114381801</v>
      </c>
      <c r="AS1505" t="s">
        <v>2678</v>
      </c>
      <c r="AT1505" t="s">
        <v>2679</v>
      </c>
      <c r="AV1505">
        <v>1504</v>
      </c>
      <c r="AW1505">
        <v>-0.28529283265170402</v>
      </c>
      <c r="AX1505" t="s">
        <v>2678</v>
      </c>
      <c r="AY1505" t="s">
        <v>2679</v>
      </c>
      <c r="BA1505">
        <v>1504</v>
      </c>
      <c r="BB1505">
        <v>0.17964540987386299</v>
      </c>
      <c r="BC1505" t="s">
        <v>2678</v>
      </c>
      <c r="BD1505" t="s">
        <v>2679</v>
      </c>
      <c r="BF1505">
        <v>1504</v>
      </c>
      <c r="BG1505">
        <v>3.7820880088320501</v>
      </c>
      <c r="BH1505" t="s">
        <v>2681</v>
      </c>
      <c r="BI1505" t="s">
        <v>2679</v>
      </c>
    </row>
    <row r="1506" spans="1:61" x14ac:dyDescent="0.35">
      <c r="A1506">
        <v>1505</v>
      </c>
      <c r="B1506" t="s">
        <v>2093</v>
      </c>
      <c r="C1506">
        <v>645567</v>
      </c>
      <c r="D1506" s="5">
        <v>3.7495165995567401</v>
      </c>
      <c r="E1506" t="s">
        <v>2678</v>
      </c>
      <c r="F1506" t="s">
        <v>2679</v>
      </c>
      <c r="H1506">
        <v>1505</v>
      </c>
      <c r="I1506">
        <v>0.71270104109160304</v>
      </c>
      <c r="J1506" t="s">
        <v>2678</v>
      </c>
      <c r="K1506" t="s">
        <v>2679</v>
      </c>
      <c r="M1506">
        <v>1505</v>
      </c>
      <c r="N1506">
        <v>-1.2143548529580599</v>
      </c>
      <c r="O1506" t="s">
        <v>2678</v>
      </c>
      <c r="P1506" t="s">
        <v>2679</v>
      </c>
      <c r="R1506">
        <v>1505</v>
      </c>
      <c r="S1506">
        <v>-0.35177211593236202</v>
      </c>
      <c r="T1506" t="s">
        <v>2678</v>
      </c>
      <c r="U1506" t="s">
        <v>2679</v>
      </c>
      <c r="W1506">
        <v>1505</v>
      </c>
      <c r="X1506">
        <v>0.71723594922582201</v>
      </c>
      <c r="Y1506" t="s">
        <v>2678</v>
      </c>
      <c r="Z1506" t="s">
        <v>2679</v>
      </c>
      <c r="AB1506">
        <v>1505</v>
      </c>
      <c r="AC1506">
        <v>2.1339582825679299E-2</v>
      </c>
      <c r="AD1506" t="s">
        <v>2678</v>
      </c>
      <c r="AE1506" t="s">
        <v>2679</v>
      </c>
      <c r="AG1506">
        <v>1505</v>
      </c>
      <c r="AH1506">
        <v>0.56062440498164501</v>
      </c>
      <c r="AI1506" t="s">
        <v>2678</v>
      </c>
      <c r="AJ1506" t="s">
        <v>2679</v>
      </c>
      <c r="AL1506">
        <v>1505</v>
      </c>
      <c r="AM1506">
        <v>-3.89046777325186E-2</v>
      </c>
      <c r="AN1506" t="s">
        <v>2678</v>
      </c>
      <c r="AO1506" t="s">
        <v>2679</v>
      </c>
      <c r="AQ1506">
        <v>1505</v>
      </c>
      <c r="AR1506">
        <v>0.16950171110915099</v>
      </c>
      <c r="AS1506" t="s">
        <v>2678</v>
      </c>
      <c r="AT1506" t="s">
        <v>2679</v>
      </c>
      <c r="AV1506">
        <v>1505</v>
      </c>
      <c r="AW1506">
        <v>-0.28529283265170402</v>
      </c>
      <c r="AX1506" t="s">
        <v>2678</v>
      </c>
      <c r="AY1506" t="s">
        <v>2679</v>
      </c>
      <c r="BA1506">
        <v>1505</v>
      </c>
      <c r="BB1506">
        <v>-0.62870785717764099</v>
      </c>
      <c r="BC1506" t="s">
        <v>2678</v>
      </c>
      <c r="BD1506" t="s">
        <v>2679</v>
      </c>
      <c r="BF1506">
        <v>1505</v>
      </c>
      <c r="BG1506">
        <v>0.83420551851440905</v>
      </c>
      <c r="BH1506" t="s">
        <v>2678</v>
      </c>
      <c r="BI1506" t="s">
        <v>2679</v>
      </c>
    </row>
    <row r="1507" spans="1:61" x14ac:dyDescent="0.35">
      <c r="A1507">
        <v>1506</v>
      </c>
      <c r="B1507" t="s">
        <v>2094</v>
      </c>
      <c r="C1507">
        <v>645921</v>
      </c>
      <c r="D1507" s="5">
        <v>3.4279197316182399</v>
      </c>
      <c r="E1507" t="s">
        <v>2678</v>
      </c>
      <c r="F1507" t="s">
        <v>2679</v>
      </c>
      <c r="H1507">
        <v>1506</v>
      </c>
      <c r="I1507">
        <v>0.75533856432485103</v>
      </c>
      <c r="J1507" t="s">
        <v>2678</v>
      </c>
      <c r="K1507" t="s">
        <v>2679</v>
      </c>
      <c r="M1507">
        <v>1506</v>
      </c>
      <c r="N1507">
        <v>-1.9888733747992999</v>
      </c>
      <c r="O1507" t="s">
        <v>2678</v>
      </c>
      <c r="P1507" t="s">
        <v>588</v>
      </c>
      <c r="R1507">
        <v>1506</v>
      </c>
      <c r="S1507">
        <v>0.84762486960087102</v>
      </c>
      <c r="T1507" t="s">
        <v>2678</v>
      </c>
      <c r="U1507" t="s">
        <v>2679</v>
      </c>
      <c r="W1507">
        <v>1506</v>
      </c>
      <c r="X1507">
        <v>1.2641031658399999</v>
      </c>
      <c r="Y1507" t="s">
        <v>2678</v>
      </c>
      <c r="Z1507" t="s">
        <v>2679</v>
      </c>
      <c r="AB1507">
        <v>1506</v>
      </c>
      <c r="AC1507">
        <v>-0.12586326298172801</v>
      </c>
      <c r="AD1507" t="s">
        <v>2678</v>
      </c>
      <c r="AE1507" t="s">
        <v>2679</v>
      </c>
      <c r="AG1507">
        <v>1506</v>
      </c>
      <c r="AH1507">
        <v>0.69909363088991405</v>
      </c>
      <c r="AI1507" t="s">
        <v>2678</v>
      </c>
      <c r="AJ1507" t="s">
        <v>2679</v>
      </c>
      <c r="AL1507">
        <v>1506</v>
      </c>
      <c r="AM1507">
        <v>1.25262198882545</v>
      </c>
      <c r="AN1507" t="s">
        <v>2678</v>
      </c>
      <c r="AO1507" t="s">
        <v>588</v>
      </c>
      <c r="AQ1507">
        <v>1506</v>
      </c>
      <c r="AR1507">
        <v>0.52694399893555</v>
      </c>
      <c r="AS1507" t="s">
        <v>2678</v>
      </c>
      <c r="AT1507" t="s">
        <v>2679</v>
      </c>
      <c r="AV1507">
        <v>1506</v>
      </c>
      <c r="AW1507">
        <v>-1.6833553252854201</v>
      </c>
      <c r="AX1507" t="s">
        <v>2678</v>
      </c>
      <c r="AY1507" t="s">
        <v>2679</v>
      </c>
      <c r="BA1507">
        <v>1506</v>
      </c>
      <c r="BB1507">
        <v>2.0814617909610602</v>
      </c>
      <c r="BC1507" t="s">
        <v>2678</v>
      </c>
      <c r="BD1507" t="s">
        <v>2679</v>
      </c>
      <c r="BF1507">
        <v>1506</v>
      </c>
      <c r="BG1507">
        <v>-3.6849823871757699</v>
      </c>
      <c r="BH1507" t="s">
        <v>2681</v>
      </c>
      <c r="BI1507" t="s">
        <v>588</v>
      </c>
    </row>
    <row r="1508" spans="1:61" x14ac:dyDescent="0.35">
      <c r="A1508">
        <v>1507</v>
      </c>
      <c r="B1508" t="s">
        <v>2095</v>
      </c>
      <c r="C1508">
        <v>646060</v>
      </c>
      <c r="D1508" s="5">
        <v>2.8967318018085901</v>
      </c>
      <c r="E1508" t="s">
        <v>2678</v>
      </c>
      <c r="F1508" t="s">
        <v>2679</v>
      </c>
      <c r="H1508">
        <v>1507</v>
      </c>
      <c r="I1508">
        <v>0.63062147109386002</v>
      </c>
      <c r="J1508" t="s">
        <v>2678</v>
      </c>
      <c r="K1508" t="s">
        <v>2679</v>
      </c>
      <c r="M1508">
        <v>1507</v>
      </c>
      <c r="N1508">
        <v>0.51006009200552604</v>
      </c>
      <c r="O1508" t="s">
        <v>2678</v>
      </c>
      <c r="P1508" t="s">
        <v>2679</v>
      </c>
      <c r="R1508">
        <v>1507</v>
      </c>
      <c r="S1508">
        <v>3.5688192926949101E-2</v>
      </c>
      <c r="T1508" t="s">
        <v>2678</v>
      </c>
      <c r="U1508" t="s">
        <v>2679</v>
      </c>
      <c r="W1508">
        <v>1507</v>
      </c>
      <c r="X1508">
        <v>0.39255411872582402</v>
      </c>
      <c r="Y1508" t="s">
        <v>2678</v>
      </c>
      <c r="Z1508" t="s">
        <v>2679</v>
      </c>
      <c r="AB1508">
        <v>1507</v>
      </c>
      <c r="AC1508">
        <v>-0.16701558312131601</v>
      </c>
      <c r="AD1508" t="s">
        <v>2678</v>
      </c>
      <c r="AE1508" t="s">
        <v>2679</v>
      </c>
      <c r="AG1508">
        <v>1507</v>
      </c>
      <c r="AH1508">
        <v>-0.51518332951545798</v>
      </c>
      <c r="AI1508" t="s">
        <v>2678</v>
      </c>
      <c r="AJ1508" t="s">
        <v>2679</v>
      </c>
      <c r="AL1508">
        <v>1507</v>
      </c>
      <c r="AM1508">
        <v>-3.89046777325186E-2</v>
      </c>
      <c r="AN1508" t="s">
        <v>2678</v>
      </c>
      <c r="AO1508" t="s">
        <v>2679</v>
      </c>
      <c r="AQ1508">
        <v>1507</v>
      </c>
      <c r="AR1508">
        <v>0.66313901746371295</v>
      </c>
      <c r="AS1508" t="s">
        <v>2678</v>
      </c>
      <c r="AT1508" t="s">
        <v>2679</v>
      </c>
      <c r="AV1508">
        <v>1507</v>
      </c>
      <c r="AW1508">
        <v>-0.28529283265170402</v>
      </c>
      <c r="AX1508" t="s">
        <v>2678</v>
      </c>
      <c r="AY1508" t="s">
        <v>2679</v>
      </c>
      <c r="BA1508">
        <v>1507</v>
      </c>
      <c r="BB1508">
        <v>1.21657906706624</v>
      </c>
      <c r="BC1508" t="s">
        <v>2678</v>
      </c>
      <c r="BD1508" t="s">
        <v>2679</v>
      </c>
      <c r="BF1508">
        <v>1507</v>
      </c>
      <c r="BG1508">
        <v>-0.69060723491866105</v>
      </c>
      <c r="BH1508" t="s">
        <v>2678</v>
      </c>
      <c r="BI1508" t="s">
        <v>2679</v>
      </c>
    </row>
    <row r="1509" spans="1:61" x14ac:dyDescent="0.35">
      <c r="A1509">
        <v>1508</v>
      </c>
      <c r="B1509" t="s">
        <v>2096</v>
      </c>
      <c r="C1509">
        <v>646071</v>
      </c>
      <c r="D1509" s="5">
        <v>3.1347064810718601</v>
      </c>
      <c r="E1509" t="s">
        <v>2678</v>
      </c>
      <c r="F1509" t="s">
        <v>2679</v>
      </c>
      <c r="H1509">
        <v>1508</v>
      </c>
      <c r="I1509">
        <v>0.59415475984091104</v>
      </c>
      <c r="J1509" t="s">
        <v>2678</v>
      </c>
      <c r="K1509" t="s">
        <v>2679</v>
      </c>
      <c r="M1509">
        <v>1508</v>
      </c>
      <c r="N1509">
        <v>0.171740856171053</v>
      </c>
      <c r="O1509" t="s">
        <v>2678</v>
      </c>
      <c r="P1509" t="s">
        <v>2679</v>
      </c>
      <c r="R1509">
        <v>1508</v>
      </c>
      <c r="S1509">
        <v>-0.92903301673245697</v>
      </c>
      <c r="T1509" t="s">
        <v>2678</v>
      </c>
      <c r="U1509" t="s">
        <v>2679</v>
      </c>
      <c r="W1509">
        <v>1508</v>
      </c>
      <c r="X1509">
        <v>1.1344266587582801</v>
      </c>
      <c r="Y1509" t="s">
        <v>2678</v>
      </c>
      <c r="Z1509" t="s">
        <v>2679</v>
      </c>
      <c r="AB1509">
        <v>1508</v>
      </c>
      <c r="AC1509">
        <v>2.1339582825679299E-2</v>
      </c>
      <c r="AD1509" t="s">
        <v>2678</v>
      </c>
      <c r="AE1509" t="s">
        <v>2679</v>
      </c>
      <c r="AG1509">
        <v>1508</v>
      </c>
      <c r="AH1509">
        <v>0.73890257185267205</v>
      </c>
      <c r="AI1509" t="s">
        <v>2678</v>
      </c>
      <c r="AJ1509" t="s">
        <v>2679</v>
      </c>
      <c r="AL1509">
        <v>1508</v>
      </c>
      <c r="AM1509">
        <v>-3.89046777325186E-2</v>
      </c>
      <c r="AN1509" t="s">
        <v>2678</v>
      </c>
      <c r="AO1509" t="s">
        <v>2679</v>
      </c>
      <c r="AQ1509">
        <v>1508</v>
      </c>
      <c r="AR1509">
        <v>0.39405190740530999</v>
      </c>
      <c r="AS1509" t="s">
        <v>2678</v>
      </c>
      <c r="AT1509" t="s">
        <v>2679</v>
      </c>
      <c r="AV1509">
        <v>1508</v>
      </c>
      <c r="AW1509">
        <v>-0.28529283265170402</v>
      </c>
      <c r="AX1509" t="s">
        <v>2678</v>
      </c>
      <c r="AY1509" t="s">
        <v>2679</v>
      </c>
      <c r="BA1509">
        <v>1508</v>
      </c>
      <c r="BB1509">
        <v>-0.92983781808194099</v>
      </c>
      <c r="BC1509" t="s">
        <v>2678</v>
      </c>
      <c r="BD1509" t="s">
        <v>2679</v>
      </c>
      <c r="BF1509">
        <v>1508</v>
      </c>
      <c r="BG1509">
        <v>-1.4886341116995601</v>
      </c>
      <c r="BH1509" t="s">
        <v>2678</v>
      </c>
      <c r="BI1509" t="s">
        <v>2679</v>
      </c>
    </row>
    <row r="1510" spans="1:61" x14ac:dyDescent="0.35">
      <c r="A1510">
        <v>1509</v>
      </c>
      <c r="B1510" t="s">
        <v>2097</v>
      </c>
      <c r="C1510">
        <v>64628440</v>
      </c>
      <c r="D1510" s="5">
        <v>5.8821511725064504</v>
      </c>
      <c r="E1510" t="s">
        <v>2678</v>
      </c>
      <c r="F1510" t="s">
        <v>2679</v>
      </c>
      <c r="H1510">
        <v>1509</v>
      </c>
      <c r="I1510">
        <v>0.77947883263534101</v>
      </c>
      <c r="J1510" t="s">
        <v>2678</v>
      </c>
      <c r="K1510" t="s">
        <v>2679</v>
      </c>
      <c r="M1510">
        <v>1509</v>
      </c>
      <c r="N1510">
        <v>-0.24925968017710801</v>
      </c>
      <c r="O1510" t="s">
        <v>2678</v>
      </c>
      <c r="P1510" t="s">
        <v>2679</v>
      </c>
      <c r="R1510">
        <v>1509</v>
      </c>
      <c r="S1510">
        <v>0.27064395351480403</v>
      </c>
      <c r="T1510" t="s">
        <v>2678</v>
      </c>
      <c r="U1510" t="s">
        <v>2679</v>
      </c>
      <c r="W1510">
        <v>1509</v>
      </c>
      <c r="X1510">
        <v>-0.107171998542965</v>
      </c>
      <c r="Y1510" t="s">
        <v>2678</v>
      </c>
      <c r="Z1510" t="s">
        <v>2679</v>
      </c>
      <c r="AB1510">
        <v>1509</v>
      </c>
      <c r="AC1510">
        <v>0.36543329403216002</v>
      </c>
      <c r="AD1510" t="s">
        <v>2678</v>
      </c>
      <c r="AE1510" t="s">
        <v>2679</v>
      </c>
      <c r="AG1510">
        <v>1509</v>
      </c>
      <c r="AH1510">
        <v>0.546691952203747</v>
      </c>
      <c r="AI1510" t="s">
        <v>2678</v>
      </c>
      <c r="AJ1510" t="s">
        <v>2679</v>
      </c>
      <c r="AL1510">
        <v>1509</v>
      </c>
      <c r="AM1510">
        <v>-4.6360543330382802E-2</v>
      </c>
      <c r="AN1510" t="s">
        <v>2678</v>
      </c>
      <c r="AO1510" t="s">
        <v>2679</v>
      </c>
      <c r="AQ1510">
        <v>1509</v>
      </c>
      <c r="AR1510">
        <v>0.227904708818157</v>
      </c>
      <c r="AS1510" t="s">
        <v>2678</v>
      </c>
      <c r="AT1510" t="s">
        <v>2679</v>
      </c>
      <c r="AV1510">
        <v>1509</v>
      </c>
      <c r="AW1510">
        <v>0.79720191796774398</v>
      </c>
      <c r="AX1510" t="s">
        <v>2678</v>
      </c>
      <c r="AY1510" t="s">
        <v>2679</v>
      </c>
      <c r="BA1510">
        <v>1509</v>
      </c>
      <c r="BB1510">
        <v>0.82671346986502403</v>
      </c>
      <c r="BC1510" t="s">
        <v>2678</v>
      </c>
      <c r="BD1510" t="s">
        <v>2679</v>
      </c>
      <c r="BF1510">
        <v>1509</v>
      </c>
      <c r="BG1510">
        <v>0.43995622803856499</v>
      </c>
      <c r="BH1510" t="s">
        <v>2681</v>
      </c>
      <c r="BI1510" t="s">
        <v>588</v>
      </c>
    </row>
    <row r="1511" spans="1:61" x14ac:dyDescent="0.35">
      <c r="A1511">
        <v>1510</v>
      </c>
      <c r="B1511" t="s">
        <v>2098</v>
      </c>
      <c r="C1511">
        <v>64700567</v>
      </c>
      <c r="D1511" s="5">
        <v>5.7949307304174473</v>
      </c>
      <c r="H1511">
        <v>1510</v>
      </c>
      <c r="I1511">
        <v>0.40352198921641136</v>
      </c>
      <c r="M1511">
        <v>1510</v>
      </c>
      <c r="N1511">
        <v>0.46540497320832852</v>
      </c>
      <c r="R1511">
        <v>1510</v>
      </c>
      <c r="S1511">
        <v>-0.21324345358897911</v>
      </c>
      <c r="W1511">
        <v>1510</v>
      </c>
      <c r="X1511">
        <v>0.14836627625436499</v>
      </c>
      <c r="Y1511" t="s">
        <v>2678</v>
      </c>
      <c r="Z1511" t="s">
        <v>2679</v>
      </c>
      <c r="AB1511">
        <v>1510</v>
      </c>
      <c r="AC1511">
        <v>-0.37482718531297798</v>
      </c>
      <c r="AD1511" t="s">
        <v>2678</v>
      </c>
      <c r="AE1511" t="s">
        <v>2679</v>
      </c>
      <c r="AG1511">
        <v>1510</v>
      </c>
      <c r="AH1511">
        <v>0.24861392387616499</v>
      </c>
      <c r="AI1511" t="s">
        <v>2678</v>
      </c>
      <c r="AJ1511" t="s">
        <v>2679</v>
      </c>
      <c r="AL1511">
        <v>1510</v>
      </c>
      <c r="AM1511">
        <v>-0.25216151961934852</v>
      </c>
      <c r="AQ1511">
        <v>1510</v>
      </c>
      <c r="AR1511">
        <v>0.43694797623307802</v>
      </c>
      <c r="AS1511" t="s">
        <v>2678</v>
      </c>
      <c r="AT1511" t="s">
        <v>2679</v>
      </c>
      <c r="AV1511">
        <v>1510</v>
      </c>
      <c r="AW1511">
        <v>0.10041170511533801</v>
      </c>
      <c r="AX1511" t="s">
        <v>2678</v>
      </c>
      <c r="AY1511" t="s">
        <v>2679</v>
      </c>
      <c r="BA1511">
        <v>1510</v>
      </c>
      <c r="BB1511">
        <v>0.79093923050959303</v>
      </c>
      <c r="BC1511" t="s">
        <v>2678</v>
      </c>
      <c r="BD1511" t="s">
        <v>2679</v>
      </c>
      <c r="BF1511">
        <v>1510</v>
      </c>
      <c r="BG1511">
        <v>-4.4407210587722501</v>
      </c>
      <c r="BH1511" t="s">
        <v>2680</v>
      </c>
      <c r="BI1511" t="s">
        <v>588</v>
      </c>
    </row>
    <row r="1512" spans="1:61" x14ac:dyDescent="0.35">
      <c r="A1512">
        <v>1511</v>
      </c>
      <c r="B1512" t="s">
        <v>2099</v>
      </c>
      <c r="C1512">
        <v>64722</v>
      </c>
      <c r="D1512" s="5">
        <v>5.60486372407492</v>
      </c>
      <c r="E1512" t="s">
        <v>2678</v>
      </c>
      <c r="F1512" t="s">
        <v>588</v>
      </c>
      <c r="H1512">
        <v>1511</v>
      </c>
      <c r="I1512">
        <v>1.2907746634575401</v>
      </c>
      <c r="J1512" t="s">
        <v>2678</v>
      </c>
      <c r="K1512" t="s">
        <v>2679</v>
      </c>
      <c r="M1512">
        <v>1511</v>
      </c>
      <c r="N1512">
        <v>0.67229476285905398</v>
      </c>
      <c r="O1512" t="s">
        <v>2678</v>
      </c>
      <c r="P1512" t="s">
        <v>2679</v>
      </c>
      <c r="R1512">
        <v>1511</v>
      </c>
      <c r="S1512">
        <v>-0.24462943390002401</v>
      </c>
      <c r="T1512" t="s">
        <v>2678</v>
      </c>
      <c r="U1512" t="s">
        <v>2679</v>
      </c>
      <c r="W1512">
        <v>1511</v>
      </c>
      <c r="X1512">
        <v>-3.0008102054327099</v>
      </c>
      <c r="Y1512" t="s">
        <v>2680</v>
      </c>
      <c r="Z1512" t="s">
        <v>588</v>
      </c>
      <c r="AB1512">
        <v>1511</v>
      </c>
      <c r="AC1512">
        <v>-0.37156626731064502</v>
      </c>
      <c r="AD1512" t="s">
        <v>2678</v>
      </c>
      <c r="AE1512" t="s">
        <v>2679</v>
      </c>
      <c r="AG1512">
        <v>1511</v>
      </c>
      <c r="AH1512">
        <v>1.7180229546550301</v>
      </c>
      <c r="AI1512" t="s">
        <v>2680</v>
      </c>
      <c r="AJ1512" t="s">
        <v>588</v>
      </c>
      <c r="AL1512">
        <v>1511</v>
      </c>
      <c r="AM1512">
        <v>-0.42772635997307601</v>
      </c>
      <c r="AN1512" t="s">
        <v>2678</v>
      </c>
      <c r="AO1512" t="s">
        <v>2679</v>
      </c>
      <c r="AQ1512">
        <v>1511</v>
      </c>
      <c r="AR1512">
        <v>0.86462178244592702</v>
      </c>
      <c r="AS1512" t="s">
        <v>2678</v>
      </c>
      <c r="AT1512" t="s">
        <v>2679</v>
      </c>
      <c r="AV1512">
        <v>1511</v>
      </c>
      <c r="AW1512">
        <v>0.56643253599324495</v>
      </c>
      <c r="AX1512" t="s">
        <v>2678</v>
      </c>
      <c r="AY1512" t="s">
        <v>2679</v>
      </c>
      <c r="BA1512">
        <v>1511</v>
      </c>
      <c r="BB1512">
        <v>0.80394804482065796</v>
      </c>
      <c r="BC1512" t="s">
        <v>2678</v>
      </c>
      <c r="BD1512" t="s">
        <v>2679</v>
      </c>
      <c r="BF1512">
        <v>1511</v>
      </c>
      <c r="BG1512">
        <v>4.4295936906541904</v>
      </c>
      <c r="BH1512" t="s">
        <v>2681</v>
      </c>
      <c r="BI1512" t="s">
        <v>588</v>
      </c>
    </row>
    <row r="1513" spans="1:61" x14ac:dyDescent="0.35">
      <c r="A1513">
        <v>1512</v>
      </c>
      <c r="B1513" t="s">
        <v>2100</v>
      </c>
      <c r="C1513">
        <v>64755</v>
      </c>
      <c r="D1513" s="5">
        <v>5.08642349435112</v>
      </c>
      <c r="E1513" t="s">
        <v>2678</v>
      </c>
      <c r="F1513" t="s">
        <v>588</v>
      </c>
      <c r="H1513">
        <v>1512</v>
      </c>
      <c r="I1513">
        <v>1.2881950200501899</v>
      </c>
      <c r="J1513" t="s">
        <v>2678</v>
      </c>
      <c r="K1513" t="s">
        <v>2679</v>
      </c>
      <c r="M1513">
        <v>1512</v>
      </c>
      <c r="N1513">
        <v>2.49464273567735E-2</v>
      </c>
      <c r="O1513" t="s">
        <v>2678</v>
      </c>
      <c r="P1513" t="s">
        <v>2679</v>
      </c>
      <c r="R1513">
        <v>1512</v>
      </c>
      <c r="S1513">
        <v>-0.24404694572462399</v>
      </c>
      <c r="T1513" t="s">
        <v>2678</v>
      </c>
      <c r="U1513" t="s">
        <v>2679</v>
      </c>
      <c r="W1513">
        <v>1512</v>
      </c>
      <c r="X1513">
        <v>-2.7558856711241102</v>
      </c>
      <c r="Y1513" t="s">
        <v>2680</v>
      </c>
      <c r="Z1513" t="s">
        <v>588</v>
      </c>
      <c r="AB1513">
        <v>1512</v>
      </c>
      <c r="AC1513">
        <v>-0.17879047699817699</v>
      </c>
      <c r="AD1513" t="s">
        <v>2678</v>
      </c>
      <c r="AE1513" t="s">
        <v>2679</v>
      </c>
      <c r="AG1513">
        <v>1512</v>
      </c>
      <c r="AH1513">
        <v>1.7467970977706599</v>
      </c>
      <c r="AI1513" t="s">
        <v>2680</v>
      </c>
      <c r="AJ1513" t="s">
        <v>588</v>
      </c>
      <c r="AL1513">
        <v>1512</v>
      </c>
      <c r="AM1513">
        <v>-0.42772635997307601</v>
      </c>
      <c r="AN1513" t="s">
        <v>2678</v>
      </c>
      <c r="AO1513" t="s">
        <v>2679</v>
      </c>
      <c r="AQ1513">
        <v>1512</v>
      </c>
      <c r="AR1513">
        <v>0.82453540612637699</v>
      </c>
      <c r="AS1513" t="s">
        <v>2678</v>
      </c>
      <c r="AT1513" t="s">
        <v>2679</v>
      </c>
      <c r="AV1513">
        <v>1512</v>
      </c>
      <c r="AW1513">
        <v>-0.28529283265170402</v>
      </c>
      <c r="AX1513" t="s">
        <v>2678</v>
      </c>
      <c r="AY1513" t="s">
        <v>2679</v>
      </c>
      <c r="BA1513">
        <v>1512</v>
      </c>
      <c r="BB1513">
        <v>0.76407843799692898</v>
      </c>
      <c r="BC1513" t="s">
        <v>2678</v>
      </c>
      <c r="BD1513" t="s">
        <v>2679</v>
      </c>
      <c r="BF1513">
        <v>1512</v>
      </c>
      <c r="BG1513">
        <v>4.1063240382124802</v>
      </c>
      <c r="BH1513" t="s">
        <v>2681</v>
      </c>
      <c r="BI1513" t="s">
        <v>588</v>
      </c>
    </row>
    <row r="1514" spans="1:61" x14ac:dyDescent="0.35">
      <c r="A1514">
        <v>1513</v>
      </c>
      <c r="B1514" t="s">
        <v>2101</v>
      </c>
      <c r="C1514">
        <v>6485401</v>
      </c>
      <c r="D1514" s="5">
        <v>3.97050392532091</v>
      </c>
      <c r="E1514" t="s">
        <v>2678</v>
      </c>
      <c r="F1514" t="s">
        <v>2679</v>
      </c>
      <c r="H1514">
        <v>1513</v>
      </c>
      <c r="I1514">
        <v>0.73108066214609002</v>
      </c>
      <c r="J1514" t="s">
        <v>2678</v>
      </c>
      <c r="K1514" t="s">
        <v>2679</v>
      </c>
      <c r="M1514">
        <v>1513</v>
      </c>
      <c r="N1514">
        <v>-1.5526740887925301</v>
      </c>
      <c r="O1514" t="s">
        <v>2678</v>
      </c>
      <c r="P1514" t="s">
        <v>2679</v>
      </c>
      <c r="R1514">
        <v>1513</v>
      </c>
      <c r="S1514">
        <v>-0.61986902487471995</v>
      </c>
      <c r="T1514" t="s">
        <v>2678</v>
      </c>
      <c r="U1514" t="s">
        <v>2679</v>
      </c>
      <c r="W1514">
        <v>1513</v>
      </c>
      <c r="X1514">
        <v>0.31616932087475003</v>
      </c>
      <c r="Y1514" t="s">
        <v>2678</v>
      </c>
      <c r="Z1514" t="s">
        <v>2679</v>
      </c>
      <c r="AB1514">
        <v>1513</v>
      </c>
      <c r="AC1514">
        <v>2.1339582825679299E-2</v>
      </c>
      <c r="AD1514" t="s">
        <v>2678</v>
      </c>
      <c r="AE1514" t="s">
        <v>2679</v>
      </c>
      <c r="AG1514">
        <v>1513</v>
      </c>
      <c r="AH1514">
        <v>0.40544729923383499</v>
      </c>
      <c r="AI1514" t="s">
        <v>2678</v>
      </c>
      <c r="AJ1514" t="s">
        <v>2679</v>
      </c>
      <c r="AL1514">
        <v>1513</v>
      </c>
      <c r="AM1514">
        <v>-3.89046777325186E-2</v>
      </c>
      <c r="AN1514" t="s">
        <v>2678</v>
      </c>
      <c r="AO1514" t="s">
        <v>2679</v>
      </c>
      <c r="AQ1514">
        <v>1513</v>
      </c>
      <c r="AR1514">
        <v>0.41857773475758697</v>
      </c>
      <c r="AS1514" t="s">
        <v>2678</v>
      </c>
      <c r="AT1514" t="s">
        <v>2679</v>
      </c>
      <c r="AV1514">
        <v>1513</v>
      </c>
      <c r="AW1514">
        <v>-0.28529283265170402</v>
      </c>
      <c r="AX1514" t="s">
        <v>2678</v>
      </c>
      <c r="AY1514" t="s">
        <v>2679</v>
      </c>
      <c r="BA1514">
        <v>1513</v>
      </c>
      <c r="BB1514">
        <v>-0.65605045762775105</v>
      </c>
      <c r="BC1514" t="s">
        <v>2678</v>
      </c>
      <c r="BD1514" t="s">
        <v>2679</v>
      </c>
      <c r="BF1514">
        <v>1513</v>
      </c>
      <c r="BG1514">
        <v>1.3606851620817499</v>
      </c>
      <c r="BH1514" t="s">
        <v>2678</v>
      </c>
      <c r="BI1514" t="s">
        <v>2679</v>
      </c>
    </row>
    <row r="1515" spans="1:61" x14ac:dyDescent="0.35">
      <c r="A1515">
        <v>1514</v>
      </c>
      <c r="B1515" t="s">
        <v>2102</v>
      </c>
      <c r="C1515">
        <v>64902723</v>
      </c>
      <c r="D1515" s="5">
        <v>4.8611226817994799</v>
      </c>
      <c r="E1515" t="s">
        <v>2678</v>
      </c>
      <c r="F1515" t="s">
        <v>2679</v>
      </c>
      <c r="H1515">
        <v>1514</v>
      </c>
      <c r="I1515">
        <v>1.0655686670622599</v>
      </c>
      <c r="J1515" t="s">
        <v>2678</v>
      </c>
      <c r="K1515" t="s">
        <v>2679</v>
      </c>
      <c r="M1515">
        <v>1514</v>
      </c>
      <c r="N1515">
        <v>-0.53438645073596303</v>
      </c>
      <c r="O1515" t="s">
        <v>2678</v>
      </c>
      <c r="P1515" t="s">
        <v>588</v>
      </c>
      <c r="R1515">
        <v>1514</v>
      </c>
      <c r="S1515">
        <v>0.99562005530640996</v>
      </c>
      <c r="T1515" t="s">
        <v>2678</v>
      </c>
      <c r="U1515" t="s">
        <v>2679</v>
      </c>
      <c r="W1515">
        <v>1514</v>
      </c>
      <c r="X1515">
        <v>7.2365736326374996E-2</v>
      </c>
      <c r="Y1515" t="s">
        <v>2678</v>
      </c>
      <c r="Z1515" t="s">
        <v>2679</v>
      </c>
      <c r="AB1515">
        <v>1514</v>
      </c>
      <c r="AC1515">
        <v>-0.24903053617203499</v>
      </c>
      <c r="AD1515" t="s">
        <v>2678</v>
      </c>
      <c r="AE1515" t="s">
        <v>2679</v>
      </c>
      <c r="AG1515">
        <v>1514</v>
      </c>
      <c r="AH1515">
        <v>2.3588412837762398</v>
      </c>
      <c r="AI1515" t="s">
        <v>2678</v>
      </c>
      <c r="AJ1515" t="s">
        <v>2679</v>
      </c>
      <c r="AL1515">
        <v>1514</v>
      </c>
      <c r="AM1515">
        <v>0.73157542635399297</v>
      </c>
      <c r="AN1515" t="s">
        <v>2678</v>
      </c>
      <c r="AO1515" t="s">
        <v>2679</v>
      </c>
      <c r="AQ1515">
        <v>1514</v>
      </c>
      <c r="AR1515">
        <v>0.24803368911558801</v>
      </c>
      <c r="AS1515" t="s">
        <v>2678</v>
      </c>
      <c r="AT1515" t="s">
        <v>2679</v>
      </c>
      <c r="AV1515">
        <v>1514</v>
      </c>
      <c r="AW1515">
        <v>-0.60086057466597498</v>
      </c>
      <c r="AX1515" t="s">
        <v>2678</v>
      </c>
      <c r="AY1515" t="s">
        <v>2679</v>
      </c>
      <c r="BA1515">
        <v>1514</v>
      </c>
      <c r="BB1515">
        <v>2.0593147997995098</v>
      </c>
      <c r="BC1515" t="s">
        <v>2678</v>
      </c>
      <c r="BD1515" t="s">
        <v>2679</v>
      </c>
      <c r="BF1515">
        <v>1514</v>
      </c>
      <c r="BG1515">
        <v>1.45186151427112</v>
      </c>
      <c r="BH1515" t="s">
        <v>2681</v>
      </c>
      <c r="BI1515" t="s">
        <v>588</v>
      </c>
    </row>
    <row r="1516" spans="1:61" x14ac:dyDescent="0.35">
      <c r="A1516">
        <v>1515</v>
      </c>
      <c r="B1516" t="s">
        <v>2103</v>
      </c>
      <c r="C1516">
        <v>65277421</v>
      </c>
      <c r="D1516" s="5">
        <v>8.1880958885259805</v>
      </c>
      <c r="E1516" t="s">
        <v>2678</v>
      </c>
      <c r="F1516" t="s">
        <v>2679</v>
      </c>
      <c r="H1516">
        <v>1515</v>
      </c>
      <c r="I1516">
        <v>0.97345587031345004</v>
      </c>
      <c r="J1516" t="s">
        <v>2678</v>
      </c>
      <c r="K1516" t="s">
        <v>588</v>
      </c>
      <c r="M1516">
        <v>1515</v>
      </c>
      <c r="N1516">
        <v>3.7648646294054702</v>
      </c>
      <c r="O1516" t="s">
        <v>2681</v>
      </c>
      <c r="P1516" t="s">
        <v>2679</v>
      </c>
      <c r="R1516">
        <v>1515</v>
      </c>
      <c r="S1516">
        <v>1.31469708068087</v>
      </c>
      <c r="T1516" t="s">
        <v>2678</v>
      </c>
      <c r="U1516" t="s">
        <v>2679</v>
      </c>
      <c r="W1516">
        <v>1515</v>
      </c>
      <c r="X1516">
        <v>3.2721166630771598E-2</v>
      </c>
      <c r="Y1516" t="s">
        <v>2678</v>
      </c>
      <c r="Z1516" t="s">
        <v>2679</v>
      </c>
      <c r="AB1516">
        <v>1515</v>
      </c>
      <c r="AC1516">
        <v>0.15873045154905699</v>
      </c>
      <c r="AD1516" t="s">
        <v>2678</v>
      </c>
      <c r="AE1516" t="s">
        <v>2679</v>
      </c>
      <c r="AG1516">
        <v>1515</v>
      </c>
      <c r="AH1516">
        <v>0.67155647521448303</v>
      </c>
      <c r="AI1516" t="s">
        <v>2678</v>
      </c>
      <c r="AJ1516" t="s">
        <v>2679</v>
      </c>
      <c r="AL1516">
        <v>1515</v>
      </c>
      <c r="AM1516">
        <v>-0.43518222557094</v>
      </c>
      <c r="AN1516" t="s">
        <v>2678</v>
      </c>
      <c r="AO1516" t="s">
        <v>2679</v>
      </c>
      <c r="AQ1516">
        <v>1515</v>
      </c>
      <c r="AR1516">
        <v>0.55763606588000403</v>
      </c>
      <c r="AS1516" t="s">
        <v>2678</v>
      </c>
      <c r="AT1516" t="s">
        <v>2679</v>
      </c>
      <c r="AV1516">
        <v>1515</v>
      </c>
      <c r="AW1516">
        <v>-0.130357676859161</v>
      </c>
      <c r="AX1516" t="s">
        <v>2678</v>
      </c>
      <c r="AY1516" t="s">
        <v>2679</v>
      </c>
      <c r="BA1516">
        <v>1515</v>
      </c>
      <c r="BB1516">
        <v>-5.1755576144548598</v>
      </c>
      <c r="BC1516" t="s">
        <v>2680</v>
      </c>
      <c r="BD1516" t="s">
        <v>588</v>
      </c>
      <c r="BF1516">
        <v>1515</v>
      </c>
      <c r="BG1516">
        <v>8.4589960030044402</v>
      </c>
      <c r="BH1516" t="s">
        <v>2680</v>
      </c>
      <c r="BI1516" t="s">
        <v>588</v>
      </c>
    </row>
    <row r="1517" spans="1:61" x14ac:dyDescent="0.35">
      <c r="A1517">
        <v>1516</v>
      </c>
      <c r="B1517" t="s">
        <v>2104</v>
      </c>
      <c r="C1517">
        <v>65305</v>
      </c>
      <c r="D1517" s="5">
        <v>4.2193939691441598</v>
      </c>
      <c r="E1517" t="s">
        <v>2678</v>
      </c>
      <c r="F1517" t="s">
        <v>2679</v>
      </c>
      <c r="H1517">
        <v>1516</v>
      </c>
      <c r="I1517">
        <v>0.92368077482949595</v>
      </c>
      <c r="J1517" t="s">
        <v>2678</v>
      </c>
      <c r="K1517" t="s">
        <v>2679</v>
      </c>
      <c r="M1517">
        <v>1516</v>
      </c>
      <c r="N1517">
        <v>-1.3965272230177801</v>
      </c>
      <c r="O1517" t="s">
        <v>2678</v>
      </c>
      <c r="P1517" t="s">
        <v>2679</v>
      </c>
      <c r="R1517">
        <v>1516</v>
      </c>
      <c r="S1517">
        <v>0.405950710335375</v>
      </c>
      <c r="T1517" t="s">
        <v>2678</v>
      </c>
      <c r="U1517" t="s">
        <v>2679</v>
      </c>
      <c r="W1517">
        <v>1516</v>
      </c>
      <c r="X1517">
        <v>1.10322252499427</v>
      </c>
      <c r="Y1517" t="s">
        <v>2678</v>
      </c>
      <c r="Z1517" t="s">
        <v>2679</v>
      </c>
      <c r="AB1517">
        <v>1516</v>
      </c>
      <c r="AC1517">
        <v>9.4941005729383202E-2</v>
      </c>
      <c r="AD1517" t="s">
        <v>2678</v>
      </c>
      <c r="AE1517" t="s">
        <v>2679</v>
      </c>
      <c r="AG1517">
        <v>1516</v>
      </c>
      <c r="AH1517">
        <v>1.0943182727834599</v>
      </c>
      <c r="AI1517" t="s">
        <v>2678</v>
      </c>
      <c r="AJ1517" t="s">
        <v>2679</v>
      </c>
      <c r="AL1517">
        <v>1516</v>
      </c>
      <c r="AM1517">
        <v>-3.89046777325186E-2</v>
      </c>
      <c r="AN1517" t="s">
        <v>2678</v>
      </c>
      <c r="AO1517" t="s">
        <v>2679</v>
      </c>
      <c r="AQ1517">
        <v>1516</v>
      </c>
      <c r="AR1517">
        <v>0.25865046615046</v>
      </c>
      <c r="AS1517" t="s">
        <v>2678</v>
      </c>
      <c r="AT1517" t="s">
        <v>2679</v>
      </c>
      <c r="AV1517">
        <v>1516</v>
      </c>
      <c r="AW1517">
        <v>-0.75131366352961104</v>
      </c>
      <c r="AX1517" t="s">
        <v>2678</v>
      </c>
      <c r="AY1517" t="s">
        <v>2679</v>
      </c>
      <c r="BA1517">
        <v>1516</v>
      </c>
      <c r="BB1517" s="6">
        <v>7.6935679373057994E-5</v>
      </c>
      <c r="BC1517" t="s">
        <v>2678</v>
      </c>
      <c r="BD1517" t="s">
        <v>2679</v>
      </c>
      <c r="BF1517">
        <v>1516</v>
      </c>
      <c r="BG1517">
        <v>0.46434820849354003</v>
      </c>
      <c r="BH1517" t="s">
        <v>2678</v>
      </c>
      <c r="BI1517" t="s">
        <v>2679</v>
      </c>
    </row>
    <row r="1518" spans="1:61" x14ac:dyDescent="0.35">
      <c r="A1518">
        <v>1517</v>
      </c>
      <c r="B1518" t="s">
        <v>2105</v>
      </c>
      <c r="C1518">
        <v>65337135</v>
      </c>
      <c r="D1518" s="5">
        <v>3.00279802964373</v>
      </c>
      <c r="E1518" t="s">
        <v>2678</v>
      </c>
      <c r="F1518" t="s">
        <v>2679</v>
      </c>
      <c r="H1518">
        <v>1517</v>
      </c>
      <c r="I1518">
        <v>0.22631849251250399</v>
      </c>
      <c r="J1518" t="s">
        <v>2678</v>
      </c>
      <c r="K1518" t="s">
        <v>2679</v>
      </c>
      <c r="M1518">
        <v>1517</v>
      </c>
      <c r="N1518">
        <v>-1.2143548529580599</v>
      </c>
      <c r="O1518" t="s">
        <v>2678</v>
      </c>
      <c r="P1518" t="s">
        <v>2679</v>
      </c>
      <c r="R1518">
        <v>1517</v>
      </c>
      <c r="S1518">
        <v>3.5688192926949101E-2</v>
      </c>
      <c r="T1518" t="s">
        <v>2678</v>
      </c>
      <c r="U1518" t="s">
        <v>2679</v>
      </c>
      <c r="W1518">
        <v>1517</v>
      </c>
      <c r="X1518">
        <v>0.237354414553517</v>
      </c>
      <c r="Y1518" t="s">
        <v>2678</v>
      </c>
      <c r="Z1518" t="s">
        <v>2679</v>
      </c>
      <c r="AB1518">
        <v>1517</v>
      </c>
      <c r="AC1518">
        <v>-0.12586326298172801</v>
      </c>
      <c r="AD1518" t="s">
        <v>2678</v>
      </c>
      <c r="AE1518" t="s">
        <v>2679</v>
      </c>
      <c r="AG1518">
        <v>1517</v>
      </c>
      <c r="AH1518">
        <v>-0.100691344788326</v>
      </c>
      <c r="AI1518" t="s">
        <v>2678</v>
      </c>
      <c r="AJ1518" t="s">
        <v>2679</v>
      </c>
      <c r="AL1518">
        <v>1517</v>
      </c>
      <c r="AM1518">
        <v>-3.89046777325186E-2</v>
      </c>
      <c r="AN1518" t="s">
        <v>2678</v>
      </c>
      <c r="AO1518" t="s">
        <v>2679</v>
      </c>
      <c r="AQ1518">
        <v>1517</v>
      </c>
      <c r="AR1518">
        <v>0.66703183570983304</v>
      </c>
      <c r="AS1518" t="s">
        <v>2678</v>
      </c>
      <c r="AT1518" t="s">
        <v>2679</v>
      </c>
      <c r="AV1518">
        <v>1517</v>
      </c>
      <c r="AW1518">
        <v>-0.28529283265170402</v>
      </c>
      <c r="AX1518" t="s">
        <v>2678</v>
      </c>
      <c r="AY1518" t="s">
        <v>2679</v>
      </c>
      <c r="BA1518">
        <v>1517</v>
      </c>
      <c r="BB1518">
        <v>-1.53209773989054</v>
      </c>
      <c r="BC1518" t="s">
        <v>2678</v>
      </c>
      <c r="BD1518" t="s">
        <v>588</v>
      </c>
      <c r="BF1518">
        <v>1517</v>
      </c>
      <c r="BG1518">
        <v>-8.3761333418070405E-2</v>
      </c>
      <c r="BH1518" t="s">
        <v>2678</v>
      </c>
      <c r="BI1518" t="s">
        <v>2679</v>
      </c>
    </row>
    <row r="1519" spans="1:61" x14ac:dyDescent="0.35">
      <c r="A1519">
        <v>1518</v>
      </c>
      <c r="B1519" t="s">
        <v>2106</v>
      </c>
      <c r="C1519">
        <v>653372</v>
      </c>
      <c r="D1519" s="5">
        <v>3.9426160119157201</v>
      </c>
      <c r="E1519" t="s">
        <v>2678</v>
      </c>
      <c r="F1519" t="s">
        <v>2679</v>
      </c>
      <c r="H1519">
        <v>1518</v>
      </c>
      <c r="I1519">
        <v>0.764312093006563</v>
      </c>
      <c r="J1519" t="s">
        <v>2678</v>
      </c>
      <c r="K1519" t="s">
        <v>2679</v>
      </c>
      <c r="M1519">
        <v>1518</v>
      </c>
      <c r="N1519">
        <v>-1.5526740887925301</v>
      </c>
      <c r="O1519" t="s">
        <v>2678</v>
      </c>
      <c r="P1519" t="s">
        <v>2679</v>
      </c>
      <c r="R1519">
        <v>1518</v>
      </c>
      <c r="S1519">
        <v>-2.2479788749777798</v>
      </c>
      <c r="T1519" t="s">
        <v>2681</v>
      </c>
      <c r="U1519" t="s">
        <v>588</v>
      </c>
      <c r="W1519">
        <v>1518</v>
      </c>
      <c r="X1519">
        <v>1.04004271059326E-2</v>
      </c>
      <c r="Y1519" t="s">
        <v>2678</v>
      </c>
      <c r="Z1519" t="s">
        <v>2679</v>
      </c>
      <c r="AB1519">
        <v>1518</v>
      </c>
      <c r="AC1519">
        <v>2.2822520605859098</v>
      </c>
      <c r="AD1519" t="s">
        <v>2680</v>
      </c>
      <c r="AE1519" t="s">
        <v>588</v>
      </c>
      <c r="AG1519">
        <v>1518</v>
      </c>
      <c r="AH1519">
        <v>-1.6779180382001899</v>
      </c>
      <c r="AI1519" t="s">
        <v>2680</v>
      </c>
      <c r="AJ1519" t="s">
        <v>588</v>
      </c>
      <c r="AL1519">
        <v>1518</v>
      </c>
      <c r="AM1519">
        <v>-3.89046777325186E-2</v>
      </c>
      <c r="AN1519" t="s">
        <v>2678</v>
      </c>
      <c r="AO1519" t="s">
        <v>2679</v>
      </c>
      <c r="AQ1519">
        <v>1518</v>
      </c>
      <c r="AR1519">
        <v>3.2320082997949001E-2</v>
      </c>
      <c r="AS1519" t="s">
        <v>2678</v>
      </c>
      <c r="AT1519" t="s">
        <v>2679</v>
      </c>
      <c r="AV1519">
        <v>1518</v>
      </c>
      <c r="AW1519">
        <v>-0.28529283265170402</v>
      </c>
      <c r="AX1519" t="s">
        <v>2678</v>
      </c>
      <c r="AY1519" t="s">
        <v>2679</v>
      </c>
      <c r="BA1519">
        <v>1518</v>
      </c>
      <c r="BB1519">
        <v>0.45993717748358698</v>
      </c>
      <c r="BC1519" t="s">
        <v>2678</v>
      </c>
      <c r="BD1519" t="s">
        <v>2679</v>
      </c>
      <c r="BF1519">
        <v>1518</v>
      </c>
      <c r="BG1519">
        <v>2.1477003241726802</v>
      </c>
      <c r="BH1519" t="s">
        <v>2678</v>
      </c>
      <c r="BI1519" t="s">
        <v>2679</v>
      </c>
    </row>
    <row r="1520" spans="1:61" x14ac:dyDescent="0.35">
      <c r="A1520">
        <v>1519</v>
      </c>
      <c r="B1520" t="s">
        <v>2107</v>
      </c>
      <c r="C1520">
        <v>65343671</v>
      </c>
      <c r="D1520" s="5">
        <v>4.4814245547770604</v>
      </c>
      <c r="E1520" t="s">
        <v>2678</v>
      </c>
      <c r="F1520" t="s">
        <v>2679</v>
      </c>
      <c r="H1520">
        <v>1519</v>
      </c>
      <c r="I1520">
        <v>0.71505752608738404</v>
      </c>
      <c r="J1520" t="s">
        <v>2678</v>
      </c>
      <c r="K1520" t="s">
        <v>2679</v>
      </c>
      <c r="M1520">
        <v>1519</v>
      </c>
      <c r="N1520">
        <v>0.171740856171053</v>
      </c>
      <c r="O1520" t="s">
        <v>2678</v>
      </c>
      <c r="P1520" t="s">
        <v>2679</v>
      </c>
      <c r="R1520">
        <v>1519</v>
      </c>
      <c r="S1520">
        <v>-0.32645557126109198</v>
      </c>
      <c r="T1520" t="s">
        <v>2678</v>
      </c>
      <c r="U1520" t="s">
        <v>2679</v>
      </c>
      <c r="W1520">
        <v>1519</v>
      </c>
      <c r="X1520">
        <v>0.58334414488361797</v>
      </c>
      <c r="Y1520" t="s">
        <v>2678</v>
      </c>
      <c r="Z1520" t="s">
        <v>2679</v>
      </c>
      <c r="AB1520">
        <v>1519</v>
      </c>
      <c r="AC1520">
        <v>-0.31421842892872398</v>
      </c>
      <c r="AD1520" t="s">
        <v>2678</v>
      </c>
      <c r="AE1520" t="s">
        <v>2679</v>
      </c>
      <c r="AG1520">
        <v>1519</v>
      </c>
      <c r="AH1520">
        <v>0.63686212233057304</v>
      </c>
      <c r="AI1520" t="s">
        <v>2678</v>
      </c>
      <c r="AJ1520" t="s">
        <v>2679</v>
      </c>
      <c r="AL1520">
        <v>1519</v>
      </c>
      <c r="AM1520">
        <v>-0.44263809116880398</v>
      </c>
      <c r="AN1520" t="s">
        <v>2678</v>
      </c>
      <c r="AO1520" t="s">
        <v>2679</v>
      </c>
      <c r="AQ1520">
        <v>1519</v>
      </c>
      <c r="AR1520">
        <v>0.24865568211358999</v>
      </c>
      <c r="AS1520" t="s">
        <v>2678</v>
      </c>
      <c r="AT1520" t="s">
        <v>2679</v>
      </c>
      <c r="AV1520">
        <v>1519</v>
      </c>
      <c r="AW1520">
        <v>-0.28529283265170402</v>
      </c>
      <c r="AX1520" t="s">
        <v>2678</v>
      </c>
      <c r="AY1520" t="s">
        <v>2679</v>
      </c>
      <c r="BA1520">
        <v>1519</v>
      </c>
      <c r="BB1520">
        <v>0.27468202553526</v>
      </c>
      <c r="BC1520" t="s">
        <v>2678</v>
      </c>
      <c r="BD1520" t="s">
        <v>2679</v>
      </c>
      <c r="BF1520">
        <v>1519</v>
      </c>
      <c r="BG1520">
        <v>0.65839254063780195</v>
      </c>
      <c r="BH1520" t="s">
        <v>2678</v>
      </c>
      <c r="BI1520" t="s">
        <v>2679</v>
      </c>
    </row>
    <row r="1521" spans="1:61" x14ac:dyDescent="0.35">
      <c r="A1521">
        <v>1520</v>
      </c>
      <c r="B1521" t="s">
        <v>2108</v>
      </c>
      <c r="C1521">
        <v>65714</v>
      </c>
      <c r="D1521" s="5">
        <v>3.5026017808034999</v>
      </c>
      <c r="E1521" t="s">
        <v>2678</v>
      </c>
      <c r="F1521" t="s">
        <v>2679</v>
      </c>
      <c r="H1521">
        <v>1520</v>
      </c>
      <c r="I1521">
        <v>0.70719544109899601</v>
      </c>
      <c r="J1521" t="s">
        <v>2678</v>
      </c>
      <c r="K1521" t="s">
        <v>2679</v>
      </c>
      <c r="M1521">
        <v>1520</v>
      </c>
      <c r="N1521">
        <v>-1.8909933246270001</v>
      </c>
      <c r="O1521" t="s">
        <v>2678</v>
      </c>
      <c r="P1521" t="s">
        <v>2679</v>
      </c>
      <c r="R1521">
        <v>1520</v>
      </c>
      <c r="S1521">
        <v>0.23137748861018301</v>
      </c>
      <c r="T1521" t="s">
        <v>2678</v>
      </c>
      <c r="U1521" t="s">
        <v>2679</v>
      </c>
      <c r="W1521">
        <v>1520</v>
      </c>
      <c r="X1521">
        <v>0.76216738680465801</v>
      </c>
      <c r="Y1521" t="s">
        <v>2678</v>
      </c>
      <c r="Z1521" t="s">
        <v>2679</v>
      </c>
      <c r="AB1521">
        <v>1520</v>
      </c>
      <c r="AC1521">
        <v>1.7572952943619899</v>
      </c>
      <c r="AD1521" t="s">
        <v>2678</v>
      </c>
      <c r="AE1521" t="s">
        <v>2679</v>
      </c>
      <c r="AG1521">
        <v>1520</v>
      </c>
      <c r="AH1521">
        <v>0.19776079826107901</v>
      </c>
      <c r="AI1521" t="s">
        <v>2678</v>
      </c>
      <c r="AJ1521" t="s">
        <v>2679</v>
      </c>
      <c r="AL1521">
        <v>1520</v>
      </c>
      <c r="AM1521">
        <v>-3.89046777325186E-2</v>
      </c>
      <c r="AN1521" t="s">
        <v>2678</v>
      </c>
      <c r="AO1521" t="s">
        <v>2679</v>
      </c>
      <c r="AQ1521">
        <v>1520</v>
      </c>
      <c r="AR1521">
        <v>6.1446513732003598E-2</v>
      </c>
      <c r="AS1521" t="s">
        <v>2678</v>
      </c>
      <c r="AT1521" t="s">
        <v>2679</v>
      </c>
      <c r="AV1521">
        <v>1520</v>
      </c>
      <c r="AW1521">
        <v>-0.28529283265170402</v>
      </c>
      <c r="AX1521" t="s">
        <v>2678</v>
      </c>
      <c r="AY1521" t="s">
        <v>2679</v>
      </c>
      <c r="BA1521">
        <v>1520</v>
      </c>
      <c r="BB1521">
        <v>1.07773540527484</v>
      </c>
      <c r="BC1521" t="s">
        <v>2678</v>
      </c>
      <c r="BD1521" t="s">
        <v>2679</v>
      </c>
      <c r="BF1521">
        <v>1520</v>
      </c>
      <c r="BG1521">
        <v>-5.4398762820621798</v>
      </c>
      <c r="BH1521" t="s">
        <v>2680</v>
      </c>
      <c r="BI1521" t="s">
        <v>588</v>
      </c>
    </row>
    <row r="1522" spans="1:61" x14ac:dyDescent="0.35">
      <c r="A1522">
        <v>1521</v>
      </c>
      <c r="B1522" t="s">
        <v>2109</v>
      </c>
      <c r="C1522">
        <v>657249</v>
      </c>
      <c r="D1522" s="5">
        <v>3.6206147158971702</v>
      </c>
      <c r="E1522" t="s">
        <v>2678</v>
      </c>
      <c r="F1522" t="s">
        <v>2679</v>
      </c>
      <c r="H1522">
        <v>1521</v>
      </c>
      <c r="I1522">
        <v>0.91687339051574102</v>
      </c>
      <c r="J1522" t="s">
        <v>2678</v>
      </c>
      <c r="K1522" t="s">
        <v>2679</v>
      </c>
      <c r="M1522">
        <v>1521</v>
      </c>
      <c r="N1522">
        <v>-0.45565515075944601</v>
      </c>
      <c r="O1522" t="s">
        <v>2678</v>
      </c>
      <c r="P1522" t="s">
        <v>2679</v>
      </c>
      <c r="R1522">
        <v>1521</v>
      </c>
      <c r="S1522">
        <v>0.63772765375130303</v>
      </c>
      <c r="T1522" t="s">
        <v>2678</v>
      </c>
      <c r="U1522" t="s">
        <v>2679</v>
      </c>
      <c r="W1522">
        <v>1521</v>
      </c>
      <c r="X1522">
        <v>2.1123775295495801</v>
      </c>
      <c r="Y1522" t="s">
        <v>2681</v>
      </c>
      <c r="Z1522" t="s">
        <v>2679</v>
      </c>
      <c r="AB1522">
        <v>1521</v>
      </c>
      <c r="AC1522">
        <v>-0.12586326298172801</v>
      </c>
      <c r="AD1522" t="s">
        <v>2678</v>
      </c>
      <c r="AE1522" t="s">
        <v>2679</v>
      </c>
      <c r="AG1522">
        <v>1521</v>
      </c>
      <c r="AH1522">
        <v>1.0469427672760201</v>
      </c>
      <c r="AI1522" t="s">
        <v>2678</v>
      </c>
      <c r="AJ1522" t="s">
        <v>2679</v>
      </c>
      <c r="AL1522">
        <v>1521</v>
      </c>
      <c r="AM1522">
        <v>4.32789396543689</v>
      </c>
      <c r="AN1522" t="s">
        <v>2680</v>
      </c>
      <c r="AO1522" t="s">
        <v>588</v>
      </c>
      <c r="AQ1522">
        <v>1521</v>
      </c>
      <c r="AR1522">
        <v>0.11465908711285</v>
      </c>
      <c r="AS1522" t="s">
        <v>2678</v>
      </c>
      <c r="AT1522" t="s">
        <v>2679</v>
      </c>
      <c r="AV1522">
        <v>1521</v>
      </c>
      <c r="AW1522">
        <v>-0.28529283265170402</v>
      </c>
      <c r="AX1522" t="s">
        <v>2678</v>
      </c>
      <c r="AY1522" t="s">
        <v>2679</v>
      </c>
      <c r="BA1522">
        <v>1521</v>
      </c>
      <c r="BB1522">
        <v>1.07773540527484</v>
      </c>
      <c r="BC1522" t="s">
        <v>2678</v>
      </c>
      <c r="BD1522" t="s">
        <v>2679</v>
      </c>
      <c r="BF1522">
        <v>1521</v>
      </c>
      <c r="BG1522">
        <v>1.0820070560847801</v>
      </c>
      <c r="BH1522" t="s">
        <v>2681</v>
      </c>
      <c r="BI1522" t="s">
        <v>588</v>
      </c>
    </row>
    <row r="1523" spans="1:61" x14ac:dyDescent="0.35">
      <c r="A1523">
        <v>1522</v>
      </c>
      <c r="B1523" t="s">
        <v>2110</v>
      </c>
      <c r="C1523">
        <v>65733166</v>
      </c>
      <c r="D1523" s="5">
        <v>6.3733841326844001</v>
      </c>
      <c r="E1523" t="s">
        <v>2678</v>
      </c>
      <c r="F1523" t="s">
        <v>2679</v>
      </c>
      <c r="H1523">
        <v>1522</v>
      </c>
      <c r="I1523">
        <v>0.81547149643196304</v>
      </c>
      <c r="J1523" t="s">
        <v>2678</v>
      </c>
      <c r="K1523" t="s">
        <v>2679</v>
      </c>
      <c r="M1523">
        <v>1522</v>
      </c>
      <c r="N1523">
        <v>0.171740856171053</v>
      </c>
      <c r="O1523" t="s">
        <v>2678</v>
      </c>
      <c r="P1523" t="s">
        <v>2679</v>
      </c>
      <c r="R1523">
        <v>1522</v>
      </c>
      <c r="S1523">
        <v>-0.653942510504121</v>
      </c>
      <c r="T1523" t="s">
        <v>2678</v>
      </c>
      <c r="U1523" t="s">
        <v>2679</v>
      </c>
      <c r="W1523">
        <v>1522</v>
      </c>
      <c r="X1523">
        <v>0.122298803848518</v>
      </c>
      <c r="Y1523" t="s">
        <v>2678</v>
      </c>
      <c r="Z1523" t="s">
        <v>2679</v>
      </c>
      <c r="AB1523">
        <v>1522</v>
      </c>
      <c r="AC1523">
        <v>-9.3414160217612396E-2</v>
      </c>
      <c r="AD1523" t="s">
        <v>2678</v>
      </c>
      <c r="AE1523" t="s">
        <v>2679</v>
      </c>
      <c r="AG1523">
        <v>1522</v>
      </c>
      <c r="AH1523">
        <v>0.40094940953660002</v>
      </c>
      <c r="AI1523" t="s">
        <v>2678</v>
      </c>
      <c r="AJ1523" t="s">
        <v>2679</v>
      </c>
      <c r="AL1523">
        <v>1522</v>
      </c>
      <c r="AM1523">
        <v>-4.6360543330382802E-2</v>
      </c>
      <c r="AN1523" t="s">
        <v>2678</v>
      </c>
      <c r="AO1523" t="s">
        <v>2679</v>
      </c>
      <c r="AQ1523">
        <v>1522</v>
      </c>
      <c r="AR1523">
        <v>0.86257349515940096</v>
      </c>
      <c r="AS1523" t="s">
        <v>2678</v>
      </c>
      <c r="AT1523" t="s">
        <v>2679</v>
      </c>
      <c r="AV1523">
        <v>1522</v>
      </c>
      <c r="AW1523">
        <v>-0.28529283265170402</v>
      </c>
      <c r="AX1523" t="s">
        <v>2678</v>
      </c>
      <c r="AY1523" t="s">
        <v>2679</v>
      </c>
      <c r="BA1523">
        <v>1522</v>
      </c>
      <c r="BB1523">
        <v>-0.51921700339283805</v>
      </c>
      <c r="BC1523" t="s">
        <v>2678</v>
      </c>
      <c r="BD1523" t="s">
        <v>2679</v>
      </c>
      <c r="BF1523">
        <v>1522</v>
      </c>
      <c r="BG1523">
        <v>0.39038799556483</v>
      </c>
      <c r="BH1523" t="s">
        <v>2681</v>
      </c>
      <c r="BI1523" t="s">
        <v>588</v>
      </c>
    </row>
    <row r="1524" spans="1:61" x14ac:dyDescent="0.35">
      <c r="A1524">
        <v>1523</v>
      </c>
      <c r="B1524" t="s">
        <v>2111</v>
      </c>
      <c r="C1524">
        <v>658066354</v>
      </c>
      <c r="D1524" s="5">
        <v>5.2928407155077659</v>
      </c>
      <c r="H1524">
        <v>1523</v>
      </c>
      <c r="I1524">
        <v>0.82791106530326797</v>
      </c>
      <c r="M1524">
        <v>1523</v>
      </c>
      <c r="N1524">
        <v>-2.57187567183938</v>
      </c>
      <c r="O1524" t="s">
        <v>2678</v>
      </c>
      <c r="P1524" t="s">
        <v>2679</v>
      </c>
      <c r="R1524">
        <v>1523</v>
      </c>
      <c r="S1524">
        <v>0.92478364789784706</v>
      </c>
      <c r="W1524">
        <v>1523</v>
      </c>
      <c r="X1524">
        <v>-0.16854474911388001</v>
      </c>
      <c r="Y1524" t="s">
        <v>2678</v>
      </c>
      <c r="Z1524" t="s">
        <v>2679</v>
      </c>
      <c r="AB1524">
        <v>1523</v>
      </c>
      <c r="AC1524">
        <v>-0.29796484440694099</v>
      </c>
      <c r="AD1524" t="s">
        <v>2678</v>
      </c>
      <c r="AE1524" t="s">
        <v>2679</v>
      </c>
      <c r="AG1524">
        <v>1523</v>
      </c>
      <c r="AH1524">
        <v>1.04804396811862</v>
      </c>
      <c r="AI1524" t="s">
        <v>2678</v>
      </c>
      <c r="AJ1524" t="s">
        <v>2679</v>
      </c>
      <c r="AL1524">
        <v>1523</v>
      </c>
      <c r="AM1524">
        <v>-0.67219681790083996</v>
      </c>
      <c r="AQ1524">
        <v>1523</v>
      </c>
      <c r="AR1524">
        <v>0.40262039715365699</v>
      </c>
      <c r="AS1524" t="s">
        <v>2678</v>
      </c>
      <c r="AT1524" t="s">
        <v>2679</v>
      </c>
      <c r="AV1524">
        <v>1523</v>
      </c>
      <c r="AW1524">
        <v>-0.2525868299970071</v>
      </c>
      <c r="BA1524">
        <v>1523</v>
      </c>
      <c r="BB1524">
        <v>0.69168679539553501</v>
      </c>
      <c r="BC1524" t="s">
        <v>2678</v>
      </c>
      <c r="BD1524" t="s">
        <v>2679</v>
      </c>
      <c r="BF1524">
        <v>1523</v>
      </c>
      <c r="BG1524">
        <v>0.71938397046982105</v>
      </c>
      <c r="BH1524" t="s">
        <v>2681</v>
      </c>
      <c r="BI1524" t="s">
        <v>588</v>
      </c>
    </row>
    <row r="1525" spans="1:61" x14ac:dyDescent="0.35">
      <c r="A1525">
        <v>1524</v>
      </c>
      <c r="B1525" t="s">
        <v>2112</v>
      </c>
      <c r="C1525">
        <v>65850</v>
      </c>
      <c r="D1525" s="5">
        <v>2.9431955472489406</v>
      </c>
      <c r="H1525">
        <v>1524</v>
      </c>
      <c r="I1525">
        <v>0.43903604128038898</v>
      </c>
      <c r="M1525">
        <v>1524</v>
      </c>
      <c r="N1525">
        <v>0.49286108650324412</v>
      </c>
      <c r="R1525">
        <v>1524</v>
      </c>
      <c r="S1525">
        <v>-0.14362680985012144</v>
      </c>
      <c r="W1525">
        <v>1524</v>
      </c>
      <c r="X1525">
        <v>0.73918041923164801</v>
      </c>
      <c r="Y1525" t="s">
        <v>2678</v>
      </c>
      <c r="Z1525" t="s">
        <v>2679</v>
      </c>
      <c r="AB1525">
        <v>1524</v>
      </c>
      <c r="AC1525">
        <v>-0.12586326298172801</v>
      </c>
      <c r="AD1525" t="s">
        <v>2678</v>
      </c>
      <c r="AE1525" t="s">
        <v>2679</v>
      </c>
      <c r="AG1525">
        <v>1524</v>
      </c>
      <c r="AH1525">
        <v>0.36149397951627898</v>
      </c>
      <c r="AI1525" t="s">
        <v>2678</v>
      </c>
      <c r="AJ1525" t="s">
        <v>2679</v>
      </c>
      <c r="AL1525">
        <v>1524</v>
      </c>
      <c r="AM1525">
        <v>-3.89046777325186E-2</v>
      </c>
      <c r="AN1525" t="s">
        <v>2678</v>
      </c>
      <c r="AO1525" t="s">
        <v>2679</v>
      </c>
      <c r="AQ1525">
        <v>1524</v>
      </c>
      <c r="AR1525">
        <v>-5.1766935921683403E-2</v>
      </c>
      <c r="AS1525" t="s">
        <v>2678</v>
      </c>
      <c r="AT1525" t="s">
        <v>2679</v>
      </c>
      <c r="AV1525">
        <v>1524</v>
      </c>
      <c r="AW1525">
        <v>-0.28529283265170402</v>
      </c>
      <c r="AX1525" t="s">
        <v>2678</v>
      </c>
      <c r="AY1525" t="s">
        <v>2679</v>
      </c>
      <c r="BA1525">
        <v>1524</v>
      </c>
      <c r="BB1525">
        <v>-0.26060659296822303</v>
      </c>
      <c r="BC1525" t="s">
        <v>2678</v>
      </c>
      <c r="BD1525" t="s">
        <v>2679</v>
      </c>
      <c r="BF1525">
        <v>1524</v>
      </c>
      <c r="BG1525">
        <v>-0.34923427665312312</v>
      </c>
    </row>
    <row r="1526" spans="1:61" x14ac:dyDescent="0.35">
      <c r="A1526">
        <v>1525</v>
      </c>
      <c r="B1526" t="s">
        <v>2113</v>
      </c>
      <c r="C1526">
        <v>65954190</v>
      </c>
      <c r="D1526" s="5">
        <v>5.2249703325520196</v>
      </c>
      <c r="E1526" t="s">
        <v>2678</v>
      </c>
      <c r="F1526" t="s">
        <v>2679</v>
      </c>
      <c r="H1526">
        <v>1525</v>
      </c>
      <c r="I1526">
        <v>0.60598020117249796</v>
      </c>
      <c r="J1526" t="s">
        <v>2678</v>
      </c>
      <c r="K1526" t="s">
        <v>2679</v>
      </c>
      <c r="M1526">
        <v>1525</v>
      </c>
      <c r="N1526">
        <v>0.171740856171053</v>
      </c>
      <c r="O1526" t="s">
        <v>2678</v>
      </c>
      <c r="P1526" t="s">
        <v>2679</v>
      </c>
      <c r="R1526">
        <v>1525</v>
      </c>
      <c r="S1526">
        <v>-0.472528592975693</v>
      </c>
      <c r="T1526" t="s">
        <v>2678</v>
      </c>
      <c r="U1526" t="s">
        <v>2679</v>
      </c>
      <c r="W1526">
        <v>1525</v>
      </c>
      <c r="X1526">
        <v>-6.0164020367864099E-2</v>
      </c>
      <c r="Y1526" t="s">
        <v>2678</v>
      </c>
      <c r="Z1526" t="s">
        <v>2679</v>
      </c>
      <c r="AB1526">
        <v>1525</v>
      </c>
      <c r="AC1526">
        <v>0.47917267162996002</v>
      </c>
      <c r="AD1526" t="s">
        <v>2678</v>
      </c>
      <c r="AE1526" t="s">
        <v>2679</v>
      </c>
      <c r="AG1526">
        <v>1525</v>
      </c>
      <c r="AH1526">
        <v>-0.115222819272938</v>
      </c>
      <c r="AI1526" t="s">
        <v>2681</v>
      </c>
      <c r="AJ1526" t="s">
        <v>2679</v>
      </c>
      <c r="AL1526">
        <v>1525</v>
      </c>
      <c r="AM1526">
        <v>-4.6360543330382802E-2</v>
      </c>
      <c r="AN1526" t="s">
        <v>2678</v>
      </c>
      <c r="AO1526" t="s">
        <v>2679</v>
      </c>
      <c r="AQ1526">
        <v>1525</v>
      </c>
      <c r="AR1526">
        <v>0.666570632668121</v>
      </c>
      <c r="AS1526" t="s">
        <v>2678</v>
      </c>
      <c r="AT1526" t="s">
        <v>2679</v>
      </c>
      <c r="AV1526">
        <v>1525</v>
      </c>
      <c r="AW1526">
        <v>-0.28529283265170402</v>
      </c>
      <c r="AX1526" t="s">
        <v>2678</v>
      </c>
      <c r="AY1526" t="s">
        <v>2679</v>
      </c>
      <c r="BA1526">
        <v>1525</v>
      </c>
      <c r="BB1526">
        <v>-0.75265294908585101</v>
      </c>
      <c r="BC1526" t="s">
        <v>2678</v>
      </c>
      <c r="BD1526" t="s">
        <v>2679</v>
      </c>
      <c r="BF1526">
        <v>1525</v>
      </c>
      <c r="BG1526">
        <v>-0.351617056298001</v>
      </c>
      <c r="BH1526" t="s">
        <v>2678</v>
      </c>
      <c r="BI1526" t="s">
        <v>2679</v>
      </c>
    </row>
    <row r="1527" spans="1:61" x14ac:dyDescent="0.35">
      <c r="A1527">
        <v>1526</v>
      </c>
      <c r="B1527" t="s">
        <v>2114</v>
      </c>
      <c r="C1527">
        <v>66215278</v>
      </c>
      <c r="D1527" s="5">
        <v>3.9632184891643401</v>
      </c>
      <c r="E1527" t="s">
        <v>2678</v>
      </c>
      <c r="F1527" t="s">
        <v>2679</v>
      </c>
      <c r="H1527">
        <v>1526</v>
      </c>
      <c r="I1527">
        <v>1.4494203716643499</v>
      </c>
      <c r="J1527" t="s">
        <v>2678</v>
      </c>
      <c r="K1527" t="s">
        <v>2679</v>
      </c>
      <c r="M1527">
        <v>1526</v>
      </c>
      <c r="N1527">
        <v>0.156870192608908</v>
      </c>
      <c r="O1527" t="s">
        <v>2678</v>
      </c>
      <c r="P1527" t="s">
        <v>588</v>
      </c>
      <c r="R1527">
        <v>1526</v>
      </c>
      <c r="S1527">
        <v>1.14799344594124</v>
      </c>
      <c r="T1527" t="s">
        <v>2678</v>
      </c>
      <c r="U1527" t="s">
        <v>2679</v>
      </c>
      <c r="W1527">
        <v>1526</v>
      </c>
      <c r="X1527">
        <v>0.84250692242803504</v>
      </c>
      <c r="Y1527" t="s">
        <v>2678</v>
      </c>
      <c r="Z1527" t="s">
        <v>2679</v>
      </c>
      <c r="AB1527">
        <v>1526</v>
      </c>
      <c r="AC1527">
        <v>-1.04676833276633</v>
      </c>
      <c r="AD1527" t="s">
        <v>2678</v>
      </c>
      <c r="AE1527" t="s">
        <v>2679</v>
      </c>
      <c r="AG1527">
        <v>1526</v>
      </c>
      <c r="AH1527">
        <v>0.89712356848608299</v>
      </c>
      <c r="AI1527" t="s">
        <v>2678</v>
      </c>
      <c r="AJ1527" t="s">
        <v>2679</v>
      </c>
      <c r="AL1527">
        <v>1526</v>
      </c>
      <c r="AM1527">
        <v>1.25262198882545</v>
      </c>
      <c r="AN1527" t="s">
        <v>2678</v>
      </c>
      <c r="AO1527" t="s">
        <v>588</v>
      </c>
      <c r="AQ1527">
        <v>1526</v>
      </c>
      <c r="AR1527">
        <v>9.5548888450079195E-2</v>
      </c>
      <c r="AS1527" t="s">
        <v>2678</v>
      </c>
      <c r="AT1527" t="s">
        <v>2679</v>
      </c>
      <c r="AV1527">
        <v>1526</v>
      </c>
      <c r="AW1527">
        <v>-1.6833553252854201</v>
      </c>
      <c r="AX1527" t="s">
        <v>2678</v>
      </c>
      <c r="AY1527" t="s">
        <v>2679</v>
      </c>
      <c r="BA1527">
        <v>1526</v>
      </c>
      <c r="BB1527">
        <v>2.0814617909610602</v>
      </c>
      <c r="BC1527" t="s">
        <v>2678</v>
      </c>
      <c r="BD1527" t="s">
        <v>2679</v>
      </c>
      <c r="BF1527">
        <v>1526</v>
      </c>
      <c r="BG1527">
        <v>2.4675062794603</v>
      </c>
      <c r="BH1527" t="s">
        <v>2681</v>
      </c>
      <c r="BI1527" t="s">
        <v>588</v>
      </c>
    </row>
    <row r="1528" spans="1:61" x14ac:dyDescent="0.35">
      <c r="A1528">
        <v>1527</v>
      </c>
      <c r="B1528" t="s">
        <v>2115</v>
      </c>
      <c r="C1528">
        <v>66228</v>
      </c>
      <c r="D1528" s="5">
        <v>3.3280471179740001</v>
      </c>
      <c r="E1528" t="s">
        <v>2678</v>
      </c>
      <c r="F1528" t="s">
        <v>2679</v>
      </c>
      <c r="H1528">
        <v>1527</v>
      </c>
      <c r="I1528">
        <v>0.70762900242822202</v>
      </c>
      <c r="J1528" t="s">
        <v>2678</v>
      </c>
      <c r="K1528" t="s">
        <v>2679</v>
      </c>
      <c r="M1528">
        <v>1527</v>
      </c>
      <c r="N1528">
        <v>-1.8909933246270001</v>
      </c>
      <c r="O1528" t="s">
        <v>2678</v>
      </c>
      <c r="P1528" t="s">
        <v>2679</v>
      </c>
      <c r="R1528">
        <v>1527</v>
      </c>
      <c r="S1528">
        <v>0.22349448918852599</v>
      </c>
      <c r="T1528" t="s">
        <v>2678</v>
      </c>
      <c r="U1528" t="s">
        <v>2679</v>
      </c>
      <c r="W1528">
        <v>1527</v>
      </c>
      <c r="X1528">
        <v>0.90383096931680196</v>
      </c>
      <c r="Y1528" t="s">
        <v>2678</v>
      </c>
      <c r="Z1528" t="s">
        <v>2679</v>
      </c>
      <c r="AB1528">
        <v>1527</v>
      </c>
      <c r="AC1528">
        <v>1.7572952943619899</v>
      </c>
      <c r="AD1528" t="s">
        <v>2678</v>
      </c>
      <c r="AE1528" t="s">
        <v>2679</v>
      </c>
      <c r="AG1528">
        <v>1527</v>
      </c>
      <c r="AH1528">
        <v>-0.49580568749998999</v>
      </c>
      <c r="AI1528" t="s">
        <v>2678</v>
      </c>
      <c r="AJ1528" t="s">
        <v>2679</v>
      </c>
      <c r="AL1528">
        <v>1527</v>
      </c>
      <c r="AM1528">
        <v>-3.89046777325186E-2</v>
      </c>
      <c r="AN1528" t="s">
        <v>2678</v>
      </c>
      <c r="AO1528" t="s">
        <v>2679</v>
      </c>
      <c r="AQ1528">
        <v>1527</v>
      </c>
      <c r="AR1528">
        <v>0.560939133481556</v>
      </c>
      <c r="AS1528" t="s">
        <v>2678</v>
      </c>
      <c r="AT1528" t="s">
        <v>2679</v>
      </c>
      <c r="AV1528">
        <v>1527</v>
      </c>
      <c r="AW1528">
        <v>-0.28529283265170402</v>
      </c>
      <c r="AX1528" t="s">
        <v>2678</v>
      </c>
      <c r="AY1528" t="s">
        <v>2679</v>
      </c>
      <c r="BA1528">
        <v>1527</v>
      </c>
      <c r="BB1528">
        <v>1.3286368887003099</v>
      </c>
      <c r="BC1528" t="s">
        <v>2678</v>
      </c>
      <c r="BD1528" t="s">
        <v>2679</v>
      </c>
      <c r="BF1528">
        <v>1527</v>
      </c>
      <c r="BG1528">
        <v>-4.7803401722707601</v>
      </c>
      <c r="BH1528" t="s">
        <v>2680</v>
      </c>
      <c r="BI1528" t="s">
        <v>588</v>
      </c>
    </row>
    <row r="1529" spans="1:61" x14ac:dyDescent="0.35">
      <c r="A1529">
        <v>1528</v>
      </c>
      <c r="B1529" t="s">
        <v>2116</v>
      </c>
      <c r="C1529">
        <v>66230044</v>
      </c>
      <c r="D1529" s="5">
        <v>9.5532601659395979</v>
      </c>
      <c r="H1529">
        <v>1528</v>
      </c>
      <c r="I1529">
        <v>0.9994638909797906</v>
      </c>
      <c r="M1529">
        <v>1528</v>
      </c>
      <c r="N1529">
        <v>1.4615621810301409</v>
      </c>
      <c r="R1529">
        <v>1528</v>
      </c>
      <c r="S1529">
        <v>-0.7688867403481332</v>
      </c>
      <c r="W1529">
        <v>1528</v>
      </c>
      <c r="X1529">
        <v>-0.46785674468415195</v>
      </c>
      <c r="AB1529">
        <v>1528</v>
      </c>
      <c r="AC1529">
        <v>-0.22481869599785753</v>
      </c>
      <c r="AG1529">
        <v>1528</v>
      </c>
      <c r="AH1529">
        <v>1.28771267596715</v>
      </c>
      <c r="AI1529" t="s">
        <v>2678</v>
      </c>
      <c r="AJ1529" t="s">
        <v>2679</v>
      </c>
      <c r="AL1529">
        <v>1528</v>
      </c>
      <c r="AM1529">
        <v>-5.3816408928247003E-2</v>
      </c>
      <c r="AN1529" t="s">
        <v>2678</v>
      </c>
      <c r="AO1529" t="s">
        <v>2679</v>
      </c>
      <c r="AQ1529">
        <v>1528</v>
      </c>
      <c r="AR1529">
        <v>0.41746243696806501</v>
      </c>
      <c r="AS1529" t="s">
        <v>2678</v>
      </c>
      <c r="AT1529" t="s">
        <v>2679</v>
      </c>
      <c r="AV1529">
        <v>1528</v>
      </c>
      <c r="AW1529">
        <v>1.3966008524590701</v>
      </c>
      <c r="AX1529" t="s">
        <v>2678</v>
      </c>
      <c r="AY1529" t="s">
        <v>2679</v>
      </c>
      <c r="BA1529">
        <v>1528</v>
      </c>
      <c r="BB1529">
        <v>0.17434552256194799</v>
      </c>
      <c r="BC1529" t="s">
        <v>2678</v>
      </c>
      <c r="BD1529" t="s">
        <v>2679</v>
      </c>
      <c r="BF1529">
        <v>1528</v>
      </c>
      <c r="BG1529">
        <v>10.309866260312701</v>
      </c>
      <c r="BH1529" t="s">
        <v>2680</v>
      </c>
      <c r="BI1529" t="s">
        <v>588</v>
      </c>
    </row>
    <row r="1530" spans="1:61" x14ac:dyDescent="0.35">
      <c r="A1530">
        <v>1529</v>
      </c>
      <c r="B1530" t="s">
        <v>2117</v>
      </c>
      <c r="C1530">
        <v>66246886</v>
      </c>
      <c r="D1530" s="5">
        <v>5.7843418550497097</v>
      </c>
      <c r="E1530" t="s">
        <v>2678</v>
      </c>
      <c r="F1530" t="s">
        <v>2679</v>
      </c>
      <c r="H1530">
        <v>1529</v>
      </c>
      <c r="I1530">
        <v>1.1843512480837599</v>
      </c>
      <c r="J1530" t="s">
        <v>2678</v>
      </c>
      <c r="K1530" t="s">
        <v>2679</v>
      </c>
      <c r="M1530">
        <v>1529</v>
      </c>
      <c r="N1530">
        <v>3.8678190299046098</v>
      </c>
      <c r="O1530" t="s">
        <v>2681</v>
      </c>
      <c r="P1530" t="s">
        <v>2679</v>
      </c>
      <c r="R1530">
        <v>1529</v>
      </c>
      <c r="S1530">
        <v>0.120129564139918</v>
      </c>
      <c r="T1530" t="s">
        <v>2678</v>
      </c>
      <c r="U1530" t="s">
        <v>2679</v>
      </c>
      <c r="W1530">
        <v>1529</v>
      </c>
      <c r="X1530">
        <v>2.1357785910743599E-2</v>
      </c>
      <c r="Y1530" t="s">
        <v>2678</v>
      </c>
      <c r="Z1530" t="s">
        <v>2679</v>
      </c>
      <c r="AB1530">
        <v>1529</v>
      </c>
      <c r="AC1530">
        <v>-0.68431963546156804</v>
      </c>
      <c r="AD1530" t="s">
        <v>2678</v>
      </c>
      <c r="AE1530" t="s">
        <v>2679</v>
      </c>
      <c r="AG1530">
        <v>1529</v>
      </c>
      <c r="AH1530">
        <v>-7.2711175888079099E-2</v>
      </c>
      <c r="AI1530" t="s">
        <v>2678</v>
      </c>
      <c r="AJ1530" t="s">
        <v>2679</v>
      </c>
      <c r="AL1530">
        <v>1529</v>
      </c>
      <c r="AM1530">
        <v>-3.89046777325186E-2</v>
      </c>
      <c r="AN1530" t="s">
        <v>2678</v>
      </c>
      <c r="AO1530" t="s">
        <v>2679</v>
      </c>
      <c r="AQ1530">
        <v>1529</v>
      </c>
      <c r="AR1530">
        <v>0.37573528601585299</v>
      </c>
      <c r="AS1530" t="s">
        <v>2678</v>
      </c>
      <c r="AT1530" t="s">
        <v>2679</v>
      </c>
      <c r="AV1530">
        <v>1529</v>
      </c>
      <c r="AW1530">
        <v>-1.67887325835651</v>
      </c>
      <c r="AX1530" t="s">
        <v>2678</v>
      </c>
      <c r="AY1530" t="s">
        <v>2679</v>
      </c>
      <c r="BA1530">
        <v>1529</v>
      </c>
      <c r="BB1530">
        <v>-0.973275683472416</v>
      </c>
      <c r="BC1530" t="s">
        <v>2678</v>
      </c>
      <c r="BD1530" t="s">
        <v>2679</v>
      </c>
      <c r="BF1530">
        <v>1529</v>
      </c>
      <c r="BG1530">
        <v>1.73238209307313</v>
      </c>
      <c r="BH1530" t="s">
        <v>2678</v>
      </c>
      <c r="BI1530" t="s">
        <v>2679</v>
      </c>
    </row>
    <row r="1531" spans="1:61" x14ac:dyDescent="0.35">
      <c r="A1531">
        <v>1530</v>
      </c>
      <c r="B1531" t="s">
        <v>2118</v>
      </c>
      <c r="C1531">
        <v>66251</v>
      </c>
      <c r="D1531" s="5">
        <v>3.2585799736818899</v>
      </c>
      <c r="E1531" t="s">
        <v>2678</v>
      </c>
      <c r="F1531" t="s">
        <v>2679</v>
      </c>
      <c r="H1531">
        <v>1530</v>
      </c>
      <c r="I1531">
        <v>0.498339017563596</v>
      </c>
      <c r="J1531" t="s">
        <v>2678</v>
      </c>
      <c r="K1531" t="s">
        <v>2679</v>
      </c>
      <c r="M1531">
        <v>1530</v>
      </c>
      <c r="N1531">
        <v>-1.5526740887925301</v>
      </c>
      <c r="O1531" t="s">
        <v>2678</v>
      </c>
      <c r="P1531" t="s">
        <v>2679</v>
      </c>
      <c r="R1531">
        <v>1530</v>
      </c>
      <c r="S1531">
        <v>-0.65208280875236002</v>
      </c>
      <c r="T1531" t="s">
        <v>2678</v>
      </c>
      <c r="U1531" t="s">
        <v>2679</v>
      </c>
      <c r="W1531">
        <v>1530</v>
      </c>
      <c r="X1531">
        <v>1.2135563367203801</v>
      </c>
      <c r="Y1531" t="s">
        <v>2678</v>
      </c>
      <c r="Z1531" t="s">
        <v>2679</v>
      </c>
      <c r="AB1531">
        <v>1530</v>
      </c>
      <c r="AC1531">
        <v>0.16854242863308699</v>
      </c>
      <c r="AD1531" t="s">
        <v>2678</v>
      </c>
      <c r="AE1531" t="s">
        <v>2679</v>
      </c>
      <c r="AG1531">
        <v>1530</v>
      </c>
      <c r="AH1531">
        <v>0.60027648537785205</v>
      </c>
      <c r="AI1531" t="s">
        <v>2678</v>
      </c>
      <c r="AJ1531" t="s">
        <v>2679</v>
      </c>
      <c r="AL1531">
        <v>1530</v>
      </c>
      <c r="AM1531">
        <v>-3.89046777325186E-2</v>
      </c>
      <c r="AN1531" t="s">
        <v>2678</v>
      </c>
      <c r="AO1531" t="s">
        <v>2679</v>
      </c>
      <c r="AQ1531">
        <v>1530</v>
      </c>
      <c r="AR1531">
        <v>0.30145001882336597</v>
      </c>
      <c r="AS1531" t="s">
        <v>2678</v>
      </c>
      <c r="AT1531" t="s">
        <v>2679</v>
      </c>
      <c r="AV1531">
        <v>1530</v>
      </c>
      <c r="AW1531">
        <v>-0.28529283265170402</v>
      </c>
      <c r="AX1531" t="s">
        <v>2678</v>
      </c>
      <c r="AY1531" t="s">
        <v>2679</v>
      </c>
      <c r="BA1531">
        <v>1530</v>
      </c>
      <c r="BB1531">
        <v>-1.35997185423764</v>
      </c>
      <c r="BC1531" t="s">
        <v>2678</v>
      </c>
      <c r="BD1531" t="s">
        <v>2679</v>
      </c>
      <c r="BF1531">
        <v>1530</v>
      </c>
      <c r="BG1531">
        <v>0.36925238510820202</v>
      </c>
      <c r="BH1531" t="s">
        <v>2678</v>
      </c>
      <c r="BI1531" t="s">
        <v>2679</v>
      </c>
    </row>
    <row r="1532" spans="1:61" x14ac:dyDescent="0.35">
      <c r="A1532">
        <v>1531</v>
      </c>
      <c r="B1532" t="s">
        <v>2119</v>
      </c>
      <c r="C1532">
        <v>6629294</v>
      </c>
      <c r="D1532" s="5">
        <v>4.6191928811829701</v>
      </c>
      <c r="E1532" t="s">
        <v>2678</v>
      </c>
      <c r="F1532" t="s">
        <v>2679</v>
      </c>
      <c r="H1532">
        <v>1531</v>
      </c>
      <c r="I1532">
        <v>0.77396116427797401</v>
      </c>
      <c r="J1532" t="s">
        <v>2678</v>
      </c>
      <c r="K1532" t="s">
        <v>2679</v>
      </c>
      <c r="M1532">
        <v>1531</v>
      </c>
      <c r="N1532">
        <v>1.22459167979253</v>
      </c>
      <c r="O1532" t="s">
        <v>2678</v>
      </c>
      <c r="P1532" t="s">
        <v>588</v>
      </c>
      <c r="R1532">
        <v>1531</v>
      </c>
      <c r="S1532">
        <v>0.123656858272298</v>
      </c>
      <c r="T1532" t="s">
        <v>2678</v>
      </c>
      <c r="U1532" t="s">
        <v>2679</v>
      </c>
      <c r="W1532">
        <v>1531</v>
      </c>
      <c r="X1532">
        <v>1.00046793770429</v>
      </c>
      <c r="Y1532" t="s">
        <v>2678</v>
      </c>
      <c r="Z1532" t="s">
        <v>2679</v>
      </c>
      <c r="AB1532">
        <v>1531</v>
      </c>
      <c r="AC1532">
        <v>-0.12586326298172801</v>
      </c>
      <c r="AD1532" t="s">
        <v>2678</v>
      </c>
      <c r="AE1532" t="s">
        <v>2679</v>
      </c>
      <c r="AG1532">
        <v>1531</v>
      </c>
      <c r="AH1532">
        <v>0.61992618371907304</v>
      </c>
      <c r="AI1532" t="s">
        <v>2678</v>
      </c>
      <c r="AJ1532" t="s">
        <v>2679</v>
      </c>
      <c r="AL1532">
        <v>1531</v>
      </c>
      <c r="AM1532">
        <v>1.25262198882545</v>
      </c>
      <c r="AN1532" t="s">
        <v>2678</v>
      </c>
      <c r="AO1532" t="s">
        <v>588</v>
      </c>
      <c r="AQ1532">
        <v>1531</v>
      </c>
      <c r="AR1532">
        <v>6.6497525836473295E-2</v>
      </c>
      <c r="AS1532" t="s">
        <v>2678</v>
      </c>
      <c r="AT1532" t="s">
        <v>2679</v>
      </c>
      <c r="AV1532">
        <v>1531</v>
      </c>
      <c r="AW1532">
        <v>-0.28529283265170402</v>
      </c>
      <c r="AX1532" t="s">
        <v>2678</v>
      </c>
      <c r="AY1532" t="s">
        <v>2679</v>
      </c>
      <c r="BA1532">
        <v>1531</v>
      </c>
      <c r="BB1532">
        <v>0.32491050301409702</v>
      </c>
      <c r="BC1532" t="s">
        <v>2678</v>
      </c>
      <c r="BD1532" t="s">
        <v>2679</v>
      </c>
      <c r="BF1532">
        <v>1531</v>
      </c>
      <c r="BG1532">
        <v>2.2162486759806401</v>
      </c>
      <c r="BH1532" t="s">
        <v>2681</v>
      </c>
      <c r="BI1532" t="s">
        <v>588</v>
      </c>
    </row>
    <row r="1533" spans="1:61" x14ac:dyDescent="0.35">
      <c r="A1533">
        <v>1532</v>
      </c>
      <c r="B1533" t="s">
        <v>2120</v>
      </c>
      <c r="C1533">
        <v>66330889</v>
      </c>
      <c r="D1533" s="5">
        <v>3.6171176453356502</v>
      </c>
      <c r="E1533" t="s">
        <v>2678</v>
      </c>
      <c r="F1533" t="s">
        <v>2679</v>
      </c>
      <c r="H1533">
        <v>1532</v>
      </c>
      <c r="I1533">
        <v>0.86527659874743901</v>
      </c>
      <c r="J1533" t="s">
        <v>2678</v>
      </c>
      <c r="K1533" t="s">
        <v>2679</v>
      </c>
      <c r="M1533">
        <v>1532</v>
      </c>
      <c r="N1533">
        <v>-0.16657837966342001</v>
      </c>
      <c r="O1533" t="s">
        <v>2678</v>
      </c>
      <c r="P1533" t="s">
        <v>2679</v>
      </c>
      <c r="R1533">
        <v>1532</v>
      </c>
      <c r="S1533">
        <v>-0.872288230148758</v>
      </c>
      <c r="T1533" t="s">
        <v>2678</v>
      </c>
      <c r="U1533" t="s">
        <v>2679</v>
      </c>
      <c r="W1533">
        <v>1532</v>
      </c>
      <c r="X1533">
        <v>0.44916360478394302</v>
      </c>
      <c r="Y1533" t="s">
        <v>2678</v>
      </c>
      <c r="Z1533" t="s">
        <v>2679</v>
      </c>
      <c r="AB1533">
        <v>1532</v>
      </c>
      <c r="AC1533">
        <v>-0.25684155740707798</v>
      </c>
      <c r="AD1533" t="s">
        <v>2678</v>
      </c>
      <c r="AE1533" t="s">
        <v>2679</v>
      </c>
      <c r="AG1533">
        <v>1532</v>
      </c>
      <c r="AH1533">
        <v>0.42092883374759199</v>
      </c>
      <c r="AI1533" t="s">
        <v>2678</v>
      </c>
      <c r="AJ1533" t="s">
        <v>2679</v>
      </c>
      <c r="AL1533">
        <v>1532</v>
      </c>
      <c r="AM1533">
        <v>-3.89046777325186E-2</v>
      </c>
      <c r="AN1533" t="s">
        <v>2678</v>
      </c>
      <c r="AO1533" t="s">
        <v>2679</v>
      </c>
      <c r="AQ1533">
        <v>1532</v>
      </c>
      <c r="AR1533">
        <v>0.30374495850565097</v>
      </c>
      <c r="AS1533" t="s">
        <v>2678</v>
      </c>
      <c r="AT1533" t="s">
        <v>2679</v>
      </c>
      <c r="AV1533">
        <v>1532</v>
      </c>
      <c r="AW1533">
        <v>-0.28529283265170402</v>
      </c>
      <c r="AX1533" t="s">
        <v>2678</v>
      </c>
      <c r="AY1533" t="s">
        <v>2679</v>
      </c>
      <c r="BA1533">
        <v>1532</v>
      </c>
      <c r="BB1533">
        <v>-0.65201156890518597</v>
      </c>
      <c r="BC1533" t="s">
        <v>2678</v>
      </c>
      <c r="BD1533" t="s">
        <v>2679</v>
      </c>
      <c r="BF1533">
        <v>1532</v>
      </c>
      <c r="BG1533">
        <v>0.534540655640107</v>
      </c>
      <c r="BH1533" t="s">
        <v>2681</v>
      </c>
      <c r="BI1533" t="s">
        <v>588</v>
      </c>
    </row>
    <row r="1534" spans="1:61" x14ac:dyDescent="0.35">
      <c r="A1534">
        <v>1533</v>
      </c>
      <c r="B1534" t="s">
        <v>2121</v>
      </c>
      <c r="C1534">
        <v>66332965</v>
      </c>
      <c r="D1534" s="5">
        <v>5.8408842646496701</v>
      </c>
      <c r="E1534" t="s">
        <v>2678</v>
      </c>
      <c r="F1534" t="s">
        <v>2679</v>
      </c>
      <c r="H1534">
        <v>1533</v>
      </c>
      <c r="I1534">
        <v>0.806582642753774</v>
      </c>
      <c r="J1534" t="s">
        <v>2678</v>
      </c>
      <c r="K1534" t="s">
        <v>2679</v>
      </c>
      <c r="M1534">
        <v>1533</v>
      </c>
      <c r="N1534">
        <v>-0.89598063101257597</v>
      </c>
      <c r="O1534" t="s">
        <v>2678</v>
      </c>
      <c r="P1534" t="s">
        <v>2679</v>
      </c>
      <c r="R1534">
        <v>1533</v>
      </c>
      <c r="S1534">
        <v>1.5102037750033799E-3</v>
      </c>
      <c r="T1534" t="s">
        <v>2678</v>
      </c>
      <c r="U1534" t="s">
        <v>2679</v>
      </c>
      <c r="W1534">
        <v>1533</v>
      </c>
      <c r="X1534">
        <v>-0.14753947783901999</v>
      </c>
      <c r="Y1534" t="s">
        <v>2678</v>
      </c>
      <c r="Z1534" t="s">
        <v>2679</v>
      </c>
      <c r="AB1534">
        <v>1533</v>
      </c>
      <c r="AC1534">
        <v>-0.38337019432723002</v>
      </c>
      <c r="AD1534" t="s">
        <v>2678</v>
      </c>
      <c r="AE1534" t="s">
        <v>2679</v>
      </c>
      <c r="AG1534">
        <v>1533</v>
      </c>
      <c r="AH1534">
        <v>0.40947842269167301</v>
      </c>
      <c r="AI1534" t="s">
        <v>2678</v>
      </c>
      <c r="AJ1534" t="s">
        <v>2679</v>
      </c>
      <c r="AL1534">
        <v>1533</v>
      </c>
      <c r="AM1534">
        <v>-4.6360543330382802E-2</v>
      </c>
      <c r="AN1534" t="s">
        <v>2678</v>
      </c>
      <c r="AO1534" t="s">
        <v>2679</v>
      </c>
      <c r="AQ1534">
        <v>1533</v>
      </c>
      <c r="AR1534">
        <v>0.35301109355434301</v>
      </c>
      <c r="AS1534" t="s">
        <v>2678</v>
      </c>
      <c r="AT1534" t="s">
        <v>2679</v>
      </c>
      <c r="AV1534">
        <v>1533</v>
      </c>
      <c r="AW1534">
        <v>-0.28529283265170402</v>
      </c>
      <c r="AX1534" t="s">
        <v>2678</v>
      </c>
      <c r="AY1534" t="s">
        <v>2679</v>
      </c>
      <c r="BA1534">
        <v>1533</v>
      </c>
      <c r="BB1534">
        <v>0.37947525192995701</v>
      </c>
      <c r="BC1534" t="s">
        <v>2678</v>
      </c>
      <c r="BD1534" t="s">
        <v>2679</v>
      </c>
      <c r="BF1534">
        <v>1533</v>
      </c>
      <c r="BG1534">
        <v>-1.00106556435489</v>
      </c>
      <c r="BH1534" t="s">
        <v>2681</v>
      </c>
      <c r="BI1534" t="s">
        <v>588</v>
      </c>
    </row>
    <row r="1535" spans="1:61" x14ac:dyDescent="0.35">
      <c r="A1535">
        <v>1534</v>
      </c>
      <c r="B1535" t="s">
        <v>2122</v>
      </c>
      <c r="C1535">
        <v>66357071</v>
      </c>
      <c r="D1535" s="5">
        <v>5.8874747159103604</v>
      </c>
      <c r="E1535" t="s">
        <v>2678</v>
      </c>
      <c r="F1535" t="s">
        <v>2679</v>
      </c>
      <c r="H1535">
        <v>1534</v>
      </c>
      <c r="I1535">
        <v>1.2700511269564201</v>
      </c>
      <c r="J1535" t="s">
        <v>2678</v>
      </c>
      <c r="K1535" t="s">
        <v>2679</v>
      </c>
      <c r="M1535">
        <v>1534</v>
      </c>
      <c r="N1535">
        <v>-0.89598063101257597</v>
      </c>
      <c r="O1535" t="s">
        <v>2678</v>
      </c>
      <c r="P1535" t="s">
        <v>2679</v>
      </c>
      <c r="R1535">
        <v>1534</v>
      </c>
      <c r="S1535">
        <v>0.65559049826137705</v>
      </c>
      <c r="T1535" t="s">
        <v>2678</v>
      </c>
      <c r="U1535" t="s">
        <v>2679</v>
      </c>
      <c r="W1535">
        <v>1534</v>
      </c>
      <c r="X1535">
        <v>1.5866378353789301</v>
      </c>
      <c r="Y1535" t="s">
        <v>2678</v>
      </c>
      <c r="Z1535" t="s">
        <v>2679</v>
      </c>
      <c r="AB1535">
        <v>1534</v>
      </c>
      <c r="AC1535">
        <v>0.36912924018059701</v>
      </c>
      <c r="AD1535" t="s">
        <v>2678</v>
      </c>
      <c r="AE1535" t="s">
        <v>2679</v>
      </c>
      <c r="AG1535">
        <v>1534</v>
      </c>
      <c r="AH1535">
        <v>0.51592838601388302</v>
      </c>
      <c r="AI1535" t="s">
        <v>2678</v>
      </c>
      <c r="AJ1535" t="s">
        <v>2679</v>
      </c>
      <c r="AL1535">
        <v>1534</v>
      </c>
      <c r="AM1535">
        <v>0.73157542635399297</v>
      </c>
      <c r="AN1535" t="s">
        <v>2678</v>
      </c>
      <c r="AO1535" t="s">
        <v>2679</v>
      </c>
      <c r="AQ1535">
        <v>1534</v>
      </c>
      <c r="AR1535">
        <v>-3.4849941369767001</v>
      </c>
      <c r="AS1535" t="s">
        <v>2680</v>
      </c>
      <c r="AT1535" t="s">
        <v>588</v>
      </c>
      <c r="AV1535">
        <v>1534</v>
      </c>
      <c r="AW1535">
        <v>-0.28529283265170402</v>
      </c>
      <c r="AX1535" t="s">
        <v>2678</v>
      </c>
      <c r="AY1535" t="s">
        <v>2679</v>
      </c>
      <c r="BA1535">
        <v>1534</v>
      </c>
      <c r="BB1535">
        <v>-0.57832808200349795</v>
      </c>
      <c r="BC1535" t="s">
        <v>2678</v>
      </c>
      <c r="BD1535" t="s">
        <v>2679</v>
      </c>
      <c r="BF1535">
        <v>1534</v>
      </c>
      <c r="BG1535">
        <v>-5.9112339558999301</v>
      </c>
      <c r="BH1535" t="s">
        <v>2680</v>
      </c>
      <c r="BI1535" t="s">
        <v>588</v>
      </c>
    </row>
    <row r="1536" spans="1:61" x14ac:dyDescent="0.35">
      <c r="A1536">
        <v>1535</v>
      </c>
      <c r="B1536" t="s">
        <v>2123</v>
      </c>
      <c r="C1536">
        <v>66357355</v>
      </c>
      <c r="D1536" s="5">
        <v>6.6766506441088698</v>
      </c>
      <c r="E1536" t="s">
        <v>2678</v>
      </c>
      <c r="F1536" t="s">
        <v>2679</v>
      </c>
      <c r="H1536">
        <v>1535</v>
      </c>
      <c r="I1536">
        <v>1.2948552552110799</v>
      </c>
      <c r="J1536" t="s">
        <v>2678</v>
      </c>
      <c r="K1536" t="s">
        <v>2679</v>
      </c>
      <c r="M1536">
        <v>1535</v>
      </c>
      <c r="N1536">
        <v>1.4951002786754599</v>
      </c>
      <c r="O1536" t="s">
        <v>2678</v>
      </c>
      <c r="P1536" t="s">
        <v>2679</v>
      </c>
      <c r="R1536">
        <v>1535</v>
      </c>
      <c r="S1536">
        <v>0.77899509034171699</v>
      </c>
      <c r="T1536" t="s">
        <v>2678</v>
      </c>
      <c r="U1536" t="s">
        <v>2679</v>
      </c>
      <c r="W1536">
        <v>1535</v>
      </c>
      <c r="X1536">
        <v>1.8341473735949201</v>
      </c>
      <c r="Y1536" t="s">
        <v>2678</v>
      </c>
      <c r="Z1536" t="s">
        <v>2679</v>
      </c>
      <c r="AB1536">
        <v>1535</v>
      </c>
      <c r="AC1536">
        <v>-1.5140293171631201</v>
      </c>
      <c r="AD1536" t="s">
        <v>2678</v>
      </c>
      <c r="AE1536" t="s">
        <v>2679</v>
      </c>
      <c r="AG1536">
        <v>1535</v>
      </c>
      <c r="AH1536">
        <v>-0.46667033902076399</v>
      </c>
      <c r="AI1536" t="s">
        <v>2678</v>
      </c>
      <c r="AJ1536" t="s">
        <v>2679</v>
      </c>
      <c r="AL1536">
        <v>1535</v>
      </c>
      <c r="AM1536">
        <v>0.73157542635399297</v>
      </c>
      <c r="AN1536" t="s">
        <v>2678</v>
      </c>
      <c r="AO1536" t="s">
        <v>2679</v>
      </c>
      <c r="AQ1536">
        <v>1535</v>
      </c>
      <c r="AR1536">
        <v>-3.50099437064946</v>
      </c>
      <c r="AS1536" t="s">
        <v>2680</v>
      </c>
      <c r="AT1536" t="s">
        <v>588</v>
      </c>
      <c r="AV1536">
        <v>1535</v>
      </c>
      <c r="AW1536">
        <v>-0.28529283265170402</v>
      </c>
      <c r="AX1536" t="s">
        <v>2678</v>
      </c>
      <c r="AY1536" t="s">
        <v>2679</v>
      </c>
      <c r="BA1536">
        <v>1535</v>
      </c>
      <c r="BB1536">
        <v>-0.90472526760416105</v>
      </c>
      <c r="BC1536" t="s">
        <v>2678</v>
      </c>
      <c r="BD1536" t="s">
        <v>2679</v>
      </c>
      <c r="BF1536">
        <v>1535</v>
      </c>
      <c r="BG1536">
        <v>0.97831213565087305</v>
      </c>
      <c r="BH1536" t="s">
        <v>2678</v>
      </c>
      <c r="BI1536" t="s">
        <v>2679</v>
      </c>
    </row>
    <row r="1537" spans="1:61" x14ac:dyDescent="0.35">
      <c r="A1537">
        <v>1536</v>
      </c>
      <c r="B1537" t="s">
        <v>2124</v>
      </c>
      <c r="C1537">
        <v>66423094</v>
      </c>
      <c r="D1537" s="5">
        <v>6.0763086627952703</v>
      </c>
      <c r="E1537" t="s">
        <v>2678</v>
      </c>
      <c r="F1537" t="s">
        <v>2679</v>
      </c>
      <c r="H1537">
        <v>1536</v>
      </c>
      <c r="I1537">
        <v>1.4276789019402001</v>
      </c>
      <c r="J1537" t="s">
        <v>2678</v>
      </c>
      <c r="K1537" t="s">
        <v>2679</v>
      </c>
      <c r="M1537">
        <v>1536</v>
      </c>
      <c r="N1537">
        <v>0.82376175281217401</v>
      </c>
      <c r="O1537" t="s">
        <v>2678</v>
      </c>
      <c r="P1537" t="s">
        <v>2679</v>
      </c>
      <c r="R1537">
        <v>1536</v>
      </c>
      <c r="S1537">
        <v>-1.7126366414267499E-2</v>
      </c>
      <c r="T1537" t="s">
        <v>2678</v>
      </c>
      <c r="U1537" t="s">
        <v>2679</v>
      </c>
      <c r="W1537">
        <v>1536</v>
      </c>
      <c r="X1537">
        <v>0.64021349133494998</v>
      </c>
      <c r="Y1537" t="s">
        <v>2678</v>
      </c>
      <c r="Z1537" t="s">
        <v>2679</v>
      </c>
      <c r="AB1537">
        <v>1536</v>
      </c>
      <c r="AC1537">
        <v>-1.6487035577369</v>
      </c>
      <c r="AD1537" t="s">
        <v>2678</v>
      </c>
      <c r="AE1537" t="s">
        <v>2679</v>
      </c>
      <c r="AG1537">
        <v>1536</v>
      </c>
      <c r="AH1537">
        <v>-9.9569480638053598E-2</v>
      </c>
      <c r="AI1537" t="s">
        <v>2678</v>
      </c>
      <c r="AJ1537" t="s">
        <v>2679</v>
      </c>
      <c r="AL1537">
        <v>1536</v>
      </c>
      <c r="AM1537">
        <v>-0.44263809116880398</v>
      </c>
      <c r="AN1537" t="s">
        <v>2678</v>
      </c>
      <c r="AO1537" t="s">
        <v>2679</v>
      </c>
      <c r="AQ1537">
        <v>1536</v>
      </c>
      <c r="AR1537">
        <v>0.38224476446046701</v>
      </c>
      <c r="AS1537" t="s">
        <v>2678</v>
      </c>
      <c r="AT1537" t="s">
        <v>2679</v>
      </c>
      <c r="AV1537">
        <v>1536</v>
      </c>
      <c r="AW1537">
        <v>0.56643253599324495</v>
      </c>
      <c r="AX1537" t="s">
        <v>2678</v>
      </c>
      <c r="AY1537" t="s">
        <v>2679</v>
      </c>
      <c r="BA1537">
        <v>1536</v>
      </c>
      <c r="BB1537">
        <v>0.48727977793369698</v>
      </c>
      <c r="BC1537" t="s">
        <v>2678</v>
      </c>
      <c r="BD1537" t="s">
        <v>2679</v>
      </c>
      <c r="BF1537">
        <v>1536</v>
      </c>
      <c r="BG1537">
        <v>0.49795155173596001</v>
      </c>
      <c r="BH1537" t="s">
        <v>2678</v>
      </c>
      <c r="BI1537" t="s">
        <v>2679</v>
      </c>
    </row>
    <row r="1538" spans="1:61" x14ac:dyDescent="0.35">
      <c r="A1538">
        <v>1537</v>
      </c>
      <c r="B1538" t="s">
        <v>2125</v>
      </c>
      <c r="C1538">
        <v>66441234</v>
      </c>
      <c r="D1538" s="5">
        <v>6.1237609362277103</v>
      </c>
      <c r="E1538" t="s">
        <v>2678</v>
      </c>
      <c r="F1538" t="s">
        <v>2679</v>
      </c>
      <c r="H1538">
        <v>1537</v>
      </c>
      <c r="I1538">
        <v>0.78459426708287505</v>
      </c>
      <c r="J1538" t="s">
        <v>2678</v>
      </c>
      <c r="K1538" t="s">
        <v>2679</v>
      </c>
      <c r="M1538">
        <v>1537</v>
      </c>
      <c r="N1538">
        <v>0.82843431395101297</v>
      </c>
      <c r="O1538" t="s">
        <v>2678</v>
      </c>
      <c r="P1538" t="s">
        <v>2679</v>
      </c>
      <c r="R1538">
        <v>1537</v>
      </c>
      <c r="S1538">
        <v>1.2965622435382899E-2</v>
      </c>
      <c r="T1538" t="s">
        <v>2678</v>
      </c>
      <c r="U1538" t="s">
        <v>2679</v>
      </c>
      <c r="W1538">
        <v>1537</v>
      </c>
      <c r="X1538">
        <v>3.48410138249571E-2</v>
      </c>
      <c r="Y1538" t="s">
        <v>2678</v>
      </c>
      <c r="Z1538" t="s">
        <v>2679</v>
      </c>
      <c r="AB1538">
        <v>1537</v>
      </c>
      <c r="AC1538">
        <v>-1.7060804292585501</v>
      </c>
      <c r="AD1538" t="s">
        <v>2678</v>
      </c>
      <c r="AE1538" t="s">
        <v>2679</v>
      </c>
      <c r="AG1538">
        <v>1537</v>
      </c>
      <c r="AH1538">
        <v>0.99187618863708205</v>
      </c>
      <c r="AI1538" t="s">
        <v>2678</v>
      </c>
      <c r="AJ1538" t="s">
        <v>2679</v>
      </c>
      <c r="AL1538">
        <v>1537</v>
      </c>
      <c r="AM1538">
        <v>-0.45754982236453301</v>
      </c>
      <c r="AN1538" t="s">
        <v>2678</v>
      </c>
      <c r="AO1538" t="s">
        <v>2679</v>
      </c>
      <c r="AQ1538">
        <v>1537</v>
      </c>
      <c r="AR1538">
        <v>-1.6685935563386001</v>
      </c>
      <c r="AS1538" t="s">
        <v>2678</v>
      </c>
      <c r="AT1538" t="s">
        <v>2679</v>
      </c>
      <c r="AV1538">
        <v>1537</v>
      </c>
      <c r="AW1538">
        <v>0.85918188240817905</v>
      </c>
      <c r="AX1538" t="s">
        <v>2678</v>
      </c>
      <c r="AY1538" t="s">
        <v>2679</v>
      </c>
      <c r="BA1538">
        <v>1537</v>
      </c>
      <c r="BB1538">
        <v>-0.70035694259297698</v>
      </c>
      <c r="BC1538" t="s">
        <v>2678</v>
      </c>
      <c r="BD1538" t="s">
        <v>2679</v>
      </c>
      <c r="BF1538">
        <v>1537</v>
      </c>
      <c r="BG1538">
        <v>-1.27568278606941</v>
      </c>
      <c r="BH1538" t="s">
        <v>2681</v>
      </c>
      <c r="BI1538" t="s">
        <v>588</v>
      </c>
    </row>
    <row r="1539" spans="1:61" x14ac:dyDescent="0.35">
      <c r="A1539">
        <v>1538</v>
      </c>
      <c r="B1539" t="s">
        <v>2126</v>
      </c>
      <c r="C1539">
        <v>66728505</v>
      </c>
      <c r="D1539" s="5">
        <v>3.62205396228843</v>
      </c>
      <c r="E1539" t="s">
        <v>2678</v>
      </c>
      <c r="F1539" t="s">
        <v>2679</v>
      </c>
      <c r="H1539">
        <v>1538</v>
      </c>
      <c r="I1539">
        <v>0.75784028450702601</v>
      </c>
      <c r="J1539" t="s">
        <v>2678</v>
      </c>
      <c r="K1539" t="s">
        <v>2679</v>
      </c>
      <c r="M1539">
        <v>1538</v>
      </c>
      <c r="N1539">
        <v>-1.2143548529580599</v>
      </c>
      <c r="O1539" t="s">
        <v>2678</v>
      </c>
      <c r="P1539" t="s">
        <v>2679</v>
      </c>
      <c r="R1539">
        <v>1538</v>
      </c>
      <c r="S1539">
        <v>-0.45063934626395502</v>
      </c>
      <c r="T1539" t="s">
        <v>2678</v>
      </c>
      <c r="U1539" t="s">
        <v>2679</v>
      </c>
      <c r="W1539">
        <v>1538</v>
      </c>
      <c r="X1539">
        <v>1.31349480699451</v>
      </c>
      <c r="Y1539" t="s">
        <v>2678</v>
      </c>
      <c r="Z1539" t="s">
        <v>2679</v>
      </c>
      <c r="AB1539">
        <v>1538</v>
      </c>
      <c r="AC1539">
        <v>-0.24061700602502001</v>
      </c>
      <c r="AD1539" t="s">
        <v>2678</v>
      </c>
      <c r="AE1539" t="s">
        <v>2679</v>
      </c>
      <c r="AG1539">
        <v>1538</v>
      </c>
      <c r="AH1539">
        <v>0.636509569279191</v>
      </c>
      <c r="AI1539" t="s">
        <v>2678</v>
      </c>
      <c r="AJ1539" t="s">
        <v>2679</v>
      </c>
      <c r="AL1539">
        <v>1538</v>
      </c>
      <c r="AM1539">
        <v>-0.42772635997307601</v>
      </c>
      <c r="AN1539" t="s">
        <v>2678</v>
      </c>
      <c r="AO1539" t="s">
        <v>2679</v>
      </c>
      <c r="AQ1539">
        <v>1538</v>
      </c>
      <c r="AR1539">
        <v>0.53531938607235796</v>
      </c>
      <c r="AS1539" t="s">
        <v>2678</v>
      </c>
      <c r="AT1539" t="s">
        <v>2679</v>
      </c>
      <c r="AV1539">
        <v>1538</v>
      </c>
      <c r="AW1539">
        <v>-0.28529283265170402</v>
      </c>
      <c r="AX1539" t="s">
        <v>2678</v>
      </c>
      <c r="AY1539" t="s">
        <v>2679</v>
      </c>
      <c r="BA1539">
        <v>1538</v>
      </c>
      <c r="BB1539">
        <v>-0.26060659296822303</v>
      </c>
      <c r="BC1539" t="s">
        <v>2678</v>
      </c>
      <c r="BD1539" t="s">
        <v>2679</v>
      </c>
      <c r="BF1539">
        <v>1538</v>
      </c>
      <c r="BG1539">
        <v>-0.66310750284707198</v>
      </c>
      <c r="BH1539" t="s">
        <v>2678</v>
      </c>
      <c r="BI1539" t="s">
        <v>2679</v>
      </c>
    </row>
    <row r="1540" spans="1:61" x14ac:dyDescent="0.35">
      <c r="A1540">
        <v>1539</v>
      </c>
      <c r="B1540" t="s">
        <v>2127</v>
      </c>
      <c r="C1540">
        <v>66762</v>
      </c>
      <c r="D1540" s="5">
        <v>4.6495968287569696</v>
      </c>
      <c r="E1540" t="s">
        <v>2678</v>
      </c>
      <c r="F1540" t="s">
        <v>2679</v>
      </c>
      <c r="H1540">
        <v>1539</v>
      </c>
      <c r="I1540">
        <v>0.82918155014260997</v>
      </c>
      <c r="J1540" t="s">
        <v>2678</v>
      </c>
      <c r="K1540" t="s">
        <v>2679</v>
      </c>
      <c r="M1540">
        <v>1539</v>
      </c>
      <c r="N1540">
        <v>-0.16657837966342001</v>
      </c>
      <c r="O1540" t="s">
        <v>2678</v>
      </c>
      <c r="P1540" t="s">
        <v>2679</v>
      </c>
      <c r="R1540">
        <v>1539</v>
      </c>
      <c r="S1540">
        <v>-0.23142409795390301</v>
      </c>
      <c r="T1540" t="s">
        <v>2678</v>
      </c>
      <c r="U1540" t="s">
        <v>2679</v>
      </c>
      <c r="W1540">
        <v>1539</v>
      </c>
      <c r="X1540">
        <v>-2.7148520430141101</v>
      </c>
      <c r="Y1540" t="s">
        <v>2680</v>
      </c>
      <c r="Z1540" t="s">
        <v>588</v>
      </c>
      <c r="AB1540">
        <v>1539</v>
      </c>
      <c r="AC1540">
        <v>-0.31421842892872398</v>
      </c>
      <c r="AD1540" t="s">
        <v>2678</v>
      </c>
      <c r="AE1540" t="s">
        <v>2679</v>
      </c>
      <c r="AG1540">
        <v>1539</v>
      </c>
      <c r="AH1540">
        <v>1.42304774889434</v>
      </c>
      <c r="AI1540" t="s">
        <v>2680</v>
      </c>
      <c r="AJ1540" t="s">
        <v>588</v>
      </c>
      <c r="AL1540">
        <v>1539</v>
      </c>
      <c r="AM1540">
        <v>-5.3816408928247003E-2</v>
      </c>
      <c r="AN1540" t="s">
        <v>2678</v>
      </c>
      <c r="AO1540" t="s">
        <v>2679</v>
      </c>
      <c r="AQ1540">
        <v>1539</v>
      </c>
      <c r="AR1540">
        <v>0.31188448756572001</v>
      </c>
      <c r="AS1540" t="s">
        <v>2678</v>
      </c>
      <c r="AT1540" t="s">
        <v>2679</v>
      </c>
      <c r="AV1540">
        <v>1539</v>
      </c>
      <c r="AW1540">
        <v>-0.28529283265170402</v>
      </c>
      <c r="AX1540" t="s">
        <v>2678</v>
      </c>
      <c r="AY1540" t="s">
        <v>2679</v>
      </c>
      <c r="BA1540">
        <v>1539</v>
      </c>
      <c r="BB1540">
        <v>0.756489962982141</v>
      </c>
      <c r="BC1540" t="s">
        <v>2678</v>
      </c>
      <c r="BD1540" t="s">
        <v>2679</v>
      </c>
      <c r="BF1540">
        <v>1539</v>
      </c>
      <c r="BG1540">
        <v>6.7718169527196803</v>
      </c>
      <c r="BH1540" t="s">
        <v>2680</v>
      </c>
      <c r="BI1540" t="s">
        <v>588</v>
      </c>
    </row>
    <row r="1541" spans="1:61" x14ac:dyDescent="0.35">
      <c r="A1541">
        <v>1540</v>
      </c>
      <c r="B1541" t="s">
        <v>2128</v>
      </c>
      <c r="C1541">
        <v>66819</v>
      </c>
      <c r="D1541" s="5">
        <v>4.8522247583109399</v>
      </c>
      <c r="E1541" t="s">
        <v>2678</v>
      </c>
      <c r="F1541" t="s">
        <v>2679</v>
      </c>
      <c r="H1541">
        <v>1540</v>
      </c>
      <c r="I1541">
        <v>0.92281460784661196</v>
      </c>
      <c r="J1541" t="s">
        <v>2678</v>
      </c>
      <c r="K1541" t="s">
        <v>2679</v>
      </c>
      <c r="M1541">
        <v>1540</v>
      </c>
      <c r="N1541">
        <v>-1.9009658315714999</v>
      </c>
      <c r="O1541" t="s">
        <v>2678</v>
      </c>
      <c r="P1541" t="s">
        <v>2679</v>
      </c>
      <c r="R1541">
        <v>1540</v>
      </c>
      <c r="S1541">
        <v>-1.2470846037171699</v>
      </c>
      <c r="T1541" t="s">
        <v>2678</v>
      </c>
      <c r="U1541" t="s">
        <v>588</v>
      </c>
      <c r="W1541">
        <v>1540</v>
      </c>
      <c r="X1541">
        <v>-0.101838283259789</v>
      </c>
      <c r="Y1541" t="s">
        <v>2678</v>
      </c>
      <c r="Z1541" t="s">
        <v>2679</v>
      </c>
      <c r="AB1541">
        <v>1540</v>
      </c>
      <c r="AC1541">
        <v>0.115615214616638</v>
      </c>
      <c r="AD1541" t="s">
        <v>2678</v>
      </c>
      <c r="AE1541" t="s">
        <v>2679</v>
      </c>
      <c r="AG1541">
        <v>1540</v>
      </c>
      <c r="AH1541">
        <v>0.54720395704731495</v>
      </c>
      <c r="AI1541" t="s">
        <v>2678</v>
      </c>
      <c r="AJ1541" t="s">
        <v>2679</v>
      </c>
      <c r="AL1541">
        <v>1540</v>
      </c>
      <c r="AM1541">
        <v>-3.89046777325186E-2</v>
      </c>
      <c r="AN1541" t="s">
        <v>2678</v>
      </c>
      <c r="AO1541" t="s">
        <v>2679</v>
      </c>
      <c r="AQ1541">
        <v>1540</v>
      </c>
      <c r="AR1541">
        <v>0.76722625817247903</v>
      </c>
      <c r="AS1541" t="s">
        <v>2678</v>
      </c>
      <c r="AT1541" t="s">
        <v>2679</v>
      </c>
      <c r="AV1541">
        <v>1540</v>
      </c>
      <c r="AW1541">
        <v>-0.28529283265170402</v>
      </c>
      <c r="AX1541" t="s">
        <v>2678</v>
      </c>
      <c r="AY1541" t="s">
        <v>2679</v>
      </c>
      <c r="BA1541">
        <v>1540</v>
      </c>
      <c r="BB1541">
        <v>0.27468202553526</v>
      </c>
      <c r="BC1541" t="s">
        <v>2678</v>
      </c>
      <c r="BD1541" t="s">
        <v>2679</v>
      </c>
      <c r="BF1541">
        <v>1540</v>
      </c>
      <c r="BG1541">
        <v>-2.92516713100866</v>
      </c>
      <c r="BH1541" t="s">
        <v>2681</v>
      </c>
      <c r="BI1541" t="s">
        <v>588</v>
      </c>
    </row>
    <row r="1542" spans="1:61" x14ac:dyDescent="0.35">
      <c r="A1542">
        <v>1541</v>
      </c>
      <c r="B1542" t="s">
        <v>2129</v>
      </c>
      <c r="C1542">
        <v>66841256</v>
      </c>
      <c r="D1542" s="5">
        <v>10.051905073280199</v>
      </c>
      <c r="E1542" t="s">
        <v>2681</v>
      </c>
      <c r="F1542" t="s">
        <v>2679</v>
      </c>
      <c r="H1542">
        <v>1541</v>
      </c>
      <c r="I1542">
        <v>2.9948569029696799</v>
      </c>
      <c r="J1542" t="s">
        <v>2680</v>
      </c>
      <c r="K1542" t="s">
        <v>588</v>
      </c>
      <c r="M1542">
        <v>1541</v>
      </c>
      <c r="N1542">
        <v>1.1567810428409899</v>
      </c>
      <c r="O1542" t="s">
        <v>2678</v>
      </c>
      <c r="P1542" t="s">
        <v>2679</v>
      </c>
      <c r="R1542">
        <v>1541</v>
      </c>
      <c r="S1542">
        <v>-0.74413123109701096</v>
      </c>
      <c r="T1542" t="s">
        <v>2678</v>
      </c>
      <c r="U1542" t="s">
        <v>2679</v>
      </c>
      <c r="W1542">
        <v>1541</v>
      </c>
      <c r="X1542">
        <v>-0.38640878520821298</v>
      </c>
      <c r="Y1542" t="s">
        <v>2678</v>
      </c>
      <c r="Z1542" t="s">
        <v>2679</v>
      </c>
      <c r="AB1542">
        <v>1541</v>
      </c>
      <c r="AC1542">
        <v>-1.45592776742444</v>
      </c>
      <c r="AD1542" t="s">
        <v>2678</v>
      </c>
      <c r="AE1542" t="s">
        <v>2679</v>
      </c>
      <c r="AG1542">
        <v>1541</v>
      </c>
      <c r="AH1542">
        <v>1.2781515209093901</v>
      </c>
      <c r="AI1542" t="s">
        <v>2678</v>
      </c>
      <c r="AJ1542" t="s">
        <v>2679</v>
      </c>
      <c r="AL1542">
        <v>1541</v>
      </c>
      <c r="AM1542">
        <v>-5.3816408928247003E-2</v>
      </c>
      <c r="AN1542" t="s">
        <v>2678</v>
      </c>
      <c r="AO1542" t="s">
        <v>2679</v>
      </c>
      <c r="AQ1542">
        <v>1541</v>
      </c>
      <c r="AR1542">
        <v>1.1424488962261701</v>
      </c>
      <c r="AS1542" t="s">
        <v>2678</v>
      </c>
      <c r="AT1542" t="s">
        <v>2679</v>
      </c>
      <c r="AV1542">
        <v>1541</v>
      </c>
      <c r="AW1542">
        <v>0.54487548381412498</v>
      </c>
      <c r="AX1542" t="s">
        <v>2678</v>
      </c>
      <c r="AY1542" t="s">
        <v>2679</v>
      </c>
      <c r="BA1542">
        <v>1541</v>
      </c>
      <c r="BB1542">
        <v>7.3888567604272995E-2</v>
      </c>
      <c r="BC1542" t="s">
        <v>2678</v>
      </c>
      <c r="BD1542" t="s">
        <v>2679</v>
      </c>
      <c r="BF1542">
        <v>1541</v>
      </c>
      <c r="BG1542">
        <v>5.6536312371559099</v>
      </c>
      <c r="BH1542" t="s">
        <v>2680</v>
      </c>
      <c r="BI1542" t="s">
        <v>588</v>
      </c>
    </row>
    <row r="1543" spans="1:61" x14ac:dyDescent="0.35">
      <c r="A1543">
        <v>1542</v>
      </c>
      <c r="B1543" t="s">
        <v>2130</v>
      </c>
      <c r="C1543">
        <v>67233856</v>
      </c>
      <c r="D1543" s="5">
        <v>4.6105105741801502</v>
      </c>
      <c r="E1543" t="s">
        <v>2678</v>
      </c>
      <c r="F1543" t="s">
        <v>2679</v>
      </c>
      <c r="H1543">
        <v>1542</v>
      </c>
      <c r="I1543">
        <v>0.89114213258763597</v>
      </c>
      <c r="J1543" t="s">
        <v>2678</v>
      </c>
      <c r="K1543" t="s">
        <v>2679</v>
      </c>
      <c r="M1543">
        <v>1542</v>
      </c>
      <c r="N1543">
        <v>0.51006009200552604</v>
      </c>
      <c r="O1543" t="s">
        <v>2678</v>
      </c>
      <c r="P1543" t="s">
        <v>2679</v>
      </c>
      <c r="R1543">
        <v>1542</v>
      </c>
      <c r="S1543">
        <v>-0.14902215728038101</v>
      </c>
      <c r="T1543" t="s">
        <v>2678</v>
      </c>
      <c r="U1543" t="s">
        <v>2679</v>
      </c>
      <c r="W1543">
        <v>1542</v>
      </c>
      <c r="X1543">
        <v>1.2180562622419799</v>
      </c>
      <c r="Y1543" t="s">
        <v>2678</v>
      </c>
      <c r="Z1543" t="s">
        <v>2679</v>
      </c>
      <c r="AB1543">
        <v>1542</v>
      </c>
      <c r="AC1543">
        <v>-1.32494947299909</v>
      </c>
      <c r="AD1543" t="s">
        <v>2678</v>
      </c>
      <c r="AE1543" t="s">
        <v>2679</v>
      </c>
      <c r="AG1543">
        <v>1542</v>
      </c>
      <c r="AH1543">
        <v>-0.97193631277484804</v>
      </c>
      <c r="AI1543" t="s">
        <v>2678</v>
      </c>
      <c r="AJ1543" t="s">
        <v>2679</v>
      </c>
      <c r="AL1543">
        <v>1542</v>
      </c>
      <c r="AM1543">
        <v>-0.43518222557094</v>
      </c>
      <c r="AN1543" t="s">
        <v>2678</v>
      </c>
      <c r="AO1543" t="s">
        <v>2679</v>
      </c>
      <c r="AQ1543">
        <v>1542</v>
      </c>
      <c r="AR1543">
        <v>-3.0048296817179999E-3</v>
      </c>
      <c r="AS1543" t="s">
        <v>2678</v>
      </c>
      <c r="AT1543" t="s">
        <v>2679</v>
      </c>
      <c r="AV1543">
        <v>1542</v>
      </c>
      <c r="AW1543">
        <v>-0.28529283265170402</v>
      </c>
      <c r="AX1543" t="s">
        <v>2678</v>
      </c>
      <c r="AY1543" t="s">
        <v>2679</v>
      </c>
      <c r="BA1543">
        <v>1542</v>
      </c>
      <c r="BB1543">
        <v>0.575811986439561</v>
      </c>
      <c r="BC1543" t="s">
        <v>2678</v>
      </c>
      <c r="BD1543" t="s">
        <v>2679</v>
      </c>
      <c r="BF1543">
        <v>1542</v>
      </c>
      <c r="BG1543">
        <v>1.5165639462452301</v>
      </c>
      <c r="BH1543" t="s">
        <v>2678</v>
      </c>
      <c r="BI1543" t="s">
        <v>2679</v>
      </c>
    </row>
    <row r="1544" spans="1:61" x14ac:dyDescent="0.35">
      <c r="A1544">
        <v>1543</v>
      </c>
      <c r="B1544" t="s">
        <v>2131</v>
      </c>
      <c r="C1544">
        <v>67306007</v>
      </c>
      <c r="D1544" s="5">
        <v>6.2150885967441596</v>
      </c>
      <c r="E1544" t="s">
        <v>2678</v>
      </c>
      <c r="F1544" t="s">
        <v>2679</v>
      </c>
      <c r="H1544">
        <v>1543</v>
      </c>
      <c r="I1544">
        <v>0.76893166074296704</v>
      </c>
      <c r="J1544" t="s">
        <v>2678</v>
      </c>
      <c r="K1544" t="s">
        <v>2679</v>
      </c>
      <c r="M1544">
        <v>1543</v>
      </c>
      <c r="N1544">
        <v>0.60304198556016797</v>
      </c>
      <c r="O1544" t="s">
        <v>2678</v>
      </c>
      <c r="P1544" t="s">
        <v>2679</v>
      </c>
      <c r="R1544">
        <v>1543</v>
      </c>
      <c r="S1544">
        <v>-0.18963360093749901</v>
      </c>
      <c r="T1544" t="s">
        <v>2678</v>
      </c>
      <c r="U1544" t="s">
        <v>2679</v>
      </c>
      <c r="W1544">
        <v>1543</v>
      </c>
      <c r="X1544">
        <v>-1.73003006275168E-2</v>
      </c>
      <c r="Y1544" t="s">
        <v>2678</v>
      </c>
      <c r="Z1544" t="s">
        <v>2679</v>
      </c>
      <c r="AB1544">
        <v>1543</v>
      </c>
      <c r="AC1544">
        <v>-0.67876121824781299</v>
      </c>
      <c r="AD1544" t="s">
        <v>2678</v>
      </c>
      <c r="AE1544" t="s">
        <v>2679</v>
      </c>
      <c r="AG1544">
        <v>1543</v>
      </c>
      <c r="AH1544">
        <v>-0.28084919818175003</v>
      </c>
      <c r="AI1544" t="s">
        <v>2678</v>
      </c>
      <c r="AJ1544" t="s">
        <v>2679</v>
      </c>
      <c r="AL1544">
        <v>1543</v>
      </c>
      <c r="AM1544">
        <v>-3.89046777325186E-2</v>
      </c>
      <c r="AN1544" t="s">
        <v>2678</v>
      </c>
      <c r="AO1544" t="s">
        <v>2679</v>
      </c>
      <c r="AQ1544">
        <v>1543</v>
      </c>
      <c r="AR1544">
        <v>0.78169295738464395</v>
      </c>
      <c r="AS1544" t="s">
        <v>2678</v>
      </c>
      <c r="AT1544" t="s">
        <v>2679</v>
      </c>
      <c r="AV1544">
        <v>1543</v>
      </c>
      <c r="AW1544">
        <v>-0.28529283265170402</v>
      </c>
      <c r="AX1544" t="s">
        <v>2678</v>
      </c>
      <c r="AY1544" t="s">
        <v>2679</v>
      </c>
      <c r="BA1544">
        <v>1543</v>
      </c>
      <c r="BB1544">
        <v>-0.177012915821189</v>
      </c>
      <c r="BC1544" t="s">
        <v>2678</v>
      </c>
      <c r="BD1544" t="s">
        <v>2679</v>
      </c>
      <c r="BF1544">
        <v>1543</v>
      </c>
      <c r="BG1544">
        <v>4.86903330253603</v>
      </c>
      <c r="BH1544" t="s">
        <v>2680</v>
      </c>
      <c r="BI1544" t="s">
        <v>2679</v>
      </c>
    </row>
    <row r="1545" spans="1:61" x14ac:dyDescent="0.35">
      <c r="A1545">
        <v>1544</v>
      </c>
      <c r="B1545" t="s">
        <v>2132</v>
      </c>
      <c r="C1545">
        <v>67367</v>
      </c>
      <c r="D1545" s="5">
        <v>4.7416140821180202</v>
      </c>
      <c r="E1545" t="s">
        <v>2678</v>
      </c>
      <c r="F1545" t="s">
        <v>2679</v>
      </c>
      <c r="H1545">
        <v>1544</v>
      </c>
      <c r="I1545">
        <v>0.74398419420999995</v>
      </c>
      <c r="J1545" t="s">
        <v>2678</v>
      </c>
      <c r="K1545" t="s">
        <v>2679</v>
      </c>
      <c r="M1545">
        <v>1544</v>
      </c>
      <c r="N1545">
        <v>-1.5526740887925301</v>
      </c>
      <c r="O1545" t="s">
        <v>2678</v>
      </c>
      <c r="P1545" t="s">
        <v>2679</v>
      </c>
      <c r="R1545">
        <v>1544</v>
      </c>
      <c r="S1545">
        <v>-0.31007523230841599</v>
      </c>
      <c r="T1545" t="s">
        <v>2678</v>
      </c>
      <c r="U1545" t="s">
        <v>2679</v>
      </c>
      <c r="W1545">
        <v>1544</v>
      </c>
      <c r="X1545">
        <v>0.32288658572776902</v>
      </c>
      <c r="Y1545" t="s">
        <v>2678</v>
      </c>
      <c r="Z1545" t="s">
        <v>2679</v>
      </c>
      <c r="AB1545">
        <v>1544</v>
      </c>
      <c r="AC1545">
        <v>-0.25684155740707798</v>
      </c>
      <c r="AD1545" t="s">
        <v>2678</v>
      </c>
      <c r="AE1545" t="s">
        <v>2679</v>
      </c>
      <c r="AG1545">
        <v>1544</v>
      </c>
      <c r="AH1545">
        <v>0.62945160730595096</v>
      </c>
      <c r="AI1545" t="s">
        <v>2678</v>
      </c>
      <c r="AJ1545" t="s">
        <v>2679</v>
      </c>
      <c r="AL1545">
        <v>1544</v>
      </c>
      <c r="AM1545">
        <v>-4.6360543330382802E-2</v>
      </c>
      <c r="AN1545" t="s">
        <v>2678</v>
      </c>
      <c r="AO1545" t="s">
        <v>2679</v>
      </c>
      <c r="AQ1545">
        <v>1544</v>
      </c>
      <c r="AR1545">
        <v>1.7317182925437099E-2</v>
      </c>
      <c r="AS1545" t="s">
        <v>2678</v>
      </c>
      <c r="AT1545" t="s">
        <v>2679</v>
      </c>
      <c r="AV1545">
        <v>1544</v>
      </c>
      <c r="AW1545">
        <v>-0.28529283265170402</v>
      </c>
      <c r="AX1545" t="s">
        <v>2678</v>
      </c>
      <c r="AY1545" t="s">
        <v>2679</v>
      </c>
      <c r="BA1545">
        <v>1544</v>
      </c>
      <c r="BB1545">
        <v>7.3888567604272995E-2</v>
      </c>
      <c r="BC1545" t="s">
        <v>2678</v>
      </c>
      <c r="BD1545" t="s">
        <v>2679</v>
      </c>
      <c r="BF1545">
        <v>1544</v>
      </c>
      <c r="BG1545">
        <v>3.9178718975746301</v>
      </c>
      <c r="BH1545" t="s">
        <v>2681</v>
      </c>
      <c r="BI1545" t="s">
        <v>2679</v>
      </c>
    </row>
    <row r="1546" spans="1:61" x14ac:dyDescent="0.35">
      <c r="A1546">
        <v>1545</v>
      </c>
      <c r="B1546" t="s">
        <v>2133</v>
      </c>
      <c r="C1546">
        <v>67481</v>
      </c>
      <c r="D1546" s="5">
        <v>3.5024966170374401</v>
      </c>
      <c r="E1546" t="s">
        <v>2678</v>
      </c>
      <c r="F1546" t="s">
        <v>2679</v>
      </c>
      <c r="H1546">
        <v>1545</v>
      </c>
      <c r="I1546">
        <v>1.0510225449403701</v>
      </c>
      <c r="J1546" t="s">
        <v>2678</v>
      </c>
      <c r="K1546" t="s">
        <v>2679</v>
      </c>
      <c r="M1546">
        <v>1545</v>
      </c>
      <c r="N1546">
        <v>-1.2143548529580599</v>
      </c>
      <c r="O1546" t="s">
        <v>2678</v>
      </c>
      <c r="P1546" t="s">
        <v>2679</v>
      </c>
      <c r="R1546">
        <v>1545</v>
      </c>
      <c r="S1546">
        <v>0.60143110531270405</v>
      </c>
      <c r="T1546" t="s">
        <v>2678</v>
      </c>
      <c r="U1546" t="s">
        <v>2679</v>
      </c>
      <c r="W1546">
        <v>1545</v>
      </c>
      <c r="X1546">
        <v>1.82288548528122</v>
      </c>
      <c r="Y1546" t="s">
        <v>2678</v>
      </c>
      <c r="Z1546" t="s">
        <v>588</v>
      </c>
      <c r="AB1546">
        <v>1545</v>
      </c>
      <c r="AC1546">
        <v>2.1339582825679299E-2</v>
      </c>
      <c r="AD1546" t="s">
        <v>2678</v>
      </c>
      <c r="AE1546" t="s">
        <v>2679</v>
      </c>
      <c r="AG1546">
        <v>1545</v>
      </c>
      <c r="AH1546">
        <v>6.8155651622822097E-2</v>
      </c>
      <c r="AI1546" t="s">
        <v>2678</v>
      </c>
      <c r="AJ1546" t="s">
        <v>2679</v>
      </c>
      <c r="AL1546">
        <v>1545</v>
      </c>
      <c r="AM1546">
        <v>-3.89046777325186E-2</v>
      </c>
      <c r="AN1546" t="s">
        <v>2678</v>
      </c>
      <c r="AO1546" t="s">
        <v>2679</v>
      </c>
      <c r="AQ1546">
        <v>1545</v>
      </c>
      <c r="AR1546">
        <v>0.94083744303747696</v>
      </c>
      <c r="AS1546" t="s">
        <v>2678</v>
      </c>
      <c r="AT1546" t="s">
        <v>2679</v>
      </c>
      <c r="AV1546">
        <v>1545</v>
      </c>
      <c r="AW1546">
        <v>-0.28529283265170402</v>
      </c>
      <c r="AX1546" t="s">
        <v>2678</v>
      </c>
      <c r="AY1546" t="s">
        <v>2679</v>
      </c>
      <c r="BA1546">
        <v>1545</v>
      </c>
      <c r="BB1546">
        <v>0.36068474236952802</v>
      </c>
      <c r="BC1546" t="s">
        <v>2678</v>
      </c>
      <c r="BD1546" t="s">
        <v>2679</v>
      </c>
      <c r="BF1546">
        <v>1545</v>
      </c>
      <c r="BG1546">
        <v>-0.29194948787708902</v>
      </c>
      <c r="BH1546" t="s">
        <v>2678</v>
      </c>
      <c r="BI1546" t="s">
        <v>2679</v>
      </c>
    </row>
    <row r="1547" spans="1:61" x14ac:dyDescent="0.35">
      <c r="A1547">
        <v>1546</v>
      </c>
      <c r="B1547" t="s">
        <v>2134</v>
      </c>
      <c r="C1547">
        <v>67485294</v>
      </c>
      <c r="D1547" s="5">
        <v>7.0990313128276021</v>
      </c>
      <c r="H1547">
        <v>1546</v>
      </c>
      <c r="I1547">
        <v>1.504458833471463</v>
      </c>
      <c r="M1547">
        <v>1546</v>
      </c>
      <c r="N1547">
        <v>4.2148560033499498</v>
      </c>
      <c r="O1547" t="s">
        <v>2681</v>
      </c>
      <c r="P1547" t="s">
        <v>588</v>
      </c>
      <c r="R1547">
        <v>1546</v>
      </c>
      <c r="S1547">
        <v>0.51878202250910554</v>
      </c>
      <c r="W1547">
        <v>1546</v>
      </c>
      <c r="X1547">
        <v>-0.32571832829210001</v>
      </c>
      <c r="Y1547" t="s">
        <v>2678</v>
      </c>
      <c r="Z1547" t="s">
        <v>2679</v>
      </c>
      <c r="AB1547">
        <v>1546</v>
      </c>
      <c r="AC1547">
        <v>0.55096670588050678</v>
      </c>
      <c r="AG1547">
        <v>1546</v>
      </c>
      <c r="AH1547">
        <v>-0.65390088491424403</v>
      </c>
      <c r="AI1547" t="s">
        <v>2678</v>
      </c>
      <c r="AJ1547" t="s">
        <v>2679</v>
      </c>
      <c r="AL1547">
        <v>1546</v>
      </c>
      <c r="AM1547">
        <v>1.1452013596965127</v>
      </c>
      <c r="AQ1547">
        <v>1546</v>
      </c>
      <c r="AR1547">
        <v>0.53924437637009803</v>
      </c>
      <c r="AS1547" t="s">
        <v>2678</v>
      </c>
      <c r="AT1547" t="s">
        <v>2679</v>
      </c>
      <c r="AV1547">
        <v>1546</v>
      </c>
      <c r="AW1547">
        <v>-2.214950088086125</v>
      </c>
      <c r="BA1547">
        <v>1546</v>
      </c>
      <c r="BB1547">
        <v>0.44680791118815799</v>
      </c>
      <c r="BC1547" t="s">
        <v>2678</v>
      </c>
      <c r="BD1547" t="s">
        <v>2679</v>
      </c>
      <c r="BF1547">
        <v>1546</v>
      </c>
      <c r="BG1547">
        <v>20.980689914927101</v>
      </c>
      <c r="BH1547" t="s">
        <v>2680</v>
      </c>
      <c r="BI1547" t="s">
        <v>588</v>
      </c>
    </row>
    <row r="1548" spans="1:61" x14ac:dyDescent="0.35">
      <c r="A1548">
        <v>1547</v>
      </c>
      <c r="B1548" t="s">
        <v>2135</v>
      </c>
      <c r="C1548">
        <v>675207</v>
      </c>
      <c r="D1548" s="5">
        <v>3.2458570606916002</v>
      </c>
      <c r="E1548" t="s">
        <v>2678</v>
      </c>
      <c r="F1548" t="s">
        <v>2679</v>
      </c>
      <c r="H1548">
        <v>1547</v>
      </c>
      <c r="I1548">
        <v>0.66452233864631804</v>
      </c>
      <c r="J1548" t="s">
        <v>2678</v>
      </c>
      <c r="K1548" t="s">
        <v>2679</v>
      </c>
      <c r="M1548">
        <v>1547</v>
      </c>
      <c r="N1548">
        <v>-1.5526740887925301</v>
      </c>
      <c r="O1548" t="s">
        <v>2678</v>
      </c>
      <c r="P1548" t="s">
        <v>2679</v>
      </c>
      <c r="R1548">
        <v>1547</v>
      </c>
      <c r="S1548">
        <v>-0.11964459843354799</v>
      </c>
      <c r="T1548" t="s">
        <v>2678</v>
      </c>
      <c r="U1548" t="s">
        <v>2679</v>
      </c>
      <c r="W1548">
        <v>1547</v>
      </c>
      <c r="X1548">
        <v>0.97284704471120798</v>
      </c>
      <c r="Y1548" t="s">
        <v>2678</v>
      </c>
      <c r="Z1548" t="s">
        <v>2679</v>
      </c>
      <c r="AB1548">
        <v>1547</v>
      </c>
      <c r="AC1548">
        <v>1.1101217073049401</v>
      </c>
      <c r="AD1548" t="s">
        <v>2678</v>
      </c>
      <c r="AE1548" t="s">
        <v>2679</v>
      </c>
      <c r="AG1548">
        <v>1547</v>
      </c>
      <c r="AH1548">
        <v>-0.41670066652248999</v>
      </c>
      <c r="AI1548" t="s">
        <v>2678</v>
      </c>
      <c r="AJ1548" t="s">
        <v>2679</v>
      </c>
      <c r="AL1548">
        <v>1547</v>
      </c>
      <c r="AM1548">
        <v>-3.89046777325186E-2</v>
      </c>
      <c r="AN1548" t="s">
        <v>2678</v>
      </c>
      <c r="AO1548" t="s">
        <v>2679</v>
      </c>
      <c r="AQ1548">
        <v>1547</v>
      </c>
      <c r="AR1548">
        <v>0.826744623972821</v>
      </c>
      <c r="AS1548" t="s">
        <v>2678</v>
      </c>
      <c r="AT1548" t="s">
        <v>2679</v>
      </c>
      <c r="AV1548">
        <v>1547</v>
      </c>
      <c r="AW1548">
        <v>-0.28529283265170402</v>
      </c>
      <c r="AX1548" t="s">
        <v>2678</v>
      </c>
      <c r="AY1548" t="s">
        <v>2679</v>
      </c>
      <c r="BA1548">
        <v>1547</v>
      </c>
      <c r="BB1548">
        <v>0.36068474236952802</v>
      </c>
      <c r="BC1548" t="s">
        <v>2678</v>
      </c>
      <c r="BD1548" t="s">
        <v>2679</v>
      </c>
      <c r="BF1548">
        <v>1547</v>
      </c>
      <c r="BG1548">
        <v>-6.9827288156162801</v>
      </c>
      <c r="BH1548" t="s">
        <v>2680</v>
      </c>
      <c r="BI1548" t="s">
        <v>588</v>
      </c>
    </row>
    <row r="1549" spans="1:61" x14ac:dyDescent="0.35">
      <c r="A1549">
        <v>1548</v>
      </c>
      <c r="B1549" t="s">
        <v>2136</v>
      </c>
      <c r="C1549">
        <v>67527</v>
      </c>
      <c r="D1549" s="5">
        <v>3.47383874022412</v>
      </c>
      <c r="E1549" t="s">
        <v>2678</v>
      </c>
      <c r="F1549" t="s">
        <v>2679</v>
      </c>
      <c r="H1549">
        <v>1548</v>
      </c>
      <c r="I1549">
        <v>0.75533856432485103</v>
      </c>
      <c r="J1549" t="s">
        <v>2678</v>
      </c>
      <c r="K1549" t="s">
        <v>2679</v>
      </c>
      <c r="M1549">
        <v>1548</v>
      </c>
      <c r="N1549">
        <v>-2.2293125604614801</v>
      </c>
      <c r="O1549" t="s">
        <v>2678</v>
      </c>
      <c r="P1549" t="s">
        <v>2679</v>
      </c>
      <c r="R1549">
        <v>1548</v>
      </c>
      <c r="S1549">
        <v>0.281881957215116</v>
      </c>
      <c r="T1549" t="s">
        <v>2678</v>
      </c>
      <c r="U1549" t="s">
        <v>2679</v>
      </c>
      <c r="W1549">
        <v>1548</v>
      </c>
      <c r="X1549">
        <v>0.69841881840654196</v>
      </c>
      <c r="Y1549" t="s">
        <v>2678</v>
      </c>
      <c r="Z1549" t="s">
        <v>2679</v>
      </c>
      <c r="AB1549">
        <v>1548</v>
      </c>
      <c r="AC1549">
        <v>1.83089671726569</v>
      </c>
      <c r="AD1549" t="s">
        <v>2678</v>
      </c>
      <c r="AE1549" t="s">
        <v>2679</v>
      </c>
      <c r="AG1549">
        <v>1548</v>
      </c>
      <c r="AH1549">
        <v>-0.60669134628283194</v>
      </c>
      <c r="AI1549" t="s">
        <v>2678</v>
      </c>
      <c r="AJ1549" t="s">
        <v>2679</v>
      </c>
      <c r="AL1549">
        <v>1548</v>
      </c>
      <c r="AM1549">
        <v>-3.89046777325186E-2</v>
      </c>
      <c r="AN1549" t="s">
        <v>2678</v>
      </c>
      <c r="AO1549" t="s">
        <v>2679</v>
      </c>
      <c r="AQ1549">
        <v>1548</v>
      </c>
      <c r="AR1549">
        <v>0.63055945318902296</v>
      </c>
      <c r="AS1549" t="s">
        <v>2678</v>
      </c>
      <c r="AT1549" t="s">
        <v>2679</v>
      </c>
      <c r="AV1549">
        <v>1548</v>
      </c>
      <c r="AW1549">
        <v>-0.28529283265170402</v>
      </c>
      <c r="AX1549" t="s">
        <v>2678</v>
      </c>
      <c r="AY1549" t="s">
        <v>2679</v>
      </c>
      <c r="BA1549">
        <v>1548</v>
      </c>
      <c r="BB1549">
        <v>1.41223056584734</v>
      </c>
      <c r="BC1549" t="s">
        <v>2678</v>
      </c>
      <c r="BD1549" t="s">
        <v>2679</v>
      </c>
      <c r="BF1549">
        <v>1548</v>
      </c>
      <c r="BG1549">
        <v>-7.4603020280611103</v>
      </c>
      <c r="BH1549" t="s">
        <v>2680</v>
      </c>
      <c r="BI1549" t="s">
        <v>588</v>
      </c>
    </row>
    <row r="1550" spans="1:61" x14ac:dyDescent="0.35">
      <c r="A1550">
        <v>1549</v>
      </c>
      <c r="B1550" t="s">
        <v>2137</v>
      </c>
      <c r="C1550">
        <v>6753475</v>
      </c>
      <c r="D1550" s="5">
        <v>4.9996544091595601</v>
      </c>
      <c r="E1550" t="s">
        <v>2678</v>
      </c>
      <c r="F1550" t="s">
        <v>2679</v>
      </c>
      <c r="H1550">
        <v>1549</v>
      </c>
      <c r="I1550">
        <v>0.76561848356508999</v>
      </c>
      <c r="J1550" t="s">
        <v>2678</v>
      </c>
      <c r="K1550" t="s">
        <v>2679</v>
      </c>
      <c r="M1550">
        <v>1549</v>
      </c>
      <c r="N1550">
        <v>-1.5436497379285199</v>
      </c>
      <c r="O1550" t="s">
        <v>2678</v>
      </c>
      <c r="P1550" t="s">
        <v>2679</v>
      </c>
      <c r="R1550">
        <v>1549</v>
      </c>
      <c r="S1550">
        <v>0.16286044604016001</v>
      </c>
      <c r="T1550" t="s">
        <v>2678</v>
      </c>
      <c r="U1550" t="s">
        <v>2679</v>
      </c>
      <c r="W1550">
        <v>1549</v>
      </c>
      <c r="X1550">
        <v>0.60935949568571701</v>
      </c>
      <c r="Y1550" t="s">
        <v>2678</v>
      </c>
      <c r="Z1550" t="s">
        <v>2679</v>
      </c>
      <c r="AB1550">
        <v>1549</v>
      </c>
      <c r="AC1550">
        <v>0.64460707613285995</v>
      </c>
      <c r="AD1550" t="s">
        <v>2678</v>
      </c>
      <c r="AE1550" t="s">
        <v>2679</v>
      </c>
      <c r="AG1550">
        <v>1549</v>
      </c>
      <c r="AH1550">
        <v>1.6767345434629699</v>
      </c>
      <c r="AI1550" t="s">
        <v>2678</v>
      </c>
      <c r="AJ1550" t="s">
        <v>2679</v>
      </c>
      <c r="AL1550">
        <v>1549</v>
      </c>
      <c r="AM1550">
        <v>0.60685865554646601</v>
      </c>
      <c r="AN1550" t="s">
        <v>2678</v>
      </c>
      <c r="AO1550" t="s">
        <v>588</v>
      </c>
      <c r="AQ1550">
        <v>1549</v>
      </c>
      <c r="AR1550">
        <v>0.17389855816399699</v>
      </c>
      <c r="AS1550" t="s">
        <v>2678</v>
      </c>
      <c r="AT1550" t="s">
        <v>2679</v>
      </c>
      <c r="AV1550">
        <v>1549</v>
      </c>
      <c r="AW1550">
        <v>-0.75131366352961104</v>
      </c>
      <c r="AX1550" t="s">
        <v>2678</v>
      </c>
      <c r="AY1550" t="s">
        <v>2679</v>
      </c>
      <c r="BA1550">
        <v>1549</v>
      </c>
      <c r="BB1550">
        <v>0.92331596132312399</v>
      </c>
      <c r="BC1550" t="s">
        <v>2678</v>
      </c>
      <c r="BD1550" t="s">
        <v>2679</v>
      </c>
      <c r="BF1550">
        <v>1549</v>
      </c>
      <c r="BG1550">
        <v>0.750696455571634</v>
      </c>
      <c r="BH1550" t="s">
        <v>2678</v>
      </c>
      <c r="BI1550" t="s">
        <v>2679</v>
      </c>
    </row>
    <row r="1551" spans="1:61" x14ac:dyDescent="0.35">
      <c r="A1551">
        <v>1550</v>
      </c>
      <c r="B1551" t="s">
        <v>2138</v>
      </c>
      <c r="C1551">
        <v>67561</v>
      </c>
      <c r="D1551" s="5">
        <v>0.86470659788638637</v>
      </c>
      <c r="H1551">
        <v>1550</v>
      </c>
      <c r="I1551">
        <v>1.3680494708928721</v>
      </c>
      <c r="M1551">
        <v>1550</v>
      </c>
      <c r="N1551">
        <v>-1.2143548529580599</v>
      </c>
      <c r="O1551" t="s">
        <v>2678</v>
      </c>
      <c r="P1551" t="s">
        <v>2679</v>
      </c>
      <c r="R1551">
        <v>1550</v>
      </c>
      <c r="S1551">
        <v>0.35887856403155016</v>
      </c>
      <c r="W1551">
        <v>1550</v>
      </c>
      <c r="X1551">
        <v>0.47945249523740008</v>
      </c>
      <c r="AB1551">
        <v>1550</v>
      </c>
      <c r="AC1551">
        <v>-0.12586326298172801</v>
      </c>
      <c r="AD1551" t="s">
        <v>2678</v>
      </c>
      <c r="AE1551" t="s">
        <v>2679</v>
      </c>
      <c r="AG1551">
        <v>1550</v>
      </c>
      <c r="AH1551">
        <v>0.60417323534013345</v>
      </c>
      <c r="AL1551">
        <v>1550</v>
      </c>
      <c r="AM1551">
        <v>0.47395329322454299</v>
      </c>
      <c r="AN1551" t="s">
        <v>2678</v>
      </c>
      <c r="AO1551" t="s">
        <v>588</v>
      </c>
      <c r="AQ1551">
        <v>1550</v>
      </c>
      <c r="AR1551">
        <v>0.45848187308643101</v>
      </c>
      <c r="AS1551" t="s">
        <v>2678</v>
      </c>
      <c r="AT1551" t="s">
        <v>2679</v>
      </c>
      <c r="AV1551">
        <v>1550</v>
      </c>
      <c r="AW1551">
        <v>-2.412721077265445</v>
      </c>
      <c r="BA1551">
        <v>1550</v>
      </c>
      <c r="BB1551">
        <v>-2.4354876226034401</v>
      </c>
      <c r="BC1551" t="s">
        <v>2681</v>
      </c>
      <c r="BD1551" t="s">
        <v>588</v>
      </c>
      <c r="BF1551">
        <v>1550</v>
      </c>
      <c r="BG1551">
        <v>0.97021678265636035</v>
      </c>
    </row>
    <row r="1552" spans="1:61" x14ac:dyDescent="0.35">
      <c r="A1552">
        <v>1551</v>
      </c>
      <c r="B1552" t="s">
        <v>2139</v>
      </c>
      <c r="C1552">
        <v>67564914</v>
      </c>
      <c r="D1552" s="5">
        <v>6.5652631988453498</v>
      </c>
      <c r="E1552" t="s">
        <v>2678</v>
      </c>
      <c r="F1552" t="s">
        <v>2679</v>
      </c>
      <c r="H1552">
        <v>1551</v>
      </c>
      <c r="I1552">
        <v>0.785400492550554</v>
      </c>
      <c r="J1552" t="s">
        <v>2678</v>
      </c>
      <c r="K1552" t="s">
        <v>2679</v>
      </c>
      <c r="M1552">
        <v>1551</v>
      </c>
      <c r="N1552">
        <v>-0.55766139517810298</v>
      </c>
      <c r="O1552" t="s">
        <v>2678</v>
      </c>
      <c r="P1552" t="s">
        <v>2679</v>
      </c>
      <c r="R1552">
        <v>1551</v>
      </c>
      <c r="S1552">
        <v>-0.16423844571245499</v>
      </c>
      <c r="T1552" t="s">
        <v>2678</v>
      </c>
      <c r="U1552" t="s">
        <v>2679</v>
      </c>
      <c r="W1552">
        <v>1551</v>
      </c>
      <c r="X1552">
        <v>8.0587227075332196E-2</v>
      </c>
      <c r="Y1552" t="s">
        <v>2678</v>
      </c>
      <c r="Z1552" t="s">
        <v>2679</v>
      </c>
      <c r="AB1552">
        <v>1551</v>
      </c>
      <c r="AC1552">
        <v>-1.0305437813842699</v>
      </c>
      <c r="AD1552" t="s">
        <v>2678</v>
      </c>
      <c r="AE1552" t="s">
        <v>2679</v>
      </c>
      <c r="AG1552">
        <v>1551</v>
      </c>
      <c r="AH1552">
        <v>0.59085175815282298</v>
      </c>
      <c r="AI1552" t="s">
        <v>2678</v>
      </c>
      <c r="AJ1552" t="s">
        <v>2679</v>
      </c>
      <c r="AL1552">
        <v>1551</v>
      </c>
      <c r="AM1552">
        <v>-3.89046777325186E-2</v>
      </c>
      <c r="AN1552" t="s">
        <v>2678</v>
      </c>
      <c r="AO1552" t="s">
        <v>2679</v>
      </c>
      <c r="AQ1552">
        <v>1551</v>
      </c>
      <c r="AR1552">
        <v>0.85322215215494701</v>
      </c>
      <c r="AS1552" t="s">
        <v>2678</v>
      </c>
      <c r="AT1552" t="s">
        <v>2679</v>
      </c>
      <c r="AV1552">
        <v>1551</v>
      </c>
      <c r="AW1552">
        <v>-0.28529283265170402</v>
      </c>
      <c r="AX1552" t="s">
        <v>2678</v>
      </c>
      <c r="AY1552" t="s">
        <v>2679</v>
      </c>
      <c r="BA1552">
        <v>1551</v>
      </c>
      <c r="BB1552">
        <v>2.83577175155427E-2</v>
      </c>
      <c r="BC1552" t="s">
        <v>2678</v>
      </c>
      <c r="BD1552" t="s">
        <v>2679</v>
      </c>
      <c r="BF1552">
        <v>1551</v>
      </c>
      <c r="BG1552">
        <v>5.5634197712751199</v>
      </c>
      <c r="BH1552" t="s">
        <v>2680</v>
      </c>
      <c r="BI1552" t="s">
        <v>2679</v>
      </c>
    </row>
    <row r="1553" spans="1:61" x14ac:dyDescent="0.35">
      <c r="A1553">
        <v>1552</v>
      </c>
      <c r="B1553" t="s">
        <v>2140</v>
      </c>
      <c r="C1553">
        <v>67630</v>
      </c>
      <c r="D1553" s="5">
        <v>1.0220576361433156</v>
      </c>
      <c r="H1553">
        <v>1552</v>
      </c>
      <c r="I1553">
        <v>0.2936941260755444</v>
      </c>
      <c r="M1553">
        <v>1552</v>
      </c>
      <c r="N1553">
        <v>-1.2143548529580599</v>
      </c>
      <c r="O1553" t="s">
        <v>2678</v>
      </c>
      <c r="P1553" t="s">
        <v>2679</v>
      </c>
      <c r="R1553">
        <v>1552</v>
      </c>
      <c r="S1553">
        <v>0.12105785980388706</v>
      </c>
      <c r="W1553">
        <v>1552</v>
      </c>
      <c r="X1553">
        <v>0.21531374655376334</v>
      </c>
      <c r="AB1553">
        <v>1552</v>
      </c>
      <c r="AC1553">
        <v>-0.12586326298172801</v>
      </c>
      <c r="AD1553" t="s">
        <v>2678</v>
      </c>
      <c r="AE1553" t="s">
        <v>2679</v>
      </c>
      <c r="AG1553">
        <v>1552</v>
      </c>
      <c r="AH1553">
        <v>9.7502713148758469E-2</v>
      </c>
      <c r="AL1553">
        <v>1552</v>
      </c>
      <c r="AM1553">
        <v>-3.89046777325186E-2</v>
      </c>
      <c r="AN1553" t="s">
        <v>2678</v>
      </c>
      <c r="AO1553" t="s">
        <v>2679</v>
      </c>
      <c r="AQ1553">
        <v>1552</v>
      </c>
      <c r="AR1553">
        <v>0.86154405980934801</v>
      </c>
      <c r="AS1553" t="s">
        <v>2678</v>
      </c>
      <c r="AT1553" t="s">
        <v>2679</v>
      </c>
      <c r="AV1553">
        <v>1552</v>
      </c>
      <c r="AW1553">
        <v>-0.28529283265170402</v>
      </c>
      <c r="AX1553" t="s">
        <v>2678</v>
      </c>
      <c r="AY1553" t="s">
        <v>2679</v>
      </c>
      <c r="BA1553">
        <v>1552</v>
      </c>
      <c r="BB1553">
        <v>-1.68266272034269</v>
      </c>
      <c r="BC1553" t="s">
        <v>2678</v>
      </c>
      <c r="BD1553" t="s">
        <v>588</v>
      </c>
      <c r="BF1553">
        <v>1552</v>
      </c>
      <c r="BG1553">
        <v>-0.43387431950640876</v>
      </c>
    </row>
    <row r="1554" spans="1:61" x14ac:dyDescent="0.35">
      <c r="A1554">
        <v>1553</v>
      </c>
      <c r="B1554" t="s">
        <v>2141</v>
      </c>
      <c r="C1554">
        <v>67641</v>
      </c>
      <c r="D1554" s="5">
        <v>1.5176534975150626</v>
      </c>
      <c r="H1554">
        <v>1553</v>
      </c>
      <c r="I1554">
        <v>1.5357810877876263</v>
      </c>
      <c r="M1554">
        <v>1553</v>
      </c>
      <c r="N1554">
        <v>-1.5526740887925301</v>
      </c>
      <c r="O1554" t="s">
        <v>2678</v>
      </c>
      <c r="P1554" t="s">
        <v>2679</v>
      </c>
      <c r="R1554">
        <v>1553</v>
      </c>
      <c r="S1554">
        <v>0.88388588953383995</v>
      </c>
      <c r="W1554">
        <v>1553</v>
      </c>
      <c r="X1554">
        <v>0.71686763242494522</v>
      </c>
      <c r="AB1554">
        <v>1553</v>
      </c>
      <c r="AC1554">
        <v>-0.12586326298172801</v>
      </c>
      <c r="AD1554" t="s">
        <v>2678</v>
      </c>
      <c r="AE1554" t="s">
        <v>2679</v>
      </c>
      <c r="AG1554">
        <v>1553</v>
      </c>
      <c r="AH1554">
        <v>0.74029519987845449</v>
      </c>
      <c r="AL1554">
        <v>1553</v>
      </c>
      <c r="AM1554">
        <v>-3.89046777325186E-2</v>
      </c>
      <c r="AN1554" t="s">
        <v>2678</v>
      </c>
      <c r="AO1554" t="s">
        <v>2679</v>
      </c>
      <c r="AQ1554">
        <v>1553</v>
      </c>
      <c r="AR1554">
        <v>0.65465631985302197</v>
      </c>
      <c r="AS1554" t="s">
        <v>2678</v>
      </c>
      <c r="AT1554" t="s">
        <v>2679</v>
      </c>
      <c r="AV1554">
        <v>1553</v>
      </c>
      <c r="AW1554">
        <v>-2.7279339390832784</v>
      </c>
      <c r="BA1554">
        <v>1553</v>
      </c>
      <c r="BB1554">
        <v>-1.68266272034269</v>
      </c>
      <c r="BC1554" t="s">
        <v>2678</v>
      </c>
      <c r="BD1554" t="s">
        <v>588</v>
      </c>
      <c r="BF1554">
        <v>1553</v>
      </c>
      <c r="BG1554">
        <v>0.38688521724603886</v>
      </c>
    </row>
    <row r="1555" spans="1:61" x14ac:dyDescent="0.35">
      <c r="A1555">
        <v>1554</v>
      </c>
      <c r="B1555" t="s">
        <v>2142</v>
      </c>
      <c r="C1555">
        <v>67663</v>
      </c>
      <c r="D1555" s="5">
        <v>3.8058696745901801</v>
      </c>
      <c r="E1555" t="s">
        <v>2678</v>
      </c>
      <c r="F1555" t="s">
        <v>2679</v>
      </c>
      <c r="H1555">
        <v>1554</v>
      </c>
      <c r="I1555">
        <v>1.2693376578473501</v>
      </c>
      <c r="J1555" t="s">
        <v>2678</v>
      </c>
      <c r="K1555" t="s">
        <v>2679</v>
      </c>
      <c r="M1555">
        <v>1554</v>
      </c>
      <c r="N1555">
        <v>-5.3651472219791899E-2</v>
      </c>
      <c r="O1555" t="s">
        <v>2678</v>
      </c>
      <c r="P1555" t="s">
        <v>2679</v>
      </c>
      <c r="R1555">
        <v>1554</v>
      </c>
      <c r="S1555">
        <v>3.5688192926949101E-2</v>
      </c>
      <c r="T1555" t="s">
        <v>2678</v>
      </c>
      <c r="U1555" t="s">
        <v>2679</v>
      </c>
      <c r="W1555">
        <v>1554</v>
      </c>
      <c r="X1555">
        <v>-0.19251266118515101</v>
      </c>
      <c r="Y1555" t="s">
        <v>2678</v>
      </c>
      <c r="Z1555" t="s">
        <v>2679</v>
      </c>
      <c r="AB1555">
        <v>1554</v>
      </c>
      <c r="AC1555">
        <v>-0.80026211800772395</v>
      </c>
      <c r="AD1555" t="s">
        <v>2678</v>
      </c>
      <c r="AE1555" t="s">
        <v>2679</v>
      </c>
      <c r="AG1555">
        <v>1554</v>
      </c>
      <c r="AH1555">
        <v>1.1581702873924899</v>
      </c>
      <c r="AI1555" t="s">
        <v>2678</v>
      </c>
      <c r="AJ1555" t="s">
        <v>2679</v>
      </c>
      <c r="AL1555">
        <v>1554</v>
      </c>
      <c r="AM1555">
        <v>0.47395329322454299</v>
      </c>
      <c r="AN1555" t="s">
        <v>2678</v>
      </c>
      <c r="AO1555" t="s">
        <v>588</v>
      </c>
      <c r="AQ1555">
        <v>1554</v>
      </c>
      <c r="AR1555">
        <v>0.91963606101935302</v>
      </c>
      <c r="AS1555" t="s">
        <v>2678</v>
      </c>
      <c r="AT1555" t="s">
        <v>2679</v>
      </c>
      <c r="AV1555">
        <v>1554</v>
      </c>
      <c r="AW1555">
        <v>0.861195923615383</v>
      </c>
      <c r="AX1555" t="s">
        <v>2678</v>
      </c>
      <c r="AY1555" t="s">
        <v>2679</v>
      </c>
      <c r="BA1555">
        <v>1554</v>
      </c>
      <c r="BB1555">
        <v>-0.177012915821189</v>
      </c>
      <c r="BC1555" t="s">
        <v>2678</v>
      </c>
      <c r="BD1555" t="s">
        <v>2679</v>
      </c>
      <c r="BF1555">
        <v>1554</v>
      </c>
      <c r="BG1555">
        <v>-0.55761180658917298</v>
      </c>
      <c r="BH1555" t="s">
        <v>2678</v>
      </c>
      <c r="BI1555" t="s">
        <v>2679</v>
      </c>
    </row>
    <row r="1556" spans="1:61" x14ac:dyDescent="0.35">
      <c r="A1556">
        <v>1555</v>
      </c>
      <c r="B1556" t="s">
        <v>2143</v>
      </c>
      <c r="C1556">
        <v>67685</v>
      </c>
      <c r="D1556" s="5">
        <v>3.3368892193828601</v>
      </c>
      <c r="E1556" t="s">
        <v>2678</v>
      </c>
      <c r="F1556" t="s">
        <v>2679</v>
      </c>
      <c r="H1556">
        <v>1555</v>
      </c>
      <c r="I1556">
        <v>1.5496050404117001</v>
      </c>
      <c r="J1556" t="s">
        <v>2678</v>
      </c>
      <c r="K1556" t="s">
        <v>2679</v>
      </c>
      <c r="M1556">
        <v>1555</v>
      </c>
      <c r="N1556">
        <v>-0.39197070805426498</v>
      </c>
      <c r="O1556" t="s">
        <v>2678</v>
      </c>
      <c r="P1556" t="s">
        <v>2679</v>
      </c>
      <c r="R1556">
        <v>1555</v>
      </c>
      <c r="S1556">
        <v>3.5688192926949101E-2</v>
      </c>
      <c r="T1556" t="s">
        <v>2678</v>
      </c>
      <c r="U1556" t="s">
        <v>2679</v>
      </c>
      <c r="W1556">
        <v>1555</v>
      </c>
      <c r="X1556">
        <v>0.66817332460374401</v>
      </c>
      <c r="Y1556" t="s">
        <v>2678</v>
      </c>
      <c r="Z1556" t="s">
        <v>2679</v>
      </c>
      <c r="AB1556">
        <v>1555</v>
      </c>
      <c r="AC1556">
        <v>-0.12586326298172801</v>
      </c>
      <c r="AD1556" t="s">
        <v>2678</v>
      </c>
      <c r="AE1556" t="s">
        <v>2679</v>
      </c>
      <c r="AG1556">
        <v>1555</v>
      </c>
      <c r="AH1556">
        <v>2.5301297132430798</v>
      </c>
      <c r="AI1556" t="s">
        <v>2680</v>
      </c>
      <c r="AJ1556" t="s">
        <v>588</v>
      </c>
      <c r="AL1556">
        <v>1555</v>
      </c>
      <c r="AM1556">
        <v>-3.89046777325186E-2</v>
      </c>
      <c r="AN1556" t="s">
        <v>2678</v>
      </c>
      <c r="AO1556" t="s">
        <v>2679</v>
      </c>
      <c r="AQ1556">
        <v>1555</v>
      </c>
      <c r="AR1556">
        <v>0.72763325694626302</v>
      </c>
      <c r="AS1556" t="s">
        <v>2678</v>
      </c>
      <c r="AT1556" t="s">
        <v>2679</v>
      </c>
      <c r="AV1556">
        <v>1555</v>
      </c>
      <c r="AW1556">
        <v>-0.28529283265170402</v>
      </c>
      <c r="AX1556" t="s">
        <v>2678</v>
      </c>
      <c r="AY1556" t="s">
        <v>2679</v>
      </c>
      <c r="BA1556">
        <v>1555</v>
      </c>
      <c r="BB1556">
        <v>-1.68266272034269</v>
      </c>
      <c r="BC1556" t="s">
        <v>2678</v>
      </c>
      <c r="BD1556" t="s">
        <v>588</v>
      </c>
      <c r="BF1556">
        <v>1555</v>
      </c>
      <c r="BG1556">
        <v>-0.40902810996586803</v>
      </c>
      <c r="BH1556" t="s">
        <v>2678</v>
      </c>
      <c r="BI1556" t="s">
        <v>2679</v>
      </c>
    </row>
    <row r="1557" spans="1:61" x14ac:dyDescent="0.35">
      <c r="A1557">
        <v>1556</v>
      </c>
      <c r="B1557" t="s">
        <v>2144</v>
      </c>
      <c r="C1557">
        <v>67721</v>
      </c>
      <c r="D1557" s="5">
        <v>4.8259939405157137</v>
      </c>
      <c r="H1557">
        <v>1556</v>
      </c>
      <c r="I1557">
        <v>0.41990295405058925</v>
      </c>
      <c r="M1557">
        <v>1556</v>
      </c>
      <c r="N1557">
        <v>-5.3651472219791899E-2</v>
      </c>
      <c r="O1557" t="s">
        <v>2678</v>
      </c>
      <c r="P1557" t="s">
        <v>2679</v>
      </c>
      <c r="R1557">
        <v>1556</v>
      </c>
      <c r="S1557">
        <v>-0.41505747596290998</v>
      </c>
      <c r="W1557">
        <v>1556</v>
      </c>
      <c r="X1557">
        <v>-0.56152249917629604</v>
      </c>
      <c r="Y1557" t="s">
        <v>2678</v>
      </c>
      <c r="Z1557" t="s">
        <v>2679</v>
      </c>
      <c r="AB1557">
        <v>1556</v>
      </c>
      <c r="AC1557">
        <v>-0.30769176335426351</v>
      </c>
      <c r="AG1557">
        <v>1556</v>
      </c>
      <c r="AH1557">
        <v>0.38168854844772504</v>
      </c>
      <c r="AL1557">
        <v>1556</v>
      </c>
      <c r="AM1557">
        <v>0.47395329322454299</v>
      </c>
      <c r="AN1557" t="s">
        <v>2678</v>
      </c>
      <c r="AO1557" t="s">
        <v>588</v>
      </c>
      <c r="AQ1557">
        <v>1556</v>
      </c>
      <c r="AR1557">
        <v>1.4590434025113299</v>
      </c>
      <c r="AS1557" t="s">
        <v>2678</v>
      </c>
      <c r="AT1557" t="s">
        <v>2679</v>
      </c>
      <c r="AV1557">
        <v>1556</v>
      </c>
      <c r="AW1557">
        <v>0.34106069086944757</v>
      </c>
      <c r="BA1557">
        <v>1556</v>
      </c>
      <c r="BB1557">
        <v>0.575811986439561</v>
      </c>
      <c r="BC1557" t="s">
        <v>2678</v>
      </c>
      <c r="BD1557" t="s">
        <v>2679</v>
      </c>
      <c r="BF1557">
        <v>1556</v>
      </c>
      <c r="BG1557">
        <v>-0.96766603168258203</v>
      </c>
      <c r="BH1557" t="s">
        <v>2678</v>
      </c>
      <c r="BI1557" t="s">
        <v>2679</v>
      </c>
    </row>
    <row r="1558" spans="1:61" x14ac:dyDescent="0.35">
      <c r="A1558">
        <v>1557</v>
      </c>
      <c r="B1558" t="s">
        <v>2145</v>
      </c>
      <c r="C1558">
        <v>67747095</v>
      </c>
      <c r="D1558" s="5">
        <v>7.1505767033224004</v>
      </c>
      <c r="E1558" t="s">
        <v>2678</v>
      </c>
      <c r="F1558" t="s">
        <v>2679</v>
      </c>
      <c r="H1558">
        <v>1557</v>
      </c>
      <c r="I1558">
        <v>0.41081322865431502</v>
      </c>
      <c r="J1558" t="s">
        <v>2678</v>
      </c>
      <c r="K1558" t="s">
        <v>2679</v>
      </c>
      <c r="M1558">
        <v>1557</v>
      </c>
      <c r="N1558">
        <v>-2.2435289429493999</v>
      </c>
      <c r="O1558" t="s">
        <v>2678</v>
      </c>
      <c r="P1558" t="s">
        <v>2679</v>
      </c>
      <c r="R1558">
        <v>1557</v>
      </c>
      <c r="S1558">
        <v>0.84810409914248197</v>
      </c>
      <c r="T1558" t="s">
        <v>2678</v>
      </c>
      <c r="U1558" t="s">
        <v>2679</v>
      </c>
      <c r="W1558">
        <v>1557</v>
      </c>
      <c r="X1558">
        <v>5.88494865747528E-2</v>
      </c>
      <c r="Y1558" t="s">
        <v>2678</v>
      </c>
      <c r="Z1558" t="s">
        <v>2679</v>
      </c>
      <c r="AB1558">
        <v>1557</v>
      </c>
      <c r="AC1558">
        <v>0.68150583640217299</v>
      </c>
      <c r="AD1558" t="s">
        <v>2678</v>
      </c>
      <c r="AE1558" t="s">
        <v>2679</v>
      </c>
      <c r="AG1558">
        <v>1557</v>
      </c>
      <c r="AH1558">
        <v>1.6838677505461099</v>
      </c>
      <c r="AI1558" t="s">
        <v>2678</v>
      </c>
      <c r="AJ1558" t="s">
        <v>2679</v>
      </c>
      <c r="AL1558">
        <v>1557</v>
      </c>
      <c r="AM1558">
        <v>-4.6360543330382802E-2</v>
      </c>
      <c r="AN1558" t="s">
        <v>2678</v>
      </c>
      <c r="AO1558" t="s">
        <v>2679</v>
      </c>
      <c r="AQ1558">
        <v>1557</v>
      </c>
      <c r="AR1558">
        <v>0.40058283388433802</v>
      </c>
      <c r="AS1558" t="s">
        <v>2678</v>
      </c>
      <c r="AT1558" t="s">
        <v>2679</v>
      </c>
      <c r="AV1558">
        <v>1557</v>
      </c>
      <c r="AW1558">
        <v>-0.59189644080815995</v>
      </c>
      <c r="AX1558" t="s">
        <v>2678</v>
      </c>
      <c r="AY1558" t="s">
        <v>2679</v>
      </c>
      <c r="BA1558">
        <v>1557</v>
      </c>
      <c r="BB1558">
        <v>-1.00739529560483</v>
      </c>
      <c r="BC1558" t="s">
        <v>2678</v>
      </c>
      <c r="BD1558" t="s">
        <v>588</v>
      </c>
      <c r="BF1558">
        <v>1557</v>
      </c>
      <c r="BG1558">
        <v>-2.9941951523568</v>
      </c>
      <c r="BH1558" t="s">
        <v>2681</v>
      </c>
      <c r="BI1558" t="s">
        <v>588</v>
      </c>
    </row>
    <row r="1559" spans="1:61" x14ac:dyDescent="0.35">
      <c r="A1559">
        <v>1558</v>
      </c>
      <c r="B1559" t="s">
        <v>2146</v>
      </c>
      <c r="C1559">
        <v>67762394</v>
      </c>
      <c r="D1559" s="5">
        <v>4.2310022279930397</v>
      </c>
      <c r="E1559" t="s">
        <v>2678</v>
      </c>
      <c r="F1559" t="s">
        <v>2679</v>
      </c>
      <c r="H1559">
        <v>1558</v>
      </c>
      <c r="I1559">
        <v>0.70052470088776997</v>
      </c>
      <c r="J1559" t="s">
        <v>2678</v>
      </c>
      <c r="K1559" t="s">
        <v>2679</v>
      </c>
      <c r="M1559">
        <v>1558</v>
      </c>
      <c r="N1559">
        <v>0.171740856171053</v>
      </c>
      <c r="O1559" t="s">
        <v>2678</v>
      </c>
      <c r="P1559" t="s">
        <v>2679</v>
      </c>
      <c r="R1559">
        <v>1558</v>
      </c>
      <c r="S1559">
        <v>-0.47954404531567202</v>
      </c>
      <c r="T1559" t="s">
        <v>2678</v>
      </c>
      <c r="U1559" t="s">
        <v>2679</v>
      </c>
      <c r="W1559">
        <v>1558</v>
      </c>
      <c r="X1559">
        <v>0.58234302081630096</v>
      </c>
      <c r="Y1559" t="s">
        <v>2678</v>
      </c>
      <c r="Z1559" t="s">
        <v>2679</v>
      </c>
      <c r="AB1559">
        <v>1558</v>
      </c>
      <c r="AC1559">
        <v>0.18476698001514499</v>
      </c>
      <c r="AD1559" t="s">
        <v>2678</v>
      </c>
      <c r="AE1559" t="s">
        <v>2679</v>
      </c>
      <c r="AG1559">
        <v>1558</v>
      </c>
      <c r="AH1559">
        <v>0.30018449717700901</v>
      </c>
      <c r="AI1559" t="s">
        <v>2678</v>
      </c>
      <c r="AJ1559" t="s">
        <v>2679</v>
      </c>
      <c r="AL1559">
        <v>1558</v>
      </c>
      <c r="AM1559">
        <v>-4.6360543330382802E-2</v>
      </c>
      <c r="AN1559" t="s">
        <v>2678</v>
      </c>
      <c r="AO1559" t="s">
        <v>2679</v>
      </c>
      <c r="AQ1559">
        <v>1558</v>
      </c>
      <c r="AR1559">
        <v>0.49316327443186903</v>
      </c>
      <c r="AS1559" t="s">
        <v>2678</v>
      </c>
      <c r="AT1559" t="s">
        <v>2679</v>
      </c>
      <c r="AV1559">
        <v>1558</v>
      </c>
      <c r="AW1559">
        <v>-0.28529283265170402</v>
      </c>
      <c r="AX1559" t="s">
        <v>2678</v>
      </c>
      <c r="AY1559" t="s">
        <v>2679</v>
      </c>
      <c r="BA1559">
        <v>1558</v>
      </c>
      <c r="BB1559">
        <v>-0.65605045762775105</v>
      </c>
      <c r="BC1559" t="s">
        <v>2678</v>
      </c>
      <c r="BD1559" t="s">
        <v>2679</v>
      </c>
      <c r="BF1559">
        <v>1558</v>
      </c>
      <c r="BG1559">
        <v>-1.8778949393162701</v>
      </c>
      <c r="BH1559" t="s">
        <v>2678</v>
      </c>
      <c r="BI1559" t="s">
        <v>2679</v>
      </c>
    </row>
    <row r="1560" spans="1:61" x14ac:dyDescent="0.35">
      <c r="A1560">
        <v>1559</v>
      </c>
      <c r="B1560" t="s">
        <v>2147</v>
      </c>
      <c r="C1560">
        <v>68002620</v>
      </c>
      <c r="D1560" s="5">
        <v>6.1907596514129004</v>
      </c>
      <c r="E1560" t="s">
        <v>2678</v>
      </c>
      <c r="F1560" t="s">
        <v>2679</v>
      </c>
      <c r="H1560">
        <v>1559</v>
      </c>
      <c r="I1560">
        <v>1.04646435275131</v>
      </c>
      <c r="J1560" t="s">
        <v>2678</v>
      </c>
      <c r="K1560" t="s">
        <v>2679</v>
      </c>
      <c r="M1560">
        <v>1559</v>
      </c>
      <c r="N1560">
        <v>0.27469525667018801</v>
      </c>
      <c r="O1560" t="s">
        <v>2678</v>
      </c>
      <c r="P1560" t="s">
        <v>2679</v>
      </c>
      <c r="R1560">
        <v>1559</v>
      </c>
      <c r="S1560">
        <v>0.111170137845989</v>
      </c>
      <c r="T1560" t="s">
        <v>2678</v>
      </c>
      <c r="U1560" t="s">
        <v>2679</v>
      </c>
      <c r="W1560">
        <v>1559</v>
      </c>
      <c r="X1560">
        <v>1.4546158999568899</v>
      </c>
      <c r="Y1560" t="s">
        <v>2678</v>
      </c>
      <c r="Z1560" t="s">
        <v>2679</v>
      </c>
      <c r="AB1560">
        <v>1559</v>
      </c>
      <c r="AC1560">
        <v>-8.99498350181826E-2</v>
      </c>
      <c r="AD1560" t="s">
        <v>2678</v>
      </c>
      <c r="AE1560" t="s">
        <v>2679</v>
      </c>
      <c r="AG1560">
        <v>1559</v>
      </c>
      <c r="AH1560">
        <v>-1.0814979372679101</v>
      </c>
      <c r="AI1560" t="s">
        <v>2680</v>
      </c>
      <c r="AJ1560" t="s">
        <v>588</v>
      </c>
      <c r="AL1560">
        <v>1559</v>
      </c>
      <c r="AM1560">
        <v>-3.89046777325186E-2</v>
      </c>
      <c r="AN1560" t="s">
        <v>2678</v>
      </c>
      <c r="AO1560" t="s">
        <v>2679</v>
      </c>
      <c r="AQ1560">
        <v>1559</v>
      </c>
      <c r="AR1560">
        <v>0.96587795291387302</v>
      </c>
      <c r="AS1560" t="s">
        <v>2678</v>
      </c>
      <c r="AT1560" t="s">
        <v>2679</v>
      </c>
      <c r="AV1560">
        <v>1559</v>
      </c>
      <c r="AW1560">
        <v>-0.28529283265170402</v>
      </c>
      <c r="AX1560" t="s">
        <v>2678</v>
      </c>
      <c r="AY1560" t="s">
        <v>2679</v>
      </c>
      <c r="BA1560">
        <v>1559</v>
      </c>
      <c r="BB1560">
        <v>-0.62870785717764099</v>
      </c>
      <c r="BC1560" t="s">
        <v>2678</v>
      </c>
      <c r="BD1560" t="s">
        <v>2679</v>
      </c>
      <c r="BF1560">
        <v>1559</v>
      </c>
      <c r="BG1560">
        <v>-0.82656124829289102</v>
      </c>
      <c r="BH1560" t="s">
        <v>2678</v>
      </c>
      <c r="BI1560" t="s">
        <v>2679</v>
      </c>
    </row>
    <row r="1561" spans="1:61" x14ac:dyDescent="0.35">
      <c r="A1561">
        <v>1560</v>
      </c>
      <c r="B1561" t="s">
        <v>2148</v>
      </c>
      <c r="C1561">
        <v>68042</v>
      </c>
      <c r="D1561" s="5">
        <v>3.4933250113182499</v>
      </c>
      <c r="E1561" t="s">
        <v>2678</v>
      </c>
      <c r="F1561" t="s">
        <v>2679</v>
      </c>
      <c r="H1561">
        <v>1560</v>
      </c>
      <c r="I1561">
        <v>0.76747134555375296</v>
      </c>
      <c r="J1561" t="s">
        <v>2678</v>
      </c>
      <c r="K1561" t="s">
        <v>2679</v>
      </c>
      <c r="M1561">
        <v>1560</v>
      </c>
      <c r="N1561">
        <v>-0.50489761549789303</v>
      </c>
      <c r="O1561" t="s">
        <v>2678</v>
      </c>
      <c r="P1561" t="s">
        <v>2679</v>
      </c>
      <c r="R1561">
        <v>1560</v>
      </c>
      <c r="S1561">
        <v>-0.37806059430627598</v>
      </c>
      <c r="T1561" t="s">
        <v>2678</v>
      </c>
      <c r="U1561" t="s">
        <v>2679</v>
      </c>
      <c r="W1561">
        <v>1560</v>
      </c>
      <c r="X1561">
        <v>0.73825718493690196</v>
      </c>
      <c r="Y1561" t="s">
        <v>2678</v>
      </c>
      <c r="Z1561" t="s">
        <v>2679</v>
      </c>
      <c r="AB1561">
        <v>1560</v>
      </c>
      <c r="AC1561">
        <v>2.1339582825679299E-2</v>
      </c>
      <c r="AD1561" t="s">
        <v>2678</v>
      </c>
      <c r="AE1561" t="s">
        <v>2679</v>
      </c>
      <c r="AG1561">
        <v>1560</v>
      </c>
      <c r="AH1561">
        <v>0.14558219000578601</v>
      </c>
      <c r="AI1561" t="s">
        <v>2678</v>
      </c>
      <c r="AJ1561" t="s">
        <v>2679</v>
      </c>
      <c r="AL1561">
        <v>1560</v>
      </c>
      <c r="AM1561">
        <v>-0.42772635997307601</v>
      </c>
      <c r="AN1561" t="s">
        <v>2678</v>
      </c>
      <c r="AO1561" t="s">
        <v>2679</v>
      </c>
      <c r="AQ1561">
        <v>1560</v>
      </c>
      <c r="AR1561">
        <v>0.28828092569324099</v>
      </c>
      <c r="AS1561" t="s">
        <v>2678</v>
      </c>
      <c r="AT1561" t="s">
        <v>2679</v>
      </c>
      <c r="AV1561">
        <v>1560</v>
      </c>
      <c r="AW1561">
        <v>-0.28529283265170402</v>
      </c>
      <c r="AX1561" t="s">
        <v>2678</v>
      </c>
      <c r="AY1561" t="s">
        <v>2679</v>
      </c>
      <c r="BA1561">
        <v>1560</v>
      </c>
      <c r="BB1561">
        <v>0.228308011555997</v>
      </c>
      <c r="BC1561" t="s">
        <v>2678</v>
      </c>
      <c r="BD1561" t="s">
        <v>2679</v>
      </c>
      <c r="BF1561">
        <v>1560</v>
      </c>
      <c r="BG1561">
        <v>-2.54336606244784</v>
      </c>
      <c r="BH1561" t="s">
        <v>2681</v>
      </c>
      <c r="BI1561" t="s">
        <v>588</v>
      </c>
    </row>
    <row r="1562" spans="1:61" x14ac:dyDescent="0.35">
      <c r="A1562">
        <v>1561</v>
      </c>
      <c r="B1562" t="s">
        <v>2149</v>
      </c>
      <c r="C1562">
        <v>68085858</v>
      </c>
      <c r="D1562" s="5">
        <v>7.31814377619179</v>
      </c>
      <c r="E1562" t="s">
        <v>2678</v>
      </c>
      <c r="F1562" t="s">
        <v>2679</v>
      </c>
      <c r="H1562">
        <v>1561</v>
      </c>
      <c r="I1562">
        <v>3.4699784205496198</v>
      </c>
      <c r="J1562" t="s">
        <v>2680</v>
      </c>
      <c r="K1562" t="s">
        <v>588</v>
      </c>
      <c r="M1562">
        <v>1561</v>
      </c>
      <c r="N1562">
        <v>1.1567810428409899</v>
      </c>
      <c r="O1562" t="s">
        <v>2678</v>
      </c>
      <c r="P1562" t="s">
        <v>2679</v>
      </c>
      <c r="R1562">
        <v>1561</v>
      </c>
      <c r="S1562">
        <v>-0.747991962368037</v>
      </c>
      <c r="T1562" t="s">
        <v>2678</v>
      </c>
      <c r="U1562" t="s">
        <v>2679</v>
      </c>
      <c r="W1562">
        <v>1561</v>
      </c>
      <c r="X1562">
        <v>-0.22297780574852</v>
      </c>
      <c r="Y1562" t="s">
        <v>2678</v>
      </c>
      <c r="Z1562" t="s">
        <v>2679</v>
      </c>
      <c r="AB1562">
        <v>1561</v>
      </c>
      <c r="AC1562">
        <v>-2.13032662245043</v>
      </c>
      <c r="AD1562" t="s">
        <v>2678</v>
      </c>
      <c r="AE1562" t="s">
        <v>2679</v>
      </c>
      <c r="AG1562">
        <v>1561</v>
      </c>
      <c r="AH1562">
        <v>0.83382562763243695</v>
      </c>
      <c r="AI1562" t="s">
        <v>2678</v>
      </c>
      <c r="AJ1562" t="s">
        <v>2679</v>
      </c>
      <c r="AL1562">
        <v>1561</v>
      </c>
      <c r="AM1562">
        <v>-5.3816408928247003E-2</v>
      </c>
      <c r="AN1562" t="s">
        <v>2678</v>
      </c>
      <c r="AO1562" t="s">
        <v>2679</v>
      </c>
      <c r="AQ1562">
        <v>1561</v>
      </c>
      <c r="AR1562">
        <v>0.54940002066507299</v>
      </c>
      <c r="AS1562" t="s">
        <v>2678</v>
      </c>
      <c r="AT1562" t="s">
        <v>2679</v>
      </c>
      <c r="AV1562">
        <v>1561</v>
      </c>
      <c r="AW1562">
        <v>1.6273702344335701</v>
      </c>
      <c r="AX1562" t="s">
        <v>2678</v>
      </c>
      <c r="AY1562" t="s">
        <v>2679</v>
      </c>
      <c r="BA1562">
        <v>1561</v>
      </c>
      <c r="BB1562">
        <v>0.43006508536187898</v>
      </c>
      <c r="BC1562" t="s">
        <v>2678</v>
      </c>
      <c r="BD1562" t="s">
        <v>2679</v>
      </c>
      <c r="BF1562">
        <v>1561</v>
      </c>
      <c r="BG1562">
        <v>7.1377026675253701</v>
      </c>
      <c r="BH1562" t="s">
        <v>2680</v>
      </c>
      <c r="BI1562" t="s">
        <v>588</v>
      </c>
    </row>
    <row r="1563" spans="1:61" x14ac:dyDescent="0.35">
      <c r="A1563">
        <v>1562</v>
      </c>
      <c r="B1563" t="s">
        <v>2150</v>
      </c>
      <c r="C1563">
        <v>68122</v>
      </c>
      <c r="D1563" s="5">
        <v>0.86395521931651287</v>
      </c>
      <c r="H1563">
        <v>1562</v>
      </c>
      <c r="I1563">
        <v>0.38969109295204679</v>
      </c>
      <c r="M1563">
        <v>1562</v>
      </c>
      <c r="N1563">
        <v>-1.5526740887925301</v>
      </c>
      <c r="O1563" t="s">
        <v>2678</v>
      </c>
      <c r="P1563" t="s">
        <v>2679</v>
      </c>
      <c r="R1563">
        <v>1562</v>
      </c>
      <c r="S1563">
        <v>-0.34680905081253022</v>
      </c>
      <c r="W1563">
        <v>1562</v>
      </c>
      <c r="X1563">
        <v>-0.12496030119617385</v>
      </c>
      <c r="AB1563">
        <v>1562</v>
      </c>
      <c r="AC1563">
        <v>0.55868700594529186</v>
      </c>
      <c r="AG1563">
        <v>1562</v>
      </c>
      <c r="AH1563">
        <v>-8.6917653936588124E-2</v>
      </c>
      <c r="AL1563">
        <v>1562</v>
      </c>
      <c r="AM1563">
        <v>-3.89046777325186E-2</v>
      </c>
      <c r="AN1563" t="s">
        <v>2678</v>
      </c>
      <c r="AO1563" t="s">
        <v>2679</v>
      </c>
      <c r="AQ1563">
        <v>1562</v>
      </c>
      <c r="AR1563">
        <v>0.59024787250812805</v>
      </c>
      <c r="AS1563" t="s">
        <v>2678</v>
      </c>
      <c r="AT1563" t="s">
        <v>2679</v>
      </c>
      <c r="AV1563">
        <v>1562</v>
      </c>
      <c r="AW1563">
        <v>-0.28529283265170402</v>
      </c>
      <c r="AX1563" t="s">
        <v>2678</v>
      </c>
      <c r="AY1563" t="s">
        <v>2679</v>
      </c>
      <c r="BA1563">
        <v>1562</v>
      </c>
      <c r="BB1563">
        <v>0.27468202553526</v>
      </c>
      <c r="BC1563" t="s">
        <v>2678</v>
      </c>
      <c r="BD1563" t="s">
        <v>2679</v>
      </c>
      <c r="BF1563">
        <v>1562</v>
      </c>
      <c r="BG1563">
        <v>-6.9458519198780397</v>
      </c>
      <c r="BH1563" t="s">
        <v>2680</v>
      </c>
      <c r="BI1563" t="s">
        <v>588</v>
      </c>
    </row>
    <row r="1564" spans="1:61" x14ac:dyDescent="0.35">
      <c r="A1564">
        <v>1563</v>
      </c>
      <c r="B1564" t="s">
        <v>2151</v>
      </c>
      <c r="C1564">
        <v>68131395</v>
      </c>
      <c r="D1564" s="5">
        <v>5.9028649935829698</v>
      </c>
      <c r="E1564" t="s">
        <v>2678</v>
      </c>
      <c r="F1564" t="s">
        <v>2679</v>
      </c>
      <c r="H1564">
        <v>1563</v>
      </c>
      <c r="I1564">
        <v>0.60945627852901696</v>
      </c>
      <c r="J1564" t="s">
        <v>2678</v>
      </c>
      <c r="K1564" t="s">
        <v>2679</v>
      </c>
      <c r="M1564">
        <v>1563</v>
      </c>
      <c r="N1564">
        <v>-1.2143548529580599</v>
      </c>
      <c r="O1564" t="s">
        <v>2678</v>
      </c>
      <c r="P1564" t="s">
        <v>2679</v>
      </c>
      <c r="R1564">
        <v>1563</v>
      </c>
      <c r="S1564">
        <v>-0.46815616908903201</v>
      </c>
      <c r="T1564" t="s">
        <v>2678</v>
      </c>
      <c r="U1564" t="s">
        <v>2679</v>
      </c>
      <c r="W1564">
        <v>1563</v>
      </c>
      <c r="X1564">
        <v>0.69683065485005102</v>
      </c>
      <c r="Y1564" t="s">
        <v>2678</v>
      </c>
      <c r="Z1564" t="s">
        <v>2679</v>
      </c>
      <c r="AB1564">
        <v>1563</v>
      </c>
      <c r="AC1564">
        <v>0.76487514586930405</v>
      </c>
      <c r="AD1564" t="s">
        <v>2680</v>
      </c>
      <c r="AE1564" t="s">
        <v>588</v>
      </c>
      <c r="AG1564">
        <v>1563</v>
      </c>
      <c r="AH1564">
        <v>-0.80497929006145097</v>
      </c>
      <c r="AI1564" t="s">
        <v>2680</v>
      </c>
      <c r="AJ1564" t="s">
        <v>588</v>
      </c>
      <c r="AL1564">
        <v>1563</v>
      </c>
      <c r="AM1564">
        <v>-0.42772635997307601</v>
      </c>
      <c r="AN1564" t="s">
        <v>2678</v>
      </c>
      <c r="AO1564" t="s">
        <v>2679</v>
      </c>
      <c r="AQ1564">
        <v>1563</v>
      </c>
      <c r="AR1564">
        <v>0.831613257482959</v>
      </c>
      <c r="AS1564" t="s">
        <v>2678</v>
      </c>
      <c r="AT1564" t="s">
        <v>2679</v>
      </c>
      <c r="AV1564">
        <v>1563</v>
      </c>
      <c r="AW1564">
        <v>-0.28529283265170402</v>
      </c>
      <c r="AX1564" t="s">
        <v>2678</v>
      </c>
      <c r="AY1564" t="s">
        <v>2679</v>
      </c>
      <c r="BA1564">
        <v>1563</v>
      </c>
      <c r="BB1564">
        <v>3.8114328248841603E-2</v>
      </c>
      <c r="BC1564" t="s">
        <v>2678</v>
      </c>
      <c r="BD1564" t="s">
        <v>2679</v>
      </c>
      <c r="BF1564">
        <v>1563</v>
      </c>
      <c r="BG1564">
        <v>9.5854816269263801E-2</v>
      </c>
      <c r="BH1564" t="s">
        <v>2678</v>
      </c>
      <c r="BI1564" t="s">
        <v>2679</v>
      </c>
    </row>
    <row r="1565" spans="1:61" x14ac:dyDescent="0.35">
      <c r="A1565">
        <v>1564</v>
      </c>
      <c r="B1565" t="s">
        <v>2152</v>
      </c>
      <c r="C1565">
        <v>68157608</v>
      </c>
      <c r="D1565" s="5">
        <v>5.1499900148157103</v>
      </c>
      <c r="E1565" t="s">
        <v>2678</v>
      </c>
      <c r="F1565" t="s">
        <v>2679</v>
      </c>
      <c r="H1565">
        <v>1564</v>
      </c>
      <c r="I1565">
        <v>0.88568334684935002</v>
      </c>
      <c r="J1565" t="s">
        <v>2678</v>
      </c>
      <c r="K1565" t="s">
        <v>2679</v>
      </c>
      <c r="M1565">
        <v>1564</v>
      </c>
      <c r="N1565">
        <v>-2.56720311070054</v>
      </c>
      <c r="O1565" t="s">
        <v>2678</v>
      </c>
      <c r="P1565" t="s">
        <v>2679</v>
      </c>
      <c r="R1565">
        <v>1564</v>
      </c>
      <c r="S1565">
        <v>0.53157700316233103</v>
      </c>
      <c r="T1565" t="s">
        <v>2678</v>
      </c>
      <c r="U1565" t="s">
        <v>2679</v>
      </c>
      <c r="W1565">
        <v>1564</v>
      </c>
      <c r="X1565">
        <v>0.62693217872833396</v>
      </c>
      <c r="Y1565" t="s">
        <v>2678</v>
      </c>
      <c r="Z1565" t="s">
        <v>2679</v>
      </c>
      <c r="AB1565">
        <v>1564</v>
      </c>
      <c r="AC1565">
        <v>0.49641158845750999</v>
      </c>
      <c r="AD1565" t="s">
        <v>2678</v>
      </c>
      <c r="AE1565" t="s">
        <v>2679</v>
      </c>
      <c r="AG1565">
        <v>1564</v>
      </c>
      <c r="AH1565">
        <v>2.0943585712284798</v>
      </c>
      <c r="AI1565" t="s">
        <v>2678</v>
      </c>
      <c r="AJ1565" t="s">
        <v>2679</v>
      </c>
      <c r="AL1565">
        <v>1564</v>
      </c>
      <c r="AM1565">
        <v>-3.89046777325186E-2</v>
      </c>
      <c r="AN1565" t="s">
        <v>2678</v>
      </c>
      <c r="AO1565" t="s">
        <v>2679</v>
      </c>
      <c r="AQ1565">
        <v>1564</v>
      </c>
      <c r="AR1565">
        <v>6.9832695187832305E-2</v>
      </c>
      <c r="AS1565" t="s">
        <v>2678</v>
      </c>
      <c r="AT1565" t="s">
        <v>2679</v>
      </c>
      <c r="AV1565">
        <v>1564</v>
      </c>
      <c r="AW1565">
        <v>0.33118108708983701</v>
      </c>
      <c r="AX1565" t="s">
        <v>2678</v>
      </c>
      <c r="AY1565" t="s">
        <v>2679</v>
      </c>
      <c r="BA1565">
        <v>1564</v>
      </c>
      <c r="BB1565">
        <v>0.84152906394151505</v>
      </c>
      <c r="BC1565" t="s">
        <v>2678</v>
      </c>
      <c r="BD1565" t="s">
        <v>2679</v>
      </c>
      <c r="BF1565">
        <v>1564</v>
      </c>
      <c r="BG1565">
        <v>-1.2414252600889699</v>
      </c>
      <c r="BH1565" t="s">
        <v>2681</v>
      </c>
      <c r="BI1565" t="s">
        <v>588</v>
      </c>
    </row>
    <row r="1566" spans="1:61" x14ac:dyDescent="0.35">
      <c r="A1566">
        <v>1565</v>
      </c>
      <c r="B1566" t="s">
        <v>2153</v>
      </c>
      <c r="C1566">
        <v>68187633</v>
      </c>
      <c r="D1566" s="5">
        <v>3.4349321832971298</v>
      </c>
      <c r="E1566" t="s">
        <v>2678</v>
      </c>
      <c r="F1566" t="s">
        <v>2679</v>
      </c>
      <c r="H1566">
        <v>1565</v>
      </c>
      <c r="I1566">
        <v>1.0846892483969699</v>
      </c>
      <c r="J1566" t="s">
        <v>2678</v>
      </c>
      <c r="K1566" t="s">
        <v>2679</v>
      </c>
      <c r="M1566">
        <v>1565</v>
      </c>
      <c r="N1566">
        <v>-1.2143548529580599</v>
      </c>
      <c r="O1566" t="s">
        <v>2678</v>
      </c>
      <c r="P1566" t="s">
        <v>2679</v>
      </c>
      <c r="R1566">
        <v>1565</v>
      </c>
      <c r="S1566">
        <v>3.9868433980312201E-2</v>
      </c>
      <c r="T1566" t="s">
        <v>2678</v>
      </c>
      <c r="U1566" t="s">
        <v>2679</v>
      </c>
      <c r="W1566">
        <v>1565</v>
      </c>
      <c r="X1566">
        <v>3.1802970791077501</v>
      </c>
      <c r="Y1566" t="s">
        <v>2680</v>
      </c>
      <c r="Z1566" t="s">
        <v>588</v>
      </c>
      <c r="AB1566">
        <v>1565</v>
      </c>
      <c r="AC1566">
        <v>2.1339582825679299E-2</v>
      </c>
      <c r="AD1566" t="s">
        <v>2678</v>
      </c>
      <c r="AE1566" t="s">
        <v>2679</v>
      </c>
      <c r="AG1566">
        <v>1565</v>
      </c>
      <c r="AH1566">
        <v>0.665093271712759</v>
      </c>
      <c r="AI1566" t="s">
        <v>2678</v>
      </c>
      <c r="AJ1566" t="s">
        <v>2679</v>
      </c>
      <c r="AL1566">
        <v>1565</v>
      </c>
      <c r="AM1566">
        <v>-0.42772635997307601</v>
      </c>
      <c r="AN1566" t="s">
        <v>2678</v>
      </c>
      <c r="AO1566" t="s">
        <v>2679</v>
      </c>
      <c r="AQ1566">
        <v>1565</v>
      </c>
      <c r="AR1566">
        <v>0.41799863782841201</v>
      </c>
      <c r="AS1566" t="s">
        <v>2678</v>
      </c>
      <c r="AT1566" t="s">
        <v>2679</v>
      </c>
      <c r="AV1566">
        <v>1565</v>
      </c>
      <c r="AW1566">
        <v>-0.28529283265170402</v>
      </c>
      <c r="AX1566" t="s">
        <v>2678</v>
      </c>
      <c r="AY1566" t="s">
        <v>2679</v>
      </c>
      <c r="BA1566">
        <v>1565</v>
      </c>
      <c r="BB1566">
        <v>0.40850418016113199</v>
      </c>
      <c r="BC1566" t="s">
        <v>2678</v>
      </c>
      <c r="BD1566" t="s">
        <v>2679</v>
      </c>
      <c r="BF1566">
        <v>1565</v>
      </c>
      <c r="BG1566">
        <v>0.16028466419854201</v>
      </c>
      <c r="BH1566" t="s">
        <v>2678</v>
      </c>
      <c r="BI1566" t="s">
        <v>2679</v>
      </c>
    </row>
    <row r="1567" spans="1:61" x14ac:dyDescent="0.35">
      <c r="A1567">
        <v>1566</v>
      </c>
      <c r="B1567" t="s">
        <v>2154</v>
      </c>
      <c r="C1567">
        <v>68224</v>
      </c>
      <c r="D1567" s="5">
        <v>5.7988590855412996</v>
      </c>
      <c r="E1567" t="s">
        <v>2678</v>
      </c>
      <c r="F1567" t="s">
        <v>2679</v>
      </c>
      <c r="H1567">
        <v>1566</v>
      </c>
      <c r="I1567">
        <v>0.85321221892282295</v>
      </c>
      <c r="J1567" t="s">
        <v>2678</v>
      </c>
      <c r="K1567" t="s">
        <v>2679</v>
      </c>
      <c r="M1567">
        <v>1566</v>
      </c>
      <c r="N1567">
        <v>-1.5526740887925301</v>
      </c>
      <c r="O1567" t="s">
        <v>2678</v>
      </c>
      <c r="P1567" t="s">
        <v>2679</v>
      </c>
      <c r="R1567">
        <v>1566</v>
      </c>
      <c r="S1567">
        <v>-1.4677662893963199</v>
      </c>
      <c r="T1567" t="s">
        <v>2678</v>
      </c>
      <c r="U1567" t="s">
        <v>588</v>
      </c>
      <c r="W1567">
        <v>1566</v>
      </c>
      <c r="X1567">
        <v>-1.8052667043249599</v>
      </c>
      <c r="Y1567" t="s">
        <v>2681</v>
      </c>
      <c r="Z1567" t="s">
        <v>2679</v>
      </c>
      <c r="AB1567">
        <v>1566</v>
      </c>
      <c r="AC1567">
        <v>0.462948120247902</v>
      </c>
      <c r="AD1567" t="s">
        <v>2678</v>
      </c>
      <c r="AE1567" t="s">
        <v>2679</v>
      </c>
      <c r="AG1567">
        <v>1566</v>
      </c>
      <c r="AH1567">
        <v>-0.111033931155021</v>
      </c>
      <c r="AI1567" t="s">
        <v>2678</v>
      </c>
      <c r="AJ1567" t="s">
        <v>2679</v>
      </c>
      <c r="AL1567">
        <v>1566</v>
      </c>
      <c r="AM1567">
        <v>-3.89046777325186E-2</v>
      </c>
      <c r="AN1567" t="s">
        <v>2678</v>
      </c>
      <c r="AO1567" t="s">
        <v>2679</v>
      </c>
      <c r="AQ1567">
        <v>1566</v>
      </c>
      <c r="AR1567">
        <v>0.97407110205997705</v>
      </c>
      <c r="AS1567" t="s">
        <v>2678</v>
      </c>
      <c r="AT1567" t="s">
        <v>2679</v>
      </c>
      <c r="AV1567">
        <v>1566</v>
      </c>
      <c r="AW1567">
        <v>-0.28529283265170402</v>
      </c>
      <c r="AX1567" t="s">
        <v>2678</v>
      </c>
      <c r="AY1567" t="s">
        <v>2679</v>
      </c>
      <c r="BA1567">
        <v>1566</v>
      </c>
      <c r="BB1567">
        <v>-0.70968116909142798</v>
      </c>
      <c r="BC1567" t="s">
        <v>2678</v>
      </c>
      <c r="BD1567" t="s">
        <v>2679</v>
      </c>
      <c r="BF1567">
        <v>1566</v>
      </c>
      <c r="BG1567">
        <v>4.3265247913255598</v>
      </c>
      <c r="BH1567" t="s">
        <v>2681</v>
      </c>
      <c r="BI1567" t="s">
        <v>2679</v>
      </c>
    </row>
    <row r="1568" spans="1:61" x14ac:dyDescent="0.35">
      <c r="A1568">
        <v>1567</v>
      </c>
      <c r="B1568" t="s">
        <v>2155</v>
      </c>
      <c r="C1568">
        <v>68327151</v>
      </c>
      <c r="D1568" s="5">
        <v>5.1694475803690896</v>
      </c>
      <c r="E1568" t="s">
        <v>2678</v>
      </c>
      <c r="F1568" t="s">
        <v>2679</v>
      </c>
      <c r="H1568">
        <v>1567</v>
      </c>
      <c r="I1568">
        <v>0.97489730400629804</v>
      </c>
      <c r="J1568" t="s">
        <v>2678</v>
      </c>
      <c r="K1568" t="s">
        <v>2679</v>
      </c>
      <c r="M1568">
        <v>1567</v>
      </c>
      <c r="N1568">
        <v>-3.2338690754249999</v>
      </c>
      <c r="O1568" t="s">
        <v>2681</v>
      </c>
      <c r="P1568" t="s">
        <v>2679</v>
      </c>
      <c r="R1568">
        <v>1567</v>
      </c>
      <c r="S1568">
        <v>0.46762203327560797</v>
      </c>
      <c r="T1568" t="s">
        <v>2678</v>
      </c>
      <c r="U1568" t="s">
        <v>2679</v>
      </c>
      <c r="W1568">
        <v>1567</v>
      </c>
      <c r="X1568">
        <v>1.4080338425941401</v>
      </c>
      <c r="Y1568" t="s">
        <v>2678</v>
      </c>
      <c r="Z1568" t="s">
        <v>2679</v>
      </c>
      <c r="AB1568">
        <v>1567</v>
      </c>
      <c r="AC1568">
        <v>0.63181050724833199</v>
      </c>
      <c r="AD1568" t="s">
        <v>2678</v>
      </c>
      <c r="AE1568" t="s">
        <v>2679</v>
      </c>
      <c r="AG1568">
        <v>1567</v>
      </c>
      <c r="AH1568">
        <v>0.55759911092731596</v>
      </c>
      <c r="AI1568" t="s">
        <v>2678</v>
      </c>
      <c r="AJ1568" t="s">
        <v>2679</v>
      </c>
      <c r="AL1568">
        <v>1567</v>
      </c>
      <c r="AM1568">
        <v>-4.6360543330382802E-2</v>
      </c>
      <c r="AN1568" t="s">
        <v>2678</v>
      </c>
      <c r="AO1568" t="s">
        <v>2679</v>
      </c>
      <c r="AQ1568">
        <v>1567</v>
      </c>
      <c r="AR1568">
        <v>0.120289196146494</v>
      </c>
      <c r="AS1568" t="s">
        <v>2678</v>
      </c>
      <c r="AT1568" t="s">
        <v>2679</v>
      </c>
      <c r="AV1568">
        <v>1567</v>
      </c>
      <c r="AW1568">
        <v>0.54487548381412498</v>
      </c>
      <c r="AX1568" t="s">
        <v>2678</v>
      </c>
      <c r="AY1568" t="s">
        <v>2679</v>
      </c>
      <c r="BA1568">
        <v>1567</v>
      </c>
      <c r="BB1568">
        <v>0.79093923050959303</v>
      </c>
      <c r="BC1568" t="s">
        <v>2678</v>
      </c>
      <c r="BD1568" t="s">
        <v>2679</v>
      </c>
      <c r="BF1568">
        <v>1567</v>
      </c>
      <c r="BG1568">
        <v>-8.0815327667522308</v>
      </c>
      <c r="BH1568" t="s">
        <v>2680</v>
      </c>
      <c r="BI1568" t="s">
        <v>588</v>
      </c>
    </row>
    <row r="1569" spans="1:61" x14ac:dyDescent="0.35">
      <c r="A1569">
        <v>1568</v>
      </c>
      <c r="B1569" t="s">
        <v>2156</v>
      </c>
      <c r="C1569">
        <v>68359</v>
      </c>
      <c r="D1569" s="5">
        <v>4.4777162181811772</v>
      </c>
      <c r="H1569">
        <v>1568</v>
      </c>
      <c r="I1569">
        <v>1.6297496040319248</v>
      </c>
      <c r="M1569">
        <v>1568</v>
      </c>
      <c r="N1569">
        <v>3.57673071778308</v>
      </c>
      <c r="O1569" t="s">
        <v>2681</v>
      </c>
      <c r="P1569" t="s">
        <v>2679</v>
      </c>
      <c r="R1569">
        <v>1568</v>
      </c>
      <c r="S1569">
        <v>1.0237206901115901</v>
      </c>
      <c r="W1569">
        <v>1568</v>
      </c>
      <c r="X1569">
        <v>0.59642915552047004</v>
      </c>
      <c r="Y1569" t="s">
        <v>2678</v>
      </c>
      <c r="Z1569" t="s">
        <v>2679</v>
      </c>
      <c r="AB1569">
        <v>1568</v>
      </c>
      <c r="AC1569">
        <v>-1.1939711785737399</v>
      </c>
      <c r="AD1569" t="s">
        <v>2678</v>
      </c>
      <c r="AE1569" t="s">
        <v>2679</v>
      </c>
      <c r="AG1569">
        <v>1568</v>
      </c>
      <c r="AH1569">
        <v>0.85564860676876364</v>
      </c>
      <c r="AL1569">
        <v>1568</v>
      </c>
      <c r="AM1569">
        <v>0.60685865554646601</v>
      </c>
      <c r="AN1569" t="s">
        <v>2678</v>
      </c>
      <c r="AO1569" t="s">
        <v>588</v>
      </c>
      <c r="AQ1569">
        <v>1568</v>
      </c>
      <c r="AR1569">
        <v>6.8213368589584003E-2</v>
      </c>
      <c r="AS1569" t="s">
        <v>2678</v>
      </c>
      <c r="AT1569" t="s">
        <v>2679</v>
      </c>
      <c r="AV1569">
        <v>1568</v>
      </c>
      <c r="AW1569">
        <v>-1.8793692968803537</v>
      </c>
      <c r="BA1569">
        <v>1568</v>
      </c>
      <c r="BB1569">
        <v>1.6049699147870999</v>
      </c>
      <c r="BC1569" t="s">
        <v>2678</v>
      </c>
      <c r="BD1569" t="s">
        <v>2679</v>
      </c>
      <c r="BF1569">
        <v>1568</v>
      </c>
      <c r="BG1569">
        <v>-0.798823148371132</v>
      </c>
      <c r="BH1569" t="s">
        <v>2681</v>
      </c>
      <c r="BI1569" t="s">
        <v>588</v>
      </c>
    </row>
    <row r="1570" spans="1:61" x14ac:dyDescent="0.35">
      <c r="A1570">
        <v>1569</v>
      </c>
      <c r="B1570" t="s">
        <v>2157</v>
      </c>
      <c r="C1570">
        <v>68359375</v>
      </c>
      <c r="D1570" s="5">
        <v>8.169172470767899</v>
      </c>
      <c r="H1570">
        <v>1569</v>
      </c>
      <c r="I1570">
        <v>2.8862012702499724</v>
      </c>
      <c r="M1570">
        <v>1569</v>
      </c>
      <c r="N1570">
        <v>1.1567810428409899</v>
      </c>
      <c r="O1570" t="s">
        <v>2678</v>
      </c>
      <c r="P1570" t="s">
        <v>2679</v>
      </c>
      <c r="R1570">
        <v>1569</v>
      </c>
      <c r="S1570">
        <v>-2.8665673670241851</v>
      </c>
      <c r="W1570">
        <v>1569</v>
      </c>
      <c r="X1570">
        <v>-0.201461386568244</v>
      </c>
      <c r="Y1570" t="s">
        <v>2678</v>
      </c>
      <c r="Z1570" t="s">
        <v>2679</v>
      </c>
      <c r="AB1570">
        <v>1569</v>
      </c>
      <c r="AC1570">
        <v>-1.6487035577369</v>
      </c>
      <c r="AD1570" t="s">
        <v>2678</v>
      </c>
      <c r="AE1570" t="s">
        <v>2679</v>
      </c>
      <c r="AG1570">
        <v>1569</v>
      </c>
      <c r="AH1570">
        <v>0.71139435280008401</v>
      </c>
      <c r="AI1570" t="s">
        <v>2678</v>
      </c>
      <c r="AJ1570" t="s">
        <v>2679</v>
      </c>
      <c r="AL1570">
        <v>1569</v>
      </c>
      <c r="AM1570">
        <v>-3.8875078349740022E-2</v>
      </c>
      <c r="AQ1570">
        <v>1569</v>
      </c>
      <c r="AR1570">
        <v>0.52120657942802195</v>
      </c>
      <c r="AS1570" t="s">
        <v>2678</v>
      </c>
      <c r="AT1570" t="s">
        <v>2679</v>
      </c>
      <c r="AV1570">
        <v>1569</v>
      </c>
      <c r="AW1570">
        <v>2.9054424453739269</v>
      </c>
      <c r="BA1570">
        <v>1569</v>
      </c>
      <c r="BB1570">
        <v>0.420067570659856</v>
      </c>
      <c r="BC1570" t="s">
        <v>2678</v>
      </c>
      <c r="BD1570" t="s">
        <v>2679</v>
      </c>
      <c r="BF1570">
        <v>1569</v>
      </c>
      <c r="BG1570">
        <v>6.1141982982849497</v>
      </c>
      <c r="BH1570" t="s">
        <v>2680</v>
      </c>
      <c r="BI1570" t="s">
        <v>588</v>
      </c>
    </row>
    <row r="1571" spans="1:61" x14ac:dyDescent="0.35">
      <c r="A1571">
        <v>1570</v>
      </c>
      <c r="B1571" t="s">
        <v>2158</v>
      </c>
      <c r="C1571">
        <v>68411303</v>
      </c>
      <c r="D1571" s="5">
        <v>4.3443856178282196</v>
      </c>
      <c r="E1571" t="s">
        <v>2678</v>
      </c>
      <c r="F1571" t="s">
        <v>2679</v>
      </c>
      <c r="H1571">
        <v>1570</v>
      </c>
      <c r="I1571">
        <v>0.73149144994420801</v>
      </c>
      <c r="J1571" t="s">
        <v>2678</v>
      </c>
      <c r="K1571" t="s">
        <v>2679</v>
      </c>
      <c r="M1571">
        <v>1570</v>
      </c>
      <c r="N1571">
        <v>0.99412500107485102</v>
      </c>
      <c r="O1571" t="s">
        <v>2678</v>
      </c>
      <c r="P1571" t="s">
        <v>2679</v>
      </c>
      <c r="R1571">
        <v>1570</v>
      </c>
      <c r="S1571">
        <v>-0.32946881004726403</v>
      </c>
      <c r="T1571" t="s">
        <v>2678</v>
      </c>
      <c r="U1571" t="s">
        <v>2679</v>
      </c>
      <c r="W1571">
        <v>1570</v>
      </c>
      <c r="X1571">
        <v>-0.52237373791687503</v>
      </c>
      <c r="Y1571" t="s">
        <v>2678</v>
      </c>
      <c r="Z1571" t="s">
        <v>2679</v>
      </c>
      <c r="AB1571">
        <v>1570</v>
      </c>
      <c r="AC1571">
        <v>-7.7914287052590098E-2</v>
      </c>
      <c r="AD1571" t="s">
        <v>2678</v>
      </c>
      <c r="AE1571" t="s">
        <v>2679</v>
      </c>
      <c r="AG1571">
        <v>1570</v>
      </c>
      <c r="AH1571">
        <v>0.454795279105842</v>
      </c>
      <c r="AI1571" t="s">
        <v>2681</v>
      </c>
      <c r="AJ1571" t="s">
        <v>2679</v>
      </c>
      <c r="AL1571">
        <v>1570</v>
      </c>
      <c r="AM1571">
        <v>0.73903129195185702</v>
      </c>
      <c r="AN1571" t="s">
        <v>2678</v>
      </c>
      <c r="AO1571" t="s">
        <v>2679</v>
      </c>
      <c r="AQ1571">
        <v>1570</v>
      </c>
      <c r="AR1571">
        <v>0.58051039458241105</v>
      </c>
      <c r="AS1571" t="s">
        <v>2678</v>
      </c>
      <c r="AT1571" t="s">
        <v>2679</v>
      </c>
      <c r="AV1571">
        <v>1570</v>
      </c>
      <c r="AW1571">
        <v>-0.28529283265170402</v>
      </c>
      <c r="AX1571" t="s">
        <v>2678</v>
      </c>
      <c r="AY1571" t="s">
        <v>2679</v>
      </c>
      <c r="BA1571">
        <v>1570</v>
      </c>
      <c r="BB1571">
        <v>0.285297974120098</v>
      </c>
      <c r="BC1571" t="s">
        <v>2678</v>
      </c>
      <c r="BD1571" t="s">
        <v>2679</v>
      </c>
      <c r="BF1571">
        <v>1570</v>
      </c>
      <c r="BG1571">
        <v>2.9656996563176898</v>
      </c>
      <c r="BH1571" t="s">
        <v>2678</v>
      </c>
      <c r="BI1571" t="s">
        <v>2679</v>
      </c>
    </row>
    <row r="1572" spans="1:61" x14ac:dyDescent="0.35">
      <c r="A1572">
        <v>1571</v>
      </c>
      <c r="B1572" t="s">
        <v>2159</v>
      </c>
      <c r="C1572">
        <v>68424851</v>
      </c>
      <c r="D1572" s="5">
        <v>6.7791507097693202</v>
      </c>
      <c r="E1572" t="s">
        <v>2678</v>
      </c>
      <c r="F1572" t="s">
        <v>2679</v>
      </c>
      <c r="H1572">
        <v>1571</v>
      </c>
      <c r="I1572">
        <v>0.977213813604913</v>
      </c>
      <c r="J1572" t="s">
        <v>2678</v>
      </c>
      <c r="K1572" t="s">
        <v>2679</v>
      </c>
      <c r="M1572">
        <v>1571</v>
      </c>
      <c r="N1572">
        <v>0.60304198556016797</v>
      </c>
      <c r="O1572" t="s">
        <v>2678</v>
      </c>
      <c r="P1572" t="s">
        <v>2679</v>
      </c>
      <c r="R1572">
        <v>1571</v>
      </c>
      <c r="S1572">
        <v>0.19614035467346999</v>
      </c>
      <c r="T1572" t="s">
        <v>2678</v>
      </c>
      <c r="U1572" t="s">
        <v>2679</v>
      </c>
      <c r="W1572">
        <v>1571</v>
      </c>
      <c r="X1572">
        <v>0.97934796364042997</v>
      </c>
      <c r="Y1572" t="s">
        <v>2678</v>
      </c>
      <c r="Z1572" t="s">
        <v>2679</v>
      </c>
      <c r="AB1572">
        <v>1571</v>
      </c>
      <c r="AC1572">
        <v>-0.16355125792188599</v>
      </c>
      <c r="AD1572" t="s">
        <v>2678</v>
      </c>
      <c r="AE1572" t="s">
        <v>2679</v>
      </c>
      <c r="AG1572">
        <v>1571</v>
      </c>
      <c r="AH1572">
        <v>-1.01752524090775</v>
      </c>
      <c r="AI1572" t="s">
        <v>2680</v>
      </c>
      <c r="AJ1572" t="s">
        <v>588</v>
      </c>
      <c r="AL1572">
        <v>1571</v>
      </c>
      <c r="AM1572">
        <v>-3.89046777325186E-2</v>
      </c>
      <c r="AN1572" t="s">
        <v>2678</v>
      </c>
      <c r="AO1572" t="s">
        <v>2679</v>
      </c>
      <c r="AQ1572">
        <v>1571</v>
      </c>
      <c r="AR1572">
        <v>0.82301259568299201</v>
      </c>
      <c r="AS1572" t="s">
        <v>2678</v>
      </c>
      <c r="AT1572" t="s">
        <v>2679</v>
      </c>
      <c r="AV1572">
        <v>1571</v>
      </c>
      <c r="AW1572">
        <v>-0.28529283265170402</v>
      </c>
      <c r="AX1572" t="s">
        <v>2678</v>
      </c>
      <c r="AY1572" t="s">
        <v>2679</v>
      </c>
      <c r="BA1572">
        <v>1571</v>
      </c>
      <c r="BB1572">
        <v>-0.42791439924665298</v>
      </c>
      <c r="BC1572" t="s">
        <v>2678</v>
      </c>
      <c r="BD1572" t="s">
        <v>2679</v>
      </c>
      <c r="BF1572">
        <v>1571</v>
      </c>
      <c r="BG1572">
        <v>3.1859294350748701</v>
      </c>
      <c r="BH1572" t="s">
        <v>2678</v>
      </c>
      <c r="BI1572" t="s">
        <v>2679</v>
      </c>
    </row>
    <row r="1573" spans="1:61" x14ac:dyDescent="0.35">
      <c r="A1573">
        <v>1572</v>
      </c>
      <c r="B1573" t="s">
        <v>2160</v>
      </c>
      <c r="C1573">
        <v>68439463</v>
      </c>
      <c r="D1573" s="5">
        <v>5.5697798622890398</v>
      </c>
      <c r="E1573" t="s">
        <v>2678</v>
      </c>
      <c r="F1573" t="s">
        <v>2679</v>
      </c>
      <c r="H1573">
        <v>1572</v>
      </c>
      <c r="I1573">
        <v>0.60761582700163896</v>
      </c>
      <c r="J1573" t="s">
        <v>2678</v>
      </c>
      <c r="K1573" t="s">
        <v>2679</v>
      </c>
      <c r="M1573">
        <v>1572</v>
      </c>
      <c r="N1573">
        <v>-1.2143548529580599</v>
      </c>
      <c r="O1573" t="s">
        <v>2678</v>
      </c>
      <c r="P1573" t="s">
        <v>2679</v>
      </c>
      <c r="R1573">
        <v>1572</v>
      </c>
      <c r="S1573">
        <v>-0.469824437929517</v>
      </c>
      <c r="T1573" t="s">
        <v>2678</v>
      </c>
      <c r="U1573" t="s">
        <v>2679</v>
      </c>
      <c r="W1573">
        <v>1572</v>
      </c>
      <c r="X1573">
        <v>0.81112791908596105</v>
      </c>
      <c r="Y1573" t="s">
        <v>2678</v>
      </c>
      <c r="Z1573" t="s">
        <v>2679</v>
      </c>
      <c r="AB1573">
        <v>1572</v>
      </c>
      <c r="AC1573">
        <v>0.617672300061896</v>
      </c>
      <c r="AD1573" t="s">
        <v>2680</v>
      </c>
      <c r="AE1573" t="s">
        <v>588</v>
      </c>
      <c r="AG1573">
        <v>1572</v>
      </c>
      <c r="AH1573">
        <v>-0.61655787365659298</v>
      </c>
      <c r="AI1573" t="s">
        <v>2680</v>
      </c>
      <c r="AJ1573" t="s">
        <v>588</v>
      </c>
      <c r="AL1573">
        <v>1572</v>
      </c>
      <c r="AM1573">
        <v>-0.42772635997307601</v>
      </c>
      <c r="AN1573" t="s">
        <v>2678</v>
      </c>
      <c r="AO1573" t="s">
        <v>2679</v>
      </c>
      <c r="AQ1573">
        <v>1572</v>
      </c>
      <c r="AR1573">
        <v>0.77702800989962395</v>
      </c>
      <c r="AS1573" t="s">
        <v>2678</v>
      </c>
      <c r="AT1573" t="s">
        <v>2679</v>
      </c>
      <c r="AV1573">
        <v>1572</v>
      </c>
      <c r="AW1573">
        <v>-0.28529283265170402</v>
      </c>
      <c r="AX1573" t="s">
        <v>2678</v>
      </c>
      <c r="AY1573" t="s">
        <v>2679</v>
      </c>
      <c r="BA1573">
        <v>1572</v>
      </c>
      <c r="BB1573">
        <v>0.112553654584384</v>
      </c>
      <c r="BC1573" t="s">
        <v>2678</v>
      </c>
      <c r="BD1573" t="s">
        <v>2679</v>
      </c>
      <c r="BF1573">
        <v>1572</v>
      </c>
      <c r="BG1573">
        <v>0.100305895769134</v>
      </c>
      <c r="BH1573" t="s">
        <v>2678</v>
      </c>
      <c r="BI1573" t="s">
        <v>2679</v>
      </c>
    </row>
    <row r="1574" spans="1:61" x14ac:dyDescent="0.35">
      <c r="A1574">
        <v>1573</v>
      </c>
      <c r="B1574" t="s">
        <v>2161</v>
      </c>
      <c r="C1574">
        <v>68439576</v>
      </c>
      <c r="D1574" s="5">
        <v>4.55044011277373</v>
      </c>
      <c r="E1574" t="s">
        <v>2678</v>
      </c>
      <c r="F1574" t="s">
        <v>2679</v>
      </c>
      <c r="H1574">
        <v>1573</v>
      </c>
      <c r="I1574">
        <v>0.62577839189298301</v>
      </c>
      <c r="J1574" t="s">
        <v>2678</v>
      </c>
      <c r="K1574" t="s">
        <v>2679</v>
      </c>
      <c r="M1574">
        <v>1573</v>
      </c>
      <c r="N1574">
        <v>0.99412500107485102</v>
      </c>
      <c r="O1574" t="s">
        <v>2678</v>
      </c>
      <c r="P1574" t="s">
        <v>2679</v>
      </c>
      <c r="R1574">
        <v>1573</v>
      </c>
      <c r="S1574">
        <v>-0.45485373370232302</v>
      </c>
      <c r="T1574" t="s">
        <v>2678</v>
      </c>
      <c r="U1574" t="s">
        <v>2679</v>
      </c>
      <c r="W1574">
        <v>1573</v>
      </c>
      <c r="X1574">
        <v>-0.28586627978742501</v>
      </c>
      <c r="Y1574" t="s">
        <v>2678</v>
      </c>
      <c r="Z1574" t="s">
        <v>2679</v>
      </c>
      <c r="AB1574">
        <v>1573</v>
      </c>
      <c r="AC1574">
        <v>0.29009282746592902</v>
      </c>
      <c r="AD1574" t="s">
        <v>2678</v>
      </c>
      <c r="AE1574" t="s">
        <v>2679</v>
      </c>
      <c r="AG1574">
        <v>1573</v>
      </c>
      <c r="AH1574">
        <v>-8.2140052363897098E-2</v>
      </c>
      <c r="AI1574" t="s">
        <v>2680</v>
      </c>
      <c r="AJ1574" t="s">
        <v>588</v>
      </c>
      <c r="AL1574">
        <v>1573</v>
      </c>
      <c r="AM1574">
        <v>0.73903129195185702</v>
      </c>
      <c r="AN1574" t="s">
        <v>2678</v>
      </c>
      <c r="AO1574" t="s">
        <v>2679</v>
      </c>
      <c r="AQ1574">
        <v>1573</v>
      </c>
      <c r="AR1574">
        <v>0.81707149015034597</v>
      </c>
      <c r="AS1574" t="s">
        <v>2678</v>
      </c>
      <c r="AT1574" t="s">
        <v>2679</v>
      </c>
      <c r="AV1574">
        <v>1573</v>
      </c>
      <c r="AW1574">
        <v>-0.28529283265170402</v>
      </c>
      <c r="AX1574" t="s">
        <v>2678</v>
      </c>
      <c r="AY1574" t="s">
        <v>2679</v>
      </c>
      <c r="BA1574">
        <v>1573</v>
      </c>
      <c r="BB1574">
        <v>-0.389602581239124</v>
      </c>
      <c r="BC1574" t="s">
        <v>2678</v>
      </c>
      <c r="BD1574" t="s">
        <v>2679</v>
      </c>
      <c r="BF1574">
        <v>1573</v>
      </c>
      <c r="BG1574">
        <v>-4.3282804143302198E-2</v>
      </c>
      <c r="BH1574" t="s">
        <v>2678</v>
      </c>
      <c r="BI1574" t="s">
        <v>2679</v>
      </c>
    </row>
    <row r="1575" spans="1:61" x14ac:dyDescent="0.35">
      <c r="A1575">
        <v>1574</v>
      </c>
      <c r="B1575" t="s">
        <v>2162</v>
      </c>
      <c r="C1575">
        <v>68551133</v>
      </c>
      <c r="D1575" s="5">
        <v>5.0254321328952702</v>
      </c>
      <c r="E1575" t="s">
        <v>2678</v>
      </c>
      <c r="F1575" t="s">
        <v>2679</v>
      </c>
      <c r="H1575">
        <v>1574</v>
      </c>
      <c r="I1575">
        <v>0.58652731991710605</v>
      </c>
      <c r="J1575" t="s">
        <v>2678</v>
      </c>
      <c r="K1575" t="s">
        <v>2679</v>
      </c>
      <c r="M1575">
        <v>1574</v>
      </c>
      <c r="N1575">
        <v>-1.2143548529580599</v>
      </c>
      <c r="O1575" t="s">
        <v>2678</v>
      </c>
      <c r="P1575" t="s">
        <v>2679</v>
      </c>
      <c r="R1575">
        <v>1574</v>
      </c>
      <c r="S1575">
        <v>-0.49092803876163399</v>
      </c>
      <c r="T1575" t="s">
        <v>2678</v>
      </c>
      <c r="U1575" t="s">
        <v>2679</v>
      </c>
      <c r="W1575">
        <v>1574</v>
      </c>
      <c r="X1575">
        <v>0.19740971877393501</v>
      </c>
      <c r="Y1575" t="s">
        <v>2678</v>
      </c>
      <c r="Z1575" t="s">
        <v>2679</v>
      </c>
      <c r="AB1575">
        <v>1574</v>
      </c>
      <c r="AC1575">
        <v>0.62637551743736797</v>
      </c>
      <c r="AD1575" t="s">
        <v>2678</v>
      </c>
      <c r="AE1575" t="s">
        <v>2679</v>
      </c>
      <c r="AG1575">
        <v>1574</v>
      </c>
      <c r="AH1575">
        <v>-0.15569845999203899</v>
      </c>
      <c r="AI1575" t="s">
        <v>2680</v>
      </c>
      <c r="AJ1575" t="s">
        <v>588</v>
      </c>
      <c r="AL1575">
        <v>1574</v>
      </c>
      <c r="AM1575">
        <v>-3.89046777325186E-2</v>
      </c>
      <c r="AN1575" t="s">
        <v>2678</v>
      </c>
      <c r="AO1575" t="s">
        <v>2679</v>
      </c>
      <c r="AQ1575">
        <v>1574</v>
      </c>
      <c r="AR1575">
        <v>0.79435802170604197</v>
      </c>
      <c r="AS1575" t="s">
        <v>2678</v>
      </c>
      <c r="AT1575" t="s">
        <v>2679</v>
      </c>
      <c r="AV1575">
        <v>1574</v>
      </c>
      <c r="AW1575">
        <v>-0.28529283265170402</v>
      </c>
      <c r="AX1575" t="s">
        <v>2678</v>
      </c>
      <c r="AY1575" t="s">
        <v>2679</v>
      </c>
      <c r="BA1575">
        <v>1574</v>
      </c>
      <c r="BB1575">
        <v>-0.92983781808194099</v>
      </c>
      <c r="BC1575" t="s">
        <v>2678</v>
      </c>
      <c r="BD1575" t="s">
        <v>2679</v>
      </c>
      <c r="BF1575">
        <v>1574</v>
      </c>
      <c r="BG1575">
        <v>-0.65707084951206995</v>
      </c>
      <c r="BH1575" t="s">
        <v>2678</v>
      </c>
      <c r="BI1575" t="s">
        <v>2679</v>
      </c>
    </row>
    <row r="1576" spans="1:61" x14ac:dyDescent="0.35">
      <c r="A1576">
        <v>1575</v>
      </c>
      <c r="B1576" t="s">
        <v>2163</v>
      </c>
      <c r="C1576">
        <v>68584225</v>
      </c>
      <c r="D1576" s="5">
        <v>4.6550377720818901</v>
      </c>
      <c r="E1576" t="s">
        <v>2678</v>
      </c>
      <c r="F1576" t="s">
        <v>2679</v>
      </c>
      <c r="H1576">
        <v>1575</v>
      </c>
      <c r="I1576">
        <v>0.72520806317812003</v>
      </c>
      <c r="J1576" t="s">
        <v>2678</v>
      </c>
      <c r="K1576" t="s">
        <v>2679</v>
      </c>
      <c r="M1576">
        <v>1575</v>
      </c>
      <c r="N1576">
        <v>0.99412500107485102</v>
      </c>
      <c r="O1576" t="s">
        <v>2678</v>
      </c>
      <c r="P1576" t="s">
        <v>2679</v>
      </c>
      <c r="R1576">
        <v>1575</v>
      </c>
      <c r="S1576">
        <v>-0.32174603296816701</v>
      </c>
      <c r="T1576" t="s">
        <v>2678</v>
      </c>
      <c r="U1576" t="s">
        <v>2679</v>
      </c>
      <c r="W1576">
        <v>1575</v>
      </c>
      <c r="X1576">
        <v>-0.53946411129552696</v>
      </c>
      <c r="Y1576" t="s">
        <v>2678</v>
      </c>
      <c r="Z1576" t="s">
        <v>2679</v>
      </c>
      <c r="AB1576">
        <v>1575</v>
      </c>
      <c r="AC1576">
        <v>-7.7914287052590098E-2</v>
      </c>
      <c r="AD1576" t="s">
        <v>2678</v>
      </c>
      <c r="AE1576" t="s">
        <v>2679</v>
      </c>
      <c r="AG1576">
        <v>1575</v>
      </c>
      <c r="AH1576">
        <v>0.26000615725732401</v>
      </c>
      <c r="AI1576" t="s">
        <v>2681</v>
      </c>
      <c r="AJ1576" t="s">
        <v>2679</v>
      </c>
      <c r="AL1576">
        <v>1575</v>
      </c>
      <c r="AM1576">
        <v>0.73903129195185702</v>
      </c>
      <c r="AN1576" t="s">
        <v>2678</v>
      </c>
      <c r="AO1576" t="s">
        <v>2679</v>
      </c>
      <c r="AQ1576">
        <v>1575</v>
      </c>
      <c r="AR1576">
        <v>0.57056923063157605</v>
      </c>
      <c r="AS1576" t="s">
        <v>2678</v>
      </c>
      <c r="AT1576" t="s">
        <v>2679</v>
      </c>
      <c r="AV1576">
        <v>1575</v>
      </c>
      <c r="AW1576">
        <v>-0.28529283265170402</v>
      </c>
      <c r="AX1576" t="s">
        <v>2678</v>
      </c>
      <c r="AY1576" t="s">
        <v>2679</v>
      </c>
      <c r="BA1576">
        <v>1575</v>
      </c>
      <c r="BB1576">
        <v>0.285297974120098</v>
      </c>
      <c r="BC1576" t="s">
        <v>2678</v>
      </c>
      <c r="BD1576" t="s">
        <v>2679</v>
      </c>
      <c r="BF1576">
        <v>1575</v>
      </c>
      <c r="BG1576">
        <v>2.9656996563176898</v>
      </c>
      <c r="BH1576" t="s">
        <v>2678</v>
      </c>
      <c r="BI1576" t="s">
        <v>2679</v>
      </c>
    </row>
    <row r="1577" spans="1:61" x14ac:dyDescent="0.35">
      <c r="A1577">
        <v>1576</v>
      </c>
      <c r="B1577" t="s">
        <v>2164</v>
      </c>
      <c r="C1577">
        <v>68585342</v>
      </c>
      <c r="D1577" s="5">
        <v>4.5624825618079896</v>
      </c>
      <c r="E1577" t="s">
        <v>2678</v>
      </c>
      <c r="F1577" t="s">
        <v>2679</v>
      </c>
      <c r="H1577">
        <v>1576</v>
      </c>
      <c r="I1577">
        <v>0.57770848968175403</v>
      </c>
      <c r="J1577" t="s">
        <v>2678</v>
      </c>
      <c r="K1577" t="s">
        <v>2679</v>
      </c>
      <c r="M1577">
        <v>1576</v>
      </c>
      <c r="N1577">
        <v>-1.2143548529580599</v>
      </c>
      <c r="O1577" t="s">
        <v>2678</v>
      </c>
      <c r="P1577" t="s">
        <v>2679</v>
      </c>
      <c r="R1577">
        <v>1576</v>
      </c>
      <c r="S1577">
        <v>-0.50100021188605504</v>
      </c>
      <c r="T1577" t="s">
        <v>2678</v>
      </c>
      <c r="U1577" t="s">
        <v>2679</v>
      </c>
      <c r="W1577">
        <v>1576</v>
      </c>
      <c r="X1577">
        <v>0.35373948600108401</v>
      </c>
      <c r="Y1577" t="s">
        <v>2678</v>
      </c>
      <c r="Z1577" t="s">
        <v>2679</v>
      </c>
      <c r="AB1577">
        <v>1576</v>
      </c>
      <c r="AC1577">
        <v>0.68375238895901402</v>
      </c>
      <c r="AD1577" t="s">
        <v>2678</v>
      </c>
      <c r="AE1577" t="s">
        <v>2679</v>
      </c>
      <c r="AG1577">
        <v>1576</v>
      </c>
      <c r="AH1577">
        <v>-3.7919562074913302E-2</v>
      </c>
      <c r="AI1577" t="s">
        <v>2681</v>
      </c>
      <c r="AJ1577" t="s">
        <v>2679</v>
      </c>
      <c r="AL1577">
        <v>1576</v>
      </c>
      <c r="AM1577">
        <v>-3.89046777325186E-2</v>
      </c>
      <c r="AN1577" t="s">
        <v>2678</v>
      </c>
      <c r="AO1577" t="s">
        <v>2679</v>
      </c>
      <c r="AQ1577">
        <v>1576</v>
      </c>
      <c r="AR1577">
        <v>0.74323663168054999</v>
      </c>
      <c r="AS1577" t="s">
        <v>2678</v>
      </c>
      <c r="AT1577" t="s">
        <v>2679</v>
      </c>
      <c r="AV1577">
        <v>1576</v>
      </c>
      <c r="AW1577">
        <v>-0.28529283265170402</v>
      </c>
      <c r="AX1577" t="s">
        <v>2678</v>
      </c>
      <c r="AY1577" t="s">
        <v>2679</v>
      </c>
      <c r="BA1577">
        <v>1576</v>
      </c>
      <c r="BB1577">
        <v>-1.16146698400952</v>
      </c>
      <c r="BC1577" t="s">
        <v>2678</v>
      </c>
      <c r="BD1577" t="s">
        <v>2679</v>
      </c>
      <c r="BF1577">
        <v>1576</v>
      </c>
      <c r="BG1577">
        <v>-0.20342918637194701</v>
      </c>
      <c r="BH1577" t="s">
        <v>2678</v>
      </c>
      <c r="BI1577" t="s">
        <v>2679</v>
      </c>
    </row>
    <row r="1578" spans="1:61" x14ac:dyDescent="0.35">
      <c r="A1578">
        <v>1577</v>
      </c>
      <c r="B1578" t="s">
        <v>2165</v>
      </c>
      <c r="C1578">
        <v>68694111</v>
      </c>
      <c r="D1578" s="5">
        <v>5.8329985751595528</v>
      </c>
      <c r="H1578">
        <v>1577</v>
      </c>
      <c r="I1578">
        <v>0.532515336817874</v>
      </c>
      <c r="M1578">
        <v>1577</v>
      </c>
      <c r="N1578">
        <v>-1.5768629782249499</v>
      </c>
      <c r="O1578" t="s">
        <v>2678</v>
      </c>
      <c r="P1578" t="s">
        <v>2679</v>
      </c>
      <c r="R1578">
        <v>1577</v>
      </c>
      <c r="S1578">
        <v>0.44032674087279133</v>
      </c>
      <c r="W1578">
        <v>1577</v>
      </c>
      <c r="X1578">
        <v>0.19752315782646901</v>
      </c>
      <c r="Y1578" t="s">
        <v>2678</v>
      </c>
      <c r="Z1578" t="s">
        <v>2679</v>
      </c>
      <c r="AB1578">
        <v>1577</v>
      </c>
      <c r="AC1578">
        <v>-1.2969209946004401</v>
      </c>
      <c r="AD1578" t="s">
        <v>2678</v>
      </c>
      <c r="AE1578" t="s">
        <v>2679</v>
      </c>
      <c r="AG1578">
        <v>1577</v>
      </c>
      <c r="AH1578">
        <v>1.34885902766648</v>
      </c>
      <c r="AI1578" t="s">
        <v>2678</v>
      </c>
      <c r="AJ1578" t="s">
        <v>2679</v>
      </c>
      <c r="AL1578">
        <v>1577</v>
      </c>
      <c r="AM1578">
        <v>0.15153120162582123</v>
      </c>
      <c r="AQ1578">
        <v>1577</v>
      </c>
      <c r="AR1578">
        <v>0.37759054099265399</v>
      </c>
      <c r="AS1578" t="s">
        <v>2678</v>
      </c>
      <c r="AT1578" t="s">
        <v>2679</v>
      </c>
      <c r="AV1578">
        <v>1577</v>
      </c>
      <c r="AW1578">
        <v>-0.5918579424986099</v>
      </c>
      <c r="BA1578">
        <v>1577</v>
      </c>
      <c r="BB1578">
        <v>-0.98121038256072401</v>
      </c>
      <c r="BC1578" t="s">
        <v>2678</v>
      </c>
      <c r="BD1578" t="s">
        <v>2679</v>
      </c>
      <c r="BF1578">
        <v>1577</v>
      </c>
      <c r="BG1578">
        <v>1.61827842337306</v>
      </c>
      <c r="BH1578" t="s">
        <v>2678</v>
      </c>
      <c r="BI1578" t="s">
        <v>2679</v>
      </c>
    </row>
    <row r="1579" spans="1:61" x14ac:dyDescent="0.35">
      <c r="A1579">
        <v>1578</v>
      </c>
      <c r="B1579" t="s">
        <v>2166</v>
      </c>
      <c r="C1579">
        <v>6876239</v>
      </c>
      <c r="D1579" s="5">
        <v>3.6583283990976598</v>
      </c>
      <c r="E1579" t="s">
        <v>2678</v>
      </c>
      <c r="F1579" t="s">
        <v>2679</v>
      </c>
      <c r="H1579">
        <v>1578</v>
      </c>
      <c r="I1579">
        <v>0.67931802610944902</v>
      </c>
      <c r="J1579" t="s">
        <v>2678</v>
      </c>
      <c r="K1579" t="s">
        <v>2679</v>
      </c>
      <c r="M1579">
        <v>1578</v>
      </c>
      <c r="N1579">
        <v>-5.3651472219791899E-2</v>
      </c>
      <c r="O1579" t="s">
        <v>2678</v>
      </c>
      <c r="P1579" t="s">
        <v>2679</v>
      </c>
      <c r="R1579">
        <v>1578</v>
      </c>
      <c r="S1579">
        <v>-0.99542713871619903</v>
      </c>
      <c r="T1579" t="s">
        <v>2678</v>
      </c>
      <c r="U1579" t="s">
        <v>2679</v>
      </c>
      <c r="W1579">
        <v>1578</v>
      </c>
      <c r="X1579">
        <v>0.19026488434418301</v>
      </c>
      <c r="Y1579" t="s">
        <v>2678</v>
      </c>
      <c r="Z1579" t="s">
        <v>2679</v>
      </c>
      <c r="AB1579">
        <v>1578</v>
      </c>
      <c r="AC1579">
        <v>0.16854242863308699</v>
      </c>
      <c r="AD1579" t="s">
        <v>2678</v>
      </c>
      <c r="AE1579" t="s">
        <v>2679</v>
      </c>
      <c r="AG1579">
        <v>1578</v>
      </c>
      <c r="AH1579">
        <v>-1.8320071644833E-2</v>
      </c>
      <c r="AI1579" t="s">
        <v>2678</v>
      </c>
      <c r="AJ1579" t="s">
        <v>2679</v>
      </c>
      <c r="AL1579">
        <v>1578</v>
      </c>
      <c r="AM1579">
        <v>-3.89046777325186E-2</v>
      </c>
      <c r="AN1579" t="s">
        <v>2678</v>
      </c>
      <c r="AO1579" t="s">
        <v>2679</v>
      </c>
      <c r="AQ1579">
        <v>1578</v>
      </c>
      <c r="AR1579">
        <v>0.68199176941170403</v>
      </c>
      <c r="AS1579" t="s">
        <v>2678</v>
      </c>
      <c r="AT1579" t="s">
        <v>2679</v>
      </c>
      <c r="AV1579">
        <v>1578</v>
      </c>
      <c r="AW1579">
        <v>-0.28529283265170402</v>
      </c>
      <c r="AX1579" t="s">
        <v>2678</v>
      </c>
      <c r="AY1579" t="s">
        <v>2679</v>
      </c>
      <c r="BA1579">
        <v>1578</v>
      </c>
      <c r="BB1579">
        <v>-0.92983781808194099</v>
      </c>
      <c r="BC1579" t="s">
        <v>2678</v>
      </c>
      <c r="BD1579" t="s">
        <v>2679</v>
      </c>
      <c r="BF1579">
        <v>1578</v>
      </c>
      <c r="BG1579">
        <v>-4.4342833560272597E-2</v>
      </c>
      <c r="BH1579" t="s">
        <v>2678</v>
      </c>
      <c r="BI1579" t="s">
        <v>2679</v>
      </c>
    </row>
    <row r="1580" spans="1:61" x14ac:dyDescent="0.35">
      <c r="A1580">
        <v>1579</v>
      </c>
      <c r="B1580" t="s">
        <v>2167</v>
      </c>
      <c r="C1580">
        <v>68783788</v>
      </c>
      <c r="D1580" s="5">
        <v>5.7092231449556436</v>
      </c>
      <c r="H1580">
        <v>1579</v>
      </c>
      <c r="I1580">
        <v>1.0133059031483529</v>
      </c>
      <c r="M1580">
        <v>1579</v>
      </c>
      <c r="N1580">
        <v>0.60304198556016797</v>
      </c>
      <c r="O1580" t="s">
        <v>2678</v>
      </c>
      <c r="P1580" t="s">
        <v>2679</v>
      </c>
      <c r="R1580">
        <v>1579</v>
      </c>
      <c r="S1580">
        <v>0.128011146268389</v>
      </c>
      <c r="T1580" t="s">
        <v>2678</v>
      </c>
      <c r="U1580" t="s">
        <v>2679</v>
      </c>
      <c r="W1580">
        <v>1579</v>
      </c>
      <c r="X1580">
        <v>-0.26941380342882937</v>
      </c>
      <c r="AB1580">
        <v>1579</v>
      </c>
      <c r="AC1580">
        <v>0.73058619657116974</v>
      </c>
      <c r="AG1580">
        <v>1579</v>
      </c>
      <c r="AH1580">
        <v>-2.6601653213799099</v>
      </c>
      <c r="AI1580" t="s">
        <v>2680</v>
      </c>
      <c r="AJ1580" t="s">
        <v>588</v>
      </c>
      <c r="AL1580">
        <v>1579</v>
      </c>
      <c r="AM1580">
        <v>0.85745943295667004</v>
      </c>
      <c r="AQ1580">
        <v>1579</v>
      </c>
      <c r="AR1580">
        <v>1.21807466556952</v>
      </c>
      <c r="AS1580" t="s">
        <v>2678</v>
      </c>
      <c r="AT1580" t="s">
        <v>2679</v>
      </c>
      <c r="AV1580">
        <v>1579</v>
      </c>
      <c r="AW1580">
        <v>-1.3186318260990113</v>
      </c>
      <c r="BA1580">
        <v>1579</v>
      </c>
      <c r="BB1580">
        <v>-0.771323006661918</v>
      </c>
      <c r="BC1580" t="s">
        <v>2678</v>
      </c>
      <c r="BD1580" t="s">
        <v>2679</v>
      </c>
      <c r="BF1580">
        <v>1579</v>
      </c>
      <c r="BG1580">
        <v>2.3273304037386202</v>
      </c>
      <c r="BH1580" t="s">
        <v>2681</v>
      </c>
      <c r="BI1580" t="s">
        <v>588</v>
      </c>
    </row>
    <row r="1581" spans="1:61" x14ac:dyDescent="0.35">
      <c r="A1581">
        <v>1580</v>
      </c>
      <c r="B1581" t="s">
        <v>2168</v>
      </c>
      <c r="C1581">
        <v>68908872</v>
      </c>
      <c r="D1581" s="5">
        <v>5.2401148208970296</v>
      </c>
      <c r="E1581" t="s">
        <v>2678</v>
      </c>
      <c r="F1581" t="s">
        <v>2679</v>
      </c>
      <c r="H1581">
        <v>1580</v>
      </c>
      <c r="I1581">
        <v>0.761432978541698</v>
      </c>
      <c r="J1581" t="s">
        <v>2678</v>
      </c>
      <c r="K1581" t="s">
        <v>2679</v>
      </c>
      <c r="M1581">
        <v>1580</v>
      </c>
      <c r="N1581">
        <v>-5.3651472219791899E-2</v>
      </c>
      <c r="O1581" t="s">
        <v>2678</v>
      </c>
      <c r="P1581" t="s">
        <v>2679</v>
      </c>
      <c r="R1581">
        <v>1580</v>
      </c>
      <c r="S1581">
        <v>-0.29770928329895302</v>
      </c>
      <c r="T1581" t="s">
        <v>2678</v>
      </c>
      <c r="U1581" t="s">
        <v>2679</v>
      </c>
      <c r="W1581">
        <v>1580</v>
      </c>
      <c r="X1581">
        <v>0.109510258577264</v>
      </c>
      <c r="Y1581" t="s">
        <v>2678</v>
      </c>
      <c r="Z1581" t="s">
        <v>2679</v>
      </c>
      <c r="AB1581">
        <v>1580</v>
      </c>
      <c r="AC1581">
        <v>-5.22618400780245E-2</v>
      </c>
      <c r="AD1581" t="s">
        <v>2678</v>
      </c>
      <c r="AE1581" t="s">
        <v>2679</v>
      </c>
      <c r="AG1581">
        <v>1580</v>
      </c>
      <c r="AH1581">
        <v>0.472794328855909</v>
      </c>
      <c r="AI1581" t="s">
        <v>2681</v>
      </c>
      <c r="AJ1581" t="s">
        <v>2679</v>
      </c>
      <c r="AL1581">
        <v>1580</v>
      </c>
      <c r="AM1581">
        <v>-3.89046777325186E-2</v>
      </c>
      <c r="AN1581" t="s">
        <v>2678</v>
      </c>
      <c r="AO1581" t="s">
        <v>2679</v>
      </c>
      <c r="AQ1581">
        <v>1580</v>
      </c>
      <c r="AR1581">
        <v>0.240687737328832</v>
      </c>
      <c r="AS1581" t="s">
        <v>2678</v>
      </c>
      <c r="AT1581" t="s">
        <v>2679</v>
      </c>
      <c r="AV1581">
        <v>1580</v>
      </c>
      <c r="AW1581">
        <v>-0.28529283265170402</v>
      </c>
      <c r="AX1581" t="s">
        <v>2678</v>
      </c>
      <c r="AY1581" t="s">
        <v>2679</v>
      </c>
      <c r="BA1581">
        <v>1580</v>
      </c>
      <c r="BB1581">
        <v>-0.52837135420432801</v>
      </c>
      <c r="BC1581" t="s">
        <v>2678</v>
      </c>
      <c r="BD1581" t="s">
        <v>2679</v>
      </c>
      <c r="BF1581">
        <v>1580</v>
      </c>
      <c r="BG1581">
        <v>2.76302501690075</v>
      </c>
      <c r="BH1581" t="s">
        <v>2678</v>
      </c>
      <c r="BI1581" t="s">
        <v>2679</v>
      </c>
    </row>
    <row r="1582" spans="1:61" x14ac:dyDescent="0.35">
      <c r="A1582">
        <v>1581</v>
      </c>
      <c r="B1582" t="s">
        <v>2169</v>
      </c>
      <c r="C1582">
        <v>68951677</v>
      </c>
      <c r="D1582" s="5">
        <v>5.3585172641891896</v>
      </c>
      <c r="E1582" t="s">
        <v>2678</v>
      </c>
      <c r="F1582" t="s">
        <v>2679</v>
      </c>
      <c r="H1582">
        <v>1581</v>
      </c>
      <c r="I1582">
        <v>0.592826484370927</v>
      </c>
      <c r="J1582" t="s">
        <v>2678</v>
      </c>
      <c r="K1582" t="s">
        <v>2679</v>
      </c>
      <c r="M1582">
        <v>1581</v>
      </c>
      <c r="N1582">
        <v>-1.2143548529580599</v>
      </c>
      <c r="O1582" t="s">
        <v>2678</v>
      </c>
      <c r="P1582" t="s">
        <v>2679</v>
      </c>
      <c r="R1582">
        <v>1581</v>
      </c>
      <c r="S1582">
        <v>-0.48421325667868798</v>
      </c>
      <c r="T1582" t="s">
        <v>2678</v>
      </c>
      <c r="U1582" t="s">
        <v>2679</v>
      </c>
      <c r="W1582">
        <v>1581</v>
      </c>
      <c r="X1582">
        <v>5.5984313413825502E-2</v>
      </c>
      <c r="Y1582" t="s">
        <v>2678</v>
      </c>
      <c r="Z1582" t="s">
        <v>2679</v>
      </c>
      <c r="AB1582">
        <v>1581</v>
      </c>
      <c r="AC1582">
        <v>0.77357836324477602</v>
      </c>
      <c r="AD1582" t="s">
        <v>2678</v>
      </c>
      <c r="AE1582" t="s">
        <v>2679</v>
      </c>
      <c r="AG1582">
        <v>1581</v>
      </c>
      <c r="AH1582">
        <v>-0.36966645768371698</v>
      </c>
      <c r="AI1582" t="s">
        <v>2680</v>
      </c>
      <c r="AJ1582" t="s">
        <v>588</v>
      </c>
      <c r="AL1582">
        <v>1581</v>
      </c>
      <c r="AM1582">
        <v>-3.89046777325186E-2</v>
      </c>
      <c r="AN1582" t="s">
        <v>2678</v>
      </c>
      <c r="AO1582" t="s">
        <v>2679</v>
      </c>
      <c r="AQ1582">
        <v>1581</v>
      </c>
      <c r="AR1582">
        <v>0.85965656247911304</v>
      </c>
      <c r="AS1582" t="s">
        <v>2678</v>
      </c>
      <c r="AT1582" t="s">
        <v>2679</v>
      </c>
      <c r="AV1582">
        <v>1581</v>
      </c>
      <c r="AW1582">
        <v>-0.28529283265170402</v>
      </c>
      <c r="AX1582" t="s">
        <v>2678</v>
      </c>
      <c r="AY1582" t="s">
        <v>2679</v>
      </c>
      <c r="BA1582">
        <v>1581</v>
      </c>
      <c r="BB1582">
        <v>-0.92983781808194099</v>
      </c>
      <c r="BC1582" t="s">
        <v>2678</v>
      </c>
      <c r="BD1582" t="s">
        <v>2679</v>
      </c>
      <c r="BF1582">
        <v>1581</v>
      </c>
      <c r="BG1582">
        <v>-0.670483700683561</v>
      </c>
      <c r="BH1582" t="s">
        <v>2678</v>
      </c>
      <c r="BI1582" t="s">
        <v>2679</v>
      </c>
    </row>
    <row r="1583" spans="1:61" x14ac:dyDescent="0.35">
      <c r="A1583">
        <v>1582</v>
      </c>
      <c r="B1583" t="s">
        <v>2170</v>
      </c>
      <c r="C1583">
        <v>6923224</v>
      </c>
      <c r="D1583" s="5">
        <v>4.6333355108672603</v>
      </c>
      <c r="E1583" t="s">
        <v>2678</v>
      </c>
      <c r="F1583" t="s">
        <v>2679</v>
      </c>
      <c r="H1583">
        <v>1582</v>
      </c>
      <c r="I1583">
        <v>1.21243736987269</v>
      </c>
      <c r="J1583" t="s">
        <v>2678</v>
      </c>
      <c r="K1583" t="s">
        <v>2679</v>
      </c>
      <c r="M1583">
        <v>1582</v>
      </c>
      <c r="N1583">
        <v>-0.16657837966342001</v>
      </c>
      <c r="O1583" t="s">
        <v>2678</v>
      </c>
      <c r="P1583" t="s">
        <v>2679</v>
      </c>
      <c r="R1583">
        <v>1582</v>
      </c>
      <c r="S1583">
        <v>-1.60494846873297</v>
      </c>
      <c r="T1583" t="s">
        <v>2678</v>
      </c>
      <c r="U1583" t="s">
        <v>2679</v>
      </c>
      <c r="W1583">
        <v>1582</v>
      </c>
      <c r="X1583">
        <v>1.3158207463846101</v>
      </c>
      <c r="Y1583" t="s">
        <v>2678</v>
      </c>
      <c r="Z1583" t="s">
        <v>2679</v>
      </c>
      <c r="AB1583">
        <v>1582</v>
      </c>
      <c r="AC1583">
        <v>0.42278113241408199</v>
      </c>
      <c r="AD1583" t="s">
        <v>2678</v>
      </c>
      <c r="AE1583" t="s">
        <v>2679</v>
      </c>
      <c r="AG1583">
        <v>1582</v>
      </c>
      <c r="AH1583">
        <v>0.94060417611023694</v>
      </c>
      <c r="AI1583" t="s">
        <v>2678</v>
      </c>
      <c r="AJ1583" t="s">
        <v>2679</v>
      </c>
      <c r="AL1583">
        <v>1582</v>
      </c>
      <c r="AM1583">
        <v>1.0293339367282499</v>
      </c>
      <c r="AN1583" t="s">
        <v>2678</v>
      </c>
      <c r="AO1583" t="s">
        <v>2679</v>
      </c>
      <c r="AQ1583">
        <v>1582</v>
      </c>
      <c r="AR1583">
        <v>2.6654487457114802</v>
      </c>
      <c r="AS1583" t="s">
        <v>2678</v>
      </c>
      <c r="AT1583" t="s">
        <v>2679</v>
      </c>
      <c r="AV1583">
        <v>1582</v>
      </c>
      <c r="AW1583">
        <v>1.49780023280138</v>
      </c>
      <c r="AX1583" t="s">
        <v>2678</v>
      </c>
      <c r="AY1583" t="s">
        <v>2679</v>
      </c>
      <c r="BA1583">
        <v>1582</v>
      </c>
      <c r="BB1583">
        <v>0.79093923050959303</v>
      </c>
      <c r="BC1583" t="s">
        <v>2678</v>
      </c>
      <c r="BD1583" t="s">
        <v>2679</v>
      </c>
      <c r="BF1583">
        <v>1582</v>
      </c>
      <c r="BG1583">
        <v>-6.6009124978178004</v>
      </c>
      <c r="BH1583" t="s">
        <v>2680</v>
      </c>
      <c r="BI1583" t="s">
        <v>588</v>
      </c>
    </row>
    <row r="1584" spans="1:61" x14ac:dyDescent="0.35">
      <c r="A1584">
        <v>1583</v>
      </c>
      <c r="B1584" t="s">
        <v>2171</v>
      </c>
      <c r="C1584">
        <v>69235503</v>
      </c>
      <c r="D1584" s="5">
        <v>5.3647641692103596</v>
      </c>
      <c r="E1584" t="s">
        <v>2678</v>
      </c>
      <c r="F1584" t="s">
        <v>2679</v>
      </c>
      <c r="H1584">
        <v>1583</v>
      </c>
      <c r="I1584">
        <v>0.96729341386236001</v>
      </c>
      <c r="J1584" t="s">
        <v>2678</v>
      </c>
      <c r="K1584" t="s">
        <v>2679</v>
      </c>
      <c r="M1584">
        <v>1583</v>
      </c>
      <c r="N1584">
        <v>1.1419103792788401</v>
      </c>
      <c r="O1584" t="s">
        <v>2678</v>
      </c>
      <c r="P1584" t="s">
        <v>588</v>
      </c>
      <c r="R1584">
        <v>1583</v>
      </c>
      <c r="S1584">
        <v>0.46899737725247098</v>
      </c>
      <c r="T1584" t="s">
        <v>2678</v>
      </c>
      <c r="U1584" t="s">
        <v>2679</v>
      </c>
      <c r="W1584">
        <v>1583</v>
      </c>
      <c r="X1584">
        <v>-0.45283076651265503</v>
      </c>
      <c r="Y1584" t="s">
        <v>2678</v>
      </c>
      <c r="Z1584" t="s">
        <v>2679</v>
      </c>
      <c r="AB1584">
        <v>1583</v>
      </c>
      <c r="AC1584">
        <v>-1.1203697556700301</v>
      </c>
      <c r="AD1584" t="s">
        <v>2678</v>
      </c>
      <c r="AE1584" t="s">
        <v>2679</v>
      </c>
      <c r="AG1584">
        <v>1583</v>
      </c>
      <c r="AH1584">
        <v>1.8226847129493999</v>
      </c>
      <c r="AI1584" t="s">
        <v>2680</v>
      </c>
      <c r="AJ1584" t="s">
        <v>588</v>
      </c>
      <c r="AL1584">
        <v>1583</v>
      </c>
      <c r="AM1584">
        <v>1.25262198882545</v>
      </c>
      <c r="AN1584" t="s">
        <v>2678</v>
      </c>
      <c r="AO1584" t="s">
        <v>588</v>
      </c>
      <c r="AQ1584">
        <v>1583</v>
      </c>
      <c r="AR1584">
        <v>0.229309555072267</v>
      </c>
      <c r="AS1584" t="s">
        <v>2678</v>
      </c>
      <c r="AT1584" t="s">
        <v>2679</v>
      </c>
      <c r="AV1584">
        <v>1583</v>
      </c>
      <c r="AW1584">
        <v>-0.28529283265170402</v>
      </c>
      <c r="AX1584" t="s">
        <v>2678</v>
      </c>
      <c r="AY1584" t="s">
        <v>2679</v>
      </c>
      <c r="BA1584">
        <v>1583</v>
      </c>
      <c r="BB1584">
        <v>0.66434419494542496</v>
      </c>
      <c r="BC1584" t="s">
        <v>2678</v>
      </c>
      <c r="BD1584" t="s">
        <v>2679</v>
      </c>
      <c r="BF1584">
        <v>1583</v>
      </c>
      <c r="BG1584">
        <v>3.7112870425898801</v>
      </c>
      <c r="BH1584" t="s">
        <v>2681</v>
      </c>
      <c r="BI1584" t="s">
        <v>588</v>
      </c>
    </row>
    <row r="1585" spans="1:61" x14ac:dyDescent="0.35">
      <c r="A1585">
        <v>1584</v>
      </c>
      <c r="B1585" t="s">
        <v>2172</v>
      </c>
      <c r="C1585">
        <v>69327760</v>
      </c>
      <c r="D1585" s="5">
        <v>5.8592426259528114</v>
      </c>
      <c r="H1585">
        <v>1584</v>
      </c>
      <c r="I1585">
        <v>0.57307426840745024</v>
      </c>
      <c r="M1585">
        <v>1584</v>
      </c>
      <c r="N1585">
        <v>-2.8955498395905201</v>
      </c>
      <c r="O1585" t="s">
        <v>2681</v>
      </c>
      <c r="P1585" t="s">
        <v>2679</v>
      </c>
      <c r="R1585">
        <v>1584</v>
      </c>
      <c r="S1585">
        <v>-0.12060439421453051</v>
      </c>
      <c r="W1585">
        <v>1584</v>
      </c>
      <c r="X1585">
        <v>9.0785165867114295E-3</v>
      </c>
      <c r="Y1585" t="s">
        <v>2678</v>
      </c>
      <c r="Z1585" t="s">
        <v>2679</v>
      </c>
      <c r="AB1585">
        <v>1584</v>
      </c>
      <c r="AC1585">
        <v>-0.36807579766525222</v>
      </c>
      <c r="AG1585">
        <v>1584</v>
      </c>
      <c r="AH1585">
        <v>2.1217032200856401</v>
      </c>
      <c r="AI1585" t="s">
        <v>2678</v>
      </c>
      <c r="AJ1585" t="s">
        <v>2679</v>
      </c>
      <c r="AL1585">
        <v>1584</v>
      </c>
      <c r="AM1585">
        <v>-0.35391276599793731</v>
      </c>
      <c r="AQ1585">
        <v>1584</v>
      </c>
      <c r="AR1585">
        <v>0.70143441260788997</v>
      </c>
      <c r="AS1585" t="s">
        <v>2678</v>
      </c>
      <c r="AT1585" t="s">
        <v>2679</v>
      </c>
      <c r="AV1585">
        <v>1584</v>
      </c>
      <c r="AW1585">
        <v>0.84259295787772093</v>
      </c>
      <c r="BA1585">
        <v>1584</v>
      </c>
      <c r="BB1585">
        <v>2.1743626188259602</v>
      </c>
      <c r="BC1585" t="s">
        <v>2678</v>
      </c>
      <c r="BD1585" t="s">
        <v>2679</v>
      </c>
      <c r="BF1585">
        <v>1584</v>
      </c>
      <c r="BG1585">
        <v>-0.93099056043333805</v>
      </c>
      <c r="BH1585" t="s">
        <v>2681</v>
      </c>
      <c r="BI1585" t="s">
        <v>588</v>
      </c>
    </row>
    <row r="1586" spans="1:61" x14ac:dyDescent="0.35">
      <c r="A1586">
        <v>1585</v>
      </c>
      <c r="B1586" t="s">
        <v>2173</v>
      </c>
      <c r="C1586">
        <v>693549</v>
      </c>
      <c r="D1586" s="5">
        <v>4.3807763109031699</v>
      </c>
      <c r="E1586" t="s">
        <v>2678</v>
      </c>
      <c r="F1586" t="s">
        <v>2679</v>
      </c>
      <c r="H1586">
        <v>1585</v>
      </c>
      <c r="I1586">
        <v>0.58749924873147497</v>
      </c>
      <c r="J1586" t="s">
        <v>2678</v>
      </c>
      <c r="K1586" t="s">
        <v>2679</v>
      </c>
      <c r="M1586">
        <v>1585</v>
      </c>
      <c r="N1586">
        <v>-1.5526740887925301</v>
      </c>
      <c r="O1586" t="s">
        <v>2678</v>
      </c>
      <c r="P1586" t="s">
        <v>2679</v>
      </c>
      <c r="R1586">
        <v>1585</v>
      </c>
      <c r="S1586">
        <v>-0.49441783968742797</v>
      </c>
      <c r="T1586" t="s">
        <v>2678</v>
      </c>
      <c r="U1586" t="s">
        <v>2679</v>
      </c>
      <c r="W1586">
        <v>1585</v>
      </c>
      <c r="X1586">
        <v>0.28193566962482403</v>
      </c>
      <c r="Y1586" t="s">
        <v>2678</v>
      </c>
      <c r="Z1586" t="s">
        <v>2679</v>
      </c>
      <c r="AB1586">
        <v>1585</v>
      </c>
      <c r="AC1586">
        <v>0.38934669734419802</v>
      </c>
      <c r="AD1586" t="s">
        <v>2678</v>
      </c>
      <c r="AE1586" t="s">
        <v>2679</v>
      </c>
      <c r="AG1586">
        <v>1585</v>
      </c>
      <c r="AH1586">
        <v>0.28429106810458399</v>
      </c>
      <c r="AI1586" t="s">
        <v>2678</v>
      </c>
      <c r="AJ1586" t="s">
        <v>2679</v>
      </c>
      <c r="AL1586">
        <v>1585</v>
      </c>
      <c r="AM1586">
        <v>-3.89046777325186E-2</v>
      </c>
      <c r="AN1586" t="s">
        <v>2678</v>
      </c>
      <c r="AO1586" t="s">
        <v>2679</v>
      </c>
      <c r="AQ1586">
        <v>1585</v>
      </c>
      <c r="AR1586">
        <v>0.59392614010829603</v>
      </c>
      <c r="AS1586" t="s">
        <v>2678</v>
      </c>
      <c r="AT1586" t="s">
        <v>2679</v>
      </c>
      <c r="AV1586">
        <v>1585</v>
      </c>
      <c r="AW1586">
        <v>-0.28529283265170402</v>
      </c>
      <c r="AX1586" t="s">
        <v>2678</v>
      </c>
      <c r="AY1586" t="s">
        <v>2679</v>
      </c>
      <c r="BA1586">
        <v>1585</v>
      </c>
      <c r="BB1586">
        <v>-1.20362517853613</v>
      </c>
      <c r="BC1586" t="s">
        <v>2678</v>
      </c>
      <c r="BD1586" t="s">
        <v>2679</v>
      </c>
      <c r="BF1586">
        <v>1585</v>
      </c>
      <c r="BG1586">
        <v>-0.571573728843775</v>
      </c>
      <c r="BH1586" t="s">
        <v>2678</v>
      </c>
      <c r="BI1586" t="s">
        <v>2679</v>
      </c>
    </row>
    <row r="1587" spans="1:61" x14ac:dyDescent="0.35">
      <c r="A1587">
        <v>1586</v>
      </c>
      <c r="B1587" t="s">
        <v>2174</v>
      </c>
      <c r="C1587">
        <v>693583</v>
      </c>
      <c r="D1587" s="5">
        <v>5.0150728499328796</v>
      </c>
      <c r="E1587" t="s">
        <v>2678</v>
      </c>
      <c r="F1587" t="s">
        <v>2679</v>
      </c>
      <c r="H1587">
        <v>1586</v>
      </c>
      <c r="I1587">
        <v>0.55503149764799398</v>
      </c>
      <c r="J1587" t="s">
        <v>2678</v>
      </c>
      <c r="K1587" t="s">
        <v>2679</v>
      </c>
      <c r="M1587">
        <v>1586</v>
      </c>
      <c r="N1587">
        <v>-5.3651472219791899E-2</v>
      </c>
      <c r="O1587" t="s">
        <v>2678</v>
      </c>
      <c r="P1587" t="s">
        <v>2679</v>
      </c>
      <c r="R1587">
        <v>1586</v>
      </c>
      <c r="S1587">
        <v>-0.53121673125931801</v>
      </c>
      <c r="T1587" t="s">
        <v>2678</v>
      </c>
      <c r="U1587" t="s">
        <v>2679</v>
      </c>
      <c r="W1587">
        <v>1586</v>
      </c>
      <c r="X1587">
        <v>0.27248954048711299</v>
      </c>
      <c r="Y1587" t="s">
        <v>2678</v>
      </c>
      <c r="Z1587" t="s">
        <v>2679</v>
      </c>
      <c r="AB1587">
        <v>1586</v>
      </c>
      <c r="AC1587">
        <v>0.462948120247902</v>
      </c>
      <c r="AD1587" t="s">
        <v>2678</v>
      </c>
      <c r="AE1587" t="s">
        <v>2679</v>
      </c>
      <c r="AG1587">
        <v>1586</v>
      </c>
      <c r="AH1587">
        <v>0.163664257701298</v>
      </c>
      <c r="AI1587" t="s">
        <v>2678</v>
      </c>
      <c r="AJ1587" t="s">
        <v>2679</v>
      </c>
      <c r="AL1587">
        <v>1586</v>
      </c>
      <c r="AM1587">
        <v>-3.89046777325186E-2</v>
      </c>
      <c r="AN1587" t="s">
        <v>2678</v>
      </c>
      <c r="AO1587" t="s">
        <v>2679</v>
      </c>
      <c r="AQ1587">
        <v>1586</v>
      </c>
      <c r="AR1587">
        <v>0.84505045104325804</v>
      </c>
      <c r="AS1587" t="s">
        <v>2678</v>
      </c>
      <c r="AT1587" t="s">
        <v>2679</v>
      </c>
      <c r="AV1587">
        <v>1586</v>
      </c>
      <c r="AW1587">
        <v>-0.28529283265170402</v>
      </c>
      <c r="AX1587" t="s">
        <v>2678</v>
      </c>
      <c r="AY1587" t="s">
        <v>2679</v>
      </c>
      <c r="BA1587">
        <v>1586</v>
      </c>
      <c r="BB1587">
        <v>-1.53209773989054</v>
      </c>
      <c r="BC1587" t="s">
        <v>2678</v>
      </c>
      <c r="BD1587" t="s">
        <v>588</v>
      </c>
      <c r="BF1587">
        <v>1586</v>
      </c>
      <c r="BG1587">
        <v>-0.67122460160411901</v>
      </c>
      <c r="BH1587" t="s">
        <v>2678</v>
      </c>
      <c r="BI1587" t="s">
        <v>2679</v>
      </c>
    </row>
    <row r="1588" spans="1:61" x14ac:dyDescent="0.35">
      <c r="A1588">
        <v>1587</v>
      </c>
      <c r="B1588" t="s">
        <v>2175</v>
      </c>
      <c r="C1588">
        <v>69377817</v>
      </c>
      <c r="D1588" s="5">
        <v>4.0096033583171939</v>
      </c>
      <c r="H1588">
        <v>1587</v>
      </c>
      <c r="I1588">
        <v>0.80456392387307152</v>
      </c>
      <c r="M1588">
        <v>1587</v>
      </c>
      <c r="N1588">
        <v>-0.89162884128740105</v>
      </c>
      <c r="O1588" t="s">
        <v>2678</v>
      </c>
      <c r="P1588" t="s">
        <v>2679</v>
      </c>
      <c r="R1588">
        <v>1587</v>
      </c>
      <c r="S1588">
        <v>0.60299505860117542</v>
      </c>
      <c r="W1588">
        <v>1587</v>
      </c>
      <c r="X1588">
        <v>0.55020521881567497</v>
      </c>
      <c r="Y1588" t="s">
        <v>2678</v>
      </c>
      <c r="Z1588" t="s">
        <v>2679</v>
      </c>
      <c r="AB1588">
        <v>1587</v>
      </c>
      <c r="AC1588">
        <v>-0.48087771098079801</v>
      </c>
      <c r="AD1588" t="s">
        <v>2678</v>
      </c>
      <c r="AE1588" t="s">
        <v>2679</v>
      </c>
      <c r="AG1588">
        <v>1587</v>
      </c>
      <c r="AH1588">
        <v>1.25613045039521</v>
      </c>
      <c r="AI1588" t="s">
        <v>2678</v>
      </c>
      <c r="AJ1588" t="s">
        <v>2679</v>
      </c>
      <c r="AL1588">
        <v>1587</v>
      </c>
      <c r="AM1588">
        <v>0.31056523469911212</v>
      </c>
      <c r="AQ1588">
        <v>1587</v>
      </c>
      <c r="AR1588">
        <v>0.17642942622483601</v>
      </c>
      <c r="AS1588" t="s">
        <v>2678</v>
      </c>
      <c r="AT1588" t="s">
        <v>2679</v>
      </c>
      <c r="AV1588">
        <v>1587</v>
      </c>
      <c r="AW1588">
        <v>-0.91356029330028932</v>
      </c>
      <c r="BA1588">
        <v>1587</v>
      </c>
      <c r="BB1588">
        <v>1.07773540527484</v>
      </c>
      <c r="BC1588" t="s">
        <v>2678</v>
      </c>
      <c r="BD1588" t="s">
        <v>2679</v>
      </c>
      <c r="BF1588">
        <v>1587</v>
      </c>
      <c r="BG1588">
        <v>-4.6182263488553499</v>
      </c>
      <c r="BH1588" t="s">
        <v>2680</v>
      </c>
      <c r="BI1588" t="s">
        <v>588</v>
      </c>
    </row>
    <row r="1589" spans="1:61" x14ac:dyDescent="0.35">
      <c r="A1589">
        <v>1588</v>
      </c>
      <c r="B1589" t="s">
        <v>2176</v>
      </c>
      <c r="C1589">
        <v>69409945</v>
      </c>
      <c r="D1589" s="5">
        <v>7.7430713845410297</v>
      </c>
      <c r="E1589" t="s">
        <v>2678</v>
      </c>
      <c r="F1589" t="s">
        <v>2679</v>
      </c>
      <c r="H1589">
        <v>1588</v>
      </c>
      <c r="I1589">
        <v>1.32068428507535</v>
      </c>
      <c r="J1589" t="s">
        <v>2678</v>
      </c>
      <c r="K1589" t="s">
        <v>2679</v>
      </c>
      <c r="M1589">
        <v>1588</v>
      </c>
      <c r="N1589">
        <v>2.7891695650132098</v>
      </c>
      <c r="O1589" t="s">
        <v>2678</v>
      </c>
      <c r="P1589" t="s">
        <v>2679</v>
      </c>
      <c r="R1589">
        <v>1588</v>
      </c>
      <c r="S1589">
        <v>-0.164594734382703</v>
      </c>
      <c r="T1589" t="s">
        <v>2678</v>
      </c>
      <c r="U1589" t="s">
        <v>2679</v>
      </c>
      <c r="W1589">
        <v>1588</v>
      </c>
      <c r="X1589">
        <v>-0.30573367114132999</v>
      </c>
      <c r="Y1589" t="s">
        <v>2678</v>
      </c>
      <c r="Z1589" t="s">
        <v>2679</v>
      </c>
      <c r="AB1589">
        <v>1588</v>
      </c>
      <c r="AC1589">
        <v>-1.6487035577369</v>
      </c>
      <c r="AD1589" t="s">
        <v>2678</v>
      </c>
      <c r="AE1589" t="s">
        <v>2679</v>
      </c>
      <c r="AG1589">
        <v>1588</v>
      </c>
      <c r="AH1589">
        <v>0.85328551748447401</v>
      </c>
      <c r="AI1589" t="s">
        <v>2678</v>
      </c>
      <c r="AJ1589" t="s">
        <v>2679</v>
      </c>
      <c r="AL1589">
        <v>1588</v>
      </c>
      <c r="AM1589">
        <v>-5.3816408928247003E-2</v>
      </c>
      <c r="AN1589" t="s">
        <v>2678</v>
      </c>
      <c r="AO1589" t="s">
        <v>2679</v>
      </c>
      <c r="AQ1589">
        <v>1588</v>
      </c>
      <c r="AR1589">
        <v>0.50143149169842105</v>
      </c>
      <c r="AS1589" t="s">
        <v>2678</v>
      </c>
      <c r="AT1589" t="s">
        <v>2679</v>
      </c>
      <c r="AV1589">
        <v>1588</v>
      </c>
      <c r="AW1589">
        <v>1.6273702344335701</v>
      </c>
      <c r="AX1589" t="s">
        <v>2678</v>
      </c>
      <c r="AY1589" t="s">
        <v>2679</v>
      </c>
      <c r="BA1589">
        <v>1588</v>
      </c>
      <c r="BB1589">
        <v>0.44680791118815799</v>
      </c>
      <c r="BC1589" t="s">
        <v>2678</v>
      </c>
      <c r="BD1589" t="s">
        <v>2679</v>
      </c>
      <c r="BF1589">
        <v>1588</v>
      </c>
      <c r="BG1589">
        <v>13.8182546731732</v>
      </c>
      <c r="BH1589" t="s">
        <v>2680</v>
      </c>
      <c r="BI1589" t="s">
        <v>588</v>
      </c>
    </row>
    <row r="1590" spans="1:61" x14ac:dyDescent="0.35">
      <c r="A1590">
        <v>1589</v>
      </c>
      <c r="B1590" t="s">
        <v>2177</v>
      </c>
      <c r="C1590">
        <v>69534</v>
      </c>
      <c r="D1590" s="5">
        <v>4.4418882022186805</v>
      </c>
      <c r="H1590">
        <v>1589</v>
      </c>
      <c r="I1590">
        <v>2.6459081807722971</v>
      </c>
      <c r="M1590">
        <v>1589</v>
      </c>
      <c r="N1590">
        <v>3.3910950167702598</v>
      </c>
      <c r="O1590" t="s">
        <v>2681</v>
      </c>
      <c r="P1590" t="s">
        <v>588</v>
      </c>
      <c r="R1590">
        <v>1589</v>
      </c>
      <c r="S1590">
        <v>1.8985031574088373</v>
      </c>
      <c r="W1590">
        <v>1589</v>
      </c>
      <c r="X1590">
        <v>-0.135208863439951</v>
      </c>
      <c r="Y1590" t="s">
        <v>2678</v>
      </c>
      <c r="Z1590" t="s">
        <v>2679</v>
      </c>
      <c r="AB1590">
        <v>1589</v>
      </c>
      <c r="AC1590">
        <v>7.4723548565782005E-2</v>
      </c>
      <c r="AD1590" t="s">
        <v>2678</v>
      </c>
      <c r="AE1590" t="s">
        <v>2679</v>
      </c>
      <c r="AG1590">
        <v>1589</v>
      </c>
      <c r="AH1590">
        <v>1.1238124391347002</v>
      </c>
      <c r="AL1590">
        <v>1589</v>
      </c>
      <c r="AM1590">
        <v>0.73903129195185702</v>
      </c>
      <c r="AN1590" t="s">
        <v>2678</v>
      </c>
      <c r="AO1590" t="s">
        <v>2679</v>
      </c>
      <c r="AQ1590">
        <v>1589</v>
      </c>
      <c r="AR1590">
        <v>0.60528287433044803</v>
      </c>
      <c r="AS1590" t="s">
        <v>2678</v>
      </c>
      <c r="AT1590" t="s">
        <v>2679</v>
      </c>
      <c r="AV1590">
        <v>1589</v>
      </c>
      <c r="AW1590">
        <v>-3.022315596543538</v>
      </c>
      <c r="BA1590">
        <v>1589</v>
      </c>
      <c r="BB1590">
        <v>-0.12211836377771899</v>
      </c>
      <c r="BC1590" t="s">
        <v>2678</v>
      </c>
      <c r="BD1590" t="s">
        <v>2679</v>
      </c>
      <c r="BF1590">
        <v>1589</v>
      </c>
      <c r="BG1590">
        <v>-5.7637672807338101</v>
      </c>
      <c r="BH1590" t="s">
        <v>2680</v>
      </c>
      <c r="BI1590" t="s">
        <v>588</v>
      </c>
    </row>
    <row r="1591" spans="1:61" x14ac:dyDescent="0.35">
      <c r="A1591">
        <v>1590</v>
      </c>
      <c r="B1591" t="s">
        <v>2178</v>
      </c>
      <c r="C1591">
        <v>69727</v>
      </c>
      <c r="D1591" s="5">
        <v>3.4438398441335698</v>
      </c>
      <c r="E1591" t="s">
        <v>2678</v>
      </c>
      <c r="F1591" t="s">
        <v>2679</v>
      </c>
      <c r="H1591">
        <v>1590</v>
      </c>
      <c r="I1591">
        <v>0.75255155560392895</v>
      </c>
      <c r="J1591" t="s">
        <v>2678</v>
      </c>
      <c r="K1591" t="s">
        <v>2679</v>
      </c>
      <c r="M1591">
        <v>1590</v>
      </c>
      <c r="N1591">
        <v>0.171740856171053</v>
      </c>
      <c r="O1591" t="s">
        <v>2678</v>
      </c>
      <c r="P1591" t="s">
        <v>2679</v>
      </c>
      <c r="R1591">
        <v>1590</v>
      </c>
      <c r="S1591">
        <v>-0.33717656431105097</v>
      </c>
      <c r="T1591" t="s">
        <v>2678</v>
      </c>
      <c r="U1591" t="s">
        <v>2679</v>
      </c>
      <c r="W1591">
        <v>1590</v>
      </c>
      <c r="X1591">
        <v>0.66978141605395403</v>
      </c>
      <c r="Y1591" t="s">
        <v>2678</v>
      </c>
      <c r="Z1591" t="s">
        <v>2679</v>
      </c>
      <c r="AB1591">
        <v>1590</v>
      </c>
      <c r="AC1591">
        <v>-0.12586326298172801</v>
      </c>
      <c r="AD1591" t="s">
        <v>2678</v>
      </c>
      <c r="AE1591" t="s">
        <v>2679</v>
      </c>
      <c r="AG1591">
        <v>1590</v>
      </c>
      <c r="AH1591">
        <v>0.218081051393998</v>
      </c>
      <c r="AI1591" t="s">
        <v>2678</v>
      </c>
      <c r="AJ1591" t="s">
        <v>2679</v>
      </c>
      <c r="AL1591">
        <v>1590</v>
      </c>
      <c r="AM1591">
        <v>-3.89046777325186E-2</v>
      </c>
      <c r="AN1591" t="s">
        <v>2678</v>
      </c>
      <c r="AO1591" t="s">
        <v>2679</v>
      </c>
      <c r="AQ1591">
        <v>1590</v>
      </c>
      <c r="AR1591">
        <v>-1.6377679138774599E-2</v>
      </c>
      <c r="AS1591" t="s">
        <v>2678</v>
      </c>
      <c r="AT1591" t="s">
        <v>2679</v>
      </c>
      <c r="AV1591">
        <v>1590</v>
      </c>
      <c r="AW1591">
        <v>-0.28529283265170402</v>
      </c>
      <c r="AX1591" t="s">
        <v>2678</v>
      </c>
      <c r="AY1591" t="s">
        <v>2679</v>
      </c>
      <c r="BA1591">
        <v>1590</v>
      </c>
      <c r="BB1591">
        <v>-2.6447935369040901E-2</v>
      </c>
      <c r="BC1591" t="s">
        <v>2678</v>
      </c>
      <c r="BD1591" t="s">
        <v>2679</v>
      </c>
      <c r="BF1591">
        <v>1590</v>
      </c>
      <c r="BG1591">
        <v>6.8921368037054995E-2</v>
      </c>
      <c r="BH1591" t="s">
        <v>2678</v>
      </c>
      <c r="BI1591" t="s">
        <v>2679</v>
      </c>
    </row>
    <row r="1592" spans="1:61" x14ac:dyDescent="0.35">
      <c r="A1592">
        <v>1591</v>
      </c>
      <c r="B1592" t="s">
        <v>2179</v>
      </c>
      <c r="C1592">
        <v>69806344</v>
      </c>
      <c r="D1592" s="5">
        <v>6.0714975405217499</v>
      </c>
      <c r="E1592" t="s">
        <v>2678</v>
      </c>
      <c r="F1592" t="s">
        <v>2679</v>
      </c>
      <c r="H1592">
        <v>1591</v>
      </c>
      <c r="I1592">
        <v>0.76974921437736699</v>
      </c>
      <c r="J1592" t="s">
        <v>2678</v>
      </c>
      <c r="K1592" t="s">
        <v>2679</v>
      </c>
      <c r="M1592">
        <v>1591</v>
      </c>
      <c r="N1592">
        <v>1.47578264945329</v>
      </c>
      <c r="O1592" t="s">
        <v>2678</v>
      </c>
      <c r="P1592" t="s">
        <v>2679</v>
      </c>
      <c r="R1592">
        <v>1591</v>
      </c>
      <c r="S1592">
        <v>6.3184785809874402E-3</v>
      </c>
      <c r="T1592" t="s">
        <v>2678</v>
      </c>
      <c r="U1592" t="s">
        <v>2679</v>
      </c>
      <c r="W1592">
        <v>1591</v>
      </c>
      <c r="X1592">
        <v>9.1398542431494506E-2</v>
      </c>
      <c r="Y1592" t="s">
        <v>2678</v>
      </c>
      <c r="Z1592" t="s">
        <v>2679</v>
      </c>
      <c r="AB1592">
        <v>1591</v>
      </c>
      <c r="AC1592">
        <v>-1.6487035577369</v>
      </c>
      <c r="AD1592" t="s">
        <v>2678</v>
      </c>
      <c r="AE1592" t="s">
        <v>2679</v>
      </c>
      <c r="AG1592">
        <v>1591</v>
      </c>
      <c r="AH1592">
        <v>0.362833423167714</v>
      </c>
      <c r="AI1592" t="s">
        <v>2678</v>
      </c>
      <c r="AJ1592" t="s">
        <v>2679</v>
      </c>
      <c r="AL1592">
        <v>1591</v>
      </c>
      <c r="AM1592">
        <v>-0.44263809116880398</v>
      </c>
      <c r="AN1592" t="s">
        <v>2678</v>
      </c>
      <c r="AO1592" t="s">
        <v>2679</v>
      </c>
      <c r="AQ1592">
        <v>1591</v>
      </c>
      <c r="AR1592">
        <v>0.31618481846570401</v>
      </c>
      <c r="AS1592" t="s">
        <v>2678</v>
      </c>
      <c r="AT1592" t="s">
        <v>2679</v>
      </c>
      <c r="AV1592">
        <v>1591</v>
      </c>
      <c r="AW1592">
        <v>0.33118108708983701</v>
      </c>
      <c r="AX1592" t="s">
        <v>2678</v>
      </c>
      <c r="AY1592" t="s">
        <v>2679</v>
      </c>
      <c r="BA1592">
        <v>1591</v>
      </c>
      <c r="BB1592">
        <v>0.82671346986502403</v>
      </c>
      <c r="BC1592" t="s">
        <v>2678</v>
      </c>
      <c r="BD1592" t="s">
        <v>2679</v>
      </c>
      <c r="BF1592">
        <v>1591</v>
      </c>
      <c r="BG1592">
        <v>-1.1965635323494201E-2</v>
      </c>
      <c r="BH1592" t="s">
        <v>2681</v>
      </c>
      <c r="BI1592" t="s">
        <v>588</v>
      </c>
    </row>
    <row r="1593" spans="1:61" x14ac:dyDescent="0.35">
      <c r="A1593">
        <v>1592</v>
      </c>
      <c r="B1593" t="s">
        <v>2180</v>
      </c>
      <c r="C1593">
        <v>69806504</v>
      </c>
      <c r="D1593" s="5">
        <v>6.1446491939896601</v>
      </c>
      <c r="E1593" t="s">
        <v>2678</v>
      </c>
      <c r="F1593" t="s">
        <v>2679</v>
      </c>
      <c r="H1593">
        <v>1592</v>
      </c>
      <c r="I1593">
        <v>0.75574843261199098</v>
      </c>
      <c r="J1593" t="s">
        <v>2678</v>
      </c>
      <c r="K1593" t="s">
        <v>2679</v>
      </c>
      <c r="M1593">
        <v>1592</v>
      </c>
      <c r="N1593">
        <v>0.82843431395101297</v>
      </c>
      <c r="O1593" t="s">
        <v>2678</v>
      </c>
      <c r="P1593" t="s">
        <v>2679</v>
      </c>
      <c r="R1593">
        <v>1592</v>
      </c>
      <c r="S1593">
        <v>-4.6862391387380003E-3</v>
      </c>
      <c r="T1593" t="s">
        <v>2678</v>
      </c>
      <c r="U1593" t="s">
        <v>2679</v>
      </c>
      <c r="W1593">
        <v>1592</v>
      </c>
      <c r="X1593">
        <v>-8.7551060450690804E-2</v>
      </c>
      <c r="Y1593" t="s">
        <v>2678</v>
      </c>
      <c r="Z1593" t="s">
        <v>2679</v>
      </c>
      <c r="AB1593">
        <v>1592</v>
      </c>
      <c r="AC1593">
        <v>-1.3661017931386701</v>
      </c>
      <c r="AD1593" t="s">
        <v>2678</v>
      </c>
      <c r="AE1593" t="s">
        <v>2679</v>
      </c>
      <c r="AG1593">
        <v>1592</v>
      </c>
      <c r="AH1593">
        <v>0.40315461064999902</v>
      </c>
      <c r="AI1593" t="s">
        <v>2678</v>
      </c>
      <c r="AJ1593" t="s">
        <v>2679</v>
      </c>
      <c r="AL1593">
        <v>1592</v>
      </c>
      <c r="AM1593">
        <v>-0.45009395676666802</v>
      </c>
      <c r="AN1593" t="s">
        <v>2678</v>
      </c>
      <c r="AO1593" t="s">
        <v>2679</v>
      </c>
      <c r="AQ1593">
        <v>1592</v>
      </c>
      <c r="AR1593">
        <v>0.41834180637903401</v>
      </c>
      <c r="AS1593" t="s">
        <v>2678</v>
      </c>
      <c r="AT1593" t="s">
        <v>2679</v>
      </c>
      <c r="AV1593">
        <v>1592</v>
      </c>
      <c r="AW1593">
        <v>-0.75131366352961104</v>
      </c>
      <c r="AX1593" t="s">
        <v>2678</v>
      </c>
      <c r="AY1593" t="s">
        <v>2679</v>
      </c>
      <c r="BA1593">
        <v>1592</v>
      </c>
      <c r="BB1593">
        <v>0.63158125519903696</v>
      </c>
      <c r="BC1593" t="s">
        <v>2678</v>
      </c>
      <c r="BD1593" t="s">
        <v>2679</v>
      </c>
      <c r="BF1593">
        <v>1592</v>
      </c>
      <c r="BG1593">
        <v>0.94070235542152503</v>
      </c>
      <c r="BH1593" t="s">
        <v>2681</v>
      </c>
      <c r="BI1593" t="s">
        <v>588</v>
      </c>
    </row>
    <row r="1594" spans="1:61" x14ac:dyDescent="0.35">
      <c r="A1594">
        <v>1593</v>
      </c>
      <c r="B1594" t="s">
        <v>2181</v>
      </c>
      <c r="C1594">
        <v>700389</v>
      </c>
      <c r="D1594" s="5">
        <v>4.4915206818486002</v>
      </c>
      <c r="E1594" t="s">
        <v>2678</v>
      </c>
      <c r="F1594" t="s">
        <v>2679</v>
      </c>
      <c r="H1594">
        <v>1593</v>
      </c>
      <c r="I1594">
        <v>0.76525386947893803</v>
      </c>
      <c r="J1594" t="s">
        <v>2678</v>
      </c>
      <c r="K1594" t="s">
        <v>2679</v>
      </c>
      <c r="M1594">
        <v>1593</v>
      </c>
      <c r="N1594">
        <v>0.838406820895506</v>
      </c>
      <c r="O1594" t="s">
        <v>2678</v>
      </c>
      <c r="P1594" t="s">
        <v>2679</v>
      </c>
      <c r="R1594">
        <v>1593</v>
      </c>
      <c r="S1594">
        <v>-0.139042775391999</v>
      </c>
      <c r="T1594" t="s">
        <v>2678</v>
      </c>
      <c r="U1594" t="s">
        <v>2679</v>
      </c>
      <c r="W1594">
        <v>1593</v>
      </c>
      <c r="X1594">
        <v>0.83625190704497798</v>
      </c>
      <c r="Y1594" t="s">
        <v>2678</v>
      </c>
      <c r="Z1594" t="s">
        <v>2679</v>
      </c>
      <c r="AB1594">
        <v>1593</v>
      </c>
      <c r="AC1594">
        <v>-0.12586326298172801</v>
      </c>
      <c r="AD1594" t="s">
        <v>2678</v>
      </c>
      <c r="AE1594" t="s">
        <v>2679</v>
      </c>
      <c r="AG1594">
        <v>1593</v>
      </c>
      <c r="AH1594">
        <v>-0.85574268010619403</v>
      </c>
      <c r="AI1594" t="s">
        <v>2678</v>
      </c>
      <c r="AJ1594" t="s">
        <v>2679</v>
      </c>
      <c r="AL1594">
        <v>1593</v>
      </c>
      <c r="AM1594">
        <v>-3.89046777325186E-2</v>
      </c>
      <c r="AN1594" t="s">
        <v>2678</v>
      </c>
      <c r="AO1594" t="s">
        <v>2679</v>
      </c>
      <c r="AQ1594">
        <v>1593</v>
      </c>
      <c r="AR1594">
        <v>1.31026441631089E-2</v>
      </c>
      <c r="AS1594" t="s">
        <v>2678</v>
      </c>
      <c r="AT1594" t="s">
        <v>2679</v>
      </c>
      <c r="AV1594">
        <v>1593</v>
      </c>
      <c r="AW1594">
        <v>-0.28529283265170402</v>
      </c>
      <c r="AX1594" t="s">
        <v>2678</v>
      </c>
      <c r="AY1594" t="s">
        <v>2679</v>
      </c>
      <c r="BA1594">
        <v>1593</v>
      </c>
      <c r="BB1594">
        <v>0.165191171750457</v>
      </c>
      <c r="BC1594" t="s">
        <v>2678</v>
      </c>
      <c r="BD1594" t="s">
        <v>2679</v>
      </c>
      <c r="BF1594">
        <v>1593</v>
      </c>
      <c r="BG1594">
        <v>1.25350443174245</v>
      </c>
      <c r="BH1594" t="s">
        <v>2678</v>
      </c>
      <c r="BI1594" t="s">
        <v>2679</v>
      </c>
    </row>
    <row r="1595" spans="1:61" x14ac:dyDescent="0.35">
      <c r="A1595">
        <v>1594</v>
      </c>
      <c r="B1595" t="s">
        <v>2182</v>
      </c>
      <c r="C1595">
        <v>70124775</v>
      </c>
      <c r="D1595" s="5">
        <v>7.0088295228654696</v>
      </c>
      <c r="E1595" t="s">
        <v>2678</v>
      </c>
      <c r="F1595" t="s">
        <v>2679</v>
      </c>
      <c r="H1595">
        <v>1594</v>
      </c>
      <c r="I1595">
        <v>0.92726966816462597</v>
      </c>
      <c r="J1595" t="s">
        <v>2678</v>
      </c>
      <c r="K1595" t="s">
        <v>2679</v>
      </c>
      <c r="M1595">
        <v>1594</v>
      </c>
      <c r="N1595">
        <v>1.1567810428409899</v>
      </c>
      <c r="O1595" t="s">
        <v>2678</v>
      </c>
      <c r="P1595" t="s">
        <v>2679</v>
      </c>
      <c r="R1595">
        <v>1594</v>
      </c>
      <c r="S1595">
        <v>-0.77236755634933596</v>
      </c>
      <c r="T1595" t="s">
        <v>2678</v>
      </c>
      <c r="U1595" t="s">
        <v>2679</v>
      </c>
      <c r="W1595">
        <v>1594</v>
      </c>
      <c r="X1595">
        <v>-0.13620136839925401</v>
      </c>
      <c r="Y1595" t="s">
        <v>2678</v>
      </c>
      <c r="Z1595" t="s">
        <v>2679</v>
      </c>
      <c r="AB1595">
        <v>1594</v>
      </c>
      <c r="AC1595">
        <v>-1.5869060618497901</v>
      </c>
      <c r="AD1595" t="s">
        <v>2678</v>
      </c>
      <c r="AE1595" t="s">
        <v>2679</v>
      </c>
      <c r="AG1595">
        <v>1594</v>
      </c>
      <c r="AH1595">
        <v>1.1446106819625399</v>
      </c>
      <c r="AI1595" t="s">
        <v>2678</v>
      </c>
      <c r="AJ1595" t="s">
        <v>2679</v>
      </c>
      <c r="AL1595">
        <v>1594</v>
      </c>
      <c r="AM1595">
        <v>-6.1272274526111198E-2</v>
      </c>
      <c r="AN1595" t="s">
        <v>2678</v>
      </c>
      <c r="AO1595" t="s">
        <v>2679</v>
      </c>
      <c r="AQ1595">
        <v>1594</v>
      </c>
      <c r="AR1595">
        <v>0.44118396302982099</v>
      </c>
      <c r="AS1595" t="s">
        <v>2678</v>
      </c>
      <c r="AT1595" t="s">
        <v>2679</v>
      </c>
      <c r="AV1595">
        <v>1594</v>
      </c>
      <c r="AW1595">
        <v>0.54487548381412498</v>
      </c>
      <c r="AX1595" t="s">
        <v>2678</v>
      </c>
      <c r="AY1595" t="s">
        <v>2679</v>
      </c>
      <c r="BA1595">
        <v>1594</v>
      </c>
      <c r="BB1595">
        <v>0.34767592805846298</v>
      </c>
      <c r="BC1595" t="s">
        <v>2678</v>
      </c>
      <c r="BD1595" t="s">
        <v>2679</v>
      </c>
      <c r="BF1595">
        <v>1594</v>
      </c>
      <c r="BG1595">
        <v>12.3106238246238</v>
      </c>
      <c r="BH1595" t="s">
        <v>2680</v>
      </c>
      <c r="BI1595" t="s">
        <v>588</v>
      </c>
    </row>
    <row r="1596" spans="1:61" x14ac:dyDescent="0.35">
      <c r="A1596">
        <v>1595</v>
      </c>
      <c r="B1596" t="s">
        <v>2183</v>
      </c>
      <c r="C1596">
        <v>70161443</v>
      </c>
      <c r="D1596" s="5">
        <v>3.06317367751425</v>
      </c>
      <c r="E1596" t="s">
        <v>2678</v>
      </c>
      <c r="F1596" t="s">
        <v>2679</v>
      </c>
      <c r="H1596">
        <v>1595</v>
      </c>
      <c r="I1596">
        <v>0.54437702636909102</v>
      </c>
      <c r="J1596" t="s">
        <v>2678</v>
      </c>
      <c r="K1596" t="s">
        <v>2679</v>
      </c>
      <c r="M1596">
        <v>1595</v>
      </c>
      <c r="N1596">
        <v>0.171740856171053</v>
      </c>
      <c r="O1596" t="s">
        <v>2678</v>
      </c>
      <c r="P1596" t="s">
        <v>2679</v>
      </c>
      <c r="R1596">
        <v>1595</v>
      </c>
      <c r="S1596">
        <v>-0.47560989680091098</v>
      </c>
      <c r="T1596" t="s">
        <v>2678</v>
      </c>
      <c r="U1596" t="s">
        <v>2679</v>
      </c>
      <c r="W1596">
        <v>1595</v>
      </c>
      <c r="X1596">
        <v>2.08659825943651</v>
      </c>
      <c r="Y1596" t="s">
        <v>2681</v>
      </c>
      <c r="Z1596" t="s">
        <v>588</v>
      </c>
      <c r="AB1596">
        <v>1595</v>
      </c>
      <c r="AC1596">
        <v>2.1339582825679299E-2</v>
      </c>
      <c r="AD1596" t="s">
        <v>2678</v>
      </c>
      <c r="AE1596" t="s">
        <v>2679</v>
      </c>
      <c r="AG1596">
        <v>1595</v>
      </c>
      <c r="AH1596">
        <v>-0.53404269241907798</v>
      </c>
      <c r="AI1596" t="s">
        <v>2678</v>
      </c>
      <c r="AJ1596" t="s">
        <v>2679</v>
      </c>
      <c r="AL1596">
        <v>1595</v>
      </c>
      <c r="AM1596">
        <v>-3.89046777325186E-2</v>
      </c>
      <c r="AN1596" t="s">
        <v>2678</v>
      </c>
      <c r="AO1596" t="s">
        <v>2679</v>
      </c>
      <c r="AQ1596">
        <v>1595</v>
      </c>
      <c r="AR1596">
        <v>0.67348769406841202</v>
      </c>
      <c r="AS1596" t="s">
        <v>2678</v>
      </c>
      <c r="AT1596" t="s">
        <v>2679</v>
      </c>
      <c r="AV1596">
        <v>1595</v>
      </c>
      <c r="AW1596">
        <v>-0.28529283265170402</v>
      </c>
      <c r="AX1596" t="s">
        <v>2678</v>
      </c>
      <c r="AY1596" t="s">
        <v>2679</v>
      </c>
      <c r="BA1596">
        <v>1595</v>
      </c>
      <c r="BB1596">
        <v>0.36068474236952802</v>
      </c>
      <c r="BC1596" t="s">
        <v>2678</v>
      </c>
      <c r="BD1596" t="s">
        <v>2679</v>
      </c>
      <c r="BF1596">
        <v>1595</v>
      </c>
      <c r="BG1596">
        <v>-6.4737009208902698</v>
      </c>
      <c r="BH1596" t="s">
        <v>2680</v>
      </c>
      <c r="BI1596" t="s">
        <v>588</v>
      </c>
    </row>
    <row r="1597" spans="1:61" x14ac:dyDescent="0.35">
      <c r="A1597">
        <v>1596</v>
      </c>
      <c r="B1597" t="s">
        <v>2184</v>
      </c>
      <c r="C1597">
        <v>701826</v>
      </c>
      <c r="D1597" s="5">
        <v>3.4692906338732299</v>
      </c>
      <c r="E1597" t="s">
        <v>2678</v>
      </c>
      <c r="F1597" t="s">
        <v>2679</v>
      </c>
      <c r="H1597">
        <v>1596</v>
      </c>
      <c r="I1597">
        <v>0.88065033228977196</v>
      </c>
      <c r="J1597" t="s">
        <v>2678</v>
      </c>
      <c r="K1597" t="s">
        <v>2679</v>
      </c>
      <c r="M1597">
        <v>1596</v>
      </c>
      <c r="N1597">
        <v>4.4891441245759597E-2</v>
      </c>
      <c r="O1597" t="s">
        <v>2678</v>
      </c>
      <c r="P1597" t="s">
        <v>2679</v>
      </c>
      <c r="R1597">
        <v>1596</v>
      </c>
      <c r="S1597">
        <v>9.8826567553797595E-2</v>
      </c>
      <c r="T1597" t="s">
        <v>2678</v>
      </c>
      <c r="U1597" t="s">
        <v>2679</v>
      </c>
      <c r="W1597">
        <v>1596</v>
      </c>
      <c r="X1597">
        <v>0.96461250791611097</v>
      </c>
      <c r="Y1597" t="s">
        <v>2678</v>
      </c>
      <c r="Z1597" t="s">
        <v>2679</v>
      </c>
      <c r="AB1597">
        <v>1596</v>
      </c>
      <c r="AC1597">
        <v>0.68918737876997804</v>
      </c>
      <c r="AD1597" t="s">
        <v>2678</v>
      </c>
      <c r="AE1597" t="s">
        <v>2679</v>
      </c>
      <c r="AG1597">
        <v>1596</v>
      </c>
      <c r="AH1597">
        <v>0.41815382594817802</v>
      </c>
      <c r="AI1597" t="s">
        <v>2678</v>
      </c>
      <c r="AJ1597" t="s">
        <v>2679</v>
      </c>
      <c r="AL1597">
        <v>1596</v>
      </c>
      <c r="AM1597">
        <v>-3.89046777325186E-2</v>
      </c>
      <c r="AN1597" t="s">
        <v>2678</v>
      </c>
      <c r="AO1597" t="s">
        <v>2679</v>
      </c>
      <c r="AQ1597">
        <v>1596</v>
      </c>
      <c r="AR1597">
        <v>1.56360164843932E-3</v>
      </c>
      <c r="AS1597" t="s">
        <v>2678</v>
      </c>
      <c r="AT1597" t="s">
        <v>2679</v>
      </c>
      <c r="AV1597">
        <v>1596</v>
      </c>
      <c r="AW1597">
        <v>-0.28529283265170402</v>
      </c>
      <c r="AX1597" t="s">
        <v>2678</v>
      </c>
      <c r="AY1597" t="s">
        <v>2679</v>
      </c>
      <c r="BA1597">
        <v>1596</v>
      </c>
      <c r="BB1597">
        <v>0.438978532204646</v>
      </c>
      <c r="BC1597" t="s">
        <v>2678</v>
      </c>
      <c r="BD1597" t="s">
        <v>2679</v>
      </c>
      <c r="BF1597">
        <v>1596</v>
      </c>
      <c r="BG1597">
        <v>-3.7878109681750698</v>
      </c>
      <c r="BH1597" t="s">
        <v>2680</v>
      </c>
      <c r="BI1597" t="s">
        <v>588</v>
      </c>
    </row>
    <row r="1598" spans="1:61" x14ac:dyDescent="0.35">
      <c r="A1598">
        <v>1597</v>
      </c>
      <c r="B1598" t="s">
        <v>2185</v>
      </c>
      <c r="C1598">
        <v>70288867</v>
      </c>
      <c r="D1598" s="5">
        <v>7.839833964614586</v>
      </c>
      <c r="H1598">
        <v>1597</v>
      </c>
      <c r="I1598">
        <v>1.2712892818529928</v>
      </c>
      <c r="M1598">
        <v>1597</v>
      </c>
      <c r="N1598">
        <v>-1.0608905835657154</v>
      </c>
      <c r="R1598">
        <v>1597</v>
      </c>
      <c r="S1598">
        <v>-1.403313264387922</v>
      </c>
      <c r="W1598">
        <v>1597</v>
      </c>
      <c r="X1598">
        <v>0.60901769119222493</v>
      </c>
      <c r="AB1598">
        <v>1597</v>
      </c>
      <c r="AC1598">
        <v>-0.77323340110188998</v>
      </c>
      <c r="AD1598" t="s">
        <v>2680</v>
      </c>
      <c r="AE1598" t="s">
        <v>588</v>
      </c>
      <c r="AG1598">
        <v>1597</v>
      </c>
      <c r="AH1598">
        <v>2.46964629781248</v>
      </c>
      <c r="AI1598" t="s">
        <v>2680</v>
      </c>
      <c r="AJ1598" t="s">
        <v>588</v>
      </c>
      <c r="AL1598">
        <v>1597</v>
      </c>
      <c r="AM1598">
        <v>0.12816565265433333</v>
      </c>
      <c r="AQ1598">
        <v>1597</v>
      </c>
      <c r="AR1598">
        <v>1.7270205041070845</v>
      </c>
      <c r="AV1598">
        <v>1597</v>
      </c>
      <c r="AW1598">
        <v>-0.28529283265170402</v>
      </c>
      <c r="AX1598" t="s">
        <v>2678</v>
      </c>
      <c r="AY1598" t="s">
        <v>2679</v>
      </c>
      <c r="BA1598">
        <v>1597</v>
      </c>
      <c r="BB1598">
        <v>-2.3181077615075401</v>
      </c>
      <c r="BC1598" t="s">
        <v>2681</v>
      </c>
      <c r="BD1598" t="s">
        <v>588</v>
      </c>
      <c r="BF1598">
        <v>1597</v>
      </c>
      <c r="BG1598">
        <v>34.869578969075299</v>
      </c>
      <c r="BH1598" t="s">
        <v>2680</v>
      </c>
      <c r="BI1598" t="s">
        <v>588</v>
      </c>
    </row>
    <row r="1599" spans="1:61" x14ac:dyDescent="0.35">
      <c r="A1599">
        <v>1598</v>
      </c>
      <c r="B1599" t="s">
        <v>2186</v>
      </c>
      <c r="C1599">
        <v>70304</v>
      </c>
      <c r="D1599" s="5">
        <v>7.5870363346435701</v>
      </c>
      <c r="E1599" t="s">
        <v>2678</v>
      </c>
      <c r="F1599" t="s">
        <v>2679</v>
      </c>
      <c r="H1599">
        <v>1598</v>
      </c>
      <c r="I1599">
        <v>0.78605422595527397</v>
      </c>
      <c r="J1599" t="s">
        <v>2678</v>
      </c>
      <c r="K1599" t="s">
        <v>2679</v>
      </c>
      <c r="M1599">
        <v>1598</v>
      </c>
      <c r="N1599">
        <v>2.6697351600556201</v>
      </c>
      <c r="O1599" t="s">
        <v>2678</v>
      </c>
      <c r="P1599" t="s">
        <v>588</v>
      </c>
      <c r="R1599">
        <v>1598</v>
      </c>
      <c r="S1599">
        <v>-0.23681672434679499</v>
      </c>
      <c r="T1599" t="s">
        <v>2678</v>
      </c>
      <c r="U1599" t="s">
        <v>2679</v>
      </c>
      <c r="W1599">
        <v>1598</v>
      </c>
      <c r="X1599">
        <v>-7.2714239842368605E-2</v>
      </c>
      <c r="Y1599" t="s">
        <v>2678</v>
      </c>
      <c r="Z1599" t="s">
        <v>2679</v>
      </c>
      <c r="AB1599">
        <v>1598</v>
      </c>
      <c r="AC1599">
        <v>2.1630776931771498</v>
      </c>
      <c r="AD1599" t="s">
        <v>2680</v>
      </c>
      <c r="AE1599" t="s">
        <v>588</v>
      </c>
      <c r="AG1599">
        <v>1598</v>
      </c>
      <c r="AH1599">
        <v>0.68365871046989801</v>
      </c>
      <c r="AI1599" t="s">
        <v>2678</v>
      </c>
      <c r="AJ1599" t="s">
        <v>2679</v>
      </c>
      <c r="AL1599">
        <v>1598</v>
      </c>
      <c r="AM1599">
        <v>-3.89046777325186E-2</v>
      </c>
      <c r="AN1599" t="s">
        <v>2678</v>
      </c>
      <c r="AO1599" t="s">
        <v>2679</v>
      </c>
      <c r="AQ1599">
        <v>1598</v>
      </c>
      <c r="AR1599">
        <v>0.43374149508820298</v>
      </c>
      <c r="AS1599" t="s">
        <v>2678</v>
      </c>
      <c r="AT1599" t="s">
        <v>2679</v>
      </c>
      <c r="AV1599">
        <v>1598</v>
      </c>
      <c r="AW1599">
        <v>-2.5929866523967</v>
      </c>
      <c r="AX1599" t="s">
        <v>2681</v>
      </c>
      <c r="AY1599" t="s">
        <v>588</v>
      </c>
      <c r="BA1599">
        <v>1598</v>
      </c>
      <c r="BB1599">
        <v>0.50414305574433704</v>
      </c>
      <c r="BC1599" t="s">
        <v>2678</v>
      </c>
      <c r="BD1599" t="s">
        <v>2679</v>
      </c>
      <c r="BF1599">
        <v>1598</v>
      </c>
      <c r="BG1599">
        <v>5.4247361823017197</v>
      </c>
      <c r="BH1599" t="s">
        <v>2680</v>
      </c>
      <c r="BI1599" t="s">
        <v>2679</v>
      </c>
    </row>
    <row r="1600" spans="1:61" x14ac:dyDescent="0.35">
      <c r="A1600">
        <v>1599</v>
      </c>
      <c r="B1600" t="s">
        <v>2187</v>
      </c>
      <c r="C1600">
        <v>70343065</v>
      </c>
      <c r="D1600" s="5">
        <v>4.7136085294194903</v>
      </c>
      <c r="E1600" t="s">
        <v>2678</v>
      </c>
      <c r="F1600" t="s">
        <v>2679</v>
      </c>
      <c r="H1600">
        <v>1599</v>
      </c>
      <c r="I1600">
        <v>0.80731783894301401</v>
      </c>
      <c r="J1600" t="s">
        <v>2678</v>
      </c>
      <c r="K1600" t="s">
        <v>2679</v>
      </c>
      <c r="M1600">
        <v>1599</v>
      </c>
      <c r="N1600">
        <v>0.283719607534202</v>
      </c>
      <c r="O1600" t="s">
        <v>2678</v>
      </c>
      <c r="P1600" t="s">
        <v>2679</v>
      </c>
      <c r="R1600">
        <v>1599</v>
      </c>
      <c r="S1600">
        <v>0.18210591077131399</v>
      </c>
      <c r="T1600" t="s">
        <v>2678</v>
      </c>
      <c r="U1600" t="s">
        <v>2679</v>
      </c>
      <c r="W1600">
        <v>1599</v>
      </c>
      <c r="X1600">
        <v>0.74986694590168101</v>
      </c>
      <c r="Y1600" t="s">
        <v>2678</v>
      </c>
      <c r="Z1600" t="s">
        <v>2679</v>
      </c>
      <c r="AB1600">
        <v>1599</v>
      </c>
      <c r="AC1600">
        <v>-0.12586326298172801</v>
      </c>
      <c r="AD1600" t="s">
        <v>2678</v>
      </c>
      <c r="AE1600" t="s">
        <v>2679</v>
      </c>
      <c r="AG1600">
        <v>1599</v>
      </c>
      <c r="AH1600">
        <v>0.41018617970705201</v>
      </c>
      <c r="AI1600" t="s">
        <v>2678</v>
      </c>
      <c r="AJ1600" t="s">
        <v>2679</v>
      </c>
      <c r="AL1600">
        <v>1599</v>
      </c>
      <c r="AM1600">
        <v>0.60685865554646601</v>
      </c>
      <c r="AN1600" t="s">
        <v>2678</v>
      </c>
      <c r="AO1600" t="s">
        <v>588</v>
      </c>
      <c r="AQ1600">
        <v>1599</v>
      </c>
      <c r="AR1600">
        <v>4.3612473116859E-2</v>
      </c>
      <c r="AS1600" t="s">
        <v>2678</v>
      </c>
      <c r="AT1600" t="s">
        <v>2679</v>
      </c>
      <c r="AV1600">
        <v>1599</v>
      </c>
      <c r="AW1600">
        <v>-0.28529283265170402</v>
      </c>
      <c r="AX1600" t="s">
        <v>2678</v>
      </c>
      <c r="AY1600" t="s">
        <v>2679</v>
      </c>
      <c r="BA1600">
        <v>1599</v>
      </c>
      <c r="BB1600">
        <v>0.575811986439561</v>
      </c>
      <c r="BC1600" t="s">
        <v>2678</v>
      </c>
      <c r="BD1600" t="s">
        <v>2679</v>
      </c>
      <c r="BF1600">
        <v>1599</v>
      </c>
      <c r="BG1600">
        <v>2.2254713454107198</v>
      </c>
      <c r="BH1600" t="s">
        <v>2678</v>
      </c>
      <c r="BI1600" t="s">
        <v>2679</v>
      </c>
    </row>
    <row r="1601" spans="1:61" x14ac:dyDescent="0.35">
      <c r="A1601">
        <v>1600</v>
      </c>
      <c r="B1601" t="s">
        <v>2188</v>
      </c>
      <c r="C1601">
        <v>70630170</v>
      </c>
      <c r="D1601" s="5">
        <v>4.7255261165295197</v>
      </c>
      <c r="E1601" t="s">
        <v>2678</v>
      </c>
      <c r="F1601" t="s">
        <v>2679</v>
      </c>
      <c r="H1601">
        <v>1600</v>
      </c>
      <c r="I1601">
        <v>1.0658427296722099</v>
      </c>
      <c r="J1601" t="s">
        <v>2678</v>
      </c>
      <c r="K1601" t="s">
        <v>2679</v>
      </c>
      <c r="M1601">
        <v>1600</v>
      </c>
      <c r="N1601">
        <v>-0.16657837966342001</v>
      </c>
      <c r="O1601" t="s">
        <v>2678</v>
      </c>
      <c r="P1601" t="s">
        <v>2679</v>
      </c>
      <c r="R1601">
        <v>1600</v>
      </c>
      <c r="S1601">
        <v>0.168524072648325</v>
      </c>
      <c r="T1601" t="s">
        <v>2678</v>
      </c>
      <c r="U1601" t="s">
        <v>2679</v>
      </c>
      <c r="W1601">
        <v>1600</v>
      </c>
      <c r="X1601">
        <v>0.50678193317056897</v>
      </c>
      <c r="Y1601" t="s">
        <v>2678</v>
      </c>
      <c r="Z1601" t="s">
        <v>2679</v>
      </c>
      <c r="AB1601">
        <v>1600</v>
      </c>
      <c r="AC1601">
        <v>0.627360849743135</v>
      </c>
      <c r="AD1601" t="s">
        <v>2678</v>
      </c>
      <c r="AE1601" t="s">
        <v>2679</v>
      </c>
      <c r="AG1601">
        <v>1600</v>
      </c>
      <c r="AH1601">
        <v>1.5417717810040199</v>
      </c>
      <c r="AI1601" t="s">
        <v>2681</v>
      </c>
      <c r="AJ1601" t="s">
        <v>2679</v>
      </c>
      <c r="AL1601">
        <v>1600</v>
      </c>
      <c r="AM1601">
        <v>-0.43518222557094</v>
      </c>
      <c r="AN1601" t="s">
        <v>2678</v>
      </c>
      <c r="AO1601" t="s">
        <v>2679</v>
      </c>
      <c r="AQ1601">
        <v>1600</v>
      </c>
      <c r="AR1601">
        <v>0.50933509237993702</v>
      </c>
      <c r="AS1601" t="s">
        <v>2678</v>
      </c>
      <c r="AT1601" t="s">
        <v>2679</v>
      </c>
      <c r="AV1601">
        <v>1600</v>
      </c>
      <c r="AW1601">
        <v>-0.28529283265170402</v>
      </c>
      <c r="AX1601" t="s">
        <v>2678</v>
      </c>
      <c r="AY1601" t="s">
        <v>2679</v>
      </c>
      <c r="BA1601">
        <v>1600</v>
      </c>
      <c r="BB1601">
        <v>0.425247005987411</v>
      </c>
      <c r="BC1601" t="s">
        <v>2678</v>
      </c>
      <c r="BD1601" t="s">
        <v>2679</v>
      </c>
      <c r="BF1601">
        <v>1600</v>
      </c>
      <c r="BG1601">
        <v>-6.1518298257732198</v>
      </c>
      <c r="BH1601" t="s">
        <v>2680</v>
      </c>
      <c r="BI1601" t="s">
        <v>588</v>
      </c>
    </row>
    <row r="1602" spans="1:61" x14ac:dyDescent="0.35">
      <c r="A1602">
        <v>1601</v>
      </c>
      <c r="B1602" t="s">
        <v>2189</v>
      </c>
      <c r="C1602">
        <v>708769</v>
      </c>
      <c r="D1602" s="5">
        <v>3.6249057663560902</v>
      </c>
      <c r="E1602" t="s">
        <v>2678</v>
      </c>
      <c r="F1602" t="s">
        <v>2679</v>
      </c>
      <c r="H1602">
        <v>1601</v>
      </c>
      <c r="I1602">
        <v>1.0559663900367799</v>
      </c>
      <c r="J1602" t="s">
        <v>2678</v>
      </c>
      <c r="K1602" t="s">
        <v>2679</v>
      </c>
      <c r="M1602">
        <v>1601</v>
      </c>
      <c r="N1602">
        <v>-1.5526740887925301</v>
      </c>
      <c r="O1602" t="s">
        <v>2678</v>
      </c>
      <c r="P1602" t="s">
        <v>2679</v>
      </c>
      <c r="R1602">
        <v>1601</v>
      </c>
      <c r="S1602">
        <v>-0.29848642032696299</v>
      </c>
      <c r="T1602" t="s">
        <v>2678</v>
      </c>
      <c r="U1602" t="s">
        <v>2679</v>
      </c>
      <c r="W1602">
        <v>1601</v>
      </c>
      <c r="X1602">
        <v>1.1354731031231</v>
      </c>
      <c r="Y1602" t="s">
        <v>2678</v>
      </c>
      <c r="Z1602" t="s">
        <v>2679</v>
      </c>
      <c r="AB1602">
        <v>1601</v>
      </c>
      <c r="AC1602">
        <v>-0.38781985183242701</v>
      </c>
      <c r="AD1602" t="s">
        <v>2678</v>
      </c>
      <c r="AE1602" t="s">
        <v>2679</v>
      </c>
      <c r="AG1602">
        <v>1601</v>
      </c>
      <c r="AH1602">
        <v>0.73269929827179603</v>
      </c>
      <c r="AI1602" t="s">
        <v>2678</v>
      </c>
      <c r="AJ1602" t="s">
        <v>2679</v>
      </c>
      <c r="AL1602">
        <v>1601</v>
      </c>
      <c r="AM1602">
        <v>-5.3816408928247003E-2</v>
      </c>
      <c r="AN1602" t="s">
        <v>2678</v>
      </c>
      <c r="AO1602" t="s">
        <v>2679</v>
      </c>
      <c r="AQ1602">
        <v>1601</v>
      </c>
      <c r="AR1602">
        <v>0.10375276161338901</v>
      </c>
      <c r="AS1602" t="s">
        <v>2678</v>
      </c>
      <c r="AT1602" t="s">
        <v>2679</v>
      </c>
      <c r="AV1602">
        <v>1601</v>
      </c>
      <c r="AW1602">
        <v>-0.28529283265170402</v>
      </c>
      <c r="AX1602" t="s">
        <v>2678</v>
      </c>
      <c r="AY1602" t="s">
        <v>2679</v>
      </c>
      <c r="BA1602">
        <v>1601</v>
      </c>
      <c r="BB1602">
        <v>0.45993717748358698</v>
      </c>
      <c r="BC1602" t="s">
        <v>2678</v>
      </c>
      <c r="BD1602" t="s">
        <v>2679</v>
      </c>
      <c r="BF1602">
        <v>1601</v>
      </c>
      <c r="BG1602">
        <v>2.3906018097091599</v>
      </c>
      <c r="BH1602" t="s">
        <v>2678</v>
      </c>
      <c r="BI1602" t="s">
        <v>2679</v>
      </c>
    </row>
    <row r="1603" spans="1:61" x14ac:dyDescent="0.35">
      <c r="A1603">
        <v>1602</v>
      </c>
      <c r="B1603" t="s">
        <v>2190</v>
      </c>
      <c r="C1603">
        <v>70878716</v>
      </c>
      <c r="D1603" s="5">
        <v>5.3931760623850504</v>
      </c>
      <c r="E1603" t="s">
        <v>2678</v>
      </c>
      <c r="F1603" t="s">
        <v>2679</v>
      </c>
      <c r="H1603">
        <v>1602</v>
      </c>
      <c r="I1603">
        <v>0.75062267378177105</v>
      </c>
      <c r="J1603" t="s">
        <v>2678</v>
      </c>
      <c r="K1603" t="s">
        <v>2679</v>
      </c>
      <c r="M1603">
        <v>1602</v>
      </c>
      <c r="N1603">
        <v>-1.2143548529580599</v>
      </c>
      <c r="O1603" t="s">
        <v>2678</v>
      </c>
      <c r="P1603" t="s">
        <v>2679</v>
      </c>
      <c r="R1603">
        <v>1602</v>
      </c>
      <c r="S1603">
        <v>-0.60223857773267597</v>
      </c>
      <c r="T1603" t="s">
        <v>2678</v>
      </c>
      <c r="U1603" t="s">
        <v>2679</v>
      </c>
      <c r="W1603">
        <v>1602</v>
      </c>
      <c r="X1603">
        <v>0.113787764233237</v>
      </c>
      <c r="Y1603" t="s">
        <v>2678</v>
      </c>
      <c r="Z1603" t="s">
        <v>2679</v>
      </c>
      <c r="AB1603">
        <v>1602</v>
      </c>
      <c r="AC1603">
        <v>2.1339582825679299E-2</v>
      </c>
      <c r="AD1603" t="s">
        <v>2678</v>
      </c>
      <c r="AE1603" t="s">
        <v>2679</v>
      </c>
      <c r="AG1603">
        <v>1602</v>
      </c>
      <c r="AH1603">
        <v>0.736056863718628</v>
      </c>
      <c r="AI1603" t="s">
        <v>2678</v>
      </c>
      <c r="AJ1603" t="s">
        <v>2679</v>
      </c>
      <c r="AL1603">
        <v>1602</v>
      </c>
      <c r="AM1603">
        <v>-3.89046777325186E-2</v>
      </c>
      <c r="AN1603" t="s">
        <v>2678</v>
      </c>
      <c r="AO1603" t="s">
        <v>2679</v>
      </c>
      <c r="AQ1603">
        <v>1602</v>
      </c>
      <c r="AR1603">
        <v>0.55411858823612703</v>
      </c>
      <c r="AS1603" t="s">
        <v>2678</v>
      </c>
      <c r="AT1603" t="s">
        <v>2679</v>
      </c>
      <c r="AV1603">
        <v>1602</v>
      </c>
      <c r="AW1603">
        <v>-0.28529283265170402</v>
      </c>
      <c r="AX1603" t="s">
        <v>2678</v>
      </c>
      <c r="AY1603" t="s">
        <v>2679</v>
      </c>
      <c r="BA1603">
        <v>1602</v>
      </c>
      <c r="BB1603">
        <v>-0.74157136652457201</v>
      </c>
      <c r="BC1603" t="s">
        <v>2678</v>
      </c>
      <c r="BD1603" t="s">
        <v>2679</v>
      </c>
      <c r="BF1603">
        <v>1602</v>
      </c>
      <c r="BG1603">
        <v>2.6563225048952099</v>
      </c>
      <c r="BH1603" t="s">
        <v>2678</v>
      </c>
      <c r="BI1603" t="s">
        <v>2679</v>
      </c>
    </row>
    <row r="1604" spans="1:61" x14ac:dyDescent="0.35">
      <c r="A1604">
        <v>1603</v>
      </c>
      <c r="B1604" t="s">
        <v>2191</v>
      </c>
      <c r="C1604">
        <v>70887842</v>
      </c>
      <c r="D1604" s="5">
        <v>5.86942001413522</v>
      </c>
      <c r="E1604" t="s">
        <v>2678</v>
      </c>
      <c r="F1604" t="s">
        <v>2679</v>
      </c>
      <c r="H1604">
        <v>1603</v>
      </c>
      <c r="I1604">
        <v>0.79857189123524697</v>
      </c>
      <c r="J1604" t="s">
        <v>2678</v>
      </c>
      <c r="K1604" t="s">
        <v>2679</v>
      </c>
      <c r="M1604">
        <v>1603</v>
      </c>
      <c r="N1604">
        <v>0.171740856171053</v>
      </c>
      <c r="O1604" t="s">
        <v>2678</v>
      </c>
      <c r="P1604" t="s">
        <v>2679</v>
      </c>
      <c r="R1604">
        <v>1603</v>
      </c>
      <c r="S1604">
        <v>-0.57163930215429803</v>
      </c>
      <c r="T1604" t="s">
        <v>2678</v>
      </c>
      <c r="U1604" t="s">
        <v>2679</v>
      </c>
      <c r="W1604">
        <v>1603</v>
      </c>
      <c r="X1604">
        <v>-0.69782920914475399</v>
      </c>
      <c r="Y1604" t="s">
        <v>2678</v>
      </c>
      <c r="Z1604" t="s">
        <v>2679</v>
      </c>
      <c r="AB1604">
        <v>1603</v>
      </c>
      <c r="AC1604">
        <v>-0.12586326298172801</v>
      </c>
      <c r="AD1604" t="s">
        <v>2678</v>
      </c>
      <c r="AE1604" t="s">
        <v>2679</v>
      </c>
      <c r="AG1604">
        <v>1603</v>
      </c>
      <c r="AH1604">
        <v>8.84838728927528E-3</v>
      </c>
      <c r="AI1604" t="s">
        <v>2678</v>
      </c>
      <c r="AJ1604" t="s">
        <v>2679</v>
      </c>
      <c r="AL1604">
        <v>1603</v>
      </c>
      <c r="AM1604">
        <v>-3.89046777325186E-2</v>
      </c>
      <c r="AN1604" t="s">
        <v>2678</v>
      </c>
      <c r="AO1604" t="s">
        <v>2679</v>
      </c>
      <c r="AQ1604">
        <v>1603</v>
      </c>
      <c r="AR1604">
        <v>0.80178976563045301</v>
      </c>
      <c r="AS1604" t="s">
        <v>2678</v>
      </c>
      <c r="AT1604" t="s">
        <v>2679</v>
      </c>
      <c r="AV1604">
        <v>1603</v>
      </c>
      <c r="AW1604">
        <v>-0.28529283265170402</v>
      </c>
      <c r="AX1604" t="s">
        <v>2678</v>
      </c>
      <c r="AY1604" t="s">
        <v>2679</v>
      </c>
      <c r="BA1604">
        <v>1603</v>
      </c>
      <c r="BB1604">
        <v>0.79093923050959303</v>
      </c>
      <c r="BC1604" t="s">
        <v>2678</v>
      </c>
      <c r="BD1604" t="s">
        <v>2679</v>
      </c>
      <c r="BF1604">
        <v>1603</v>
      </c>
      <c r="BG1604">
        <v>0.61636880897212298</v>
      </c>
      <c r="BH1604" t="s">
        <v>2681</v>
      </c>
      <c r="BI1604" t="s">
        <v>588</v>
      </c>
    </row>
    <row r="1605" spans="1:61" x14ac:dyDescent="0.35">
      <c r="A1605">
        <v>1604</v>
      </c>
      <c r="B1605" t="s">
        <v>2192</v>
      </c>
      <c r="C1605">
        <v>70887886</v>
      </c>
      <c r="D1605" s="5">
        <v>5.1137202012237601</v>
      </c>
      <c r="E1605" t="s">
        <v>2678</v>
      </c>
      <c r="F1605" t="s">
        <v>2679</v>
      </c>
      <c r="H1605">
        <v>1604</v>
      </c>
      <c r="I1605">
        <v>0.78792338113526295</v>
      </c>
      <c r="J1605" t="s">
        <v>2678</v>
      </c>
      <c r="K1605" t="s">
        <v>2679</v>
      </c>
      <c r="M1605">
        <v>1604</v>
      </c>
      <c r="N1605">
        <v>0.171740856171053</v>
      </c>
      <c r="O1605" t="s">
        <v>2678</v>
      </c>
      <c r="P1605" t="s">
        <v>2679</v>
      </c>
      <c r="R1605">
        <v>1604</v>
      </c>
      <c r="S1605">
        <v>-0.59176809946616904</v>
      </c>
      <c r="T1605" t="s">
        <v>2678</v>
      </c>
      <c r="U1605" t="s">
        <v>2679</v>
      </c>
      <c r="W1605">
        <v>1604</v>
      </c>
      <c r="X1605">
        <v>-0.39619480359421499</v>
      </c>
      <c r="Y1605" t="s">
        <v>2678</v>
      </c>
      <c r="Z1605" t="s">
        <v>2679</v>
      </c>
      <c r="AB1605">
        <v>1604</v>
      </c>
      <c r="AC1605">
        <v>-0.12586326298172801</v>
      </c>
      <c r="AD1605" t="s">
        <v>2678</v>
      </c>
      <c r="AE1605" t="s">
        <v>2679</v>
      </c>
      <c r="AG1605">
        <v>1604</v>
      </c>
      <c r="AH1605">
        <v>1.4466160051603999E-2</v>
      </c>
      <c r="AI1605" t="s">
        <v>2678</v>
      </c>
      <c r="AJ1605" t="s">
        <v>2679</v>
      </c>
      <c r="AL1605">
        <v>1604</v>
      </c>
      <c r="AM1605">
        <v>-3.89046777325186E-2</v>
      </c>
      <c r="AN1605" t="s">
        <v>2678</v>
      </c>
      <c r="AO1605" t="s">
        <v>2679</v>
      </c>
      <c r="AQ1605">
        <v>1604</v>
      </c>
      <c r="AR1605">
        <v>0.62512230616329001</v>
      </c>
      <c r="AS1605" t="s">
        <v>2678</v>
      </c>
      <c r="AT1605" t="s">
        <v>2679</v>
      </c>
      <c r="AV1605">
        <v>1604</v>
      </c>
      <c r="AW1605">
        <v>-0.28529283265170402</v>
      </c>
      <c r="AX1605" t="s">
        <v>2678</v>
      </c>
      <c r="AY1605" t="s">
        <v>2679</v>
      </c>
      <c r="BA1605">
        <v>1604</v>
      </c>
      <c r="BB1605">
        <v>0.71264544067447499</v>
      </c>
      <c r="BC1605" t="s">
        <v>2678</v>
      </c>
      <c r="BD1605" t="s">
        <v>2679</v>
      </c>
      <c r="BF1605">
        <v>1604</v>
      </c>
      <c r="BG1605">
        <v>0.23760879476008101</v>
      </c>
      <c r="BH1605" t="s">
        <v>2678</v>
      </c>
      <c r="BI1605" t="s">
        <v>2679</v>
      </c>
    </row>
    <row r="1606" spans="1:61" x14ac:dyDescent="0.35">
      <c r="A1606">
        <v>1605</v>
      </c>
      <c r="B1606" t="s">
        <v>2193</v>
      </c>
      <c r="C1606">
        <v>70887897</v>
      </c>
      <c r="D1606" s="5">
        <v>4.1097679152240696</v>
      </c>
      <c r="E1606" t="s">
        <v>2678</v>
      </c>
      <c r="F1606" t="s">
        <v>2679</v>
      </c>
      <c r="H1606">
        <v>1605</v>
      </c>
      <c r="I1606">
        <v>0.78646818938176399</v>
      </c>
      <c r="J1606" t="s">
        <v>2678</v>
      </c>
      <c r="K1606" t="s">
        <v>2679</v>
      </c>
      <c r="M1606">
        <v>1605</v>
      </c>
      <c r="N1606">
        <v>0.171740856171053</v>
      </c>
      <c r="O1606" t="s">
        <v>2678</v>
      </c>
      <c r="P1606" t="s">
        <v>2679</v>
      </c>
      <c r="R1606">
        <v>1605</v>
      </c>
      <c r="S1606">
        <v>-0.21190017928607799</v>
      </c>
      <c r="T1606" t="s">
        <v>2678</v>
      </c>
      <c r="U1606" t="s">
        <v>2679</v>
      </c>
      <c r="W1606">
        <v>1605</v>
      </c>
      <c r="X1606">
        <v>-0.15126648094133999</v>
      </c>
      <c r="Y1606" t="s">
        <v>2678</v>
      </c>
      <c r="Z1606" t="s">
        <v>2679</v>
      </c>
      <c r="AB1606">
        <v>1605</v>
      </c>
      <c r="AC1606">
        <v>-5.22618400780245E-2</v>
      </c>
      <c r="AD1606" t="s">
        <v>2678</v>
      </c>
      <c r="AE1606" t="s">
        <v>2679</v>
      </c>
      <c r="AG1606">
        <v>1605</v>
      </c>
      <c r="AH1606">
        <v>-5.6215074622630999E-2</v>
      </c>
      <c r="AI1606" t="s">
        <v>2678</v>
      </c>
      <c r="AJ1606" t="s">
        <v>2679</v>
      </c>
      <c r="AL1606">
        <v>1605</v>
      </c>
      <c r="AM1606">
        <v>-3.89046777325186E-2</v>
      </c>
      <c r="AN1606" t="s">
        <v>2678</v>
      </c>
      <c r="AO1606" t="s">
        <v>2679</v>
      </c>
      <c r="AQ1606">
        <v>1605</v>
      </c>
      <c r="AR1606">
        <v>0.54348036316684101</v>
      </c>
      <c r="AS1606" t="s">
        <v>2678</v>
      </c>
      <c r="AT1606" t="s">
        <v>2679</v>
      </c>
      <c r="AV1606">
        <v>1605</v>
      </c>
      <c r="AW1606">
        <v>-0.28529283265170402</v>
      </c>
      <c r="AX1606" t="s">
        <v>2678</v>
      </c>
      <c r="AY1606" t="s">
        <v>2679</v>
      </c>
      <c r="BA1606">
        <v>1605</v>
      </c>
      <c r="BB1606">
        <v>0.66434419494542496</v>
      </c>
      <c r="BC1606" t="s">
        <v>2678</v>
      </c>
      <c r="BD1606" t="s">
        <v>2679</v>
      </c>
      <c r="BF1606">
        <v>1605</v>
      </c>
      <c r="BG1606">
        <v>-0.83987438170977902</v>
      </c>
      <c r="BH1606" t="s">
        <v>2678</v>
      </c>
      <c r="BI1606" t="s">
        <v>2679</v>
      </c>
    </row>
    <row r="1607" spans="1:61" x14ac:dyDescent="0.35">
      <c r="A1607">
        <v>1606</v>
      </c>
      <c r="B1607" t="s">
        <v>2194</v>
      </c>
      <c r="C1607">
        <v>70887900</v>
      </c>
      <c r="D1607" s="5">
        <v>4.0122278204561397</v>
      </c>
      <c r="E1607" t="s">
        <v>2678</v>
      </c>
      <c r="F1607" t="s">
        <v>2679</v>
      </c>
      <c r="H1607">
        <v>1606</v>
      </c>
      <c r="I1607">
        <v>0.76358392947815701</v>
      </c>
      <c r="J1607" t="s">
        <v>2678</v>
      </c>
      <c r="K1607" t="s">
        <v>2679</v>
      </c>
      <c r="M1607">
        <v>1606</v>
      </c>
      <c r="N1607">
        <v>0.171740856171053</v>
      </c>
      <c r="O1607" t="s">
        <v>2678</v>
      </c>
      <c r="P1607" t="s">
        <v>2679</v>
      </c>
      <c r="R1607">
        <v>1606</v>
      </c>
      <c r="S1607">
        <v>-0.65278502309255704</v>
      </c>
      <c r="T1607" t="s">
        <v>2678</v>
      </c>
      <c r="U1607" t="s">
        <v>2679</v>
      </c>
      <c r="W1607">
        <v>1606</v>
      </c>
      <c r="X1607">
        <v>3.3973546867875001E-2</v>
      </c>
      <c r="Y1607" t="s">
        <v>2678</v>
      </c>
      <c r="Z1607" t="s">
        <v>2679</v>
      </c>
      <c r="AB1607">
        <v>1606</v>
      </c>
      <c r="AC1607">
        <v>-0.12586326298172801</v>
      </c>
      <c r="AD1607" t="s">
        <v>2678</v>
      </c>
      <c r="AE1607" t="s">
        <v>2679</v>
      </c>
      <c r="AG1607">
        <v>1606</v>
      </c>
      <c r="AH1607">
        <v>2.45781510237972E-2</v>
      </c>
      <c r="AI1607" t="s">
        <v>2678</v>
      </c>
      <c r="AJ1607" t="s">
        <v>2679</v>
      </c>
      <c r="AL1607">
        <v>1606</v>
      </c>
      <c r="AM1607">
        <v>-3.89046777325186E-2</v>
      </c>
      <c r="AN1607" t="s">
        <v>2678</v>
      </c>
      <c r="AO1607" t="s">
        <v>2679</v>
      </c>
      <c r="AQ1607">
        <v>1606</v>
      </c>
      <c r="AR1607">
        <v>0.40825050618730202</v>
      </c>
      <c r="AS1607" t="s">
        <v>2678</v>
      </c>
      <c r="AT1607" t="s">
        <v>2679</v>
      </c>
      <c r="AV1607">
        <v>1606</v>
      </c>
      <c r="AW1607">
        <v>-0.28529283265170402</v>
      </c>
      <c r="AX1607" t="s">
        <v>2678</v>
      </c>
      <c r="AY1607" t="s">
        <v>2679</v>
      </c>
      <c r="BA1607">
        <v>1606</v>
      </c>
      <c r="BB1607">
        <v>0.575811986439561</v>
      </c>
      <c r="BC1607" t="s">
        <v>2678</v>
      </c>
      <c r="BD1607" t="s">
        <v>2679</v>
      </c>
      <c r="BF1607">
        <v>1606</v>
      </c>
      <c r="BG1607">
        <v>-0.1231220509827</v>
      </c>
      <c r="BH1607" t="s">
        <v>2678</v>
      </c>
      <c r="BI1607" t="s">
        <v>2679</v>
      </c>
    </row>
    <row r="1608" spans="1:61" x14ac:dyDescent="0.35">
      <c r="A1608">
        <v>1607</v>
      </c>
      <c r="B1608" t="s">
        <v>2195</v>
      </c>
      <c r="C1608">
        <v>70887944</v>
      </c>
      <c r="D1608" s="5">
        <v>6.6251198270466602</v>
      </c>
      <c r="E1608" t="s">
        <v>2678</v>
      </c>
      <c r="F1608" t="s">
        <v>2679</v>
      </c>
      <c r="H1608">
        <v>1607</v>
      </c>
      <c r="I1608">
        <v>0.80454544568158004</v>
      </c>
      <c r="J1608" t="s">
        <v>2678</v>
      </c>
      <c r="K1608" t="s">
        <v>2679</v>
      </c>
      <c r="M1608">
        <v>1607</v>
      </c>
      <c r="N1608">
        <v>0.171740856171053</v>
      </c>
      <c r="O1608" t="s">
        <v>2678</v>
      </c>
      <c r="P1608" t="s">
        <v>2679</v>
      </c>
      <c r="R1608">
        <v>1607</v>
      </c>
      <c r="S1608">
        <v>-0.56201248604862097</v>
      </c>
      <c r="T1608" t="s">
        <v>2678</v>
      </c>
      <c r="U1608" t="s">
        <v>2679</v>
      </c>
      <c r="W1608">
        <v>1607</v>
      </c>
      <c r="X1608">
        <v>-0.95143231430358199</v>
      </c>
      <c r="Y1608" t="s">
        <v>2678</v>
      </c>
      <c r="Z1608" t="s">
        <v>2679</v>
      </c>
      <c r="AB1608">
        <v>1607</v>
      </c>
      <c r="AC1608">
        <v>-0.12586326298172801</v>
      </c>
      <c r="AD1608" t="s">
        <v>2678</v>
      </c>
      <c r="AE1608" t="s">
        <v>2679</v>
      </c>
      <c r="AG1608">
        <v>1607</v>
      </c>
      <c r="AH1608">
        <v>5.2734409859742596E-3</v>
      </c>
      <c r="AI1608" t="s">
        <v>2678</v>
      </c>
      <c r="AJ1608" t="s">
        <v>2679</v>
      </c>
      <c r="AL1608">
        <v>1607</v>
      </c>
      <c r="AM1608">
        <v>-3.89046777325186E-2</v>
      </c>
      <c r="AN1608" t="s">
        <v>2678</v>
      </c>
      <c r="AO1608" t="s">
        <v>2679</v>
      </c>
      <c r="AQ1608">
        <v>1607</v>
      </c>
      <c r="AR1608">
        <v>0.95082143275532705</v>
      </c>
      <c r="AS1608" t="s">
        <v>2678</v>
      </c>
      <c r="AT1608" t="s">
        <v>2679</v>
      </c>
      <c r="AV1608">
        <v>1607</v>
      </c>
      <c r="AW1608">
        <v>-0.28529283265170402</v>
      </c>
      <c r="AX1608" t="s">
        <v>2678</v>
      </c>
      <c r="AY1608" t="s">
        <v>2679</v>
      </c>
      <c r="BA1608">
        <v>1607</v>
      </c>
      <c r="BB1608">
        <v>0.84152906394151505</v>
      </c>
      <c r="BC1608" t="s">
        <v>2678</v>
      </c>
      <c r="BD1608" t="s">
        <v>2679</v>
      </c>
      <c r="BF1608">
        <v>1607</v>
      </c>
      <c r="BG1608">
        <v>1.00332389976109</v>
      </c>
      <c r="BH1608" t="s">
        <v>2681</v>
      </c>
      <c r="BI1608" t="s">
        <v>588</v>
      </c>
    </row>
    <row r="1609" spans="1:61" x14ac:dyDescent="0.35">
      <c r="A1609">
        <v>1608</v>
      </c>
      <c r="B1609" t="s">
        <v>2196</v>
      </c>
      <c r="C1609">
        <v>70901121</v>
      </c>
      <c r="D1609" s="5">
        <v>3.5748471210395998</v>
      </c>
      <c r="E1609" t="s">
        <v>2678</v>
      </c>
      <c r="F1609" t="s">
        <v>2679</v>
      </c>
      <c r="H1609">
        <v>1608</v>
      </c>
      <c r="I1609">
        <v>0.64585900938070795</v>
      </c>
      <c r="J1609" t="s">
        <v>2678</v>
      </c>
      <c r="K1609" t="s">
        <v>2679</v>
      </c>
      <c r="M1609">
        <v>1608</v>
      </c>
      <c r="N1609">
        <v>-0.16657837966342001</v>
      </c>
      <c r="O1609" t="s">
        <v>2678</v>
      </c>
      <c r="P1609" t="s">
        <v>2679</v>
      </c>
      <c r="R1609">
        <v>1608</v>
      </c>
      <c r="S1609">
        <v>-7.8525123840542194E-2</v>
      </c>
      <c r="T1609" t="s">
        <v>2678</v>
      </c>
      <c r="U1609" t="s">
        <v>2679</v>
      </c>
      <c r="W1609">
        <v>1608</v>
      </c>
      <c r="X1609">
        <v>1.1674688484165501</v>
      </c>
      <c r="Y1609" t="s">
        <v>2678</v>
      </c>
      <c r="Z1609" t="s">
        <v>2679</v>
      </c>
      <c r="AB1609">
        <v>1608</v>
      </c>
      <c r="AC1609">
        <v>2.1339582825679299E-2</v>
      </c>
      <c r="AD1609" t="s">
        <v>2678</v>
      </c>
      <c r="AE1609" t="s">
        <v>2679</v>
      </c>
      <c r="AG1609">
        <v>1608</v>
      </c>
      <c r="AH1609">
        <v>0.91324097448856001</v>
      </c>
      <c r="AI1609" t="s">
        <v>2678</v>
      </c>
      <c r="AJ1609" t="s">
        <v>2679</v>
      </c>
      <c r="AL1609">
        <v>1608</v>
      </c>
      <c r="AM1609">
        <v>1.0293339367282499</v>
      </c>
      <c r="AN1609" t="s">
        <v>2678</v>
      </c>
      <c r="AO1609" t="s">
        <v>2679</v>
      </c>
      <c r="AQ1609">
        <v>1608</v>
      </c>
      <c r="AR1609">
        <v>3.50817938318492</v>
      </c>
      <c r="AS1609" t="s">
        <v>2681</v>
      </c>
      <c r="AT1609" t="s">
        <v>588</v>
      </c>
      <c r="AV1609">
        <v>1608</v>
      </c>
      <c r="AW1609">
        <v>-0.28529283265170402</v>
      </c>
      <c r="AX1609" t="s">
        <v>2678</v>
      </c>
      <c r="AY1609" t="s">
        <v>2679</v>
      </c>
      <c r="BA1609">
        <v>1608</v>
      </c>
      <c r="BB1609">
        <v>0.575811986439561</v>
      </c>
      <c r="BC1609" t="s">
        <v>2678</v>
      </c>
      <c r="BD1609" t="s">
        <v>2679</v>
      </c>
      <c r="BF1609">
        <v>1608</v>
      </c>
      <c r="BG1609">
        <v>-0.16296392319673</v>
      </c>
      <c r="BH1609" t="s">
        <v>2681</v>
      </c>
      <c r="BI1609" t="s">
        <v>588</v>
      </c>
    </row>
    <row r="1610" spans="1:61" x14ac:dyDescent="0.35">
      <c r="A1610">
        <v>1609</v>
      </c>
      <c r="B1610" t="s">
        <v>2197</v>
      </c>
      <c r="C1610">
        <v>709988</v>
      </c>
      <c r="D1610" s="5">
        <v>5.7206876962960438</v>
      </c>
      <c r="H1610">
        <v>1609</v>
      </c>
      <c r="I1610">
        <v>1.367775210752707</v>
      </c>
      <c r="M1610">
        <v>1609</v>
      </c>
      <c r="N1610">
        <v>-0.905325753290255</v>
      </c>
      <c r="O1610" t="s">
        <v>2678</v>
      </c>
      <c r="P1610" t="s">
        <v>2679</v>
      </c>
      <c r="R1610">
        <v>1609</v>
      </c>
      <c r="S1610">
        <v>0.46123318985247508</v>
      </c>
      <c r="W1610">
        <v>1609</v>
      </c>
      <c r="X1610">
        <v>0.200124798659782</v>
      </c>
      <c r="Y1610" t="s">
        <v>2678</v>
      </c>
      <c r="Z1610" t="s">
        <v>2679</v>
      </c>
      <c r="AB1610">
        <v>1609</v>
      </c>
      <c r="AC1610">
        <v>1.17816471299489</v>
      </c>
      <c r="AD1610" t="s">
        <v>2678</v>
      </c>
      <c r="AE1610" t="s">
        <v>2679</v>
      </c>
      <c r="AG1610">
        <v>1609</v>
      </c>
      <c r="AH1610">
        <v>0.71552070128113499</v>
      </c>
      <c r="AI1610" t="s">
        <v>2678</v>
      </c>
      <c r="AJ1610" t="s">
        <v>2679</v>
      </c>
      <c r="AL1610">
        <v>1609</v>
      </c>
      <c r="AM1610">
        <v>1.0775336202950481</v>
      </c>
      <c r="AQ1610">
        <v>1609</v>
      </c>
      <c r="AR1610">
        <v>0.20762559227982999</v>
      </c>
      <c r="AS1610" t="s">
        <v>2678</v>
      </c>
      <c r="AT1610" t="s">
        <v>2679</v>
      </c>
      <c r="AV1610">
        <v>1609</v>
      </c>
      <c r="AW1610">
        <v>-1.5387668101475249</v>
      </c>
      <c r="BA1610">
        <v>1609</v>
      </c>
      <c r="BB1610">
        <v>0.228308011555997</v>
      </c>
      <c r="BC1610" t="s">
        <v>2678</v>
      </c>
      <c r="BD1610" t="s">
        <v>2679</v>
      </c>
      <c r="BF1610">
        <v>1609</v>
      </c>
      <c r="BG1610">
        <v>-6.0185582048234902</v>
      </c>
      <c r="BH1610" t="s">
        <v>2680</v>
      </c>
      <c r="BI1610" t="s">
        <v>588</v>
      </c>
    </row>
    <row r="1611" spans="1:61" x14ac:dyDescent="0.35">
      <c r="A1611">
        <v>1610</v>
      </c>
      <c r="B1611" t="s">
        <v>2198</v>
      </c>
      <c r="C1611">
        <v>71238</v>
      </c>
      <c r="D1611" s="5">
        <v>1.1604833968324328</v>
      </c>
      <c r="H1611">
        <v>1610</v>
      </c>
      <c r="I1611">
        <v>0.12391364587357553</v>
      </c>
      <c r="M1611">
        <v>1610</v>
      </c>
      <c r="N1611">
        <v>-1.2143548529580599</v>
      </c>
      <c r="O1611" t="s">
        <v>2678</v>
      </c>
      <c r="P1611" t="s">
        <v>2679</v>
      </c>
      <c r="R1611">
        <v>1610</v>
      </c>
      <c r="S1611">
        <v>-5.6884962835223263E-2</v>
      </c>
      <c r="W1611">
        <v>1610</v>
      </c>
      <c r="X1611">
        <v>0.17554202809594599</v>
      </c>
      <c r="Y1611" t="s">
        <v>2678</v>
      </c>
      <c r="Z1611" t="s">
        <v>2679</v>
      </c>
      <c r="AB1611">
        <v>1610</v>
      </c>
      <c r="AC1611">
        <v>2.1339582825679299E-2</v>
      </c>
      <c r="AD1611" t="s">
        <v>2678</v>
      </c>
      <c r="AE1611" t="s">
        <v>2679</v>
      </c>
      <c r="AG1611">
        <v>1610</v>
      </c>
      <c r="AH1611">
        <v>0.15601670704289483</v>
      </c>
      <c r="AL1611">
        <v>1610</v>
      </c>
      <c r="AM1611">
        <v>-3.89046777325186E-2</v>
      </c>
      <c r="AN1611" t="s">
        <v>2678</v>
      </c>
      <c r="AO1611" t="s">
        <v>2679</v>
      </c>
      <c r="AQ1611">
        <v>1610</v>
      </c>
      <c r="AR1611">
        <v>0.79668520374176199</v>
      </c>
      <c r="AS1611" t="s">
        <v>2678</v>
      </c>
      <c r="AT1611" t="s">
        <v>2679</v>
      </c>
      <c r="AV1611">
        <v>1610</v>
      </c>
      <c r="AW1611">
        <v>3.2814682861960209E-2</v>
      </c>
      <c r="BA1611">
        <v>1610</v>
      </c>
      <c r="BB1611">
        <v>-1.68266272034269</v>
      </c>
      <c r="BC1611" t="s">
        <v>2678</v>
      </c>
      <c r="BD1611" t="s">
        <v>588</v>
      </c>
      <c r="BF1611">
        <v>1610</v>
      </c>
      <c r="BG1611">
        <v>-0.13194642706963089</v>
      </c>
    </row>
    <row r="1612" spans="1:61" x14ac:dyDescent="0.35">
      <c r="A1612">
        <v>1611</v>
      </c>
      <c r="B1612" t="s">
        <v>2199</v>
      </c>
      <c r="C1612">
        <v>71283288</v>
      </c>
      <c r="D1612" s="5">
        <v>6.2089174821758304</v>
      </c>
      <c r="E1612" t="s">
        <v>2678</v>
      </c>
      <c r="F1612" t="s">
        <v>2679</v>
      </c>
      <c r="H1612">
        <v>1611</v>
      </c>
      <c r="I1612">
        <v>0.75436836223132897</v>
      </c>
      <c r="J1612" t="s">
        <v>2678</v>
      </c>
      <c r="K1612" t="s">
        <v>2679</v>
      </c>
      <c r="M1612">
        <v>1611</v>
      </c>
      <c r="N1612">
        <v>1.1427633594244699</v>
      </c>
      <c r="O1612" t="s">
        <v>2678</v>
      </c>
      <c r="P1612" t="s">
        <v>2679</v>
      </c>
      <c r="R1612">
        <v>1611</v>
      </c>
      <c r="S1612">
        <v>-0.28572544919350101</v>
      </c>
      <c r="T1612" t="s">
        <v>2678</v>
      </c>
      <c r="U1612" t="s">
        <v>2679</v>
      </c>
      <c r="W1612">
        <v>1611</v>
      </c>
      <c r="X1612">
        <v>8.8843501566408106E-2</v>
      </c>
      <c r="Y1612" t="s">
        <v>2678</v>
      </c>
      <c r="Z1612" t="s">
        <v>2679</v>
      </c>
      <c r="AB1612">
        <v>1611</v>
      </c>
      <c r="AC1612">
        <v>-9.8972577431367406E-2</v>
      </c>
      <c r="AD1612" t="s">
        <v>2678</v>
      </c>
      <c r="AE1612" t="s">
        <v>2679</v>
      </c>
      <c r="AG1612">
        <v>1611</v>
      </c>
      <c r="AH1612">
        <v>0.88371125282833995</v>
      </c>
      <c r="AI1612" t="s">
        <v>2678</v>
      </c>
      <c r="AJ1612" t="s">
        <v>2679</v>
      </c>
      <c r="AL1612">
        <v>1611</v>
      </c>
      <c r="AM1612">
        <v>-0.44263809116880398</v>
      </c>
      <c r="AN1612" t="s">
        <v>2678</v>
      </c>
      <c r="AO1612" t="s">
        <v>2679</v>
      </c>
      <c r="AQ1612">
        <v>1611</v>
      </c>
      <c r="AR1612">
        <v>0.26401247475393103</v>
      </c>
      <c r="AS1612" t="s">
        <v>2678</v>
      </c>
      <c r="AT1612" t="s">
        <v>2679</v>
      </c>
      <c r="AV1612">
        <v>1611</v>
      </c>
      <c r="AW1612">
        <v>0.33566315401874502</v>
      </c>
      <c r="AX1612" t="s">
        <v>2678</v>
      </c>
      <c r="AY1612" t="s">
        <v>2679</v>
      </c>
      <c r="BA1612">
        <v>1611</v>
      </c>
      <c r="BB1612">
        <v>0.50414305574433704</v>
      </c>
      <c r="BC1612" t="s">
        <v>2678</v>
      </c>
      <c r="BD1612" t="s">
        <v>2679</v>
      </c>
      <c r="BF1612">
        <v>1611</v>
      </c>
      <c r="BG1612">
        <v>4.4367238994639804</v>
      </c>
      <c r="BH1612" t="s">
        <v>2681</v>
      </c>
      <c r="BI1612" t="s">
        <v>2679</v>
      </c>
    </row>
    <row r="1613" spans="1:61" x14ac:dyDescent="0.35">
      <c r="A1613">
        <v>1612</v>
      </c>
      <c r="B1613" t="s">
        <v>2200</v>
      </c>
      <c r="C1613">
        <v>71283802</v>
      </c>
      <c r="D1613" s="5">
        <v>6.1237609362277103</v>
      </c>
      <c r="E1613" t="s">
        <v>2678</v>
      </c>
      <c r="F1613" t="s">
        <v>2679</v>
      </c>
      <c r="H1613">
        <v>1612</v>
      </c>
      <c r="I1613">
        <v>0.78459426708287705</v>
      </c>
      <c r="J1613" t="s">
        <v>2678</v>
      </c>
      <c r="K1613" t="s">
        <v>2679</v>
      </c>
      <c r="M1613">
        <v>1612</v>
      </c>
      <c r="N1613">
        <v>0.82843431395101297</v>
      </c>
      <c r="O1613" t="s">
        <v>2678</v>
      </c>
      <c r="P1613" t="s">
        <v>2679</v>
      </c>
      <c r="R1613">
        <v>1612</v>
      </c>
      <c r="S1613">
        <v>1.2965622435382899E-2</v>
      </c>
      <c r="T1613" t="s">
        <v>2678</v>
      </c>
      <c r="U1613" t="s">
        <v>2679</v>
      </c>
      <c r="W1613">
        <v>1612</v>
      </c>
      <c r="X1613">
        <v>3.48410138249571E-2</v>
      </c>
      <c r="Y1613" t="s">
        <v>2678</v>
      </c>
      <c r="Z1613" t="s">
        <v>2679</v>
      </c>
      <c r="AB1613">
        <v>1612</v>
      </c>
      <c r="AC1613">
        <v>-1.7060804292585501</v>
      </c>
      <c r="AD1613" t="s">
        <v>2678</v>
      </c>
      <c r="AE1613" t="s">
        <v>2679</v>
      </c>
      <c r="AG1613">
        <v>1612</v>
      </c>
      <c r="AH1613">
        <v>0.99187618863708205</v>
      </c>
      <c r="AI1613" t="s">
        <v>2678</v>
      </c>
      <c r="AJ1613" t="s">
        <v>2679</v>
      </c>
      <c r="AL1613">
        <v>1612</v>
      </c>
      <c r="AM1613">
        <v>-0.45754982236453301</v>
      </c>
      <c r="AN1613" t="s">
        <v>2678</v>
      </c>
      <c r="AO1613" t="s">
        <v>2679</v>
      </c>
      <c r="AQ1613">
        <v>1612</v>
      </c>
      <c r="AR1613">
        <v>-1.6685935563386001</v>
      </c>
      <c r="AS1613" t="s">
        <v>2678</v>
      </c>
      <c r="AT1613" t="s">
        <v>2679</v>
      </c>
      <c r="AV1613">
        <v>1612</v>
      </c>
      <c r="AW1613">
        <v>0.85918188240817905</v>
      </c>
      <c r="AX1613" t="s">
        <v>2678</v>
      </c>
      <c r="AY1613" t="s">
        <v>2679</v>
      </c>
      <c r="BA1613">
        <v>1612</v>
      </c>
      <c r="BB1613">
        <v>-0.70035694259297698</v>
      </c>
      <c r="BC1613" t="s">
        <v>2678</v>
      </c>
      <c r="BD1613" t="s">
        <v>2679</v>
      </c>
      <c r="BF1613">
        <v>1612</v>
      </c>
      <c r="BG1613">
        <v>-1.27568278606941</v>
      </c>
      <c r="BH1613" t="s">
        <v>2681</v>
      </c>
      <c r="BI1613" t="s">
        <v>588</v>
      </c>
    </row>
    <row r="1614" spans="1:61" x14ac:dyDescent="0.35">
      <c r="A1614">
        <v>1613</v>
      </c>
      <c r="B1614" t="s">
        <v>2201</v>
      </c>
      <c r="C1614">
        <v>71363</v>
      </c>
      <c r="D1614" s="5">
        <v>1.9255575852594307</v>
      </c>
      <c r="H1614">
        <v>1613</v>
      </c>
      <c r="I1614">
        <v>0.35150468674153434</v>
      </c>
      <c r="M1614">
        <v>1613</v>
      </c>
      <c r="N1614">
        <v>-1.2143548529580599</v>
      </c>
      <c r="O1614" t="s">
        <v>2678</v>
      </c>
      <c r="P1614" t="s">
        <v>2679</v>
      </c>
      <c r="R1614">
        <v>1613</v>
      </c>
      <c r="S1614">
        <v>0.35282771777118849</v>
      </c>
      <c r="W1614">
        <v>1613</v>
      </c>
      <c r="X1614">
        <v>6.2106709261488799E-2</v>
      </c>
      <c r="Y1614" t="s">
        <v>2678</v>
      </c>
      <c r="Z1614" t="s">
        <v>2679</v>
      </c>
      <c r="AB1614">
        <v>1613</v>
      </c>
      <c r="AC1614">
        <v>9.4941005729383202E-2</v>
      </c>
      <c r="AD1614" t="s">
        <v>2678</v>
      </c>
      <c r="AE1614" t="s">
        <v>2679</v>
      </c>
      <c r="AG1614">
        <v>1613</v>
      </c>
      <c r="AH1614">
        <v>-2.661172631408304E-3</v>
      </c>
      <c r="AL1614">
        <v>1613</v>
      </c>
      <c r="AM1614">
        <v>-3.89046777325186E-2</v>
      </c>
      <c r="AN1614" t="s">
        <v>2678</v>
      </c>
      <c r="AO1614" t="s">
        <v>2679</v>
      </c>
      <c r="AQ1614">
        <v>1613</v>
      </c>
      <c r="AR1614">
        <v>0.90087975492441097</v>
      </c>
      <c r="AS1614" t="s">
        <v>2678</v>
      </c>
      <c r="AT1614" t="s">
        <v>2679</v>
      </c>
      <c r="AV1614">
        <v>1613</v>
      </c>
      <c r="AW1614">
        <v>-0.28529283265170402</v>
      </c>
      <c r="AX1614" t="s">
        <v>2678</v>
      </c>
      <c r="AY1614" t="s">
        <v>2679</v>
      </c>
      <c r="BA1614">
        <v>1613</v>
      </c>
      <c r="BB1614">
        <v>-1.53209773989054</v>
      </c>
      <c r="BC1614" t="s">
        <v>2678</v>
      </c>
      <c r="BD1614" t="s">
        <v>588</v>
      </c>
      <c r="BF1614">
        <v>1613</v>
      </c>
      <c r="BG1614">
        <v>-0.35016654513978018</v>
      </c>
    </row>
    <row r="1615" spans="1:61" x14ac:dyDescent="0.35">
      <c r="A1615">
        <v>1614</v>
      </c>
      <c r="B1615" t="s">
        <v>2202</v>
      </c>
      <c r="C1615">
        <v>71410</v>
      </c>
      <c r="D1615" s="5">
        <v>2.5975398298711565</v>
      </c>
      <c r="H1615">
        <v>1614</v>
      </c>
      <c r="I1615">
        <v>0.66815284058078728</v>
      </c>
      <c r="M1615">
        <v>1614</v>
      </c>
      <c r="N1615">
        <v>-1.2143548529580599</v>
      </c>
      <c r="O1615" t="s">
        <v>2678</v>
      </c>
      <c r="P1615" t="s">
        <v>2679</v>
      </c>
      <c r="R1615">
        <v>1614</v>
      </c>
      <c r="S1615">
        <v>-0.62440892193465025</v>
      </c>
      <c r="W1615">
        <v>1614</v>
      </c>
      <c r="X1615">
        <v>2.1120672583114799</v>
      </c>
      <c r="Y1615" t="s">
        <v>2681</v>
      </c>
      <c r="Z1615" t="s">
        <v>588</v>
      </c>
      <c r="AB1615">
        <v>1614</v>
      </c>
      <c r="AC1615">
        <v>0.16854242863308699</v>
      </c>
      <c r="AD1615" t="s">
        <v>2678</v>
      </c>
      <c r="AE1615" t="s">
        <v>2679</v>
      </c>
      <c r="AG1615">
        <v>1614</v>
      </c>
      <c r="AH1615">
        <v>0.70464979732957445</v>
      </c>
      <c r="AL1615">
        <v>1614</v>
      </c>
      <c r="AM1615">
        <v>-3.89046777325186E-2</v>
      </c>
      <c r="AN1615" t="s">
        <v>2678</v>
      </c>
      <c r="AO1615" t="s">
        <v>2679</v>
      </c>
      <c r="AQ1615">
        <v>1614</v>
      </c>
      <c r="AR1615">
        <v>0.36643756309743503</v>
      </c>
      <c r="AS1615" t="s">
        <v>2678</v>
      </c>
      <c r="AT1615" t="s">
        <v>2679</v>
      </c>
      <c r="AV1615">
        <v>1614</v>
      </c>
      <c r="AW1615">
        <v>-0.28529283265170402</v>
      </c>
      <c r="AX1615" t="s">
        <v>2678</v>
      </c>
      <c r="AY1615" t="s">
        <v>2679</v>
      </c>
      <c r="BA1615">
        <v>1614</v>
      </c>
      <c r="BB1615">
        <v>-1.4317612369172199</v>
      </c>
      <c r="BC1615" t="s">
        <v>2678</v>
      </c>
      <c r="BD1615" t="s">
        <v>2679</v>
      </c>
      <c r="BF1615">
        <v>1614</v>
      </c>
      <c r="BG1615">
        <v>-8.0240875394923972E-2</v>
      </c>
    </row>
    <row r="1616" spans="1:61" x14ac:dyDescent="0.35">
      <c r="A1616">
        <v>1615</v>
      </c>
      <c r="B1616" t="s">
        <v>2203</v>
      </c>
      <c r="C1616">
        <v>71432</v>
      </c>
      <c r="D1616" s="5">
        <v>2.5077092421950899</v>
      </c>
      <c r="H1616">
        <v>1615</v>
      </c>
      <c r="I1616">
        <v>0.95990560881775677</v>
      </c>
      <c r="M1616">
        <v>1615</v>
      </c>
      <c r="N1616">
        <v>-5.3651472219791899E-2</v>
      </c>
      <c r="O1616" t="s">
        <v>2678</v>
      </c>
      <c r="P1616" t="s">
        <v>2679</v>
      </c>
      <c r="R1616">
        <v>1615</v>
      </c>
      <c r="S1616">
        <v>-1.4198512913948149</v>
      </c>
      <c r="W1616">
        <v>1615</v>
      </c>
      <c r="X1616">
        <v>0.97667484359686596</v>
      </c>
      <c r="AB1616">
        <v>1615</v>
      </c>
      <c r="AC1616">
        <v>-0.12586326298172801</v>
      </c>
      <c r="AD1616" t="s">
        <v>2678</v>
      </c>
      <c r="AE1616" t="s">
        <v>2679</v>
      </c>
      <c r="AG1616">
        <v>1615</v>
      </c>
      <c r="AH1616">
        <v>-0.18376461069134101</v>
      </c>
      <c r="AI1616" t="s">
        <v>2678</v>
      </c>
      <c r="AJ1616" t="s">
        <v>2679</v>
      </c>
      <c r="AL1616">
        <v>1615</v>
      </c>
      <c r="AM1616">
        <v>0.60171874184551788</v>
      </c>
      <c r="AQ1616">
        <v>1615</v>
      </c>
      <c r="AR1616">
        <v>0.46450877075673302</v>
      </c>
      <c r="AS1616" t="s">
        <v>2678</v>
      </c>
      <c r="AT1616" t="s">
        <v>2679</v>
      </c>
      <c r="AV1616">
        <v>1615</v>
      </c>
      <c r="AW1616">
        <v>0.33374846375734268</v>
      </c>
      <c r="BA1616">
        <v>1615</v>
      </c>
      <c r="BB1616">
        <v>-0.92983781808194099</v>
      </c>
      <c r="BC1616" t="s">
        <v>2678</v>
      </c>
      <c r="BD1616" t="s">
        <v>2679</v>
      </c>
      <c r="BF1616">
        <v>1615</v>
      </c>
      <c r="BG1616">
        <v>-0.49229075780491005</v>
      </c>
    </row>
    <row r="1617" spans="1:61" x14ac:dyDescent="0.35">
      <c r="A1617">
        <v>1616</v>
      </c>
      <c r="B1617" t="s">
        <v>2204</v>
      </c>
      <c r="C1617">
        <v>71487</v>
      </c>
      <c r="D1617" s="5">
        <v>2.7939900800041899</v>
      </c>
      <c r="E1617" t="s">
        <v>2678</v>
      </c>
      <c r="F1617" t="s">
        <v>2679</v>
      </c>
      <c r="H1617">
        <v>1616</v>
      </c>
      <c r="I1617">
        <v>1.2693376578473501</v>
      </c>
      <c r="J1617" t="s">
        <v>2678</v>
      </c>
      <c r="K1617" t="s">
        <v>2679</v>
      </c>
      <c r="M1617">
        <v>1616</v>
      </c>
      <c r="N1617">
        <v>0.171740856171053</v>
      </c>
      <c r="O1617" t="s">
        <v>2678</v>
      </c>
      <c r="P1617" t="s">
        <v>2679</v>
      </c>
      <c r="R1617">
        <v>1616</v>
      </c>
      <c r="S1617">
        <v>3.5688192926949101E-2</v>
      </c>
      <c r="T1617" t="s">
        <v>2678</v>
      </c>
      <c r="U1617" t="s">
        <v>2679</v>
      </c>
      <c r="W1617">
        <v>1616</v>
      </c>
      <c r="X1617">
        <v>0.20510754259620201</v>
      </c>
      <c r="Y1617" t="s">
        <v>2678</v>
      </c>
      <c r="Z1617" t="s">
        <v>2679</v>
      </c>
      <c r="AB1617">
        <v>1616</v>
      </c>
      <c r="AC1617">
        <v>-0.12586326298172801</v>
      </c>
      <c r="AD1617" t="s">
        <v>2678</v>
      </c>
      <c r="AE1617" t="s">
        <v>2679</v>
      </c>
      <c r="AG1617">
        <v>1616</v>
      </c>
      <c r="AH1617">
        <v>-0.28437072281044201</v>
      </c>
      <c r="AI1617" t="s">
        <v>2678</v>
      </c>
      <c r="AJ1617" t="s">
        <v>2679</v>
      </c>
      <c r="AL1617">
        <v>1616</v>
      </c>
      <c r="AM1617">
        <v>0.47395329322454299</v>
      </c>
      <c r="AN1617" t="s">
        <v>2678</v>
      </c>
      <c r="AO1617" t="s">
        <v>588</v>
      </c>
      <c r="AQ1617">
        <v>1616</v>
      </c>
      <c r="AR1617">
        <v>0.54987194772399195</v>
      </c>
      <c r="AS1617" t="s">
        <v>2678</v>
      </c>
      <c r="AT1617" t="s">
        <v>2679</v>
      </c>
      <c r="AV1617">
        <v>1616</v>
      </c>
      <c r="AW1617">
        <v>-0.28529283265170402</v>
      </c>
      <c r="AX1617" t="s">
        <v>2678</v>
      </c>
      <c r="AY1617" t="s">
        <v>2679</v>
      </c>
      <c r="BA1617">
        <v>1616</v>
      </c>
      <c r="BB1617">
        <v>-0.92983781808194099</v>
      </c>
      <c r="BC1617" t="s">
        <v>2678</v>
      </c>
      <c r="BD1617" t="s">
        <v>2679</v>
      </c>
      <c r="BF1617">
        <v>1616</v>
      </c>
      <c r="BG1617">
        <v>-1.2733338897101401</v>
      </c>
      <c r="BH1617" t="s">
        <v>2678</v>
      </c>
      <c r="BI1617" t="s">
        <v>2679</v>
      </c>
    </row>
    <row r="1618" spans="1:61" x14ac:dyDescent="0.35">
      <c r="A1618">
        <v>1617</v>
      </c>
      <c r="B1618" t="s">
        <v>2205</v>
      </c>
      <c r="C1618">
        <v>71556</v>
      </c>
      <c r="D1618" s="5">
        <v>3.5148313638063136</v>
      </c>
      <c r="H1618">
        <v>1617</v>
      </c>
      <c r="I1618">
        <v>0.94294407213783671</v>
      </c>
      <c r="M1618">
        <v>1617</v>
      </c>
      <c r="N1618">
        <v>-5.3651472219791899E-2</v>
      </c>
      <c r="O1618" t="s">
        <v>2678</v>
      </c>
      <c r="P1618" t="s">
        <v>2679</v>
      </c>
      <c r="R1618">
        <v>1617</v>
      </c>
      <c r="S1618">
        <v>-0.56110644310403535</v>
      </c>
      <c r="W1618">
        <v>1617</v>
      </c>
      <c r="X1618">
        <v>-0.52753909545776656</v>
      </c>
      <c r="AB1618">
        <v>1617</v>
      </c>
      <c r="AC1618">
        <v>-0.80026211800772395</v>
      </c>
      <c r="AD1618" t="s">
        <v>2678</v>
      </c>
      <c r="AE1618" t="s">
        <v>2679</v>
      </c>
      <c r="AG1618">
        <v>1617</v>
      </c>
      <c r="AH1618">
        <v>0.72198076814644996</v>
      </c>
      <c r="AI1618" t="s">
        <v>2678</v>
      </c>
      <c r="AJ1618" t="s">
        <v>2679</v>
      </c>
      <c r="AL1618">
        <v>1617</v>
      </c>
      <c r="AM1618">
        <v>0.47395329322454299</v>
      </c>
      <c r="AN1618" t="s">
        <v>2678</v>
      </c>
      <c r="AO1618" t="s">
        <v>588</v>
      </c>
      <c r="AQ1618">
        <v>1617</v>
      </c>
      <c r="AR1618">
        <v>1.14620237255041</v>
      </c>
      <c r="AS1618" t="s">
        <v>2678</v>
      </c>
      <c r="AT1618" t="s">
        <v>2679</v>
      </c>
      <c r="AV1618">
        <v>1617</v>
      </c>
      <c r="AW1618">
        <v>1.0886455385618024</v>
      </c>
      <c r="BA1618">
        <v>1617</v>
      </c>
      <c r="BB1618">
        <v>-0.327577896273339</v>
      </c>
      <c r="BC1618" t="s">
        <v>2678</v>
      </c>
      <c r="BD1618" t="s">
        <v>2679</v>
      </c>
      <c r="BF1618">
        <v>1617</v>
      </c>
      <c r="BG1618">
        <v>-0.83814008284935104</v>
      </c>
      <c r="BH1618" t="s">
        <v>2678</v>
      </c>
      <c r="BI1618" t="s">
        <v>2679</v>
      </c>
    </row>
    <row r="1619" spans="1:61" x14ac:dyDescent="0.35">
      <c r="A1619">
        <v>1618</v>
      </c>
      <c r="B1619" t="s">
        <v>2206</v>
      </c>
      <c r="C1619">
        <v>71626114</v>
      </c>
      <c r="D1619" s="5">
        <v>5.56591266739074</v>
      </c>
      <c r="E1619" t="s">
        <v>2678</v>
      </c>
      <c r="F1619" t="s">
        <v>2679</v>
      </c>
      <c r="H1619">
        <v>1618</v>
      </c>
      <c r="I1619">
        <v>0.92677157326319604</v>
      </c>
      <c r="J1619" t="s">
        <v>2678</v>
      </c>
      <c r="K1619" t="s">
        <v>2679</v>
      </c>
      <c r="M1619">
        <v>1618</v>
      </c>
      <c r="N1619">
        <v>0.49011507811653998</v>
      </c>
      <c r="O1619" t="s">
        <v>2678</v>
      </c>
      <c r="P1619" t="s">
        <v>2679</v>
      </c>
      <c r="R1619">
        <v>1618</v>
      </c>
      <c r="S1619">
        <v>0.16014608841854699</v>
      </c>
      <c r="T1619" t="s">
        <v>2678</v>
      </c>
      <c r="U1619" t="s">
        <v>2679</v>
      </c>
      <c r="W1619">
        <v>1618</v>
      </c>
      <c r="X1619">
        <v>-9.0575402192297594E-2</v>
      </c>
      <c r="Y1619" t="s">
        <v>2678</v>
      </c>
      <c r="Z1619" t="s">
        <v>2679</v>
      </c>
      <c r="AB1619">
        <v>1618</v>
      </c>
      <c r="AC1619">
        <v>-0.30976877142352699</v>
      </c>
      <c r="AD1619" t="s">
        <v>2678</v>
      </c>
      <c r="AE1619" t="s">
        <v>2679</v>
      </c>
      <c r="AG1619">
        <v>1618</v>
      </c>
      <c r="AH1619">
        <v>1.53506747381124</v>
      </c>
      <c r="AI1619" t="s">
        <v>2678</v>
      </c>
      <c r="AJ1619" t="s">
        <v>2679</v>
      </c>
      <c r="AL1619">
        <v>1618</v>
      </c>
      <c r="AM1619">
        <v>-4.6360543330382802E-2</v>
      </c>
      <c r="AN1619" t="s">
        <v>2678</v>
      </c>
      <c r="AO1619" t="s">
        <v>2679</v>
      </c>
      <c r="AQ1619">
        <v>1618</v>
      </c>
      <c r="AR1619">
        <v>0.48456261263190098</v>
      </c>
      <c r="AS1619" t="s">
        <v>2678</v>
      </c>
      <c r="AT1619" t="s">
        <v>2679</v>
      </c>
      <c r="AV1619">
        <v>1618</v>
      </c>
      <c r="AW1619">
        <v>-0.28529283265170402</v>
      </c>
      <c r="AX1619" t="s">
        <v>2678</v>
      </c>
      <c r="AY1619" t="s">
        <v>2679</v>
      </c>
      <c r="BA1619">
        <v>1618</v>
      </c>
      <c r="BB1619">
        <v>0.199399535309185</v>
      </c>
      <c r="BC1619" t="s">
        <v>2678</v>
      </c>
      <c r="BD1619" t="s">
        <v>2679</v>
      </c>
      <c r="BF1619">
        <v>1618</v>
      </c>
      <c r="BG1619">
        <v>-2.0800329411443501</v>
      </c>
      <c r="BH1619" t="s">
        <v>2681</v>
      </c>
      <c r="BI1619" t="s">
        <v>588</v>
      </c>
    </row>
    <row r="1620" spans="1:61" x14ac:dyDescent="0.35">
      <c r="A1620">
        <v>1619</v>
      </c>
      <c r="B1620" t="s">
        <v>2207</v>
      </c>
      <c r="C1620">
        <v>7166190</v>
      </c>
      <c r="D1620" s="5">
        <v>5.2735491345349903</v>
      </c>
      <c r="E1620" t="s">
        <v>2678</v>
      </c>
      <c r="F1620" t="s">
        <v>2679</v>
      </c>
      <c r="H1620">
        <v>1619</v>
      </c>
      <c r="I1620">
        <v>0.69314803435127104</v>
      </c>
      <c r="J1620" t="s">
        <v>2678</v>
      </c>
      <c r="K1620" t="s">
        <v>2679</v>
      </c>
      <c r="M1620">
        <v>1619</v>
      </c>
      <c r="N1620">
        <v>0.26472274972569498</v>
      </c>
      <c r="O1620" t="s">
        <v>2678</v>
      </c>
      <c r="P1620" t="s">
        <v>2679</v>
      </c>
      <c r="R1620">
        <v>1619</v>
      </c>
      <c r="S1620">
        <v>-0.217101555601832</v>
      </c>
      <c r="T1620" t="s">
        <v>2678</v>
      </c>
      <c r="U1620" t="s">
        <v>2679</v>
      </c>
      <c r="W1620">
        <v>1619</v>
      </c>
      <c r="X1620">
        <v>0.59645937351470801</v>
      </c>
      <c r="Y1620" t="s">
        <v>2678</v>
      </c>
      <c r="Z1620" t="s">
        <v>2679</v>
      </c>
      <c r="AB1620">
        <v>1619</v>
      </c>
      <c r="AC1620">
        <v>-1.1939711785737399</v>
      </c>
      <c r="AD1620" t="s">
        <v>2678</v>
      </c>
      <c r="AE1620" t="s">
        <v>2679</v>
      </c>
      <c r="AG1620">
        <v>1619</v>
      </c>
      <c r="AH1620">
        <v>-0.44696658809644502</v>
      </c>
      <c r="AI1620" t="s">
        <v>2678</v>
      </c>
      <c r="AJ1620" t="s">
        <v>2679</v>
      </c>
      <c r="AL1620">
        <v>1619</v>
      </c>
      <c r="AM1620">
        <v>-3.89046777325186E-2</v>
      </c>
      <c r="AN1620" t="s">
        <v>2678</v>
      </c>
      <c r="AO1620" t="s">
        <v>2679</v>
      </c>
      <c r="AQ1620">
        <v>1619</v>
      </c>
      <c r="AR1620">
        <v>0.123238300878403</v>
      </c>
      <c r="AS1620" t="s">
        <v>2678</v>
      </c>
      <c r="AT1620" t="s">
        <v>2679</v>
      </c>
      <c r="AV1620">
        <v>1619</v>
      </c>
      <c r="AW1620">
        <v>-0.28529283265170402</v>
      </c>
      <c r="AX1620" t="s">
        <v>2678</v>
      </c>
      <c r="AY1620" t="s">
        <v>2679</v>
      </c>
      <c r="BA1620">
        <v>1619</v>
      </c>
      <c r="BB1620">
        <v>-0.382383549157923</v>
      </c>
      <c r="BC1620" t="s">
        <v>2678</v>
      </c>
      <c r="BD1620" t="s">
        <v>2679</v>
      </c>
      <c r="BF1620">
        <v>1619</v>
      </c>
      <c r="BG1620">
        <v>1.62453556016414</v>
      </c>
      <c r="BH1620" t="s">
        <v>2678</v>
      </c>
      <c r="BI1620" t="s">
        <v>2679</v>
      </c>
    </row>
    <row r="1621" spans="1:61" x14ac:dyDescent="0.35">
      <c r="A1621">
        <v>1620</v>
      </c>
      <c r="B1621" t="s">
        <v>2208</v>
      </c>
      <c r="C1621">
        <v>71662118</v>
      </c>
      <c r="D1621" s="5">
        <v>5.4241088548162404</v>
      </c>
      <c r="E1621" t="s">
        <v>2678</v>
      </c>
      <c r="F1621" t="s">
        <v>2679</v>
      </c>
      <c r="H1621">
        <v>1620</v>
      </c>
      <c r="I1621">
        <v>0.91359312756484201</v>
      </c>
      <c r="J1621" t="s">
        <v>2678</v>
      </c>
      <c r="K1621" t="s">
        <v>2679</v>
      </c>
      <c r="M1621">
        <v>1620</v>
      </c>
      <c r="N1621">
        <v>-1.17113489462693</v>
      </c>
      <c r="O1621" t="s">
        <v>2678</v>
      </c>
      <c r="P1621" t="s">
        <v>2679</v>
      </c>
      <c r="R1621">
        <v>1620</v>
      </c>
      <c r="S1621">
        <v>0.706366242861867</v>
      </c>
      <c r="T1621" t="s">
        <v>2678</v>
      </c>
      <c r="U1621" t="s">
        <v>2679</v>
      </c>
      <c r="W1621">
        <v>1620</v>
      </c>
      <c r="X1621">
        <v>0.72338158757215798</v>
      </c>
      <c r="Y1621" t="s">
        <v>2678</v>
      </c>
      <c r="Z1621" t="s">
        <v>2679</v>
      </c>
      <c r="AB1621">
        <v>1620</v>
      </c>
      <c r="AC1621">
        <v>-7.2739951330357294E-2</v>
      </c>
      <c r="AD1621" t="s">
        <v>2678</v>
      </c>
      <c r="AE1621" t="s">
        <v>2679</v>
      </c>
      <c r="AG1621">
        <v>1620</v>
      </c>
      <c r="AH1621">
        <v>0.34319690911038098</v>
      </c>
      <c r="AI1621" t="s">
        <v>2678</v>
      </c>
      <c r="AJ1621" t="s">
        <v>2679</v>
      </c>
      <c r="AL1621">
        <v>1620</v>
      </c>
      <c r="AM1621">
        <v>-0.44263809116880398</v>
      </c>
      <c r="AN1621" t="s">
        <v>2678</v>
      </c>
      <c r="AO1621" t="s">
        <v>2679</v>
      </c>
      <c r="AQ1621">
        <v>1620</v>
      </c>
      <c r="AR1621">
        <v>-1.64699538568381</v>
      </c>
      <c r="AS1621" t="s">
        <v>2678</v>
      </c>
      <c r="AT1621" t="s">
        <v>2679</v>
      </c>
      <c r="AV1621">
        <v>1620</v>
      </c>
      <c r="AW1621">
        <v>-0.28529283265170402</v>
      </c>
      <c r="AX1621" t="s">
        <v>2678</v>
      </c>
      <c r="AY1621" t="s">
        <v>2679</v>
      </c>
      <c r="BA1621">
        <v>1620</v>
      </c>
      <c r="BB1621">
        <v>-2.28472117625018</v>
      </c>
      <c r="BC1621" t="s">
        <v>2681</v>
      </c>
      <c r="BD1621" t="s">
        <v>588</v>
      </c>
      <c r="BF1621">
        <v>1620</v>
      </c>
      <c r="BG1621">
        <v>-1.98762133454533</v>
      </c>
      <c r="BH1621" t="s">
        <v>2681</v>
      </c>
      <c r="BI1621" t="s">
        <v>588</v>
      </c>
    </row>
    <row r="1622" spans="1:61" x14ac:dyDescent="0.35">
      <c r="A1622">
        <v>1621</v>
      </c>
      <c r="B1622" t="s">
        <v>2209</v>
      </c>
      <c r="C1622">
        <v>7173515</v>
      </c>
      <c r="D1622" s="5">
        <v>6.7630251162708994</v>
      </c>
      <c r="H1622">
        <v>1621</v>
      </c>
      <c r="I1622">
        <v>0.68644722412270742</v>
      </c>
      <c r="M1622">
        <v>1621</v>
      </c>
      <c r="N1622">
        <v>0.60304198556016797</v>
      </c>
      <c r="O1622" t="s">
        <v>2678</v>
      </c>
      <c r="P1622" t="s">
        <v>2679</v>
      </c>
      <c r="R1622">
        <v>1621</v>
      </c>
      <c r="S1622">
        <v>-0.49586480627035723</v>
      </c>
      <c r="W1622">
        <v>1621</v>
      </c>
      <c r="X1622">
        <v>0.87211197902423798</v>
      </c>
      <c r="AB1622">
        <v>1621</v>
      </c>
      <c r="AC1622">
        <v>0.13085443369292801</v>
      </c>
      <c r="AD1622" t="s">
        <v>2681</v>
      </c>
      <c r="AE1622" t="s">
        <v>2679</v>
      </c>
      <c r="AG1622">
        <v>1621</v>
      </c>
      <c r="AH1622">
        <v>-1.3932247213576601</v>
      </c>
      <c r="AI1622" t="s">
        <v>2680</v>
      </c>
      <c r="AJ1622" t="s">
        <v>588</v>
      </c>
      <c r="AL1622">
        <v>1621</v>
      </c>
      <c r="AM1622">
        <v>0.22199054222603554</v>
      </c>
      <c r="AQ1622">
        <v>1621</v>
      </c>
      <c r="AR1622">
        <v>1.0763782262142001</v>
      </c>
      <c r="AS1622" t="s">
        <v>2678</v>
      </c>
      <c r="AT1622" t="s">
        <v>2679</v>
      </c>
      <c r="AV1622">
        <v>1621</v>
      </c>
      <c r="AW1622">
        <v>-0.5982377149799154</v>
      </c>
      <c r="BA1622">
        <v>1621</v>
      </c>
      <c r="BB1622">
        <v>-0.66797520407956201</v>
      </c>
      <c r="BC1622" t="s">
        <v>2678</v>
      </c>
      <c r="BD1622" t="s">
        <v>2679</v>
      </c>
      <c r="BF1622">
        <v>1621</v>
      </c>
      <c r="BG1622">
        <v>-0.81814027770637698</v>
      </c>
      <c r="BH1622" t="s">
        <v>2678</v>
      </c>
      <c r="BI1622" t="s">
        <v>2679</v>
      </c>
    </row>
    <row r="1623" spans="1:61" x14ac:dyDescent="0.35">
      <c r="A1623">
        <v>1622</v>
      </c>
      <c r="B1623" t="s">
        <v>2210</v>
      </c>
      <c r="C1623">
        <v>71751412</v>
      </c>
      <c r="D1623" s="5">
        <v>8.1148947146828601</v>
      </c>
      <c r="E1623" t="s">
        <v>2678</v>
      </c>
      <c r="F1623" t="s">
        <v>588</v>
      </c>
      <c r="H1623">
        <v>1622</v>
      </c>
      <c r="I1623">
        <v>1.1045988889226199</v>
      </c>
      <c r="J1623" t="s">
        <v>2678</v>
      </c>
      <c r="K1623" t="s">
        <v>2679</v>
      </c>
      <c r="M1623">
        <v>1622</v>
      </c>
      <c r="N1623">
        <v>0.171740856171053</v>
      </c>
      <c r="O1623" t="s">
        <v>2678</v>
      </c>
      <c r="P1623" t="s">
        <v>2679</v>
      </c>
      <c r="R1623">
        <v>1622</v>
      </c>
      <c r="S1623">
        <v>-1.8128466907382099</v>
      </c>
      <c r="T1623" t="s">
        <v>2678</v>
      </c>
      <c r="U1623" t="s">
        <v>588</v>
      </c>
      <c r="W1623">
        <v>1622</v>
      </c>
      <c r="X1623">
        <v>-2.3099099638019198</v>
      </c>
      <c r="Y1623" t="s">
        <v>2680</v>
      </c>
      <c r="Z1623" t="s">
        <v>588</v>
      </c>
      <c r="AB1623">
        <v>1622</v>
      </c>
      <c r="AC1623">
        <v>-0.84683482400559396</v>
      </c>
      <c r="AD1623" t="s">
        <v>2680</v>
      </c>
      <c r="AE1623" t="s">
        <v>588</v>
      </c>
      <c r="AG1623">
        <v>1622</v>
      </c>
      <c r="AH1623">
        <v>2.9893604034755001</v>
      </c>
      <c r="AI1623" t="s">
        <v>2680</v>
      </c>
      <c r="AJ1623" t="s">
        <v>588</v>
      </c>
      <c r="AL1623">
        <v>1622</v>
      </c>
      <c r="AM1623">
        <v>-0.43518222557094</v>
      </c>
      <c r="AN1623" t="s">
        <v>2678</v>
      </c>
      <c r="AO1623" t="s">
        <v>2679</v>
      </c>
      <c r="AQ1623">
        <v>1622</v>
      </c>
      <c r="AR1623">
        <v>1.6375767706706801</v>
      </c>
      <c r="AS1623" t="s">
        <v>2678</v>
      </c>
      <c r="AT1623" t="s">
        <v>2679</v>
      </c>
      <c r="AV1623">
        <v>1622</v>
      </c>
      <c r="AW1623">
        <v>-0.28529283265170402</v>
      </c>
      <c r="AX1623" t="s">
        <v>2678</v>
      </c>
      <c r="AY1623" t="s">
        <v>2679</v>
      </c>
      <c r="BA1623">
        <v>1622</v>
      </c>
      <c r="BB1623">
        <v>0.79093923050959303</v>
      </c>
      <c r="BC1623" t="s">
        <v>2678</v>
      </c>
      <c r="BD1623" t="s">
        <v>2679</v>
      </c>
      <c r="BF1623">
        <v>1622</v>
      </c>
      <c r="BG1623">
        <v>41.327280850212603</v>
      </c>
      <c r="BH1623" t="s">
        <v>2680</v>
      </c>
      <c r="BI1623" t="s">
        <v>588</v>
      </c>
    </row>
    <row r="1624" spans="1:61" x14ac:dyDescent="0.35">
      <c r="A1624">
        <v>1623</v>
      </c>
      <c r="B1624" t="s">
        <v>2211</v>
      </c>
      <c r="C1624">
        <v>7205949</v>
      </c>
      <c r="D1624" s="5">
        <v>4.3978081567381002</v>
      </c>
      <c r="E1624" t="s">
        <v>2678</v>
      </c>
      <c r="F1624" t="s">
        <v>2679</v>
      </c>
      <c r="H1624">
        <v>1623</v>
      </c>
      <c r="I1624">
        <v>0.703887999146243</v>
      </c>
      <c r="J1624" t="s">
        <v>2678</v>
      </c>
      <c r="K1624" t="s">
        <v>2679</v>
      </c>
      <c r="M1624">
        <v>1623</v>
      </c>
      <c r="N1624">
        <v>-6.8296540303124501E-2</v>
      </c>
      <c r="O1624" t="s">
        <v>2678</v>
      </c>
      <c r="P1624" t="s">
        <v>2679</v>
      </c>
      <c r="R1624">
        <v>1623</v>
      </c>
      <c r="S1624">
        <v>-0.35812881279324899</v>
      </c>
      <c r="T1624" t="s">
        <v>2678</v>
      </c>
      <c r="U1624" t="s">
        <v>2679</v>
      </c>
      <c r="W1624">
        <v>1623</v>
      </c>
      <c r="X1624">
        <v>0.60120823527327705</v>
      </c>
      <c r="Y1624" t="s">
        <v>2678</v>
      </c>
      <c r="Z1624" t="s">
        <v>2679</v>
      </c>
      <c r="AB1624">
        <v>1623</v>
      </c>
      <c r="AC1624">
        <v>-0.72666069510402098</v>
      </c>
      <c r="AD1624" t="s">
        <v>2678</v>
      </c>
      <c r="AE1624" t="s">
        <v>2679</v>
      </c>
      <c r="AG1624">
        <v>1623</v>
      </c>
      <c r="AH1624">
        <v>1.0044944114304699</v>
      </c>
      <c r="AI1624" t="s">
        <v>2678</v>
      </c>
      <c r="AJ1624" t="s">
        <v>2679</v>
      </c>
      <c r="AL1624">
        <v>1623</v>
      </c>
      <c r="AM1624">
        <v>-3.89046777325186E-2</v>
      </c>
      <c r="AN1624" t="s">
        <v>2678</v>
      </c>
      <c r="AO1624" t="s">
        <v>2679</v>
      </c>
      <c r="AQ1624">
        <v>1623</v>
      </c>
      <c r="AR1624">
        <v>8.8052800422426802E-2</v>
      </c>
      <c r="AS1624" t="s">
        <v>2678</v>
      </c>
      <c r="AT1624" t="s">
        <v>2679</v>
      </c>
      <c r="AV1624">
        <v>1623</v>
      </c>
      <c r="AW1624">
        <v>-0.28529283265170402</v>
      </c>
      <c r="AX1624" t="s">
        <v>2678</v>
      </c>
      <c r="AY1624" t="s">
        <v>2679</v>
      </c>
      <c r="BA1624">
        <v>1623</v>
      </c>
      <c r="BB1624">
        <v>0.435862954572249</v>
      </c>
      <c r="BC1624" t="s">
        <v>2678</v>
      </c>
      <c r="BD1624" t="s">
        <v>2679</v>
      </c>
      <c r="BF1624">
        <v>1623</v>
      </c>
      <c r="BG1624">
        <v>0.492280795089302</v>
      </c>
      <c r="BH1624" t="s">
        <v>2678</v>
      </c>
      <c r="BI1624" t="s">
        <v>2679</v>
      </c>
    </row>
    <row r="1625" spans="1:61" x14ac:dyDescent="0.35">
      <c r="A1625">
        <v>1624</v>
      </c>
      <c r="B1625" t="s">
        <v>2212</v>
      </c>
      <c r="C1625">
        <v>7212444</v>
      </c>
      <c r="D1625" s="5">
        <v>5.3769489111121498</v>
      </c>
      <c r="E1625" t="s">
        <v>2678</v>
      </c>
      <c r="F1625" t="s">
        <v>2679</v>
      </c>
      <c r="H1625">
        <v>1624</v>
      </c>
      <c r="I1625">
        <v>0.63285994197842399</v>
      </c>
      <c r="J1625" t="s">
        <v>2678</v>
      </c>
      <c r="K1625" t="s">
        <v>2679</v>
      </c>
      <c r="M1625">
        <v>1624</v>
      </c>
      <c r="N1625">
        <v>-1.2143548529580599</v>
      </c>
      <c r="O1625" t="s">
        <v>2678</v>
      </c>
      <c r="P1625" t="s">
        <v>2679</v>
      </c>
      <c r="R1625">
        <v>1624</v>
      </c>
      <c r="S1625">
        <v>-0.35873467691841499</v>
      </c>
      <c r="T1625" t="s">
        <v>2678</v>
      </c>
      <c r="U1625" t="s">
        <v>2679</v>
      </c>
      <c r="W1625">
        <v>1624</v>
      </c>
      <c r="X1625">
        <v>0.22162744041923699</v>
      </c>
      <c r="Y1625" t="s">
        <v>2678</v>
      </c>
      <c r="Z1625" t="s">
        <v>2679</v>
      </c>
      <c r="AB1625">
        <v>1624</v>
      </c>
      <c r="AC1625">
        <v>0.16854242863308699</v>
      </c>
      <c r="AD1625" t="s">
        <v>2678</v>
      </c>
      <c r="AE1625" t="s">
        <v>2679</v>
      </c>
      <c r="AG1625">
        <v>1624</v>
      </c>
      <c r="AH1625">
        <v>0.29229846862737202</v>
      </c>
      <c r="AI1625" t="s">
        <v>2678</v>
      </c>
      <c r="AJ1625" t="s">
        <v>2679</v>
      </c>
      <c r="AL1625">
        <v>1624</v>
      </c>
      <c r="AM1625">
        <v>-3.89046777325186E-2</v>
      </c>
      <c r="AN1625" t="s">
        <v>2678</v>
      </c>
      <c r="AO1625" t="s">
        <v>2679</v>
      </c>
      <c r="AQ1625">
        <v>1624</v>
      </c>
      <c r="AR1625">
        <v>0.74890963678302203</v>
      </c>
      <c r="AS1625" t="s">
        <v>2678</v>
      </c>
      <c r="AT1625" t="s">
        <v>2679</v>
      </c>
      <c r="AV1625">
        <v>1624</v>
      </c>
      <c r="AW1625">
        <v>-0.28529283265170402</v>
      </c>
      <c r="AX1625" t="s">
        <v>2678</v>
      </c>
      <c r="AY1625" t="s">
        <v>2679</v>
      </c>
      <c r="BA1625">
        <v>1624</v>
      </c>
      <c r="BB1625">
        <v>-1.1179838176549399</v>
      </c>
      <c r="BC1625" t="s">
        <v>2678</v>
      </c>
      <c r="BD1625" t="s">
        <v>2679</v>
      </c>
      <c r="BF1625">
        <v>1624</v>
      </c>
      <c r="BG1625">
        <v>2.0053806215188401</v>
      </c>
      <c r="BH1625" t="s">
        <v>2678</v>
      </c>
      <c r="BI1625" t="s">
        <v>2679</v>
      </c>
    </row>
    <row r="1626" spans="1:61" x14ac:dyDescent="0.35">
      <c r="A1626">
        <v>1625</v>
      </c>
      <c r="B1626" t="s">
        <v>2213</v>
      </c>
      <c r="C1626">
        <v>72140</v>
      </c>
      <c r="D1626" s="5">
        <v>4.0917724840029699</v>
      </c>
      <c r="E1626" t="s">
        <v>2678</v>
      </c>
      <c r="F1626" t="s">
        <v>2679</v>
      </c>
      <c r="H1626">
        <v>1625</v>
      </c>
      <c r="I1626">
        <v>0.53831528303978704</v>
      </c>
      <c r="J1626" t="s">
        <v>2678</v>
      </c>
      <c r="K1626" t="s">
        <v>588</v>
      </c>
      <c r="M1626">
        <v>1625</v>
      </c>
      <c r="N1626">
        <v>2.9200372600031201</v>
      </c>
      <c r="O1626" t="s">
        <v>2681</v>
      </c>
      <c r="P1626" t="s">
        <v>2679</v>
      </c>
      <c r="R1626">
        <v>1625</v>
      </c>
      <c r="S1626">
        <v>0.29252511614864002</v>
      </c>
      <c r="T1626" t="s">
        <v>2678</v>
      </c>
      <c r="U1626" t="s">
        <v>2679</v>
      </c>
      <c r="W1626">
        <v>1625</v>
      </c>
      <c r="X1626">
        <v>0.52984618531317096</v>
      </c>
      <c r="Y1626" t="s">
        <v>2678</v>
      </c>
      <c r="Z1626" t="s">
        <v>2679</v>
      </c>
      <c r="AB1626">
        <v>1625</v>
      </c>
      <c r="AC1626">
        <v>-1.80843500877793</v>
      </c>
      <c r="AD1626" t="s">
        <v>2678</v>
      </c>
      <c r="AE1626" t="s">
        <v>2679</v>
      </c>
      <c r="AG1626">
        <v>1625</v>
      </c>
      <c r="AH1626">
        <v>1.1894317924815401</v>
      </c>
      <c r="AI1626" t="s">
        <v>2678</v>
      </c>
      <c r="AJ1626" t="s">
        <v>2679</v>
      </c>
      <c r="AL1626">
        <v>1625</v>
      </c>
      <c r="AM1626">
        <v>1.3847946252308401</v>
      </c>
      <c r="AN1626" t="s">
        <v>2678</v>
      </c>
      <c r="AO1626" t="s">
        <v>588</v>
      </c>
      <c r="AQ1626">
        <v>1625</v>
      </c>
      <c r="AR1626">
        <v>8.7656011785769899E-2</v>
      </c>
      <c r="AS1626" t="s">
        <v>2678</v>
      </c>
      <c r="AT1626" t="s">
        <v>2679</v>
      </c>
      <c r="AV1626">
        <v>1625</v>
      </c>
      <c r="AW1626">
        <v>-0.75131366352961104</v>
      </c>
      <c r="AX1626" t="s">
        <v>2678</v>
      </c>
      <c r="AY1626" t="s">
        <v>2679</v>
      </c>
      <c r="BA1626">
        <v>1625</v>
      </c>
      <c r="BB1626">
        <v>-1.2627233990658999E-2</v>
      </c>
      <c r="BC1626" t="s">
        <v>2678</v>
      </c>
      <c r="BD1626" t="s">
        <v>2679</v>
      </c>
      <c r="BF1626">
        <v>1625</v>
      </c>
      <c r="BG1626">
        <v>-3.4105190547400102</v>
      </c>
      <c r="BH1626" t="s">
        <v>2681</v>
      </c>
      <c r="BI1626" t="s">
        <v>588</v>
      </c>
    </row>
    <row r="1627" spans="1:61" x14ac:dyDescent="0.35">
      <c r="A1627">
        <v>1626</v>
      </c>
      <c r="B1627" t="s">
        <v>2214</v>
      </c>
      <c r="C1627">
        <v>72173</v>
      </c>
      <c r="D1627" s="5">
        <v>3.03308987504803</v>
      </c>
      <c r="E1627" t="s">
        <v>2678</v>
      </c>
      <c r="F1627" t="s">
        <v>2679</v>
      </c>
      <c r="H1627">
        <v>1626</v>
      </c>
      <c r="I1627">
        <v>0.41771607550936102</v>
      </c>
      <c r="J1627" t="s">
        <v>2678</v>
      </c>
      <c r="K1627" t="s">
        <v>2679</v>
      </c>
      <c r="M1627">
        <v>1626</v>
      </c>
      <c r="N1627">
        <v>0.171740856171053</v>
      </c>
      <c r="O1627" t="s">
        <v>2678</v>
      </c>
      <c r="P1627" t="s">
        <v>2679</v>
      </c>
      <c r="R1627">
        <v>1626</v>
      </c>
      <c r="S1627">
        <v>3.5688192926949101E-2</v>
      </c>
      <c r="T1627" t="s">
        <v>2678</v>
      </c>
      <c r="U1627" t="s">
        <v>2679</v>
      </c>
      <c r="W1627">
        <v>1626</v>
      </c>
      <c r="X1627">
        <v>0.240915426810486</v>
      </c>
      <c r="Y1627" t="s">
        <v>2678</v>
      </c>
      <c r="Z1627" t="s">
        <v>2679</v>
      </c>
      <c r="AB1627">
        <v>1626</v>
      </c>
      <c r="AC1627">
        <v>-0.12586326298172801</v>
      </c>
      <c r="AD1627" t="s">
        <v>2678</v>
      </c>
      <c r="AE1627" t="s">
        <v>2679</v>
      </c>
      <c r="AG1627">
        <v>1626</v>
      </c>
      <c r="AH1627">
        <v>-0.279578820641048</v>
      </c>
      <c r="AI1627" t="s">
        <v>2678</v>
      </c>
      <c r="AJ1627" t="s">
        <v>2679</v>
      </c>
      <c r="AL1627">
        <v>1626</v>
      </c>
      <c r="AM1627">
        <v>-0.42772635997307601</v>
      </c>
      <c r="AN1627" t="s">
        <v>2678</v>
      </c>
      <c r="AO1627" t="s">
        <v>2679</v>
      </c>
      <c r="AQ1627">
        <v>1626</v>
      </c>
      <c r="AR1627">
        <v>0.726442891036292</v>
      </c>
      <c r="AS1627" t="s">
        <v>2678</v>
      </c>
      <c r="AT1627" t="s">
        <v>2679</v>
      </c>
      <c r="AV1627">
        <v>1626</v>
      </c>
      <c r="AW1627">
        <v>-0.28529283265170402</v>
      </c>
      <c r="AX1627" t="s">
        <v>2678</v>
      </c>
      <c r="AY1627" t="s">
        <v>2679</v>
      </c>
      <c r="BA1627">
        <v>1626</v>
      </c>
      <c r="BB1627">
        <v>-0.42791439924665298</v>
      </c>
      <c r="BC1627" t="s">
        <v>2678</v>
      </c>
      <c r="BD1627" t="s">
        <v>2679</v>
      </c>
      <c r="BF1627">
        <v>1626</v>
      </c>
      <c r="BG1627">
        <v>-0.94080614499638704</v>
      </c>
      <c r="BH1627" t="s">
        <v>2678</v>
      </c>
      <c r="BI1627" t="s">
        <v>2679</v>
      </c>
    </row>
    <row r="1628" spans="1:61" x14ac:dyDescent="0.35">
      <c r="A1628">
        <v>1627</v>
      </c>
      <c r="B1628" t="s">
        <v>2215</v>
      </c>
      <c r="C1628">
        <v>72208</v>
      </c>
      <c r="D1628" s="5">
        <v>8.3113018202290867</v>
      </c>
      <c r="H1628">
        <v>1627</v>
      </c>
      <c r="I1628">
        <v>1.0793961866882875</v>
      </c>
      <c r="M1628">
        <v>1627</v>
      </c>
      <c r="N1628">
        <v>-0.56700651745578201</v>
      </c>
      <c r="O1628" t="s">
        <v>2678</v>
      </c>
      <c r="P1628" t="s">
        <v>2679</v>
      </c>
      <c r="R1628">
        <v>1627</v>
      </c>
      <c r="S1628">
        <v>-1.0653891697759352</v>
      </c>
      <c r="W1628">
        <v>1627</v>
      </c>
      <c r="X1628">
        <v>-0.90778131641426718</v>
      </c>
      <c r="AB1628">
        <v>1627</v>
      </c>
      <c r="AC1628">
        <v>-0.26950915243186024</v>
      </c>
      <c r="AG1628">
        <v>1627</v>
      </c>
      <c r="AH1628">
        <v>0.62498519859006596</v>
      </c>
      <c r="AI1628" t="s">
        <v>2678</v>
      </c>
      <c r="AJ1628" t="s">
        <v>2679</v>
      </c>
      <c r="AL1628">
        <v>1627</v>
      </c>
      <c r="AM1628">
        <v>0.88277919195119736</v>
      </c>
      <c r="AQ1628">
        <v>1627</v>
      </c>
      <c r="AR1628">
        <v>1.3599004466708591</v>
      </c>
      <c r="AV1628">
        <v>1627</v>
      </c>
      <c r="AW1628">
        <v>0.861195923615383</v>
      </c>
      <c r="AX1628" t="s">
        <v>2678</v>
      </c>
      <c r="AY1628" t="s">
        <v>2679</v>
      </c>
      <c r="BA1628">
        <v>1627</v>
      </c>
      <c r="BB1628">
        <v>-1.28250517801147</v>
      </c>
      <c r="BC1628" t="s">
        <v>2678</v>
      </c>
      <c r="BD1628" t="s">
        <v>588</v>
      </c>
      <c r="BF1628">
        <v>1627</v>
      </c>
      <c r="BG1628">
        <v>2.4325173939191398</v>
      </c>
      <c r="BH1628" t="s">
        <v>2678</v>
      </c>
      <c r="BI1628" t="s">
        <v>2679</v>
      </c>
    </row>
    <row r="1629" spans="1:61" x14ac:dyDescent="0.35">
      <c r="A1629">
        <v>1628</v>
      </c>
      <c r="B1629" t="s">
        <v>2216</v>
      </c>
      <c r="C1629">
        <v>723466</v>
      </c>
      <c r="D1629" s="5">
        <v>4.9357603777459591</v>
      </c>
      <c r="H1629">
        <v>1628</v>
      </c>
      <c r="I1629">
        <v>1.4462754596656813</v>
      </c>
      <c r="M1629">
        <v>1628</v>
      </c>
      <c r="N1629">
        <v>1.5321080428346296</v>
      </c>
      <c r="R1629">
        <v>1628</v>
      </c>
      <c r="S1629">
        <v>-1.1456726624314513</v>
      </c>
      <c r="W1629">
        <v>1628</v>
      </c>
      <c r="X1629">
        <v>0.96912515117656772</v>
      </c>
      <c r="AB1629">
        <v>1628</v>
      </c>
      <c r="AC1629">
        <v>-1.1939711785737399</v>
      </c>
      <c r="AD1629" t="s">
        <v>2678</v>
      </c>
      <c r="AE1629" t="s">
        <v>2679</v>
      </c>
      <c r="AG1629">
        <v>1628</v>
      </c>
      <c r="AH1629">
        <v>0.51573432995916413</v>
      </c>
      <c r="AL1629">
        <v>1628</v>
      </c>
      <c r="AM1629">
        <v>0.59940278994860197</v>
      </c>
      <c r="AN1629" t="s">
        <v>2678</v>
      </c>
      <c r="AO1629" t="s">
        <v>588</v>
      </c>
      <c r="AQ1629">
        <v>1628</v>
      </c>
      <c r="AR1629">
        <v>-1.8712948615389102</v>
      </c>
      <c r="AV1629">
        <v>1628</v>
      </c>
      <c r="AW1629">
        <v>-0.75131366352961104</v>
      </c>
      <c r="AX1629" t="s">
        <v>2678</v>
      </c>
      <c r="AY1629" t="s">
        <v>2679</v>
      </c>
      <c r="BA1629">
        <v>1628</v>
      </c>
      <c r="BB1629">
        <v>0.36308119118696203</v>
      </c>
      <c r="BC1629" t="s">
        <v>2678</v>
      </c>
      <c r="BD1629" t="s">
        <v>2679</v>
      </c>
      <c r="BF1629">
        <v>1628</v>
      </c>
      <c r="BG1629">
        <v>-3.1622860197609199</v>
      </c>
      <c r="BH1629" t="s">
        <v>2681</v>
      </c>
      <c r="BI1629" t="s">
        <v>588</v>
      </c>
    </row>
    <row r="1630" spans="1:61" x14ac:dyDescent="0.35">
      <c r="A1630">
        <v>1629</v>
      </c>
      <c r="B1630" t="s">
        <v>2217</v>
      </c>
      <c r="C1630">
        <v>72435</v>
      </c>
      <c r="D1630" s="5">
        <v>7.6460830651186669</v>
      </c>
      <c r="H1630">
        <v>1629</v>
      </c>
      <c r="I1630">
        <v>1.3584431021164749</v>
      </c>
      <c r="M1630">
        <v>1629</v>
      </c>
      <c r="N1630">
        <v>0.72769015354877997</v>
      </c>
      <c r="O1630" t="s">
        <v>2678</v>
      </c>
      <c r="P1630" t="s">
        <v>2679</v>
      </c>
      <c r="R1630">
        <v>1629</v>
      </c>
      <c r="S1630">
        <v>-1.5308382244739107</v>
      </c>
      <c r="W1630">
        <v>1629</v>
      </c>
      <c r="X1630">
        <v>0.46916177552608929</v>
      </c>
      <c r="AB1630">
        <v>1629</v>
      </c>
      <c r="AC1630">
        <v>-1.0622187068584199</v>
      </c>
      <c r="AD1630" t="s">
        <v>2678</v>
      </c>
      <c r="AE1630" t="s">
        <v>2679</v>
      </c>
      <c r="AG1630">
        <v>1629</v>
      </c>
      <c r="AH1630">
        <v>0.98267029080869905</v>
      </c>
      <c r="AI1630" t="s">
        <v>2678</v>
      </c>
      <c r="AJ1630" t="s">
        <v>2679</v>
      </c>
      <c r="AL1630">
        <v>1629</v>
      </c>
      <c r="AM1630">
        <v>1.0616764489478214</v>
      </c>
      <c r="AQ1630">
        <v>1629</v>
      </c>
      <c r="AR1630">
        <v>0.48268590962068603</v>
      </c>
      <c r="AS1630" t="s">
        <v>2678</v>
      </c>
      <c r="AT1630" t="s">
        <v>2679</v>
      </c>
      <c r="AV1630">
        <v>1629</v>
      </c>
      <c r="AW1630">
        <v>0.861195923615383</v>
      </c>
      <c r="AX1630" t="s">
        <v>2678</v>
      </c>
      <c r="AY1630" t="s">
        <v>2679</v>
      </c>
      <c r="BA1630">
        <v>1629</v>
      </c>
      <c r="BB1630">
        <v>0.36068474236952802</v>
      </c>
      <c r="BC1630" t="s">
        <v>2678</v>
      </c>
      <c r="BD1630" t="s">
        <v>2679</v>
      </c>
      <c r="BF1630">
        <v>1629</v>
      </c>
      <c r="BG1630">
        <v>5.1091940036054702</v>
      </c>
      <c r="BH1630" t="s">
        <v>2680</v>
      </c>
      <c r="BI1630" t="s">
        <v>2679</v>
      </c>
    </row>
    <row r="1631" spans="1:61" x14ac:dyDescent="0.35">
      <c r="A1631">
        <v>1630</v>
      </c>
      <c r="B1631" t="s">
        <v>2218</v>
      </c>
      <c r="C1631">
        <v>72480</v>
      </c>
      <c r="D1631" s="5">
        <v>4.5633767199375797</v>
      </c>
      <c r="E1631" t="s">
        <v>2678</v>
      </c>
      <c r="F1631" t="s">
        <v>2679</v>
      </c>
      <c r="H1631">
        <v>1630</v>
      </c>
      <c r="I1631">
        <v>0.83603028943059099</v>
      </c>
      <c r="J1631" t="s">
        <v>2678</v>
      </c>
      <c r="K1631" t="s">
        <v>2679</v>
      </c>
      <c r="M1631">
        <v>1630</v>
      </c>
      <c r="N1631">
        <v>-1.8909933246270001</v>
      </c>
      <c r="O1631" t="s">
        <v>2678</v>
      </c>
      <c r="P1631" t="s">
        <v>2679</v>
      </c>
      <c r="R1631">
        <v>1630</v>
      </c>
      <c r="S1631">
        <v>-0.22025678035257601</v>
      </c>
      <c r="T1631" t="s">
        <v>2678</v>
      </c>
      <c r="U1631" t="s">
        <v>2679</v>
      </c>
      <c r="W1631">
        <v>1630</v>
      </c>
      <c r="X1631">
        <v>-1.3178805593902501</v>
      </c>
      <c r="Y1631" t="s">
        <v>2678</v>
      </c>
      <c r="Z1631" t="s">
        <v>2679</v>
      </c>
      <c r="AB1631">
        <v>1630</v>
      </c>
      <c r="AC1631">
        <v>-0.12586326298172801</v>
      </c>
      <c r="AD1631" t="s">
        <v>2678</v>
      </c>
      <c r="AE1631" t="s">
        <v>2679</v>
      </c>
      <c r="AG1631">
        <v>1630</v>
      </c>
      <c r="AH1631">
        <v>0.60109286040963505</v>
      </c>
      <c r="AI1631" t="s">
        <v>2678</v>
      </c>
      <c r="AJ1631" t="s">
        <v>2679</v>
      </c>
      <c r="AL1631">
        <v>1630</v>
      </c>
      <c r="AM1631">
        <v>-0.42772635997307601</v>
      </c>
      <c r="AN1631" t="s">
        <v>2678</v>
      </c>
      <c r="AO1631" t="s">
        <v>2679</v>
      </c>
      <c r="AQ1631">
        <v>1630</v>
      </c>
      <c r="AR1631">
        <v>0.12764587195045601</v>
      </c>
      <c r="AS1631" t="s">
        <v>2678</v>
      </c>
      <c r="AT1631" t="s">
        <v>2679</v>
      </c>
      <c r="AV1631">
        <v>1630</v>
      </c>
      <c r="AW1631">
        <v>-0.28529283265170402</v>
      </c>
      <c r="AX1631" t="s">
        <v>2678</v>
      </c>
      <c r="AY1631" t="s">
        <v>2679</v>
      </c>
      <c r="BA1631">
        <v>1630</v>
      </c>
      <c r="BB1631">
        <v>0.40850418016113199</v>
      </c>
      <c r="BC1631" t="s">
        <v>2678</v>
      </c>
      <c r="BD1631" t="s">
        <v>2679</v>
      </c>
      <c r="BF1631">
        <v>1630</v>
      </c>
      <c r="BG1631">
        <v>3.8991625523674198</v>
      </c>
      <c r="BH1631" t="s">
        <v>2681</v>
      </c>
      <c r="BI1631" t="s">
        <v>2679</v>
      </c>
    </row>
    <row r="1632" spans="1:61" x14ac:dyDescent="0.35">
      <c r="A1632">
        <v>1631</v>
      </c>
      <c r="B1632" t="s">
        <v>2219</v>
      </c>
      <c r="C1632">
        <v>72490018</v>
      </c>
      <c r="D1632" s="5">
        <v>5.5782898392931131</v>
      </c>
      <c r="H1632">
        <v>1631</v>
      </c>
      <c r="I1632">
        <v>0.36036347068266772</v>
      </c>
      <c r="M1632">
        <v>1631</v>
      </c>
      <c r="N1632">
        <v>0.82843431395101297</v>
      </c>
      <c r="O1632" t="s">
        <v>2678</v>
      </c>
      <c r="P1632" t="s">
        <v>2679</v>
      </c>
      <c r="R1632">
        <v>1631</v>
      </c>
      <c r="S1632">
        <v>-0.29875018748721249</v>
      </c>
      <c r="W1632">
        <v>1631</v>
      </c>
      <c r="X1632">
        <v>0.40271114308240202</v>
      </c>
      <c r="Y1632" t="s">
        <v>2678</v>
      </c>
      <c r="Z1632" t="s">
        <v>2679</v>
      </c>
      <c r="AB1632">
        <v>1631</v>
      </c>
      <c r="AC1632">
        <v>-0.42452251446681799</v>
      </c>
      <c r="AD1632" t="s">
        <v>2678</v>
      </c>
      <c r="AE1632" t="s">
        <v>2679</v>
      </c>
      <c r="AG1632">
        <v>1631</v>
      </c>
      <c r="AH1632">
        <v>-0.293589854290154</v>
      </c>
      <c r="AI1632" t="s">
        <v>2678</v>
      </c>
      <c r="AJ1632" t="s">
        <v>2679</v>
      </c>
      <c r="AL1632">
        <v>1631</v>
      </c>
      <c r="AM1632">
        <v>-0.10146962936159376</v>
      </c>
      <c r="AQ1632">
        <v>1631</v>
      </c>
      <c r="AR1632">
        <v>0.235057628295188</v>
      </c>
      <c r="AS1632" t="s">
        <v>2678</v>
      </c>
      <c r="AT1632" t="s">
        <v>2679</v>
      </c>
      <c r="AV1632">
        <v>1631</v>
      </c>
      <c r="AW1632">
        <v>-0.28529283265170402</v>
      </c>
      <c r="AX1632" t="s">
        <v>2678</v>
      </c>
      <c r="AY1632" t="s">
        <v>2679</v>
      </c>
      <c r="BA1632">
        <v>1631</v>
      </c>
      <c r="BB1632">
        <v>0.40021981684880625</v>
      </c>
      <c r="BF1632">
        <v>1631</v>
      </c>
      <c r="BG1632">
        <v>0.50035826468254196</v>
      </c>
      <c r="BH1632" t="s">
        <v>2681</v>
      </c>
      <c r="BI1632" t="s">
        <v>588</v>
      </c>
    </row>
    <row r="1633" spans="1:61" x14ac:dyDescent="0.35">
      <c r="A1633">
        <v>1632</v>
      </c>
      <c r="B1633" t="s">
        <v>2220</v>
      </c>
      <c r="C1633">
        <v>72548</v>
      </c>
      <c r="D1633" s="5">
        <v>6.7519913594769276</v>
      </c>
      <c r="H1633">
        <v>1632</v>
      </c>
      <c r="I1633">
        <v>1.3852151708179221</v>
      </c>
      <c r="M1633">
        <v>1632</v>
      </c>
      <c r="N1633">
        <v>1.9251849556307885</v>
      </c>
      <c r="R1633">
        <v>1632</v>
      </c>
      <c r="S1633">
        <v>-1.3730016605489679</v>
      </c>
      <c r="W1633">
        <v>1632</v>
      </c>
      <c r="X1633">
        <v>-0.19691040149328654</v>
      </c>
      <c r="AB1633">
        <v>1632</v>
      </c>
      <c r="AC1633">
        <v>0.162984011419332</v>
      </c>
      <c r="AD1633" t="s">
        <v>2678</v>
      </c>
      <c r="AE1633" t="s">
        <v>2679</v>
      </c>
      <c r="AG1633">
        <v>1632</v>
      </c>
      <c r="AH1633">
        <v>0.43201187756272602</v>
      </c>
      <c r="AI1633" t="s">
        <v>2678</v>
      </c>
      <c r="AJ1633" t="s">
        <v>2679</v>
      </c>
      <c r="AL1633">
        <v>1632</v>
      </c>
      <c r="AM1633">
        <v>-0.35527289358853587</v>
      </c>
      <c r="AQ1633">
        <v>1632</v>
      </c>
      <c r="AR1633">
        <v>0.37363337864329299</v>
      </c>
      <c r="AS1633" t="s">
        <v>2678</v>
      </c>
      <c r="AT1633" t="s">
        <v>2679</v>
      </c>
      <c r="AV1633">
        <v>1632</v>
      </c>
      <c r="AW1633">
        <v>-6.1881604282615001E-2</v>
      </c>
      <c r="AX1633" t="s">
        <v>2678</v>
      </c>
      <c r="AY1633" t="s">
        <v>2679</v>
      </c>
      <c r="BA1633">
        <v>1632</v>
      </c>
      <c r="BB1633">
        <v>7.3888567604272995E-2</v>
      </c>
      <c r="BC1633" t="s">
        <v>2678</v>
      </c>
      <c r="BD1633" t="s">
        <v>2679</v>
      </c>
      <c r="BF1633">
        <v>1632</v>
      </c>
      <c r="BG1633">
        <v>3.8744165967682398</v>
      </c>
      <c r="BH1633" t="s">
        <v>2681</v>
      </c>
      <c r="BI1633" t="s">
        <v>2679</v>
      </c>
    </row>
    <row r="1634" spans="1:61" x14ac:dyDescent="0.35">
      <c r="A1634">
        <v>1633</v>
      </c>
      <c r="B1634" t="s">
        <v>2221</v>
      </c>
      <c r="C1634">
        <v>72559</v>
      </c>
      <c r="D1634" s="5">
        <v>5.9390724252984626</v>
      </c>
      <c r="H1634">
        <v>1633</v>
      </c>
      <c r="I1634">
        <v>2.1992129620916234</v>
      </c>
      <c r="M1634">
        <v>1633</v>
      </c>
      <c r="N1634">
        <v>2.5334779488704045</v>
      </c>
      <c r="R1634">
        <v>1633</v>
      </c>
      <c r="S1634">
        <v>-1.1162239766032114</v>
      </c>
      <c r="W1634">
        <v>1633</v>
      </c>
      <c r="X1634">
        <v>-0.226161731280863</v>
      </c>
      <c r="Y1634" t="s">
        <v>2678</v>
      </c>
      <c r="Z1634" t="s">
        <v>2679</v>
      </c>
      <c r="AB1634">
        <v>1633</v>
      </c>
      <c r="AC1634">
        <v>0.162984011419332</v>
      </c>
      <c r="AD1634" t="s">
        <v>2678</v>
      </c>
      <c r="AE1634" t="s">
        <v>2679</v>
      </c>
      <c r="AG1634">
        <v>1633</v>
      </c>
      <c r="AH1634">
        <v>0.31893282593734201</v>
      </c>
      <c r="AI1634" t="s">
        <v>2678</v>
      </c>
      <c r="AJ1634" t="s">
        <v>2679</v>
      </c>
      <c r="AL1634">
        <v>1633</v>
      </c>
      <c r="AM1634">
        <v>-1.4172539722671926</v>
      </c>
      <c r="AQ1634">
        <v>1633</v>
      </c>
      <c r="AR1634">
        <v>0.30282269302585402</v>
      </c>
      <c r="AS1634" t="s">
        <v>2678</v>
      </c>
      <c r="AT1634" t="s">
        <v>2679</v>
      </c>
      <c r="AV1634">
        <v>1633</v>
      </c>
      <c r="AW1634">
        <v>-6.1881604282615001E-2</v>
      </c>
      <c r="AX1634" t="s">
        <v>2678</v>
      </c>
      <c r="AY1634" t="s">
        <v>2679</v>
      </c>
      <c r="BA1634">
        <v>1633</v>
      </c>
      <c r="BB1634">
        <v>7.3888567604272995E-2</v>
      </c>
      <c r="BC1634" t="s">
        <v>2678</v>
      </c>
      <c r="BD1634" t="s">
        <v>2679</v>
      </c>
      <c r="BF1634">
        <v>1633</v>
      </c>
      <c r="BG1634">
        <v>3.8744165967682398</v>
      </c>
      <c r="BH1634" t="s">
        <v>2681</v>
      </c>
      <c r="BI1634" t="s">
        <v>2679</v>
      </c>
    </row>
    <row r="1635" spans="1:61" x14ac:dyDescent="0.35">
      <c r="A1635">
        <v>1634</v>
      </c>
      <c r="B1635" t="s">
        <v>2222</v>
      </c>
      <c r="C1635">
        <v>7287196</v>
      </c>
      <c r="D1635" s="5">
        <v>5.7531267710771461</v>
      </c>
      <c r="H1635">
        <v>1634</v>
      </c>
      <c r="I1635">
        <v>1.7210824514183656</v>
      </c>
      <c r="M1635">
        <v>1634</v>
      </c>
      <c r="N1635">
        <v>-0.41148703634784201</v>
      </c>
      <c r="O1635" t="s">
        <v>2678</v>
      </c>
      <c r="P1635" t="s">
        <v>2679</v>
      </c>
      <c r="R1635">
        <v>1634</v>
      </c>
      <c r="S1635">
        <v>0.3703715150305289</v>
      </c>
      <c r="W1635">
        <v>1634</v>
      </c>
      <c r="X1635">
        <v>0.64110709302051005</v>
      </c>
      <c r="Y1635" t="s">
        <v>2678</v>
      </c>
      <c r="Z1635" t="s">
        <v>2679</v>
      </c>
      <c r="AB1635">
        <v>1634</v>
      </c>
      <c r="AC1635">
        <v>-1.80843500877793</v>
      </c>
      <c r="AD1635" t="s">
        <v>2678</v>
      </c>
      <c r="AE1635" t="s">
        <v>2679</v>
      </c>
      <c r="AG1635">
        <v>1634</v>
      </c>
      <c r="AH1635">
        <v>1.77421112828766</v>
      </c>
      <c r="AI1635" t="s">
        <v>2678</v>
      </c>
      <c r="AJ1635" t="s">
        <v>2679</v>
      </c>
      <c r="AL1635">
        <v>1634</v>
      </c>
      <c r="AM1635">
        <v>0.3703715150305289</v>
      </c>
      <c r="AQ1635">
        <v>1634</v>
      </c>
      <c r="AR1635">
        <v>0.50833775877969201</v>
      </c>
      <c r="AS1635" t="s">
        <v>2678</v>
      </c>
      <c r="AT1635" t="s">
        <v>2679</v>
      </c>
      <c r="AV1635">
        <v>1634</v>
      </c>
      <c r="AW1635">
        <v>-2.4121445407555653</v>
      </c>
      <c r="BA1635">
        <v>1634</v>
      </c>
      <c r="BB1635">
        <v>1.6714015106945102</v>
      </c>
      <c r="BF1635">
        <v>1634</v>
      </c>
      <c r="BG1635">
        <v>2.3199951962319698</v>
      </c>
      <c r="BH1635" t="s">
        <v>2678</v>
      </c>
      <c r="BI1635" t="s">
        <v>2679</v>
      </c>
    </row>
    <row r="1636" spans="1:61" x14ac:dyDescent="0.35">
      <c r="A1636">
        <v>1635</v>
      </c>
      <c r="B1636" t="s">
        <v>2223</v>
      </c>
      <c r="C1636">
        <v>72906388</v>
      </c>
      <c r="D1636" s="5">
        <v>7.4526860192128197</v>
      </c>
      <c r="E1636" t="s">
        <v>2678</v>
      </c>
      <c r="F1636" t="s">
        <v>2679</v>
      </c>
      <c r="H1636">
        <v>1635</v>
      </c>
      <c r="I1636">
        <v>1.1985110363940501</v>
      </c>
      <c r="J1636" t="s">
        <v>2678</v>
      </c>
      <c r="K1636" t="s">
        <v>2679</v>
      </c>
      <c r="M1636">
        <v>1635</v>
      </c>
      <c r="N1636">
        <v>1.23024660810205</v>
      </c>
      <c r="O1636" t="s">
        <v>2678</v>
      </c>
      <c r="P1636" t="s">
        <v>588</v>
      </c>
      <c r="R1636">
        <v>1635</v>
      </c>
      <c r="S1636">
        <v>1.41510532463395</v>
      </c>
      <c r="T1636" t="s">
        <v>2678</v>
      </c>
      <c r="U1636" t="s">
        <v>2679</v>
      </c>
      <c r="W1636">
        <v>1635</v>
      </c>
      <c r="X1636">
        <v>1.8895453425214499</v>
      </c>
      <c r="Y1636" t="s">
        <v>2678</v>
      </c>
      <c r="Z1636" t="s">
        <v>2679</v>
      </c>
      <c r="AB1636">
        <v>1635</v>
      </c>
      <c r="AC1636">
        <v>-1.5876307400668199</v>
      </c>
      <c r="AD1636" t="s">
        <v>2678</v>
      </c>
      <c r="AE1636" t="s">
        <v>2679</v>
      </c>
      <c r="AG1636">
        <v>1635</v>
      </c>
      <c r="AH1636">
        <v>1.4951272866177501</v>
      </c>
      <c r="AI1636" t="s">
        <v>2681</v>
      </c>
      <c r="AJ1636" t="s">
        <v>2679</v>
      </c>
      <c r="AL1636">
        <v>1635</v>
      </c>
      <c r="AM1636">
        <v>0.73903129195185702</v>
      </c>
      <c r="AN1636" t="s">
        <v>2678</v>
      </c>
      <c r="AO1636" t="s">
        <v>2679</v>
      </c>
      <c r="AQ1636">
        <v>1635</v>
      </c>
      <c r="AR1636">
        <v>0.39202506815319799</v>
      </c>
      <c r="AS1636" t="s">
        <v>2678</v>
      </c>
      <c r="AT1636" t="s">
        <v>2679</v>
      </c>
      <c r="AV1636">
        <v>1635</v>
      </c>
      <c r="AW1636">
        <v>-1.21733449440751</v>
      </c>
      <c r="AX1636" t="s">
        <v>2678</v>
      </c>
      <c r="AY1636" t="s">
        <v>2679</v>
      </c>
      <c r="BA1636">
        <v>1635</v>
      </c>
      <c r="BB1636">
        <v>-1.43798844786691</v>
      </c>
      <c r="BC1636" t="s">
        <v>2678</v>
      </c>
      <c r="BD1636" t="s">
        <v>588</v>
      </c>
      <c r="BF1636">
        <v>1635</v>
      </c>
      <c r="BG1636">
        <v>7.91266646155659</v>
      </c>
      <c r="BH1636" t="s">
        <v>2680</v>
      </c>
      <c r="BI1636" t="s">
        <v>588</v>
      </c>
    </row>
    <row r="1637" spans="1:61" x14ac:dyDescent="0.35">
      <c r="A1637">
        <v>1636</v>
      </c>
      <c r="B1637" t="s">
        <v>2224</v>
      </c>
      <c r="C1637">
        <v>72963725</v>
      </c>
      <c r="D1637" s="5">
        <v>5.6553934917032196</v>
      </c>
      <c r="E1637" t="s">
        <v>2678</v>
      </c>
      <c r="F1637" t="s">
        <v>2679</v>
      </c>
      <c r="H1637">
        <v>1636</v>
      </c>
      <c r="I1637">
        <v>2.5205854878091301</v>
      </c>
      <c r="J1637" t="s">
        <v>2681</v>
      </c>
      <c r="K1637" t="s">
        <v>588</v>
      </c>
      <c r="M1637">
        <v>1636</v>
      </c>
      <c r="N1637">
        <v>0.80848930006202702</v>
      </c>
      <c r="O1637" t="s">
        <v>2678</v>
      </c>
      <c r="P1637" t="s">
        <v>2679</v>
      </c>
      <c r="R1637">
        <v>1636</v>
      </c>
      <c r="S1637">
        <v>-5.0139677271405302E-2</v>
      </c>
      <c r="T1637" t="s">
        <v>2678</v>
      </c>
      <c r="U1637" t="s">
        <v>2679</v>
      </c>
      <c r="W1637">
        <v>1636</v>
      </c>
      <c r="X1637">
        <v>-0.356220275318756</v>
      </c>
      <c r="Y1637" t="s">
        <v>2678</v>
      </c>
      <c r="Z1637" t="s">
        <v>2679</v>
      </c>
      <c r="AB1637">
        <v>1636</v>
      </c>
      <c r="AC1637">
        <v>0.77901335305574004</v>
      </c>
      <c r="AD1637" t="s">
        <v>2678</v>
      </c>
      <c r="AE1637" t="s">
        <v>2679</v>
      </c>
      <c r="AG1637">
        <v>1636</v>
      </c>
      <c r="AH1637">
        <v>0.60040962098861705</v>
      </c>
      <c r="AI1637" t="s">
        <v>2678</v>
      </c>
      <c r="AJ1637" t="s">
        <v>2679</v>
      </c>
      <c r="AL1637">
        <v>1636</v>
      </c>
      <c r="AM1637">
        <v>-4.6360543330382802E-2</v>
      </c>
      <c r="AN1637" t="s">
        <v>2678</v>
      </c>
      <c r="AO1637" t="s">
        <v>2679</v>
      </c>
      <c r="AQ1637">
        <v>1636</v>
      </c>
      <c r="AR1637">
        <v>0.62576574719570699</v>
      </c>
      <c r="AS1637" t="s">
        <v>2678</v>
      </c>
      <c r="AT1637" t="s">
        <v>2679</v>
      </c>
      <c r="AV1637">
        <v>1636</v>
      </c>
      <c r="AW1637">
        <v>-0.28529283265170402</v>
      </c>
      <c r="AX1637" t="s">
        <v>2678</v>
      </c>
      <c r="AY1637" t="s">
        <v>2679</v>
      </c>
      <c r="BA1637">
        <v>1636</v>
      </c>
      <c r="BB1637">
        <v>-1.3825055663193999</v>
      </c>
      <c r="BC1637" t="s">
        <v>2678</v>
      </c>
      <c r="BD1637" t="s">
        <v>588</v>
      </c>
      <c r="BF1637">
        <v>1636</v>
      </c>
      <c r="BG1637">
        <v>-8.3497203869943899</v>
      </c>
      <c r="BH1637" t="s">
        <v>2680</v>
      </c>
      <c r="BI1637" t="s">
        <v>588</v>
      </c>
    </row>
    <row r="1638" spans="1:61" x14ac:dyDescent="0.35">
      <c r="A1638">
        <v>1637</v>
      </c>
      <c r="B1638" t="s">
        <v>2225</v>
      </c>
      <c r="C1638">
        <v>7307553</v>
      </c>
      <c r="D1638" s="5">
        <v>4.51231802576521</v>
      </c>
      <c r="E1638" t="s">
        <v>2678</v>
      </c>
      <c r="F1638" t="s">
        <v>2679</v>
      </c>
      <c r="H1638">
        <v>1637</v>
      </c>
      <c r="I1638">
        <v>0.57182926952485402</v>
      </c>
      <c r="J1638" t="s">
        <v>2678</v>
      </c>
      <c r="K1638" t="s">
        <v>2679</v>
      </c>
      <c r="M1638">
        <v>1637</v>
      </c>
      <c r="N1638">
        <v>1.21556732892852</v>
      </c>
      <c r="O1638" t="s">
        <v>2678</v>
      </c>
      <c r="P1638" t="s">
        <v>2679</v>
      </c>
      <c r="R1638">
        <v>1637</v>
      </c>
      <c r="S1638">
        <v>-0.36675889316420401</v>
      </c>
      <c r="T1638" t="s">
        <v>2678</v>
      </c>
      <c r="U1638" t="s">
        <v>2679</v>
      </c>
      <c r="W1638">
        <v>1637</v>
      </c>
      <c r="X1638">
        <v>0.44002283091010902</v>
      </c>
      <c r="Y1638" t="s">
        <v>2678</v>
      </c>
      <c r="Z1638" t="s">
        <v>2679</v>
      </c>
      <c r="AB1638">
        <v>1637</v>
      </c>
      <c r="AC1638">
        <v>-0.45795694953670202</v>
      </c>
      <c r="AD1638" t="s">
        <v>2678</v>
      </c>
      <c r="AE1638" t="s">
        <v>2679</v>
      </c>
      <c r="AG1638">
        <v>1637</v>
      </c>
      <c r="AH1638">
        <v>-0.51532870302706302</v>
      </c>
      <c r="AI1638" t="s">
        <v>2681</v>
      </c>
      <c r="AJ1638" t="s">
        <v>2679</v>
      </c>
      <c r="AL1638">
        <v>1637</v>
      </c>
      <c r="AM1638">
        <v>-3.89046777325186E-2</v>
      </c>
      <c r="AN1638" t="s">
        <v>2678</v>
      </c>
      <c r="AO1638" t="s">
        <v>2679</v>
      </c>
      <c r="AQ1638">
        <v>1637</v>
      </c>
      <c r="AR1638">
        <v>0.71527911882205197</v>
      </c>
      <c r="AS1638" t="s">
        <v>2678</v>
      </c>
      <c r="AT1638" t="s">
        <v>2679</v>
      </c>
      <c r="AV1638">
        <v>1637</v>
      </c>
      <c r="AW1638">
        <v>-0.28529283265170402</v>
      </c>
      <c r="AX1638" t="s">
        <v>2678</v>
      </c>
      <c r="AY1638" t="s">
        <v>2679</v>
      </c>
      <c r="BA1638">
        <v>1637</v>
      </c>
      <c r="BB1638">
        <v>-1.1807393015073999</v>
      </c>
      <c r="BC1638" t="s">
        <v>2678</v>
      </c>
      <c r="BD1638" t="s">
        <v>2679</v>
      </c>
      <c r="BF1638">
        <v>1637</v>
      </c>
      <c r="BG1638">
        <v>-3.4390367648013898E-2</v>
      </c>
      <c r="BH1638" t="s">
        <v>2678</v>
      </c>
      <c r="BI1638" t="s">
        <v>2679</v>
      </c>
    </row>
    <row r="1639" spans="1:61" x14ac:dyDescent="0.35">
      <c r="A1639">
        <v>1638</v>
      </c>
      <c r="B1639" t="s">
        <v>2226</v>
      </c>
      <c r="C1639">
        <v>731271</v>
      </c>
      <c r="D1639" s="5">
        <v>5.6513833079764</v>
      </c>
      <c r="E1639" t="s">
        <v>2678</v>
      </c>
      <c r="F1639" t="s">
        <v>2679</v>
      </c>
      <c r="H1639">
        <v>1638</v>
      </c>
      <c r="I1639">
        <v>1.06290112873484</v>
      </c>
      <c r="J1639" t="s">
        <v>2678</v>
      </c>
      <c r="K1639" t="s">
        <v>2679</v>
      </c>
      <c r="M1639">
        <v>1638</v>
      </c>
      <c r="N1639">
        <v>4.5685585297539104</v>
      </c>
      <c r="O1639" t="s">
        <v>2680</v>
      </c>
      <c r="P1639" t="s">
        <v>2679</v>
      </c>
      <c r="R1639">
        <v>1638</v>
      </c>
      <c r="S1639">
        <v>0.155392814817057</v>
      </c>
      <c r="T1639" t="s">
        <v>2678</v>
      </c>
      <c r="U1639" t="s">
        <v>2679</v>
      </c>
      <c r="W1639">
        <v>1638</v>
      </c>
      <c r="X1639">
        <v>0.29418699076692501</v>
      </c>
      <c r="Y1639" t="s">
        <v>2678</v>
      </c>
      <c r="Z1639" t="s">
        <v>2679</v>
      </c>
      <c r="AB1639">
        <v>1638</v>
      </c>
      <c r="AC1639">
        <v>-2.48283386380393</v>
      </c>
      <c r="AD1639" t="s">
        <v>2678</v>
      </c>
      <c r="AE1639" t="s">
        <v>2679</v>
      </c>
      <c r="AG1639">
        <v>1638</v>
      </c>
      <c r="AH1639">
        <v>1.1832693890303101</v>
      </c>
      <c r="AI1639" t="s">
        <v>2678</v>
      </c>
      <c r="AJ1639" t="s">
        <v>2679</v>
      </c>
      <c r="AL1639">
        <v>1638</v>
      </c>
      <c r="AM1639">
        <v>-3.89046777325186E-2</v>
      </c>
      <c r="AN1639" t="s">
        <v>2678</v>
      </c>
      <c r="AO1639" t="s">
        <v>2679</v>
      </c>
      <c r="AQ1639">
        <v>1638</v>
      </c>
      <c r="AR1639">
        <v>0.61065560695112597</v>
      </c>
      <c r="AS1639" t="s">
        <v>2678</v>
      </c>
      <c r="AT1639" t="s">
        <v>2679</v>
      </c>
      <c r="AV1639">
        <v>1638</v>
      </c>
      <c r="AW1639">
        <v>0.39965715966638399</v>
      </c>
      <c r="AX1639" t="s">
        <v>2678</v>
      </c>
      <c r="AY1639" t="s">
        <v>2679</v>
      </c>
      <c r="BA1639">
        <v>1638</v>
      </c>
      <c r="BB1639">
        <v>2.2466418964235002</v>
      </c>
      <c r="BC1639" t="s">
        <v>2678</v>
      </c>
      <c r="BD1639" t="s">
        <v>2679</v>
      </c>
      <c r="BF1639">
        <v>1638</v>
      </c>
      <c r="BG1639">
        <v>-3.7088932199370999</v>
      </c>
      <c r="BH1639" t="s">
        <v>2681</v>
      </c>
      <c r="BI1639" t="s">
        <v>588</v>
      </c>
    </row>
    <row r="1640" spans="1:61" x14ac:dyDescent="0.35">
      <c r="A1640">
        <v>1639</v>
      </c>
      <c r="B1640" t="s">
        <v>2227</v>
      </c>
      <c r="C1640">
        <v>732116</v>
      </c>
      <c r="D1640" s="5">
        <v>6.3286113964881601</v>
      </c>
      <c r="E1640" t="s">
        <v>2678</v>
      </c>
      <c r="F1640" t="s">
        <v>2679</v>
      </c>
      <c r="H1640">
        <v>1639</v>
      </c>
      <c r="I1640">
        <v>1.82477700844353</v>
      </c>
      <c r="J1640" t="s">
        <v>2678</v>
      </c>
      <c r="K1640" t="s">
        <v>2679</v>
      </c>
      <c r="M1640">
        <v>1639</v>
      </c>
      <c r="N1640">
        <v>0.49011507811653998</v>
      </c>
      <c r="O1640" t="s">
        <v>2678</v>
      </c>
      <c r="P1640" t="s">
        <v>2679</v>
      </c>
      <c r="R1640">
        <v>1639</v>
      </c>
      <c r="S1640">
        <v>-1.34238696345761</v>
      </c>
      <c r="T1640" t="s">
        <v>2678</v>
      </c>
      <c r="U1640" t="s">
        <v>2679</v>
      </c>
      <c r="W1640">
        <v>1639</v>
      </c>
      <c r="X1640">
        <v>0.72000556062347698</v>
      </c>
      <c r="Y1640" t="s">
        <v>2678</v>
      </c>
      <c r="Z1640" t="s">
        <v>2679</v>
      </c>
      <c r="AB1640">
        <v>1639</v>
      </c>
      <c r="AC1640">
        <v>1.2897019538939E-2</v>
      </c>
      <c r="AD1640" t="s">
        <v>2678</v>
      </c>
      <c r="AE1640" t="s">
        <v>2679</v>
      </c>
      <c r="AG1640">
        <v>1639</v>
      </c>
      <c r="AH1640">
        <v>1.40448888820194</v>
      </c>
      <c r="AI1640" t="s">
        <v>2678</v>
      </c>
      <c r="AJ1640" t="s">
        <v>2679</v>
      </c>
      <c r="AL1640">
        <v>1639</v>
      </c>
      <c r="AM1640">
        <v>1.8072699064126301</v>
      </c>
      <c r="AN1640" t="s">
        <v>2681</v>
      </c>
      <c r="AO1640" t="s">
        <v>2679</v>
      </c>
      <c r="AQ1640">
        <v>1639</v>
      </c>
      <c r="AR1640">
        <v>2.00529873802396</v>
      </c>
      <c r="AS1640" t="s">
        <v>2678</v>
      </c>
      <c r="AT1640" t="s">
        <v>2679</v>
      </c>
      <c r="AV1640">
        <v>1639</v>
      </c>
      <c r="AW1640">
        <v>1.49780023280138</v>
      </c>
      <c r="AX1640" t="s">
        <v>2678</v>
      </c>
      <c r="AY1640" t="s">
        <v>2679</v>
      </c>
      <c r="BA1640">
        <v>1639</v>
      </c>
      <c r="BB1640">
        <v>2.6685025831419198</v>
      </c>
      <c r="BC1640" t="s">
        <v>2678</v>
      </c>
      <c r="BD1640" t="s">
        <v>2679</v>
      </c>
      <c r="BF1640">
        <v>1639</v>
      </c>
      <c r="BG1640">
        <v>-7.2314700064117599</v>
      </c>
      <c r="BH1640" t="s">
        <v>2680</v>
      </c>
      <c r="BI1640" t="s">
        <v>588</v>
      </c>
    </row>
    <row r="1641" spans="1:61" x14ac:dyDescent="0.35">
      <c r="A1641">
        <v>1640</v>
      </c>
      <c r="B1641" t="s">
        <v>2228</v>
      </c>
      <c r="C1641">
        <v>73223</v>
      </c>
      <c r="D1641" s="5">
        <v>4.3952592059954396</v>
      </c>
      <c r="E1641" t="s">
        <v>2678</v>
      </c>
      <c r="F1641" t="s">
        <v>2679</v>
      </c>
      <c r="H1641">
        <v>1640</v>
      </c>
      <c r="I1641">
        <v>0.54892913758850204</v>
      </c>
      <c r="J1641" t="s">
        <v>2678</v>
      </c>
      <c r="K1641" t="s">
        <v>588</v>
      </c>
      <c r="M1641">
        <v>1640</v>
      </c>
      <c r="N1641">
        <v>2.0976531150993298</v>
      </c>
      <c r="O1641" t="s">
        <v>2678</v>
      </c>
      <c r="P1641" t="s">
        <v>2679</v>
      </c>
      <c r="R1641">
        <v>1640</v>
      </c>
      <c r="S1641">
        <v>0.15657253238774099</v>
      </c>
      <c r="T1641" t="s">
        <v>2678</v>
      </c>
      <c r="U1641" t="s">
        <v>2679</v>
      </c>
      <c r="W1641">
        <v>1640</v>
      </c>
      <c r="X1641">
        <v>1.2099668290824399</v>
      </c>
      <c r="Y1641" t="s">
        <v>2678</v>
      </c>
      <c r="Z1641" t="s">
        <v>2679</v>
      </c>
      <c r="AB1641">
        <v>1640</v>
      </c>
      <c r="AC1641">
        <v>-1.1203697556700301</v>
      </c>
      <c r="AD1641" t="s">
        <v>2678</v>
      </c>
      <c r="AE1641" t="s">
        <v>2679</v>
      </c>
      <c r="AG1641">
        <v>1640</v>
      </c>
      <c r="AH1641">
        <v>0.50971409516585098</v>
      </c>
      <c r="AI1641" t="s">
        <v>2678</v>
      </c>
      <c r="AJ1641" t="s">
        <v>2679</v>
      </c>
      <c r="AL1641">
        <v>1640</v>
      </c>
      <c r="AM1641">
        <v>-3.89046777325186E-2</v>
      </c>
      <c r="AN1641" t="s">
        <v>2678</v>
      </c>
      <c r="AO1641" t="s">
        <v>2679</v>
      </c>
      <c r="AQ1641">
        <v>1640</v>
      </c>
      <c r="AR1641">
        <v>-1.7851743473952599</v>
      </c>
      <c r="AS1641" t="s">
        <v>2681</v>
      </c>
      <c r="AT1641" t="s">
        <v>2679</v>
      </c>
      <c r="AV1641">
        <v>1640</v>
      </c>
      <c r="AW1641">
        <v>0.61114069311909602</v>
      </c>
      <c r="AX1641" t="s">
        <v>2678</v>
      </c>
      <c r="AY1641" t="s">
        <v>2679</v>
      </c>
      <c r="BA1641">
        <v>1640</v>
      </c>
      <c r="BB1641">
        <v>-0.35649929067522901</v>
      </c>
      <c r="BC1641" t="s">
        <v>2678</v>
      </c>
      <c r="BD1641" t="s">
        <v>2679</v>
      </c>
      <c r="BF1641">
        <v>1640</v>
      </c>
      <c r="BG1641">
        <v>0.55401696479666696</v>
      </c>
      <c r="BH1641" t="s">
        <v>2681</v>
      </c>
      <c r="BI1641" t="s">
        <v>588</v>
      </c>
    </row>
    <row r="1642" spans="1:61" x14ac:dyDescent="0.35">
      <c r="A1642">
        <v>1641</v>
      </c>
      <c r="B1642" t="s">
        <v>2229</v>
      </c>
      <c r="C1642">
        <v>73231342</v>
      </c>
      <c r="D1642" s="5">
        <v>5.3191643709546996</v>
      </c>
      <c r="E1642" t="s">
        <v>2678</v>
      </c>
      <c r="F1642" t="s">
        <v>2679</v>
      </c>
      <c r="H1642">
        <v>1641</v>
      </c>
      <c r="I1642">
        <v>0.89694245812056805</v>
      </c>
      <c r="J1642" t="s">
        <v>2678</v>
      </c>
      <c r="K1642" t="s">
        <v>2679</v>
      </c>
      <c r="M1642">
        <v>1641</v>
      </c>
      <c r="N1642">
        <v>0.79914417778434799</v>
      </c>
      <c r="O1642" t="s">
        <v>2678</v>
      </c>
      <c r="P1642" t="s">
        <v>2679</v>
      </c>
      <c r="R1642">
        <v>1641</v>
      </c>
      <c r="S1642">
        <v>9.2065036366896693E-3</v>
      </c>
      <c r="T1642" t="s">
        <v>2678</v>
      </c>
      <c r="U1642" t="s">
        <v>2679</v>
      </c>
      <c r="W1642">
        <v>1641</v>
      </c>
      <c r="X1642">
        <v>7.0750137727296797E-2</v>
      </c>
      <c r="Y1642" t="s">
        <v>2678</v>
      </c>
      <c r="Z1642" t="s">
        <v>2679</v>
      </c>
      <c r="AB1642">
        <v>1641</v>
      </c>
      <c r="AC1642">
        <v>-1.4676531622283699</v>
      </c>
      <c r="AD1642" t="s">
        <v>2678</v>
      </c>
      <c r="AE1642" t="s">
        <v>2679</v>
      </c>
      <c r="AG1642">
        <v>1641</v>
      </c>
      <c r="AH1642">
        <v>0.96578868112370198</v>
      </c>
      <c r="AI1642" t="s">
        <v>2678</v>
      </c>
      <c r="AJ1642" t="s">
        <v>2679</v>
      </c>
      <c r="AL1642">
        <v>1641</v>
      </c>
      <c r="AM1642">
        <v>0.73903129195185702</v>
      </c>
      <c r="AN1642" t="s">
        <v>2678</v>
      </c>
      <c r="AO1642" t="s">
        <v>2679</v>
      </c>
      <c r="AQ1642">
        <v>1641</v>
      </c>
      <c r="AR1642">
        <v>0.489463488495474</v>
      </c>
      <c r="AS1642" t="s">
        <v>2678</v>
      </c>
      <c r="AT1642" t="s">
        <v>2679</v>
      </c>
      <c r="AV1642">
        <v>1641</v>
      </c>
      <c r="AW1642">
        <v>-6.1881604282615001E-2</v>
      </c>
      <c r="AX1642" t="s">
        <v>2678</v>
      </c>
      <c r="AY1642" t="s">
        <v>2679</v>
      </c>
      <c r="BA1642">
        <v>1641</v>
      </c>
      <c r="BB1642">
        <v>1.12412559321511</v>
      </c>
      <c r="BC1642" t="s">
        <v>2678</v>
      </c>
      <c r="BD1642" t="s">
        <v>2679</v>
      </c>
      <c r="BF1642">
        <v>1641</v>
      </c>
      <c r="BG1642">
        <v>-3.6872850355228501</v>
      </c>
      <c r="BH1642" t="s">
        <v>2681</v>
      </c>
      <c r="BI1642" t="s">
        <v>588</v>
      </c>
    </row>
    <row r="1643" spans="1:61" x14ac:dyDescent="0.35">
      <c r="A1643">
        <v>1642</v>
      </c>
      <c r="B1643" t="s">
        <v>2230</v>
      </c>
      <c r="C1643">
        <v>73250687</v>
      </c>
      <c r="D1643" s="5">
        <v>5.8181154742267802</v>
      </c>
      <c r="E1643" t="s">
        <v>2678</v>
      </c>
      <c r="F1643" t="s">
        <v>2679</v>
      </c>
      <c r="H1643">
        <v>1642</v>
      </c>
      <c r="I1643">
        <v>0.920221949987301</v>
      </c>
      <c r="J1643" t="s">
        <v>2678</v>
      </c>
      <c r="K1643" t="s">
        <v>2679</v>
      </c>
      <c r="M1643">
        <v>1642</v>
      </c>
      <c r="N1643">
        <v>-1.5526740887925301</v>
      </c>
      <c r="O1643" t="s">
        <v>2678</v>
      </c>
      <c r="P1643" t="s">
        <v>2679</v>
      </c>
      <c r="R1643">
        <v>1642</v>
      </c>
      <c r="S1643">
        <v>0.421262448096477</v>
      </c>
      <c r="T1643" t="s">
        <v>2678</v>
      </c>
      <c r="U1643" t="s">
        <v>2679</v>
      </c>
      <c r="W1643">
        <v>1642</v>
      </c>
      <c r="X1643">
        <v>0.47534481059686001</v>
      </c>
      <c r="Y1643" t="s">
        <v>2678</v>
      </c>
      <c r="Z1643" t="s">
        <v>2679</v>
      </c>
      <c r="AB1643">
        <v>1642</v>
      </c>
      <c r="AC1643">
        <v>-0.92423260162772303</v>
      </c>
      <c r="AD1643" t="s">
        <v>2678</v>
      </c>
      <c r="AE1643" t="s">
        <v>2679</v>
      </c>
      <c r="AG1643">
        <v>1642</v>
      </c>
      <c r="AH1643">
        <v>0.81269563228901998</v>
      </c>
      <c r="AI1643" t="s">
        <v>2678</v>
      </c>
      <c r="AJ1643" t="s">
        <v>2679</v>
      </c>
      <c r="AL1643">
        <v>1642</v>
      </c>
      <c r="AM1643">
        <v>0.34275374411343501</v>
      </c>
      <c r="AN1643" t="s">
        <v>2678</v>
      </c>
      <c r="AO1643" t="s">
        <v>2679</v>
      </c>
      <c r="AQ1643">
        <v>1642</v>
      </c>
      <c r="AR1643">
        <v>-1.78366226096908</v>
      </c>
      <c r="AS1643" t="s">
        <v>2681</v>
      </c>
      <c r="AT1643" t="s">
        <v>2679</v>
      </c>
      <c r="AV1643">
        <v>1642</v>
      </c>
      <c r="AW1643">
        <v>0.101783188902733</v>
      </c>
      <c r="AX1643" t="s">
        <v>2678</v>
      </c>
      <c r="AY1643" t="s">
        <v>2679</v>
      </c>
      <c r="BA1643">
        <v>1642</v>
      </c>
      <c r="BB1643">
        <v>0.61974321153260403</v>
      </c>
      <c r="BC1643" t="s">
        <v>2678</v>
      </c>
      <c r="BD1643" t="s">
        <v>2679</v>
      </c>
      <c r="BF1643">
        <v>1642</v>
      </c>
      <c r="BG1643">
        <v>-2.6415417745480099</v>
      </c>
      <c r="BH1643" t="s">
        <v>2681</v>
      </c>
      <c r="BI1643" t="s">
        <v>588</v>
      </c>
    </row>
    <row r="1644" spans="1:61" x14ac:dyDescent="0.35">
      <c r="A1644">
        <v>1643</v>
      </c>
      <c r="B1644" t="s">
        <v>2231</v>
      </c>
      <c r="C1644">
        <v>7325464</v>
      </c>
      <c r="D1644" s="5">
        <v>3.81643598428963</v>
      </c>
      <c r="E1644" t="s">
        <v>2678</v>
      </c>
      <c r="F1644" t="s">
        <v>2679</v>
      </c>
      <c r="H1644">
        <v>1643</v>
      </c>
      <c r="I1644">
        <v>0.76179926941083198</v>
      </c>
      <c r="J1644" t="s">
        <v>2678</v>
      </c>
      <c r="K1644" t="s">
        <v>2679</v>
      </c>
      <c r="M1644">
        <v>1643</v>
      </c>
      <c r="N1644">
        <v>-0.16657837966342001</v>
      </c>
      <c r="O1644" t="s">
        <v>2678</v>
      </c>
      <c r="P1644" t="s">
        <v>2679</v>
      </c>
      <c r="R1644">
        <v>1643</v>
      </c>
      <c r="S1644">
        <v>-0.32337951750546201</v>
      </c>
      <c r="T1644" t="s">
        <v>2678</v>
      </c>
      <c r="U1644" t="s">
        <v>2679</v>
      </c>
      <c r="W1644">
        <v>1643</v>
      </c>
      <c r="X1644">
        <v>0.34414186168411598</v>
      </c>
      <c r="Y1644" t="s">
        <v>2678</v>
      </c>
      <c r="Z1644" t="s">
        <v>2679</v>
      </c>
      <c r="AB1644">
        <v>1643</v>
      </c>
      <c r="AC1644">
        <v>2.1339582825679299E-2</v>
      </c>
      <c r="AD1644" t="s">
        <v>2678</v>
      </c>
      <c r="AE1644" t="s">
        <v>2679</v>
      </c>
      <c r="AG1644">
        <v>1643</v>
      </c>
      <c r="AH1644">
        <v>0.72942498536584999</v>
      </c>
      <c r="AI1644" t="s">
        <v>2678</v>
      </c>
      <c r="AJ1644" t="s">
        <v>2679</v>
      </c>
      <c r="AL1644">
        <v>1643</v>
      </c>
      <c r="AM1644">
        <v>-3.89046777325186E-2</v>
      </c>
      <c r="AN1644" t="s">
        <v>2678</v>
      </c>
      <c r="AO1644" t="s">
        <v>2679</v>
      </c>
      <c r="AQ1644">
        <v>1643</v>
      </c>
      <c r="AR1644">
        <v>0.15265428007704501</v>
      </c>
      <c r="AS1644" t="s">
        <v>2678</v>
      </c>
      <c r="AT1644" t="s">
        <v>2679</v>
      </c>
      <c r="AV1644">
        <v>1643</v>
      </c>
      <c r="AW1644">
        <v>-0.28529283265170402</v>
      </c>
      <c r="AX1644" t="s">
        <v>2678</v>
      </c>
      <c r="AY1644" t="s">
        <v>2679</v>
      </c>
      <c r="BA1644">
        <v>1643</v>
      </c>
      <c r="BB1644">
        <v>-6.9449293786174496E-2</v>
      </c>
      <c r="BC1644" t="s">
        <v>2678</v>
      </c>
      <c r="BD1644" t="s">
        <v>2679</v>
      </c>
      <c r="BF1644">
        <v>1643</v>
      </c>
      <c r="BG1644">
        <v>-0.45680460947635998</v>
      </c>
      <c r="BH1644" t="s">
        <v>2681</v>
      </c>
      <c r="BI1644" t="s">
        <v>588</v>
      </c>
    </row>
    <row r="1645" spans="1:61" x14ac:dyDescent="0.35">
      <c r="A1645">
        <v>1644</v>
      </c>
      <c r="B1645" t="s">
        <v>2232</v>
      </c>
      <c r="C1645">
        <v>7378996</v>
      </c>
      <c r="D1645" s="5">
        <v>4.5788049859212796</v>
      </c>
      <c r="E1645" t="s">
        <v>2678</v>
      </c>
      <c r="F1645" t="s">
        <v>2679</v>
      </c>
      <c r="H1645">
        <v>1644</v>
      </c>
      <c r="I1645">
        <v>0.86776663129581999</v>
      </c>
      <c r="J1645" t="s">
        <v>2678</v>
      </c>
      <c r="K1645" t="s">
        <v>2679</v>
      </c>
      <c r="M1645">
        <v>1644</v>
      </c>
      <c r="N1645">
        <v>0.27469525667018801</v>
      </c>
      <c r="O1645" t="s">
        <v>2678</v>
      </c>
      <c r="P1645" t="s">
        <v>2679</v>
      </c>
      <c r="R1645">
        <v>1644</v>
      </c>
      <c r="S1645">
        <v>-7.0110655398112495E-2</v>
      </c>
      <c r="T1645" t="s">
        <v>2678</v>
      </c>
      <c r="U1645" t="s">
        <v>2679</v>
      </c>
      <c r="W1645">
        <v>1644</v>
      </c>
      <c r="X1645">
        <v>0.96279545072376504</v>
      </c>
      <c r="Y1645" t="s">
        <v>2678</v>
      </c>
      <c r="Z1645" t="s">
        <v>2679</v>
      </c>
      <c r="AB1645">
        <v>1644</v>
      </c>
      <c r="AC1645">
        <v>-0.67876121824781299</v>
      </c>
      <c r="AD1645" t="s">
        <v>2678</v>
      </c>
      <c r="AE1645" t="s">
        <v>2679</v>
      </c>
      <c r="AG1645">
        <v>1644</v>
      </c>
      <c r="AH1645">
        <v>-0.27204641725725598</v>
      </c>
      <c r="AI1645" t="s">
        <v>2678</v>
      </c>
      <c r="AJ1645" t="s">
        <v>2679</v>
      </c>
      <c r="AL1645">
        <v>1644</v>
      </c>
      <c r="AM1645">
        <v>-3.89046777325186E-2</v>
      </c>
      <c r="AN1645" t="s">
        <v>2678</v>
      </c>
      <c r="AO1645" t="s">
        <v>2679</v>
      </c>
      <c r="AQ1645">
        <v>1644</v>
      </c>
      <c r="AR1645">
        <v>0.63684365697047796</v>
      </c>
      <c r="AS1645" t="s">
        <v>2678</v>
      </c>
      <c r="AT1645" t="s">
        <v>2679</v>
      </c>
      <c r="AV1645">
        <v>1644</v>
      </c>
      <c r="AW1645">
        <v>-0.28529283265170402</v>
      </c>
      <c r="AX1645" t="s">
        <v>2678</v>
      </c>
      <c r="AY1645" t="s">
        <v>2679</v>
      </c>
      <c r="BA1645">
        <v>1644</v>
      </c>
      <c r="BB1645">
        <v>-0.65605045762775105</v>
      </c>
      <c r="BC1645" t="s">
        <v>2678</v>
      </c>
      <c r="BD1645" t="s">
        <v>2679</v>
      </c>
      <c r="BF1645">
        <v>1644</v>
      </c>
      <c r="BG1645">
        <v>-0.71924631435948005</v>
      </c>
      <c r="BH1645" t="s">
        <v>2678</v>
      </c>
      <c r="BI1645" t="s">
        <v>2679</v>
      </c>
    </row>
    <row r="1646" spans="1:61" x14ac:dyDescent="0.35">
      <c r="A1646">
        <v>1645</v>
      </c>
      <c r="B1646" t="s">
        <v>2233</v>
      </c>
      <c r="C1646">
        <v>7383199</v>
      </c>
      <c r="D1646" s="5">
        <v>3.4002043169899001</v>
      </c>
      <c r="E1646" t="s">
        <v>2678</v>
      </c>
      <c r="F1646" t="s">
        <v>2679</v>
      </c>
      <c r="H1646">
        <v>1645</v>
      </c>
      <c r="I1646">
        <v>0.52527577886146704</v>
      </c>
      <c r="J1646" t="s">
        <v>2678</v>
      </c>
      <c r="K1646" t="s">
        <v>2679</v>
      </c>
      <c r="M1646">
        <v>1645</v>
      </c>
      <c r="N1646">
        <v>-1.2143548529580599</v>
      </c>
      <c r="O1646" t="s">
        <v>2678</v>
      </c>
      <c r="P1646" t="s">
        <v>2679</v>
      </c>
      <c r="R1646">
        <v>1645</v>
      </c>
      <c r="S1646">
        <v>-0.60341010326822597</v>
      </c>
      <c r="T1646" t="s">
        <v>2678</v>
      </c>
      <c r="U1646" t="s">
        <v>2679</v>
      </c>
      <c r="W1646">
        <v>1645</v>
      </c>
      <c r="X1646">
        <v>1.3140559933098399</v>
      </c>
      <c r="Y1646" t="s">
        <v>2678</v>
      </c>
      <c r="Z1646" t="s">
        <v>2679</v>
      </c>
      <c r="AB1646">
        <v>1645</v>
      </c>
      <c r="AC1646">
        <v>9.4941005729383202E-2</v>
      </c>
      <c r="AD1646" t="s">
        <v>2678</v>
      </c>
      <c r="AE1646" t="s">
        <v>2679</v>
      </c>
      <c r="AG1646">
        <v>1645</v>
      </c>
      <c r="AH1646">
        <v>0.48349013765256099</v>
      </c>
      <c r="AI1646" t="s">
        <v>2678</v>
      </c>
      <c r="AJ1646" t="s">
        <v>2679</v>
      </c>
      <c r="AL1646">
        <v>1645</v>
      </c>
      <c r="AM1646">
        <v>-3.89046777325186E-2</v>
      </c>
      <c r="AN1646" t="s">
        <v>2678</v>
      </c>
      <c r="AO1646" t="s">
        <v>2679</v>
      </c>
      <c r="AQ1646">
        <v>1645</v>
      </c>
      <c r="AR1646">
        <v>0.32966490809483001</v>
      </c>
      <c r="AS1646" t="s">
        <v>2678</v>
      </c>
      <c r="AT1646" t="s">
        <v>2679</v>
      </c>
      <c r="AV1646">
        <v>1645</v>
      </c>
      <c r="AW1646">
        <v>-0.28529283265170402</v>
      </c>
      <c r="AX1646" t="s">
        <v>2678</v>
      </c>
      <c r="AY1646" t="s">
        <v>2679</v>
      </c>
      <c r="BA1646">
        <v>1645</v>
      </c>
      <c r="BB1646">
        <v>-1.3062502692123099</v>
      </c>
      <c r="BC1646" t="s">
        <v>2678</v>
      </c>
      <c r="BD1646" t="s">
        <v>2679</v>
      </c>
      <c r="BF1646">
        <v>1645</v>
      </c>
      <c r="BG1646">
        <v>-0.16900852840274799</v>
      </c>
      <c r="BH1646" t="s">
        <v>2678</v>
      </c>
      <c r="BI1646" t="s">
        <v>2679</v>
      </c>
    </row>
    <row r="1647" spans="1:61" x14ac:dyDescent="0.35">
      <c r="A1647">
        <v>1646</v>
      </c>
      <c r="B1647" t="s">
        <v>2234</v>
      </c>
      <c r="C1647">
        <v>73851704</v>
      </c>
      <c r="D1647" s="5">
        <v>6.4889763076562499</v>
      </c>
      <c r="E1647" t="s">
        <v>2678</v>
      </c>
      <c r="F1647" t="s">
        <v>2679</v>
      </c>
      <c r="H1647">
        <v>1646</v>
      </c>
      <c r="I1647">
        <v>1.3029341218564401</v>
      </c>
      <c r="J1647" t="s">
        <v>2678</v>
      </c>
      <c r="K1647" t="s">
        <v>2679</v>
      </c>
      <c r="M1647">
        <v>1646</v>
      </c>
      <c r="N1647">
        <v>1.1567810428409899</v>
      </c>
      <c r="O1647" t="s">
        <v>2678</v>
      </c>
      <c r="P1647" t="s">
        <v>2679</v>
      </c>
      <c r="R1647">
        <v>1646</v>
      </c>
      <c r="S1647">
        <v>0.798406942530967</v>
      </c>
      <c r="T1647" t="s">
        <v>2678</v>
      </c>
      <c r="U1647" t="s">
        <v>2679</v>
      </c>
      <c r="W1647">
        <v>1646</v>
      </c>
      <c r="X1647">
        <v>1.7334681690399001</v>
      </c>
      <c r="Y1647" t="s">
        <v>2678</v>
      </c>
      <c r="Z1647" t="s">
        <v>2679</v>
      </c>
      <c r="AB1647">
        <v>1646</v>
      </c>
      <c r="AC1647">
        <v>-1.5140293171631201</v>
      </c>
      <c r="AD1647" t="s">
        <v>2678</v>
      </c>
      <c r="AE1647" t="s">
        <v>2679</v>
      </c>
      <c r="AG1647">
        <v>1646</v>
      </c>
      <c r="AH1647">
        <v>-0.28311042625309901</v>
      </c>
      <c r="AI1647" t="s">
        <v>2678</v>
      </c>
      <c r="AJ1647" t="s">
        <v>2679</v>
      </c>
      <c r="AL1647">
        <v>1646</v>
      </c>
      <c r="AM1647">
        <v>0.73157542635399297</v>
      </c>
      <c r="AN1647" t="s">
        <v>2678</v>
      </c>
      <c r="AO1647" t="s">
        <v>2679</v>
      </c>
      <c r="AQ1647">
        <v>1646</v>
      </c>
      <c r="AR1647">
        <v>-3.5569630164524901</v>
      </c>
      <c r="AS1647" t="s">
        <v>2680</v>
      </c>
      <c r="AT1647" t="s">
        <v>588</v>
      </c>
      <c r="AV1647">
        <v>1646</v>
      </c>
      <c r="AW1647">
        <v>-0.28529283265170402</v>
      </c>
      <c r="AX1647" t="s">
        <v>2678</v>
      </c>
      <c r="AY1647" t="s">
        <v>2679</v>
      </c>
      <c r="BA1647">
        <v>1646</v>
      </c>
      <c r="BB1647">
        <v>-0.95520709494414202</v>
      </c>
      <c r="BC1647" t="s">
        <v>2678</v>
      </c>
      <c r="BD1647" t="s">
        <v>588</v>
      </c>
      <c r="BF1647">
        <v>1646</v>
      </c>
      <c r="BG1647">
        <v>1.1132645590946699</v>
      </c>
      <c r="BH1647" t="s">
        <v>2678</v>
      </c>
      <c r="BI1647" t="s">
        <v>2679</v>
      </c>
    </row>
    <row r="1648" spans="1:61" x14ac:dyDescent="0.35">
      <c r="A1648">
        <v>1647</v>
      </c>
      <c r="B1648" t="s">
        <v>2235</v>
      </c>
      <c r="C1648">
        <v>738705</v>
      </c>
      <c r="D1648" s="5">
        <v>3.5755952620263787</v>
      </c>
      <c r="H1648">
        <v>1647</v>
      </c>
      <c r="I1648">
        <v>0.13425960265518447</v>
      </c>
      <c r="M1648">
        <v>1647</v>
      </c>
      <c r="N1648">
        <v>0.11265847429511844</v>
      </c>
      <c r="R1648">
        <v>1647</v>
      </c>
      <c r="S1648">
        <v>-0.14856096722051237</v>
      </c>
      <c r="W1648">
        <v>1647</v>
      </c>
      <c r="X1648">
        <v>1.5955931728986199</v>
      </c>
      <c r="Y1648" t="s">
        <v>2678</v>
      </c>
      <c r="Z1648" t="s">
        <v>2679</v>
      </c>
      <c r="AB1648">
        <v>1647</v>
      </c>
      <c r="AC1648">
        <v>-1.51330463894608</v>
      </c>
      <c r="AD1648" t="s">
        <v>2678</v>
      </c>
      <c r="AE1648" t="s">
        <v>2679</v>
      </c>
      <c r="AG1648">
        <v>1647</v>
      </c>
      <c r="AH1648">
        <v>2.3115791949946298</v>
      </c>
      <c r="AI1648" t="s">
        <v>2681</v>
      </c>
      <c r="AJ1648" t="s">
        <v>2679</v>
      </c>
      <c r="AL1648">
        <v>1647</v>
      </c>
      <c r="AM1648">
        <v>0.84143270979130202</v>
      </c>
      <c r="AN1648" t="s">
        <v>2678</v>
      </c>
      <c r="AO1648" t="s">
        <v>588</v>
      </c>
      <c r="AQ1648">
        <v>1647</v>
      </c>
      <c r="AR1648">
        <v>0.28158913895610899</v>
      </c>
      <c r="AS1648" t="s">
        <v>2678</v>
      </c>
      <c r="AT1648" t="s">
        <v>2679</v>
      </c>
      <c r="AV1648">
        <v>1647</v>
      </c>
      <c r="AW1648">
        <v>3.5902492925394824E-2</v>
      </c>
      <c r="BA1648">
        <v>1647</v>
      </c>
      <c r="BB1648">
        <v>1.07773540527484</v>
      </c>
      <c r="BC1648" t="s">
        <v>2678</v>
      </c>
      <c r="BD1648" t="s">
        <v>2679</v>
      </c>
      <c r="BF1648">
        <v>1647</v>
      </c>
      <c r="BG1648">
        <v>6.5370343350082596</v>
      </c>
      <c r="BH1648" t="s">
        <v>2680</v>
      </c>
      <c r="BI1648" t="s">
        <v>588</v>
      </c>
    </row>
    <row r="1649" spans="1:61" x14ac:dyDescent="0.35">
      <c r="A1649">
        <v>1648</v>
      </c>
      <c r="B1649" t="s">
        <v>2236</v>
      </c>
      <c r="C1649">
        <v>7400080</v>
      </c>
      <c r="D1649" s="5">
        <v>3.4649734573205202</v>
      </c>
      <c r="E1649" t="s">
        <v>2678</v>
      </c>
      <c r="F1649" t="s">
        <v>2679</v>
      </c>
      <c r="H1649">
        <v>1648</v>
      </c>
      <c r="I1649">
        <v>0.70936347560004898</v>
      </c>
      <c r="J1649" t="s">
        <v>2678</v>
      </c>
      <c r="K1649" t="s">
        <v>2679</v>
      </c>
      <c r="M1649">
        <v>1648</v>
      </c>
      <c r="N1649">
        <v>0.171740856171053</v>
      </c>
      <c r="O1649" t="s">
        <v>2678</v>
      </c>
      <c r="P1649" t="s">
        <v>2679</v>
      </c>
      <c r="R1649">
        <v>1648</v>
      </c>
      <c r="S1649">
        <v>-0.34224842319722798</v>
      </c>
      <c r="T1649" t="s">
        <v>2678</v>
      </c>
      <c r="U1649" t="s">
        <v>2679</v>
      </c>
      <c r="W1649">
        <v>1648</v>
      </c>
      <c r="X1649">
        <v>0.73173331542027797</v>
      </c>
      <c r="Y1649" t="s">
        <v>2678</v>
      </c>
      <c r="Z1649" t="s">
        <v>2679</v>
      </c>
      <c r="AB1649">
        <v>1648</v>
      </c>
      <c r="AC1649">
        <v>-0.12586326298172801</v>
      </c>
      <c r="AD1649" t="s">
        <v>2678</v>
      </c>
      <c r="AE1649" t="s">
        <v>2679</v>
      </c>
      <c r="AG1649">
        <v>1648</v>
      </c>
      <c r="AH1649">
        <v>0.62980191374497496</v>
      </c>
      <c r="AI1649" t="s">
        <v>2678</v>
      </c>
      <c r="AJ1649" t="s">
        <v>2679</v>
      </c>
      <c r="AL1649">
        <v>1648</v>
      </c>
      <c r="AM1649">
        <v>-3.89046777325186E-2</v>
      </c>
      <c r="AN1649" t="s">
        <v>2678</v>
      </c>
      <c r="AO1649" t="s">
        <v>2679</v>
      </c>
      <c r="AQ1649">
        <v>1648</v>
      </c>
      <c r="AR1649">
        <v>1.3477984765351799E-2</v>
      </c>
      <c r="AS1649" t="s">
        <v>2678</v>
      </c>
      <c r="AT1649" t="s">
        <v>2679</v>
      </c>
      <c r="AV1649">
        <v>1648</v>
      </c>
      <c r="AW1649">
        <v>-0.28529283265170402</v>
      </c>
      <c r="AX1649" t="s">
        <v>2678</v>
      </c>
      <c r="AY1649" t="s">
        <v>2679</v>
      </c>
      <c r="BA1649">
        <v>1648</v>
      </c>
      <c r="BB1649">
        <v>-0.177012915821189</v>
      </c>
      <c r="BC1649" t="s">
        <v>2678</v>
      </c>
      <c r="BD1649" t="s">
        <v>2679</v>
      </c>
      <c r="BF1649">
        <v>1648</v>
      </c>
      <c r="BG1649">
        <v>2.02991155486446</v>
      </c>
      <c r="BH1649" t="s">
        <v>2678</v>
      </c>
      <c r="BI1649" t="s">
        <v>2679</v>
      </c>
    </row>
    <row r="1650" spans="1:61" x14ac:dyDescent="0.35">
      <c r="A1650">
        <v>1649</v>
      </c>
      <c r="B1650" t="s">
        <v>2237</v>
      </c>
      <c r="C1650">
        <v>74051802</v>
      </c>
      <c r="D1650" s="5">
        <v>6.82755524053084</v>
      </c>
      <c r="E1650" t="s">
        <v>2678</v>
      </c>
      <c r="F1650" t="s">
        <v>2679</v>
      </c>
      <c r="H1650">
        <v>1649</v>
      </c>
      <c r="I1650">
        <v>0.79038992675505004</v>
      </c>
      <c r="J1650" t="s">
        <v>2678</v>
      </c>
      <c r="K1650" t="s">
        <v>2679</v>
      </c>
      <c r="M1650">
        <v>1649</v>
      </c>
      <c r="N1650">
        <v>-1.2243273599025499</v>
      </c>
      <c r="O1650" t="s">
        <v>2678</v>
      </c>
      <c r="P1650" t="s">
        <v>2679</v>
      </c>
      <c r="R1650">
        <v>1649</v>
      </c>
      <c r="S1650">
        <v>-0.44124427137977301</v>
      </c>
      <c r="T1650" t="s">
        <v>2678</v>
      </c>
      <c r="U1650" t="s">
        <v>2679</v>
      </c>
      <c r="W1650">
        <v>1649</v>
      </c>
      <c r="X1650">
        <v>0.142494479598676</v>
      </c>
      <c r="Y1650" t="s">
        <v>2678</v>
      </c>
      <c r="Z1650" t="s">
        <v>2679</v>
      </c>
      <c r="AB1650">
        <v>1649</v>
      </c>
      <c r="AC1650">
        <v>-1.4242033428773599</v>
      </c>
      <c r="AD1650" t="s">
        <v>2678</v>
      </c>
      <c r="AE1650" t="s">
        <v>2679</v>
      </c>
      <c r="AG1650">
        <v>1649</v>
      </c>
      <c r="AH1650">
        <v>-0.67402433858612398</v>
      </c>
      <c r="AI1650" t="s">
        <v>2678</v>
      </c>
      <c r="AJ1650" t="s">
        <v>2679</v>
      </c>
      <c r="AL1650">
        <v>1649</v>
      </c>
      <c r="AM1650">
        <v>0.73157542635399297</v>
      </c>
      <c r="AN1650" t="s">
        <v>2678</v>
      </c>
      <c r="AO1650" t="s">
        <v>2679</v>
      </c>
      <c r="AQ1650">
        <v>1649</v>
      </c>
      <c r="AR1650">
        <v>0.92563071633621996</v>
      </c>
      <c r="AS1650" t="s">
        <v>2678</v>
      </c>
      <c r="AT1650" t="s">
        <v>2679</v>
      </c>
      <c r="AV1650">
        <v>1649</v>
      </c>
      <c r="AW1650">
        <v>-0.28529283265170402</v>
      </c>
      <c r="AX1650" t="s">
        <v>2678</v>
      </c>
      <c r="AY1650" t="s">
        <v>2679</v>
      </c>
      <c r="BA1650">
        <v>1649</v>
      </c>
      <c r="BB1650">
        <v>0.136290782484146</v>
      </c>
      <c r="BC1650" t="s">
        <v>2678</v>
      </c>
      <c r="BD1650" t="s">
        <v>2679</v>
      </c>
      <c r="BF1650">
        <v>1649</v>
      </c>
      <c r="BG1650">
        <v>3.29631662280946</v>
      </c>
      <c r="BH1650" t="s">
        <v>2681</v>
      </c>
      <c r="BI1650" t="s">
        <v>2679</v>
      </c>
    </row>
    <row r="1651" spans="1:61" x14ac:dyDescent="0.35">
      <c r="A1651">
        <v>1650</v>
      </c>
      <c r="B1651" t="s">
        <v>2238</v>
      </c>
      <c r="C1651">
        <v>74070465</v>
      </c>
      <c r="D1651" s="5">
        <v>6.2438336157730001</v>
      </c>
      <c r="E1651" t="s">
        <v>2678</v>
      </c>
      <c r="F1651" t="s">
        <v>2679</v>
      </c>
      <c r="H1651">
        <v>1650</v>
      </c>
      <c r="I1651">
        <v>0.77878937775227197</v>
      </c>
      <c r="J1651" t="s">
        <v>2678</v>
      </c>
      <c r="K1651" t="s">
        <v>2679</v>
      </c>
      <c r="M1651">
        <v>1650</v>
      </c>
      <c r="N1651">
        <v>2.4266272286561201</v>
      </c>
      <c r="O1651" t="s">
        <v>2678</v>
      </c>
      <c r="P1651" t="s">
        <v>2679</v>
      </c>
      <c r="R1651">
        <v>1650</v>
      </c>
      <c r="S1651">
        <v>1.18722631337121E-2</v>
      </c>
      <c r="T1651" t="s">
        <v>2678</v>
      </c>
      <c r="U1651" t="s">
        <v>2679</v>
      </c>
      <c r="W1651">
        <v>1650</v>
      </c>
      <c r="X1651">
        <v>0.51123014180912996</v>
      </c>
      <c r="Y1651" t="s">
        <v>2678</v>
      </c>
      <c r="Z1651" t="s">
        <v>2679</v>
      </c>
      <c r="AB1651">
        <v>1650</v>
      </c>
      <c r="AC1651">
        <v>-1.5177252633115501</v>
      </c>
      <c r="AD1651" t="s">
        <v>2678</v>
      </c>
      <c r="AE1651" t="s">
        <v>2679</v>
      </c>
      <c r="AG1651">
        <v>1650</v>
      </c>
      <c r="AH1651">
        <v>-0.78121286860825401</v>
      </c>
      <c r="AI1651" t="s">
        <v>2678</v>
      </c>
      <c r="AJ1651" t="s">
        <v>2679</v>
      </c>
      <c r="AL1651">
        <v>1650</v>
      </c>
      <c r="AM1651">
        <v>0.59940278994860197</v>
      </c>
      <c r="AN1651" t="s">
        <v>2678</v>
      </c>
      <c r="AO1651" t="s">
        <v>588</v>
      </c>
      <c r="AQ1651">
        <v>1650</v>
      </c>
      <c r="AR1651">
        <v>9.6760702394463702E-2</v>
      </c>
      <c r="AS1651" t="s">
        <v>2678</v>
      </c>
      <c r="AT1651" t="s">
        <v>2679</v>
      </c>
      <c r="AV1651">
        <v>1650</v>
      </c>
      <c r="AW1651">
        <v>-0.51606221462620405</v>
      </c>
      <c r="AX1651" t="s">
        <v>2678</v>
      </c>
      <c r="AY1651" t="s">
        <v>2679</v>
      </c>
      <c r="BA1651">
        <v>1650</v>
      </c>
      <c r="BB1651">
        <v>0.575811986439561</v>
      </c>
      <c r="BC1651" t="s">
        <v>2678</v>
      </c>
      <c r="BD1651" t="s">
        <v>2679</v>
      </c>
      <c r="BF1651">
        <v>1650</v>
      </c>
      <c r="BG1651">
        <v>4.8756354363376202</v>
      </c>
      <c r="BH1651" t="s">
        <v>2681</v>
      </c>
      <c r="BI1651" t="s">
        <v>2679</v>
      </c>
    </row>
    <row r="1652" spans="1:61" x14ac:dyDescent="0.35">
      <c r="A1652">
        <v>1651</v>
      </c>
      <c r="B1652" t="s">
        <v>2239</v>
      </c>
      <c r="C1652">
        <v>74115245</v>
      </c>
      <c r="D1652" s="5">
        <v>6.0743012084715504</v>
      </c>
      <c r="E1652" t="s">
        <v>2678</v>
      </c>
      <c r="F1652" t="s">
        <v>2679</v>
      </c>
      <c r="H1652">
        <v>1651</v>
      </c>
      <c r="I1652">
        <v>0.797764254163287</v>
      </c>
      <c r="J1652" t="s">
        <v>2678</v>
      </c>
      <c r="K1652" t="s">
        <v>2679</v>
      </c>
      <c r="M1652">
        <v>1651</v>
      </c>
      <c r="N1652">
        <v>4.5338576099622498</v>
      </c>
      <c r="O1652" t="s">
        <v>2680</v>
      </c>
      <c r="P1652" t="s">
        <v>588</v>
      </c>
      <c r="R1652">
        <v>1651</v>
      </c>
      <c r="S1652">
        <v>0.290136795645138</v>
      </c>
      <c r="T1652" t="s">
        <v>2678</v>
      </c>
      <c r="U1652" t="s">
        <v>2679</v>
      </c>
      <c r="W1652">
        <v>1651</v>
      </c>
      <c r="X1652">
        <v>1.1795107712538199E-2</v>
      </c>
      <c r="Y1652" t="s">
        <v>2678</v>
      </c>
      <c r="Z1652" t="s">
        <v>2679</v>
      </c>
      <c r="AB1652">
        <v>1651</v>
      </c>
      <c r="AC1652">
        <v>-0.90512390417267996</v>
      </c>
      <c r="AD1652" t="s">
        <v>2678</v>
      </c>
      <c r="AE1652" t="s">
        <v>2679</v>
      </c>
      <c r="AG1652">
        <v>1651</v>
      </c>
      <c r="AH1652">
        <v>0.121402175973432</v>
      </c>
      <c r="AI1652" t="s">
        <v>2678</v>
      </c>
      <c r="AJ1652" t="s">
        <v>2679</v>
      </c>
      <c r="AL1652">
        <v>1651</v>
      </c>
      <c r="AM1652">
        <v>-3.89046777325186E-2</v>
      </c>
      <c r="AN1652" t="s">
        <v>2678</v>
      </c>
      <c r="AO1652" t="s">
        <v>2679</v>
      </c>
      <c r="AQ1652">
        <v>1651</v>
      </c>
      <c r="AR1652">
        <v>0.133844353896069</v>
      </c>
      <c r="AS1652" t="s">
        <v>2678</v>
      </c>
      <c r="AT1652" t="s">
        <v>2679</v>
      </c>
      <c r="AV1652">
        <v>1651</v>
      </c>
      <c r="AW1652">
        <v>-1.29765078751838</v>
      </c>
      <c r="AX1652" t="s">
        <v>2678</v>
      </c>
      <c r="AY1652" t="s">
        <v>588</v>
      </c>
      <c r="BA1652">
        <v>1651</v>
      </c>
      <c r="BB1652">
        <v>0.575811986439561</v>
      </c>
      <c r="BC1652" t="s">
        <v>2678</v>
      </c>
      <c r="BD1652" t="s">
        <v>2679</v>
      </c>
      <c r="BF1652">
        <v>1651</v>
      </c>
      <c r="BG1652">
        <v>7.0086541805839104</v>
      </c>
      <c r="BH1652" t="s">
        <v>2680</v>
      </c>
      <c r="BI1652" t="s">
        <v>588</v>
      </c>
    </row>
    <row r="1653" spans="1:61" x14ac:dyDescent="0.35">
      <c r="A1653">
        <v>1652</v>
      </c>
      <c r="B1653" t="s">
        <v>2240</v>
      </c>
      <c r="C1653">
        <v>741582</v>
      </c>
      <c r="D1653" s="5">
        <v>6.043907612272343</v>
      </c>
      <c r="H1653">
        <v>1652</v>
      </c>
      <c r="I1653">
        <v>0.18787539214835397</v>
      </c>
      <c r="M1653">
        <v>1652</v>
      </c>
      <c r="N1653">
        <v>0.16176834922656</v>
      </c>
      <c r="O1653" t="s">
        <v>2678</v>
      </c>
      <c r="P1653" t="s">
        <v>2679</v>
      </c>
      <c r="R1653">
        <v>1652</v>
      </c>
      <c r="S1653">
        <v>0.20792200004464334</v>
      </c>
      <c r="W1653">
        <v>1652</v>
      </c>
      <c r="X1653">
        <v>-5.0356015198388171E-2</v>
      </c>
      <c r="AB1653">
        <v>1652</v>
      </c>
      <c r="AC1653">
        <v>-1.9231887518212201</v>
      </c>
      <c r="AD1653" t="s">
        <v>2678</v>
      </c>
      <c r="AE1653" t="s">
        <v>2679</v>
      </c>
      <c r="AG1653">
        <v>1652</v>
      </c>
      <c r="AH1653">
        <v>1.2988727802104201</v>
      </c>
      <c r="AI1653" t="s">
        <v>2678</v>
      </c>
      <c r="AJ1653" t="s">
        <v>2679</v>
      </c>
      <c r="AL1653">
        <v>1652</v>
      </c>
      <c r="AM1653">
        <v>-0.15756598484625606</v>
      </c>
      <c r="AQ1653">
        <v>1652</v>
      </c>
      <c r="AR1653">
        <v>2.3355727528893202</v>
      </c>
      <c r="AS1653" t="s">
        <v>2678</v>
      </c>
      <c r="AT1653" t="s">
        <v>2679</v>
      </c>
      <c r="AV1653">
        <v>1652</v>
      </c>
      <c r="AW1653">
        <v>1.49780023280138</v>
      </c>
      <c r="AX1653" t="s">
        <v>2678</v>
      </c>
      <c r="AY1653" t="s">
        <v>2679</v>
      </c>
      <c r="BA1653">
        <v>1652</v>
      </c>
      <c r="BB1653">
        <v>3.3023073483111198</v>
      </c>
      <c r="BC1653" t="s">
        <v>2681</v>
      </c>
      <c r="BD1653" t="s">
        <v>588</v>
      </c>
      <c r="BF1653">
        <v>1652</v>
      </c>
      <c r="BG1653">
        <v>-2.3987725721586202</v>
      </c>
      <c r="BH1653" t="s">
        <v>2681</v>
      </c>
      <c r="BI1653" t="s">
        <v>588</v>
      </c>
    </row>
    <row r="1654" spans="1:61" x14ac:dyDescent="0.35">
      <c r="A1654">
        <v>1653</v>
      </c>
      <c r="B1654" t="s">
        <v>2241</v>
      </c>
      <c r="C1654">
        <v>74222972</v>
      </c>
      <c r="D1654" s="5">
        <v>4.7875318785444696</v>
      </c>
      <c r="E1654" t="s">
        <v>2678</v>
      </c>
      <c r="F1654" t="s">
        <v>2679</v>
      </c>
      <c r="H1654">
        <v>1653</v>
      </c>
      <c r="I1654">
        <v>1.0714094339039</v>
      </c>
      <c r="J1654" t="s">
        <v>2678</v>
      </c>
      <c r="K1654" t="s">
        <v>2679</v>
      </c>
      <c r="M1654">
        <v>1653</v>
      </c>
      <c r="N1654">
        <v>-1.85774587324037</v>
      </c>
      <c r="O1654" t="s">
        <v>2678</v>
      </c>
      <c r="P1654" t="s">
        <v>588</v>
      </c>
      <c r="R1654">
        <v>1653</v>
      </c>
      <c r="S1654">
        <v>0.72595188053952497</v>
      </c>
      <c r="T1654" t="s">
        <v>2678</v>
      </c>
      <c r="U1654" t="s">
        <v>2679</v>
      </c>
      <c r="W1654">
        <v>1653</v>
      </c>
      <c r="X1654">
        <v>5.4516721459568701E-3</v>
      </c>
      <c r="Y1654" t="s">
        <v>2678</v>
      </c>
      <c r="Z1654" t="s">
        <v>2679</v>
      </c>
      <c r="AB1654">
        <v>1653</v>
      </c>
      <c r="AC1654">
        <v>-5.6254745859567697E-2</v>
      </c>
      <c r="AD1654" t="s">
        <v>2678</v>
      </c>
      <c r="AE1654" t="s">
        <v>2679</v>
      </c>
      <c r="AG1654">
        <v>1653</v>
      </c>
      <c r="AH1654">
        <v>2.5048270437612099</v>
      </c>
      <c r="AI1654" t="s">
        <v>2678</v>
      </c>
      <c r="AJ1654" t="s">
        <v>2679</v>
      </c>
      <c r="AL1654">
        <v>1653</v>
      </c>
      <c r="AM1654">
        <v>0.73157542635399297</v>
      </c>
      <c r="AN1654" t="s">
        <v>2678</v>
      </c>
      <c r="AO1654" t="s">
        <v>2679</v>
      </c>
      <c r="AQ1654">
        <v>1653</v>
      </c>
      <c r="AR1654">
        <v>0.311401906791408</v>
      </c>
      <c r="AS1654" t="s">
        <v>2678</v>
      </c>
      <c r="AT1654" t="s">
        <v>2679</v>
      </c>
      <c r="AV1654">
        <v>1653</v>
      </c>
      <c r="AW1654">
        <v>-1.21733449440751</v>
      </c>
      <c r="AX1654" t="s">
        <v>2678</v>
      </c>
      <c r="AY1654" t="s">
        <v>2679</v>
      </c>
      <c r="BA1654">
        <v>1653</v>
      </c>
      <c r="BB1654">
        <v>2.0221032236122398</v>
      </c>
      <c r="BC1654" t="s">
        <v>2678</v>
      </c>
      <c r="BD1654" t="s">
        <v>2679</v>
      </c>
      <c r="BF1654">
        <v>1653</v>
      </c>
      <c r="BG1654">
        <v>0.73302510686364197</v>
      </c>
      <c r="BH1654" t="s">
        <v>2681</v>
      </c>
      <c r="BI1654" t="s">
        <v>588</v>
      </c>
    </row>
    <row r="1655" spans="1:61" x14ac:dyDescent="0.35">
      <c r="A1655">
        <v>1654</v>
      </c>
      <c r="B1655" t="s">
        <v>2242</v>
      </c>
      <c r="C1655">
        <v>74223646</v>
      </c>
      <c r="D1655" s="5">
        <v>4.7752270131598999</v>
      </c>
      <c r="E1655" t="s">
        <v>2678</v>
      </c>
      <c r="F1655" t="s">
        <v>2679</v>
      </c>
      <c r="H1655">
        <v>1654</v>
      </c>
      <c r="I1655">
        <v>1.20755506231885</v>
      </c>
      <c r="J1655" t="s">
        <v>2678</v>
      </c>
      <c r="K1655" t="s">
        <v>2679</v>
      </c>
      <c r="M1655">
        <v>1654</v>
      </c>
      <c r="N1655">
        <v>-0.87270568657043601</v>
      </c>
      <c r="O1655" t="s">
        <v>2678</v>
      </c>
      <c r="P1655" t="s">
        <v>588</v>
      </c>
      <c r="R1655">
        <v>1654</v>
      </c>
      <c r="S1655">
        <v>1.0011944553587699</v>
      </c>
      <c r="T1655" t="s">
        <v>2678</v>
      </c>
      <c r="U1655" t="s">
        <v>2679</v>
      </c>
      <c r="W1655">
        <v>1654</v>
      </c>
      <c r="X1655">
        <v>0.11258368950189</v>
      </c>
      <c r="Y1655" t="s">
        <v>2678</v>
      </c>
      <c r="Z1655" t="s">
        <v>2679</v>
      </c>
      <c r="AB1655">
        <v>1654</v>
      </c>
      <c r="AC1655">
        <v>-0.187233040284917</v>
      </c>
      <c r="AD1655" t="s">
        <v>2678</v>
      </c>
      <c r="AE1655" t="s">
        <v>2679</v>
      </c>
      <c r="AG1655">
        <v>1654</v>
      </c>
      <c r="AH1655">
        <v>2.3504091292676201</v>
      </c>
      <c r="AI1655" t="s">
        <v>2678</v>
      </c>
      <c r="AJ1655" t="s">
        <v>2679</v>
      </c>
      <c r="AL1655">
        <v>1654</v>
      </c>
      <c r="AM1655">
        <v>0.72411956075612904</v>
      </c>
      <c r="AN1655" t="s">
        <v>2678</v>
      </c>
      <c r="AO1655" t="s">
        <v>2679</v>
      </c>
      <c r="AQ1655">
        <v>1654</v>
      </c>
      <c r="AR1655">
        <v>0.28432376334387899</v>
      </c>
      <c r="AS1655" t="s">
        <v>2678</v>
      </c>
      <c r="AT1655" t="s">
        <v>2679</v>
      </c>
      <c r="AV1655">
        <v>1654</v>
      </c>
      <c r="AW1655">
        <v>-1.6833553252854201</v>
      </c>
      <c r="AX1655" t="s">
        <v>2678</v>
      </c>
      <c r="AY1655" t="s">
        <v>2679</v>
      </c>
      <c r="BA1655">
        <v>1654</v>
      </c>
      <c r="BB1655">
        <v>2.4158607604907099</v>
      </c>
      <c r="BC1655" t="s">
        <v>2678</v>
      </c>
      <c r="BD1655" t="s">
        <v>2679</v>
      </c>
      <c r="BF1655">
        <v>1654</v>
      </c>
      <c r="BG1655">
        <v>1.27321796043359</v>
      </c>
      <c r="BH1655" t="s">
        <v>2681</v>
      </c>
      <c r="BI1655" t="s">
        <v>588</v>
      </c>
    </row>
    <row r="1656" spans="1:61" x14ac:dyDescent="0.35">
      <c r="A1656">
        <v>1655</v>
      </c>
      <c r="B1656" t="s">
        <v>2243</v>
      </c>
      <c r="C1656">
        <v>74610552</v>
      </c>
      <c r="D1656" s="5">
        <v>7.9622176223413996</v>
      </c>
      <c r="E1656" t="s">
        <v>2678</v>
      </c>
      <c r="F1656" t="s">
        <v>588</v>
      </c>
      <c r="H1656">
        <v>1655</v>
      </c>
      <c r="I1656">
        <v>1.36280167444197</v>
      </c>
      <c r="J1656" t="s">
        <v>2678</v>
      </c>
      <c r="K1656" t="s">
        <v>2679</v>
      </c>
      <c r="M1656">
        <v>1655</v>
      </c>
      <c r="N1656">
        <v>0.151795842282066</v>
      </c>
      <c r="O1656" t="s">
        <v>2678</v>
      </c>
      <c r="P1656" t="s">
        <v>2679</v>
      </c>
      <c r="R1656">
        <v>1655</v>
      </c>
      <c r="S1656">
        <v>-1.09151991752597</v>
      </c>
      <c r="T1656" t="s">
        <v>2678</v>
      </c>
      <c r="U1656" t="s">
        <v>588</v>
      </c>
      <c r="W1656">
        <v>1655</v>
      </c>
      <c r="X1656">
        <v>1.3617496738711401</v>
      </c>
      <c r="Y1656" t="s">
        <v>2678</v>
      </c>
      <c r="Z1656" t="s">
        <v>588</v>
      </c>
      <c r="AB1656">
        <v>1655</v>
      </c>
      <c r="AC1656">
        <v>-1.93116729097966</v>
      </c>
      <c r="AD1656" t="s">
        <v>2680</v>
      </c>
      <c r="AE1656" t="s">
        <v>588</v>
      </c>
      <c r="AG1656">
        <v>1655</v>
      </c>
      <c r="AH1656">
        <v>3.3466314750391999</v>
      </c>
      <c r="AI1656" t="s">
        <v>2680</v>
      </c>
      <c r="AJ1656" t="s">
        <v>588</v>
      </c>
      <c r="AL1656">
        <v>1655</v>
      </c>
      <c r="AM1656">
        <v>-0.43518222557094</v>
      </c>
      <c r="AN1656" t="s">
        <v>2678</v>
      </c>
      <c r="AO1656" t="s">
        <v>2679</v>
      </c>
      <c r="AQ1656">
        <v>1655</v>
      </c>
      <c r="AR1656">
        <v>1.6266704451712199</v>
      </c>
      <c r="AS1656" t="s">
        <v>2678</v>
      </c>
      <c r="AT1656" t="s">
        <v>2679</v>
      </c>
      <c r="AV1656">
        <v>1655</v>
      </c>
      <c r="AW1656">
        <v>-0.28529283265170402</v>
      </c>
      <c r="AX1656" t="s">
        <v>2678</v>
      </c>
      <c r="AY1656" t="s">
        <v>2679</v>
      </c>
      <c r="BA1656">
        <v>1655</v>
      </c>
      <c r="BB1656">
        <v>0.71698171211149597</v>
      </c>
      <c r="BC1656" t="s">
        <v>2678</v>
      </c>
      <c r="BD1656" t="s">
        <v>2679</v>
      </c>
      <c r="BF1656">
        <v>1655</v>
      </c>
      <c r="BG1656">
        <v>32.081489732590498</v>
      </c>
      <c r="BH1656" t="s">
        <v>2680</v>
      </c>
      <c r="BI1656" t="s">
        <v>588</v>
      </c>
    </row>
    <row r="1657" spans="1:61" x14ac:dyDescent="0.35">
      <c r="A1657">
        <v>1656</v>
      </c>
      <c r="B1657" t="s">
        <v>2244</v>
      </c>
      <c r="C1657">
        <v>74839</v>
      </c>
      <c r="D1657" s="5">
        <v>4.7665226322517809</v>
      </c>
      <c r="H1657">
        <v>1656</v>
      </c>
      <c r="I1657">
        <v>0.50247993839548888</v>
      </c>
      <c r="M1657">
        <v>1656</v>
      </c>
      <c r="N1657">
        <v>-5.3651472219791899E-2</v>
      </c>
      <c r="O1657" t="s">
        <v>2678</v>
      </c>
      <c r="P1657" t="s">
        <v>2679</v>
      </c>
      <c r="R1657">
        <v>1656</v>
      </c>
      <c r="S1657">
        <v>1.9522326247713551E-2</v>
      </c>
      <c r="W1657">
        <v>1656</v>
      </c>
      <c r="X1657">
        <v>-0.51195659079454181</v>
      </c>
      <c r="AB1657">
        <v>1656</v>
      </c>
      <c r="AC1657">
        <v>-0.12586326298172801</v>
      </c>
      <c r="AD1657" t="s">
        <v>2678</v>
      </c>
      <c r="AE1657" t="s">
        <v>2679</v>
      </c>
      <c r="AG1657">
        <v>1656</v>
      </c>
      <c r="AH1657">
        <v>6.6262499866704196</v>
      </c>
      <c r="AI1657" t="s">
        <v>2680</v>
      </c>
      <c r="AJ1657" t="s">
        <v>588</v>
      </c>
      <c r="AL1657">
        <v>1656</v>
      </c>
      <c r="AM1657">
        <v>0.47395329322454299</v>
      </c>
      <c r="AN1657" t="s">
        <v>2678</v>
      </c>
      <c r="AO1657" t="s">
        <v>588</v>
      </c>
      <c r="AQ1657">
        <v>1656</v>
      </c>
      <c r="AR1657">
        <v>1.0422330257291099</v>
      </c>
      <c r="AS1657" t="s">
        <v>2678</v>
      </c>
      <c r="AT1657" t="s">
        <v>2679</v>
      </c>
      <c r="AV1657">
        <v>1656</v>
      </c>
      <c r="AW1657">
        <v>-0.28529283265170402</v>
      </c>
      <c r="AX1657" t="s">
        <v>2678</v>
      </c>
      <c r="AY1657" t="s">
        <v>2679</v>
      </c>
      <c r="BA1657">
        <v>1656</v>
      </c>
      <c r="BB1657">
        <v>-3.9411374271249402</v>
      </c>
      <c r="BC1657" t="s">
        <v>2680</v>
      </c>
      <c r="BD1657" t="s">
        <v>588</v>
      </c>
      <c r="BF1657">
        <v>1656</v>
      </c>
      <c r="BG1657">
        <v>0.49243426454682915</v>
      </c>
    </row>
    <row r="1658" spans="1:61" x14ac:dyDescent="0.35">
      <c r="A1658">
        <v>1657</v>
      </c>
      <c r="B1658" t="s">
        <v>2245</v>
      </c>
      <c r="C1658">
        <v>74884</v>
      </c>
      <c r="D1658" s="5">
        <v>3.6400432683989101</v>
      </c>
      <c r="E1658" t="s">
        <v>2678</v>
      </c>
      <c r="F1658" t="s">
        <v>2679</v>
      </c>
      <c r="H1658">
        <v>1657</v>
      </c>
      <c r="I1658">
        <v>1.4094713491295301</v>
      </c>
      <c r="J1658" t="s">
        <v>2678</v>
      </c>
      <c r="K1658" t="s">
        <v>2679</v>
      </c>
      <c r="M1658">
        <v>1657</v>
      </c>
      <c r="N1658">
        <v>-5.3651472219791899E-2</v>
      </c>
      <c r="O1658" t="s">
        <v>2678</v>
      </c>
      <c r="P1658" t="s">
        <v>2679</v>
      </c>
      <c r="R1658">
        <v>1657</v>
      </c>
      <c r="S1658">
        <v>3.5688192926949101E-2</v>
      </c>
      <c r="T1658" t="s">
        <v>2678</v>
      </c>
      <c r="U1658" t="s">
        <v>2679</v>
      </c>
      <c r="W1658">
        <v>1657</v>
      </c>
      <c r="X1658">
        <v>0.16106667871903799</v>
      </c>
      <c r="Y1658" t="s">
        <v>2678</v>
      </c>
      <c r="Z1658" t="s">
        <v>2679</v>
      </c>
      <c r="AB1658">
        <v>1657</v>
      </c>
      <c r="AC1658">
        <v>-0.12586326298172801</v>
      </c>
      <c r="AD1658" t="s">
        <v>2678</v>
      </c>
      <c r="AE1658" t="s">
        <v>2679</v>
      </c>
      <c r="AG1658">
        <v>1657</v>
      </c>
      <c r="AH1658">
        <v>9.0130212432726804</v>
      </c>
      <c r="AI1658" t="s">
        <v>2680</v>
      </c>
      <c r="AJ1658" t="s">
        <v>588</v>
      </c>
      <c r="AL1658">
        <v>1657</v>
      </c>
      <c r="AM1658">
        <v>0.47395329322454299</v>
      </c>
      <c r="AN1658" t="s">
        <v>2678</v>
      </c>
      <c r="AO1658" t="s">
        <v>588</v>
      </c>
      <c r="AQ1658">
        <v>1657</v>
      </c>
      <c r="AR1658">
        <v>1.1385668722990701</v>
      </c>
      <c r="AS1658" t="s">
        <v>2678</v>
      </c>
      <c r="AT1658" t="s">
        <v>2679</v>
      </c>
      <c r="AV1658">
        <v>1657</v>
      </c>
      <c r="AW1658">
        <v>-0.28529283265170402</v>
      </c>
      <c r="AX1658" t="s">
        <v>2678</v>
      </c>
      <c r="AY1658" t="s">
        <v>2679</v>
      </c>
      <c r="BA1658">
        <v>1657</v>
      </c>
      <c r="BB1658">
        <v>-3.9411374271249402</v>
      </c>
      <c r="BC1658" t="s">
        <v>2680</v>
      </c>
      <c r="BD1658" t="s">
        <v>588</v>
      </c>
      <c r="BF1658">
        <v>1657</v>
      </c>
      <c r="BG1658">
        <v>0.975223200815869</v>
      </c>
      <c r="BH1658" t="s">
        <v>2678</v>
      </c>
      <c r="BI1658" t="s">
        <v>2679</v>
      </c>
    </row>
    <row r="1659" spans="1:61" x14ac:dyDescent="0.35">
      <c r="A1659">
        <v>1658</v>
      </c>
      <c r="B1659" t="s">
        <v>2246</v>
      </c>
      <c r="C1659">
        <v>74895</v>
      </c>
      <c r="D1659" s="5">
        <v>2.5010998014394099</v>
      </c>
      <c r="E1659" t="s">
        <v>2678</v>
      </c>
      <c r="F1659" t="s">
        <v>2679</v>
      </c>
      <c r="H1659">
        <v>1658</v>
      </c>
      <c r="I1659">
        <v>1.4094713491295301</v>
      </c>
      <c r="J1659" t="s">
        <v>2678</v>
      </c>
      <c r="K1659" t="s">
        <v>2679</v>
      </c>
      <c r="M1659">
        <v>1658</v>
      </c>
      <c r="N1659">
        <v>0.88722060003854397</v>
      </c>
      <c r="O1659" t="s">
        <v>2678</v>
      </c>
      <c r="P1659" t="s">
        <v>2679</v>
      </c>
      <c r="R1659">
        <v>1658</v>
      </c>
      <c r="S1659">
        <v>0.177123921023387</v>
      </c>
      <c r="T1659" t="s">
        <v>2678</v>
      </c>
      <c r="U1659" t="s">
        <v>2679</v>
      </c>
      <c r="W1659">
        <v>1658</v>
      </c>
      <c r="X1659">
        <v>0.70632729168488995</v>
      </c>
      <c r="Y1659" t="s">
        <v>2678</v>
      </c>
      <c r="Z1659" t="s">
        <v>2679</v>
      </c>
      <c r="AB1659">
        <v>1658</v>
      </c>
      <c r="AC1659">
        <v>-0.12586326298172801</v>
      </c>
      <c r="AD1659" t="s">
        <v>2678</v>
      </c>
      <c r="AE1659" t="s">
        <v>2679</v>
      </c>
      <c r="AG1659">
        <v>1658</v>
      </c>
      <c r="AH1659">
        <v>0.83532694331523505</v>
      </c>
      <c r="AI1659" t="s">
        <v>2678</v>
      </c>
      <c r="AJ1659" t="s">
        <v>2679</v>
      </c>
      <c r="AL1659">
        <v>1658</v>
      </c>
      <c r="AM1659">
        <v>0.47395329322454299</v>
      </c>
      <c r="AN1659" t="s">
        <v>2678</v>
      </c>
      <c r="AO1659" t="s">
        <v>588</v>
      </c>
      <c r="AQ1659">
        <v>1658</v>
      </c>
      <c r="AR1659">
        <v>0.48634286979006702</v>
      </c>
      <c r="AS1659" t="s">
        <v>2678</v>
      </c>
      <c r="AT1659" t="s">
        <v>2679</v>
      </c>
      <c r="AV1659">
        <v>1658</v>
      </c>
      <c r="AW1659">
        <v>-0.28529283265170402</v>
      </c>
      <c r="AX1659" t="s">
        <v>2678</v>
      </c>
      <c r="AY1659" t="s">
        <v>2679</v>
      </c>
      <c r="BA1659">
        <v>1658</v>
      </c>
      <c r="BB1659">
        <v>-2.4354876226034401</v>
      </c>
      <c r="BC1659" t="s">
        <v>2681</v>
      </c>
      <c r="BD1659" t="s">
        <v>588</v>
      </c>
      <c r="BF1659">
        <v>1658</v>
      </c>
      <c r="BG1659">
        <v>1.6424057040892901</v>
      </c>
      <c r="BH1659" t="s">
        <v>2678</v>
      </c>
      <c r="BI1659" t="s">
        <v>2679</v>
      </c>
    </row>
    <row r="1660" spans="1:61" x14ac:dyDescent="0.35">
      <c r="A1660">
        <v>1659</v>
      </c>
      <c r="B1660" t="s">
        <v>2247</v>
      </c>
      <c r="C1660">
        <v>75014</v>
      </c>
      <c r="D1660" s="5">
        <v>2.9838479513037801</v>
      </c>
      <c r="E1660" t="s">
        <v>2678</v>
      </c>
      <c r="F1660" t="s">
        <v>2679</v>
      </c>
      <c r="H1660">
        <v>1659</v>
      </c>
      <c r="I1660">
        <v>1.2693376578473501</v>
      </c>
      <c r="J1660" t="s">
        <v>2678</v>
      </c>
      <c r="K1660" t="s">
        <v>2679</v>
      </c>
      <c r="M1660">
        <v>1659</v>
      </c>
      <c r="N1660">
        <v>-5.3651472219791899E-2</v>
      </c>
      <c r="O1660" t="s">
        <v>2678</v>
      </c>
      <c r="P1660" t="s">
        <v>2679</v>
      </c>
      <c r="R1660">
        <v>1659</v>
      </c>
      <c r="S1660">
        <v>3.5688192926949101E-2</v>
      </c>
      <c r="T1660" t="s">
        <v>2678</v>
      </c>
      <c r="U1660" t="s">
        <v>2679</v>
      </c>
      <c r="W1660">
        <v>1659</v>
      </c>
      <c r="X1660">
        <v>0.130906623405255</v>
      </c>
      <c r="Y1660" t="s">
        <v>2678</v>
      </c>
      <c r="Z1660" t="s">
        <v>2679</v>
      </c>
      <c r="AB1660">
        <v>1659</v>
      </c>
      <c r="AC1660">
        <v>-0.80026211800772395</v>
      </c>
      <c r="AD1660" t="s">
        <v>2678</v>
      </c>
      <c r="AE1660" t="s">
        <v>2679</v>
      </c>
      <c r="AG1660">
        <v>1659</v>
      </c>
      <c r="AH1660">
        <v>0.64363706250100206</v>
      </c>
      <c r="AI1660" t="s">
        <v>2678</v>
      </c>
      <c r="AJ1660" t="s">
        <v>2679</v>
      </c>
      <c r="AL1660">
        <v>1659</v>
      </c>
      <c r="AM1660">
        <v>0.47395329322454299</v>
      </c>
      <c r="AN1660" t="s">
        <v>2678</v>
      </c>
      <c r="AO1660" t="s">
        <v>588</v>
      </c>
      <c r="AQ1660">
        <v>1659</v>
      </c>
      <c r="AR1660">
        <v>0.47879316167637997</v>
      </c>
      <c r="AS1660" t="s">
        <v>2678</v>
      </c>
      <c r="AT1660" t="s">
        <v>2679</v>
      </c>
      <c r="AV1660">
        <v>1659</v>
      </c>
      <c r="AW1660">
        <v>-0.28529283265170402</v>
      </c>
      <c r="AX1660" t="s">
        <v>2678</v>
      </c>
      <c r="AY1660" t="s">
        <v>2679</v>
      </c>
      <c r="BA1660">
        <v>1659</v>
      </c>
      <c r="BB1660">
        <v>-1.93356420376815</v>
      </c>
      <c r="BC1660" t="s">
        <v>2681</v>
      </c>
      <c r="BD1660" t="s">
        <v>588</v>
      </c>
      <c r="BF1660">
        <v>1659</v>
      </c>
      <c r="BG1660">
        <v>0.70137426039344897</v>
      </c>
      <c r="BH1660" t="s">
        <v>2678</v>
      </c>
      <c r="BI1660" t="s">
        <v>2679</v>
      </c>
    </row>
    <row r="1661" spans="1:61" x14ac:dyDescent="0.35">
      <c r="A1661">
        <v>1660</v>
      </c>
      <c r="B1661" t="s">
        <v>2248</v>
      </c>
      <c r="C1661">
        <v>75058</v>
      </c>
      <c r="D1661" s="5">
        <v>2.7500354904449398</v>
      </c>
      <c r="E1661" t="s">
        <v>2678</v>
      </c>
      <c r="F1661" t="s">
        <v>2679</v>
      </c>
      <c r="H1661">
        <v>1660</v>
      </c>
      <c r="I1661">
        <v>1.2693376578473501</v>
      </c>
      <c r="J1661" t="s">
        <v>2678</v>
      </c>
      <c r="K1661" t="s">
        <v>2679</v>
      </c>
      <c r="M1661">
        <v>1660</v>
      </c>
      <c r="N1661">
        <v>-5.3651472219791899E-2</v>
      </c>
      <c r="O1661" t="s">
        <v>2678</v>
      </c>
      <c r="P1661" t="s">
        <v>2679</v>
      </c>
      <c r="R1661">
        <v>1660</v>
      </c>
      <c r="S1661">
        <v>0.177123921023387</v>
      </c>
      <c r="T1661" t="s">
        <v>2678</v>
      </c>
      <c r="U1661" t="s">
        <v>2679</v>
      </c>
      <c r="W1661">
        <v>1660</v>
      </c>
      <c r="X1661">
        <v>0.68922767752821001</v>
      </c>
      <c r="Y1661" t="s">
        <v>2678</v>
      </c>
      <c r="Z1661" t="s">
        <v>2679</v>
      </c>
      <c r="AB1661">
        <v>1660</v>
      </c>
      <c r="AC1661">
        <v>-0.12586326298172801</v>
      </c>
      <c r="AD1661" t="s">
        <v>2678</v>
      </c>
      <c r="AE1661" t="s">
        <v>2679</v>
      </c>
      <c r="AG1661">
        <v>1660</v>
      </c>
      <c r="AH1661">
        <v>-6.4864653056420696E-2</v>
      </c>
      <c r="AI1661" t="s">
        <v>2678</v>
      </c>
      <c r="AJ1661" t="s">
        <v>2679</v>
      </c>
      <c r="AL1661">
        <v>1660</v>
      </c>
      <c r="AM1661">
        <v>0.47395329322454299</v>
      </c>
      <c r="AN1661" t="s">
        <v>2678</v>
      </c>
      <c r="AO1661" t="s">
        <v>588</v>
      </c>
      <c r="AQ1661">
        <v>1660</v>
      </c>
      <c r="AR1661">
        <v>0.38764973943457898</v>
      </c>
      <c r="AS1661" t="s">
        <v>2678</v>
      </c>
      <c r="AT1661" t="s">
        <v>2679</v>
      </c>
      <c r="AV1661">
        <v>1660</v>
      </c>
      <c r="AW1661">
        <v>0.54487548381412498</v>
      </c>
      <c r="AX1661" t="s">
        <v>2678</v>
      </c>
      <c r="AY1661" t="s">
        <v>2679</v>
      </c>
      <c r="BA1661">
        <v>1660</v>
      </c>
      <c r="BB1661">
        <v>-1.93356420376815</v>
      </c>
      <c r="BC1661" t="s">
        <v>2681</v>
      </c>
      <c r="BD1661" t="s">
        <v>588</v>
      </c>
      <c r="BF1661">
        <v>1660</v>
      </c>
      <c r="BG1661">
        <v>-1.27260399459764</v>
      </c>
      <c r="BH1661" t="s">
        <v>2678</v>
      </c>
      <c r="BI1661" t="s">
        <v>2679</v>
      </c>
    </row>
    <row r="1662" spans="1:61" x14ac:dyDescent="0.35">
      <c r="A1662">
        <v>1661</v>
      </c>
      <c r="B1662" t="s">
        <v>2249</v>
      </c>
      <c r="C1662">
        <v>75070</v>
      </c>
      <c r="D1662" s="5">
        <v>3.4279771712025195</v>
      </c>
      <c r="H1662">
        <v>1661</v>
      </c>
      <c r="I1662">
        <v>2.1483954149719726</v>
      </c>
      <c r="M1662">
        <v>1661</v>
      </c>
      <c r="N1662">
        <v>-3.6975533817343416</v>
      </c>
      <c r="R1662">
        <v>1661</v>
      </c>
      <c r="S1662">
        <v>0.46742999606758229</v>
      </c>
      <c r="W1662">
        <v>1661</v>
      </c>
      <c r="X1662">
        <v>0.29980652209944969</v>
      </c>
      <c r="AB1662">
        <v>1661</v>
      </c>
      <c r="AC1662">
        <v>-0.12586326298172801</v>
      </c>
      <c r="AD1662" t="s">
        <v>2678</v>
      </c>
      <c r="AE1662" t="s">
        <v>2679</v>
      </c>
      <c r="AG1662">
        <v>1661</v>
      </c>
      <c r="AH1662">
        <v>0.12191211621838199</v>
      </c>
      <c r="AI1662" t="s">
        <v>2678</v>
      </c>
      <c r="AJ1662" t="s">
        <v>2679</v>
      </c>
      <c r="AL1662">
        <v>1661</v>
      </c>
      <c r="AM1662">
        <v>0.47395329322454299</v>
      </c>
      <c r="AN1662" t="s">
        <v>2678</v>
      </c>
      <c r="AO1662" t="s">
        <v>588</v>
      </c>
      <c r="AQ1662">
        <v>1661</v>
      </c>
      <c r="AR1662">
        <v>0.44650314586627698</v>
      </c>
      <c r="AS1662" t="s">
        <v>2678</v>
      </c>
      <c r="AT1662" t="s">
        <v>2679</v>
      </c>
      <c r="AV1662">
        <v>1661</v>
      </c>
      <c r="AW1662">
        <v>1.1579474186796821</v>
      </c>
      <c r="BA1662">
        <v>1661</v>
      </c>
      <c r="BB1662">
        <v>-1.93356420376815</v>
      </c>
      <c r="BC1662" t="s">
        <v>2681</v>
      </c>
      <c r="BD1662" t="s">
        <v>588</v>
      </c>
      <c r="BF1662">
        <v>1661</v>
      </c>
      <c r="BG1662">
        <v>1.7723694448876304</v>
      </c>
    </row>
    <row r="1663" spans="1:61" x14ac:dyDescent="0.35">
      <c r="A1663">
        <v>1662</v>
      </c>
      <c r="B1663" t="s">
        <v>2250</v>
      </c>
      <c r="C1663">
        <v>75088801</v>
      </c>
      <c r="D1663" s="5">
        <v>6.7349006702756498</v>
      </c>
      <c r="E1663" t="s">
        <v>2678</v>
      </c>
      <c r="F1663" t="s">
        <v>2679</v>
      </c>
      <c r="H1663">
        <v>1662</v>
      </c>
      <c r="I1663">
        <v>0.79484300181037604</v>
      </c>
      <c r="J1663" t="s">
        <v>2678</v>
      </c>
      <c r="K1663" t="s">
        <v>2679</v>
      </c>
      <c r="M1663">
        <v>1662</v>
      </c>
      <c r="N1663">
        <v>0.171740856171053</v>
      </c>
      <c r="O1663" t="s">
        <v>2678</v>
      </c>
      <c r="P1663" t="s">
        <v>2679</v>
      </c>
      <c r="R1663">
        <v>1662</v>
      </c>
      <c r="S1663">
        <v>-0.265819961239114</v>
      </c>
      <c r="T1663" t="s">
        <v>2678</v>
      </c>
      <c r="U1663" t="s">
        <v>2679</v>
      </c>
      <c r="W1663">
        <v>1662</v>
      </c>
      <c r="X1663">
        <v>-0.26616881411005999</v>
      </c>
      <c r="Y1663" t="s">
        <v>2678</v>
      </c>
      <c r="Z1663" t="s">
        <v>2679</v>
      </c>
      <c r="AB1663">
        <v>1662</v>
      </c>
      <c r="AC1663">
        <v>0.20099153139720299</v>
      </c>
      <c r="AD1663" t="s">
        <v>2678</v>
      </c>
      <c r="AE1663" t="s">
        <v>2679</v>
      </c>
      <c r="AG1663">
        <v>1662</v>
      </c>
      <c r="AH1663">
        <v>0.20685772095678501</v>
      </c>
      <c r="AI1663" t="s">
        <v>2678</v>
      </c>
      <c r="AJ1663" t="s">
        <v>2679</v>
      </c>
      <c r="AL1663">
        <v>1662</v>
      </c>
      <c r="AM1663">
        <v>-4.6360543330382802E-2</v>
      </c>
      <c r="AN1663" t="s">
        <v>2678</v>
      </c>
      <c r="AO1663" t="s">
        <v>2679</v>
      </c>
      <c r="AQ1663">
        <v>1662</v>
      </c>
      <c r="AR1663">
        <v>0.99727787529580003</v>
      </c>
      <c r="AS1663" t="s">
        <v>2678</v>
      </c>
      <c r="AT1663" t="s">
        <v>2679</v>
      </c>
      <c r="AV1663">
        <v>1662</v>
      </c>
      <c r="AW1663">
        <v>-0.28529283265170402</v>
      </c>
      <c r="AX1663" t="s">
        <v>2678</v>
      </c>
      <c r="AY1663" t="s">
        <v>2679</v>
      </c>
      <c r="BA1663">
        <v>1662</v>
      </c>
      <c r="BB1663">
        <v>-2.6909132380623801</v>
      </c>
      <c r="BC1663" t="s">
        <v>2681</v>
      </c>
      <c r="BD1663" t="s">
        <v>588</v>
      </c>
      <c r="BF1663">
        <v>1662</v>
      </c>
      <c r="BG1663">
        <v>10.513667819573101</v>
      </c>
      <c r="BH1663" t="s">
        <v>2680</v>
      </c>
      <c r="BI1663" t="s">
        <v>588</v>
      </c>
    </row>
    <row r="1664" spans="1:61" x14ac:dyDescent="0.35">
      <c r="A1664">
        <v>1663</v>
      </c>
      <c r="B1664" t="s">
        <v>2251</v>
      </c>
      <c r="C1664">
        <v>75088812</v>
      </c>
      <c r="D1664" s="5">
        <v>6.8272475263166701</v>
      </c>
      <c r="E1664" t="s">
        <v>2678</v>
      </c>
      <c r="F1664" t="s">
        <v>2679</v>
      </c>
      <c r="H1664">
        <v>1663</v>
      </c>
      <c r="I1664">
        <v>0.80167716722395499</v>
      </c>
      <c r="J1664" t="s">
        <v>2678</v>
      </c>
      <c r="K1664" t="s">
        <v>2679</v>
      </c>
      <c r="M1664">
        <v>1663</v>
      </c>
      <c r="N1664">
        <v>-0.16657837966342001</v>
      </c>
      <c r="O1664" t="s">
        <v>2678</v>
      </c>
      <c r="P1664" t="s">
        <v>2679</v>
      </c>
      <c r="R1664">
        <v>1663</v>
      </c>
      <c r="S1664">
        <v>-0.260144562427925</v>
      </c>
      <c r="T1664" t="s">
        <v>2678</v>
      </c>
      <c r="U1664" t="s">
        <v>2679</v>
      </c>
      <c r="W1664">
        <v>1663</v>
      </c>
      <c r="X1664">
        <v>-0.64440458900460895</v>
      </c>
      <c r="Y1664" t="s">
        <v>2678</v>
      </c>
      <c r="Z1664" t="s">
        <v>2679</v>
      </c>
      <c r="AB1664">
        <v>1663</v>
      </c>
      <c r="AC1664">
        <v>7.0013236971853396E-2</v>
      </c>
      <c r="AD1664" t="s">
        <v>2678</v>
      </c>
      <c r="AE1664" t="s">
        <v>2679</v>
      </c>
      <c r="AG1664">
        <v>1663</v>
      </c>
      <c r="AH1664">
        <v>0.54106253366533696</v>
      </c>
      <c r="AI1664" t="s">
        <v>2681</v>
      </c>
      <c r="AJ1664" t="s">
        <v>2679</v>
      </c>
      <c r="AL1664">
        <v>1663</v>
      </c>
      <c r="AM1664">
        <v>-5.3816408928247003E-2</v>
      </c>
      <c r="AN1664" t="s">
        <v>2678</v>
      </c>
      <c r="AO1664" t="s">
        <v>2679</v>
      </c>
      <c r="AQ1664">
        <v>1663</v>
      </c>
      <c r="AR1664">
        <v>1.0047310672546199</v>
      </c>
      <c r="AS1664" t="s">
        <v>2678</v>
      </c>
      <c r="AT1664" t="s">
        <v>2679</v>
      </c>
      <c r="AV1664">
        <v>1663</v>
      </c>
      <c r="AW1664">
        <v>-0.28529283265170402</v>
      </c>
      <c r="AX1664" t="s">
        <v>2678</v>
      </c>
      <c r="AY1664" t="s">
        <v>2679</v>
      </c>
      <c r="BA1664">
        <v>1663</v>
      </c>
      <c r="BB1664">
        <v>-2.9303084609796599</v>
      </c>
      <c r="BC1664" t="s">
        <v>2680</v>
      </c>
      <c r="BD1664" t="s">
        <v>588</v>
      </c>
      <c r="BF1664">
        <v>1663</v>
      </c>
      <c r="BG1664">
        <v>9.8120974475014808</v>
      </c>
      <c r="BH1664" t="s">
        <v>2680</v>
      </c>
      <c r="BI1664" t="s">
        <v>588</v>
      </c>
    </row>
    <row r="1665" spans="1:61" x14ac:dyDescent="0.35">
      <c r="A1665">
        <v>1664</v>
      </c>
      <c r="B1665" t="s">
        <v>2252</v>
      </c>
      <c r="C1665">
        <v>75092</v>
      </c>
      <c r="D1665" s="5">
        <v>3.9855438455649299</v>
      </c>
      <c r="H1665">
        <v>1664</v>
      </c>
      <c r="I1665">
        <v>1.0365404162433134</v>
      </c>
      <c r="M1665">
        <v>1664</v>
      </c>
      <c r="N1665">
        <v>0.54234605107749889</v>
      </c>
      <c r="R1665">
        <v>1664</v>
      </c>
      <c r="S1665">
        <v>1.1894071383762239</v>
      </c>
      <c r="W1665">
        <v>1664</v>
      </c>
      <c r="X1665">
        <v>-0.77946198662638366</v>
      </c>
      <c r="AB1665">
        <v>1664</v>
      </c>
      <c r="AC1665">
        <v>-0.72666069510402098</v>
      </c>
      <c r="AD1665" t="s">
        <v>2678</v>
      </c>
      <c r="AE1665" t="s">
        <v>2679</v>
      </c>
      <c r="AG1665">
        <v>1664</v>
      </c>
      <c r="AH1665">
        <v>1.66549043679234</v>
      </c>
      <c r="AI1665" t="s">
        <v>2681</v>
      </c>
      <c r="AJ1665" t="s">
        <v>2679</v>
      </c>
      <c r="AL1665">
        <v>1664</v>
      </c>
      <c r="AM1665">
        <v>0.47395329322454299</v>
      </c>
      <c r="AN1665" t="s">
        <v>2678</v>
      </c>
      <c r="AO1665" t="s">
        <v>588</v>
      </c>
      <c r="AQ1665">
        <v>1664</v>
      </c>
      <c r="AR1665">
        <v>0.73966560425245198</v>
      </c>
      <c r="AS1665" t="s">
        <v>2678</v>
      </c>
      <c r="AT1665" t="s">
        <v>2679</v>
      </c>
      <c r="AV1665">
        <v>1664</v>
      </c>
      <c r="AW1665">
        <v>-0.95229120282734048</v>
      </c>
      <c r="BA1665">
        <v>1664</v>
      </c>
      <c r="BB1665">
        <v>-0.92983781808194099</v>
      </c>
      <c r="BC1665" t="s">
        <v>2678</v>
      </c>
      <c r="BD1665" t="s">
        <v>2679</v>
      </c>
      <c r="BF1665">
        <v>1664</v>
      </c>
      <c r="BG1665">
        <v>-8.7020417245804796E-2</v>
      </c>
      <c r="BH1665" t="s">
        <v>2678</v>
      </c>
      <c r="BI1665" t="s">
        <v>2679</v>
      </c>
    </row>
    <row r="1666" spans="1:61" x14ac:dyDescent="0.35">
      <c r="A1666">
        <v>1665</v>
      </c>
      <c r="B1666" t="s">
        <v>2253</v>
      </c>
      <c r="C1666">
        <v>75198800</v>
      </c>
      <c r="D1666" s="5">
        <v>2.92445062545863</v>
      </c>
      <c r="E1666" t="s">
        <v>2678</v>
      </c>
      <c r="F1666" t="s">
        <v>588</v>
      </c>
      <c r="H1666">
        <v>1665</v>
      </c>
      <c r="I1666">
        <v>1.10180203638903</v>
      </c>
      <c r="J1666" t="s">
        <v>2678</v>
      </c>
      <c r="K1666" t="s">
        <v>2679</v>
      </c>
      <c r="M1666">
        <v>1665</v>
      </c>
      <c r="N1666">
        <v>2.0677355942658502</v>
      </c>
      <c r="O1666" t="s">
        <v>2678</v>
      </c>
      <c r="P1666" t="s">
        <v>588</v>
      </c>
      <c r="R1666">
        <v>1665</v>
      </c>
      <c r="S1666">
        <v>0.1920288808374</v>
      </c>
      <c r="T1666" t="s">
        <v>2678</v>
      </c>
      <c r="U1666" t="s">
        <v>2679</v>
      </c>
      <c r="W1666">
        <v>1665</v>
      </c>
      <c r="X1666">
        <v>-1.80108534622453</v>
      </c>
      <c r="Y1666" t="s">
        <v>2681</v>
      </c>
      <c r="Z1666" t="s">
        <v>588</v>
      </c>
      <c r="AB1666">
        <v>1665</v>
      </c>
      <c r="AC1666">
        <v>-1.9394133032032801</v>
      </c>
      <c r="AD1666" t="s">
        <v>2678</v>
      </c>
      <c r="AE1666" t="s">
        <v>2679</v>
      </c>
      <c r="AG1666">
        <v>1665</v>
      </c>
      <c r="AH1666">
        <v>1.8570638737457299</v>
      </c>
      <c r="AI1666" t="s">
        <v>2680</v>
      </c>
      <c r="AJ1666" t="s">
        <v>588</v>
      </c>
      <c r="AL1666">
        <v>1665</v>
      </c>
      <c r="AM1666">
        <v>1.37733875963297</v>
      </c>
      <c r="AN1666" t="s">
        <v>2678</v>
      </c>
      <c r="AO1666" t="s">
        <v>588</v>
      </c>
      <c r="AQ1666">
        <v>1665</v>
      </c>
      <c r="AR1666">
        <v>0.36316673784931702</v>
      </c>
      <c r="AS1666" t="s">
        <v>2678</v>
      </c>
      <c r="AT1666" t="s">
        <v>2679</v>
      </c>
      <c r="AV1666">
        <v>1665</v>
      </c>
      <c r="AW1666">
        <v>-0.39200769123970303</v>
      </c>
      <c r="AX1666" t="s">
        <v>2678</v>
      </c>
      <c r="AY1666" t="s">
        <v>2679</v>
      </c>
      <c r="BA1666">
        <v>1665</v>
      </c>
      <c r="BB1666">
        <v>2.86613453897633</v>
      </c>
      <c r="BC1666" t="s">
        <v>2678</v>
      </c>
      <c r="BD1666" t="s">
        <v>2679</v>
      </c>
      <c r="BF1666">
        <v>1665</v>
      </c>
      <c r="BG1666">
        <v>11.7066063481264</v>
      </c>
      <c r="BH1666" t="s">
        <v>2680</v>
      </c>
      <c r="BI1666" t="s">
        <v>588</v>
      </c>
    </row>
    <row r="1667" spans="1:61" x14ac:dyDescent="0.35">
      <c r="A1667">
        <v>1666</v>
      </c>
      <c r="B1667" t="s">
        <v>2254</v>
      </c>
      <c r="C1667">
        <v>75252</v>
      </c>
      <c r="D1667" s="5">
        <v>5.0986155897781904</v>
      </c>
      <c r="E1667" t="s">
        <v>2678</v>
      </c>
      <c r="F1667" t="s">
        <v>2679</v>
      </c>
      <c r="H1667">
        <v>1666</v>
      </c>
      <c r="I1667">
        <v>1.2693376578473501</v>
      </c>
      <c r="J1667" t="s">
        <v>2678</v>
      </c>
      <c r="K1667" t="s">
        <v>2679</v>
      </c>
      <c r="M1667">
        <v>1666</v>
      </c>
      <c r="N1667">
        <v>-5.3651472219791899E-2</v>
      </c>
      <c r="O1667" t="s">
        <v>2678</v>
      </c>
      <c r="P1667" t="s">
        <v>2679</v>
      </c>
      <c r="R1667">
        <v>1666</v>
      </c>
      <c r="S1667">
        <v>3.5688192926949101E-2</v>
      </c>
      <c r="T1667" t="s">
        <v>2678</v>
      </c>
      <c r="U1667" t="s">
        <v>2679</v>
      </c>
      <c r="W1667">
        <v>1666</v>
      </c>
      <c r="X1667">
        <v>-0.34316494090371902</v>
      </c>
      <c r="Y1667" t="s">
        <v>2678</v>
      </c>
      <c r="Z1667" t="s">
        <v>2679</v>
      </c>
      <c r="AB1667">
        <v>1666</v>
      </c>
      <c r="AC1667">
        <v>-0.12586326298172801</v>
      </c>
      <c r="AD1667" t="s">
        <v>2678</v>
      </c>
      <c r="AE1667" t="s">
        <v>2679</v>
      </c>
      <c r="AG1667">
        <v>1666</v>
      </c>
      <c r="AH1667">
        <v>3.15962636724618</v>
      </c>
      <c r="AI1667" t="s">
        <v>2680</v>
      </c>
      <c r="AJ1667" t="s">
        <v>588</v>
      </c>
      <c r="AL1667">
        <v>1666</v>
      </c>
      <c r="AM1667">
        <v>0.47395329322454299</v>
      </c>
      <c r="AN1667" t="s">
        <v>2678</v>
      </c>
      <c r="AO1667" t="s">
        <v>588</v>
      </c>
      <c r="AQ1667">
        <v>1666</v>
      </c>
      <c r="AR1667">
        <v>1.9973139981793699</v>
      </c>
      <c r="AS1667" t="s">
        <v>2678</v>
      </c>
      <c r="AT1667" t="s">
        <v>2679</v>
      </c>
      <c r="AV1667">
        <v>1666</v>
      </c>
      <c r="AW1667">
        <v>-0.28529283265170402</v>
      </c>
      <c r="AX1667" t="s">
        <v>2678</v>
      </c>
      <c r="AY1667" t="s">
        <v>2679</v>
      </c>
      <c r="BA1667">
        <v>1666</v>
      </c>
      <c r="BB1667">
        <v>-2.4354876226034401</v>
      </c>
      <c r="BC1667" t="s">
        <v>2681</v>
      </c>
      <c r="BD1667" t="s">
        <v>588</v>
      </c>
      <c r="BF1667">
        <v>1666</v>
      </c>
      <c r="BG1667">
        <v>-0.55761180658917298</v>
      </c>
      <c r="BH1667" t="s">
        <v>2678</v>
      </c>
      <c r="BI1667" t="s">
        <v>2679</v>
      </c>
    </row>
    <row r="1668" spans="1:61" x14ac:dyDescent="0.35">
      <c r="A1668">
        <v>1667</v>
      </c>
      <c r="B1668" t="s">
        <v>2255</v>
      </c>
      <c r="C1668">
        <v>75310</v>
      </c>
      <c r="D1668" s="5">
        <v>2.91761670959202</v>
      </c>
      <c r="E1668" t="s">
        <v>2678</v>
      </c>
      <c r="F1668" t="s">
        <v>2679</v>
      </c>
      <c r="H1668">
        <v>1667</v>
      </c>
      <c r="I1668">
        <v>1.2693376578473501</v>
      </c>
      <c r="J1668" t="s">
        <v>2678</v>
      </c>
      <c r="K1668" t="s">
        <v>2679</v>
      </c>
      <c r="M1668">
        <v>1667</v>
      </c>
      <c r="N1668">
        <v>0.88722060003854397</v>
      </c>
      <c r="O1668" t="s">
        <v>2678</v>
      </c>
      <c r="P1668" t="s">
        <v>2679</v>
      </c>
      <c r="R1668">
        <v>1667</v>
      </c>
      <c r="S1668">
        <v>0.177123921023387</v>
      </c>
      <c r="T1668" t="s">
        <v>2678</v>
      </c>
      <c r="U1668" t="s">
        <v>2679</v>
      </c>
      <c r="W1668">
        <v>1667</v>
      </c>
      <c r="X1668">
        <v>0.17554202809594599</v>
      </c>
      <c r="Y1668" t="s">
        <v>2678</v>
      </c>
      <c r="Z1668" t="s">
        <v>2679</v>
      </c>
      <c r="AB1668">
        <v>1667</v>
      </c>
      <c r="AC1668">
        <v>-0.12586326298172801</v>
      </c>
      <c r="AD1668" t="s">
        <v>2678</v>
      </c>
      <c r="AE1668" t="s">
        <v>2679</v>
      </c>
      <c r="AG1668">
        <v>1667</v>
      </c>
      <c r="AH1668">
        <v>0.49562975864637698</v>
      </c>
      <c r="AI1668" t="s">
        <v>2678</v>
      </c>
      <c r="AJ1668" t="s">
        <v>2679</v>
      </c>
      <c r="AL1668">
        <v>1667</v>
      </c>
      <c r="AM1668">
        <v>-3.89046777325186E-2</v>
      </c>
      <c r="AN1668" t="s">
        <v>2678</v>
      </c>
      <c r="AO1668" t="s">
        <v>2679</v>
      </c>
      <c r="AQ1668">
        <v>1667</v>
      </c>
      <c r="AR1668">
        <v>0.88772138581149296</v>
      </c>
      <c r="AS1668" t="s">
        <v>2678</v>
      </c>
      <c r="AT1668" t="s">
        <v>2679</v>
      </c>
      <c r="AV1668">
        <v>1667</v>
      </c>
      <c r="AW1668">
        <v>-0.28529283265170402</v>
      </c>
      <c r="AX1668" t="s">
        <v>2678</v>
      </c>
      <c r="AY1668" t="s">
        <v>2679</v>
      </c>
      <c r="BA1668">
        <v>1667</v>
      </c>
      <c r="BB1668">
        <v>-1.68266272034269</v>
      </c>
      <c r="BC1668" t="s">
        <v>2678</v>
      </c>
      <c r="BD1668" t="s">
        <v>588</v>
      </c>
      <c r="BF1668">
        <v>1667</v>
      </c>
      <c r="BG1668">
        <v>0.109570696684247</v>
      </c>
      <c r="BH1668" t="s">
        <v>2678</v>
      </c>
      <c r="BI1668" t="s">
        <v>2679</v>
      </c>
    </row>
    <row r="1669" spans="1:61" x14ac:dyDescent="0.35">
      <c r="A1669">
        <v>1668</v>
      </c>
      <c r="B1669" t="s">
        <v>2256</v>
      </c>
      <c r="C1669">
        <v>75330755</v>
      </c>
      <c r="D1669" s="5">
        <v>6.4106497276172698</v>
      </c>
      <c r="E1669" t="s">
        <v>2678</v>
      </c>
      <c r="F1669" t="s">
        <v>2679</v>
      </c>
      <c r="H1669">
        <v>1668</v>
      </c>
      <c r="I1669">
        <v>0.80438567771129399</v>
      </c>
      <c r="J1669" t="s">
        <v>2678</v>
      </c>
      <c r="K1669" t="s">
        <v>2679</v>
      </c>
      <c r="M1669">
        <v>1668</v>
      </c>
      <c r="N1669">
        <v>-0.16657837966342001</v>
      </c>
      <c r="O1669" t="s">
        <v>2678</v>
      </c>
      <c r="P1669" t="s">
        <v>2679</v>
      </c>
      <c r="R1669">
        <v>1668</v>
      </c>
      <c r="S1669">
        <v>-1.81757153674008</v>
      </c>
      <c r="T1669" t="s">
        <v>2678</v>
      </c>
      <c r="U1669" t="s">
        <v>588</v>
      </c>
      <c r="W1669">
        <v>1668</v>
      </c>
      <c r="X1669">
        <v>-2.2515073472704699</v>
      </c>
      <c r="Y1669" t="s">
        <v>2681</v>
      </c>
      <c r="Z1669" t="s">
        <v>2679</v>
      </c>
      <c r="AB1669">
        <v>1668</v>
      </c>
      <c r="AC1669">
        <v>5.3788685589795299E-2</v>
      </c>
      <c r="AD1669" t="s">
        <v>2678</v>
      </c>
      <c r="AE1669" t="s">
        <v>2679</v>
      </c>
      <c r="AG1669">
        <v>1668</v>
      </c>
      <c r="AH1669">
        <v>0.55412465622847595</v>
      </c>
      <c r="AI1669" t="s">
        <v>2678</v>
      </c>
      <c r="AJ1669" t="s">
        <v>2679</v>
      </c>
      <c r="AL1669">
        <v>1668</v>
      </c>
      <c r="AM1669">
        <v>-5.3816408928247003E-2</v>
      </c>
      <c r="AN1669" t="s">
        <v>2678</v>
      </c>
      <c r="AO1669" t="s">
        <v>2679</v>
      </c>
      <c r="AQ1669">
        <v>1668</v>
      </c>
      <c r="AR1669">
        <v>1.02717643526875</v>
      </c>
      <c r="AS1669" t="s">
        <v>2678</v>
      </c>
      <c r="AT1669" t="s">
        <v>2679</v>
      </c>
      <c r="AV1669">
        <v>1668</v>
      </c>
      <c r="AW1669">
        <v>-0.28529283265170402</v>
      </c>
      <c r="AX1669" t="s">
        <v>2678</v>
      </c>
      <c r="AY1669" t="s">
        <v>2679</v>
      </c>
      <c r="BA1669">
        <v>1668</v>
      </c>
      <c r="BB1669">
        <v>0.21240834962024999</v>
      </c>
      <c r="BC1669" t="s">
        <v>2678</v>
      </c>
      <c r="BD1669" t="s">
        <v>2679</v>
      </c>
      <c r="BF1669">
        <v>1668</v>
      </c>
      <c r="BG1669">
        <v>9.1122469716341801</v>
      </c>
      <c r="BH1669" t="s">
        <v>2680</v>
      </c>
      <c r="BI1669" t="s">
        <v>588</v>
      </c>
    </row>
    <row r="1670" spans="1:61" x14ac:dyDescent="0.35">
      <c r="A1670">
        <v>1669</v>
      </c>
      <c r="B1670" t="s">
        <v>2257</v>
      </c>
      <c r="C1670">
        <v>7533791</v>
      </c>
      <c r="D1670" s="5">
        <v>7.7658990876393403</v>
      </c>
      <c r="E1670" t="s">
        <v>2678</v>
      </c>
      <c r="F1670" t="s">
        <v>2679</v>
      </c>
      <c r="H1670">
        <v>1669</v>
      </c>
      <c r="I1670">
        <v>1.5286412931415601</v>
      </c>
      <c r="J1670" t="s">
        <v>2678</v>
      </c>
      <c r="K1670" t="s">
        <v>2679</v>
      </c>
      <c r="M1670">
        <v>1669</v>
      </c>
      <c r="N1670">
        <v>1.1574084275078</v>
      </c>
      <c r="O1670" t="s">
        <v>2678</v>
      </c>
      <c r="P1670" t="s">
        <v>2679</v>
      </c>
      <c r="R1670">
        <v>1669</v>
      </c>
      <c r="S1670">
        <v>-1.8015058322266599</v>
      </c>
      <c r="T1670" t="s">
        <v>2678</v>
      </c>
      <c r="U1670" t="s">
        <v>2679</v>
      </c>
      <c r="W1670">
        <v>1669</v>
      </c>
      <c r="X1670">
        <v>9.6387963547707997E-2</v>
      </c>
      <c r="Y1670" t="s">
        <v>2678</v>
      </c>
      <c r="Z1670" t="s">
        <v>2679</v>
      </c>
      <c r="AB1670">
        <v>1669</v>
      </c>
      <c r="AC1670">
        <v>-0.21558879153997701</v>
      </c>
      <c r="AD1670" t="s">
        <v>2678</v>
      </c>
      <c r="AE1670" t="s">
        <v>2679</v>
      </c>
      <c r="AG1670">
        <v>1669</v>
      </c>
      <c r="AH1670">
        <v>1.5561844153061599</v>
      </c>
      <c r="AI1670" t="s">
        <v>2678</v>
      </c>
      <c r="AJ1670" t="s">
        <v>2679</v>
      </c>
      <c r="AL1670">
        <v>1669</v>
      </c>
      <c r="AM1670">
        <v>1.0218780711303901</v>
      </c>
      <c r="AN1670" t="s">
        <v>2678</v>
      </c>
      <c r="AO1670" t="s">
        <v>2679</v>
      </c>
      <c r="AQ1670">
        <v>1669</v>
      </c>
      <c r="AR1670">
        <v>2.4142631109517101</v>
      </c>
      <c r="AS1670" t="s">
        <v>2678</v>
      </c>
      <c r="AT1670" t="s">
        <v>2679</v>
      </c>
      <c r="AV1670">
        <v>1669</v>
      </c>
      <c r="AW1670">
        <v>0.57472270490338695</v>
      </c>
      <c r="AX1670" t="s">
        <v>2678</v>
      </c>
      <c r="AY1670" t="s">
        <v>2679</v>
      </c>
      <c r="BA1670">
        <v>1669</v>
      </c>
      <c r="BB1670">
        <v>1.7209732627079399</v>
      </c>
      <c r="BC1670" t="s">
        <v>2678</v>
      </c>
      <c r="BD1670" t="s">
        <v>2679</v>
      </c>
      <c r="BF1670">
        <v>1669</v>
      </c>
      <c r="BG1670">
        <v>1.8175342517147</v>
      </c>
      <c r="BH1670" t="s">
        <v>2678</v>
      </c>
      <c r="BI1670" t="s">
        <v>2679</v>
      </c>
    </row>
    <row r="1671" spans="1:61" x14ac:dyDescent="0.35">
      <c r="A1671">
        <v>1670</v>
      </c>
      <c r="B1671" t="s">
        <v>2258</v>
      </c>
      <c r="C1671">
        <v>75354</v>
      </c>
      <c r="D1671" s="5">
        <v>3.5022881810276099</v>
      </c>
      <c r="E1671" t="s">
        <v>2678</v>
      </c>
      <c r="F1671" t="s">
        <v>2679</v>
      </c>
      <c r="H1671">
        <v>1670</v>
      </c>
      <c r="I1671">
        <v>1.2693376578473501</v>
      </c>
      <c r="J1671" t="s">
        <v>2678</v>
      </c>
      <c r="K1671" t="s">
        <v>2679</v>
      </c>
      <c r="M1671">
        <v>1670</v>
      </c>
      <c r="N1671">
        <v>-5.3651472219791899E-2</v>
      </c>
      <c r="O1671" t="s">
        <v>2678</v>
      </c>
      <c r="P1671" t="s">
        <v>2679</v>
      </c>
      <c r="R1671">
        <v>1670</v>
      </c>
      <c r="S1671">
        <v>-1.1169070271055801</v>
      </c>
      <c r="T1671" t="s">
        <v>2678</v>
      </c>
      <c r="U1671" t="s">
        <v>588</v>
      </c>
      <c r="W1671">
        <v>1670</v>
      </c>
      <c r="X1671">
        <v>-2.59490210091037E-2</v>
      </c>
      <c r="Y1671" t="s">
        <v>2678</v>
      </c>
      <c r="Z1671" t="s">
        <v>2679</v>
      </c>
      <c r="AB1671">
        <v>1670</v>
      </c>
      <c r="AC1671">
        <v>-0.80026211800772395</v>
      </c>
      <c r="AD1671" t="s">
        <v>2678</v>
      </c>
      <c r="AE1671" t="s">
        <v>2679</v>
      </c>
      <c r="AG1671">
        <v>1670</v>
      </c>
      <c r="AH1671">
        <v>0.49481250660174703</v>
      </c>
      <c r="AI1671" t="s">
        <v>2678</v>
      </c>
      <c r="AJ1671" t="s">
        <v>2679</v>
      </c>
      <c r="AL1671">
        <v>1670</v>
      </c>
      <c r="AM1671">
        <v>0.47395329322454299</v>
      </c>
      <c r="AN1671" t="s">
        <v>2678</v>
      </c>
      <c r="AO1671" t="s">
        <v>588</v>
      </c>
      <c r="AQ1671">
        <v>1670</v>
      </c>
      <c r="AR1671">
        <v>0.67355203817165399</v>
      </c>
      <c r="AS1671" t="s">
        <v>2678</v>
      </c>
      <c r="AT1671" t="s">
        <v>2679</v>
      </c>
      <c r="AV1671">
        <v>1670</v>
      </c>
      <c r="AW1671">
        <v>0.861195923615383</v>
      </c>
      <c r="AX1671" t="s">
        <v>2678</v>
      </c>
      <c r="AY1671" t="s">
        <v>2679</v>
      </c>
      <c r="BA1671">
        <v>1670</v>
      </c>
      <c r="BB1671">
        <v>-0.92983781808194099</v>
      </c>
      <c r="BC1671" t="s">
        <v>2678</v>
      </c>
      <c r="BD1671" t="s">
        <v>2679</v>
      </c>
      <c r="BF1671">
        <v>1670</v>
      </c>
      <c r="BG1671">
        <v>-0.55761180658917298</v>
      </c>
      <c r="BH1671" t="s">
        <v>2678</v>
      </c>
      <c r="BI1671" t="s">
        <v>2679</v>
      </c>
    </row>
    <row r="1672" spans="1:61" x14ac:dyDescent="0.35">
      <c r="A1672">
        <v>1671</v>
      </c>
      <c r="B1672" t="s">
        <v>2259</v>
      </c>
      <c r="C1672">
        <v>7542372</v>
      </c>
      <c r="D1672" s="5">
        <v>6.0030722742741496</v>
      </c>
      <c r="E1672" t="s">
        <v>2678</v>
      </c>
      <c r="F1672" t="s">
        <v>588</v>
      </c>
      <c r="H1672">
        <v>1671</v>
      </c>
      <c r="I1672">
        <v>0.93789463961249397</v>
      </c>
      <c r="J1672" t="s">
        <v>2678</v>
      </c>
      <c r="K1672" t="s">
        <v>2679</v>
      </c>
      <c r="M1672">
        <v>1671</v>
      </c>
      <c r="N1672">
        <v>5.8416250758390902</v>
      </c>
      <c r="O1672" t="s">
        <v>2680</v>
      </c>
      <c r="P1672" t="s">
        <v>588</v>
      </c>
      <c r="R1672">
        <v>1671</v>
      </c>
      <c r="S1672">
        <v>0.48033974994710699</v>
      </c>
      <c r="T1672" t="s">
        <v>2678</v>
      </c>
      <c r="U1672" t="s">
        <v>2679</v>
      </c>
      <c r="W1672">
        <v>1671</v>
      </c>
      <c r="X1672">
        <v>1.191228639874</v>
      </c>
      <c r="Y1672" t="s">
        <v>2678</v>
      </c>
      <c r="Z1672" t="s">
        <v>2679</v>
      </c>
      <c r="AB1672">
        <v>1671</v>
      </c>
      <c r="AC1672">
        <v>-1.68543525351102</v>
      </c>
      <c r="AD1672" t="s">
        <v>2681</v>
      </c>
      <c r="AE1672" t="s">
        <v>2679</v>
      </c>
      <c r="AG1672">
        <v>1671</v>
      </c>
      <c r="AH1672">
        <v>2.6043987289845298</v>
      </c>
      <c r="AI1672" t="s">
        <v>2680</v>
      </c>
      <c r="AJ1672" t="s">
        <v>588</v>
      </c>
      <c r="AL1672">
        <v>1671</v>
      </c>
      <c r="AM1672">
        <v>-0.42772635997307601</v>
      </c>
      <c r="AN1672" t="s">
        <v>2678</v>
      </c>
      <c r="AO1672" t="s">
        <v>2679</v>
      </c>
      <c r="AQ1672">
        <v>1671</v>
      </c>
      <c r="AR1672">
        <v>1.1841331511095501</v>
      </c>
      <c r="AS1672" t="s">
        <v>2678</v>
      </c>
      <c r="AT1672" t="s">
        <v>2679</v>
      </c>
      <c r="AV1672">
        <v>1671</v>
      </c>
      <c r="AW1672">
        <v>-0.28529283265170402</v>
      </c>
      <c r="AX1672" t="s">
        <v>2678</v>
      </c>
      <c r="AY1672" t="s">
        <v>2679</v>
      </c>
      <c r="BA1672">
        <v>1671</v>
      </c>
      <c r="BB1672">
        <v>-2.11076437679161</v>
      </c>
      <c r="BC1672" t="s">
        <v>2681</v>
      </c>
      <c r="BD1672" t="s">
        <v>588</v>
      </c>
      <c r="BF1672">
        <v>1671</v>
      </c>
      <c r="BG1672">
        <v>24.419379168463799</v>
      </c>
      <c r="BH1672" t="s">
        <v>2680</v>
      </c>
      <c r="BI1672" t="s">
        <v>588</v>
      </c>
    </row>
    <row r="1673" spans="1:61" x14ac:dyDescent="0.35">
      <c r="A1673">
        <v>1672</v>
      </c>
      <c r="B1673" t="s">
        <v>2260</v>
      </c>
      <c r="C1673">
        <v>75569</v>
      </c>
      <c r="D1673" s="5">
        <v>2.8611736863357198</v>
      </c>
      <c r="E1673" t="s">
        <v>2678</v>
      </c>
      <c r="F1673" t="s">
        <v>2679</v>
      </c>
      <c r="H1673">
        <v>1672</v>
      </c>
      <c r="I1673">
        <v>0.69746769231151995</v>
      </c>
      <c r="J1673" t="s">
        <v>2678</v>
      </c>
      <c r="K1673" t="s">
        <v>2679</v>
      </c>
      <c r="M1673">
        <v>1672</v>
      </c>
      <c r="N1673">
        <v>-1.2143548529580599</v>
      </c>
      <c r="O1673" t="s">
        <v>2678</v>
      </c>
      <c r="P1673" t="s">
        <v>2679</v>
      </c>
      <c r="R1673">
        <v>1672</v>
      </c>
      <c r="S1673">
        <v>3.5688192926949101E-2</v>
      </c>
      <c r="T1673" t="s">
        <v>2678</v>
      </c>
      <c r="U1673" t="s">
        <v>2679</v>
      </c>
      <c r="W1673">
        <v>1672</v>
      </c>
      <c r="X1673">
        <v>0.27368440097213398</v>
      </c>
      <c r="Y1673" t="s">
        <v>2678</v>
      </c>
      <c r="Z1673" t="s">
        <v>2679</v>
      </c>
      <c r="AB1673">
        <v>1672</v>
      </c>
      <c r="AC1673">
        <v>-0.18324013450337401</v>
      </c>
      <c r="AD1673" t="s">
        <v>2678</v>
      </c>
      <c r="AE1673" t="s">
        <v>2679</v>
      </c>
      <c r="AG1673">
        <v>1672</v>
      </c>
      <c r="AH1673">
        <v>-0.106477094841568</v>
      </c>
      <c r="AI1673" t="s">
        <v>2678</v>
      </c>
      <c r="AJ1673" t="s">
        <v>2679</v>
      </c>
      <c r="AL1673">
        <v>1672</v>
      </c>
      <c r="AM1673">
        <v>-3.89046777325186E-2</v>
      </c>
      <c r="AN1673" t="s">
        <v>2678</v>
      </c>
      <c r="AO1673" t="s">
        <v>2679</v>
      </c>
      <c r="AQ1673">
        <v>1672</v>
      </c>
      <c r="AR1673">
        <v>0.69601885422019705</v>
      </c>
      <c r="AS1673" t="s">
        <v>2678</v>
      </c>
      <c r="AT1673" t="s">
        <v>2679</v>
      </c>
      <c r="AV1673">
        <v>1672</v>
      </c>
      <c r="AW1673">
        <v>-0.28529283265170402</v>
      </c>
      <c r="AX1673" t="s">
        <v>2678</v>
      </c>
      <c r="AY1673" t="s">
        <v>2679</v>
      </c>
      <c r="BA1673">
        <v>1672</v>
      </c>
      <c r="BB1673">
        <v>0.575811986439561</v>
      </c>
      <c r="BC1673" t="s">
        <v>2678</v>
      </c>
      <c r="BD1673" t="s">
        <v>2679</v>
      </c>
      <c r="BF1673">
        <v>1672</v>
      </c>
      <c r="BG1673">
        <v>-0.86062077110530899</v>
      </c>
      <c r="BH1673" t="s">
        <v>2678</v>
      </c>
      <c r="BI1673" t="s">
        <v>2679</v>
      </c>
    </row>
    <row r="1674" spans="1:61" x14ac:dyDescent="0.35">
      <c r="A1674">
        <v>1673</v>
      </c>
      <c r="B1674" t="s">
        <v>2261</v>
      </c>
      <c r="C1674">
        <v>75649</v>
      </c>
      <c r="D1674" s="5">
        <v>3.1943927820162399</v>
      </c>
      <c r="E1674" t="s">
        <v>2678</v>
      </c>
      <c r="F1674" t="s">
        <v>2679</v>
      </c>
      <c r="H1674">
        <v>1673</v>
      </c>
      <c r="I1674">
        <v>1.2693376578473501</v>
      </c>
      <c r="J1674" t="s">
        <v>2678</v>
      </c>
      <c r="K1674" t="s">
        <v>2679</v>
      </c>
      <c r="M1674">
        <v>1673</v>
      </c>
      <c r="N1674">
        <v>0.88722060003854397</v>
      </c>
      <c r="O1674" t="s">
        <v>2678</v>
      </c>
      <c r="P1674" t="s">
        <v>2679</v>
      </c>
      <c r="R1674">
        <v>1673</v>
      </c>
      <c r="S1674">
        <v>0.177123921023387</v>
      </c>
      <c r="T1674" t="s">
        <v>2678</v>
      </c>
      <c r="U1674" t="s">
        <v>2679</v>
      </c>
      <c r="W1674">
        <v>1673</v>
      </c>
      <c r="X1674">
        <v>6.2106709261488799E-2</v>
      </c>
      <c r="Y1674" t="s">
        <v>2678</v>
      </c>
      <c r="Z1674" t="s">
        <v>2679</v>
      </c>
      <c r="AB1674">
        <v>1673</v>
      </c>
      <c r="AC1674">
        <v>-0.12586326298172801</v>
      </c>
      <c r="AD1674" t="s">
        <v>2678</v>
      </c>
      <c r="AE1674" t="s">
        <v>2679</v>
      </c>
      <c r="AG1674">
        <v>1673</v>
      </c>
      <c r="AH1674">
        <v>0.29164807144826599</v>
      </c>
      <c r="AI1674" t="s">
        <v>2678</v>
      </c>
      <c r="AJ1674" t="s">
        <v>2679</v>
      </c>
      <c r="AL1674">
        <v>1673</v>
      </c>
      <c r="AM1674">
        <v>-3.89046777325186E-2</v>
      </c>
      <c r="AN1674" t="s">
        <v>2678</v>
      </c>
      <c r="AO1674" t="s">
        <v>2679</v>
      </c>
      <c r="AQ1674">
        <v>1673</v>
      </c>
      <c r="AR1674">
        <v>1.1004429911283899</v>
      </c>
      <c r="AS1674" t="s">
        <v>2678</v>
      </c>
      <c r="AT1674" t="s">
        <v>2679</v>
      </c>
      <c r="AV1674">
        <v>1673</v>
      </c>
      <c r="AW1674">
        <v>-0.28529283265170402</v>
      </c>
      <c r="AX1674" t="s">
        <v>2678</v>
      </c>
      <c r="AY1674" t="s">
        <v>2679</v>
      </c>
      <c r="BA1674">
        <v>1673</v>
      </c>
      <c r="BB1674">
        <v>-1.53209773989054</v>
      </c>
      <c r="BC1674" t="s">
        <v>2678</v>
      </c>
      <c r="BD1674" t="s">
        <v>588</v>
      </c>
      <c r="BF1674">
        <v>1673</v>
      </c>
      <c r="BG1674">
        <v>-0.17095757957593</v>
      </c>
      <c r="BH1674" t="s">
        <v>2678</v>
      </c>
      <c r="BI1674" t="s">
        <v>2679</v>
      </c>
    </row>
    <row r="1675" spans="1:61" x14ac:dyDescent="0.35">
      <c r="A1675">
        <v>1674</v>
      </c>
      <c r="B1675" t="s">
        <v>2262</v>
      </c>
      <c r="C1675">
        <v>75650</v>
      </c>
      <c r="D1675" s="5">
        <v>3.1802361620067598</v>
      </c>
      <c r="E1675" t="s">
        <v>2678</v>
      </c>
      <c r="F1675" t="s">
        <v>2679</v>
      </c>
      <c r="H1675">
        <v>1674</v>
      </c>
      <c r="I1675">
        <v>1.2693376578473501</v>
      </c>
      <c r="J1675" t="s">
        <v>2678</v>
      </c>
      <c r="K1675" t="s">
        <v>2679</v>
      </c>
      <c r="M1675">
        <v>1674</v>
      </c>
      <c r="N1675">
        <v>-1.2143548529580599</v>
      </c>
      <c r="O1675" t="s">
        <v>2678</v>
      </c>
      <c r="P1675" t="s">
        <v>2679</v>
      </c>
      <c r="R1675">
        <v>1674</v>
      </c>
      <c r="S1675">
        <v>3.5688192926949101E-2</v>
      </c>
      <c r="T1675" t="s">
        <v>2678</v>
      </c>
      <c r="U1675" t="s">
        <v>2679</v>
      </c>
      <c r="W1675">
        <v>1674</v>
      </c>
      <c r="X1675">
        <v>6.2106709261488799E-2</v>
      </c>
      <c r="Y1675" t="s">
        <v>2678</v>
      </c>
      <c r="Z1675" t="s">
        <v>2679</v>
      </c>
      <c r="AB1675">
        <v>1674</v>
      </c>
      <c r="AC1675">
        <v>-0.12586326298172801</v>
      </c>
      <c r="AD1675" t="s">
        <v>2678</v>
      </c>
      <c r="AE1675" t="s">
        <v>2679</v>
      </c>
      <c r="AG1675">
        <v>1674</v>
      </c>
      <c r="AH1675">
        <v>0.223711606014904</v>
      </c>
      <c r="AI1675" t="s">
        <v>2678</v>
      </c>
      <c r="AJ1675" t="s">
        <v>2679</v>
      </c>
      <c r="AL1675">
        <v>1674</v>
      </c>
      <c r="AM1675">
        <v>-3.89046777325186E-2</v>
      </c>
      <c r="AN1675" t="s">
        <v>2678</v>
      </c>
      <c r="AO1675" t="s">
        <v>2679</v>
      </c>
      <c r="AQ1675">
        <v>1674</v>
      </c>
      <c r="AR1675">
        <v>1.07353643195617</v>
      </c>
      <c r="AS1675" t="s">
        <v>2678</v>
      </c>
      <c r="AT1675" t="s">
        <v>2679</v>
      </c>
      <c r="AV1675">
        <v>1674</v>
      </c>
      <c r="AW1675">
        <v>-0.28529283265170402</v>
      </c>
      <c r="AX1675" t="s">
        <v>2678</v>
      </c>
      <c r="AY1675" t="s">
        <v>2679</v>
      </c>
      <c r="BA1675">
        <v>1674</v>
      </c>
      <c r="BB1675">
        <v>-1.53209773989054</v>
      </c>
      <c r="BC1675" t="s">
        <v>2678</v>
      </c>
      <c r="BD1675" t="s">
        <v>588</v>
      </c>
      <c r="BF1675">
        <v>1674</v>
      </c>
      <c r="BG1675">
        <v>-0.32861579730587298</v>
      </c>
      <c r="BH1675" t="s">
        <v>2678</v>
      </c>
      <c r="BI1675" t="s">
        <v>2679</v>
      </c>
    </row>
    <row r="1676" spans="1:61" x14ac:dyDescent="0.35">
      <c r="A1676">
        <v>1675</v>
      </c>
      <c r="B1676" t="s">
        <v>2263</v>
      </c>
      <c r="C1676">
        <v>75843</v>
      </c>
      <c r="D1676" s="5">
        <v>3.3467787276537302</v>
      </c>
      <c r="E1676" t="s">
        <v>2678</v>
      </c>
      <c r="F1676" t="s">
        <v>2679</v>
      </c>
      <c r="H1676">
        <v>1675</v>
      </c>
      <c r="I1676">
        <v>0.36605656403333298</v>
      </c>
      <c r="J1676" t="s">
        <v>2678</v>
      </c>
      <c r="K1676" t="s">
        <v>2679</v>
      </c>
      <c r="M1676">
        <v>1675</v>
      </c>
      <c r="N1676">
        <v>-1.2143548529580599</v>
      </c>
      <c r="O1676" t="s">
        <v>2678</v>
      </c>
      <c r="P1676" t="s">
        <v>2679</v>
      </c>
      <c r="R1676">
        <v>1675</v>
      </c>
      <c r="S1676">
        <v>3.5688192926949101E-2</v>
      </c>
      <c r="T1676" t="s">
        <v>2678</v>
      </c>
      <c r="U1676" t="s">
        <v>2679</v>
      </c>
      <c r="W1676">
        <v>1675</v>
      </c>
      <c r="X1676">
        <v>-4.0401767782705503E-2</v>
      </c>
      <c r="Y1676" t="s">
        <v>2678</v>
      </c>
      <c r="Z1676" t="s">
        <v>2679</v>
      </c>
      <c r="AB1676">
        <v>1675</v>
      </c>
      <c r="AC1676">
        <v>-5.22618400780245E-2</v>
      </c>
      <c r="AD1676" t="s">
        <v>2678</v>
      </c>
      <c r="AE1676" t="s">
        <v>2679</v>
      </c>
      <c r="AG1676">
        <v>1675</v>
      </c>
      <c r="AH1676">
        <v>0.12932700791157301</v>
      </c>
      <c r="AI1676" t="s">
        <v>2678</v>
      </c>
      <c r="AJ1676" t="s">
        <v>2679</v>
      </c>
      <c r="AL1676">
        <v>1675</v>
      </c>
      <c r="AM1676">
        <v>-3.89046777325186E-2</v>
      </c>
      <c r="AN1676" t="s">
        <v>2678</v>
      </c>
      <c r="AO1676" t="s">
        <v>2679</v>
      </c>
      <c r="AQ1676">
        <v>1675</v>
      </c>
      <c r="AR1676">
        <v>1.1532051557865499</v>
      </c>
      <c r="AS1676" t="s">
        <v>2678</v>
      </c>
      <c r="AT1676" t="s">
        <v>2679</v>
      </c>
      <c r="AV1676">
        <v>1675</v>
      </c>
      <c r="AW1676">
        <v>-0.28529283265170402</v>
      </c>
      <c r="AX1676" t="s">
        <v>2678</v>
      </c>
      <c r="AY1676" t="s">
        <v>2679</v>
      </c>
      <c r="BA1676">
        <v>1675</v>
      </c>
      <c r="BB1676">
        <v>-1.4317612369172199</v>
      </c>
      <c r="BC1676" t="s">
        <v>2678</v>
      </c>
      <c r="BD1676" t="s">
        <v>2679</v>
      </c>
      <c r="BF1676">
        <v>1675</v>
      </c>
      <c r="BG1676">
        <v>-0.28461622599133202</v>
      </c>
      <c r="BH1676" t="s">
        <v>2678</v>
      </c>
      <c r="BI1676" t="s">
        <v>2679</v>
      </c>
    </row>
    <row r="1677" spans="1:61" x14ac:dyDescent="0.35">
      <c r="A1677">
        <v>1676</v>
      </c>
      <c r="B1677" t="s">
        <v>2264</v>
      </c>
      <c r="C1677">
        <v>75854</v>
      </c>
      <c r="D1677" s="5">
        <v>3.3467787276537302</v>
      </c>
      <c r="E1677" t="s">
        <v>2678</v>
      </c>
      <c r="F1677" t="s">
        <v>2679</v>
      </c>
      <c r="H1677">
        <v>1676</v>
      </c>
      <c r="I1677">
        <v>0.36605656403333298</v>
      </c>
      <c r="J1677" t="s">
        <v>2678</v>
      </c>
      <c r="K1677" t="s">
        <v>2679</v>
      </c>
      <c r="M1677">
        <v>1676</v>
      </c>
      <c r="N1677">
        <v>-1.2143548529580599</v>
      </c>
      <c r="O1677" t="s">
        <v>2678</v>
      </c>
      <c r="P1677" t="s">
        <v>2679</v>
      </c>
      <c r="R1677">
        <v>1676</v>
      </c>
      <c r="S1677">
        <v>3.5688192926949101E-2</v>
      </c>
      <c r="T1677" t="s">
        <v>2678</v>
      </c>
      <c r="U1677" t="s">
        <v>2679</v>
      </c>
      <c r="W1677">
        <v>1676</v>
      </c>
      <c r="X1677">
        <v>-4.0401767782705503E-2</v>
      </c>
      <c r="Y1677" t="s">
        <v>2678</v>
      </c>
      <c r="Z1677" t="s">
        <v>2679</v>
      </c>
      <c r="AB1677">
        <v>1676</v>
      </c>
      <c r="AC1677">
        <v>-5.22618400780245E-2</v>
      </c>
      <c r="AD1677" t="s">
        <v>2678</v>
      </c>
      <c r="AE1677" t="s">
        <v>2679</v>
      </c>
      <c r="AG1677">
        <v>1676</v>
      </c>
      <c r="AH1677">
        <v>0.22495276814055801</v>
      </c>
      <c r="AI1677" t="s">
        <v>2678</v>
      </c>
      <c r="AJ1677" t="s">
        <v>2679</v>
      </c>
      <c r="AL1677">
        <v>1676</v>
      </c>
      <c r="AM1677">
        <v>-3.89046777325186E-2</v>
      </c>
      <c r="AN1677" t="s">
        <v>2678</v>
      </c>
      <c r="AO1677" t="s">
        <v>2679</v>
      </c>
      <c r="AQ1677">
        <v>1676</v>
      </c>
      <c r="AR1677">
        <v>1.1552963391419</v>
      </c>
      <c r="AS1677" t="s">
        <v>2678</v>
      </c>
      <c r="AT1677" t="s">
        <v>2679</v>
      </c>
      <c r="AV1677">
        <v>1676</v>
      </c>
      <c r="AW1677">
        <v>-0.28529283265170402</v>
      </c>
      <c r="AX1677" t="s">
        <v>2678</v>
      </c>
      <c r="AY1677" t="s">
        <v>2679</v>
      </c>
      <c r="BA1677">
        <v>1676</v>
      </c>
      <c r="BB1677">
        <v>-1.4317612369172199</v>
      </c>
      <c r="BC1677" t="s">
        <v>2678</v>
      </c>
      <c r="BD1677" t="s">
        <v>2679</v>
      </c>
      <c r="BF1677">
        <v>1676</v>
      </c>
      <c r="BG1677">
        <v>-0.28461622599133202</v>
      </c>
      <c r="BH1677" t="s">
        <v>2678</v>
      </c>
      <c r="BI1677" t="s">
        <v>2679</v>
      </c>
    </row>
    <row r="1678" spans="1:61" x14ac:dyDescent="0.35">
      <c r="A1678">
        <v>1677</v>
      </c>
      <c r="B1678" t="s">
        <v>2265</v>
      </c>
      <c r="C1678">
        <v>75876</v>
      </c>
      <c r="D1678" s="5">
        <v>4.1129165731644299</v>
      </c>
      <c r="E1678" t="s">
        <v>2678</v>
      </c>
      <c r="F1678" t="s">
        <v>2679</v>
      </c>
      <c r="H1678">
        <v>1677</v>
      </c>
      <c r="I1678">
        <v>0.36605656403333298</v>
      </c>
      <c r="J1678" t="s">
        <v>2678</v>
      </c>
      <c r="K1678" t="s">
        <v>2679</v>
      </c>
      <c r="M1678">
        <v>1677</v>
      </c>
      <c r="N1678">
        <v>-1.5526740887925301</v>
      </c>
      <c r="O1678" t="s">
        <v>2678</v>
      </c>
      <c r="P1678" t="s">
        <v>2679</v>
      </c>
      <c r="R1678">
        <v>1677</v>
      </c>
      <c r="S1678">
        <v>3.5688192926949101E-2</v>
      </c>
      <c r="T1678" t="s">
        <v>2678</v>
      </c>
      <c r="U1678" t="s">
        <v>2679</v>
      </c>
      <c r="W1678">
        <v>1677</v>
      </c>
      <c r="X1678">
        <v>-0.201499220350983</v>
      </c>
      <c r="Y1678" t="s">
        <v>2678</v>
      </c>
      <c r="Z1678" t="s">
        <v>2679</v>
      </c>
      <c r="AB1678">
        <v>1677</v>
      </c>
      <c r="AC1678">
        <v>-0.80026211800772395</v>
      </c>
      <c r="AD1678" t="s">
        <v>2678</v>
      </c>
      <c r="AE1678" t="s">
        <v>2679</v>
      </c>
      <c r="AG1678">
        <v>1677</v>
      </c>
      <c r="AH1678">
        <v>0.28277223743109298</v>
      </c>
      <c r="AI1678" t="s">
        <v>2678</v>
      </c>
      <c r="AJ1678" t="s">
        <v>2679</v>
      </c>
      <c r="AL1678">
        <v>1677</v>
      </c>
      <c r="AM1678">
        <v>0.47395329322454299</v>
      </c>
      <c r="AN1678" t="s">
        <v>2678</v>
      </c>
      <c r="AO1678" t="s">
        <v>588</v>
      </c>
      <c r="AQ1678">
        <v>1677</v>
      </c>
      <c r="AR1678">
        <v>0.900279209960822</v>
      </c>
      <c r="AS1678" t="s">
        <v>2678</v>
      </c>
      <c r="AT1678" t="s">
        <v>2679</v>
      </c>
      <c r="AV1678">
        <v>1677</v>
      </c>
      <c r="AW1678">
        <v>0.861195923615383</v>
      </c>
      <c r="AX1678" t="s">
        <v>2678</v>
      </c>
      <c r="AY1678" t="s">
        <v>2679</v>
      </c>
      <c r="BA1678">
        <v>1677</v>
      </c>
      <c r="BB1678">
        <v>7.3888567604272995E-2</v>
      </c>
      <c r="BC1678" t="s">
        <v>2678</v>
      </c>
      <c r="BD1678" t="s">
        <v>2679</v>
      </c>
      <c r="BF1678">
        <v>1677</v>
      </c>
      <c r="BG1678">
        <v>0.16287873455489499</v>
      </c>
      <c r="BH1678" t="s">
        <v>2678</v>
      </c>
      <c r="BI1678" t="s">
        <v>2679</v>
      </c>
    </row>
    <row r="1679" spans="1:61" x14ac:dyDescent="0.35">
      <c r="A1679">
        <v>1678</v>
      </c>
      <c r="B1679" t="s">
        <v>2266</v>
      </c>
      <c r="C1679">
        <v>75967</v>
      </c>
      <c r="D1679" s="5">
        <v>5.5050214476678798</v>
      </c>
      <c r="E1679" t="s">
        <v>2678</v>
      </c>
      <c r="F1679" t="s">
        <v>2679</v>
      </c>
      <c r="H1679">
        <v>1678</v>
      </c>
      <c r="I1679">
        <v>0.53181173313154995</v>
      </c>
      <c r="J1679" t="s">
        <v>2678</v>
      </c>
      <c r="K1679" t="s">
        <v>2679</v>
      </c>
      <c r="M1679">
        <v>1678</v>
      </c>
      <c r="N1679">
        <v>0.171740856171053</v>
      </c>
      <c r="O1679" t="s">
        <v>2678</v>
      </c>
      <c r="P1679" t="s">
        <v>2679</v>
      </c>
      <c r="R1679">
        <v>1678</v>
      </c>
      <c r="S1679">
        <v>3.5688192926949101E-2</v>
      </c>
      <c r="T1679" t="s">
        <v>2678</v>
      </c>
      <c r="U1679" t="s">
        <v>2679</v>
      </c>
      <c r="W1679">
        <v>1678</v>
      </c>
      <c r="X1679">
        <v>-0.33614464224812401</v>
      </c>
      <c r="Y1679" t="s">
        <v>2678</v>
      </c>
      <c r="Z1679" t="s">
        <v>2679</v>
      </c>
      <c r="AB1679">
        <v>1678</v>
      </c>
      <c r="AC1679">
        <v>-0.12586326298172801</v>
      </c>
      <c r="AD1679" t="s">
        <v>2678</v>
      </c>
      <c r="AE1679" t="s">
        <v>2679</v>
      </c>
      <c r="AG1679">
        <v>1678</v>
      </c>
      <c r="AH1679">
        <v>0.94639662575637495</v>
      </c>
      <c r="AI1679" t="s">
        <v>2678</v>
      </c>
      <c r="AJ1679" t="s">
        <v>2679</v>
      </c>
      <c r="AL1679">
        <v>1678</v>
      </c>
      <c r="AM1679">
        <v>0.47395329322454299</v>
      </c>
      <c r="AN1679" t="s">
        <v>2678</v>
      </c>
      <c r="AO1679" t="s">
        <v>588</v>
      </c>
      <c r="AQ1679">
        <v>1678</v>
      </c>
      <c r="AR1679">
        <v>1.7093634121557699</v>
      </c>
      <c r="AS1679" t="s">
        <v>2678</v>
      </c>
      <c r="AT1679" t="s">
        <v>2679</v>
      </c>
      <c r="AV1679">
        <v>1678</v>
      </c>
      <c r="AW1679">
        <v>-0.28529283265170402</v>
      </c>
      <c r="AX1679" t="s">
        <v>2678</v>
      </c>
      <c r="AY1679" t="s">
        <v>2679</v>
      </c>
      <c r="BA1679">
        <v>1678</v>
      </c>
      <c r="BB1679">
        <v>-0.92983781808194099</v>
      </c>
      <c r="BC1679" t="s">
        <v>2678</v>
      </c>
      <c r="BD1679" t="s">
        <v>2679</v>
      </c>
      <c r="BF1679">
        <v>1678</v>
      </c>
      <c r="BG1679">
        <v>-1.5880889911673499</v>
      </c>
      <c r="BH1679" t="s">
        <v>2678</v>
      </c>
      <c r="BI1679" t="s">
        <v>2679</v>
      </c>
    </row>
    <row r="1680" spans="1:61" x14ac:dyDescent="0.35">
      <c r="A1680">
        <v>1679</v>
      </c>
      <c r="B1680" t="s">
        <v>2267</v>
      </c>
      <c r="C1680">
        <v>75989</v>
      </c>
      <c r="D1680" s="5">
        <v>3.4872830605810101</v>
      </c>
      <c r="E1680" t="s">
        <v>2678</v>
      </c>
      <c r="F1680" t="s">
        <v>2679</v>
      </c>
      <c r="H1680">
        <v>1679</v>
      </c>
      <c r="I1680">
        <v>0.53181173313154995</v>
      </c>
      <c r="J1680" t="s">
        <v>2678</v>
      </c>
      <c r="K1680" t="s">
        <v>2679</v>
      </c>
      <c r="M1680">
        <v>1679</v>
      </c>
      <c r="N1680">
        <v>0.171740856171053</v>
      </c>
      <c r="O1680" t="s">
        <v>2678</v>
      </c>
      <c r="P1680" t="s">
        <v>2679</v>
      </c>
      <c r="R1680">
        <v>1679</v>
      </c>
      <c r="S1680">
        <v>3.5688192926949101E-2</v>
      </c>
      <c r="T1680" t="s">
        <v>2678</v>
      </c>
      <c r="U1680" t="s">
        <v>2679</v>
      </c>
      <c r="W1680">
        <v>1679</v>
      </c>
      <c r="X1680">
        <v>-0.196681278830727</v>
      </c>
      <c r="Y1680" t="s">
        <v>2678</v>
      </c>
      <c r="Z1680" t="s">
        <v>2679</v>
      </c>
      <c r="AB1680">
        <v>1679</v>
      </c>
      <c r="AC1680">
        <v>-0.12586326298172801</v>
      </c>
      <c r="AD1680" t="s">
        <v>2678</v>
      </c>
      <c r="AE1680" t="s">
        <v>2679</v>
      </c>
      <c r="AG1680">
        <v>1679</v>
      </c>
      <c r="AH1680">
        <v>-6.0054547806497702E-2</v>
      </c>
      <c r="AI1680" t="s">
        <v>2678</v>
      </c>
      <c r="AJ1680" t="s">
        <v>2679</v>
      </c>
      <c r="AL1680">
        <v>1679</v>
      </c>
      <c r="AM1680">
        <v>-3.89046777325186E-2</v>
      </c>
      <c r="AN1680" t="s">
        <v>2678</v>
      </c>
      <c r="AO1680" t="s">
        <v>2679</v>
      </c>
      <c r="AQ1680">
        <v>1679</v>
      </c>
      <c r="AR1680">
        <v>1.0239485763912699</v>
      </c>
      <c r="AS1680" t="s">
        <v>2678</v>
      </c>
      <c r="AT1680" t="s">
        <v>2679</v>
      </c>
      <c r="AV1680">
        <v>1679</v>
      </c>
      <c r="AW1680">
        <v>-0.28529283265170402</v>
      </c>
      <c r="AX1680" t="s">
        <v>2678</v>
      </c>
      <c r="AY1680" t="s">
        <v>2679</v>
      </c>
      <c r="BA1680">
        <v>1679</v>
      </c>
      <c r="BB1680">
        <v>-0.92983781808194099</v>
      </c>
      <c r="BC1680" t="s">
        <v>2678</v>
      </c>
      <c r="BD1680" t="s">
        <v>2679</v>
      </c>
      <c r="BF1680">
        <v>1679</v>
      </c>
      <c r="BG1680">
        <v>-1.5880889911673499</v>
      </c>
      <c r="BH1680" t="s">
        <v>2678</v>
      </c>
      <c r="BI1680" t="s">
        <v>2679</v>
      </c>
    </row>
    <row r="1681" spans="1:61" x14ac:dyDescent="0.35">
      <c r="A1681">
        <v>1680</v>
      </c>
      <c r="B1681" t="s">
        <v>2268</v>
      </c>
      <c r="C1681">
        <v>75990</v>
      </c>
      <c r="D1681" s="5">
        <v>3.9706113751802499</v>
      </c>
      <c r="E1681" t="s">
        <v>2678</v>
      </c>
      <c r="F1681" t="s">
        <v>2679</v>
      </c>
      <c r="H1681">
        <v>1680</v>
      </c>
      <c r="I1681">
        <v>0.53181173313154995</v>
      </c>
      <c r="J1681" t="s">
        <v>2678</v>
      </c>
      <c r="K1681" t="s">
        <v>2679</v>
      </c>
      <c r="M1681">
        <v>1680</v>
      </c>
      <c r="N1681">
        <v>0.171740856171053</v>
      </c>
      <c r="O1681" t="s">
        <v>2678</v>
      </c>
      <c r="P1681" t="s">
        <v>2679</v>
      </c>
      <c r="R1681">
        <v>1680</v>
      </c>
      <c r="S1681">
        <v>3.5688192926949101E-2</v>
      </c>
      <c r="T1681" t="s">
        <v>2678</v>
      </c>
      <c r="U1681" t="s">
        <v>2679</v>
      </c>
      <c r="W1681">
        <v>1680</v>
      </c>
      <c r="X1681">
        <v>-0.196681278830727</v>
      </c>
      <c r="Y1681" t="s">
        <v>2678</v>
      </c>
      <c r="Z1681" t="s">
        <v>2679</v>
      </c>
      <c r="AB1681">
        <v>1680</v>
      </c>
      <c r="AC1681">
        <v>-0.80026211800772395</v>
      </c>
      <c r="AD1681" t="s">
        <v>2678</v>
      </c>
      <c r="AE1681" t="s">
        <v>2679</v>
      </c>
      <c r="AG1681">
        <v>1680</v>
      </c>
      <c r="AH1681">
        <v>3.3142297998043801E-2</v>
      </c>
      <c r="AI1681" t="s">
        <v>2678</v>
      </c>
      <c r="AJ1681" t="s">
        <v>2679</v>
      </c>
      <c r="AL1681">
        <v>1680</v>
      </c>
      <c r="AM1681">
        <v>-3.89046777325186E-2</v>
      </c>
      <c r="AN1681" t="s">
        <v>2678</v>
      </c>
      <c r="AO1681" t="s">
        <v>2679</v>
      </c>
      <c r="AQ1681">
        <v>1680</v>
      </c>
      <c r="AR1681">
        <v>0.97776023428097902</v>
      </c>
      <c r="AS1681" t="s">
        <v>2678</v>
      </c>
      <c r="AT1681" t="s">
        <v>2679</v>
      </c>
      <c r="AV1681">
        <v>1680</v>
      </c>
      <c r="AW1681">
        <v>0.861195923615383</v>
      </c>
      <c r="AX1681" t="s">
        <v>2678</v>
      </c>
      <c r="AY1681" t="s">
        <v>2679</v>
      </c>
      <c r="BA1681">
        <v>1680</v>
      </c>
      <c r="BB1681">
        <v>-6.9449293786174496E-2</v>
      </c>
      <c r="BC1681" t="s">
        <v>2678</v>
      </c>
      <c r="BD1681" t="s">
        <v>2679</v>
      </c>
      <c r="BF1681">
        <v>1680</v>
      </c>
      <c r="BG1681">
        <v>-1.5880889911673499</v>
      </c>
      <c r="BH1681" t="s">
        <v>2678</v>
      </c>
      <c r="BI1681" t="s">
        <v>2679</v>
      </c>
    </row>
    <row r="1682" spans="1:61" x14ac:dyDescent="0.35">
      <c r="A1682">
        <v>1681</v>
      </c>
      <c r="B1682" t="s">
        <v>2269</v>
      </c>
      <c r="C1682">
        <v>759944</v>
      </c>
      <c r="D1682" s="5">
        <v>5.2145709239453248</v>
      </c>
      <c r="H1682">
        <v>1681</v>
      </c>
      <c r="I1682">
        <v>0.23607257353715366</v>
      </c>
      <c r="M1682">
        <v>1681</v>
      </c>
      <c r="N1682">
        <v>-1.5526740887925301</v>
      </c>
      <c r="O1682" t="s">
        <v>2678</v>
      </c>
      <c r="P1682" t="s">
        <v>2679</v>
      </c>
      <c r="R1682">
        <v>1681</v>
      </c>
      <c r="S1682">
        <v>-0.26337677152212002</v>
      </c>
      <c r="W1682">
        <v>1681</v>
      </c>
      <c r="X1682">
        <v>0.61294450759844799</v>
      </c>
      <c r="Y1682" t="s">
        <v>2678</v>
      </c>
      <c r="Z1682" t="s">
        <v>2679</v>
      </c>
      <c r="AB1682">
        <v>1681</v>
      </c>
      <c r="AC1682">
        <v>1.1837231302086499</v>
      </c>
      <c r="AD1682" t="s">
        <v>2678</v>
      </c>
      <c r="AE1682" t="s">
        <v>2679</v>
      </c>
      <c r="AG1682">
        <v>1681</v>
      </c>
      <c r="AH1682">
        <v>0.72815493263122399</v>
      </c>
      <c r="AI1682" t="s">
        <v>2678</v>
      </c>
      <c r="AJ1682" t="s">
        <v>2679</v>
      </c>
      <c r="AL1682">
        <v>1681</v>
      </c>
      <c r="AM1682">
        <v>0.19255518412760431</v>
      </c>
      <c r="AQ1682">
        <v>1681</v>
      </c>
      <c r="AR1682">
        <v>0.669133672780581</v>
      </c>
      <c r="AS1682" t="s">
        <v>2678</v>
      </c>
      <c r="AT1682" t="s">
        <v>2679</v>
      </c>
      <c r="AV1682">
        <v>1681</v>
      </c>
      <c r="AW1682">
        <v>7.0821587394515717E-2</v>
      </c>
      <c r="BA1682">
        <v>1681</v>
      </c>
      <c r="BB1682">
        <v>0.33552645159893502</v>
      </c>
      <c r="BC1682" t="s">
        <v>2678</v>
      </c>
      <c r="BD1682" t="s">
        <v>2679</v>
      </c>
      <c r="BF1682">
        <v>1681</v>
      </c>
      <c r="BG1682">
        <v>-6.5005794190661597</v>
      </c>
      <c r="BH1682" t="s">
        <v>2680</v>
      </c>
      <c r="BI1682" t="s">
        <v>2679</v>
      </c>
    </row>
    <row r="1683" spans="1:61" x14ac:dyDescent="0.35">
      <c r="A1683">
        <v>1682</v>
      </c>
      <c r="B1683" t="s">
        <v>2270</v>
      </c>
      <c r="C1683">
        <v>76017</v>
      </c>
      <c r="D1683" s="5">
        <v>4.9824909697662303</v>
      </c>
      <c r="E1683" t="s">
        <v>2678</v>
      </c>
      <c r="F1683" t="s">
        <v>2679</v>
      </c>
      <c r="H1683">
        <v>1682</v>
      </c>
      <c r="I1683">
        <v>0.53181173313154995</v>
      </c>
      <c r="J1683" t="s">
        <v>2678</v>
      </c>
      <c r="K1683" t="s">
        <v>2679</v>
      </c>
      <c r="M1683">
        <v>1682</v>
      </c>
      <c r="N1683">
        <v>-5.3651472219791899E-2</v>
      </c>
      <c r="O1683" t="s">
        <v>2678</v>
      </c>
      <c r="P1683" t="s">
        <v>2679</v>
      </c>
      <c r="R1683">
        <v>1682</v>
      </c>
      <c r="S1683">
        <v>3.5688192926949101E-2</v>
      </c>
      <c r="T1683" t="s">
        <v>2678</v>
      </c>
      <c r="U1683" t="s">
        <v>2679</v>
      </c>
      <c r="W1683">
        <v>1682</v>
      </c>
      <c r="X1683">
        <v>-0.47802027294440502</v>
      </c>
      <c r="Y1683" t="s">
        <v>2678</v>
      </c>
      <c r="Z1683" t="s">
        <v>2679</v>
      </c>
      <c r="AB1683">
        <v>1682</v>
      </c>
      <c r="AC1683">
        <v>-0.80026211800772395</v>
      </c>
      <c r="AD1683" t="s">
        <v>2678</v>
      </c>
      <c r="AE1683" t="s">
        <v>2679</v>
      </c>
      <c r="AG1683">
        <v>1682</v>
      </c>
      <c r="AH1683">
        <v>0.72028407880315504</v>
      </c>
      <c r="AI1683" t="s">
        <v>2678</v>
      </c>
      <c r="AJ1683" t="s">
        <v>2679</v>
      </c>
      <c r="AL1683">
        <v>1682</v>
      </c>
      <c r="AM1683">
        <v>0.47395329322454299</v>
      </c>
      <c r="AN1683" t="s">
        <v>2678</v>
      </c>
      <c r="AO1683" t="s">
        <v>588</v>
      </c>
      <c r="AQ1683">
        <v>1682</v>
      </c>
      <c r="AR1683">
        <v>1.29954509459248</v>
      </c>
      <c r="AS1683" t="s">
        <v>2678</v>
      </c>
      <c r="AT1683" t="s">
        <v>2679</v>
      </c>
      <c r="AV1683">
        <v>1682</v>
      </c>
      <c r="AW1683">
        <v>0.861195923615383</v>
      </c>
      <c r="AX1683" t="s">
        <v>2678</v>
      </c>
      <c r="AY1683" t="s">
        <v>2679</v>
      </c>
      <c r="BA1683">
        <v>1682</v>
      </c>
      <c r="BB1683">
        <v>0.36068474236952802</v>
      </c>
      <c r="BC1683" t="s">
        <v>2678</v>
      </c>
      <c r="BD1683" t="s">
        <v>2679</v>
      </c>
      <c r="BF1683">
        <v>1682</v>
      </c>
      <c r="BG1683">
        <v>-0.87236690804637895</v>
      </c>
      <c r="BH1683" t="s">
        <v>2678</v>
      </c>
      <c r="BI1683" t="s">
        <v>2679</v>
      </c>
    </row>
    <row r="1684" spans="1:61" x14ac:dyDescent="0.35">
      <c r="A1684">
        <v>1683</v>
      </c>
      <c r="B1684" t="s">
        <v>2271</v>
      </c>
      <c r="C1684">
        <v>76039</v>
      </c>
      <c r="D1684" s="5">
        <v>2.5164705208093014</v>
      </c>
      <c r="H1684">
        <v>1683</v>
      </c>
      <c r="I1684">
        <v>0.50033499472321519</v>
      </c>
      <c r="M1684">
        <v>1683</v>
      </c>
      <c r="N1684">
        <v>0.54382087736829288</v>
      </c>
      <c r="R1684">
        <v>1683</v>
      </c>
      <c r="S1684">
        <v>-0.53237551512986947</v>
      </c>
      <c r="W1684">
        <v>1683</v>
      </c>
      <c r="X1684">
        <v>0.28734300000384616</v>
      </c>
      <c r="AB1684">
        <v>1683</v>
      </c>
      <c r="AC1684">
        <v>-0.80026211800772395</v>
      </c>
      <c r="AD1684" t="s">
        <v>2678</v>
      </c>
      <c r="AE1684" t="s">
        <v>2679</v>
      </c>
      <c r="AG1684">
        <v>1683</v>
      </c>
      <c r="AH1684">
        <v>7.97407209003127E-2</v>
      </c>
      <c r="AI1684" t="s">
        <v>2678</v>
      </c>
      <c r="AJ1684" t="s">
        <v>2679</v>
      </c>
      <c r="AL1684">
        <v>1683</v>
      </c>
      <c r="AM1684">
        <v>0.47395329322454299</v>
      </c>
      <c r="AN1684" t="s">
        <v>2678</v>
      </c>
      <c r="AO1684" t="s">
        <v>588</v>
      </c>
      <c r="AQ1684">
        <v>1683</v>
      </c>
      <c r="AR1684">
        <v>0.95829614305037902</v>
      </c>
      <c r="AS1684" t="s">
        <v>2678</v>
      </c>
      <c r="AT1684" t="s">
        <v>2679</v>
      </c>
      <c r="AV1684">
        <v>1683</v>
      </c>
      <c r="AW1684">
        <v>-0.29878836224226912</v>
      </c>
      <c r="BA1684">
        <v>1683</v>
      </c>
      <c r="BB1684">
        <v>0.36068474236952802</v>
      </c>
      <c r="BC1684" t="s">
        <v>2678</v>
      </c>
      <c r="BD1684" t="s">
        <v>2679</v>
      </c>
      <c r="BF1684">
        <v>1683</v>
      </c>
      <c r="BG1684">
        <v>-1.5880889911673499</v>
      </c>
      <c r="BH1684" t="s">
        <v>2678</v>
      </c>
      <c r="BI1684" t="s">
        <v>2679</v>
      </c>
    </row>
    <row r="1685" spans="1:61" x14ac:dyDescent="0.35">
      <c r="A1685">
        <v>1684</v>
      </c>
      <c r="B1685" t="s">
        <v>2272</v>
      </c>
      <c r="C1685">
        <v>76062</v>
      </c>
      <c r="D1685" s="5">
        <v>4.9831802977706801</v>
      </c>
      <c r="E1685" t="s">
        <v>2678</v>
      </c>
      <c r="F1685" t="s">
        <v>2679</v>
      </c>
      <c r="H1685">
        <v>1684</v>
      </c>
      <c r="I1685">
        <v>0.53181173313154995</v>
      </c>
      <c r="J1685" t="s">
        <v>2678</v>
      </c>
      <c r="K1685" t="s">
        <v>2679</v>
      </c>
      <c r="M1685">
        <v>1684</v>
      </c>
      <c r="N1685">
        <v>1.6707634727437899</v>
      </c>
      <c r="O1685" t="s">
        <v>2678</v>
      </c>
      <c r="P1685" t="s">
        <v>2679</v>
      </c>
      <c r="R1685">
        <v>1684</v>
      </c>
      <c r="S1685">
        <v>0.177123921023387</v>
      </c>
      <c r="T1685" t="s">
        <v>2678</v>
      </c>
      <c r="U1685" t="s">
        <v>2679</v>
      </c>
      <c r="W1685">
        <v>1684</v>
      </c>
      <c r="X1685">
        <v>0.11547968181356801</v>
      </c>
      <c r="Y1685" t="s">
        <v>2678</v>
      </c>
      <c r="Z1685" t="s">
        <v>2679</v>
      </c>
      <c r="AB1685">
        <v>1684</v>
      </c>
      <c r="AC1685">
        <v>-0.80026211800772395</v>
      </c>
      <c r="AD1685" t="s">
        <v>2678</v>
      </c>
      <c r="AE1685" t="s">
        <v>2679</v>
      </c>
      <c r="AG1685">
        <v>1684</v>
      </c>
      <c r="AH1685">
        <v>-1.1470722811193299</v>
      </c>
      <c r="AI1685" t="s">
        <v>2678</v>
      </c>
      <c r="AJ1685" t="s">
        <v>2679</v>
      </c>
      <c r="AL1685">
        <v>1684</v>
      </c>
      <c r="AM1685">
        <v>0.47395329322454299</v>
      </c>
      <c r="AN1685" t="s">
        <v>2678</v>
      </c>
      <c r="AO1685" t="s">
        <v>588</v>
      </c>
      <c r="AQ1685">
        <v>1684</v>
      </c>
      <c r="AR1685">
        <v>0.82447113232494895</v>
      </c>
      <c r="AS1685" t="s">
        <v>2678</v>
      </c>
      <c r="AT1685" t="s">
        <v>2679</v>
      </c>
      <c r="AV1685">
        <v>1684</v>
      </c>
      <c r="AW1685">
        <v>0.861195923615383</v>
      </c>
      <c r="AX1685" t="s">
        <v>2678</v>
      </c>
      <c r="AY1685" t="s">
        <v>2679</v>
      </c>
      <c r="BA1685">
        <v>1684</v>
      </c>
      <c r="BB1685">
        <v>0.79093923050959303</v>
      </c>
      <c r="BC1685" t="s">
        <v>2678</v>
      </c>
      <c r="BD1685" t="s">
        <v>2679</v>
      </c>
      <c r="BF1685">
        <v>1684</v>
      </c>
      <c r="BG1685">
        <v>-0.53205267783945098</v>
      </c>
      <c r="BH1685" t="s">
        <v>2678</v>
      </c>
      <c r="BI1685" t="s">
        <v>2679</v>
      </c>
    </row>
    <row r="1686" spans="1:61" x14ac:dyDescent="0.35">
      <c r="A1686">
        <v>1685</v>
      </c>
      <c r="B1686" t="s">
        <v>2273</v>
      </c>
      <c r="C1686">
        <v>76095</v>
      </c>
      <c r="D1686" s="5">
        <v>3.69611202947481</v>
      </c>
      <c r="E1686" t="s">
        <v>2678</v>
      </c>
      <c r="F1686" t="s">
        <v>2679</v>
      </c>
      <c r="H1686">
        <v>1685</v>
      </c>
      <c r="I1686">
        <v>0.63062147109386002</v>
      </c>
      <c r="J1686" t="s">
        <v>2678</v>
      </c>
      <c r="K1686" t="s">
        <v>2679</v>
      </c>
      <c r="M1686">
        <v>1685</v>
      </c>
      <c r="N1686">
        <v>-1.2143548529580599</v>
      </c>
      <c r="O1686" t="s">
        <v>2678</v>
      </c>
      <c r="P1686" t="s">
        <v>2679</v>
      </c>
      <c r="R1686">
        <v>1685</v>
      </c>
      <c r="S1686">
        <v>3.5688192926949101E-2</v>
      </c>
      <c r="T1686" t="s">
        <v>2678</v>
      </c>
      <c r="U1686" t="s">
        <v>2679</v>
      </c>
      <c r="W1686">
        <v>1685</v>
      </c>
      <c r="X1686">
        <v>8.55498386305793E-2</v>
      </c>
      <c r="Y1686" t="s">
        <v>2678</v>
      </c>
      <c r="Z1686" t="s">
        <v>2679</v>
      </c>
      <c r="AB1686">
        <v>1685</v>
      </c>
      <c r="AC1686">
        <v>-0.12586326298172801</v>
      </c>
      <c r="AD1686" t="s">
        <v>2678</v>
      </c>
      <c r="AE1686" t="s">
        <v>2679</v>
      </c>
      <c r="AG1686">
        <v>1685</v>
      </c>
      <c r="AH1686">
        <v>3.3332324195237198E-2</v>
      </c>
      <c r="AI1686" t="s">
        <v>2678</v>
      </c>
      <c r="AJ1686" t="s">
        <v>2679</v>
      </c>
      <c r="AL1686">
        <v>1685</v>
      </c>
      <c r="AM1686">
        <v>-0.42772635997307601</v>
      </c>
      <c r="AN1686" t="s">
        <v>2678</v>
      </c>
      <c r="AO1686" t="s">
        <v>2679</v>
      </c>
      <c r="AQ1686">
        <v>1685</v>
      </c>
      <c r="AR1686">
        <v>1.3324678274177899</v>
      </c>
      <c r="AS1686" t="s">
        <v>2678</v>
      </c>
      <c r="AT1686" t="s">
        <v>2679</v>
      </c>
      <c r="AV1686">
        <v>1685</v>
      </c>
      <c r="AW1686">
        <v>-0.28529283265170402</v>
      </c>
      <c r="AX1686" t="s">
        <v>2678</v>
      </c>
      <c r="AY1686" t="s">
        <v>2679</v>
      </c>
      <c r="BA1686">
        <v>1685</v>
      </c>
      <c r="BB1686">
        <v>-0.92983781808194099</v>
      </c>
      <c r="BC1686" t="s">
        <v>2678</v>
      </c>
      <c r="BD1686" t="s">
        <v>2679</v>
      </c>
      <c r="BF1686">
        <v>1685</v>
      </c>
      <c r="BG1686">
        <v>5.1382539404373401E-2</v>
      </c>
      <c r="BH1686" t="s">
        <v>2678</v>
      </c>
      <c r="BI1686" t="s">
        <v>2679</v>
      </c>
    </row>
    <row r="1687" spans="1:61" x14ac:dyDescent="0.35">
      <c r="A1687">
        <v>1686</v>
      </c>
      <c r="B1687" t="s">
        <v>2274</v>
      </c>
      <c r="C1687">
        <v>764012</v>
      </c>
      <c r="D1687" s="5">
        <v>3.0295997595622999</v>
      </c>
      <c r="E1687" t="s">
        <v>2678</v>
      </c>
      <c r="F1687" t="s">
        <v>2679</v>
      </c>
      <c r="H1687">
        <v>1686</v>
      </c>
      <c r="I1687">
        <v>0.36605656403333298</v>
      </c>
      <c r="J1687" t="s">
        <v>2678</v>
      </c>
      <c r="K1687" t="s">
        <v>2679</v>
      </c>
      <c r="M1687">
        <v>1686</v>
      </c>
      <c r="N1687">
        <v>-1.2143548529580599</v>
      </c>
      <c r="O1687" t="s">
        <v>2678</v>
      </c>
      <c r="P1687" t="s">
        <v>2679</v>
      </c>
      <c r="R1687">
        <v>1686</v>
      </c>
      <c r="S1687">
        <v>3.5688192926949101E-2</v>
      </c>
      <c r="T1687" t="s">
        <v>2678</v>
      </c>
      <c r="U1687" t="s">
        <v>2679</v>
      </c>
      <c r="W1687">
        <v>1686</v>
      </c>
      <c r="X1687">
        <v>0.237354414553517</v>
      </c>
      <c r="Y1687" t="s">
        <v>2678</v>
      </c>
      <c r="Z1687" t="s">
        <v>2679</v>
      </c>
      <c r="AB1687">
        <v>1686</v>
      </c>
      <c r="AC1687">
        <v>-5.22618400780245E-2</v>
      </c>
      <c r="AD1687" t="s">
        <v>2678</v>
      </c>
      <c r="AE1687" t="s">
        <v>2679</v>
      </c>
      <c r="AG1687">
        <v>1686</v>
      </c>
      <c r="AH1687">
        <v>-0.200647563551999</v>
      </c>
      <c r="AI1687" t="s">
        <v>2678</v>
      </c>
      <c r="AJ1687" t="s">
        <v>2679</v>
      </c>
      <c r="AL1687">
        <v>1686</v>
      </c>
      <c r="AM1687">
        <v>-3.89046777325186E-2</v>
      </c>
      <c r="AN1687" t="s">
        <v>2678</v>
      </c>
      <c r="AO1687" t="s">
        <v>2679</v>
      </c>
      <c r="AQ1687">
        <v>1686</v>
      </c>
      <c r="AR1687">
        <v>0.63682227923787704</v>
      </c>
      <c r="AS1687" t="s">
        <v>2678</v>
      </c>
      <c r="AT1687" t="s">
        <v>2679</v>
      </c>
      <c r="AV1687">
        <v>1686</v>
      </c>
      <c r="AW1687">
        <v>-0.28529283265170402</v>
      </c>
      <c r="AX1687" t="s">
        <v>2678</v>
      </c>
      <c r="AY1687" t="s">
        <v>2679</v>
      </c>
      <c r="BA1687">
        <v>1686</v>
      </c>
      <c r="BB1687">
        <v>-1.53209773989054</v>
      </c>
      <c r="BC1687" t="s">
        <v>2678</v>
      </c>
      <c r="BD1687" t="s">
        <v>588</v>
      </c>
      <c r="BF1687">
        <v>1686</v>
      </c>
      <c r="BG1687">
        <v>4.6944035495899802E-2</v>
      </c>
      <c r="BH1687" t="s">
        <v>2678</v>
      </c>
      <c r="BI1687" t="s">
        <v>2679</v>
      </c>
    </row>
    <row r="1688" spans="1:61" x14ac:dyDescent="0.35">
      <c r="A1688">
        <v>1687</v>
      </c>
      <c r="B1688" t="s">
        <v>2275</v>
      </c>
      <c r="C1688">
        <v>76448</v>
      </c>
      <c r="D1688" s="5">
        <v>8.1022106460547381</v>
      </c>
      <c r="H1688">
        <v>1687</v>
      </c>
      <c r="I1688">
        <v>0.84770122228647182</v>
      </c>
      <c r="M1688">
        <v>1687</v>
      </c>
      <c r="N1688">
        <v>-5.3651472219791899E-2</v>
      </c>
      <c r="O1688" t="s">
        <v>2678</v>
      </c>
      <c r="P1688" t="s">
        <v>2679</v>
      </c>
      <c r="R1688">
        <v>1687</v>
      </c>
      <c r="S1688">
        <v>-1.293756084815886</v>
      </c>
      <c r="W1688">
        <v>1687</v>
      </c>
      <c r="X1688">
        <v>0.32254434562668699</v>
      </c>
      <c r="AB1688">
        <v>1687</v>
      </c>
      <c r="AC1688">
        <v>0.3083039065120774</v>
      </c>
      <c r="AG1688">
        <v>1687</v>
      </c>
      <c r="AH1688">
        <v>8.3743199321213199E-2</v>
      </c>
      <c r="AI1688" t="s">
        <v>2678</v>
      </c>
      <c r="AJ1688" t="s">
        <v>2679</v>
      </c>
      <c r="AL1688">
        <v>1687</v>
      </c>
      <c r="AM1688">
        <v>-0.293756084815886</v>
      </c>
      <c r="AQ1688">
        <v>1687</v>
      </c>
      <c r="AR1688">
        <v>1.12046466095194</v>
      </c>
      <c r="AS1688" t="s">
        <v>2678</v>
      </c>
      <c r="AT1688" t="s">
        <v>2679</v>
      </c>
      <c r="AV1688">
        <v>1687</v>
      </c>
      <c r="AW1688">
        <v>0.9566639174930085</v>
      </c>
      <c r="BA1688">
        <v>1687</v>
      </c>
      <c r="BB1688">
        <v>-1.3231265043154801</v>
      </c>
      <c r="BC1688" t="s">
        <v>2678</v>
      </c>
      <c r="BD1688" t="s">
        <v>588</v>
      </c>
      <c r="BF1688">
        <v>1687</v>
      </c>
      <c r="BG1688">
        <v>1.64467605571998</v>
      </c>
      <c r="BH1688" t="s">
        <v>2678</v>
      </c>
      <c r="BI1688" t="s">
        <v>2679</v>
      </c>
    </row>
    <row r="1689" spans="1:61" x14ac:dyDescent="0.35">
      <c r="A1689">
        <v>1688</v>
      </c>
      <c r="B1689" t="s">
        <v>2276</v>
      </c>
      <c r="C1689">
        <v>76578126</v>
      </c>
      <c r="D1689" s="5">
        <v>6.1626207994091597</v>
      </c>
      <c r="E1689" t="s">
        <v>2678</v>
      </c>
      <c r="F1689" t="s">
        <v>2679</v>
      </c>
      <c r="H1689">
        <v>1688</v>
      </c>
      <c r="I1689">
        <v>0.778106089041535</v>
      </c>
      <c r="J1689" t="s">
        <v>2678</v>
      </c>
      <c r="K1689" t="s">
        <v>2679</v>
      </c>
      <c r="M1689">
        <v>1688</v>
      </c>
      <c r="N1689">
        <v>1.80880193948211</v>
      </c>
      <c r="O1689" t="s">
        <v>2678</v>
      </c>
      <c r="P1689" t="s">
        <v>2679</v>
      </c>
      <c r="R1689">
        <v>1688</v>
      </c>
      <c r="S1689">
        <v>0.29372283352968898</v>
      </c>
      <c r="T1689" t="s">
        <v>2678</v>
      </c>
      <c r="U1689" t="s">
        <v>2679</v>
      </c>
      <c r="W1689">
        <v>1688</v>
      </c>
      <c r="X1689">
        <v>-1.2271726376857801</v>
      </c>
      <c r="Y1689" t="s">
        <v>2678</v>
      </c>
      <c r="Z1689" t="s">
        <v>2679</v>
      </c>
      <c r="AB1689">
        <v>1688</v>
      </c>
      <c r="AC1689">
        <v>-1.6487035577369</v>
      </c>
      <c r="AD1689" t="s">
        <v>2678</v>
      </c>
      <c r="AE1689" t="s">
        <v>2679</v>
      </c>
      <c r="AG1689">
        <v>1688</v>
      </c>
      <c r="AH1689">
        <v>0.86257776228902805</v>
      </c>
      <c r="AI1689" t="s">
        <v>2678</v>
      </c>
      <c r="AJ1689" t="s">
        <v>2679</v>
      </c>
      <c r="AL1689">
        <v>1688</v>
      </c>
      <c r="AM1689">
        <v>-0.44263809116880398</v>
      </c>
      <c r="AN1689" t="s">
        <v>2678</v>
      </c>
      <c r="AO1689" t="s">
        <v>2679</v>
      </c>
      <c r="AQ1689">
        <v>1688</v>
      </c>
      <c r="AR1689">
        <v>0.228440909678504</v>
      </c>
      <c r="AS1689" t="s">
        <v>2678</v>
      </c>
      <c r="AT1689" t="s">
        <v>2679</v>
      </c>
      <c r="AV1689">
        <v>1688</v>
      </c>
      <c r="AW1689">
        <v>0.69105775826951699</v>
      </c>
      <c r="AX1689" t="s">
        <v>2678</v>
      </c>
      <c r="AY1689" t="s">
        <v>2679</v>
      </c>
      <c r="BA1689">
        <v>1688</v>
      </c>
      <c r="BB1689">
        <v>0.95222443756993602</v>
      </c>
      <c r="BC1689" t="s">
        <v>2678</v>
      </c>
      <c r="BD1689" t="s">
        <v>2679</v>
      </c>
      <c r="BF1689">
        <v>1688</v>
      </c>
      <c r="BG1689">
        <v>1.1808213974426001</v>
      </c>
      <c r="BH1689" t="s">
        <v>2681</v>
      </c>
      <c r="BI1689" t="s">
        <v>588</v>
      </c>
    </row>
    <row r="1690" spans="1:61" x14ac:dyDescent="0.35">
      <c r="A1690">
        <v>1689</v>
      </c>
      <c r="B1690" t="s">
        <v>2277</v>
      </c>
      <c r="C1690">
        <v>76578148</v>
      </c>
      <c r="D1690" s="5">
        <v>5.4406435018965178</v>
      </c>
      <c r="H1690">
        <v>1689</v>
      </c>
      <c r="I1690">
        <v>0.74397923058712201</v>
      </c>
      <c r="M1690">
        <v>1689</v>
      </c>
      <c r="N1690">
        <v>1.80880193948211</v>
      </c>
      <c r="O1690" t="s">
        <v>2678</v>
      </c>
      <c r="P1690" t="s">
        <v>2679</v>
      </c>
      <c r="R1690">
        <v>1689</v>
      </c>
      <c r="S1690">
        <v>0.43733437509740458</v>
      </c>
      <c r="W1690">
        <v>1689</v>
      </c>
      <c r="X1690">
        <v>-1.55354510227859</v>
      </c>
      <c r="Y1690" t="s">
        <v>2681</v>
      </c>
      <c r="Z1690" t="s">
        <v>2679</v>
      </c>
      <c r="AB1690">
        <v>1689</v>
      </c>
      <c r="AC1690">
        <v>-1.7060804292585501</v>
      </c>
      <c r="AD1690" t="s">
        <v>2678</v>
      </c>
      <c r="AE1690" t="s">
        <v>2679</v>
      </c>
      <c r="AG1690">
        <v>1689</v>
      </c>
      <c r="AH1690">
        <v>0.90915224657927896</v>
      </c>
      <c r="AI1690" t="s">
        <v>2678</v>
      </c>
      <c r="AJ1690" t="s">
        <v>2679</v>
      </c>
      <c r="AL1690">
        <v>1689</v>
      </c>
      <c r="AM1690">
        <v>-0.85902574243309093</v>
      </c>
      <c r="AQ1690">
        <v>1689</v>
      </c>
      <c r="AR1690">
        <v>0.30314441354206301</v>
      </c>
      <c r="AS1690" t="s">
        <v>2678</v>
      </c>
      <c r="AT1690" t="s">
        <v>2679</v>
      </c>
      <c r="AV1690">
        <v>1689</v>
      </c>
      <c r="AW1690">
        <v>0.42169136733568546</v>
      </c>
      <c r="BA1690">
        <v>1689</v>
      </c>
      <c r="BB1690">
        <v>0.92331596132312399</v>
      </c>
      <c r="BC1690" t="s">
        <v>2678</v>
      </c>
      <c r="BD1690" t="s">
        <v>2679</v>
      </c>
      <c r="BF1690">
        <v>1689</v>
      </c>
      <c r="BG1690">
        <v>1.871670791898</v>
      </c>
      <c r="BH1690" t="s">
        <v>2681</v>
      </c>
      <c r="BI1690" t="s">
        <v>588</v>
      </c>
    </row>
    <row r="1691" spans="1:61" x14ac:dyDescent="0.35">
      <c r="A1691">
        <v>1690</v>
      </c>
      <c r="B1691" t="s">
        <v>2278</v>
      </c>
      <c r="C1691">
        <v>765877</v>
      </c>
      <c r="D1691" s="5">
        <v>3.4393883799409499</v>
      </c>
      <c r="E1691" t="s">
        <v>2678</v>
      </c>
      <c r="F1691" t="s">
        <v>2679</v>
      </c>
      <c r="H1691">
        <v>1690</v>
      </c>
      <c r="I1691">
        <v>0.67931802610944902</v>
      </c>
      <c r="J1691" t="s">
        <v>2678</v>
      </c>
      <c r="K1691" t="s">
        <v>2679</v>
      </c>
      <c r="M1691">
        <v>1690</v>
      </c>
      <c r="N1691">
        <v>-1.8909933246270001</v>
      </c>
      <c r="O1691" t="s">
        <v>2678</v>
      </c>
      <c r="P1691" t="s">
        <v>2679</v>
      </c>
      <c r="R1691">
        <v>1690</v>
      </c>
      <c r="S1691">
        <v>-0.36285815723979897</v>
      </c>
      <c r="T1691" t="s">
        <v>2678</v>
      </c>
      <c r="U1691" t="s">
        <v>2679</v>
      </c>
      <c r="W1691">
        <v>1690</v>
      </c>
      <c r="X1691">
        <v>0.69065450762403602</v>
      </c>
      <c r="Y1691" t="s">
        <v>2678</v>
      </c>
      <c r="Z1691" t="s">
        <v>2679</v>
      </c>
      <c r="AB1691">
        <v>1690</v>
      </c>
      <c r="AC1691">
        <v>0.16854242863308699</v>
      </c>
      <c r="AD1691" t="s">
        <v>2678</v>
      </c>
      <c r="AE1691" t="s">
        <v>2679</v>
      </c>
      <c r="AG1691">
        <v>1690</v>
      </c>
      <c r="AH1691">
        <v>-0.50860658349035703</v>
      </c>
      <c r="AI1691" t="s">
        <v>2678</v>
      </c>
      <c r="AJ1691" t="s">
        <v>2679</v>
      </c>
      <c r="AL1691">
        <v>1690</v>
      </c>
      <c r="AM1691">
        <v>-0.42772635997307601</v>
      </c>
      <c r="AN1691" t="s">
        <v>2678</v>
      </c>
      <c r="AO1691" t="s">
        <v>2679</v>
      </c>
      <c r="AQ1691">
        <v>1690</v>
      </c>
      <c r="AR1691">
        <v>0.821886644178076</v>
      </c>
      <c r="AS1691" t="s">
        <v>2678</v>
      </c>
      <c r="AT1691" t="s">
        <v>2679</v>
      </c>
      <c r="AV1691">
        <v>1690</v>
      </c>
      <c r="AW1691">
        <v>-0.28529283265170402</v>
      </c>
      <c r="AX1691" t="s">
        <v>2678</v>
      </c>
      <c r="AY1691" t="s">
        <v>2679</v>
      </c>
      <c r="BA1691">
        <v>1690</v>
      </c>
      <c r="BB1691">
        <v>-0.177012915821189</v>
      </c>
      <c r="BC1691" t="s">
        <v>2678</v>
      </c>
      <c r="BD1691" t="s">
        <v>2679</v>
      </c>
      <c r="BF1691">
        <v>1690</v>
      </c>
      <c r="BG1691">
        <v>0.29290630334063</v>
      </c>
      <c r="BH1691" t="s">
        <v>2678</v>
      </c>
      <c r="BI1691" t="s">
        <v>2679</v>
      </c>
    </row>
    <row r="1692" spans="1:61" x14ac:dyDescent="0.35">
      <c r="A1692">
        <v>1691</v>
      </c>
      <c r="B1692" t="s">
        <v>2279</v>
      </c>
      <c r="C1692">
        <v>76674210</v>
      </c>
      <c r="D1692" s="5">
        <v>4.8427323063122101</v>
      </c>
      <c r="H1692">
        <v>1691</v>
      </c>
      <c r="I1692">
        <v>0.88678544590751918</v>
      </c>
      <c r="M1692">
        <v>1691</v>
      </c>
      <c r="N1692">
        <v>2.0691124359417299</v>
      </c>
      <c r="O1692" t="s">
        <v>2678</v>
      </c>
      <c r="P1692" t="s">
        <v>2679</v>
      </c>
      <c r="R1692">
        <v>1691</v>
      </c>
      <c r="S1692">
        <v>0.21189346454306168</v>
      </c>
      <c r="W1692">
        <v>1691</v>
      </c>
      <c r="X1692">
        <v>0.153276733273986</v>
      </c>
      <c r="Y1692" t="s">
        <v>2678</v>
      </c>
      <c r="Z1692" t="s">
        <v>2679</v>
      </c>
      <c r="AB1692">
        <v>1691</v>
      </c>
      <c r="AC1692">
        <v>-0.15712362624298001</v>
      </c>
      <c r="AD1692" t="s">
        <v>2678</v>
      </c>
      <c r="AE1692" t="s">
        <v>2679</v>
      </c>
      <c r="AG1692">
        <v>1691</v>
      </c>
      <c r="AH1692">
        <v>0.16590010974637001</v>
      </c>
      <c r="AI1692" t="s">
        <v>2678</v>
      </c>
      <c r="AJ1692" t="s">
        <v>2679</v>
      </c>
      <c r="AL1692">
        <v>1691</v>
      </c>
      <c r="AM1692">
        <v>0.76164435622370075</v>
      </c>
      <c r="AQ1692">
        <v>1691</v>
      </c>
      <c r="AR1692">
        <v>0.22248908012865201</v>
      </c>
      <c r="AS1692" t="s">
        <v>2678</v>
      </c>
      <c r="AT1692" t="s">
        <v>2679</v>
      </c>
      <c r="AV1692">
        <v>1691</v>
      </c>
      <c r="AW1692">
        <v>-0.97353782076676332</v>
      </c>
      <c r="BA1692">
        <v>1691</v>
      </c>
      <c r="BB1692">
        <v>-1.1572782021411201</v>
      </c>
      <c r="BC1692" t="s">
        <v>2678</v>
      </c>
      <c r="BD1692" t="s">
        <v>2679</v>
      </c>
      <c r="BF1692">
        <v>1691</v>
      </c>
      <c r="BG1692">
        <v>5.8568840366273403</v>
      </c>
      <c r="BH1692" t="s">
        <v>2680</v>
      </c>
      <c r="BI1692" t="s">
        <v>2679</v>
      </c>
    </row>
    <row r="1693" spans="1:61" x14ac:dyDescent="0.35">
      <c r="A1693">
        <v>1692</v>
      </c>
      <c r="B1693" t="s">
        <v>2280</v>
      </c>
      <c r="C1693">
        <v>767000</v>
      </c>
      <c r="D1693" s="5">
        <v>3.5021066641690299</v>
      </c>
      <c r="E1693" t="s">
        <v>2678</v>
      </c>
      <c r="F1693" t="s">
        <v>2679</v>
      </c>
      <c r="H1693">
        <v>1692</v>
      </c>
      <c r="I1693">
        <v>0.82313438525067095</v>
      </c>
      <c r="J1693" t="s">
        <v>2678</v>
      </c>
      <c r="K1693" t="s">
        <v>2679</v>
      </c>
      <c r="M1693">
        <v>1692</v>
      </c>
      <c r="N1693">
        <v>-0.88600812406808305</v>
      </c>
      <c r="O1693" t="s">
        <v>2678</v>
      </c>
      <c r="P1693" t="s">
        <v>2679</v>
      </c>
      <c r="R1693">
        <v>1692</v>
      </c>
      <c r="S1693">
        <v>-0.20464971343390201</v>
      </c>
      <c r="T1693" t="s">
        <v>2678</v>
      </c>
      <c r="U1693" t="s">
        <v>2679</v>
      </c>
      <c r="W1693">
        <v>1692</v>
      </c>
      <c r="X1693">
        <v>1.18449128043626</v>
      </c>
      <c r="Y1693" t="s">
        <v>2678</v>
      </c>
      <c r="Z1693" t="s">
        <v>2679</v>
      </c>
      <c r="AB1693">
        <v>1692</v>
      </c>
      <c r="AC1693">
        <v>-0.12586326298172801</v>
      </c>
      <c r="AD1693" t="s">
        <v>2678</v>
      </c>
      <c r="AE1693" t="s">
        <v>2679</v>
      </c>
      <c r="AG1693">
        <v>1692</v>
      </c>
      <c r="AH1693">
        <v>0.31612536216459702</v>
      </c>
      <c r="AI1693" t="s">
        <v>2678</v>
      </c>
      <c r="AJ1693" t="s">
        <v>2679</v>
      </c>
      <c r="AL1693">
        <v>1692</v>
      </c>
      <c r="AM1693">
        <v>-3.89046777325186E-2</v>
      </c>
      <c r="AN1693" t="s">
        <v>2678</v>
      </c>
      <c r="AO1693" t="s">
        <v>2679</v>
      </c>
      <c r="AQ1693">
        <v>1692</v>
      </c>
      <c r="AR1693">
        <v>-0.100411077972372</v>
      </c>
      <c r="AS1693" t="s">
        <v>2678</v>
      </c>
      <c r="AT1693" t="s">
        <v>2679</v>
      </c>
      <c r="AV1693">
        <v>1692</v>
      </c>
      <c r="AW1693">
        <v>0.54487548381412498</v>
      </c>
      <c r="AX1693" t="s">
        <v>2678</v>
      </c>
      <c r="AY1693" t="s">
        <v>2679</v>
      </c>
      <c r="BA1693">
        <v>1692</v>
      </c>
      <c r="BB1693">
        <v>-0.26060659296822303</v>
      </c>
      <c r="BC1693" t="s">
        <v>2678</v>
      </c>
      <c r="BD1693" t="s">
        <v>2679</v>
      </c>
      <c r="BF1693">
        <v>1692</v>
      </c>
      <c r="BG1693">
        <v>-0.53496013353090199</v>
      </c>
      <c r="BH1693" t="s">
        <v>2678</v>
      </c>
      <c r="BI1693" t="s">
        <v>2679</v>
      </c>
    </row>
    <row r="1694" spans="1:61" x14ac:dyDescent="0.35">
      <c r="A1694">
        <v>1693</v>
      </c>
      <c r="B1694" t="s">
        <v>2281</v>
      </c>
      <c r="C1694">
        <v>76703623</v>
      </c>
      <c r="D1694" s="5">
        <v>9.326035307336392</v>
      </c>
      <c r="H1694">
        <v>1693</v>
      </c>
      <c r="I1694">
        <v>3.607518563464776</v>
      </c>
      <c r="M1694">
        <v>1693</v>
      </c>
      <c r="N1694">
        <v>1.1567810428409899</v>
      </c>
      <c r="O1694" t="s">
        <v>2678</v>
      </c>
      <c r="P1694" t="s">
        <v>2679</v>
      </c>
      <c r="R1694">
        <v>1693</v>
      </c>
      <c r="S1694">
        <v>-2.5489101287491405</v>
      </c>
      <c r="W1694">
        <v>1693</v>
      </c>
      <c r="X1694">
        <v>-0.22297780574852</v>
      </c>
      <c r="Y1694" t="s">
        <v>2678</v>
      </c>
      <c r="Z1694" t="s">
        <v>2679</v>
      </c>
      <c r="AB1694">
        <v>1693</v>
      </c>
      <c r="AC1694">
        <v>-1.5788733521265836</v>
      </c>
      <c r="AG1694">
        <v>1693</v>
      </c>
      <c r="AH1694">
        <v>0.83382562763243695</v>
      </c>
      <c r="AI1694" t="s">
        <v>2678</v>
      </c>
      <c r="AJ1694" t="s">
        <v>2679</v>
      </c>
      <c r="AL1694">
        <v>1693</v>
      </c>
      <c r="AM1694">
        <v>-5.3816408928247003E-2</v>
      </c>
      <c r="AN1694" t="s">
        <v>2678</v>
      </c>
      <c r="AO1694" t="s">
        <v>2679</v>
      </c>
      <c r="AQ1694">
        <v>1693</v>
      </c>
      <c r="AR1694">
        <v>0.54940002066507299</v>
      </c>
      <c r="AS1694" t="s">
        <v>2678</v>
      </c>
      <c r="AT1694" t="s">
        <v>2679</v>
      </c>
      <c r="AV1694">
        <v>1693</v>
      </c>
      <c r="AW1694">
        <v>4.1277834808757268</v>
      </c>
      <c r="BA1694">
        <v>1693</v>
      </c>
      <c r="BB1694">
        <v>0.43006508536187898</v>
      </c>
      <c r="BC1694" t="s">
        <v>2678</v>
      </c>
      <c r="BD1694" t="s">
        <v>2679</v>
      </c>
      <c r="BF1694">
        <v>1693</v>
      </c>
      <c r="BG1694">
        <v>7.1377026675253701</v>
      </c>
      <c r="BH1694" t="s">
        <v>2680</v>
      </c>
      <c r="BI1694" t="s">
        <v>588</v>
      </c>
    </row>
    <row r="1695" spans="1:61" x14ac:dyDescent="0.35">
      <c r="A1695">
        <v>1694</v>
      </c>
      <c r="B1695" t="s">
        <v>2282</v>
      </c>
      <c r="C1695">
        <v>7673098</v>
      </c>
      <c r="D1695" s="5">
        <v>4.9973970407991999</v>
      </c>
      <c r="E1695" t="s">
        <v>2678</v>
      </c>
      <c r="F1695" t="s">
        <v>2679</v>
      </c>
      <c r="H1695">
        <v>1694</v>
      </c>
      <c r="I1695">
        <v>0.73962182216275596</v>
      </c>
      <c r="J1695" t="s">
        <v>2678</v>
      </c>
      <c r="K1695" t="s">
        <v>2679</v>
      </c>
      <c r="M1695">
        <v>1694</v>
      </c>
      <c r="N1695">
        <v>-2.7099141385776999</v>
      </c>
      <c r="O1695" t="s">
        <v>2681</v>
      </c>
      <c r="P1695" t="s">
        <v>2679</v>
      </c>
      <c r="R1695">
        <v>1694</v>
      </c>
      <c r="S1695">
        <v>0.94699115424833802</v>
      </c>
      <c r="T1695" t="s">
        <v>2678</v>
      </c>
      <c r="U1695" t="s">
        <v>2679</v>
      </c>
      <c r="W1695">
        <v>1694</v>
      </c>
      <c r="X1695">
        <v>0.97432670724382597</v>
      </c>
      <c r="Y1695" t="s">
        <v>2678</v>
      </c>
      <c r="Z1695" t="s">
        <v>2679</v>
      </c>
      <c r="AB1695">
        <v>1694</v>
      </c>
      <c r="AC1695">
        <v>-0.12586326298172801</v>
      </c>
      <c r="AD1695" t="s">
        <v>2678</v>
      </c>
      <c r="AE1695" t="s">
        <v>2679</v>
      </c>
      <c r="AG1695">
        <v>1694</v>
      </c>
      <c r="AH1695">
        <v>1.16678275149025</v>
      </c>
      <c r="AI1695" t="s">
        <v>2678</v>
      </c>
      <c r="AJ1695" t="s">
        <v>2679</v>
      </c>
      <c r="AL1695">
        <v>1694</v>
      </c>
      <c r="AM1695">
        <v>-3.89046777325186E-2</v>
      </c>
      <c r="AN1695" t="s">
        <v>2678</v>
      </c>
      <c r="AO1695" t="s">
        <v>2679</v>
      </c>
      <c r="AQ1695">
        <v>1694</v>
      </c>
      <c r="AR1695">
        <v>0.89512095768428301</v>
      </c>
      <c r="AS1695" t="s">
        <v>2678</v>
      </c>
      <c r="AT1695" t="s">
        <v>2679</v>
      </c>
      <c r="AV1695">
        <v>1694</v>
      </c>
      <c r="AW1695">
        <v>-1.6833553252854201</v>
      </c>
      <c r="AX1695" t="s">
        <v>2678</v>
      </c>
      <c r="AY1695" t="s">
        <v>2679</v>
      </c>
      <c r="BA1695">
        <v>1694</v>
      </c>
      <c r="BB1695">
        <v>1.3286368887003099</v>
      </c>
      <c r="BC1695" t="s">
        <v>2678</v>
      </c>
      <c r="BD1695" t="s">
        <v>2679</v>
      </c>
      <c r="BF1695">
        <v>1694</v>
      </c>
      <c r="BG1695">
        <v>2.0144188460087298</v>
      </c>
      <c r="BH1695" t="s">
        <v>2678</v>
      </c>
      <c r="BI1695" t="s">
        <v>2679</v>
      </c>
    </row>
    <row r="1696" spans="1:61" x14ac:dyDescent="0.35">
      <c r="A1696">
        <v>1695</v>
      </c>
      <c r="B1696" t="s">
        <v>2283</v>
      </c>
      <c r="C1696">
        <v>76738620</v>
      </c>
      <c r="D1696" s="5">
        <v>5.5585450408685002</v>
      </c>
      <c r="E1696" t="s">
        <v>2678</v>
      </c>
      <c r="F1696" t="s">
        <v>2679</v>
      </c>
      <c r="H1696">
        <v>1695</v>
      </c>
      <c r="I1696">
        <v>1.17537472414293</v>
      </c>
      <c r="J1696" t="s">
        <v>2678</v>
      </c>
      <c r="K1696" t="s">
        <v>2679</v>
      </c>
      <c r="M1696">
        <v>1695</v>
      </c>
      <c r="N1696">
        <v>2.0644398748028898</v>
      </c>
      <c r="O1696" t="s">
        <v>2678</v>
      </c>
      <c r="P1696" t="s">
        <v>2679</v>
      </c>
      <c r="R1696">
        <v>1695</v>
      </c>
      <c r="S1696">
        <v>0.44372725492558301</v>
      </c>
      <c r="T1696" t="s">
        <v>2678</v>
      </c>
      <c r="U1696" t="s">
        <v>2679</v>
      </c>
      <c r="W1696">
        <v>1695</v>
      </c>
      <c r="X1696">
        <v>0.18024103356608701</v>
      </c>
      <c r="Y1696" t="s">
        <v>2678</v>
      </c>
      <c r="Z1696" t="s">
        <v>2679</v>
      </c>
      <c r="AB1696">
        <v>1695</v>
      </c>
      <c r="AC1696">
        <v>-1.3131455459825001</v>
      </c>
      <c r="AD1696" t="s">
        <v>2678</v>
      </c>
      <c r="AE1696" t="s">
        <v>2679</v>
      </c>
      <c r="AG1696">
        <v>1695</v>
      </c>
      <c r="AH1696">
        <v>0.72437460731790004</v>
      </c>
      <c r="AI1696" t="s">
        <v>2678</v>
      </c>
      <c r="AJ1696" t="s">
        <v>2679</v>
      </c>
      <c r="AL1696">
        <v>1695</v>
      </c>
      <c r="AM1696">
        <v>-3.89046777325186E-2</v>
      </c>
      <c r="AN1696" t="s">
        <v>2678</v>
      </c>
      <c r="AO1696" t="s">
        <v>2679</v>
      </c>
      <c r="AQ1696">
        <v>1695</v>
      </c>
      <c r="AR1696">
        <v>0.54012374578106803</v>
      </c>
      <c r="AS1696" t="s">
        <v>2678</v>
      </c>
      <c r="AT1696" t="s">
        <v>2679</v>
      </c>
      <c r="AV1696">
        <v>1695</v>
      </c>
      <c r="AW1696">
        <v>-1.44810387638201</v>
      </c>
      <c r="AX1696" t="s">
        <v>2678</v>
      </c>
      <c r="AY1696" t="s">
        <v>2679</v>
      </c>
      <c r="BA1696">
        <v>1695</v>
      </c>
      <c r="BB1696">
        <v>-1.37049970767151</v>
      </c>
      <c r="BC1696" t="s">
        <v>2678</v>
      </c>
      <c r="BD1696" t="s">
        <v>2679</v>
      </c>
      <c r="BF1696">
        <v>1695</v>
      </c>
      <c r="BG1696">
        <v>2.6313793600592201</v>
      </c>
      <c r="BH1696" t="s">
        <v>2678</v>
      </c>
      <c r="BI1696" t="s">
        <v>2679</v>
      </c>
    </row>
    <row r="1697" spans="1:61" x14ac:dyDescent="0.35">
      <c r="A1697">
        <v>1696</v>
      </c>
      <c r="B1697" t="s">
        <v>2284</v>
      </c>
      <c r="C1697">
        <v>768945</v>
      </c>
      <c r="D1697" s="5">
        <v>3.9274909773534699</v>
      </c>
      <c r="E1697" t="s">
        <v>2678</v>
      </c>
      <c r="F1697" t="s">
        <v>2679</v>
      </c>
      <c r="H1697">
        <v>1696</v>
      </c>
      <c r="I1697">
        <v>0.85824825820568795</v>
      </c>
      <c r="J1697" t="s">
        <v>2678</v>
      </c>
      <c r="K1697" t="s">
        <v>2679</v>
      </c>
      <c r="M1697">
        <v>1696</v>
      </c>
      <c r="N1697">
        <v>0.88722060003854397</v>
      </c>
      <c r="O1697" t="s">
        <v>2678</v>
      </c>
      <c r="P1697" t="s">
        <v>2679</v>
      </c>
      <c r="R1697">
        <v>1696</v>
      </c>
      <c r="S1697">
        <v>-1.0194191874985801</v>
      </c>
      <c r="T1697" t="s">
        <v>2678</v>
      </c>
      <c r="U1697" t="s">
        <v>2679</v>
      </c>
      <c r="W1697">
        <v>1696</v>
      </c>
      <c r="X1697">
        <v>2.75941331005694</v>
      </c>
      <c r="Y1697" t="s">
        <v>2681</v>
      </c>
      <c r="Z1697" t="s">
        <v>588</v>
      </c>
      <c r="AB1697">
        <v>1696</v>
      </c>
      <c r="AC1697">
        <v>0.31574527444049399</v>
      </c>
      <c r="AD1697" t="s">
        <v>2678</v>
      </c>
      <c r="AE1697" t="s">
        <v>2679</v>
      </c>
      <c r="AG1697">
        <v>1696</v>
      </c>
      <c r="AH1697">
        <v>-0.60487037350220896</v>
      </c>
      <c r="AI1697" t="s">
        <v>2678</v>
      </c>
      <c r="AJ1697" t="s">
        <v>2679</v>
      </c>
      <c r="AL1697">
        <v>1696</v>
      </c>
      <c r="AM1697">
        <v>-3.89046777325186E-2</v>
      </c>
      <c r="AN1697" t="s">
        <v>2678</v>
      </c>
      <c r="AO1697" t="s">
        <v>2679</v>
      </c>
      <c r="AQ1697">
        <v>1696</v>
      </c>
      <c r="AR1697">
        <v>0.75916179723285904</v>
      </c>
      <c r="AS1697" t="s">
        <v>2678</v>
      </c>
      <c r="AT1697" t="s">
        <v>2679</v>
      </c>
      <c r="AV1697">
        <v>1696</v>
      </c>
      <c r="AW1697">
        <v>-0.28529283265170402</v>
      </c>
      <c r="AX1697" t="s">
        <v>2678</v>
      </c>
      <c r="AY1697" t="s">
        <v>2679</v>
      </c>
      <c r="BA1697">
        <v>1696</v>
      </c>
      <c r="BB1697">
        <v>0.438978532204646</v>
      </c>
      <c r="BC1697" t="s">
        <v>2678</v>
      </c>
      <c r="BD1697" t="s">
        <v>2679</v>
      </c>
      <c r="BF1697">
        <v>1696</v>
      </c>
      <c r="BG1697">
        <v>2.4918335602617598</v>
      </c>
      <c r="BH1697" t="s">
        <v>2678</v>
      </c>
      <c r="BI1697" t="s">
        <v>2679</v>
      </c>
    </row>
    <row r="1698" spans="1:61" x14ac:dyDescent="0.35">
      <c r="A1698">
        <v>1697</v>
      </c>
      <c r="B1698" t="s">
        <v>2285</v>
      </c>
      <c r="C1698">
        <v>7696120</v>
      </c>
      <c r="D1698" s="5">
        <v>5.7601791218289904</v>
      </c>
      <c r="E1698" t="s">
        <v>2678</v>
      </c>
      <c r="F1698" t="s">
        <v>2679</v>
      </c>
      <c r="H1698">
        <v>1697</v>
      </c>
      <c r="I1698">
        <v>2.3096511615433402</v>
      </c>
      <c r="J1698" t="s">
        <v>2681</v>
      </c>
      <c r="K1698" t="s">
        <v>588</v>
      </c>
      <c r="M1698">
        <v>1697</v>
      </c>
      <c r="N1698">
        <v>0.151795842282066</v>
      </c>
      <c r="O1698" t="s">
        <v>2678</v>
      </c>
      <c r="P1698" t="s">
        <v>2679</v>
      </c>
      <c r="R1698">
        <v>1697</v>
      </c>
      <c r="S1698">
        <v>-0.45437632577399101</v>
      </c>
      <c r="T1698" t="s">
        <v>2678</v>
      </c>
      <c r="U1698" t="s">
        <v>2679</v>
      </c>
      <c r="W1698">
        <v>1697</v>
      </c>
      <c r="X1698">
        <v>-0.75605814298503005</v>
      </c>
      <c r="Y1698" t="s">
        <v>2678</v>
      </c>
      <c r="Z1698" t="s">
        <v>2679</v>
      </c>
      <c r="AB1698">
        <v>1697</v>
      </c>
      <c r="AC1698">
        <v>-1.53630798087114E-2</v>
      </c>
      <c r="AD1698" t="s">
        <v>2678</v>
      </c>
      <c r="AE1698" t="s">
        <v>2679</v>
      </c>
      <c r="AG1698">
        <v>1697</v>
      </c>
      <c r="AH1698">
        <v>0.53334819092151098</v>
      </c>
      <c r="AI1698" t="s">
        <v>2678</v>
      </c>
      <c r="AJ1698" t="s">
        <v>2679</v>
      </c>
      <c r="AL1698">
        <v>1697</v>
      </c>
      <c r="AM1698">
        <v>-4.6360543330382802E-2</v>
      </c>
      <c r="AN1698" t="s">
        <v>2678</v>
      </c>
      <c r="AO1698" t="s">
        <v>2679</v>
      </c>
      <c r="AQ1698">
        <v>1697</v>
      </c>
      <c r="AR1698">
        <v>0.75157991706755101</v>
      </c>
      <c r="AS1698" t="s">
        <v>2678</v>
      </c>
      <c r="AT1698" t="s">
        <v>2679</v>
      </c>
      <c r="AV1698">
        <v>1697</v>
      </c>
      <c r="AW1698">
        <v>-0.28529283265170402</v>
      </c>
      <c r="AX1698" t="s">
        <v>2678</v>
      </c>
      <c r="AY1698" t="s">
        <v>2679</v>
      </c>
      <c r="BA1698">
        <v>1697</v>
      </c>
      <c r="BB1698">
        <v>-0.97941605423447897</v>
      </c>
      <c r="BC1698" t="s">
        <v>2678</v>
      </c>
      <c r="BD1698" t="s">
        <v>2679</v>
      </c>
      <c r="BF1698">
        <v>1697</v>
      </c>
      <c r="BG1698">
        <v>-6.9636174642139999</v>
      </c>
      <c r="BH1698" t="s">
        <v>2680</v>
      </c>
      <c r="BI1698" t="s">
        <v>588</v>
      </c>
    </row>
    <row r="1699" spans="1:61" x14ac:dyDescent="0.35">
      <c r="A1699">
        <v>1698</v>
      </c>
      <c r="B1699" t="s">
        <v>2286</v>
      </c>
      <c r="C1699">
        <v>7700176</v>
      </c>
      <c r="D1699" s="5">
        <v>5.8493886951018998</v>
      </c>
      <c r="E1699" t="s">
        <v>2678</v>
      </c>
      <c r="F1699" t="s">
        <v>2679</v>
      </c>
      <c r="H1699">
        <v>1698</v>
      </c>
      <c r="I1699">
        <v>1.0071637933220901</v>
      </c>
      <c r="J1699" t="s">
        <v>2678</v>
      </c>
      <c r="K1699" t="s">
        <v>2679</v>
      </c>
      <c r="M1699">
        <v>1698</v>
      </c>
      <c r="N1699">
        <v>-0.16657837966342001</v>
      </c>
      <c r="O1699" t="s">
        <v>2678</v>
      </c>
      <c r="P1699" t="s">
        <v>2679</v>
      </c>
      <c r="R1699">
        <v>1698</v>
      </c>
      <c r="S1699">
        <v>-1.8426142583226399</v>
      </c>
      <c r="T1699" t="s">
        <v>2678</v>
      </c>
      <c r="U1699" t="s">
        <v>2679</v>
      </c>
      <c r="W1699">
        <v>1698</v>
      </c>
      <c r="X1699">
        <v>0.48455834290878702</v>
      </c>
      <c r="Y1699" t="s">
        <v>2678</v>
      </c>
      <c r="Z1699" t="s">
        <v>2679</v>
      </c>
      <c r="AB1699">
        <v>1698</v>
      </c>
      <c r="AC1699">
        <v>-0.64977644068312701</v>
      </c>
      <c r="AD1699" t="s">
        <v>2678</v>
      </c>
      <c r="AE1699" t="s">
        <v>2679</v>
      </c>
      <c r="AG1699">
        <v>1698</v>
      </c>
      <c r="AH1699">
        <v>1.12101455418374</v>
      </c>
      <c r="AI1699" t="s">
        <v>2678</v>
      </c>
      <c r="AJ1699" t="s">
        <v>2679</v>
      </c>
      <c r="AL1699">
        <v>1698</v>
      </c>
      <c r="AM1699">
        <v>1.0218780711303901</v>
      </c>
      <c r="AN1699" t="s">
        <v>2678</v>
      </c>
      <c r="AO1699" t="s">
        <v>2679</v>
      </c>
      <c r="AQ1699">
        <v>1698</v>
      </c>
      <c r="AR1699">
        <v>2.8160680975223</v>
      </c>
      <c r="AS1699" t="s">
        <v>2678</v>
      </c>
      <c r="AT1699" t="s">
        <v>2679</v>
      </c>
      <c r="AV1699">
        <v>1698</v>
      </c>
      <c r="AW1699">
        <v>1.49780023280138</v>
      </c>
      <c r="AX1699" t="s">
        <v>2678</v>
      </c>
      <c r="AY1699" t="s">
        <v>2679</v>
      </c>
      <c r="BA1699">
        <v>1698</v>
      </c>
      <c r="BB1699">
        <v>0.50414305574433704</v>
      </c>
      <c r="BC1699" t="s">
        <v>2678</v>
      </c>
      <c r="BD1699" t="s">
        <v>2679</v>
      </c>
      <c r="BF1699">
        <v>1698</v>
      </c>
      <c r="BG1699">
        <v>2.3652932749104001</v>
      </c>
      <c r="BH1699" t="s">
        <v>2678</v>
      </c>
      <c r="BI1699" t="s">
        <v>2679</v>
      </c>
    </row>
    <row r="1700" spans="1:61" x14ac:dyDescent="0.35">
      <c r="A1700">
        <v>1699</v>
      </c>
      <c r="B1700" t="s">
        <v>2287</v>
      </c>
      <c r="C1700">
        <v>7704678</v>
      </c>
      <c r="D1700" s="5">
        <v>6.1187576262610701</v>
      </c>
      <c r="E1700" t="s">
        <v>2678</v>
      </c>
      <c r="F1700" t="s">
        <v>588</v>
      </c>
      <c r="H1700">
        <v>1699</v>
      </c>
      <c r="I1700">
        <v>1.22024215639263</v>
      </c>
      <c r="J1700" t="s">
        <v>2678</v>
      </c>
      <c r="K1700" t="s">
        <v>2679</v>
      </c>
      <c r="M1700">
        <v>1699</v>
      </c>
      <c r="N1700">
        <v>0.16176834922656</v>
      </c>
      <c r="O1700" t="s">
        <v>2678</v>
      </c>
      <c r="P1700" t="s">
        <v>2679</v>
      </c>
      <c r="R1700">
        <v>1699</v>
      </c>
      <c r="S1700">
        <v>-1.07492518471398</v>
      </c>
      <c r="T1700" t="s">
        <v>2678</v>
      </c>
      <c r="U1700" t="s">
        <v>588</v>
      </c>
      <c r="W1700">
        <v>1699</v>
      </c>
      <c r="X1700">
        <v>1.06662189410365</v>
      </c>
      <c r="Y1700" t="s">
        <v>2678</v>
      </c>
      <c r="Z1700" t="s">
        <v>2679</v>
      </c>
      <c r="AB1700">
        <v>1699</v>
      </c>
      <c r="AC1700">
        <v>-1.68543525351102</v>
      </c>
      <c r="AD1700" t="s">
        <v>2681</v>
      </c>
      <c r="AE1700" t="s">
        <v>2679</v>
      </c>
      <c r="AG1700">
        <v>1699</v>
      </c>
      <c r="AH1700">
        <v>3.6049786947265399</v>
      </c>
      <c r="AI1700" t="s">
        <v>2680</v>
      </c>
      <c r="AJ1700" t="s">
        <v>588</v>
      </c>
      <c r="AL1700">
        <v>1699</v>
      </c>
      <c r="AM1700">
        <v>-0.43518222557094</v>
      </c>
      <c r="AN1700" t="s">
        <v>2678</v>
      </c>
      <c r="AO1700" t="s">
        <v>2679</v>
      </c>
      <c r="AQ1700">
        <v>1699</v>
      </c>
      <c r="AR1700">
        <v>1.7953699598536299</v>
      </c>
      <c r="AS1700" t="s">
        <v>2678</v>
      </c>
      <c r="AT1700" t="s">
        <v>2679</v>
      </c>
      <c r="AV1700">
        <v>1699</v>
      </c>
      <c r="AW1700">
        <v>-0.28529283265170402</v>
      </c>
      <c r="AX1700" t="s">
        <v>2678</v>
      </c>
      <c r="AY1700" t="s">
        <v>2679</v>
      </c>
      <c r="BA1700">
        <v>1699</v>
      </c>
      <c r="BB1700">
        <v>0.60532272260818198</v>
      </c>
      <c r="BC1700" t="s">
        <v>2678</v>
      </c>
      <c r="BD1700" t="s">
        <v>2679</v>
      </c>
      <c r="BF1700">
        <v>1699</v>
      </c>
      <c r="BG1700">
        <v>13.0824941801254</v>
      </c>
      <c r="BH1700" t="s">
        <v>2680</v>
      </c>
      <c r="BI1700" t="s">
        <v>588</v>
      </c>
    </row>
    <row r="1701" spans="1:61" x14ac:dyDescent="0.35">
      <c r="A1701">
        <v>1700</v>
      </c>
      <c r="B1701" t="s">
        <v>2288</v>
      </c>
      <c r="C1701">
        <v>77065</v>
      </c>
      <c r="D1701" s="5">
        <v>3.9170773323764601</v>
      </c>
      <c r="E1701" t="s">
        <v>2678</v>
      </c>
      <c r="F1701" t="s">
        <v>2679</v>
      </c>
      <c r="H1701">
        <v>1700</v>
      </c>
      <c r="I1701">
        <v>0.90787251433832294</v>
      </c>
      <c r="J1701" t="s">
        <v>2678</v>
      </c>
      <c r="K1701" t="s">
        <v>2679</v>
      </c>
      <c r="M1701">
        <v>1700</v>
      </c>
      <c r="N1701">
        <v>-0.16657837966342001</v>
      </c>
      <c r="O1701" t="s">
        <v>2678</v>
      </c>
      <c r="P1701" t="s">
        <v>2679</v>
      </c>
      <c r="R1701">
        <v>1700</v>
      </c>
      <c r="S1701">
        <v>-1.10277602366686</v>
      </c>
      <c r="T1701" t="s">
        <v>2678</v>
      </c>
      <c r="U1701" t="s">
        <v>2679</v>
      </c>
      <c r="W1701">
        <v>1700</v>
      </c>
      <c r="X1701">
        <v>-0.299295837706194</v>
      </c>
      <c r="Y1701" t="s">
        <v>2678</v>
      </c>
      <c r="Z1701" t="s">
        <v>588</v>
      </c>
      <c r="AB1701">
        <v>1700</v>
      </c>
      <c r="AC1701">
        <v>3.7564134207737299E-2</v>
      </c>
      <c r="AD1701" t="s">
        <v>2678</v>
      </c>
      <c r="AE1701" t="s">
        <v>2679</v>
      </c>
      <c r="AG1701">
        <v>1700</v>
      </c>
      <c r="AH1701">
        <v>1.58715658754696</v>
      </c>
      <c r="AI1701" t="s">
        <v>2680</v>
      </c>
      <c r="AJ1701" t="s">
        <v>588</v>
      </c>
      <c r="AL1701">
        <v>1700</v>
      </c>
      <c r="AM1701">
        <v>-4.6360543330382802E-2</v>
      </c>
      <c r="AN1701" t="s">
        <v>2678</v>
      </c>
      <c r="AO1701" t="s">
        <v>2679</v>
      </c>
      <c r="AQ1701">
        <v>1700</v>
      </c>
      <c r="AR1701">
        <v>0.97941166262903401</v>
      </c>
      <c r="AS1701" t="s">
        <v>2678</v>
      </c>
      <c r="AT1701" t="s">
        <v>2679</v>
      </c>
      <c r="AV1701">
        <v>1700</v>
      </c>
      <c r="AW1701">
        <v>-0.28529283265170402</v>
      </c>
      <c r="AX1701" t="s">
        <v>2678</v>
      </c>
      <c r="AY1701" t="s">
        <v>2679</v>
      </c>
      <c r="BA1701">
        <v>1700</v>
      </c>
      <c r="BB1701">
        <v>-1.86407119158427</v>
      </c>
      <c r="BC1701" t="s">
        <v>2681</v>
      </c>
      <c r="BD1701" t="s">
        <v>588</v>
      </c>
      <c r="BF1701">
        <v>1700</v>
      </c>
      <c r="BG1701">
        <v>2.6693766338664102</v>
      </c>
      <c r="BH1701" t="s">
        <v>2681</v>
      </c>
      <c r="BI1701" t="s">
        <v>588</v>
      </c>
    </row>
    <row r="1702" spans="1:61" x14ac:dyDescent="0.35">
      <c r="A1702">
        <v>1701</v>
      </c>
      <c r="B1702" t="s">
        <v>2289</v>
      </c>
      <c r="C1702">
        <v>77098</v>
      </c>
      <c r="D1702" s="5">
        <v>5.44454883625618</v>
      </c>
      <c r="E1702" t="s">
        <v>2678</v>
      </c>
      <c r="F1702" t="s">
        <v>2679</v>
      </c>
      <c r="H1702">
        <v>1701</v>
      </c>
      <c r="I1702">
        <v>0.85227568221473404</v>
      </c>
      <c r="J1702" t="s">
        <v>2678</v>
      </c>
      <c r="K1702" t="s">
        <v>2679</v>
      </c>
      <c r="M1702">
        <v>1701</v>
      </c>
      <c r="N1702">
        <v>0.171740856171053</v>
      </c>
      <c r="O1702" t="s">
        <v>2678</v>
      </c>
      <c r="P1702" t="s">
        <v>2679</v>
      </c>
      <c r="R1702">
        <v>1701</v>
      </c>
      <c r="S1702">
        <v>-0.21546860097102299</v>
      </c>
      <c r="T1702" t="s">
        <v>2678</v>
      </c>
      <c r="U1702" t="s">
        <v>2679</v>
      </c>
      <c r="W1702">
        <v>1701</v>
      </c>
      <c r="X1702">
        <v>2.11780841109857E-2</v>
      </c>
      <c r="Y1702" t="s">
        <v>2678</v>
      </c>
      <c r="Z1702" t="s">
        <v>2679</v>
      </c>
      <c r="AB1702">
        <v>1701</v>
      </c>
      <c r="AC1702">
        <v>-0.25684155740707798</v>
      </c>
      <c r="AD1702" t="s">
        <v>2678</v>
      </c>
      <c r="AE1702" t="s">
        <v>2679</v>
      </c>
      <c r="AG1702">
        <v>1701</v>
      </c>
      <c r="AH1702">
        <v>1.18267045324621</v>
      </c>
      <c r="AI1702" t="s">
        <v>2678</v>
      </c>
      <c r="AJ1702" t="s">
        <v>2679</v>
      </c>
      <c r="AL1702">
        <v>1701</v>
      </c>
      <c r="AM1702">
        <v>-4.6360543330382802E-2</v>
      </c>
      <c r="AN1702" t="s">
        <v>2678</v>
      </c>
      <c r="AO1702" t="s">
        <v>2679</v>
      </c>
      <c r="AQ1702">
        <v>1701</v>
      </c>
      <c r="AR1702">
        <v>0.241202490154766</v>
      </c>
      <c r="AS1702" t="s">
        <v>2678</v>
      </c>
      <c r="AT1702" t="s">
        <v>2679</v>
      </c>
      <c r="AV1702">
        <v>1701</v>
      </c>
      <c r="AW1702">
        <v>-0.28529283265170402</v>
      </c>
      <c r="AX1702" t="s">
        <v>2678</v>
      </c>
      <c r="AY1702" t="s">
        <v>2679</v>
      </c>
      <c r="BA1702">
        <v>1701</v>
      </c>
      <c r="BB1702">
        <v>-0.85810743792077204</v>
      </c>
      <c r="BC1702" t="s">
        <v>2678</v>
      </c>
      <c r="BD1702" t="s">
        <v>2679</v>
      </c>
      <c r="BF1702">
        <v>1701</v>
      </c>
      <c r="BG1702">
        <v>6.7370523817017096</v>
      </c>
      <c r="BH1702" t="s">
        <v>2680</v>
      </c>
      <c r="BI1702" t="s">
        <v>588</v>
      </c>
    </row>
    <row r="1703" spans="1:61" x14ac:dyDescent="0.35">
      <c r="A1703">
        <v>1702</v>
      </c>
      <c r="B1703" t="s">
        <v>2290</v>
      </c>
      <c r="C1703">
        <v>771517</v>
      </c>
      <c r="D1703" s="5">
        <v>4.1611412719055796</v>
      </c>
      <c r="E1703" t="s">
        <v>2678</v>
      </c>
      <c r="F1703" t="s">
        <v>2679</v>
      </c>
      <c r="H1703">
        <v>1702</v>
      </c>
      <c r="I1703">
        <v>0.44064344321475302</v>
      </c>
      <c r="J1703" t="s">
        <v>2678</v>
      </c>
      <c r="K1703" t="s">
        <v>2679</v>
      </c>
      <c r="M1703">
        <v>1702</v>
      </c>
      <c r="N1703">
        <v>0.60304198556016797</v>
      </c>
      <c r="O1703" t="s">
        <v>2678</v>
      </c>
      <c r="P1703" t="s">
        <v>2679</v>
      </c>
      <c r="R1703">
        <v>1702</v>
      </c>
      <c r="S1703">
        <v>0.13849318703897501</v>
      </c>
      <c r="T1703" t="s">
        <v>2678</v>
      </c>
      <c r="U1703" t="s">
        <v>2679</v>
      </c>
      <c r="W1703">
        <v>1702</v>
      </c>
      <c r="X1703">
        <v>0.94863885467229103</v>
      </c>
      <c r="Y1703" t="s">
        <v>2678</v>
      </c>
      <c r="Z1703" t="s">
        <v>2679</v>
      </c>
      <c r="AB1703">
        <v>1702</v>
      </c>
      <c r="AC1703">
        <v>-1.1203697556700301</v>
      </c>
      <c r="AD1703" t="s">
        <v>2678</v>
      </c>
      <c r="AE1703" t="s">
        <v>2679</v>
      </c>
      <c r="AG1703">
        <v>1702</v>
      </c>
      <c r="AH1703">
        <v>-0.303207032749929</v>
      </c>
      <c r="AI1703" t="s">
        <v>2678</v>
      </c>
      <c r="AJ1703" t="s">
        <v>2679</v>
      </c>
      <c r="AL1703">
        <v>1702</v>
      </c>
      <c r="AM1703">
        <v>-3.89046777325186E-2</v>
      </c>
      <c r="AN1703" t="s">
        <v>2678</v>
      </c>
      <c r="AO1703" t="s">
        <v>2679</v>
      </c>
      <c r="AQ1703">
        <v>1702</v>
      </c>
      <c r="AR1703">
        <v>-1.9607479571073201</v>
      </c>
      <c r="AS1703" t="s">
        <v>2681</v>
      </c>
      <c r="AT1703" t="s">
        <v>2679</v>
      </c>
      <c r="AV1703">
        <v>1702</v>
      </c>
      <c r="AW1703">
        <v>1.5338325897018801</v>
      </c>
      <c r="AX1703" t="s">
        <v>2678</v>
      </c>
      <c r="AY1703" t="s">
        <v>2679</v>
      </c>
      <c r="BA1703">
        <v>1702</v>
      </c>
      <c r="BB1703">
        <v>-0.25665379107757003</v>
      </c>
      <c r="BC1703" t="s">
        <v>2678</v>
      </c>
      <c r="BD1703" t="s">
        <v>2679</v>
      </c>
      <c r="BF1703">
        <v>1702</v>
      </c>
      <c r="BG1703">
        <v>-0.97839273049217501</v>
      </c>
      <c r="BH1703" t="s">
        <v>2678</v>
      </c>
      <c r="BI1703" t="s">
        <v>2679</v>
      </c>
    </row>
    <row r="1704" spans="1:61" x14ac:dyDescent="0.35">
      <c r="A1704">
        <v>1703</v>
      </c>
      <c r="B1704" t="s">
        <v>2291</v>
      </c>
      <c r="C1704">
        <v>77182822</v>
      </c>
      <c r="D1704" s="5">
        <v>3.9942264794714801</v>
      </c>
      <c r="E1704" t="s">
        <v>2678</v>
      </c>
      <c r="F1704" t="s">
        <v>2679</v>
      </c>
      <c r="H1704">
        <v>1703</v>
      </c>
      <c r="I1704">
        <v>0.77388472963640798</v>
      </c>
      <c r="J1704" t="s">
        <v>2678</v>
      </c>
      <c r="K1704" t="s">
        <v>2679</v>
      </c>
      <c r="M1704">
        <v>1703</v>
      </c>
      <c r="N1704">
        <v>1.1026404214848899</v>
      </c>
      <c r="O1704" t="s">
        <v>2678</v>
      </c>
      <c r="P1704" t="s">
        <v>2679</v>
      </c>
      <c r="R1704">
        <v>1703</v>
      </c>
      <c r="S1704">
        <v>-0.74513297863622896</v>
      </c>
      <c r="T1704" t="s">
        <v>2678</v>
      </c>
      <c r="U1704" t="s">
        <v>2679</v>
      </c>
      <c r="W1704">
        <v>1703</v>
      </c>
      <c r="X1704">
        <v>1.68084124579353</v>
      </c>
      <c r="Y1704" t="s">
        <v>2678</v>
      </c>
      <c r="Z1704" t="s">
        <v>2679</v>
      </c>
      <c r="AB1704">
        <v>1703</v>
      </c>
      <c r="AC1704">
        <v>2.1339582825679299E-2</v>
      </c>
      <c r="AD1704" t="s">
        <v>2678</v>
      </c>
      <c r="AE1704" t="s">
        <v>2679</v>
      </c>
      <c r="AG1704">
        <v>1703</v>
      </c>
      <c r="AH1704">
        <v>1.1542649988457101</v>
      </c>
      <c r="AI1704" t="s">
        <v>2678</v>
      </c>
      <c r="AJ1704" t="s">
        <v>2679</v>
      </c>
      <c r="AL1704">
        <v>1703</v>
      </c>
      <c r="AM1704">
        <v>1.0293339367282499</v>
      </c>
      <c r="AN1704" t="s">
        <v>2678</v>
      </c>
      <c r="AO1704" t="s">
        <v>2679</v>
      </c>
      <c r="AQ1704">
        <v>1703</v>
      </c>
      <c r="AR1704">
        <v>2.4453855554420501</v>
      </c>
      <c r="AS1704" t="s">
        <v>2678</v>
      </c>
      <c r="AT1704" t="s">
        <v>2679</v>
      </c>
      <c r="AV1704">
        <v>1703</v>
      </c>
      <c r="AW1704">
        <v>0.30907152249932501</v>
      </c>
      <c r="AX1704" t="s">
        <v>2678</v>
      </c>
      <c r="AY1704" t="s">
        <v>2679</v>
      </c>
      <c r="BA1704">
        <v>1703</v>
      </c>
      <c r="BB1704">
        <v>-0.108596188703733</v>
      </c>
      <c r="BC1704" t="s">
        <v>2678</v>
      </c>
      <c r="BD1704" t="s">
        <v>2679</v>
      </c>
      <c r="BF1704">
        <v>1703</v>
      </c>
      <c r="BG1704">
        <v>-0.34117195316705601</v>
      </c>
      <c r="BH1704" t="s">
        <v>2681</v>
      </c>
      <c r="BI1704" t="s">
        <v>588</v>
      </c>
    </row>
    <row r="1705" spans="1:61" x14ac:dyDescent="0.35">
      <c r="A1705">
        <v>1704</v>
      </c>
      <c r="B1705" t="s">
        <v>2292</v>
      </c>
      <c r="C1705">
        <v>7745893</v>
      </c>
      <c r="D1705" s="5">
        <v>4.0512497275908199</v>
      </c>
      <c r="E1705" t="s">
        <v>2678</v>
      </c>
      <c r="F1705" t="s">
        <v>2679</v>
      </c>
      <c r="H1705">
        <v>1704</v>
      </c>
      <c r="I1705">
        <v>0.70719544109899601</v>
      </c>
      <c r="J1705" t="s">
        <v>2678</v>
      </c>
      <c r="K1705" t="s">
        <v>2679</v>
      </c>
      <c r="M1705">
        <v>1704</v>
      </c>
      <c r="N1705">
        <v>1.21556732892852</v>
      </c>
      <c r="O1705" t="s">
        <v>2678</v>
      </c>
      <c r="P1705" t="s">
        <v>2679</v>
      </c>
      <c r="R1705">
        <v>1704</v>
      </c>
      <c r="S1705">
        <v>-0.19292969567913301</v>
      </c>
      <c r="T1705" t="s">
        <v>2678</v>
      </c>
      <c r="U1705" t="s">
        <v>2679</v>
      </c>
      <c r="W1705">
        <v>1704</v>
      </c>
      <c r="X1705">
        <v>0.73542116946528102</v>
      </c>
      <c r="Y1705" t="s">
        <v>2678</v>
      </c>
      <c r="Z1705" t="s">
        <v>2679</v>
      </c>
      <c r="AB1705">
        <v>1704</v>
      </c>
      <c r="AC1705">
        <v>-0.31863905329419601</v>
      </c>
      <c r="AD1705" t="s">
        <v>2678</v>
      </c>
      <c r="AE1705" t="s">
        <v>2679</v>
      </c>
      <c r="AG1705">
        <v>1704</v>
      </c>
      <c r="AH1705">
        <v>0.20328632977574301</v>
      </c>
      <c r="AI1705" t="s">
        <v>2678</v>
      </c>
      <c r="AJ1705" t="s">
        <v>2679</v>
      </c>
      <c r="AL1705">
        <v>1704</v>
      </c>
      <c r="AM1705">
        <v>0.60685865554646601</v>
      </c>
      <c r="AN1705" t="s">
        <v>2678</v>
      </c>
      <c r="AO1705" t="s">
        <v>588</v>
      </c>
      <c r="AQ1705">
        <v>1704</v>
      </c>
      <c r="AR1705">
        <v>9.3329016888242203E-2</v>
      </c>
      <c r="AS1705" t="s">
        <v>2678</v>
      </c>
      <c r="AT1705" t="s">
        <v>2679</v>
      </c>
      <c r="AV1705">
        <v>1704</v>
      </c>
      <c r="AW1705">
        <v>-0.28529283265170402</v>
      </c>
      <c r="AX1705" t="s">
        <v>2678</v>
      </c>
      <c r="AY1705" t="s">
        <v>2679</v>
      </c>
      <c r="BA1705">
        <v>1704</v>
      </c>
      <c r="BB1705">
        <v>-0.26060659296822303</v>
      </c>
      <c r="BC1705" t="s">
        <v>2678</v>
      </c>
      <c r="BD1705" t="s">
        <v>2679</v>
      </c>
      <c r="BF1705">
        <v>1704</v>
      </c>
      <c r="BG1705">
        <v>0.74406545040385197</v>
      </c>
      <c r="BH1705" t="s">
        <v>2678</v>
      </c>
      <c r="BI1705" t="s">
        <v>2679</v>
      </c>
    </row>
    <row r="1706" spans="1:61" x14ac:dyDescent="0.35">
      <c r="A1706">
        <v>1705</v>
      </c>
      <c r="B1706" t="s">
        <v>2293</v>
      </c>
      <c r="C1706">
        <v>7747355</v>
      </c>
      <c r="D1706" s="5">
        <v>3.8207281033428599</v>
      </c>
      <c r="E1706" t="s">
        <v>2678</v>
      </c>
      <c r="F1706" t="s">
        <v>2679</v>
      </c>
      <c r="H1706">
        <v>1705</v>
      </c>
      <c r="I1706">
        <v>0.82227447559234801</v>
      </c>
      <c r="J1706" t="s">
        <v>2678</v>
      </c>
      <c r="K1706" t="s">
        <v>2679</v>
      </c>
      <c r="M1706">
        <v>1705</v>
      </c>
      <c r="N1706">
        <v>-1.2143548529580599</v>
      </c>
      <c r="O1706" t="s">
        <v>2678</v>
      </c>
      <c r="P1706" t="s">
        <v>2679</v>
      </c>
      <c r="R1706">
        <v>1705</v>
      </c>
      <c r="S1706">
        <v>0.133645201251294</v>
      </c>
      <c r="T1706" t="s">
        <v>2678</v>
      </c>
      <c r="U1706" t="s">
        <v>2679</v>
      </c>
      <c r="W1706">
        <v>1705</v>
      </c>
      <c r="X1706">
        <v>1.6818913173466501</v>
      </c>
      <c r="Y1706" t="s">
        <v>2678</v>
      </c>
      <c r="Z1706" t="s">
        <v>588</v>
      </c>
      <c r="AB1706">
        <v>1705</v>
      </c>
      <c r="AC1706">
        <v>-1.98127373139085E-2</v>
      </c>
      <c r="AD1706" t="s">
        <v>2678</v>
      </c>
      <c r="AE1706" t="s">
        <v>2679</v>
      </c>
      <c r="AG1706">
        <v>1705</v>
      </c>
      <c r="AH1706">
        <v>-0.67700051256393101</v>
      </c>
      <c r="AI1706" t="s">
        <v>2678</v>
      </c>
      <c r="AJ1706" t="s">
        <v>2679</v>
      </c>
      <c r="AL1706">
        <v>1705</v>
      </c>
      <c r="AM1706">
        <v>-3.89046777325186E-2</v>
      </c>
      <c r="AN1706" t="s">
        <v>2678</v>
      </c>
      <c r="AO1706" t="s">
        <v>2679</v>
      </c>
      <c r="AQ1706">
        <v>1705</v>
      </c>
      <c r="AR1706">
        <v>0.43042777377125802</v>
      </c>
      <c r="AS1706" t="s">
        <v>2678</v>
      </c>
      <c r="AT1706" t="s">
        <v>2679</v>
      </c>
      <c r="AV1706">
        <v>1705</v>
      </c>
      <c r="AW1706">
        <v>-0.28529283265170402</v>
      </c>
      <c r="AX1706" t="s">
        <v>2678</v>
      </c>
      <c r="AY1706" t="s">
        <v>2679</v>
      </c>
      <c r="BA1706">
        <v>1705</v>
      </c>
      <c r="BB1706">
        <v>0.81756345898018801</v>
      </c>
      <c r="BC1706" t="s">
        <v>2678</v>
      </c>
      <c r="BD1706" t="s">
        <v>2679</v>
      </c>
      <c r="BF1706">
        <v>1705</v>
      </c>
      <c r="BG1706">
        <v>-6.81306548029512</v>
      </c>
      <c r="BH1706" t="s">
        <v>2680</v>
      </c>
      <c r="BI1706" t="s">
        <v>588</v>
      </c>
    </row>
    <row r="1707" spans="1:61" x14ac:dyDescent="0.35">
      <c r="A1707">
        <v>1706</v>
      </c>
      <c r="B1707" t="s">
        <v>2294</v>
      </c>
      <c r="C1707">
        <v>77485</v>
      </c>
      <c r="D1707" s="5">
        <v>5.6173783506498003</v>
      </c>
      <c r="E1707" t="s">
        <v>2678</v>
      </c>
      <c r="F1707" t="s">
        <v>2679</v>
      </c>
      <c r="H1707">
        <v>1706</v>
      </c>
      <c r="I1707">
        <v>0.76327797722769997</v>
      </c>
      <c r="J1707" t="s">
        <v>2678</v>
      </c>
      <c r="K1707" t="s">
        <v>2679</v>
      </c>
      <c r="M1707">
        <v>1706</v>
      </c>
      <c r="N1707">
        <v>-1.8909933246270001</v>
      </c>
      <c r="O1707" t="s">
        <v>2678</v>
      </c>
      <c r="P1707" t="s">
        <v>2679</v>
      </c>
      <c r="R1707">
        <v>1706</v>
      </c>
      <c r="S1707">
        <v>0.32394222599892097</v>
      </c>
      <c r="T1707" t="s">
        <v>2678</v>
      </c>
      <c r="U1707" t="s">
        <v>2679</v>
      </c>
      <c r="W1707">
        <v>1706</v>
      </c>
      <c r="X1707">
        <v>0.321853059663469</v>
      </c>
      <c r="Y1707" t="s">
        <v>2678</v>
      </c>
      <c r="Z1707" t="s">
        <v>2679</v>
      </c>
      <c r="AB1707">
        <v>1706</v>
      </c>
      <c r="AC1707">
        <v>1.7572952943619899</v>
      </c>
      <c r="AD1707" t="s">
        <v>2678</v>
      </c>
      <c r="AE1707" t="s">
        <v>2679</v>
      </c>
      <c r="AG1707">
        <v>1706</v>
      </c>
      <c r="AH1707">
        <v>6.0219099640850197E-2</v>
      </c>
      <c r="AI1707" t="s">
        <v>2678</v>
      </c>
      <c r="AJ1707" t="s">
        <v>2679</v>
      </c>
      <c r="AL1707">
        <v>1706</v>
      </c>
      <c r="AM1707">
        <v>-3.89046777325186E-2</v>
      </c>
      <c r="AN1707" t="s">
        <v>2678</v>
      </c>
      <c r="AO1707" t="s">
        <v>2679</v>
      </c>
      <c r="AQ1707">
        <v>1706</v>
      </c>
      <c r="AR1707">
        <v>1.23138324122515</v>
      </c>
      <c r="AS1707" t="s">
        <v>2678</v>
      </c>
      <c r="AT1707" t="s">
        <v>2679</v>
      </c>
      <c r="AV1707">
        <v>1706</v>
      </c>
      <c r="AW1707">
        <v>-0.28529283265170402</v>
      </c>
      <c r="AX1707" t="s">
        <v>2678</v>
      </c>
      <c r="AY1707" t="s">
        <v>2679</v>
      </c>
      <c r="BA1707">
        <v>1706</v>
      </c>
      <c r="BB1707">
        <v>0.43033210699042002</v>
      </c>
      <c r="BC1707" t="s">
        <v>2678</v>
      </c>
      <c r="BD1707" t="s">
        <v>2679</v>
      </c>
      <c r="BF1707">
        <v>1706</v>
      </c>
      <c r="BG1707">
        <v>-8.0010136805662206</v>
      </c>
      <c r="BH1707" t="s">
        <v>2680</v>
      </c>
      <c r="BI1707" t="s">
        <v>588</v>
      </c>
    </row>
    <row r="1708" spans="1:61" x14ac:dyDescent="0.35">
      <c r="A1708">
        <v>1707</v>
      </c>
      <c r="B1708" t="s">
        <v>2295</v>
      </c>
      <c r="C1708">
        <v>77501634</v>
      </c>
      <c r="D1708" s="5">
        <v>7.72580314873459</v>
      </c>
      <c r="E1708" t="s">
        <v>2678</v>
      </c>
      <c r="F1708" t="s">
        <v>2679</v>
      </c>
      <c r="H1708">
        <v>1707</v>
      </c>
      <c r="I1708">
        <v>0.79006008450938703</v>
      </c>
      <c r="J1708" t="s">
        <v>2678</v>
      </c>
      <c r="K1708" t="s">
        <v>2679</v>
      </c>
      <c r="M1708">
        <v>1707</v>
      </c>
      <c r="N1708">
        <v>0.80911668472884102</v>
      </c>
      <c r="O1708" t="s">
        <v>2678</v>
      </c>
      <c r="P1708" t="s">
        <v>2679</v>
      </c>
      <c r="R1708">
        <v>1707</v>
      </c>
      <c r="S1708">
        <v>-0.121753265247798</v>
      </c>
      <c r="T1708" t="s">
        <v>2678</v>
      </c>
      <c r="U1708" t="s">
        <v>2679</v>
      </c>
      <c r="W1708">
        <v>1707</v>
      </c>
      <c r="X1708">
        <v>-0.48797028448823099</v>
      </c>
      <c r="Y1708" t="s">
        <v>2678</v>
      </c>
      <c r="Z1708" t="s">
        <v>2679</v>
      </c>
      <c r="AB1708">
        <v>1707</v>
      </c>
      <c r="AC1708">
        <v>-1.7060804292585501</v>
      </c>
      <c r="AD1708" t="s">
        <v>2678</v>
      </c>
      <c r="AE1708" t="s">
        <v>2679</v>
      </c>
      <c r="AG1708">
        <v>1707</v>
      </c>
      <c r="AH1708">
        <v>-0.94646581636784699</v>
      </c>
      <c r="AI1708" t="s">
        <v>2678</v>
      </c>
      <c r="AJ1708" t="s">
        <v>2679</v>
      </c>
      <c r="AL1708">
        <v>1707</v>
      </c>
      <c r="AM1708">
        <v>-0.45009395676666802</v>
      </c>
      <c r="AN1708" t="s">
        <v>2678</v>
      </c>
      <c r="AO1708" t="s">
        <v>2679</v>
      </c>
      <c r="AQ1708">
        <v>1707</v>
      </c>
      <c r="AR1708">
        <v>0.42744649698772802</v>
      </c>
      <c r="AS1708" t="s">
        <v>2678</v>
      </c>
      <c r="AT1708" t="s">
        <v>2679</v>
      </c>
      <c r="AV1708">
        <v>1707</v>
      </c>
      <c r="AW1708">
        <v>0.56643253599324495</v>
      </c>
      <c r="AX1708" t="s">
        <v>2678</v>
      </c>
      <c r="AY1708" t="s">
        <v>2679</v>
      </c>
      <c r="BA1708">
        <v>1707</v>
      </c>
      <c r="BB1708">
        <v>0.72155888751724195</v>
      </c>
      <c r="BC1708" t="s">
        <v>2678</v>
      </c>
      <c r="BD1708" t="s">
        <v>2679</v>
      </c>
      <c r="BF1708">
        <v>1707</v>
      </c>
      <c r="BG1708">
        <v>6.8313904296172101</v>
      </c>
      <c r="BH1708" t="s">
        <v>2680</v>
      </c>
      <c r="BI1708" t="s">
        <v>588</v>
      </c>
    </row>
    <row r="1709" spans="1:61" x14ac:dyDescent="0.35">
      <c r="A1709">
        <v>1708</v>
      </c>
      <c r="B1709" t="s">
        <v>2296</v>
      </c>
      <c r="C1709">
        <v>7758294</v>
      </c>
      <c r="D1709" s="5">
        <v>5.0025188699127598</v>
      </c>
      <c r="E1709" t="s">
        <v>2678</v>
      </c>
      <c r="F1709" t="s">
        <v>2679</v>
      </c>
      <c r="H1709">
        <v>1708</v>
      </c>
      <c r="I1709">
        <v>0.83974418652872296</v>
      </c>
      <c r="J1709" t="s">
        <v>2678</v>
      </c>
      <c r="K1709" t="s">
        <v>2679</v>
      </c>
      <c r="M1709">
        <v>1708</v>
      </c>
      <c r="N1709">
        <v>0.65580576524037804</v>
      </c>
      <c r="O1709" t="s">
        <v>2678</v>
      </c>
      <c r="P1709" t="s">
        <v>2679</v>
      </c>
      <c r="R1709">
        <v>1708</v>
      </c>
      <c r="S1709">
        <v>-0.207475576668502</v>
      </c>
      <c r="T1709" t="s">
        <v>2678</v>
      </c>
      <c r="U1709" t="s">
        <v>2679</v>
      </c>
      <c r="W1709">
        <v>1708</v>
      </c>
      <c r="X1709">
        <v>0.60893452033081397</v>
      </c>
      <c r="Y1709" t="s">
        <v>2678</v>
      </c>
      <c r="Z1709" t="s">
        <v>2679</v>
      </c>
      <c r="AB1709">
        <v>1708</v>
      </c>
      <c r="AC1709">
        <v>-0.38781985183242701</v>
      </c>
      <c r="AD1709" t="s">
        <v>2678</v>
      </c>
      <c r="AE1709" t="s">
        <v>2679</v>
      </c>
      <c r="AG1709">
        <v>1708</v>
      </c>
      <c r="AH1709">
        <v>0.80256189908730302</v>
      </c>
      <c r="AI1709" t="s">
        <v>2678</v>
      </c>
      <c r="AJ1709" t="s">
        <v>2679</v>
      </c>
      <c r="AL1709">
        <v>1708</v>
      </c>
      <c r="AM1709">
        <v>0.47395329322454299</v>
      </c>
      <c r="AN1709" t="s">
        <v>2678</v>
      </c>
      <c r="AO1709" t="s">
        <v>588</v>
      </c>
      <c r="AQ1709">
        <v>1708</v>
      </c>
      <c r="AR1709">
        <v>11.5497590039564</v>
      </c>
      <c r="AS1709" t="s">
        <v>2680</v>
      </c>
      <c r="AT1709" t="s">
        <v>588</v>
      </c>
      <c r="AV1709">
        <v>1708</v>
      </c>
      <c r="AW1709">
        <v>-0.28529283265170402</v>
      </c>
      <c r="AX1709" t="s">
        <v>2678</v>
      </c>
      <c r="AY1709" t="s">
        <v>2679</v>
      </c>
      <c r="BA1709">
        <v>1708</v>
      </c>
      <c r="BB1709">
        <v>1.3865742931782901</v>
      </c>
      <c r="BC1709" t="s">
        <v>2678</v>
      </c>
      <c r="BD1709" t="s">
        <v>2679</v>
      </c>
      <c r="BF1709">
        <v>1708</v>
      </c>
      <c r="BG1709">
        <v>1.79209405910676</v>
      </c>
      <c r="BH1709" t="s">
        <v>2681</v>
      </c>
      <c r="BI1709" t="s">
        <v>588</v>
      </c>
    </row>
    <row r="1710" spans="1:61" x14ac:dyDescent="0.35">
      <c r="A1710">
        <v>1709</v>
      </c>
      <c r="B1710" t="s">
        <v>2297</v>
      </c>
      <c r="C1710">
        <v>776352</v>
      </c>
      <c r="D1710" s="5">
        <v>4.9014214122098601</v>
      </c>
      <c r="E1710" t="s">
        <v>2678</v>
      </c>
      <c r="F1710" t="s">
        <v>2679</v>
      </c>
      <c r="H1710">
        <v>1709</v>
      </c>
      <c r="I1710">
        <v>0.82479661582602104</v>
      </c>
      <c r="J1710" t="s">
        <v>2678</v>
      </c>
      <c r="K1710" t="s">
        <v>2679</v>
      </c>
      <c r="M1710">
        <v>1709</v>
      </c>
      <c r="N1710">
        <v>-5.3651472219791899E-2</v>
      </c>
      <c r="O1710" t="s">
        <v>2678</v>
      </c>
      <c r="P1710" t="s">
        <v>2679</v>
      </c>
      <c r="R1710">
        <v>1709</v>
      </c>
      <c r="S1710">
        <v>-0.25490729676731</v>
      </c>
      <c r="T1710" t="s">
        <v>2678</v>
      </c>
      <c r="U1710" t="s">
        <v>2679</v>
      </c>
      <c r="W1710">
        <v>1709</v>
      </c>
      <c r="X1710">
        <v>-0.79494393641698102</v>
      </c>
      <c r="Y1710" t="s">
        <v>2678</v>
      </c>
      <c r="Z1710" t="s">
        <v>2679</v>
      </c>
      <c r="AB1710">
        <v>1709</v>
      </c>
      <c r="AC1710">
        <v>2.1339582825679299E-2</v>
      </c>
      <c r="AD1710" t="s">
        <v>2678</v>
      </c>
      <c r="AE1710" t="s">
        <v>2679</v>
      </c>
      <c r="AG1710">
        <v>1709</v>
      </c>
      <c r="AH1710">
        <v>0.34406754715711901</v>
      </c>
      <c r="AI1710" t="s">
        <v>2680</v>
      </c>
      <c r="AJ1710" t="s">
        <v>588</v>
      </c>
      <c r="AL1710">
        <v>1709</v>
      </c>
      <c r="AM1710">
        <v>-3.89046777325186E-2</v>
      </c>
      <c r="AN1710" t="s">
        <v>2678</v>
      </c>
      <c r="AO1710" t="s">
        <v>2679</v>
      </c>
      <c r="AQ1710">
        <v>1709</v>
      </c>
      <c r="AR1710">
        <v>0.15722271140720301</v>
      </c>
      <c r="AS1710" t="s">
        <v>2678</v>
      </c>
      <c r="AT1710" t="s">
        <v>2679</v>
      </c>
      <c r="AV1710">
        <v>1709</v>
      </c>
      <c r="AW1710">
        <v>-0.28529283265170402</v>
      </c>
      <c r="AX1710" t="s">
        <v>2678</v>
      </c>
      <c r="AY1710" t="s">
        <v>2679</v>
      </c>
      <c r="BA1710">
        <v>1709</v>
      </c>
      <c r="BB1710">
        <v>-6.9449293786174496E-2</v>
      </c>
      <c r="BC1710" t="s">
        <v>2678</v>
      </c>
      <c r="BD1710" t="s">
        <v>2679</v>
      </c>
      <c r="BF1710">
        <v>1709</v>
      </c>
      <c r="BG1710">
        <v>1.4048345153796</v>
      </c>
      <c r="BH1710" t="s">
        <v>2678</v>
      </c>
      <c r="BI1710" t="s">
        <v>2679</v>
      </c>
    </row>
    <row r="1711" spans="1:61" x14ac:dyDescent="0.35">
      <c r="A1711">
        <v>1710</v>
      </c>
      <c r="B1711" t="s">
        <v>2298</v>
      </c>
      <c r="C1711">
        <v>77732093</v>
      </c>
      <c r="D1711" s="5">
        <v>3.97783303855415</v>
      </c>
      <c r="E1711" t="s">
        <v>2678</v>
      </c>
      <c r="F1711" t="s">
        <v>2679</v>
      </c>
      <c r="H1711">
        <v>1710</v>
      </c>
      <c r="I1711">
        <v>0.95740419021511802</v>
      </c>
      <c r="J1711" t="s">
        <v>2678</v>
      </c>
      <c r="K1711" t="s">
        <v>2679</v>
      </c>
      <c r="M1711">
        <v>1710</v>
      </c>
      <c r="N1711">
        <v>0.49011507811653998</v>
      </c>
      <c r="O1711" t="s">
        <v>2678</v>
      </c>
      <c r="P1711" t="s">
        <v>2679</v>
      </c>
      <c r="R1711">
        <v>1710</v>
      </c>
      <c r="S1711">
        <v>0.320104745695524</v>
      </c>
      <c r="T1711" t="s">
        <v>2678</v>
      </c>
      <c r="U1711" t="s">
        <v>2679</v>
      </c>
      <c r="W1711">
        <v>1710</v>
      </c>
      <c r="X1711">
        <v>0.396431754861235</v>
      </c>
      <c r="Y1711" t="s">
        <v>2678</v>
      </c>
      <c r="Z1711" t="s">
        <v>2679</v>
      </c>
      <c r="AB1711">
        <v>1710</v>
      </c>
      <c r="AC1711">
        <v>1.7161429742223999</v>
      </c>
      <c r="AD1711" t="s">
        <v>2678</v>
      </c>
      <c r="AE1711" t="s">
        <v>2679</v>
      </c>
      <c r="AG1711">
        <v>1710</v>
      </c>
      <c r="AH1711">
        <v>1.3273389844436601</v>
      </c>
      <c r="AI1711" t="s">
        <v>2681</v>
      </c>
      <c r="AJ1711" t="s">
        <v>2679</v>
      </c>
      <c r="AL1711">
        <v>1710</v>
      </c>
      <c r="AM1711">
        <v>-0.43518222557094</v>
      </c>
      <c r="AN1711" t="s">
        <v>2678</v>
      </c>
      <c r="AO1711" t="s">
        <v>2679</v>
      </c>
      <c r="AQ1711">
        <v>1710</v>
      </c>
      <c r="AR1711">
        <v>0.44044400584254201</v>
      </c>
      <c r="AS1711" t="s">
        <v>2678</v>
      </c>
      <c r="AT1711" t="s">
        <v>2679</v>
      </c>
      <c r="AV1711">
        <v>1710</v>
      </c>
      <c r="AW1711">
        <v>-0.28529283265170402</v>
      </c>
      <c r="AX1711" t="s">
        <v>2678</v>
      </c>
      <c r="AY1711" t="s">
        <v>2679</v>
      </c>
      <c r="BA1711">
        <v>1710</v>
      </c>
      <c r="BB1711">
        <v>-0.78121563642554803</v>
      </c>
      <c r="BC1711" t="s">
        <v>2678</v>
      </c>
      <c r="BD1711" t="s">
        <v>2679</v>
      </c>
      <c r="BF1711">
        <v>1710</v>
      </c>
      <c r="BG1711">
        <v>-5.0313520639422098</v>
      </c>
      <c r="BH1711" t="s">
        <v>2680</v>
      </c>
      <c r="BI1711" t="s">
        <v>588</v>
      </c>
    </row>
    <row r="1712" spans="1:61" x14ac:dyDescent="0.35">
      <c r="A1712">
        <v>1711</v>
      </c>
      <c r="B1712" t="s">
        <v>2299</v>
      </c>
      <c r="C1712">
        <v>7773560</v>
      </c>
      <c r="D1712" s="5">
        <v>5.3431436085804602</v>
      </c>
      <c r="E1712" t="s">
        <v>2678</v>
      </c>
      <c r="F1712" t="s">
        <v>2679</v>
      </c>
      <c r="H1712">
        <v>1711</v>
      </c>
      <c r="I1712">
        <v>0.797539037161072</v>
      </c>
      <c r="J1712" t="s">
        <v>2678</v>
      </c>
      <c r="K1712" t="s">
        <v>2679</v>
      </c>
      <c r="M1712">
        <v>1711</v>
      </c>
      <c r="N1712">
        <v>-0.16657837966342001</v>
      </c>
      <c r="O1712" t="s">
        <v>2678</v>
      </c>
      <c r="P1712" t="s">
        <v>2679</v>
      </c>
      <c r="R1712">
        <v>1711</v>
      </c>
      <c r="S1712">
        <v>-0.239682966153766</v>
      </c>
      <c r="T1712" t="s">
        <v>2678</v>
      </c>
      <c r="U1712" t="s">
        <v>2679</v>
      </c>
      <c r="W1712">
        <v>1711</v>
      </c>
      <c r="X1712">
        <v>3.26703592161975E-2</v>
      </c>
      <c r="Y1712" t="s">
        <v>2678</v>
      </c>
      <c r="Z1712" t="s">
        <v>2679</v>
      </c>
      <c r="AB1712">
        <v>1711</v>
      </c>
      <c r="AC1712">
        <v>-5.22618400780245E-2</v>
      </c>
      <c r="AD1712" t="s">
        <v>2678</v>
      </c>
      <c r="AE1712" t="s">
        <v>2679</v>
      </c>
      <c r="AG1712">
        <v>1711</v>
      </c>
      <c r="AH1712">
        <v>0.56672637465578801</v>
      </c>
      <c r="AI1712" t="s">
        <v>2678</v>
      </c>
      <c r="AJ1712" t="s">
        <v>2679</v>
      </c>
      <c r="AL1712">
        <v>1711</v>
      </c>
      <c r="AM1712">
        <v>-3.89046777325186E-2</v>
      </c>
      <c r="AN1712" t="s">
        <v>2678</v>
      </c>
      <c r="AO1712" t="s">
        <v>2679</v>
      </c>
      <c r="AQ1712">
        <v>1711</v>
      </c>
      <c r="AR1712">
        <v>0.65579299537514502</v>
      </c>
      <c r="AS1712" t="s">
        <v>2678</v>
      </c>
      <c r="AT1712" t="s">
        <v>2679</v>
      </c>
      <c r="AV1712">
        <v>1711</v>
      </c>
      <c r="AW1712">
        <v>-0.28529283265170402</v>
      </c>
      <c r="AX1712" t="s">
        <v>2678</v>
      </c>
      <c r="AY1712" t="s">
        <v>2679</v>
      </c>
      <c r="BA1712">
        <v>1711</v>
      </c>
      <c r="BB1712">
        <v>-0.29589902438620802</v>
      </c>
      <c r="BC1712" t="s">
        <v>2678</v>
      </c>
      <c r="BD1712" t="s">
        <v>2679</v>
      </c>
      <c r="BF1712">
        <v>1711</v>
      </c>
      <c r="BG1712">
        <v>4.8910999467391703</v>
      </c>
      <c r="BH1712" t="s">
        <v>2680</v>
      </c>
      <c r="BI1712" t="s">
        <v>588</v>
      </c>
    </row>
    <row r="1713" spans="1:61" x14ac:dyDescent="0.35">
      <c r="A1713">
        <v>1712</v>
      </c>
      <c r="B1713" t="s">
        <v>2300</v>
      </c>
      <c r="C1713">
        <v>77736</v>
      </c>
      <c r="D1713" s="5">
        <v>3.8034008193829001</v>
      </c>
      <c r="E1713" t="s">
        <v>2678</v>
      </c>
      <c r="F1713" t="s">
        <v>2679</v>
      </c>
      <c r="H1713">
        <v>1712</v>
      </c>
      <c r="I1713">
        <v>0.85775811308039795</v>
      </c>
      <c r="J1713" t="s">
        <v>2678</v>
      </c>
      <c r="K1713" t="s">
        <v>2679</v>
      </c>
      <c r="M1713">
        <v>1712</v>
      </c>
      <c r="N1713">
        <v>-5.3651472219791899E-2</v>
      </c>
      <c r="O1713" t="s">
        <v>2678</v>
      </c>
      <c r="P1713" t="s">
        <v>2679</v>
      </c>
      <c r="R1713">
        <v>1712</v>
      </c>
      <c r="S1713">
        <v>-1.48609506547253</v>
      </c>
      <c r="T1713" t="s">
        <v>2678</v>
      </c>
      <c r="U1713" t="s">
        <v>588</v>
      </c>
      <c r="W1713">
        <v>1712</v>
      </c>
      <c r="X1713">
        <v>0.94034849517060404</v>
      </c>
      <c r="Y1713" t="s">
        <v>2678</v>
      </c>
      <c r="Z1713" t="s">
        <v>2679</v>
      </c>
      <c r="AB1713">
        <v>1712</v>
      </c>
      <c r="AC1713">
        <v>2.1339582825679299E-2</v>
      </c>
      <c r="AD1713" t="s">
        <v>2678</v>
      </c>
      <c r="AE1713" t="s">
        <v>2679</v>
      </c>
      <c r="AG1713">
        <v>1712</v>
      </c>
      <c r="AH1713">
        <v>-0.293757697897856</v>
      </c>
      <c r="AI1713" t="s">
        <v>2678</v>
      </c>
      <c r="AJ1713" t="s">
        <v>2679</v>
      </c>
      <c r="AL1713">
        <v>1712</v>
      </c>
      <c r="AM1713">
        <v>-3.89046777325186E-2</v>
      </c>
      <c r="AN1713" t="s">
        <v>2678</v>
      </c>
      <c r="AO1713" t="s">
        <v>2679</v>
      </c>
      <c r="AQ1713">
        <v>1712</v>
      </c>
      <c r="AR1713">
        <v>0.448261814386402</v>
      </c>
      <c r="AS1713" t="s">
        <v>2678</v>
      </c>
      <c r="AT1713" t="s">
        <v>2679</v>
      </c>
      <c r="AV1713">
        <v>1712</v>
      </c>
      <c r="AW1713">
        <v>-0.28529283265170402</v>
      </c>
      <c r="AX1713" t="s">
        <v>2678</v>
      </c>
      <c r="AY1713" t="s">
        <v>2679</v>
      </c>
      <c r="BA1713">
        <v>1712</v>
      </c>
      <c r="BB1713">
        <v>-0.80559583828430403</v>
      </c>
      <c r="BC1713" t="s">
        <v>2678</v>
      </c>
      <c r="BD1713" t="s">
        <v>2679</v>
      </c>
      <c r="BF1713">
        <v>1712</v>
      </c>
      <c r="BG1713">
        <v>2.5920105736891199</v>
      </c>
      <c r="BH1713" t="s">
        <v>2681</v>
      </c>
      <c r="BI1713" t="s">
        <v>588</v>
      </c>
    </row>
    <row r="1714" spans="1:61" x14ac:dyDescent="0.35">
      <c r="A1714">
        <v>1713</v>
      </c>
      <c r="B1714" t="s">
        <v>2301</v>
      </c>
      <c r="C1714">
        <v>77747</v>
      </c>
      <c r="D1714" s="5">
        <v>3.5133212933006899</v>
      </c>
      <c r="E1714" t="s">
        <v>2678</v>
      </c>
      <c r="F1714" t="s">
        <v>2679</v>
      </c>
      <c r="H1714">
        <v>1713</v>
      </c>
      <c r="I1714">
        <v>0.45424486638684303</v>
      </c>
      <c r="J1714" t="s">
        <v>2678</v>
      </c>
      <c r="K1714" t="s">
        <v>2679</v>
      </c>
      <c r="M1714">
        <v>1713</v>
      </c>
      <c r="N1714">
        <v>-1.2143548529580599</v>
      </c>
      <c r="O1714" t="s">
        <v>2678</v>
      </c>
      <c r="P1714" t="s">
        <v>2679</v>
      </c>
      <c r="R1714">
        <v>1713</v>
      </c>
      <c r="S1714">
        <v>3.5688192926949101E-2</v>
      </c>
      <c r="T1714" t="s">
        <v>2678</v>
      </c>
      <c r="U1714" t="s">
        <v>2679</v>
      </c>
      <c r="W1714">
        <v>1713</v>
      </c>
      <c r="X1714">
        <v>-0.13496733674487699</v>
      </c>
      <c r="Y1714" t="s">
        <v>2678</v>
      </c>
      <c r="Z1714" t="s">
        <v>2679</v>
      </c>
      <c r="AB1714">
        <v>1713</v>
      </c>
      <c r="AC1714">
        <v>2.1339582825679299E-2</v>
      </c>
      <c r="AD1714" t="s">
        <v>2678</v>
      </c>
      <c r="AE1714" t="s">
        <v>2679</v>
      </c>
      <c r="AG1714">
        <v>1713</v>
      </c>
      <c r="AH1714">
        <v>0.19006644789541899</v>
      </c>
      <c r="AI1714" t="s">
        <v>2678</v>
      </c>
      <c r="AJ1714" t="s">
        <v>2679</v>
      </c>
      <c r="AL1714">
        <v>1713</v>
      </c>
      <c r="AM1714">
        <v>-3.89046777325186E-2</v>
      </c>
      <c r="AN1714" t="s">
        <v>2678</v>
      </c>
      <c r="AO1714" t="s">
        <v>2679</v>
      </c>
      <c r="AQ1714">
        <v>1713</v>
      </c>
      <c r="AR1714">
        <v>0.60808184282146005</v>
      </c>
      <c r="AS1714" t="s">
        <v>2678</v>
      </c>
      <c r="AT1714" t="s">
        <v>2679</v>
      </c>
      <c r="AV1714">
        <v>1713</v>
      </c>
      <c r="AW1714">
        <v>-0.28529283265170402</v>
      </c>
      <c r="AX1714" t="s">
        <v>2678</v>
      </c>
      <c r="AY1714" t="s">
        <v>2679</v>
      </c>
      <c r="BA1714">
        <v>1713</v>
      </c>
      <c r="BB1714">
        <v>-1.35997185423764</v>
      </c>
      <c r="BC1714" t="s">
        <v>2678</v>
      </c>
      <c r="BD1714" t="s">
        <v>2679</v>
      </c>
      <c r="BF1714">
        <v>1713</v>
      </c>
      <c r="BG1714">
        <v>-0.25528317844830201</v>
      </c>
      <c r="BH1714" t="s">
        <v>2678</v>
      </c>
      <c r="BI1714" t="s">
        <v>2679</v>
      </c>
    </row>
    <row r="1715" spans="1:61" x14ac:dyDescent="0.35">
      <c r="A1715">
        <v>1714</v>
      </c>
      <c r="B1715" t="s">
        <v>2302</v>
      </c>
      <c r="C1715">
        <v>77758</v>
      </c>
      <c r="D1715" s="5">
        <v>3.44611666771491</v>
      </c>
      <c r="E1715" t="s">
        <v>2678</v>
      </c>
      <c r="F1715" t="s">
        <v>2679</v>
      </c>
      <c r="H1715">
        <v>1714</v>
      </c>
      <c r="I1715">
        <v>0.45424486638684303</v>
      </c>
      <c r="J1715" t="s">
        <v>2678</v>
      </c>
      <c r="K1715" t="s">
        <v>2679</v>
      </c>
      <c r="M1715">
        <v>1714</v>
      </c>
      <c r="N1715">
        <v>-1.2143548529580599</v>
      </c>
      <c r="O1715" t="s">
        <v>2678</v>
      </c>
      <c r="P1715" t="s">
        <v>2679</v>
      </c>
      <c r="R1715">
        <v>1714</v>
      </c>
      <c r="S1715">
        <v>3.5688192926949101E-2</v>
      </c>
      <c r="T1715" t="s">
        <v>2678</v>
      </c>
      <c r="U1715" t="s">
        <v>2679</v>
      </c>
      <c r="W1715">
        <v>1714</v>
      </c>
      <c r="X1715" s="6">
        <v>5.8029646293578097E-4</v>
      </c>
      <c r="Y1715" t="s">
        <v>2678</v>
      </c>
      <c r="Z1715" t="s">
        <v>2679</v>
      </c>
      <c r="AB1715">
        <v>1714</v>
      </c>
      <c r="AC1715">
        <v>-5.22618400780245E-2</v>
      </c>
      <c r="AD1715" t="s">
        <v>2678</v>
      </c>
      <c r="AE1715" t="s">
        <v>2679</v>
      </c>
      <c r="AG1715">
        <v>1714</v>
      </c>
      <c r="AH1715">
        <v>-6.61212445693206E-2</v>
      </c>
      <c r="AI1715" t="s">
        <v>2678</v>
      </c>
      <c r="AJ1715" t="s">
        <v>2679</v>
      </c>
      <c r="AL1715">
        <v>1714</v>
      </c>
      <c r="AM1715">
        <v>-3.89046777325186E-2</v>
      </c>
      <c r="AN1715" t="s">
        <v>2678</v>
      </c>
      <c r="AO1715" t="s">
        <v>2679</v>
      </c>
      <c r="AQ1715">
        <v>1714</v>
      </c>
      <c r="AR1715">
        <v>0.328399474064411</v>
      </c>
      <c r="AS1715" t="s">
        <v>2678</v>
      </c>
      <c r="AT1715" t="s">
        <v>2679</v>
      </c>
      <c r="AV1715">
        <v>1714</v>
      </c>
      <c r="AW1715">
        <v>-0.28529283265170402</v>
      </c>
      <c r="AX1715" t="s">
        <v>2678</v>
      </c>
      <c r="AY1715" t="s">
        <v>2679</v>
      </c>
      <c r="BA1715">
        <v>1714</v>
      </c>
      <c r="BB1715">
        <v>-1.35997185423764</v>
      </c>
      <c r="BC1715" t="s">
        <v>2678</v>
      </c>
      <c r="BD1715" t="s">
        <v>2679</v>
      </c>
      <c r="BF1715">
        <v>1714</v>
      </c>
      <c r="BG1715">
        <v>-0.25528317844830201</v>
      </c>
      <c r="BH1715" t="s">
        <v>2678</v>
      </c>
      <c r="BI1715" t="s">
        <v>2679</v>
      </c>
    </row>
    <row r="1716" spans="1:61" x14ac:dyDescent="0.35">
      <c r="A1716">
        <v>1715</v>
      </c>
      <c r="B1716" t="s">
        <v>2303</v>
      </c>
      <c r="C1716">
        <v>7779273</v>
      </c>
      <c r="D1716" s="5">
        <v>4.3669422060793197</v>
      </c>
      <c r="E1716" t="s">
        <v>2678</v>
      </c>
      <c r="F1716" t="s">
        <v>2679</v>
      </c>
      <c r="H1716">
        <v>1715</v>
      </c>
      <c r="I1716">
        <v>0.73962182216275596</v>
      </c>
      <c r="J1716" t="s">
        <v>2678</v>
      </c>
      <c r="K1716" t="s">
        <v>2679</v>
      </c>
      <c r="M1716">
        <v>1715</v>
      </c>
      <c r="N1716">
        <v>-5.3651472219791899E-2</v>
      </c>
      <c r="O1716" t="s">
        <v>2678</v>
      </c>
      <c r="P1716" t="s">
        <v>2679</v>
      </c>
      <c r="R1716">
        <v>1715</v>
      </c>
      <c r="S1716">
        <v>0.94699115424833802</v>
      </c>
      <c r="T1716" t="s">
        <v>2678</v>
      </c>
      <c r="U1716" t="s">
        <v>2679</v>
      </c>
      <c r="W1716">
        <v>1715</v>
      </c>
      <c r="X1716">
        <v>0.63690111135325</v>
      </c>
      <c r="Y1716" t="s">
        <v>2678</v>
      </c>
      <c r="Z1716" t="s">
        <v>2679</v>
      </c>
      <c r="AB1716">
        <v>1715</v>
      </c>
      <c r="AC1716">
        <v>0.31574527444049399</v>
      </c>
      <c r="AD1716" t="s">
        <v>2678</v>
      </c>
      <c r="AE1716" t="s">
        <v>2679</v>
      </c>
      <c r="AG1716">
        <v>1715</v>
      </c>
      <c r="AH1716">
        <v>-0.48994209613554301</v>
      </c>
      <c r="AI1716" t="s">
        <v>2678</v>
      </c>
      <c r="AJ1716" t="s">
        <v>2679</v>
      </c>
      <c r="AL1716">
        <v>1715</v>
      </c>
      <c r="AM1716">
        <v>-3.89046777325186E-2</v>
      </c>
      <c r="AN1716" t="s">
        <v>2678</v>
      </c>
      <c r="AO1716" t="s">
        <v>2679</v>
      </c>
      <c r="AQ1716">
        <v>1715</v>
      </c>
      <c r="AR1716">
        <v>0.56444581680641204</v>
      </c>
      <c r="AS1716" t="s">
        <v>2678</v>
      </c>
      <c r="AT1716" t="s">
        <v>2679</v>
      </c>
      <c r="AV1716">
        <v>1715</v>
      </c>
      <c r="AW1716">
        <v>-0.28529283265170402</v>
      </c>
      <c r="AX1716" t="s">
        <v>2678</v>
      </c>
      <c r="AY1716" t="s">
        <v>2679</v>
      </c>
      <c r="BA1716">
        <v>1715</v>
      </c>
      <c r="BB1716">
        <v>1.3286368887003099</v>
      </c>
      <c r="BC1716" t="s">
        <v>2678</v>
      </c>
      <c r="BD1716" t="s">
        <v>2679</v>
      </c>
      <c r="BF1716">
        <v>1715</v>
      </c>
      <c r="BG1716">
        <v>0.70069244765977401</v>
      </c>
      <c r="BH1716" t="s">
        <v>2678</v>
      </c>
      <c r="BI1716" t="s">
        <v>2679</v>
      </c>
    </row>
    <row r="1717" spans="1:61" x14ac:dyDescent="0.35">
      <c r="A1717">
        <v>1716</v>
      </c>
      <c r="B1717" t="s">
        <v>2304</v>
      </c>
      <c r="C1717">
        <v>7785708</v>
      </c>
      <c r="D1717" s="5">
        <v>4.11787418844174</v>
      </c>
      <c r="E1717" t="s">
        <v>2678</v>
      </c>
      <c r="F1717" t="s">
        <v>2679</v>
      </c>
      <c r="H1717">
        <v>1716</v>
      </c>
      <c r="I1717">
        <v>0.83974581314937102</v>
      </c>
      <c r="J1717" t="s">
        <v>2678</v>
      </c>
      <c r="K1717" t="s">
        <v>2679</v>
      </c>
      <c r="M1717">
        <v>1716</v>
      </c>
      <c r="N1717">
        <v>-5.3651472219791899E-2</v>
      </c>
      <c r="O1717" t="s">
        <v>2678</v>
      </c>
      <c r="P1717" t="s">
        <v>2679</v>
      </c>
      <c r="R1717">
        <v>1716</v>
      </c>
      <c r="S1717">
        <v>-0.86256035825880595</v>
      </c>
      <c r="T1717" t="s">
        <v>2678</v>
      </c>
      <c r="U1717" t="s">
        <v>2679</v>
      </c>
      <c r="W1717">
        <v>1716</v>
      </c>
      <c r="X1717">
        <v>4.0229337198350201E-2</v>
      </c>
      <c r="Y1717" t="s">
        <v>2678</v>
      </c>
      <c r="Z1717" t="s">
        <v>2679</v>
      </c>
      <c r="AB1717">
        <v>1716</v>
      </c>
      <c r="AC1717">
        <v>2.1339582825679299E-2</v>
      </c>
      <c r="AD1717" t="s">
        <v>2678</v>
      </c>
      <c r="AE1717" t="s">
        <v>2679</v>
      </c>
      <c r="AG1717">
        <v>1716</v>
      </c>
      <c r="AH1717">
        <v>-0.16226496017035499</v>
      </c>
      <c r="AI1717" t="s">
        <v>2678</v>
      </c>
      <c r="AJ1717" t="s">
        <v>2679</v>
      </c>
      <c r="AL1717">
        <v>1716</v>
      </c>
      <c r="AM1717">
        <v>-3.89046777325186E-2</v>
      </c>
      <c r="AN1717" t="s">
        <v>2678</v>
      </c>
      <c r="AO1717" t="s">
        <v>2679</v>
      </c>
      <c r="AQ1717">
        <v>1716</v>
      </c>
      <c r="AR1717">
        <v>0.72157411692252704</v>
      </c>
      <c r="AS1717" t="s">
        <v>2678</v>
      </c>
      <c r="AT1717" t="s">
        <v>2679</v>
      </c>
      <c r="AV1717">
        <v>1716</v>
      </c>
      <c r="AW1717">
        <v>-0.28529283265170402</v>
      </c>
      <c r="AX1717" t="s">
        <v>2678</v>
      </c>
      <c r="AY1717" t="s">
        <v>2679</v>
      </c>
      <c r="BA1717">
        <v>1716</v>
      </c>
      <c r="BB1717">
        <v>-0.327577896273339</v>
      </c>
      <c r="BC1717" t="s">
        <v>2678</v>
      </c>
      <c r="BD1717" t="s">
        <v>2679</v>
      </c>
      <c r="BF1717">
        <v>1716</v>
      </c>
      <c r="BG1717">
        <v>1.60905069568651</v>
      </c>
      <c r="BH1717" t="s">
        <v>2678</v>
      </c>
      <c r="BI1717" t="s">
        <v>2679</v>
      </c>
    </row>
    <row r="1718" spans="1:61" x14ac:dyDescent="0.35">
      <c r="A1718">
        <v>1717</v>
      </c>
      <c r="B1718" t="s">
        <v>2305</v>
      </c>
      <c r="C1718">
        <v>7786347</v>
      </c>
      <c r="D1718" s="5">
        <v>4.6502951327472797</v>
      </c>
      <c r="E1718" t="s">
        <v>2678</v>
      </c>
      <c r="F1718" t="s">
        <v>2679</v>
      </c>
      <c r="H1718">
        <v>1717</v>
      </c>
      <c r="I1718">
        <v>0.90702562516654395</v>
      </c>
      <c r="J1718" t="s">
        <v>2678</v>
      </c>
      <c r="K1718" t="s">
        <v>2679</v>
      </c>
      <c r="M1718">
        <v>1717</v>
      </c>
      <c r="N1718">
        <v>-0.16657837966342001</v>
      </c>
      <c r="O1718" t="s">
        <v>2678</v>
      </c>
      <c r="P1718" t="s">
        <v>2679</v>
      </c>
      <c r="R1718">
        <v>1717</v>
      </c>
      <c r="S1718">
        <v>-1.40831280784666</v>
      </c>
      <c r="T1718" t="s">
        <v>2678</v>
      </c>
      <c r="U1718" t="s">
        <v>2679</v>
      </c>
      <c r="W1718">
        <v>1717</v>
      </c>
      <c r="X1718">
        <v>1.03937269041615</v>
      </c>
      <c r="Y1718" t="s">
        <v>2678</v>
      </c>
      <c r="Z1718" t="s">
        <v>2679</v>
      </c>
      <c r="AB1718">
        <v>1717</v>
      </c>
      <c r="AC1718">
        <v>-0.44519672335407301</v>
      </c>
      <c r="AD1718" t="s">
        <v>2678</v>
      </c>
      <c r="AE1718" t="s">
        <v>2679</v>
      </c>
      <c r="AG1718">
        <v>1717</v>
      </c>
      <c r="AH1718">
        <v>0.95691039553954305</v>
      </c>
      <c r="AI1718" t="s">
        <v>2678</v>
      </c>
      <c r="AJ1718" t="s">
        <v>2679</v>
      </c>
      <c r="AL1718">
        <v>1717</v>
      </c>
      <c r="AM1718">
        <v>1.0218780711303901</v>
      </c>
      <c r="AN1718" t="s">
        <v>2678</v>
      </c>
      <c r="AO1718" t="s">
        <v>2679</v>
      </c>
      <c r="AQ1718">
        <v>1717</v>
      </c>
      <c r="AR1718">
        <v>2.9381109724564101</v>
      </c>
      <c r="AS1718" t="s">
        <v>2678</v>
      </c>
      <c r="AT1718" t="s">
        <v>2679</v>
      </c>
      <c r="AV1718">
        <v>1717</v>
      </c>
      <c r="AW1718">
        <v>0.90343587765035505</v>
      </c>
      <c r="AX1718" t="s">
        <v>2678</v>
      </c>
      <c r="AY1718" t="s">
        <v>2679</v>
      </c>
      <c r="BA1718">
        <v>1717</v>
      </c>
      <c r="BB1718">
        <v>0.575811986439561</v>
      </c>
      <c r="BC1718" t="s">
        <v>2678</v>
      </c>
      <c r="BD1718" t="s">
        <v>2679</v>
      </c>
      <c r="BF1718">
        <v>1717</v>
      </c>
      <c r="BG1718">
        <v>-0.52559144666477597</v>
      </c>
      <c r="BH1718" t="s">
        <v>2678</v>
      </c>
      <c r="BI1718" t="s">
        <v>2679</v>
      </c>
    </row>
    <row r="1719" spans="1:61" x14ac:dyDescent="0.35">
      <c r="A1719">
        <v>1718</v>
      </c>
      <c r="B1719" t="s">
        <v>2306</v>
      </c>
      <c r="C1719">
        <v>779022</v>
      </c>
      <c r="D1719" s="5">
        <v>5.17291019531124</v>
      </c>
      <c r="E1719" t="s">
        <v>2678</v>
      </c>
      <c r="F1719" t="s">
        <v>2679</v>
      </c>
      <c r="H1719">
        <v>1718</v>
      </c>
      <c r="I1719">
        <v>0.82659959263076099</v>
      </c>
      <c r="J1719" t="s">
        <v>2678</v>
      </c>
      <c r="K1719" t="s">
        <v>2679</v>
      </c>
      <c r="M1719">
        <v>1718</v>
      </c>
      <c r="N1719">
        <v>-5.3651472219791899E-2</v>
      </c>
      <c r="O1719" t="s">
        <v>2678</v>
      </c>
      <c r="P1719" t="s">
        <v>2679</v>
      </c>
      <c r="R1719">
        <v>1718</v>
      </c>
      <c r="S1719">
        <v>-0.24327762369307199</v>
      </c>
      <c r="T1719" t="s">
        <v>2678</v>
      </c>
      <c r="U1719" t="s">
        <v>2679</v>
      </c>
      <c r="W1719">
        <v>1718</v>
      </c>
      <c r="X1719">
        <v>-0.96011635174330501</v>
      </c>
      <c r="Y1719" t="s">
        <v>2678</v>
      </c>
      <c r="Z1719" t="s">
        <v>2679</v>
      </c>
      <c r="AB1719">
        <v>1718</v>
      </c>
      <c r="AC1719">
        <v>-0.12586326298172801</v>
      </c>
      <c r="AD1719" t="s">
        <v>2678</v>
      </c>
      <c r="AE1719" t="s">
        <v>2679</v>
      </c>
      <c r="AG1719">
        <v>1718</v>
      </c>
      <c r="AH1719">
        <v>-0.101541294662541</v>
      </c>
      <c r="AI1719" t="s">
        <v>2678</v>
      </c>
      <c r="AJ1719" t="s">
        <v>2679</v>
      </c>
      <c r="AL1719">
        <v>1718</v>
      </c>
      <c r="AM1719">
        <v>-3.89046777325186E-2</v>
      </c>
      <c r="AN1719" t="s">
        <v>2678</v>
      </c>
      <c r="AO1719" t="s">
        <v>2679</v>
      </c>
      <c r="AQ1719">
        <v>1718</v>
      </c>
      <c r="AR1719">
        <v>0.143024112625211</v>
      </c>
      <c r="AS1719" t="s">
        <v>2678</v>
      </c>
      <c r="AT1719" t="s">
        <v>2679</v>
      </c>
      <c r="AV1719">
        <v>1718</v>
      </c>
      <c r="AW1719">
        <v>2.0733523777799898</v>
      </c>
      <c r="AX1719" t="s">
        <v>2678</v>
      </c>
      <c r="AY1719" t="s">
        <v>588</v>
      </c>
      <c r="BA1719">
        <v>1718</v>
      </c>
      <c r="BB1719">
        <v>-0.12678443834235301</v>
      </c>
      <c r="BC1719" t="s">
        <v>2678</v>
      </c>
      <c r="BD1719" t="s">
        <v>2679</v>
      </c>
      <c r="BF1719">
        <v>1718</v>
      </c>
      <c r="BG1719">
        <v>1.7454132282917001</v>
      </c>
      <c r="BH1719" t="s">
        <v>2678</v>
      </c>
      <c r="BI1719" t="s">
        <v>2679</v>
      </c>
    </row>
    <row r="1720" spans="1:61" x14ac:dyDescent="0.35">
      <c r="A1720">
        <v>1719</v>
      </c>
      <c r="B1720" t="s">
        <v>2307</v>
      </c>
      <c r="C1720">
        <v>77929</v>
      </c>
      <c r="D1720" s="5">
        <v>3.4933250113182499</v>
      </c>
      <c r="E1720" t="s">
        <v>2678</v>
      </c>
      <c r="F1720" t="s">
        <v>2679</v>
      </c>
      <c r="H1720">
        <v>1719</v>
      </c>
      <c r="I1720">
        <v>0.76747134555375296</v>
      </c>
      <c r="J1720" t="s">
        <v>2678</v>
      </c>
      <c r="K1720" t="s">
        <v>2679</v>
      </c>
      <c r="M1720">
        <v>1719</v>
      </c>
      <c r="N1720">
        <v>-0.50489761549789303</v>
      </c>
      <c r="O1720" t="s">
        <v>2678</v>
      </c>
      <c r="P1720" t="s">
        <v>2679</v>
      </c>
      <c r="R1720">
        <v>1719</v>
      </c>
      <c r="S1720">
        <v>-0.37806059430627598</v>
      </c>
      <c r="T1720" t="s">
        <v>2678</v>
      </c>
      <c r="U1720" t="s">
        <v>2679</v>
      </c>
      <c r="W1720">
        <v>1719</v>
      </c>
      <c r="X1720">
        <v>0.73825718493690196</v>
      </c>
      <c r="Y1720" t="s">
        <v>2678</v>
      </c>
      <c r="Z1720" t="s">
        <v>2679</v>
      </c>
      <c r="AB1720">
        <v>1719</v>
      </c>
      <c r="AC1720">
        <v>2.1339582825679299E-2</v>
      </c>
      <c r="AD1720" t="s">
        <v>2678</v>
      </c>
      <c r="AE1720" t="s">
        <v>2679</v>
      </c>
      <c r="AG1720">
        <v>1719</v>
      </c>
      <c r="AH1720">
        <v>0.14558219000578601</v>
      </c>
      <c r="AI1720" t="s">
        <v>2678</v>
      </c>
      <c r="AJ1720" t="s">
        <v>2679</v>
      </c>
      <c r="AL1720">
        <v>1719</v>
      </c>
      <c r="AM1720">
        <v>-0.42772635997307601</v>
      </c>
      <c r="AN1720" t="s">
        <v>2678</v>
      </c>
      <c r="AO1720" t="s">
        <v>2679</v>
      </c>
      <c r="AQ1720">
        <v>1719</v>
      </c>
      <c r="AR1720">
        <v>0.28828092569324099</v>
      </c>
      <c r="AS1720" t="s">
        <v>2678</v>
      </c>
      <c r="AT1720" t="s">
        <v>2679</v>
      </c>
      <c r="AV1720">
        <v>1719</v>
      </c>
      <c r="AW1720">
        <v>-0.28529283265170402</v>
      </c>
      <c r="AX1720" t="s">
        <v>2678</v>
      </c>
      <c r="AY1720" t="s">
        <v>2679</v>
      </c>
      <c r="BA1720">
        <v>1719</v>
      </c>
      <c r="BB1720">
        <v>0.228308011555997</v>
      </c>
      <c r="BC1720" t="s">
        <v>2678</v>
      </c>
      <c r="BD1720" t="s">
        <v>2679</v>
      </c>
      <c r="BF1720">
        <v>1719</v>
      </c>
      <c r="BG1720">
        <v>-2.54336606244784</v>
      </c>
      <c r="BH1720" t="s">
        <v>2681</v>
      </c>
      <c r="BI1720" t="s">
        <v>588</v>
      </c>
    </row>
    <row r="1721" spans="1:61" x14ac:dyDescent="0.35">
      <c r="A1721">
        <v>1720</v>
      </c>
      <c r="B1721" t="s">
        <v>2308</v>
      </c>
      <c r="C1721">
        <v>77996</v>
      </c>
      <c r="D1721" s="5">
        <v>3.4915721983770598</v>
      </c>
      <c r="E1721" t="s">
        <v>2678</v>
      </c>
      <c r="F1721" t="s">
        <v>2679</v>
      </c>
      <c r="H1721">
        <v>1720</v>
      </c>
      <c r="I1721">
        <v>0.63062147109386002</v>
      </c>
      <c r="J1721" t="s">
        <v>2678</v>
      </c>
      <c r="K1721" t="s">
        <v>2679</v>
      </c>
      <c r="M1721">
        <v>1720</v>
      </c>
      <c r="N1721">
        <v>-1.2143548529580599</v>
      </c>
      <c r="O1721" t="s">
        <v>2678</v>
      </c>
      <c r="P1721" t="s">
        <v>2679</v>
      </c>
      <c r="R1721">
        <v>1720</v>
      </c>
      <c r="S1721">
        <v>3.5688192926949101E-2</v>
      </c>
      <c r="T1721" t="s">
        <v>2678</v>
      </c>
      <c r="U1721" t="s">
        <v>2679</v>
      </c>
      <c r="W1721">
        <v>1720</v>
      </c>
      <c r="X1721">
        <v>0.29479842978147203</v>
      </c>
      <c r="Y1721" t="s">
        <v>2678</v>
      </c>
      <c r="Z1721" t="s">
        <v>2679</v>
      </c>
      <c r="AB1721">
        <v>1720</v>
      </c>
      <c r="AC1721">
        <v>0.16854242863308699</v>
      </c>
      <c r="AD1721" t="s">
        <v>2678</v>
      </c>
      <c r="AE1721" t="s">
        <v>2679</v>
      </c>
      <c r="AG1721">
        <v>1720</v>
      </c>
      <c r="AH1721">
        <v>-0.401771975651738</v>
      </c>
      <c r="AI1721" t="s">
        <v>2678</v>
      </c>
      <c r="AJ1721" t="s">
        <v>2679</v>
      </c>
      <c r="AL1721">
        <v>1720</v>
      </c>
      <c r="AM1721">
        <v>-3.89046777325186E-2</v>
      </c>
      <c r="AN1721" t="s">
        <v>2678</v>
      </c>
      <c r="AO1721" t="s">
        <v>2679</v>
      </c>
      <c r="AQ1721">
        <v>1720</v>
      </c>
      <c r="AR1721">
        <v>1.1288616367267901</v>
      </c>
      <c r="AS1721" t="s">
        <v>2678</v>
      </c>
      <c r="AT1721" t="s">
        <v>2679</v>
      </c>
      <c r="AV1721">
        <v>1720</v>
      </c>
      <c r="AW1721">
        <v>-0.28529283265170402</v>
      </c>
      <c r="AX1721" t="s">
        <v>2678</v>
      </c>
      <c r="AY1721" t="s">
        <v>2679</v>
      </c>
      <c r="BA1721">
        <v>1720</v>
      </c>
      <c r="BB1721">
        <v>-0.59522220552508198</v>
      </c>
      <c r="BC1721" t="s">
        <v>2678</v>
      </c>
      <c r="BD1721" t="s">
        <v>2679</v>
      </c>
      <c r="BF1721">
        <v>1720</v>
      </c>
      <c r="BG1721">
        <v>0.80043170206743897</v>
      </c>
      <c r="BH1721" t="s">
        <v>2678</v>
      </c>
      <c r="BI1721" t="s">
        <v>2679</v>
      </c>
    </row>
    <row r="1722" spans="1:61" x14ac:dyDescent="0.35">
      <c r="A1722">
        <v>1721</v>
      </c>
      <c r="B1722" t="s">
        <v>2309</v>
      </c>
      <c r="C1722">
        <v>78115</v>
      </c>
      <c r="D1722" s="5">
        <v>3.3537977504926499</v>
      </c>
      <c r="E1722" t="s">
        <v>2678</v>
      </c>
      <c r="F1722" t="s">
        <v>588</v>
      </c>
      <c r="H1722">
        <v>1721</v>
      </c>
      <c r="I1722">
        <v>0.73621491576226705</v>
      </c>
      <c r="J1722" t="s">
        <v>2678</v>
      </c>
      <c r="K1722" t="s">
        <v>2679</v>
      </c>
      <c r="M1722">
        <v>1721</v>
      </c>
      <c r="N1722">
        <v>0.51006009200552604</v>
      </c>
      <c r="O1722" t="s">
        <v>2678</v>
      </c>
      <c r="P1722" t="s">
        <v>2679</v>
      </c>
      <c r="R1722">
        <v>1721</v>
      </c>
      <c r="S1722">
        <v>-0.32262876760202802</v>
      </c>
      <c r="T1722" t="s">
        <v>2678</v>
      </c>
      <c r="U1722" t="s">
        <v>2679</v>
      </c>
      <c r="W1722">
        <v>1721</v>
      </c>
      <c r="X1722">
        <v>0.77039190770592803</v>
      </c>
      <c r="Y1722" t="s">
        <v>2678</v>
      </c>
      <c r="Z1722" t="s">
        <v>2679</v>
      </c>
      <c r="AB1722">
        <v>1721</v>
      </c>
      <c r="AC1722">
        <v>-0.35537074906831101</v>
      </c>
      <c r="AD1722" t="s">
        <v>2678</v>
      </c>
      <c r="AE1722" t="s">
        <v>2679</v>
      </c>
      <c r="AG1722">
        <v>1721</v>
      </c>
      <c r="AH1722">
        <v>6.9497103069287205E-2</v>
      </c>
      <c r="AI1722" t="s">
        <v>2680</v>
      </c>
      <c r="AJ1722" t="s">
        <v>588</v>
      </c>
      <c r="AL1722">
        <v>1721</v>
      </c>
      <c r="AM1722">
        <v>-3.89046777325186E-2</v>
      </c>
      <c r="AN1722" t="s">
        <v>2678</v>
      </c>
      <c r="AO1722" t="s">
        <v>2679</v>
      </c>
      <c r="AQ1722">
        <v>1721</v>
      </c>
      <c r="AR1722">
        <v>0.99869351586892996</v>
      </c>
      <c r="AS1722" t="s">
        <v>2678</v>
      </c>
      <c r="AT1722" t="s">
        <v>2679</v>
      </c>
      <c r="AV1722">
        <v>1721</v>
      </c>
      <c r="AW1722">
        <v>-0.28529283265170402</v>
      </c>
      <c r="AX1722" t="s">
        <v>2678</v>
      </c>
      <c r="AY1722" t="s">
        <v>2679</v>
      </c>
      <c r="BA1722">
        <v>1721</v>
      </c>
      <c r="BB1722">
        <v>1.07773540527484</v>
      </c>
      <c r="BC1722" t="s">
        <v>2678</v>
      </c>
      <c r="BD1722" t="s">
        <v>2679</v>
      </c>
      <c r="BF1722">
        <v>1721</v>
      </c>
      <c r="BG1722">
        <v>0.76348902926858198</v>
      </c>
      <c r="BH1722" t="s">
        <v>2678</v>
      </c>
      <c r="BI1722" t="s">
        <v>2679</v>
      </c>
    </row>
    <row r="1723" spans="1:61" x14ac:dyDescent="0.35">
      <c r="A1723">
        <v>1722</v>
      </c>
      <c r="B1723" t="s">
        <v>2310</v>
      </c>
      <c r="C1723">
        <v>78246498</v>
      </c>
      <c r="D1723" s="5">
        <v>5.80727969483151</v>
      </c>
      <c r="E1723" t="s">
        <v>2678</v>
      </c>
      <c r="F1723" t="s">
        <v>2679</v>
      </c>
      <c r="H1723">
        <v>1722</v>
      </c>
      <c r="I1723">
        <v>0.80123040876275697</v>
      </c>
      <c r="J1723" t="s">
        <v>2678</v>
      </c>
      <c r="K1723" t="s">
        <v>2679</v>
      </c>
      <c r="M1723">
        <v>1722</v>
      </c>
      <c r="N1723">
        <v>1.4951002786754599</v>
      </c>
      <c r="O1723" t="s">
        <v>2678</v>
      </c>
      <c r="P1723" t="s">
        <v>2679</v>
      </c>
      <c r="R1723">
        <v>1722</v>
      </c>
      <c r="S1723">
        <v>-1.02002801812622</v>
      </c>
      <c r="T1723" t="s">
        <v>2678</v>
      </c>
      <c r="U1723" t="s">
        <v>2679</v>
      </c>
      <c r="W1723">
        <v>1722</v>
      </c>
      <c r="X1723">
        <v>0.30086652471667802</v>
      </c>
      <c r="Y1723" t="s">
        <v>2678</v>
      </c>
      <c r="Z1723" t="s">
        <v>2679</v>
      </c>
      <c r="AB1723">
        <v>1722</v>
      </c>
      <c r="AC1723">
        <v>-0.73727588261774202</v>
      </c>
      <c r="AD1723" t="s">
        <v>2678</v>
      </c>
      <c r="AE1723" t="s">
        <v>2679</v>
      </c>
      <c r="AG1723">
        <v>1722</v>
      </c>
      <c r="AH1723">
        <v>0.51712158108458794</v>
      </c>
      <c r="AI1723" t="s">
        <v>2678</v>
      </c>
      <c r="AJ1723" t="s">
        <v>2679</v>
      </c>
      <c r="AL1723">
        <v>1722</v>
      </c>
      <c r="AM1723">
        <v>-6.1272274526111198E-2</v>
      </c>
      <c r="AN1723" t="s">
        <v>2678</v>
      </c>
      <c r="AO1723" t="s">
        <v>2679</v>
      </c>
      <c r="AQ1723">
        <v>1722</v>
      </c>
      <c r="AR1723">
        <v>0.40997707295761898</v>
      </c>
      <c r="AS1723" t="s">
        <v>2678</v>
      </c>
      <c r="AT1723" t="s">
        <v>2679</v>
      </c>
      <c r="AV1723">
        <v>1722</v>
      </c>
      <c r="AW1723">
        <v>-0.28529283265170402</v>
      </c>
      <c r="AX1723" t="s">
        <v>2678</v>
      </c>
      <c r="AY1723" t="s">
        <v>2679</v>
      </c>
      <c r="BA1723">
        <v>1722</v>
      </c>
      <c r="BB1723">
        <v>-0.63785953268459905</v>
      </c>
      <c r="BC1723" t="s">
        <v>2678</v>
      </c>
      <c r="BD1723" t="s">
        <v>2679</v>
      </c>
      <c r="BF1723">
        <v>1722</v>
      </c>
      <c r="BG1723">
        <v>7.7719550256624599</v>
      </c>
      <c r="BH1723" t="s">
        <v>2680</v>
      </c>
      <c r="BI1723" t="s">
        <v>588</v>
      </c>
    </row>
    <row r="1724" spans="1:61" x14ac:dyDescent="0.35">
      <c r="A1724">
        <v>1723</v>
      </c>
      <c r="B1724" t="s">
        <v>2311</v>
      </c>
      <c r="C1724">
        <v>78273</v>
      </c>
      <c r="D1724" s="5">
        <v>3.6070509559686301</v>
      </c>
      <c r="E1724" t="s">
        <v>2678</v>
      </c>
      <c r="F1724" t="s">
        <v>2679</v>
      </c>
      <c r="H1724">
        <v>1723</v>
      </c>
      <c r="I1724">
        <v>0.69661292740296599</v>
      </c>
      <c r="J1724" t="s">
        <v>2678</v>
      </c>
      <c r="K1724" t="s">
        <v>2679</v>
      </c>
      <c r="M1724">
        <v>1723</v>
      </c>
      <c r="N1724">
        <v>-1.2143548529580599</v>
      </c>
      <c r="O1724" t="s">
        <v>2678</v>
      </c>
      <c r="P1724" t="s">
        <v>2679</v>
      </c>
      <c r="R1724">
        <v>1723</v>
      </c>
      <c r="S1724">
        <v>-0.355677987363123</v>
      </c>
      <c r="T1724" t="s">
        <v>2678</v>
      </c>
      <c r="U1724" t="s">
        <v>2679</v>
      </c>
      <c r="W1724">
        <v>1723</v>
      </c>
      <c r="X1724">
        <v>0.77081947814990703</v>
      </c>
      <c r="Y1724" t="s">
        <v>2678</v>
      </c>
      <c r="Z1724" t="s">
        <v>2679</v>
      </c>
      <c r="AB1724">
        <v>1723</v>
      </c>
      <c r="AC1724">
        <v>0.24214385153678999</v>
      </c>
      <c r="AD1724" t="s">
        <v>2678</v>
      </c>
      <c r="AE1724" t="s">
        <v>2679</v>
      </c>
      <c r="AG1724">
        <v>1723</v>
      </c>
      <c r="AH1724">
        <v>-0.50165825152132104</v>
      </c>
      <c r="AI1724" t="s">
        <v>2678</v>
      </c>
      <c r="AJ1724" t="s">
        <v>2679</v>
      </c>
      <c r="AL1724">
        <v>1723</v>
      </c>
      <c r="AM1724">
        <v>-3.89046777325186E-2</v>
      </c>
      <c r="AN1724" t="s">
        <v>2678</v>
      </c>
      <c r="AO1724" t="s">
        <v>2679</v>
      </c>
      <c r="AQ1724">
        <v>1723</v>
      </c>
      <c r="AR1724">
        <v>0.42346788660395202</v>
      </c>
      <c r="AS1724" t="s">
        <v>2678</v>
      </c>
      <c r="AT1724" t="s">
        <v>2679</v>
      </c>
      <c r="AV1724">
        <v>1723</v>
      </c>
      <c r="AW1724">
        <v>-0.28529283265170402</v>
      </c>
      <c r="AX1724" t="s">
        <v>2678</v>
      </c>
      <c r="AY1724" t="s">
        <v>2679</v>
      </c>
      <c r="BA1724">
        <v>1723</v>
      </c>
      <c r="BB1724">
        <v>-0.59522220552508198</v>
      </c>
      <c r="BC1724" t="s">
        <v>2678</v>
      </c>
      <c r="BD1724" t="s">
        <v>2679</v>
      </c>
      <c r="BF1724">
        <v>1723</v>
      </c>
      <c r="BG1724">
        <v>0.627278789322127</v>
      </c>
      <c r="BH1724" t="s">
        <v>2678</v>
      </c>
      <c r="BI1724" t="s">
        <v>2679</v>
      </c>
    </row>
    <row r="1725" spans="1:61" x14ac:dyDescent="0.35">
      <c r="A1725">
        <v>1724</v>
      </c>
      <c r="B1725" t="s">
        <v>2312</v>
      </c>
      <c r="C1725">
        <v>78320</v>
      </c>
      <c r="D1725" s="5">
        <v>5.31135681260153</v>
      </c>
      <c r="E1725" t="s">
        <v>2678</v>
      </c>
      <c r="F1725" t="s">
        <v>2679</v>
      </c>
      <c r="H1725">
        <v>1724</v>
      </c>
      <c r="I1725">
        <v>0.77251816718914501</v>
      </c>
      <c r="J1725" t="s">
        <v>2678</v>
      </c>
      <c r="K1725" t="s">
        <v>2679</v>
      </c>
      <c r="M1725">
        <v>1724</v>
      </c>
      <c r="N1725">
        <v>0.171740856171053</v>
      </c>
      <c r="O1725" t="s">
        <v>2678</v>
      </c>
      <c r="P1725" t="s">
        <v>2679</v>
      </c>
      <c r="R1725">
        <v>1724</v>
      </c>
      <c r="S1725">
        <v>-1.8131084006521201</v>
      </c>
      <c r="T1725" t="s">
        <v>2678</v>
      </c>
      <c r="U1725" t="s">
        <v>2679</v>
      </c>
      <c r="W1725">
        <v>1724</v>
      </c>
      <c r="X1725">
        <v>-0.399433023255713</v>
      </c>
      <c r="Y1725" t="s">
        <v>2678</v>
      </c>
      <c r="Z1725" t="s">
        <v>2679</v>
      </c>
      <c r="AB1725">
        <v>1724</v>
      </c>
      <c r="AC1725">
        <v>-0.51879814625777698</v>
      </c>
      <c r="AD1725" t="s">
        <v>2678</v>
      </c>
      <c r="AE1725" t="s">
        <v>2679</v>
      </c>
      <c r="AG1725">
        <v>1724</v>
      </c>
      <c r="AH1725">
        <v>2.5268416240730498</v>
      </c>
      <c r="AI1725" t="s">
        <v>2680</v>
      </c>
      <c r="AJ1725" t="s">
        <v>588</v>
      </c>
      <c r="AL1725">
        <v>1724</v>
      </c>
      <c r="AM1725">
        <v>1.00696633993466</v>
      </c>
      <c r="AN1725" t="s">
        <v>2678</v>
      </c>
      <c r="AO1725" t="s">
        <v>2679</v>
      </c>
      <c r="AQ1725">
        <v>1724</v>
      </c>
      <c r="AR1725">
        <v>2.9210493728908</v>
      </c>
      <c r="AS1725" t="s">
        <v>2678</v>
      </c>
      <c r="AT1725" t="s">
        <v>2679</v>
      </c>
      <c r="AV1725">
        <v>1724</v>
      </c>
      <c r="AW1725">
        <v>1.49780023280138</v>
      </c>
      <c r="AX1725" t="s">
        <v>2678</v>
      </c>
      <c r="AY1725" t="s">
        <v>2679</v>
      </c>
      <c r="BA1725">
        <v>1724</v>
      </c>
      <c r="BB1725">
        <v>0.34418282051197302</v>
      </c>
      <c r="BC1725" t="s">
        <v>2678</v>
      </c>
      <c r="BD1725" t="s">
        <v>2679</v>
      </c>
      <c r="BF1725">
        <v>1724</v>
      </c>
      <c r="BG1725">
        <v>10.8828217443402</v>
      </c>
      <c r="BH1725" t="s">
        <v>2680</v>
      </c>
      <c r="BI1725" t="s">
        <v>588</v>
      </c>
    </row>
    <row r="1726" spans="1:61" x14ac:dyDescent="0.35">
      <c r="A1726">
        <v>1725</v>
      </c>
      <c r="B1726" t="s">
        <v>2313</v>
      </c>
      <c r="C1726">
        <v>78342</v>
      </c>
      <c r="D1726" s="5">
        <v>8.2010600917031304</v>
      </c>
      <c r="E1726" t="s">
        <v>2678</v>
      </c>
      <c r="F1726" t="s">
        <v>2679</v>
      </c>
      <c r="H1726">
        <v>1725</v>
      </c>
      <c r="I1726">
        <v>1.5442484539155601</v>
      </c>
      <c r="J1726" t="s">
        <v>2678</v>
      </c>
      <c r="K1726" t="s">
        <v>2679</v>
      </c>
      <c r="M1726">
        <v>1725</v>
      </c>
      <c r="N1726">
        <v>0.51006009200552604</v>
      </c>
      <c r="O1726" t="s">
        <v>2678</v>
      </c>
      <c r="P1726" t="s">
        <v>2679</v>
      </c>
      <c r="R1726">
        <v>1725</v>
      </c>
      <c r="S1726">
        <v>-3.32856179958014</v>
      </c>
      <c r="T1726" t="s">
        <v>2680</v>
      </c>
      <c r="U1726" t="s">
        <v>588</v>
      </c>
      <c r="W1726">
        <v>1725</v>
      </c>
      <c r="X1726">
        <v>1.10447216955827</v>
      </c>
      <c r="Y1726" t="s">
        <v>2678</v>
      </c>
      <c r="Z1726" t="s">
        <v>2679</v>
      </c>
      <c r="AB1726">
        <v>1725</v>
      </c>
      <c r="AC1726">
        <v>-1.0845883223157999</v>
      </c>
      <c r="AD1726" t="s">
        <v>2681</v>
      </c>
      <c r="AE1726" t="s">
        <v>2679</v>
      </c>
      <c r="AG1726">
        <v>1725</v>
      </c>
      <c r="AH1726">
        <v>1.68766251175182</v>
      </c>
      <c r="AI1726" t="s">
        <v>2681</v>
      </c>
      <c r="AJ1726" t="s">
        <v>2679</v>
      </c>
      <c r="AL1726">
        <v>1725</v>
      </c>
      <c r="AM1726">
        <v>1.4184482241720699</v>
      </c>
      <c r="AN1726" t="s">
        <v>2678</v>
      </c>
      <c r="AO1726" t="s">
        <v>2679</v>
      </c>
      <c r="AQ1726">
        <v>1725</v>
      </c>
      <c r="AR1726">
        <v>4.2641486722250104</v>
      </c>
      <c r="AS1726" t="s">
        <v>2681</v>
      </c>
      <c r="AT1726" t="s">
        <v>588</v>
      </c>
      <c r="AV1726">
        <v>1725</v>
      </c>
      <c r="AW1726">
        <v>3.2808932982544698</v>
      </c>
      <c r="AX1726" t="s">
        <v>2681</v>
      </c>
      <c r="AY1726" t="s">
        <v>588</v>
      </c>
      <c r="BA1726">
        <v>1725</v>
      </c>
      <c r="BB1726">
        <v>5.6583805103483797</v>
      </c>
      <c r="BC1726" t="s">
        <v>2680</v>
      </c>
      <c r="BD1726" t="s">
        <v>588</v>
      </c>
      <c r="BF1726">
        <v>1725</v>
      </c>
      <c r="BG1726">
        <v>3.1764360095385098</v>
      </c>
      <c r="BH1726" t="s">
        <v>2678</v>
      </c>
      <c r="BI1726" t="s">
        <v>2679</v>
      </c>
    </row>
    <row r="1727" spans="1:61" x14ac:dyDescent="0.35">
      <c r="A1727">
        <v>1726</v>
      </c>
      <c r="B1727" t="s">
        <v>2314</v>
      </c>
      <c r="C1727">
        <v>78488</v>
      </c>
      <c r="D1727" s="5">
        <v>6.6775382716093405</v>
      </c>
      <c r="H1727">
        <v>1726</v>
      </c>
      <c r="I1727">
        <v>0.72357625411843751</v>
      </c>
      <c r="M1727">
        <v>1726</v>
      </c>
      <c r="N1727">
        <v>-0.39197070805426498</v>
      </c>
      <c r="O1727" t="s">
        <v>2678</v>
      </c>
      <c r="P1727" t="s">
        <v>2679</v>
      </c>
      <c r="R1727">
        <v>1726</v>
      </c>
      <c r="S1727">
        <v>-0.98767011802856963</v>
      </c>
      <c r="W1727">
        <v>1726</v>
      </c>
      <c r="X1727">
        <v>0.68497094758510002</v>
      </c>
      <c r="AB1727">
        <v>1726</v>
      </c>
      <c r="AC1727">
        <v>-0.21811903940684374</v>
      </c>
      <c r="AG1727">
        <v>1726</v>
      </c>
      <c r="AH1727">
        <v>1.6659378495860799</v>
      </c>
      <c r="AI1727" t="s">
        <v>2680</v>
      </c>
      <c r="AJ1727" t="s">
        <v>588</v>
      </c>
      <c r="AL1727">
        <v>1726</v>
      </c>
      <c r="AM1727">
        <v>-0.22248384480929317</v>
      </c>
      <c r="AQ1727">
        <v>1726</v>
      </c>
      <c r="AR1727">
        <v>2.4285891828664501</v>
      </c>
      <c r="AS1727" t="s">
        <v>2678</v>
      </c>
      <c r="AT1727" t="s">
        <v>2679</v>
      </c>
      <c r="AV1727">
        <v>1726</v>
      </c>
      <c r="AW1727">
        <v>0.74330205465960475</v>
      </c>
      <c r="BA1727">
        <v>1726</v>
      </c>
      <c r="BB1727">
        <v>2.8598952967310298</v>
      </c>
      <c r="BC1727" t="s">
        <v>2678</v>
      </c>
      <c r="BD1727" t="s">
        <v>588</v>
      </c>
      <c r="BF1727">
        <v>1726</v>
      </c>
      <c r="BG1727">
        <v>-0.66100317999651104</v>
      </c>
      <c r="BH1727" t="s">
        <v>2678</v>
      </c>
      <c r="BI1727" t="s">
        <v>2679</v>
      </c>
    </row>
    <row r="1728" spans="1:61" x14ac:dyDescent="0.35">
      <c r="A1728">
        <v>1727</v>
      </c>
      <c r="B1728" t="s">
        <v>2315</v>
      </c>
      <c r="C1728">
        <v>78491028</v>
      </c>
      <c r="D1728" s="5">
        <v>3.7922760486754301</v>
      </c>
      <c r="E1728" t="s">
        <v>2678</v>
      </c>
      <c r="F1728" t="s">
        <v>2679</v>
      </c>
      <c r="H1728">
        <v>1727</v>
      </c>
      <c r="I1728">
        <v>0.95110771729800303</v>
      </c>
      <c r="J1728" t="s">
        <v>2678</v>
      </c>
      <c r="K1728" t="s">
        <v>2679</v>
      </c>
      <c r="M1728">
        <v>1727</v>
      </c>
      <c r="N1728">
        <v>-3.9005350401494501</v>
      </c>
      <c r="O1728" t="s">
        <v>2681</v>
      </c>
      <c r="P1728" t="s">
        <v>2679</v>
      </c>
      <c r="R1728">
        <v>1727</v>
      </c>
      <c r="S1728">
        <v>1.3154992989765</v>
      </c>
      <c r="T1728" t="s">
        <v>2678</v>
      </c>
      <c r="U1728" t="s">
        <v>2679</v>
      </c>
      <c r="W1728">
        <v>1727</v>
      </c>
      <c r="X1728">
        <v>0.65152190923281905</v>
      </c>
      <c r="Y1728" t="s">
        <v>2678</v>
      </c>
      <c r="Z1728" t="s">
        <v>2679</v>
      </c>
      <c r="AB1728">
        <v>1727</v>
      </c>
      <c r="AC1728">
        <v>2.8667516277285099</v>
      </c>
      <c r="AD1728" t="s">
        <v>2680</v>
      </c>
      <c r="AE1728" t="s">
        <v>588</v>
      </c>
      <c r="AG1728">
        <v>1727</v>
      </c>
      <c r="AH1728">
        <v>1.95724751774432</v>
      </c>
      <c r="AI1728" t="s">
        <v>2678</v>
      </c>
      <c r="AJ1728" t="s">
        <v>2679</v>
      </c>
      <c r="AL1728">
        <v>1727</v>
      </c>
      <c r="AM1728">
        <v>-3.89046777325186E-2</v>
      </c>
      <c r="AN1728" t="s">
        <v>2678</v>
      </c>
      <c r="AO1728" t="s">
        <v>2679</v>
      </c>
      <c r="AQ1728">
        <v>1727</v>
      </c>
      <c r="AR1728">
        <v>0.36823919798820098</v>
      </c>
      <c r="AS1728" t="s">
        <v>2678</v>
      </c>
      <c r="AT1728" t="s">
        <v>2679</v>
      </c>
      <c r="AV1728">
        <v>1727</v>
      </c>
      <c r="AW1728">
        <v>-0.28529283265170402</v>
      </c>
      <c r="AX1728" t="s">
        <v>2678</v>
      </c>
      <c r="AY1728" t="s">
        <v>2679</v>
      </c>
      <c r="BA1728">
        <v>1727</v>
      </c>
      <c r="BB1728">
        <v>0.21705839913272701</v>
      </c>
      <c r="BC1728" t="s">
        <v>2678</v>
      </c>
      <c r="BD1728" t="s">
        <v>2679</v>
      </c>
      <c r="BF1728">
        <v>1727</v>
      </c>
      <c r="BG1728">
        <v>-5.3081073077943204</v>
      </c>
      <c r="BH1728" t="s">
        <v>2680</v>
      </c>
      <c r="BI1728" t="s">
        <v>588</v>
      </c>
    </row>
    <row r="1729" spans="1:61" x14ac:dyDescent="0.35">
      <c r="A1729">
        <v>1728</v>
      </c>
      <c r="B1729" t="s">
        <v>2316</v>
      </c>
      <c r="C1729">
        <v>78587050</v>
      </c>
      <c r="D1729" s="5">
        <v>6.4259924355618496</v>
      </c>
      <c r="E1729" t="s">
        <v>2678</v>
      </c>
      <c r="F1729" t="s">
        <v>2679</v>
      </c>
      <c r="H1729">
        <v>1728</v>
      </c>
      <c r="I1729">
        <v>1.2054182592314999</v>
      </c>
      <c r="J1729" t="s">
        <v>2678</v>
      </c>
      <c r="K1729" t="s">
        <v>2679</v>
      </c>
      <c r="M1729">
        <v>1728</v>
      </c>
      <c r="N1729">
        <v>7.4414487574031699E-2</v>
      </c>
      <c r="O1729" t="s">
        <v>2678</v>
      </c>
      <c r="P1729" t="s">
        <v>2679</v>
      </c>
      <c r="R1729">
        <v>1728</v>
      </c>
      <c r="S1729">
        <v>0.45020401925007397</v>
      </c>
      <c r="T1729" t="s">
        <v>2678</v>
      </c>
      <c r="U1729" t="s">
        <v>2679</v>
      </c>
      <c r="W1729">
        <v>1728</v>
      </c>
      <c r="X1729">
        <v>-0.274264022816886</v>
      </c>
      <c r="Y1729" t="s">
        <v>2678</v>
      </c>
      <c r="Z1729" t="s">
        <v>2679</v>
      </c>
      <c r="AB1729">
        <v>1728</v>
      </c>
      <c r="AC1729">
        <v>0.24995487277183301</v>
      </c>
      <c r="AD1729" t="s">
        <v>2678</v>
      </c>
      <c r="AE1729" t="s">
        <v>2679</v>
      </c>
      <c r="AG1729">
        <v>1728</v>
      </c>
      <c r="AH1729">
        <v>0.65991444474793504</v>
      </c>
      <c r="AI1729" t="s">
        <v>2678</v>
      </c>
      <c r="AJ1729" t="s">
        <v>2679</v>
      </c>
      <c r="AL1729">
        <v>1728</v>
      </c>
      <c r="AM1729">
        <v>0.73903129195185702</v>
      </c>
      <c r="AN1729" t="s">
        <v>2678</v>
      </c>
      <c r="AO1729" t="s">
        <v>2679</v>
      </c>
      <c r="AQ1729">
        <v>1728</v>
      </c>
      <c r="AR1729">
        <v>0.65247927405819905</v>
      </c>
      <c r="AS1729" t="s">
        <v>2678</v>
      </c>
      <c r="AT1729" t="s">
        <v>2679</v>
      </c>
      <c r="AV1729">
        <v>1728</v>
      </c>
      <c r="AW1729">
        <v>0.56643253599324495</v>
      </c>
      <c r="AX1729" t="s">
        <v>2678</v>
      </c>
      <c r="AY1729" t="s">
        <v>2679</v>
      </c>
      <c r="BA1729">
        <v>1728</v>
      </c>
      <c r="BB1729">
        <v>0.27771104036262201</v>
      </c>
      <c r="BC1729" t="s">
        <v>2678</v>
      </c>
      <c r="BD1729" t="s">
        <v>2679</v>
      </c>
      <c r="BF1729">
        <v>1728</v>
      </c>
      <c r="BG1729">
        <v>6.4579083975897497E-2</v>
      </c>
      <c r="BH1729" t="s">
        <v>2681</v>
      </c>
      <c r="BI1729" t="s">
        <v>588</v>
      </c>
    </row>
    <row r="1730" spans="1:61" x14ac:dyDescent="0.35">
      <c r="A1730">
        <v>1729</v>
      </c>
      <c r="B1730" t="s">
        <v>2317</v>
      </c>
      <c r="C1730">
        <v>78591</v>
      </c>
      <c r="D1730" s="5">
        <v>4.0971232450448998</v>
      </c>
      <c r="E1730" t="s">
        <v>2678</v>
      </c>
      <c r="F1730" t="s">
        <v>2679</v>
      </c>
      <c r="H1730">
        <v>1729</v>
      </c>
      <c r="I1730">
        <v>0.79361582073834502</v>
      </c>
      <c r="J1730" t="s">
        <v>2678</v>
      </c>
      <c r="K1730" t="s">
        <v>2679</v>
      </c>
      <c r="M1730">
        <v>1729</v>
      </c>
      <c r="N1730">
        <v>-1.5526740887925301</v>
      </c>
      <c r="O1730" t="s">
        <v>2678</v>
      </c>
      <c r="P1730" t="s">
        <v>2679</v>
      </c>
      <c r="R1730">
        <v>1729</v>
      </c>
      <c r="S1730">
        <v>-0.24783244129043899</v>
      </c>
      <c r="T1730" t="s">
        <v>2678</v>
      </c>
      <c r="U1730" t="s">
        <v>2679</v>
      </c>
      <c r="W1730">
        <v>1729</v>
      </c>
      <c r="X1730">
        <v>0.22242289843830201</v>
      </c>
      <c r="Y1730" t="s">
        <v>2678</v>
      </c>
      <c r="Z1730" t="s">
        <v>2679</v>
      </c>
      <c r="AB1730">
        <v>1729</v>
      </c>
      <c r="AC1730">
        <v>2.1339582825679299E-2</v>
      </c>
      <c r="AD1730" t="s">
        <v>2678</v>
      </c>
      <c r="AE1730" t="s">
        <v>2679</v>
      </c>
      <c r="AG1730">
        <v>1729</v>
      </c>
      <c r="AH1730">
        <v>-0.24671647265036001</v>
      </c>
      <c r="AI1730" t="s">
        <v>2678</v>
      </c>
      <c r="AJ1730" t="s">
        <v>2679</v>
      </c>
      <c r="AL1730">
        <v>1729</v>
      </c>
      <c r="AM1730">
        <v>-3.89046777325186E-2</v>
      </c>
      <c r="AN1730" t="s">
        <v>2678</v>
      </c>
      <c r="AO1730" t="s">
        <v>2679</v>
      </c>
      <c r="AQ1730">
        <v>1729</v>
      </c>
      <c r="AR1730">
        <v>0.53461160093670002</v>
      </c>
      <c r="AS1730" t="s">
        <v>2678</v>
      </c>
      <c r="AT1730" t="s">
        <v>2679</v>
      </c>
      <c r="AV1730">
        <v>1729</v>
      </c>
      <c r="AW1730">
        <v>-0.28529283265170402</v>
      </c>
      <c r="AX1730" t="s">
        <v>2678</v>
      </c>
      <c r="AY1730" t="s">
        <v>2679</v>
      </c>
      <c r="BA1730">
        <v>1729</v>
      </c>
      <c r="BB1730">
        <v>-0.62870785717764099</v>
      </c>
      <c r="BC1730" t="s">
        <v>2678</v>
      </c>
      <c r="BD1730" t="s">
        <v>2679</v>
      </c>
      <c r="BF1730">
        <v>1729</v>
      </c>
      <c r="BG1730">
        <v>1.12638116379648</v>
      </c>
      <c r="BH1730" t="s">
        <v>2678</v>
      </c>
      <c r="BI1730" t="s">
        <v>2679</v>
      </c>
    </row>
    <row r="1731" spans="1:61" x14ac:dyDescent="0.35">
      <c r="A1731">
        <v>1730</v>
      </c>
      <c r="B1731" t="s">
        <v>2318</v>
      </c>
      <c r="C1731">
        <v>786196</v>
      </c>
      <c r="D1731" s="5">
        <v>7.3540733691611297</v>
      </c>
      <c r="E1731" t="s">
        <v>2678</v>
      </c>
      <c r="F1731" t="s">
        <v>2679</v>
      </c>
      <c r="H1731">
        <v>1730</v>
      </c>
      <c r="I1731">
        <v>1.49194513772632</v>
      </c>
      <c r="J1731" t="s">
        <v>2678</v>
      </c>
      <c r="K1731" t="s">
        <v>2679</v>
      </c>
      <c r="M1731">
        <v>1730</v>
      </c>
      <c r="N1731">
        <v>0.83373425975666704</v>
      </c>
      <c r="O1731" t="s">
        <v>2678</v>
      </c>
      <c r="P1731" t="s">
        <v>2679</v>
      </c>
      <c r="R1731">
        <v>1730</v>
      </c>
      <c r="S1731">
        <v>-1.86266324048369</v>
      </c>
      <c r="T1731" t="s">
        <v>2678</v>
      </c>
      <c r="U1731" t="s">
        <v>2679</v>
      </c>
      <c r="W1731">
        <v>1730</v>
      </c>
      <c r="X1731">
        <v>0.47471001188741402</v>
      </c>
      <c r="Y1731" t="s">
        <v>2678</v>
      </c>
      <c r="Z1731" t="s">
        <v>2679</v>
      </c>
      <c r="AB1731">
        <v>1730</v>
      </c>
      <c r="AC1731">
        <v>-0.97425520363798002</v>
      </c>
      <c r="AD1731" t="s">
        <v>2678</v>
      </c>
      <c r="AE1731" t="s">
        <v>2679</v>
      </c>
      <c r="AG1731">
        <v>1730</v>
      </c>
      <c r="AH1731">
        <v>1.6334448567786399</v>
      </c>
      <c r="AI1731" t="s">
        <v>2678</v>
      </c>
      <c r="AJ1731" t="s">
        <v>2679</v>
      </c>
      <c r="AL1731">
        <v>1730</v>
      </c>
      <c r="AM1731">
        <v>1.8072699064126301</v>
      </c>
      <c r="AN1731" t="s">
        <v>2681</v>
      </c>
      <c r="AO1731" t="s">
        <v>2679</v>
      </c>
      <c r="AQ1731">
        <v>1730</v>
      </c>
      <c r="AR1731">
        <v>2.0050128566268</v>
      </c>
      <c r="AS1731" t="s">
        <v>2678</v>
      </c>
      <c r="AT1731" t="s">
        <v>2679</v>
      </c>
      <c r="AV1731">
        <v>1730</v>
      </c>
      <c r="AW1731">
        <v>2.81106436539533</v>
      </c>
      <c r="AX1731" t="s">
        <v>2681</v>
      </c>
      <c r="AY1731" t="s">
        <v>2679</v>
      </c>
      <c r="BA1731">
        <v>1730</v>
      </c>
      <c r="BB1731">
        <v>3.2949597772650598</v>
      </c>
      <c r="BC1731" t="s">
        <v>2681</v>
      </c>
      <c r="BD1731" t="s">
        <v>588</v>
      </c>
      <c r="BF1731">
        <v>1730</v>
      </c>
      <c r="BG1731">
        <v>1.9362339764735701</v>
      </c>
      <c r="BH1731" t="s">
        <v>2678</v>
      </c>
      <c r="BI1731" t="s">
        <v>2679</v>
      </c>
    </row>
    <row r="1732" spans="1:61" x14ac:dyDescent="0.35">
      <c r="A1732">
        <v>1731</v>
      </c>
      <c r="B1732" t="s">
        <v>2319</v>
      </c>
      <c r="C1732">
        <v>78706</v>
      </c>
      <c r="D1732" s="5">
        <v>4.4392898654229</v>
      </c>
      <c r="E1732" t="s">
        <v>2678</v>
      </c>
      <c r="F1732" t="s">
        <v>2679</v>
      </c>
      <c r="H1732">
        <v>1731</v>
      </c>
      <c r="I1732">
        <v>0.60708233046719695</v>
      </c>
      <c r="J1732" t="s">
        <v>2678</v>
      </c>
      <c r="K1732" t="s">
        <v>2679</v>
      </c>
      <c r="M1732">
        <v>1731</v>
      </c>
      <c r="N1732">
        <v>-1.2143548529580599</v>
      </c>
      <c r="O1732" t="s">
        <v>2678</v>
      </c>
      <c r="P1732" t="s">
        <v>2679</v>
      </c>
      <c r="R1732">
        <v>1731</v>
      </c>
      <c r="S1732">
        <v>-0.35688646818948</v>
      </c>
      <c r="T1732" t="s">
        <v>2678</v>
      </c>
      <c r="U1732" t="s">
        <v>2679</v>
      </c>
      <c r="W1732">
        <v>1731</v>
      </c>
      <c r="X1732">
        <v>0.53284815132011198</v>
      </c>
      <c r="Y1732" t="s">
        <v>2678</v>
      </c>
      <c r="Z1732" t="s">
        <v>2679</v>
      </c>
      <c r="AB1732">
        <v>1731</v>
      </c>
      <c r="AC1732">
        <v>2.1339582825679299E-2</v>
      </c>
      <c r="AD1732" t="s">
        <v>2678</v>
      </c>
      <c r="AE1732" t="s">
        <v>2679</v>
      </c>
      <c r="AG1732">
        <v>1731</v>
      </c>
      <c r="AH1732">
        <v>0.48849110906735699</v>
      </c>
      <c r="AI1732" t="s">
        <v>2678</v>
      </c>
      <c r="AJ1732" t="s">
        <v>2679</v>
      </c>
      <c r="AL1732">
        <v>1731</v>
      </c>
      <c r="AM1732">
        <v>-3.89046777325186E-2</v>
      </c>
      <c r="AN1732" t="s">
        <v>2678</v>
      </c>
      <c r="AO1732" t="s">
        <v>2679</v>
      </c>
      <c r="AQ1732">
        <v>1731</v>
      </c>
      <c r="AR1732">
        <v>0.57370064365600304</v>
      </c>
      <c r="AS1732" t="s">
        <v>2678</v>
      </c>
      <c r="AT1732" t="s">
        <v>2679</v>
      </c>
      <c r="AV1732">
        <v>1731</v>
      </c>
      <c r="AW1732">
        <v>-0.28529283265170402</v>
      </c>
      <c r="AX1732" t="s">
        <v>2678</v>
      </c>
      <c r="AY1732" t="s">
        <v>2679</v>
      </c>
      <c r="BA1732">
        <v>1731</v>
      </c>
      <c r="BB1732">
        <v>-1.20362517853613</v>
      </c>
      <c r="BC1732" t="s">
        <v>2678</v>
      </c>
      <c r="BD1732" t="s">
        <v>2679</v>
      </c>
      <c r="BF1732">
        <v>1731</v>
      </c>
      <c r="BG1732">
        <v>1.23989098172158</v>
      </c>
      <c r="BH1732" t="s">
        <v>2678</v>
      </c>
      <c r="BI1732" t="s">
        <v>2679</v>
      </c>
    </row>
    <row r="1733" spans="1:61" x14ac:dyDescent="0.35">
      <c r="A1733">
        <v>1732</v>
      </c>
      <c r="B1733" t="s">
        <v>2320</v>
      </c>
      <c r="C1733">
        <v>78795</v>
      </c>
      <c r="D1733" s="5">
        <v>3.09678336589382</v>
      </c>
      <c r="E1733" t="s">
        <v>2678</v>
      </c>
      <c r="F1733" t="s">
        <v>2679</v>
      </c>
      <c r="H1733">
        <v>1732</v>
      </c>
      <c r="I1733">
        <v>0.22631849251250399</v>
      </c>
      <c r="J1733" t="s">
        <v>2678</v>
      </c>
      <c r="K1733" t="s">
        <v>2679</v>
      </c>
      <c r="M1733">
        <v>1732</v>
      </c>
      <c r="N1733">
        <v>-5.3651472219791899E-2</v>
      </c>
      <c r="O1733" t="s">
        <v>2678</v>
      </c>
      <c r="P1733" t="s">
        <v>2679</v>
      </c>
      <c r="R1733">
        <v>1732</v>
      </c>
      <c r="S1733">
        <v>3.5688192926949101E-2</v>
      </c>
      <c r="T1733" t="s">
        <v>2678</v>
      </c>
      <c r="U1733" t="s">
        <v>2679</v>
      </c>
      <c r="W1733">
        <v>1732</v>
      </c>
      <c r="X1733">
        <v>-2.3396967238502198E-2</v>
      </c>
      <c r="Y1733" t="s">
        <v>2678</v>
      </c>
      <c r="Z1733" t="s">
        <v>2679</v>
      </c>
      <c r="AB1733">
        <v>1732</v>
      </c>
      <c r="AC1733">
        <v>-0.12586326298172801</v>
      </c>
      <c r="AD1733" t="s">
        <v>2678</v>
      </c>
      <c r="AE1733" t="s">
        <v>2679</v>
      </c>
      <c r="AG1733">
        <v>1732</v>
      </c>
      <c r="AH1733">
        <v>4.2950277008916501E-2</v>
      </c>
      <c r="AI1733" t="s">
        <v>2678</v>
      </c>
      <c r="AJ1733" t="s">
        <v>2679</v>
      </c>
      <c r="AL1733">
        <v>1732</v>
      </c>
      <c r="AM1733">
        <v>-3.89046777325186E-2</v>
      </c>
      <c r="AN1733" t="s">
        <v>2678</v>
      </c>
      <c r="AO1733" t="s">
        <v>2679</v>
      </c>
      <c r="AQ1733">
        <v>1732</v>
      </c>
      <c r="AR1733">
        <v>0.58615129793507603</v>
      </c>
      <c r="AS1733" t="s">
        <v>2678</v>
      </c>
      <c r="AT1733" t="s">
        <v>2679</v>
      </c>
      <c r="AV1733">
        <v>1732</v>
      </c>
      <c r="AW1733">
        <v>-0.28529283265170402</v>
      </c>
      <c r="AX1733" t="s">
        <v>2678</v>
      </c>
      <c r="AY1733" t="s">
        <v>2679</v>
      </c>
      <c r="BA1733">
        <v>1732</v>
      </c>
      <c r="BB1733">
        <v>-2.13435766169914</v>
      </c>
      <c r="BC1733" t="s">
        <v>2681</v>
      </c>
      <c r="BD1733" t="s">
        <v>588</v>
      </c>
      <c r="BF1733">
        <v>1732</v>
      </c>
      <c r="BG1733">
        <v>0.19510905867770501</v>
      </c>
      <c r="BH1733" t="s">
        <v>2678</v>
      </c>
      <c r="BI1733" t="s">
        <v>2679</v>
      </c>
    </row>
    <row r="1734" spans="1:61" x14ac:dyDescent="0.35">
      <c r="A1734">
        <v>1733</v>
      </c>
      <c r="B1734" t="s">
        <v>2321</v>
      </c>
      <c r="C1734">
        <v>78820</v>
      </c>
      <c r="D1734" s="5">
        <v>3.1665523985975499</v>
      </c>
      <c r="E1734" t="s">
        <v>2678</v>
      </c>
      <c r="F1734" t="s">
        <v>2679</v>
      </c>
      <c r="H1734">
        <v>1733</v>
      </c>
      <c r="I1734">
        <v>0.22631849251250399</v>
      </c>
      <c r="J1734" t="s">
        <v>2678</v>
      </c>
      <c r="K1734" t="s">
        <v>2679</v>
      </c>
      <c r="M1734">
        <v>1733</v>
      </c>
      <c r="N1734">
        <v>-5.3651472219791899E-2</v>
      </c>
      <c r="O1734" t="s">
        <v>2678</v>
      </c>
      <c r="P1734" t="s">
        <v>2679</v>
      </c>
      <c r="R1734">
        <v>1733</v>
      </c>
      <c r="S1734">
        <v>-0.139160569714812</v>
      </c>
      <c r="T1734" t="s">
        <v>2678</v>
      </c>
      <c r="U1734" t="s">
        <v>2679</v>
      </c>
      <c r="W1734">
        <v>1733</v>
      </c>
      <c r="X1734">
        <v>0.30682693548135798</v>
      </c>
      <c r="Y1734" t="s">
        <v>2678</v>
      </c>
      <c r="Z1734" t="s">
        <v>2679</v>
      </c>
      <c r="AB1734">
        <v>1733</v>
      </c>
      <c r="AC1734">
        <v>-0.12586326298172801</v>
      </c>
      <c r="AD1734" t="s">
        <v>2678</v>
      </c>
      <c r="AE1734" t="s">
        <v>2679</v>
      </c>
      <c r="AG1734">
        <v>1733</v>
      </c>
      <c r="AH1734">
        <v>0.164591351491442</v>
      </c>
      <c r="AI1734" t="s">
        <v>2678</v>
      </c>
      <c r="AJ1734" t="s">
        <v>2679</v>
      </c>
      <c r="AL1734">
        <v>1733</v>
      </c>
      <c r="AM1734">
        <v>-3.89046777325186E-2</v>
      </c>
      <c r="AN1734" t="s">
        <v>2678</v>
      </c>
      <c r="AO1734" t="s">
        <v>2679</v>
      </c>
      <c r="AQ1734">
        <v>1733</v>
      </c>
      <c r="AR1734">
        <v>0.72850190234002499</v>
      </c>
      <c r="AS1734" t="s">
        <v>2678</v>
      </c>
      <c r="AT1734" t="s">
        <v>2679</v>
      </c>
      <c r="AV1734">
        <v>1733</v>
      </c>
      <c r="AW1734">
        <v>0.54487548381412498</v>
      </c>
      <c r="AX1734" t="s">
        <v>2678</v>
      </c>
      <c r="AY1734" t="s">
        <v>2679</v>
      </c>
      <c r="BA1734">
        <v>1733</v>
      </c>
      <c r="BB1734">
        <v>-1.53209773989054</v>
      </c>
      <c r="BC1734" t="s">
        <v>2678</v>
      </c>
      <c r="BD1734" t="s">
        <v>588</v>
      </c>
      <c r="BF1734">
        <v>1733</v>
      </c>
      <c r="BG1734">
        <v>-1.77886919631338</v>
      </c>
      <c r="BH1734" t="s">
        <v>2678</v>
      </c>
      <c r="BI1734" t="s">
        <v>2679</v>
      </c>
    </row>
    <row r="1735" spans="1:61" x14ac:dyDescent="0.35">
      <c r="A1735">
        <v>1734</v>
      </c>
      <c r="B1735" t="s">
        <v>2322</v>
      </c>
      <c r="C1735">
        <v>78831</v>
      </c>
      <c r="D1735" s="5">
        <v>1.7569116337759398</v>
      </c>
      <c r="H1735">
        <v>1734</v>
      </c>
      <c r="I1735">
        <v>0.27328285855882639</v>
      </c>
      <c r="M1735">
        <v>1734</v>
      </c>
      <c r="N1735">
        <v>-1.2143548529580599</v>
      </c>
      <c r="O1735" t="s">
        <v>2678</v>
      </c>
      <c r="P1735" t="s">
        <v>2679</v>
      </c>
      <c r="R1735">
        <v>1734</v>
      </c>
      <c r="S1735">
        <v>-7.1748262759379955E-2</v>
      </c>
      <c r="W1735">
        <v>1734</v>
      </c>
      <c r="X1735">
        <v>6.2106709261488799E-2</v>
      </c>
      <c r="Y1735" t="s">
        <v>2678</v>
      </c>
      <c r="Z1735" t="s">
        <v>2679</v>
      </c>
      <c r="AB1735">
        <v>1734</v>
      </c>
      <c r="AC1735">
        <v>-5.22618400780245E-2</v>
      </c>
      <c r="AD1735" t="s">
        <v>2678</v>
      </c>
      <c r="AE1735" t="s">
        <v>2679</v>
      </c>
      <c r="AG1735">
        <v>1734</v>
      </c>
      <c r="AH1735">
        <v>0.30199940427826766</v>
      </c>
      <c r="AL1735">
        <v>1734</v>
      </c>
      <c r="AM1735">
        <v>-3.89046777325186E-2</v>
      </c>
      <c r="AN1735" t="s">
        <v>2678</v>
      </c>
      <c r="AO1735" t="s">
        <v>2679</v>
      </c>
      <c r="AQ1735">
        <v>1734</v>
      </c>
      <c r="AR1735">
        <v>0.96251068181270705</v>
      </c>
      <c r="AS1735" t="s">
        <v>2678</v>
      </c>
      <c r="AT1735" t="s">
        <v>2679</v>
      </c>
      <c r="AV1735">
        <v>1734</v>
      </c>
      <c r="AW1735">
        <v>-0.28529283265170402</v>
      </c>
      <c r="AX1735" t="s">
        <v>2678</v>
      </c>
      <c r="AY1735" t="s">
        <v>2679</v>
      </c>
      <c r="BA1735">
        <v>1734</v>
      </c>
      <c r="BB1735">
        <v>-1.53209773989054</v>
      </c>
      <c r="BC1735" t="s">
        <v>2678</v>
      </c>
      <c r="BD1735" t="s">
        <v>588</v>
      </c>
      <c r="BF1735">
        <v>1734</v>
      </c>
      <c r="BG1735">
        <v>-0.23025114151888793</v>
      </c>
    </row>
    <row r="1736" spans="1:61" x14ac:dyDescent="0.35">
      <c r="A1736">
        <v>1735</v>
      </c>
      <c r="B1736" t="s">
        <v>2323</v>
      </c>
      <c r="C1736">
        <v>78842</v>
      </c>
      <c r="D1736" s="5">
        <v>3.1111480288413702</v>
      </c>
      <c r="E1736" t="s">
        <v>2678</v>
      </c>
      <c r="F1736" t="s">
        <v>2679</v>
      </c>
      <c r="H1736">
        <v>1735</v>
      </c>
      <c r="I1736">
        <v>0.22631849251250399</v>
      </c>
      <c r="J1736" t="s">
        <v>2678</v>
      </c>
      <c r="K1736" t="s">
        <v>2679</v>
      </c>
      <c r="M1736">
        <v>1735</v>
      </c>
      <c r="N1736">
        <v>-1.5526740887925301</v>
      </c>
      <c r="O1736" t="s">
        <v>2678</v>
      </c>
      <c r="P1736" t="s">
        <v>2679</v>
      </c>
      <c r="R1736">
        <v>1735</v>
      </c>
      <c r="S1736">
        <v>-0.28059629781125101</v>
      </c>
      <c r="T1736" t="s">
        <v>2678</v>
      </c>
      <c r="U1736" t="s">
        <v>2679</v>
      </c>
      <c r="W1736">
        <v>1735</v>
      </c>
      <c r="X1736">
        <v>-8.1622613074828501E-2</v>
      </c>
      <c r="Y1736" t="s">
        <v>2678</v>
      </c>
      <c r="Z1736" t="s">
        <v>2679</v>
      </c>
      <c r="AB1736">
        <v>1735</v>
      </c>
      <c r="AC1736">
        <v>-0.12586326298172801</v>
      </c>
      <c r="AD1736" t="s">
        <v>2678</v>
      </c>
      <c r="AE1736" t="s">
        <v>2679</v>
      </c>
      <c r="AG1736">
        <v>1735</v>
      </c>
      <c r="AH1736">
        <v>0.22384664126516299</v>
      </c>
      <c r="AI1736" t="s">
        <v>2678</v>
      </c>
      <c r="AJ1736" t="s">
        <v>2679</v>
      </c>
      <c r="AL1736">
        <v>1735</v>
      </c>
      <c r="AM1736">
        <v>-3.89046777325186E-2</v>
      </c>
      <c r="AN1736" t="s">
        <v>2678</v>
      </c>
      <c r="AO1736" t="s">
        <v>2679</v>
      </c>
      <c r="AQ1736">
        <v>1735</v>
      </c>
      <c r="AR1736">
        <v>0.77983777270965604</v>
      </c>
      <c r="AS1736" t="s">
        <v>2678</v>
      </c>
      <c r="AT1736" t="s">
        <v>2679</v>
      </c>
      <c r="AV1736">
        <v>1735</v>
      </c>
      <c r="AW1736">
        <v>-0.28529283265170402</v>
      </c>
      <c r="AX1736" t="s">
        <v>2678</v>
      </c>
      <c r="AY1736" t="s">
        <v>2679</v>
      </c>
      <c r="BA1736">
        <v>1735</v>
      </c>
      <c r="BB1736">
        <v>-1.53209773989054</v>
      </c>
      <c r="BC1736" t="s">
        <v>2678</v>
      </c>
      <c r="BD1736" t="s">
        <v>588</v>
      </c>
      <c r="BF1736">
        <v>1735</v>
      </c>
      <c r="BG1736">
        <v>0.36373362712815699</v>
      </c>
      <c r="BH1736" t="s">
        <v>2678</v>
      </c>
      <c r="BI1736" t="s">
        <v>2679</v>
      </c>
    </row>
    <row r="1737" spans="1:61" x14ac:dyDescent="0.35">
      <c r="A1737">
        <v>1736</v>
      </c>
      <c r="B1737" t="s">
        <v>2324</v>
      </c>
      <c r="C1737">
        <v>78875</v>
      </c>
      <c r="D1737" s="5">
        <v>3.7307480829375299</v>
      </c>
      <c r="E1737" t="s">
        <v>2678</v>
      </c>
      <c r="F1737" t="s">
        <v>2679</v>
      </c>
      <c r="H1737">
        <v>1736</v>
      </c>
      <c r="I1737">
        <v>0.22631849251250399</v>
      </c>
      <c r="J1737" t="s">
        <v>2678</v>
      </c>
      <c r="K1737" t="s">
        <v>2679</v>
      </c>
      <c r="M1737">
        <v>1736</v>
      </c>
      <c r="N1737">
        <v>-5.3651472219791899E-2</v>
      </c>
      <c r="O1737" t="s">
        <v>2678</v>
      </c>
      <c r="P1737" t="s">
        <v>2679</v>
      </c>
      <c r="R1737">
        <v>1736</v>
      </c>
      <c r="S1737">
        <v>3.5688192926949101E-2</v>
      </c>
      <c r="T1737" t="s">
        <v>2678</v>
      </c>
      <c r="U1737" t="s">
        <v>2679</v>
      </c>
      <c r="W1737">
        <v>1736</v>
      </c>
      <c r="X1737">
        <v>-0.295021138229346</v>
      </c>
      <c r="Y1737" t="s">
        <v>2678</v>
      </c>
      <c r="Z1737" t="s">
        <v>2679</v>
      </c>
      <c r="AB1737">
        <v>1736</v>
      </c>
      <c r="AC1737">
        <v>-0.72666069510402098</v>
      </c>
      <c r="AD1737" t="s">
        <v>2678</v>
      </c>
      <c r="AE1737" t="s">
        <v>2679</v>
      </c>
      <c r="AG1737">
        <v>1736</v>
      </c>
      <c r="AH1737">
        <v>0.86666691253734596</v>
      </c>
      <c r="AI1737" t="s">
        <v>2678</v>
      </c>
      <c r="AJ1737" t="s">
        <v>2679</v>
      </c>
      <c r="AL1737">
        <v>1736</v>
      </c>
      <c r="AM1737">
        <v>-3.89046777325186E-2</v>
      </c>
      <c r="AN1737" t="s">
        <v>2678</v>
      </c>
      <c r="AO1737" t="s">
        <v>2679</v>
      </c>
      <c r="AQ1737">
        <v>1736</v>
      </c>
      <c r="AR1737">
        <v>1.03050095090472</v>
      </c>
      <c r="AS1737" t="s">
        <v>2678</v>
      </c>
      <c r="AT1737" t="s">
        <v>2679</v>
      </c>
      <c r="AV1737">
        <v>1736</v>
      </c>
      <c r="AW1737">
        <v>-0.28529283265170402</v>
      </c>
      <c r="AX1737" t="s">
        <v>2678</v>
      </c>
      <c r="AY1737" t="s">
        <v>2679</v>
      </c>
      <c r="BA1737">
        <v>1736</v>
      </c>
      <c r="BB1737">
        <v>-0.92983781808194099</v>
      </c>
      <c r="BC1737" t="s">
        <v>2678</v>
      </c>
      <c r="BD1737" t="s">
        <v>2679</v>
      </c>
      <c r="BF1737">
        <v>1736</v>
      </c>
      <c r="BG1737">
        <v>-0.59328561896154797</v>
      </c>
      <c r="BH1737" t="s">
        <v>2678</v>
      </c>
      <c r="BI1737" t="s">
        <v>2679</v>
      </c>
    </row>
    <row r="1738" spans="1:61" x14ac:dyDescent="0.35">
      <c r="A1738">
        <v>1737</v>
      </c>
      <c r="B1738" t="s">
        <v>2325</v>
      </c>
      <c r="C1738">
        <v>78886</v>
      </c>
      <c r="D1738" s="5">
        <v>3.66883074667457</v>
      </c>
      <c r="E1738" t="s">
        <v>2678</v>
      </c>
      <c r="F1738" t="s">
        <v>2679</v>
      </c>
      <c r="H1738">
        <v>1737</v>
      </c>
      <c r="I1738">
        <v>0.22631849251250399</v>
      </c>
      <c r="J1738" t="s">
        <v>2678</v>
      </c>
      <c r="K1738" t="s">
        <v>2679</v>
      </c>
      <c r="M1738">
        <v>1737</v>
      </c>
      <c r="N1738">
        <v>-5.3651472219791899E-2</v>
      </c>
      <c r="O1738" t="s">
        <v>2678</v>
      </c>
      <c r="P1738" t="s">
        <v>2679</v>
      </c>
      <c r="R1738">
        <v>1737</v>
      </c>
      <c r="S1738">
        <v>3.5688192926949101E-2</v>
      </c>
      <c r="T1738" t="s">
        <v>2678</v>
      </c>
      <c r="U1738" t="s">
        <v>2679</v>
      </c>
      <c r="W1738">
        <v>1737</v>
      </c>
      <c r="X1738">
        <v>-0.15450969340123799</v>
      </c>
      <c r="Y1738" t="s">
        <v>2678</v>
      </c>
      <c r="Z1738" t="s">
        <v>2679</v>
      </c>
      <c r="AB1738">
        <v>1737</v>
      </c>
      <c r="AC1738">
        <v>-0.72666069510402098</v>
      </c>
      <c r="AD1738" t="s">
        <v>2678</v>
      </c>
      <c r="AE1738" t="s">
        <v>2679</v>
      </c>
      <c r="AG1738">
        <v>1737</v>
      </c>
      <c r="AH1738">
        <v>0.484326603485769</v>
      </c>
      <c r="AI1738" t="s">
        <v>2678</v>
      </c>
      <c r="AJ1738" t="s">
        <v>2679</v>
      </c>
      <c r="AL1738">
        <v>1737</v>
      </c>
      <c r="AM1738">
        <v>-3.89046777325186E-2</v>
      </c>
      <c r="AN1738" t="s">
        <v>2678</v>
      </c>
      <c r="AO1738" t="s">
        <v>2679</v>
      </c>
      <c r="AQ1738">
        <v>1737</v>
      </c>
      <c r="AR1738">
        <v>0.772824265456316</v>
      </c>
      <c r="AS1738" t="s">
        <v>2678</v>
      </c>
      <c r="AT1738" t="s">
        <v>2679</v>
      </c>
      <c r="AV1738">
        <v>1737</v>
      </c>
      <c r="AW1738">
        <v>-0.28529283265170402</v>
      </c>
      <c r="AX1738" t="s">
        <v>2678</v>
      </c>
      <c r="AY1738" t="s">
        <v>2679</v>
      </c>
      <c r="BA1738">
        <v>1737</v>
      </c>
      <c r="BB1738">
        <v>-0.92983781808194099</v>
      </c>
      <c r="BC1738" t="s">
        <v>2678</v>
      </c>
      <c r="BD1738" t="s">
        <v>2679</v>
      </c>
      <c r="BF1738">
        <v>1737</v>
      </c>
      <c r="BG1738">
        <v>-0.59328561896154797</v>
      </c>
      <c r="BH1738" t="s">
        <v>2678</v>
      </c>
      <c r="BI1738" t="s">
        <v>2679</v>
      </c>
    </row>
    <row r="1739" spans="1:61" x14ac:dyDescent="0.35">
      <c r="A1739">
        <v>1738</v>
      </c>
      <c r="B1739" t="s">
        <v>2326</v>
      </c>
      <c r="C1739">
        <v>78922</v>
      </c>
      <c r="D1739" s="5">
        <v>3.0700026552295099</v>
      </c>
      <c r="E1739" t="s">
        <v>2678</v>
      </c>
      <c r="F1739" t="s">
        <v>2679</v>
      </c>
      <c r="H1739">
        <v>1738</v>
      </c>
      <c r="I1739">
        <v>0.22631849251250399</v>
      </c>
      <c r="J1739" t="s">
        <v>2678</v>
      </c>
      <c r="K1739" t="s">
        <v>2679</v>
      </c>
      <c r="M1739">
        <v>1738</v>
      </c>
      <c r="N1739">
        <v>-1.2143548529580599</v>
      </c>
      <c r="O1739" t="s">
        <v>2678</v>
      </c>
      <c r="P1739" t="s">
        <v>2679</v>
      </c>
      <c r="R1739">
        <v>1738</v>
      </c>
      <c r="S1739">
        <v>3.5688192926949101E-2</v>
      </c>
      <c r="T1739" t="s">
        <v>2678</v>
      </c>
      <c r="U1739" t="s">
        <v>2679</v>
      </c>
      <c r="W1739">
        <v>1738</v>
      </c>
      <c r="X1739">
        <v>6.2106709261488799E-2</v>
      </c>
      <c r="Y1739" t="s">
        <v>2678</v>
      </c>
      <c r="Z1739" t="s">
        <v>2679</v>
      </c>
      <c r="AB1739">
        <v>1738</v>
      </c>
      <c r="AC1739">
        <v>-5.22618400780245E-2</v>
      </c>
      <c r="AD1739" t="s">
        <v>2678</v>
      </c>
      <c r="AE1739" t="s">
        <v>2679</v>
      </c>
      <c r="AG1739">
        <v>1738</v>
      </c>
      <c r="AH1739">
        <v>0.35388673232451501</v>
      </c>
      <c r="AI1739" t="s">
        <v>2678</v>
      </c>
      <c r="AJ1739" t="s">
        <v>2679</v>
      </c>
      <c r="AL1739">
        <v>1738</v>
      </c>
      <c r="AM1739">
        <v>-3.89046777325186E-2</v>
      </c>
      <c r="AN1739" t="s">
        <v>2678</v>
      </c>
      <c r="AO1739" t="s">
        <v>2679</v>
      </c>
      <c r="AQ1739">
        <v>1738</v>
      </c>
      <c r="AR1739">
        <v>0.96477344944337196</v>
      </c>
      <c r="AS1739" t="s">
        <v>2678</v>
      </c>
      <c r="AT1739" t="s">
        <v>2679</v>
      </c>
      <c r="AV1739">
        <v>1738</v>
      </c>
      <c r="AW1739">
        <v>-0.28529283265170402</v>
      </c>
      <c r="AX1739" t="s">
        <v>2678</v>
      </c>
      <c r="AY1739" t="s">
        <v>2679</v>
      </c>
      <c r="BA1739">
        <v>1738</v>
      </c>
      <c r="BB1739">
        <v>-1.53209773989054</v>
      </c>
      <c r="BC1739" t="s">
        <v>2678</v>
      </c>
      <c r="BD1739" t="s">
        <v>588</v>
      </c>
      <c r="BF1739">
        <v>1738</v>
      </c>
      <c r="BG1739">
        <v>-8.3761333418070405E-2</v>
      </c>
      <c r="BH1739" t="s">
        <v>2678</v>
      </c>
      <c r="BI1739" t="s">
        <v>2679</v>
      </c>
    </row>
    <row r="1740" spans="1:61" x14ac:dyDescent="0.35">
      <c r="A1740">
        <v>1739</v>
      </c>
      <c r="B1740" t="s">
        <v>2327</v>
      </c>
      <c r="C1740">
        <v>78933</v>
      </c>
      <c r="D1740" s="5">
        <v>1.7378094405731053</v>
      </c>
      <c r="H1740">
        <v>1739</v>
      </c>
      <c r="I1740">
        <v>0.52385124792669768</v>
      </c>
      <c r="M1740">
        <v>1739</v>
      </c>
      <c r="N1740">
        <v>-1.5526740887925301</v>
      </c>
      <c r="O1740" t="s">
        <v>2678</v>
      </c>
      <c r="P1740" t="s">
        <v>2679</v>
      </c>
      <c r="R1740">
        <v>1739</v>
      </c>
      <c r="S1740">
        <v>0.58655681956007921</v>
      </c>
      <c r="W1740">
        <v>1739</v>
      </c>
      <c r="X1740">
        <v>-8.1622613074828501E-2</v>
      </c>
      <c r="Y1740" t="s">
        <v>2678</v>
      </c>
      <c r="Z1740" t="s">
        <v>2679</v>
      </c>
      <c r="AB1740">
        <v>1739</v>
      </c>
      <c r="AC1740">
        <v>-5.22618400780245E-2</v>
      </c>
      <c r="AD1740" t="s">
        <v>2678</v>
      </c>
      <c r="AE1740" t="s">
        <v>2679</v>
      </c>
      <c r="AG1740">
        <v>1739</v>
      </c>
      <c r="AH1740">
        <v>0.15956289237097199</v>
      </c>
      <c r="AI1740" t="s">
        <v>2678</v>
      </c>
      <c r="AJ1740" t="s">
        <v>2679</v>
      </c>
      <c r="AL1740">
        <v>1739</v>
      </c>
      <c r="AM1740">
        <v>-3.89046777325186E-2</v>
      </c>
      <c r="AN1740" t="s">
        <v>2678</v>
      </c>
      <c r="AO1740" t="s">
        <v>2679</v>
      </c>
      <c r="AQ1740">
        <v>1739</v>
      </c>
      <c r="AR1740">
        <v>0.78163940760042305</v>
      </c>
      <c r="AS1740" t="s">
        <v>2678</v>
      </c>
      <c r="AT1740" t="s">
        <v>2679</v>
      </c>
      <c r="AV1740">
        <v>1739</v>
      </c>
      <c r="AW1740">
        <v>-0.42127627314124028</v>
      </c>
      <c r="BA1740">
        <v>1739</v>
      </c>
      <c r="BB1740">
        <v>-1.53209773989054</v>
      </c>
      <c r="BC1740" t="s">
        <v>2678</v>
      </c>
      <c r="BD1740" t="s">
        <v>588</v>
      </c>
      <c r="BF1740">
        <v>1739</v>
      </c>
      <c r="BG1740">
        <v>-0.16528054641883827</v>
      </c>
    </row>
    <row r="1741" spans="1:61" x14ac:dyDescent="0.35">
      <c r="A1741">
        <v>1740</v>
      </c>
      <c r="B1741" t="s">
        <v>2328</v>
      </c>
      <c r="C1741">
        <v>78944</v>
      </c>
      <c r="D1741" s="5">
        <v>3.0492306925784201</v>
      </c>
      <c r="E1741" t="s">
        <v>2678</v>
      </c>
      <c r="F1741" t="s">
        <v>2679</v>
      </c>
      <c r="H1741">
        <v>1740</v>
      </c>
      <c r="I1741">
        <v>0.22631849251250399</v>
      </c>
      <c r="J1741" t="s">
        <v>2678</v>
      </c>
      <c r="K1741" t="s">
        <v>2679</v>
      </c>
      <c r="M1741">
        <v>1740</v>
      </c>
      <c r="N1741">
        <v>-1.5526740887925301</v>
      </c>
      <c r="O1741" t="s">
        <v>2678</v>
      </c>
      <c r="P1741" t="s">
        <v>2679</v>
      </c>
      <c r="R1741">
        <v>1740</v>
      </c>
      <c r="S1741">
        <v>3.5688192926949101E-2</v>
      </c>
      <c r="T1741" t="s">
        <v>2678</v>
      </c>
      <c r="U1741" t="s">
        <v>2679</v>
      </c>
      <c r="W1741">
        <v>1740</v>
      </c>
      <c r="X1741">
        <v>4.9490113087907801E-2</v>
      </c>
      <c r="Y1741" t="s">
        <v>2678</v>
      </c>
      <c r="Z1741" t="s">
        <v>2679</v>
      </c>
      <c r="AB1741">
        <v>1740</v>
      </c>
      <c r="AC1741">
        <v>-0.12586326298172801</v>
      </c>
      <c r="AD1741" t="s">
        <v>2678</v>
      </c>
      <c r="AE1741" t="s">
        <v>2679</v>
      </c>
      <c r="AG1741">
        <v>1740</v>
      </c>
      <c r="AH1741">
        <v>-0.113065617272089</v>
      </c>
      <c r="AI1741" t="s">
        <v>2678</v>
      </c>
      <c r="AJ1741" t="s">
        <v>2679</v>
      </c>
      <c r="AL1741">
        <v>1740</v>
      </c>
      <c r="AM1741">
        <v>-3.89046777325186E-2</v>
      </c>
      <c r="AN1741" t="s">
        <v>2678</v>
      </c>
      <c r="AO1741" t="s">
        <v>2679</v>
      </c>
      <c r="AQ1741">
        <v>1740</v>
      </c>
      <c r="AR1741">
        <v>0.546944291026496</v>
      </c>
      <c r="AS1741" t="s">
        <v>2678</v>
      </c>
      <c r="AT1741" t="s">
        <v>2679</v>
      </c>
      <c r="AV1741">
        <v>1740</v>
      </c>
      <c r="AW1741">
        <v>-0.28529283265170402</v>
      </c>
      <c r="AX1741" t="s">
        <v>2678</v>
      </c>
      <c r="AY1741" t="s">
        <v>2679</v>
      </c>
      <c r="BA1741">
        <v>1740</v>
      </c>
      <c r="BB1741">
        <v>-1.53209773989054</v>
      </c>
      <c r="BC1741" t="s">
        <v>2678</v>
      </c>
      <c r="BD1741" t="s">
        <v>588</v>
      </c>
      <c r="BF1741">
        <v>1740</v>
      </c>
      <c r="BG1741">
        <v>0.36373362712815699</v>
      </c>
      <c r="BH1741" t="s">
        <v>2678</v>
      </c>
      <c r="BI1741" t="s">
        <v>2679</v>
      </c>
    </row>
    <row r="1742" spans="1:61" x14ac:dyDescent="0.35">
      <c r="A1742">
        <v>1741</v>
      </c>
      <c r="B1742" t="s">
        <v>2329</v>
      </c>
      <c r="C1742">
        <v>78966</v>
      </c>
      <c r="D1742" s="5">
        <v>2.9067421621302101</v>
      </c>
      <c r="E1742" t="s">
        <v>2678</v>
      </c>
      <c r="F1742" t="s">
        <v>2679</v>
      </c>
      <c r="H1742">
        <v>1741</v>
      </c>
      <c r="I1742">
        <v>0.22631849251250399</v>
      </c>
      <c r="J1742" t="s">
        <v>2678</v>
      </c>
      <c r="K1742" t="s">
        <v>2679</v>
      </c>
      <c r="M1742">
        <v>1741</v>
      </c>
      <c r="N1742">
        <v>-0.27348278069972698</v>
      </c>
      <c r="O1742" t="s">
        <v>2678</v>
      </c>
      <c r="P1742" t="s">
        <v>2679</v>
      </c>
      <c r="R1742">
        <v>1741</v>
      </c>
      <c r="S1742">
        <v>0.177123921023387</v>
      </c>
      <c r="T1742" t="s">
        <v>2678</v>
      </c>
      <c r="U1742" t="s">
        <v>2679</v>
      </c>
      <c r="W1742">
        <v>1741</v>
      </c>
      <c r="X1742">
        <v>0.396059203471402</v>
      </c>
      <c r="Y1742" t="s">
        <v>2678</v>
      </c>
      <c r="Z1742" t="s">
        <v>2679</v>
      </c>
      <c r="AB1742">
        <v>1741</v>
      </c>
      <c r="AC1742">
        <v>-5.22618400780245E-2</v>
      </c>
      <c r="AD1742" t="s">
        <v>2678</v>
      </c>
      <c r="AE1742" t="s">
        <v>2679</v>
      </c>
      <c r="AG1742">
        <v>1741</v>
      </c>
      <c r="AH1742">
        <v>4.1854943762506799E-2</v>
      </c>
      <c r="AI1742" t="s">
        <v>2678</v>
      </c>
      <c r="AJ1742" t="s">
        <v>2679</v>
      </c>
      <c r="AL1742">
        <v>1741</v>
      </c>
      <c r="AM1742">
        <v>-3.89046777325186E-2</v>
      </c>
      <c r="AN1742" t="s">
        <v>2678</v>
      </c>
      <c r="AO1742" t="s">
        <v>2679</v>
      </c>
      <c r="AQ1742">
        <v>1741</v>
      </c>
      <c r="AR1742">
        <v>0.84266978952513005</v>
      </c>
      <c r="AS1742" t="s">
        <v>2678</v>
      </c>
      <c r="AT1742" t="s">
        <v>2679</v>
      </c>
      <c r="AV1742">
        <v>1741</v>
      </c>
      <c r="AW1742">
        <v>-0.28529283265170402</v>
      </c>
      <c r="AX1742" t="s">
        <v>2678</v>
      </c>
      <c r="AY1742" t="s">
        <v>2679</v>
      </c>
      <c r="BA1742">
        <v>1741</v>
      </c>
      <c r="BB1742">
        <v>-0.92983781808194099</v>
      </c>
      <c r="BC1742" t="s">
        <v>2678</v>
      </c>
      <c r="BD1742" t="s">
        <v>2679</v>
      </c>
      <c r="BF1742">
        <v>1741</v>
      </c>
      <c r="BG1742">
        <v>0.58342116985534997</v>
      </c>
      <c r="BH1742" t="s">
        <v>2678</v>
      </c>
      <c r="BI1742" t="s">
        <v>2679</v>
      </c>
    </row>
    <row r="1743" spans="1:61" x14ac:dyDescent="0.35">
      <c r="A1743">
        <v>1742</v>
      </c>
      <c r="B1743" t="s">
        <v>2330</v>
      </c>
      <c r="C1743">
        <v>79005</v>
      </c>
      <c r="D1743" s="5">
        <v>3.9724122402371398</v>
      </c>
      <c r="E1743" t="s">
        <v>2678</v>
      </c>
      <c r="F1743" t="s">
        <v>2679</v>
      </c>
      <c r="H1743">
        <v>1742</v>
      </c>
      <c r="I1743">
        <v>0.22631849251250399</v>
      </c>
      <c r="J1743" t="s">
        <v>2678</v>
      </c>
      <c r="K1743" t="s">
        <v>2679</v>
      </c>
      <c r="M1743">
        <v>1742</v>
      </c>
      <c r="N1743">
        <v>-5.3651472219791899E-2</v>
      </c>
      <c r="O1743" t="s">
        <v>2678</v>
      </c>
      <c r="P1743" t="s">
        <v>2679</v>
      </c>
      <c r="R1743">
        <v>1742</v>
      </c>
      <c r="S1743">
        <v>3.5688192926949101E-2</v>
      </c>
      <c r="T1743" t="s">
        <v>2678</v>
      </c>
      <c r="U1743" t="s">
        <v>2679</v>
      </c>
      <c r="W1743">
        <v>1742</v>
      </c>
      <c r="X1743">
        <v>-0.295021138229346</v>
      </c>
      <c r="Y1743" t="s">
        <v>2678</v>
      </c>
      <c r="Z1743" t="s">
        <v>2679</v>
      </c>
      <c r="AB1743">
        <v>1742</v>
      </c>
      <c r="AC1743">
        <v>-0.72666069510402098</v>
      </c>
      <c r="AD1743" t="s">
        <v>2678</v>
      </c>
      <c r="AE1743" t="s">
        <v>2679</v>
      </c>
      <c r="AG1743">
        <v>1742</v>
      </c>
      <c r="AH1743">
        <v>0.94737774855666101</v>
      </c>
      <c r="AI1743" t="s">
        <v>2678</v>
      </c>
      <c r="AJ1743" t="s">
        <v>2679</v>
      </c>
      <c r="AL1743">
        <v>1742</v>
      </c>
      <c r="AM1743">
        <v>0.47395329322454299</v>
      </c>
      <c r="AN1743" t="s">
        <v>2678</v>
      </c>
      <c r="AO1743" t="s">
        <v>588</v>
      </c>
      <c r="AQ1743">
        <v>1742</v>
      </c>
      <c r="AR1743">
        <v>0.99915464860882797</v>
      </c>
      <c r="AS1743" t="s">
        <v>2678</v>
      </c>
      <c r="AT1743" t="s">
        <v>2679</v>
      </c>
      <c r="AV1743">
        <v>1742</v>
      </c>
      <c r="AW1743">
        <v>0.861195923615383</v>
      </c>
      <c r="AX1743" t="s">
        <v>2678</v>
      </c>
      <c r="AY1743" t="s">
        <v>2679</v>
      </c>
      <c r="BA1743">
        <v>1742</v>
      </c>
      <c r="BB1743">
        <v>-0.327577896273339</v>
      </c>
      <c r="BC1743" t="s">
        <v>2678</v>
      </c>
      <c r="BD1743" t="s">
        <v>2679</v>
      </c>
      <c r="BF1743">
        <v>1742</v>
      </c>
      <c r="BG1743">
        <v>-0.59328561896154797</v>
      </c>
      <c r="BH1743" t="s">
        <v>2678</v>
      </c>
      <c r="BI1743" t="s">
        <v>2679</v>
      </c>
    </row>
    <row r="1744" spans="1:61" x14ac:dyDescent="0.35">
      <c r="A1744">
        <v>1743</v>
      </c>
      <c r="B1744" t="s">
        <v>2331</v>
      </c>
      <c r="C1744">
        <v>79016</v>
      </c>
      <c r="D1744" s="5">
        <v>3.050025516612378</v>
      </c>
      <c r="H1744">
        <v>1743</v>
      </c>
      <c r="I1744">
        <v>1.4035108985250828</v>
      </c>
      <c r="M1744">
        <v>1743</v>
      </c>
      <c r="N1744">
        <v>-0.72608106009715545</v>
      </c>
      <c r="R1744">
        <v>1743</v>
      </c>
      <c r="S1744">
        <v>-1.1790930525798884</v>
      </c>
      <c r="W1744">
        <v>1743</v>
      </c>
      <c r="X1744">
        <v>1.995954248307557</v>
      </c>
      <c r="AB1744">
        <v>1743</v>
      </c>
      <c r="AC1744">
        <v>-0.80026211800772395</v>
      </c>
      <c r="AD1744" t="s">
        <v>2678</v>
      </c>
      <c r="AE1744" t="s">
        <v>2679</v>
      </c>
      <c r="AG1744">
        <v>1743</v>
      </c>
      <c r="AH1744">
        <v>0.59291394573164402</v>
      </c>
      <c r="AI1744" t="s">
        <v>2678</v>
      </c>
      <c r="AJ1744" t="s">
        <v>2679</v>
      </c>
      <c r="AL1744">
        <v>1743</v>
      </c>
      <c r="AM1744">
        <v>0.47395329322454299</v>
      </c>
      <c r="AN1744" t="s">
        <v>2678</v>
      </c>
      <c r="AO1744" t="s">
        <v>588</v>
      </c>
      <c r="AQ1744">
        <v>1743</v>
      </c>
      <c r="AR1744">
        <v>0.81578467838732605</v>
      </c>
      <c r="AS1744" t="s">
        <v>2678</v>
      </c>
      <c r="AT1744" t="s">
        <v>2679</v>
      </c>
      <c r="AV1744">
        <v>1743</v>
      </c>
      <c r="AW1744">
        <v>-9.078013563051357E-2</v>
      </c>
      <c r="BA1744">
        <v>1743</v>
      </c>
      <c r="BB1744">
        <v>-0.327577896273339</v>
      </c>
      <c r="BC1744" t="s">
        <v>2678</v>
      </c>
      <c r="BD1744" t="s">
        <v>2679</v>
      </c>
      <c r="BF1744">
        <v>1743</v>
      </c>
      <c r="BG1744">
        <v>0.19510905867770501</v>
      </c>
      <c r="BH1744" t="s">
        <v>2678</v>
      </c>
      <c r="BI1744" t="s">
        <v>2679</v>
      </c>
    </row>
    <row r="1745" spans="1:61" x14ac:dyDescent="0.35">
      <c r="A1745">
        <v>1744</v>
      </c>
      <c r="B1745" t="s">
        <v>2332</v>
      </c>
      <c r="C1745">
        <v>79061</v>
      </c>
      <c r="D1745" s="5">
        <v>2.9084501254183208</v>
      </c>
      <c r="H1745">
        <v>1744</v>
      </c>
      <c r="I1745">
        <v>0.44424169942106878</v>
      </c>
      <c r="M1745">
        <v>1744</v>
      </c>
      <c r="N1745">
        <v>-0.46623713409025447</v>
      </c>
      <c r="R1745">
        <v>1744</v>
      </c>
      <c r="S1745">
        <v>4.7867686882578031E-2</v>
      </c>
      <c r="W1745">
        <v>1744</v>
      </c>
      <c r="X1745">
        <v>0.28179514967605501</v>
      </c>
      <c r="Y1745" t="s">
        <v>2678</v>
      </c>
      <c r="Z1745" t="s">
        <v>2679</v>
      </c>
      <c r="AB1745">
        <v>1744</v>
      </c>
      <c r="AC1745">
        <v>0.41836944720767644</v>
      </c>
      <c r="AG1745">
        <v>1744</v>
      </c>
      <c r="AH1745">
        <v>-0.33370541091005401</v>
      </c>
      <c r="AI1745" t="s">
        <v>2678</v>
      </c>
      <c r="AJ1745" t="s">
        <v>2679</v>
      </c>
      <c r="AL1745">
        <v>1744</v>
      </c>
      <c r="AM1745">
        <v>-3.89046777325186E-2</v>
      </c>
      <c r="AN1745" t="s">
        <v>2678</v>
      </c>
      <c r="AO1745" t="s">
        <v>2679</v>
      </c>
      <c r="AQ1745">
        <v>1744</v>
      </c>
      <c r="AR1745">
        <v>0.48499164362199199</v>
      </c>
      <c r="AS1745" t="s">
        <v>2678</v>
      </c>
      <c r="AT1745" t="s">
        <v>2679</v>
      </c>
      <c r="AV1745">
        <v>1744</v>
      </c>
      <c r="AW1745">
        <v>-0.28529283265170402</v>
      </c>
      <c r="AX1745" t="s">
        <v>2678</v>
      </c>
      <c r="AY1745" t="s">
        <v>2679</v>
      </c>
      <c r="BA1745">
        <v>1744</v>
      </c>
      <c r="BB1745">
        <v>-0.92983781808194099</v>
      </c>
      <c r="BC1745" t="s">
        <v>2678</v>
      </c>
      <c r="BD1745" t="s">
        <v>2679</v>
      </c>
      <c r="BF1745">
        <v>1744</v>
      </c>
      <c r="BG1745">
        <v>-6.29962139953936</v>
      </c>
      <c r="BH1745" t="s">
        <v>2680</v>
      </c>
      <c r="BI1745" t="s">
        <v>588</v>
      </c>
    </row>
    <row r="1746" spans="1:61" x14ac:dyDescent="0.35">
      <c r="A1746">
        <v>1745</v>
      </c>
      <c r="B1746" t="s">
        <v>2333</v>
      </c>
      <c r="C1746">
        <v>79083</v>
      </c>
      <c r="D1746" s="5">
        <v>3.6331121080134401</v>
      </c>
      <c r="E1746" t="s">
        <v>2678</v>
      </c>
      <c r="F1746" t="s">
        <v>2679</v>
      </c>
      <c r="H1746">
        <v>1745</v>
      </c>
      <c r="I1746">
        <v>0.22631849251250399</v>
      </c>
      <c r="J1746" t="s">
        <v>2678</v>
      </c>
      <c r="K1746" t="s">
        <v>2679</v>
      </c>
      <c r="M1746">
        <v>1745</v>
      </c>
      <c r="N1746">
        <v>0.171740856171053</v>
      </c>
      <c r="O1746" t="s">
        <v>2678</v>
      </c>
      <c r="P1746" t="s">
        <v>2679</v>
      </c>
      <c r="R1746">
        <v>1745</v>
      </c>
      <c r="S1746">
        <v>3.5688192926949101E-2</v>
      </c>
      <c r="T1746" t="s">
        <v>2678</v>
      </c>
      <c r="U1746" t="s">
        <v>2679</v>
      </c>
      <c r="W1746">
        <v>1745</v>
      </c>
      <c r="X1746">
        <v>-9.3094289028435792E-3</v>
      </c>
      <c r="Y1746" t="s">
        <v>2678</v>
      </c>
      <c r="Z1746" t="s">
        <v>2679</v>
      </c>
      <c r="AB1746">
        <v>1745</v>
      </c>
      <c r="AC1746">
        <v>-5.22618400780245E-2</v>
      </c>
      <c r="AD1746" t="s">
        <v>2678</v>
      </c>
      <c r="AE1746" t="s">
        <v>2679</v>
      </c>
      <c r="AG1746">
        <v>1745</v>
      </c>
      <c r="AH1746">
        <v>0.58265508305911295</v>
      </c>
      <c r="AI1746" t="s">
        <v>2678</v>
      </c>
      <c r="AJ1746" t="s">
        <v>2679</v>
      </c>
      <c r="AL1746">
        <v>1745</v>
      </c>
      <c r="AM1746">
        <v>0.47395329322454299</v>
      </c>
      <c r="AN1746" t="s">
        <v>2678</v>
      </c>
      <c r="AO1746" t="s">
        <v>588</v>
      </c>
      <c r="AQ1746">
        <v>1745</v>
      </c>
      <c r="AR1746">
        <v>0.85306136219865702</v>
      </c>
      <c r="AS1746" t="s">
        <v>2678</v>
      </c>
      <c r="AT1746" t="s">
        <v>2679</v>
      </c>
      <c r="AV1746">
        <v>1745</v>
      </c>
      <c r="AW1746">
        <v>-0.28529283265170402</v>
      </c>
      <c r="AX1746" t="s">
        <v>2678</v>
      </c>
      <c r="AY1746" t="s">
        <v>2679</v>
      </c>
      <c r="BA1746">
        <v>1745</v>
      </c>
      <c r="BB1746">
        <v>-0.92983781808194099</v>
      </c>
      <c r="BC1746" t="s">
        <v>2678</v>
      </c>
      <c r="BD1746" t="s">
        <v>2679</v>
      </c>
      <c r="BF1746">
        <v>1745</v>
      </c>
      <c r="BG1746">
        <v>-1.3090077020825199</v>
      </c>
      <c r="BH1746" t="s">
        <v>2678</v>
      </c>
      <c r="BI1746" t="s">
        <v>2679</v>
      </c>
    </row>
    <row r="1747" spans="1:61" x14ac:dyDescent="0.35">
      <c r="A1747">
        <v>1746</v>
      </c>
      <c r="B1747" t="s">
        <v>2334</v>
      </c>
      <c r="C1747">
        <v>79094</v>
      </c>
      <c r="D1747" s="5">
        <v>2.9605326456511598</v>
      </c>
      <c r="E1747" t="s">
        <v>2678</v>
      </c>
      <c r="F1747" t="s">
        <v>2679</v>
      </c>
      <c r="H1747">
        <v>1746</v>
      </c>
      <c r="I1747">
        <v>0.22631849251250399</v>
      </c>
      <c r="J1747" t="s">
        <v>2678</v>
      </c>
      <c r="K1747" t="s">
        <v>2679</v>
      </c>
      <c r="M1747">
        <v>1746</v>
      </c>
      <c r="N1747">
        <v>0.171740856171053</v>
      </c>
      <c r="O1747" t="s">
        <v>2678</v>
      </c>
      <c r="P1747" t="s">
        <v>2679</v>
      </c>
      <c r="R1747">
        <v>1746</v>
      </c>
      <c r="S1747">
        <v>3.5688192926949101E-2</v>
      </c>
      <c r="T1747" t="s">
        <v>2678</v>
      </c>
      <c r="U1747" t="s">
        <v>2679</v>
      </c>
      <c r="W1747">
        <v>1746</v>
      </c>
      <c r="X1747">
        <v>4.9034965891553602E-2</v>
      </c>
      <c r="Y1747" t="s">
        <v>2678</v>
      </c>
      <c r="Z1747" t="s">
        <v>2679</v>
      </c>
      <c r="AB1747">
        <v>1746</v>
      </c>
      <c r="AC1747">
        <v>-5.22618400780245E-2</v>
      </c>
      <c r="AD1747" t="s">
        <v>2678</v>
      </c>
      <c r="AE1747" t="s">
        <v>2679</v>
      </c>
      <c r="AG1747">
        <v>1746</v>
      </c>
      <c r="AH1747">
        <v>-0.12901336670035299</v>
      </c>
      <c r="AI1747" t="s">
        <v>2678</v>
      </c>
      <c r="AJ1747" t="s">
        <v>2679</v>
      </c>
      <c r="AL1747">
        <v>1746</v>
      </c>
      <c r="AM1747">
        <v>-3.89046777325186E-2</v>
      </c>
      <c r="AN1747" t="s">
        <v>2678</v>
      </c>
      <c r="AO1747" t="s">
        <v>2679</v>
      </c>
      <c r="AQ1747">
        <v>1746</v>
      </c>
      <c r="AR1747">
        <v>0.68381492263869703</v>
      </c>
      <c r="AS1747" t="s">
        <v>2678</v>
      </c>
      <c r="AT1747" t="s">
        <v>2679</v>
      </c>
      <c r="AV1747">
        <v>1746</v>
      </c>
      <c r="AW1747">
        <v>-0.28529283265170402</v>
      </c>
      <c r="AX1747" t="s">
        <v>2678</v>
      </c>
      <c r="AY1747" t="s">
        <v>2679</v>
      </c>
      <c r="BA1747">
        <v>1746</v>
      </c>
      <c r="BB1747">
        <v>-0.92983781808194099</v>
      </c>
      <c r="BC1747" t="s">
        <v>2678</v>
      </c>
      <c r="BD1747" t="s">
        <v>2679</v>
      </c>
      <c r="BF1747">
        <v>1746</v>
      </c>
      <c r="BG1747">
        <v>-1.3090077020825199</v>
      </c>
      <c r="BH1747" t="s">
        <v>2678</v>
      </c>
      <c r="BI1747" t="s">
        <v>2679</v>
      </c>
    </row>
    <row r="1748" spans="1:61" x14ac:dyDescent="0.35">
      <c r="A1748">
        <v>1747</v>
      </c>
      <c r="B1748" t="s">
        <v>2335</v>
      </c>
      <c r="C1748">
        <v>79107</v>
      </c>
      <c r="D1748" s="5">
        <v>2.8718135794696402</v>
      </c>
      <c r="E1748" t="s">
        <v>2678</v>
      </c>
      <c r="F1748" t="s">
        <v>2679</v>
      </c>
      <c r="H1748">
        <v>1747</v>
      </c>
      <c r="I1748">
        <v>0.22631849251250399</v>
      </c>
      <c r="J1748" t="s">
        <v>2678</v>
      </c>
      <c r="K1748" t="s">
        <v>2679</v>
      </c>
      <c r="M1748">
        <v>1747</v>
      </c>
      <c r="N1748">
        <v>0.171740856171053</v>
      </c>
      <c r="O1748" t="s">
        <v>2678</v>
      </c>
      <c r="P1748" t="s">
        <v>2679</v>
      </c>
      <c r="R1748">
        <v>1747</v>
      </c>
      <c r="S1748">
        <v>3.5688192926949101E-2</v>
      </c>
      <c r="T1748" t="s">
        <v>2678</v>
      </c>
      <c r="U1748" t="s">
        <v>2679</v>
      </c>
      <c r="W1748">
        <v>1747</v>
      </c>
      <c r="X1748">
        <v>0.18014769205428999</v>
      </c>
      <c r="Y1748" t="s">
        <v>2678</v>
      </c>
      <c r="Z1748" t="s">
        <v>2679</v>
      </c>
      <c r="AB1748">
        <v>1747</v>
      </c>
      <c r="AC1748">
        <v>-0.12586326298172801</v>
      </c>
      <c r="AD1748" t="s">
        <v>2678</v>
      </c>
      <c r="AE1748" t="s">
        <v>2679</v>
      </c>
      <c r="AG1748">
        <v>1747</v>
      </c>
      <c r="AH1748">
        <v>-0.40164187634341503</v>
      </c>
      <c r="AI1748" t="s">
        <v>2678</v>
      </c>
      <c r="AJ1748" t="s">
        <v>2679</v>
      </c>
      <c r="AL1748">
        <v>1747</v>
      </c>
      <c r="AM1748">
        <v>-3.89046777325186E-2</v>
      </c>
      <c r="AN1748" t="s">
        <v>2678</v>
      </c>
      <c r="AO1748" t="s">
        <v>2679</v>
      </c>
      <c r="AQ1748">
        <v>1747</v>
      </c>
      <c r="AR1748">
        <v>0.47188689459510902</v>
      </c>
      <c r="AS1748" t="s">
        <v>2678</v>
      </c>
      <c r="AT1748" t="s">
        <v>2679</v>
      </c>
      <c r="AV1748">
        <v>1747</v>
      </c>
      <c r="AW1748">
        <v>-0.28529283265170402</v>
      </c>
      <c r="AX1748" t="s">
        <v>2678</v>
      </c>
      <c r="AY1748" t="s">
        <v>2679</v>
      </c>
      <c r="BA1748">
        <v>1747</v>
      </c>
      <c r="BB1748">
        <v>-0.92983781808194099</v>
      </c>
      <c r="BC1748" t="s">
        <v>2678</v>
      </c>
      <c r="BD1748" t="s">
        <v>2679</v>
      </c>
      <c r="BF1748">
        <v>1747</v>
      </c>
      <c r="BG1748">
        <v>-0.52061302444326996</v>
      </c>
      <c r="BH1748" t="s">
        <v>2678</v>
      </c>
      <c r="BI1748" t="s">
        <v>2679</v>
      </c>
    </row>
    <row r="1749" spans="1:61" x14ac:dyDescent="0.35">
      <c r="A1749">
        <v>1748</v>
      </c>
      <c r="B1749" t="s">
        <v>2336</v>
      </c>
      <c r="C1749">
        <v>79118</v>
      </c>
      <c r="D1749" s="5">
        <v>3.2021968029507701</v>
      </c>
      <c r="E1749" t="s">
        <v>2678</v>
      </c>
      <c r="F1749" t="s">
        <v>2679</v>
      </c>
      <c r="H1749">
        <v>1748</v>
      </c>
      <c r="I1749">
        <v>0.22631849251250399</v>
      </c>
      <c r="J1749" t="s">
        <v>2678</v>
      </c>
      <c r="K1749" t="s">
        <v>2679</v>
      </c>
      <c r="M1749">
        <v>1748</v>
      </c>
      <c r="N1749">
        <v>0.171740856171053</v>
      </c>
      <c r="O1749" t="s">
        <v>2678</v>
      </c>
      <c r="P1749" t="s">
        <v>2679</v>
      </c>
      <c r="R1749">
        <v>1748</v>
      </c>
      <c r="S1749">
        <v>3.5688192926949101E-2</v>
      </c>
      <c r="T1749" t="s">
        <v>2678</v>
      </c>
      <c r="U1749" t="s">
        <v>2679</v>
      </c>
      <c r="W1749">
        <v>1748</v>
      </c>
      <c r="X1749">
        <v>4.9034965891553602E-2</v>
      </c>
      <c r="Y1749" t="s">
        <v>2678</v>
      </c>
      <c r="Z1749" t="s">
        <v>2679</v>
      </c>
      <c r="AB1749">
        <v>1748</v>
      </c>
      <c r="AC1749">
        <v>-0.72666069510402098</v>
      </c>
      <c r="AD1749" t="s">
        <v>2678</v>
      </c>
      <c r="AE1749" t="s">
        <v>2679</v>
      </c>
      <c r="AG1749">
        <v>1748</v>
      </c>
      <c r="AH1749">
        <v>-3.0163184219972501E-2</v>
      </c>
      <c r="AI1749" t="s">
        <v>2678</v>
      </c>
      <c r="AJ1749" t="s">
        <v>2679</v>
      </c>
      <c r="AL1749">
        <v>1748</v>
      </c>
      <c r="AM1749">
        <v>0.47395329322454299</v>
      </c>
      <c r="AN1749" t="s">
        <v>2678</v>
      </c>
      <c r="AO1749" t="s">
        <v>588</v>
      </c>
      <c r="AQ1749">
        <v>1748</v>
      </c>
      <c r="AR1749">
        <v>0.64727819601464598</v>
      </c>
      <c r="AS1749" t="s">
        <v>2678</v>
      </c>
      <c r="AT1749" t="s">
        <v>2679</v>
      </c>
      <c r="AV1749">
        <v>1748</v>
      </c>
      <c r="AW1749">
        <v>-0.28529283265170402</v>
      </c>
      <c r="AX1749" t="s">
        <v>2678</v>
      </c>
      <c r="AY1749" t="s">
        <v>2679</v>
      </c>
      <c r="BA1749">
        <v>1748</v>
      </c>
      <c r="BB1749">
        <v>-0.327577896273339</v>
      </c>
      <c r="BC1749" t="s">
        <v>2678</v>
      </c>
      <c r="BD1749" t="s">
        <v>2679</v>
      </c>
      <c r="BF1749">
        <v>1748</v>
      </c>
      <c r="BG1749">
        <v>-1.3090077020825199</v>
      </c>
      <c r="BH1749" t="s">
        <v>2678</v>
      </c>
      <c r="BI1749" t="s">
        <v>2679</v>
      </c>
    </row>
    <row r="1750" spans="1:61" x14ac:dyDescent="0.35">
      <c r="A1750">
        <v>1749</v>
      </c>
      <c r="B1750" t="s">
        <v>2337</v>
      </c>
      <c r="C1750">
        <v>79241466</v>
      </c>
      <c r="D1750" s="5">
        <v>4.736089101991876</v>
      </c>
      <c r="H1750">
        <v>1749</v>
      </c>
      <c r="I1750">
        <v>1.55844255460942</v>
      </c>
      <c r="M1750">
        <v>1749</v>
      </c>
      <c r="N1750">
        <v>0.82843431395101297</v>
      </c>
      <c r="O1750" t="s">
        <v>2678</v>
      </c>
      <c r="P1750" t="s">
        <v>2679</v>
      </c>
      <c r="R1750">
        <v>1749</v>
      </c>
      <c r="S1750">
        <v>1.7677556500613112</v>
      </c>
      <c r="W1750">
        <v>1749</v>
      </c>
      <c r="X1750">
        <v>-8.7551060450690804E-2</v>
      </c>
      <c r="Y1750" t="s">
        <v>2678</v>
      </c>
      <c r="Z1750" t="s">
        <v>2679</v>
      </c>
      <c r="AB1750">
        <v>1749</v>
      </c>
      <c r="AC1750">
        <v>-1.3661017931386701</v>
      </c>
      <c r="AD1750" t="s">
        <v>2678</v>
      </c>
      <c r="AE1750" t="s">
        <v>2679</v>
      </c>
      <c r="AG1750">
        <v>1749</v>
      </c>
      <c r="AH1750">
        <v>0.40315461064999902</v>
      </c>
      <c r="AI1750" t="s">
        <v>2678</v>
      </c>
      <c r="AJ1750" t="s">
        <v>2679</v>
      </c>
      <c r="AL1750">
        <v>1749</v>
      </c>
      <c r="AM1750">
        <v>-1.1754651486144505</v>
      </c>
      <c r="AQ1750">
        <v>1749</v>
      </c>
      <c r="AR1750">
        <v>0.41834180637903401</v>
      </c>
      <c r="AS1750" t="s">
        <v>2678</v>
      </c>
      <c r="AT1750" t="s">
        <v>2679</v>
      </c>
      <c r="AV1750">
        <v>1749</v>
      </c>
      <c r="AW1750">
        <v>-0.59229050144686202</v>
      </c>
      <c r="BA1750">
        <v>1749</v>
      </c>
      <c r="BB1750">
        <v>0.63158125519903696</v>
      </c>
      <c r="BC1750" t="s">
        <v>2678</v>
      </c>
      <c r="BD1750" t="s">
        <v>2679</v>
      </c>
      <c r="BF1750">
        <v>1749</v>
      </c>
      <c r="BG1750">
        <v>0.94070235542152503</v>
      </c>
      <c r="BH1750" t="s">
        <v>2681</v>
      </c>
      <c r="BI1750" t="s">
        <v>588</v>
      </c>
    </row>
    <row r="1751" spans="1:61" x14ac:dyDescent="0.35">
      <c r="A1751">
        <v>1750</v>
      </c>
      <c r="B1751" t="s">
        <v>2338</v>
      </c>
      <c r="C1751">
        <v>79277273</v>
      </c>
      <c r="D1751" s="5">
        <v>5.4256503253023496</v>
      </c>
      <c r="E1751" t="s">
        <v>2678</v>
      </c>
      <c r="F1751" t="s">
        <v>2679</v>
      </c>
      <c r="H1751">
        <v>1750</v>
      </c>
      <c r="I1751">
        <v>0.84253038549399195</v>
      </c>
      <c r="J1751" t="s">
        <v>2678</v>
      </c>
      <c r="K1751" t="s">
        <v>588</v>
      </c>
      <c r="M1751">
        <v>1750</v>
      </c>
      <c r="N1751">
        <v>-1.2010524154604101</v>
      </c>
      <c r="O1751" t="s">
        <v>2678</v>
      </c>
      <c r="P1751" t="s">
        <v>588</v>
      </c>
      <c r="R1751">
        <v>1750</v>
      </c>
      <c r="S1751">
        <v>1.0047849286933499</v>
      </c>
      <c r="T1751" t="s">
        <v>2678</v>
      </c>
      <c r="U1751" t="s">
        <v>2679</v>
      </c>
      <c r="W1751">
        <v>1750</v>
      </c>
      <c r="X1751">
        <v>0.216022342141588</v>
      </c>
      <c r="Y1751" t="s">
        <v>2678</v>
      </c>
      <c r="Z1751" t="s">
        <v>2679</v>
      </c>
      <c r="AB1751">
        <v>1750</v>
      </c>
      <c r="AC1751">
        <v>-0.187233040284917</v>
      </c>
      <c r="AD1751" t="s">
        <v>2678</v>
      </c>
      <c r="AE1751" t="s">
        <v>2679</v>
      </c>
      <c r="AG1751">
        <v>1750</v>
      </c>
      <c r="AH1751">
        <v>2.19317451264748</v>
      </c>
      <c r="AI1751" t="s">
        <v>2678</v>
      </c>
      <c r="AJ1751" t="s">
        <v>2679</v>
      </c>
      <c r="AL1751">
        <v>1750</v>
      </c>
      <c r="AM1751">
        <v>0.72411956075612904</v>
      </c>
      <c r="AN1751" t="s">
        <v>2678</v>
      </c>
      <c r="AO1751" t="s">
        <v>2679</v>
      </c>
      <c r="AQ1751">
        <v>1750</v>
      </c>
      <c r="AR1751">
        <v>-1.67499579461114</v>
      </c>
      <c r="AS1751" t="s">
        <v>2678</v>
      </c>
      <c r="AT1751" t="s">
        <v>2679</v>
      </c>
      <c r="AV1751">
        <v>1750</v>
      </c>
      <c r="AW1751">
        <v>-1.6833553252854201</v>
      </c>
      <c r="AX1751" t="s">
        <v>2678</v>
      </c>
      <c r="AY1751" t="s">
        <v>2679</v>
      </c>
      <c r="BA1751">
        <v>1750</v>
      </c>
      <c r="BB1751">
        <v>-0.20891788281217299</v>
      </c>
      <c r="BC1751" t="s">
        <v>2678</v>
      </c>
      <c r="BD1751" t="s">
        <v>588</v>
      </c>
      <c r="BF1751">
        <v>1750</v>
      </c>
      <c r="BG1751">
        <v>-2.7845009565802701</v>
      </c>
      <c r="BH1751" t="s">
        <v>2681</v>
      </c>
      <c r="BI1751" t="s">
        <v>588</v>
      </c>
    </row>
    <row r="1752" spans="1:61" x14ac:dyDescent="0.35">
      <c r="A1752">
        <v>1751</v>
      </c>
      <c r="B1752" t="s">
        <v>2339</v>
      </c>
      <c r="C1752">
        <v>79312</v>
      </c>
      <c r="D1752" s="5">
        <v>3.2105069881568098</v>
      </c>
      <c r="E1752" t="s">
        <v>2678</v>
      </c>
      <c r="F1752" t="s">
        <v>2679</v>
      </c>
      <c r="H1752">
        <v>1751</v>
      </c>
      <c r="I1752">
        <v>0.41771607550936102</v>
      </c>
      <c r="J1752" t="s">
        <v>2678</v>
      </c>
      <c r="K1752" t="s">
        <v>2679</v>
      </c>
      <c r="M1752">
        <v>1751</v>
      </c>
      <c r="N1752">
        <v>0.171740856171053</v>
      </c>
      <c r="O1752" t="s">
        <v>2678</v>
      </c>
      <c r="P1752" t="s">
        <v>2679</v>
      </c>
      <c r="R1752">
        <v>1751</v>
      </c>
      <c r="S1752">
        <v>-0.28059629781125101</v>
      </c>
      <c r="T1752" t="s">
        <v>2678</v>
      </c>
      <c r="U1752" t="s">
        <v>2679</v>
      </c>
      <c r="W1752">
        <v>1751</v>
      </c>
      <c r="X1752">
        <v>-8.1768483174867096E-2</v>
      </c>
      <c r="Y1752" t="s">
        <v>2678</v>
      </c>
      <c r="Z1752" t="s">
        <v>2679</v>
      </c>
      <c r="AB1752">
        <v>1751</v>
      </c>
      <c r="AC1752">
        <v>-0.12586326298172801</v>
      </c>
      <c r="AD1752" t="s">
        <v>2678</v>
      </c>
      <c r="AE1752" t="s">
        <v>2679</v>
      </c>
      <c r="AG1752">
        <v>1751</v>
      </c>
      <c r="AH1752">
        <v>-1.3003491270543E-2</v>
      </c>
      <c r="AI1752" t="s">
        <v>2678</v>
      </c>
      <c r="AJ1752" t="s">
        <v>2679</v>
      </c>
      <c r="AL1752">
        <v>1751</v>
      </c>
      <c r="AM1752">
        <v>-3.89046777325186E-2</v>
      </c>
      <c r="AN1752" t="s">
        <v>2678</v>
      </c>
      <c r="AO1752" t="s">
        <v>2679</v>
      </c>
      <c r="AQ1752">
        <v>1751</v>
      </c>
      <c r="AR1752">
        <v>0.84245530918099099</v>
      </c>
      <c r="AS1752" t="s">
        <v>2678</v>
      </c>
      <c r="AT1752" t="s">
        <v>2679</v>
      </c>
      <c r="AV1752">
        <v>1751</v>
      </c>
      <c r="AW1752">
        <v>-0.28529283265170402</v>
      </c>
      <c r="AX1752" t="s">
        <v>2678</v>
      </c>
      <c r="AY1752" t="s">
        <v>2679</v>
      </c>
      <c r="BA1752">
        <v>1751</v>
      </c>
      <c r="BB1752">
        <v>-0.92983781808194099</v>
      </c>
      <c r="BC1752" t="s">
        <v>2678</v>
      </c>
      <c r="BD1752" t="s">
        <v>2679</v>
      </c>
      <c r="BF1752">
        <v>1751</v>
      </c>
      <c r="BG1752">
        <v>-1.4503304305398601</v>
      </c>
      <c r="BH1752" t="s">
        <v>2678</v>
      </c>
      <c r="BI1752" t="s">
        <v>2679</v>
      </c>
    </row>
    <row r="1753" spans="1:61" x14ac:dyDescent="0.35">
      <c r="A1753">
        <v>1752</v>
      </c>
      <c r="B1753" t="s">
        <v>2340</v>
      </c>
      <c r="C1753">
        <v>79319850</v>
      </c>
      <c r="D1753" s="5">
        <v>5.5869276306479696</v>
      </c>
      <c r="E1753" t="s">
        <v>2678</v>
      </c>
      <c r="F1753" t="s">
        <v>2679</v>
      </c>
      <c r="H1753">
        <v>1752</v>
      </c>
      <c r="I1753">
        <v>0.75500315940799401</v>
      </c>
      <c r="J1753" t="s">
        <v>2678</v>
      </c>
      <c r="K1753" t="s">
        <v>2679</v>
      </c>
      <c r="M1753">
        <v>1752</v>
      </c>
      <c r="N1753">
        <v>-1.3965272230177801</v>
      </c>
      <c r="O1753" t="s">
        <v>2678</v>
      </c>
      <c r="P1753" t="s">
        <v>2679</v>
      </c>
      <c r="R1753">
        <v>1752</v>
      </c>
      <c r="S1753">
        <v>0.79211824322656299</v>
      </c>
      <c r="T1753" t="s">
        <v>2678</v>
      </c>
      <c r="U1753" t="s">
        <v>2679</v>
      </c>
      <c r="W1753">
        <v>1752</v>
      </c>
      <c r="X1753">
        <v>0.97599873575696405</v>
      </c>
      <c r="Y1753" t="s">
        <v>2678</v>
      </c>
      <c r="Z1753" t="s">
        <v>2679</v>
      </c>
      <c r="AB1753">
        <v>1752</v>
      </c>
      <c r="AC1753">
        <v>0.76278880167368202</v>
      </c>
      <c r="AD1753" t="s">
        <v>2678</v>
      </c>
      <c r="AE1753" t="s">
        <v>2679</v>
      </c>
      <c r="AG1753">
        <v>1752</v>
      </c>
      <c r="AH1753">
        <v>1.3215036976828101</v>
      </c>
      <c r="AI1753" t="s">
        <v>2678</v>
      </c>
      <c r="AJ1753" t="s">
        <v>2679</v>
      </c>
      <c r="AL1753">
        <v>1752</v>
      </c>
      <c r="AM1753">
        <v>0.73903129195185702</v>
      </c>
      <c r="AN1753" t="s">
        <v>2678</v>
      </c>
      <c r="AO1753" t="s">
        <v>2679</v>
      </c>
      <c r="AQ1753">
        <v>1752</v>
      </c>
      <c r="AR1753">
        <v>0.36760648097299098</v>
      </c>
      <c r="AS1753" t="s">
        <v>2678</v>
      </c>
      <c r="AT1753" t="s">
        <v>2679</v>
      </c>
      <c r="AV1753">
        <v>1752</v>
      </c>
      <c r="AW1753">
        <v>-0.28529283265170402</v>
      </c>
      <c r="AX1753" t="s">
        <v>2678</v>
      </c>
      <c r="AY1753" t="s">
        <v>2679</v>
      </c>
      <c r="BA1753">
        <v>1752</v>
      </c>
      <c r="BB1753">
        <v>6.9665237790016599E-2</v>
      </c>
      <c r="BC1753" t="s">
        <v>2678</v>
      </c>
      <c r="BD1753" t="s">
        <v>588</v>
      </c>
      <c r="BF1753">
        <v>1752</v>
      </c>
      <c r="BG1753">
        <v>0.58706547268301001</v>
      </c>
      <c r="BH1753" t="s">
        <v>2681</v>
      </c>
      <c r="BI1753" t="s">
        <v>588</v>
      </c>
    </row>
    <row r="1754" spans="1:61" x14ac:dyDescent="0.35">
      <c r="A1754">
        <v>1753</v>
      </c>
      <c r="B1754" t="s">
        <v>2341</v>
      </c>
      <c r="C1754">
        <v>79334</v>
      </c>
      <c r="D1754" s="5">
        <v>3.03308987504803</v>
      </c>
      <c r="E1754" t="s">
        <v>2678</v>
      </c>
      <c r="F1754" t="s">
        <v>2679</v>
      </c>
      <c r="H1754">
        <v>1753</v>
      </c>
      <c r="I1754">
        <v>0.41771607550936102</v>
      </c>
      <c r="J1754" t="s">
        <v>2678</v>
      </c>
      <c r="K1754" t="s">
        <v>2679</v>
      </c>
      <c r="M1754">
        <v>1753</v>
      </c>
      <c r="N1754">
        <v>0.171740856171053</v>
      </c>
      <c r="O1754" t="s">
        <v>2678</v>
      </c>
      <c r="P1754" t="s">
        <v>2679</v>
      </c>
      <c r="R1754">
        <v>1753</v>
      </c>
      <c r="S1754">
        <v>3.5688192926949101E-2</v>
      </c>
      <c r="T1754" t="s">
        <v>2678</v>
      </c>
      <c r="U1754" t="s">
        <v>2679</v>
      </c>
      <c r="W1754">
        <v>1753</v>
      </c>
      <c r="X1754">
        <v>0.240915426810486</v>
      </c>
      <c r="Y1754" t="s">
        <v>2678</v>
      </c>
      <c r="Z1754" t="s">
        <v>2679</v>
      </c>
      <c r="AB1754">
        <v>1753</v>
      </c>
      <c r="AC1754">
        <v>-0.12586326298172801</v>
      </c>
      <c r="AD1754" t="s">
        <v>2678</v>
      </c>
      <c r="AE1754" t="s">
        <v>2679</v>
      </c>
      <c r="AG1754">
        <v>1753</v>
      </c>
      <c r="AH1754">
        <v>-0.279578820641048</v>
      </c>
      <c r="AI1754" t="s">
        <v>2678</v>
      </c>
      <c r="AJ1754" t="s">
        <v>2679</v>
      </c>
      <c r="AL1754">
        <v>1753</v>
      </c>
      <c r="AM1754">
        <v>-0.42772635997307601</v>
      </c>
      <c r="AN1754" t="s">
        <v>2678</v>
      </c>
      <c r="AO1754" t="s">
        <v>2679</v>
      </c>
      <c r="AQ1754">
        <v>1753</v>
      </c>
      <c r="AR1754">
        <v>0.726442891036292</v>
      </c>
      <c r="AS1754" t="s">
        <v>2678</v>
      </c>
      <c r="AT1754" t="s">
        <v>2679</v>
      </c>
      <c r="AV1754">
        <v>1753</v>
      </c>
      <c r="AW1754">
        <v>-0.28529283265170402</v>
      </c>
      <c r="AX1754" t="s">
        <v>2678</v>
      </c>
      <c r="AY1754" t="s">
        <v>2679</v>
      </c>
      <c r="BA1754">
        <v>1753</v>
      </c>
      <c r="BB1754">
        <v>-0.42791439924665298</v>
      </c>
      <c r="BC1754" t="s">
        <v>2678</v>
      </c>
      <c r="BD1754" t="s">
        <v>2679</v>
      </c>
      <c r="BF1754">
        <v>1753</v>
      </c>
      <c r="BG1754">
        <v>-0.94080614499638704</v>
      </c>
      <c r="BH1754" t="s">
        <v>2678</v>
      </c>
      <c r="BI1754" t="s">
        <v>2679</v>
      </c>
    </row>
    <row r="1755" spans="1:61" x14ac:dyDescent="0.35">
      <c r="A1755">
        <v>1754</v>
      </c>
      <c r="B1755" t="s">
        <v>2342</v>
      </c>
      <c r="C1755">
        <v>79345</v>
      </c>
      <c r="D1755" s="5">
        <v>4.4640507400424099</v>
      </c>
      <c r="E1755" t="s">
        <v>2678</v>
      </c>
      <c r="F1755" t="s">
        <v>2679</v>
      </c>
      <c r="H1755">
        <v>1754</v>
      </c>
      <c r="I1755">
        <v>0.41771607550936102</v>
      </c>
      <c r="J1755" t="s">
        <v>2678</v>
      </c>
      <c r="K1755" t="s">
        <v>2679</v>
      </c>
      <c r="M1755">
        <v>1754</v>
      </c>
      <c r="N1755">
        <v>-5.3651472219791899E-2</v>
      </c>
      <c r="O1755" t="s">
        <v>2678</v>
      </c>
      <c r="P1755" t="s">
        <v>2679</v>
      </c>
      <c r="R1755">
        <v>1754</v>
      </c>
      <c r="S1755">
        <v>3.5688192926949101E-2</v>
      </c>
      <c r="T1755" t="s">
        <v>2678</v>
      </c>
      <c r="U1755" t="s">
        <v>2679</v>
      </c>
      <c r="W1755">
        <v>1754</v>
      </c>
      <c r="X1755">
        <v>-0.389586707191518</v>
      </c>
      <c r="Y1755" t="s">
        <v>2678</v>
      </c>
      <c r="Z1755" t="s">
        <v>2679</v>
      </c>
      <c r="AB1755">
        <v>1754</v>
      </c>
      <c r="AC1755">
        <v>-0.80026211800772395</v>
      </c>
      <c r="AD1755" t="s">
        <v>2678</v>
      </c>
      <c r="AE1755" t="s">
        <v>2679</v>
      </c>
      <c r="AG1755">
        <v>1754</v>
      </c>
      <c r="AH1755">
        <v>0.88978330777572301</v>
      </c>
      <c r="AI1755" t="s">
        <v>2678</v>
      </c>
      <c r="AJ1755" t="s">
        <v>2679</v>
      </c>
      <c r="AL1755">
        <v>1754</v>
      </c>
      <c r="AM1755">
        <v>0.47395329322454299</v>
      </c>
      <c r="AN1755" t="s">
        <v>2678</v>
      </c>
      <c r="AO1755" t="s">
        <v>588</v>
      </c>
      <c r="AQ1755">
        <v>1754</v>
      </c>
      <c r="AR1755">
        <v>1.1317678453898701</v>
      </c>
      <c r="AS1755" t="s">
        <v>2678</v>
      </c>
      <c r="AT1755" t="s">
        <v>2679</v>
      </c>
      <c r="AV1755">
        <v>1754</v>
      </c>
      <c r="AW1755">
        <v>0.861195923615383</v>
      </c>
      <c r="AX1755" t="s">
        <v>2678</v>
      </c>
      <c r="AY1755" t="s">
        <v>2679</v>
      </c>
      <c r="BA1755">
        <v>1754</v>
      </c>
      <c r="BB1755">
        <v>7.3888567604272995E-2</v>
      </c>
      <c r="BC1755" t="s">
        <v>2678</v>
      </c>
      <c r="BD1755" t="s">
        <v>2679</v>
      </c>
      <c r="BF1755">
        <v>1754</v>
      </c>
      <c r="BG1755">
        <v>-0.73460834741888803</v>
      </c>
      <c r="BH1755" t="s">
        <v>2678</v>
      </c>
      <c r="BI1755" t="s">
        <v>2679</v>
      </c>
    </row>
    <row r="1756" spans="1:61" x14ac:dyDescent="0.35">
      <c r="A1756">
        <v>1755</v>
      </c>
      <c r="B1756" t="s">
        <v>2343</v>
      </c>
      <c r="C1756">
        <v>79414</v>
      </c>
      <c r="D1756" s="5">
        <v>3.1485896518938499</v>
      </c>
      <c r="E1756" t="s">
        <v>2678</v>
      </c>
      <c r="F1756" t="s">
        <v>2679</v>
      </c>
      <c r="H1756">
        <v>1755</v>
      </c>
      <c r="I1756">
        <v>0.41771607550936102</v>
      </c>
      <c r="J1756" t="s">
        <v>2678</v>
      </c>
      <c r="K1756" t="s">
        <v>2679</v>
      </c>
      <c r="M1756">
        <v>1755</v>
      </c>
      <c r="N1756">
        <v>0.171740856171053</v>
      </c>
      <c r="O1756" t="s">
        <v>2678</v>
      </c>
      <c r="P1756" t="s">
        <v>2679</v>
      </c>
      <c r="R1756">
        <v>1755</v>
      </c>
      <c r="S1756">
        <v>3.5688192926949101E-2</v>
      </c>
      <c r="T1756" t="s">
        <v>2678</v>
      </c>
      <c r="U1756" t="s">
        <v>2679</v>
      </c>
      <c r="W1756">
        <v>1755</v>
      </c>
      <c r="X1756">
        <v>3.1976112755908802E-2</v>
      </c>
      <c r="Y1756" t="s">
        <v>2678</v>
      </c>
      <c r="Z1756" t="s">
        <v>2679</v>
      </c>
      <c r="AB1756">
        <v>1755</v>
      </c>
      <c r="AC1756">
        <v>-0.12586326298172801</v>
      </c>
      <c r="AD1756" t="s">
        <v>2678</v>
      </c>
      <c r="AE1756" t="s">
        <v>2679</v>
      </c>
      <c r="AG1756">
        <v>1755</v>
      </c>
      <c r="AH1756">
        <v>-0.29684446044118301</v>
      </c>
      <c r="AI1756" t="s">
        <v>2678</v>
      </c>
      <c r="AJ1756" t="s">
        <v>2679</v>
      </c>
      <c r="AL1756">
        <v>1755</v>
      </c>
      <c r="AM1756">
        <v>-3.89046777325186E-2</v>
      </c>
      <c r="AN1756" t="s">
        <v>2678</v>
      </c>
      <c r="AO1756" t="s">
        <v>2679</v>
      </c>
      <c r="AQ1756">
        <v>1755</v>
      </c>
      <c r="AR1756">
        <v>0.62531540877482905</v>
      </c>
      <c r="AS1756" t="s">
        <v>2678</v>
      </c>
      <c r="AT1756" t="s">
        <v>2679</v>
      </c>
      <c r="AV1756">
        <v>1755</v>
      </c>
      <c r="AW1756">
        <v>-0.28529283265170402</v>
      </c>
      <c r="AX1756" t="s">
        <v>2678</v>
      </c>
      <c r="AY1756" t="s">
        <v>2679</v>
      </c>
      <c r="BA1756">
        <v>1755</v>
      </c>
      <c r="BB1756">
        <v>-0.92983781808194099</v>
      </c>
      <c r="BC1756" t="s">
        <v>2678</v>
      </c>
      <c r="BD1756" t="s">
        <v>2679</v>
      </c>
      <c r="BF1756">
        <v>1755</v>
      </c>
      <c r="BG1756">
        <v>-1.4503304305398601</v>
      </c>
      <c r="BH1756" t="s">
        <v>2678</v>
      </c>
      <c r="BI1756" t="s">
        <v>2679</v>
      </c>
    </row>
    <row r="1757" spans="1:61" x14ac:dyDescent="0.35">
      <c r="A1757">
        <v>1756</v>
      </c>
      <c r="B1757" t="s">
        <v>2344</v>
      </c>
      <c r="C1757">
        <v>79436</v>
      </c>
      <c r="D1757" s="5">
        <v>3.6938353027560402</v>
      </c>
      <c r="E1757" t="s">
        <v>2678</v>
      </c>
      <c r="F1757" t="s">
        <v>2679</v>
      </c>
      <c r="H1757">
        <v>1756</v>
      </c>
      <c r="I1757">
        <v>0.41771607550936102</v>
      </c>
      <c r="J1757" t="s">
        <v>2678</v>
      </c>
      <c r="K1757" t="s">
        <v>2679</v>
      </c>
      <c r="M1757">
        <v>1756</v>
      </c>
      <c r="N1757">
        <v>0.171740856171053</v>
      </c>
      <c r="O1757" t="s">
        <v>2678</v>
      </c>
      <c r="P1757" t="s">
        <v>2679</v>
      </c>
      <c r="R1757">
        <v>1756</v>
      </c>
      <c r="S1757">
        <v>3.5688192926949101E-2</v>
      </c>
      <c r="T1757" t="s">
        <v>2678</v>
      </c>
      <c r="U1757" t="s">
        <v>2679</v>
      </c>
      <c r="W1757">
        <v>1756</v>
      </c>
      <c r="X1757">
        <v>-8.1768483174867096E-2</v>
      </c>
      <c r="Y1757" t="s">
        <v>2678</v>
      </c>
      <c r="Z1757" t="s">
        <v>2679</v>
      </c>
      <c r="AB1757">
        <v>1756</v>
      </c>
      <c r="AC1757">
        <v>-0.80026211800772395</v>
      </c>
      <c r="AD1757" t="s">
        <v>2678</v>
      </c>
      <c r="AE1757" t="s">
        <v>2679</v>
      </c>
      <c r="AG1757">
        <v>1756</v>
      </c>
      <c r="AH1757">
        <v>0.116133846360361</v>
      </c>
      <c r="AI1757" t="s">
        <v>2678</v>
      </c>
      <c r="AJ1757" t="s">
        <v>2679</v>
      </c>
      <c r="AL1757">
        <v>1756</v>
      </c>
      <c r="AM1757">
        <v>0.47395329322454299</v>
      </c>
      <c r="AN1757" t="s">
        <v>2678</v>
      </c>
      <c r="AO1757" t="s">
        <v>588</v>
      </c>
      <c r="AQ1757">
        <v>1756</v>
      </c>
      <c r="AR1757">
        <v>0.78910332357645396</v>
      </c>
      <c r="AS1757" t="s">
        <v>2678</v>
      </c>
      <c r="AT1757" t="s">
        <v>2679</v>
      </c>
      <c r="AV1757">
        <v>1756</v>
      </c>
      <c r="AW1757">
        <v>0.861195923615383</v>
      </c>
      <c r="AX1757" t="s">
        <v>2678</v>
      </c>
      <c r="AY1757" t="s">
        <v>2679</v>
      </c>
      <c r="BA1757">
        <v>1756</v>
      </c>
      <c r="BB1757">
        <v>7.3888567604272995E-2</v>
      </c>
      <c r="BC1757" t="s">
        <v>2678</v>
      </c>
      <c r="BD1757" t="s">
        <v>2679</v>
      </c>
      <c r="BF1757">
        <v>1756</v>
      </c>
      <c r="BG1757">
        <v>-1.4503304305398601</v>
      </c>
      <c r="BH1757" t="s">
        <v>2678</v>
      </c>
      <c r="BI1757" t="s">
        <v>2679</v>
      </c>
    </row>
    <row r="1758" spans="1:61" x14ac:dyDescent="0.35">
      <c r="A1758">
        <v>1757</v>
      </c>
      <c r="B1758" t="s">
        <v>2345</v>
      </c>
      <c r="C1758">
        <v>79538322</v>
      </c>
      <c r="D1758" s="5">
        <v>6.6870102724943203</v>
      </c>
      <c r="E1758" t="s">
        <v>2678</v>
      </c>
      <c r="F1758" t="s">
        <v>2679</v>
      </c>
      <c r="H1758">
        <v>1757</v>
      </c>
      <c r="I1758">
        <v>2.6467875090360802</v>
      </c>
      <c r="J1758" t="s">
        <v>2681</v>
      </c>
      <c r="K1758" t="s">
        <v>588</v>
      </c>
      <c r="M1758">
        <v>1757</v>
      </c>
      <c r="N1758">
        <v>0.171740856171053</v>
      </c>
      <c r="O1758" t="s">
        <v>2678</v>
      </c>
      <c r="P1758" t="s">
        <v>2679</v>
      </c>
      <c r="R1758">
        <v>1757</v>
      </c>
      <c r="S1758">
        <v>-2.46501422805171</v>
      </c>
      <c r="T1758" t="s">
        <v>2681</v>
      </c>
      <c r="U1758" t="s">
        <v>588</v>
      </c>
      <c r="W1758">
        <v>1757</v>
      </c>
      <c r="X1758">
        <v>-0.76969722972155397</v>
      </c>
      <c r="Y1758" t="s">
        <v>2678</v>
      </c>
      <c r="Z1758" t="s">
        <v>2679</v>
      </c>
      <c r="AB1758">
        <v>1757</v>
      </c>
      <c r="AC1758">
        <v>1.0688532693247399</v>
      </c>
      <c r="AD1758" t="s">
        <v>2681</v>
      </c>
      <c r="AE1758" t="s">
        <v>2679</v>
      </c>
      <c r="AG1758">
        <v>1757</v>
      </c>
      <c r="AH1758">
        <v>-0.76924227240945697</v>
      </c>
      <c r="AI1758" t="s">
        <v>2680</v>
      </c>
      <c r="AJ1758" t="s">
        <v>588</v>
      </c>
      <c r="AL1758">
        <v>1757</v>
      </c>
      <c r="AM1758">
        <v>-4.6360543330382802E-2</v>
      </c>
      <c r="AN1758" t="s">
        <v>2678</v>
      </c>
      <c r="AO1758" t="s">
        <v>2679</v>
      </c>
      <c r="AQ1758">
        <v>1757</v>
      </c>
      <c r="AR1758">
        <v>0.65791635078211896</v>
      </c>
      <c r="AS1758" t="s">
        <v>2678</v>
      </c>
      <c r="AT1758" t="s">
        <v>2679</v>
      </c>
      <c r="AV1758">
        <v>1757</v>
      </c>
      <c r="AW1758">
        <v>0.79720191796774398</v>
      </c>
      <c r="AX1758" t="s">
        <v>2678</v>
      </c>
      <c r="AY1758" t="s">
        <v>2679</v>
      </c>
      <c r="BA1758">
        <v>1757</v>
      </c>
      <c r="BB1758">
        <v>0.52004271768008403</v>
      </c>
      <c r="BC1758" t="s">
        <v>2678</v>
      </c>
      <c r="BD1758" t="s">
        <v>2679</v>
      </c>
      <c r="BF1758">
        <v>1757</v>
      </c>
      <c r="BG1758">
        <v>3.45338315474081</v>
      </c>
      <c r="BH1758" t="s">
        <v>2681</v>
      </c>
      <c r="BI1758" t="s">
        <v>2679</v>
      </c>
    </row>
    <row r="1759" spans="1:61" x14ac:dyDescent="0.35">
      <c r="A1759">
        <v>1758</v>
      </c>
      <c r="B1759" t="s">
        <v>2346</v>
      </c>
      <c r="C1759">
        <v>79559970</v>
      </c>
      <c r="D1759" s="5">
        <v>6.6080751948634404</v>
      </c>
      <c r="E1759" t="s">
        <v>2678</v>
      </c>
      <c r="F1759" t="s">
        <v>2679</v>
      </c>
      <c r="H1759">
        <v>1758</v>
      </c>
      <c r="I1759">
        <v>1.3528624570030501</v>
      </c>
      <c r="J1759" t="s">
        <v>2678</v>
      </c>
      <c r="K1759" t="s">
        <v>2679</v>
      </c>
      <c r="M1759">
        <v>1758</v>
      </c>
      <c r="N1759">
        <v>2.2214128243158702</v>
      </c>
      <c r="O1759" t="s">
        <v>2678</v>
      </c>
      <c r="P1759" t="s">
        <v>2679</v>
      </c>
      <c r="R1759">
        <v>1758</v>
      </c>
      <c r="S1759">
        <v>-0.27493380956514302</v>
      </c>
      <c r="T1759" t="s">
        <v>2678</v>
      </c>
      <c r="U1759" t="s">
        <v>2679</v>
      </c>
      <c r="W1759">
        <v>1758</v>
      </c>
      <c r="X1759">
        <v>-0.92317292592020705</v>
      </c>
      <c r="Y1759" t="s">
        <v>2678</v>
      </c>
      <c r="Z1759" t="s">
        <v>2679</v>
      </c>
      <c r="AB1759">
        <v>1758</v>
      </c>
      <c r="AC1759">
        <v>-0.75792105836527202</v>
      </c>
      <c r="AD1759" t="s">
        <v>2678</v>
      </c>
      <c r="AE1759" t="s">
        <v>2679</v>
      </c>
      <c r="AG1759">
        <v>1758</v>
      </c>
      <c r="AH1759">
        <v>0.393415580575325</v>
      </c>
      <c r="AI1759" t="s">
        <v>2681</v>
      </c>
      <c r="AJ1759" t="s">
        <v>2679</v>
      </c>
      <c r="AL1759">
        <v>1758</v>
      </c>
      <c r="AM1759">
        <v>-3.89046777325186E-2</v>
      </c>
      <c r="AN1759" t="s">
        <v>2678</v>
      </c>
      <c r="AO1759" t="s">
        <v>2679</v>
      </c>
      <c r="AQ1759">
        <v>1758</v>
      </c>
      <c r="AR1759">
        <v>0.430728046253052</v>
      </c>
      <c r="AS1759" t="s">
        <v>2678</v>
      </c>
      <c r="AT1759" t="s">
        <v>2679</v>
      </c>
      <c r="AV1759">
        <v>1758</v>
      </c>
      <c r="AW1759">
        <v>-0.35664499190475302</v>
      </c>
      <c r="AX1759" t="s">
        <v>2678</v>
      </c>
      <c r="AY1759" t="s">
        <v>588</v>
      </c>
      <c r="BA1759">
        <v>1758</v>
      </c>
      <c r="BB1759">
        <v>0.27468202553526</v>
      </c>
      <c r="BC1759" t="s">
        <v>2678</v>
      </c>
      <c r="BD1759" t="s">
        <v>2679</v>
      </c>
      <c r="BF1759">
        <v>1758</v>
      </c>
      <c r="BG1759">
        <v>4.9487020193528597</v>
      </c>
      <c r="BH1759" t="s">
        <v>2680</v>
      </c>
      <c r="BI1759" t="s">
        <v>2679</v>
      </c>
    </row>
    <row r="1760" spans="1:61" x14ac:dyDescent="0.35">
      <c r="A1760">
        <v>1759</v>
      </c>
      <c r="B1760" t="s">
        <v>2347</v>
      </c>
      <c r="C1760">
        <v>79572</v>
      </c>
      <c r="D1760" s="5">
        <v>4.6478736757743997</v>
      </c>
      <c r="E1760" t="s">
        <v>2678</v>
      </c>
      <c r="F1760" t="s">
        <v>588</v>
      </c>
      <c r="H1760">
        <v>1759</v>
      </c>
      <c r="I1760">
        <v>1.2956107655989799</v>
      </c>
      <c r="J1760" t="s">
        <v>2678</v>
      </c>
      <c r="K1760" t="s">
        <v>2679</v>
      </c>
      <c r="M1760">
        <v>1759</v>
      </c>
      <c r="N1760">
        <v>2.49464273567735E-2</v>
      </c>
      <c r="O1760" t="s">
        <v>2678</v>
      </c>
      <c r="P1760" t="s">
        <v>2679</v>
      </c>
      <c r="R1760">
        <v>1759</v>
      </c>
      <c r="S1760">
        <v>-0.24328942540915</v>
      </c>
      <c r="T1760" t="s">
        <v>2678</v>
      </c>
      <c r="U1760" t="s">
        <v>2679</v>
      </c>
      <c r="W1760">
        <v>1759</v>
      </c>
      <c r="X1760">
        <v>-2.6952702879899202</v>
      </c>
      <c r="Y1760" t="s">
        <v>2680</v>
      </c>
      <c r="Z1760" t="s">
        <v>588</v>
      </c>
      <c r="AB1760">
        <v>1759</v>
      </c>
      <c r="AC1760">
        <v>-0.25239189990188099</v>
      </c>
      <c r="AD1760" t="s">
        <v>2678</v>
      </c>
      <c r="AE1760" t="s">
        <v>2679</v>
      </c>
      <c r="AG1760">
        <v>1759</v>
      </c>
      <c r="AH1760">
        <v>2.1372340949237998</v>
      </c>
      <c r="AI1760" t="s">
        <v>2680</v>
      </c>
      <c r="AJ1760" t="s">
        <v>588</v>
      </c>
      <c r="AL1760">
        <v>1759</v>
      </c>
      <c r="AM1760">
        <v>-0.42772635997307601</v>
      </c>
      <c r="AN1760" t="s">
        <v>2678</v>
      </c>
      <c r="AO1760" t="s">
        <v>2679</v>
      </c>
      <c r="AQ1760">
        <v>1759</v>
      </c>
      <c r="AR1760">
        <v>0.85013363519934804</v>
      </c>
      <c r="AS1760" t="s">
        <v>2678</v>
      </c>
      <c r="AT1760" t="s">
        <v>2679</v>
      </c>
      <c r="AV1760">
        <v>1759</v>
      </c>
      <c r="AW1760">
        <v>-0.28529283265170402</v>
      </c>
      <c r="AX1760" t="s">
        <v>2678</v>
      </c>
      <c r="AY1760" t="s">
        <v>2679</v>
      </c>
      <c r="BA1760">
        <v>1759</v>
      </c>
      <c r="BB1760">
        <v>0.80394804482065796</v>
      </c>
      <c r="BC1760" t="s">
        <v>2678</v>
      </c>
      <c r="BD1760" t="s">
        <v>2679</v>
      </c>
      <c r="BF1760">
        <v>1759</v>
      </c>
      <c r="BG1760">
        <v>4.8845211598668499</v>
      </c>
      <c r="BH1760" t="s">
        <v>2680</v>
      </c>
      <c r="BI1760" t="s">
        <v>588</v>
      </c>
    </row>
    <row r="1761" spans="1:61" x14ac:dyDescent="0.35">
      <c r="A1761">
        <v>1760</v>
      </c>
      <c r="B1761" t="s">
        <v>2348</v>
      </c>
      <c r="C1761">
        <v>79617962</v>
      </c>
      <c r="D1761" s="5">
        <v>6.6080751948634404</v>
      </c>
      <c r="E1761" t="s">
        <v>2678</v>
      </c>
      <c r="F1761" t="s">
        <v>2679</v>
      </c>
      <c r="H1761">
        <v>1760</v>
      </c>
      <c r="I1761">
        <v>1.3528624570030501</v>
      </c>
      <c r="J1761" t="s">
        <v>2678</v>
      </c>
      <c r="K1761" t="s">
        <v>2679</v>
      </c>
      <c r="M1761">
        <v>1760</v>
      </c>
      <c r="N1761">
        <v>2.2214128243158702</v>
      </c>
      <c r="O1761" t="s">
        <v>2678</v>
      </c>
      <c r="P1761" t="s">
        <v>2679</v>
      </c>
      <c r="R1761">
        <v>1760</v>
      </c>
      <c r="S1761">
        <v>-0.27493380956514302</v>
      </c>
      <c r="T1761" t="s">
        <v>2678</v>
      </c>
      <c r="U1761" t="s">
        <v>2679</v>
      </c>
      <c r="W1761">
        <v>1760</v>
      </c>
      <c r="X1761">
        <v>-0.92317292592020705</v>
      </c>
      <c r="Y1761" t="s">
        <v>2678</v>
      </c>
      <c r="Z1761" t="s">
        <v>2679</v>
      </c>
      <c r="AB1761">
        <v>1760</v>
      </c>
      <c r="AC1761">
        <v>-0.75792105836527202</v>
      </c>
      <c r="AD1761" t="s">
        <v>2678</v>
      </c>
      <c r="AE1761" t="s">
        <v>2679</v>
      </c>
      <c r="AG1761">
        <v>1760</v>
      </c>
      <c r="AH1761">
        <v>0.393415580575325</v>
      </c>
      <c r="AI1761" t="s">
        <v>2681</v>
      </c>
      <c r="AJ1761" t="s">
        <v>2679</v>
      </c>
      <c r="AL1761">
        <v>1760</v>
      </c>
      <c r="AM1761">
        <v>-3.89046777325186E-2</v>
      </c>
      <c r="AN1761" t="s">
        <v>2678</v>
      </c>
      <c r="AO1761" t="s">
        <v>2679</v>
      </c>
      <c r="AQ1761">
        <v>1760</v>
      </c>
      <c r="AR1761">
        <v>0.430728046253052</v>
      </c>
      <c r="AS1761" t="s">
        <v>2678</v>
      </c>
      <c r="AT1761" t="s">
        <v>2679</v>
      </c>
      <c r="AV1761">
        <v>1760</v>
      </c>
      <c r="AW1761">
        <v>-0.35664499190475302</v>
      </c>
      <c r="AX1761" t="s">
        <v>2678</v>
      </c>
      <c r="AY1761" t="s">
        <v>588</v>
      </c>
      <c r="BA1761">
        <v>1760</v>
      </c>
      <c r="BB1761">
        <v>0.27468202553526</v>
      </c>
      <c r="BC1761" t="s">
        <v>2678</v>
      </c>
      <c r="BD1761" t="s">
        <v>2679</v>
      </c>
      <c r="BF1761">
        <v>1760</v>
      </c>
      <c r="BG1761">
        <v>4.9487020193528597</v>
      </c>
      <c r="BH1761" t="s">
        <v>2680</v>
      </c>
      <c r="BI1761" t="s">
        <v>2679</v>
      </c>
    </row>
    <row r="1762" spans="1:61" x14ac:dyDescent="0.35">
      <c r="A1762">
        <v>1761</v>
      </c>
      <c r="B1762" t="s">
        <v>2349</v>
      </c>
      <c r="C1762">
        <v>79622596</v>
      </c>
      <c r="D1762" s="5">
        <v>7.391076067990153</v>
      </c>
      <c r="H1762">
        <v>1761</v>
      </c>
      <c r="I1762">
        <v>0.85547292747627113</v>
      </c>
      <c r="M1762">
        <v>1761</v>
      </c>
      <c r="N1762">
        <v>1.9556036829791801</v>
      </c>
      <c r="O1762" t="s">
        <v>2678</v>
      </c>
      <c r="P1762" t="s">
        <v>2679</v>
      </c>
      <c r="R1762">
        <v>1761</v>
      </c>
      <c r="S1762">
        <v>0.97879289602414588</v>
      </c>
      <c r="W1762">
        <v>1761</v>
      </c>
      <c r="X1762">
        <v>-6.69075270735736E-2</v>
      </c>
      <c r="Y1762" t="s">
        <v>2678</v>
      </c>
      <c r="Z1762" t="s">
        <v>2679</v>
      </c>
      <c r="AB1762">
        <v>1761</v>
      </c>
      <c r="AC1762">
        <v>-0.90512390417267996</v>
      </c>
      <c r="AD1762" t="s">
        <v>2678</v>
      </c>
      <c r="AE1762" t="s">
        <v>2679</v>
      </c>
      <c r="AG1762">
        <v>1761</v>
      </c>
      <c r="AH1762">
        <v>-1.0723596264232365</v>
      </c>
      <c r="AL1762">
        <v>1761</v>
      </c>
      <c r="AM1762">
        <v>-0.60438175114344261</v>
      </c>
      <c r="AQ1762">
        <v>1761</v>
      </c>
      <c r="AR1762">
        <v>0.6733980949577143</v>
      </c>
      <c r="AV1762">
        <v>1761</v>
      </c>
      <c r="AW1762">
        <v>2.4550386584820671E-2</v>
      </c>
      <c r="BA1762">
        <v>1761</v>
      </c>
      <c r="BB1762">
        <v>1.14687484429847</v>
      </c>
      <c r="BC1762" t="s">
        <v>2678</v>
      </c>
      <c r="BD1762" t="s">
        <v>2679</v>
      </c>
      <c r="BF1762">
        <v>1761</v>
      </c>
      <c r="BG1762">
        <v>9.0028999128106797</v>
      </c>
      <c r="BH1762" t="s">
        <v>2680</v>
      </c>
      <c r="BI1762" t="s">
        <v>588</v>
      </c>
    </row>
    <row r="1763" spans="1:61" x14ac:dyDescent="0.35">
      <c r="A1763">
        <v>1762</v>
      </c>
      <c r="B1763" t="s">
        <v>2350</v>
      </c>
      <c r="C1763">
        <v>79776</v>
      </c>
      <c r="D1763" s="5">
        <v>5.0095894737539099</v>
      </c>
      <c r="E1763" t="s">
        <v>2678</v>
      </c>
      <c r="F1763" t="s">
        <v>2679</v>
      </c>
      <c r="H1763">
        <v>1762</v>
      </c>
      <c r="I1763">
        <v>0.77854135513951905</v>
      </c>
      <c r="J1763" t="s">
        <v>2678</v>
      </c>
      <c r="K1763" t="s">
        <v>2679</v>
      </c>
      <c r="M1763">
        <v>1762</v>
      </c>
      <c r="N1763">
        <v>-1.5526740887925301</v>
      </c>
      <c r="O1763" t="s">
        <v>2678</v>
      </c>
      <c r="P1763" t="s">
        <v>2679</v>
      </c>
      <c r="R1763">
        <v>1762</v>
      </c>
      <c r="S1763">
        <v>-0.27084899722967798</v>
      </c>
      <c r="T1763" t="s">
        <v>2678</v>
      </c>
      <c r="U1763" t="s">
        <v>2679</v>
      </c>
      <c r="W1763">
        <v>1762</v>
      </c>
      <c r="X1763">
        <v>1.76770325911874E-2</v>
      </c>
      <c r="Y1763" t="s">
        <v>2678</v>
      </c>
      <c r="Z1763" t="s">
        <v>2679</v>
      </c>
      <c r="AB1763">
        <v>1762</v>
      </c>
      <c r="AC1763">
        <v>9.4941005729383202E-2</v>
      </c>
      <c r="AD1763" t="s">
        <v>2678</v>
      </c>
      <c r="AE1763" t="s">
        <v>2679</v>
      </c>
      <c r="AG1763">
        <v>1762</v>
      </c>
      <c r="AH1763">
        <v>0.38114063984676</v>
      </c>
      <c r="AI1763" t="s">
        <v>2678</v>
      </c>
      <c r="AJ1763" t="s">
        <v>2679</v>
      </c>
      <c r="AL1763">
        <v>1762</v>
      </c>
      <c r="AM1763">
        <v>-3.89046777325186E-2</v>
      </c>
      <c r="AN1763" t="s">
        <v>2678</v>
      </c>
      <c r="AO1763" t="s">
        <v>2679</v>
      </c>
      <c r="AQ1763">
        <v>1762</v>
      </c>
      <c r="AR1763">
        <v>0.67594342370698901</v>
      </c>
      <c r="AS1763" t="s">
        <v>2678</v>
      </c>
      <c r="AT1763" t="s">
        <v>2679</v>
      </c>
      <c r="AV1763">
        <v>1762</v>
      </c>
      <c r="AW1763">
        <v>-0.28529283265170402</v>
      </c>
      <c r="AX1763" t="s">
        <v>2678</v>
      </c>
      <c r="AY1763" t="s">
        <v>2679</v>
      </c>
      <c r="BA1763">
        <v>1762</v>
      </c>
      <c r="BB1763">
        <v>-0.71471057401190896</v>
      </c>
      <c r="BC1763" t="s">
        <v>2678</v>
      </c>
      <c r="BD1763" t="s">
        <v>2679</v>
      </c>
      <c r="BF1763">
        <v>1762</v>
      </c>
      <c r="BG1763">
        <v>2.6622446537884201</v>
      </c>
      <c r="BH1763" t="s">
        <v>2678</v>
      </c>
      <c r="BI1763" t="s">
        <v>2679</v>
      </c>
    </row>
    <row r="1764" spans="1:61" x14ac:dyDescent="0.35">
      <c r="A1764">
        <v>1763</v>
      </c>
      <c r="B1764" t="s">
        <v>2351</v>
      </c>
      <c r="C1764">
        <v>79902639</v>
      </c>
      <c r="D1764" s="5">
        <v>6.6874258000414901</v>
      </c>
      <c r="E1764" t="s">
        <v>2678</v>
      </c>
      <c r="F1764" t="s">
        <v>2679</v>
      </c>
      <c r="H1764">
        <v>1763</v>
      </c>
      <c r="I1764">
        <v>0.80153879116832005</v>
      </c>
      <c r="J1764" t="s">
        <v>2678</v>
      </c>
      <c r="K1764" t="s">
        <v>2679</v>
      </c>
      <c r="M1764">
        <v>1763</v>
      </c>
      <c r="N1764">
        <v>-0.16657837966342001</v>
      </c>
      <c r="O1764" t="s">
        <v>2678</v>
      </c>
      <c r="P1764" t="s">
        <v>2679</v>
      </c>
      <c r="R1764">
        <v>1763</v>
      </c>
      <c r="S1764">
        <v>-1.49879578501412</v>
      </c>
      <c r="T1764" t="s">
        <v>2678</v>
      </c>
      <c r="U1764" t="s">
        <v>588</v>
      </c>
      <c r="W1764">
        <v>1763</v>
      </c>
      <c r="X1764">
        <v>-2.3869630779379798</v>
      </c>
      <c r="Y1764" t="s">
        <v>2680</v>
      </c>
      <c r="Z1764" t="s">
        <v>588</v>
      </c>
      <c r="AB1764">
        <v>1763</v>
      </c>
      <c r="AC1764">
        <v>5.3788685589795299E-2</v>
      </c>
      <c r="AD1764" t="s">
        <v>2678</v>
      </c>
      <c r="AE1764" t="s">
        <v>2679</v>
      </c>
      <c r="AG1764">
        <v>1763</v>
      </c>
      <c r="AH1764">
        <v>0.54969646897757996</v>
      </c>
      <c r="AI1764" t="s">
        <v>2678</v>
      </c>
      <c r="AJ1764" t="s">
        <v>2679</v>
      </c>
      <c r="AL1764">
        <v>1763</v>
      </c>
      <c r="AM1764">
        <v>-5.3816408928247003E-2</v>
      </c>
      <c r="AN1764" t="s">
        <v>2678</v>
      </c>
      <c r="AO1764" t="s">
        <v>2679</v>
      </c>
      <c r="AQ1764">
        <v>1763</v>
      </c>
      <c r="AR1764">
        <v>1.1046038395028701</v>
      </c>
      <c r="AS1764" t="s">
        <v>2678</v>
      </c>
      <c r="AT1764" t="s">
        <v>2679</v>
      </c>
      <c r="AV1764">
        <v>1763</v>
      </c>
      <c r="AW1764">
        <v>-0.28529283265170402</v>
      </c>
      <c r="AX1764" t="s">
        <v>2678</v>
      </c>
      <c r="AY1764" t="s">
        <v>2679</v>
      </c>
      <c r="BA1764">
        <v>1763</v>
      </c>
      <c r="BB1764">
        <v>0.17434552256194799</v>
      </c>
      <c r="BC1764" t="s">
        <v>2678</v>
      </c>
      <c r="BD1764" t="s">
        <v>2679</v>
      </c>
      <c r="BF1764">
        <v>1763</v>
      </c>
      <c r="BG1764">
        <v>9.5074121170738</v>
      </c>
      <c r="BH1764" t="s">
        <v>2680</v>
      </c>
      <c r="BI1764" t="s">
        <v>588</v>
      </c>
    </row>
    <row r="1765" spans="1:61" x14ac:dyDescent="0.35">
      <c r="A1765">
        <v>1764</v>
      </c>
      <c r="B1765" t="s">
        <v>2352</v>
      </c>
      <c r="C1765">
        <v>79925</v>
      </c>
      <c r="D1765" s="5">
        <v>4.0344424115830497</v>
      </c>
      <c r="E1765" t="s">
        <v>2678</v>
      </c>
      <c r="F1765" t="s">
        <v>2679</v>
      </c>
      <c r="H1765">
        <v>1764</v>
      </c>
      <c r="I1765">
        <v>0.81906141154991696</v>
      </c>
      <c r="J1765" t="s">
        <v>2678</v>
      </c>
      <c r="K1765" t="s">
        <v>2679</v>
      </c>
      <c r="M1765">
        <v>1764</v>
      </c>
      <c r="N1765">
        <v>-5.3651472219791899E-2</v>
      </c>
      <c r="O1765" t="s">
        <v>2678</v>
      </c>
      <c r="P1765" t="s">
        <v>2679</v>
      </c>
      <c r="R1765">
        <v>1764</v>
      </c>
      <c r="S1765">
        <v>-0.85434471174543603</v>
      </c>
      <c r="T1765" t="s">
        <v>2678</v>
      </c>
      <c r="U1765" t="s">
        <v>2679</v>
      </c>
      <c r="W1765">
        <v>1764</v>
      </c>
      <c r="X1765">
        <v>2.20482522049028E-2</v>
      </c>
      <c r="Y1765" t="s">
        <v>2678</v>
      </c>
      <c r="Z1765" t="s">
        <v>2679</v>
      </c>
      <c r="AB1765">
        <v>1764</v>
      </c>
      <c r="AC1765">
        <v>9.4941005729383202E-2</v>
      </c>
      <c r="AD1765" t="s">
        <v>2678</v>
      </c>
      <c r="AE1765" t="s">
        <v>2679</v>
      </c>
      <c r="AG1765">
        <v>1764</v>
      </c>
      <c r="AH1765">
        <v>-0.25945783741557699</v>
      </c>
      <c r="AI1765" t="s">
        <v>2678</v>
      </c>
      <c r="AJ1765" t="s">
        <v>2679</v>
      </c>
      <c r="AL1765">
        <v>1764</v>
      </c>
      <c r="AM1765">
        <v>-3.89046777325186E-2</v>
      </c>
      <c r="AN1765" t="s">
        <v>2678</v>
      </c>
      <c r="AO1765" t="s">
        <v>2679</v>
      </c>
      <c r="AQ1765">
        <v>1764</v>
      </c>
      <c r="AR1765">
        <v>0.70318242741262105</v>
      </c>
      <c r="AS1765" t="s">
        <v>2678</v>
      </c>
      <c r="AT1765" t="s">
        <v>2679</v>
      </c>
      <c r="AV1765">
        <v>1764</v>
      </c>
      <c r="AW1765">
        <v>-0.28529283265170402</v>
      </c>
      <c r="AX1765" t="s">
        <v>2678</v>
      </c>
      <c r="AY1765" t="s">
        <v>2679</v>
      </c>
      <c r="BA1765">
        <v>1764</v>
      </c>
      <c r="BB1765">
        <v>-1.3833897743747401</v>
      </c>
      <c r="BC1765" t="s">
        <v>2678</v>
      </c>
      <c r="BD1765" t="s">
        <v>2679</v>
      </c>
      <c r="BF1765">
        <v>1764</v>
      </c>
      <c r="BG1765">
        <v>-0.20376154976904001</v>
      </c>
      <c r="BH1765" t="s">
        <v>2678</v>
      </c>
      <c r="BI1765" t="s">
        <v>2679</v>
      </c>
    </row>
    <row r="1766" spans="1:61" x14ac:dyDescent="0.35">
      <c r="A1766">
        <v>1765</v>
      </c>
      <c r="B1766" t="s">
        <v>2353</v>
      </c>
      <c r="C1766">
        <v>79947</v>
      </c>
      <c r="D1766" s="5">
        <v>9.0050103295658701</v>
      </c>
      <c r="E1766" t="s">
        <v>2681</v>
      </c>
      <c r="F1766" t="s">
        <v>2679</v>
      </c>
      <c r="H1766">
        <v>1765</v>
      </c>
      <c r="I1766">
        <v>0.786242768165206</v>
      </c>
      <c r="J1766" t="s">
        <v>2678</v>
      </c>
      <c r="K1766" t="s">
        <v>2679</v>
      </c>
      <c r="M1766">
        <v>1765</v>
      </c>
      <c r="N1766">
        <v>-1.2143548529580599</v>
      </c>
      <c r="O1766" t="s">
        <v>2678</v>
      </c>
      <c r="P1766" t="s">
        <v>2679</v>
      </c>
      <c r="R1766">
        <v>1765</v>
      </c>
      <c r="S1766">
        <v>-0.236738981648807</v>
      </c>
      <c r="T1766" t="s">
        <v>2678</v>
      </c>
      <c r="U1766" t="s">
        <v>2679</v>
      </c>
      <c r="W1766">
        <v>1765</v>
      </c>
      <c r="X1766">
        <v>-0.202211865227715</v>
      </c>
      <c r="Y1766" t="s">
        <v>2678</v>
      </c>
      <c r="Z1766" t="s">
        <v>2679</v>
      </c>
      <c r="AB1766">
        <v>1765</v>
      </c>
      <c r="AC1766">
        <v>1.80062899587238</v>
      </c>
      <c r="AD1766" t="s">
        <v>2681</v>
      </c>
      <c r="AE1766" t="s">
        <v>2679</v>
      </c>
      <c r="AG1766">
        <v>1765</v>
      </c>
      <c r="AH1766">
        <v>1.54021821870054</v>
      </c>
      <c r="AI1766" t="s">
        <v>2681</v>
      </c>
      <c r="AJ1766" t="s">
        <v>2679</v>
      </c>
      <c r="AL1766">
        <v>1765</v>
      </c>
      <c r="AM1766">
        <v>-3.89046777325186E-2</v>
      </c>
      <c r="AN1766" t="s">
        <v>2678</v>
      </c>
      <c r="AO1766" t="s">
        <v>2679</v>
      </c>
      <c r="AQ1766">
        <v>1765</v>
      </c>
      <c r="AR1766">
        <v>0.73574054365289698</v>
      </c>
      <c r="AS1766" t="s">
        <v>2678</v>
      </c>
      <c r="AT1766" t="s">
        <v>2679</v>
      </c>
      <c r="AV1766">
        <v>1765</v>
      </c>
      <c r="AW1766">
        <v>-0.28529283265170402</v>
      </c>
      <c r="AX1766" t="s">
        <v>2678</v>
      </c>
      <c r="AY1766" t="s">
        <v>2679</v>
      </c>
      <c r="BA1766">
        <v>1765</v>
      </c>
      <c r="BB1766">
        <v>-0.35624546855143002</v>
      </c>
      <c r="BC1766" t="s">
        <v>2678</v>
      </c>
      <c r="BD1766" t="s">
        <v>2679</v>
      </c>
      <c r="BF1766">
        <v>1765</v>
      </c>
      <c r="BG1766">
        <v>5.6943312031653797</v>
      </c>
      <c r="BH1766" t="s">
        <v>2680</v>
      </c>
      <c r="BI1766" t="s">
        <v>2679</v>
      </c>
    </row>
    <row r="1767" spans="1:61" x14ac:dyDescent="0.35">
      <c r="A1767">
        <v>1766</v>
      </c>
      <c r="B1767" t="s">
        <v>2354</v>
      </c>
      <c r="C1767">
        <v>79983714</v>
      </c>
      <c r="D1767" s="5">
        <v>5.7435791512279701</v>
      </c>
      <c r="E1767" t="s">
        <v>2678</v>
      </c>
      <c r="F1767" t="s">
        <v>2679</v>
      </c>
      <c r="H1767">
        <v>1766</v>
      </c>
      <c r="I1767">
        <v>1.19593001474842</v>
      </c>
      <c r="J1767" t="s">
        <v>2678</v>
      </c>
      <c r="K1767" t="s">
        <v>2679</v>
      </c>
      <c r="M1767">
        <v>1766</v>
      </c>
      <c r="N1767">
        <v>2.7071156491663402</v>
      </c>
      <c r="O1767" t="s">
        <v>2678</v>
      </c>
      <c r="P1767" t="s">
        <v>2679</v>
      </c>
      <c r="R1767">
        <v>1766</v>
      </c>
      <c r="S1767">
        <v>0.45038656601625399</v>
      </c>
      <c r="T1767" t="s">
        <v>2678</v>
      </c>
      <c r="U1767" t="s">
        <v>2679</v>
      </c>
      <c r="W1767">
        <v>1766</v>
      </c>
      <c r="X1767">
        <v>0.107090820759565</v>
      </c>
      <c r="Y1767" t="s">
        <v>2678</v>
      </c>
      <c r="Z1767" t="s">
        <v>2679</v>
      </c>
      <c r="AB1767">
        <v>1766</v>
      </c>
      <c r="AC1767">
        <v>-0.61071821255786496</v>
      </c>
      <c r="AD1767" t="s">
        <v>2678</v>
      </c>
      <c r="AE1767" t="s">
        <v>2679</v>
      </c>
      <c r="AG1767">
        <v>1766</v>
      </c>
      <c r="AH1767">
        <v>0.44303671522953197</v>
      </c>
      <c r="AI1767" t="s">
        <v>2678</v>
      </c>
      <c r="AJ1767" t="s">
        <v>2679</v>
      </c>
      <c r="AL1767">
        <v>1766</v>
      </c>
      <c r="AM1767">
        <v>-3.89046777325186E-2</v>
      </c>
      <c r="AN1767" t="s">
        <v>2678</v>
      </c>
      <c r="AO1767" t="s">
        <v>2679</v>
      </c>
      <c r="AQ1767">
        <v>1766</v>
      </c>
      <c r="AR1767">
        <v>0.47381714739054498</v>
      </c>
      <c r="AS1767" t="s">
        <v>2678</v>
      </c>
      <c r="AT1767" t="s">
        <v>2679</v>
      </c>
      <c r="AV1767">
        <v>1766</v>
      </c>
      <c r="AW1767">
        <v>-1.9096426403310101</v>
      </c>
      <c r="AX1767" t="s">
        <v>2678</v>
      </c>
      <c r="AY1767" t="s">
        <v>2679</v>
      </c>
      <c r="BA1767">
        <v>1766</v>
      </c>
      <c r="BB1767">
        <v>-1.2021099588140201</v>
      </c>
      <c r="BC1767" t="s">
        <v>2678</v>
      </c>
      <c r="BD1767" t="s">
        <v>2679</v>
      </c>
      <c r="BF1767">
        <v>1766</v>
      </c>
      <c r="BG1767">
        <v>2.5864564483497299</v>
      </c>
      <c r="BH1767" t="s">
        <v>2678</v>
      </c>
      <c r="BI1767" t="s">
        <v>2679</v>
      </c>
    </row>
    <row r="1768" spans="1:61" x14ac:dyDescent="0.35">
      <c r="A1768">
        <v>1767</v>
      </c>
      <c r="B1768" t="s">
        <v>2355</v>
      </c>
      <c r="C1768">
        <v>80002</v>
      </c>
      <c r="D1768" s="5">
        <v>4.4176472065909103</v>
      </c>
      <c r="E1768" t="s">
        <v>2678</v>
      </c>
      <c r="F1768" t="s">
        <v>2679</v>
      </c>
      <c r="H1768">
        <v>1767</v>
      </c>
      <c r="I1768">
        <v>0.78174813220938899</v>
      </c>
      <c r="J1768" t="s">
        <v>2678</v>
      </c>
      <c r="K1768" t="s">
        <v>2679</v>
      </c>
      <c r="M1768">
        <v>1767</v>
      </c>
      <c r="N1768">
        <v>1.31779916882599</v>
      </c>
      <c r="O1768" t="s">
        <v>2678</v>
      </c>
      <c r="P1768" t="s">
        <v>2679</v>
      </c>
      <c r="R1768">
        <v>1767</v>
      </c>
      <c r="S1768">
        <v>-0.27594975301408098</v>
      </c>
      <c r="T1768" t="s">
        <v>2678</v>
      </c>
      <c r="U1768" t="s">
        <v>2679</v>
      </c>
      <c r="W1768">
        <v>1767</v>
      </c>
      <c r="X1768">
        <v>-0.224732459749</v>
      </c>
      <c r="Y1768" t="s">
        <v>2678</v>
      </c>
      <c r="Z1768" t="s">
        <v>2679</v>
      </c>
      <c r="AB1768">
        <v>1767</v>
      </c>
      <c r="AC1768">
        <v>-0.31863905329419601</v>
      </c>
      <c r="AD1768" t="s">
        <v>2678</v>
      </c>
      <c r="AE1768" t="s">
        <v>2679</v>
      </c>
      <c r="AG1768">
        <v>1767</v>
      </c>
      <c r="AH1768">
        <v>1.0045970059501701</v>
      </c>
      <c r="AI1768" t="s">
        <v>2678</v>
      </c>
      <c r="AJ1768" t="s">
        <v>2679</v>
      </c>
      <c r="AL1768">
        <v>1767</v>
      </c>
      <c r="AM1768">
        <v>-3.89046777325186E-2</v>
      </c>
      <c r="AN1768" t="s">
        <v>2678</v>
      </c>
      <c r="AO1768" t="s">
        <v>2679</v>
      </c>
      <c r="AQ1768">
        <v>1767</v>
      </c>
      <c r="AR1768">
        <v>0.105007471626602</v>
      </c>
      <c r="AS1768" t="s">
        <v>2678</v>
      </c>
      <c r="AT1768" t="s">
        <v>2679</v>
      </c>
      <c r="AV1768">
        <v>1767</v>
      </c>
      <c r="AW1768">
        <v>-0.74683159660070397</v>
      </c>
      <c r="AX1768" t="s">
        <v>2678</v>
      </c>
      <c r="AY1768" t="s">
        <v>2679</v>
      </c>
      <c r="BA1768">
        <v>1767</v>
      </c>
      <c r="BB1768">
        <v>1.53813523742735</v>
      </c>
      <c r="BC1768" t="s">
        <v>2678</v>
      </c>
      <c r="BD1768" t="s">
        <v>2679</v>
      </c>
      <c r="BF1768">
        <v>1767</v>
      </c>
      <c r="BG1768">
        <v>3.4364417717100899</v>
      </c>
      <c r="BH1768" t="s">
        <v>2681</v>
      </c>
      <c r="BI1768" t="s">
        <v>2679</v>
      </c>
    </row>
    <row r="1769" spans="1:61" x14ac:dyDescent="0.35">
      <c r="A1769">
        <v>1768</v>
      </c>
      <c r="B1769" t="s">
        <v>2356</v>
      </c>
      <c r="C1769">
        <v>8000291</v>
      </c>
      <c r="D1769" s="5">
        <v>4.4589207984390198</v>
      </c>
      <c r="E1769" t="s">
        <v>2678</v>
      </c>
      <c r="F1769" t="s">
        <v>2679</v>
      </c>
      <c r="H1769">
        <v>1768</v>
      </c>
      <c r="I1769">
        <v>0.62781899626416404</v>
      </c>
      <c r="J1769" t="s">
        <v>2678</v>
      </c>
      <c r="K1769" t="s">
        <v>2679</v>
      </c>
      <c r="M1769">
        <v>1768</v>
      </c>
      <c r="N1769">
        <v>-1.5526740887925301</v>
      </c>
      <c r="O1769" t="s">
        <v>2678</v>
      </c>
      <c r="P1769" t="s">
        <v>2679</v>
      </c>
      <c r="R1769">
        <v>1768</v>
      </c>
      <c r="S1769">
        <v>-0.72366426566325004</v>
      </c>
      <c r="T1769" t="s">
        <v>2678</v>
      </c>
      <c r="U1769" t="s">
        <v>2679</v>
      </c>
      <c r="W1769">
        <v>1768</v>
      </c>
      <c r="X1769">
        <v>0.37613583735134698</v>
      </c>
      <c r="Y1769" t="s">
        <v>2678</v>
      </c>
      <c r="Z1769" t="s">
        <v>2679</v>
      </c>
      <c r="AB1769">
        <v>1768</v>
      </c>
      <c r="AC1769">
        <v>9.4941005729383202E-2</v>
      </c>
      <c r="AD1769" t="s">
        <v>2678</v>
      </c>
      <c r="AE1769" t="s">
        <v>2679</v>
      </c>
      <c r="AG1769">
        <v>1768</v>
      </c>
      <c r="AH1769">
        <v>0.49148500492349401</v>
      </c>
      <c r="AI1769" t="s">
        <v>2678</v>
      </c>
      <c r="AJ1769" t="s">
        <v>2679</v>
      </c>
      <c r="AL1769">
        <v>1768</v>
      </c>
      <c r="AM1769">
        <v>-3.89046777325186E-2</v>
      </c>
      <c r="AN1769" t="s">
        <v>2678</v>
      </c>
      <c r="AO1769" t="s">
        <v>2679</v>
      </c>
      <c r="AQ1769">
        <v>1768</v>
      </c>
      <c r="AR1769">
        <v>0.54103528724365801</v>
      </c>
      <c r="AS1769" t="s">
        <v>2678</v>
      </c>
      <c r="AT1769" t="s">
        <v>2679</v>
      </c>
      <c r="AV1769">
        <v>1768</v>
      </c>
      <c r="AW1769">
        <v>-0.28529283265170402</v>
      </c>
      <c r="AX1769" t="s">
        <v>2678</v>
      </c>
      <c r="AY1769" t="s">
        <v>2679</v>
      </c>
      <c r="BA1769">
        <v>1768</v>
      </c>
      <c r="BB1769">
        <v>-1.20362517853613</v>
      </c>
      <c r="BC1769" t="s">
        <v>2678</v>
      </c>
      <c r="BD1769" t="s">
        <v>2679</v>
      </c>
      <c r="BF1769">
        <v>1768</v>
      </c>
      <c r="BG1769">
        <v>0.96671678154620899</v>
      </c>
      <c r="BH1769" t="s">
        <v>2678</v>
      </c>
      <c r="BI1769" t="s">
        <v>2679</v>
      </c>
    </row>
    <row r="1770" spans="1:61" x14ac:dyDescent="0.35">
      <c r="A1770">
        <v>1769</v>
      </c>
      <c r="B1770" t="s">
        <v>2357</v>
      </c>
      <c r="C1770">
        <v>8000484</v>
      </c>
      <c r="D1770" s="5">
        <v>4.2421513700961304</v>
      </c>
      <c r="E1770" t="s">
        <v>2678</v>
      </c>
      <c r="F1770" t="s">
        <v>2679</v>
      </c>
      <c r="H1770">
        <v>1769</v>
      </c>
      <c r="I1770">
        <v>0.82433672242672196</v>
      </c>
      <c r="J1770" t="s">
        <v>2678</v>
      </c>
      <c r="K1770" t="s">
        <v>2679</v>
      </c>
      <c r="M1770">
        <v>1769</v>
      </c>
      <c r="N1770">
        <v>-1.2143548529580599</v>
      </c>
      <c r="O1770" t="s">
        <v>2678</v>
      </c>
      <c r="P1770" t="s">
        <v>2679</v>
      </c>
      <c r="R1770">
        <v>1769</v>
      </c>
      <c r="S1770">
        <v>-0.53951448474865704</v>
      </c>
      <c r="T1770" t="s">
        <v>2678</v>
      </c>
      <c r="U1770" t="s">
        <v>2679</v>
      </c>
      <c r="W1770">
        <v>1769</v>
      </c>
      <c r="X1770">
        <v>0.20884695949833401</v>
      </c>
      <c r="Y1770" t="s">
        <v>2678</v>
      </c>
      <c r="Z1770" t="s">
        <v>2679</v>
      </c>
      <c r="AB1770">
        <v>1769</v>
      </c>
      <c r="AC1770">
        <v>3.7564134207737299E-2</v>
      </c>
      <c r="AD1770" t="s">
        <v>2678</v>
      </c>
      <c r="AE1770" t="s">
        <v>2679</v>
      </c>
      <c r="AG1770">
        <v>1769</v>
      </c>
      <c r="AH1770">
        <v>-0.36156752360038202</v>
      </c>
      <c r="AI1770" t="s">
        <v>2678</v>
      </c>
      <c r="AJ1770" t="s">
        <v>2679</v>
      </c>
      <c r="AL1770">
        <v>1769</v>
      </c>
      <c r="AM1770">
        <v>-3.89046777325186E-2</v>
      </c>
      <c r="AN1770" t="s">
        <v>2678</v>
      </c>
      <c r="AO1770" t="s">
        <v>2679</v>
      </c>
      <c r="AQ1770">
        <v>1769</v>
      </c>
      <c r="AR1770">
        <v>0.84916847365072301</v>
      </c>
      <c r="AS1770" t="s">
        <v>2678</v>
      </c>
      <c r="AT1770" t="s">
        <v>2679</v>
      </c>
      <c r="AV1770">
        <v>1769</v>
      </c>
      <c r="AW1770">
        <v>-0.28529283265170402</v>
      </c>
      <c r="AX1770" t="s">
        <v>2678</v>
      </c>
      <c r="AY1770" t="s">
        <v>2679</v>
      </c>
      <c r="BA1770">
        <v>1769</v>
      </c>
      <c r="BB1770">
        <v>0.165191171750457</v>
      </c>
      <c r="BC1770" t="s">
        <v>2678</v>
      </c>
      <c r="BD1770" t="s">
        <v>2679</v>
      </c>
      <c r="BF1770">
        <v>1769</v>
      </c>
      <c r="BG1770">
        <v>2.0349126041621801</v>
      </c>
      <c r="BH1770" t="s">
        <v>2678</v>
      </c>
      <c r="BI1770" t="s">
        <v>2679</v>
      </c>
    </row>
    <row r="1771" spans="1:61" x14ac:dyDescent="0.35">
      <c r="A1771">
        <v>1770</v>
      </c>
      <c r="B1771" t="s">
        <v>2358</v>
      </c>
      <c r="C1771">
        <v>8001352</v>
      </c>
      <c r="D1771" s="5">
        <v>7.4590832247642354</v>
      </c>
      <c r="H1771">
        <v>1770</v>
      </c>
      <c r="I1771">
        <v>0.87370494586292613</v>
      </c>
      <c r="M1771">
        <v>1770</v>
      </c>
      <c r="N1771">
        <v>0.49763048926526388</v>
      </c>
      <c r="R1771">
        <v>1770</v>
      </c>
      <c r="S1771">
        <v>-1.0094539888318419</v>
      </c>
      <c r="W1771">
        <v>1770</v>
      </c>
      <c r="X1771">
        <v>-0.65043204619017381</v>
      </c>
      <c r="AB1771">
        <v>1770</v>
      </c>
      <c r="AC1771">
        <v>-0.31048398449582315</v>
      </c>
      <c r="AG1771">
        <v>1770</v>
      </c>
      <c r="AH1771">
        <v>-8.9557009615148495E-2</v>
      </c>
      <c r="AI1771" t="s">
        <v>2678</v>
      </c>
      <c r="AJ1771" t="s">
        <v>2679</v>
      </c>
      <c r="AL1771">
        <v>1770</v>
      </c>
      <c r="AM1771">
        <v>4.8537958145844939E-2</v>
      </c>
      <c r="AQ1771">
        <v>1770</v>
      </c>
      <c r="AR1771">
        <v>1.3320495204449001</v>
      </c>
      <c r="AS1771" t="s">
        <v>2678</v>
      </c>
      <c r="AT1771" t="s">
        <v>2679</v>
      </c>
      <c r="AV1771">
        <v>1770</v>
      </c>
      <c r="AW1771">
        <v>1.4242015721067309</v>
      </c>
      <c r="BA1771">
        <v>1770</v>
      </c>
      <c r="BB1771">
        <v>-1.6556495960515401</v>
      </c>
      <c r="BC1771" t="s">
        <v>2678</v>
      </c>
      <c r="BD1771" t="s">
        <v>588</v>
      </c>
      <c r="BF1771">
        <v>1770</v>
      </c>
      <c r="BG1771">
        <v>1.7726237056235601</v>
      </c>
      <c r="BH1771" t="s">
        <v>2678</v>
      </c>
      <c r="BI1771" t="s">
        <v>2679</v>
      </c>
    </row>
    <row r="1772" spans="1:61" x14ac:dyDescent="0.35">
      <c r="A1772">
        <v>1771</v>
      </c>
      <c r="B1772" t="s">
        <v>2359</v>
      </c>
      <c r="C1772">
        <v>8001501</v>
      </c>
      <c r="D1772" s="5">
        <v>7.6929735071128107</v>
      </c>
      <c r="H1772">
        <v>1771</v>
      </c>
      <c r="I1772">
        <v>0.39934605603827145</v>
      </c>
      <c r="M1772">
        <v>1771</v>
      </c>
      <c r="N1772">
        <v>-5.3651472219791899E-2</v>
      </c>
      <c r="O1772" t="s">
        <v>2678</v>
      </c>
      <c r="P1772" t="s">
        <v>2679</v>
      </c>
      <c r="R1772">
        <v>1771</v>
      </c>
      <c r="S1772">
        <v>-3.8661297985123966E-2</v>
      </c>
      <c r="W1772">
        <v>1771</v>
      </c>
      <c r="X1772">
        <v>-0.37860935967947462</v>
      </c>
      <c r="AB1772">
        <v>1771</v>
      </c>
      <c r="AC1772">
        <v>-0.80026211800772395</v>
      </c>
      <c r="AD1772" t="s">
        <v>2678</v>
      </c>
      <c r="AE1772" t="s">
        <v>2679</v>
      </c>
      <c r="AG1772">
        <v>1771</v>
      </c>
      <c r="AH1772">
        <v>0.16130052427542399</v>
      </c>
      <c r="AI1772" t="s">
        <v>2678</v>
      </c>
      <c r="AJ1772" t="s">
        <v>2679</v>
      </c>
      <c r="AL1772">
        <v>1771</v>
      </c>
      <c r="AM1772">
        <v>0.41727065766460036</v>
      </c>
      <c r="AQ1772">
        <v>1771</v>
      </c>
      <c r="AR1772">
        <v>1.40366450735286</v>
      </c>
      <c r="AS1772" t="s">
        <v>2678</v>
      </c>
      <c r="AT1772" t="s">
        <v>2679</v>
      </c>
      <c r="AV1772">
        <v>1771</v>
      </c>
      <c r="AW1772">
        <v>0.861195923615383</v>
      </c>
      <c r="AX1772" t="s">
        <v>2678</v>
      </c>
      <c r="AY1772" t="s">
        <v>2679</v>
      </c>
      <c r="BA1772">
        <v>1771</v>
      </c>
      <c r="BB1772">
        <v>-1.4847971044125501</v>
      </c>
      <c r="BC1772" t="s">
        <v>2678</v>
      </c>
      <c r="BD1772" t="s">
        <v>588</v>
      </c>
      <c r="BF1772">
        <v>1771</v>
      </c>
      <c r="BG1772">
        <v>0.66635859260046504</v>
      </c>
      <c r="BH1772" t="s">
        <v>2678</v>
      </c>
      <c r="BI1772" t="s">
        <v>2679</v>
      </c>
    </row>
    <row r="1773" spans="1:61" x14ac:dyDescent="0.35">
      <c r="A1773">
        <v>1772</v>
      </c>
      <c r="B1773" t="s">
        <v>2360</v>
      </c>
      <c r="C1773">
        <v>8001545</v>
      </c>
      <c r="D1773" s="5">
        <v>6.524222633832955</v>
      </c>
      <c r="H1773">
        <v>1772</v>
      </c>
      <c r="I1773">
        <v>0.83031365801246093</v>
      </c>
      <c r="M1773">
        <v>1772</v>
      </c>
      <c r="N1773">
        <v>0.60304198556016797</v>
      </c>
      <c r="O1773" t="s">
        <v>2678</v>
      </c>
      <c r="P1773" t="s">
        <v>2679</v>
      </c>
      <c r="R1773">
        <v>1772</v>
      </c>
      <c r="S1773">
        <v>-0.70423476006376262</v>
      </c>
      <c r="W1773">
        <v>1772</v>
      </c>
      <c r="X1773">
        <v>0.91555399822463102</v>
      </c>
      <c r="AB1773">
        <v>1772</v>
      </c>
      <c r="AC1773">
        <v>-0.31075410372929402</v>
      </c>
      <c r="AD1773" t="s">
        <v>2678</v>
      </c>
      <c r="AE1773" t="s">
        <v>2679</v>
      </c>
      <c r="AG1773">
        <v>1772</v>
      </c>
      <c r="AH1773">
        <v>-0.824384563514035</v>
      </c>
      <c r="AI1773" t="s">
        <v>2680</v>
      </c>
      <c r="AJ1773" t="s">
        <v>588</v>
      </c>
      <c r="AL1773">
        <v>1772</v>
      </c>
      <c r="AM1773">
        <v>-3.89046777325186E-2</v>
      </c>
      <c r="AN1773" t="s">
        <v>2678</v>
      </c>
      <c r="AO1773" t="s">
        <v>2679</v>
      </c>
      <c r="AQ1773">
        <v>1772</v>
      </c>
      <c r="AR1773">
        <v>0.76289375522087499</v>
      </c>
      <c r="AS1773" t="s">
        <v>2678</v>
      </c>
      <c r="AT1773" t="s">
        <v>2679</v>
      </c>
      <c r="AV1773">
        <v>1772</v>
      </c>
      <c r="AW1773">
        <v>-0.21131923816086839</v>
      </c>
      <c r="BA1773">
        <v>1772</v>
      </c>
      <c r="BB1773">
        <v>-0.382383549157923</v>
      </c>
      <c r="BC1773" t="s">
        <v>2678</v>
      </c>
      <c r="BD1773" t="s">
        <v>2679</v>
      </c>
      <c r="BF1773">
        <v>1772</v>
      </c>
      <c r="BG1773">
        <v>2.7500555405432601</v>
      </c>
      <c r="BH1773" t="s">
        <v>2678</v>
      </c>
      <c r="BI1773" t="s">
        <v>2679</v>
      </c>
    </row>
    <row r="1774" spans="1:61" x14ac:dyDescent="0.35">
      <c r="A1774">
        <v>1773</v>
      </c>
      <c r="B1774" t="s">
        <v>2361</v>
      </c>
      <c r="C1774">
        <v>8002059</v>
      </c>
      <c r="D1774" s="5">
        <v>6.3410041753341702</v>
      </c>
      <c r="E1774" t="s">
        <v>2678</v>
      </c>
      <c r="F1774" t="s">
        <v>2679</v>
      </c>
      <c r="H1774">
        <v>1773</v>
      </c>
      <c r="I1774">
        <v>0.60277253350854099</v>
      </c>
      <c r="J1774" t="s">
        <v>2678</v>
      </c>
      <c r="K1774" t="s">
        <v>2679</v>
      </c>
      <c r="M1774">
        <v>1773</v>
      </c>
      <c r="N1774">
        <v>-5.3651472219791899E-2</v>
      </c>
      <c r="O1774" t="s">
        <v>2678</v>
      </c>
      <c r="P1774" t="s">
        <v>2679</v>
      </c>
      <c r="R1774">
        <v>1773</v>
      </c>
      <c r="S1774">
        <v>-0.47433857714494199</v>
      </c>
      <c r="T1774" t="s">
        <v>2678</v>
      </c>
      <c r="U1774" t="s">
        <v>2679</v>
      </c>
      <c r="W1774">
        <v>1773</v>
      </c>
      <c r="X1774">
        <v>-0.56659560545832099</v>
      </c>
      <c r="Y1774" t="s">
        <v>2678</v>
      </c>
      <c r="Z1774" t="s">
        <v>2679</v>
      </c>
      <c r="AB1774">
        <v>1773</v>
      </c>
      <c r="AC1774">
        <v>1.3461651950923399</v>
      </c>
      <c r="AD1774" t="s">
        <v>2681</v>
      </c>
      <c r="AE1774" t="s">
        <v>2679</v>
      </c>
      <c r="AG1774">
        <v>1773</v>
      </c>
      <c r="AH1774">
        <v>-1.5481622987654799</v>
      </c>
      <c r="AI1774" t="s">
        <v>2680</v>
      </c>
      <c r="AJ1774" t="s">
        <v>588</v>
      </c>
      <c r="AL1774">
        <v>1773</v>
      </c>
      <c r="AM1774">
        <v>-3.89046777325186E-2</v>
      </c>
      <c r="AN1774" t="s">
        <v>2678</v>
      </c>
      <c r="AO1774" t="s">
        <v>2679</v>
      </c>
      <c r="AQ1774">
        <v>1773</v>
      </c>
      <c r="AR1774">
        <v>1.06267293222373</v>
      </c>
      <c r="AS1774" t="s">
        <v>2678</v>
      </c>
      <c r="AT1774" t="s">
        <v>2679</v>
      </c>
      <c r="AV1774">
        <v>1773</v>
      </c>
      <c r="AW1774">
        <v>-0.28529283265170402</v>
      </c>
      <c r="AX1774" t="s">
        <v>2678</v>
      </c>
      <c r="AY1774" t="s">
        <v>2679</v>
      </c>
      <c r="BA1774">
        <v>1773</v>
      </c>
      <c r="BB1774">
        <v>-1.20362517853613</v>
      </c>
      <c r="BC1774" t="s">
        <v>2678</v>
      </c>
      <c r="BD1774" t="s">
        <v>2679</v>
      </c>
      <c r="BF1774">
        <v>1773</v>
      </c>
      <c r="BG1774">
        <v>-0.76660487660139298</v>
      </c>
      <c r="BH1774" t="s">
        <v>2678</v>
      </c>
      <c r="BI1774" t="s">
        <v>2679</v>
      </c>
    </row>
    <row r="1775" spans="1:61" x14ac:dyDescent="0.35">
      <c r="A1775">
        <v>1774</v>
      </c>
      <c r="B1775" t="s">
        <v>2362</v>
      </c>
      <c r="C1775">
        <v>8002093</v>
      </c>
      <c r="D1775" s="5">
        <v>4.1957187071614399</v>
      </c>
      <c r="E1775" t="s">
        <v>2678</v>
      </c>
      <c r="F1775" t="s">
        <v>2679</v>
      </c>
      <c r="H1775">
        <v>1774</v>
      </c>
      <c r="I1775">
        <v>0.83827009031372302</v>
      </c>
      <c r="J1775" t="s">
        <v>2678</v>
      </c>
      <c r="K1775" t="s">
        <v>2679</v>
      </c>
      <c r="M1775">
        <v>1774</v>
      </c>
      <c r="N1775">
        <v>-1.2143548529580599</v>
      </c>
      <c r="O1775" t="s">
        <v>2678</v>
      </c>
      <c r="P1775" t="s">
        <v>2679</v>
      </c>
      <c r="R1775">
        <v>1774</v>
      </c>
      <c r="S1775">
        <v>-0.53529190835342499</v>
      </c>
      <c r="T1775" t="s">
        <v>2678</v>
      </c>
      <c r="U1775" t="s">
        <v>2679</v>
      </c>
      <c r="W1775">
        <v>1774</v>
      </c>
      <c r="X1775">
        <v>0.199502470271819</v>
      </c>
      <c r="Y1775" t="s">
        <v>2678</v>
      </c>
      <c r="Z1775" t="s">
        <v>2679</v>
      </c>
      <c r="AB1775">
        <v>1774</v>
      </c>
      <c r="AC1775">
        <v>9.4941005729383202E-2</v>
      </c>
      <c r="AD1775" t="s">
        <v>2678</v>
      </c>
      <c r="AE1775" t="s">
        <v>2679</v>
      </c>
      <c r="AG1775">
        <v>1774</v>
      </c>
      <c r="AH1775">
        <v>-0.274152145216009</v>
      </c>
      <c r="AI1775" t="s">
        <v>2678</v>
      </c>
      <c r="AJ1775" t="s">
        <v>2679</v>
      </c>
      <c r="AL1775">
        <v>1774</v>
      </c>
      <c r="AM1775">
        <v>-3.89046777325186E-2</v>
      </c>
      <c r="AN1775" t="s">
        <v>2678</v>
      </c>
      <c r="AO1775" t="s">
        <v>2679</v>
      </c>
      <c r="AQ1775">
        <v>1774</v>
      </c>
      <c r="AR1775">
        <v>1.5299077082148</v>
      </c>
      <c r="AS1775" t="s">
        <v>2678</v>
      </c>
      <c r="AT1775" t="s">
        <v>2679</v>
      </c>
      <c r="AV1775">
        <v>1774</v>
      </c>
      <c r="AW1775">
        <v>-0.28529283265170402</v>
      </c>
      <c r="AX1775" t="s">
        <v>2678</v>
      </c>
      <c r="AY1775" t="s">
        <v>2679</v>
      </c>
      <c r="BA1775">
        <v>1774</v>
      </c>
      <c r="BB1775">
        <v>-1.35172292772169</v>
      </c>
      <c r="BC1775" t="s">
        <v>2678</v>
      </c>
      <c r="BD1775" t="s">
        <v>2679</v>
      </c>
      <c r="BF1775">
        <v>1774</v>
      </c>
      <c r="BG1775">
        <v>0.366698782901968</v>
      </c>
      <c r="BH1775" t="s">
        <v>2678</v>
      </c>
      <c r="BI1775" t="s">
        <v>2679</v>
      </c>
    </row>
    <row r="1776" spans="1:61" x14ac:dyDescent="0.35">
      <c r="A1776">
        <v>1775</v>
      </c>
      <c r="B1776" t="s">
        <v>2363</v>
      </c>
      <c r="C1776">
        <v>8003347</v>
      </c>
      <c r="D1776" s="5">
        <v>7.3268946883086832</v>
      </c>
      <c r="H1776">
        <v>1775</v>
      </c>
      <c r="I1776">
        <v>0.57735463022469635</v>
      </c>
      <c r="M1776">
        <v>1775</v>
      </c>
      <c r="N1776">
        <v>-0.50489761549789303</v>
      </c>
      <c r="O1776" t="s">
        <v>2678</v>
      </c>
      <c r="P1776" t="s">
        <v>2679</v>
      </c>
      <c r="R1776">
        <v>1775</v>
      </c>
      <c r="S1776">
        <v>-0.17977359954871019</v>
      </c>
      <c r="W1776">
        <v>1775</v>
      </c>
      <c r="X1776">
        <v>-0.37928942445324798</v>
      </c>
      <c r="Y1776" t="s">
        <v>2678</v>
      </c>
      <c r="Z1776" t="s">
        <v>2679</v>
      </c>
      <c r="AB1776">
        <v>1775</v>
      </c>
      <c r="AC1776">
        <v>-0.46608033839198448</v>
      </c>
      <c r="AG1776">
        <v>1775</v>
      </c>
      <c r="AH1776">
        <v>0.96783990700162603</v>
      </c>
      <c r="AI1776" t="s">
        <v>2678</v>
      </c>
      <c r="AJ1776" t="s">
        <v>2679</v>
      </c>
      <c r="AL1776">
        <v>1775</v>
      </c>
      <c r="AM1776">
        <v>0.64585393794069645</v>
      </c>
      <c r="AQ1776">
        <v>1775</v>
      </c>
      <c r="AR1776">
        <v>0.71431395727342695</v>
      </c>
      <c r="AS1776" t="s">
        <v>2678</v>
      </c>
      <c r="AT1776" t="s">
        <v>2679</v>
      </c>
      <c r="AV1776">
        <v>1775</v>
      </c>
      <c r="AW1776">
        <v>-0.28529283265170402</v>
      </c>
      <c r="AX1776" t="s">
        <v>2678</v>
      </c>
      <c r="AY1776" t="s">
        <v>2679</v>
      </c>
      <c r="BA1776">
        <v>1775</v>
      </c>
      <c r="BB1776">
        <v>-2.50322128541112</v>
      </c>
      <c r="BC1776" t="s">
        <v>2681</v>
      </c>
      <c r="BD1776" t="s">
        <v>588</v>
      </c>
      <c r="BF1776">
        <v>1775</v>
      </c>
      <c r="BG1776">
        <v>5.50517237386216E-3</v>
      </c>
      <c r="BH1776" t="s">
        <v>2681</v>
      </c>
      <c r="BI1776" t="s">
        <v>588</v>
      </c>
    </row>
    <row r="1777" spans="1:61" x14ac:dyDescent="0.35">
      <c r="A1777">
        <v>1776</v>
      </c>
      <c r="B1777" t="s">
        <v>2364</v>
      </c>
      <c r="C1777">
        <v>8003461</v>
      </c>
      <c r="D1777" s="5">
        <v>6.493825868123106</v>
      </c>
      <c r="H1777">
        <v>1776</v>
      </c>
      <c r="I1777">
        <v>0.84681304941718294</v>
      </c>
      <c r="M1777">
        <v>1776</v>
      </c>
      <c r="N1777">
        <v>1.6707634727437899</v>
      </c>
      <c r="O1777" t="s">
        <v>2678</v>
      </c>
      <c r="P1777" t="s">
        <v>2679</v>
      </c>
      <c r="R1777">
        <v>1776</v>
      </c>
      <c r="S1777">
        <v>0.70360469797223235</v>
      </c>
      <c r="W1777">
        <v>1776</v>
      </c>
      <c r="X1777">
        <v>0.23624328054172583</v>
      </c>
      <c r="AB1777">
        <v>1776</v>
      </c>
      <c r="AC1777">
        <v>0.64460707613285995</v>
      </c>
      <c r="AD1777" t="s">
        <v>2678</v>
      </c>
      <c r="AE1777" t="s">
        <v>2679</v>
      </c>
      <c r="AG1777">
        <v>1776</v>
      </c>
      <c r="AH1777">
        <v>-1.0367287445993401</v>
      </c>
      <c r="AI1777" t="s">
        <v>2678</v>
      </c>
      <c r="AJ1777" t="s">
        <v>2679</v>
      </c>
      <c r="AL1777">
        <v>1776</v>
      </c>
      <c r="AM1777">
        <v>-0.93984797851395552</v>
      </c>
      <c r="AQ1777">
        <v>1776</v>
      </c>
      <c r="AR1777">
        <v>0.72010499686698903</v>
      </c>
      <c r="AS1777" t="s">
        <v>2678</v>
      </c>
      <c r="AT1777" t="s">
        <v>2679</v>
      </c>
      <c r="AV1777">
        <v>1776</v>
      </c>
      <c r="AW1777">
        <v>-0.28529283265170402</v>
      </c>
      <c r="AX1777" t="s">
        <v>2678</v>
      </c>
      <c r="AY1777" t="s">
        <v>2679</v>
      </c>
      <c r="BA1777">
        <v>1776</v>
      </c>
      <c r="BB1777">
        <v>0.87694194734386099</v>
      </c>
      <c r="BC1777" t="s">
        <v>2678</v>
      </c>
      <c r="BD1777" t="s">
        <v>2679</v>
      </c>
      <c r="BF1777">
        <v>1776</v>
      </c>
      <c r="BG1777">
        <v>1.70039581000287</v>
      </c>
      <c r="BH1777" t="s">
        <v>2678</v>
      </c>
      <c r="BI1777" t="s">
        <v>2679</v>
      </c>
    </row>
    <row r="1778" spans="1:61" x14ac:dyDescent="0.35">
      <c r="A1778">
        <v>1777</v>
      </c>
      <c r="B1778" t="s">
        <v>2365</v>
      </c>
      <c r="C1778">
        <v>8004055</v>
      </c>
      <c r="D1778" s="5">
        <v>2.55476759330119</v>
      </c>
      <c r="E1778" t="s">
        <v>2678</v>
      </c>
      <c r="F1778" t="s">
        <v>2679</v>
      </c>
      <c r="H1778">
        <v>1777</v>
      </c>
      <c r="I1778">
        <v>0.66936531972524105</v>
      </c>
      <c r="J1778" t="s">
        <v>2678</v>
      </c>
      <c r="K1778" t="s">
        <v>2679</v>
      </c>
      <c r="M1778">
        <v>1777</v>
      </c>
      <c r="N1778">
        <v>0.88722060003854397</v>
      </c>
      <c r="O1778" t="s">
        <v>2678</v>
      </c>
      <c r="P1778" t="s">
        <v>2679</v>
      </c>
      <c r="R1778">
        <v>1777</v>
      </c>
      <c r="S1778">
        <v>0.18130416207674999</v>
      </c>
      <c r="T1778" t="s">
        <v>2678</v>
      </c>
      <c r="U1778" t="s">
        <v>2679</v>
      </c>
      <c r="W1778">
        <v>1777</v>
      </c>
      <c r="X1778">
        <v>1.8814440760850899</v>
      </c>
      <c r="Y1778" t="s">
        <v>2678</v>
      </c>
      <c r="Z1778" t="s">
        <v>2679</v>
      </c>
      <c r="AB1778">
        <v>1777</v>
      </c>
      <c r="AC1778">
        <v>-0.12586326298172801</v>
      </c>
      <c r="AD1778" t="s">
        <v>2678</v>
      </c>
      <c r="AE1778" t="s">
        <v>2679</v>
      </c>
      <c r="AG1778">
        <v>1777</v>
      </c>
      <c r="AH1778">
        <v>-0.48132279000745498</v>
      </c>
      <c r="AI1778" t="s">
        <v>2678</v>
      </c>
      <c r="AJ1778" t="s">
        <v>2679</v>
      </c>
      <c r="AL1778">
        <v>1777</v>
      </c>
      <c r="AM1778">
        <v>0.60685865554646601</v>
      </c>
      <c r="AN1778" t="s">
        <v>2678</v>
      </c>
      <c r="AO1778" t="s">
        <v>588</v>
      </c>
      <c r="AQ1778">
        <v>1777</v>
      </c>
      <c r="AR1778">
        <v>0.42684602232595198</v>
      </c>
      <c r="AS1778" t="s">
        <v>2678</v>
      </c>
      <c r="AT1778" t="s">
        <v>2679</v>
      </c>
      <c r="AV1778">
        <v>1777</v>
      </c>
      <c r="AW1778">
        <v>-1.21733449440751</v>
      </c>
      <c r="AX1778" t="s">
        <v>2678</v>
      </c>
      <c r="AY1778" t="s">
        <v>2679</v>
      </c>
      <c r="BA1778">
        <v>1777</v>
      </c>
      <c r="BB1778">
        <v>1.2223713612885201</v>
      </c>
      <c r="BC1778" t="s">
        <v>2678</v>
      </c>
      <c r="BD1778" t="s">
        <v>2679</v>
      </c>
      <c r="BF1778">
        <v>1777</v>
      </c>
      <c r="BG1778">
        <v>0.21247236713662099</v>
      </c>
      <c r="BH1778" t="s">
        <v>2678</v>
      </c>
      <c r="BI1778" t="s">
        <v>2679</v>
      </c>
    </row>
    <row r="1779" spans="1:61" x14ac:dyDescent="0.35">
      <c r="A1779">
        <v>1778</v>
      </c>
      <c r="B1779" t="s">
        <v>2366</v>
      </c>
      <c r="C1779">
        <v>80057</v>
      </c>
      <c r="D1779" s="5">
        <v>5.7961940769418607</v>
      </c>
      <c r="H1779">
        <v>1778</v>
      </c>
      <c r="I1779">
        <v>1.5169858572328376</v>
      </c>
      <c r="M1779">
        <v>1778</v>
      </c>
      <c r="N1779">
        <v>-1.2143548529580599</v>
      </c>
      <c r="O1779" t="s">
        <v>2678</v>
      </c>
      <c r="P1779" t="s">
        <v>2679</v>
      </c>
      <c r="R1779">
        <v>1778</v>
      </c>
      <c r="S1779">
        <v>1.3269708454011822</v>
      </c>
      <c r="W1779">
        <v>1778</v>
      </c>
      <c r="X1779">
        <v>-6.3551793818534819E-2</v>
      </c>
      <c r="AB1779">
        <v>1778</v>
      </c>
      <c r="AC1779">
        <v>-0.12586326298172801</v>
      </c>
      <c r="AD1779" t="s">
        <v>2678</v>
      </c>
      <c r="AE1779" t="s">
        <v>2679</v>
      </c>
      <c r="AG1779">
        <v>1778</v>
      </c>
      <c r="AH1779">
        <v>0.79567089237120203</v>
      </c>
      <c r="AI1779" t="s">
        <v>2678</v>
      </c>
      <c r="AJ1779" t="s">
        <v>2679</v>
      </c>
      <c r="AL1779">
        <v>1778</v>
      </c>
      <c r="AM1779">
        <v>-2.5537306853432113</v>
      </c>
      <c r="AQ1779">
        <v>1778</v>
      </c>
      <c r="AR1779">
        <v>0.85264249086568977</v>
      </c>
      <c r="AV1779">
        <v>1778</v>
      </c>
      <c r="AW1779">
        <v>0.43766914289487158</v>
      </c>
      <c r="BA1779">
        <v>1778</v>
      </c>
      <c r="BB1779">
        <v>-0.22133924606630301</v>
      </c>
      <c r="BC1779" t="s">
        <v>2678</v>
      </c>
      <c r="BD1779" t="s">
        <v>2679</v>
      </c>
      <c r="BF1779">
        <v>1778</v>
      </c>
      <c r="BG1779">
        <v>4.4959739766255504</v>
      </c>
      <c r="BH1779" t="s">
        <v>2681</v>
      </c>
      <c r="BI1779" t="s">
        <v>2679</v>
      </c>
    </row>
    <row r="1780" spans="1:61" x14ac:dyDescent="0.35">
      <c r="A1780">
        <v>1779</v>
      </c>
      <c r="B1780" t="s">
        <v>2367</v>
      </c>
      <c r="C1780">
        <v>80068</v>
      </c>
      <c r="D1780" s="5">
        <v>5.86833361812789</v>
      </c>
      <c r="E1780" t="s">
        <v>2678</v>
      </c>
      <c r="F1780" t="s">
        <v>2679</v>
      </c>
      <c r="H1780">
        <v>1779</v>
      </c>
      <c r="I1780">
        <v>0.77943369449105604</v>
      </c>
      <c r="J1780" t="s">
        <v>2678</v>
      </c>
      <c r="K1780" t="s">
        <v>2679</v>
      </c>
      <c r="M1780">
        <v>1779</v>
      </c>
      <c r="N1780">
        <v>8.0341818046499203E-2</v>
      </c>
      <c r="O1780" t="s">
        <v>2678</v>
      </c>
      <c r="P1780" t="s">
        <v>2679</v>
      </c>
      <c r="R1780">
        <v>1779</v>
      </c>
      <c r="S1780">
        <v>-0.26238296313425602</v>
      </c>
      <c r="T1780" t="s">
        <v>2678</v>
      </c>
      <c r="U1780" t="s">
        <v>2679</v>
      </c>
      <c r="W1780">
        <v>1779</v>
      </c>
      <c r="X1780">
        <v>7.7061607221325601E-2</v>
      </c>
      <c r="Y1780" t="s">
        <v>2678</v>
      </c>
      <c r="Z1780" t="s">
        <v>2679</v>
      </c>
      <c r="AB1780">
        <v>1779</v>
      </c>
      <c r="AC1780">
        <v>0.162984011419332</v>
      </c>
      <c r="AD1780" t="s">
        <v>2678</v>
      </c>
      <c r="AE1780" t="s">
        <v>2679</v>
      </c>
      <c r="AG1780">
        <v>1779</v>
      </c>
      <c r="AH1780">
        <v>0.90448211255809896</v>
      </c>
      <c r="AI1780" t="s">
        <v>2678</v>
      </c>
      <c r="AJ1780" t="s">
        <v>2679</v>
      </c>
      <c r="AL1780">
        <v>1779</v>
      </c>
      <c r="AM1780">
        <v>-3.89046777325186E-2</v>
      </c>
      <c r="AN1780" t="s">
        <v>2678</v>
      </c>
      <c r="AO1780" t="s">
        <v>2679</v>
      </c>
      <c r="AQ1780">
        <v>1779</v>
      </c>
      <c r="AR1780">
        <v>0.29428637532912899</v>
      </c>
      <c r="AS1780" t="s">
        <v>2678</v>
      </c>
      <c r="AT1780" t="s">
        <v>2679</v>
      </c>
      <c r="AV1780">
        <v>1779</v>
      </c>
      <c r="AW1780">
        <v>-1.2083703605497</v>
      </c>
      <c r="AX1780" t="s">
        <v>2678</v>
      </c>
      <c r="AY1780" t="s">
        <v>2679</v>
      </c>
      <c r="BA1780">
        <v>1779</v>
      </c>
      <c r="BB1780">
        <v>-4.4154377070212997E-2</v>
      </c>
      <c r="BC1780" t="s">
        <v>2678</v>
      </c>
      <c r="BD1780" t="s">
        <v>2679</v>
      </c>
      <c r="BF1780">
        <v>1779</v>
      </c>
      <c r="BG1780">
        <v>3.9864496910820701</v>
      </c>
      <c r="BH1780" t="s">
        <v>2681</v>
      </c>
      <c r="BI1780" t="s">
        <v>2679</v>
      </c>
    </row>
    <row r="1781" spans="1:61" x14ac:dyDescent="0.35">
      <c r="A1781">
        <v>1780</v>
      </c>
      <c r="B1781" t="s">
        <v>2368</v>
      </c>
      <c r="C1781">
        <v>8011607</v>
      </c>
      <c r="D1781" s="5">
        <v>5.0463328311430748</v>
      </c>
      <c r="H1781">
        <v>1780</v>
      </c>
      <c r="I1781">
        <v>1.1128070780449739</v>
      </c>
      <c r="M1781">
        <v>1780</v>
      </c>
      <c r="N1781">
        <v>0.495415023922193</v>
      </c>
      <c r="O1781" t="s">
        <v>2678</v>
      </c>
      <c r="P1781" t="s">
        <v>2679</v>
      </c>
      <c r="R1781">
        <v>1780</v>
      </c>
      <c r="S1781">
        <v>-0.79523518408500848</v>
      </c>
      <c r="W1781">
        <v>1780</v>
      </c>
      <c r="X1781">
        <v>-0.18110768064278701</v>
      </c>
      <c r="Y1781" t="s">
        <v>2678</v>
      </c>
      <c r="Z1781" t="s">
        <v>2679</v>
      </c>
      <c r="AB1781">
        <v>1780</v>
      </c>
      <c r="AC1781">
        <v>1.2717116055456046</v>
      </c>
      <c r="AG1781">
        <v>1780</v>
      </c>
      <c r="AH1781">
        <v>0.59417540318844297</v>
      </c>
      <c r="AI1781" t="s">
        <v>2678</v>
      </c>
      <c r="AJ1781" t="s">
        <v>2679</v>
      </c>
      <c r="AL1781">
        <v>1780</v>
      </c>
      <c r="AM1781">
        <v>-0.4764764214605961</v>
      </c>
      <c r="AQ1781">
        <v>1780</v>
      </c>
      <c r="AR1781">
        <v>0.54961450100921105</v>
      </c>
      <c r="AS1781" t="s">
        <v>2678</v>
      </c>
      <c r="AT1781" t="s">
        <v>2679</v>
      </c>
      <c r="AV1781">
        <v>1780</v>
      </c>
      <c r="AW1781">
        <v>0.56643253599324495</v>
      </c>
      <c r="AX1781" t="s">
        <v>2678</v>
      </c>
      <c r="AY1781" t="s">
        <v>2679</v>
      </c>
      <c r="BA1781">
        <v>1780</v>
      </c>
      <c r="BB1781">
        <v>7.3888567604272995E-2</v>
      </c>
      <c r="BC1781" t="s">
        <v>2678</v>
      </c>
      <c r="BD1781" t="s">
        <v>2679</v>
      </c>
      <c r="BF1781">
        <v>1780</v>
      </c>
      <c r="BG1781">
        <v>1.35462860565757</v>
      </c>
      <c r="BH1781" t="s">
        <v>2678</v>
      </c>
      <c r="BI1781" t="s">
        <v>2679</v>
      </c>
    </row>
    <row r="1782" spans="1:61" x14ac:dyDescent="0.35">
      <c r="A1782">
        <v>1781</v>
      </c>
      <c r="B1782" t="s">
        <v>2369</v>
      </c>
      <c r="C1782">
        <v>8012951</v>
      </c>
      <c r="D1782" s="5">
        <v>4.67557851886452</v>
      </c>
      <c r="E1782" t="s">
        <v>2678</v>
      </c>
      <c r="F1782" t="s">
        <v>2679</v>
      </c>
      <c r="H1782">
        <v>1781</v>
      </c>
      <c r="I1782">
        <v>0.57182926952485402</v>
      </c>
      <c r="J1782" t="s">
        <v>2678</v>
      </c>
      <c r="K1782" t="s">
        <v>2679</v>
      </c>
      <c r="M1782">
        <v>1781</v>
      </c>
      <c r="N1782">
        <v>-5.3651472219791899E-2</v>
      </c>
      <c r="O1782" t="s">
        <v>2678</v>
      </c>
      <c r="P1782" t="s">
        <v>2679</v>
      </c>
      <c r="R1782">
        <v>1781</v>
      </c>
      <c r="S1782">
        <v>-0.50819462126064296</v>
      </c>
      <c r="T1782" t="s">
        <v>2678</v>
      </c>
      <c r="U1782" t="s">
        <v>2679</v>
      </c>
      <c r="W1782">
        <v>1781</v>
      </c>
      <c r="X1782">
        <v>0.115041220254379</v>
      </c>
      <c r="Y1782" t="s">
        <v>2678</v>
      </c>
      <c r="Z1782" t="s">
        <v>2679</v>
      </c>
      <c r="AB1782">
        <v>1781</v>
      </c>
      <c r="AC1782">
        <v>0.61015096605531005</v>
      </c>
      <c r="AD1782" t="s">
        <v>2678</v>
      </c>
      <c r="AE1782" t="s">
        <v>2679</v>
      </c>
      <c r="AG1782">
        <v>1781</v>
      </c>
      <c r="AH1782">
        <v>-0.40186259809542402</v>
      </c>
      <c r="AI1782" t="s">
        <v>2681</v>
      </c>
      <c r="AJ1782" t="s">
        <v>2679</v>
      </c>
      <c r="AL1782">
        <v>1781</v>
      </c>
      <c r="AM1782">
        <v>-3.89046777325186E-2</v>
      </c>
      <c r="AN1782" t="s">
        <v>2678</v>
      </c>
      <c r="AO1782" t="s">
        <v>2679</v>
      </c>
      <c r="AQ1782">
        <v>1781</v>
      </c>
      <c r="AR1782">
        <v>0.78627211273200803</v>
      </c>
      <c r="AS1782" t="s">
        <v>2678</v>
      </c>
      <c r="AT1782" t="s">
        <v>2679</v>
      </c>
      <c r="AV1782">
        <v>1781</v>
      </c>
      <c r="AW1782">
        <v>-0.28529283265170402</v>
      </c>
      <c r="AX1782" t="s">
        <v>2678</v>
      </c>
      <c r="AY1782" t="s">
        <v>2679</v>
      </c>
      <c r="BA1782">
        <v>1781</v>
      </c>
      <c r="BB1782">
        <v>-1.4317612369172199</v>
      </c>
      <c r="BC1782" t="s">
        <v>2678</v>
      </c>
      <c r="BD1782" t="s">
        <v>2679</v>
      </c>
      <c r="BF1782">
        <v>1781</v>
      </c>
      <c r="BG1782">
        <v>-0.70157287092143406</v>
      </c>
      <c r="BH1782" t="s">
        <v>2678</v>
      </c>
      <c r="BI1782" t="s">
        <v>2679</v>
      </c>
    </row>
    <row r="1783" spans="1:61" x14ac:dyDescent="0.35">
      <c r="A1783">
        <v>1782</v>
      </c>
      <c r="B1783" t="s">
        <v>2370</v>
      </c>
      <c r="C1783">
        <v>8015358</v>
      </c>
      <c r="D1783" s="5">
        <v>4.9808912127787099</v>
      </c>
      <c r="E1783" t="s">
        <v>2678</v>
      </c>
      <c r="F1783" t="s">
        <v>2679</v>
      </c>
      <c r="H1783">
        <v>1782</v>
      </c>
      <c r="I1783">
        <v>0.74509709817928005</v>
      </c>
      <c r="J1783" t="s">
        <v>2678</v>
      </c>
      <c r="K1783" t="s">
        <v>2679</v>
      </c>
      <c r="M1783">
        <v>1782</v>
      </c>
      <c r="N1783">
        <v>0.81908919167333405</v>
      </c>
      <c r="O1783" t="s">
        <v>2678</v>
      </c>
      <c r="P1783" t="s">
        <v>2679</v>
      </c>
      <c r="R1783">
        <v>1782</v>
      </c>
      <c r="S1783">
        <v>-0.29227961307122302</v>
      </c>
      <c r="T1783" t="s">
        <v>2678</v>
      </c>
      <c r="U1783" t="s">
        <v>2679</v>
      </c>
      <c r="W1783">
        <v>1782</v>
      </c>
      <c r="X1783">
        <v>0.21013752871310601</v>
      </c>
      <c r="Y1783" t="s">
        <v>2678</v>
      </c>
      <c r="Z1783" t="s">
        <v>2679</v>
      </c>
      <c r="AB1783">
        <v>1782</v>
      </c>
      <c r="AC1783">
        <v>0.587230204611214</v>
      </c>
      <c r="AD1783" t="s">
        <v>2678</v>
      </c>
      <c r="AE1783" t="s">
        <v>2679</v>
      </c>
      <c r="AG1783">
        <v>1782</v>
      </c>
      <c r="AH1783">
        <v>0.66347126352748997</v>
      </c>
      <c r="AI1783" t="s">
        <v>2678</v>
      </c>
      <c r="AJ1783" t="s">
        <v>2679</v>
      </c>
      <c r="AL1783">
        <v>1782</v>
      </c>
      <c r="AM1783">
        <v>-0.43518222557094</v>
      </c>
      <c r="AN1783" t="s">
        <v>2678</v>
      </c>
      <c r="AO1783" t="s">
        <v>2679</v>
      </c>
      <c r="AQ1783">
        <v>1782</v>
      </c>
      <c r="AR1783">
        <v>0.199646923477865</v>
      </c>
      <c r="AS1783" t="s">
        <v>2678</v>
      </c>
      <c r="AT1783" t="s">
        <v>2679</v>
      </c>
      <c r="AV1783">
        <v>1782</v>
      </c>
      <c r="AW1783">
        <v>-0.51606221462620405</v>
      </c>
      <c r="AX1783" t="s">
        <v>2678</v>
      </c>
      <c r="AY1783" t="s">
        <v>2679</v>
      </c>
      <c r="BA1783">
        <v>1782</v>
      </c>
      <c r="BB1783">
        <v>0.575811986439561</v>
      </c>
      <c r="BC1783" t="s">
        <v>2678</v>
      </c>
      <c r="BD1783" t="s">
        <v>2679</v>
      </c>
      <c r="BF1783">
        <v>1782</v>
      </c>
      <c r="BG1783">
        <v>0.29315123873577598</v>
      </c>
      <c r="BH1783" t="s">
        <v>2678</v>
      </c>
      <c r="BI1783" t="s">
        <v>2679</v>
      </c>
    </row>
    <row r="1784" spans="1:61" x14ac:dyDescent="0.35">
      <c r="A1784">
        <v>1783</v>
      </c>
      <c r="B1784" t="s">
        <v>2371</v>
      </c>
      <c r="C1784">
        <v>8018017</v>
      </c>
      <c r="D1784" s="5">
        <v>5.4572319710889623</v>
      </c>
      <c r="H1784">
        <v>1783</v>
      </c>
      <c r="I1784">
        <v>0.21159435966393239</v>
      </c>
      <c r="M1784">
        <v>1783</v>
      </c>
      <c r="N1784">
        <v>1.82809267229687</v>
      </c>
      <c r="O1784" t="s">
        <v>2678</v>
      </c>
      <c r="P1784" t="s">
        <v>2679</v>
      </c>
      <c r="R1784">
        <v>1783</v>
      </c>
      <c r="S1784">
        <v>-0.10653543985133407</v>
      </c>
      <c r="W1784">
        <v>1783</v>
      </c>
      <c r="X1784">
        <v>1.5877200666192199</v>
      </c>
      <c r="Y1784" t="s">
        <v>2678</v>
      </c>
      <c r="Z1784" t="s">
        <v>2679</v>
      </c>
      <c r="AB1784">
        <v>1783</v>
      </c>
      <c r="AC1784">
        <v>0.22192639437318901</v>
      </c>
      <c r="AD1784" t="s">
        <v>2678</v>
      </c>
      <c r="AE1784" t="s">
        <v>2679</v>
      </c>
      <c r="AG1784">
        <v>1783</v>
      </c>
      <c r="AH1784">
        <v>0.65015718430399905</v>
      </c>
      <c r="AI1784" t="s">
        <v>2678</v>
      </c>
      <c r="AJ1784" t="s">
        <v>2679</v>
      </c>
      <c r="AL1784">
        <v>1783</v>
      </c>
      <c r="AM1784">
        <v>0.31472799740332746</v>
      </c>
      <c r="AQ1784">
        <v>1783</v>
      </c>
      <c r="AR1784">
        <v>1.13142467683925</v>
      </c>
      <c r="AS1784" t="s">
        <v>2678</v>
      </c>
      <c r="AT1784" t="s">
        <v>2679</v>
      </c>
      <c r="AV1784">
        <v>1783</v>
      </c>
      <c r="AW1784">
        <v>-0.13756967359130279</v>
      </c>
      <c r="BA1784">
        <v>1783</v>
      </c>
      <c r="BB1784">
        <v>-7.062288396068972E-2</v>
      </c>
      <c r="BF1784">
        <v>1783</v>
      </c>
      <c r="BG1784">
        <v>0.54695785479697201</v>
      </c>
      <c r="BH1784" t="s">
        <v>2681</v>
      </c>
      <c r="BI1784" t="s">
        <v>588</v>
      </c>
    </row>
    <row r="1785" spans="1:61" x14ac:dyDescent="0.35">
      <c r="A1785">
        <v>1784</v>
      </c>
      <c r="B1785" t="s">
        <v>2372</v>
      </c>
      <c r="C1785">
        <v>8030306</v>
      </c>
      <c r="D1785" s="5">
        <v>4.5093569412879599</v>
      </c>
      <c r="E1785" t="s">
        <v>2678</v>
      </c>
      <c r="F1785" t="s">
        <v>2679</v>
      </c>
      <c r="H1785">
        <v>1784</v>
      </c>
      <c r="I1785">
        <v>0.65481276251464005</v>
      </c>
      <c r="J1785" t="s">
        <v>2678</v>
      </c>
      <c r="K1785" t="s">
        <v>2679</v>
      </c>
      <c r="M1785">
        <v>1784</v>
      </c>
      <c r="N1785">
        <v>-5.3651472219791899E-2</v>
      </c>
      <c r="O1785" t="s">
        <v>2678</v>
      </c>
      <c r="P1785" t="s">
        <v>2679</v>
      </c>
      <c r="R1785">
        <v>1784</v>
      </c>
      <c r="S1785">
        <v>-1.11627650434001</v>
      </c>
      <c r="T1785" t="s">
        <v>2678</v>
      </c>
      <c r="U1785" t="s">
        <v>2679</v>
      </c>
      <c r="W1785">
        <v>1784</v>
      </c>
      <c r="X1785">
        <v>0.20418629048290499</v>
      </c>
      <c r="Y1785" t="s">
        <v>2678</v>
      </c>
      <c r="Z1785" t="s">
        <v>2679</v>
      </c>
      <c r="AB1785">
        <v>1784</v>
      </c>
      <c r="AC1785">
        <v>0.16854242863308699</v>
      </c>
      <c r="AD1785" t="s">
        <v>2678</v>
      </c>
      <c r="AE1785" t="s">
        <v>2679</v>
      </c>
      <c r="AG1785">
        <v>1784</v>
      </c>
      <c r="AH1785">
        <v>0.15977920058686901</v>
      </c>
      <c r="AI1785" t="s">
        <v>2678</v>
      </c>
      <c r="AJ1785" t="s">
        <v>2679</v>
      </c>
      <c r="AL1785">
        <v>1784</v>
      </c>
      <c r="AM1785">
        <v>-3.89046777325186E-2</v>
      </c>
      <c r="AN1785" t="s">
        <v>2678</v>
      </c>
      <c r="AO1785" t="s">
        <v>2679</v>
      </c>
      <c r="AQ1785">
        <v>1784</v>
      </c>
      <c r="AR1785">
        <v>0.83457308623207505</v>
      </c>
      <c r="AS1785" t="s">
        <v>2678</v>
      </c>
      <c r="AT1785" t="s">
        <v>2679</v>
      </c>
      <c r="AV1785">
        <v>1784</v>
      </c>
      <c r="AW1785">
        <v>-0.28529283265170402</v>
      </c>
      <c r="AX1785" t="s">
        <v>2678</v>
      </c>
      <c r="AY1785" t="s">
        <v>2679</v>
      </c>
      <c r="BA1785">
        <v>1784</v>
      </c>
      <c r="BB1785">
        <v>-1.53209773989054</v>
      </c>
      <c r="BC1785" t="s">
        <v>2678</v>
      </c>
      <c r="BD1785" t="s">
        <v>588</v>
      </c>
      <c r="BF1785">
        <v>1784</v>
      </c>
      <c r="BG1785">
        <v>-0.772092370997571</v>
      </c>
      <c r="BH1785" t="s">
        <v>2678</v>
      </c>
      <c r="BI1785" t="s">
        <v>2679</v>
      </c>
    </row>
    <row r="1786" spans="1:61" x14ac:dyDescent="0.35">
      <c r="A1786">
        <v>1785</v>
      </c>
      <c r="B1786" t="s">
        <v>2373</v>
      </c>
      <c r="C1786">
        <v>80320</v>
      </c>
      <c r="D1786" s="5">
        <v>4.0754946237757901</v>
      </c>
      <c r="E1786" t="s">
        <v>2678</v>
      </c>
      <c r="F1786" t="s">
        <v>2679</v>
      </c>
      <c r="H1786">
        <v>1785</v>
      </c>
      <c r="I1786">
        <v>0.900339240610182</v>
      </c>
      <c r="J1786" t="s">
        <v>2678</v>
      </c>
      <c r="K1786" t="s">
        <v>2679</v>
      </c>
      <c r="M1786">
        <v>1785</v>
      </c>
      <c r="N1786">
        <v>3.2483839888930999</v>
      </c>
      <c r="O1786" t="s">
        <v>2681</v>
      </c>
      <c r="P1786" t="s">
        <v>2679</v>
      </c>
      <c r="R1786">
        <v>1785</v>
      </c>
      <c r="S1786">
        <v>0.282490462230714</v>
      </c>
      <c r="T1786" t="s">
        <v>2678</v>
      </c>
      <c r="U1786" t="s">
        <v>2679</v>
      </c>
      <c r="W1786">
        <v>1785</v>
      </c>
      <c r="X1786">
        <v>0.33998497951732098</v>
      </c>
      <c r="Y1786" t="s">
        <v>2678</v>
      </c>
      <c r="Z1786" t="s">
        <v>2679</v>
      </c>
      <c r="AB1786">
        <v>1785</v>
      </c>
      <c r="AC1786">
        <v>-1.3867469688862</v>
      </c>
      <c r="AD1786" t="s">
        <v>2678</v>
      </c>
      <c r="AE1786" t="s">
        <v>2679</v>
      </c>
      <c r="AG1786">
        <v>1785</v>
      </c>
      <c r="AH1786">
        <v>0.84856051348250505</v>
      </c>
      <c r="AI1786" t="s">
        <v>2678</v>
      </c>
      <c r="AJ1786" t="s">
        <v>2679</v>
      </c>
      <c r="AL1786">
        <v>1785</v>
      </c>
      <c r="AM1786">
        <v>0.60685865554646601</v>
      </c>
      <c r="AN1786" t="s">
        <v>2678</v>
      </c>
      <c r="AO1786" t="s">
        <v>588</v>
      </c>
      <c r="AQ1786">
        <v>1785</v>
      </c>
      <c r="AR1786">
        <v>0.11912027827093701</v>
      </c>
      <c r="AS1786" t="s">
        <v>2678</v>
      </c>
      <c r="AT1786" t="s">
        <v>2679</v>
      </c>
      <c r="AV1786">
        <v>1785</v>
      </c>
      <c r="AW1786">
        <v>-0.13483974378806901</v>
      </c>
      <c r="AX1786" t="s">
        <v>2678</v>
      </c>
      <c r="AY1786" t="s">
        <v>2679</v>
      </c>
      <c r="BA1786">
        <v>1785</v>
      </c>
      <c r="BB1786">
        <v>1.7209732627079399</v>
      </c>
      <c r="BC1786" t="s">
        <v>2678</v>
      </c>
      <c r="BD1786" t="s">
        <v>2679</v>
      </c>
      <c r="BF1786">
        <v>1785</v>
      </c>
      <c r="BG1786">
        <v>-0.45865634894796697</v>
      </c>
      <c r="BH1786" t="s">
        <v>2681</v>
      </c>
      <c r="BI1786" t="s">
        <v>588</v>
      </c>
    </row>
    <row r="1787" spans="1:61" x14ac:dyDescent="0.35">
      <c r="A1787">
        <v>1786</v>
      </c>
      <c r="B1787" t="s">
        <v>2374</v>
      </c>
      <c r="C1787">
        <v>8037192</v>
      </c>
      <c r="D1787" s="5">
        <v>4.2193939691441598</v>
      </c>
      <c r="E1787" t="s">
        <v>2678</v>
      </c>
      <c r="F1787" t="s">
        <v>2679</v>
      </c>
      <c r="H1787">
        <v>1786</v>
      </c>
      <c r="I1787">
        <v>0.92368077482949595</v>
      </c>
      <c r="J1787" t="s">
        <v>2678</v>
      </c>
      <c r="K1787" t="s">
        <v>2679</v>
      </c>
      <c r="M1787">
        <v>1786</v>
      </c>
      <c r="N1787">
        <v>-1.3965272230177801</v>
      </c>
      <c r="O1787" t="s">
        <v>2678</v>
      </c>
      <c r="P1787" t="s">
        <v>2679</v>
      </c>
      <c r="R1787">
        <v>1786</v>
      </c>
      <c r="S1787">
        <v>0.405950710335375</v>
      </c>
      <c r="T1787" t="s">
        <v>2678</v>
      </c>
      <c r="U1787" t="s">
        <v>2679</v>
      </c>
      <c r="W1787">
        <v>1786</v>
      </c>
      <c r="X1787">
        <v>1.10322252499427</v>
      </c>
      <c r="Y1787" t="s">
        <v>2678</v>
      </c>
      <c r="Z1787" t="s">
        <v>2679</v>
      </c>
      <c r="AB1787">
        <v>1786</v>
      </c>
      <c r="AC1787">
        <v>9.4941005729383202E-2</v>
      </c>
      <c r="AD1787" t="s">
        <v>2678</v>
      </c>
      <c r="AE1787" t="s">
        <v>2679</v>
      </c>
      <c r="AG1787">
        <v>1786</v>
      </c>
      <c r="AH1787">
        <v>1.0943182727834599</v>
      </c>
      <c r="AI1787" t="s">
        <v>2678</v>
      </c>
      <c r="AJ1787" t="s">
        <v>2679</v>
      </c>
      <c r="AL1787">
        <v>1786</v>
      </c>
      <c r="AM1787">
        <v>-3.89046777325186E-2</v>
      </c>
      <c r="AN1787" t="s">
        <v>2678</v>
      </c>
      <c r="AO1787" t="s">
        <v>2679</v>
      </c>
      <c r="AQ1787">
        <v>1786</v>
      </c>
      <c r="AR1787">
        <v>0.25865046615046</v>
      </c>
      <c r="AS1787" t="s">
        <v>2678</v>
      </c>
      <c r="AT1787" t="s">
        <v>2679</v>
      </c>
      <c r="AV1787">
        <v>1786</v>
      </c>
      <c r="AW1787">
        <v>-0.75131366352961104</v>
      </c>
      <c r="AX1787" t="s">
        <v>2678</v>
      </c>
      <c r="AY1787" t="s">
        <v>2679</v>
      </c>
      <c r="BA1787">
        <v>1786</v>
      </c>
      <c r="BB1787" s="6">
        <v>7.6935679373057994E-5</v>
      </c>
      <c r="BC1787" t="s">
        <v>2678</v>
      </c>
      <c r="BD1787" t="s">
        <v>2679</v>
      </c>
      <c r="BF1787">
        <v>1786</v>
      </c>
      <c r="BG1787">
        <v>0.46434820849354003</v>
      </c>
      <c r="BH1787" t="s">
        <v>2678</v>
      </c>
      <c r="BI1787" t="s">
        <v>2679</v>
      </c>
    </row>
    <row r="1788" spans="1:61" x14ac:dyDescent="0.35">
      <c r="A1788">
        <v>1787</v>
      </c>
      <c r="B1788" t="s">
        <v>2375</v>
      </c>
      <c r="C1788">
        <v>80388507</v>
      </c>
      <c r="D1788" s="5">
        <v>6.9393434894650898</v>
      </c>
      <c r="E1788" t="s">
        <v>2678</v>
      </c>
      <c r="F1788" t="s">
        <v>2679</v>
      </c>
      <c r="H1788">
        <v>1787</v>
      </c>
      <c r="I1788">
        <v>0.76993161869770099</v>
      </c>
      <c r="J1788" t="s">
        <v>2678</v>
      </c>
      <c r="K1788" t="s">
        <v>2679</v>
      </c>
      <c r="M1788">
        <v>1787</v>
      </c>
      <c r="N1788">
        <v>-0.16657837966342001</v>
      </c>
      <c r="O1788" t="s">
        <v>2678</v>
      </c>
      <c r="P1788" t="s">
        <v>2679</v>
      </c>
      <c r="R1788">
        <v>1787</v>
      </c>
      <c r="S1788">
        <v>-0.29213057249504598</v>
      </c>
      <c r="T1788" t="s">
        <v>2678</v>
      </c>
      <c r="U1788" t="s">
        <v>2679</v>
      </c>
      <c r="W1788">
        <v>1787</v>
      </c>
      <c r="X1788">
        <v>-0.346719973636267</v>
      </c>
      <c r="Y1788" t="s">
        <v>2678</v>
      </c>
      <c r="Z1788" t="s">
        <v>2679</v>
      </c>
      <c r="AB1788">
        <v>1787</v>
      </c>
      <c r="AC1788">
        <v>0.33196982582255202</v>
      </c>
      <c r="AD1788" t="s">
        <v>2678</v>
      </c>
      <c r="AE1788" t="s">
        <v>2679</v>
      </c>
      <c r="AG1788">
        <v>1787</v>
      </c>
      <c r="AH1788">
        <v>8.0749065103369697E-2</v>
      </c>
      <c r="AI1788" t="s">
        <v>2678</v>
      </c>
      <c r="AJ1788" t="s">
        <v>2679</v>
      </c>
      <c r="AL1788">
        <v>1787</v>
      </c>
      <c r="AM1788">
        <v>-4.6360543330382802E-2</v>
      </c>
      <c r="AN1788" t="s">
        <v>2678</v>
      </c>
      <c r="AO1788" t="s">
        <v>2679</v>
      </c>
      <c r="AQ1788">
        <v>1787</v>
      </c>
      <c r="AR1788">
        <v>0.93248336333145598</v>
      </c>
      <c r="AS1788" t="s">
        <v>2678</v>
      </c>
      <c r="AT1788" t="s">
        <v>2679</v>
      </c>
      <c r="AV1788">
        <v>1787</v>
      </c>
      <c r="AW1788">
        <v>-0.28529283265170402</v>
      </c>
      <c r="AX1788" t="s">
        <v>2678</v>
      </c>
      <c r="AY1788" t="s">
        <v>2679</v>
      </c>
      <c r="BA1788">
        <v>1787</v>
      </c>
      <c r="BB1788">
        <v>-3.1968435087840499</v>
      </c>
      <c r="BC1788" t="s">
        <v>2680</v>
      </c>
      <c r="BD1788" t="s">
        <v>588</v>
      </c>
      <c r="BF1788">
        <v>1787</v>
      </c>
      <c r="BG1788">
        <v>7.24250435329665</v>
      </c>
      <c r="BH1788" t="s">
        <v>2680</v>
      </c>
      <c r="BI1788" t="s">
        <v>588</v>
      </c>
    </row>
    <row r="1789" spans="1:61" x14ac:dyDescent="0.35">
      <c r="A1789">
        <v>1788</v>
      </c>
      <c r="B1789" t="s">
        <v>2376</v>
      </c>
      <c r="C1789">
        <v>80626</v>
      </c>
      <c r="D1789" s="5">
        <v>3.4449966573341801</v>
      </c>
      <c r="E1789" t="s">
        <v>2678</v>
      </c>
      <c r="F1789" t="s">
        <v>2679</v>
      </c>
      <c r="H1789">
        <v>1788</v>
      </c>
      <c r="I1789">
        <v>0.65066726285638099</v>
      </c>
      <c r="J1789" t="s">
        <v>2678</v>
      </c>
      <c r="K1789" t="s">
        <v>2679</v>
      </c>
      <c r="M1789">
        <v>1788</v>
      </c>
      <c r="N1789">
        <v>0.171740856171053</v>
      </c>
      <c r="O1789" t="s">
        <v>2678</v>
      </c>
      <c r="P1789" t="s">
        <v>2679</v>
      </c>
      <c r="R1789">
        <v>1788</v>
      </c>
      <c r="S1789">
        <v>3.5688192926949101E-2</v>
      </c>
      <c r="T1789" t="s">
        <v>2678</v>
      </c>
      <c r="U1789" t="s">
        <v>2679</v>
      </c>
      <c r="W1789">
        <v>1788</v>
      </c>
      <c r="X1789">
        <v>0.14479954593206801</v>
      </c>
      <c r="Y1789" t="s">
        <v>2678</v>
      </c>
      <c r="Z1789" t="s">
        <v>2679</v>
      </c>
      <c r="AB1789">
        <v>1788</v>
      </c>
      <c r="AC1789">
        <v>-0.25684155740707798</v>
      </c>
      <c r="AD1789" t="s">
        <v>2678</v>
      </c>
      <c r="AE1789" t="s">
        <v>2679</v>
      </c>
      <c r="AG1789">
        <v>1788</v>
      </c>
      <c r="AH1789">
        <v>-0.239414025952636</v>
      </c>
      <c r="AI1789" t="s">
        <v>2678</v>
      </c>
      <c r="AJ1789" t="s">
        <v>2679</v>
      </c>
      <c r="AL1789">
        <v>1788</v>
      </c>
      <c r="AM1789">
        <v>-4.6360543330382802E-2</v>
      </c>
      <c r="AN1789" t="s">
        <v>2678</v>
      </c>
      <c r="AO1789" t="s">
        <v>2679</v>
      </c>
      <c r="AQ1789">
        <v>1788</v>
      </c>
      <c r="AR1789">
        <v>6.3677109311047503E-2</v>
      </c>
      <c r="AS1789" t="s">
        <v>2678</v>
      </c>
      <c r="AT1789" t="s">
        <v>2679</v>
      </c>
      <c r="AV1789">
        <v>1788</v>
      </c>
      <c r="AW1789">
        <v>-0.28529283265170402</v>
      </c>
      <c r="AX1789" t="s">
        <v>2678</v>
      </c>
      <c r="AY1789" t="s">
        <v>2679</v>
      </c>
      <c r="BA1789">
        <v>1788</v>
      </c>
      <c r="BB1789">
        <v>-0.49970378192623799</v>
      </c>
      <c r="BC1789" t="s">
        <v>2678</v>
      </c>
      <c r="BD1789" t="s">
        <v>2679</v>
      </c>
      <c r="BF1789">
        <v>1788</v>
      </c>
      <c r="BG1789">
        <v>-1.8803714102279601</v>
      </c>
      <c r="BH1789" t="s">
        <v>2678</v>
      </c>
      <c r="BI1789" t="s">
        <v>2679</v>
      </c>
    </row>
    <row r="1790" spans="1:61" x14ac:dyDescent="0.35">
      <c r="A1790">
        <v>1789</v>
      </c>
      <c r="B1790" t="s">
        <v>2377</v>
      </c>
      <c r="C1790">
        <v>8065483</v>
      </c>
      <c r="D1790" s="5">
        <v>6.0814569161415504</v>
      </c>
      <c r="E1790" t="s">
        <v>2678</v>
      </c>
      <c r="F1790" t="s">
        <v>2679</v>
      </c>
      <c r="H1790">
        <v>1789</v>
      </c>
      <c r="I1790">
        <v>1.4579062332795301</v>
      </c>
      <c r="J1790" t="s">
        <v>2678</v>
      </c>
      <c r="K1790" t="s">
        <v>2679</v>
      </c>
      <c r="M1790">
        <v>1789</v>
      </c>
      <c r="N1790">
        <v>0.51006009200552604</v>
      </c>
      <c r="O1790" t="s">
        <v>2678</v>
      </c>
      <c r="P1790" t="s">
        <v>2679</v>
      </c>
      <c r="R1790">
        <v>1789</v>
      </c>
      <c r="S1790">
        <v>-1.93130927698088</v>
      </c>
      <c r="T1790" t="s">
        <v>2678</v>
      </c>
      <c r="U1790" t="s">
        <v>2679</v>
      </c>
      <c r="W1790">
        <v>1789</v>
      </c>
      <c r="X1790">
        <v>0.864917687055486</v>
      </c>
      <c r="Y1790" t="s">
        <v>2678</v>
      </c>
      <c r="Z1790" t="s">
        <v>2679</v>
      </c>
      <c r="AB1790">
        <v>1789</v>
      </c>
      <c r="AC1790">
        <v>-0.76525486194345405</v>
      </c>
      <c r="AD1790" t="s">
        <v>2678</v>
      </c>
      <c r="AE1790" t="s">
        <v>2679</v>
      </c>
      <c r="AG1790">
        <v>1789</v>
      </c>
      <c r="AH1790">
        <v>1.2411584922627099</v>
      </c>
      <c r="AI1790" t="s">
        <v>2678</v>
      </c>
      <c r="AJ1790" t="s">
        <v>2679</v>
      </c>
      <c r="AL1790">
        <v>1789</v>
      </c>
      <c r="AM1790">
        <v>0.73903129195185702</v>
      </c>
      <c r="AN1790" t="s">
        <v>2678</v>
      </c>
      <c r="AO1790" t="s">
        <v>2679</v>
      </c>
      <c r="AQ1790">
        <v>1789</v>
      </c>
      <c r="AR1790">
        <v>2.3155988337303501</v>
      </c>
      <c r="AS1790" t="s">
        <v>2678</v>
      </c>
      <c r="AT1790" t="s">
        <v>2679</v>
      </c>
      <c r="AV1790">
        <v>1789</v>
      </c>
      <c r="AW1790">
        <v>1.49780023280138</v>
      </c>
      <c r="AX1790" t="s">
        <v>2678</v>
      </c>
      <c r="AY1790" t="s">
        <v>2679</v>
      </c>
      <c r="BA1790">
        <v>1789</v>
      </c>
      <c r="BB1790">
        <v>1.2908392265522399</v>
      </c>
      <c r="BC1790" t="s">
        <v>2678</v>
      </c>
      <c r="BD1790" t="s">
        <v>2679</v>
      </c>
      <c r="BF1790">
        <v>1789</v>
      </c>
      <c r="BG1790">
        <v>-0.64811976967991602</v>
      </c>
      <c r="BH1790" t="s">
        <v>2678</v>
      </c>
      <c r="BI1790" t="s">
        <v>2679</v>
      </c>
    </row>
    <row r="1791" spans="1:61" x14ac:dyDescent="0.35">
      <c r="A1791">
        <v>1790</v>
      </c>
      <c r="B1791" t="s">
        <v>2378</v>
      </c>
      <c r="C1791">
        <v>8068175</v>
      </c>
      <c r="D1791" s="5">
        <v>4.2207868257552601</v>
      </c>
      <c r="E1791" t="s">
        <v>2678</v>
      </c>
      <c r="F1791" t="s">
        <v>2679</v>
      </c>
      <c r="H1791">
        <v>1790</v>
      </c>
      <c r="I1791">
        <v>0.74077073012800498</v>
      </c>
      <c r="J1791" t="s">
        <v>2678</v>
      </c>
      <c r="K1791" t="s">
        <v>2679</v>
      </c>
      <c r="M1791">
        <v>1790</v>
      </c>
      <c r="N1791">
        <v>0.495415023922193</v>
      </c>
      <c r="O1791" t="s">
        <v>2678</v>
      </c>
      <c r="P1791" t="s">
        <v>2679</v>
      </c>
      <c r="R1791">
        <v>1790</v>
      </c>
      <c r="S1791">
        <v>-0.30387030795015202</v>
      </c>
      <c r="T1791" t="s">
        <v>2678</v>
      </c>
      <c r="U1791" t="s">
        <v>2679</v>
      </c>
      <c r="W1791">
        <v>1790</v>
      </c>
      <c r="X1791">
        <v>0.43436776674033301</v>
      </c>
      <c r="Y1791" t="s">
        <v>2678</v>
      </c>
      <c r="Z1791" t="s">
        <v>2679</v>
      </c>
      <c r="AB1791">
        <v>1790</v>
      </c>
      <c r="AC1791">
        <v>-0.37601592481584201</v>
      </c>
      <c r="AD1791" t="s">
        <v>2678</v>
      </c>
      <c r="AE1791" t="s">
        <v>2679</v>
      </c>
      <c r="AG1791">
        <v>1790</v>
      </c>
      <c r="AH1791">
        <v>0.73195153104594102</v>
      </c>
      <c r="AI1791" t="s">
        <v>2678</v>
      </c>
      <c r="AJ1791" t="s">
        <v>2679</v>
      </c>
      <c r="AL1791">
        <v>1790</v>
      </c>
      <c r="AM1791">
        <v>-0.43518222557094</v>
      </c>
      <c r="AN1791" t="s">
        <v>2678</v>
      </c>
      <c r="AO1791" t="s">
        <v>2679</v>
      </c>
      <c r="AQ1791">
        <v>1790</v>
      </c>
      <c r="AR1791">
        <v>0.177716308289669</v>
      </c>
      <c r="AS1791" t="s">
        <v>2678</v>
      </c>
      <c r="AT1791" t="s">
        <v>2679</v>
      </c>
      <c r="AV1791">
        <v>1790</v>
      </c>
      <c r="AW1791">
        <v>-0.51606221462620405</v>
      </c>
      <c r="AX1791" t="s">
        <v>2678</v>
      </c>
      <c r="AY1791" t="s">
        <v>2679</v>
      </c>
      <c r="BA1791">
        <v>1790</v>
      </c>
      <c r="BB1791">
        <v>0.228308011555997</v>
      </c>
      <c r="BC1791" t="s">
        <v>2678</v>
      </c>
      <c r="BD1791" t="s">
        <v>2679</v>
      </c>
      <c r="BF1791">
        <v>1790</v>
      </c>
      <c r="BG1791">
        <v>0.15400680463879499</v>
      </c>
      <c r="BH1791" t="s">
        <v>2678</v>
      </c>
      <c r="BI1791" t="s">
        <v>2679</v>
      </c>
    </row>
    <row r="1792" spans="1:61" x14ac:dyDescent="0.35">
      <c r="A1792">
        <v>1791</v>
      </c>
      <c r="B1792" t="s">
        <v>2379</v>
      </c>
      <c r="C1792">
        <v>8076377</v>
      </c>
      <c r="D1792" s="5">
        <v>5.6479121195400799</v>
      </c>
      <c r="E1792" t="s">
        <v>2678</v>
      </c>
      <c r="F1792" t="s">
        <v>2679</v>
      </c>
      <c r="H1792">
        <v>1791</v>
      </c>
      <c r="I1792">
        <v>1.06522753914543</v>
      </c>
      <c r="J1792" t="s">
        <v>2678</v>
      </c>
      <c r="K1792" t="s">
        <v>2679</v>
      </c>
      <c r="M1792">
        <v>1791</v>
      </c>
      <c r="N1792">
        <v>0.30955372743055798</v>
      </c>
      <c r="O1792" t="s">
        <v>2678</v>
      </c>
      <c r="P1792" t="s">
        <v>588</v>
      </c>
      <c r="R1792">
        <v>1791</v>
      </c>
      <c r="S1792">
        <v>0.57873189155250104</v>
      </c>
      <c r="T1792" t="s">
        <v>2678</v>
      </c>
      <c r="U1792" t="s">
        <v>2679</v>
      </c>
      <c r="W1792">
        <v>1791</v>
      </c>
      <c r="X1792">
        <v>1.1562326832555301</v>
      </c>
      <c r="Y1792" t="s">
        <v>2678</v>
      </c>
      <c r="Z1792" t="s">
        <v>2679</v>
      </c>
      <c r="AB1792">
        <v>1791</v>
      </c>
      <c r="AC1792">
        <v>-1.3823263445207301</v>
      </c>
      <c r="AD1792" t="s">
        <v>2678</v>
      </c>
      <c r="AE1792" t="s">
        <v>2679</v>
      </c>
      <c r="AG1792">
        <v>1791</v>
      </c>
      <c r="AH1792">
        <v>2.34177572416491</v>
      </c>
      <c r="AI1792" t="s">
        <v>2680</v>
      </c>
      <c r="AJ1792" t="s">
        <v>588</v>
      </c>
      <c r="AL1792">
        <v>1791</v>
      </c>
      <c r="AM1792">
        <v>0.84888857538916596</v>
      </c>
      <c r="AN1792" t="s">
        <v>2678</v>
      </c>
      <c r="AO1792" t="s">
        <v>588</v>
      </c>
      <c r="AQ1792">
        <v>1791</v>
      </c>
      <c r="AR1792">
        <v>0.30309079345602802</v>
      </c>
      <c r="AS1792" t="s">
        <v>2678</v>
      </c>
      <c r="AT1792" t="s">
        <v>2679</v>
      </c>
      <c r="AV1792">
        <v>1791</v>
      </c>
      <c r="AW1792">
        <v>-1.21733449440751</v>
      </c>
      <c r="AX1792" t="s">
        <v>2678</v>
      </c>
      <c r="AY1792" t="s">
        <v>2679</v>
      </c>
      <c r="BA1792">
        <v>1791</v>
      </c>
      <c r="BB1792">
        <v>0.87694194734386099</v>
      </c>
      <c r="BC1792" t="s">
        <v>2678</v>
      </c>
      <c r="BD1792" t="s">
        <v>2679</v>
      </c>
      <c r="BF1792">
        <v>1791</v>
      </c>
      <c r="BG1792">
        <v>6.0886892717746397</v>
      </c>
      <c r="BH1792" t="s">
        <v>2680</v>
      </c>
      <c r="BI1792" t="s">
        <v>588</v>
      </c>
    </row>
    <row r="1793" spans="1:61" x14ac:dyDescent="0.35">
      <c r="A1793">
        <v>1792</v>
      </c>
      <c r="B1793" t="s">
        <v>2380</v>
      </c>
      <c r="C1793">
        <v>80844071</v>
      </c>
      <c r="D1793" s="5">
        <v>8.1698520941591468</v>
      </c>
      <c r="H1793">
        <v>1792</v>
      </c>
      <c r="I1793">
        <v>1.212905865724778</v>
      </c>
      <c r="M1793">
        <v>1792</v>
      </c>
      <c r="N1793">
        <v>-1.2143548529580599</v>
      </c>
      <c r="O1793" t="s">
        <v>2678</v>
      </c>
      <c r="P1793" t="s">
        <v>2679</v>
      </c>
      <c r="R1793">
        <v>1792</v>
      </c>
      <c r="S1793">
        <v>-0.65007263446446473</v>
      </c>
      <c r="W1793">
        <v>1792</v>
      </c>
      <c r="X1793">
        <v>2.7386143493830301E-2</v>
      </c>
      <c r="Y1793" t="s">
        <v>2678</v>
      </c>
      <c r="Z1793" t="s">
        <v>2679</v>
      </c>
      <c r="AB1793">
        <v>1792</v>
      </c>
      <c r="AC1793">
        <v>-1.3414895009100363</v>
      </c>
      <c r="AG1793">
        <v>1792</v>
      </c>
      <c r="AH1793">
        <v>0.95322867377340403</v>
      </c>
      <c r="AI1793" t="s">
        <v>2681</v>
      </c>
      <c r="AJ1793" t="s">
        <v>2679</v>
      </c>
      <c r="AL1793">
        <v>1792</v>
      </c>
      <c r="AM1793">
        <v>0.67323375591066981</v>
      </c>
      <c r="AQ1793">
        <v>1792</v>
      </c>
      <c r="AR1793">
        <v>0.45545762993226002</v>
      </c>
      <c r="AS1793" t="s">
        <v>2678</v>
      </c>
      <c r="AT1793" t="s">
        <v>2679</v>
      </c>
      <c r="AV1793">
        <v>1792</v>
      </c>
      <c r="AW1793">
        <v>1.3183283794638339</v>
      </c>
      <c r="BA1793">
        <v>1792</v>
      </c>
      <c r="BB1793">
        <v>0.14567795028385699</v>
      </c>
      <c r="BC1793" t="s">
        <v>2678</v>
      </c>
      <c r="BD1793" t="s">
        <v>2679</v>
      </c>
      <c r="BF1793">
        <v>1792</v>
      </c>
      <c r="BG1793">
        <v>11.7875332702649</v>
      </c>
      <c r="BH1793" t="s">
        <v>2680</v>
      </c>
      <c r="BI1793" t="s">
        <v>588</v>
      </c>
    </row>
    <row r="1794" spans="1:61" x14ac:dyDescent="0.35">
      <c r="A1794">
        <v>1793</v>
      </c>
      <c r="B1794" t="s">
        <v>2381</v>
      </c>
      <c r="C1794">
        <v>81049</v>
      </c>
      <c r="D1794" s="5">
        <v>1.1619404837871601</v>
      </c>
      <c r="E1794" t="s">
        <v>2681</v>
      </c>
      <c r="F1794" t="s">
        <v>588</v>
      </c>
      <c r="H1794">
        <v>1793</v>
      </c>
      <c r="I1794">
        <v>0.84966485101853995</v>
      </c>
      <c r="J1794" t="s">
        <v>2678</v>
      </c>
      <c r="K1794" t="s">
        <v>2679</v>
      </c>
      <c r="M1794">
        <v>1793</v>
      </c>
      <c r="N1794">
        <v>0.31748652940590399</v>
      </c>
      <c r="O1794" t="s">
        <v>2678</v>
      </c>
      <c r="P1794" t="s">
        <v>588</v>
      </c>
      <c r="R1794">
        <v>1793</v>
      </c>
      <c r="S1794">
        <v>-0.23873061604932699</v>
      </c>
      <c r="T1794" t="s">
        <v>2678</v>
      </c>
      <c r="U1794" t="s">
        <v>2679</v>
      </c>
      <c r="W1794">
        <v>1793</v>
      </c>
      <c r="X1794">
        <v>-1.1107787708257699</v>
      </c>
      <c r="Y1794" t="s">
        <v>2678</v>
      </c>
      <c r="Z1794" t="s">
        <v>588</v>
      </c>
      <c r="AB1794">
        <v>1793</v>
      </c>
      <c r="AC1794">
        <v>-0.12586326298172801</v>
      </c>
      <c r="AD1794" t="s">
        <v>2678</v>
      </c>
      <c r="AE1794" t="s">
        <v>2679</v>
      </c>
      <c r="AG1794">
        <v>1793</v>
      </c>
      <c r="AH1794">
        <v>1.79367859059905</v>
      </c>
      <c r="AI1794" t="s">
        <v>2680</v>
      </c>
      <c r="AJ1794" t="s">
        <v>588</v>
      </c>
      <c r="AL1794">
        <v>1793</v>
      </c>
      <c r="AM1794">
        <v>-3.89046777325186E-2</v>
      </c>
      <c r="AN1794" t="s">
        <v>2678</v>
      </c>
      <c r="AO1794" t="s">
        <v>2679</v>
      </c>
      <c r="AQ1794">
        <v>1793</v>
      </c>
      <c r="AR1794">
        <v>0.178595677700638</v>
      </c>
      <c r="AS1794" t="s">
        <v>2678</v>
      </c>
      <c r="AT1794" t="s">
        <v>2679</v>
      </c>
      <c r="AV1794">
        <v>1793</v>
      </c>
      <c r="AW1794">
        <v>-0.26485731387102301</v>
      </c>
      <c r="AX1794" t="s">
        <v>2678</v>
      </c>
      <c r="AY1794" t="s">
        <v>2679</v>
      </c>
      <c r="BA1794">
        <v>1793</v>
      </c>
      <c r="BB1794">
        <v>2.6988267326979001</v>
      </c>
      <c r="BC1794" t="s">
        <v>2678</v>
      </c>
      <c r="BD1794" t="s">
        <v>2679</v>
      </c>
      <c r="BF1794">
        <v>1793</v>
      </c>
      <c r="BG1794">
        <v>3.64932076712478</v>
      </c>
      <c r="BH1794" t="s">
        <v>2681</v>
      </c>
      <c r="BI1794" t="s">
        <v>2679</v>
      </c>
    </row>
    <row r="1795" spans="1:61" x14ac:dyDescent="0.35">
      <c r="A1795">
        <v>1794</v>
      </c>
      <c r="B1795" t="s">
        <v>2382</v>
      </c>
      <c r="C1795">
        <v>81052291</v>
      </c>
      <c r="D1795" s="5">
        <v>5.1458525511452597</v>
      </c>
      <c r="E1795" t="s">
        <v>2678</v>
      </c>
      <c r="F1795" t="s">
        <v>2679</v>
      </c>
      <c r="H1795">
        <v>1794</v>
      </c>
      <c r="I1795">
        <v>0.82757476947475905</v>
      </c>
      <c r="J1795" t="s">
        <v>2678</v>
      </c>
      <c r="K1795" t="s">
        <v>2679</v>
      </c>
      <c r="M1795">
        <v>1794</v>
      </c>
      <c r="N1795">
        <v>0.48544251697770002</v>
      </c>
      <c r="O1795" t="s">
        <v>2678</v>
      </c>
      <c r="P1795" t="s">
        <v>2679</v>
      </c>
      <c r="R1795">
        <v>1794</v>
      </c>
      <c r="S1795">
        <v>0.189238406860991</v>
      </c>
      <c r="T1795" t="s">
        <v>2678</v>
      </c>
      <c r="U1795" t="s">
        <v>2679</v>
      </c>
      <c r="W1795">
        <v>1794</v>
      </c>
      <c r="X1795">
        <v>-0.18774836975952</v>
      </c>
      <c r="Y1795" t="s">
        <v>2678</v>
      </c>
      <c r="Z1795" t="s">
        <v>2679</v>
      </c>
      <c r="AB1795">
        <v>1794</v>
      </c>
      <c r="AC1795">
        <v>-0.24503763039049201</v>
      </c>
      <c r="AD1795" t="s">
        <v>2678</v>
      </c>
      <c r="AE1795" t="s">
        <v>2679</v>
      </c>
      <c r="AG1795">
        <v>1794</v>
      </c>
      <c r="AH1795">
        <v>1.1171350550263299</v>
      </c>
      <c r="AI1795" t="s">
        <v>2678</v>
      </c>
      <c r="AJ1795" t="s">
        <v>2679</v>
      </c>
      <c r="AL1795">
        <v>1794</v>
      </c>
      <c r="AM1795">
        <v>-3.89046777325186E-2</v>
      </c>
      <c r="AN1795" t="s">
        <v>2678</v>
      </c>
      <c r="AO1795" t="s">
        <v>2679</v>
      </c>
      <c r="AQ1795">
        <v>1794</v>
      </c>
      <c r="AR1795">
        <v>0.38822876606194101</v>
      </c>
      <c r="AS1795" t="s">
        <v>2678</v>
      </c>
      <c r="AT1795" t="s">
        <v>2679</v>
      </c>
      <c r="AV1795">
        <v>1794</v>
      </c>
      <c r="AW1795">
        <v>-1.2083703605497</v>
      </c>
      <c r="AX1795" t="s">
        <v>2678</v>
      </c>
      <c r="AY1795" t="s">
        <v>2679</v>
      </c>
      <c r="BA1795">
        <v>1794</v>
      </c>
      <c r="BB1795">
        <v>0.425247005987411</v>
      </c>
      <c r="BC1795" t="s">
        <v>2678</v>
      </c>
      <c r="BD1795" t="s">
        <v>2679</v>
      </c>
      <c r="BF1795">
        <v>1794</v>
      </c>
      <c r="BG1795">
        <v>4.2436988310553598</v>
      </c>
      <c r="BH1795" t="s">
        <v>2681</v>
      </c>
      <c r="BI1795" t="s">
        <v>2679</v>
      </c>
    </row>
    <row r="1796" spans="1:61" x14ac:dyDescent="0.35">
      <c r="A1796">
        <v>1795</v>
      </c>
      <c r="B1796" t="s">
        <v>2383</v>
      </c>
      <c r="C1796">
        <v>81072</v>
      </c>
      <c r="D1796" s="5">
        <v>3.0516763157826001</v>
      </c>
      <c r="E1796" t="s">
        <v>2678</v>
      </c>
      <c r="F1796" t="s">
        <v>2679</v>
      </c>
      <c r="H1796">
        <v>1795</v>
      </c>
      <c r="I1796">
        <v>0.83676385204384396</v>
      </c>
      <c r="J1796" t="s">
        <v>2678</v>
      </c>
      <c r="K1796" t="s">
        <v>2679</v>
      </c>
      <c r="M1796">
        <v>1795</v>
      </c>
      <c r="N1796">
        <v>-0.50489761549789303</v>
      </c>
      <c r="O1796" t="s">
        <v>2678</v>
      </c>
      <c r="P1796" t="s">
        <v>2679</v>
      </c>
      <c r="R1796">
        <v>1795</v>
      </c>
      <c r="S1796">
        <v>-0.11843753628732</v>
      </c>
      <c r="T1796" t="s">
        <v>2678</v>
      </c>
      <c r="U1796" t="s">
        <v>2679</v>
      </c>
      <c r="W1796">
        <v>1795</v>
      </c>
      <c r="X1796">
        <v>0.30341917018041298</v>
      </c>
      <c r="Y1796" t="s">
        <v>2678</v>
      </c>
      <c r="Z1796" t="s">
        <v>2679</v>
      </c>
      <c r="AB1796">
        <v>1795</v>
      </c>
      <c r="AC1796">
        <v>0.81571601569013097</v>
      </c>
      <c r="AD1796" t="s">
        <v>2678</v>
      </c>
      <c r="AE1796" t="s">
        <v>2679</v>
      </c>
      <c r="AG1796">
        <v>1795</v>
      </c>
      <c r="AH1796">
        <v>0.75262826972900199</v>
      </c>
      <c r="AI1796" t="s">
        <v>2678</v>
      </c>
      <c r="AJ1796" t="s">
        <v>2679</v>
      </c>
      <c r="AL1796">
        <v>1795</v>
      </c>
      <c r="AM1796">
        <v>-3.89046777325186E-2</v>
      </c>
      <c r="AN1796" t="s">
        <v>2678</v>
      </c>
      <c r="AO1796" t="s">
        <v>2679</v>
      </c>
      <c r="AQ1796">
        <v>1795</v>
      </c>
      <c r="AR1796">
        <v>4.2958308067235502E-2</v>
      </c>
      <c r="AS1796" t="s">
        <v>2678</v>
      </c>
      <c r="AT1796" t="s">
        <v>2679</v>
      </c>
      <c r="AV1796">
        <v>1795</v>
      </c>
      <c r="AW1796">
        <v>-0.28529283265170402</v>
      </c>
      <c r="AX1796" t="s">
        <v>2678</v>
      </c>
      <c r="AY1796" t="s">
        <v>2679</v>
      </c>
      <c r="BA1796">
        <v>1795</v>
      </c>
      <c r="BB1796">
        <v>0.78150339799738</v>
      </c>
      <c r="BC1796" t="s">
        <v>2678</v>
      </c>
      <c r="BD1796" t="s">
        <v>2679</v>
      </c>
      <c r="BF1796">
        <v>1795</v>
      </c>
      <c r="BG1796">
        <v>-6.67358464367347</v>
      </c>
      <c r="BH1796" t="s">
        <v>2680</v>
      </c>
      <c r="BI1796" t="s">
        <v>588</v>
      </c>
    </row>
    <row r="1797" spans="1:61" x14ac:dyDescent="0.35">
      <c r="A1797">
        <v>1796</v>
      </c>
      <c r="B1797" t="s">
        <v>2384</v>
      </c>
      <c r="C1797">
        <v>81103119</v>
      </c>
      <c r="D1797" s="5">
        <v>6.4151646317014004</v>
      </c>
      <c r="E1797" t="s">
        <v>2678</v>
      </c>
      <c r="F1797" t="s">
        <v>588</v>
      </c>
      <c r="H1797">
        <v>1796</v>
      </c>
      <c r="I1797">
        <v>1.3583321494613401</v>
      </c>
      <c r="J1797" t="s">
        <v>2678</v>
      </c>
      <c r="K1797" t="s">
        <v>2679</v>
      </c>
      <c r="M1797">
        <v>1796</v>
      </c>
      <c r="N1797">
        <v>0.16176834922656</v>
      </c>
      <c r="O1797" t="s">
        <v>2678</v>
      </c>
      <c r="P1797" t="s">
        <v>2679</v>
      </c>
      <c r="R1797">
        <v>1796</v>
      </c>
      <c r="S1797">
        <v>-1.0753068113637301</v>
      </c>
      <c r="T1797" t="s">
        <v>2678</v>
      </c>
      <c r="U1797" t="s">
        <v>588</v>
      </c>
      <c r="W1797">
        <v>1796</v>
      </c>
      <c r="X1797">
        <v>1.26337123833087</v>
      </c>
      <c r="Y1797" t="s">
        <v>2678</v>
      </c>
      <c r="Z1797" t="s">
        <v>2679</v>
      </c>
      <c r="AB1797">
        <v>1796</v>
      </c>
      <c r="AC1797">
        <v>-1.8164135479363701</v>
      </c>
      <c r="AD1797" t="s">
        <v>2680</v>
      </c>
      <c r="AE1797" t="s">
        <v>588</v>
      </c>
      <c r="AG1797">
        <v>1796</v>
      </c>
      <c r="AH1797">
        <v>3.6080583421992301</v>
      </c>
      <c r="AI1797" t="s">
        <v>2680</v>
      </c>
      <c r="AJ1797" t="s">
        <v>588</v>
      </c>
      <c r="AL1797">
        <v>1796</v>
      </c>
      <c r="AM1797">
        <v>-0.43518222557094</v>
      </c>
      <c r="AN1797" t="s">
        <v>2678</v>
      </c>
      <c r="AO1797" t="s">
        <v>2679</v>
      </c>
      <c r="AQ1797">
        <v>1796</v>
      </c>
      <c r="AR1797">
        <v>1.8200351994296</v>
      </c>
      <c r="AS1797" t="s">
        <v>2678</v>
      </c>
      <c r="AT1797" t="s">
        <v>2679</v>
      </c>
      <c r="AV1797">
        <v>1796</v>
      </c>
      <c r="AW1797">
        <v>-0.28529283265170402</v>
      </c>
      <c r="AX1797" t="s">
        <v>2678</v>
      </c>
      <c r="AY1797" t="s">
        <v>2679</v>
      </c>
      <c r="BA1797">
        <v>1796</v>
      </c>
      <c r="BB1797">
        <v>0.63374939091754801</v>
      </c>
      <c r="BC1797" t="s">
        <v>2678</v>
      </c>
      <c r="BD1797" t="s">
        <v>2679</v>
      </c>
      <c r="BF1797">
        <v>1796</v>
      </c>
      <c r="BG1797">
        <v>12.841122272708301</v>
      </c>
      <c r="BH1797" t="s">
        <v>2680</v>
      </c>
      <c r="BI1797" t="s">
        <v>588</v>
      </c>
    </row>
    <row r="1798" spans="1:61" x14ac:dyDescent="0.35">
      <c r="A1798">
        <v>1797</v>
      </c>
      <c r="B1798" t="s">
        <v>2385</v>
      </c>
      <c r="C1798">
        <v>81196</v>
      </c>
      <c r="D1798" s="5">
        <v>5.3560196007415897</v>
      </c>
      <c r="E1798" t="s">
        <v>2678</v>
      </c>
      <c r="F1798" t="s">
        <v>2679</v>
      </c>
      <c r="H1798">
        <v>1797</v>
      </c>
      <c r="I1798">
        <v>0.78634563473428798</v>
      </c>
      <c r="J1798" t="s">
        <v>2678</v>
      </c>
      <c r="K1798" t="s">
        <v>2679</v>
      </c>
      <c r="M1798">
        <v>1797</v>
      </c>
      <c r="N1798">
        <v>-5.3651472219791899E-2</v>
      </c>
      <c r="O1798" t="s">
        <v>2678</v>
      </c>
      <c r="P1798" t="s">
        <v>2679</v>
      </c>
      <c r="R1798">
        <v>1797</v>
      </c>
      <c r="S1798">
        <v>-0.29437831603288001</v>
      </c>
      <c r="T1798" t="s">
        <v>2678</v>
      </c>
      <c r="U1798" t="s">
        <v>2679</v>
      </c>
      <c r="W1798">
        <v>1797</v>
      </c>
      <c r="X1798">
        <v>4.7743502337145603E-2</v>
      </c>
      <c r="Y1798" t="s">
        <v>2678</v>
      </c>
      <c r="Z1798" t="s">
        <v>2679</v>
      </c>
      <c r="AB1798">
        <v>1797</v>
      </c>
      <c r="AC1798">
        <v>0.162984011419332</v>
      </c>
      <c r="AD1798" t="s">
        <v>2678</v>
      </c>
      <c r="AE1798" t="s">
        <v>2679</v>
      </c>
      <c r="AG1798">
        <v>1797</v>
      </c>
      <c r="AH1798">
        <v>0.33664383143452198</v>
      </c>
      <c r="AI1798" t="s">
        <v>2678</v>
      </c>
      <c r="AJ1798" t="s">
        <v>2679</v>
      </c>
      <c r="AL1798">
        <v>1797</v>
      </c>
      <c r="AM1798">
        <v>-3.89046777325186E-2</v>
      </c>
      <c r="AN1798" t="s">
        <v>2678</v>
      </c>
      <c r="AO1798" t="s">
        <v>2679</v>
      </c>
      <c r="AQ1798">
        <v>1797</v>
      </c>
      <c r="AR1798">
        <v>0.30133205463408902</v>
      </c>
      <c r="AS1798" t="s">
        <v>2678</v>
      </c>
      <c r="AT1798" t="s">
        <v>2679</v>
      </c>
      <c r="AV1798">
        <v>1797</v>
      </c>
      <c r="AW1798">
        <v>0.861195923615383</v>
      </c>
      <c r="AX1798" t="s">
        <v>2678</v>
      </c>
      <c r="AY1798" t="s">
        <v>2679</v>
      </c>
      <c r="BA1798">
        <v>1797</v>
      </c>
      <c r="BB1798">
        <v>0.165191171750457</v>
      </c>
      <c r="BC1798" t="s">
        <v>2678</v>
      </c>
      <c r="BD1798" t="s">
        <v>2679</v>
      </c>
      <c r="BF1798">
        <v>1797</v>
      </c>
      <c r="BG1798">
        <v>0.40921703392449998</v>
      </c>
      <c r="BH1798" t="s">
        <v>2678</v>
      </c>
      <c r="BI1798" t="s">
        <v>2679</v>
      </c>
    </row>
    <row r="1799" spans="1:61" x14ac:dyDescent="0.35">
      <c r="A1799">
        <v>1798</v>
      </c>
      <c r="B1799" t="s">
        <v>2386</v>
      </c>
      <c r="C1799">
        <v>812704</v>
      </c>
      <c r="D1799" s="5">
        <v>5.7556527680943699</v>
      </c>
      <c r="E1799" t="s">
        <v>2678</v>
      </c>
      <c r="F1799" t="s">
        <v>2679</v>
      </c>
      <c r="H1799">
        <v>1798</v>
      </c>
      <c r="I1799">
        <v>0.79397826369407498</v>
      </c>
      <c r="J1799" t="s">
        <v>2678</v>
      </c>
      <c r="K1799" t="s">
        <v>2679</v>
      </c>
      <c r="M1799">
        <v>1798</v>
      </c>
      <c r="N1799">
        <v>0.171740856171053</v>
      </c>
      <c r="O1799" t="s">
        <v>2678</v>
      </c>
      <c r="P1799" t="s">
        <v>2679</v>
      </c>
      <c r="R1799">
        <v>1798</v>
      </c>
      <c r="S1799">
        <v>-0.18569987448455</v>
      </c>
      <c r="T1799" t="s">
        <v>2678</v>
      </c>
      <c r="U1799" t="s">
        <v>2679</v>
      </c>
      <c r="W1799">
        <v>1798</v>
      </c>
      <c r="X1799">
        <v>-0.67851062418108898</v>
      </c>
      <c r="Y1799" t="s">
        <v>2678</v>
      </c>
      <c r="Z1799" t="s">
        <v>2679</v>
      </c>
      <c r="AB1799">
        <v>1798</v>
      </c>
      <c r="AC1799">
        <v>2.1339582825679299E-2</v>
      </c>
      <c r="AD1799" t="s">
        <v>2678</v>
      </c>
      <c r="AE1799" t="s">
        <v>2679</v>
      </c>
      <c r="AG1799">
        <v>1798</v>
      </c>
      <c r="AH1799">
        <v>-0.14041156354682899</v>
      </c>
      <c r="AI1799" t="s">
        <v>2678</v>
      </c>
      <c r="AJ1799" t="s">
        <v>2679</v>
      </c>
      <c r="AL1799">
        <v>1798</v>
      </c>
      <c r="AM1799">
        <v>-3.89046777325186E-2</v>
      </c>
      <c r="AN1799" t="s">
        <v>2678</v>
      </c>
      <c r="AO1799" t="s">
        <v>2679</v>
      </c>
      <c r="AQ1799">
        <v>1798</v>
      </c>
      <c r="AR1799">
        <v>0.85946353016938803</v>
      </c>
      <c r="AS1799" t="s">
        <v>2678</v>
      </c>
      <c r="AT1799" t="s">
        <v>2679</v>
      </c>
      <c r="AV1799">
        <v>1798</v>
      </c>
      <c r="AW1799">
        <v>-0.28529283265170402</v>
      </c>
      <c r="AX1799" t="s">
        <v>2678</v>
      </c>
      <c r="AY1799" t="s">
        <v>2679</v>
      </c>
      <c r="BA1799">
        <v>1798</v>
      </c>
      <c r="BB1799">
        <v>0.74311979271799</v>
      </c>
      <c r="BC1799" t="s">
        <v>2678</v>
      </c>
      <c r="BD1799" t="s">
        <v>2679</v>
      </c>
      <c r="BF1799">
        <v>1798</v>
      </c>
      <c r="BG1799">
        <v>-0.269881672786279</v>
      </c>
      <c r="BH1799" t="s">
        <v>2681</v>
      </c>
      <c r="BI1799" t="s">
        <v>588</v>
      </c>
    </row>
    <row r="1800" spans="1:61" x14ac:dyDescent="0.35">
      <c r="A1800">
        <v>1799</v>
      </c>
      <c r="B1800" t="s">
        <v>2387</v>
      </c>
      <c r="C1800">
        <v>81334341</v>
      </c>
      <c r="D1800" s="5">
        <v>5.4672129338836504</v>
      </c>
      <c r="E1800" t="s">
        <v>2678</v>
      </c>
      <c r="F1800" t="s">
        <v>2679</v>
      </c>
      <c r="H1800">
        <v>1799</v>
      </c>
      <c r="I1800">
        <v>0.81331407333675099</v>
      </c>
      <c r="J1800" t="s">
        <v>2678</v>
      </c>
      <c r="K1800" t="s">
        <v>2679</v>
      </c>
      <c r="M1800">
        <v>1799</v>
      </c>
      <c r="N1800">
        <v>1.1468085358964999</v>
      </c>
      <c r="O1800" t="s">
        <v>2678</v>
      </c>
      <c r="P1800" t="s">
        <v>2679</v>
      </c>
      <c r="R1800">
        <v>1799</v>
      </c>
      <c r="S1800">
        <v>0.29273627446282902</v>
      </c>
      <c r="T1800" t="s">
        <v>2678</v>
      </c>
      <c r="U1800" t="s">
        <v>2679</v>
      </c>
      <c r="W1800">
        <v>1799</v>
      </c>
      <c r="X1800">
        <v>0.189426084138242</v>
      </c>
      <c r="Y1800" t="s">
        <v>2678</v>
      </c>
      <c r="Z1800" t="s">
        <v>2679</v>
      </c>
      <c r="AB1800">
        <v>1799</v>
      </c>
      <c r="AC1800">
        <v>-0.25239189990188099</v>
      </c>
      <c r="AD1800" t="s">
        <v>2678</v>
      </c>
      <c r="AE1800" t="s">
        <v>2679</v>
      </c>
      <c r="AG1800">
        <v>1799</v>
      </c>
      <c r="AH1800">
        <v>0.45894174524023101</v>
      </c>
      <c r="AI1800" t="s">
        <v>2678</v>
      </c>
      <c r="AJ1800" t="s">
        <v>2679</v>
      </c>
      <c r="AL1800">
        <v>1799</v>
      </c>
      <c r="AM1800">
        <v>-3.89046777325186E-2</v>
      </c>
      <c r="AN1800" t="s">
        <v>2678</v>
      </c>
      <c r="AO1800" t="s">
        <v>2679</v>
      </c>
      <c r="AQ1800">
        <v>1799</v>
      </c>
      <c r="AR1800">
        <v>0.42521590140868398</v>
      </c>
      <c r="AS1800" t="s">
        <v>2678</v>
      </c>
      <c r="AT1800" t="s">
        <v>2679</v>
      </c>
      <c r="AV1800">
        <v>1799</v>
      </c>
      <c r="AW1800">
        <v>-0.75131366352961104</v>
      </c>
      <c r="AX1800" t="s">
        <v>2678</v>
      </c>
      <c r="AY1800" t="s">
        <v>2679</v>
      </c>
      <c r="BA1800">
        <v>1799</v>
      </c>
      <c r="BB1800">
        <v>-0.60909136828591104</v>
      </c>
      <c r="BC1800" t="s">
        <v>2678</v>
      </c>
      <c r="BD1800" t="s">
        <v>2679</v>
      </c>
      <c r="BF1800">
        <v>1799</v>
      </c>
      <c r="BG1800">
        <v>-7.2163361803230401</v>
      </c>
      <c r="BH1800" t="s">
        <v>2680</v>
      </c>
      <c r="BI1800" t="s">
        <v>588</v>
      </c>
    </row>
    <row r="1801" spans="1:61" x14ac:dyDescent="0.35">
      <c r="A1801">
        <v>1800</v>
      </c>
      <c r="B1801" t="s">
        <v>2388</v>
      </c>
      <c r="C1801">
        <v>81335377</v>
      </c>
      <c r="D1801" s="5">
        <v>5.9666819691507298</v>
      </c>
      <c r="E1801" t="s">
        <v>2678</v>
      </c>
      <c r="F1801" t="s">
        <v>2679</v>
      </c>
      <c r="H1801">
        <v>1800</v>
      </c>
      <c r="I1801">
        <v>0.82562142628765101</v>
      </c>
      <c r="J1801" t="s">
        <v>2678</v>
      </c>
      <c r="K1801" t="s">
        <v>2679</v>
      </c>
      <c r="M1801">
        <v>1800</v>
      </c>
      <c r="N1801">
        <v>1.80350199367646</v>
      </c>
      <c r="O1801" t="s">
        <v>2678</v>
      </c>
      <c r="P1801" t="s">
        <v>2679</v>
      </c>
      <c r="R1801">
        <v>1800</v>
      </c>
      <c r="S1801">
        <v>0.30941076560304198</v>
      </c>
      <c r="T1801" t="s">
        <v>2678</v>
      </c>
      <c r="U1801" t="s">
        <v>2679</v>
      </c>
      <c r="W1801">
        <v>1800</v>
      </c>
      <c r="X1801">
        <v>-1.30785772999873</v>
      </c>
      <c r="Y1801" t="s">
        <v>2678</v>
      </c>
      <c r="Z1801" t="s">
        <v>2679</v>
      </c>
      <c r="AB1801">
        <v>1800</v>
      </c>
      <c r="AC1801">
        <v>-0.25239189990188099</v>
      </c>
      <c r="AD1801" t="s">
        <v>2678</v>
      </c>
      <c r="AE1801" t="s">
        <v>2679</v>
      </c>
      <c r="AG1801">
        <v>1800</v>
      </c>
      <c r="AH1801">
        <v>0.58797078795449798</v>
      </c>
      <c r="AI1801" t="s">
        <v>2678</v>
      </c>
      <c r="AJ1801" t="s">
        <v>2679</v>
      </c>
      <c r="AL1801">
        <v>1800</v>
      </c>
      <c r="AM1801">
        <v>-3.89046777325186E-2</v>
      </c>
      <c r="AN1801" t="s">
        <v>2678</v>
      </c>
      <c r="AO1801" t="s">
        <v>2679</v>
      </c>
      <c r="AQ1801">
        <v>1800</v>
      </c>
      <c r="AR1801">
        <v>0.448508466782162</v>
      </c>
      <c r="AS1801" t="s">
        <v>2678</v>
      </c>
      <c r="AT1801" t="s">
        <v>2679</v>
      </c>
      <c r="AV1801">
        <v>1800</v>
      </c>
      <c r="AW1801">
        <v>-0.14422878783952001</v>
      </c>
      <c r="AX1801" t="s">
        <v>2678</v>
      </c>
      <c r="AY1801" t="s">
        <v>2679</v>
      </c>
      <c r="BA1801">
        <v>1800</v>
      </c>
      <c r="BB1801">
        <v>-0.79573476901488405</v>
      </c>
      <c r="BC1801" t="s">
        <v>2678</v>
      </c>
      <c r="BD1801" t="s">
        <v>2679</v>
      </c>
      <c r="BF1801">
        <v>1800</v>
      </c>
      <c r="BG1801">
        <v>-5.1688657690723101</v>
      </c>
      <c r="BH1801" t="s">
        <v>2680</v>
      </c>
      <c r="BI1801" t="s">
        <v>588</v>
      </c>
    </row>
    <row r="1802" spans="1:61" x14ac:dyDescent="0.35">
      <c r="A1802">
        <v>1801</v>
      </c>
      <c r="B1802" t="s">
        <v>2389</v>
      </c>
      <c r="C1802">
        <v>81335775</v>
      </c>
      <c r="D1802" s="5">
        <v>5.7060887527653801</v>
      </c>
      <c r="E1802" t="s">
        <v>2678</v>
      </c>
      <c r="F1802" t="s">
        <v>2679</v>
      </c>
      <c r="H1802">
        <v>1801</v>
      </c>
      <c r="I1802">
        <v>0.81028229547247999</v>
      </c>
      <c r="J1802" t="s">
        <v>2678</v>
      </c>
      <c r="K1802" t="s">
        <v>2679</v>
      </c>
      <c r="M1802">
        <v>1801</v>
      </c>
      <c r="N1802">
        <v>1.1468085358964999</v>
      </c>
      <c r="O1802" t="s">
        <v>2678</v>
      </c>
      <c r="P1802" t="s">
        <v>2679</v>
      </c>
      <c r="R1802">
        <v>1801</v>
      </c>
      <c r="S1802">
        <v>0.30006043968948598</v>
      </c>
      <c r="T1802" t="s">
        <v>2678</v>
      </c>
      <c r="U1802" t="s">
        <v>2679</v>
      </c>
      <c r="W1802">
        <v>1801</v>
      </c>
      <c r="X1802">
        <v>2.48209216587644E-2</v>
      </c>
      <c r="Y1802" t="s">
        <v>2678</v>
      </c>
      <c r="Z1802" t="s">
        <v>2679</v>
      </c>
      <c r="AB1802">
        <v>1801</v>
      </c>
      <c r="AC1802">
        <v>-0.17879047699817699</v>
      </c>
      <c r="AD1802" t="s">
        <v>2678</v>
      </c>
      <c r="AE1802" t="s">
        <v>2679</v>
      </c>
      <c r="AG1802">
        <v>1801</v>
      </c>
      <c r="AH1802">
        <v>0.68484443545696005</v>
      </c>
      <c r="AI1802" t="s">
        <v>2678</v>
      </c>
      <c r="AJ1802" t="s">
        <v>2679</v>
      </c>
      <c r="AL1802">
        <v>1801</v>
      </c>
      <c r="AM1802">
        <v>-3.89046777325186E-2</v>
      </c>
      <c r="AN1802" t="s">
        <v>2678</v>
      </c>
      <c r="AO1802" t="s">
        <v>2679</v>
      </c>
      <c r="AQ1802">
        <v>1801</v>
      </c>
      <c r="AR1802">
        <v>0.53925510038730595</v>
      </c>
      <c r="AS1802" t="s">
        <v>2678</v>
      </c>
      <c r="AT1802" t="s">
        <v>2679</v>
      </c>
      <c r="AV1802">
        <v>1801</v>
      </c>
      <c r="AW1802">
        <v>-0.75131366352961104</v>
      </c>
      <c r="AX1802" t="s">
        <v>2678</v>
      </c>
      <c r="AY1802" t="s">
        <v>2679</v>
      </c>
      <c r="BA1802">
        <v>1801</v>
      </c>
      <c r="BB1802">
        <v>-1.0118735072675</v>
      </c>
      <c r="BC1802" t="s">
        <v>2678</v>
      </c>
      <c r="BD1802" t="s">
        <v>2679</v>
      </c>
      <c r="BF1802">
        <v>1801</v>
      </c>
      <c r="BG1802">
        <v>-6.8875371744470497</v>
      </c>
      <c r="BH1802" t="s">
        <v>2680</v>
      </c>
      <c r="BI1802" t="s">
        <v>588</v>
      </c>
    </row>
    <row r="1803" spans="1:61" x14ac:dyDescent="0.35">
      <c r="A1803">
        <v>1802</v>
      </c>
      <c r="B1803" t="s">
        <v>2390</v>
      </c>
      <c r="C1803">
        <v>81405858</v>
      </c>
      <c r="D1803" s="5">
        <v>5.7473945271190301</v>
      </c>
      <c r="E1803" t="s">
        <v>2678</v>
      </c>
      <c r="F1803" t="s">
        <v>2679</v>
      </c>
      <c r="H1803">
        <v>1802</v>
      </c>
      <c r="I1803">
        <v>0.94491234677445501</v>
      </c>
      <c r="J1803" t="s">
        <v>2678</v>
      </c>
      <c r="K1803" t="s">
        <v>2679</v>
      </c>
      <c r="M1803">
        <v>1802</v>
      </c>
      <c r="N1803">
        <v>0.49011507811653998</v>
      </c>
      <c r="O1803" t="s">
        <v>2678</v>
      </c>
      <c r="P1803" t="s">
        <v>2679</v>
      </c>
      <c r="R1803">
        <v>1802</v>
      </c>
      <c r="S1803">
        <v>1.68396904680502E-2</v>
      </c>
      <c r="T1803" t="s">
        <v>2678</v>
      </c>
      <c r="U1803" t="s">
        <v>2679</v>
      </c>
      <c r="W1803">
        <v>1802</v>
      </c>
      <c r="X1803">
        <v>1.0029893319945599E-2</v>
      </c>
      <c r="Y1803" t="s">
        <v>2678</v>
      </c>
      <c r="Z1803" t="s">
        <v>2679</v>
      </c>
      <c r="AB1803">
        <v>1802</v>
      </c>
      <c r="AC1803">
        <v>-0.38337019432723002</v>
      </c>
      <c r="AD1803" t="s">
        <v>2678</v>
      </c>
      <c r="AE1803" t="s">
        <v>2679</v>
      </c>
      <c r="AG1803">
        <v>1802</v>
      </c>
      <c r="AH1803">
        <v>0.97262866703093598</v>
      </c>
      <c r="AI1803" t="s">
        <v>2678</v>
      </c>
      <c r="AJ1803" t="s">
        <v>2679</v>
      </c>
      <c r="AL1803">
        <v>1802</v>
      </c>
      <c r="AM1803">
        <v>-4.6360543330382802E-2</v>
      </c>
      <c r="AN1803" t="s">
        <v>2678</v>
      </c>
      <c r="AO1803" t="s">
        <v>2679</v>
      </c>
      <c r="AQ1803">
        <v>1802</v>
      </c>
      <c r="AR1803">
        <v>0.54075646279627698</v>
      </c>
      <c r="AS1803" t="s">
        <v>2678</v>
      </c>
      <c r="AT1803" t="s">
        <v>2679</v>
      </c>
      <c r="AV1803">
        <v>1802</v>
      </c>
      <c r="AW1803">
        <v>-0.28529283265170402</v>
      </c>
      <c r="AX1803" t="s">
        <v>2678</v>
      </c>
      <c r="AY1803" t="s">
        <v>2679</v>
      </c>
      <c r="BA1803">
        <v>1802</v>
      </c>
      <c r="BB1803">
        <v>-1.11130622328354</v>
      </c>
      <c r="BC1803" t="s">
        <v>2678</v>
      </c>
      <c r="BD1803" t="s">
        <v>2679</v>
      </c>
      <c r="BF1803">
        <v>1802</v>
      </c>
      <c r="BG1803">
        <v>-7.4263682121579198</v>
      </c>
      <c r="BH1803" t="s">
        <v>2680</v>
      </c>
      <c r="BI1803" t="s">
        <v>588</v>
      </c>
    </row>
    <row r="1804" spans="1:61" x14ac:dyDescent="0.35">
      <c r="A1804">
        <v>1803</v>
      </c>
      <c r="B1804" t="s">
        <v>2391</v>
      </c>
      <c r="C1804">
        <v>81406373</v>
      </c>
      <c r="D1804" s="5">
        <v>6.3683448440829897</v>
      </c>
      <c r="E1804" t="s">
        <v>2678</v>
      </c>
      <c r="F1804" t="s">
        <v>2679</v>
      </c>
      <c r="H1804">
        <v>1803</v>
      </c>
      <c r="I1804">
        <v>0.73209824437002002</v>
      </c>
      <c r="J1804" t="s">
        <v>2678</v>
      </c>
      <c r="K1804" t="s">
        <v>2679</v>
      </c>
      <c r="M1804">
        <v>1803</v>
      </c>
      <c r="N1804">
        <v>-0.89162884128740105</v>
      </c>
      <c r="O1804" t="s">
        <v>2678</v>
      </c>
      <c r="P1804" t="s">
        <v>2679</v>
      </c>
      <c r="R1804">
        <v>1803</v>
      </c>
      <c r="S1804">
        <v>0.13630351527696</v>
      </c>
      <c r="T1804" t="s">
        <v>2678</v>
      </c>
      <c r="U1804" t="s">
        <v>2679</v>
      </c>
      <c r="W1804">
        <v>1803</v>
      </c>
      <c r="X1804">
        <v>-1.1481058065274099E-2</v>
      </c>
      <c r="Y1804" t="s">
        <v>2678</v>
      </c>
      <c r="Z1804" t="s">
        <v>2679</v>
      </c>
      <c r="AB1804">
        <v>1803</v>
      </c>
      <c r="AC1804">
        <v>-0.24384889088762801</v>
      </c>
      <c r="AD1804" t="s">
        <v>2678</v>
      </c>
      <c r="AE1804" t="s">
        <v>2679</v>
      </c>
      <c r="AG1804">
        <v>1803</v>
      </c>
      <c r="AH1804">
        <v>1.34098726764431</v>
      </c>
      <c r="AI1804" t="s">
        <v>2678</v>
      </c>
      <c r="AJ1804" t="s">
        <v>2679</v>
      </c>
      <c r="AL1804">
        <v>1803</v>
      </c>
      <c r="AM1804">
        <v>0.20312524211017999</v>
      </c>
      <c r="AN1804" t="s">
        <v>2678</v>
      </c>
      <c r="AO1804" t="s">
        <v>588</v>
      </c>
      <c r="AQ1804">
        <v>1803</v>
      </c>
      <c r="AR1804">
        <v>0.57524490213380297</v>
      </c>
      <c r="AS1804" t="s">
        <v>2678</v>
      </c>
      <c r="AT1804" t="s">
        <v>2679</v>
      </c>
      <c r="AV1804">
        <v>1803</v>
      </c>
      <c r="AW1804">
        <v>0.10041170511533801</v>
      </c>
      <c r="AX1804" t="s">
        <v>2678</v>
      </c>
      <c r="AY1804" t="s">
        <v>2679</v>
      </c>
      <c r="BA1804">
        <v>1803</v>
      </c>
      <c r="BB1804">
        <v>0.51040655893114595</v>
      </c>
      <c r="BC1804" t="s">
        <v>2678</v>
      </c>
      <c r="BD1804" t="s">
        <v>2679</v>
      </c>
      <c r="BF1804">
        <v>1803</v>
      </c>
      <c r="BG1804">
        <v>-3.4198319111427198</v>
      </c>
      <c r="BH1804" t="s">
        <v>2681</v>
      </c>
      <c r="BI1804" t="s">
        <v>588</v>
      </c>
    </row>
    <row r="1805" spans="1:61" x14ac:dyDescent="0.35">
      <c r="A1805">
        <v>1804</v>
      </c>
      <c r="B1805" t="s">
        <v>2392</v>
      </c>
      <c r="C1805">
        <v>81510830</v>
      </c>
      <c r="D1805" s="5">
        <v>5.4672129338836504</v>
      </c>
      <c r="E1805" t="s">
        <v>2678</v>
      </c>
      <c r="F1805" t="s">
        <v>2679</v>
      </c>
      <c r="H1805">
        <v>1804</v>
      </c>
      <c r="I1805">
        <v>0.81331407333675099</v>
      </c>
      <c r="J1805" t="s">
        <v>2678</v>
      </c>
      <c r="K1805" t="s">
        <v>2679</v>
      </c>
      <c r="M1805">
        <v>1804</v>
      </c>
      <c r="N1805">
        <v>1.1468085358964999</v>
      </c>
      <c r="O1805" t="s">
        <v>2678</v>
      </c>
      <c r="P1805" t="s">
        <v>2679</v>
      </c>
      <c r="R1805">
        <v>1804</v>
      </c>
      <c r="S1805">
        <v>0.29273627446282902</v>
      </c>
      <c r="T1805" t="s">
        <v>2678</v>
      </c>
      <c r="U1805" t="s">
        <v>2679</v>
      </c>
      <c r="W1805">
        <v>1804</v>
      </c>
      <c r="X1805">
        <v>0.189426084138242</v>
      </c>
      <c r="Y1805" t="s">
        <v>2678</v>
      </c>
      <c r="Z1805" t="s">
        <v>2679</v>
      </c>
      <c r="AB1805">
        <v>1804</v>
      </c>
      <c r="AC1805">
        <v>-0.25239189990188099</v>
      </c>
      <c r="AD1805" t="s">
        <v>2678</v>
      </c>
      <c r="AE1805" t="s">
        <v>2679</v>
      </c>
      <c r="AG1805">
        <v>1804</v>
      </c>
      <c r="AH1805">
        <v>0.45894174524023101</v>
      </c>
      <c r="AI1805" t="s">
        <v>2678</v>
      </c>
      <c r="AJ1805" t="s">
        <v>2679</v>
      </c>
      <c r="AL1805">
        <v>1804</v>
      </c>
      <c r="AM1805">
        <v>-3.89046777325186E-2</v>
      </c>
      <c r="AN1805" t="s">
        <v>2678</v>
      </c>
      <c r="AO1805" t="s">
        <v>2679</v>
      </c>
      <c r="AQ1805">
        <v>1804</v>
      </c>
      <c r="AR1805">
        <v>0.42521590140868398</v>
      </c>
      <c r="AS1805" t="s">
        <v>2678</v>
      </c>
      <c r="AT1805" t="s">
        <v>2679</v>
      </c>
      <c r="AV1805">
        <v>1804</v>
      </c>
      <c r="AW1805">
        <v>-0.75131366352961104</v>
      </c>
      <c r="AX1805" t="s">
        <v>2678</v>
      </c>
      <c r="AY1805" t="s">
        <v>2679</v>
      </c>
      <c r="BA1805">
        <v>1804</v>
      </c>
      <c r="BB1805">
        <v>-0.60909136828591104</v>
      </c>
      <c r="BC1805" t="s">
        <v>2678</v>
      </c>
      <c r="BD1805" t="s">
        <v>2679</v>
      </c>
      <c r="BF1805">
        <v>1804</v>
      </c>
      <c r="BG1805">
        <v>-7.2163361803230401</v>
      </c>
      <c r="BH1805" t="s">
        <v>2680</v>
      </c>
      <c r="BI1805" t="s">
        <v>588</v>
      </c>
    </row>
    <row r="1806" spans="1:61" x14ac:dyDescent="0.35">
      <c r="A1806">
        <v>1805</v>
      </c>
      <c r="B1806" t="s">
        <v>2393</v>
      </c>
      <c r="C1806">
        <v>81549</v>
      </c>
      <c r="D1806" s="5">
        <v>4.4582928600635796</v>
      </c>
      <c r="E1806" t="s">
        <v>2678</v>
      </c>
      <c r="F1806" t="s">
        <v>2679</v>
      </c>
      <c r="H1806">
        <v>1805</v>
      </c>
      <c r="I1806">
        <v>0.84590597691750302</v>
      </c>
      <c r="J1806" t="s">
        <v>2678</v>
      </c>
      <c r="K1806" t="s">
        <v>2679</v>
      </c>
      <c r="M1806">
        <v>1805</v>
      </c>
      <c r="N1806">
        <v>-1.8909933246270001</v>
      </c>
      <c r="O1806" t="s">
        <v>2678</v>
      </c>
      <c r="P1806" t="s">
        <v>2679</v>
      </c>
      <c r="R1806">
        <v>1805</v>
      </c>
      <c r="S1806">
        <v>-0.21481439558984999</v>
      </c>
      <c r="T1806" t="s">
        <v>2678</v>
      </c>
      <c r="U1806" t="s">
        <v>2679</v>
      </c>
      <c r="W1806">
        <v>1805</v>
      </c>
      <c r="X1806">
        <v>-1.2306520355928099</v>
      </c>
      <c r="Y1806" t="s">
        <v>2678</v>
      </c>
      <c r="Z1806" t="s">
        <v>2679</v>
      </c>
      <c r="AB1806">
        <v>1805</v>
      </c>
      <c r="AC1806">
        <v>-0.12586326298172801</v>
      </c>
      <c r="AD1806" t="s">
        <v>2678</v>
      </c>
      <c r="AE1806" t="s">
        <v>2679</v>
      </c>
      <c r="AG1806">
        <v>1805</v>
      </c>
      <c r="AH1806">
        <v>0.46934004962160097</v>
      </c>
      <c r="AI1806" t="s">
        <v>2678</v>
      </c>
      <c r="AJ1806" t="s">
        <v>2679</v>
      </c>
      <c r="AL1806">
        <v>1805</v>
      </c>
      <c r="AM1806">
        <v>-0.42772635997307601</v>
      </c>
      <c r="AN1806" t="s">
        <v>2678</v>
      </c>
      <c r="AO1806" t="s">
        <v>2679</v>
      </c>
      <c r="AQ1806">
        <v>1805</v>
      </c>
      <c r="AR1806">
        <v>0.15397333419349901</v>
      </c>
      <c r="AS1806" t="s">
        <v>2678</v>
      </c>
      <c r="AT1806" t="s">
        <v>2679</v>
      </c>
      <c r="AV1806">
        <v>1805</v>
      </c>
      <c r="AW1806">
        <v>-0.28529283265170402</v>
      </c>
      <c r="AX1806" t="s">
        <v>2678</v>
      </c>
      <c r="AY1806" t="s">
        <v>2679</v>
      </c>
      <c r="BA1806">
        <v>1805</v>
      </c>
      <c r="BB1806">
        <v>0.496554580729548</v>
      </c>
      <c r="BC1806" t="s">
        <v>2678</v>
      </c>
      <c r="BD1806" t="s">
        <v>2679</v>
      </c>
      <c r="BF1806">
        <v>1805</v>
      </c>
      <c r="BG1806">
        <v>4.6648726073440496</v>
      </c>
      <c r="BH1806" t="s">
        <v>2680</v>
      </c>
      <c r="BI1806" t="s">
        <v>588</v>
      </c>
    </row>
    <row r="1807" spans="1:61" x14ac:dyDescent="0.35">
      <c r="A1807">
        <v>1806</v>
      </c>
      <c r="B1807" t="s">
        <v>2394</v>
      </c>
      <c r="C1807">
        <v>81591813</v>
      </c>
      <c r="D1807" s="5">
        <v>3.5748471210395998</v>
      </c>
      <c r="E1807" t="s">
        <v>2678</v>
      </c>
      <c r="F1807" t="s">
        <v>2679</v>
      </c>
      <c r="H1807">
        <v>1806</v>
      </c>
      <c r="I1807">
        <v>0.64585900938070795</v>
      </c>
      <c r="J1807" t="s">
        <v>2678</v>
      </c>
      <c r="K1807" t="s">
        <v>2679</v>
      </c>
      <c r="M1807">
        <v>1806</v>
      </c>
      <c r="N1807">
        <v>-0.16657837966342001</v>
      </c>
      <c r="O1807" t="s">
        <v>2678</v>
      </c>
      <c r="P1807" t="s">
        <v>2679</v>
      </c>
      <c r="R1807">
        <v>1806</v>
      </c>
      <c r="S1807">
        <v>-7.8525123840542194E-2</v>
      </c>
      <c r="T1807" t="s">
        <v>2678</v>
      </c>
      <c r="U1807" t="s">
        <v>2679</v>
      </c>
      <c r="W1807">
        <v>1806</v>
      </c>
      <c r="X1807">
        <v>1.1674688484165501</v>
      </c>
      <c r="Y1807" t="s">
        <v>2678</v>
      </c>
      <c r="Z1807" t="s">
        <v>2679</v>
      </c>
      <c r="AB1807">
        <v>1806</v>
      </c>
      <c r="AC1807">
        <v>2.1339582825679299E-2</v>
      </c>
      <c r="AD1807" t="s">
        <v>2678</v>
      </c>
      <c r="AE1807" t="s">
        <v>2679</v>
      </c>
      <c r="AG1807">
        <v>1806</v>
      </c>
      <c r="AH1807">
        <v>0.91324097448856001</v>
      </c>
      <c r="AI1807" t="s">
        <v>2678</v>
      </c>
      <c r="AJ1807" t="s">
        <v>2679</v>
      </c>
      <c r="AL1807">
        <v>1806</v>
      </c>
      <c r="AM1807">
        <v>1.0293339367282499</v>
      </c>
      <c r="AN1807" t="s">
        <v>2678</v>
      </c>
      <c r="AO1807" t="s">
        <v>2679</v>
      </c>
      <c r="AQ1807">
        <v>1806</v>
      </c>
      <c r="AR1807">
        <v>3.50817938318492</v>
      </c>
      <c r="AS1807" t="s">
        <v>2681</v>
      </c>
      <c r="AT1807" t="s">
        <v>588</v>
      </c>
      <c r="AV1807">
        <v>1806</v>
      </c>
      <c r="AW1807">
        <v>-0.28529283265170402</v>
      </c>
      <c r="AX1807" t="s">
        <v>2678</v>
      </c>
      <c r="AY1807" t="s">
        <v>2679</v>
      </c>
      <c r="BA1807">
        <v>1806</v>
      </c>
      <c r="BB1807">
        <v>0.575811986439561</v>
      </c>
      <c r="BC1807" t="s">
        <v>2678</v>
      </c>
      <c r="BD1807" t="s">
        <v>2679</v>
      </c>
      <c r="BF1807">
        <v>1806</v>
      </c>
      <c r="BG1807">
        <v>-0.16296392319673</v>
      </c>
      <c r="BH1807" t="s">
        <v>2681</v>
      </c>
      <c r="BI1807" t="s">
        <v>588</v>
      </c>
    </row>
    <row r="1808" spans="1:61" x14ac:dyDescent="0.35">
      <c r="A1808">
        <v>1807</v>
      </c>
      <c r="B1808" t="s">
        <v>2395</v>
      </c>
      <c r="C1808">
        <v>81618</v>
      </c>
      <c r="D1808" s="5">
        <v>4.3532090001895902</v>
      </c>
      <c r="E1808" t="s">
        <v>2678</v>
      </c>
      <c r="F1808" t="s">
        <v>2679</v>
      </c>
      <c r="H1808">
        <v>1807</v>
      </c>
      <c r="I1808">
        <v>0.84589131112034199</v>
      </c>
      <c r="J1808" t="s">
        <v>2678</v>
      </c>
      <c r="K1808" t="s">
        <v>2679</v>
      </c>
      <c r="M1808">
        <v>1807</v>
      </c>
      <c r="N1808">
        <v>-1.8909933246270001</v>
      </c>
      <c r="O1808" t="s">
        <v>2678</v>
      </c>
      <c r="P1808" t="s">
        <v>2679</v>
      </c>
      <c r="R1808">
        <v>1807</v>
      </c>
      <c r="S1808">
        <v>-0.21231656333938601</v>
      </c>
      <c r="T1808" t="s">
        <v>2678</v>
      </c>
      <c r="U1808" t="s">
        <v>2679</v>
      </c>
      <c r="W1808">
        <v>1807</v>
      </c>
      <c r="X1808">
        <v>-1.14012755637194</v>
      </c>
      <c r="Y1808" t="s">
        <v>2678</v>
      </c>
      <c r="Z1808" t="s">
        <v>2679</v>
      </c>
      <c r="AB1808">
        <v>1807</v>
      </c>
      <c r="AC1808">
        <v>-0.12586326298172801</v>
      </c>
      <c r="AD1808" t="s">
        <v>2678</v>
      </c>
      <c r="AE1808" t="s">
        <v>2679</v>
      </c>
      <c r="AG1808">
        <v>1807</v>
      </c>
      <c r="AH1808">
        <v>0.42044566490876001</v>
      </c>
      <c r="AI1808" t="s">
        <v>2681</v>
      </c>
      <c r="AJ1808" t="s">
        <v>2679</v>
      </c>
      <c r="AL1808">
        <v>1807</v>
      </c>
      <c r="AM1808">
        <v>-0.42772635997307601</v>
      </c>
      <c r="AN1808" t="s">
        <v>2678</v>
      </c>
      <c r="AO1808" t="s">
        <v>2679</v>
      </c>
      <c r="AQ1808">
        <v>1807</v>
      </c>
      <c r="AR1808">
        <v>0.17644015024204199</v>
      </c>
      <c r="AS1808" t="s">
        <v>2678</v>
      </c>
      <c r="AT1808" t="s">
        <v>2679</v>
      </c>
      <c r="AV1808">
        <v>1807</v>
      </c>
      <c r="AW1808">
        <v>-0.28529283265170402</v>
      </c>
      <c r="AX1808" t="s">
        <v>2678</v>
      </c>
      <c r="AY1808" t="s">
        <v>2679</v>
      </c>
      <c r="BA1808">
        <v>1807</v>
      </c>
      <c r="BB1808">
        <v>0.575811986439561</v>
      </c>
      <c r="BC1808" t="s">
        <v>2678</v>
      </c>
      <c r="BD1808" t="s">
        <v>2679</v>
      </c>
      <c r="BF1808">
        <v>1807</v>
      </c>
      <c r="BG1808">
        <v>5.4308930448453898</v>
      </c>
      <c r="BH1808" t="s">
        <v>2680</v>
      </c>
      <c r="BI1808" t="s">
        <v>588</v>
      </c>
    </row>
    <row r="1809" spans="1:61" x14ac:dyDescent="0.35">
      <c r="A1809">
        <v>1808</v>
      </c>
      <c r="B1809" t="s">
        <v>2396</v>
      </c>
      <c r="C1809">
        <v>81641</v>
      </c>
      <c r="D1809" s="5">
        <v>4.5633767199375797</v>
      </c>
      <c r="E1809" t="s">
        <v>2678</v>
      </c>
      <c r="F1809" t="s">
        <v>2679</v>
      </c>
      <c r="H1809">
        <v>1808</v>
      </c>
      <c r="I1809">
        <v>0.84687209579747202</v>
      </c>
      <c r="J1809" t="s">
        <v>2678</v>
      </c>
      <c r="K1809" t="s">
        <v>2679</v>
      </c>
      <c r="M1809">
        <v>1808</v>
      </c>
      <c r="N1809">
        <v>-1.8909933246270001</v>
      </c>
      <c r="O1809" t="s">
        <v>2678</v>
      </c>
      <c r="P1809" t="s">
        <v>2679</v>
      </c>
      <c r="R1809">
        <v>1808</v>
      </c>
      <c r="S1809">
        <v>-0.224533775632659</v>
      </c>
      <c r="T1809" t="s">
        <v>2678</v>
      </c>
      <c r="U1809" t="s">
        <v>2679</v>
      </c>
      <c r="W1809">
        <v>1808</v>
      </c>
      <c r="X1809">
        <v>-1.28858691514171</v>
      </c>
      <c r="Y1809" t="s">
        <v>2678</v>
      </c>
      <c r="Z1809" t="s">
        <v>2679</v>
      </c>
      <c r="AB1809">
        <v>1808</v>
      </c>
      <c r="AC1809">
        <v>-0.12586326298172801</v>
      </c>
      <c r="AD1809" t="s">
        <v>2678</v>
      </c>
      <c r="AE1809" t="s">
        <v>2679</v>
      </c>
      <c r="AG1809">
        <v>1808</v>
      </c>
      <c r="AH1809">
        <v>0.60644796867653805</v>
      </c>
      <c r="AI1809" t="s">
        <v>2678</v>
      </c>
      <c r="AJ1809" t="s">
        <v>2679</v>
      </c>
      <c r="AL1809">
        <v>1808</v>
      </c>
      <c r="AM1809">
        <v>-3.89046777325186E-2</v>
      </c>
      <c r="AN1809" t="s">
        <v>2678</v>
      </c>
      <c r="AO1809" t="s">
        <v>2679</v>
      </c>
      <c r="AQ1809">
        <v>1808</v>
      </c>
      <c r="AR1809">
        <v>0.13009094787363901</v>
      </c>
      <c r="AS1809" t="s">
        <v>2678</v>
      </c>
      <c r="AT1809" t="s">
        <v>2679</v>
      </c>
      <c r="AV1809">
        <v>1808</v>
      </c>
      <c r="AW1809">
        <v>-0.28529283265170402</v>
      </c>
      <c r="AX1809" t="s">
        <v>2678</v>
      </c>
      <c r="AY1809" t="s">
        <v>2679</v>
      </c>
      <c r="BA1809">
        <v>1808</v>
      </c>
      <c r="BB1809">
        <v>0.40850418016113199</v>
      </c>
      <c r="BC1809" t="s">
        <v>2678</v>
      </c>
      <c r="BD1809" t="s">
        <v>2679</v>
      </c>
      <c r="BF1809">
        <v>1808</v>
      </c>
      <c r="BG1809">
        <v>3.84601983227157</v>
      </c>
      <c r="BH1809" t="s">
        <v>2681</v>
      </c>
      <c r="BI1809" t="s">
        <v>2679</v>
      </c>
    </row>
    <row r="1810" spans="1:61" x14ac:dyDescent="0.35">
      <c r="A1810">
        <v>1809</v>
      </c>
      <c r="B1810" t="s">
        <v>2397</v>
      </c>
      <c r="C1810">
        <v>81741288</v>
      </c>
      <c r="D1810" s="5">
        <v>7.8844606463284004</v>
      </c>
      <c r="E1810" t="s">
        <v>2678</v>
      </c>
      <c r="F1810" t="s">
        <v>2679</v>
      </c>
      <c r="H1810">
        <v>1809</v>
      </c>
      <c r="I1810">
        <v>0.69511982473724898</v>
      </c>
      <c r="J1810" t="s">
        <v>2678</v>
      </c>
      <c r="K1810" t="s">
        <v>2679</v>
      </c>
      <c r="M1810">
        <v>1809</v>
      </c>
      <c r="N1810">
        <v>-5.3651472219791899E-2</v>
      </c>
      <c r="O1810" t="s">
        <v>2678</v>
      </c>
      <c r="P1810" t="s">
        <v>2679</v>
      </c>
      <c r="R1810">
        <v>1809</v>
      </c>
      <c r="S1810">
        <v>-2.4256702995131501</v>
      </c>
      <c r="T1810" t="s">
        <v>2681</v>
      </c>
      <c r="U1810" t="s">
        <v>2679</v>
      </c>
      <c r="W1810">
        <v>1809</v>
      </c>
      <c r="X1810">
        <v>-0.96406702405528</v>
      </c>
      <c r="Y1810" t="s">
        <v>2678</v>
      </c>
      <c r="Z1810" t="s">
        <v>2679</v>
      </c>
      <c r="AB1810">
        <v>1809</v>
      </c>
      <c r="AC1810">
        <v>1.4933680408997501</v>
      </c>
      <c r="AD1810" t="s">
        <v>2680</v>
      </c>
      <c r="AE1810" t="s">
        <v>588</v>
      </c>
      <c r="AG1810">
        <v>1809</v>
      </c>
      <c r="AH1810">
        <v>-1.35152247683814</v>
      </c>
      <c r="AI1810" t="s">
        <v>2680</v>
      </c>
      <c r="AJ1810" t="s">
        <v>588</v>
      </c>
      <c r="AL1810">
        <v>1809</v>
      </c>
      <c r="AM1810">
        <v>1.0293339367282499</v>
      </c>
      <c r="AN1810" t="s">
        <v>2678</v>
      </c>
      <c r="AO1810" t="s">
        <v>2679</v>
      </c>
      <c r="AQ1810">
        <v>1809</v>
      </c>
      <c r="AR1810">
        <v>1.4171767690336099</v>
      </c>
      <c r="AS1810" t="s">
        <v>2678</v>
      </c>
      <c r="AT1810" t="s">
        <v>2679</v>
      </c>
      <c r="AV1810">
        <v>1809</v>
      </c>
      <c r="AW1810">
        <v>2.0921645879524098</v>
      </c>
      <c r="AX1810" t="s">
        <v>2678</v>
      </c>
      <c r="AY1810" t="s">
        <v>588</v>
      </c>
      <c r="BA1810">
        <v>1809</v>
      </c>
      <c r="BB1810">
        <v>-1.1529148931198401</v>
      </c>
      <c r="BC1810" t="s">
        <v>2678</v>
      </c>
      <c r="BD1810" t="s">
        <v>2679</v>
      </c>
      <c r="BF1810">
        <v>1809</v>
      </c>
      <c r="BG1810">
        <v>-0.80429425876124006</v>
      </c>
      <c r="BH1810" t="s">
        <v>2678</v>
      </c>
      <c r="BI1810" t="s">
        <v>2679</v>
      </c>
    </row>
    <row r="1811" spans="1:61" x14ac:dyDescent="0.35">
      <c r="A1811">
        <v>1810</v>
      </c>
      <c r="B1811" t="s">
        <v>2398</v>
      </c>
      <c r="C1811">
        <v>81777891</v>
      </c>
      <c r="D1811" s="5">
        <v>4.5511702050170326</v>
      </c>
      <c r="H1811">
        <v>1810</v>
      </c>
      <c r="I1811">
        <v>0.1877902655885966</v>
      </c>
      <c r="M1811">
        <v>1810</v>
      </c>
      <c r="N1811">
        <v>-0.57697902440027504</v>
      </c>
      <c r="O1811" t="s">
        <v>2678</v>
      </c>
      <c r="P1811" t="s">
        <v>2679</v>
      </c>
      <c r="R1811">
        <v>1810</v>
      </c>
      <c r="S1811">
        <v>-0.11253072037261536</v>
      </c>
      <c r="W1811">
        <v>1810</v>
      </c>
      <c r="X1811">
        <v>0.16762546988247501</v>
      </c>
      <c r="Y1811" t="s">
        <v>2678</v>
      </c>
      <c r="Z1811" t="s">
        <v>2679</v>
      </c>
      <c r="AB1811">
        <v>1810</v>
      </c>
      <c r="AC1811">
        <v>0.63916477675972105</v>
      </c>
      <c r="AD1811" t="s">
        <v>2678</v>
      </c>
      <c r="AE1811" t="s">
        <v>2679</v>
      </c>
      <c r="AG1811">
        <v>1810</v>
      </c>
      <c r="AH1811">
        <v>-0.54223993769229595</v>
      </c>
      <c r="AI1811" t="s">
        <v>2678</v>
      </c>
      <c r="AJ1811" t="s">
        <v>2679</v>
      </c>
      <c r="AL1811">
        <v>1810</v>
      </c>
      <c r="AM1811">
        <v>-0.10425819440662565</v>
      </c>
      <c r="AQ1811">
        <v>1810</v>
      </c>
      <c r="AR1811">
        <v>0.406523939416984</v>
      </c>
      <c r="AS1811" t="s">
        <v>2678</v>
      </c>
      <c r="AT1811" t="s">
        <v>2679</v>
      </c>
      <c r="AV1811">
        <v>1810</v>
      </c>
      <c r="AW1811">
        <v>0.21678891477924278</v>
      </c>
      <c r="BA1811">
        <v>1810</v>
      </c>
      <c r="BB1811">
        <v>-0.64999467025899205</v>
      </c>
      <c r="BC1811" t="s">
        <v>2678</v>
      </c>
      <c r="BD1811" t="s">
        <v>2679</v>
      </c>
      <c r="BF1811">
        <v>1810</v>
      </c>
      <c r="BG1811">
        <v>-6.0354596136131002</v>
      </c>
      <c r="BH1811" t="s">
        <v>2680</v>
      </c>
      <c r="BI1811" t="s">
        <v>588</v>
      </c>
    </row>
    <row r="1812" spans="1:61" x14ac:dyDescent="0.35">
      <c r="A1812">
        <v>1811</v>
      </c>
      <c r="B1812" t="s">
        <v>2399</v>
      </c>
      <c r="C1812">
        <v>81812</v>
      </c>
      <c r="D1812" s="5">
        <v>4.6760936919666696</v>
      </c>
      <c r="E1812" t="s">
        <v>2678</v>
      </c>
      <c r="F1812" t="s">
        <v>2679</v>
      </c>
      <c r="H1812">
        <v>1811</v>
      </c>
      <c r="I1812">
        <v>0.83037783011274402</v>
      </c>
      <c r="J1812" t="s">
        <v>2678</v>
      </c>
      <c r="K1812" t="s">
        <v>2679</v>
      </c>
      <c r="M1812">
        <v>1811</v>
      </c>
      <c r="N1812">
        <v>-0.16657837966342001</v>
      </c>
      <c r="O1812" t="s">
        <v>2678</v>
      </c>
      <c r="P1812" t="s">
        <v>2679</v>
      </c>
      <c r="R1812">
        <v>1811</v>
      </c>
      <c r="S1812">
        <v>-0.55715205738599105</v>
      </c>
      <c r="T1812" t="s">
        <v>2678</v>
      </c>
      <c r="U1812" t="s">
        <v>2679</v>
      </c>
      <c r="W1812">
        <v>1811</v>
      </c>
      <c r="X1812">
        <v>-1.4274708856601599</v>
      </c>
      <c r="Y1812" t="s">
        <v>2681</v>
      </c>
      <c r="Z1812" t="s">
        <v>2679</v>
      </c>
      <c r="AB1812">
        <v>1811</v>
      </c>
      <c r="AC1812">
        <v>-0.18324013450337401</v>
      </c>
      <c r="AD1812" t="s">
        <v>2678</v>
      </c>
      <c r="AE1812" t="s">
        <v>2679</v>
      </c>
      <c r="AG1812">
        <v>1811</v>
      </c>
      <c r="AH1812">
        <v>1.4349118784025301</v>
      </c>
      <c r="AI1812" t="s">
        <v>2681</v>
      </c>
      <c r="AJ1812" t="s">
        <v>2679</v>
      </c>
      <c r="AL1812">
        <v>1811</v>
      </c>
      <c r="AM1812">
        <v>-4.6360543330382802E-2</v>
      </c>
      <c r="AN1812" t="s">
        <v>2678</v>
      </c>
      <c r="AO1812" t="s">
        <v>2679</v>
      </c>
      <c r="AQ1812">
        <v>1811</v>
      </c>
      <c r="AR1812">
        <v>0.35152045516257802</v>
      </c>
      <c r="AS1812" t="s">
        <v>2678</v>
      </c>
      <c r="AT1812" t="s">
        <v>2679</v>
      </c>
      <c r="AV1812">
        <v>1811</v>
      </c>
      <c r="AW1812">
        <v>-0.28529283265170402</v>
      </c>
      <c r="AX1812" t="s">
        <v>2678</v>
      </c>
      <c r="AY1812" t="s">
        <v>2679</v>
      </c>
      <c r="BA1812">
        <v>1811</v>
      </c>
      <c r="BB1812">
        <v>0.248543944928766</v>
      </c>
      <c r="BC1812" t="s">
        <v>2678</v>
      </c>
      <c r="BD1812" t="s">
        <v>2679</v>
      </c>
      <c r="BF1812">
        <v>1811</v>
      </c>
      <c r="BG1812">
        <v>7.3446147742702301</v>
      </c>
      <c r="BH1812" t="s">
        <v>2680</v>
      </c>
      <c r="BI1812" t="s">
        <v>588</v>
      </c>
    </row>
    <row r="1813" spans="1:61" x14ac:dyDescent="0.35">
      <c r="A1813">
        <v>1812</v>
      </c>
      <c r="B1813" t="s">
        <v>2400</v>
      </c>
      <c r="C1813">
        <v>818724</v>
      </c>
      <c r="D1813" s="5">
        <v>3.91253945049304</v>
      </c>
      <c r="E1813" t="s">
        <v>2678</v>
      </c>
      <c r="F1813" t="s">
        <v>2679</v>
      </c>
      <c r="H1813">
        <v>1812</v>
      </c>
      <c r="I1813">
        <v>0.54032516346609505</v>
      </c>
      <c r="J1813" t="s">
        <v>2678</v>
      </c>
      <c r="K1813" t="s">
        <v>2679</v>
      </c>
      <c r="M1813">
        <v>1812</v>
      </c>
      <c r="N1813">
        <v>-1.2143548529580599</v>
      </c>
      <c r="O1813" t="s">
        <v>2678</v>
      </c>
      <c r="P1813" t="s">
        <v>2679</v>
      </c>
      <c r="R1813">
        <v>1812</v>
      </c>
      <c r="S1813">
        <v>-0.48475500381243602</v>
      </c>
      <c r="T1813" t="s">
        <v>2678</v>
      </c>
      <c r="U1813" t="s">
        <v>2679</v>
      </c>
      <c r="W1813">
        <v>1812</v>
      </c>
      <c r="X1813">
        <v>0.95832233148281498</v>
      </c>
      <c r="Y1813" t="s">
        <v>2678</v>
      </c>
      <c r="Z1813" t="s">
        <v>2679</v>
      </c>
      <c r="AB1813">
        <v>1812</v>
      </c>
      <c r="AC1813">
        <v>0.16854242863308699</v>
      </c>
      <c r="AD1813" t="s">
        <v>2678</v>
      </c>
      <c r="AE1813" t="s">
        <v>2679</v>
      </c>
      <c r="AG1813">
        <v>1812</v>
      </c>
      <c r="AH1813">
        <v>0.41729879585212198</v>
      </c>
      <c r="AI1813" t="s">
        <v>2678</v>
      </c>
      <c r="AJ1813" t="s">
        <v>2679</v>
      </c>
      <c r="AL1813">
        <v>1812</v>
      </c>
      <c r="AM1813">
        <v>-3.89046777325186E-2</v>
      </c>
      <c r="AN1813" t="s">
        <v>2678</v>
      </c>
      <c r="AO1813" t="s">
        <v>2679</v>
      </c>
      <c r="AQ1813">
        <v>1812</v>
      </c>
      <c r="AR1813">
        <v>0.39982142866264497</v>
      </c>
      <c r="AS1813" t="s">
        <v>2678</v>
      </c>
      <c r="AT1813" t="s">
        <v>2679</v>
      </c>
      <c r="AV1813">
        <v>1812</v>
      </c>
      <c r="AW1813">
        <v>-0.28529283265170402</v>
      </c>
      <c r="AX1813" t="s">
        <v>2678</v>
      </c>
      <c r="AY1813" t="s">
        <v>2679</v>
      </c>
      <c r="BA1813">
        <v>1812</v>
      </c>
      <c r="BB1813">
        <v>-1.2644534306388</v>
      </c>
      <c r="BC1813" t="s">
        <v>2678</v>
      </c>
      <c r="BD1813" t="s">
        <v>2679</v>
      </c>
      <c r="BF1813">
        <v>1812</v>
      </c>
      <c r="BG1813">
        <v>-0.188959437015637</v>
      </c>
      <c r="BH1813" t="s">
        <v>2678</v>
      </c>
      <c r="BI1813" t="s">
        <v>2679</v>
      </c>
    </row>
    <row r="1814" spans="1:61" x14ac:dyDescent="0.35">
      <c r="A1814">
        <v>1813</v>
      </c>
      <c r="B1814" t="s">
        <v>2401</v>
      </c>
      <c r="C1814">
        <v>82027596</v>
      </c>
      <c r="D1814" s="5">
        <v>2.92089005552352</v>
      </c>
      <c r="E1814" t="s">
        <v>2678</v>
      </c>
      <c r="F1814" t="s">
        <v>2679</v>
      </c>
      <c r="H1814">
        <v>1813</v>
      </c>
      <c r="I1814">
        <v>0.67582262783047098</v>
      </c>
      <c r="J1814" t="s">
        <v>2678</v>
      </c>
      <c r="K1814" t="s">
        <v>2679</v>
      </c>
      <c r="M1814">
        <v>1813</v>
      </c>
      <c r="N1814">
        <v>-1.2143548529580599</v>
      </c>
      <c r="O1814" t="s">
        <v>2678</v>
      </c>
      <c r="P1814" t="s">
        <v>2679</v>
      </c>
      <c r="R1814">
        <v>1813</v>
      </c>
      <c r="S1814">
        <v>-0.10156729411613</v>
      </c>
      <c r="T1814" t="s">
        <v>2678</v>
      </c>
      <c r="U1814" t="s">
        <v>2679</v>
      </c>
      <c r="W1814">
        <v>1813</v>
      </c>
      <c r="X1814">
        <v>1.73977800992001</v>
      </c>
      <c r="Y1814" t="s">
        <v>2678</v>
      </c>
      <c r="Z1814" t="s">
        <v>2679</v>
      </c>
      <c r="AB1814">
        <v>1813</v>
      </c>
      <c r="AC1814">
        <v>0.31574527444049399</v>
      </c>
      <c r="AD1814" t="s">
        <v>2678</v>
      </c>
      <c r="AE1814" t="s">
        <v>2679</v>
      </c>
      <c r="AG1814">
        <v>1813</v>
      </c>
      <c r="AH1814">
        <v>0.331193452279267</v>
      </c>
      <c r="AI1814" t="s">
        <v>2678</v>
      </c>
      <c r="AJ1814" t="s">
        <v>2679</v>
      </c>
      <c r="AL1814">
        <v>1813</v>
      </c>
      <c r="AM1814">
        <v>-3.89046777325186E-2</v>
      </c>
      <c r="AN1814" t="s">
        <v>2678</v>
      </c>
      <c r="AO1814" t="s">
        <v>2679</v>
      </c>
      <c r="AQ1814">
        <v>1813</v>
      </c>
      <c r="AR1814">
        <v>0.36526864522187802</v>
      </c>
      <c r="AS1814" t="s">
        <v>2678</v>
      </c>
      <c r="AT1814" t="s">
        <v>2679</v>
      </c>
      <c r="AV1814">
        <v>1813</v>
      </c>
      <c r="AW1814">
        <v>-0.28529283265170402</v>
      </c>
      <c r="AX1814" t="s">
        <v>2678</v>
      </c>
      <c r="AY1814" t="s">
        <v>2679</v>
      </c>
      <c r="BA1814">
        <v>1813</v>
      </c>
      <c r="BB1814">
        <v>0.27468202553526</v>
      </c>
      <c r="BC1814" t="s">
        <v>2678</v>
      </c>
      <c r="BD1814" t="s">
        <v>2679</v>
      </c>
      <c r="BF1814">
        <v>1813</v>
      </c>
      <c r="BG1814">
        <v>0.85083852439278196</v>
      </c>
      <c r="BH1814" t="s">
        <v>2678</v>
      </c>
      <c r="BI1814" t="s">
        <v>2679</v>
      </c>
    </row>
    <row r="1815" spans="1:61" x14ac:dyDescent="0.35">
      <c r="A1815">
        <v>1814</v>
      </c>
      <c r="B1815" t="s">
        <v>2402</v>
      </c>
      <c r="C1815">
        <v>82097505</v>
      </c>
      <c r="D1815" s="5">
        <v>4.9869795357211197</v>
      </c>
      <c r="E1815" t="s">
        <v>2678</v>
      </c>
      <c r="F1815" t="s">
        <v>2679</v>
      </c>
      <c r="H1815">
        <v>1814</v>
      </c>
      <c r="I1815">
        <v>1.46570562675658</v>
      </c>
      <c r="J1815" t="s">
        <v>2678</v>
      </c>
      <c r="K1815" t="s">
        <v>2679</v>
      </c>
      <c r="M1815">
        <v>1814</v>
      </c>
      <c r="N1815">
        <v>0.44130861365629698</v>
      </c>
      <c r="O1815" t="s">
        <v>2678</v>
      </c>
      <c r="P1815" t="s">
        <v>588</v>
      </c>
      <c r="R1815">
        <v>1814</v>
      </c>
      <c r="S1815">
        <v>0.99459702970066799</v>
      </c>
      <c r="T1815" t="s">
        <v>2678</v>
      </c>
      <c r="U1815" t="s">
        <v>2679</v>
      </c>
      <c r="W1815">
        <v>1814</v>
      </c>
      <c r="X1815">
        <v>9.74252889957746E-2</v>
      </c>
      <c r="Y1815" t="s">
        <v>2678</v>
      </c>
      <c r="Z1815" t="s">
        <v>2679</v>
      </c>
      <c r="AB1815">
        <v>1814</v>
      </c>
      <c r="AC1815">
        <v>-0.71442904950350605</v>
      </c>
      <c r="AD1815" t="s">
        <v>2678</v>
      </c>
      <c r="AE1815" t="s">
        <v>2679</v>
      </c>
      <c r="AG1815">
        <v>1814</v>
      </c>
      <c r="AH1815">
        <v>2.4024614383792802</v>
      </c>
      <c r="AI1815" t="s">
        <v>2678</v>
      </c>
      <c r="AJ1815" t="s">
        <v>2679</v>
      </c>
      <c r="AL1815">
        <v>1814</v>
      </c>
      <c r="AM1815">
        <v>0.72411956075612904</v>
      </c>
      <c r="AN1815" t="s">
        <v>2678</v>
      </c>
      <c r="AO1815" t="s">
        <v>2679</v>
      </c>
      <c r="AQ1815">
        <v>1814</v>
      </c>
      <c r="AR1815">
        <v>0.33934869563269898</v>
      </c>
      <c r="AS1815" t="s">
        <v>2678</v>
      </c>
      <c r="AT1815" t="s">
        <v>2679</v>
      </c>
      <c r="AV1815">
        <v>1814</v>
      </c>
      <c r="AW1815">
        <v>-0.60086057466597498</v>
      </c>
      <c r="AX1815" t="s">
        <v>2678</v>
      </c>
      <c r="AY1815" t="s">
        <v>2679</v>
      </c>
      <c r="BA1815">
        <v>1814</v>
      </c>
      <c r="BB1815">
        <v>2.0341403350679101</v>
      </c>
      <c r="BC1815" t="s">
        <v>2678</v>
      </c>
      <c r="BD1815" t="s">
        <v>2679</v>
      </c>
      <c r="BF1815">
        <v>1814</v>
      </c>
      <c r="BG1815">
        <v>2.5376528032960599</v>
      </c>
      <c r="BH1815" t="s">
        <v>2681</v>
      </c>
      <c r="BI1815" t="s">
        <v>588</v>
      </c>
    </row>
    <row r="1816" spans="1:61" x14ac:dyDescent="0.35">
      <c r="A1816">
        <v>1815</v>
      </c>
      <c r="B1816" t="s">
        <v>2403</v>
      </c>
      <c r="C1816">
        <v>82419361</v>
      </c>
      <c r="D1816" s="5">
        <v>5.6923585296372901</v>
      </c>
      <c r="E1816" t="s">
        <v>2678</v>
      </c>
      <c r="F1816" t="s">
        <v>2679</v>
      </c>
      <c r="H1816">
        <v>1815</v>
      </c>
      <c r="I1816">
        <v>1.1222822416215701</v>
      </c>
      <c r="J1816" t="s">
        <v>2678</v>
      </c>
      <c r="K1816" t="s">
        <v>2679</v>
      </c>
      <c r="M1816">
        <v>1815</v>
      </c>
      <c r="N1816">
        <v>-0.52441394379146999</v>
      </c>
      <c r="O1816" t="s">
        <v>2678</v>
      </c>
      <c r="P1816" t="s">
        <v>2679</v>
      </c>
      <c r="R1816">
        <v>1815</v>
      </c>
      <c r="S1816">
        <v>0.66717941867725306</v>
      </c>
      <c r="T1816" t="s">
        <v>2678</v>
      </c>
      <c r="U1816" t="s">
        <v>2679</v>
      </c>
      <c r="W1816">
        <v>1815</v>
      </c>
      <c r="X1816">
        <v>-2.9079921916454499</v>
      </c>
      <c r="Y1816" t="s">
        <v>2680</v>
      </c>
      <c r="Z1816" t="s">
        <v>588</v>
      </c>
      <c r="AB1816">
        <v>1815</v>
      </c>
      <c r="AC1816">
        <v>-0.47531929376704202</v>
      </c>
      <c r="AD1816" t="s">
        <v>2678</v>
      </c>
      <c r="AE1816" t="s">
        <v>2679</v>
      </c>
      <c r="AG1816">
        <v>1815</v>
      </c>
      <c r="AH1816">
        <v>1.90612294436614</v>
      </c>
      <c r="AI1816" t="s">
        <v>2678</v>
      </c>
      <c r="AJ1816" t="s">
        <v>2679</v>
      </c>
      <c r="AL1816">
        <v>1815</v>
      </c>
      <c r="AM1816">
        <v>-4.6360543330382802E-2</v>
      </c>
      <c r="AN1816" t="s">
        <v>2678</v>
      </c>
      <c r="AO1816" t="s">
        <v>2679</v>
      </c>
      <c r="AQ1816">
        <v>1815</v>
      </c>
      <c r="AR1816">
        <v>0.55598456723013501</v>
      </c>
      <c r="AS1816" t="s">
        <v>2678</v>
      </c>
      <c r="AT1816" t="s">
        <v>2679</v>
      </c>
      <c r="AV1816">
        <v>1815</v>
      </c>
      <c r="AW1816">
        <v>-0.28529283265170402</v>
      </c>
      <c r="AX1816" t="s">
        <v>2678</v>
      </c>
      <c r="AY1816" t="s">
        <v>2679</v>
      </c>
      <c r="BA1816">
        <v>1815</v>
      </c>
      <c r="BB1816">
        <v>1.50232865014991</v>
      </c>
      <c r="BC1816" t="s">
        <v>2678</v>
      </c>
      <c r="BD1816" t="s">
        <v>2679</v>
      </c>
      <c r="BF1816">
        <v>1815</v>
      </c>
      <c r="BG1816">
        <v>7.7526348795298796</v>
      </c>
      <c r="BH1816" t="s">
        <v>2680</v>
      </c>
      <c r="BI1816" t="s">
        <v>588</v>
      </c>
    </row>
    <row r="1817" spans="1:61" x14ac:dyDescent="0.35">
      <c r="A1817">
        <v>1816</v>
      </c>
      <c r="B1817" t="s">
        <v>2404</v>
      </c>
      <c r="C1817">
        <v>82451</v>
      </c>
      <c r="D1817" s="5">
        <v>4.88706001901049</v>
      </c>
      <c r="E1817" t="s">
        <v>2678</v>
      </c>
      <c r="F1817" t="s">
        <v>2679</v>
      </c>
      <c r="H1817">
        <v>1816</v>
      </c>
      <c r="I1817">
        <v>0.84208973126121001</v>
      </c>
      <c r="J1817" t="s">
        <v>2678</v>
      </c>
      <c r="K1817" t="s">
        <v>2679</v>
      </c>
      <c r="M1817">
        <v>1816</v>
      </c>
      <c r="N1817">
        <v>-0.29342779458871299</v>
      </c>
      <c r="O1817" t="s">
        <v>2678</v>
      </c>
      <c r="P1817" t="s">
        <v>2679</v>
      </c>
      <c r="R1817">
        <v>1816</v>
      </c>
      <c r="S1817">
        <v>-8.57452646131662E-2</v>
      </c>
      <c r="T1817" t="s">
        <v>2678</v>
      </c>
      <c r="U1817" t="s">
        <v>2679</v>
      </c>
      <c r="W1817">
        <v>1816</v>
      </c>
      <c r="X1817">
        <v>-1.3191190687677199</v>
      </c>
      <c r="Y1817" t="s">
        <v>2678</v>
      </c>
      <c r="Z1817" t="s">
        <v>2679</v>
      </c>
      <c r="AB1817">
        <v>1816</v>
      </c>
      <c r="AC1817">
        <v>-1.1939711785737399</v>
      </c>
      <c r="AD1817" t="s">
        <v>2678</v>
      </c>
      <c r="AE1817" t="s">
        <v>2679</v>
      </c>
      <c r="AG1817">
        <v>1816</v>
      </c>
      <c r="AH1817">
        <v>0.68452059909042995</v>
      </c>
      <c r="AI1817" t="s">
        <v>2678</v>
      </c>
      <c r="AJ1817" t="s">
        <v>2679</v>
      </c>
      <c r="AL1817">
        <v>1816</v>
      </c>
      <c r="AM1817">
        <v>0.60685865554646601</v>
      </c>
      <c r="AN1817" t="s">
        <v>2678</v>
      </c>
      <c r="AO1817" t="s">
        <v>588</v>
      </c>
      <c r="AQ1817">
        <v>1816</v>
      </c>
      <c r="AR1817">
        <v>0.110262240058003</v>
      </c>
      <c r="AS1817" t="s">
        <v>2678</v>
      </c>
      <c r="AT1817" t="s">
        <v>2679</v>
      </c>
      <c r="AV1817">
        <v>1816</v>
      </c>
      <c r="AW1817">
        <v>-0.28529283265170402</v>
      </c>
      <c r="AX1817" t="s">
        <v>2678</v>
      </c>
      <c r="AY1817" t="s">
        <v>2679</v>
      </c>
      <c r="BA1817">
        <v>1816</v>
      </c>
      <c r="BB1817">
        <v>0.310094908937606</v>
      </c>
      <c r="BC1817" t="s">
        <v>2678</v>
      </c>
      <c r="BD1817" t="s">
        <v>2679</v>
      </c>
      <c r="BF1817">
        <v>1816</v>
      </c>
      <c r="BG1817">
        <v>3.2383273853166599</v>
      </c>
      <c r="BH1817" t="s">
        <v>2681</v>
      </c>
      <c r="BI1817" t="s">
        <v>2679</v>
      </c>
    </row>
    <row r="1818" spans="1:61" x14ac:dyDescent="0.35">
      <c r="A1818">
        <v>1817</v>
      </c>
      <c r="B1818" t="s">
        <v>2405</v>
      </c>
      <c r="C1818">
        <v>824986</v>
      </c>
      <c r="D1818" s="5">
        <v>4.2232666062444402</v>
      </c>
      <c r="E1818" t="s">
        <v>2678</v>
      </c>
      <c r="F1818" t="s">
        <v>2679</v>
      </c>
      <c r="H1818">
        <v>1817</v>
      </c>
      <c r="I1818">
        <v>0.853585323447831</v>
      </c>
      <c r="J1818" t="s">
        <v>2678</v>
      </c>
      <c r="K1818" t="s">
        <v>2679</v>
      </c>
      <c r="M1818">
        <v>1817</v>
      </c>
      <c r="N1818">
        <v>-0.89068068520692201</v>
      </c>
      <c r="O1818" t="s">
        <v>2678</v>
      </c>
      <c r="P1818" t="s">
        <v>2679</v>
      </c>
      <c r="R1818">
        <v>1817</v>
      </c>
      <c r="S1818">
        <v>-0.35177211593236102</v>
      </c>
      <c r="T1818" t="s">
        <v>2678</v>
      </c>
      <c r="U1818" t="s">
        <v>2679</v>
      </c>
      <c r="W1818">
        <v>1817</v>
      </c>
      <c r="X1818">
        <v>0.957379970295553</v>
      </c>
      <c r="Y1818" t="s">
        <v>2678</v>
      </c>
      <c r="Z1818" t="s">
        <v>2679</v>
      </c>
      <c r="AB1818">
        <v>1817</v>
      </c>
      <c r="AC1818">
        <v>-0.85763898952937001</v>
      </c>
      <c r="AD1818" t="s">
        <v>2678</v>
      </c>
      <c r="AE1818" t="s">
        <v>2679</v>
      </c>
      <c r="AG1818">
        <v>1817</v>
      </c>
      <c r="AH1818">
        <v>8.2394060083797793E-2</v>
      </c>
      <c r="AI1818" t="s">
        <v>2678</v>
      </c>
      <c r="AJ1818" t="s">
        <v>2679</v>
      </c>
      <c r="AL1818">
        <v>1817</v>
      </c>
      <c r="AM1818">
        <v>-4.6360543330382802E-2</v>
      </c>
      <c r="AN1818" t="s">
        <v>2678</v>
      </c>
      <c r="AO1818" t="s">
        <v>2679</v>
      </c>
      <c r="AQ1818">
        <v>1817</v>
      </c>
      <c r="AR1818">
        <v>0.12562975671555099</v>
      </c>
      <c r="AS1818" t="s">
        <v>2678</v>
      </c>
      <c r="AT1818" t="s">
        <v>2679</v>
      </c>
      <c r="AV1818">
        <v>1817</v>
      </c>
      <c r="AW1818">
        <v>-0.28529283265170402</v>
      </c>
      <c r="AX1818" t="s">
        <v>2678</v>
      </c>
      <c r="AY1818" t="s">
        <v>2679</v>
      </c>
      <c r="BA1818">
        <v>1817</v>
      </c>
      <c r="BB1818">
        <v>-2.6447935369040901E-2</v>
      </c>
      <c r="BC1818" t="s">
        <v>2678</v>
      </c>
      <c r="BD1818" t="s">
        <v>2679</v>
      </c>
      <c r="BF1818">
        <v>1817</v>
      </c>
      <c r="BG1818">
        <v>0.402738580371161</v>
      </c>
      <c r="BH1818" t="s">
        <v>2678</v>
      </c>
      <c r="BI1818" t="s">
        <v>2679</v>
      </c>
    </row>
    <row r="1819" spans="1:61" x14ac:dyDescent="0.35">
      <c r="A1819">
        <v>1818</v>
      </c>
      <c r="B1819" t="s">
        <v>2406</v>
      </c>
      <c r="C1819">
        <v>82558507</v>
      </c>
      <c r="D1819" s="5">
        <v>6.3430655724233302</v>
      </c>
      <c r="E1819" t="s">
        <v>2678</v>
      </c>
      <c r="F1819" t="s">
        <v>2679</v>
      </c>
      <c r="H1819">
        <v>1818</v>
      </c>
      <c r="I1819">
        <v>1.05981224154527</v>
      </c>
      <c r="J1819" t="s">
        <v>2678</v>
      </c>
      <c r="K1819" t="s">
        <v>2679</v>
      </c>
      <c r="M1819">
        <v>1818</v>
      </c>
      <c r="N1819">
        <v>8.90595556573643E-2</v>
      </c>
      <c r="O1819" t="s">
        <v>2678</v>
      </c>
      <c r="P1819" t="s">
        <v>2679</v>
      </c>
      <c r="R1819">
        <v>1818</v>
      </c>
      <c r="S1819">
        <v>0.14083348948733501</v>
      </c>
      <c r="T1819" t="s">
        <v>2678</v>
      </c>
      <c r="U1819" t="s">
        <v>2679</v>
      </c>
      <c r="W1819">
        <v>1818</v>
      </c>
      <c r="X1819">
        <v>0.87775915525009396</v>
      </c>
      <c r="Y1819" t="s">
        <v>2678</v>
      </c>
      <c r="Z1819" t="s">
        <v>2679</v>
      </c>
      <c r="AB1819">
        <v>1818</v>
      </c>
      <c r="AC1819">
        <v>-0.29354422004146802</v>
      </c>
      <c r="AD1819" t="s">
        <v>2678</v>
      </c>
      <c r="AE1819" t="s">
        <v>2679</v>
      </c>
      <c r="AG1819">
        <v>1818</v>
      </c>
      <c r="AH1819">
        <v>-0.107052616272996</v>
      </c>
      <c r="AI1819" t="s">
        <v>2678</v>
      </c>
      <c r="AJ1819" t="s">
        <v>2679</v>
      </c>
      <c r="AL1819">
        <v>1818</v>
      </c>
      <c r="AM1819">
        <v>-6.1272274526111198E-2</v>
      </c>
      <c r="AN1819" t="s">
        <v>2678</v>
      </c>
      <c r="AO1819" t="s">
        <v>2679</v>
      </c>
      <c r="AQ1819">
        <v>1818</v>
      </c>
      <c r="AR1819">
        <v>-1.4372657811676499</v>
      </c>
      <c r="AS1819" t="s">
        <v>2678</v>
      </c>
      <c r="AT1819" t="s">
        <v>2679</v>
      </c>
      <c r="AV1819">
        <v>1818</v>
      </c>
      <c r="AW1819">
        <v>-0.75131366352961104</v>
      </c>
      <c r="AX1819" t="s">
        <v>2678</v>
      </c>
      <c r="AY1819" t="s">
        <v>2679</v>
      </c>
      <c r="BA1819">
        <v>1818</v>
      </c>
      <c r="BB1819">
        <v>-1.67681730026864</v>
      </c>
      <c r="BC1819" t="s">
        <v>2678</v>
      </c>
      <c r="BD1819" t="s">
        <v>588</v>
      </c>
      <c r="BF1819">
        <v>1818</v>
      </c>
      <c r="BG1819">
        <v>-3.7729266217725699</v>
      </c>
      <c r="BH1819" t="s">
        <v>2680</v>
      </c>
      <c r="BI1819" t="s">
        <v>588</v>
      </c>
    </row>
    <row r="1820" spans="1:61" x14ac:dyDescent="0.35">
      <c r="A1820">
        <v>1819</v>
      </c>
      <c r="B1820" t="s">
        <v>2407</v>
      </c>
      <c r="C1820">
        <v>82560541</v>
      </c>
      <c r="D1820" s="5">
        <v>7.0813477566921001</v>
      </c>
      <c r="E1820" t="s">
        <v>2678</v>
      </c>
      <c r="F1820" t="s">
        <v>2679</v>
      </c>
      <c r="H1820">
        <v>1819</v>
      </c>
      <c r="I1820">
        <v>0.91775313021579996</v>
      </c>
      <c r="J1820" t="s">
        <v>2678</v>
      </c>
      <c r="K1820" t="s">
        <v>2679</v>
      </c>
      <c r="M1820">
        <v>1819</v>
      </c>
      <c r="N1820">
        <v>1.1468085358964999</v>
      </c>
      <c r="O1820" t="s">
        <v>2678</v>
      </c>
      <c r="P1820" t="s">
        <v>2679</v>
      </c>
      <c r="R1820">
        <v>1819</v>
      </c>
      <c r="S1820">
        <v>0.15352986306948699</v>
      </c>
      <c r="T1820" t="s">
        <v>2678</v>
      </c>
      <c r="U1820" t="s">
        <v>2679</v>
      </c>
      <c r="W1820">
        <v>1819</v>
      </c>
      <c r="X1820">
        <v>-7.4326407266368605E-2</v>
      </c>
      <c r="Y1820" t="s">
        <v>2678</v>
      </c>
      <c r="Z1820" t="s">
        <v>2679</v>
      </c>
      <c r="AB1820">
        <v>1819</v>
      </c>
      <c r="AC1820">
        <v>-1.83336277753546</v>
      </c>
      <c r="AD1820" t="s">
        <v>2678</v>
      </c>
      <c r="AE1820" t="s">
        <v>2679</v>
      </c>
      <c r="AG1820">
        <v>1819</v>
      </c>
      <c r="AH1820">
        <v>0.71238972762060004</v>
      </c>
      <c r="AI1820" t="s">
        <v>2678</v>
      </c>
      <c r="AJ1820" t="s">
        <v>2679</v>
      </c>
      <c r="AL1820">
        <v>1819</v>
      </c>
      <c r="AM1820">
        <v>0.32784201291770698</v>
      </c>
      <c r="AN1820" t="s">
        <v>2678</v>
      </c>
      <c r="AO1820" t="s">
        <v>2679</v>
      </c>
      <c r="AQ1820">
        <v>1819</v>
      </c>
      <c r="AR1820">
        <v>0.783012011501098</v>
      </c>
      <c r="AS1820" t="s">
        <v>2678</v>
      </c>
      <c r="AT1820" t="s">
        <v>2679</v>
      </c>
      <c r="AV1820">
        <v>1819</v>
      </c>
      <c r="AW1820">
        <v>-0.28529283265170402</v>
      </c>
      <c r="AX1820" t="s">
        <v>2678</v>
      </c>
      <c r="AY1820" t="s">
        <v>2679</v>
      </c>
      <c r="BA1820">
        <v>1819</v>
      </c>
      <c r="BB1820">
        <v>-3.5425268907579799E-2</v>
      </c>
      <c r="BC1820" t="s">
        <v>2678</v>
      </c>
      <c r="BD1820" t="s">
        <v>2679</v>
      </c>
      <c r="BF1820">
        <v>1819</v>
      </c>
      <c r="BG1820">
        <v>0.75613016550347001</v>
      </c>
      <c r="BH1820" t="s">
        <v>2681</v>
      </c>
      <c r="BI1820" t="s">
        <v>588</v>
      </c>
    </row>
    <row r="1821" spans="1:61" x14ac:dyDescent="0.35">
      <c r="A1821">
        <v>1820</v>
      </c>
      <c r="B1821" t="s">
        <v>2408</v>
      </c>
      <c r="C1821">
        <v>82633792</v>
      </c>
      <c r="D1821" s="5">
        <v>4.29830612471536</v>
      </c>
      <c r="E1821" t="s">
        <v>2678</v>
      </c>
      <c r="F1821" t="s">
        <v>2679</v>
      </c>
      <c r="H1821">
        <v>1820</v>
      </c>
      <c r="I1821">
        <v>0.94897783294533</v>
      </c>
      <c r="J1821" t="s">
        <v>2678</v>
      </c>
      <c r="K1821" t="s">
        <v>2679</v>
      </c>
      <c r="M1821">
        <v>1820</v>
      </c>
      <c r="N1821">
        <v>-1.5526740887925301</v>
      </c>
      <c r="O1821" t="s">
        <v>2678</v>
      </c>
      <c r="P1821" t="s">
        <v>2679</v>
      </c>
      <c r="R1821">
        <v>1820</v>
      </c>
      <c r="S1821">
        <v>1.51744292018579E-2</v>
      </c>
      <c r="T1821" t="s">
        <v>2678</v>
      </c>
      <c r="U1821" t="s">
        <v>2679</v>
      </c>
      <c r="W1821">
        <v>1820</v>
      </c>
      <c r="X1821">
        <v>1.5796904364398701</v>
      </c>
      <c r="Y1821" t="s">
        <v>2678</v>
      </c>
      <c r="Z1821" t="s">
        <v>2679</v>
      </c>
      <c r="AB1821">
        <v>1820</v>
      </c>
      <c r="AC1821">
        <v>1.03652028440124</v>
      </c>
      <c r="AD1821" t="s">
        <v>2678</v>
      </c>
      <c r="AE1821" t="s">
        <v>2679</v>
      </c>
      <c r="AG1821">
        <v>1820</v>
      </c>
      <c r="AH1821">
        <v>-0.286698993379364</v>
      </c>
      <c r="AI1821" t="s">
        <v>2678</v>
      </c>
      <c r="AJ1821" t="s">
        <v>2679</v>
      </c>
      <c r="AL1821">
        <v>1820</v>
      </c>
      <c r="AM1821">
        <v>-3.89046777325186E-2</v>
      </c>
      <c r="AN1821" t="s">
        <v>2678</v>
      </c>
      <c r="AO1821" t="s">
        <v>2679</v>
      </c>
      <c r="AQ1821">
        <v>1820</v>
      </c>
      <c r="AR1821">
        <v>0.40168740765665301</v>
      </c>
      <c r="AS1821" t="s">
        <v>2678</v>
      </c>
      <c r="AT1821" t="s">
        <v>2679</v>
      </c>
      <c r="AV1821">
        <v>1820</v>
      </c>
      <c r="AW1821">
        <v>-0.28529283265170402</v>
      </c>
      <c r="AX1821" t="s">
        <v>2678</v>
      </c>
      <c r="AY1821" t="s">
        <v>2679</v>
      </c>
      <c r="BA1821">
        <v>1820</v>
      </c>
      <c r="BB1821">
        <v>0.407930988744094</v>
      </c>
      <c r="BC1821" t="s">
        <v>2678</v>
      </c>
      <c r="BD1821" t="s">
        <v>2679</v>
      </c>
      <c r="BF1821">
        <v>1820</v>
      </c>
      <c r="BG1821">
        <v>-8.2247185216685903</v>
      </c>
      <c r="BH1821" t="s">
        <v>2680</v>
      </c>
      <c r="BI1821" t="s">
        <v>588</v>
      </c>
    </row>
    <row r="1822" spans="1:61" x14ac:dyDescent="0.35">
      <c r="A1822">
        <v>1821</v>
      </c>
      <c r="B1822" t="s">
        <v>2409</v>
      </c>
      <c r="C1822">
        <v>82657043</v>
      </c>
      <c r="D1822" s="5">
        <v>9.023437668777559</v>
      </c>
      <c r="H1822">
        <v>1821</v>
      </c>
      <c r="I1822">
        <v>1.1544280507810387</v>
      </c>
      <c r="M1822">
        <v>1821</v>
      </c>
      <c r="N1822">
        <v>0.171740856171053</v>
      </c>
      <c r="O1822" t="s">
        <v>2678</v>
      </c>
      <c r="P1822" t="s">
        <v>2679</v>
      </c>
      <c r="R1822">
        <v>1821</v>
      </c>
      <c r="S1822">
        <v>0.60131996628658335</v>
      </c>
      <c r="W1822">
        <v>1821</v>
      </c>
      <c r="X1822">
        <v>-0.55888918880441996</v>
      </c>
      <c r="Y1822" t="s">
        <v>2678</v>
      </c>
      <c r="Z1822" t="s">
        <v>2679</v>
      </c>
      <c r="AB1822">
        <v>1821</v>
      </c>
      <c r="AC1822">
        <v>-1.3309584098328422</v>
      </c>
      <c r="AG1822">
        <v>1821</v>
      </c>
      <c r="AH1822">
        <v>1.1357002395223299</v>
      </c>
      <c r="AI1822" t="s">
        <v>2681</v>
      </c>
      <c r="AJ1822" t="s">
        <v>2679</v>
      </c>
      <c r="AL1822">
        <v>1821</v>
      </c>
      <c r="AM1822">
        <v>0.72963844354626417</v>
      </c>
      <c r="AQ1822">
        <v>1821</v>
      </c>
      <c r="AR1822">
        <v>0.640146654270216</v>
      </c>
      <c r="AS1822" t="s">
        <v>2678</v>
      </c>
      <c r="AT1822" t="s">
        <v>2679</v>
      </c>
      <c r="AV1822">
        <v>1821</v>
      </c>
      <c r="AW1822">
        <v>0.79720191796774398</v>
      </c>
      <c r="AX1822" t="s">
        <v>2678</v>
      </c>
      <c r="AY1822" t="s">
        <v>2679</v>
      </c>
      <c r="BA1822">
        <v>1821</v>
      </c>
      <c r="BB1822">
        <v>0.21240834962024999</v>
      </c>
      <c r="BC1822" t="s">
        <v>2678</v>
      </c>
      <c r="BD1822" t="s">
        <v>2679</v>
      </c>
      <c r="BF1822">
        <v>1821</v>
      </c>
      <c r="BG1822">
        <v>7.2954257504411704</v>
      </c>
      <c r="BH1822" t="s">
        <v>2680</v>
      </c>
      <c r="BI1822" t="s">
        <v>588</v>
      </c>
    </row>
    <row r="1823" spans="1:61" x14ac:dyDescent="0.35">
      <c r="A1823">
        <v>1822</v>
      </c>
      <c r="B1823" t="s">
        <v>2410</v>
      </c>
      <c r="C1823">
        <v>82666</v>
      </c>
      <c r="D1823" s="5">
        <v>5.5740114293864798</v>
      </c>
      <c r="E1823" t="s">
        <v>2678</v>
      </c>
      <c r="F1823" t="s">
        <v>2679</v>
      </c>
      <c r="H1823">
        <v>1822</v>
      </c>
      <c r="I1823">
        <v>0.83447533071630398</v>
      </c>
      <c r="J1823" t="s">
        <v>2678</v>
      </c>
      <c r="K1823" t="s">
        <v>2679</v>
      </c>
      <c r="M1823">
        <v>1822</v>
      </c>
      <c r="N1823">
        <v>-2.2293125604614801</v>
      </c>
      <c r="O1823" t="s">
        <v>2678</v>
      </c>
      <c r="P1823" t="s">
        <v>2679</v>
      </c>
      <c r="R1823">
        <v>1822</v>
      </c>
      <c r="S1823">
        <v>-0.86818925607239605</v>
      </c>
      <c r="T1823" t="s">
        <v>2678</v>
      </c>
      <c r="U1823" t="s">
        <v>2679</v>
      </c>
      <c r="W1823">
        <v>1822</v>
      </c>
      <c r="X1823">
        <v>-0.65724058269969099</v>
      </c>
      <c r="Y1823" t="s">
        <v>2678</v>
      </c>
      <c r="Z1823" t="s">
        <v>2679</v>
      </c>
      <c r="AB1823">
        <v>1822</v>
      </c>
      <c r="AC1823">
        <v>-0.12586326298172801</v>
      </c>
      <c r="AD1823" t="s">
        <v>2678</v>
      </c>
      <c r="AE1823" t="s">
        <v>2679</v>
      </c>
      <c r="AG1823">
        <v>1822</v>
      </c>
      <c r="AH1823">
        <v>1.35194698319218</v>
      </c>
      <c r="AI1823" t="s">
        <v>2678</v>
      </c>
      <c r="AJ1823" t="s">
        <v>2679</v>
      </c>
      <c r="AL1823">
        <v>1822</v>
      </c>
      <c r="AM1823">
        <v>-3.89046777325186E-2</v>
      </c>
      <c r="AN1823" t="s">
        <v>2678</v>
      </c>
      <c r="AO1823" t="s">
        <v>2679</v>
      </c>
      <c r="AQ1823">
        <v>1822</v>
      </c>
      <c r="AR1823">
        <v>0.26892407463471102</v>
      </c>
      <c r="AS1823" t="s">
        <v>2678</v>
      </c>
      <c r="AT1823" t="s">
        <v>2679</v>
      </c>
      <c r="AV1823">
        <v>1822</v>
      </c>
      <c r="AW1823">
        <v>-0.28529283265170402</v>
      </c>
      <c r="AX1823" t="s">
        <v>2678</v>
      </c>
      <c r="AY1823" t="s">
        <v>2679</v>
      </c>
      <c r="BA1823">
        <v>1822</v>
      </c>
      <c r="BB1823">
        <v>-1.43640394815106</v>
      </c>
      <c r="BC1823" t="s">
        <v>2678</v>
      </c>
      <c r="BD1823" t="s">
        <v>2679</v>
      </c>
      <c r="BF1823">
        <v>1822</v>
      </c>
      <c r="BG1823">
        <v>8.9687831514033896</v>
      </c>
      <c r="BH1823" t="s">
        <v>2680</v>
      </c>
      <c r="BI1823" t="s">
        <v>588</v>
      </c>
    </row>
    <row r="1824" spans="1:61" x14ac:dyDescent="0.35">
      <c r="A1824">
        <v>1823</v>
      </c>
      <c r="B1824" t="s">
        <v>2411</v>
      </c>
      <c r="C1824">
        <v>82688</v>
      </c>
      <c r="D1824" s="5">
        <v>6.7075867987280899</v>
      </c>
      <c r="E1824" t="s">
        <v>2678</v>
      </c>
      <c r="F1824" t="s">
        <v>2679</v>
      </c>
      <c r="H1824">
        <v>1823</v>
      </c>
      <c r="I1824">
        <v>0.78560835739895696</v>
      </c>
      <c r="J1824" t="s">
        <v>2678</v>
      </c>
      <c r="K1824" t="s">
        <v>2679</v>
      </c>
      <c r="M1824">
        <v>1823</v>
      </c>
      <c r="N1824">
        <v>1.6707634727437899</v>
      </c>
      <c r="O1824" t="s">
        <v>2678</v>
      </c>
      <c r="P1824" t="s">
        <v>2679</v>
      </c>
      <c r="R1824">
        <v>1823</v>
      </c>
      <c r="S1824">
        <v>-9.1764832366300605E-2</v>
      </c>
      <c r="T1824" t="s">
        <v>2678</v>
      </c>
      <c r="U1824" t="s">
        <v>2679</v>
      </c>
      <c r="W1824">
        <v>1823</v>
      </c>
      <c r="X1824">
        <v>6.8670389495500805E-2</v>
      </c>
      <c r="Y1824" t="s">
        <v>2678</v>
      </c>
      <c r="Z1824" t="s">
        <v>2679</v>
      </c>
      <c r="AB1824">
        <v>1823</v>
      </c>
      <c r="AC1824">
        <v>1.60785320555991</v>
      </c>
      <c r="AD1824" t="s">
        <v>2680</v>
      </c>
      <c r="AE1824" t="s">
        <v>588</v>
      </c>
      <c r="AG1824">
        <v>1823</v>
      </c>
      <c r="AH1824">
        <v>-0.80998024646727795</v>
      </c>
      <c r="AI1824" t="s">
        <v>2678</v>
      </c>
      <c r="AJ1824" t="s">
        <v>2679</v>
      </c>
      <c r="AL1824">
        <v>1823</v>
      </c>
      <c r="AM1824">
        <v>-3.89046777325186E-2</v>
      </c>
      <c r="AN1824" t="s">
        <v>2678</v>
      </c>
      <c r="AO1824" t="s">
        <v>2679</v>
      </c>
      <c r="AQ1824">
        <v>1823</v>
      </c>
      <c r="AR1824">
        <v>0.84640174751314601</v>
      </c>
      <c r="AS1824" t="s">
        <v>2678</v>
      </c>
      <c r="AT1824" t="s">
        <v>2679</v>
      </c>
      <c r="AV1824">
        <v>1823</v>
      </c>
      <c r="AW1824">
        <v>-0.28529283265170402</v>
      </c>
      <c r="AX1824" t="s">
        <v>2678</v>
      </c>
      <c r="AY1824" t="s">
        <v>2679</v>
      </c>
      <c r="BA1824">
        <v>1823</v>
      </c>
      <c r="BB1824">
        <v>0.79093923050959303</v>
      </c>
      <c r="BC1824" t="s">
        <v>2678</v>
      </c>
      <c r="BD1824" t="s">
        <v>2679</v>
      </c>
      <c r="BF1824">
        <v>1823</v>
      </c>
      <c r="BG1824">
        <v>1.17337935079369</v>
      </c>
      <c r="BH1824" t="s">
        <v>2678</v>
      </c>
      <c r="BI1824" t="s">
        <v>2679</v>
      </c>
    </row>
    <row r="1825" spans="1:61" x14ac:dyDescent="0.35">
      <c r="A1825">
        <v>1824</v>
      </c>
      <c r="B1825" t="s">
        <v>2412</v>
      </c>
      <c r="C1825">
        <v>82697710</v>
      </c>
      <c r="D1825" s="5">
        <v>4.9068627013541999</v>
      </c>
      <c r="E1825" t="s">
        <v>2678</v>
      </c>
      <c r="F1825" t="s">
        <v>2679</v>
      </c>
      <c r="H1825">
        <v>1824</v>
      </c>
      <c r="I1825">
        <v>0.81609389240080898</v>
      </c>
      <c r="J1825" t="s">
        <v>2678</v>
      </c>
      <c r="K1825" t="s">
        <v>2679</v>
      </c>
      <c r="M1825">
        <v>1824</v>
      </c>
      <c r="N1825">
        <v>0.48544251697770002</v>
      </c>
      <c r="O1825" t="s">
        <v>2678</v>
      </c>
      <c r="P1825" t="s">
        <v>2679</v>
      </c>
      <c r="R1825">
        <v>1824</v>
      </c>
      <c r="S1825">
        <v>0.16293718239987101</v>
      </c>
      <c r="T1825" t="s">
        <v>2678</v>
      </c>
      <c r="U1825" t="s">
        <v>2679</v>
      </c>
      <c r="W1825">
        <v>1824</v>
      </c>
      <c r="X1825">
        <v>2.3533679429682498E-3</v>
      </c>
      <c r="Y1825" t="s">
        <v>2678</v>
      </c>
      <c r="Z1825" t="s">
        <v>2679</v>
      </c>
      <c r="AB1825">
        <v>1824</v>
      </c>
      <c r="AC1825">
        <v>-0.24503763039049201</v>
      </c>
      <c r="AD1825" t="s">
        <v>2678</v>
      </c>
      <c r="AE1825" t="s">
        <v>2679</v>
      </c>
      <c r="AG1825">
        <v>1824</v>
      </c>
      <c r="AH1825">
        <v>0.71671836812662804</v>
      </c>
      <c r="AI1825" t="s">
        <v>2678</v>
      </c>
      <c r="AJ1825" t="s">
        <v>2679</v>
      </c>
      <c r="AL1825">
        <v>1824</v>
      </c>
      <c r="AM1825">
        <v>-3.89046777325186E-2</v>
      </c>
      <c r="AN1825" t="s">
        <v>2678</v>
      </c>
      <c r="AO1825" t="s">
        <v>2679</v>
      </c>
      <c r="AQ1825">
        <v>1824</v>
      </c>
      <c r="AR1825">
        <v>0.29888697871090703</v>
      </c>
      <c r="AS1825" t="s">
        <v>2678</v>
      </c>
      <c r="AT1825" t="s">
        <v>2679</v>
      </c>
      <c r="AV1825">
        <v>1824</v>
      </c>
      <c r="AW1825">
        <v>-0.97760097857520301</v>
      </c>
      <c r="AX1825" t="s">
        <v>2678</v>
      </c>
      <c r="AY1825" t="s">
        <v>2679</v>
      </c>
      <c r="BA1825">
        <v>1824</v>
      </c>
      <c r="BB1825">
        <v>0.496554580729548</v>
      </c>
      <c r="BC1825" t="s">
        <v>2678</v>
      </c>
      <c r="BD1825" t="s">
        <v>2679</v>
      </c>
      <c r="BF1825">
        <v>1824</v>
      </c>
      <c r="BG1825">
        <v>4.2219816709549303</v>
      </c>
      <c r="BH1825" t="s">
        <v>2681</v>
      </c>
      <c r="BI1825" t="s">
        <v>2679</v>
      </c>
    </row>
    <row r="1826" spans="1:61" x14ac:dyDescent="0.35">
      <c r="A1826">
        <v>1825</v>
      </c>
      <c r="B1826" t="s">
        <v>2413</v>
      </c>
      <c r="C1826">
        <v>827521</v>
      </c>
      <c r="D1826" s="5">
        <v>4.5090802484515597</v>
      </c>
      <c r="E1826" t="s">
        <v>2678</v>
      </c>
      <c r="F1826" t="s">
        <v>2679</v>
      </c>
      <c r="H1826">
        <v>1825</v>
      </c>
      <c r="I1826">
        <v>0.76266627096208905</v>
      </c>
      <c r="J1826" t="s">
        <v>2678</v>
      </c>
      <c r="K1826" t="s">
        <v>2679</v>
      </c>
      <c r="M1826">
        <v>1825</v>
      </c>
      <c r="N1826">
        <v>-5.3651472219791899E-2</v>
      </c>
      <c r="O1826" t="s">
        <v>2678</v>
      </c>
      <c r="P1826" t="s">
        <v>2679</v>
      </c>
      <c r="R1826">
        <v>1825</v>
      </c>
      <c r="S1826">
        <v>-0.63604312020032405</v>
      </c>
      <c r="T1826" t="s">
        <v>2678</v>
      </c>
      <c r="U1826" t="s">
        <v>2679</v>
      </c>
      <c r="W1826">
        <v>1825</v>
      </c>
      <c r="X1826">
        <v>0.28561547874397902</v>
      </c>
      <c r="Y1826" t="s">
        <v>2678</v>
      </c>
      <c r="Z1826" t="s">
        <v>2679</v>
      </c>
      <c r="AB1826">
        <v>1825</v>
      </c>
      <c r="AC1826">
        <v>0.24214385153678999</v>
      </c>
      <c r="AD1826" t="s">
        <v>2678</v>
      </c>
      <c r="AE1826" t="s">
        <v>2679</v>
      </c>
      <c r="AG1826">
        <v>1825</v>
      </c>
      <c r="AH1826">
        <v>-0.28728351418780401</v>
      </c>
      <c r="AI1826" t="s">
        <v>2678</v>
      </c>
      <c r="AJ1826" t="s">
        <v>2679</v>
      </c>
      <c r="AL1826">
        <v>1825</v>
      </c>
      <c r="AM1826">
        <v>-3.89046777325186E-2</v>
      </c>
      <c r="AN1826" t="s">
        <v>2678</v>
      </c>
      <c r="AO1826" t="s">
        <v>2679</v>
      </c>
      <c r="AQ1826">
        <v>1825</v>
      </c>
      <c r="AR1826">
        <v>0.36462520418946098</v>
      </c>
      <c r="AS1826" t="s">
        <v>2678</v>
      </c>
      <c r="AT1826" t="s">
        <v>2679</v>
      </c>
      <c r="AV1826">
        <v>1825</v>
      </c>
      <c r="AW1826">
        <v>-0.28529283265170402</v>
      </c>
      <c r="AX1826" t="s">
        <v>2678</v>
      </c>
      <c r="AY1826" t="s">
        <v>2679</v>
      </c>
      <c r="BA1826">
        <v>1825</v>
      </c>
      <c r="BB1826">
        <v>-0.42791439924665298</v>
      </c>
      <c r="BC1826" t="s">
        <v>2678</v>
      </c>
      <c r="BD1826" t="s">
        <v>2679</v>
      </c>
      <c r="BF1826">
        <v>1825</v>
      </c>
      <c r="BG1826">
        <v>1.7135293638290401</v>
      </c>
      <c r="BH1826" t="s">
        <v>2678</v>
      </c>
      <c r="BI1826" t="s">
        <v>2679</v>
      </c>
    </row>
    <row r="1827" spans="1:61" x14ac:dyDescent="0.35">
      <c r="A1827">
        <v>1826</v>
      </c>
      <c r="B1827" t="s">
        <v>2414</v>
      </c>
      <c r="C1827">
        <v>828002</v>
      </c>
      <c r="D1827" s="5">
        <v>3.9325699570941599</v>
      </c>
      <c r="E1827" t="s">
        <v>2678</v>
      </c>
      <c r="F1827" t="s">
        <v>2679</v>
      </c>
      <c r="H1827">
        <v>1826</v>
      </c>
      <c r="I1827">
        <v>0.77738563991322795</v>
      </c>
      <c r="J1827" t="s">
        <v>2678</v>
      </c>
      <c r="K1827" t="s">
        <v>2679</v>
      </c>
      <c r="M1827">
        <v>1826</v>
      </c>
      <c r="N1827">
        <v>0.171740856171053</v>
      </c>
      <c r="O1827" t="s">
        <v>2678</v>
      </c>
      <c r="P1827" t="s">
        <v>2679</v>
      </c>
      <c r="R1827">
        <v>1826</v>
      </c>
      <c r="S1827">
        <v>-0.28386095517063797</v>
      </c>
      <c r="T1827" t="s">
        <v>2678</v>
      </c>
      <c r="U1827" t="s">
        <v>2679</v>
      </c>
      <c r="W1827">
        <v>1826</v>
      </c>
      <c r="X1827">
        <v>0.51930520114408596</v>
      </c>
      <c r="Y1827" t="s">
        <v>2678</v>
      </c>
      <c r="Z1827" t="s">
        <v>2679</v>
      </c>
      <c r="AB1827">
        <v>1826</v>
      </c>
      <c r="AC1827">
        <v>-0.44519672335407301</v>
      </c>
      <c r="AD1827" t="s">
        <v>2678</v>
      </c>
      <c r="AE1827" t="s">
        <v>2679</v>
      </c>
      <c r="AG1827">
        <v>1826</v>
      </c>
      <c r="AH1827">
        <v>0.49076547283670102</v>
      </c>
      <c r="AI1827" t="s">
        <v>2678</v>
      </c>
      <c r="AJ1827" t="s">
        <v>2679</v>
      </c>
      <c r="AL1827">
        <v>1826</v>
      </c>
      <c r="AM1827">
        <v>-4.6360543330382802E-2</v>
      </c>
      <c r="AN1827" t="s">
        <v>2678</v>
      </c>
      <c r="AO1827" t="s">
        <v>2679</v>
      </c>
      <c r="AQ1827">
        <v>1826</v>
      </c>
      <c r="AR1827">
        <v>0.46981708897235602</v>
      </c>
      <c r="AS1827" t="s">
        <v>2678</v>
      </c>
      <c r="AT1827" t="s">
        <v>2679</v>
      </c>
      <c r="AV1827">
        <v>1826</v>
      </c>
      <c r="AW1827">
        <v>-0.28529283265170402</v>
      </c>
      <c r="AX1827" t="s">
        <v>2678</v>
      </c>
      <c r="AY1827" t="s">
        <v>2679</v>
      </c>
      <c r="BA1827">
        <v>1826</v>
      </c>
      <c r="BB1827">
        <v>0.82671346986502403</v>
      </c>
      <c r="BC1827" t="s">
        <v>2678</v>
      </c>
      <c r="BD1827" t="s">
        <v>2679</v>
      </c>
      <c r="BF1827">
        <v>1826</v>
      </c>
      <c r="BG1827">
        <v>-0.413666466861625</v>
      </c>
      <c r="BH1827" t="s">
        <v>2678</v>
      </c>
      <c r="BI1827" t="s">
        <v>2679</v>
      </c>
    </row>
    <row r="1828" spans="1:61" x14ac:dyDescent="0.35">
      <c r="A1828">
        <v>1827</v>
      </c>
      <c r="B1828" t="s">
        <v>2415</v>
      </c>
      <c r="C1828">
        <v>83055996</v>
      </c>
      <c r="D1828" s="5">
        <v>4.5254676254823796</v>
      </c>
      <c r="E1828" t="s">
        <v>2678</v>
      </c>
      <c r="F1828" t="s">
        <v>588</v>
      </c>
      <c r="H1828">
        <v>1827</v>
      </c>
      <c r="I1828">
        <v>1.3346463676164699</v>
      </c>
      <c r="J1828" t="s">
        <v>2678</v>
      </c>
      <c r="K1828" t="s">
        <v>2679</v>
      </c>
      <c r="M1828">
        <v>1827</v>
      </c>
      <c r="N1828">
        <v>-0.21601222879047599</v>
      </c>
      <c r="O1828" t="s">
        <v>2678</v>
      </c>
      <c r="P1828" t="s">
        <v>588</v>
      </c>
      <c r="R1828">
        <v>1827</v>
      </c>
      <c r="S1828">
        <v>0.712247476682491</v>
      </c>
      <c r="T1828" t="s">
        <v>2678</v>
      </c>
      <c r="U1828" t="s">
        <v>2679</v>
      </c>
      <c r="W1828">
        <v>1827</v>
      </c>
      <c r="X1828">
        <v>0.33004162285264799</v>
      </c>
      <c r="Y1828" t="s">
        <v>2678</v>
      </c>
      <c r="Z1828" t="s">
        <v>588</v>
      </c>
      <c r="AB1828">
        <v>1827</v>
      </c>
      <c r="AC1828">
        <v>-0.244609911806563</v>
      </c>
      <c r="AD1828" t="s">
        <v>2678</v>
      </c>
      <c r="AE1828" t="s">
        <v>2679</v>
      </c>
      <c r="AG1828">
        <v>1827</v>
      </c>
      <c r="AH1828">
        <v>2.81822660550728</v>
      </c>
      <c r="AI1828" t="s">
        <v>2680</v>
      </c>
      <c r="AJ1828" t="s">
        <v>588</v>
      </c>
      <c r="AL1828">
        <v>1827</v>
      </c>
      <c r="AM1828">
        <v>0.716663695158264</v>
      </c>
      <c r="AN1828" t="s">
        <v>2678</v>
      </c>
      <c r="AO1828" t="s">
        <v>2679</v>
      </c>
      <c r="AQ1828">
        <v>1827</v>
      </c>
      <c r="AR1828">
        <v>0.32207230391231501</v>
      </c>
      <c r="AS1828" t="s">
        <v>2678</v>
      </c>
      <c r="AT1828" t="s">
        <v>2679</v>
      </c>
      <c r="AV1828">
        <v>1827</v>
      </c>
      <c r="AW1828">
        <v>-1.21733449440751</v>
      </c>
      <c r="AX1828" t="s">
        <v>2678</v>
      </c>
      <c r="AY1828" t="s">
        <v>2679</v>
      </c>
      <c r="BA1828">
        <v>1827</v>
      </c>
      <c r="BB1828">
        <v>1.87695049547586</v>
      </c>
      <c r="BC1828" t="s">
        <v>2678</v>
      </c>
      <c r="BD1828" t="s">
        <v>2679</v>
      </c>
      <c r="BF1828">
        <v>1827</v>
      </c>
      <c r="BG1828">
        <v>2.0987759524732601</v>
      </c>
      <c r="BH1828" t="s">
        <v>2681</v>
      </c>
      <c r="BI1828" t="s">
        <v>588</v>
      </c>
    </row>
    <row r="1829" spans="1:61" x14ac:dyDescent="0.35">
      <c r="A1829">
        <v>1828</v>
      </c>
      <c r="B1829" t="s">
        <v>2416</v>
      </c>
      <c r="C1829">
        <v>83066880</v>
      </c>
      <c r="D1829" s="5">
        <v>5.5530573107979002</v>
      </c>
      <c r="E1829" t="s">
        <v>2678</v>
      </c>
      <c r="F1829" t="s">
        <v>2679</v>
      </c>
      <c r="H1829">
        <v>1828</v>
      </c>
      <c r="I1829">
        <v>0.76188229213235903</v>
      </c>
      <c r="J1829" t="s">
        <v>2678</v>
      </c>
      <c r="K1829" t="s">
        <v>2679</v>
      </c>
      <c r="M1829">
        <v>1828</v>
      </c>
      <c r="N1829">
        <v>0.82843431395101297</v>
      </c>
      <c r="O1829" t="s">
        <v>2678</v>
      </c>
      <c r="P1829" t="s">
        <v>2679</v>
      </c>
      <c r="R1829">
        <v>1828</v>
      </c>
      <c r="S1829">
        <v>1.7756849118714601E-3</v>
      </c>
      <c r="T1829" t="s">
        <v>2678</v>
      </c>
      <c r="U1829" t="s">
        <v>2679</v>
      </c>
      <c r="W1829">
        <v>1828</v>
      </c>
      <c r="X1829">
        <v>0.163510286196484</v>
      </c>
      <c r="Y1829" t="s">
        <v>2678</v>
      </c>
      <c r="Z1829" t="s">
        <v>2679</v>
      </c>
      <c r="AB1829">
        <v>1828</v>
      </c>
      <c r="AC1829">
        <v>-1.45592776742444</v>
      </c>
      <c r="AD1829" t="s">
        <v>2678</v>
      </c>
      <c r="AE1829" t="s">
        <v>2679</v>
      </c>
      <c r="AG1829">
        <v>1828</v>
      </c>
      <c r="AH1829">
        <v>0.42295445175869301</v>
      </c>
      <c r="AI1829" t="s">
        <v>2678</v>
      </c>
      <c r="AJ1829" t="s">
        <v>2679</v>
      </c>
      <c r="AL1829">
        <v>1828</v>
      </c>
      <c r="AM1829">
        <v>-0.44263809116880398</v>
      </c>
      <c r="AN1829" t="s">
        <v>2678</v>
      </c>
      <c r="AO1829" t="s">
        <v>2679</v>
      </c>
      <c r="AQ1829">
        <v>1828</v>
      </c>
      <c r="AR1829">
        <v>0.26818411744743198</v>
      </c>
      <c r="AS1829" t="s">
        <v>2678</v>
      </c>
      <c r="AT1829" t="s">
        <v>2679</v>
      </c>
      <c r="AV1829">
        <v>1828</v>
      </c>
      <c r="AW1829">
        <v>-0.75131366352961104</v>
      </c>
      <c r="AX1829" t="s">
        <v>2678</v>
      </c>
      <c r="AY1829" t="s">
        <v>2679</v>
      </c>
      <c r="BA1829">
        <v>1828</v>
      </c>
      <c r="BB1829">
        <v>0.77214872094916398</v>
      </c>
      <c r="BC1829" t="s">
        <v>2678</v>
      </c>
      <c r="BD1829" t="s">
        <v>2679</v>
      </c>
      <c r="BF1829">
        <v>1828</v>
      </c>
      <c r="BG1829">
        <v>-0.27654235746604</v>
      </c>
      <c r="BH1829" t="s">
        <v>2681</v>
      </c>
      <c r="BI1829" t="s">
        <v>588</v>
      </c>
    </row>
    <row r="1830" spans="1:61" x14ac:dyDescent="0.35">
      <c r="A1830">
        <v>1829</v>
      </c>
      <c r="B1830" t="s">
        <v>2417</v>
      </c>
      <c r="C1830">
        <v>830966</v>
      </c>
      <c r="D1830" s="5">
        <v>4.3085453565891001</v>
      </c>
      <c r="E1830" t="s">
        <v>2678</v>
      </c>
      <c r="F1830" t="s">
        <v>2679</v>
      </c>
      <c r="H1830">
        <v>1829</v>
      </c>
      <c r="I1830">
        <v>0.56227162221920102</v>
      </c>
      <c r="J1830" t="s">
        <v>2678</v>
      </c>
      <c r="K1830" t="s">
        <v>588</v>
      </c>
      <c r="M1830">
        <v>1829</v>
      </c>
      <c r="N1830">
        <v>0.50008758506103301</v>
      </c>
      <c r="O1830" t="s">
        <v>2678</v>
      </c>
      <c r="P1830" t="s">
        <v>2679</v>
      </c>
      <c r="R1830">
        <v>1829</v>
      </c>
      <c r="S1830">
        <v>2.8795478951060202E-3</v>
      </c>
      <c r="T1830" t="s">
        <v>2678</v>
      </c>
      <c r="U1830" t="s">
        <v>2679</v>
      </c>
      <c r="W1830">
        <v>1829</v>
      </c>
      <c r="X1830">
        <v>0.49765456985210998</v>
      </c>
      <c r="Y1830" t="s">
        <v>2678</v>
      </c>
      <c r="Z1830" t="s">
        <v>2679</v>
      </c>
      <c r="AB1830">
        <v>1829</v>
      </c>
      <c r="AC1830">
        <v>2.1339582825679299E-2</v>
      </c>
      <c r="AD1830" t="s">
        <v>2678</v>
      </c>
      <c r="AE1830" t="s">
        <v>2679</v>
      </c>
      <c r="AG1830">
        <v>1829</v>
      </c>
      <c r="AH1830">
        <v>0.45289957793031099</v>
      </c>
      <c r="AI1830" t="s">
        <v>2678</v>
      </c>
      <c r="AJ1830" t="s">
        <v>2679</v>
      </c>
      <c r="AL1830">
        <v>1829</v>
      </c>
      <c r="AM1830">
        <v>-3.89046777325186E-2</v>
      </c>
      <c r="AN1830" t="s">
        <v>2678</v>
      </c>
      <c r="AO1830" t="s">
        <v>2679</v>
      </c>
      <c r="AQ1830">
        <v>1829</v>
      </c>
      <c r="AR1830">
        <v>-1.8271481507432299</v>
      </c>
      <c r="AS1830" t="s">
        <v>2681</v>
      </c>
      <c r="AT1830" t="s">
        <v>2679</v>
      </c>
      <c r="AV1830">
        <v>1829</v>
      </c>
      <c r="AW1830">
        <v>0.67309793264619699</v>
      </c>
      <c r="AX1830" t="s">
        <v>2678</v>
      </c>
      <c r="AY1830" t="s">
        <v>2679</v>
      </c>
      <c r="BA1830">
        <v>1829</v>
      </c>
      <c r="BB1830">
        <v>-0.39156266871437101</v>
      </c>
      <c r="BC1830" t="s">
        <v>2678</v>
      </c>
      <c r="BD1830" t="s">
        <v>2679</v>
      </c>
      <c r="BF1830">
        <v>1829</v>
      </c>
      <c r="BG1830">
        <v>-0.23675126565212301</v>
      </c>
      <c r="BH1830" t="s">
        <v>2678</v>
      </c>
      <c r="BI1830" t="s">
        <v>2679</v>
      </c>
    </row>
    <row r="1831" spans="1:61" x14ac:dyDescent="0.35">
      <c r="A1831">
        <v>1830</v>
      </c>
      <c r="B1831" t="s">
        <v>2418</v>
      </c>
      <c r="C1831">
        <v>83121180</v>
      </c>
      <c r="D1831" s="5">
        <v>6.2609152095339597</v>
      </c>
      <c r="E1831" t="s">
        <v>2678</v>
      </c>
      <c r="F1831" t="s">
        <v>2679</v>
      </c>
      <c r="H1831">
        <v>1830</v>
      </c>
      <c r="I1831">
        <v>0.78370432815491997</v>
      </c>
      <c r="J1831" t="s">
        <v>2678</v>
      </c>
      <c r="K1831" t="s">
        <v>2679</v>
      </c>
      <c r="M1831">
        <v>1830</v>
      </c>
      <c r="N1831">
        <v>-0.24925968017710801</v>
      </c>
      <c r="O1831" t="s">
        <v>2678</v>
      </c>
      <c r="P1831" t="s">
        <v>2679</v>
      </c>
      <c r="R1831">
        <v>1830</v>
      </c>
      <c r="S1831">
        <v>-1.29516589357848</v>
      </c>
      <c r="T1831" t="s">
        <v>2678</v>
      </c>
      <c r="U1831" t="s">
        <v>588</v>
      </c>
      <c r="W1831">
        <v>1830</v>
      </c>
      <c r="X1831">
        <v>-0.39447741969658701</v>
      </c>
      <c r="Y1831" t="s">
        <v>2678</v>
      </c>
      <c r="Z1831" t="s">
        <v>2679</v>
      </c>
      <c r="AB1831">
        <v>1830</v>
      </c>
      <c r="AC1831">
        <v>2.9045269120251498</v>
      </c>
      <c r="AD1831" t="s">
        <v>2680</v>
      </c>
      <c r="AE1831" t="s">
        <v>588</v>
      </c>
      <c r="AG1831">
        <v>1830</v>
      </c>
      <c r="AH1831">
        <v>-0.57021189995239896</v>
      </c>
      <c r="AI1831" t="s">
        <v>2680</v>
      </c>
      <c r="AJ1831" t="s">
        <v>588</v>
      </c>
      <c r="AL1831">
        <v>1830</v>
      </c>
      <c r="AM1831">
        <v>-3.89046777325186E-2</v>
      </c>
      <c r="AN1831" t="s">
        <v>2678</v>
      </c>
      <c r="AO1831" t="s">
        <v>2679</v>
      </c>
      <c r="AQ1831">
        <v>1830</v>
      </c>
      <c r="AR1831">
        <v>0.23410319076377001</v>
      </c>
      <c r="AS1831" t="s">
        <v>2678</v>
      </c>
      <c r="AT1831" t="s">
        <v>2679</v>
      </c>
      <c r="AV1831">
        <v>1830</v>
      </c>
      <c r="AW1831">
        <v>0.56643253599324495</v>
      </c>
      <c r="AX1831" t="s">
        <v>2678</v>
      </c>
      <c r="AY1831" t="s">
        <v>2679</v>
      </c>
      <c r="BA1831">
        <v>1830</v>
      </c>
      <c r="BB1831">
        <v>0.82671346986502403</v>
      </c>
      <c r="BC1831" t="s">
        <v>2678</v>
      </c>
      <c r="BD1831" t="s">
        <v>2679</v>
      </c>
      <c r="BF1831">
        <v>1830</v>
      </c>
      <c r="BG1831">
        <v>0.17427118668590899</v>
      </c>
      <c r="BH1831" t="s">
        <v>2681</v>
      </c>
      <c r="BI1831" t="s">
        <v>588</v>
      </c>
    </row>
    <row r="1832" spans="1:61" x14ac:dyDescent="0.35">
      <c r="A1832">
        <v>1831</v>
      </c>
      <c r="B1832" t="s">
        <v>2419</v>
      </c>
      <c r="C1832">
        <v>831823</v>
      </c>
      <c r="D1832" s="5">
        <v>4.7383689620486296</v>
      </c>
      <c r="E1832" t="s">
        <v>2678</v>
      </c>
      <c r="F1832" t="s">
        <v>2679</v>
      </c>
      <c r="H1832">
        <v>1831</v>
      </c>
      <c r="I1832">
        <v>0.74363475048546102</v>
      </c>
      <c r="J1832" t="s">
        <v>2678</v>
      </c>
      <c r="K1832" t="s">
        <v>2679</v>
      </c>
      <c r="M1832">
        <v>1831</v>
      </c>
      <c r="N1832">
        <v>-1.2143548529580599</v>
      </c>
      <c r="O1832" t="s">
        <v>2678</v>
      </c>
      <c r="P1832" t="s">
        <v>2679</v>
      </c>
      <c r="R1832">
        <v>1831</v>
      </c>
      <c r="S1832">
        <v>-0.319815276523023</v>
      </c>
      <c r="T1832" t="s">
        <v>2678</v>
      </c>
      <c r="U1832" t="s">
        <v>2679</v>
      </c>
      <c r="W1832">
        <v>1831</v>
      </c>
      <c r="X1832">
        <v>0.67510293638972996</v>
      </c>
      <c r="Y1832" t="s">
        <v>2678</v>
      </c>
      <c r="Z1832" t="s">
        <v>2679</v>
      </c>
      <c r="AB1832">
        <v>1831</v>
      </c>
      <c r="AC1832">
        <v>-0.25684155740707798</v>
      </c>
      <c r="AD1832" t="s">
        <v>2678</v>
      </c>
      <c r="AE1832" t="s">
        <v>2679</v>
      </c>
      <c r="AG1832">
        <v>1831</v>
      </c>
      <c r="AH1832">
        <v>-0.121231740008203</v>
      </c>
      <c r="AI1832" t="s">
        <v>2678</v>
      </c>
      <c r="AJ1832" t="s">
        <v>2679</v>
      </c>
      <c r="AL1832">
        <v>1831</v>
      </c>
      <c r="AM1832">
        <v>-4.6360543330382802E-2</v>
      </c>
      <c r="AN1832" t="s">
        <v>2678</v>
      </c>
      <c r="AO1832" t="s">
        <v>2679</v>
      </c>
      <c r="AQ1832">
        <v>1831</v>
      </c>
      <c r="AR1832">
        <v>1.4625454606494601E-2</v>
      </c>
      <c r="AS1832" t="s">
        <v>2678</v>
      </c>
      <c r="AT1832" t="s">
        <v>2679</v>
      </c>
      <c r="AV1832">
        <v>1831</v>
      </c>
      <c r="AW1832">
        <v>-0.28529283265170402</v>
      </c>
      <c r="AX1832" t="s">
        <v>2678</v>
      </c>
      <c r="AY1832" t="s">
        <v>2679</v>
      </c>
      <c r="BA1832">
        <v>1831</v>
      </c>
      <c r="BB1832">
        <v>0.14567795028385699</v>
      </c>
      <c r="BC1832" t="s">
        <v>2678</v>
      </c>
      <c r="BD1832" t="s">
        <v>2679</v>
      </c>
      <c r="BF1832">
        <v>1831</v>
      </c>
      <c r="BG1832">
        <v>3.0866415775001301</v>
      </c>
      <c r="BH1832" t="s">
        <v>2678</v>
      </c>
      <c r="BI1832" t="s">
        <v>2679</v>
      </c>
    </row>
    <row r="1833" spans="1:61" x14ac:dyDescent="0.35">
      <c r="A1833">
        <v>1832</v>
      </c>
      <c r="B1833" t="s">
        <v>2420</v>
      </c>
      <c r="C1833">
        <v>83249325</v>
      </c>
      <c r="D1833" s="5">
        <v>8.5551181423089506</v>
      </c>
      <c r="E1833" t="s">
        <v>2681</v>
      </c>
      <c r="F1833" t="s">
        <v>588</v>
      </c>
      <c r="H1833">
        <v>1832</v>
      </c>
      <c r="I1833">
        <v>0.94632393180776597</v>
      </c>
      <c r="J1833" t="s">
        <v>2678</v>
      </c>
      <c r="K1833" t="s">
        <v>2679</v>
      </c>
      <c r="M1833">
        <v>1832</v>
      </c>
      <c r="N1833">
        <v>6.3067542345975198</v>
      </c>
      <c r="O1833" t="s">
        <v>2680</v>
      </c>
      <c r="P1833" t="s">
        <v>588</v>
      </c>
      <c r="R1833">
        <v>1832</v>
      </c>
      <c r="S1833">
        <v>1.5983915168398699</v>
      </c>
      <c r="T1833" t="s">
        <v>2678</v>
      </c>
      <c r="U1833" t="s">
        <v>2679</v>
      </c>
      <c r="W1833">
        <v>1832</v>
      </c>
      <c r="X1833">
        <v>-4.4756811358413602</v>
      </c>
      <c r="Y1833" t="s">
        <v>2680</v>
      </c>
      <c r="Z1833" t="s">
        <v>588</v>
      </c>
      <c r="AB1833">
        <v>1832</v>
      </c>
      <c r="AC1833">
        <v>-0.98160947314936897</v>
      </c>
      <c r="AD1833" t="s">
        <v>2678</v>
      </c>
      <c r="AE1833" t="s">
        <v>2679</v>
      </c>
      <c r="AG1833">
        <v>1832</v>
      </c>
      <c r="AH1833">
        <v>2.2239311509049902</v>
      </c>
      <c r="AI1833" t="s">
        <v>2680</v>
      </c>
      <c r="AJ1833" t="s">
        <v>588</v>
      </c>
      <c r="AL1833">
        <v>1832</v>
      </c>
      <c r="AM1833">
        <v>1.36988289403511</v>
      </c>
      <c r="AN1833" t="s">
        <v>2678</v>
      </c>
      <c r="AO1833" t="s">
        <v>588</v>
      </c>
      <c r="AQ1833">
        <v>1832</v>
      </c>
      <c r="AR1833">
        <v>0.50740476928268796</v>
      </c>
      <c r="AS1833" t="s">
        <v>2678</v>
      </c>
      <c r="AT1833" t="s">
        <v>2679</v>
      </c>
      <c r="AV1833">
        <v>1832</v>
      </c>
      <c r="AW1833">
        <v>-1.19836558912085</v>
      </c>
      <c r="AX1833" t="s">
        <v>2678</v>
      </c>
      <c r="AY1833" t="s">
        <v>2679</v>
      </c>
      <c r="BA1833">
        <v>1832</v>
      </c>
      <c r="BB1833">
        <v>-3.5718562261720002</v>
      </c>
      <c r="BC1833" t="s">
        <v>2680</v>
      </c>
      <c r="BD1833" t="s">
        <v>588</v>
      </c>
      <c r="BF1833">
        <v>1832</v>
      </c>
      <c r="BG1833">
        <v>37.873502803016898</v>
      </c>
      <c r="BH1833" t="s">
        <v>2680</v>
      </c>
      <c r="BI1833" t="s">
        <v>588</v>
      </c>
    </row>
    <row r="1834" spans="1:61" x14ac:dyDescent="0.35">
      <c r="A1834">
        <v>1833</v>
      </c>
      <c r="B1834" t="s">
        <v>2421</v>
      </c>
      <c r="C1834">
        <v>83307</v>
      </c>
      <c r="D1834" s="5">
        <v>3.5403363531697201</v>
      </c>
      <c r="E1834" t="s">
        <v>2678</v>
      </c>
      <c r="F1834" t="s">
        <v>2679</v>
      </c>
      <c r="H1834">
        <v>1833</v>
      </c>
      <c r="I1834">
        <v>0.80534360309755504</v>
      </c>
      <c r="J1834" t="s">
        <v>2678</v>
      </c>
      <c r="K1834" t="s">
        <v>2679</v>
      </c>
      <c r="M1834">
        <v>1833</v>
      </c>
      <c r="N1834">
        <v>0.171740856171053</v>
      </c>
      <c r="O1834" t="s">
        <v>2678</v>
      </c>
      <c r="P1834" t="s">
        <v>2679</v>
      </c>
      <c r="R1834">
        <v>1833</v>
      </c>
      <c r="S1834">
        <v>-0.241045548057884</v>
      </c>
      <c r="T1834" t="s">
        <v>2678</v>
      </c>
      <c r="U1834" t="s">
        <v>2679</v>
      </c>
      <c r="W1834">
        <v>1833</v>
      </c>
      <c r="X1834">
        <v>0.70493535910771499</v>
      </c>
      <c r="Y1834" t="s">
        <v>2678</v>
      </c>
      <c r="Z1834" t="s">
        <v>2679</v>
      </c>
      <c r="AB1834">
        <v>1833</v>
      </c>
      <c r="AC1834">
        <v>-0.12586326298172801</v>
      </c>
      <c r="AD1834" t="s">
        <v>2678</v>
      </c>
      <c r="AE1834" t="s">
        <v>2679</v>
      </c>
      <c r="AG1834">
        <v>1833</v>
      </c>
      <c r="AH1834">
        <v>-9.0626105168828602E-2</v>
      </c>
      <c r="AI1834" t="s">
        <v>2678</v>
      </c>
      <c r="AJ1834" t="s">
        <v>2679</v>
      </c>
      <c r="AL1834">
        <v>1833</v>
      </c>
      <c r="AM1834">
        <v>-3.89046777325186E-2</v>
      </c>
      <c r="AN1834" t="s">
        <v>2678</v>
      </c>
      <c r="AO1834" t="s">
        <v>2679</v>
      </c>
      <c r="AQ1834">
        <v>1833</v>
      </c>
      <c r="AR1834">
        <v>4.5650036386177997E-2</v>
      </c>
      <c r="AS1834" t="s">
        <v>2678</v>
      </c>
      <c r="AT1834" t="s">
        <v>2679</v>
      </c>
      <c r="AV1834">
        <v>1833</v>
      </c>
      <c r="AW1834">
        <v>-0.28529283265170402</v>
      </c>
      <c r="AX1834" t="s">
        <v>2678</v>
      </c>
      <c r="AY1834" t="s">
        <v>2679</v>
      </c>
      <c r="BA1834">
        <v>1833</v>
      </c>
      <c r="BB1834">
        <v>0.32491050301409702</v>
      </c>
      <c r="BC1834" t="s">
        <v>2678</v>
      </c>
      <c r="BD1834" t="s">
        <v>2679</v>
      </c>
      <c r="BF1834">
        <v>1833</v>
      </c>
      <c r="BG1834">
        <v>1.3544202127363301</v>
      </c>
      <c r="BH1834" t="s">
        <v>2681</v>
      </c>
      <c r="BI1834" t="s">
        <v>588</v>
      </c>
    </row>
    <row r="1835" spans="1:61" x14ac:dyDescent="0.35">
      <c r="A1835">
        <v>1834</v>
      </c>
      <c r="B1835" t="s">
        <v>2422</v>
      </c>
      <c r="C1835">
        <v>83329</v>
      </c>
      <c r="D1835" s="5">
        <v>4.2278310023825902</v>
      </c>
      <c r="E1835" t="s">
        <v>2678</v>
      </c>
      <c r="F1835" t="s">
        <v>2679</v>
      </c>
      <c r="H1835">
        <v>1834</v>
      </c>
      <c r="I1835">
        <v>0.84286013970264495</v>
      </c>
      <c r="J1835" t="s">
        <v>2678</v>
      </c>
      <c r="K1835" t="s">
        <v>2679</v>
      </c>
      <c r="M1835">
        <v>1834</v>
      </c>
      <c r="N1835">
        <v>-5.3651472219791899E-2</v>
      </c>
      <c r="O1835" t="s">
        <v>2678</v>
      </c>
      <c r="P1835" t="s">
        <v>2679</v>
      </c>
      <c r="R1835">
        <v>1834</v>
      </c>
      <c r="S1835">
        <v>-0.24635656840084599</v>
      </c>
      <c r="T1835" t="s">
        <v>2678</v>
      </c>
      <c r="U1835" t="s">
        <v>2679</v>
      </c>
      <c r="W1835">
        <v>1834</v>
      </c>
      <c r="X1835">
        <v>-0.19754488069821799</v>
      </c>
      <c r="Y1835" t="s">
        <v>2678</v>
      </c>
      <c r="Z1835" t="s">
        <v>2679</v>
      </c>
      <c r="AB1835">
        <v>1834</v>
      </c>
      <c r="AC1835">
        <v>2.1339582825679299E-2</v>
      </c>
      <c r="AD1835" t="s">
        <v>2678</v>
      </c>
      <c r="AE1835" t="s">
        <v>2679</v>
      </c>
      <c r="AG1835">
        <v>1834</v>
      </c>
      <c r="AH1835">
        <v>-4.4401437602918897E-2</v>
      </c>
      <c r="AI1835" t="s">
        <v>2678</v>
      </c>
      <c r="AJ1835" t="s">
        <v>2679</v>
      </c>
      <c r="AL1835">
        <v>1834</v>
      </c>
      <c r="AM1835">
        <v>-3.89046777325186E-2</v>
      </c>
      <c r="AN1835" t="s">
        <v>2678</v>
      </c>
      <c r="AO1835" t="s">
        <v>2679</v>
      </c>
      <c r="AQ1835">
        <v>1834</v>
      </c>
      <c r="AR1835">
        <v>0.13442345082524401</v>
      </c>
      <c r="AS1835" t="s">
        <v>2678</v>
      </c>
      <c r="AT1835" t="s">
        <v>2679</v>
      </c>
      <c r="AV1835">
        <v>1834</v>
      </c>
      <c r="AW1835">
        <v>0.99675638040493897</v>
      </c>
      <c r="AX1835" t="s">
        <v>2678</v>
      </c>
      <c r="AY1835" t="s">
        <v>2679</v>
      </c>
      <c r="BA1835">
        <v>1834</v>
      </c>
      <c r="BB1835">
        <v>-0.31626804268118303</v>
      </c>
      <c r="BC1835" t="s">
        <v>2678</v>
      </c>
      <c r="BD1835" t="s">
        <v>2679</v>
      </c>
      <c r="BF1835">
        <v>1834</v>
      </c>
      <c r="BG1835">
        <v>0.26430892660384198</v>
      </c>
      <c r="BH1835" t="s">
        <v>2678</v>
      </c>
      <c r="BI1835" t="s">
        <v>2679</v>
      </c>
    </row>
    <row r="1836" spans="1:61" x14ac:dyDescent="0.35">
      <c r="A1836">
        <v>1835</v>
      </c>
      <c r="B1836" t="s">
        <v>2423</v>
      </c>
      <c r="C1836">
        <v>83330</v>
      </c>
      <c r="D1836" s="5">
        <v>3.7287446369056401</v>
      </c>
      <c r="E1836" t="s">
        <v>2678</v>
      </c>
      <c r="F1836" t="s">
        <v>2679</v>
      </c>
      <c r="H1836">
        <v>1835</v>
      </c>
      <c r="I1836">
        <v>0.797764254163287</v>
      </c>
      <c r="J1836" t="s">
        <v>2678</v>
      </c>
      <c r="K1836" t="s">
        <v>2679</v>
      </c>
      <c r="M1836">
        <v>1835</v>
      </c>
      <c r="N1836">
        <v>-1.5526740887925301</v>
      </c>
      <c r="O1836" t="s">
        <v>2678</v>
      </c>
      <c r="P1836" t="s">
        <v>2679</v>
      </c>
      <c r="R1836">
        <v>1835</v>
      </c>
      <c r="S1836">
        <v>-0.29684309892078298</v>
      </c>
      <c r="T1836" t="s">
        <v>2678</v>
      </c>
      <c r="U1836" t="s">
        <v>2679</v>
      </c>
      <c r="W1836">
        <v>1835</v>
      </c>
      <c r="X1836">
        <v>0.36879859538598497</v>
      </c>
      <c r="Y1836" t="s">
        <v>2678</v>
      </c>
      <c r="Z1836" t="s">
        <v>2679</v>
      </c>
      <c r="AB1836">
        <v>1835</v>
      </c>
      <c r="AC1836">
        <v>2.1339582825679299E-2</v>
      </c>
      <c r="AD1836" t="s">
        <v>2678</v>
      </c>
      <c r="AE1836" t="s">
        <v>2679</v>
      </c>
      <c r="AG1836">
        <v>1835</v>
      </c>
      <c r="AH1836">
        <v>0.44909436201480901</v>
      </c>
      <c r="AI1836" t="s">
        <v>2678</v>
      </c>
      <c r="AJ1836" t="s">
        <v>2679</v>
      </c>
      <c r="AL1836">
        <v>1835</v>
      </c>
      <c r="AM1836">
        <v>-3.89046777325186E-2</v>
      </c>
      <c r="AN1836" t="s">
        <v>2678</v>
      </c>
      <c r="AO1836" t="s">
        <v>2679</v>
      </c>
      <c r="AQ1836">
        <v>1835</v>
      </c>
      <c r="AR1836">
        <v>8.5017903552862206E-2</v>
      </c>
      <c r="AS1836" t="s">
        <v>2678</v>
      </c>
      <c r="AT1836" t="s">
        <v>2679</v>
      </c>
      <c r="AV1836">
        <v>1835</v>
      </c>
      <c r="AW1836">
        <v>-0.28529283265170402</v>
      </c>
      <c r="AX1836" t="s">
        <v>2678</v>
      </c>
      <c r="AY1836" t="s">
        <v>2679</v>
      </c>
      <c r="BA1836">
        <v>1835</v>
      </c>
      <c r="BB1836">
        <v>-0.45538714315738399</v>
      </c>
      <c r="BC1836" t="s">
        <v>2678</v>
      </c>
      <c r="BD1836" t="s">
        <v>2679</v>
      </c>
      <c r="BF1836">
        <v>1835</v>
      </c>
      <c r="BG1836">
        <v>-0.143528969225793</v>
      </c>
      <c r="BH1836" t="s">
        <v>2678</v>
      </c>
      <c r="BI1836" t="s">
        <v>2679</v>
      </c>
    </row>
    <row r="1837" spans="1:61" x14ac:dyDescent="0.35">
      <c r="A1837">
        <v>1836</v>
      </c>
      <c r="B1837" t="s">
        <v>2424</v>
      </c>
      <c r="C1837">
        <v>83410</v>
      </c>
      <c r="D1837" s="5">
        <v>4.4644949757679404</v>
      </c>
      <c r="E1837" t="s">
        <v>2678</v>
      </c>
      <c r="F1837" t="s">
        <v>2679</v>
      </c>
      <c r="H1837">
        <v>1836</v>
      </c>
      <c r="I1837">
        <v>0.75465408008933399</v>
      </c>
      <c r="J1837" t="s">
        <v>2678</v>
      </c>
      <c r="K1837" t="s">
        <v>2679</v>
      </c>
      <c r="M1837">
        <v>1836</v>
      </c>
      <c r="N1837">
        <v>1.6707634727437899</v>
      </c>
      <c r="O1837" t="s">
        <v>2678</v>
      </c>
      <c r="P1837" t="s">
        <v>2679</v>
      </c>
      <c r="R1837">
        <v>1836</v>
      </c>
      <c r="S1837">
        <v>-0.16799203786526401</v>
      </c>
      <c r="T1837" t="s">
        <v>2678</v>
      </c>
      <c r="U1837" t="s">
        <v>2679</v>
      </c>
      <c r="W1837">
        <v>1836</v>
      </c>
      <c r="X1837">
        <v>0.66586912679283505</v>
      </c>
      <c r="Y1837" t="s">
        <v>2678</v>
      </c>
      <c r="Z1837" t="s">
        <v>2679</v>
      </c>
      <c r="AB1837">
        <v>1836</v>
      </c>
      <c r="AC1837">
        <v>-0.12586326298172801</v>
      </c>
      <c r="AD1837" t="s">
        <v>2678</v>
      </c>
      <c r="AE1837" t="s">
        <v>2679</v>
      </c>
      <c r="AG1837">
        <v>1836</v>
      </c>
      <c r="AH1837">
        <v>-0.38217312707134299</v>
      </c>
      <c r="AI1837" t="s">
        <v>2678</v>
      </c>
      <c r="AJ1837" t="s">
        <v>2679</v>
      </c>
      <c r="AL1837">
        <v>1836</v>
      </c>
      <c r="AM1837">
        <v>-3.89046777325186E-2</v>
      </c>
      <c r="AN1837" t="s">
        <v>2678</v>
      </c>
      <c r="AO1837" t="s">
        <v>2679</v>
      </c>
      <c r="AQ1837">
        <v>1836</v>
      </c>
      <c r="AR1837">
        <v>0.104739371196428</v>
      </c>
      <c r="AS1837" t="s">
        <v>2678</v>
      </c>
      <c r="AT1837" t="s">
        <v>2679</v>
      </c>
      <c r="AV1837">
        <v>1836</v>
      </c>
      <c r="AW1837">
        <v>-0.28529283265170402</v>
      </c>
      <c r="AX1837" t="s">
        <v>2678</v>
      </c>
      <c r="AY1837" t="s">
        <v>2679</v>
      </c>
      <c r="BA1837">
        <v>1836</v>
      </c>
      <c r="BB1837">
        <v>-0.108596188703733</v>
      </c>
      <c r="BC1837" t="s">
        <v>2678</v>
      </c>
      <c r="BD1837" t="s">
        <v>2679</v>
      </c>
      <c r="BF1837">
        <v>1836</v>
      </c>
      <c r="BG1837">
        <v>0.74953126413142801</v>
      </c>
      <c r="BH1837" t="s">
        <v>2678</v>
      </c>
      <c r="BI1837" t="s">
        <v>2679</v>
      </c>
    </row>
    <row r="1838" spans="1:61" x14ac:dyDescent="0.35">
      <c r="A1838">
        <v>1837</v>
      </c>
      <c r="B1838" t="s">
        <v>2425</v>
      </c>
      <c r="C1838">
        <v>834128</v>
      </c>
      <c r="D1838" s="5">
        <v>5.6412800637437499</v>
      </c>
      <c r="E1838" t="s">
        <v>2678</v>
      </c>
      <c r="F1838" t="s">
        <v>2679</v>
      </c>
      <c r="H1838">
        <v>1837</v>
      </c>
      <c r="I1838">
        <v>0.91321788210094601</v>
      </c>
      <c r="J1838" t="s">
        <v>2678</v>
      </c>
      <c r="K1838" t="s">
        <v>2679</v>
      </c>
      <c r="M1838">
        <v>1837</v>
      </c>
      <c r="N1838">
        <v>-0.41148703634784201</v>
      </c>
      <c r="O1838" t="s">
        <v>2678</v>
      </c>
      <c r="P1838" t="s">
        <v>2679</v>
      </c>
      <c r="R1838">
        <v>1837</v>
      </c>
      <c r="S1838">
        <v>1.1240111801238899</v>
      </c>
      <c r="T1838" t="s">
        <v>2678</v>
      </c>
      <c r="U1838" t="s">
        <v>2679</v>
      </c>
      <c r="W1838">
        <v>1837</v>
      </c>
      <c r="X1838">
        <v>0.74932770435914098</v>
      </c>
      <c r="Y1838" t="s">
        <v>2678</v>
      </c>
      <c r="Z1838" t="s">
        <v>2679</v>
      </c>
      <c r="AB1838">
        <v>1837</v>
      </c>
      <c r="AC1838">
        <v>-1.7348335858742301</v>
      </c>
      <c r="AD1838" t="s">
        <v>2678</v>
      </c>
      <c r="AE1838" t="s">
        <v>2679</v>
      </c>
      <c r="AG1838">
        <v>1837</v>
      </c>
      <c r="AH1838">
        <v>1.6757906033207399</v>
      </c>
      <c r="AI1838" t="s">
        <v>2678</v>
      </c>
      <c r="AJ1838" t="s">
        <v>2679</v>
      </c>
      <c r="AL1838">
        <v>1837</v>
      </c>
      <c r="AM1838">
        <v>-3.89046777325186E-2</v>
      </c>
      <c r="AN1838" t="s">
        <v>2678</v>
      </c>
      <c r="AO1838" t="s">
        <v>2679</v>
      </c>
      <c r="AQ1838">
        <v>1837</v>
      </c>
      <c r="AR1838">
        <v>0.420615298026906</v>
      </c>
      <c r="AS1838" t="s">
        <v>2678</v>
      </c>
      <c r="AT1838" t="s">
        <v>2679</v>
      </c>
      <c r="AV1838">
        <v>1837</v>
      </c>
      <c r="AW1838">
        <v>-1.6833553252854201</v>
      </c>
      <c r="AX1838" t="s">
        <v>2678</v>
      </c>
      <c r="AY1838" t="s">
        <v>2679</v>
      </c>
      <c r="BA1838">
        <v>1837</v>
      </c>
      <c r="BB1838">
        <v>1.8411762561204299</v>
      </c>
      <c r="BC1838" t="s">
        <v>2678</v>
      </c>
      <c r="BD1838" t="s">
        <v>2679</v>
      </c>
      <c r="BF1838">
        <v>1837</v>
      </c>
      <c r="BG1838">
        <v>2.1708454189642099</v>
      </c>
      <c r="BH1838" t="s">
        <v>2678</v>
      </c>
      <c r="BI1838" t="s">
        <v>2679</v>
      </c>
    </row>
    <row r="1839" spans="1:61" x14ac:dyDescent="0.35">
      <c r="A1839">
        <v>1838</v>
      </c>
      <c r="B1839" t="s">
        <v>2426</v>
      </c>
      <c r="C1839">
        <v>83421</v>
      </c>
      <c r="D1839" s="5">
        <v>4.9106019522569904</v>
      </c>
      <c r="E1839" t="s">
        <v>2678</v>
      </c>
      <c r="F1839" t="s">
        <v>2679</v>
      </c>
      <c r="H1839">
        <v>1838</v>
      </c>
      <c r="I1839">
        <v>0.75465408008933399</v>
      </c>
      <c r="J1839" t="s">
        <v>2678</v>
      </c>
      <c r="K1839" t="s">
        <v>2679</v>
      </c>
      <c r="M1839">
        <v>1838</v>
      </c>
      <c r="N1839">
        <v>1.6707634727437899</v>
      </c>
      <c r="O1839" t="s">
        <v>2678</v>
      </c>
      <c r="P1839" t="s">
        <v>2679</v>
      </c>
      <c r="R1839">
        <v>1838</v>
      </c>
      <c r="S1839">
        <v>-0.16799203786526401</v>
      </c>
      <c r="T1839" t="s">
        <v>2678</v>
      </c>
      <c r="U1839" t="s">
        <v>2679</v>
      </c>
      <c r="W1839">
        <v>1838</v>
      </c>
      <c r="X1839">
        <v>0.61456289424152299</v>
      </c>
      <c r="Y1839" t="s">
        <v>2678</v>
      </c>
      <c r="Z1839" t="s">
        <v>2679</v>
      </c>
      <c r="AB1839">
        <v>1838</v>
      </c>
      <c r="AC1839">
        <v>-0.31863905329419601</v>
      </c>
      <c r="AD1839" t="s">
        <v>2678</v>
      </c>
      <c r="AE1839" t="s">
        <v>2679</v>
      </c>
      <c r="AG1839">
        <v>1838</v>
      </c>
      <c r="AH1839">
        <v>-0.62064553781851295</v>
      </c>
      <c r="AI1839" t="s">
        <v>2678</v>
      </c>
      <c r="AJ1839" t="s">
        <v>2679</v>
      </c>
      <c r="AL1839">
        <v>1838</v>
      </c>
      <c r="AM1839">
        <v>-3.89046777325186E-2</v>
      </c>
      <c r="AN1839" t="s">
        <v>2678</v>
      </c>
      <c r="AO1839" t="s">
        <v>2679</v>
      </c>
      <c r="AQ1839">
        <v>1838</v>
      </c>
      <c r="AR1839">
        <v>6.1210585353450898E-2</v>
      </c>
      <c r="AS1839" t="s">
        <v>2678</v>
      </c>
      <c r="AT1839" t="s">
        <v>2679</v>
      </c>
      <c r="AV1839">
        <v>1838</v>
      </c>
      <c r="AW1839">
        <v>-0.28529283265170402</v>
      </c>
      <c r="AX1839" t="s">
        <v>2678</v>
      </c>
      <c r="AY1839" t="s">
        <v>2679</v>
      </c>
      <c r="BA1839">
        <v>1838</v>
      </c>
      <c r="BB1839">
        <v>0.165191171750457</v>
      </c>
      <c r="BC1839" t="s">
        <v>2678</v>
      </c>
      <c r="BD1839" t="s">
        <v>2679</v>
      </c>
      <c r="BF1839">
        <v>1838</v>
      </c>
      <c r="BG1839">
        <v>0.74953126413142801</v>
      </c>
      <c r="BH1839" t="s">
        <v>2678</v>
      </c>
      <c r="BI1839" t="s">
        <v>2679</v>
      </c>
    </row>
    <row r="1840" spans="1:61" x14ac:dyDescent="0.35">
      <c r="A1840">
        <v>1839</v>
      </c>
      <c r="B1840" t="s">
        <v>2427</v>
      </c>
      <c r="C1840">
        <v>83588436</v>
      </c>
      <c r="D1840" s="5">
        <v>4.8425415453019296</v>
      </c>
      <c r="E1840" t="s">
        <v>2678</v>
      </c>
      <c r="F1840" t="s">
        <v>2679</v>
      </c>
      <c r="H1840">
        <v>1839</v>
      </c>
      <c r="I1840">
        <v>0.79803862152183502</v>
      </c>
      <c r="J1840" t="s">
        <v>2678</v>
      </c>
      <c r="K1840" t="s">
        <v>2679</v>
      </c>
      <c r="M1840">
        <v>1839</v>
      </c>
      <c r="N1840">
        <v>0.48544251697770002</v>
      </c>
      <c r="O1840" t="s">
        <v>2678</v>
      </c>
      <c r="P1840" t="s">
        <v>2679</v>
      </c>
      <c r="R1840">
        <v>1839</v>
      </c>
      <c r="S1840">
        <v>0.17719192107610299</v>
      </c>
      <c r="T1840" t="s">
        <v>2678</v>
      </c>
      <c r="U1840" t="s">
        <v>2679</v>
      </c>
      <c r="W1840">
        <v>1839</v>
      </c>
      <c r="X1840">
        <v>4.9491868438857299E-2</v>
      </c>
      <c r="Y1840" t="s">
        <v>2678</v>
      </c>
      <c r="Z1840" t="s">
        <v>2679</v>
      </c>
      <c r="AB1840">
        <v>1839</v>
      </c>
      <c r="AC1840">
        <v>-0.31863905329419601</v>
      </c>
      <c r="AD1840" t="s">
        <v>2678</v>
      </c>
      <c r="AE1840" t="s">
        <v>2679</v>
      </c>
      <c r="AG1840">
        <v>1839</v>
      </c>
      <c r="AH1840">
        <v>0.693957193076845</v>
      </c>
      <c r="AI1840" t="s">
        <v>2678</v>
      </c>
      <c r="AJ1840" t="s">
        <v>2679</v>
      </c>
      <c r="AL1840">
        <v>1839</v>
      </c>
      <c r="AM1840">
        <v>-3.89046777325186E-2</v>
      </c>
      <c r="AN1840" t="s">
        <v>2678</v>
      </c>
      <c r="AO1840" t="s">
        <v>2679</v>
      </c>
      <c r="AQ1840">
        <v>1839</v>
      </c>
      <c r="AR1840">
        <v>0.23167956287500099</v>
      </c>
      <c r="AS1840" t="s">
        <v>2678</v>
      </c>
      <c r="AT1840" t="s">
        <v>2679</v>
      </c>
      <c r="AV1840">
        <v>1839</v>
      </c>
      <c r="AW1840">
        <v>-0.97760097857520301</v>
      </c>
      <c r="AX1840" t="s">
        <v>2678</v>
      </c>
      <c r="AY1840" t="s">
        <v>2679</v>
      </c>
      <c r="BA1840">
        <v>1839</v>
      </c>
      <c r="BB1840">
        <v>0.575811986439561</v>
      </c>
      <c r="BC1840" t="s">
        <v>2678</v>
      </c>
      <c r="BD1840" t="s">
        <v>2679</v>
      </c>
      <c r="BF1840">
        <v>1839</v>
      </c>
      <c r="BG1840">
        <v>3.9194538573286701</v>
      </c>
      <c r="BH1840" t="s">
        <v>2681</v>
      </c>
      <c r="BI1840" t="s">
        <v>2679</v>
      </c>
    </row>
    <row r="1841" spans="1:61" x14ac:dyDescent="0.35">
      <c r="A1841">
        <v>1840</v>
      </c>
      <c r="B1841" t="s">
        <v>2428</v>
      </c>
      <c r="C1841">
        <v>83601836</v>
      </c>
      <c r="D1841" s="5">
        <v>3.6065056703926399</v>
      </c>
      <c r="E1841" t="s">
        <v>2678</v>
      </c>
      <c r="F1841" t="s">
        <v>588</v>
      </c>
      <c r="H1841">
        <v>1840</v>
      </c>
      <c r="I1841">
        <v>0.90959992965637704</v>
      </c>
      <c r="J1841" t="s">
        <v>2678</v>
      </c>
      <c r="K1841" t="s">
        <v>2679</v>
      </c>
      <c r="M1841">
        <v>1840</v>
      </c>
      <c r="N1841">
        <v>-2.1761200951858601</v>
      </c>
      <c r="O1841" t="s">
        <v>2678</v>
      </c>
      <c r="P1841" t="s">
        <v>2679</v>
      </c>
      <c r="R1841">
        <v>1840</v>
      </c>
      <c r="S1841">
        <v>0.16508993119799301</v>
      </c>
      <c r="T1841" t="s">
        <v>2678</v>
      </c>
      <c r="U1841" t="s">
        <v>2679</v>
      </c>
      <c r="W1841">
        <v>1840</v>
      </c>
      <c r="X1841">
        <v>-0.11100670935846101</v>
      </c>
      <c r="Y1841" t="s">
        <v>2678</v>
      </c>
      <c r="Z1841" t="s">
        <v>2679</v>
      </c>
      <c r="AB1841">
        <v>1840</v>
      </c>
      <c r="AC1841">
        <v>-0.86685573010607697</v>
      </c>
      <c r="AD1841" t="s">
        <v>2678</v>
      </c>
      <c r="AE1841" t="s">
        <v>2679</v>
      </c>
      <c r="AG1841">
        <v>1840</v>
      </c>
      <c r="AH1841">
        <v>2.54207671188782</v>
      </c>
      <c r="AI1841" t="s">
        <v>2678</v>
      </c>
      <c r="AJ1841" t="s">
        <v>2679</v>
      </c>
      <c r="AL1841">
        <v>1840</v>
      </c>
      <c r="AM1841">
        <v>0.73903129195185702</v>
      </c>
      <c r="AN1841" t="s">
        <v>2678</v>
      </c>
      <c r="AO1841" t="s">
        <v>2679</v>
      </c>
      <c r="AQ1841">
        <v>1840</v>
      </c>
      <c r="AR1841">
        <v>0.418835111170553</v>
      </c>
      <c r="AS1841" t="s">
        <v>2678</v>
      </c>
      <c r="AT1841" t="s">
        <v>2679</v>
      </c>
      <c r="AV1841">
        <v>1840</v>
      </c>
      <c r="AW1841">
        <v>-0.28529283265170402</v>
      </c>
      <c r="AX1841" t="s">
        <v>2678</v>
      </c>
      <c r="AY1841" t="s">
        <v>2679</v>
      </c>
      <c r="BA1841">
        <v>1840</v>
      </c>
      <c r="BB1841">
        <v>1.1886878568329999</v>
      </c>
      <c r="BC1841" t="s">
        <v>2678</v>
      </c>
      <c r="BD1841" t="s">
        <v>2679</v>
      </c>
      <c r="BF1841">
        <v>1840</v>
      </c>
      <c r="BG1841">
        <v>-3.95808824366891</v>
      </c>
      <c r="BH1841" t="s">
        <v>2680</v>
      </c>
      <c r="BI1841" t="s">
        <v>588</v>
      </c>
    </row>
    <row r="1842" spans="1:61" x14ac:dyDescent="0.35">
      <c r="A1842">
        <v>1841</v>
      </c>
      <c r="B1842" t="s">
        <v>2429</v>
      </c>
      <c r="C1842">
        <v>836306</v>
      </c>
      <c r="D1842" s="5">
        <v>5.6064034937176199</v>
      </c>
      <c r="E1842" t="s">
        <v>2678</v>
      </c>
      <c r="F1842" t="s">
        <v>2679</v>
      </c>
      <c r="H1842">
        <v>1841</v>
      </c>
      <c r="I1842">
        <v>0.887207952131709</v>
      </c>
      <c r="J1842" t="s">
        <v>2678</v>
      </c>
      <c r="K1842" t="s">
        <v>2679</v>
      </c>
      <c r="M1842">
        <v>1841</v>
      </c>
      <c r="N1842">
        <v>1.6707634727437899</v>
      </c>
      <c r="O1842" t="s">
        <v>2678</v>
      </c>
      <c r="P1842" t="s">
        <v>2679</v>
      </c>
      <c r="R1842">
        <v>1841</v>
      </c>
      <c r="S1842">
        <v>0.123927371585663</v>
      </c>
      <c r="T1842" t="s">
        <v>2678</v>
      </c>
      <c r="U1842" t="s">
        <v>2679</v>
      </c>
      <c r="W1842">
        <v>1841</v>
      </c>
      <c r="X1842">
        <v>0.53228723156413105</v>
      </c>
      <c r="Y1842" t="s">
        <v>2678</v>
      </c>
      <c r="Z1842" t="s">
        <v>2679</v>
      </c>
      <c r="AB1842">
        <v>1841</v>
      </c>
      <c r="AC1842">
        <v>-1.1939711785737399</v>
      </c>
      <c r="AD1842" t="s">
        <v>2678</v>
      </c>
      <c r="AE1842" t="s">
        <v>2679</v>
      </c>
      <c r="AG1842">
        <v>1841</v>
      </c>
      <c r="AH1842">
        <v>-0.60764473038154798</v>
      </c>
      <c r="AI1842" t="s">
        <v>2678</v>
      </c>
      <c r="AJ1842" t="s">
        <v>2679</v>
      </c>
      <c r="AL1842">
        <v>1841</v>
      </c>
      <c r="AM1842">
        <v>-3.89046777325186E-2</v>
      </c>
      <c r="AN1842" t="s">
        <v>2678</v>
      </c>
      <c r="AO1842" t="s">
        <v>2679</v>
      </c>
      <c r="AQ1842">
        <v>1841</v>
      </c>
      <c r="AR1842">
        <v>9.8532669494054703E-3</v>
      </c>
      <c r="AS1842" t="s">
        <v>2678</v>
      </c>
      <c r="AT1842" t="s">
        <v>2679</v>
      </c>
      <c r="AV1842">
        <v>1841</v>
      </c>
      <c r="AW1842">
        <v>-0.28529283265170402</v>
      </c>
      <c r="AX1842" t="s">
        <v>2678</v>
      </c>
      <c r="AY1842" t="s">
        <v>2679</v>
      </c>
      <c r="BA1842">
        <v>1841</v>
      </c>
      <c r="BB1842">
        <v>0.38766598686655401</v>
      </c>
      <c r="BC1842" t="s">
        <v>2678</v>
      </c>
      <c r="BD1842" t="s">
        <v>2679</v>
      </c>
      <c r="BF1842">
        <v>1841</v>
      </c>
      <c r="BG1842">
        <v>3.9177520316107501</v>
      </c>
      <c r="BH1842" t="s">
        <v>2681</v>
      </c>
      <c r="BI1842" t="s">
        <v>2679</v>
      </c>
    </row>
    <row r="1843" spans="1:61" x14ac:dyDescent="0.35">
      <c r="A1843">
        <v>1842</v>
      </c>
      <c r="B1843" t="s">
        <v>2430</v>
      </c>
      <c r="C1843">
        <v>83669</v>
      </c>
      <c r="D1843" s="5">
        <v>5.3525995102830999</v>
      </c>
      <c r="E1843" t="s">
        <v>2678</v>
      </c>
      <c r="F1843" t="s">
        <v>2679</v>
      </c>
      <c r="H1843">
        <v>1842</v>
      </c>
      <c r="I1843">
        <v>0.98155539077362897</v>
      </c>
      <c r="J1843" t="s">
        <v>2678</v>
      </c>
      <c r="K1843" t="s">
        <v>2679</v>
      </c>
      <c r="M1843">
        <v>1842</v>
      </c>
      <c r="N1843">
        <v>-0.176122201012504</v>
      </c>
      <c r="O1843" t="s">
        <v>2678</v>
      </c>
      <c r="P1843" t="s">
        <v>2679</v>
      </c>
      <c r="R1843">
        <v>1842</v>
      </c>
      <c r="S1843">
        <v>5.5173146380676802E-2</v>
      </c>
      <c r="T1843" t="s">
        <v>2678</v>
      </c>
      <c r="U1843" t="s">
        <v>2679</v>
      </c>
      <c r="W1843">
        <v>1842</v>
      </c>
      <c r="X1843">
        <v>0.49408574293287899</v>
      </c>
      <c r="Y1843" t="s">
        <v>2678</v>
      </c>
      <c r="Z1843" t="s">
        <v>2679</v>
      </c>
      <c r="AB1843">
        <v>1842</v>
      </c>
      <c r="AC1843">
        <v>-1.32494947299909</v>
      </c>
      <c r="AD1843" t="s">
        <v>2678</v>
      </c>
      <c r="AE1843" t="s">
        <v>2679</v>
      </c>
      <c r="AG1843">
        <v>1842</v>
      </c>
      <c r="AH1843">
        <v>1.1047146082795301</v>
      </c>
      <c r="AI1843" t="s">
        <v>2678</v>
      </c>
      <c r="AJ1843" t="s">
        <v>2679</v>
      </c>
      <c r="AL1843">
        <v>1842</v>
      </c>
      <c r="AM1843">
        <v>-4.6360543330382802E-2</v>
      </c>
      <c r="AN1843" t="s">
        <v>2678</v>
      </c>
      <c r="AO1843" t="s">
        <v>2679</v>
      </c>
      <c r="AQ1843">
        <v>1842</v>
      </c>
      <c r="AR1843">
        <v>0.45263721340683499</v>
      </c>
      <c r="AS1843" t="s">
        <v>2678</v>
      </c>
      <c r="AT1843" t="s">
        <v>2679</v>
      </c>
      <c r="AV1843">
        <v>1842</v>
      </c>
      <c r="AW1843">
        <v>-0.28529283265170402</v>
      </c>
      <c r="AX1843" t="s">
        <v>2678</v>
      </c>
      <c r="AY1843" t="s">
        <v>2679</v>
      </c>
      <c r="BA1843">
        <v>1842</v>
      </c>
      <c r="BB1843">
        <v>0.33803976930952501</v>
      </c>
      <c r="BC1843" t="s">
        <v>2678</v>
      </c>
      <c r="BD1843" t="s">
        <v>2679</v>
      </c>
      <c r="BF1843">
        <v>1842</v>
      </c>
      <c r="BG1843">
        <v>2.4272590313432398</v>
      </c>
      <c r="BH1843" t="s">
        <v>2678</v>
      </c>
      <c r="BI1843" t="s">
        <v>2679</v>
      </c>
    </row>
    <row r="1844" spans="1:61" x14ac:dyDescent="0.35">
      <c r="A1844">
        <v>1843</v>
      </c>
      <c r="B1844" t="s">
        <v>2431</v>
      </c>
      <c r="C1844">
        <v>83727</v>
      </c>
      <c r="D1844" s="5">
        <v>3.8231989766883498</v>
      </c>
      <c r="E1844" t="s">
        <v>2678</v>
      </c>
      <c r="F1844" t="s">
        <v>2679</v>
      </c>
      <c r="H1844">
        <v>1843</v>
      </c>
      <c r="I1844">
        <v>0.80357211645506099</v>
      </c>
      <c r="J1844" t="s">
        <v>2678</v>
      </c>
      <c r="K1844" t="s">
        <v>2679</v>
      </c>
      <c r="M1844">
        <v>1843</v>
      </c>
      <c r="N1844">
        <v>-1.8909933246270001</v>
      </c>
      <c r="O1844" t="s">
        <v>2678</v>
      </c>
      <c r="P1844" t="s">
        <v>2679</v>
      </c>
      <c r="R1844">
        <v>1843</v>
      </c>
      <c r="S1844">
        <v>-0.25820784881607201</v>
      </c>
      <c r="T1844" t="s">
        <v>2678</v>
      </c>
      <c r="U1844" t="s">
        <v>2679</v>
      </c>
      <c r="W1844">
        <v>1843</v>
      </c>
      <c r="X1844">
        <v>-0.28390657505381101</v>
      </c>
      <c r="Y1844" t="s">
        <v>2678</v>
      </c>
      <c r="Z1844" t="s">
        <v>2679</v>
      </c>
      <c r="AB1844">
        <v>1843</v>
      </c>
      <c r="AC1844">
        <v>-0.12586326298172801</v>
      </c>
      <c r="AD1844" t="s">
        <v>2678</v>
      </c>
      <c r="AE1844" t="s">
        <v>2679</v>
      </c>
      <c r="AG1844">
        <v>1843</v>
      </c>
      <c r="AH1844">
        <v>0.47124289687302401</v>
      </c>
      <c r="AI1844" t="s">
        <v>2678</v>
      </c>
      <c r="AJ1844" t="s">
        <v>2679</v>
      </c>
      <c r="AL1844">
        <v>1843</v>
      </c>
      <c r="AM1844">
        <v>-0.42772635997307601</v>
      </c>
      <c r="AN1844" t="s">
        <v>2678</v>
      </c>
      <c r="AO1844" t="s">
        <v>2679</v>
      </c>
      <c r="AQ1844">
        <v>1843</v>
      </c>
      <c r="AR1844">
        <v>5.8636821223784698E-2</v>
      </c>
      <c r="AS1844" t="s">
        <v>2678</v>
      </c>
      <c r="AT1844" t="s">
        <v>2679</v>
      </c>
      <c r="AV1844">
        <v>1843</v>
      </c>
      <c r="AW1844">
        <v>-0.28529283265170402</v>
      </c>
      <c r="AX1844" t="s">
        <v>2678</v>
      </c>
      <c r="AY1844" t="s">
        <v>2679</v>
      </c>
      <c r="BA1844">
        <v>1843</v>
      </c>
      <c r="BB1844">
        <v>0.228308011555997</v>
      </c>
      <c r="BC1844" t="s">
        <v>2678</v>
      </c>
      <c r="BD1844" t="s">
        <v>2679</v>
      </c>
      <c r="BF1844">
        <v>1843</v>
      </c>
      <c r="BG1844">
        <v>2.6101987531693198</v>
      </c>
      <c r="BH1844" t="s">
        <v>2678</v>
      </c>
      <c r="BI1844" t="s">
        <v>2679</v>
      </c>
    </row>
    <row r="1845" spans="1:61" x14ac:dyDescent="0.35">
      <c r="A1845">
        <v>1844</v>
      </c>
      <c r="B1845" t="s">
        <v>2432</v>
      </c>
      <c r="C1845">
        <v>83794</v>
      </c>
      <c r="D1845" s="5">
        <v>7.6597416362798514</v>
      </c>
      <c r="H1845">
        <v>1844</v>
      </c>
      <c r="I1845">
        <v>2.2039257744814886</v>
      </c>
      <c r="M1845">
        <v>1844</v>
      </c>
      <c r="N1845">
        <v>-1.5526740887925301</v>
      </c>
      <c r="O1845" t="s">
        <v>2678</v>
      </c>
      <c r="P1845" t="s">
        <v>2679</v>
      </c>
      <c r="R1845">
        <v>1844</v>
      </c>
      <c r="S1845">
        <v>-0.36804860004953621</v>
      </c>
      <c r="W1845">
        <v>1844</v>
      </c>
      <c r="X1845">
        <v>-1.996731071497913</v>
      </c>
      <c r="AB1845">
        <v>1844</v>
      </c>
      <c r="AC1845">
        <v>-0.63355188930106898</v>
      </c>
      <c r="AD1845" t="s">
        <v>2681</v>
      </c>
      <c r="AE1845" t="s">
        <v>2679</v>
      </c>
      <c r="AG1845">
        <v>1844</v>
      </c>
      <c r="AH1845">
        <v>1.8413129691305301</v>
      </c>
      <c r="AI1845" t="s">
        <v>2680</v>
      </c>
      <c r="AJ1845" t="s">
        <v>588</v>
      </c>
      <c r="AL1845">
        <v>1844</v>
      </c>
      <c r="AM1845">
        <v>2.3647796715474501</v>
      </c>
      <c r="AQ1845">
        <v>1844</v>
      </c>
      <c r="AR1845">
        <v>0.55463334106206097</v>
      </c>
      <c r="AS1845" t="s">
        <v>2678</v>
      </c>
      <c r="AT1845" t="s">
        <v>2679</v>
      </c>
      <c r="AV1845">
        <v>1844</v>
      </c>
      <c r="AW1845">
        <v>-0.28529283265170402</v>
      </c>
      <c r="AX1845" t="s">
        <v>2678</v>
      </c>
      <c r="AY1845" t="s">
        <v>2679</v>
      </c>
      <c r="BA1845">
        <v>1844</v>
      </c>
      <c r="BB1845">
        <v>-0.230370002531154</v>
      </c>
      <c r="BC1845" t="s">
        <v>2678</v>
      </c>
      <c r="BD1845" t="s">
        <v>2679</v>
      </c>
      <c r="BF1845">
        <v>1844</v>
      </c>
      <c r="BG1845">
        <v>6.2898990360701701</v>
      </c>
      <c r="BH1845" t="s">
        <v>2680</v>
      </c>
      <c r="BI1845" t="s">
        <v>2679</v>
      </c>
    </row>
    <row r="1846" spans="1:61" x14ac:dyDescent="0.35">
      <c r="A1846">
        <v>1845</v>
      </c>
      <c r="B1846" t="s">
        <v>2433</v>
      </c>
      <c r="C1846">
        <v>84087014</v>
      </c>
      <c r="D1846" s="5">
        <v>4.6627248161884598</v>
      </c>
      <c r="E1846" t="s">
        <v>2678</v>
      </c>
      <c r="F1846" t="s">
        <v>2679</v>
      </c>
      <c r="H1846">
        <v>1845</v>
      </c>
      <c r="I1846">
        <v>0.82500668689616796</v>
      </c>
      <c r="J1846" t="s">
        <v>2678</v>
      </c>
      <c r="K1846" t="s">
        <v>2679</v>
      </c>
      <c r="M1846">
        <v>1845</v>
      </c>
      <c r="N1846">
        <v>1.1427633594244699</v>
      </c>
      <c r="O1846" t="s">
        <v>2678</v>
      </c>
      <c r="P1846" t="s">
        <v>2679</v>
      </c>
      <c r="R1846">
        <v>1845</v>
      </c>
      <c r="S1846">
        <v>3.1332490832065102E-2</v>
      </c>
      <c r="T1846" t="s">
        <v>2678</v>
      </c>
      <c r="U1846" t="s">
        <v>2679</v>
      </c>
      <c r="W1846">
        <v>1845</v>
      </c>
      <c r="X1846">
        <v>-0.48987443827265498</v>
      </c>
      <c r="Y1846" t="s">
        <v>2678</v>
      </c>
      <c r="Z1846" t="s">
        <v>2679</v>
      </c>
      <c r="AB1846">
        <v>1845</v>
      </c>
      <c r="AC1846">
        <v>0.162984011419332</v>
      </c>
      <c r="AD1846" t="s">
        <v>2678</v>
      </c>
      <c r="AE1846" t="s">
        <v>2679</v>
      </c>
      <c r="AG1846">
        <v>1845</v>
      </c>
      <c r="AH1846">
        <v>0.74288816167409899</v>
      </c>
      <c r="AI1846" t="s">
        <v>2678</v>
      </c>
      <c r="AJ1846" t="s">
        <v>2679</v>
      </c>
      <c r="AL1846">
        <v>1845</v>
      </c>
      <c r="AM1846">
        <v>-3.89046777325186E-2</v>
      </c>
      <c r="AN1846" t="s">
        <v>2678</v>
      </c>
      <c r="AO1846" t="s">
        <v>2679</v>
      </c>
      <c r="AQ1846">
        <v>1845</v>
      </c>
      <c r="AR1846">
        <v>0.13875595377684799</v>
      </c>
      <c r="AS1846" t="s">
        <v>2678</v>
      </c>
      <c r="AT1846" t="s">
        <v>2679</v>
      </c>
      <c r="AV1846">
        <v>1845</v>
      </c>
      <c r="AW1846">
        <v>-0.310597808751025</v>
      </c>
      <c r="AX1846" t="s">
        <v>2678</v>
      </c>
      <c r="AY1846" t="s">
        <v>2679</v>
      </c>
      <c r="BA1846">
        <v>1845</v>
      </c>
      <c r="BB1846">
        <v>0.67614848941287298</v>
      </c>
      <c r="BC1846" t="s">
        <v>2678</v>
      </c>
      <c r="BD1846" t="s">
        <v>2679</v>
      </c>
      <c r="BF1846">
        <v>1845</v>
      </c>
      <c r="BG1846">
        <v>0.86845823541087397</v>
      </c>
      <c r="BH1846" t="s">
        <v>2678</v>
      </c>
      <c r="BI1846" t="s">
        <v>2679</v>
      </c>
    </row>
    <row r="1847" spans="1:61" x14ac:dyDescent="0.35">
      <c r="A1847">
        <v>1846</v>
      </c>
      <c r="B1847" t="s">
        <v>2434</v>
      </c>
      <c r="C1847">
        <v>841065</v>
      </c>
      <c r="D1847" s="5">
        <v>5.9911336777745401</v>
      </c>
      <c r="E1847" t="s">
        <v>2678</v>
      </c>
      <c r="F1847" t="s">
        <v>2679</v>
      </c>
      <c r="H1847">
        <v>1846</v>
      </c>
      <c r="I1847">
        <v>1.1648828353791201</v>
      </c>
      <c r="J1847" t="s">
        <v>2678</v>
      </c>
      <c r="K1847" t="s">
        <v>2679</v>
      </c>
      <c r="M1847">
        <v>1846</v>
      </c>
      <c r="N1847">
        <v>-0.58715023041617298</v>
      </c>
      <c r="O1847" t="s">
        <v>2678</v>
      </c>
      <c r="P1847" t="s">
        <v>588</v>
      </c>
      <c r="R1847">
        <v>1846</v>
      </c>
      <c r="S1847">
        <v>1.11500244888351</v>
      </c>
      <c r="T1847" t="s">
        <v>2678</v>
      </c>
      <c r="U1847" t="s">
        <v>2679</v>
      </c>
      <c r="W1847">
        <v>1846</v>
      </c>
      <c r="X1847">
        <v>1.02480293395442</v>
      </c>
      <c r="Y1847" t="s">
        <v>2678</v>
      </c>
      <c r="Z1847" t="s">
        <v>2679</v>
      </c>
      <c r="AB1847">
        <v>1846</v>
      </c>
      <c r="AC1847">
        <v>-1.7186090344921701</v>
      </c>
      <c r="AD1847" t="s">
        <v>2678</v>
      </c>
      <c r="AE1847" t="s">
        <v>2679</v>
      </c>
      <c r="AG1847">
        <v>1846</v>
      </c>
      <c r="AH1847">
        <v>2.0175264790594798</v>
      </c>
      <c r="AI1847" t="s">
        <v>2678</v>
      </c>
      <c r="AJ1847" t="s">
        <v>2679</v>
      </c>
      <c r="AL1847">
        <v>1846</v>
      </c>
      <c r="AM1847">
        <v>0.73903129195185702</v>
      </c>
      <c r="AN1847" t="s">
        <v>2678</v>
      </c>
      <c r="AO1847" t="s">
        <v>2679</v>
      </c>
      <c r="AQ1847">
        <v>1846</v>
      </c>
      <c r="AR1847">
        <v>0.479157707959602</v>
      </c>
      <c r="AS1847" t="s">
        <v>2678</v>
      </c>
      <c r="AT1847" t="s">
        <v>2679</v>
      </c>
      <c r="AV1847">
        <v>1846</v>
      </c>
      <c r="AW1847">
        <v>-1.6833553252854201</v>
      </c>
      <c r="AX1847" t="s">
        <v>2678</v>
      </c>
      <c r="AY1847" t="s">
        <v>2679</v>
      </c>
      <c r="BA1847">
        <v>1846</v>
      </c>
      <c r="BB1847">
        <v>1.8411762561204299</v>
      </c>
      <c r="BC1847" t="s">
        <v>2678</v>
      </c>
      <c r="BD1847" t="s">
        <v>2679</v>
      </c>
      <c r="BF1847">
        <v>1846</v>
      </c>
      <c r="BG1847">
        <v>2.82635553980387</v>
      </c>
      <c r="BH1847" t="s">
        <v>2678</v>
      </c>
      <c r="BI1847" t="s">
        <v>2679</v>
      </c>
    </row>
    <row r="1848" spans="1:61" x14ac:dyDescent="0.35">
      <c r="A1848">
        <v>1847</v>
      </c>
      <c r="B1848" t="s">
        <v>2435</v>
      </c>
      <c r="C1848">
        <v>84117</v>
      </c>
      <c r="D1848" s="5">
        <v>4.5691016204961503</v>
      </c>
      <c r="E1848" t="s">
        <v>2678</v>
      </c>
      <c r="F1848" t="s">
        <v>2679</v>
      </c>
      <c r="H1848">
        <v>1847</v>
      </c>
      <c r="I1848">
        <v>0.83368636348060099</v>
      </c>
      <c r="J1848" t="s">
        <v>2678</v>
      </c>
      <c r="K1848" t="s">
        <v>2679</v>
      </c>
      <c r="M1848">
        <v>1847</v>
      </c>
      <c r="N1848">
        <v>-1.8909933246270001</v>
      </c>
      <c r="O1848" t="s">
        <v>2678</v>
      </c>
      <c r="P1848" t="s">
        <v>2679</v>
      </c>
      <c r="R1848">
        <v>1847</v>
      </c>
      <c r="S1848">
        <v>-0.231127576719827</v>
      </c>
      <c r="T1848" t="s">
        <v>2678</v>
      </c>
      <c r="U1848" t="s">
        <v>2679</v>
      </c>
      <c r="W1848">
        <v>1847</v>
      </c>
      <c r="X1848">
        <v>-1.2043945678649499</v>
      </c>
      <c r="Y1848" t="s">
        <v>2678</v>
      </c>
      <c r="Z1848" t="s">
        <v>2679</v>
      </c>
      <c r="AB1848">
        <v>1847</v>
      </c>
      <c r="AC1848">
        <v>-0.12586326298172801</v>
      </c>
      <c r="AD1848" t="s">
        <v>2678</v>
      </c>
      <c r="AE1848" t="s">
        <v>2679</v>
      </c>
      <c r="AG1848">
        <v>1847</v>
      </c>
      <c r="AH1848">
        <v>0.94392702342711499</v>
      </c>
      <c r="AI1848" t="s">
        <v>2678</v>
      </c>
      <c r="AJ1848" t="s">
        <v>2679</v>
      </c>
      <c r="AL1848">
        <v>1847</v>
      </c>
      <c r="AM1848">
        <v>-0.42772635997307601</v>
      </c>
      <c r="AN1848" t="s">
        <v>2678</v>
      </c>
      <c r="AO1848" t="s">
        <v>2679</v>
      </c>
      <c r="AQ1848">
        <v>1847</v>
      </c>
      <c r="AR1848">
        <v>7.8444081005006702E-2</v>
      </c>
      <c r="AS1848" t="s">
        <v>2678</v>
      </c>
      <c r="AT1848" t="s">
        <v>2679</v>
      </c>
      <c r="AV1848">
        <v>1847</v>
      </c>
      <c r="AW1848">
        <v>-0.28529283265170402</v>
      </c>
      <c r="AX1848" t="s">
        <v>2678</v>
      </c>
      <c r="AY1848" t="s">
        <v>2679</v>
      </c>
      <c r="BA1848">
        <v>1847</v>
      </c>
      <c r="BB1848">
        <v>0.199399535309185</v>
      </c>
      <c r="BC1848" t="s">
        <v>2678</v>
      </c>
      <c r="BD1848" t="s">
        <v>2679</v>
      </c>
      <c r="BF1848">
        <v>1847</v>
      </c>
      <c r="BG1848">
        <v>2.2513316665160299</v>
      </c>
      <c r="BH1848" t="s">
        <v>2678</v>
      </c>
      <c r="BI1848" t="s">
        <v>2679</v>
      </c>
    </row>
    <row r="1849" spans="1:61" x14ac:dyDescent="0.35">
      <c r="A1849">
        <v>1848</v>
      </c>
      <c r="B1849" t="s">
        <v>2436</v>
      </c>
      <c r="C1849">
        <v>84651</v>
      </c>
      <c r="D1849" s="5">
        <v>4.7735444396855797</v>
      </c>
      <c r="E1849" t="s">
        <v>2678</v>
      </c>
      <c r="F1849" t="s">
        <v>2679</v>
      </c>
      <c r="H1849">
        <v>1848</v>
      </c>
      <c r="I1849">
        <v>0.83560893142152004</v>
      </c>
      <c r="J1849" t="s">
        <v>2678</v>
      </c>
      <c r="K1849" t="s">
        <v>2679</v>
      </c>
      <c r="M1849">
        <v>1848</v>
      </c>
      <c r="N1849">
        <v>-1.8909933246270001</v>
      </c>
      <c r="O1849" t="s">
        <v>2678</v>
      </c>
      <c r="P1849" t="s">
        <v>2679</v>
      </c>
      <c r="R1849">
        <v>1848</v>
      </c>
      <c r="S1849">
        <v>-0.23532401978396</v>
      </c>
      <c r="T1849" t="s">
        <v>2678</v>
      </c>
      <c r="U1849" t="s">
        <v>2679</v>
      </c>
      <c r="W1849">
        <v>1848</v>
      </c>
      <c r="X1849">
        <v>-1.21555414777838</v>
      </c>
      <c r="Y1849" t="s">
        <v>2678</v>
      </c>
      <c r="Z1849" t="s">
        <v>2679</v>
      </c>
      <c r="AB1849">
        <v>1848</v>
      </c>
      <c r="AC1849">
        <v>-0.12586326298172801</v>
      </c>
      <c r="AD1849" t="s">
        <v>2678</v>
      </c>
      <c r="AE1849" t="s">
        <v>2679</v>
      </c>
      <c r="AG1849">
        <v>1848</v>
      </c>
      <c r="AH1849">
        <v>0.70832643300975995</v>
      </c>
      <c r="AI1849" t="s">
        <v>2678</v>
      </c>
      <c r="AJ1849" t="s">
        <v>2679</v>
      </c>
      <c r="AL1849">
        <v>1848</v>
      </c>
      <c r="AM1849">
        <v>-3.89046777325186E-2</v>
      </c>
      <c r="AN1849" t="s">
        <v>2678</v>
      </c>
      <c r="AO1849" t="s">
        <v>2679</v>
      </c>
      <c r="AQ1849">
        <v>1848</v>
      </c>
      <c r="AR1849">
        <v>7.7800639972590194E-2</v>
      </c>
      <c r="AS1849" t="s">
        <v>2678</v>
      </c>
      <c r="AT1849" t="s">
        <v>2679</v>
      </c>
      <c r="AV1849">
        <v>1848</v>
      </c>
      <c r="AW1849">
        <v>-0.28529283265170402</v>
      </c>
      <c r="AX1849" t="s">
        <v>2678</v>
      </c>
      <c r="AY1849" t="s">
        <v>2679</v>
      </c>
      <c r="BA1849">
        <v>1848</v>
      </c>
      <c r="BB1849">
        <v>0.199399535309185</v>
      </c>
      <c r="BC1849" t="s">
        <v>2678</v>
      </c>
      <c r="BD1849" t="s">
        <v>2679</v>
      </c>
      <c r="BF1849">
        <v>1848</v>
      </c>
      <c r="BG1849">
        <v>2.3157377915756099</v>
      </c>
      <c r="BH1849" t="s">
        <v>2678</v>
      </c>
      <c r="BI1849" t="s">
        <v>2679</v>
      </c>
    </row>
    <row r="1850" spans="1:61" x14ac:dyDescent="0.35">
      <c r="A1850">
        <v>1849</v>
      </c>
      <c r="B1850" t="s">
        <v>2437</v>
      </c>
      <c r="C1850">
        <v>84662</v>
      </c>
      <c r="D1850" s="5">
        <v>3.7875351131711636</v>
      </c>
      <c r="H1850">
        <v>1849</v>
      </c>
      <c r="I1850">
        <v>0.64549067130027848</v>
      </c>
      <c r="M1850">
        <v>1849</v>
      </c>
      <c r="N1850">
        <v>3.0288343790694228E-2</v>
      </c>
      <c r="R1850">
        <v>1849</v>
      </c>
      <c r="S1850">
        <v>0.37517225440299562</v>
      </c>
      <c r="W1850">
        <v>1849</v>
      </c>
      <c r="X1850">
        <v>0.27952289389668339</v>
      </c>
      <c r="AB1850">
        <v>1849</v>
      </c>
      <c r="AC1850">
        <v>-0.24061700602502001</v>
      </c>
      <c r="AD1850" t="s">
        <v>2678</v>
      </c>
      <c r="AE1850" t="s">
        <v>2679</v>
      </c>
      <c r="AG1850">
        <v>1849</v>
      </c>
      <c r="AH1850">
        <v>0.75242766421518237</v>
      </c>
      <c r="AL1850">
        <v>1849</v>
      </c>
      <c r="AM1850">
        <v>-0.35520621418464726</v>
      </c>
      <c r="AQ1850">
        <v>1849</v>
      </c>
      <c r="AR1850">
        <v>0.25934752726891103</v>
      </c>
      <c r="AS1850" t="s">
        <v>2678</v>
      </c>
      <c r="AT1850" t="s">
        <v>2679</v>
      </c>
      <c r="AV1850">
        <v>1849</v>
      </c>
      <c r="AW1850">
        <v>-1.0822049421209097</v>
      </c>
      <c r="BA1850">
        <v>1849</v>
      </c>
      <c r="BB1850">
        <v>0.199399535309185</v>
      </c>
      <c r="BC1850" t="s">
        <v>2678</v>
      </c>
      <c r="BD1850" t="s">
        <v>2679</v>
      </c>
      <c r="BF1850">
        <v>1849</v>
      </c>
      <c r="BG1850">
        <v>-0.93720570526092595</v>
      </c>
      <c r="BH1850" t="s">
        <v>2678</v>
      </c>
      <c r="BI1850" t="s">
        <v>2679</v>
      </c>
    </row>
    <row r="1851" spans="1:61" x14ac:dyDescent="0.35">
      <c r="A1851">
        <v>1850</v>
      </c>
      <c r="B1851" t="s">
        <v>2438</v>
      </c>
      <c r="C1851">
        <v>84731624</v>
      </c>
      <c r="D1851" s="5">
        <v>4.5751544745145196</v>
      </c>
      <c r="E1851" t="s">
        <v>2678</v>
      </c>
      <c r="F1851" t="s">
        <v>2679</v>
      </c>
      <c r="H1851">
        <v>1850</v>
      </c>
      <c r="I1851">
        <v>1.63947303375822</v>
      </c>
      <c r="J1851" t="s">
        <v>2678</v>
      </c>
      <c r="K1851" t="s">
        <v>2679</v>
      </c>
      <c r="M1851">
        <v>1850</v>
      </c>
      <c r="N1851">
        <v>-0.16657837966342001</v>
      </c>
      <c r="O1851" t="s">
        <v>2678</v>
      </c>
      <c r="P1851" t="s">
        <v>2679</v>
      </c>
      <c r="R1851">
        <v>1850</v>
      </c>
      <c r="S1851">
        <v>-0.77882461526276203</v>
      </c>
      <c r="T1851" t="s">
        <v>2678</v>
      </c>
      <c r="U1851" t="s">
        <v>2679</v>
      </c>
      <c r="W1851">
        <v>1850</v>
      </c>
      <c r="X1851">
        <v>-0.76738940887749896</v>
      </c>
      <c r="Y1851" t="s">
        <v>2678</v>
      </c>
      <c r="Z1851" t="s">
        <v>588</v>
      </c>
      <c r="AB1851">
        <v>1850</v>
      </c>
      <c r="AC1851">
        <v>-3.60372886959665E-2</v>
      </c>
      <c r="AD1851" t="s">
        <v>2678</v>
      </c>
      <c r="AE1851" t="s">
        <v>2679</v>
      </c>
      <c r="AG1851">
        <v>1850</v>
      </c>
      <c r="AH1851">
        <v>2.2389355085859499</v>
      </c>
      <c r="AI1851" t="s">
        <v>2680</v>
      </c>
      <c r="AJ1851" t="s">
        <v>588</v>
      </c>
      <c r="AL1851">
        <v>1850</v>
      </c>
      <c r="AM1851">
        <v>-3.89046777325186E-2</v>
      </c>
      <c r="AN1851" t="s">
        <v>2678</v>
      </c>
      <c r="AO1851" t="s">
        <v>2679</v>
      </c>
      <c r="AQ1851">
        <v>1850</v>
      </c>
      <c r="AR1851">
        <v>0.918724449254949</v>
      </c>
      <c r="AS1851" t="s">
        <v>2678</v>
      </c>
      <c r="AT1851" t="s">
        <v>2679</v>
      </c>
      <c r="AV1851">
        <v>1850</v>
      </c>
      <c r="AW1851">
        <v>-0.28529283265170402</v>
      </c>
      <c r="AX1851" t="s">
        <v>2678</v>
      </c>
      <c r="AY1851" t="s">
        <v>2679</v>
      </c>
      <c r="BA1851">
        <v>1850</v>
      </c>
      <c r="BB1851">
        <v>2.54981954106194</v>
      </c>
      <c r="BC1851" t="s">
        <v>2678</v>
      </c>
      <c r="BD1851" t="s">
        <v>2679</v>
      </c>
      <c r="BF1851">
        <v>1850</v>
      </c>
      <c r="BG1851">
        <v>2.1835393273774102</v>
      </c>
      <c r="BH1851" t="s">
        <v>2678</v>
      </c>
      <c r="BI1851" t="s">
        <v>2679</v>
      </c>
    </row>
    <row r="1852" spans="1:61" x14ac:dyDescent="0.35">
      <c r="A1852">
        <v>1851</v>
      </c>
      <c r="B1852" t="s">
        <v>2439</v>
      </c>
      <c r="C1852">
        <v>84742</v>
      </c>
      <c r="D1852" s="5">
        <v>5.9625042924251321</v>
      </c>
      <c r="H1852">
        <v>1851</v>
      </c>
      <c r="I1852">
        <v>1.1415698047999663</v>
      </c>
      <c r="M1852">
        <v>1851</v>
      </c>
      <c r="N1852">
        <v>0.50909233761604966</v>
      </c>
      <c r="R1852">
        <v>1851</v>
      </c>
      <c r="S1852">
        <v>0.99353745024798457</v>
      </c>
      <c r="W1852">
        <v>1851</v>
      </c>
      <c r="X1852">
        <v>4.9345178965809922E-2</v>
      </c>
      <c r="AB1852">
        <v>1851</v>
      </c>
      <c r="AC1852">
        <v>0.39867985420434682</v>
      </c>
      <c r="AG1852">
        <v>1851</v>
      </c>
      <c r="AH1852">
        <v>0.31834053087367398</v>
      </c>
      <c r="AI1852" t="s">
        <v>2678</v>
      </c>
      <c r="AJ1852" t="s">
        <v>2679</v>
      </c>
      <c r="AL1852">
        <v>1851</v>
      </c>
      <c r="AM1852">
        <v>-5.3816408928247003E-2</v>
      </c>
      <c r="AN1852" t="s">
        <v>2678</v>
      </c>
      <c r="AO1852" t="s">
        <v>2679</v>
      </c>
      <c r="AQ1852">
        <v>1851</v>
      </c>
      <c r="AR1852">
        <v>0.45136105535920901</v>
      </c>
      <c r="AS1852" t="s">
        <v>2678</v>
      </c>
      <c r="AT1852" t="s">
        <v>2679</v>
      </c>
      <c r="AV1852">
        <v>1851</v>
      </c>
      <c r="AW1852">
        <v>-1.9506548210341901</v>
      </c>
      <c r="BA1852">
        <v>1851</v>
      </c>
      <c r="BB1852">
        <v>-2.6447935369040901E-2</v>
      </c>
      <c r="BC1852" t="s">
        <v>2678</v>
      </c>
      <c r="BD1852" t="s">
        <v>2679</v>
      </c>
      <c r="BF1852">
        <v>1851</v>
      </c>
      <c r="BG1852">
        <v>-0.15597132335384101</v>
      </c>
      <c r="BH1852" t="s">
        <v>2678</v>
      </c>
      <c r="BI1852" t="s">
        <v>2679</v>
      </c>
    </row>
    <row r="1853" spans="1:61" x14ac:dyDescent="0.35">
      <c r="A1853">
        <v>1852</v>
      </c>
      <c r="B1853" t="s">
        <v>2440</v>
      </c>
      <c r="C1853">
        <v>84753</v>
      </c>
      <c r="D1853" s="5">
        <v>5.7415905203459801</v>
      </c>
      <c r="E1853" t="s">
        <v>2678</v>
      </c>
      <c r="F1853" t="s">
        <v>2679</v>
      </c>
      <c r="H1853">
        <v>1852</v>
      </c>
      <c r="I1853">
        <v>0.73802639820724303</v>
      </c>
      <c r="J1853" t="s">
        <v>2678</v>
      </c>
      <c r="K1853" t="s">
        <v>2679</v>
      </c>
      <c r="M1853">
        <v>1852</v>
      </c>
      <c r="N1853">
        <v>-0.16657837966342001</v>
      </c>
      <c r="O1853" t="s">
        <v>2678</v>
      </c>
      <c r="P1853" t="s">
        <v>2679</v>
      </c>
      <c r="R1853">
        <v>1852</v>
      </c>
      <c r="S1853">
        <v>-0.31975536122847598</v>
      </c>
      <c r="T1853" t="s">
        <v>2678</v>
      </c>
      <c r="U1853" t="s">
        <v>2679</v>
      </c>
      <c r="W1853">
        <v>1852</v>
      </c>
      <c r="X1853">
        <v>-0.53056072015990796</v>
      </c>
      <c r="Y1853" t="s">
        <v>2678</v>
      </c>
      <c r="Z1853" t="s">
        <v>2679</v>
      </c>
      <c r="AB1853">
        <v>1852</v>
      </c>
      <c r="AC1853">
        <v>0.34819437720460999</v>
      </c>
      <c r="AD1853" t="s">
        <v>2678</v>
      </c>
      <c r="AE1853" t="s">
        <v>2679</v>
      </c>
      <c r="AG1853">
        <v>1852</v>
      </c>
      <c r="AH1853">
        <v>0.13492211530876599</v>
      </c>
      <c r="AI1853" t="s">
        <v>2681</v>
      </c>
      <c r="AJ1853" t="s">
        <v>2679</v>
      </c>
      <c r="AL1853">
        <v>1852</v>
      </c>
      <c r="AM1853">
        <v>-5.3816408928247003E-2</v>
      </c>
      <c r="AN1853" t="s">
        <v>2678</v>
      </c>
      <c r="AO1853" t="s">
        <v>2679</v>
      </c>
      <c r="AQ1853">
        <v>1852</v>
      </c>
      <c r="AR1853">
        <v>0.60543301057134502</v>
      </c>
      <c r="AS1853" t="s">
        <v>2678</v>
      </c>
      <c r="AT1853" t="s">
        <v>2679</v>
      </c>
      <c r="AV1853">
        <v>1852</v>
      </c>
      <c r="AW1853">
        <v>-0.28529283265170402</v>
      </c>
      <c r="AX1853" t="s">
        <v>2678</v>
      </c>
      <c r="AY1853" t="s">
        <v>2679</v>
      </c>
      <c r="BA1853">
        <v>1852</v>
      </c>
      <c r="BB1853">
        <v>-0.177012915821189</v>
      </c>
      <c r="BC1853" t="s">
        <v>2678</v>
      </c>
      <c r="BD1853" t="s">
        <v>2679</v>
      </c>
      <c r="BF1853">
        <v>1852</v>
      </c>
      <c r="BG1853">
        <v>0.65207048965677705</v>
      </c>
      <c r="BH1853" t="s">
        <v>2681</v>
      </c>
      <c r="BI1853" t="s">
        <v>588</v>
      </c>
    </row>
    <row r="1854" spans="1:61" x14ac:dyDescent="0.35">
      <c r="A1854">
        <v>1853</v>
      </c>
      <c r="B1854" t="s">
        <v>2441</v>
      </c>
      <c r="C1854">
        <v>84852153</v>
      </c>
      <c r="D1854" s="5">
        <v>6.6276173711402526</v>
      </c>
      <c r="H1854">
        <v>1853</v>
      </c>
      <c r="I1854">
        <v>0.37208266951359503</v>
      </c>
      <c r="M1854">
        <v>1853</v>
      </c>
      <c r="N1854">
        <v>-1.2143548529580599</v>
      </c>
      <c r="O1854" t="s">
        <v>2678</v>
      </c>
      <c r="P1854" t="s">
        <v>2679</v>
      </c>
      <c r="R1854">
        <v>1853</v>
      </c>
      <c r="S1854">
        <v>0.42114605339525202</v>
      </c>
      <c r="W1854">
        <v>1853</v>
      </c>
      <c r="X1854">
        <v>1.98529559253375E-2</v>
      </c>
      <c r="Y1854" t="s">
        <v>2678</v>
      </c>
      <c r="Z1854" t="s">
        <v>2679</v>
      </c>
      <c r="AB1854">
        <v>1853</v>
      </c>
      <c r="AC1854">
        <v>0.462948120247902</v>
      </c>
      <c r="AD1854" t="s">
        <v>2678</v>
      </c>
      <c r="AE1854" t="s">
        <v>2679</v>
      </c>
      <c r="AG1854">
        <v>1853</v>
      </c>
      <c r="AH1854">
        <v>0.124939662104868</v>
      </c>
      <c r="AI1854" t="s">
        <v>2678</v>
      </c>
      <c r="AJ1854" t="s">
        <v>2679</v>
      </c>
      <c r="AL1854">
        <v>1853</v>
      </c>
      <c r="AM1854">
        <v>-0.1369353037930825</v>
      </c>
      <c r="AQ1854">
        <v>1853</v>
      </c>
      <c r="AR1854">
        <v>0.527072616840219</v>
      </c>
      <c r="AS1854" t="s">
        <v>2678</v>
      </c>
      <c r="AT1854" t="s">
        <v>2679</v>
      </c>
      <c r="AV1854">
        <v>1853</v>
      </c>
      <c r="AW1854">
        <v>-0.28421074960216774</v>
      </c>
      <c r="BA1854">
        <v>1853</v>
      </c>
      <c r="BB1854">
        <v>-0.74157136652457201</v>
      </c>
      <c r="BC1854" t="s">
        <v>2678</v>
      </c>
      <c r="BD1854" t="s">
        <v>2679</v>
      </c>
      <c r="BF1854">
        <v>1853</v>
      </c>
      <c r="BG1854">
        <v>2.0330988541901398</v>
      </c>
      <c r="BH1854" t="s">
        <v>2678</v>
      </c>
      <c r="BI1854" t="s">
        <v>2679</v>
      </c>
    </row>
    <row r="1855" spans="1:61" x14ac:dyDescent="0.35">
      <c r="A1855">
        <v>1854</v>
      </c>
      <c r="B1855" t="s">
        <v>2442</v>
      </c>
      <c r="C1855">
        <v>84866</v>
      </c>
      <c r="D1855" s="5">
        <v>2.6959902959403399</v>
      </c>
      <c r="E1855" t="s">
        <v>2678</v>
      </c>
      <c r="F1855" t="s">
        <v>2679</v>
      </c>
      <c r="H1855">
        <v>1854</v>
      </c>
      <c r="I1855">
        <v>0.96058407094725395</v>
      </c>
      <c r="J1855" t="s">
        <v>2678</v>
      </c>
      <c r="K1855" t="s">
        <v>2679</v>
      </c>
      <c r="M1855">
        <v>1854</v>
      </c>
      <c r="N1855">
        <v>2.2633438022231598</v>
      </c>
      <c r="O1855" t="s">
        <v>2678</v>
      </c>
      <c r="P1855" t="s">
        <v>2679</v>
      </c>
      <c r="R1855">
        <v>1854</v>
      </c>
      <c r="S1855">
        <v>-0.104187952032066</v>
      </c>
      <c r="T1855" t="s">
        <v>2678</v>
      </c>
      <c r="U1855" t="s">
        <v>2679</v>
      </c>
      <c r="W1855">
        <v>1854</v>
      </c>
      <c r="X1855">
        <v>-0.441212410842658</v>
      </c>
      <c r="Y1855" t="s">
        <v>2678</v>
      </c>
      <c r="Z1855" t="s">
        <v>2679</v>
      </c>
      <c r="AB1855">
        <v>1854</v>
      </c>
      <c r="AC1855">
        <v>-0.12586326298172801</v>
      </c>
      <c r="AD1855" t="s">
        <v>2678</v>
      </c>
      <c r="AE1855" t="s">
        <v>2679</v>
      </c>
      <c r="AG1855">
        <v>1854</v>
      </c>
      <c r="AH1855">
        <v>1.14400895225489</v>
      </c>
      <c r="AI1855" t="s">
        <v>2678</v>
      </c>
      <c r="AJ1855" t="s">
        <v>2679</v>
      </c>
      <c r="AL1855">
        <v>1854</v>
      </c>
      <c r="AM1855">
        <v>0.60685865554646601</v>
      </c>
      <c r="AN1855" t="s">
        <v>2678</v>
      </c>
      <c r="AO1855" t="s">
        <v>588</v>
      </c>
      <c r="AQ1855">
        <v>1854</v>
      </c>
      <c r="AR1855">
        <v>0.112707315981186</v>
      </c>
      <c r="AS1855" t="s">
        <v>2678</v>
      </c>
      <c r="AT1855" t="s">
        <v>2679</v>
      </c>
      <c r="AV1855">
        <v>1854</v>
      </c>
      <c r="AW1855">
        <v>0.17531969389493399</v>
      </c>
      <c r="AX1855" t="s">
        <v>2678</v>
      </c>
      <c r="AY1855" t="s">
        <v>2679</v>
      </c>
      <c r="BA1855">
        <v>1854</v>
      </c>
      <c r="BB1855">
        <v>1.41984330180364</v>
      </c>
      <c r="BC1855" t="s">
        <v>2678</v>
      </c>
      <c r="BD1855" t="s">
        <v>2679</v>
      </c>
      <c r="BF1855">
        <v>1854</v>
      </c>
      <c r="BG1855">
        <v>2.86137523247071</v>
      </c>
      <c r="BH1855" t="s">
        <v>2678</v>
      </c>
      <c r="BI1855" t="s">
        <v>2679</v>
      </c>
    </row>
    <row r="1856" spans="1:61" x14ac:dyDescent="0.35">
      <c r="A1856">
        <v>1855</v>
      </c>
      <c r="B1856" t="s">
        <v>2443</v>
      </c>
      <c r="C1856">
        <v>85007</v>
      </c>
      <c r="D1856" s="5">
        <v>5.6810363042909291</v>
      </c>
      <c r="H1856">
        <v>1855</v>
      </c>
      <c r="I1856">
        <v>1.6280302126682629</v>
      </c>
      <c r="M1856">
        <v>1855</v>
      </c>
      <c r="N1856">
        <v>0.60304198556016797</v>
      </c>
      <c r="O1856" t="s">
        <v>2678</v>
      </c>
      <c r="P1856" t="s">
        <v>2679</v>
      </c>
      <c r="R1856">
        <v>1855</v>
      </c>
      <c r="S1856">
        <v>-0.50521351648815838</v>
      </c>
      <c r="W1856">
        <v>1855</v>
      </c>
      <c r="X1856">
        <v>-0.22181947018787701</v>
      </c>
      <c r="Y1856" t="s">
        <v>2678</v>
      </c>
      <c r="Z1856" t="s">
        <v>2679</v>
      </c>
      <c r="AB1856">
        <v>1855</v>
      </c>
      <c r="AC1856">
        <v>1.9838069615312115</v>
      </c>
      <c r="AG1856">
        <v>1855</v>
      </c>
      <c r="AH1856">
        <v>-9.8030169211079599E-2</v>
      </c>
      <c r="AI1856" t="s">
        <v>2678</v>
      </c>
      <c r="AJ1856" t="s">
        <v>2679</v>
      </c>
      <c r="AL1856">
        <v>1855</v>
      </c>
      <c r="AM1856">
        <v>0.41560523746421651</v>
      </c>
      <c r="AQ1856">
        <v>1855</v>
      </c>
      <c r="AR1856">
        <v>8.3966949866581903E-2</v>
      </c>
      <c r="AS1856" t="s">
        <v>2678</v>
      </c>
      <c r="AT1856" t="s">
        <v>2679</v>
      </c>
      <c r="AV1856">
        <v>1855</v>
      </c>
      <c r="AW1856">
        <v>-1.8941986825072696</v>
      </c>
      <c r="BA1856">
        <v>1855</v>
      </c>
      <c r="BB1856">
        <v>1.2210732666652899</v>
      </c>
      <c r="BC1856" t="s">
        <v>2678</v>
      </c>
      <c r="BD1856" t="s">
        <v>2679</v>
      </c>
      <c r="BF1856">
        <v>1855</v>
      </c>
      <c r="BG1856">
        <v>1.4048345153796</v>
      </c>
      <c r="BH1856" t="s">
        <v>2678</v>
      </c>
      <c r="BI1856" t="s">
        <v>2679</v>
      </c>
    </row>
    <row r="1857" spans="1:61" x14ac:dyDescent="0.35">
      <c r="A1857">
        <v>1856</v>
      </c>
      <c r="B1857" t="s">
        <v>2444</v>
      </c>
      <c r="C1857">
        <v>85018</v>
      </c>
      <c r="D1857" s="5">
        <v>6.1338673897196099</v>
      </c>
      <c r="H1857">
        <v>1856</v>
      </c>
      <c r="I1857">
        <v>0.38026450819708735</v>
      </c>
      <c r="M1857">
        <v>1856</v>
      </c>
      <c r="N1857">
        <v>-5.3651472219791899E-2</v>
      </c>
      <c r="O1857" t="s">
        <v>2678</v>
      </c>
      <c r="P1857" t="s">
        <v>2679</v>
      </c>
      <c r="R1857">
        <v>1856</v>
      </c>
      <c r="S1857">
        <v>-4.8951922027863581E-2</v>
      </c>
      <c r="W1857">
        <v>1856</v>
      </c>
      <c r="X1857">
        <v>-0.41816777943800609</v>
      </c>
      <c r="AB1857">
        <v>1856</v>
      </c>
      <c r="AC1857">
        <v>-0.12586326298172801</v>
      </c>
      <c r="AD1857" t="s">
        <v>2678</v>
      </c>
      <c r="AE1857" t="s">
        <v>2679</v>
      </c>
      <c r="AG1857">
        <v>1856</v>
      </c>
      <c r="AH1857">
        <v>-3.7956537726400619E-2</v>
      </c>
      <c r="AL1857">
        <v>1856</v>
      </c>
      <c r="AM1857">
        <v>-3.89046777325186E-2</v>
      </c>
      <c r="AN1857" t="s">
        <v>2678</v>
      </c>
      <c r="AO1857" t="s">
        <v>2679</v>
      </c>
      <c r="AQ1857">
        <v>1856</v>
      </c>
      <c r="AR1857">
        <v>0.50507623919227029</v>
      </c>
      <c r="AV1857">
        <v>1856</v>
      </c>
      <c r="AW1857">
        <v>2.0423635910916702</v>
      </c>
      <c r="AX1857" t="s">
        <v>2678</v>
      </c>
      <c r="AY1857" t="s">
        <v>588</v>
      </c>
      <c r="BA1857">
        <v>1856</v>
      </c>
      <c r="BB1857">
        <v>-6.9449293786174496E-2</v>
      </c>
      <c r="BC1857" t="s">
        <v>2678</v>
      </c>
      <c r="BD1857" t="s">
        <v>2679</v>
      </c>
      <c r="BF1857">
        <v>1856</v>
      </c>
      <c r="BG1857">
        <v>1.4048345153796</v>
      </c>
      <c r="BH1857" t="s">
        <v>2678</v>
      </c>
      <c r="BI1857" t="s">
        <v>2679</v>
      </c>
    </row>
    <row r="1858" spans="1:61" x14ac:dyDescent="0.35">
      <c r="A1858">
        <v>1857</v>
      </c>
      <c r="B1858" t="s">
        <v>2445</v>
      </c>
      <c r="C1858">
        <v>85029</v>
      </c>
      <c r="D1858" s="5">
        <v>4.8824713787320704</v>
      </c>
      <c r="E1858" t="s">
        <v>2678</v>
      </c>
      <c r="F1858" t="s">
        <v>2679</v>
      </c>
      <c r="H1858">
        <v>1857</v>
      </c>
      <c r="I1858">
        <v>0.82479661582602104</v>
      </c>
      <c r="J1858" t="s">
        <v>2678</v>
      </c>
      <c r="K1858" t="s">
        <v>2679</v>
      </c>
      <c r="M1858">
        <v>1857</v>
      </c>
      <c r="N1858">
        <v>0.60304198556016797</v>
      </c>
      <c r="O1858" t="s">
        <v>2678</v>
      </c>
      <c r="P1858" t="s">
        <v>2679</v>
      </c>
      <c r="R1858">
        <v>1857</v>
      </c>
      <c r="S1858">
        <v>2.79641594255674E-2</v>
      </c>
      <c r="T1858" t="s">
        <v>2678</v>
      </c>
      <c r="U1858" t="s">
        <v>2679</v>
      </c>
      <c r="W1858">
        <v>1857</v>
      </c>
      <c r="X1858">
        <v>-0.40473460212783702</v>
      </c>
      <c r="Y1858" t="s">
        <v>2678</v>
      </c>
      <c r="Z1858" t="s">
        <v>2679</v>
      </c>
      <c r="AB1858">
        <v>1857</v>
      </c>
      <c r="AC1858">
        <v>-1.1939711785737399</v>
      </c>
      <c r="AD1858" t="s">
        <v>2678</v>
      </c>
      <c r="AE1858" t="s">
        <v>2679</v>
      </c>
      <c r="AG1858">
        <v>1857</v>
      </c>
      <c r="AH1858">
        <v>-0.35555522699705699</v>
      </c>
      <c r="AI1858" t="s">
        <v>2678</v>
      </c>
      <c r="AJ1858" t="s">
        <v>2679</v>
      </c>
      <c r="AL1858">
        <v>1857</v>
      </c>
      <c r="AM1858">
        <v>-3.89046777325186E-2</v>
      </c>
      <c r="AN1858" t="s">
        <v>2678</v>
      </c>
      <c r="AO1858" t="s">
        <v>2679</v>
      </c>
      <c r="AQ1858">
        <v>1857</v>
      </c>
      <c r="AR1858">
        <v>2.8695365182002601E-2</v>
      </c>
      <c r="AS1858" t="s">
        <v>2678</v>
      </c>
      <c r="AT1858" t="s">
        <v>2679</v>
      </c>
      <c r="AV1858">
        <v>1857</v>
      </c>
      <c r="AW1858">
        <v>1.37271959099015</v>
      </c>
      <c r="AX1858" t="s">
        <v>2678</v>
      </c>
      <c r="AY1858" t="s">
        <v>588</v>
      </c>
      <c r="BA1858">
        <v>1857</v>
      </c>
      <c r="BB1858">
        <v>0.36068474236952802</v>
      </c>
      <c r="BC1858" t="s">
        <v>2678</v>
      </c>
      <c r="BD1858" t="s">
        <v>2679</v>
      </c>
      <c r="BF1858">
        <v>1857</v>
      </c>
      <c r="BG1858">
        <v>1.5174000707545201</v>
      </c>
      <c r="BH1858" t="s">
        <v>2678</v>
      </c>
      <c r="BI1858" t="s">
        <v>2679</v>
      </c>
    </row>
    <row r="1859" spans="1:61" x14ac:dyDescent="0.35">
      <c r="A1859">
        <v>1858</v>
      </c>
      <c r="B1859" t="s">
        <v>2446</v>
      </c>
      <c r="C1859">
        <v>85100772</v>
      </c>
      <c r="D1859" s="5">
        <v>4.3289458291024596</v>
      </c>
      <c r="E1859" t="s">
        <v>2678</v>
      </c>
      <c r="F1859" t="s">
        <v>2679</v>
      </c>
      <c r="H1859">
        <v>1858</v>
      </c>
      <c r="I1859">
        <v>0.496519777216472</v>
      </c>
      <c r="J1859" t="s">
        <v>2678</v>
      </c>
      <c r="K1859" t="s">
        <v>2679</v>
      </c>
      <c r="M1859">
        <v>1858</v>
      </c>
      <c r="N1859">
        <v>0.27469525667018801</v>
      </c>
      <c r="O1859" t="s">
        <v>2678</v>
      </c>
      <c r="P1859" t="s">
        <v>2679</v>
      </c>
      <c r="R1859">
        <v>1858</v>
      </c>
      <c r="S1859">
        <v>0.46968940172172102</v>
      </c>
      <c r="T1859" t="s">
        <v>2678</v>
      </c>
      <c r="U1859" t="s">
        <v>2679</v>
      </c>
      <c r="W1859">
        <v>1858</v>
      </c>
      <c r="X1859">
        <v>1.3046727134412499</v>
      </c>
      <c r="Y1859" t="s">
        <v>2678</v>
      </c>
      <c r="Z1859" t="s">
        <v>2679</v>
      </c>
      <c r="AB1859">
        <v>1858</v>
      </c>
      <c r="AC1859">
        <v>-0.97316690986262899</v>
      </c>
      <c r="AD1859" t="s">
        <v>2678</v>
      </c>
      <c r="AE1859" t="s">
        <v>2679</v>
      </c>
      <c r="AG1859">
        <v>1858</v>
      </c>
      <c r="AH1859">
        <v>-0.24747534447556599</v>
      </c>
      <c r="AI1859" t="s">
        <v>2678</v>
      </c>
      <c r="AJ1859" t="s">
        <v>2679</v>
      </c>
      <c r="AL1859">
        <v>1858</v>
      </c>
      <c r="AM1859">
        <v>-3.89046777325186E-2</v>
      </c>
      <c r="AN1859" t="s">
        <v>2678</v>
      </c>
      <c r="AO1859" t="s">
        <v>2679</v>
      </c>
      <c r="AQ1859">
        <v>1858</v>
      </c>
      <c r="AR1859">
        <v>0.21631204621745301</v>
      </c>
      <c r="AS1859" t="s">
        <v>2678</v>
      </c>
      <c r="AT1859" t="s">
        <v>2679</v>
      </c>
      <c r="AV1859">
        <v>1858</v>
      </c>
      <c r="AW1859">
        <v>-0.75131366352961104</v>
      </c>
      <c r="AX1859" t="s">
        <v>2678</v>
      </c>
      <c r="AY1859" t="s">
        <v>2679</v>
      </c>
      <c r="BA1859">
        <v>1858</v>
      </c>
      <c r="BB1859">
        <v>9.9373812024188199E-2</v>
      </c>
      <c r="BC1859" t="s">
        <v>2678</v>
      </c>
      <c r="BD1859" t="s">
        <v>2679</v>
      </c>
      <c r="BF1859">
        <v>1858</v>
      </c>
      <c r="BG1859">
        <v>-0.901354469949325</v>
      </c>
      <c r="BH1859" t="s">
        <v>2678</v>
      </c>
      <c r="BI1859" t="s">
        <v>2679</v>
      </c>
    </row>
    <row r="1860" spans="1:61" x14ac:dyDescent="0.35">
      <c r="A1860">
        <v>1859</v>
      </c>
      <c r="B1860" t="s">
        <v>2447</v>
      </c>
      <c r="C1860">
        <v>85264331</v>
      </c>
      <c r="D1860" s="5">
        <v>3.1847095305958799</v>
      </c>
      <c r="E1860" t="s">
        <v>2678</v>
      </c>
      <c r="F1860" t="s">
        <v>2679</v>
      </c>
      <c r="H1860">
        <v>1859</v>
      </c>
      <c r="I1860">
        <v>0.75683406027306299</v>
      </c>
      <c r="J1860" t="s">
        <v>2678</v>
      </c>
      <c r="K1860" t="s">
        <v>2679</v>
      </c>
      <c r="M1860">
        <v>1859</v>
      </c>
      <c r="N1860">
        <v>-1.2143548529580599</v>
      </c>
      <c r="O1860" t="s">
        <v>2678</v>
      </c>
      <c r="P1860" t="s">
        <v>2679</v>
      </c>
      <c r="R1860">
        <v>1859</v>
      </c>
      <c r="S1860">
        <v>5.8895910555842299E-2</v>
      </c>
      <c r="T1860" t="s">
        <v>2678</v>
      </c>
      <c r="U1860" t="s">
        <v>2679</v>
      </c>
      <c r="W1860">
        <v>1859</v>
      </c>
      <c r="X1860">
        <v>1.2318120551956899</v>
      </c>
      <c r="Y1860" t="s">
        <v>2678</v>
      </c>
      <c r="Z1860" t="s">
        <v>2679</v>
      </c>
      <c r="AB1860">
        <v>1859</v>
      </c>
      <c r="AC1860">
        <v>-5.22618400780245E-2</v>
      </c>
      <c r="AD1860" t="s">
        <v>2678</v>
      </c>
      <c r="AE1860" t="s">
        <v>2679</v>
      </c>
      <c r="AG1860">
        <v>1859</v>
      </c>
      <c r="AH1860">
        <v>0.52913303409324697</v>
      </c>
      <c r="AI1860" t="s">
        <v>2678</v>
      </c>
      <c r="AJ1860" t="s">
        <v>2679</v>
      </c>
      <c r="AL1860">
        <v>1859</v>
      </c>
      <c r="AM1860">
        <v>-3.89046777325186E-2</v>
      </c>
      <c r="AN1860" t="s">
        <v>2678</v>
      </c>
      <c r="AO1860" t="s">
        <v>2679</v>
      </c>
      <c r="AQ1860">
        <v>1859</v>
      </c>
      <c r="AR1860">
        <v>-1.8066545538607699</v>
      </c>
      <c r="AS1860" t="s">
        <v>2681</v>
      </c>
      <c r="AT1860" t="s">
        <v>2679</v>
      </c>
      <c r="AV1860">
        <v>1859</v>
      </c>
      <c r="AW1860">
        <v>-0.75131366352961104</v>
      </c>
      <c r="AX1860" t="s">
        <v>2678</v>
      </c>
      <c r="AY1860" t="s">
        <v>2679</v>
      </c>
      <c r="BA1860">
        <v>1859</v>
      </c>
      <c r="BB1860">
        <v>-0.24089038499750401</v>
      </c>
      <c r="BC1860" t="s">
        <v>2678</v>
      </c>
      <c r="BD1860" t="s">
        <v>2679</v>
      </c>
      <c r="BF1860">
        <v>1859</v>
      </c>
      <c r="BG1860">
        <v>-6.2597684836608103</v>
      </c>
      <c r="BH1860" t="s">
        <v>2680</v>
      </c>
      <c r="BI1860" t="s">
        <v>2679</v>
      </c>
    </row>
    <row r="1861" spans="1:61" x14ac:dyDescent="0.35">
      <c r="A1861">
        <v>1860</v>
      </c>
      <c r="B1861" t="s">
        <v>2448</v>
      </c>
      <c r="C1861">
        <v>85347</v>
      </c>
      <c r="D1861" s="5">
        <v>4.8619013204471502</v>
      </c>
      <c r="E1861" t="s">
        <v>2678</v>
      </c>
      <c r="F1861" t="s">
        <v>2679</v>
      </c>
      <c r="H1861">
        <v>1860</v>
      </c>
      <c r="I1861">
        <v>0.76752125015237105</v>
      </c>
      <c r="J1861" t="s">
        <v>2678</v>
      </c>
      <c r="K1861" t="s">
        <v>2679</v>
      </c>
      <c r="M1861">
        <v>1860</v>
      </c>
      <c r="N1861">
        <v>0.171740856171053</v>
      </c>
      <c r="O1861" t="s">
        <v>2678</v>
      </c>
      <c r="P1861" t="s">
        <v>2679</v>
      </c>
      <c r="R1861">
        <v>1860</v>
      </c>
      <c r="S1861">
        <v>-0.30802782805288598</v>
      </c>
      <c r="T1861" t="s">
        <v>2678</v>
      </c>
      <c r="U1861" t="s">
        <v>2679</v>
      </c>
      <c r="W1861">
        <v>1860</v>
      </c>
      <c r="X1861">
        <v>0.107609566282983</v>
      </c>
      <c r="Y1861" t="s">
        <v>2678</v>
      </c>
      <c r="Z1861" t="s">
        <v>2679</v>
      </c>
      <c r="AB1861">
        <v>1860</v>
      </c>
      <c r="AC1861">
        <v>0.71820849903656403</v>
      </c>
      <c r="AD1861" t="s">
        <v>2678</v>
      </c>
      <c r="AE1861" t="s">
        <v>2679</v>
      </c>
      <c r="AG1861">
        <v>1860</v>
      </c>
      <c r="AH1861">
        <v>0.75534522358809697</v>
      </c>
      <c r="AI1861" t="s">
        <v>2678</v>
      </c>
      <c r="AJ1861" t="s">
        <v>2679</v>
      </c>
      <c r="AL1861">
        <v>1860</v>
      </c>
      <c r="AM1861">
        <v>-3.89046777325186E-2</v>
      </c>
      <c r="AN1861" t="s">
        <v>2678</v>
      </c>
      <c r="AO1861" t="s">
        <v>2679</v>
      </c>
      <c r="AQ1861">
        <v>1860</v>
      </c>
      <c r="AR1861">
        <v>0.23209779954607199</v>
      </c>
      <c r="AS1861" t="s">
        <v>2678</v>
      </c>
      <c r="AT1861" t="s">
        <v>2679</v>
      </c>
      <c r="AV1861">
        <v>1860</v>
      </c>
      <c r="AW1861">
        <v>-0.28529283265170402</v>
      </c>
      <c r="AX1861" t="s">
        <v>2678</v>
      </c>
      <c r="AY1861" t="s">
        <v>2679</v>
      </c>
      <c r="BA1861">
        <v>1860</v>
      </c>
      <c r="BB1861">
        <v>0.228308011555997</v>
      </c>
      <c r="BC1861" t="s">
        <v>2678</v>
      </c>
      <c r="BD1861" t="s">
        <v>2679</v>
      </c>
      <c r="BF1861">
        <v>1860</v>
      </c>
      <c r="BG1861">
        <v>2.3063087667127301E-2</v>
      </c>
      <c r="BH1861" t="s">
        <v>2678</v>
      </c>
      <c r="BI1861" t="s">
        <v>2679</v>
      </c>
    </row>
    <row r="1862" spans="1:61" x14ac:dyDescent="0.35">
      <c r="A1862">
        <v>1861</v>
      </c>
      <c r="B1862" t="s">
        <v>2449</v>
      </c>
      <c r="C1862">
        <v>85409229</v>
      </c>
      <c r="D1862" s="5">
        <v>6.4460655784753902</v>
      </c>
      <c r="E1862" t="s">
        <v>2678</v>
      </c>
      <c r="F1862" t="s">
        <v>2679</v>
      </c>
      <c r="H1862">
        <v>1861</v>
      </c>
      <c r="I1862">
        <v>0.98231573360081204</v>
      </c>
      <c r="J1862" t="s">
        <v>2678</v>
      </c>
      <c r="K1862" t="s">
        <v>2679</v>
      </c>
      <c r="M1862">
        <v>1861</v>
      </c>
      <c r="N1862">
        <v>0.60304198556016797</v>
      </c>
      <c r="O1862" t="s">
        <v>2678</v>
      </c>
      <c r="P1862" t="s">
        <v>2679</v>
      </c>
      <c r="R1862">
        <v>1861</v>
      </c>
      <c r="S1862">
        <v>0.20154280724358001</v>
      </c>
      <c r="T1862" t="s">
        <v>2678</v>
      </c>
      <c r="U1862" t="s">
        <v>2679</v>
      </c>
      <c r="W1862">
        <v>1861</v>
      </c>
      <c r="X1862">
        <v>1.08385223453936</v>
      </c>
      <c r="Y1862" t="s">
        <v>2678</v>
      </c>
      <c r="Z1862" t="s">
        <v>2679</v>
      </c>
      <c r="AB1862">
        <v>1861</v>
      </c>
      <c r="AC1862">
        <v>-0.31075410372929402</v>
      </c>
      <c r="AD1862" t="s">
        <v>2678</v>
      </c>
      <c r="AE1862" t="s">
        <v>2679</v>
      </c>
      <c r="AG1862">
        <v>1861</v>
      </c>
      <c r="AH1862">
        <v>-0.824384563514035</v>
      </c>
      <c r="AI1862" t="s">
        <v>2680</v>
      </c>
      <c r="AJ1862" t="s">
        <v>588</v>
      </c>
      <c r="AL1862">
        <v>1861</v>
      </c>
      <c r="AM1862">
        <v>-3.89046777325186E-2</v>
      </c>
      <c r="AN1862" t="s">
        <v>2678</v>
      </c>
      <c r="AO1862" t="s">
        <v>2679</v>
      </c>
      <c r="AQ1862">
        <v>1861</v>
      </c>
      <c r="AR1862">
        <v>0.76289375522087499</v>
      </c>
      <c r="AS1862" t="s">
        <v>2678</v>
      </c>
      <c r="AT1862" t="s">
        <v>2679</v>
      </c>
      <c r="AV1862">
        <v>1861</v>
      </c>
      <c r="AW1862">
        <v>-0.28529283265170402</v>
      </c>
      <c r="AX1862" t="s">
        <v>2678</v>
      </c>
      <c r="AY1862" t="s">
        <v>2679</v>
      </c>
      <c r="BA1862">
        <v>1861</v>
      </c>
      <c r="BB1862">
        <v>-0.382383549157923</v>
      </c>
      <c r="BC1862" t="s">
        <v>2678</v>
      </c>
      <c r="BD1862" t="s">
        <v>2679</v>
      </c>
      <c r="BF1862">
        <v>1861</v>
      </c>
      <c r="BG1862">
        <v>2.7500555405432601</v>
      </c>
      <c r="BH1862" t="s">
        <v>2678</v>
      </c>
      <c r="BI1862" t="s">
        <v>2679</v>
      </c>
    </row>
    <row r="1863" spans="1:61" x14ac:dyDescent="0.35">
      <c r="A1863">
        <v>1862</v>
      </c>
      <c r="B1863" t="s">
        <v>2450</v>
      </c>
      <c r="C1863">
        <v>85416</v>
      </c>
      <c r="D1863" s="5">
        <v>3.7140005739161501</v>
      </c>
      <c r="E1863" t="s">
        <v>2678</v>
      </c>
      <c r="F1863" t="s">
        <v>2679</v>
      </c>
      <c r="H1863">
        <v>1862</v>
      </c>
      <c r="I1863">
        <v>0.81610111154972598</v>
      </c>
      <c r="J1863" t="s">
        <v>2678</v>
      </c>
      <c r="K1863" t="s">
        <v>2679</v>
      </c>
      <c r="M1863">
        <v>1862</v>
      </c>
      <c r="N1863">
        <v>-1.8909933246270001</v>
      </c>
      <c r="O1863" t="s">
        <v>2678</v>
      </c>
      <c r="P1863" t="s">
        <v>2679</v>
      </c>
      <c r="R1863">
        <v>1862</v>
      </c>
      <c r="S1863">
        <v>3.5716302036715099E-3</v>
      </c>
      <c r="T1863" t="s">
        <v>2678</v>
      </c>
      <c r="U1863" t="s">
        <v>2679</v>
      </c>
      <c r="W1863">
        <v>1862</v>
      </c>
      <c r="X1863">
        <v>0.32971690181462698</v>
      </c>
      <c r="Y1863" t="s">
        <v>2678</v>
      </c>
      <c r="Z1863" t="s">
        <v>2679</v>
      </c>
      <c r="AB1863">
        <v>1862</v>
      </c>
      <c r="AC1863">
        <v>0.81571601569013097</v>
      </c>
      <c r="AD1863" t="s">
        <v>2678</v>
      </c>
      <c r="AE1863" t="s">
        <v>2679</v>
      </c>
      <c r="AG1863">
        <v>1862</v>
      </c>
      <c r="AH1863">
        <v>0.36992322523850601</v>
      </c>
      <c r="AI1863" t="s">
        <v>2678</v>
      </c>
      <c r="AJ1863" t="s">
        <v>2679</v>
      </c>
      <c r="AL1863">
        <v>1862</v>
      </c>
      <c r="AM1863">
        <v>-3.89046777325186E-2</v>
      </c>
      <c r="AN1863" t="s">
        <v>2678</v>
      </c>
      <c r="AO1863" t="s">
        <v>2679</v>
      </c>
      <c r="AQ1863">
        <v>1862</v>
      </c>
      <c r="AR1863">
        <v>-1.0865534294406501E-2</v>
      </c>
      <c r="AS1863" t="s">
        <v>2678</v>
      </c>
      <c r="AT1863" t="s">
        <v>2679</v>
      </c>
      <c r="AV1863">
        <v>1862</v>
      </c>
      <c r="AW1863">
        <v>-0.28529283265170402</v>
      </c>
      <c r="AX1863" t="s">
        <v>2678</v>
      </c>
      <c r="AY1863" t="s">
        <v>2679</v>
      </c>
      <c r="BA1863">
        <v>1862</v>
      </c>
      <c r="BB1863">
        <v>0.21930111713641701</v>
      </c>
      <c r="BC1863" t="s">
        <v>2678</v>
      </c>
      <c r="BD1863" t="s">
        <v>2679</v>
      </c>
      <c r="BF1863">
        <v>1862</v>
      </c>
      <c r="BG1863">
        <v>-8.2588080502305896</v>
      </c>
      <c r="BH1863" t="s">
        <v>2680</v>
      </c>
      <c r="BI1863" t="s">
        <v>588</v>
      </c>
    </row>
    <row r="1864" spans="1:61" x14ac:dyDescent="0.35">
      <c r="A1864">
        <v>1863</v>
      </c>
      <c r="B1864" t="s">
        <v>2451</v>
      </c>
      <c r="C1864">
        <v>85449</v>
      </c>
      <c r="D1864" s="5">
        <v>3.7194748869228</v>
      </c>
      <c r="E1864" t="s">
        <v>2678</v>
      </c>
      <c r="F1864" t="s">
        <v>2679</v>
      </c>
      <c r="H1864">
        <v>1863</v>
      </c>
      <c r="I1864">
        <v>0.81610111154972598</v>
      </c>
      <c r="J1864" t="s">
        <v>2678</v>
      </c>
      <c r="K1864" t="s">
        <v>2679</v>
      </c>
      <c r="M1864">
        <v>1863</v>
      </c>
      <c r="N1864">
        <v>-0.16657837966342001</v>
      </c>
      <c r="O1864" t="s">
        <v>2678</v>
      </c>
      <c r="P1864" t="s">
        <v>2679</v>
      </c>
      <c r="R1864">
        <v>1863</v>
      </c>
      <c r="S1864">
        <v>-0.279299825989205</v>
      </c>
      <c r="T1864" t="s">
        <v>2678</v>
      </c>
      <c r="U1864" t="s">
        <v>2679</v>
      </c>
      <c r="W1864">
        <v>1863</v>
      </c>
      <c r="X1864">
        <v>0.12642198657109499</v>
      </c>
      <c r="Y1864" t="s">
        <v>2678</v>
      </c>
      <c r="Z1864" t="s">
        <v>2679</v>
      </c>
      <c r="AB1864">
        <v>1863</v>
      </c>
      <c r="AC1864">
        <v>-0.25684155740707798</v>
      </c>
      <c r="AD1864" t="s">
        <v>2678</v>
      </c>
      <c r="AE1864" t="s">
        <v>2679</v>
      </c>
      <c r="AG1864">
        <v>1863</v>
      </c>
      <c r="AH1864">
        <v>0.30752273801644397</v>
      </c>
      <c r="AI1864" t="s">
        <v>2678</v>
      </c>
      <c r="AJ1864" t="s">
        <v>2679</v>
      </c>
      <c r="AL1864">
        <v>1863</v>
      </c>
      <c r="AM1864">
        <v>-4.6360543330382802E-2</v>
      </c>
      <c r="AN1864" t="s">
        <v>2678</v>
      </c>
      <c r="AO1864" t="s">
        <v>2679</v>
      </c>
      <c r="AQ1864">
        <v>1863</v>
      </c>
      <c r="AR1864">
        <v>-1.96163323352712E-2</v>
      </c>
      <c r="AS1864" t="s">
        <v>2678</v>
      </c>
      <c r="AT1864" t="s">
        <v>2679</v>
      </c>
      <c r="AV1864">
        <v>1863</v>
      </c>
      <c r="AW1864">
        <v>-0.28529283265170402</v>
      </c>
      <c r="AX1864" t="s">
        <v>2678</v>
      </c>
      <c r="AY1864" t="s">
        <v>2679</v>
      </c>
      <c r="BA1864">
        <v>1863</v>
      </c>
      <c r="BB1864">
        <v>0.21930111713641701</v>
      </c>
      <c r="BC1864" t="s">
        <v>2678</v>
      </c>
      <c r="BD1864" t="s">
        <v>2679</v>
      </c>
      <c r="BF1864">
        <v>1863</v>
      </c>
      <c r="BG1864">
        <v>-2.5924422765432902</v>
      </c>
      <c r="BH1864" t="s">
        <v>2681</v>
      </c>
      <c r="BI1864" t="s">
        <v>2679</v>
      </c>
    </row>
    <row r="1865" spans="1:61" x14ac:dyDescent="0.35">
      <c r="A1865">
        <v>1864</v>
      </c>
      <c r="B1865" t="s">
        <v>2452</v>
      </c>
      <c r="C1865">
        <v>85687</v>
      </c>
      <c r="D1865" s="5">
        <v>5.4972687504676001</v>
      </c>
      <c r="E1865" t="s">
        <v>2678</v>
      </c>
      <c r="F1865" t="s">
        <v>2679</v>
      </c>
      <c r="H1865">
        <v>1864</v>
      </c>
      <c r="I1865">
        <v>0.76149387990438</v>
      </c>
      <c r="J1865" t="s">
        <v>2678</v>
      </c>
      <c r="K1865" t="s">
        <v>2679</v>
      </c>
      <c r="M1865">
        <v>1864</v>
      </c>
      <c r="N1865">
        <v>-0.16657837966342001</v>
      </c>
      <c r="O1865" t="s">
        <v>2678</v>
      </c>
      <c r="P1865" t="s">
        <v>2679</v>
      </c>
      <c r="R1865">
        <v>1864</v>
      </c>
      <c r="S1865">
        <v>-0.30587514659521498</v>
      </c>
      <c r="T1865" t="s">
        <v>2678</v>
      </c>
      <c r="U1865" t="s">
        <v>2679</v>
      </c>
      <c r="W1865">
        <v>1864</v>
      </c>
      <c r="X1865">
        <v>-0.34799143290014001</v>
      </c>
      <c r="Y1865" t="s">
        <v>2678</v>
      </c>
      <c r="Z1865" t="s">
        <v>2679</v>
      </c>
      <c r="AB1865">
        <v>1864</v>
      </c>
      <c r="AC1865">
        <v>-9.3414160217612396E-2</v>
      </c>
      <c r="AD1865" t="s">
        <v>2678</v>
      </c>
      <c r="AE1865" t="s">
        <v>2679</v>
      </c>
      <c r="AG1865">
        <v>1864</v>
      </c>
      <c r="AH1865">
        <v>0.63489889790666698</v>
      </c>
      <c r="AI1865" t="s">
        <v>2678</v>
      </c>
      <c r="AJ1865" t="s">
        <v>2679</v>
      </c>
      <c r="AL1865">
        <v>1864</v>
      </c>
      <c r="AM1865">
        <v>-5.3816408928247003E-2</v>
      </c>
      <c r="AN1865" t="s">
        <v>2678</v>
      </c>
      <c r="AO1865" t="s">
        <v>2679</v>
      </c>
      <c r="AQ1865">
        <v>1864</v>
      </c>
      <c r="AR1865">
        <v>0.32171841134448598</v>
      </c>
      <c r="AS1865" t="s">
        <v>2678</v>
      </c>
      <c r="AT1865" t="s">
        <v>2679</v>
      </c>
      <c r="AV1865">
        <v>1864</v>
      </c>
      <c r="AW1865">
        <v>-0.28529283265170402</v>
      </c>
      <c r="AX1865" t="s">
        <v>2678</v>
      </c>
      <c r="AY1865" t="s">
        <v>2679</v>
      </c>
      <c r="BA1865">
        <v>1864</v>
      </c>
      <c r="BB1865">
        <v>0.11761263792757699</v>
      </c>
      <c r="BC1865" t="s">
        <v>2678</v>
      </c>
      <c r="BD1865" t="s">
        <v>2679</v>
      </c>
      <c r="BF1865">
        <v>1864</v>
      </c>
      <c r="BG1865">
        <v>3.40948375222702</v>
      </c>
      <c r="BH1865" t="s">
        <v>2681</v>
      </c>
      <c r="BI1865" t="s">
        <v>588</v>
      </c>
    </row>
    <row r="1866" spans="1:61" x14ac:dyDescent="0.35">
      <c r="A1866">
        <v>1865</v>
      </c>
      <c r="B1866" t="s">
        <v>2453</v>
      </c>
      <c r="C1866">
        <v>85698</v>
      </c>
      <c r="D1866" s="5">
        <v>5.8250222972046997</v>
      </c>
      <c r="E1866" t="s">
        <v>2678</v>
      </c>
      <c r="F1866" t="s">
        <v>2679</v>
      </c>
      <c r="H1866">
        <v>1865</v>
      </c>
      <c r="I1866">
        <v>0.75120556775258596</v>
      </c>
      <c r="J1866" t="s">
        <v>2678</v>
      </c>
      <c r="K1866" t="s">
        <v>2679</v>
      </c>
      <c r="M1866">
        <v>1865</v>
      </c>
      <c r="N1866">
        <v>-0.16657837966342001</v>
      </c>
      <c r="O1866" t="s">
        <v>2678</v>
      </c>
      <c r="P1866" t="s">
        <v>2679</v>
      </c>
      <c r="R1866">
        <v>1865</v>
      </c>
      <c r="S1866">
        <v>-0.30506542189921898</v>
      </c>
      <c r="T1866" t="s">
        <v>2678</v>
      </c>
      <c r="U1866" t="s">
        <v>2679</v>
      </c>
      <c r="W1866">
        <v>1865</v>
      </c>
      <c r="X1866">
        <v>-0.56306930424506496</v>
      </c>
      <c r="Y1866" t="s">
        <v>2678</v>
      </c>
      <c r="Z1866" t="s">
        <v>2679</v>
      </c>
      <c r="AB1866">
        <v>1865</v>
      </c>
      <c r="AC1866">
        <v>0.20099153139720299</v>
      </c>
      <c r="AD1866" t="s">
        <v>2678</v>
      </c>
      <c r="AE1866" t="s">
        <v>2679</v>
      </c>
      <c r="AG1866">
        <v>1865</v>
      </c>
      <c r="AH1866">
        <v>0.34369472494479397</v>
      </c>
      <c r="AI1866" t="s">
        <v>2678</v>
      </c>
      <c r="AJ1866" t="s">
        <v>2679</v>
      </c>
      <c r="AL1866">
        <v>1865</v>
      </c>
      <c r="AM1866">
        <v>-5.3816408928247003E-2</v>
      </c>
      <c r="AN1866" t="s">
        <v>2678</v>
      </c>
      <c r="AO1866" t="s">
        <v>2679</v>
      </c>
      <c r="AQ1866">
        <v>1865</v>
      </c>
      <c r="AR1866">
        <v>0.66135876030554797</v>
      </c>
      <c r="AS1866" t="s">
        <v>2678</v>
      </c>
      <c r="AT1866" t="s">
        <v>2679</v>
      </c>
      <c r="AV1866">
        <v>1865</v>
      </c>
      <c r="AW1866">
        <v>-0.28529283265170402</v>
      </c>
      <c r="AX1866" t="s">
        <v>2678</v>
      </c>
      <c r="AY1866" t="s">
        <v>2679</v>
      </c>
      <c r="BA1866">
        <v>1865</v>
      </c>
      <c r="BB1866">
        <v>-0.177012915821189</v>
      </c>
      <c r="BC1866" t="s">
        <v>2678</v>
      </c>
      <c r="BD1866" t="s">
        <v>2679</v>
      </c>
      <c r="BF1866">
        <v>1865</v>
      </c>
      <c r="BG1866">
        <v>0.615686226826762</v>
      </c>
      <c r="BH1866" t="s">
        <v>2681</v>
      </c>
      <c r="BI1866" t="s">
        <v>588</v>
      </c>
    </row>
    <row r="1867" spans="1:61" x14ac:dyDescent="0.35">
      <c r="A1867">
        <v>1866</v>
      </c>
      <c r="B1867" t="s">
        <v>2454</v>
      </c>
      <c r="C1867">
        <v>85721331</v>
      </c>
      <c r="D1867" s="5">
        <v>5.4804607746398597</v>
      </c>
      <c r="E1867" t="s">
        <v>2678</v>
      </c>
      <c r="F1867" t="s">
        <v>2679</v>
      </c>
      <c r="H1867">
        <v>1866</v>
      </c>
      <c r="I1867">
        <v>1.9975164806186501</v>
      </c>
      <c r="J1867" t="s">
        <v>2678</v>
      </c>
      <c r="K1867" t="s">
        <v>2679</v>
      </c>
      <c r="M1867">
        <v>1866</v>
      </c>
      <c r="N1867">
        <v>-0.52441394379146999</v>
      </c>
      <c r="O1867" t="s">
        <v>2678</v>
      </c>
      <c r="P1867" t="s">
        <v>2679</v>
      </c>
      <c r="R1867">
        <v>1866</v>
      </c>
      <c r="S1867">
        <v>0.51760342615969501</v>
      </c>
      <c r="T1867" t="s">
        <v>2678</v>
      </c>
      <c r="U1867" t="s">
        <v>2679</v>
      </c>
      <c r="W1867">
        <v>1866</v>
      </c>
      <c r="X1867">
        <v>-1.2648858332458901</v>
      </c>
      <c r="Y1867" t="s">
        <v>2678</v>
      </c>
      <c r="Z1867" t="s">
        <v>2679</v>
      </c>
      <c r="AB1867">
        <v>1866</v>
      </c>
      <c r="AC1867">
        <v>-0.27073957643798902</v>
      </c>
      <c r="AD1867" t="s">
        <v>2678</v>
      </c>
      <c r="AE1867" t="s">
        <v>2679</v>
      </c>
      <c r="AG1867">
        <v>1866</v>
      </c>
      <c r="AH1867">
        <v>1.6224496077561701</v>
      </c>
      <c r="AI1867" t="s">
        <v>2678</v>
      </c>
      <c r="AJ1867" t="s">
        <v>2679</v>
      </c>
      <c r="AL1867">
        <v>1866</v>
      </c>
      <c r="AM1867">
        <v>-3.89046777325186E-2</v>
      </c>
      <c r="AN1867" t="s">
        <v>2678</v>
      </c>
      <c r="AO1867" t="s">
        <v>2679</v>
      </c>
      <c r="AQ1867">
        <v>1866</v>
      </c>
      <c r="AR1867">
        <v>0.455468353949467</v>
      </c>
      <c r="AS1867" t="s">
        <v>2678</v>
      </c>
      <c r="AT1867" t="s">
        <v>2679</v>
      </c>
      <c r="AV1867">
        <v>1866</v>
      </c>
      <c r="AW1867">
        <v>-0.28529283265170402</v>
      </c>
      <c r="AX1867" t="s">
        <v>2678</v>
      </c>
      <c r="AY1867" t="s">
        <v>2679</v>
      </c>
      <c r="BA1867">
        <v>1866</v>
      </c>
      <c r="BB1867">
        <v>1.3286368887003099</v>
      </c>
      <c r="BC1867" t="s">
        <v>2678</v>
      </c>
      <c r="BD1867" t="s">
        <v>2679</v>
      </c>
      <c r="BF1867">
        <v>1866</v>
      </c>
      <c r="BG1867">
        <v>6.9092558856362301</v>
      </c>
      <c r="BH1867" t="s">
        <v>2680</v>
      </c>
      <c r="BI1867" t="s">
        <v>588</v>
      </c>
    </row>
    <row r="1868" spans="1:61" x14ac:dyDescent="0.35">
      <c r="A1868">
        <v>1867</v>
      </c>
      <c r="B1868" t="s">
        <v>2455</v>
      </c>
      <c r="C1868">
        <v>858956088</v>
      </c>
      <c r="D1868" s="5">
        <v>4.47025334309357</v>
      </c>
      <c r="E1868" t="s">
        <v>2678</v>
      </c>
      <c r="F1868" t="s">
        <v>2679</v>
      </c>
      <c r="H1868">
        <v>1867</v>
      </c>
      <c r="I1868">
        <v>1.5642148710288</v>
      </c>
      <c r="J1868" t="s">
        <v>2678</v>
      </c>
      <c r="K1868" t="s">
        <v>2679</v>
      </c>
      <c r="M1868">
        <v>1867</v>
      </c>
      <c r="N1868">
        <v>-0.23960794464627999</v>
      </c>
      <c r="O1868" t="s">
        <v>2678</v>
      </c>
      <c r="P1868" t="s">
        <v>2679</v>
      </c>
      <c r="R1868">
        <v>1867</v>
      </c>
      <c r="S1868">
        <v>0.14816090830508999</v>
      </c>
      <c r="T1868" t="s">
        <v>2678</v>
      </c>
      <c r="U1868" t="s">
        <v>2679</v>
      </c>
      <c r="W1868">
        <v>1867</v>
      </c>
      <c r="X1868">
        <v>0.382711945149458</v>
      </c>
      <c r="Y1868" t="s">
        <v>2678</v>
      </c>
      <c r="Z1868" t="s">
        <v>2679</v>
      </c>
      <c r="AB1868">
        <v>1867</v>
      </c>
      <c r="AC1868">
        <v>-0.17143620748678801</v>
      </c>
      <c r="AD1868" t="s">
        <v>2678</v>
      </c>
      <c r="AE1868" t="s">
        <v>2679</v>
      </c>
      <c r="AG1868">
        <v>1867</v>
      </c>
      <c r="AH1868">
        <v>1.5626135101688099</v>
      </c>
      <c r="AI1868" t="s">
        <v>2678</v>
      </c>
      <c r="AJ1868" t="s">
        <v>2679</v>
      </c>
      <c r="AL1868">
        <v>1867</v>
      </c>
      <c r="AM1868">
        <v>0.60685865554646601</v>
      </c>
      <c r="AN1868" t="s">
        <v>2678</v>
      </c>
      <c r="AO1868" t="s">
        <v>588</v>
      </c>
      <c r="AQ1868">
        <v>1867</v>
      </c>
      <c r="AR1868">
        <v>0.212515744126196</v>
      </c>
      <c r="AS1868" t="s">
        <v>2678</v>
      </c>
      <c r="AT1868" t="s">
        <v>2679</v>
      </c>
      <c r="AV1868">
        <v>1867</v>
      </c>
      <c r="AW1868">
        <v>-1.21733449440751</v>
      </c>
      <c r="AX1868" t="s">
        <v>2678</v>
      </c>
      <c r="AY1868" t="s">
        <v>2679</v>
      </c>
      <c r="BA1868">
        <v>1867</v>
      </c>
      <c r="BB1868">
        <v>1.2210732666652899</v>
      </c>
      <c r="BC1868" t="s">
        <v>2678</v>
      </c>
      <c r="BD1868" t="s">
        <v>2679</v>
      </c>
      <c r="BF1868">
        <v>1867</v>
      </c>
      <c r="BG1868">
        <v>0.91435640578932598</v>
      </c>
      <c r="BH1868" t="s">
        <v>2678</v>
      </c>
      <c r="BI1868" t="s">
        <v>2679</v>
      </c>
    </row>
    <row r="1869" spans="1:61" x14ac:dyDescent="0.35">
      <c r="A1869">
        <v>1868</v>
      </c>
      <c r="B1869" t="s">
        <v>2456</v>
      </c>
      <c r="C1869">
        <v>859187</v>
      </c>
      <c r="D1869" s="5">
        <v>5.9741235488572304</v>
      </c>
      <c r="E1869" t="s">
        <v>2678</v>
      </c>
      <c r="F1869" t="s">
        <v>2679</v>
      </c>
      <c r="H1869">
        <v>1868</v>
      </c>
      <c r="I1869">
        <v>1.213550124895</v>
      </c>
      <c r="J1869" t="s">
        <v>2678</v>
      </c>
      <c r="K1869" t="s">
        <v>2679</v>
      </c>
      <c r="M1869">
        <v>1868</v>
      </c>
      <c r="N1869">
        <v>8.90595556573643E-2</v>
      </c>
      <c r="O1869" t="s">
        <v>2678</v>
      </c>
      <c r="P1869" t="s">
        <v>2679</v>
      </c>
      <c r="R1869">
        <v>1868</v>
      </c>
      <c r="S1869">
        <v>0.14520125363655201</v>
      </c>
      <c r="T1869" t="s">
        <v>2678</v>
      </c>
      <c r="U1869" t="s">
        <v>2679</v>
      </c>
      <c r="W1869">
        <v>1868</v>
      </c>
      <c r="X1869">
        <v>1.2841464973610801</v>
      </c>
      <c r="Y1869" t="s">
        <v>2678</v>
      </c>
      <c r="Z1869" t="s">
        <v>2679</v>
      </c>
      <c r="AB1869">
        <v>1868</v>
      </c>
      <c r="AC1869">
        <v>-0.703428332916612</v>
      </c>
      <c r="AD1869" t="s">
        <v>2678</v>
      </c>
      <c r="AE1869" t="s">
        <v>2679</v>
      </c>
      <c r="AG1869">
        <v>1868</v>
      </c>
      <c r="AH1869">
        <v>1.0195713919796201</v>
      </c>
      <c r="AI1869" t="s">
        <v>2678</v>
      </c>
      <c r="AJ1869" t="s">
        <v>2679</v>
      </c>
      <c r="AL1869">
        <v>1868</v>
      </c>
      <c r="AM1869">
        <v>0.350209609711299</v>
      </c>
      <c r="AN1869" t="s">
        <v>2678</v>
      </c>
      <c r="AO1869" t="s">
        <v>2679</v>
      </c>
      <c r="AQ1869">
        <v>1868</v>
      </c>
      <c r="AR1869">
        <v>1.0744157310653299</v>
      </c>
      <c r="AS1869" t="s">
        <v>2678</v>
      </c>
      <c r="AT1869" t="s">
        <v>2679</v>
      </c>
      <c r="AV1869">
        <v>1868</v>
      </c>
      <c r="AW1869">
        <v>-0.28529283265170402</v>
      </c>
      <c r="AX1869" t="s">
        <v>2678</v>
      </c>
      <c r="AY1869" t="s">
        <v>2679</v>
      </c>
      <c r="BA1869">
        <v>1868</v>
      </c>
      <c r="BB1869">
        <v>-1.1163798128703799</v>
      </c>
      <c r="BC1869" t="s">
        <v>2678</v>
      </c>
      <c r="BD1869" t="s">
        <v>588</v>
      </c>
      <c r="BF1869">
        <v>1868</v>
      </c>
      <c r="BG1869">
        <v>-1.62545923495101</v>
      </c>
      <c r="BH1869" t="s">
        <v>2681</v>
      </c>
      <c r="BI1869" t="s">
        <v>588</v>
      </c>
    </row>
    <row r="1870" spans="1:61" x14ac:dyDescent="0.35">
      <c r="A1870">
        <v>1869</v>
      </c>
      <c r="B1870" t="s">
        <v>2457</v>
      </c>
      <c r="C1870">
        <v>86209510</v>
      </c>
      <c r="D1870" s="5">
        <v>4.7187058667191399</v>
      </c>
      <c r="E1870" t="s">
        <v>2678</v>
      </c>
      <c r="F1870" t="s">
        <v>588</v>
      </c>
      <c r="H1870">
        <v>1869</v>
      </c>
      <c r="I1870">
        <v>1.07811913896448</v>
      </c>
      <c r="J1870" t="s">
        <v>2678</v>
      </c>
      <c r="K1870" t="s">
        <v>2679</v>
      </c>
      <c r="M1870">
        <v>1869</v>
      </c>
      <c r="N1870">
        <v>-0.54435895768045595</v>
      </c>
      <c r="O1870" t="s">
        <v>2678</v>
      </c>
      <c r="P1870" t="s">
        <v>588</v>
      </c>
      <c r="R1870">
        <v>1869</v>
      </c>
      <c r="S1870">
        <v>0.73038964377233795</v>
      </c>
      <c r="T1870" t="s">
        <v>2678</v>
      </c>
      <c r="U1870" t="s">
        <v>2679</v>
      </c>
      <c r="W1870">
        <v>1869</v>
      </c>
      <c r="X1870">
        <v>-0.27379940142109499</v>
      </c>
      <c r="Y1870" t="s">
        <v>2678</v>
      </c>
      <c r="Z1870" t="s">
        <v>2679</v>
      </c>
      <c r="AB1870">
        <v>1869</v>
      </c>
      <c r="AC1870">
        <v>-0.31821133471026702</v>
      </c>
      <c r="AD1870" t="s">
        <v>2678</v>
      </c>
      <c r="AE1870" t="s">
        <v>2679</v>
      </c>
      <c r="AG1870">
        <v>1869</v>
      </c>
      <c r="AH1870">
        <v>2.0210675356827998</v>
      </c>
      <c r="AI1870" t="s">
        <v>2680</v>
      </c>
      <c r="AJ1870" t="s">
        <v>588</v>
      </c>
      <c r="AL1870">
        <v>1869</v>
      </c>
      <c r="AM1870">
        <v>0.716663695158264</v>
      </c>
      <c r="AN1870" t="s">
        <v>2678</v>
      </c>
      <c r="AO1870" t="s">
        <v>2679</v>
      </c>
      <c r="AQ1870">
        <v>1869</v>
      </c>
      <c r="AR1870">
        <v>0.33256039274070498</v>
      </c>
      <c r="AS1870" t="s">
        <v>2678</v>
      </c>
      <c r="AT1870" t="s">
        <v>2679</v>
      </c>
      <c r="AV1870">
        <v>1869</v>
      </c>
      <c r="AW1870">
        <v>-1.21733449440751</v>
      </c>
      <c r="AX1870" t="s">
        <v>2678</v>
      </c>
      <c r="AY1870" t="s">
        <v>2679</v>
      </c>
      <c r="BA1870">
        <v>1869</v>
      </c>
      <c r="BB1870">
        <v>2.4494668641276198</v>
      </c>
      <c r="BC1870" t="s">
        <v>2678</v>
      </c>
      <c r="BD1870" t="s">
        <v>2679</v>
      </c>
      <c r="BF1870">
        <v>1869</v>
      </c>
      <c r="BG1870">
        <v>3.3984058292789001</v>
      </c>
      <c r="BH1870" t="s">
        <v>2681</v>
      </c>
      <c r="BI1870" t="s">
        <v>588</v>
      </c>
    </row>
    <row r="1871" spans="1:61" x14ac:dyDescent="0.35">
      <c r="A1871">
        <v>1870</v>
      </c>
      <c r="B1871" t="s">
        <v>2458</v>
      </c>
      <c r="C1871">
        <v>86479063</v>
      </c>
      <c r="D1871" s="5">
        <v>6.8974958440496597</v>
      </c>
      <c r="E1871" t="s">
        <v>2678</v>
      </c>
      <c r="F1871" t="s">
        <v>2679</v>
      </c>
      <c r="H1871">
        <v>1870</v>
      </c>
      <c r="I1871">
        <v>0.78744311807404599</v>
      </c>
      <c r="J1871" t="s">
        <v>2678</v>
      </c>
      <c r="K1871" t="s">
        <v>2679</v>
      </c>
      <c r="M1871">
        <v>1870</v>
      </c>
      <c r="N1871">
        <v>-0.24925968017710801</v>
      </c>
      <c r="O1871" t="s">
        <v>2678</v>
      </c>
      <c r="P1871" t="s">
        <v>2679</v>
      </c>
      <c r="R1871">
        <v>1870</v>
      </c>
      <c r="S1871">
        <v>-0.492325549733242</v>
      </c>
      <c r="T1871" t="s">
        <v>2678</v>
      </c>
      <c r="U1871" t="s">
        <v>588</v>
      </c>
      <c r="W1871">
        <v>1870</v>
      </c>
      <c r="X1871">
        <v>-0.41976342013172202</v>
      </c>
      <c r="Y1871" t="s">
        <v>2678</v>
      </c>
      <c r="Z1871" t="s">
        <v>2679</v>
      </c>
      <c r="AB1871">
        <v>1870</v>
      </c>
      <c r="AC1871">
        <v>1.8103024881727401</v>
      </c>
      <c r="AD1871" t="s">
        <v>2681</v>
      </c>
      <c r="AE1871" t="s">
        <v>2679</v>
      </c>
      <c r="AG1871">
        <v>1870</v>
      </c>
      <c r="AH1871">
        <v>-0.30563301480465199</v>
      </c>
      <c r="AI1871" t="s">
        <v>2680</v>
      </c>
      <c r="AJ1871" t="s">
        <v>588</v>
      </c>
      <c r="AL1871">
        <v>1870</v>
      </c>
      <c r="AM1871">
        <v>-4.6360543330382802E-2</v>
      </c>
      <c r="AN1871" t="s">
        <v>2678</v>
      </c>
      <c r="AO1871" t="s">
        <v>2679</v>
      </c>
      <c r="AQ1871">
        <v>1870</v>
      </c>
      <c r="AR1871">
        <v>0.36804616567847598</v>
      </c>
      <c r="AS1871" t="s">
        <v>2678</v>
      </c>
      <c r="AT1871" t="s">
        <v>2679</v>
      </c>
      <c r="AV1871">
        <v>1870</v>
      </c>
      <c r="AW1871">
        <v>0.56643253599324495</v>
      </c>
      <c r="AX1871" t="s">
        <v>2678</v>
      </c>
      <c r="AY1871" t="s">
        <v>2679</v>
      </c>
      <c r="BA1871">
        <v>1870</v>
      </c>
      <c r="BB1871">
        <v>0.93921562325887098</v>
      </c>
      <c r="BC1871" t="s">
        <v>2678</v>
      </c>
      <c r="BD1871" t="s">
        <v>2679</v>
      </c>
      <c r="BF1871">
        <v>1870</v>
      </c>
      <c r="BG1871">
        <v>2.4655885252895802</v>
      </c>
      <c r="BH1871" t="s">
        <v>2681</v>
      </c>
      <c r="BI1871" t="s">
        <v>588</v>
      </c>
    </row>
    <row r="1872" spans="1:61" x14ac:dyDescent="0.35">
      <c r="A1872">
        <v>1871</v>
      </c>
      <c r="B1872" t="s">
        <v>2459</v>
      </c>
      <c r="C1872">
        <v>86500</v>
      </c>
      <c r="D1872" s="5">
        <v>6.9173863669222637</v>
      </c>
      <c r="H1872">
        <v>1871</v>
      </c>
      <c r="I1872">
        <v>1.6323049693691993</v>
      </c>
      <c r="M1872">
        <v>1871</v>
      </c>
      <c r="N1872">
        <v>1.3652241861010825</v>
      </c>
      <c r="R1872">
        <v>1871</v>
      </c>
      <c r="S1872">
        <v>-1.5310873770604108</v>
      </c>
      <c r="W1872">
        <v>1871</v>
      </c>
      <c r="X1872">
        <v>-1.6756808016651803</v>
      </c>
      <c r="AB1872">
        <v>1871</v>
      </c>
      <c r="AC1872">
        <v>-6.5651880665942741E-2</v>
      </c>
      <c r="AG1872">
        <v>1871</v>
      </c>
      <c r="AH1872">
        <v>1.21560573255334</v>
      </c>
      <c r="AI1872" t="s">
        <v>2678</v>
      </c>
      <c r="AJ1872" t="s">
        <v>2679</v>
      </c>
      <c r="AL1872">
        <v>1871</v>
      </c>
      <c r="AM1872">
        <v>1.9071958732904424</v>
      </c>
      <c r="AQ1872">
        <v>1871</v>
      </c>
      <c r="AR1872">
        <v>1.95205517197401</v>
      </c>
      <c r="AS1872" t="s">
        <v>2678</v>
      </c>
      <c r="AT1872" t="s">
        <v>2679</v>
      </c>
      <c r="AV1872">
        <v>1871</v>
      </c>
      <c r="AW1872">
        <v>1.49780023280138</v>
      </c>
      <c r="AX1872" t="s">
        <v>2678</v>
      </c>
      <c r="AY1872" t="s">
        <v>2679</v>
      </c>
      <c r="BA1872">
        <v>1871</v>
      </c>
      <c r="BB1872">
        <v>3.2623011155420198</v>
      </c>
      <c r="BC1872" t="s">
        <v>2681</v>
      </c>
      <c r="BD1872" t="s">
        <v>2679</v>
      </c>
      <c r="BF1872">
        <v>1871</v>
      </c>
      <c r="BG1872">
        <v>-3.9530315245821899</v>
      </c>
      <c r="BH1872" t="s">
        <v>2680</v>
      </c>
      <c r="BI1872" t="s">
        <v>588</v>
      </c>
    </row>
    <row r="1873" spans="1:61" x14ac:dyDescent="0.35">
      <c r="A1873">
        <v>1872</v>
      </c>
      <c r="B1873" t="s">
        <v>2460</v>
      </c>
      <c r="C1873">
        <v>865363399</v>
      </c>
      <c r="D1873" s="5">
        <v>6.1949689968655797</v>
      </c>
      <c r="E1873" t="s">
        <v>2678</v>
      </c>
      <c r="F1873" t="s">
        <v>2679</v>
      </c>
      <c r="H1873">
        <v>1872</v>
      </c>
      <c r="I1873">
        <v>0.72414386063875802</v>
      </c>
      <c r="J1873" t="s">
        <v>2678</v>
      </c>
      <c r="K1873" t="s">
        <v>2679</v>
      </c>
      <c r="M1873">
        <v>1872</v>
      </c>
      <c r="N1873">
        <v>0.495415023922193</v>
      </c>
      <c r="O1873" t="s">
        <v>2678</v>
      </c>
      <c r="P1873" t="s">
        <v>2679</v>
      </c>
      <c r="R1873">
        <v>1872</v>
      </c>
      <c r="S1873">
        <v>-0.62924447586608001</v>
      </c>
      <c r="T1873" t="s">
        <v>2678</v>
      </c>
      <c r="U1873" t="s">
        <v>2679</v>
      </c>
      <c r="W1873">
        <v>1872</v>
      </c>
      <c r="X1873">
        <v>-0.28011988077070599</v>
      </c>
      <c r="Y1873" t="s">
        <v>2678</v>
      </c>
      <c r="Z1873" t="s">
        <v>2679</v>
      </c>
      <c r="AB1873">
        <v>1872</v>
      </c>
      <c r="AC1873">
        <v>0.26903453708715103</v>
      </c>
      <c r="AD1873" t="s">
        <v>2678</v>
      </c>
      <c r="AE1873" t="s">
        <v>2679</v>
      </c>
      <c r="AG1873">
        <v>1872</v>
      </c>
      <c r="AH1873">
        <v>0.80074303636490496</v>
      </c>
      <c r="AI1873" t="s">
        <v>2678</v>
      </c>
      <c r="AJ1873" t="s">
        <v>2679</v>
      </c>
      <c r="AL1873">
        <v>1872</v>
      </c>
      <c r="AM1873">
        <v>-0.44263809116880398</v>
      </c>
      <c r="AN1873" t="s">
        <v>2678</v>
      </c>
      <c r="AO1873" t="s">
        <v>2679</v>
      </c>
      <c r="AQ1873">
        <v>1872</v>
      </c>
      <c r="AR1873">
        <v>0.65266158235071803</v>
      </c>
      <c r="AS1873" t="s">
        <v>2678</v>
      </c>
      <c r="AT1873" t="s">
        <v>2679</v>
      </c>
      <c r="AV1873">
        <v>1872</v>
      </c>
      <c r="AW1873">
        <v>0.33566315401874502</v>
      </c>
      <c r="AX1873" t="s">
        <v>2678</v>
      </c>
      <c r="AY1873" t="s">
        <v>2679</v>
      </c>
      <c r="BA1873">
        <v>1872</v>
      </c>
      <c r="BB1873">
        <v>2.83577175155427E-2</v>
      </c>
      <c r="BC1873" t="s">
        <v>2678</v>
      </c>
      <c r="BD1873" t="s">
        <v>2679</v>
      </c>
      <c r="BF1873">
        <v>1872</v>
      </c>
      <c r="BG1873">
        <v>1.5152589190630701</v>
      </c>
      <c r="BH1873" t="s">
        <v>2678</v>
      </c>
      <c r="BI1873" t="s">
        <v>2679</v>
      </c>
    </row>
    <row r="1874" spans="1:61" x14ac:dyDescent="0.35">
      <c r="A1874">
        <v>1873</v>
      </c>
      <c r="B1874" t="s">
        <v>2461</v>
      </c>
      <c r="C1874">
        <v>86737</v>
      </c>
      <c r="D1874" s="5">
        <v>5.1444151914653178</v>
      </c>
      <c r="H1874">
        <v>1873</v>
      </c>
      <c r="I1874">
        <v>0.65441659091914484</v>
      </c>
      <c r="M1874">
        <v>1873</v>
      </c>
      <c r="N1874">
        <v>-5.3651472219791899E-2</v>
      </c>
      <c r="O1874" t="s">
        <v>2678</v>
      </c>
      <c r="P1874" t="s">
        <v>2679</v>
      </c>
      <c r="R1874">
        <v>1873</v>
      </c>
      <c r="S1874">
        <v>-0.74995835248549714</v>
      </c>
      <c r="W1874">
        <v>1873</v>
      </c>
      <c r="X1874">
        <v>0.177164094605193</v>
      </c>
      <c r="Y1874" t="s">
        <v>2678</v>
      </c>
      <c r="Z1874" t="s">
        <v>2679</v>
      </c>
      <c r="AB1874">
        <v>1873</v>
      </c>
      <c r="AC1874">
        <v>0.29477364885748791</v>
      </c>
      <c r="AG1874">
        <v>1873</v>
      </c>
      <c r="AH1874">
        <v>0.38984218870213699</v>
      </c>
      <c r="AI1874" t="s">
        <v>2680</v>
      </c>
      <c r="AJ1874" t="s">
        <v>588</v>
      </c>
      <c r="AL1874">
        <v>1873</v>
      </c>
      <c r="AM1874">
        <v>-3.89046777325186E-2</v>
      </c>
      <c r="AN1874" t="s">
        <v>2678</v>
      </c>
      <c r="AO1874" t="s">
        <v>2679</v>
      </c>
      <c r="AQ1874">
        <v>1873</v>
      </c>
      <c r="AR1874">
        <v>8.4320842434410903E-2</v>
      </c>
      <c r="AS1874" t="s">
        <v>2678</v>
      </c>
      <c r="AT1874" t="s">
        <v>2679</v>
      </c>
      <c r="AV1874">
        <v>1873</v>
      </c>
      <c r="AW1874">
        <v>0.45518470362800656</v>
      </c>
      <c r="BA1874">
        <v>1873</v>
      </c>
      <c r="BB1874">
        <v>-0.40484775066944501</v>
      </c>
      <c r="BC1874" t="s">
        <v>2678</v>
      </c>
      <c r="BD1874" t="s">
        <v>2679</v>
      </c>
      <c r="BF1874">
        <v>1873</v>
      </c>
      <c r="BG1874">
        <v>0.50931635905677897</v>
      </c>
      <c r="BH1874" t="s">
        <v>2678</v>
      </c>
      <c r="BI1874" t="s">
        <v>2679</v>
      </c>
    </row>
    <row r="1875" spans="1:61" x14ac:dyDescent="0.35">
      <c r="A1875">
        <v>1874</v>
      </c>
      <c r="B1875" t="s">
        <v>2462</v>
      </c>
      <c r="C1875">
        <v>86748</v>
      </c>
      <c r="D1875" s="5">
        <v>4.3360592923846699</v>
      </c>
      <c r="E1875" t="s">
        <v>2678</v>
      </c>
      <c r="F1875" t="s">
        <v>2679</v>
      </c>
      <c r="H1875">
        <v>1874</v>
      </c>
      <c r="I1875">
        <v>0.83576137596799804</v>
      </c>
      <c r="J1875" t="s">
        <v>2678</v>
      </c>
      <c r="K1875" t="s">
        <v>2679</v>
      </c>
      <c r="M1875">
        <v>1874</v>
      </c>
      <c r="N1875">
        <v>-5.3651472219791899E-2</v>
      </c>
      <c r="O1875" t="s">
        <v>2678</v>
      </c>
      <c r="P1875" t="s">
        <v>2679</v>
      </c>
      <c r="R1875">
        <v>1874</v>
      </c>
      <c r="S1875">
        <v>3.2706494739001099E-2</v>
      </c>
      <c r="T1875" t="s">
        <v>2678</v>
      </c>
      <c r="U1875" t="s">
        <v>2679</v>
      </c>
      <c r="W1875">
        <v>1874</v>
      </c>
      <c r="X1875">
        <v>0.52655492745624799</v>
      </c>
      <c r="Y1875" t="s">
        <v>2678</v>
      </c>
      <c r="Z1875" t="s">
        <v>2679</v>
      </c>
      <c r="AB1875">
        <v>1874</v>
      </c>
      <c r="AC1875">
        <v>-0.12586326298172801</v>
      </c>
      <c r="AD1875" t="s">
        <v>2678</v>
      </c>
      <c r="AE1875" t="s">
        <v>2679</v>
      </c>
      <c r="AG1875">
        <v>1874</v>
      </c>
      <c r="AH1875">
        <v>-0.349508476327409</v>
      </c>
      <c r="AI1875" t="s">
        <v>2678</v>
      </c>
      <c r="AJ1875" t="s">
        <v>2679</v>
      </c>
      <c r="AL1875">
        <v>1874</v>
      </c>
      <c r="AM1875">
        <v>-3.89046777325186E-2</v>
      </c>
      <c r="AN1875" t="s">
        <v>2678</v>
      </c>
      <c r="AO1875" t="s">
        <v>2679</v>
      </c>
      <c r="AQ1875">
        <v>1874</v>
      </c>
      <c r="AR1875">
        <v>-3.91590659638605</v>
      </c>
      <c r="AS1875" t="s">
        <v>2680</v>
      </c>
      <c r="AT1875" t="s">
        <v>588</v>
      </c>
      <c r="AV1875">
        <v>1874</v>
      </c>
      <c r="AW1875">
        <v>1.92442726380018</v>
      </c>
      <c r="AX1875" t="s">
        <v>2678</v>
      </c>
      <c r="AY1875" t="s">
        <v>588</v>
      </c>
      <c r="BA1875">
        <v>1874</v>
      </c>
      <c r="BB1875">
        <v>5.8410581185730899E-2</v>
      </c>
      <c r="BC1875" t="s">
        <v>2678</v>
      </c>
      <c r="BD1875" t="s">
        <v>2679</v>
      </c>
      <c r="BF1875">
        <v>1874</v>
      </c>
      <c r="BG1875">
        <v>0.73260158288997002</v>
      </c>
      <c r="BH1875" t="s">
        <v>2678</v>
      </c>
      <c r="BI1875" t="s">
        <v>2679</v>
      </c>
    </row>
    <row r="1876" spans="1:61" x14ac:dyDescent="0.35">
      <c r="A1876">
        <v>1875</v>
      </c>
      <c r="B1876" t="s">
        <v>2463</v>
      </c>
      <c r="C1876">
        <v>86873</v>
      </c>
      <c r="D1876" s="5">
        <v>3.8060496665427199</v>
      </c>
      <c r="E1876" t="s">
        <v>2678</v>
      </c>
      <c r="F1876" t="s">
        <v>2679</v>
      </c>
      <c r="H1876">
        <v>1875</v>
      </c>
      <c r="I1876">
        <v>0.80973240807033398</v>
      </c>
      <c r="J1876" t="s">
        <v>2678</v>
      </c>
      <c r="K1876" t="s">
        <v>2679</v>
      </c>
      <c r="M1876">
        <v>1875</v>
      </c>
      <c r="N1876">
        <v>0.171740856171053</v>
      </c>
      <c r="O1876" t="s">
        <v>2678</v>
      </c>
      <c r="P1876" t="s">
        <v>2679</v>
      </c>
      <c r="R1876">
        <v>1875</v>
      </c>
      <c r="S1876">
        <v>-0.27903845686096901</v>
      </c>
      <c r="T1876" t="s">
        <v>2678</v>
      </c>
      <c r="U1876" t="s">
        <v>2679</v>
      </c>
      <c r="W1876">
        <v>1875</v>
      </c>
      <c r="X1876">
        <v>-0.38620388311551301</v>
      </c>
      <c r="Y1876" t="s">
        <v>2678</v>
      </c>
      <c r="Z1876" t="s">
        <v>2679</v>
      </c>
      <c r="AB1876">
        <v>1875</v>
      </c>
      <c r="AC1876">
        <v>-5.22618400780245E-2</v>
      </c>
      <c r="AD1876" t="s">
        <v>2678</v>
      </c>
      <c r="AE1876" t="s">
        <v>2679</v>
      </c>
      <c r="AG1876">
        <v>1875</v>
      </c>
      <c r="AH1876">
        <v>0.65051498360424997</v>
      </c>
      <c r="AI1876" t="s">
        <v>2678</v>
      </c>
      <c r="AJ1876" t="s">
        <v>2679</v>
      </c>
      <c r="AL1876">
        <v>1875</v>
      </c>
      <c r="AM1876">
        <v>-3.89046777325186E-2</v>
      </c>
      <c r="AN1876" t="s">
        <v>2678</v>
      </c>
      <c r="AO1876" t="s">
        <v>2679</v>
      </c>
      <c r="AQ1876">
        <v>1875</v>
      </c>
      <c r="AR1876">
        <v>0.106819830534575</v>
      </c>
      <c r="AS1876" t="s">
        <v>2678</v>
      </c>
      <c r="AT1876" t="s">
        <v>2679</v>
      </c>
      <c r="AV1876">
        <v>1875</v>
      </c>
      <c r="AW1876">
        <v>0.64341507706972401</v>
      </c>
      <c r="AX1876" t="s">
        <v>2678</v>
      </c>
      <c r="AY1876" t="s">
        <v>2679</v>
      </c>
      <c r="BA1876">
        <v>1875</v>
      </c>
      <c r="BB1876">
        <v>-6.9449293786174496E-2</v>
      </c>
      <c r="BC1876" t="s">
        <v>2678</v>
      </c>
      <c r="BD1876" t="s">
        <v>2679</v>
      </c>
      <c r="BF1876">
        <v>1875</v>
      </c>
      <c r="BG1876">
        <v>0.58959772761177398</v>
      </c>
      <c r="BH1876" t="s">
        <v>2678</v>
      </c>
      <c r="BI1876" t="s">
        <v>2679</v>
      </c>
    </row>
    <row r="1877" spans="1:61" x14ac:dyDescent="0.35">
      <c r="A1877">
        <v>1876</v>
      </c>
      <c r="B1877" t="s">
        <v>2464</v>
      </c>
      <c r="C1877">
        <v>87130209</v>
      </c>
      <c r="D1877" s="5">
        <v>5.13022295842406</v>
      </c>
      <c r="E1877" t="s">
        <v>2678</v>
      </c>
      <c r="F1877" t="s">
        <v>2679</v>
      </c>
      <c r="H1877">
        <v>1876</v>
      </c>
      <c r="I1877">
        <v>0.77947898122071302</v>
      </c>
      <c r="J1877" t="s">
        <v>2678</v>
      </c>
      <c r="K1877" t="s">
        <v>2679</v>
      </c>
      <c r="M1877">
        <v>1876</v>
      </c>
      <c r="N1877">
        <v>0.50008758506103301</v>
      </c>
      <c r="O1877" t="s">
        <v>2678</v>
      </c>
      <c r="P1877" t="s">
        <v>2679</v>
      </c>
      <c r="R1877">
        <v>1876</v>
      </c>
      <c r="S1877">
        <v>-1.8107997633842901</v>
      </c>
      <c r="T1877" t="s">
        <v>2678</v>
      </c>
      <c r="U1877" t="s">
        <v>588</v>
      </c>
      <c r="W1877">
        <v>1876</v>
      </c>
      <c r="X1877">
        <v>0.39724866252716401</v>
      </c>
      <c r="Y1877" t="s">
        <v>2678</v>
      </c>
      <c r="Z1877" t="s">
        <v>2679</v>
      </c>
      <c r="AB1877">
        <v>1876</v>
      </c>
      <c r="AC1877">
        <v>-0.49812393737052202</v>
      </c>
      <c r="AD1877" t="s">
        <v>2678</v>
      </c>
      <c r="AE1877" t="s">
        <v>2679</v>
      </c>
      <c r="AG1877">
        <v>1876</v>
      </c>
      <c r="AH1877">
        <v>0.92529811082418401</v>
      </c>
      <c r="AI1877" t="s">
        <v>2678</v>
      </c>
      <c r="AJ1877" t="s">
        <v>2679</v>
      </c>
      <c r="AL1877">
        <v>1876</v>
      </c>
      <c r="AM1877">
        <v>-0.45009395676666802</v>
      </c>
      <c r="AN1877" t="s">
        <v>2678</v>
      </c>
      <c r="AO1877" t="s">
        <v>2679</v>
      </c>
      <c r="AQ1877">
        <v>1876</v>
      </c>
      <c r="AR1877">
        <v>1.5151559841503801</v>
      </c>
      <c r="AS1877" t="s">
        <v>2678</v>
      </c>
      <c r="AT1877" t="s">
        <v>2679</v>
      </c>
      <c r="AV1877">
        <v>1876</v>
      </c>
      <c r="AW1877">
        <v>-0.28529283265170402</v>
      </c>
      <c r="AX1877" t="s">
        <v>2678</v>
      </c>
      <c r="AY1877" t="s">
        <v>2679</v>
      </c>
      <c r="BA1877">
        <v>1876</v>
      </c>
      <c r="BB1877">
        <v>0.496554580729548</v>
      </c>
      <c r="BC1877" t="s">
        <v>2678</v>
      </c>
      <c r="BD1877" t="s">
        <v>2679</v>
      </c>
      <c r="BF1877">
        <v>1876</v>
      </c>
      <c r="BG1877">
        <v>-3.3173826901827499</v>
      </c>
      <c r="BH1877" t="s">
        <v>2681</v>
      </c>
      <c r="BI1877" t="s">
        <v>588</v>
      </c>
    </row>
    <row r="1878" spans="1:61" x14ac:dyDescent="0.35">
      <c r="A1878">
        <v>1877</v>
      </c>
      <c r="B1878" t="s">
        <v>2465</v>
      </c>
      <c r="C1878">
        <v>87392129</v>
      </c>
      <c r="D1878" s="5">
        <v>5.5897884813802401</v>
      </c>
      <c r="E1878" t="s">
        <v>2678</v>
      </c>
      <c r="F1878" t="s">
        <v>2679</v>
      </c>
      <c r="H1878">
        <v>1877</v>
      </c>
      <c r="I1878">
        <v>0.93668988032480005</v>
      </c>
      <c r="J1878" t="s">
        <v>2678</v>
      </c>
      <c r="K1878" t="s">
        <v>2679</v>
      </c>
      <c r="M1878">
        <v>1877</v>
      </c>
      <c r="N1878">
        <v>-0.25797741778797301</v>
      </c>
      <c r="O1878" t="s">
        <v>2678</v>
      </c>
      <c r="P1878" t="s">
        <v>2679</v>
      </c>
      <c r="R1878">
        <v>1877</v>
      </c>
      <c r="S1878">
        <v>0.15312066569693999</v>
      </c>
      <c r="T1878" t="s">
        <v>2678</v>
      </c>
      <c r="U1878" t="s">
        <v>2679</v>
      </c>
      <c r="W1878">
        <v>1877</v>
      </c>
      <c r="X1878">
        <v>0.28612137389604803</v>
      </c>
      <c r="Y1878" t="s">
        <v>2678</v>
      </c>
      <c r="Z1878" t="s">
        <v>2679</v>
      </c>
      <c r="AB1878">
        <v>1877</v>
      </c>
      <c r="AC1878">
        <v>0.231143134949896</v>
      </c>
      <c r="AD1878" t="s">
        <v>2678</v>
      </c>
      <c r="AE1878" t="s">
        <v>2679</v>
      </c>
      <c r="AG1878">
        <v>1877</v>
      </c>
      <c r="AH1878">
        <v>1.1370383104064301</v>
      </c>
      <c r="AI1878" t="s">
        <v>2678</v>
      </c>
      <c r="AJ1878" t="s">
        <v>2679</v>
      </c>
      <c r="AL1878">
        <v>1877</v>
      </c>
      <c r="AM1878">
        <v>-3.89046777325186E-2</v>
      </c>
      <c r="AN1878" t="s">
        <v>2678</v>
      </c>
      <c r="AO1878" t="s">
        <v>2679</v>
      </c>
      <c r="AQ1878">
        <v>1877</v>
      </c>
      <c r="AR1878">
        <v>0.62187292894958701</v>
      </c>
      <c r="AS1878" t="s">
        <v>2678</v>
      </c>
      <c r="AT1878" t="s">
        <v>2679</v>
      </c>
      <c r="AV1878">
        <v>1877</v>
      </c>
      <c r="AW1878">
        <v>-0.97760097857520301</v>
      </c>
      <c r="AX1878" t="s">
        <v>2678</v>
      </c>
      <c r="AY1878" t="s">
        <v>2679</v>
      </c>
      <c r="BA1878">
        <v>1877</v>
      </c>
      <c r="BB1878">
        <v>0.17964540987386299</v>
      </c>
      <c r="BC1878" t="s">
        <v>2678</v>
      </c>
      <c r="BD1878" t="s">
        <v>2679</v>
      </c>
      <c r="BF1878">
        <v>1877</v>
      </c>
      <c r="BG1878">
        <v>-5.1878134051074101</v>
      </c>
      <c r="BH1878" t="s">
        <v>2680</v>
      </c>
      <c r="BI1878" t="s">
        <v>588</v>
      </c>
    </row>
    <row r="1879" spans="1:61" x14ac:dyDescent="0.35">
      <c r="A1879">
        <v>1878</v>
      </c>
      <c r="B1879" t="s">
        <v>2466</v>
      </c>
      <c r="C1879">
        <v>87412</v>
      </c>
      <c r="D1879" s="5">
        <v>3.6811919635902299</v>
      </c>
      <c r="E1879" t="s">
        <v>2678</v>
      </c>
      <c r="F1879" t="s">
        <v>2679</v>
      </c>
      <c r="H1879">
        <v>1878</v>
      </c>
      <c r="I1879">
        <v>0.797764254163287</v>
      </c>
      <c r="J1879" t="s">
        <v>2678</v>
      </c>
      <c r="K1879" t="s">
        <v>2679</v>
      </c>
      <c r="M1879">
        <v>1878</v>
      </c>
      <c r="N1879">
        <v>0.171740856171053</v>
      </c>
      <c r="O1879" t="s">
        <v>2678</v>
      </c>
      <c r="P1879" t="s">
        <v>2679</v>
      </c>
      <c r="R1879">
        <v>1878</v>
      </c>
      <c r="S1879">
        <v>-0.29684309892078298</v>
      </c>
      <c r="T1879" t="s">
        <v>2678</v>
      </c>
      <c r="U1879" t="s">
        <v>2679</v>
      </c>
      <c r="W1879">
        <v>1878</v>
      </c>
      <c r="X1879">
        <v>0.563580503123289</v>
      </c>
      <c r="Y1879" t="s">
        <v>2678</v>
      </c>
      <c r="Z1879" t="s">
        <v>2679</v>
      </c>
      <c r="AB1879">
        <v>1878</v>
      </c>
      <c r="AC1879">
        <v>-0.18324013450337401</v>
      </c>
      <c r="AD1879" t="s">
        <v>2678</v>
      </c>
      <c r="AE1879" t="s">
        <v>2679</v>
      </c>
      <c r="AG1879">
        <v>1878</v>
      </c>
      <c r="AH1879">
        <v>0.35833297243906598</v>
      </c>
      <c r="AI1879" t="s">
        <v>2678</v>
      </c>
      <c r="AJ1879" t="s">
        <v>2679</v>
      </c>
      <c r="AL1879">
        <v>1878</v>
      </c>
      <c r="AM1879">
        <v>-4.6360543330382802E-2</v>
      </c>
      <c r="AN1879" t="s">
        <v>2678</v>
      </c>
      <c r="AO1879" t="s">
        <v>2679</v>
      </c>
      <c r="AQ1879">
        <v>1878</v>
      </c>
      <c r="AR1879">
        <v>1.1676349874585599E-2</v>
      </c>
      <c r="AS1879" t="s">
        <v>2678</v>
      </c>
      <c r="AT1879" t="s">
        <v>2679</v>
      </c>
      <c r="AV1879">
        <v>1878</v>
      </c>
      <c r="AW1879">
        <v>-0.28529283265170402</v>
      </c>
      <c r="AX1879" t="s">
        <v>2678</v>
      </c>
      <c r="AY1879" t="s">
        <v>2679</v>
      </c>
      <c r="BA1879">
        <v>1878</v>
      </c>
      <c r="BB1879">
        <v>0.14687277865121701</v>
      </c>
      <c r="BC1879" t="s">
        <v>2678</v>
      </c>
      <c r="BD1879" t="s">
        <v>2679</v>
      </c>
      <c r="BF1879">
        <v>1878</v>
      </c>
      <c r="BG1879">
        <v>-1.4636334823753501</v>
      </c>
      <c r="BH1879" t="s">
        <v>2678</v>
      </c>
      <c r="BI1879" t="s">
        <v>2679</v>
      </c>
    </row>
    <row r="1880" spans="1:61" x14ac:dyDescent="0.35">
      <c r="A1880">
        <v>1879</v>
      </c>
      <c r="B1880" t="s">
        <v>2467</v>
      </c>
      <c r="C1880">
        <v>874967676</v>
      </c>
      <c r="D1880" s="5">
        <v>5.0397644239849457</v>
      </c>
      <c r="H1880">
        <v>1879</v>
      </c>
      <c r="I1880">
        <v>0.28599731714102244</v>
      </c>
      <c r="M1880">
        <v>1879</v>
      </c>
      <c r="N1880">
        <v>-2.8955498395905201</v>
      </c>
      <c r="O1880" t="s">
        <v>2681</v>
      </c>
      <c r="P1880" t="s">
        <v>2679</v>
      </c>
      <c r="R1880">
        <v>1879</v>
      </c>
      <c r="S1880">
        <v>0.29465817964186414</v>
      </c>
      <c r="W1880">
        <v>1879</v>
      </c>
      <c r="X1880">
        <v>9.49017430688677E-2</v>
      </c>
      <c r="Y1880" t="s">
        <v>2678</v>
      </c>
      <c r="Z1880" t="s">
        <v>2679</v>
      </c>
      <c r="AB1880">
        <v>1879</v>
      </c>
      <c r="AC1880">
        <v>-3.1587631190769398E-2</v>
      </c>
      <c r="AD1880" t="s">
        <v>2678</v>
      </c>
      <c r="AE1880" t="s">
        <v>2679</v>
      </c>
      <c r="AG1880">
        <v>1879</v>
      </c>
      <c r="AH1880">
        <v>1.7559692859554801</v>
      </c>
      <c r="AI1880" t="s">
        <v>2678</v>
      </c>
      <c r="AJ1880" t="s">
        <v>2679</v>
      </c>
      <c r="AL1880">
        <v>1879</v>
      </c>
      <c r="AM1880">
        <v>-1.8190082199415869E-2</v>
      </c>
      <c r="AQ1880">
        <v>1879</v>
      </c>
      <c r="AR1880">
        <v>0.43127497113060598</v>
      </c>
      <c r="AS1880" t="s">
        <v>2678</v>
      </c>
      <c r="AT1880" t="s">
        <v>2679</v>
      </c>
      <c r="AV1880">
        <v>1879</v>
      </c>
      <c r="AW1880">
        <v>-0.27646809744244738</v>
      </c>
      <c r="BA1880">
        <v>1879</v>
      </c>
      <c r="BB1880">
        <v>-1.14669816030079</v>
      </c>
      <c r="BC1880" t="s">
        <v>2678</v>
      </c>
      <c r="BD1880" t="s">
        <v>2679</v>
      </c>
      <c r="BF1880">
        <v>1879</v>
      </c>
      <c r="BG1880">
        <v>-4.3074561897531298</v>
      </c>
      <c r="BH1880" t="s">
        <v>2680</v>
      </c>
      <c r="BI1880" t="s">
        <v>588</v>
      </c>
    </row>
    <row r="1881" spans="1:61" x14ac:dyDescent="0.35">
      <c r="A1881">
        <v>1880</v>
      </c>
      <c r="B1881" t="s">
        <v>2468</v>
      </c>
      <c r="C1881">
        <v>87514</v>
      </c>
      <c r="D1881" s="5">
        <v>3.7962102230859598</v>
      </c>
      <c r="E1881" t="s">
        <v>2678</v>
      </c>
      <c r="F1881" t="s">
        <v>2679</v>
      </c>
      <c r="H1881">
        <v>1880</v>
      </c>
      <c r="I1881">
        <v>0.44760110032114903</v>
      </c>
      <c r="J1881" t="s">
        <v>2678</v>
      </c>
      <c r="K1881" t="s">
        <v>2679</v>
      </c>
      <c r="M1881">
        <v>1880</v>
      </c>
      <c r="N1881">
        <v>0.171740856171053</v>
      </c>
      <c r="O1881" t="s">
        <v>2678</v>
      </c>
      <c r="P1881" t="s">
        <v>2679</v>
      </c>
      <c r="R1881">
        <v>1880</v>
      </c>
      <c r="S1881">
        <v>5.5709931712263896E-3</v>
      </c>
      <c r="T1881" t="s">
        <v>2678</v>
      </c>
      <c r="U1881" t="s">
        <v>2679</v>
      </c>
      <c r="W1881">
        <v>1880</v>
      </c>
      <c r="X1881">
        <v>0.58471015551267003</v>
      </c>
      <c r="Y1881" t="s">
        <v>2678</v>
      </c>
      <c r="Z1881" t="s">
        <v>2679</v>
      </c>
      <c r="AB1881">
        <v>1880</v>
      </c>
      <c r="AC1881">
        <v>-5.22618400780245E-2</v>
      </c>
      <c r="AD1881" t="s">
        <v>2678</v>
      </c>
      <c r="AE1881" t="s">
        <v>2679</v>
      </c>
      <c r="AG1881">
        <v>1880</v>
      </c>
      <c r="AH1881">
        <v>0.46880545796996698</v>
      </c>
      <c r="AI1881" t="s">
        <v>2678</v>
      </c>
      <c r="AJ1881" t="s">
        <v>2679</v>
      </c>
      <c r="AL1881">
        <v>1880</v>
      </c>
      <c r="AM1881">
        <v>-3.89046777325186E-2</v>
      </c>
      <c r="AN1881" t="s">
        <v>2678</v>
      </c>
      <c r="AO1881" t="s">
        <v>2679</v>
      </c>
      <c r="AQ1881">
        <v>1880</v>
      </c>
      <c r="AR1881">
        <v>-1.8917710784322701</v>
      </c>
      <c r="AS1881" t="s">
        <v>2681</v>
      </c>
      <c r="AT1881" t="s">
        <v>2679</v>
      </c>
      <c r="AV1881">
        <v>1880</v>
      </c>
      <c r="AW1881">
        <v>0.58241352847067596</v>
      </c>
      <c r="AX1881" t="s">
        <v>2678</v>
      </c>
      <c r="AY1881" t="s">
        <v>2679</v>
      </c>
      <c r="BA1881">
        <v>1880</v>
      </c>
      <c r="BB1881">
        <v>-0.201354479665659</v>
      </c>
      <c r="BC1881" t="s">
        <v>2678</v>
      </c>
      <c r="BD1881" t="s">
        <v>2679</v>
      </c>
      <c r="BF1881">
        <v>1880</v>
      </c>
      <c r="BG1881">
        <v>-0.40140582091044602</v>
      </c>
      <c r="BH1881" t="s">
        <v>2678</v>
      </c>
      <c r="BI1881" t="s">
        <v>2679</v>
      </c>
    </row>
    <row r="1882" spans="1:61" x14ac:dyDescent="0.35">
      <c r="A1882">
        <v>1881</v>
      </c>
      <c r="B1882" t="s">
        <v>2469</v>
      </c>
      <c r="C1882">
        <v>87616</v>
      </c>
      <c r="D1882" s="5">
        <v>5.5049558964333132</v>
      </c>
      <c r="H1882">
        <v>1881</v>
      </c>
      <c r="I1882">
        <v>2.6194494146878466</v>
      </c>
      <c r="M1882">
        <v>1881</v>
      </c>
      <c r="N1882">
        <v>-5.3651472219791899E-2</v>
      </c>
      <c r="O1882" t="s">
        <v>2678</v>
      </c>
      <c r="P1882" t="s">
        <v>2679</v>
      </c>
      <c r="R1882">
        <v>1881</v>
      </c>
      <c r="S1882">
        <v>0.4080669465798179</v>
      </c>
      <c r="W1882">
        <v>1881</v>
      </c>
      <c r="X1882">
        <v>2.3914676847603564</v>
      </c>
      <c r="AB1882">
        <v>1881</v>
      </c>
      <c r="AC1882">
        <v>0.64460707613285995</v>
      </c>
      <c r="AD1882" t="s">
        <v>2678</v>
      </c>
      <c r="AE1882" t="s">
        <v>2679</v>
      </c>
      <c r="AG1882">
        <v>1881</v>
      </c>
      <c r="AH1882">
        <v>0.21425638768498101</v>
      </c>
      <c r="AI1882" t="s">
        <v>2678</v>
      </c>
      <c r="AJ1882" t="s">
        <v>2679</v>
      </c>
      <c r="AL1882">
        <v>1881</v>
      </c>
      <c r="AM1882">
        <v>-3.89046777325186E-2</v>
      </c>
      <c r="AN1882" t="s">
        <v>2678</v>
      </c>
      <c r="AO1882" t="s">
        <v>2679</v>
      </c>
      <c r="AQ1882">
        <v>1881</v>
      </c>
      <c r="AR1882">
        <v>0.70696807578848497</v>
      </c>
      <c r="AS1882" t="s">
        <v>2678</v>
      </c>
      <c r="AT1882" t="s">
        <v>2679</v>
      </c>
      <c r="AV1882">
        <v>1881</v>
      </c>
      <c r="AW1882">
        <v>-2.7995346313401752</v>
      </c>
      <c r="BA1882">
        <v>1881</v>
      </c>
      <c r="BB1882">
        <v>7.3888567604272995E-2</v>
      </c>
      <c r="BC1882" t="s">
        <v>2678</v>
      </c>
      <c r="BD1882" t="s">
        <v>2679</v>
      </c>
      <c r="BF1882">
        <v>1881</v>
      </c>
      <c r="BG1882">
        <v>8.3667646825652697E-2</v>
      </c>
      <c r="BH1882" t="s">
        <v>2678</v>
      </c>
      <c r="BI1882" t="s">
        <v>2679</v>
      </c>
    </row>
    <row r="1883" spans="1:61" x14ac:dyDescent="0.35">
      <c r="A1883">
        <v>1882</v>
      </c>
      <c r="B1883" t="s">
        <v>2470</v>
      </c>
      <c r="C1883">
        <v>87650</v>
      </c>
      <c r="D1883" s="5">
        <v>3.7468718964814203</v>
      </c>
      <c r="H1883">
        <v>1882</v>
      </c>
      <c r="I1883">
        <v>1.0438408060173898</v>
      </c>
      <c r="M1883">
        <v>1882</v>
      </c>
      <c r="N1883">
        <v>-1.2143548529580599</v>
      </c>
      <c r="O1883" t="s">
        <v>2678</v>
      </c>
      <c r="P1883" t="s">
        <v>2679</v>
      </c>
      <c r="R1883">
        <v>1882</v>
      </c>
      <c r="S1883">
        <v>-0.93383679088028249</v>
      </c>
      <c r="W1883">
        <v>1882</v>
      </c>
      <c r="X1883">
        <v>1.471156292025158</v>
      </c>
      <c r="AB1883">
        <v>1882</v>
      </c>
      <c r="AC1883">
        <v>0.162984011419332</v>
      </c>
      <c r="AD1883" t="s">
        <v>2678</v>
      </c>
      <c r="AE1883" t="s">
        <v>2679</v>
      </c>
      <c r="AG1883">
        <v>1882</v>
      </c>
      <c r="AH1883">
        <v>-5.8775527488582391E-2</v>
      </c>
      <c r="AL1883">
        <v>1882</v>
      </c>
      <c r="AM1883">
        <v>-3.89046777325186E-2</v>
      </c>
      <c r="AN1883" t="s">
        <v>2678</v>
      </c>
      <c r="AO1883" t="s">
        <v>2679</v>
      </c>
      <c r="AQ1883">
        <v>1882</v>
      </c>
      <c r="AR1883">
        <v>0.66105855812556702</v>
      </c>
      <c r="AS1883" t="s">
        <v>2678</v>
      </c>
      <c r="AT1883" t="s">
        <v>2679</v>
      </c>
      <c r="AV1883">
        <v>1882</v>
      </c>
      <c r="AW1883">
        <v>-0.47854397365629264</v>
      </c>
      <c r="BA1883">
        <v>1882</v>
      </c>
      <c r="BB1883">
        <v>7.3888567604272995E-2</v>
      </c>
      <c r="BC1883" t="s">
        <v>2678</v>
      </c>
      <c r="BD1883" t="s">
        <v>2679</v>
      </c>
      <c r="BF1883">
        <v>1882</v>
      </c>
      <c r="BG1883">
        <v>0.59319193236913004</v>
      </c>
      <c r="BH1883" t="s">
        <v>2678</v>
      </c>
      <c r="BI1883" t="s">
        <v>2679</v>
      </c>
    </row>
    <row r="1884" spans="1:61" x14ac:dyDescent="0.35">
      <c r="A1884">
        <v>1883</v>
      </c>
      <c r="B1884" t="s">
        <v>2471</v>
      </c>
      <c r="C1884">
        <v>87661</v>
      </c>
      <c r="D1884" s="5">
        <v>3.4405947240641801</v>
      </c>
      <c r="E1884" t="s">
        <v>2678</v>
      </c>
      <c r="F1884" t="s">
        <v>2679</v>
      </c>
      <c r="H1884">
        <v>1883</v>
      </c>
      <c r="I1884">
        <v>0.70105018903472804</v>
      </c>
      <c r="J1884" t="s">
        <v>2678</v>
      </c>
      <c r="K1884" t="s">
        <v>2679</v>
      </c>
      <c r="M1884">
        <v>1883</v>
      </c>
      <c r="N1884">
        <v>-1.2143548529580599</v>
      </c>
      <c r="O1884" t="s">
        <v>2678</v>
      </c>
      <c r="P1884" t="s">
        <v>2679</v>
      </c>
      <c r="R1884">
        <v>1883</v>
      </c>
      <c r="S1884">
        <v>-0.31190725080328602</v>
      </c>
      <c r="T1884" t="s">
        <v>2678</v>
      </c>
      <c r="U1884" t="s">
        <v>2679</v>
      </c>
      <c r="W1884">
        <v>1883</v>
      </c>
      <c r="X1884">
        <v>1.23962183204482</v>
      </c>
      <c r="Y1884" t="s">
        <v>2678</v>
      </c>
      <c r="Z1884" t="s">
        <v>2679</v>
      </c>
      <c r="AB1884">
        <v>1883</v>
      </c>
      <c r="AC1884">
        <v>-0.12586326298172801</v>
      </c>
      <c r="AD1884" t="s">
        <v>2678</v>
      </c>
      <c r="AE1884" t="s">
        <v>2679</v>
      </c>
      <c r="AG1884">
        <v>1883</v>
      </c>
      <c r="AH1884">
        <v>-0.60542132553218997</v>
      </c>
      <c r="AI1884" t="s">
        <v>2678</v>
      </c>
      <c r="AJ1884" t="s">
        <v>2679</v>
      </c>
      <c r="AL1884">
        <v>1883</v>
      </c>
      <c r="AM1884">
        <v>-0.42772635997307601</v>
      </c>
      <c r="AN1884" t="s">
        <v>2678</v>
      </c>
      <c r="AO1884" t="s">
        <v>2679</v>
      </c>
      <c r="AQ1884">
        <v>1883</v>
      </c>
      <c r="AR1884">
        <v>0.57869810597625204</v>
      </c>
      <c r="AS1884" t="s">
        <v>2678</v>
      </c>
      <c r="AT1884" t="s">
        <v>2679</v>
      </c>
      <c r="AV1884">
        <v>1883</v>
      </c>
      <c r="AW1884">
        <v>-0.28529283265170402</v>
      </c>
      <c r="AX1884" t="s">
        <v>2678</v>
      </c>
      <c r="AY1884" t="s">
        <v>2679</v>
      </c>
      <c r="BA1884">
        <v>1883</v>
      </c>
      <c r="BB1884">
        <v>7.3888567604272995E-2</v>
      </c>
      <c r="BC1884" t="s">
        <v>2678</v>
      </c>
      <c r="BD1884" t="s">
        <v>2679</v>
      </c>
      <c r="BF1884">
        <v>1883</v>
      </c>
      <c r="BG1884">
        <v>1.6122405034560801</v>
      </c>
      <c r="BH1884" t="s">
        <v>2678</v>
      </c>
      <c r="BI1884" t="s">
        <v>2679</v>
      </c>
    </row>
    <row r="1885" spans="1:61" x14ac:dyDescent="0.35">
      <c r="A1885">
        <v>1884</v>
      </c>
      <c r="B1885" t="s">
        <v>2472</v>
      </c>
      <c r="C1885">
        <v>87674688</v>
      </c>
      <c r="D1885" s="5">
        <v>5.2088142739279641</v>
      </c>
      <c r="H1885">
        <v>1884</v>
      </c>
      <c r="I1885">
        <v>1.271917891166952</v>
      </c>
      <c r="M1885">
        <v>1884</v>
      </c>
      <c r="N1885">
        <v>-0.581651585539114</v>
      </c>
      <c r="O1885" t="s">
        <v>2678</v>
      </c>
      <c r="P1885" t="s">
        <v>2679</v>
      </c>
      <c r="R1885">
        <v>1884</v>
      </c>
      <c r="S1885">
        <v>0.97229275715919172</v>
      </c>
      <c r="W1885">
        <v>1884</v>
      </c>
      <c r="X1885">
        <v>0.57865328552663597</v>
      </c>
      <c r="Y1885" t="s">
        <v>2678</v>
      </c>
      <c r="Z1885" t="s">
        <v>2679</v>
      </c>
      <c r="AB1885">
        <v>1884</v>
      </c>
      <c r="AC1885">
        <v>0.15754171204619299</v>
      </c>
      <c r="AD1885" t="s">
        <v>2678</v>
      </c>
      <c r="AE1885" t="s">
        <v>2679</v>
      </c>
      <c r="AG1885">
        <v>1884</v>
      </c>
      <c r="AH1885">
        <v>1.30770894013737</v>
      </c>
      <c r="AI1885" t="s">
        <v>2678</v>
      </c>
      <c r="AJ1885" t="s">
        <v>2679</v>
      </c>
      <c r="AL1885">
        <v>1884</v>
      </c>
      <c r="AM1885">
        <v>0.46714277883928546</v>
      </c>
      <c r="AQ1885">
        <v>1884</v>
      </c>
      <c r="AR1885">
        <v>-1.37403697571552</v>
      </c>
      <c r="AS1885" t="s">
        <v>2678</v>
      </c>
      <c r="AT1885" t="s">
        <v>2679</v>
      </c>
      <c r="AV1885">
        <v>1884</v>
      </c>
      <c r="AW1885">
        <v>-1.439435535998479</v>
      </c>
      <c r="BA1885">
        <v>1884</v>
      </c>
      <c r="BB1885">
        <v>-0.84142433381929005</v>
      </c>
      <c r="BC1885" t="s">
        <v>2678</v>
      </c>
      <c r="BD1885" t="s">
        <v>2679</v>
      </c>
      <c r="BF1885">
        <v>1884</v>
      </c>
      <c r="BG1885">
        <v>-8.0070377641153403</v>
      </c>
      <c r="BH1885" t="s">
        <v>2680</v>
      </c>
      <c r="BI1885" t="s">
        <v>588</v>
      </c>
    </row>
    <row r="1886" spans="1:61" x14ac:dyDescent="0.35">
      <c r="A1886">
        <v>1885</v>
      </c>
      <c r="B1886" t="s">
        <v>2473</v>
      </c>
      <c r="C1886">
        <v>877247</v>
      </c>
      <c r="D1886" s="5">
        <v>3.5464439235183902</v>
      </c>
      <c r="E1886" t="s">
        <v>2678</v>
      </c>
      <c r="F1886" t="s">
        <v>2679</v>
      </c>
      <c r="H1886">
        <v>1885</v>
      </c>
      <c r="I1886">
        <v>0.78694320196935297</v>
      </c>
      <c r="J1886" t="s">
        <v>2678</v>
      </c>
      <c r="K1886" t="s">
        <v>2679</v>
      </c>
      <c r="M1886">
        <v>1885</v>
      </c>
      <c r="N1886">
        <v>-0.16657837966342001</v>
      </c>
      <c r="O1886" t="s">
        <v>2678</v>
      </c>
      <c r="P1886" t="s">
        <v>2679</v>
      </c>
      <c r="R1886">
        <v>1885</v>
      </c>
      <c r="S1886">
        <v>-0.33630791092697798</v>
      </c>
      <c r="T1886" t="s">
        <v>2678</v>
      </c>
      <c r="U1886" t="s">
        <v>2679</v>
      </c>
      <c r="W1886">
        <v>1885</v>
      </c>
      <c r="X1886">
        <v>0.43114772806040302</v>
      </c>
      <c r="Y1886" t="s">
        <v>2678</v>
      </c>
      <c r="Z1886" t="s">
        <v>2679</v>
      </c>
      <c r="AB1886">
        <v>1885</v>
      </c>
      <c r="AC1886">
        <v>-0.12586326298172801</v>
      </c>
      <c r="AD1886" t="s">
        <v>2678</v>
      </c>
      <c r="AE1886" t="s">
        <v>2679</v>
      </c>
      <c r="AG1886">
        <v>1885</v>
      </c>
      <c r="AH1886">
        <v>0.31192078133059598</v>
      </c>
      <c r="AI1886" t="s">
        <v>2678</v>
      </c>
      <c r="AJ1886" t="s">
        <v>2679</v>
      </c>
      <c r="AL1886">
        <v>1885</v>
      </c>
      <c r="AM1886">
        <v>-3.89046777325186E-2</v>
      </c>
      <c r="AN1886" t="s">
        <v>2678</v>
      </c>
      <c r="AO1886" t="s">
        <v>2679</v>
      </c>
      <c r="AQ1886">
        <v>1885</v>
      </c>
      <c r="AR1886">
        <v>3.9322866234082203E-2</v>
      </c>
      <c r="AS1886" t="s">
        <v>2678</v>
      </c>
      <c r="AT1886" t="s">
        <v>2679</v>
      </c>
      <c r="AV1886">
        <v>1885</v>
      </c>
      <c r="AW1886">
        <v>-0.28529283265170402</v>
      </c>
      <c r="AX1886" t="s">
        <v>2678</v>
      </c>
      <c r="AY1886" t="s">
        <v>2679</v>
      </c>
      <c r="BA1886">
        <v>1885</v>
      </c>
      <c r="BB1886">
        <v>7.3888567604272995E-2</v>
      </c>
      <c r="BC1886" t="s">
        <v>2678</v>
      </c>
      <c r="BD1886" t="s">
        <v>2679</v>
      </c>
      <c r="BF1886">
        <v>1885</v>
      </c>
      <c r="BG1886">
        <v>-0.83197308473590503</v>
      </c>
      <c r="BH1886" t="s">
        <v>2681</v>
      </c>
      <c r="BI1886" t="s">
        <v>588</v>
      </c>
    </row>
    <row r="1887" spans="1:61" x14ac:dyDescent="0.35">
      <c r="A1887">
        <v>1886</v>
      </c>
      <c r="B1887" t="s">
        <v>2474</v>
      </c>
      <c r="C1887">
        <v>877430</v>
      </c>
      <c r="D1887" s="5">
        <v>4.5524500768708069</v>
      </c>
      <c r="H1887">
        <v>1886</v>
      </c>
      <c r="I1887">
        <v>0.37637781003352383</v>
      </c>
      <c r="M1887">
        <v>1886</v>
      </c>
      <c r="N1887">
        <v>5.4884666784570157E-2</v>
      </c>
      <c r="R1887">
        <v>1886</v>
      </c>
      <c r="S1887">
        <v>0.35591466244855141</v>
      </c>
      <c r="W1887">
        <v>1886</v>
      </c>
      <c r="X1887">
        <v>-0.53014198524461165</v>
      </c>
      <c r="AB1887">
        <v>1886</v>
      </c>
      <c r="AC1887">
        <v>-0.12586326298172801</v>
      </c>
      <c r="AD1887" t="s">
        <v>2678</v>
      </c>
      <c r="AE1887" t="s">
        <v>2679</v>
      </c>
      <c r="AG1887">
        <v>1886</v>
      </c>
      <c r="AH1887">
        <v>6.3633681423667293E-2</v>
      </c>
      <c r="AI1887" t="s">
        <v>2678</v>
      </c>
      <c r="AJ1887" t="s">
        <v>2679</v>
      </c>
      <c r="AL1887">
        <v>1886</v>
      </c>
      <c r="AM1887">
        <v>-3.89046777325186E-2</v>
      </c>
      <c r="AN1887" t="s">
        <v>2678</v>
      </c>
      <c r="AO1887" t="s">
        <v>2679</v>
      </c>
      <c r="AQ1887">
        <v>1886</v>
      </c>
      <c r="AR1887">
        <v>0.133340325087343</v>
      </c>
      <c r="AS1887" t="s">
        <v>2678</v>
      </c>
      <c r="AT1887" t="s">
        <v>2679</v>
      </c>
      <c r="AV1887">
        <v>1886</v>
      </c>
      <c r="AW1887">
        <v>0.1193426560114883</v>
      </c>
      <c r="BA1887">
        <v>1886</v>
      </c>
      <c r="BB1887">
        <v>7.3888567604272995E-2</v>
      </c>
      <c r="BC1887" t="s">
        <v>2678</v>
      </c>
      <c r="BD1887" t="s">
        <v>2679</v>
      </c>
      <c r="BF1887">
        <v>1886</v>
      </c>
      <c r="BG1887">
        <v>0.91814942254570098</v>
      </c>
      <c r="BH1887" t="s">
        <v>2678</v>
      </c>
      <c r="BI1887" t="s">
        <v>2679</v>
      </c>
    </row>
    <row r="1888" spans="1:61" x14ac:dyDescent="0.35">
      <c r="A1888">
        <v>1887</v>
      </c>
      <c r="B1888" t="s">
        <v>2475</v>
      </c>
      <c r="C1888">
        <v>87818313</v>
      </c>
      <c r="D1888" s="5">
        <v>5.7462747964852001</v>
      </c>
      <c r="E1888" t="s">
        <v>2678</v>
      </c>
      <c r="F1888" t="s">
        <v>2679</v>
      </c>
      <c r="H1888">
        <v>1887</v>
      </c>
      <c r="I1888">
        <v>0.82566799114477896</v>
      </c>
      <c r="J1888" t="s">
        <v>2678</v>
      </c>
      <c r="K1888" t="s">
        <v>2679</v>
      </c>
      <c r="M1888">
        <v>1887</v>
      </c>
      <c r="N1888">
        <v>-1.2143548529580599</v>
      </c>
      <c r="O1888" t="s">
        <v>2678</v>
      </c>
      <c r="P1888" t="s">
        <v>2679</v>
      </c>
      <c r="R1888">
        <v>1887</v>
      </c>
      <c r="S1888">
        <v>-0.54650230848202996</v>
      </c>
      <c r="T1888" t="s">
        <v>2678</v>
      </c>
      <c r="U1888" t="s">
        <v>2679</v>
      </c>
      <c r="W1888">
        <v>1887</v>
      </c>
      <c r="X1888">
        <v>0.112147213950298</v>
      </c>
      <c r="Y1888" t="s">
        <v>2678</v>
      </c>
      <c r="Z1888" t="s">
        <v>2679</v>
      </c>
      <c r="AB1888">
        <v>1887</v>
      </c>
      <c r="AC1888">
        <v>-9.3414160217612396E-2</v>
      </c>
      <c r="AD1888" t="s">
        <v>2678</v>
      </c>
      <c r="AE1888" t="s">
        <v>2679</v>
      </c>
      <c r="AG1888">
        <v>1887</v>
      </c>
      <c r="AH1888">
        <v>0.66696513715947603</v>
      </c>
      <c r="AI1888" t="s">
        <v>2678</v>
      </c>
      <c r="AJ1888" t="s">
        <v>2679</v>
      </c>
      <c r="AL1888">
        <v>1887</v>
      </c>
      <c r="AM1888">
        <v>-0.42772635997307601</v>
      </c>
      <c r="AN1888" t="s">
        <v>2678</v>
      </c>
      <c r="AO1888" t="s">
        <v>2679</v>
      </c>
      <c r="AQ1888">
        <v>1887</v>
      </c>
      <c r="AR1888">
        <v>0.79760739891974597</v>
      </c>
      <c r="AS1888" t="s">
        <v>2678</v>
      </c>
      <c r="AT1888" t="s">
        <v>2679</v>
      </c>
      <c r="AV1888">
        <v>1887</v>
      </c>
      <c r="AW1888">
        <v>-0.28529283265170402</v>
      </c>
      <c r="AX1888" t="s">
        <v>2678</v>
      </c>
      <c r="AY1888" t="s">
        <v>2679</v>
      </c>
      <c r="BA1888">
        <v>1887</v>
      </c>
      <c r="BB1888">
        <v>-2.5138354862623999</v>
      </c>
      <c r="BC1888" t="s">
        <v>2681</v>
      </c>
      <c r="BD1888" t="s">
        <v>588</v>
      </c>
      <c r="BF1888">
        <v>1887</v>
      </c>
      <c r="BG1888">
        <v>4.0595162804470197</v>
      </c>
      <c r="BH1888" t="s">
        <v>2681</v>
      </c>
      <c r="BI1888" t="s">
        <v>2679</v>
      </c>
    </row>
    <row r="1889" spans="1:61" x14ac:dyDescent="0.35">
      <c r="A1889">
        <v>1888</v>
      </c>
      <c r="B1889" t="s">
        <v>2476</v>
      </c>
      <c r="C1889">
        <v>87820880</v>
      </c>
      <c r="D1889" s="5">
        <v>6.8409120346060499</v>
      </c>
      <c r="E1889" t="s">
        <v>2678</v>
      </c>
      <c r="F1889" t="s">
        <v>2679</v>
      </c>
      <c r="H1889">
        <v>1888</v>
      </c>
      <c r="I1889">
        <v>0.82128394650427705</v>
      </c>
      <c r="J1889" t="s">
        <v>2678</v>
      </c>
      <c r="K1889" t="s">
        <v>2679</v>
      </c>
      <c r="M1889">
        <v>1888</v>
      </c>
      <c r="N1889">
        <v>-1.2243273599025499</v>
      </c>
      <c r="O1889" t="s">
        <v>2678</v>
      </c>
      <c r="P1889" t="s">
        <v>2679</v>
      </c>
      <c r="R1889">
        <v>1888</v>
      </c>
      <c r="S1889">
        <v>-0.415235565933331</v>
      </c>
      <c r="T1889" t="s">
        <v>2678</v>
      </c>
      <c r="U1889" t="s">
        <v>2679</v>
      </c>
      <c r="W1889">
        <v>1888</v>
      </c>
      <c r="X1889">
        <v>5.6039465141283301E-2</v>
      </c>
      <c r="Y1889" t="s">
        <v>2678</v>
      </c>
      <c r="Z1889" t="s">
        <v>2679</v>
      </c>
      <c r="AB1889">
        <v>1888</v>
      </c>
      <c r="AC1889">
        <v>-1.0305437813842699</v>
      </c>
      <c r="AD1889" t="s">
        <v>2678</v>
      </c>
      <c r="AE1889" t="s">
        <v>2679</v>
      </c>
      <c r="AG1889">
        <v>1888</v>
      </c>
      <c r="AH1889">
        <v>3.5567770053991997E-2</v>
      </c>
      <c r="AI1889" t="s">
        <v>2680</v>
      </c>
      <c r="AJ1889" t="s">
        <v>588</v>
      </c>
      <c r="AL1889">
        <v>1888</v>
      </c>
      <c r="AM1889">
        <v>-4.6360543330382802E-2</v>
      </c>
      <c r="AN1889" t="s">
        <v>2678</v>
      </c>
      <c r="AO1889" t="s">
        <v>2679</v>
      </c>
      <c r="AQ1889">
        <v>1888</v>
      </c>
      <c r="AR1889">
        <v>0.73609443622072601</v>
      </c>
      <c r="AS1889" t="s">
        <v>2678</v>
      </c>
      <c r="AT1889" t="s">
        <v>2679</v>
      </c>
      <c r="AV1889">
        <v>1888</v>
      </c>
      <c r="AW1889">
        <v>-0.28529283265170402</v>
      </c>
      <c r="AX1889" t="s">
        <v>2678</v>
      </c>
      <c r="AY1889" t="s">
        <v>2679</v>
      </c>
      <c r="BA1889">
        <v>1888</v>
      </c>
      <c r="BB1889">
        <v>-5.1501948116277903E-2</v>
      </c>
      <c r="BC1889" t="s">
        <v>2678</v>
      </c>
      <c r="BD1889" t="s">
        <v>2679</v>
      </c>
      <c r="BF1889">
        <v>1888</v>
      </c>
      <c r="BG1889">
        <v>6.6300637279470598</v>
      </c>
      <c r="BH1889" t="s">
        <v>2680</v>
      </c>
      <c r="BI1889" t="s">
        <v>2679</v>
      </c>
    </row>
    <row r="1890" spans="1:61" x14ac:dyDescent="0.35">
      <c r="A1890">
        <v>1889</v>
      </c>
      <c r="B1890" t="s">
        <v>2477</v>
      </c>
      <c r="C1890">
        <v>87865</v>
      </c>
      <c r="D1890" s="5">
        <v>6.3865734356507264</v>
      </c>
      <c r="H1890">
        <v>1889</v>
      </c>
      <c r="I1890">
        <v>1.0902530925137242</v>
      </c>
      <c r="M1890">
        <v>1889</v>
      </c>
      <c r="N1890">
        <v>-1.2606790961142407</v>
      </c>
      <c r="R1890">
        <v>1889</v>
      </c>
      <c r="S1890">
        <v>-0.83471036384195951</v>
      </c>
      <c r="W1890">
        <v>1889</v>
      </c>
      <c r="X1890">
        <v>-0.73780035083390327</v>
      </c>
      <c r="AB1890">
        <v>1889</v>
      </c>
      <c r="AC1890">
        <v>1.8185021499333835</v>
      </c>
      <c r="AG1890">
        <v>1889</v>
      </c>
      <c r="AH1890">
        <v>-5.6559113458315657E-2</v>
      </c>
      <c r="AL1890">
        <v>1889</v>
      </c>
      <c r="AM1890">
        <v>1.0025623386603408</v>
      </c>
      <c r="AQ1890">
        <v>1889</v>
      </c>
      <c r="AR1890">
        <v>0.80001874423937114</v>
      </c>
      <c r="AV1890">
        <v>1889</v>
      </c>
      <c r="AW1890">
        <v>-0.73133430858467197</v>
      </c>
      <c r="BA1890">
        <v>1889</v>
      </c>
      <c r="BB1890">
        <v>0.575811986439561</v>
      </c>
      <c r="BC1890" t="s">
        <v>2678</v>
      </c>
      <c r="BD1890" t="s">
        <v>2679</v>
      </c>
      <c r="BF1890">
        <v>1889</v>
      </c>
      <c r="BG1890">
        <v>1.00845765680542</v>
      </c>
      <c r="BH1890" t="s">
        <v>2678</v>
      </c>
      <c r="BI1890" t="s">
        <v>2679</v>
      </c>
    </row>
    <row r="1891" spans="1:61" x14ac:dyDescent="0.35">
      <c r="A1891">
        <v>1890</v>
      </c>
      <c r="B1891" t="s">
        <v>2478</v>
      </c>
      <c r="C1891">
        <v>87901</v>
      </c>
      <c r="D1891" s="5">
        <v>5.0138199798191501</v>
      </c>
      <c r="E1891" t="s">
        <v>2678</v>
      </c>
      <c r="F1891" t="s">
        <v>2679</v>
      </c>
      <c r="H1891">
        <v>1890</v>
      </c>
      <c r="I1891">
        <v>0.73962182216275596</v>
      </c>
      <c r="J1891" t="s">
        <v>2678</v>
      </c>
      <c r="K1891" t="s">
        <v>2679</v>
      </c>
      <c r="M1891">
        <v>1890</v>
      </c>
      <c r="N1891">
        <v>-2.2293125604614801</v>
      </c>
      <c r="O1891" t="s">
        <v>2678</v>
      </c>
      <c r="P1891" t="s">
        <v>2679</v>
      </c>
      <c r="R1891">
        <v>1890</v>
      </c>
      <c r="S1891">
        <v>0.61541380811589297</v>
      </c>
      <c r="T1891" t="s">
        <v>2678</v>
      </c>
      <c r="U1891" t="s">
        <v>2679</v>
      </c>
      <c r="W1891">
        <v>1890</v>
      </c>
      <c r="X1891">
        <v>0.13449658415169299</v>
      </c>
      <c r="Y1891" t="s">
        <v>2678</v>
      </c>
      <c r="Z1891" t="s">
        <v>2679</v>
      </c>
      <c r="AB1891">
        <v>1890</v>
      </c>
      <c r="AC1891">
        <v>2.6988745730338501</v>
      </c>
      <c r="AD1891" t="s">
        <v>2681</v>
      </c>
      <c r="AE1891" t="s">
        <v>2679</v>
      </c>
      <c r="AG1891">
        <v>1890</v>
      </c>
      <c r="AH1891">
        <v>-0.36637715146481997</v>
      </c>
      <c r="AI1891" t="s">
        <v>2678</v>
      </c>
      <c r="AJ1891" t="s">
        <v>2679</v>
      </c>
      <c r="AL1891">
        <v>1890</v>
      </c>
      <c r="AM1891">
        <v>-3.89046777325186E-2</v>
      </c>
      <c r="AN1891" t="s">
        <v>2678</v>
      </c>
      <c r="AO1891" t="s">
        <v>2679</v>
      </c>
      <c r="AQ1891">
        <v>1890</v>
      </c>
      <c r="AR1891">
        <v>1.03161624869424</v>
      </c>
      <c r="AS1891" t="s">
        <v>2678</v>
      </c>
      <c r="AT1891" t="s">
        <v>2679</v>
      </c>
      <c r="AV1891">
        <v>1890</v>
      </c>
      <c r="AW1891">
        <v>-0.28529283265170402</v>
      </c>
      <c r="AX1891" t="s">
        <v>2678</v>
      </c>
      <c r="AY1891" t="s">
        <v>2679</v>
      </c>
      <c r="BA1891">
        <v>1890</v>
      </c>
      <c r="BB1891">
        <v>1.3286368887003099</v>
      </c>
      <c r="BC1891" t="s">
        <v>2678</v>
      </c>
      <c r="BD1891" t="s">
        <v>2679</v>
      </c>
      <c r="BF1891">
        <v>1890</v>
      </c>
      <c r="BG1891">
        <v>-4.8623196156922797</v>
      </c>
      <c r="BH1891" t="s">
        <v>2680</v>
      </c>
      <c r="BI1891" t="s">
        <v>588</v>
      </c>
    </row>
    <row r="1892" spans="1:61" x14ac:dyDescent="0.35">
      <c r="A1892">
        <v>1891</v>
      </c>
      <c r="B1892" t="s">
        <v>2479</v>
      </c>
      <c r="C1892">
        <v>879378</v>
      </c>
      <c r="D1892" s="5">
        <v>4.0148096622848701</v>
      </c>
      <c r="E1892" t="s">
        <v>2678</v>
      </c>
      <c r="F1892" t="s">
        <v>2679</v>
      </c>
      <c r="H1892">
        <v>1891</v>
      </c>
      <c r="I1892">
        <v>0.44760110032114903</v>
      </c>
      <c r="J1892" t="s">
        <v>2678</v>
      </c>
      <c r="K1892" t="s">
        <v>2679</v>
      </c>
      <c r="M1892">
        <v>1891</v>
      </c>
      <c r="N1892">
        <v>4.4891441245759597E-2</v>
      </c>
      <c r="O1892" t="s">
        <v>2678</v>
      </c>
      <c r="P1892" t="s">
        <v>2679</v>
      </c>
      <c r="R1892">
        <v>1891</v>
      </c>
      <c r="S1892">
        <v>0.14700672126766501</v>
      </c>
      <c r="T1892" t="s">
        <v>2678</v>
      </c>
      <c r="U1892" t="s">
        <v>2679</v>
      </c>
      <c r="W1892">
        <v>1891</v>
      </c>
      <c r="X1892">
        <v>0.686357613134436</v>
      </c>
      <c r="Y1892" t="s">
        <v>2678</v>
      </c>
      <c r="Z1892" t="s">
        <v>2679</v>
      </c>
      <c r="AB1892">
        <v>1891</v>
      </c>
      <c r="AC1892">
        <v>-0.17879047699817699</v>
      </c>
      <c r="AD1892" t="s">
        <v>2678</v>
      </c>
      <c r="AE1892" t="s">
        <v>2679</v>
      </c>
      <c r="AG1892">
        <v>1891</v>
      </c>
      <c r="AH1892">
        <v>0.364079160291992</v>
      </c>
      <c r="AI1892" t="s">
        <v>2678</v>
      </c>
      <c r="AJ1892" t="s">
        <v>2679</v>
      </c>
      <c r="AL1892">
        <v>1891</v>
      </c>
      <c r="AM1892">
        <v>-3.89046777325186E-2</v>
      </c>
      <c r="AN1892" t="s">
        <v>2678</v>
      </c>
      <c r="AO1892" t="s">
        <v>2679</v>
      </c>
      <c r="AQ1892">
        <v>1891</v>
      </c>
      <c r="AR1892">
        <v>-1.8830631764602299</v>
      </c>
      <c r="AS1892" t="s">
        <v>2681</v>
      </c>
      <c r="AT1892" t="s">
        <v>2679</v>
      </c>
      <c r="AV1892">
        <v>1891</v>
      </c>
      <c r="AW1892">
        <v>0.64195103990334801</v>
      </c>
      <c r="AX1892" t="s">
        <v>2678</v>
      </c>
      <c r="AY1892" t="s">
        <v>2679</v>
      </c>
      <c r="BA1892">
        <v>1891</v>
      </c>
      <c r="BB1892">
        <v>-0.201354479665659</v>
      </c>
      <c r="BC1892" t="s">
        <v>2678</v>
      </c>
      <c r="BD1892" t="s">
        <v>2679</v>
      </c>
      <c r="BF1892">
        <v>1891</v>
      </c>
      <c r="BG1892">
        <v>-6.1804141960065397</v>
      </c>
      <c r="BH1892" t="s">
        <v>2680</v>
      </c>
      <c r="BI1892" t="s">
        <v>588</v>
      </c>
    </row>
    <row r="1893" spans="1:61" x14ac:dyDescent="0.35">
      <c r="A1893">
        <v>1892</v>
      </c>
      <c r="B1893" t="s">
        <v>2480</v>
      </c>
      <c r="C1893">
        <v>88040</v>
      </c>
      <c r="D1893" s="5">
        <v>4.3138691800055602</v>
      </c>
      <c r="E1893" t="s">
        <v>2678</v>
      </c>
      <c r="F1893" t="s">
        <v>2679</v>
      </c>
      <c r="H1893">
        <v>1892</v>
      </c>
      <c r="I1893">
        <v>0.73545958020125701</v>
      </c>
      <c r="J1893" t="s">
        <v>2678</v>
      </c>
      <c r="K1893" t="s">
        <v>2679</v>
      </c>
      <c r="M1893">
        <v>1892</v>
      </c>
      <c r="N1893">
        <v>-1.2143548529580599</v>
      </c>
      <c r="O1893" t="s">
        <v>2678</v>
      </c>
      <c r="P1893" t="s">
        <v>2679</v>
      </c>
      <c r="R1893">
        <v>1892</v>
      </c>
      <c r="S1893">
        <v>-0.281559971173585</v>
      </c>
      <c r="T1893" t="s">
        <v>2678</v>
      </c>
      <c r="U1893" t="s">
        <v>2679</v>
      </c>
      <c r="W1893">
        <v>1892</v>
      </c>
      <c r="X1893">
        <v>0.51212846933897904</v>
      </c>
      <c r="Y1893" t="s">
        <v>2678</v>
      </c>
      <c r="Z1893" t="s">
        <v>2679</v>
      </c>
      <c r="AB1893">
        <v>1892</v>
      </c>
      <c r="AC1893">
        <v>-0.31863905329419601</v>
      </c>
      <c r="AD1893" t="s">
        <v>2678</v>
      </c>
      <c r="AE1893" t="s">
        <v>2679</v>
      </c>
      <c r="AG1893">
        <v>1892</v>
      </c>
      <c r="AH1893">
        <v>0.252787413482149</v>
      </c>
      <c r="AI1893" t="s">
        <v>2678</v>
      </c>
      <c r="AJ1893" t="s">
        <v>2679</v>
      </c>
      <c r="AL1893">
        <v>1892</v>
      </c>
      <c r="AM1893">
        <v>-3.89046777325186E-2</v>
      </c>
      <c r="AN1893" t="s">
        <v>2678</v>
      </c>
      <c r="AO1893" t="s">
        <v>2679</v>
      </c>
      <c r="AQ1893">
        <v>1892</v>
      </c>
      <c r="AR1893">
        <v>0.21138972231946701</v>
      </c>
      <c r="AS1893" t="s">
        <v>2678</v>
      </c>
      <c r="AT1893" t="s">
        <v>2679</v>
      </c>
      <c r="AV1893">
        <v>1892</v>
      </c>
      <c r="AW1893">
        <v>-0.28529283265170402</v>
      </c>
      <c r="AX1893" t="s">
        <v>2678</v>
      </c>
      <c r="AY1893" t="s">
        <v>2679</v>
      </c>
      <c r="BA1893">
        <v>1892</v>
      </c>
      <c r="BB1893">
        <v>-0.327577896273339</v>
      </c>
      <c r="BC1893" t="s">
        <v>2678</v>
      </c>
      <c r="BD1893" t="s">
        <v>2679</v>
      </c>
      <c r="BF1893">
        <v>1892</v>
      </c>
      <c r="BG1893">
        <v>0.72032533473077598</v>
      </c>
      <c r="BH1893" t="s">
        <v>2678</v>
      </c>
      <c r="BI1893" t="s">
        <v>2679</v>
      </c>
    </row>
    <row r="1894" spans="1:61" x14ac:dyDescent="0.35">
      <c r="A1894">
        <v>1893</v>
      </c>
      <c r="B1894" t="s">
        <v>2481</v>
      </c>
      <c r="C1894">
        <v>88062</v>
      </c>
      <c r="D1894" s="5">
        <v>4.8792746484641167</v>
      </c>
      <c r="H1894">
        <v>1893</v>
      </c>
      <c r="I1894">
        <v>0.11367915746150284</v>
      </c>
      <c r="M1894">
        <v>1893</v>
      </c>
      <c r="N1894">
        <v>-1.2143548529580599</v>
      </c>
      <c r="O1894" t="s">
        <v>2678</v>
      </c>
      <c r="P1894" t="s">
        <v>2679</v>
      </c>
      <c r="R1894">
        <v>1893</v>
      </c>
      <c r="S1894">
        <v>-7.373781306682492E-2</v>
      </c>
      <c r="W1894">
        <v>1893</v>
      </c>
      <c r="X1894">
        <v>-0.11513049822504939</v>
      </c>
      <c r="AB1894">
        <v>1893</v>
      </c>
      <c r="AC1894">
        <v>0.64460707613285995</v>
      </c>
      <c r="AD1894" t="s">
        <v>2678</v>
      </c>
      <c r="AE1894" t="s">
        <v>2679</v>
      </c>
      <c r="AG1894">
        <v>1893</v>
      </c>
      <c r="AH1894">
        <v>6.0960760830631067E-2</v>
      </c>
      <c r="AL1894">
        <v>1893</v>
      </c>
      <c r="AM1894">
        <v>-3.89046777325186E-2</v>
      </c>
      <c r="AN1894" t="s">
        <v>2678</v>
      </c>
      <c r="AO1894" t="s">
        <v>2679</v>
      </c>
      <c r="AQ1894">
        <v>1893</v>
      </c>
      <c r="AR1894">
        <v>0.73150462715796905</v>
      </c>
      <c r="AS1894" t="s">
        <v>2678</v>
      </c>
      <c r="AT1894" t="s">
        <v>2679</v>
      </c>
      <c r="AV1894">
        <v>1893</v>
      </c>
      <c r="AW1894">
        <v>0.12790755046124502</v>
      </c>
      <c r="BA1894">
        <v>1893</v>
      </c>
      <c r="BB1894">
        <v>0.27468202553526</v>
      </c>
      <c r="BC1894" t="s">
        <v>2678</v>
      </c>
      <c r="BD1894" t="s">
        <v>2679</v>
      </c>
      <c r="BF1894">
        <v>1893</v>
      </c>
      <c r="BG1894">
        <v>0.72032533473077598</v>
      </c>
      <c r="BH1894" t="s">
        <v>2678</v>
      </c>
      <c r="BI1894" t="s">
        <v>2679</v>
      </c>
    </row>
    <row r="1895" spans="1:61" x14ac:dyDescent="0.35">
      <c r="A1895">
        <v>1894</v>
      </c>
      <c r="B1895" t="s">
        <v>2482</v>
      </c>
      <c r="C1895">
        <v>88095</v>
      </c>
      <c r="D1895" s="5">
        <v>3.54359211945073</v>
      </c>
      <c r="E1895" t="s">
        <v>2678</v>
      </c>
      <c r="F1895" t="s">
        <v>2679</v>
      </c>
      <c r="H1895">
        <v>1894</v>
      </c>
      <c r="I1895">
        <v>0.63331562976139399</v>
      </c>
      <c r="J1895" t="s">
        <v>2678</v>
      </c>
      <c r="K1895" t="s">
        <v>2679</v>
      </c>
      <c r="M1895">
        <v>1894</v>
      </c>
      <c r="N1895">
        <v>0.171740856171053</v>
      </c>
      <c r="O1895" t="s">
        <v>2678</v>
      </c>
      <c r="P1895" t="s">
        <v>2679</v>
      </c>
      <c r="R1895">
        <v>1894</v>
      </c>
      <c r="S1895">
        <v>-0.28059629781125101</v>
      </c>
      <c r="T1895" t="s">
        <v>2678</v>
      </c>
      <c r="U1895" t="s">
        <v>2679</v>
      </c>
      <c r="W1895">
        <v>1894</v>
      </c>
      <c r="X1895">
        <v>-0.30055269197118101</v>
      </c>
      <c r="Y1895" t="s">
        <v>2678</v>
      </c>
      <c r="Z1895" t="s">
        <v>2679</v>
      </c>
      <c r="AB1895">
        <v>1894</v>
      </c>
      <c r="AC1895">
        <v>2.1339582825679299E-2</v>
      </c>
      <c r="AD1895" t="s">
        <v>2678</v>
      </c>
      <c r="AE1895" t="s">
        <v>2679</v>
      </c>
      <c r="AG1895">
        <v>1894</v>
      </c>
      <c r="AH1895">
        <v>-3.1854239123331803E-2</v>
      </c>
      <c r="AI1895" t="s">
        <v>2678</v>
      </c>
      <c r="AJ1895" t="s">
        <v>2679</v>
      </c>
      <c r="AL1895">
        <v>1894</v>
      </c>
      <c r="AM1895">
        <v>-3.89046777325186E-2</v>
      </c>
      <c r="AN1895" t="s">
        <v>2678</v>
      </c>
      <c r="AO1895" t="s">
        <v>2679</v>
      </c>
      <c r="AQ1895">
        <v>1894</v>
      </c>
      <c r="AR1895">
        <v>0.39964984438733397</v>
      </c>
      <c r="AS1895" t="s">
        <v>2678</v>
      </c>
      <c r="AT1895" t="s">
        <v>2679</v>
      </c>
      <c r="AV1895">
        <v>1894</v>
      </c>
      <c r="AW1895">
        <v>-0.28529283265170402</v>
      </c>
      <c r="AX1895" t="s">
        <v>2678</v>
      </c>
      <c r="AY1895" t="s">
        <v>2679</v>
      </c>
      <c r="BA1895">
        <v>1894</v>
      </c>
      <c r="BB1895">
        <v>-0.92983781808194099</v>
      </c>
      <c r="BC1895" t="s">
        <v>2678</v>
      </c>
      <c r="BD1895" t="s">
        <v>2679</v>
      </c>
      <c r="BF1895">
        <v>1894</v>
      </c>
      <c r="BG1895">
        <v>-1.4405300615855201</v>
      </c>
      <c r="BH1895" t="s">
        <v>2678</v>
      </c>
      <c r="BI1895" t="s">
        <v>2679</v>
      </c>
    </row>
    <row r="1896" spans="1:61" x14ac:dyDescent="0.35">
      <c r="A1896">
        <v>1895</v>
      </c>
      <c r="B1896" t="s">
        <v>2483</v>
      </c>
      <c r="C1896">
        <v>882097</v>
      </c>
      <c r="D1896" s="5">
        <v>4.4707611682609096</v>
      </c>
      <c r="E1896" t="s">
        <v>2678</v>
      </c>
      <c r="F1896" t="s">
        <v>2679</v>
      </c>
      <c r="H1896">
        <v>1895</v>
      </c>
      <c r="I1896">
        <v>0.72026658261112297</v>
      </c>
      <c r="J1896" t="s">
        <v>2678</v>
      </c>
      <c r="K1896" t="s">
        <v>2679</v>
      </c>
      <c r="M1896">
        <v>1895</v>
      </c>
      <c r="N1896">
        <v>0.495415023922193</v>
      </c>
      <c r="O1896" t="s">
        <v>2678</v>
      </c>
      <c r="P1896" t="s">
        <v>2679</v>
      </c>
      <c r="R1896">
        <v>1895</v>
      </c>
      <c r="S1896">
        <v>-0.30723028257663199</v>
      </c>
      <c r="T1896" t="s">
        <v>2678</v>
      </c>
      <c r="U1896" t="s">
        <v>2679</v>
      </c>
      <c r="W1896">
        <v>1895</v>
      </c>
      <c r="X1896">
        <v>0.35260566647861002</v>
      </c>
      <c r="Y1896" t="s">
        <v>2678</v>
      </c>
      <c r="Z1896" t="s">
        <v>2679</v>
      </c>
      <c r="AB1896">
        <v>1895</v>
      </c>
      <c r="AC1896">
        <v>-0.44961734771954598</v>
      </c>
      <c r="AD1896" t="s">
        <v>2678</v>
      </c>
      <c r="AE1896" t="s">
        <v>2679</v>
      </c>
      <c r="AG1896">
        <v>1895</v>
      </c>
      <c r="AH1896">
        <v>0.73854125916008795</v>
      </c>
      <c r="AI1896" t="s">
        <v>2678</v>
      </c>
      <c r="AJ1896" t="s">
        <v>2679</v>
      </c>
      <c r="AL1896">
        <v>1895</v>
      </c>
      <c r="AM1896">
        <v>-0.43518222557094</v>
      </c>
      <c r="AN1896" t="s">
        <v>2678</v>
      </c>
      <c r="AO1896" t="s">
        <v>2679</v>
      </c>
      <c r="AQ1896">
        <v>1895</v>
      </c>
      <c r="AR1896">
        <v>0.29396465481292</v>
      </c>
      <c r="AS1896" t="s">
        <v>2678</v>
      </c>
      <c r="AT1896" t="s">
        <v>2679</v>
      </c>
      <c r="AV1896">
        <v>1895</v>
      </c>
      <c r="AW1896">
        <v>-0.97760097857520301</v>
      </c>
      <c r="AX1896" t="s">
        <v>2678</v>
      </c>
      <c r="AY1896" t="s">
        <v>2679</v>
      </c>
      <c r="BA1896">
        <v>1895</v>
      </c>
      <c r="BB1896">
        <v>0.14567795028385699</v>
      </c>
      <c r="BC1896" t="s">
        <v>2678</v>
      </c>
      <c r="BD1896" t="s">
        <v>2679</v>
      </c>
      <c r="BF1896">
        <v>1895</v>
      </c>
      <c r="BG1896">
        <v>0.31531750826571697</v>
      </c>
      <c r="BH1896" t="s">
        <v>2678</v>
      </c>
      <c r="BI1896" t="s">
        <v>2679</v>
      </c>
    </row>
    <row r="1897" spans="1:61" x14ac:dyDescent="0.35">
      <c r="A1897">
        <v>1896</v>
      </c>
      <c r="B1897" t="s">
        <v>2484</v>
      </c>
      <c r="C1897">
        <v>88302</v>
      </c>
      <c r="D1897" s="5">
        <v>5.0919441097653797</v>
      </c>
      <c r="H1897">
        <v>1896</v>
      </c>
      <c r="I1897">
        <v>0.18178266146765809</v>
      </c>
      <c r="M1897">
        <v>1896</v>
      </c>
      <c r="N1897">
        <v>7.2387262600095426E-2</v>
      </c>
      <c r="R1897">
        <v>1896</v>
      </c>
      <c r="S1897">
        <v>-0.15141119483292101</v>
      </c>
      <c r="T1897" t="s">
        <v>2678</v>
      </c>
      <c r="U1897" t="s">
        <v>2679</v>
      </c>
      <c r="W1897">
        <v>1896</v>
      </c>
      <c r="X1897">
        <v>0.60856094733893595</v>
      </c>
      <c r="Y1897" t="s">
        <v>2678</v>
      </c>
      <c r="Z1897" t="s">
        <v>2679</v>
      </c>
      <c r="AB1897">
        <v>1896</v>
      </c>
      <c r="AC1897">
        <v>-0.23840257035304191</v>
      </c>
      <c r="AG1897">
        <v>1896</v>
      </c>
      <c r="AH1897">
        <v>-1.48327398734696</v>
      </c>
      <c r="AI1897" t="s">
        <v>2681</v>
      </c>
      <c r="AJ1897" t="s">
        <v>2679</v>
      </c>
      <c r="AL1897">
        <v>1896</v>
      </c>
      <c r="AM1897">
        <v>0.13744990835615667</v>
      </c>
      <c r="AQ1897">
        <v>1896</v>
      </c>
      <c r="AR1897">
        <v>0.17366208101060199</v>
      </c>
      <c r="AV1897">
        <v>1896</v>
      </c>
      <c r="AW1897">
        <v>-0.14509668161381128</v>
      </c>
      <c r="BA1897">
        <v>1896</v>
      </c>
      <c r="BB1897">
        <v>0.575811986439561</v>
      </c>
      <c r="BC1897" t="s">
        <v>2678</v>
      </c>
      <c r="BD1897" t="s">
        <v>2679</v>
      </c>
      <c r="BF1897">
        <v>1896</v>
      </c>
      <c r="BG1897">
        <v>2.00851261977337</v>
      </c>
      <c r="BH1897" t="s">
        <v>2678</v>
      </c>
      <c r="BI1897" t="s">
        <v>2679</v>
      </c>
    </row>
    <row r="1898" spans="1:61" x14ac:dyDescent="0.35">
      <c r="A1898">
        <v>1897</v>
      </c>
      <c r="B1898" t="s">
        <v>2485</v>
      </c>
      <c r="C1898">
        <v>886500</v>
      </c>
      <c r="D1898" s="5">
        <v>6.0067395353769442</v>
      </c>
      <c r="H1898">
        <v>1897</v>
      </c>
      <c r="I1898">
        <v>2.2940307353042462</v>
      </c>
      <c r="M1898">
        <v>1897</v>
      </c>
      <c r="N1898">
        <v>-0.41148703634784201</v>
      </c>
      <c r="O1898" t="s">
        <v>2678</v>
      </c>
      <c r="P1898" t="s">
        <v>2679</v>
      </c>
      <c r="R1898">
        <v>1897</v>
      </c>
      <c r="S1898">
        <v>1.048865915961394</v>
      </c>
      <c r="W1898">
        <v>1897</v>
      </c>
      <c r="X1898">
        <v>0.63857967498955803</v>
      </c>
      <c r="Y1898" t="s">
        <v>2678</v>
      </c>
      <c r="Z1898" t="s">
        <v>2679</v>
      </c>
      <c r="AB1898">
        <v>1897</v>
      </c>
      <c r="AC1898">
        <v>-1.7348335858742301</v>
      </c>
      <c r="AD1898" t="s">
        <v>2678</v>
      </c>
      <c r="AE1898" t="s">
        <v>2679</v>
      </c>
      <c r="AG1898">
        <v>1897</v>
      </c>
      <c r="AH1898">
        <v>1.64502497473569</v>
      </c>
      <c r="AI1898" t="s">
        <v>2678</v>
      </c>
      <c r="AJ1898" t="s">
        <v>2679</v>
      </c>
      <c r="AL1898">
        <v>1897</v>
      </c>
      <c r="AM1898">
        <v>0.62398427933032696</v>
      </c>
      <c r="AQ1898">
        <v>1897</v>
      </c>
      <c r="AR1898">
        <v>0.53317458263096895</v>
      </c>
      <c r="AS1898" t="s">
        <v>2678</v>
      </c>
      <c r="AT1898" t="s">
        <v>2679</v>
      </c>
      <c r="AV1898">
        <v>1897</v>
      </c>
      <c r="AW1898">
        <v>-3.3760157206696721</v>
      </c>
      <c r="BA1898">
        <v>1897</v>
      </c>
      <c r="BB1898">
        <v>1.7031655253779521</v>
      </c>
      <c r="BF1898">
        <v>1897</v>
      </c>
      <c r="BG1898">
        <v>2.3052077885242999</v>
      </c>
      <c r="BH1898" t="s">
        <v>2678</v>
      </c>
      <c r="BI1898" t="s">
        <v>2679</v>
      </c>
    </row>
    <row r="1899" spans="1:61" x14ac:dyDescent="0.35">
      <c r="A1899">
        <v>1898</v>
      </c>
      <c r="B1899" t="s">
        <v>2486</v>
      </c>
      <c r="C1899">
        <v>88671890</v>
      </c>
      <c r="D1899" s="5">
        <v>4.8795552625589087</v>
      </c>
      <c r="H1899">
        <v>1898</v>
      </c>
      <c r="I1899">
        <v>0.62832750937970161</v>
      </c>
      <c r="M1899">
        <v>1898</v>
      </c>
      <c r="N1899">
        <v>2.52961584024546</v>
      </c>
      <c r="O1899" t="s">
        <v>2678</v>
      </c>
      <c r="P1899" t="s">
        <v>588</v>
      </c>
      <c r="R1899">
        <v>1898</v>
      </c>
      <c r="S1899">
        <v>0.4603357211823047</v>
      </c>
      <c r="W1899">
        <v>1898</v>
      </c>
      <c r="X1899">
        <v>0.271510879177771</v>
      </c>
      <c r="Y1899" t="s">
        <v>2678</v>
      </c>
      <c r="Z1899" t="s">
        <v>2679</v>
      </c>
      <c r="AB1899">
        <v>1898</v>
      </c>
      <c r="AC1899">
        <v>-1.0923412772713901</v>
      </c>
      <c r="AD1899" t="s">
        <v>2678</v>
      </c>
      <c r="AE1899" t="s">
        <v>2679</v>
      </c>
      <c r="AG1899">
        <v>1898</v>
      </c>
      <c r="AH1899">
        <v>0.5745826697838563</v>
      </c>
      <c r="AL1899">
        <v>1898</v>
      </c>
      <c r="AM1899">
        <v>-0.74854805126968404</v>
      </c>
      <c r="AQ1899">
        <v>1898</v>
      </c>
      <c r="AR1899">
        <v>0.37198187999342402</v>
      </c>
      <c r="AS1899" t="s">
        <v>2678</v>
      </c>
      <c r="AT1899" t="s">
        <v>2679</v>
      </c>
      <c r="AV1899">
        <v>1898</v>
      </c>
      <c r="AW1899">
        <v>-0.28637033969647696</v>
      </c>
      <c r="BA1899">
        <v>1898</v>
      </c>
      <c r="BB1899">
        <v>-1.3904635882110501</v>
      </c>
      <c r="BC1899" t="s">
        <v>2678</v>
      </c>
      <c r="BD1899" t="s">
        <v>2679</v>
      </c>
      <c r="BF1899">
        <v>1898</v>
      </c>
      <c r="BG1899">
        <v>0.93965174371363103</v>
      </c>
      <c r="BH1899" t="s">
        <v>2678</v>
      </c>
      <c r="BI1899" t="s">
        <v>2679</v>
      </c>
    </row>
    <row r="1900" spans="1:61" x14ac:dyDescent="0.35">
      <c r="A1900">
        <v>1899</v>
      </c>
      <c r="B1900" t="s">
        <v>2487</v>
      </c>
      <c r="C1900">
        <v>88722</v>
      </c>
      <c r="D1900" s="5">
        <v>4.3921617225331602</v>
      </c>
      <c r="E1900" t="s">
        <v>2678</v>
      </c>
      <c r="F1900" t="s">
        <v>2679</v>
      </c>
      <c r="H1900">
        <v>1899</v>
      </c>
      <c r="I1900">
        <v>0.75255155560392895</v>
      </c>
      <c r="J1900" t="s">
        <v>2678</v>
      </c>
      <c r="K1900" t="s">
        <v>2679</v>
      </c>
      <c r="M1900">
        <v>1899</v>
      </c>
      <c r="N1900">
        <v>1.6707634727437899</v>
      </c>
      <c r="O1900" t="s">
        <v>2678</v>
      </c>
      <c r="P1900" t="s">
        <v>2679</v>
      </c>
      <c r="R1900">
        <v>1899</v>
      </c>
      <c r="S1900">
        <v>-0.195740836214612</v>
      </c>
      <c r="T1900" t="s">
        <v>2678</v>
      </c>
      <c r="U1900" t="s">
        <v>2679</v>
      </c>
      <c r="W1900">
        <v>1899</v>
      </c>
      <c r="X1900">
        <v>0.83920017672415204</v>
      </c>
      <c r="Y1900" t="s">
        <v>2678</v>
      </c>
      <c r="Z1900" t="s">
        <v>2679</v>
      </c>
      <c r="AB1900">
        <v>1899</v>
      </c>
      <c r="AC1900">
        <v>-0.12586326298172801</v>
      </c>
      <c r="AD1900" t="s">
        <v>2678</v>
      </c>
      <c r="AE1900" t="s">
        <v>2679</v>
      </c>
      <c r="AG1900">
        <v>1899</v>
      </c>
      <c r="AH1900">
        <v>-0.71079083847323699</v>
      </c>
      <c r="AI1900" t="s">
        <v>2678</v>
      </c>
      <c r="AJ1900" t="s">
        <v>2679</v>
      </c>
      <c r="AL1900">
        <v>1899</v>
      </c>
      <c r="AM1900">
        <v>-3.89046777325186E-2</v>
      </c>
      <c r="AN1900" t="s">
        <v>2678</v>
      </c>
      <c r="AO1900" t="s">
        <v>2679</v>
      </c>
      <c r="AQ1900">
        <v>1899</v>
      </c>
      <c r="AR1900">
        <v>-1.2806581408863E-2</v>
      </c>
      <c r="AS1900" t="s">
        <v>2678</v>
      </c>
      <c r="AT1900" t="s">
        <v>2679</v>
      </c>
      <c r="AV1900">
        <v>1899</v>
      </c>
      <c r="AW1900">
        <v>-0.28529283265170402</v>
      </c>
      <c r="AX1900" t="s">
        <v>2678</v>
      </c>
      <c r="AY1900" t="s">
        <v>2679</v>
      </c>
      <c r="BA1900">
        <v>1899</v>
      </c>
      <c r="BB1900">
        <v>-2.6447935369040901E-2</v>
      </c>
      <c r="BC1900" t="s">
        <v>2678</v>
      </c>
      <c r="BD1900" t="s">
        <v>2679</v>
      </c>
      <c r="BF1900">
        <v>1899</v>
      </c>
      <c r="BG1900">
        <v>0.61543339582148204</v>
      </c>
      <c r="BH1900" t="s">
        <v>2678</v>
      </c>
      <c r="BI1900" t="s">
        <v>2679</v>
      </c>
    </row>
    <row r="1901" spans="1:61" x14ac:dyDescent="0.35">
      <c r="A1901">
        <v>1900</v>
      </c>
      <c r="B1901" t="s">
        <v>2488</v>
      </c>
      <c r="C1901">
        <v>88733</v>
      </c>
      <c r="D1901" s="5">
        <v>4.6338258798327798</v>
      </c>
      <c r="E1901" t="s">
        <v>2678</v>
      </c>
      <c r="F1901" t="s">
        <v>2679</v>
      </c>
      <c r="H1901">
        <v>1900</v>
      </c>
      <c r="I1901">
        <v>0.75255155560392895</v>
      </c>
      <c r="J1901" t="s">
        <v>2678</v>
      </c>
      <c r="K1901" t="s">
        <v>2679</v>
      </c>
      <c r="M1901">
        <v>1900</v>
      </c>
      <c r="N1901">
        <v>1.6707634727437899</v>
      </c>
      <c r="O1901" t="s">
        <v>2678</v>
      </c>
      <c r="P1901" t="s">
        <v>2679</v>
      </c>
      <c r="R1901">
        <v>1900</v>
      </c>
      <c r="S1901">
        <v>-0.195740836214612</v>
      </c>
      <c r="T1901" t="s">
        <v>2678</v>
      </c>
      <c r="U1901" t="s">
        <v>2679</v>
      </c>
      <c r="W1901">
        <v>1900</v>
      </c>
      <c r="X1901">
        <v>0.78947097039790204</v>
      </c>
      <c r="Y1901" t="s">
        <v>2678</v>
      </c>
      <c r="Z1901" t="s">
        <v>2679</v>
      </c>
      <c r="AB1901">
        <v>1900</v>
      </c>
      <c r="AC1901">
        <v>-0.31863905329419601</v>
      </c>
      <c r="AD1901" t="s">
        <v>2678</v>
      </c>
      <c r="AE1901" t="s">
        <v>2679</v>
      </c>
      <c r="AG1901">
        <v>1900</v>
      </c>
      <c r="AH1901">
        <v>-0.78735561498586304</v>
      </c>
      <c r="AI1901" t="s">
        <v>2678</v>
      </c>
      <c r="AJ1901" t="s">
        <v>2679</v>
      </c>
      <c r="AL1901">
        <v>1900</v>
      </c>
      <c r="AM1901">
        <v>-3.89046777325186E-2</v>
      </c>
      <c r="AN1901" t="s">
        <v>2678</v>
      </c>
      <c r="AO1901" t="s">
        <v>2679</v>
      </c>
      <c r="AQ1901">
        <v>1900</v>
      </c>
      <c r="AR1901">
        <v>0.56734137175410004</v>
      </c>
      <c r="AS1901" t="s">
        <v>2678</v>
      </c>
      <c r="AT1901" t="s">
        <v>2679</v>
      </c>
      <c r="AV1901">
        <v>1900</v>
      </c>
      <c r="AW1901">
        <v>-0.28529283265170402</v>
      </c>
      <c r="AX1901" t="s">
        <v>2678</v>
      </c>
      <c r="AY1901" t="s">
        <v>2679</v>
      </c>
      <c r="BA1901">
        <v>1900</v>
      </c>
      <c r="BB1901">
        <v>0.27468202553526</v>
      </c>
      <c r="BC1901" t="s">
        <v>2678</v>
      </c>
      <c r="BD1901" t="s">
        <v>2679</v>
      </c>
      <c r="BF1901">
        <v>1900</v>
      </c>
      <c r="BG1901">
        <v>0.61543339582148204</v>
      </c>
      <c r="BH1901" t="s">
        <v>2678</v>
      </c>
      <c r="BI1901" t="s">
        <v>2679</v>
      </c>
    </row>
    <row r="1902" spans="1:61" x14ac:dyDescent="0.35">
      <c r="A1902">
        <v>1901</v>
      </c>
      <c r="B1902" t="s">
        <v>2489</v>
      </c>
      <c r="C1902">
        <v>88744</v>
      </c>
      <c r="D1902" s="5">
        <v>4.2289012294338599</v>
      </c>
      <c r="E1902" t="s">
        <v>2678</v>
      </c>
      <c r="F1902" t="s">
        <v>2679</v>
      </c>
      <c r="H1902">
        <v>1901</v>
      </c>
      <c r="I1902">
        <v>0.75255155560392895</v>
      </c>
      <c r="J1902" t="s">
        <v>2678</v>
      </c>
      <c r="K1902" t="s">
        <v>2679</v>
      </c>
      <c r="M1902">
        <v>1901</v>
      </c>
      <c r="N1902">
        <v>2.6116355450021298</v>
      </c>
      <c r="O1902" t="s">
        <v>2678</v>
      </c>
      <c r="P1902" t="s">
        <v>2679</v>
      </c>
      <c r="R1902">
        <v>1901</v>
      </c>
      <c r="S1902">
        <v>-5.4305108118173497E-2</v>
      </c>
      <c r="T1902" t="s">
        <v>2678</v>
      </c>
      <c r="U1902" t="s">
        <v>2679</v>
      </c>
      <c r="W1902">
        <v>1901</v>
      </c>
      <c r="X1902">
        <v>1.0801555446515101</v>
      </c>
      <c r="Y1902" t="s">
        <v>2678</v>
      </c>
      <c r="Z1902" t="s">
        <v>2679</v>
      </c>
      <c r="AB1902">
        <v>1901</v>
      </c>
      <c r="AC1902">
        <v>-0.12586326298172801</v>
      </c>
      <c r="AD1902" t="s">
        <v>2678</v>
      </c>
      <c r="AE1902" t="s">
        <v>2679</v>
      </c>
      <c r="AG1902">
        <v>1901</v>
      </c>
      <c r="AH1902">
        <v>-0.89806933195851701</v>
      </c>
      <c r="AI1902" t="s">
        <v>2678</v>
      </c>
      <c r="AJ1902" t="s">
        <v>2679</v>
      </c>
      <c r="AL1902">
        <v>1901</v>
      </c>
      <c r="AM1902">
        <v>0.60685865554646601</v>
      </c>
      <c r="AN1902" t="s">
        <v>2678</v>
      </c>
      <c r="AO1902" t="s">
        <v>588</v>
      </c>
      <c r="AQ1902">
        <v>1901</v>
      </c>
      <c r="AR1902">
        <v>0.53872969384597902</v>
      </c>
      <c r="AS1902" t="s">
        <v>2678</v>
      </c>
      <c r="AT1902" t="s">
        <v>2679</v>
      </c>
      <c r="AV1902">
        <v>1901</v>
      </c>
      <c r="AW1902">
        <v>-0.28529283265170402</v>
      </c>
      <c r="AX1902" t="s">
        <v>2678</v>
      </c>
      <c r="AY1902" t="s">
        <v>2679</v>
      </c>
      <c r="BA1902">
        <v>1901</v>
      </c>
      <c r="BB1902">
        <v>0.27468202553526</v>
      </c>
      <c r="BC1902" t="s">
        <v>2678</v>
      </c>
      <c r="BD1902" t="s">
        <v>2679</v>
      </c>
      <c r="BF1902">
        <v>1901</v>
      </c>
      <c r="BG1902">
        <v>1.2826158990948999</v>
      </c>
      <c r="BH1902" t="s">
        <v>2678</v>
      </c>
      <c r="BI1902" t="s">
        <v>2679</v>
      </c>
    </row>
    <row r="1903" spans="1:61" x14ac:dyDescent="0.35">
      <c r="A1903">
        <v>1902</v>
      </c>
      <c r="B1903" t="s">
        <v>2490</v>
      </c>
      <c r="C1903">
        <v>88755</v>
      </c>
      <c r="D1903" s="5">
        <v>4.2147446094243897</v>
      </c>
      <c r="E1903" t="s">
        <v>2678</v>
      </c>
      <c r="F1903" t="s">
        <v>2679</v>
      </c>
      <c r="H1903">
        <v>1902</v>
      </c>
      <c r="I1903">
        <v>0.75255155560392895</v>
      </c>
      <c r="J1903" t="s">
        <v>2678</v>
      </c>
      <c r="K1903" t="s">
        <v>2679</v>
      </c>
      <c r="M1903">
        <v>1902</v>
      </c>
      <c r="N1903">
        <v>0.51006009200552604</v>
      </c>
      <c r="O1903" t="s">
        <v>2678</v>
      </c>
      <c r="P1903" t="s">
        <v>2679</v>
      </c>
      <c r="R1903">
        <v>1902</v>
      </c>
      <c r="S1903">
        <v>-0.195740836214612</v>
      </c>
      <c r="T1903" t="s">
        <v>2678</v>
      </c>
      <c r="U1903" t="s">
        <v>2679</v>
      </c>
      <c r="W1903">
        <v>1902</v>
      </c>
      <c r="X1903">
        <v>1.0801555446515101</v>
      </c>
      <c r="Y1903" t="s">
        <v>2678</v>
      </c>
      <c r="Z1903" t="s">
        <v>2679</v>
      </c>
      <c r="AB1903">
        <v>1902</v>
      </c>
      <c r="AC1903">
        <v>-0.12586326298172801</v>
      </c>
      <c r="AD1903" t="s">
        <v>2678</v>
      </c>
      <c r="AE1903" t="s">
        <v>2679</v>
      </c>
      <c r="AG1903">
        <v>1902</v>
      </c>
      <c r="AH1903">
        <v>-1.0242664941619499</v>
      </c>
      <c r="AI1903" t="s">
        <v>2678</v>
      </c>
      <c r="AJ1903" t="s">
        <v>2679</v>
      </c>
      <c r="AL1903">
        <v>1902</v>
      </c>
      <c r="AM1903">
        <v>-3.89046777325186E-2</v>
      </c>
      <c r="AN1903" t="s">
        <v>2678</v>
      </c>
      <c r="AO1903" t="s">
        <v>2679</v>
      </c>
      <c r="AQ1903">
        <v>1902</v>
      </c>
      <c r="AR1903">
        <v>0.53130867393877501</v>
      </c>
      <c r="AS1903" t="s">
        <v>2678</v>
      </c>
      <c r="AT1903" t="s">
        <v>2679</v>
      </c>
      <c r="AV1903">
        <v>1902</v>
      </c>
      <c r="AW1903">
        <v>-0.28529283265170402</v>
      </c>
      <c r="AX1903" t="s">
        <v>2678</v>
      </c>
      <c r="AY1903" t="s">
        <v>2679</v>
      </c>
      <c r="BA1903">
        <v>1902</v>
      </c>
      <c r="BB1903">
        <v>0.27468202553526</v>
      </c>
      <c r="BC1903" t="s">
        <v>2678</v>
      </c>
      <c r="BD1903" t="s">
        <v>2679</v>
      </c>
      <c r="BF1903">
        <v>1902</v>
      </c>
      <c r="BG1903">
        <v>1.12495768136496</v>
      </c>
      <c r="BH1903" t="s">
        <v>2678</v>
      </c>
      <c r="BI1903" t="s">
        <v>2679</v>
      </c>
    </row>
    <row r="1904" spans="1:61" x14ac:dyDescent="0.35">
      <c r="A1904">
        <v>1903</v>
      </c>
      <c r="B1904" t="s">
        <v>2491</v>
      </c>
      <c r="C1904">
        <v>88857</v>
      </c>
      <c r="D1904" s="5">
        <v>4.77140433523601</v>
      </c>
      <c r="E1904" t="s">
        <v>2678</v>
      </c>
      <c r="F1904" t="s">
        <v>2679</v>
      </c>
      <c r="H1904">
        <v>1903</v>
      </c>
      <c r="I1904">
        <v>0.78608597570675998</v>
      </c>
      <c r="J1904" t="s">
        <v>2678</v>
      </c>
      <c r="K1904" t="s">
        <v>2679</v>
      </c>
      <c r="M1904">
        <v>1903</v>
      </c>
      <c r="N1904">
        <v>-0.832815658792464</v>
      </c>
      <c r="O1904" t="s">
        <v>2678</v>
      </c>
      <c r="P1904" t="s">
        <v>2679</v>
      </c>
      <c r="R1904">
        <v>1903</v>
      </c>
      <c r="S1904">
        <v>-0.27748132554157201</v>
      </c>
      <c r="T1904" t="s">
        <v>2678</v>
      </c>
      <c r="U1904" t="s">
        <v>2679</v>
      </c>
      <c r="W1904">
        <v>1903</v>
      </c>
      <c r="X1904">
        <v>0.46038867488900498</v>
      </c>
      <c r="Y1904" t="s">
        <v>2678</v>
      </c>
      <c r="Z1904" t="s">
        <v>2679</v>
      </c>
      <c r="AB1904">
        <v>1903</v>
      </c>
      <c r="AC1904">
        <v>-1.1203697556700301</v>
      </c>
      <c r="AD1904" t="s">
        <v>2678</v>
      </c>
      <c r="AE1904" t="s">
        <v>2679</v>
      </c>
      <c r="AG1904">
        <v>1903</v>
      </c>
      <c r="AH1904">
        <v>0.76645887262055401</v>
      </c>
      <c r="AI1904" t="s">
        <v>2678</v>
      </c>
      <c r="AJ1904" t="s">
        <v>2679</v>
      </c>
      <c r="AL1904">
        <v>1903</v>
      </c>
      <c r="AM1904">
        <v>-3.89046777325186E-2</v>
      </c>
      <c r="AN1904" t="s">
        <v>2678</v>
      </c>
      <c r="AO1904" t="s">
        <v>2679</v>
      </c>
      <c r="AQ1904">
        <v>1903</v>
      </c>
      <c r="AR1904">
        <v>0.25892929059784098</v>
      </c>
      <c r="AS1904" t="s">
        <v>2678</v>
      </c>
      <c r="AT1904" t="s">
        <v>2679</v>
      </c>
      <c r="AV1904">
        <v>1903</v>
      </c>
      <c r="AW1904">
        <v>-0.28529283265170402</v>
      </c>
      <c r="AX1904" t="s">
        <v>2678</v>
      </c>
      <c r="AY1904" t="s">
        <v>2679</v>
      </c>
      <c r="BA1904">
        <v>1903</v>
      </c>
      <c r="BB1904">
        <v>0.310094908937606</v>
      </c>
      <c r="BC1904" t="s">
        <v>2678</v>
      </c>
      <c r="BD1904" t="s">
        <v>2679</v>
      </c>
      <c r="BF1904">
        <v>1903</v>
      </c>
      <c r="BG1904">
        <v>2.5892328860004099</v>
      </c>
      <c r="BH1904" t="s">
        <v>2678</v>
      </c>
      <c r="BI1904" t="s">
        <v>2679</v>
      </c>
    </row>
    <row r="1905" spans="1:61" x14ac:dyDescent="0.35">
      <c r="A1905">
        <v>1904</v>
      </c>
      <c r="B1905" t="s">
        <v>2492</v>
      </c>
      <c r="C1905">
        <v>88891</v>
      </c>
      <c r="D1905" s="5">
        <v>3.4236613125034014</v>
      </c>
      <c r="H1905">
        <v>1904</v>
      </c>
      <c r="I1905">
        <v>0.44772272414968539</v>
      </c>
      <c r="M1905">
        <v>1904</v>
      </c>
      <c r="N1905">
        <v>-2.14620257435238</v>
      </c>
      <c r="O1905" t="s">
        <v>2678</v>
      </c>
      <c r="P1905" t="s">
        <v>2679</v>
      </c>
      <c r="R1905">
        <v>1904</v>
      </c>
      <c r="S1905">
        <v>-0.19603899863011609</v>
      </c>
      <c r="W1905">
        <v>1904</v>
      </c>
      <c r="X1905">
        <v>0.83131484247232901</v>
      </c>
      <c r="Y1905" t="s">
        <v>2678</v>
      </c>
      <c r="Z1905" t="s">
        <v>2679</v>
      </c>
      <c r="AB1905">
        <v>1904</v>
      </c>
      <c r="AC1905">
        <v>-0.12586326298172801</v>
      </c>
      <c r="AD1905" t="s">
        <v>2678</v>
      </c>
      <c r="AE1905" t="s">
        <v>2679</v>
      </c>
      <c r="AG1905">
        <v>1904</v>
      </c>
      <c r="AH1905">
        <v>0.51230463178071961</v>
      </c>
      <c r="AL1905">
        <v>1904</v>
      </c>
      <c r="AM1905">
        <v>-3.89046777325186E-2</v>
      </c>
      <c r="AN1905" t="s">
        <v>2678</v>
      </c>
      <c r="AO1905" t="s">
        <v>2679</v>
      </c>
      <c r="AQ1905">
        <v>1904</v>
      </c>
      <c r="AR1905">
        <v>0.58633360622759401</v>
      </c>
      <c r="AS1905" t="s">
        <v>2678</v>
      </c>
      <c r="AT1905" t="s">
        <v>2679</v>
      </c>
      <c r="AV1905">
        <v>1904</v>
      </c>
      <c r="AW1905">
        <v>-0.31626563315060263</v>
      </c>
      <c r="BA1905">
        <v>1904</v>
      </c>
      <c r="BB1905">
        <v>0.95222443756993602</v>
      </c>
      <c r="BC1905" t="s">
        <v>2678</v>
      </c>
      <c r="BD1905" t="s">
        <v>2679</v>
      </c>
      <c r="BF1905">
        <v>1904</v>
      </c>
      <c r="BG1905">
        <v>2.73609571493422</v>
      </c>
      <c r="BH1905" t="s">
        <v>2678</v>
      </c>
      <c r="BI1905" t="s">
        <v>2679</v>
      </c>
    </row>
    <row r="1906" spans="1:61" x14ac:dyDescent="0.35">
      <c r="A1906">
        <v>1905</v>
      </c>
      <c r="B1906" t="s">
        <v>2493</v>
      </c>
      <c r="C1906">
        <v>88993</v>
      </c>
      <c r="D1906" s="5">
        <v>2.9757753382119358</v>
      </c>
      <c r="H1906">
        <v>1905</v>
      </c>
      <c r="I1906">
        <v>0.54187446034032594</v>
      </c>
      <c r="M1906">
        <v>1905</v>
      </c>
      <c r="N1906">
        <v>-0.16657837966342001</v>
      </c>
      <c r="O1906" t="s">
        <v>2678</v>
      </c>
      <c r="P1906" t="s">
        <v>2679</v>
      </c>
      <c r="R1906">
        <v>1905</v>
      </c>
      <c r="S1906">
        <v>-0.23186164321211011</v>
      </c>
      <c r="W1906">
        <v>1905</v>
      </c>
      <c r="X1906">
        <v>0.43114772806040302</v>
      </c>
      <c r="Y1906" t="s">
        <v>2678</v>
      </c>
      <c r="Z1906" t="s">
        <v>2679</v>
      </c>
      <c r="AB1906">
        <v>1905</v>
      </c>
      <c r="AC1906">
        <v>-0.38736637148601361</v>
      </c>
      <c r="AG1906">
        <v>1905</v>
      </c>
      <c r="AH1906">
        <v>0.31192078133059598</v>
      </c>
      <c r="AI1906" t="s">
        <v>2678</v>
      </c>
      <c r="AJ1906" t="s">
        <v>2679</v>
      </c>
      <c r="AL1906">
        <v>1905</v>
      </c>
      <c r="AM1906">
        <v>-3.89046777325186E-2</v>
      </c>
      <c r="AN1906" t="s">
        <v>2678</v>
      </c>
      <c r="AO1906" t="s">
        <v>2679</v>
      </c>
      <c r="AQ1906">
        <v>1905</v>
      </c>
      <c r="AR1906">
        <v>3.9322866234082203E-2</v>
      </c>
      <c r="AS1906" t="s">
        <v>2678</v>
      </c>
      <c r="AT1906" t="s">
        <v>2679</v>
      </c>
      <c r="AV1906">
        <v>1905</v>
      </c>
      <c r="AW1906">
        <v>-0.28529283265170402</v>
      </c>
      <c r="AX1906" t="s">
        <v>2678</v>
      </c>
      <c r="AY1906" t="s">
        <v>2679</v>
      </c>
      <c r="BA1906">
        <v>1905</v>
      </c>
      <c r="BB1906">
        <v>7.3888567604272995E-2</v>
      </c>
      <c r="BC1906" t="s">
        <v>2678</v>
      </c>
      <c r="BD1906" t="s">
        <v>2679</v>
      </c>
      <c r="BF1906">
        <v>1905</v>
      </c>
      <c r="BG1906">
        <v>0.61922801469812327</v>
      </c>
    </row>
    <row r="1907" spans="1:61" x14ac:dyDescent="0.35">
      <c r="A1907">
        <v>1906</v>
      </c>
      <c r="B1907" t="s">
        <v>2494</v>
      </c>
      <c r="C1907">
        <v>89598</v>
      </c>
      <c r="D1907" s="5">
        <v>4.9106019522569904</v>
      </c>
      <c r="E1907" t="s">
        <v>2678</v>
      </c>
      <c r="F1907" t="s">
        <v>2679</v>
      </c>
      <c r="H1907">
        <v>1906</v>
      </c>
      <c r="I1907">
        <v>0.76188911696232497</v>
      </c>
      <c r="J1907" t="s">
        <v>2678</v>
      </c>
      <c r="K1907" t="s">
        <v>2679</v>
      </c>
      <c r="M1907">
        <v>1906</v>
      </c>
      <c r="N1907">
        <v>1.6707634727437899</v>
      </c>
      <c r="O1907" t="s">
        <v>2678</v>
      </c>
      <c r="P1907" t="s">
        <v>2679</v>
      </c>
      <c r="R1907">
        <v>1906</v>
      </c>
      <c r="S1907">
        <v>-0.19213225188772001</v>
      </c>
      <c r="T1907" t="s">
        <v>2678</v>
      </c>
      <c r="U1907" t="s">
        <v>2679</v>
      </c>
      <c r="W1907">
        <v>1906</v>
      </c>
      <c r="X1907">
        <v>0.66798477433191294</v>
      </c>
      <c r="Y1907" t="s">
        <v>2678</v>
      </c>
      <c r="Z1907" t="s">
        <v>2679</v>
      </c>
      <c r="AB1907">
        <v>1906</v>
      </c>
      <c r="AC1907">
        <v>-0.31863905329419601</v>
      </c>
      <c r="AD1907" t="s">
        <v>2678</v>
      </c>
      <c r="AE1907" t="s">
        <v>2679</v>
      </c>
      <c r="AG1907">
        <v>1906</v>
      </c>
      <c r="AH1907">
        <v>-0.61297252284438897</v>
      </c>
      <c r="AI1907" t="s">
        <v>2678</v>
      </c>
      <c r="AJ1907" t="s">
        <v>2679</v>
      </c>
      <c r="AL1907">
        <v>1906</v>
      </c>
      <c r="AM1907">
        <v>-3.89046777325186E-2</v>
      </c>
      <c r="AN1907" t="s">
        <v>2678</v>
      </c>
      <c r="AO1907" t="s">
        <v>2679</v>
      </c>
      <c r="AQ1907">
        <v>1906</v>
      </c>
      <c r="AR1907">
        <v>5.2910196035277801E-2</v>
      </c>
      <c r="AS1907" t="s">
        <v>2678</v>
      </c>
      <c r="AT1907" t="s">
        <v>2679</v>
      </c>
      <c r="AV1907">
        <v>1906</v>
      </c>
      <c r="AW1907">
        <v>-0.28529283265170402</v>
      </c>
      <c r="AX1907" t="s">
        <v>2678</v>
      </c>
      <c r="AY1907" t="s">
        <v>2679</v>
      </c>
      <c r="BA1907">
        <v>1906</v>
      </c>
      <c r="BB1907">
        <v>0.165191171750457</v>
      </c>
      <c r="BC1907" t="s">
        <v>2678</v>
      </c>
      <c r="BD1907" t="s">
        <v>2679</v>
      </c>
      <c r="BF1907">
        <v>1906</v>
      </c>
      <c r="BG1907">
        <v>0.74398014619897601</v>
      </c>
      <c r="BH1907" t="s">
        <v>2678</v>
      </c>
      <c r="BI1907" t="s">
        <v>2679</v>
      </c>
    </row>
    <row r="1908" spans="1:61" x14ac:dyDescent="0.35">
      <c r="A1908">
        <v>1907</v>
      </c>
      <c r="B1908" t="s">
        <v>2495</v>
      </c>
      <c r="C1908">
        <v>89612</v>
      </c>
      <c r="D1908" s="5">
        <v>5.15226610955661</v>
      </c>
      <c r="E1908" t="s">
        <v>2678</v>
      </c>
      <c r="F1908" t="s">
        <v>2679</v>
      </c>
      <c r="H1908">
        <v>1907</v>
      </c>
      <c r="I1908">
        <v>0.76188911696232497</v>
      </c>
      <c r="J1908" t="s">
        <v>2678</v>
      </c>
      <c r="K1908" t="s">
        <v>2679</v>
      </c>
      <c r="M1908">
        <v>1907</v>
      </c>
      <c r="N1908">
        <v>1.6707634727437899</v>
      </c>
      <c r="O1908" t="s">
        <v>2678</v>
      </c>
      <c r="P1908" t="s">
        <v>2679</v>
      </c>
      <c r="R1908">
        <v>1907</v>
      </c>
      <c r="S1908">
        <v>-0.19213225188772001</v>
      </c>
      <c r="T1908" t="s">
        <v>2678</v>
      </c>
      <c r="U1908" t="s">
        <v>2679</v>
      </c>
      <c r="W1908">
        <v>1907</v>
      </c>
      <c r="X1908">
        <v>0.61667506815455497</v>
      </c>
      <c r="Y1908" t="s">
        <v>2678</v>
      </c>
      <c r="Z1908" t="s">
        <v>2679</v>
      </c>
      <c r="AB1908">
        <v>1907</v>
      </c>
      <c r="AC1908">
        <v>0.162984011419332</v>
      </c>
      <c r="AD1908" t="s">
        <v>2678</v>
      </c>
      <c r="AE1908" t="s">
        <v>2679</v>
      </c>
      <c r="AG1908">
        <v>1907</v>
      </c>
      <c r="AH1908">
        <v>-0.70365705578960902</v>
      </c>
      <c r="AI1908" t="s">
        <v>2678</v>
      </c>
      <c r="AJ1908" t="s">
        <v>2679</v>
      </c>
      <c r="AL1908">
        <v>1907</v>
      </c>
      <c r="AM1908">
        <v>-3.89046777325186E-2</v>
      </c>
      <c r="AN1908" t="s">
        <v>2678</v>
      </c>
      <c r="AO1908" t="s">
        <v>2679</v>
      </c>
      <c r="AQ1908">
        <v>1907</v>
      </c>
      <c r="AR1908">
        <v>0.63316538937030997</v>
      </c>
      <c r="AS1908" t="s">
        <v>2678</v>
      </c>
      <c r="AT1908" t="s">
        <v>2679</v>
      </c>
      <c r="AV1908">
        <v>1907</v>
      </c>
      <c r="AW1908">
        <v>-0.28529283265170402</v>
      </c>
      <c r="AX1908" t="s">
        <v>2678</v>
      </c>
      <c r="AY1908" t="s">
        <v>2679</v>
      </c>
      <c r="BA1908">
        <v>1907</v>
      </c>
      <c r="BB1908">
        <v>0.438978532204646</v>
      </c>
      <c r="BC1908" t="s">
        <v>2678</v>
      </c>
      <c r="BD1908" t="s">
        <v>2679</v>
      </c>
      <c r="BF1908">
        <v>1907</v>
      </c>
      <c r="BG1908">
        <v>0.74398014619897601</v>
      </c>
      <c r="BH1908" t="s">
        <v>2678</v>
      </c>
      <c r="BI1908" t="s">
        <v>2679</v>
      </c>
    </row>
    <row r="1909" spans="1:61" x14ac:dyDescent="0.35">
      <c r="A1909">
        <v>1908</v>
      </c>
      <c r="B1909" t="s">
        <v>2496</v>
      </c>
      <c r="C1909">
        <v>89634</v>
      </c>
      <c r="D1909" s="5">
        <v>4.7473414591576901</v>
      </c>
      <c r="E1909" t="s">
        <v>2678</v>
      </c>
      <c r="F1909" t="s">
        <v>2679</v>
      </c>
      <c r="H1909">
        <v>1908</v>
      </c>
      <c r="I1909">
        <v>0.76188911696232497</v>
      </c>
      <c r="J1909" t="s">
        <v>2678</v>
      </c>
      <c r="K1909" t="s">
        <v>2679</v>
      </c>
      <c r="M1909">
        <v>1908</v>
      </c>
      <c r="N1909">
        <v>2.6116355450021298</v>
      </c>
      <c r="O1909" t="s">
        <v>2678</v>
      </c>
      <c r="P1909" t="s">
        <v>2679</v>
      </c>
      <c r="R1909">
        <v>1908</v>
      </c>
      <c r="S1909">
        <v>-5.0696523791281797E-2</v>
      </c>
      <c r="T1909" t="s">
        <v>2678</v>
      </c>
      <c r="U1909" t="s">
        <v>2679</v>
      </c>
      <c r="W1909">
        <v>1908</v>
      </c>
      <c r="X1909">
        <v>0.90242830288716502</v>
      </c>
      <c r="Y1909" t="s">
        <v>2678</v>
      </c>
      <c r="Z1909" t="s">
        <v>2679</v>
      </c>
      <c r="AB1909">
        <v>1908</v>
      </c>
      <c r="AC1909">
        <v>-0.31863905329419601</v>
      </c>
      <c r="AD1909" t="s">
        <v>2678</v>
      </c>
      <c r="AE1909" t="s">
        <v>2679</v>
      </c>
      <c r="AG1909">
        <v>1908</v>
      </c>
      <c r="AH1909">
        <v>-0.80319640568210904</v>
      </c>
      <c r="AI1909" t="s">
        <v>2678</v>
      </c>
      <c r="AJ1909" t="s">
        <v>2679</v>
      </c>
      <c r="AL1909">
        <v>1908</v>
      </c>
      <c r="AM1909">
        <v>0.60685865554646601</v>
      </c>
      <c r="AN1909" t="s">
        <v>2678</v>
      </c>
      <c r="AO1909" t="s">
        <v>588</v>
      </c>
      <c r="AQ1909">
        <v>1908</v>
      </c>
      <c r="AR1909">
        <v>0.60455371146218895</v>
      </c>
      <c r="AS1909" t="s">
        <v>2678</v>
      </c>
      <c r="AT1909" t="s">
        <v>2679</v>
      </c>
      <c r="AV1909">
        <v>1908</v>
      </c>
      <c r="AW1909">
        <v>-0.28529283265170402</v>
      </c>
      <c r="AX1909" t="s">
        <v>2678</v>
      </c>
      <c r="AY1909" t="s">
        <v>2679</v>
      </c>
      <c r="BA1909">
        <v>1908</v>
      </c>
      <c r="BB1909">
        <v>0.438978532204646</v>
      </c>
      <c r="BC1909" t="s">
        <v>2678</v>
      </c>
      <c r="BD1909" t="s">
        <v>2679</v>
      </c>
      <c r="BF1909">
        <v>1908</v>
      </c>
      <c r="BG1909">
        <v>1.4111626494723899</v>
      </c>
      <c r="BH1909" t="s">
        <v>2678</v>
      </c>
      <c r="BI1909" t="s">
        <v>2679</v>
      </c>
    </row>
    <row r="1910" spans="1:61" x14ac:dyDescent="0.35">
      <c r="A1910">
        <v>1909</v>
      </c>
      <c r="B1910" t="s">
        <v>2497</v>
      </c>
      <c r="C1910">
        <v>89781</v>
      </c>
      <c r="D1910" s="5">
        <v>4.1474025366471396</v>
      </c>
      <c r="E1910" t="s">
        <v>2678</v>
      </c>
      <c r="F1910" t="s">
        <v>2679</v>
      </c>
      <c r="H1910">
        <v>1909</v>
      </c>
      <c r="I1910">
        <v>0.76525386947893803</v>
      </c>
      <c r="J1910" t="s">
        <v>2678</v>
      </c>
      <c r="K1910" t="s">
        <v>2679</v>
      </c>
      <c r="M1910">
        <v>1909</v>
      </c>
      <c r="N1910">
        <v>-1.2143548529580599</v>
      </c>
      <c r="O1910" t="s">
        <v>2678</v>
      </c>
      <c r="P1910" t="s">
        <v>2679</v>
      </c>
      <c r="R1910">
        <v>1909</v>
      </c>
      <c r="S1910">
        <v>-1.2293319757030301</v>
      </c>
      <c r="T1910" t="s">
        <v>2678</v>
      </c>
      <c r="U1910" t="s">
        <v>2679</v>
      </c>
      <c r="W1910">
        <v>1909</v>
      </c>
      <c r="X1910">
        <v>0.335536930260038</v>
      </c>
      <c r="Y1910" t="s">
        <v>2678</v>
      </c>
      <c r="Z1910" t="s">
        <v>2679</v>
      </c>
      <c r="AB1910">
        <v>1909</v>
      </c>
      <c r="AC1910">
        <v>9.4941005729383202E-2</v>
      </c>
      <c r="AD1910" t="s">
        <v>2678</v>
      </c>
      <c r="AE1910" t="s">
        <v>2679</v>
      </c>
      <c r="AG1910">
        <v>1909</v>
      </c>
      <c r="AH1910">
        <v>-7.8732480364746601E-2</v>
      </c>
      <c r="AI1910" t="s">
        <v>2678</v>
      </c>
      <c r="AJ1910" t="s">
        <v>2679</v>
      </c>
      <c r="AL1910">
        <v>1909</v>
      </c>
      <c r="AM1910">
        <v>-3.89046777325186E-2</v>
      </c>
      <c r="AN1910" t="s">
        <v>2678</v>
      </c>
      <c r="AO1910" t="s">
        <v>2679</v>
      </c>
      <c r="AQ1910">
        <v>1909</v>
      </c>
      <c r="AR1910">
        <v>0.83033709943533296</v>
      </c>
      <c r="AS1910" t="s">
        <v>2678</v>
      </c>
      <c r="AT1910" t="s">
        <v>2679</v>
      </c>
      <c r="AV1910">
        <v>1909</v>
      </c>
      <c r="AW1910">
        <v>-0.28529283265170402</v>
      </c>
      <c r="AX1910" t="s">
        <v>2678</v>
      </c>
      <c r="AY1910" t="s">
        <v>2679</v>
      </c>
      <c r="BA1910">
        <v>1909</v>
      </c>
      <c r="BB1910">
        <v>-0.65605045762775105</v>
      </c>
      <c r="BC1910" t="s">
        <v>2678</v>
      </c>
      <c r="BD1910" t="s">
        <v>2679</v>
      </c>
      <c r="BF1910">
        <v>1909</v>
      </c>
      <c r="BG1910">
        <v>0.91319020153552499</v>
      </c>
      <c r="BH1910" t="s">
        <v>2678</v>
      </c>
      <c r="BI1910" t="s">
        <v>2679</v>
      </c>
    </row>
    <row r="1911" spans="1:61" x14ac:dyDescent="0.35">
      <c r="A1911">
        <v>1910</v>
      </c>
      <c r="B1911" t="s">
        <v>2498</v>
      </c>
      <c r="C1911">
        <v>89827</v>
      </c>
      <c r="D1911" s="5">
        <v>4.2636658106918599</v>
      </c>
      <c r="E1911" t="s">
        <v>2678</v>
      </c>
      <c r="F1911" t="s">
        <v>2679</v>
      </c>
      <c r="H1911">
        <v>1910</v>
      </c>
      <c r="I1911">
        <v>0.76525386947893603</v>
      </c>
      <c r="J1911" t="s">
        <v>2678</v>
      </c>
      <c r="K1911" t="s">
        <v>2679</v>
      </c>
      <c r="M1911">
        <v>1910</v>
      </c>
      <c r="N1911">
        <v>-1.5526740887925301</v>
      </c>
      <c r="O1911" t="s">
        <v>2678</v>
      </c>
      <c r="P1911" t="s">
        <v>2679</v>
      </c>
      <c r="R1911">
        <v>1910</v>
      </c>
      <c r="S1911">
        <v>-0.59676299422663803</v>
      </c>
      <c r="T1911" t="s">
        <v>2678</v>
      </c>
      <c r="U1911" t="s">
        <v>2679</v>
      </c>
      <c r="W1911">
        <v>1910</v>
      </c>
      <c r="X1911">
        <v>0.209238974466183</v>
      </c>
      <c r="Y1911" t="s">
        <v>2678</v>
      </c>
      <c r="Z1911" t="s">
        <v>2679</v>
      </c>
      <c r="AB1911">
        <v>1910</v>
      </c>
      <c r="AC1911">
        <v>9.4941005729383202E-2</v>
      </c>
      <c r="AD1911" t="s">
        <v>2678</v>
      </c>
      <c r="AE1911" t="s">
        <v>2679</v>
      </c>
      <c r="AG1911">
        <v>1910</v>
      </c>
      <c r="AH1911">
        <v>-0.26280612005790399</v>
      </c>
      <c r="AI1911" t="s">
        <v>2678</v>
      </c>
      <c r="AJ1911" t="s">
        <v>2679</v>
      </c>
      <c r="AL1911">
        <v>1910</v>
      </c>
      <c r="AM1911">
        <v>-3.89046777325186E-2</v>
      </c>
      <c r="AN1911" t="s">
        <v>2678</v>
      </c>
      <c r="AO1911" t="s">
        <v>2679</v>
      </c>
      <c r="AQ1911">
        <v>1910</v>
      </c>
      <c r="AR1911">
        <v>0.57171670047271905</v>
      </c>
      <c r="AS1911" t="s">
        <v>2678</v>
      </c>
      <c r="AT1911" t="s">
        <v>2679</v>
      </c>
      <c r="AV1911">
        <v>1910</v>
      </c>
      <c r="AW1911">
        <v>-0.28529283265170402</v>
      </c>
      <c r="AX1911" t="s">
        <v>2678</v>
      </c>
      <c r="AY1911" t="s">
        <v>2679</v>
      </c>
      <c r="BA1911">
        <v>1910</v>
      </c>
      <c r="BB1911">
        <v>-0.65605045762775105</v>
      </c>
      <c r="BC1911" t="s">
        <v>2678</v>
      </c>
      <c r="BD1911" t="s">
        <v>2679</v>
      </c>
      <c r="BF1911">
        <v>1910</v>
      </c>
      <c r="BG1911">
        <v>0.57229048444249997</v>
      </c>
      <c r="BH1911" t="s">
        <v>2678</v>
      </c>
      <c r="BI1911" t="s">
        <v>2679</v>
      </c>
    </row>
    <row r="1912" spans="1:61" x14ac:dyDescent="0.35">
      <c r="A1912">
        <v>1911</v>
      </c>
      <c r="B1912" t="s">
        <v>2499</v>
      </c>
      <c r="C1912">
        <v>89861</v>
      </c>
      <c r="D1912" s="5">
        <v>3.4409773938542898</v>
      </c>
      <c r="E1912" t="s">
        <v>2678</v>
      </c>
      <c r="F1912" t="s">
        <v>2679</v>
      </c>
      <c r="H1912">
        <v>1911</v>
      </c>
      <c r="I1912">
        <v>0.76525386947893803</v>
      </c>
      <c r="J1912" t="s">
        <v>2678</v>
      </c>
      <c r="K1912" t="s">
        <v>2679</v>
      </c>
      <c r="M1912">
        <v>1911</v>
      </c>
      <c r="N1912">
        <v>0.171740856171053</v>
      </c>
      <c r="O1912" t="s">
        <v>2678</v>
      </c>
      <c r="P1912" t="s">
        <v>2679</v>
      </c>
      <c r="R1912">
        <v>1911</v>
      </c>
      <c r="S1912">
        <v>-0.280478503488438</v>
      </c>
      <c r="T1912" t="s">
        <v>2678</v>
      </c>
      <c r="U1912" t="s">
        <v>2679</v>
      </c>
      <c r="W1912">
        <v>1911</v>
      </c>
      <c r="X1912">
        <v>0.66999067245095001</v>
      </c>
      <c r="Y1912" t="s">
        <v>2678</v>
      </c>
      <c r="Z1912" t="s">
        <v>2679</v>
      </c>
      <c r="AB1912">
        <v>1911</v>
      </c>
      <c r="AC1912">
        <v>-0.12586326298172801</v>
      </c>
      <c r="AD1912" t="s">
        <v>2678</v>
      </c>
      <c r="AE1912" t="s">
        <v>2679</v>
      </c>
      <c r="AG1912">
        <v>1911</v>
      </c>
      <c r="AH1912">
        <v>0.16124169777053399</v>
      </c>
      <c r="AI1912" t="s">
        <v>2678</v>
      </c>
      <c r="AJ1912" t="s">
        <v>2679</v>
      </c>
      <c r="AL1912">
        <v>1911</v>
      </c>
      <c r="AM1912">
        <v>-3.89046777325186E-2</v>
      </c>
      <c r="AN1912" t="s">
        <v>2678</v>
      </c>
      <c r="AO1912" t="s">
        <v>2679</v>
      </c>
      <c r="AQ1912">
        <v>1911</v>
      </c>
      <c r="AR1912">
        <v>1.2051690476828501E-2</v>
      </c>
      <c r="AS1912" t="s">
        <v>2678</v>
      </c>
      <c r="AT1912" t="s">
        <v>2679</v>
      </c>
      <c r="AV1912">
        <v>1911</v>
      </c>
      <c r="AW1912">
        <v>-0.28529283265170402</v>
      </c>
      <c r="AX1912" t="s">
        <v>2678</v>
      </c>
      <c r="AY1912" t="s">
        <v>2679</v>
      </c>
      <c r="BA1912">
        <v>1911</v>
      </c>
      <c r="BB1912">
        <v>0.165191171750457</v>
      </c>
      <c r="BC1912" t="s">
        <v>2678</v>
      </c>
      <c r="BD1912" t="s">
        <v>2679</v>
      </c>
      <c r="BF1912">
        <v>1911</v>
      </c>
      <c r="BG1912">
        <v>0.70699240395802498</v>
      </c>
      <c r="BH1912" t="s">
        <v>2678</v>
      </c>
      <c r="BI1912" t="s">
        <v>2679</v>
      </c>
    </row>
    <row r="1913" spans="1:61" x14ac:dyDescent="0.35">
      <c r="A1913">
        <v>1912</v>
      </c>
      <c r="B1913" t="s">
        <v>2500</v>
      </c>
      <c r="C1913">
        <v>90006</v>
      </c>
      <c r="D1913" s="5">
        <v>3.6851954435044898</v>
      </c>
      <c r="E1913" t="s">
        <v>2678</v>
      </c>
      <c r="F1913" t="s">
        <v>2679</v>
      </c>
      <c r="H1913">
        <v>1912</v>
      </c>
      <c r="I1913">
        <v>0.71640672427109398</v>
      </c>
      <c r="J1913" t="s">
        <v>2678</v>
      </c>
      <c r="K1913" t="s">
        <v>2679</v>
      </c>
      <c r="M1913">
        <v>1912</v>
      </c>
      <c r="N1913">
        <v>-1.2143548529580599</v>
      </c>
      <c r="O1913" t="s">
        <v>2678</v>
      </c>
      <c r="P1913" t="s">
        <v>2679</v>
      </c>
      <c r="R1913">
        <v>1912</v>
      </c>
      <c r="S1913">
        <v>-0.35654235991375399</v>
      </c>
      <c r="T1913" t="s">
        <v>2678</v>
      </c>
      <c r="U1913" t="s">
        <v>2679</v>
      </c>
      <c r="W1913">
        <v>1912</v>
      </c>
      <c r="X1913">
        <v>0.83229621947475896</v>
      </c>
      <c r="Y1913" t="s">
        <v>2678</v>
      </c>
      <c r="Z1913" t="s">
        <v>2679</v>
      </c>
      <c r="AB1913">
        <v>1912</v>
      </c>
      <c r="AC1913">
        <v>-5.22618400780245E-2</v>
      </c>
      <c r="AD1913" t="s">
        <v>2678</v>
      </c>
      <c r="AE1913" t="s">
        <v>2679</v>
      </c>
      <c r="AG1913">
        <v>1912</v>
      </c>
      <c r="AH1913">
        <v>-4.51923807190657E-2</v>
      </c>
      <c r="AI1913" t="s">
        <v>2678</v>
      </c>
      <c r="AJ1913" t="s">
        <v>2679</v>
      </c>
      <c r="AL1913">
        <v>1912</v>
      </c>
      <c r="AM1913">
        <v>-3.89046777325186E-2</v>
      </c>
      <c r="AN1913" t="s">
        <v>2678</v>
      </c>
      <c r="AO1913" t="s">
        <v>2679</v>
      </c>
      <c r="AQ1913">
        <v>1912</v>
      </c>
      <c r="AR1913">
        <v>9.99779075565463E-2</v>
      </c>
      <c r="AS1913" t="s">
        <v>2678</v>
      </c>
      <c r="AT1913" t="s">
        <v>2679</v>
      </c>
      <c r="AV1913">
        <v>1912</v>
      </c>
      <c r="AW1913">
        <v>-0.28529283265170402</v>
      </c>
      <c r="AX1913" t="s">
        <v>2678</v>
      </c>
      <c r="AY1913" t="s">
        <v>2679</v>
      </c>
      <c r="BA1913">
        <v>1912</v>
      </c>
      <c r="BB1913">
        <v>-0.59522220552508198</v>
      </c>
      <c r="BC1913" t="s">
        <v>2678</v>
      </c>
      <c r="BD1913" t="s">
        <v>2679</v>
      </c>
      <c r="BF1913">
        <v>1912</v>
      </c>
      <c r="BG1913">
        <v>0.65740814351615096</v>
      </c>
      <c r="BH1913" t="s">
        <v>2678</v>
      </c>
      <c r="BI1913" t="s">
        <v>2679</v>
      </c>
    </row>
    <row r="1914" spans="1:61" x14ac:dyDescent="0.35">
      <c r="A1914">
        <v>1913</v>
      </c>
      <c r="B1914" t="s">
        <v>2501</v>
      </c>
      <c r="C1914">
        <v>90017</v>
      </c>
      <c r="D1914" s="5">
        <v>3.4055569208010001</v>
      </c>
      <c r="E1914" t="s">
        <v>2678</v>
      </c>
      <c r="F1914" t="s">
        <v>2679</v>
      </c>
      <c r="H1914">
        <v>1913</v>
      </c>
      <c r="I1914">
        <v>0.71640672427109398</v>
      </c>
      <c r="J1914" t="s">
        <v>2678</v>
      </c>
      <c r="K1914" t="s">
        <v>2679</v>
      </c>
      <c r="M1914">
        <v>1913</v>
      </c>
      <c r="N1914">
        <v>-1.2143548529580599</v>
      </c>
      <c r="O1914" t="s">
        <v>2678</v>
      </c>
      <c r="P1914" t="s">
        <v>2679</v>
      </c>
      <c r="R1914">
        <v>1913</v>
      </c>
      <c r="S1914">
        <v>-0.35654235991375399</v>
      </c>
      <c r="T1914" t="s">
        <v>2678</v>
      </c>
      <c r="U1914" t="s">
        <v>2679</v>
      </c>
      <c r="W1914">
        <v>1913</v>
      </c>
      <c r="X1914">
        <v>1.1363156210820999</v>
      </c>
      <c r="Y1914" t="s">
        <v>2678</v>
      </c>
      <c r="Z1914" t="s">
        <v>2679</v>
      </c>
      <c r="AB1914">
        <v>1913</v>
      </c>
      <c r="AC1914">
        <v>-5.22618400780245E-2</v>
      </c>
      <c r="AD1914" t="s">
        <v>2678</v>
      </c>
      <c r="AE1914" t="s">
        <v>2679</v>
      </c>
      <c r="AG1914">
        <v>1913</v>
      </c>
      <c r="AH1914">
        <v>0.29843773939204199</v>
      </c>
      <c r="AI1914" t="s">
        <v>2678</v>
      </c>
      <c r="AJ1914" t="s">
        <v>2679</v>
      </c>
      <c r="AL1914">
        <v>1913</v>
      </c>
      <c r="AM1914">
        <v>-3.89046777325186E-2</v>
      </c>
      <c r="AN1914" t="s">
        <v>2678</v>
      </c>
      <c r="AO1914" t="s">
        <v>2679</v>
      </c>
      <c r="AQ1914">
        <v>1913</v>
      </c>
      <c r="AR1914">
        <v>2.0073255347621201E-2</v>
      </c>
      <c r="AS1914" t="s">
        <v>2678</v>
      </c>
      <c r="AT1914" t="s">
        <v>2679</v>
      </c>
      <c r="AV1914">
        <v>1913</v>
      </c>
      <c r="AW1914">
        <v>-0.28529283265170402</v>
      </c>
      <c r="AX1914" t="s">
        <v>2678</v>
      </c>
      <c r="AY1914" t="s">
        <v>2679</v>
      </c>
      <c r="BA1914">
        <v>1913</v>
      </c>
      <c r="BB1914">
        <v>-0.26060659296822303</v>
      </c>
      <c r="BC1914" t="s">
        <v>2678</v>
      </c>
      <c r="BD1914" t="s">
        <v>2679</v>
      </c>
      <c r="BF1914">
        <v>1913</v>
      </c>
      <c r="BG1914">
        <v>1.1669324290596199</v>
      </c>
      <c r="BH1914" t="s">
        <v>2678</v>
      </c>
      <c r="BI1914" t="s">
        <v>2679</v>
      </c>
    </row>
    <row r="1915" spans="1:61" x14ac:dyDescent="0.35">
      <c r="A1915">
        <v>1914</v>
      </c>
      <c r="B1915" t="s">
        <v>2502</v>
      </c>
      <c r="C1915">
        <v>90028</v>
      </c>
      <c r="D1915" s="5">
        <v>3.9963177611268415</v>
      </c>
      <c r="H1915">
        <v>1914</v>
      </c>
      <c r="I1915">
        <v>0.69829512170942065</v>
      </c>
      <c r="M1915">
        <v>1914</v>
      </c>
      <c r="N1915">
        <v>-1.5526740887925301</v>
      </c>
      <c r="O1915" t="s">
        <v>2678</v>
      </c>
      <c r="P1915" t="s">
        <v>2679</v>
      </c>
      <c r="R1915">
        <v>1914</v>
      </c>
      <c r="S1915">
        <v>-0.35654235991375399</v>
      </c>
      <c r="T1915" t="s">
        <v>2678</v>
      </c>
      <c r="U1915" t="s">
        <v>2679</v>
      </c>
      <c r="W1915">
        <v>1914</v>
      </c>
      <c r="X1915">
        <v>-0.69256458730018311</v>
      </c>
      <c r="AB1915">
        <v>1914</v>
      </c>
      <c r="AC1915">
        <v>-0.12586326298172801</v>
      </c>
      <c r="AD1915" t="s">
        <v>2678</v>
      </c>
      <c r="AE1915" t="s">
        <v>2679</v>
      </c>
      <c r="AG1915">
        <v>1914</v>
      </c>
      <c r="AH1915">
        <v>0.28954744434264801</v>
      </c>
      <c r="AI1915" t="s">
        <v>2678</v>
      </c>
      <c r="AJ1915" t="s">
        <v>2679</v>
      </c>
      <c r="AL1915">
        <v>1914</v>
      </c>
      <c r="AM1915">
        <v>-3.89046777325186E-2</v>
      </c>
      <c r="AN1915" t="s">
        <v>2678</v>
      </c>
      <c r="AO1915" t="s">
        <v>2679</v>
      </c>
      <c r="AQ1915">
        <v>1914</v>
      </c>
      <c r="AR1915">
        <v>-7.1724331943802497E-2</v>
      </c>
      <c r="AS1915" t="s">
        <v>2678</v>
      </c>
      <c r="AT1915" t="s">
        <v>2679</v>
      </c>
      <c r="AV1915">
        <v>1914</v>
      </c>
      <c r="AW1915">
        <v>-1.1323349924595494E-2</v>
      </c>
      <c r="BA1915">
        <v>1914</v>
      </c>
      <c r="BB1915">
        <v>-0.26060659296822303</v>
      </c>
      <c r="BC1915" t="s">
        <v>2678</v>
      </c>
      <c r="BD1915" t="s">
        <v>2679</v>
      </c>
      <c r="BF1915">
        <v>1914</v>
      </c>
      <c r="BG1915">
        <v>0.70388793722477772</v>
      </c>
    </row>
    <row r="1916" spans="1:61" x14ac:dyDescent="0.35">
      <c r="A1916">
        <v>1915</v>
      </c>
      <c r="B1916" t="s">
        <v>2503</v>
      </c>
      <c r="C1916">
        <v>9003138</v>
      </c>
      <c r="D1916" s="5">
        <v>4.3275765401103996</v>
      </c>
      <c r="E1916" t="s">
        <v>2678</v>
      </c>
      <c r="F1916" t="s">
        <v>2679</v>
      </c>
      <c r="H1916">
        <v>1915</v>
      </c>
      <c r="I1916">
        <v>0.62195977554230997</v>
      </c>
      <c r="J1916" t="s">
        <v>2678</v>
      </c>
      <c r="K1916" t="s">
        <v>2679</v>
      </c>
      <c r="M1916">
        <v>1915</v>
      </c>
      <c r="N1916">
        <v>-1.2143548529580599</v>
      </c>
      <c r="O1916" t="s">
        <v>2678</v>
      </c>
      <c r="P1916" t="s">
        <v>2679</v>
      </c>
      <c r="R1916">
        <v>1915</v>
      </c>
      <c r="S1916">
        <v>-0.46218258621653902</v>
      </c>
      <c r="T1916" t="s">
        <v>2678</v>
      </c>
      <c r="U1916" t="s">
        <v>2679</v>
      </c>
      <c r="W1916">
        <v>1915</v>
      </c>
      <c r="X1916">
        <v>1.0692683462502199</v>
      </c>
      <c r="Y1916" t="s">
        <v>2678</v>
      </c>
      <c r="Z1916" t="s">
        <v>2679</v>
      </c>
      <c r="AB1916">
        <v>1915</v>
      </c>
      <c r="AC1916">
        <v>-1.98127373139085E-2</v>
      </c>
      <c r="AD1916" t="s">
        <v>2678</v>
      </c>
      <c r="AE1916" t="s">
        <v>2679</v>
      </c>
      <c r="AG1916">
        <v>1915</v>
      </c>
      <c r="AH1916">
        <v>0.47399893522696801</v>
      </c>
      <c r="AI1916" t="s">
        <v>2678</v>
      </c>
      <c r="AJ1916" t="s">
        <v>2679</v>
      </c>
      <c r="AL1916">
        <v>1915</v>
      </c>
      <c r="AM1916">
        <v>-0.42772635997307601</v>
      </c>
      <c r="AN1916" t="s">
        <v>2678</v>
      </c>
      <c r="AO1916" t="s">
        <v>2679</v>
      </c>
      <c r="AQ1916">
        <v>1915</v>
      </c>
      <c r="AR1916">
        <v>0.629594221338585</v>
      </c>
      <c r="AS1916" t="s">
        <v>2678</v>
      </c>
      <c r="AT1916" t="s">
        <v>2679</v>
      </c>
      <c r="AV1916">
        <v>1915</v>
      </c>
      <c r="AW1916">
        <v>-0.28529283265170402</v>
      </c>
      <c r="AX1916" t="s">
        <v>2678</v>
      </c>
      <c r="AY1916" t="s">
        <v>2679</v>
      </c>
      <c r="BA1916">
        <v>1915</v>
      </c>
      <c r="BB1916">
        <v>-0.23495032029917701</v>
      </c>
      <c r="BC1916" t="s">
        <v>2678</v>
      </c>
      <c r="BD1916" t="s">
        <v>2679</v>
      </c>
      <c r="BF1916">
        <v>1915</v>
      </c>
      <c r="BG1916">
        <v>-0.13154716548634901</v>
      </c>
      <c r="BH1916" t="s">
        <v>2678</v>
      </c>
      <c r="BI1916" t="s">
        <v>2679</v>
      </c>
    </row>
    <row r="1917" spans="1:61" x14ac:dyDescent="0.35">
      <c r="A1917">
        <v>1916</v>
      </c>
      <c r="B1917" t="s">
        <v>2504</v>
      </c>
      <c r="C1917">
        <v>90040</v>
      </c>
      <c r="D1917" s="5">
        <v>3.6517993901985499</v>
      </c>
      <c r="E1917" t="s">
        <v>2678</v>
      </c>
      <c r="F1917" t="s">
        <v>2679</v>
      </c>
      <c r="H1917">
        <v>1916</v>
      </c>
      <c r="I1917">
        <v>0.85654041555326599</v>
      </c>
      <c r="J1917" t="s">
        <v>2678</v>
      </c>
      <c r="K1917" t="s">
        <v>2679</v>
      </c>
      <c r="M1917">
        <v>1916</v>
      </c>
      <c r="N1917">
        <v>-0.27348278069972698</v>
      </c>
      <c r="O1917" t="s">
        <v>2678</v>
      </c>
      <c r="P1917" t="s">
        <v>2679</v>
      </c>
      <c r="R1917">
        <v>1916</v>
      </c>
      <c r="S1917">
        <v>-0.21510663181731501</v>
      </c>
      <c r="T1917" t="s">
        <v>2678</v>
      </c>
      <c r="U1917" t="s">
        <v>2679</v>
      </c>
      <c r="W1917">
        <v>1916</v>
      </c>
      <c r="X1917">
        <v>1.3286617719073699</v>
      </c>
      <c r="Y1917" t="s">
        <v>2678</v>
      </c>
      <c r="Z1917" t="s">
        <v>2679</v>
      </c>
      <c r="AB1917">
        <v>1916</v>
      </c>
      <c r="AC1917">
        <v>-0.25684155740707798</v>
      </c>
      <c r="AD1917" t="s">
        <v>2678</v>
      </c>
      <c r="AE1917" t="s">
        <v>2679</v>
      </c>
      <c r="AG1917">
        <v>1916</v>
      </c>
      <c r="AH1917">
        <v>-0.115878303469952</v>
      </c>
      <c r="AI1917" t="s">
        <v>2678</v>
      </c>
      <c r="AJ1917" t="s">
        <v>2679</v>
      </c>
      <c r="AL1917">
        <v>1916</v>
      </c>
      <c r="AM1917">
        <v>0.59940278994860197</v>
      </c>
      <c r="AN1917" t="s">
        <v>2678</v>
      </c>
      <c r="AO1917" t="s">
        <v>588</v>
      </c>
      <c r="AQ1917">
        <v>1916</v>
      </c>
      <c r="AR1917">
        <v>-5.1281850886924999E-3</v>
      </c>
      <c r="AS1917" t="s">
        <v>2678</v>
      </c>
      <c r="AT1917" t="s">
        <v>2679</v>
      </c>
      <c r="AV1917">
        <v>1916</v>
      </c>
      <c r="AW1917">
        <v>-0.28529283265170402</v>
      </c>
      <c r="AX1917" t="s">
        <v>2678</v>
      </c>
      <c r="AY1917" t="s">
        <v>2679</v>
      </c>
      <c r="BA1917">
        <v>1916</v>
      </c>
      <c r="BB1917">
        <v>7.3888567604272995E-2</v>
      </c>
      <c r="BC1917" t="s">
        <v>2678</v>
      </c>
      <c r="BD1917" t="s">
        <v>2679</v>
      </c>
      <c r="BF1917">
        <v>1916</v>
      </c>
      <c r="BG1917">
        <v>0.88883278521143805</v>
      </c>
      <c r="BH1917" t="s">
        <v>2678</v>
      </c>
      <c r="BI1917" t="s">
        <v>2679</v>
      </c>
    </row>
    <row r="1918" spans="1:61" x14ac:dyDescent="0.35">
      <c r="A1918">
        <v>1917</v>
      </c>
      <c r="B1918" t="s">
        <v>2505</v>
      </c>
      <c r="C1918">
        <v>9004324</v>
      </c>
      <c r="D1918" s="5">
        <v>3.23127011502342</v>
      </c>
      <c r="E1918" t="s">
        <v>2678</v>
      </c>
      <c r="F1918" t="s">
        <v>2679</v>
      </c>
      <c r="H1918">
        <v>1917</v>
      </c>
      <c r="I1918">
        <v>0.64461213088282898</v>
      </c>
      <c r="J1918" t="s">
        <v>2678</v>
      </c>
      <c r="K1918" t="s">
        <v>2679</v>
      </c>
      <c r="M1918">
        <v>1917</v>
      </c>
      <c r="N1918">
        <v>-1.5526740887925301</v>
      </c>
      <c r="O1918" t="s">
        <v>2678</v>
      </c>
      <c r="P1918" t="s">
        <v>2679</v>
      </c>
      <c r="R1918">
        <v>1917</v>
      </c>
      <c r="S1918">
        <v>-0.33056598829817102</v>
      </c>
      <c r="T1918" t="s">
        <v>2678</v>
      </c>
      <c r="U1918" t="s">
        <v>2679</v>
      </c>
      <c r="W1918">
        <v>1917</v>
      </c>
      <c r="X1918">
        <v>1.4935175669089</v>
      </c>
      <c r="Y1918" t="s">
        <v>2678</v>
      </c>
      <c r="Z1918" t="s">
        <v>2679</v>
      </c>
      <c r="AB1918">
        <v>1917</v>
      </c>
      <c r="AC1918">
        <v>-5.22618400780245E-2</v>
      </c>
      <c r="AD1918" t="s">
        <v>2678</v>
      </c>
      <c r="AE1918" t="s">
        <v>2679</v>
      </c>
      <c r="AG1918">
        <v>1917</v>
      </c>
      <c r="AH1918">
        <v>0.41201006713746802</v>
      </c>
      <c r="AI1918" t="s">
        <v>2678</v>
      </c>
      <c r="AJ1918" t="s">
        <v>2679</v>
      </c>
      <c r="AL1918">
        <v>1917</v>
      </c>
      <c r="AM1918">
        <v>-0.42772635997307601</v>
      </c>
      <c r="AN1918" t="s">
        <v>2678</v>
      </c>
      <c r="AO1918" t="s">
        <v>2679</v>
      </c>
      <c r="AQ1918">
        <v>1917</v>
      </c>
      <c r="AR1918">
        <v>0.384132191488889</v>
      </c>
      <c r="AS1918" t="s">
        <v>2678</v>
      </c>
      <c r="AT1918" t="s">
        <v>2679</v>
      </c>
      <c r="AV1918">
        <v>1917</v>
      </c>
      <c r="AW1918">
        <v>-0.28529283265170402</v>
      </c>
      <c r="AX1918" t="s">
        <v>2678</v>
      </c>
      <c r="AY1918" t="s">
        <v>2679</v>
      </c>
      <c r="BA1918">
        <v>1917</v>
      </c>
      <c r="BB1918">
        <v>7.3888567604272995E-2</v>
      </c>
      <c r="BC1918" t="s">
        <v>2678</v>
      </c>
      <c r="BD1918" t="s">
        <v>2679</v>
      </c>
      <c r="BF1918">
        <v>1917</v>
      </c>
      <c r="BG1918">
        <v>2.6797253570884001</v>
      </c>
      <c r="BH1918" t="s">
        <v>2681</v>
      </c>
      <c r="BI1918" t="s">
        <v>588</v>
      </c>
    </row>
    <row r="1919" spans="1:61" x14ac:dyDescent="0.35">
      <c r="A1919">
        <v>1918</v>
      </c>
      <c r="B1919" t="s">
        <v>2506</v>
      </c>
      <c r="C1919">
        <v>9004700</v>
      </c>
      <c r="D1919" s="5">
        <v>5.8743521582320399</v>
      </c>
      <c r="E1919" t="s">
        <v>2678</v>
      </c>
      <c r="F1919" t="s">
        <v>588</v>
      </c>
      <c r="H1919">
        <v>1918</v>
      </c>
      <c r="I1919">
        <v>0.97065361235960601</v>
      </c>
      <c r="J1919" t="s">
        <v>2678</v>
      </c>
      <c r="K1919" t="s">
        <v>2679</v>
      </c>
      <c r="M1919">
        <v>1918</v>
      </c>
      <c r="N1919">
        <v>4.7785675675752604</v>
      </c>
      <c r="O1919" t="s">
        <v>2680</v>
      </c>
      <c r="P1919" t="s">
        <v>588</v>
      </c>
      <c r="R1919">
        <v>1918</v>
      </c>
      <c r="S1919">
        <v>-0.230642815565095</v>
      </c>
      <c r="T1919" t="s">
        <v>2678</v>
      </c>
      <c r="U1919" t="s">
        <v>2679</v>
      </c>
      <c r="W1919">
        <v>1918</v>
      </c>
      <c r="X1919">
        <v>0.12952694673897699</v>
      </c>
      <c r="Y1919" t="s">
        <v>2678</v>
      </c>
      <c r="Z1919" t="s">
        <v>2679</v>
      </c>
      <c r="AB1919">
        <v>1918</v>
      </c>
      <c r="AC1919">
        <v>-2.4875295714451799</v>
      </c>
      <c r="AD1919" t="s">
        <v>2680</v>
      </c>
      <c r="AE1919" t="s">
        <v>588</v>
      </c>
      <c r="AG1919">
        <v>1918</v>
      </c>
      <c r="AH1919">
        <v>1.1887733167255701</v>
      </c>
      <c r="AI1919" t="s">
        <v>2680</v>
      </c>
      <c r="AJ1919" t="s">
        <v>588</v>
      </c>
      <c r="AL1919">
        <v>1918</v>
      </c>
      <c r="AM1919">
        <v>-0.42772635997307601</v>
      </c>
      <c r="AN1919" t="s">
        <v>2678</v>
      </c>
      <c r="AO1919" t="s">
        <v>2679</v>
      </c>
      <c r="AQ1919">
        <v>1918</v>
      </c>
      <c r="AR1919">
        <v>0.79435802170604197</v>
      </c>
      <c r="AS1919" t="s">
        <v>2678</v>
      </c>
      <c r="AT1919" t="s">
        <v>2679</v>
      </c>
      <c r="AV1919">
        <v>1918</v>
      </c>
      <c r="AW1919">
        <v>-0.28529283265170402</v>
      </c>
      <c r="AX1919" t="s">
        <v>2678</v>
      </c>
      <c r="AY1919" t="s">
        <v>2679</v>
      </c>
      <c r="BA1919">
        <v>1918</v>
      </c>
      <c r="BB1919">
        <v>1.6330190531823701</v>
      </c>
      <c r="BC1919" t="s">
        <v>2678</v>
      </c>
      <c r="BD1919" t="s">
        <v>2679</v>
      </c>
      <c r="BF1919">
        <v>1918</v>
      </c>
      <c r="BG1919">
        <v>16.8411359833947</v>
      </c>
      <c r="BH1919" t="s">
        <v>2680</v>
      </c>
      <c r="BI1919" t="s">
        <v>588</v>
      </c>
    </row>
    <row r="1920" spans="1:61" x14ac:dyDescent="0.35">
      <c r="A1920">
        <v>1919</v>
      </c>
      <c r="B1920" t="s">
        <v>2507</v>
      </c>
      <c r="C1920">
        <v>9004824</v>
      </c>
      <c r="D1920" s="5">
        <v>4.5531160102225101</v>
      </c>
      <c r="E1920" t="s">
        <v>2678</v>
      </c>
      <c r="F1920" t="s">
        <v>2679</v>
      </c>
      <c r="H1920">
        <v>1919</v>
      </c>
      <c r="I1920">
        <v>0.62606327890479696</v>
      </c>
      <c r="J1920" t="s">
        <v>2678</v>
      </c>
      <c r="K1920" t="s">
        <v>2679</v>
      </c>
      <c r="M1920">
        <v>1919</v>
      </c>
      <c r="N1920">
        <v>-0.16657837966342001</v>
      </c>
      <c r="O1920" t="s">
        <v>2678</v>
      </c>
      <c r="P1920" t="s">
        <v>2679</v>
      </c>
      <c r="R1920">
        <v>1919</v>
      </c>
      <c r="S1920">
        <v>-0.45457277453976502</v>
      </c>
      <c r="T1920" t="s">
        <v>2678</v>
      </c>
      <c r="U1920" t="s">
        <v>2679</v>
      </c>
      <c r="W1920">
        <v>1919</v>
      </c>
      <c r="X1920">
        <v>-0.12990643188929499</v>
      </c>
      <c r="Y1920" t="s">
        <v>2678</v>
      </c>
      <c r="Z1920" t="s">
        <v>2679</v>
      </c>
      <c r="AB1920">
        <v>1919</v>
      </c>
      <c r="AC1920">
        <v>-4.5465184288474098E-2</v>
      </c>
      <c r="AD1920" t="s">
        <v>2678</v>
      </c>
      <c r="AE1920" t="s">
        <v>2679</v>
      </c>
      <c r="AG1920">
        <v>1919</v>
      </c>
      <c r="AH1920">
        <v>-0.27302396668073198</v>
      </c>
      <c r="AI1920" t="s">
        <v>2680</v>
      </c>
      <c r="AJ1920" t="s">
        <v>588</v>
      </c>
      <c r="AL1920">
        <v>1919</v>
      </c>
      <c r="AM1920">
        <v>0.350209609711299</v>
      </c>
      <c r="AN1920" t="s">
        <v>2678</v>
      </c>
      <c r="AO1920" t="s">
        <v>2679</v>
      </c>
      <c r="AQ1920">
        <v>1919</v>
      </c>
      <c r="AR1920">
        <v>0.71041041501010005</v>
      </c>
      <c r="AS1920" t="s">
        <v>2678</v>
      </c>
      <c r="AT1920" t="s">
        <v>2679</v>
      </c>
      <c r="AV1920">
        <v>1919</v>
      </c>
      <c r="AW1920">
        <v>-0.28529283265170402</v>
      </c>
      <c r="AX1920" t="s">
        <v>2678</v>
      </c>
      <c r="AY1920" t="s">
        <v>2679</v>
      </c>
      <c r="BA1920">
        <v>1919</v>
      </c>
      <c r="BB1920">
        <v>0.204707509601604</v>
      </c>
      <c r="BC1920" t="s">
        <v>2678</v>
      </c>
      <c r="BD1920" t="s">
        <v>2679</v>
      </c>
      <c r="BF1920">
        <v>1919</v>
      </c>
      <c r="BG1920">
        <v>8.7146809575793599E-2</v>
      </c>
      <c r="BH1920" t="s">
        <v>2678</v>
      </c>
      <c r="BI1920" t="s">
        <v>2679</v>
      </c>
    </row>
    <row r="1921" spans="1:61" x14ac:dyDescent="0.35">
      <c r="A1921">
        <v>1920</v>
      </c>
      <c r="B1921" t="s">
        <v>2508</v>
      </c>
      <c r="C1921">
        <v>90051</v>
      </c>
      <c r="D1921" s="5">
        <v>3.6376427701890801</v>
      </c>
      <c r="E1921" t="s">
        <v>2678</v>
      </c>
      <c r="F1921" t="s">
        <v>2679</v>
      </c>
      <c r="H1921">
        <v>1920</v>
      </c>
      <c r="I1921">
        <v>0.85654041555326599</v>
      </c>
      <c r="J1921" t="s">
        <v>2678</v>
      </c>
      <c r="K1921" t="s">
        <v>2679</v>
      </c>
      <c r="M1921">
        <v>1920</v>
      </c>
      <c r="N1921">
        <v>-1.2143548529580599</v>
      </c>
      <c r="O1921" t="s">
        <v>2678</v>
      </c>
      <c r="P1921" t="s">
        <v>2679</v>
      </c>
      <c r="R1921">
        <v>1920</v>
      </c>
      <c r="S1921">
        <v>-0.35654235991375399</v>
      </c>
      <c r="T1921" t="s">
        <v>2678</v>
      </c>
      <c r="U1921" t="s">
        <v>2679</v>
      </c>
      <c r="W1921">
        <v>1920</v>
      </c>
      <c r="X1921">
        <v>1.3286617719073699</v>
      </c>
      <c r="Y1921" t="s">
        <v>2678</v>
      </c>
      <c r="Z1921" t="s">
        <v>2679</v>
      </c>
      <c r="AB1921">
        <v>1920</v>
      </c>
      <c r="AC1921">
        <v>-0.25684155740707798</v>
      </c>
      <c r="AD1921" t="s">
        <v>2678</v>
      </c>
      <c r="AE1921" t="s">
        <v>2679</v>
      </c>
      <c r="AG1921">
        <v>1920</v>
      </c>
      <c r="AH1921">
        <v>-0.245094864137098</v>
      </c>
      <c r="AI1921" t="s">
        <v>2678</v>
      </c>
      <c r="AJ1921" t="s">
        <v>2679</v>
      </c>
      <c r="AL1921">
        <v>1920</v>
      </c>
      <c r="AM1921">
        <v>-0.43518222557094</v>
      </c>
      <c r="AN1921" t="s">
        <v>2678</v>
      </c>
      <c r="AO1921" t="s">
        <v>2679</v>
      </c>
      <c r="AQ1921">
        <v>1920</v>
      </c>
      <c r="AR1921">
        <v>-1.3750294923073799E-2</v>
      </c>
      <c r="AS1921" t="s">
        <v>2678</v>
      </c>
      <c r="AT1921" t="s">
        <v>2679</v>
      </c>
      <c r="AV1921">
        <v>1920</v>
      </c>
      <c r="AW1921">
        <v>-0.28529283265170402</v>
      </c>
      <c r="AX1921" t="s">
        <v>2678</v>
      </c>
      <c r="AY1921" t="s">
        <v>2679</v>
      </c>
      <c r="BA1921">
        <v>1920</v>
      </c>
      <c r="BB1921">
        <v>7.3888567604272995E-2</v>
      </c>
      <c r="BC1921" t="s">
        <v>2678</v>
      </c>
      <c r="BD1921" t="s">
        <v>2679</v>
      </c>
      <c r="BF1921">
        <v>1920</v>
      </c>
      <c r="BG1921">
        <v>0.73117456748149501</v>
      </c>
      <c r="BH1921" t="s">
        <v>2678</v>
      </c>
      <c r="BI1921" t="s">
        <v>2679</v>
      </c>
    </row>
    <row r="1922" spans="1:61" x14ac:dyDescent="0.35">
      <c r="A1922">
        <v>1921</v>
      </c>
      <c r="B1922" t="s">
        <v>2509</v>
      </c>
      <c r="C1922">
        <v>9006422</v>
      </c>
      <c r="D1922" s="5">
        <v>6.5842926512359092</v>
      </c>
      <c r="H1922">
        <v>1921</v>
      </c>
      <c r="I1922">
        <v>0.50244881617637904</v>
      </c>
      <c r="M1922">
        <v>1921</v>
      </c>
      <c r="N1922">
        <v>-5.3651472219791899E-2</v>
      </c>
      <c r="O1922" t="s">
        <v>2678</v>
      </c>
      <c r="P1922" t="s">
        <v>2679</v>
      </c>
      <c r="R1922">
        <v>1921</v>
      </c>
      <c r="S1922">
        <v>0.39063615510289296</v>
      </c>
      <c r="W1922">
        <v>1921</v>
      </c>
      <c r="X1922">
        <v>1.5877200666192199</v>
      </c>
      <c r="Y1922" t="s">
        <v>2678</v>
      </c>
      <c r="Z1922" t="s">
        <v>2679</v>
      </c>
      <c r="AB1922">
        <v>1921</v>
      </c>
      <c r="AC1922">
        <v>1.2900343099652001</v>
      </c>
      <c r="AD1922" t="s">
        <v>2678</v>
      </c>
      <c r="AE1922" t="s">
        <v>2679</v>
      </c>
      <c r="AG1922">
        <v>1921</v>
      </c>
      <c r="AH1922">
        <v>0.192897862738034</v>
      </c>
      <c r="AI1922" t="s">
        <v>2678</v>
      </c>
      <c r="AJ1922" t="s">
        <v>2679</v>
      </c>
      <c r="AL1922">
        <v>1921</v>
      </c>
      <c r="AM1922">
        <v>0.17617533910874972</v>
      </c>
      <c r="AQ1922">
        <v>1921</v>
      </c>
      <c r="AR1922">
        <v>1.0663084443586901</v>
      </c>
      <c r="AS1922" t="s">
        <v>2678</v>
      </c>
      <c r="AT1922" t="s">
        <v>2679</v>
      </c>
      <c r="AV1922">
        <v>1921</v>
      </c>
      <c r="AW1922">
        <v>-0.56681149421164267</v>
      </c>
      <c r="BA1922">
        <v>1921</v>
      </c>
      <c r="BB1922">
        <v>1.19930380541783</v>
      </c>
      <c r="BC1922" t="s">
        <v>2678</v>
      </c>
      <c r="BD1922" t="s">
        <v>2679</v>
      </c>
      <c r="BF1922">
        <v>1921</v>
      </c>
      <c r="BG1922">
        <v>-9.9272665541700805E-2</v>
      </c>
      <c r="BH1922" t="s">
        <v>2678</v>
      </c>
      <c r="BI1922" t="s">
        <v>2679</v>
      </c>
    </row>
    <row r="1923" spans="1:61" x14ac:dyDescent="0.35">
      <c r="A1923">
        <v>1922</v>
      </c>
      <c r="B1923" t="s">
        <v>2510</v>
      </c>
      <c r="C1923">
        <v>9007390</v>
      </c>
      <c r="D1923" s="5">
        <v>4.7136085294194903</v>
      </c>
      <c r="E1923" t="s">
        <v>2678</v>
      </c>
      <c r="F1923" t="s">
        <v>2679</v>
      </c>
      <c r="H1923">
        <v>1922</v>
      </c>
      <c r="I1923">
        <v>0.93867979778014199</v>
      </c>
      <c r="J1923" t="s">
        <v>2678</v>
      </c>
      <c r="K1923" t="s">
        <v>2679</v>
      </c>
      <c r="M1923">
        <v>1922</v>
      </c>
      <c r="N1923">
        <v>-4.4627121355777698E-2</v>
      </c>
      <c r="O1923" t="s">
        <v>2678</v>
      </c>
      <c r="P1923" t="s">
        <v>2679</v>
      </c>
      <c r="R1923">
        <v>1922</v>
      </c>
      <c r="S1923">
        <v>0.18210591077131399</v>
      </c>
      <c r="T1923" t="s">
        <v>2678</v>
      </c>
      <c r="U1923" t="s">
        <v>2679</v>
      </c>
      <c r="W1923">
        <v>1922</v>
      </c>
      <c r="X1923">
        <v>0.74986694590168101</v>
      </c>
      <c r="Y1923" t="s">
        <v>2678</v>
      </c>
      <c r="Z1923" t="s">
        <v>2679</v>
      </c>
      <c r="AB1923">
        <v>1922</v>
      </c>
      <c r="AC1923">
        <v>-0.12586326298172801</v>
      </c>
      <c r="AD1923" t="s">
        <v>2678</v>
      </c>
      <c r="AE1923" t="s">
        <v>2679</v>
      </c>
      <c r="AG1923">
        <v>1922</v>
      </c>
      <c r="AH1923">
        <v>0.42968601006374701</v>
      </c>
      <c r="AI1923" t="s">
        <v>2678</v>
      </c>
      <c r="AJ1923" t="s">
        <v>2679</v>
      </c>
      <c r="AL1923">
        <v>1922</v>
      </c>
      <c r="AM1923">
        <v>0.60685865554646601</v>
      </c>
      <c r="AN1923" t="s">
        <v>2678</v>
      </c>
      <c r="AO1923" t="s">
        <v>588</v>
      </c>
      <c r="AQ1923">
        <v>1922</v>
      </c>
      <c r="AR1923">
        <v>4.6679542038044398E-2</v>
      </c>
      <c r="AS1923" t="s">
        <v>2678</v>
      </c>
      <c r="AT1923" t="s">
        <v>2679</v>
      </c>
      <c r="AV1923">
        <v>1922</v>
      </c>
      <c r="AW1923">
        <v>-0.28529283265170402</v>
      </c>
      <c r="AX1923" t="s">
        <v>2678</v>
      </c>
      <c r="AY1923" t="s">
        <v>2679</v>
      </c>
      <c r="BA1923">
        <v>1922</v>
      </c>
      <c r="BB1923">
        <v>0.575811986439561</v>
      </c>
      <c r="BC1923" t="s">
        <v>2678</v>
      </c>
      <c r="BD1923" t="s">
        <v>2679</v>
      </c>
      <c r="BF1923">
        <v>1922</v>
      </c>
      <c r="BG1923">
        <v>2.2254713454107198</v>
      </c>
      <c r="BH1923" t="s">
        <v>2678</v>
      </c>
      <c r="BI1923" t="s">
        <v>2679</v>
      </c>
    </row>
    <row r="1924" spans="1:61" x14ac:dyDescent="0.35">
      <c r="A1924">
        <v>1923</v>
      </c>
      <c r="B1924" t="s">
        <v>2511</v>
      </c>
      <c r="C1924">
        <v>90120</v>
      </c>
      <c r="D1924" s="5">
        <v>4.1232057729985803</v>
      </c>
      <c r="E1924" t="s">
        <v>2678</v>
      </c>
      <c r="F1924" t="s">
        <v>2679</v>
      </c>
      <c r="H1924">
        <v>1923</v>
      </c>
      <c r="I1924">
        <v>0.79082925556891703</v>
      </c>
      <c r="J1924" t="s">
        <v>2678</v>
      </c>
      <c r="K1924" t="s">
        <v>2679</v>
      </c>
      <c r="M1924">
        <v>1923</v>
      </c>
      <c r="N1924">
        <v>-5.3651472219791899E-2</v>
      </c>
      <c r="O1924" t="s">
        <v>2678</v>
      </c>
      <c r="P1924" t="s">
        <v>2679</v>
      </c>
      <c r="R1924">
        <v>1923</v>
      </c>
      <c r="S1924">
        <v>-0.29026508106551802</v>
      </c>
      <c r="T1924" t="s">
        <v>2678</v>
      </c>
      <c r="U1924" t="s">
        <v>2679</v>
      </c>
      <c r="W1924">
        <v>1923</v>
      </c>
      <c r="X1924">
        <v>-6.2738462646819093E-2</v>
      </c>
      <c r="Y1924" t="s">
        <v>2678</v>
      </c>
      <c r="Z1924" t="s">
        <v>2679</v>
      </c>
      <c r="AB1924">
        <v>1923</v>
      </c>
      <c r="AC1924">
        <v>-0.12586326298172801</v>
      </c>
      <c r="AD1924" t="s">
        <v>2678</v>
      </c>
      <c r="AE1924" t="s">
        <v>2679</v>
      </c>
      <c r="AG1924">
        <v>1923</v>
      </c>
      <c r="AH1924">
        <v>-6.0824769116767798E-2</v>
      </c>
      <c r="AI1924" t="s">
        <v>2678</v>
      </c>
      <c r="AJ1924" t="s">
        <v>2679</v>
      </c>
      <c r="AL1924">
        <v>1923</v>
      </c>
      <c r="AM1924">
        <v>-3.89046777325186E-2</v>
      </c>
      <c r="AN1924" t="s">
        <v>2678</v>
      </c>
      <c r="AO1924" t="s">
        <v>2679</v>
      </c>
      <c r="AQ1924">
        <v>1923</v>
      </c>
      <c r="AR1924">
        <v>6.7033726696820395E-2</v>
      </c>
      <c r="AS1924" t="s">
        <v>2678</v>
      </c>
      <c r="AT1924" t="s">
        <v>2679</v>
      </c>
      <c r="AV1924">
        <v>1923</v>
      </c>
      <c r="AW1924">
        <v>0.89305374778655899</v>
      </c>
      <c r="AX1924" t="s">
        <v>2678</v>
      </c>
      <c r="AY1924" t="s">
        <v>2679</v>
      </c>
      <c r="BA1924">
        <v>1923</v>
      </c>
      <c r="BB1924">
        <v>-0.382383549157923</v>
      </c>
      <c r="BC1924" t="s">
        <v>2678</v>
      </c>
      <c r="BD1924" t="s">
        <v>2679</v>
      </c>
      <c r="BF1924">
        <v>1923</v>
      </c>
      <c r="BG1924">
        <v>0.55589175181019201</v>
      </c>
      <c r="BH1924" t="s">
        <v>2678</v>
      </c>
      <c r="BI1924" t="s">
        <v>2679</v>
      </c>
    </row>
    <row r="1925" spans="1:61" x14ac:dyDescent="0.35">
      <c r="A1925">
        <v>1924</v>
      </c>
      <c r="B1925" t="s">
        <v>2512</v>
      </c>
      <c r="C1925">
        <v>90131</v>
      </c>
      <c r="D1925" s="5">
        <v>4.3648699302981999</v>
      </c>
      <c r="E1925" t="s">
        <v>2678</v>
      </c>
      <c r="F1925" t="s">
        <v>2679</v>
      </c>
      <c r="H1925">
        <v>1924</v>
      </c>
      <c r="I1925">
        <v>0.79082925556891703</v>
      </c>
      <c r="J1925" t="s">
        <v>2678</v>
      </c>
      <c r="K1925" t="s">
        <v>2679</v>
      </c>
      <c r="M1925">
        <v>1924</v>
      </c>
      <c r="N1925">
        <v>-5.3651472219791899E-2</v>
      </c>
      <c r="O1925" t="s">
        <v>2678</v>
      </c>
      <c r="P1925" t="s">
        <v>2679</v>
      </c>
      <c r="R1925">
        <v>1924</v>
      </c>
      <c r="S1925">
        <v>-0.29026508106551802</v>
      </c>
      <c r="T1925" t="s">
        <v>2678</v>
      </c>
      <c r="U1925" t="s">
        <v>2679</v>
      </c>
      <c r="W1925">
        <v>1924</v>
      </c>
      <c r="X1925">
        <v>-0.11404469519813</v>
      </c>
      <c r="Y1925" t="s">
        <v>2678</v>
      </c>
      <c r="Z1925" t="s">
        <v>2679</v>
      </c>
      <c r="AB1925">
        <v>1924</v>
      </c>
      <c r="AC1925">
        <v>-0.31863905329419601</v>
      </c>
      <c r="AD1925" t="s">
        <v>2678</v>
      </c>
      <c r="AE1925" t="s">
        <v>2679</v>
      </c>
      <c r="AG1925">
        <v>1924</v>
      </c>
      <c r="AH1925">
        <v>-0.10988820937993</v>
      </c>
      <c r="AI1925" t="s">
        <v>2678</v>
      </c>
      <c r="AJ1925" t="s">
        <v>2679</v>
      </c>
      <c r="AL1925">
        <v>1924</v>
      </c>
      <c r="AM1925">
        <v>-3.89046777325186E-2</v>
      </c>
      <c r="AN1925" t="s">
        <v>2678</v>
      </c>
      <c r="AO1925" t="s">
        <v>2679</v>
      </c>
      <c r="AQ1925">
        <v>1924</v>
      </c>
      <c r="AR1925">
        <v>2.6668525929890601E-2</v>
      </c>
      <c r="AS1925" t="s">
        <v>2678</v>
      </c>
      <c r="AT1925" t="s">
        <v>2679</v>
      </c>
      <c r="AV1925">
        <v>1924</v>
      </c>
      <c r="AW1925">
        <v>0.73207743898351796</v>
      </c>
      <c r="AX1925" t="s">
        <v>2678</v>
      </c>
      <c r="AY1925" t="s">
        <v>2679</v>
      </c>
      <c r="BA1925">
        <v>1924</v>
      </c>
      <c r="BB1925">
        <v>-0.108596188703733</v>
      </c>
      <c r="BC1925" t="s">
        <v>2678</v>
      </c>
      <c r="BD1925" t="s">
        <v>2679</v>
      </c>
      <c r="BF1925">
        <v>1924</v>
      </c>
      <c r="BG1925">
        <v>0.55589175181019201</v>
      </c>
      <c r="BH1925" t="s">
        <v>2678</v>
      </c>
      <c r="BI1925" t="s">
        <v>2679</v>
      </c>
    </row>
    <row r="1926" spans="1:61" x14ac:dyDescent="0.35">
      <c r="A1926">
        <v>1925</v>
      </c>
      <c r="B1926" t="s">
        <v>2513</v>
      </c>
      <c r="C1926">
        <v>90153</v>
      </c>
      <c r="D1926" s="5">
        <v>4.5233321668413327</v>
      </c>
      <c r="H1926">
        <v>1925</v>
      </c>
      <c r="I1926">
        <v>0.76456306503363214</v>
      </c>
      <c r="M1926">
        <v>1925</v>
      </c>
      <c r="N1926">
        <v>-1.2143548529580599</v>
      </c>
      <c r="O1926" t="s">
        <v>2678</v>
      </c>
      <c r="P1926" t="s">
        <v>2679</v>
      </c>
      <c r="R1926">
        <v>1925</v>
      </c>
      <c r="S1926">
        <v>-0.77224999422575547</v>
      </c>
      <c r="W1926">
        <v>1925</v>
      </c>
      <c r="X1926">
        <v>-0.52162950203937442</v>
      </c>
      <c r="AB1926">
        <v>1925</v>
      </c>
      <c r="AC1926">
        <v>-0.12586326298172801</v>
      </c>
      <c r="AD1926" t="s">
        <v>2678</v>
      </c>
      <c r="AE1926" t="s">
        <v>2679</v>
      </c>
      <c r="AG1926">
        <v>1925</v>
      </c>
      <c r="AH1926">
        <v>0.49179372847096658</v>
      </c>
      <c r="AL1926">
        <v>1925</v>
      </c>
      <c r="AM1926">
        <v>-3.89046777325186E-2</v>
      </c>
      <c r="AN1926" t="s">
        <v>2678</v>
      </c>
      <c r="AO1926" t="s">
        <v>2679</v>
      </c>
      <c r="AQ1926">
        <v>1925</v>
      </c>
      <c r="AR1926">
        <v>-9.3856199198485406E-3</v>
      </c>
      <c r="AS1926" t="s">
        <v>2678</v>
      </c>
      <c r="AT1926" t="s">
        <v>2679</v>
      </c>
      <c r="AV1926">
        <v>1925</v>
      </c>
      <c r="AW1926">
        <v>0.58804600479132396</v>
      </c>
      <c r="AX1926" t="s">
        <v>2678</v>
      </c>
      <c r="AY1926" t="s">
        <v>2679</v>
      </c>
      <c r="BA1926">
        <v>1925</v>
      </c>
      <c r="BB1926">
        <v>-0.108596188703733</v>
      </c>
      <c r="BC1926" t="s">
        <v>2678</v>
      </c>
      <c r="BD1926" t="s">
        <v>2679</v>
      </c>
      <c r="BF1926">
        <v>1925</v>
      </c>
      <c r="BG1926">
        <v>0.80208576779416152</v>
      </c>
    </row>
    <row r="1927" spans="1:61" x14ac:dyDescent="0.35">
      <c r="A1927">
        <v>1926</v>
      </c>
      <c r="B1927" t="s">
        <v>2514</v>
      </c>
      <c r="C1927">
        <v>9016459</v>
      </c>
      <c r="D1927" s="5">
        <v>4.6183695430698224</v>
      </c>
      <c r="H1927">
        <v>1926</v>
      </c>
      <c r="I1927">
        <v>0.36698860478988232</v>
      </c>
      <c r="M1927">
        <v>1926</v>
      </c>
      <c r="N1927">
        <v>-0.42374167134597851</v>
      </c>
      <c r="R1927">
        <v>1926</v>
      </c>
      <c r="S1927">
        <v>0.21546012798655045</v>
      </c>
      <c r="W1927">
        <v>1926</v>
      </c>
      <c r="X1927">
        <v>0.14263593622701401</v>
      </c>
      <c r="Y1927" t="s">
        <v>2678</v>
      </c>
      <c r="Z1927" t="s">
        <v>2679</v>
      </c>
      <c r="AB1927">
        <v>1926</v>
      </c>
      <c r="AC1927">
        <v>0.495397223012018</v>
      </c>
      <c r="AD1927" t="s">
        <v>2678</v>
      </c>
      <c r="AE1927" t="s">
        <v>2679</v>
      </c>
      <c r="AG1927">
        <v>1926</v>
      </c>
      <c r="AH1927">
        <v>1.7197388028742999E-2</v>
      </c>
      <c r="AI1927" t="s">
        <v>2680</v>
      </c>
      <c r="AJ1927" t="s">
        <v>588</v>
      </c>
      <c r="AL1927">
        <v>1926</v>
      </c>
      <c r="AM1927">
        <v>-0.43518222557094</v>
      </c>
      <c r="AN1927" t="s">
        <v>2678</v>
      </c>
      <c r="AO1927" t="s">
        <v>2679</v>
      </c>
      <c r="AQ1927">
        <v>1926</v>
      </c>
      <c r="AR1927">
        <v>0.60908990043891198</v>
      </c>
      <c r="AS1927" t="s">
        <v>2678</v>
      </c>
      <c r="AT1927" t="s">
        <v>2679</v>
      </c>
      <c r="AV1927">
        <v>1926</v>
      </c>
      <c r="AW1927">
        <v>0.20828154335942717</v>
      </c>
      <c r="BA1927">
        <v>1926</v>
      </c>
      <c r="BB1927">
        <v>-0.245429642938647</v>
      </c>
      <c r="BC1927" t="s">
        <v>2678</v>
      </c>
      <c r="BD1927" t="s">
        <v>2679</v>
      </c>
      <c r="BF1927">
        <v>1926</v>
      </c>
      <c r="BG1927">
        <v>3.3033076526969798</v>
      </c>
      <c r="BH1927" t="s">
        <v>2681</v>
      </c>
      <c r="BI1927" t="s">
        <v>2679</v>
      </c>
    </row>
    <row r="1928" spans="1:61" x14ac:dyDescent="0.35">
      <c r="A1928">
        <v>1927</v>
      </c>
      <c r="B1928" t="s">
        <v>2515</v>
      </c>
      <c r="C1928">
        <v>90277</v>
      </c>
      <c r="D1928" s="5">
        <v>3.7230975394282702</v>
      </c>
      <c r="E1928" t="s">
        <v>2678</v>
      </c>
      <c r="F1928" t="s">
        <v>2679</v>
      </c>
      <c r="H1928">
        <v>1927</v>
      </c>
      <c r="I1928">
        <v>0.76077224328063298</v>
      </c>
      <c r="J1928" t="s">
        <v>2678</v>
      </c>
      <c r="K1928" t="s">
        <v>2679</v>
      </c>
      <c r="M1928">
        <v>1927</v>
      </c>
      <c r="N1928">
        <v>0.171740856171053</v>
      </c>
      <c r="O1928" t="s">
        <v>2678</v>
      </c>
      <c r="P1928" t="s">
        <v>2679</v>
      </c>
      <c r="R1928">
        <v>1927</v>
      </c>
      <c r="S1928">
        <v>-0.64856056995998601</v>
      </c>
      <c r="T1928" t="s">
        <v>2678</v>
      </c>
      <c r="U1928" t="s">
        <v>2679</v>
      </c>
      <c r="W1928">
        <v>1927</v>
      </c>
      <c r="X1928">
        <v>0.41215392277240798</v>
      </c>
      <c r="Y1928" t="s">
        <v>2678</v>
      </c>
      <c r="Z1928" t="s">
        <v>2679</v>
      </c>
      <c r="AB1928">
        <v>1927</v>
      </c>
      <c r="AC1928">
        <v>-5.22618400780245E-2</v>
      </c>
      <c r="AD1928" t="s">
        <v>2678</v>
      </c>
      <c r="AE1928" t="s">
        <v>2679</v>
      </c>
      <c r="AG1928">
        <v>1927</v>
      </c>
      <c r="AH1928">
        <v>0.67298497260368295</v>
      </c>
      <c r="AI1928" t="s">
        <v>2678</v>
      </c>
      <c r="AJ1928" t="s">
        <v>2679</v>
      </c>
      <c r="AL1928">
        <v>1927</v>
      </c>
      <c r="AM1928">
        <v>-3.89046777325186E-2</v>
      </c>
      <c r="AN1928" t="s">
        <v>2678</v>
      </c>
      <c r="AO1928" t="s">
        <v>2679</v>
      </c>
      <c r="AQ1928">
        <v>1927</v>
      </c>
      <c r="AR1928">
        <v>0.21448896329227299</v>
      </c>
      <c r="AS1928" t="s">
        <v>2678</v>
      </c>
      <c r="AT1928" t="s">
        <v>2679</v>
      </c>
      <c r="AV1928">
        <v>1927</v>
      </c>
      <c r="AW1928">
        <v>-0.28529283265170402</v>
      </c>
      <c r="AX1928" t="s">
        <v>2678</v>
      </c>
      <c r="AY1928" t="s">
        <v>2679</v>
      </c>
      <c r="BA1928">
        <v>1927</v>
      </c>
      <c r="BB1928">
        <v>-0.42791439924665298</v>
      </c>
      <c r="BC1928" t="s">
        <v>2678</v>
      </c>
      <c r="BD1928" t="s">
        <v>2679</v>
      </c>
      <c r="BF1928">
        <v>1927</v>
      </c>
      <c r="BG1928">
        <v>-3.63842965857736E-2</v>
      </c>
      <c r="BH1928" t="s">
        <v>2678</v>
      </c>
      <c r="BI1928" t="s">
        <v>2679</v>
      </c>
    </row>
    <row r="1929" spans="1:61" x14ac:dyDescent="0.35">
      <c r="A1929">
        <v>1928</v>
      </c>
      <c r="B1929" t="s">
        <v>2516</v>
      </c>
      <c r="C1929">
        <v>90335</v>
      </c>
      <c r="D1929" s="5">
        <v>3.9119180428698601</v>
      </c>
      <c r="E1929" t="s">
        <v>2678</v>
      </c>
      <c r="F1929" t="s">
        <v>2679</v>
      </c>
      <c r="H1929">
        <v>1928</v>
      </c>
      <c r="I1929">
        <v>0.80807311904325696</v>
      </c>
      <c r="J1929" t="s">
        <v>2678</v>
      </c>
      <c r="K1929" t="s">
        <v>2679</v>
      </c>
      <c r="M1929">
        <v>1928</v>
      </c>
      <c r="N1929">
        <v>0.171740856171053</v>
      </c>
      <c r="O1929" t="s">
        <v>2678</v>
      </c>
      <c r="P1929" t="s">
        <v>2679</v>
      </c>
      <c r="R1929">
        <v>1928</v>
      </c>
      <c r="S1929">
        <v>-0.249383193561241</v>
      </c>
      <c r="T1929" t="s">
        <v>2678</v>
      </c>
      <c r="U1929" t="s">
        <v>2679</v>
      </c>
      <c r="W1929">
        <v>1928</v>
      </c>
      <c r="X1929">
        <v>-0.210984911006669</v>
      </c>
      <c r="Y1929" t="s">
        <v>2678</v>
      </c>
      <c r="Z1929" t="s">
        <v>2679</v>
      </c>
      <c r="AB1929">
        <v>1928</v>
      </c>
      <c r="AC1929">
        <v>-0.25684155740707798</v>
      </c>
      <c r="AD1929" t="s">
        <v>2678</v>
      </c>
      <c r="AE1929" t="s">
        <v>2679</v>
      </c>
      <c r="AG1929">
        <v>1928</v>
      </c>
      <c r="AH1929">
        <v>0.60716051555871897</v>
      </c>
      <c r="AI1929" t="s">
        <v>2678</v>
      </c>
      <c r="AJ1929" t="s">
        <v>2679</v>
      </c>
      <c r="AL1929">
        <v>1928</v>
      </c>
      <c r="AM1929">
        <v>-4.6360543330382802E-2</v>
      </c>
      <c r="AN1929" t="s">
        <v>2678</v>
      </c>
      <c r="AO1929" t="s">
        <v>2679</v>
      </c>
      <c r="AQ1929">
        <v>1928</v>
      </c>
      <c r="AR1929">
        <v>0.126015821335001</v>
      </c>
      <c r="AS1929" t="s">
        <v>2678</v>
      </c>
      <c r="AT1929" t="s">
        <v>2679</v>
      </c>
      <c r="AV1929">
        <v>1928</v>
      </c>
      <c r="AW1929">
        <v>-0.28529283265170402</v>
      </c>
      <c r="AX1929" t="s">
        <v>2678</v>
      </c>
      <c r="AY1929" t="s">
        <v>2679</v>
      </c>
      <c r="BA1929">
        <v>1928</v>
      </c>
      <c r="BB1929">
        <v>0.45993717748358698</v>
      </c>
      <c r="BC1929" t="s">
        <v>2678</v>
      </c>
      <c r="BD1929" t="s">
        <v>2679</v>
      </c>
      <c r="BF1929">
        <v>1928</v>
      </c>
      <c r="BG1929">
        <v>1.14625458497178</v>
      </c>
      <c r="BH1929" t="s">
        <v>2678</v>
      </c>
      <c r="BI1929" t="s">
        <v>2679</v>
      </c>
    </row>
    <row r="1930" spans="1:61" x14ac:dyDescent="0.35">
      <c r="A1930">
        <v>1929</v>
      </c>
      <c r="B1930" t="s">
        <v>2517</v>
      </c>
      <c r="C1930">
        <v>9036195</v>
      </c>
      <c r="D1930" s="5">
        <v>5.8106169717916796</v>
      </c>
      <c r="E1930" t="s">
        <v>2678</v>
      </c>
      <c r="F1930" t="s">
        <v>2679</v>
      </c>
      <c r="H1930">
        <v>1929</v>
      </c>
      <c r="I1930">
        <v>0.77124506521323899</v>
      </c>
      <c r="J1930" t="s">
        <v>2678</v>
      </c>
      <c r="K1930" t="s">
        <v>2679</v>
      </c>
      <c r="M1930">
        <v>1929</v>
      </c>
      <c r="N1930">
        <v>-1.2143548529580599</v>
      </c>
      <c r="O1930" t="s">
        <v>2678</v>
      </c>
      <c r="P1930" t="s">
        <v>2679</v>
      </c>
      <c r="R1930">
        <v>1929</v>
      </c>
      <c r="S1930">
        <v>-0.28305164217124101</v>
      </c>
      <c r="T1930" t="s">
        <v>2678</v>
      </c>
      <c r="U1930" t="s">
        <v>2679</v>
      </c>
      <c r="W1930">
        <v>1929</v>
      </c>
      <c r="X1930">
        <v>0.27638333603485998</v>
      </c>
      <c r="Y1930" t="s">
        <v>2678</v>
      </c>
      <c r="Z1930" t="s">
        <v>2679</v>
      </c>
      <c r="AB1930">
        <v>1929</v>
      </c>
      <c r="AC1930">
        <v>-1.98127373139085E-2</v>
      </c>
      <c r="AD1930" t="s">
        <v>2678</v>
      </c>
      <c r="AE1930" t="s">
        <v>2679</v>
      </c>
      <c r="AG1930">
        <v>1929</v>
      </c>
      <c r="AH1930">
        <v>0.61630184689518497</v>
      </c>
      <c r="AI1930" t="s">
        <v>2678</v>
      </c>
      <c r="AJ1930" t="s">
        <v>2679</v>
      </c>
      <c r="AL1930">
        <v>1929</v>
      </c>
      <c r="AM1930">
        <v>-0.43518222557094</v>
      </c>
      <c r="AN1930" t="s">
        <v>2678</v>
      </c>
      <c r="AO1930" t="s">
        <v>2679</v>
      </c>
      <c r="AQ1930">
        <v>1929</v>
      </c>
      <c r="AR1930">
        <v>0.77017536290438804</v>
      </c>
      <c r="AS1930" t="s">
        <v>2678</v>
      </c>
      <c r="AT1930" t="s">
        <v>2679</v>
      </c>
      <c r="AV1930">
        <v>1929</v>
      </c>
      <c r="AW1930">
        <v>-0.28529283265170402</v>
      </c>
      <c r="AX1930" t="s">
        <v>2678</v>
      </c>
      <c r="AY1930" t="s">
        <v>2679</v>
      </c>
      <c r="BA1930">
        <v>1929</v>
      </c>
      <c r="BB1930">
        <v>-0.212907607160983</v>
      </c>
      <c r="BC1930" t="s">
        <v>2678</v>
      </c>
      <c r="BD1930" t="s">
        <v>2679</v>
      </c>
      <c r="BF1930">
        <v>1929</v>
      </c>
      <c r="BG1930">
        <v>2.90950408431824</v>
      </c>
      <c r="BH1930" t="s">
        <v>2678</v>
      </c>
      <c r="BI1930" t="s">
        <v>2679</v>
      </c>
    </row>
    <row r="1931" spans="1:61" x14ac:dyDescent="0.35">
      <c r="A1931">
        <v>1930</v>
      </c>
      <c r="B1931" t="s">
        <v>2518</v>
      </c>
      <c r="C1931">
        <v>90437</v>
      </c>
      <c r="D1931" s="5">
        <v>4.4149362505276404</v>
      </c>
      <c r="E1931" t="s">
        <v>2678</v>
      </c>
      <c r="F1931" t="s">
        <v>2679</v>
      </c>
      <c r="H1931">
        <v>1930</v>
      </c>
      <c r="I1931">
        <v>0.77689814387543499</v>
      </c>
      <c r="J1931" t="s">
        <v>2678</v>
      </c>
      <c r="K1931" t="s">
        <v>2679</v>
      </c>
      <c r="M1931">
        <v>1930</v>
      </c>
      <c r="N1931">
        <v>-1.2143548529580599</v>
      </c>
      <c r="O1931" t="s">
        <v>2678</v>
      </c>
      <c r="P1931" t="s">
        <v>2679</v>
      </c>
      <c r="R1931">
        <v>1930</v>
      </c>
      <c r="S1931">
        <v>-0.30392659470997002</v>
      </c>
      <c r="T1931" t="s">
        <v>2678</v>
      </c>
      <c r="U1931" t="s">
        <v>2679</v>
      </c>
      <c r="W1931">
        <v>1930</v>
      </c>
      <c r="X1931">
        <v>0.56507159853928002</v>
      </c>
      <c r="Y1931" t="s">
        <v>2678</v>
      </c>
      <c r="Z1931" t="s">
        <v>2679</v>
      </c>
      <c r="AB1931">
        <v>1930</v>
      </c>
      <c r="AC1931">
        <v>-0.12586326298172801</v>
      </c>
      <c r="AD1931" t="s">
        <v>2678</v>
      </c>
      <c r="AE1931" t="s">
        <v>2679</v>
      </c>
      <c r="AG1931">
        <v>1930</v>
      </c>
      <c r="AH1931">
        <v>0.67952402862998396</v>
      </c>
      <c r="AI1931" t="s">
        <v>2678</v>
      </c>
      <c r="AJ1931" t="s">
        <v>2679</v>
      </c>
      <c r="AL1931">
        <v>1930</v>
      </c>
      <c r="AM1931">
        <v>-3.89046777325186E-2</v>
      </c>
      <c r="AN1931" t="s">
        <v>2678</v>
      </c>
      <c r="AO1931" t="s">
        <v>2679</v>
      </c>
      <c r="AQ1931">
        <v>1930</v>
      </c>
      <c r="AR1931">
        <v>1.8539720887028498E-2</v>
      </c>
      <c r="AS1931" t="s">
        <v>2678</v>
      </c>
      <c r="AT1931" t="s">
        <v>2679</v>
      </c>
      <c r="AV1931">
        <v>1930</v>
      </c>
      <c r="AW1931">
        <v>-0.28529283265170402</v>
      </c>
      <c r="AX1931" t="s">
        <v>2678</v>
      </c>
      <c r="AY1931" t="s">
        <v>2679</v>
      </c>
      <c r="BA1931">
        <v>1930</v>
      </c>
      <c r="BB1931">
        <v>-0.23495032029917701</v>
      </c>
      <c r="BC1931" t="s">
        <v>2678</v>
      </c>
      <c r="BD1931" t="s">
        <v>2679</v>
      </c>
      <c r="BF1931">
        <v>1930</v>
      </c>
      <c r="BG1931">
        <v>2.4685362248257299</v>
      </c>
      <c r="BH1931" t="s">
        <v>2678</v>
      </c>
      <c r="BI1931" t="s">
        <v>2679</v>
      </c>
    </row>
    <row r="1932" spans="1:61" x14ac:dyDescent="0.35">
      <c r="A1932">
        <v>1931</v>
      </c>
      <c r="B1932" t="s">
        <v>2519</v>
      </c>
      <c r="C1932">
        <v>907204313</v>
      </c>
      <c r="D1932" s="5">
        <v>5.9001556555823198</v>
      </c>
      <c r="E1932" t="s">
        <v>2678</v>
      </c>
      <c r="F1932" t="s">
        <v>2679</v>
      </c>
      <c r="H1932">
        <v>1931</v>
      </c>
      <c r="I1932">
        <v>0.58190424832152499</v>
      </c>
      <c r="J1932" t="s">
        <v>2678</v>
      </c>
      <c r="K1932" t="s">
        <v>2679</v>
      </c>
      <c r="M1932">
        <v>1931</v>
      </c>
      <c r="N1932">
        <v>-2.56720311070054</v>
      </c>
      <c r="O1932" t="s">
        <v>2678</v>
      </c>
      <c r="P1932" t="s">
        <v>2679</v>
      </c>
      <c r="R1932">
        <v>1931</v>
      </c>
      <c r="S1932">
        <v>-0.75389419579217698</v>
      </c>
      <c r="T1932" t="s">
        <v>2678</v>
      </c>
      <c r="U1932" t="s">
        <v>588</v>
      </c>
      <c r="W1932">
        <v>1931</v>
      </c>
      <c r="X1932">
        <v>0.103600964625744</v>
      </c>
      <c r="Y1932" t="s">
        <v>2678</v>
      </c>
      <c r="Z1932" t="s">
        <v>2679</v>
      </c>
      <c r="AB1932">
        <v>1931</v>
      </c>
      <c r="AC1932">
        <v>1.1924772942387001</v>
      </c>
      <c r="AD1932" t="s">
        <v>2678</v>
      </c>
      <c r="AE1932" t="s">
        <v>2679</v>
      </c>
      <c r="AG1932">
        <v>1931</v>
      </c>
      <c r="AH1932">
        <v>1.0178972093209699</v>
      </c>
      <c r="AI1932" t="s">
        <v>2680</v>
      </c>
      <c r="AJ1932" t="s">
        <v>588</v>
      </c>
      <c r="AL1932">
        <v>1931</v>
      </c>
      <c r="AM1932">
        <v>-3.89046777325186E-2</v>
      </c>
      <c r="AN1932" t="s">
        <v>2678</v>
      </c>
      <c r="AO1932" t="s">
        <v>2679</v>
      </c>
      <c r="AQ1932">
        <v>1931</v>
      </c>
      <c r="AR1932">
        <v>0.27175521517734302</v>
      </c>
      <c r="AS1932" t="s">
        <v>2678</v>
      </c>
      <c r="AT1932" t="s">
        <v>2679</v>
      </c>
      <c r="AV1932">
        <v>1931</v>
      </c>
      <c r="AW1932">
        <v>-0.75131366352961104</v>
      </c>
      <c r="AX1932" t="s">
        <v>2678</v>
      </c>
      <c r="AY1932" t="s">
        <v>2679</v>
      </c>
      <c r="BA1932">
        <v>1931</v>
      </c>
      <c r="BB1932">
        <v>-1.4550916732821999</v>
      </c>
      <c r="BC1932" t="s">
        <v>2678</v>
      </c>
      <c r="BD1932" t="s">
        <v>588</v>
      </c>
      <c r="BF1932">
        <v>1931</v>
      </c>
      <c r="BG1932">
        <v>-0.29787808706379199</v>
      </c>
      <c r="BH1932" t="s">
        <v>2681</v>
      </c>
      <c r="BI1932" t="s">
        <v>588</v>
      </c>
    </row>
    <row r="1933" spans="1:61" x14ac:dyDescent="0.35">
      <c r="A1933">
        <v>1932</v>
      </c>
      <c r="B1933" t="s">
        <v>2520</v>
      </c>
      <c r="C1933">
        <v>90982324</v>
      </c>
      <c r="D1933" s="5">
        <v>5.189578510474</v>
      </c>
      <c r="E1933" t="s">
        <v>2678</v>
      </c>
      <c r="F1933" t="s">
        <v>2679</v>
      </c>
      <c r="H1933">
        <v>1932</v>
      </c>
      <c r="I1933">
        <v>1.0720544743886</v>
      </c>
      <c r="J1933" t="s">
        <v>2678</v>
      </c>
      <c r="K1933" t="s">
        <v>2679</v>
      </c>
      <c r="M1933">
        <v>1932</v>
      </c>
      <c r="N1933">
        <v>-1.2010524154604101</v>
      </c>
      <c r="O1933" t="s">
        <v>2678</v>
      </c>
      <c r="P1933" t="s">
        <v>588</v>
      </c>
      <c r="R1933">
        <v>1932</v>
      </c>
      <c r="S1933">
        <v>0.71986665087187995</v>
      </c>
      <c r="T1933" t="s">
        <v>2678</v>
      </c>
      <c r="U1933" t="s">
        <v>2679</v>
      </c>
      <c r="W1933">
        <v>1932</v>
      </c>
      <c r="X1933">
        <v>-0.136345823032442</v>
      </c>
      <c r="Y1933" t="s">
        <v>2678</v>
      </c>
      <c r="Z1933" t="s">
        <v>2679</v>
      </c>
      <c r="AB1933">
        <v>1932</v>
      </c>
      <c r="AC1933">
        <v>-0.30640740769368102</v>
      </c>
      <c r="AD1933" t="s">
        <v>2678</v>
      </c>
      <c r="AE1933" t="s">
        <v>2679</v>
      </c>
      <c r="AG1933">
        <v>1932</v>
      </c>
      <c r="AH1933">
        <v>2.28301656797345</v>
      </c>
      <c r="AI1933" t="s">
        <v>2678</v>
      </c>
      <c r="AJ1933" t="s">
        <v>2679</v>
      </c>
      <c r="AL1933">
        <v>1932</v>
      </c>
      <c r="AM1933">
        <v>0.72411956075612904</v>
      </c>
      <c r="AN1933" t="s">
        <v>2678</v>
      </c>
      <c r="AO1933" t="s">
        <v>2679</v>
      </c>
      <c r="AQ1933">
        <v>1932</v>
      </c>
      <c r="AR1933">
        <v>0.31962722798913301</v>
      </c>
      <c r="AS1933" t="s">
        <v>2678</v>
      </c>
      <c r="AT1933" t="s">
        <v>2679</v>
      </c>
      <c r="AV1933">
        <v>1932</v>
      </c>
      <c r="AW1933">
        <v>9.5929638186430494E-2</v>
      </c>
      <c r="AX1933" t="s">
        <v>2678</v>
      </c>
      <c r="AY1933" t="s">
        <v>2679</v>
      </c>
      <c r="BA1933">
        <v>1932</v>
      </c>
      <c r="BB1933">
        <v>2.2228966815432298</v>
      </c>
      <c r="BC1933" t="s">
        <v>2678</v>
      </c>
      <c r="BD1933" t="s">
        <v>2679</v>
      </c>
      <c r="BF1933">
        <v>1932</v>
      </c>
      <c r="BG1933">
        <v>1.50870998533234</v>
      </c>
      <c r="BH1933" t="s">
        <v>2681</v>
      </c>
      <c r="BI1933" t="s">
        <v>588</v>
      </c>
    </row>
    <row r="1934" spans="1:61" x14ac:dyDescent="0.35">
      <c r="A1934">
        <v>1933</v>
      </c>
      <c r="B1934" t="s">
        <v>2521</v>
      </c>
      <c r="C1934">
        <v>91125438</v>
      </c>
      <c r="D1934" s="5">
        <v>3.9348970342510801</v>
      </c>
      <c r="E1934" t="s">
        <v>2678</v>
      </c>
      <c r="F1934" t="s">
        <v>2679</v>
      </c>
      <c r="H1934">
        <v>1933</v>
      </c>
      <c r="I1934">
        <v>0.76038688048945102</v>
      </c>
      <c r="J1934" t="s">
        <v>2678</v>
      </c>
      <c r="K1934" t="s">
        <v>2679</v>
      </c>
      <c r="M1934">
        <v>1933</v>
      </c>
      <c r="N1934">
        <v>-0.50489761549789303</v>
      </c>
      <c r="O1934" t="s">
        <v>2678</v>
      </c>
      <c r="P1934" t="s">
        <v>2679</v>
      </c>
      <c r="R1934">
        <v>1933</v>
      </c>
      <c r="S1934">
        <v>-0.31227657663130298</v>
      </c>
      <c r="T1934" t="s">
        <v>2678</v>
      </c>
      <c r="U1934" t="s">
        <v>2679</v>
      </c>
      <c r="W1934">
        <v>1933</v>
      </c>
      <c r="X1934">
        <v>-0.60624228924633805</v>
      </c>
      <c r="Y1934" t="s">
        <v>2678</v>
      </c>
      <c r="Z1934" t="s">
        <v>2679</v>
      </c>
      <c r="AB1934">
        <v>1933</v>
      </c>
      <c r="AC1934">
        <v>-0.35609542728534699</v>
      </c>
      <c r="AD1934" t="s">
        <v>2678</v>
      </c>
      <c r="AE1934" t="s">
        <v>2679</v>
      </c>
      <c r="AG1934">
        <v>1933</v>
      </c>
      <c r="AH1934">
        <v>0.58162958844411194</v>
      </c>
      <c r="AI1934" t="s">
        <v>2678</v>
      </c>
      <c r="AJ1934" t="s">
        <v>2679</v>
      </c>
      <c r="AL1934">
        <v>1933</v>
      </c>
      <c r="AM1934">
        <v>0.73157542635399297</v>
      </c>
      <c r="AN1934" t="s">
        <v>2678</v>
      </c>
      <c r="AO1934" t="s">
        <v>2679</v>
      </c>
      <c r="AQ1934">
        <v>1933</v>
      </c>
      <c r="AR1934">
        <v>0.48129178738378398</v>
      </c>
      <c r="AS1934" t="s">
        <v>2678</v>
      </c>
      <c r="AT1934" t="s">
        <v>2679</v>
      </c>
      <c r="AV1934">
        <v>1933</v>
      </c>
      <c r="AW1934">
        <v>-0.28529283265170402</v>
      </c>
      <c r="AX1934" t="s">
        <v>2678</v>
      </c>
      <c r="AY1934" t="s">
        <v>2679</v>
      </c>
      <c r="BA1934">
        <v>1933</v>
      </c>
      <c r="BB1934">
        <v>0.69399155705941495</v>
      </c>
      <c r="BC1934" t="s">
        <v>2678</v>
      </c>
      <c r="BD1934" t="s">
        <v>2679</v>
      </c>
      <c r="BF1934">
        <v>1933</v>
      </c>
      <c r="BG1934">
        <v>1.97935074318602</v>
      </c>
      <c r="BH1934" t="s">
        <v>2678</v>
      </c>
      <c r="BI1934" t="s">
        <v>2679</v>
      </c>
    </row>
    <row r="1935" spans="1:61" x14ac:dyDescent="0.35">
      <c r="A1935">
        <v>1934</v>
      </c>
      <c r="B1935" t="s">
        <v>2522</v>
      </c>
      <c r="C1935">
        <v>91167</v>
      </c>
      <c r="D1935" s="5">
        <v>3.9340497756294099</v>
      </c>
      <c r="E1935" t="s">
        <v>2678</v>
      </c>
      <c r="F1935" t="s">
        <v>2679</v>
      </c>
      <c r="H1935">
        <v>1934</v>
      </c>
      <c r="I1935">
        <v>1.0190019800369701</v>
      </c>
      <c r="J1935" t="s">
        <v>2678</v>
      </c>
      <c r="K1935" t="s">
        <v>2679</v>
      </c>
      <c r="M1935">
        <v>1934</v>
      </c>
      <c r="N1935">
        <v>-1.2143548529580599</v>
      </c>
      <c r="O1935" t="s">
        <v>2678</v>
      </c>
      <c r="P1935" t="s">
        <v>2679</v>
      </c>
      <c r="R1935">
        <v>1934</v>
      </c>
      <c r="S1935">
        <v>-0.36941223943509099</v>
      </c>
      <c r="T1935" t="s">
        <v>2678</v>
      </c>
      <c r="U1935" t="s">
        <v>2679</v>
      </c>
      <c r="W1935">
        <v>1934</v>
      </c>
      <c r="X1935">
        <v>1.4867665262656999</v>
      </c>
      <c r="Y1935" t="s">
        <v>2678</v>
      </c>
      <c r="Z1935" t="s">
        <v>2679</v>
      </c>
      <c r="AB1935">
        <v>1934</v>
      </c>
      <c r="AC1935">
        <v>-0.38781985183242701</v>
      </c>
      <c r="AD1935" t="s">
        <v>2678</v>
      </c>
      <c r="AE1935" t="s">
        <v>2679</v>
      </c>
      <c r="AG1935">
        <v>1934</v>
      </c>
      <c r="AH1935">
        <v>-9.0478180785002096E-2</v>
      </c>
      <c r="AI1935" t="s">
        <v>2678</v>
      </c>
      <c r="AJ1935" t="s">
        <v>2679</v>
      </c>
      <c r="AL1935">
        <v>1934</v>
      </c>
      <c r="AM1935">
        <v>-0.44263809116880398</v>
      </c>
      <c r="AN1935" t="s">
        <v>2678</v>
      </c>
      <c r="AO1935" t="s">
        <v>2679</v>
      </c>
      <c r="AQ1935">
        <v>1934</v>
      </c>
      <c r="AR1935">
        <v>4.7794839827566299E-2</v>
      </c>
      <c r="AS1935" t="s">
        <v>2678</v>
      </c>
      <c r="AT1935" t="s">
        <v>2679</v>
      </c>
      <c r="AV1935">
        <v>1934</v>
      </c>
      <c r="AW1935">
        <v>-0.28529283265170402</v>
      </c>
      <c r="AX1935" t="s">
        <v>2678</v>
      </c>
      <c r="AY1935" t="s">
        <v>2679</v>
      </c>
      <c r="BA1935">
        <v>1934</v>
      </c>
      <c r="BB1935">
        <v>0.27468202553526</v>
      </c>
      <c r="BC1935" t="s">
        <v>2678</v>
      </c>
      <c r="BD1935" t="s">
        <v>2679</v>
      </c>
      <c r="BF1935">
        <v>1934</v>
      </c>
      <c r="BG1935">
        <v>0.48261123406220102</v>
      </c>
      <c r="BH1935" t="s">
        <v>2678</v>
      </c>
      <c r="BI1935" t="s">
        <v>2679</v>
      </c>
    </row>
    <row r="1936" spans="1:61" x14ac:dyDescent="0.35">
      <c r="A1936">
        <v>1935</v>
      </c>
      <c r="B1936" t="s">
        <v>2523</v>
      </c>
      <c r="C1936">
        <v>91178</v>
      </c>
      <c r="D1936" s="5">
        <v>3.8192626873513902</v>
      </c>
      <c r="E1936" t="s">
        <v>2678</v>
      </c>
      <c r="F1936" t="s">
        <v>2679</v>
      </c>
      <c r="H1936">
        <v>1935</v>
      </c>
      <c r="I1936">
        <v>0.77733791539189101</v>
      </c>
      <c r="J1936" t="s">
        <v>2678</v>
      </c>
      <c r="K1936" t="s">
        <v>2679</v>
      </c>
      <c r="M1936">
        <v>1935</v>
      </c>
      <c r="N1936">
        <v>-5.3651472219791899E-2</v>
      </c>
      <c r="O1936" t="s">
        <v>2678</v>
      </c>
      <c r="P1936" t="s">
        <v>2679</v>
      </c>
      <c r="R1936">
        <v>1935</v>
      </c>
      <c r="S1936">
        <v>-0.94351958293305804</v>
      </c>
      <c r="T1936" t="s">
        <v>2678</v>
      </c>
      <c r="U1936" t="s">
        <v>2679</v>
      </c>
      <c r="W1936">
        <v>1935</v>
      </c>
      <c r="X1936">
        <v>-0.46400383673732298</v>
      </c>
      <c r="Y1936" t="s">
        <v>2678</v>
      </c>
      <c r="Z1936" t="s">
        <v>2679</v>
      </c>
      <c r="AB1936">
        <v>1935</v>
      </c>
      <c r="AC1936">
        <v>0.462948120247902</v>
      </c>
      <c r="AD1936" t="s">
        <v>2678</v>
      </c>
      <c r="AE1936" t="s">
        <v>2679</v>
      </c>
      <c r="AG1936">
        <v>1935</v>
      </c>
      <c r="AH1936">
        <v>-0.54745955896077902</v>
      </c>
      <c r="AI1936" t="s">
        <v>2678</v>
      </c>
      <c r="AJ1936" t="s">
        <v>2679</v>
      </c>
      <c r="AL1936">
        <v>1935</v>
      </c>
      <c r="AM1936">
        <v>-3.89046777325186E-2</v>
      </c>
      <c r="AN1936" t="s">
        <v>2678</v>
      </c>
      <c r="AO1936" t="s">
        <v>2679</v>
      </c>
      <c r="AQ1936">
        <v>1935</v>
      </c>
      <c r="AR1936">
        <v>0.71786360696892504</v>
      </c>
      <c r="AS1936" t="s">
        <v>2678</v>
      </c>
      <c r="AT1936" t="s">
        <v>2679</v>
      </c>
      <c r="AV1936">
        <v>1935</v>
      </c>
      <c r="AW1936">
        <v>-0.28529283265170402</v>
      </c>
      <c r="AX1936" t="s">
        <v>2678</v>
      </c>
      <c r="AY1936" t="s">
        <v>2679</v>
      </c>
      <c r="BA1936">
        <v>1935</v>
      </c>
      <c r="BB1936">
        <v>-0.327577896273339</v>
      </c>
      <c r="BC1936" t="s">
        <v>2678</v>
      </c>
      <c r="BD1936" t="s">
        <v>2679</v>
      </c>
      <c r="BF1936">
        <v>1935</v>
      </c>
      <c r="BG1936">
        <v>0.36571872032342001</v>
      </c>
      <c r="BH1936" t="s">
        <v>2678</v>
      </c>
      <c r="BI1936" t="s">
        <v>2679</v>
      </c>
    </row>
    <row r="1937" spans="1:61" x14ac:dyDescent="0.35">
      <c r="A1937">
        <v>1936</v>
      </c>
      <c r="B1937" t="s">
        <v>2524</v>
      </c>
      <c r="C1937">
        <v>91203</v>
      </c>
      <c r="D1937" s="5">
        <v>4.0273794788733035</v>
      </c>
      <c r="H1937">
        <v>1936</v>
      </c>
      <c r="I1937">
        <v>0.61518466395987159</v>
      </c>
      <c r="M1937">
        <v>1936</v>
      </c>
      <c r="N1937">
        <v>-5.3651472219791899E-2</v>
      </c>
      <c r="O1937" t="s">
        <v>2678</v>
      </c>
      <c r="P1937" t="s">
        <v>2679</v>
      </c>
      <c r="R1937">
        <v>1936</v>
      </c>
      <c r="S1937">
        <v>-0.87632080571881943</v>
      </c>
      <c r="W1937">
        <v>1936</v>
      </c>
      <c r="X1937">
        <v>0.36826553153033537</v>
      </c>
      <c r="AB1937">
        <v>1936</v>
      </c>
      <c r="AC1937">
        <v>-0.12586326298172801</v>
      </c>
      <c r="AD1937" t="s">
        <v>2678</v>
      </c>
      <c r="AE1937" t="s">
        <v>2679</v>
      </c>
      <c r="AG1937">
        <v>1936</v>
      </c>
      <c r="AH1937">
        <v>0.48067579531517879</v>
      </c>
      <c r="AL1937">
        <v>1936</v>
      </c>
      <c r="AM1937">
        <v>-3.89046777325186E-2</v>
      </c>
      <c r="AN1937" t="s">
        <v>2678</v>
      </c>
      <c r="AO1937" t="s">
        <v>2679</v>
      </c>
      <c r="AQ1937">
        <v>1936</v>
      </c>
      <c r="AR1937">
        <v>-4.1697083764364803E-2</v>
      </c>
      <c r="AS1937" t="s">
        <v>2678</v>
      </c>
      <c r="AT1937" t="s">
        <v>2679</v>
      </c>
      <c r="AV1937">
        <v>1936</v>
      </c>
      <c r="AW1937">
        <v>0.86560305091698697</v>
      </c>
      <c r="AX1937" t="s">
        <v>2678</v>
      </c>
      <c r="AY1937" t="s">
        <v>2679</v>
      </c>
      <c r="BA1937">
        <v>1936</v>
      </c>
      <c r="BB1937">
        <v>-0.327577896273339</v>
      </c>
      <c r="BC1937" t="s">
        <v>2678</v>
      </c>
      <c r="BD1937" t="s">
        <v>2679</v>
      </c>
      <c r="BF1937">
        <v>1936</v>
      </c>
      <c r="BG1937">
        <v>2.7379478873303498E-2</v>
      </c>
    </row>
    <row r="1938" spans="1:61" x14ac:dyDescent="0.35">
      <c r="A1938">
        <v>1937</v>
      </c>
      <c r="B1938" t="s">
        <v>2525</v>
      </c>
      <c r="C1938">
        <v>91225</v>
      </c>
      <c r="D1938" s="5">
        <v>3.5678614376007545</v>
      </c>
      <c r="H1938">
        <v>1937</v>
      </c>
      <c r="I1938">
        <v>0.37345608186865875</v>
      </c>
      <c r="M1938">
        <v>1937</v>
      </c>
      <c r="N1938">
        <v>-0.12334447348707567</v>
      </c>
      <c r="R1938">
        <v>1937</v>
      </c>
      <c r="S1938">
        <v>0.16681714313498297</v>
      </c>
      <c r="W1938">
        <v>1937</v>
      </c>
      <c r="X1938">
        <v>0.47568068344157899</v>
      </c>
      <c r="Y1938" t="s">
        <v>2678</v>
      </c>
      <c r="Z1938" t="s">
        <v>2679</v>
      </c>
      <c r="AB1938">
        <v>1937</v>
      </c>
      <c r="AC1938">
        <v>-0.12586326298172801</v>
      </c>
      <c r="AD1938" t="s">
        <v>2678</v>
      </c>
      <c r="AE1938" t="s">
        <v>2679</v>
      </c>
      <c r="AG1938">
        <v>1937</v>
      </c>
      <c r="AH1938">
        <v>-0.33645406410636702</v>
      </c>
      <c r="AI1938" t="s">
        <v>2678</v>
      </c>
      <c r="AJ1938" t="s">
        <v>2679</v>
      </c>
      <c r="AL1938">
        <v>1937</v>
      </c>
      <c r="AM1938">
        <v>-3.89046777325186E-2</v>
      </c>
      <c r="AN1938" t="s">
        <v>2678</v>
      </c>
      <c r="AO1938" t="s">
        <v>2679</v>
      </c>
      <c r="AQ1938">
        <v>1937</v>
      </c>
      <c r="AR1938">
        <v>-6.1879684147829697E-2</v>
      </c>
      <c r="AS1938" t="s">
        <v>2678</v>
      </c>
      <c r="AT1938" t="s">
        <v>2679</v>
      </c>
      <c r="AV1938">
        <v>1937</v>
      </c>
      <c r="AW1938">
        <v>0.41094228746249151</v>
      </c>
      <c r="BA1938">
        <v>1937</v>
      </c>
      <c r="BB1938">
        <v>0.27468202553526</v>
      </c>
      <c r="BC1938" t="s">
        <v>2678</v>
      </c>
      <c r="BD1938" t="s">
        <v>2679</v>
      </c>
      <c r="BF1938">
        <v>1937</v>
      </c>
      <c r="BG1938">
        <v>-0.45441495711039792</v>
      </c>
    </row>
    <row r="1939" spans="1:61" x14ac:dyDescent="0.35">
      <c r="A1939">
        <v>1938</v>
      </c>
      <c r="B1939" t="s">
        <v>2526</v>
      </c>
      <c r="C1939">
        <v>91236</v>
      </c>
      <c r="D1939" s="5">
        <v>4.3067087956752896</v>
      </c>
      <c r="E1939" t="s">
        <v>2678</v>
      </c>
      <c r="F1939" t="s">
        <v>2679</v>
      </c>
      <c r="H1939">
        <v>1938</v>
      </c>
      <c r="I1939">
        <v>0.90623011308312296</v>
      </c>
      <c r="J1939" t="s">
        <v>2678</v>
      </c>
      <c r="K1939" t="s">
        <v>2679</v>
      </c>
      <c r="M1939">
        <v>1938</v>
      </c>
      <c r="N1939">
        <v>0.51006009200552604</v>
      </c>
      <c r="O1939" t="s">
        <v>2678</v>
      </c>
      <c r="P1939" t="s">
        <v>2679</v>
      </c>
      <c r="R1939">
        <v>1938</v>
      </c>
      <c r="S1939">
        <v>-0.21178177129035</v>
      </c>
      <c r="T1939" t="s">
        <v>2678</v>
      </c>
      <c r="U1939" t="s">
        <v>2679</v>
      </c>
      <c r="W1939">
        <v>1938</v>
      </c>
      <c r="X1939">
        <v>1.23736607996018</v>
      </c>
      <c r="Y1939" t="s">
        <v>2678</v>
      </c>
      <c r="Z1939" t="s">
        <v>2679</v>
      </c>
      <c r="AB1939">
        <v>1938</v>
      </c>
      <c r="AC1939">
        <v>-0.25684155740707798</v>
      </c>
      <c r="AD1939" t="s">
        <v>2678</v>
      </c>
      <c r="AE1939" t="s">
        <v>2679</v>
      </c>
      <c r="AG1939">
        <v>1938</v>
      </c>
      <c r="AH1939">
        <v>-0.71976746660100599</v>
      </c>
      <c r="AI1939" t="s">
        <v>2678</v>
      </c>
      <c r="AJ1939" t="s">
        <v>2679</v>
      </c>
      <c r="AL1939">
        <v>1938</v>
      </c>
      <c r="AM1939">
        <v>-4.6360543330382802E-2</v>
      </c>
      <c r="AN1939" t="s">
        <v>2678</v>
      </c>
      <c r="AO1939" t="s">
        <v>2679</v>
      </c>
      <c r="AQ1939">
        <v>1938</v>
      </c>
      <c r="AR1939">
        <v>-2.9707632527003602E-2</v>
      </c>
      <c r="AS1939" t="s">
        <v>2678</v>
      </c>
      <c r="AT1939" t="s">
        <v>2679</v>
      </c>
      <c r="AV1939">
        <v>1938</v>
      </c>
      <c r="AW1939">
        <v>-0.28529283265170402</v>
      </c>
      <c r="AX1939" t="s">
        <v>2678</v>
      </c>
      <c r="AY1939" t="s">
        <v>2679</v>
      </c>
      <c r="BA1939">
        <v>1938</v>
      </c>
      <c r="BB1939">
        <v>0.438978532204646</v>
      </c>
      <c r="BC1939" t="s">
        <v>2678</v>
      </c>
      <c r="BD1939" t="s">
        <v>2679</v>
      </c>
      <c r="BF1939">
        <v>1938</v>
      </c>
      <c r="BG1939">
        <v>0.87818543099331103</v>
      </c>
      <c r="BH1939" t="s">
        <v>2678</v>
      </c>
      <c r="BI1939" t="s">
        <v>2679</v>
      </c>
    </row>
    <row r="1940" spans="1:61" x14ac:dyDescent="0.35">
      <c r="A1940">
        <v>1939</v>
      </c>
      <c r="B1940" t="s">
        <v>2527</v>
      </c>
      <c r="C1940">
        <v>91296876</v>
      </c>
      <c r="D1940" s="5">
        <v>6.1100828688944802</v>
      </c>
      <c r="E1940" t="s">
        <v>2678</v>
      </c>
      <c r="F1940" t="s">
        <v>2679</v>
      </c>
      <c r="H1940">
        <v>1939</v>
      </c>
      <c r="I1940">
        <v>0.96011981104970101</v>
      </c>
      <c r="J1940" t="s">
        <v>2678</v>
      </c>
      <c r="K1940" t="s">
        <v>2679</v>
      </c>
      <c r="M1940">
        <v>1939</v>
      </c>
      <c r="N1940">
        <v>-0.52441394379146999</v>
      </c>
      <c r="O1940" t="s">
        <v>2678</v>
      </c>
      <c r="P1940" t="s">
        <v>2679</v>
      </c>
      <c r="R1940">
        <v>1939</v>
      </c>
      <c r="S1940">
        <v>0.10634913593638801</v>
      </c>
      <c r="T1940" t="s">
        <v>2678</v>
      </c>
      <c r="U1940" t="s">
        <v>588</v>
      </c>
      <c r="W1940">
        <v>1939</v>
      </c>
      <c r="X1940">
        <v>-1.56650701709832</v>
      </c>
      <c r="Y1940" t="s">
        <v>2681</v>
      </c>
      <c r="Z1940" t="s">
        <v>2679</v>
      </c>
      <c r="AB1940">
        <v>1939</v>
      </c>
      <c r="AC1940">
        <v>6.3680642468131404E-2</v>
      </c>
      <c r="AD1940" t="s">
        <v>2678</v>
      </c>
      <c r="AE1940" t="s">
        <v>2679</v>
      </c>
      <c r="AG1940">
        <v>1939</v>
      </c>
      <c r="AH1940">
        <v>1.6741103856895501</v>
      </c>
      <c r="AI1940" t="s">
        <v>2678</v>
      </c>
      <c r="AJ1940" t="s">
        <v>2679</v>
      </c>
      <c r="AL1940">
        <v>1939</v>
      </c>
      <c r="AM1940">
        <v>-3.89046777325186E-2</v>
      </c>
      <c r="AN1940" t="s">
        <v>2678</v>
      </c>
      <c r="AO1940" t="s">
        <v>2679</v>
      </c>
      <c r="AQ1940">
        <v>1939</v>
      </c>
      <c r="AR1940">
        <v>0.38565500193227498</v>
      </c>
      <c r="AS1940" t="s">
        <v>2678</v>
      </c>
      <c r="AT1940" t="s">
        <v>2679</v>
      </c>
      <c r="AV1940">
        <v>1939</v>
      </c>
      <c r="AW1940">
        <v>-0.28529283265170402</v>
      </c>
      <c r="AX1940" t="s">
        <v>2678</v>
      </c>
      <c r="AY1940" t="s">
        <v>2679</v>
      </c>
      <c r="BA1940">
        <v>1939</v>
      </c>
      <c r="BB1940">
        <v>1.1135096446302699</v>
      </c>
      <c r="BC1940" t="s">
        <v>2678</v>
      </c>
      <c r="BD1940" t="s">
        <v>2679</v>
      </c>
      <c r="BF1940">
        <v>1939</v>
      </c>
      <c r="BG1940">
        <v>11.442545880088</v>
      </c>
      <c r="BH1940" t="s">
        <v>2680</v>
      </c>
      <c r="BI1940" t="s">
        <v>588</v>
      </c>
    </row>
    <row r="1941" spans="1:61" x14ac:dyDescent="0.35">
      <c r="A1941">
        <v>1940</v>
      </c>
      <c r="B1941" t="s">
        <v>2528</v>
      </c>
      <c r="C1941">
        <v>914637493</v>
      </c>
      <c r="D1941" s="5">
        <v>4.9999529551829296</v>
      </c>
      <c r="E1941" t="s">
        <v>2678</v>
      </c>
      <c r="F1941" t="s">
        <v>2679</v>
      </c>
      <c r="H1941">
        <v>1940</v>
      </c>
      <c r="I1941">
        <v>0.78034691225740105</v>
      </c>
      <c r="J1941" t="s">
        <v>2678</v>
      </c>
      <c r="K1941" t="s">
        <v>2679</v>
      </c>
      <c r="M1941">
        <v>1940</v>
      </c>
      <c r="N1941">
        <v>0.171740856171053</v>
      </c>
      <c r="O1941" t="s">
        <v>2678</v>
      </c>
      <c r="P1941" t="s">
        <v>2679</v>
      </c>
      <c r="R1941">
        <v>1940</v>
      </c>
      <c r="S1941">
        <v>-0.217214477600011</v>
      </c>
      <c r="T1941" t="s">
        <v>2678</v>
      </c>
      <c r="U1941" t="s">
        <v>2679</v>
      </c>
      <c r="W1941">
        <v>1940</v>
      </c>
      <c r="X1941">
        <v>-0.35313671835029498</v>
      </c>
      <c r="Y1941" t="s">
        <v>2678</v>
      </c>
      <c r="Z1941" t="s">
        <v>2679</v>
      </c>
      <c r="AB1941">
        <v>1940</v>
      </c>
      <c r="AC1941">
        <v>2.1339582825679299E-2</v>
      </c>
      <c r="AD1941" t="s">
        <v>2678</v>
      </c>
      <c r="AE1941" t="s">
        <v>2679</v>
      </c>
      <c r="AG1941">
        <v>1940</v>
      </c>
      <c r="AH1941">
        <v>-0.115006116405173</v>
      </c>
      <c r="AI1941" t="s">
        <v>2678</v>
      </c>
      <c r="AJ1941" t="s">
        <v>2679</v>
      </c>
      <c r="AL1941">
        <v>1940</v>
      </c>
      <c r="AM1941">
        <v>-3.89046777325186E-2</v>
      </c>
      <c r="AN1941" t="s">
        <v>2678</v>
      </c>
      <c r="AO1941" t="s">
        <v>2679</v>
      </c>
      <c r="AQ1941">
        <v>1940</v>
      </c>
      <c r="AR1941">
        <v>0.69087125565905205</v>
      </c>
      <c r="AS1941" t="s">
        <v>2678</v>
      </c>
      <c r="AT1941" t="s">
        <v>2679</v>
      </c>
      <c r="AV1941">
        <v>1940</v>
      </c>
      <c r="AW1941">
        <v>-0.28529283265170402</v>
      </c>
      <c r="AX1941" t="s">
        <v>2678</v>
      </c>
      <c r="AY1941" t="s">
        <v>2679</v>
      </c>
      <c r="BA1941">
        <v>1940</v>
      </c>
      <c r="BB1941">
        <v>0.64748091713478395</v>
      </c>
      <c r="BC1941" t="s">
        <v>2678</v>
      </c>
      <c r="BD1941" t="s">
        <v>2679</v>
      </c>
      <c r="BF1941">
        <v>1940</v>
      </c>
      <c r="BG1941">
        <v>-0.64677436959484103</v>
      </c>
      <c r="BH1941" t="s">
        <v>2678</v>
      </c>
      <c r="BI1941" t="s">
        <v>2679</v>
      </c>
    </row>
    <row r="1942" spans="1:61" x14ac:dyDescent="0.35">
      <c r="A1942">
        <v>1941</v>
      </c>
      <c r="B1942" t="s">
        <v>2529</v>
      </c>
      <c r="C1942">
        <v>91465086</v>
      </c>
      <c r="D1942" s="5">
        <v>9.6248807661842672</v>
      </c>
      <c r="H1942">
        <v>1941</v>
      </c>
      <c r="I1942">
        <v>3.0029466780500695</v>
      </c>
      <c r="M1942">
        <v>1941</v>
      </c>
      <c r="N1942">
        <v>1.1567810428409899</v>
      </c>
      <c r="O1942" t="s">
        <v>2678</v>
      </c>
      <c r="P1942" t="s">
        <v>2679</v>
      </c>
      <c r="R1942">
        <v>1941</v>
      </c>
      <c r="S1942">
        <v>-1.8820878846066709</v>
      </c>
      <c r="W1942">
        <v>1941</v>
      </c>
      <c r="X1942">
        <v>-0.22297780574852</v>
      </c>
      <c r="Y1942" t="s">
        <v>2678</v>
      </c>
      <c r="Z1942" t="s">
        <v>2679</v>
      </c>
      <c r="AB1942">
        <v>1941</v>
      </c>
      <c r="AC1942">
        <v>-1.5810578889426896</v>
      </c>
      <c r="AG1942">
        <v>1941</v>
      </c>
      <c r="AH1942">
        <v>0.83382562763243695</v>
      </c>
      <c r="AI1942" t="s">
        <v>2678</v>
      </c>
      <c r="AJ1942" t="s">
        <v>2679</v>
      </c>
      <c r="AL1942">
        <v>1941</v>
      </c>
      <c r="AM1942">
        <v>-5.3816408928247003E-2</v>
      </c>
      <c r="AN1942" t="s">
        <v>2678</v>
      </c>
      <c r="AO1942" t="s">
        <v>2679</v>
      </c>
      <c r="AQ1942">
        <v>1941</v>
      </c>
      <c r="AR1942">
        <v>0.54940002066507299</v>
      </c>
      <c r="AS1942" t="s">
        <v>2678</v>
      </c>
      <c r="AT1942" t="s">
        <v>2679</v>
      </c>
      <c r="AV1942">
        <v>1941</v>
      </c>
      <c r="AW1942">
        <v>3.463145773549364</v>
      </c>
      <c r="BA1942">
        <v>1941</v>
      </c>
      <c r="BB1942">
        <v>0.43006508536187898</v>
      </c>
      <c r="BC1942" t="s">
        <v>2678</v>
      </c>
      <c r="BD1942" t="s">
        <v>2679</v>
      </c>
      <c r="BF1942">
        <v>1941</v>
      </c>
      <c r="BG1942">
        <v>7.1377026675253701</v>
      </c>
      <c r="BH1942" t="s">
        <v>2680</v>
      </c>
      <c r="BI1942" t="s">
        <v>588</v>
      </c>
    </row>
    <row r="1943" spans="1:61" x14ac:dyDescent="0.35">
      <c r="A1943">
        <v>1942</v>
      </c>
      <c r="B1943" t="s">
        <v>2530</v>
      </c>
      <c r="C1943">
        <v>91532</v>
      </c>
      <c r="D1943" s="5">
        <v>5.3058747699986704</v>
      </c>
      <c r="E1943" t="s">
        <v>2678</v>
      </c>
      <c r="F1943" t="s">
        <v>2679</v>
      </c>
      <c r="H1943">
        <v>1942</v>
      </c>
      <c r="I1943">
        <v>0.82020398472177702</v>
      </c>
      <c r="J1943" t="s">
        <v>2678</v>
      </c>
      <c r="K1943" t="s">
        <v>2679</v>
      </c>
      <c r="M1943">
        <v>1942</v>
      </c>
      <c r="N1943">
        <v>-1.2143548529580599</v>
      </c>
      <c r="O1943" t="s">
        <v>2678</v>
      </c>
      <c r="P1943" t="s">
        <v>2679</v>
      </c>
      <c r="R1943">
        <v>1942</v>
      </c>
      <c r="S1943">
        <v>4.0344978864069202E-2</v>
      </c>
      <c r="T1943" t="s">
        <v>2678</v>
      </c>
      <c r="U1943" t="s">
        <v>2679</v>
      </c>
      <c r="W1943">
        <v>1942</v>
      </c>
      <c r="X1943">
        <v>-0.44407182839748199</v>
      </c>
      <c r="Y1943" t="s">
        <v>2678</v>
      </c>
      <c r="Z1943" t="s">
        <v>2679</v>
      </c>
      <c r="AB1943">
        <v>1942</v>
      </c>
      <c r="AC1943">
        <v>-1.25134805009538</v>
      </c>
      <c r="AD1943" t="s">
        <v>2678</v>
      </c>
      <c r="AE1943" t="s">
        <v>2679</v>
      </c>
      <c r="AG1943">
        <v>1942</v>
      </c>
      <c r="AH1943">
        <v>0.886193937747355</v>
      </c>
      <c r="AI1943" t="s">
        <v>2678</v>
      </c>
      <c r="AJ1943" t="s">
        <v>2679</v>
      </c>
      <c r="AL1943">
        <v>1942</v>
      </c>
      <c r="AM1943">
        <v>-4.6360543330382802E-2</v>
      </c>
      <c r="AN1943" t="s">
        <v>2678</v>
      </c>
      <c r="AO1943" t="s">
        <v>2679</v>
      </c>
      <c r="AQ1943">
        <v>1942</v>
      </c>
      <c r="AR1943">
        <v>0.48647148769473703</v>
      </c>
      <c r="AS1943" t="s">
        <v>2678</v>
      </c>
      <c r="AT1943" t="s">
        <v>2679</v>
      </c>
      <c r="AV1943">
        <v>1942</v>
      </c>
      <c r="AW1943">
        <v>-0.28529283265170402</v>
      </c>
      <c r="AX1943" t="s">
        <v>2678</v>
      </c>
      <c r="AY1943" t="s">
        <v>2679</v>
      </c>
      <c r="BA1943">
        <v>1942</v>
      </c>
      <c r="BB1943">
        <v>0.199399535309185</v>
      </c>
      <c r="BC1943" t="s">
        <v>2678</v>
      </c>
      <c r="BD1943" t="s">
        <v>2679</v>
      </c>
      <c r="BF1943">
        <v>1942</v>
      </c>
      <c r="BG1943">
        <v>2.9900914925562301</v>
      </c>
      <c r="BH1943" t="s">
        <v>2678</v>
      </c>
      <c r="BI1943" t="s">
        <v>2679</v>
      </c>
    </row>
    <row r="1944" spans="1:61" x14ac:dyDescent="0.35">
      <c r="A1944">
        <v>1943</v>
      </c>
      <c r="B1944" t="s">
        <v>2531</v>
      </c>
      <c r="C1944">
        <v>91565</v>
      </c>
      <c r="D1944" s="5">
        <v>3.6117791643214399</v>
      </c>
      <c r="E1944" t="s">
        <v>2678</v>
      </c>
      <c r="F1944" t="s">
        <v>2679</v>
      </c>
      <c r="H1944">
        <v>1943</v>
      </c>
      <c r="I1944">
        <v>0.80109532989927501</v>
      </c>
      <c r="J1944" t="s">
        <v>2678</v>
      </c>
      <c r="K1944" t="s">
        <v>2679</v>
      </c>
      <c r="M1944">
        <v>1943</v>
      </c>
      <c r="N1944">
        <v>-1.8909933246270001</v>
      </c>
      <c r="O1944" t="s">
        <v>2678</v>
      </c>
      <c r="P1944" t="s">
        <v>2679</v>
      </c>
      <c r="R1944">
        <v>1943</v>
      </c>
      <c r="S1944">
        <v>6.8724799037095299E-3</v>
      </c>
      <c r="T1944" t="s">
        <v>2678</v>
      </c>
      <c r="U1944" t="s">
        <v>2679</v>
      </c>
      <c r="W1944">
        <v>1943</v>
      </c>
      <c r="X1944">
        <v>0.42405963559642301</v>
      </c>
      <c r="Y1944" t="s">
        <v>2678</v>
      </c>
      <c r="Z1944" t="s">
        <v>2679</v>
      </c>
      <c r="AB1944">
        <v>1943</v>
      </c>
      <c r="AC1944">
        <v>0.81571601569013097</v>
      </c>
      <c r="AD1944" t="s">
        <v>2678</v>
      </c>
      <c r="AE1944" t="s">
        <v>2679</v>
      </c>
      <c r="AG1944">
        <v>1943</v>
      </c>
      <c r="AH1944">
        <v>0.46023840799780402</v>
      </c>
      <c r="AI1944" t="s">
        <v>2678</v>
      </c>
      <c r="AJ1944" t="s">
        <v>2679</v>
      </c>
      <c r="AL1944">
        <v>1943</v>
      </c>
      <c r="AM1944">
        <v>-0.42772635997307601</v>
      </c>
      <c r="AN1944" t="s">
        <v>2678</v>
      </c>
      <c r="AO1944" t="s">
        <v>2679</v>
      </c>
      <c r="AQ1944">
        <v>1943</v>
      </c>
      <c r="AR1944">
        <v>-1.10263945525106E-2</v>
      </c>
      <c r="AS1944" t="s">
        <v>2678</v>
      </c>
      <c r="AT1944" t="s">
        <v>2679</v>
      </c>
      <c r="AV1944">
        <v>1943</v>
      </c>
      <c r="AW1944">
        <v>-0.28529283265170402</v>
      </c>
      <c r="AX1944" t="s">
        <v>2678</v>
      </c>
      <c r="AY1944" t="s">
        <v>2679</v>
      </c>
      <c r="BA1944">
        <v>1943</v>
      </c>
      <c r="BB1944">
        <v>0.22083592572003999</v>
      </c>
      <c r="BC1944" t="s">
        <v>2678</v>
      </c>
      <c r="BD1944" t="s">
        <v>2679</v>
      </c>
      <c r="BF1944">
        <v>1943</v>
      </c>
      <c r="BG1944">
        <v>-6.8445284977450003</v>
      </c>
      <c r="BH1944" t="s">
        <v>2680</v>
      </c>
      <c r="BI1944" t="s">
        <v>588</v>
      </c>
    </row>
    <row r="1945" spans="1:61" x14ac:dyDescent="0.35">
      <c r="A1945">
        <v>1944</v>
      </c>
      <c r="B1945" t="s">
        <v>2532</v>
      </c>
      <c r="C1945">
        <v>91576</v>
      </c>
      <c r="D1945" s="5">
        <v>4.1232057729985803</v>
      </c>
      <c r="E1945" t="s">
        <v>2678</v>
      </c>
      <c r="F1945" t="s">
        <v>2679</v>
      </c>
      <c r="H1945">
        <v>1944</v>
      </c>
      <c r="I1945">
        <v>0.78367425933978396</v>
      </c>
      <c r="J1945" t="s">
        <v>2678</v>
      </c>
      <c r="K1945" t="s">
        <v>2679</v>
      </c>
      <c r="M1945">
        <v>1944</v>
      </c>
      <c r="N1945">
        <v>-5.3651472219791899E-2</v>
      </c>
      <c r="O1945" t="s">
        <v>2678</v>
      </c>
      <c r="P1945" t="s">
        <v>2679</v>
      </c>
      <c r="R1945">
        <v>1944</v>
      </c>
      <c r="S1945">
        <v>-0.29182707591161899</v>
      </c>
      <c r="T1945" t="s">
        <v>2678</v>
      </c>
      <c r="U1945" t="s">
        <v>2679</v>
      </c>
      <c r="W1945">
        <v>1944</v>
      </c>
      <c r="X1945">
        <v>-6.7496823610512E-2</v>
      </c>
      <c r="Y1945" t="s">
        <v>2678</v>
      </c>
      <c r="Z1945" t="s">
        <v>2679</v>
      </c>
      <c r="AB1945">
        <v>1944</v>
      </c>
      <c r="AC1945">
        <v>-0.12586326298172801</v>
      </c>
      <c r="AD1945" t="s">
        <v>2678</v>
      </c>
      <c r="AE1945" t="s">
        <v>2679</v>
      </c>
      <c r="AG1945">
        <v>1944</v>
      </c>
      <c r="AH1945">
        <v>-6.6639421825959097E-2</v>
      </c>
      <c r="AI1945" t="s">
        <v>2678</v>
      </c>
      <c r="AJ1945" t="s">
        <v>2679</v>
      </c>
      <c r="AL1945">
        <v>1944</v>
      </c>
      <c r="AM1945">
        <v>-3.89046777325186E-2</v>
      </c>
      <c r="AN1945" t="s">
        <v>2678</v>
      </c>
      <c r="AO1945" t="s">
        <v>2679</v>
      </c>
      <c r="AQ1945">
        <v>1944</v>
      </c>
      <c r="AR1945">
        <v>5.9548362686374798E-2</v>
      </c>
      <c r="AS1945" t="s">
        <v>2678</v>
      </c>
      <c r="AT1945" t="s">
        <v>2679</v>
      </c>
      <c r="AV1945">
        <v>1944</v>
      </c>
      <c r="AW1945">
        <v>0.87601398187789004</v>
      </c>
      <c r="AX1945" t="s">
        <v>2678</v>
      </c>
      <c r="AY1945" t="s">
        <v>2679</v>
      </c>
      <c r="BA1945">
        <v>1944</v>
      </c>
      <c r="BB1945">
        <v>-0.382383549157923</v>
      </c>
      <c r="BC1945" t="s">
        <v>2678</v>
      </c>
      <c r="BD1945" t="s">
        <v>2679</v>
      </c>
      <c r="BF1945">
        <v>1944</v>
      </c>
      <c r="BG1945">
        <v>0.58431132576368205</v>
      </c>
      <c r="BH1945" t="s">
        <v>2678</v>
      </c>
      <c r="BI1945" t="s">
        <v>2679</v>
      </c>
    </row>
    <row r="1946" spans="1:61" x14ac:dyDescent="0.35">
      <c r="A1946">
        <v>1945</v>
      </c>
      <c r="B1946" t="s">
        <v>2533</v>
      </c>
      <c r="C1946">
        <v>91587</v>
      </c>
      <c r="D1946" s="5">
        <v>4.3648699302981999</v>
      </c>
      <c r="E1946" t="s">
        <v>2678</v>
      </c>
      <c r="F1946" t="s">
        <v>2679</v>
      </c>
      <c r="H1946">
        <v>1945</v>
      </c>
      <c r="I1946">
        <v>0.78367425933978396</v>
      </c>
      <c r="J1946" t="s">
        <v>2678</v>
      </c>
      <c r="K1946" t="s">
        <v>2679</v>
      </c>
      <c r="M1946">
        <v>1945</v>
      </c>
      <c r="N1946">
        <v>0.270022695531348</v>
      </c>
      <c r="O1946" t="s">
        <v>2678</v>
      </c>
      <c r="P1946" t="s">
        <v>2679</v>
      </c>
      <c r="R1946">
        <v>1945</v>
      </c>
      <c r="S1946">
        <v>-0.29182707591161899</v>
      </c>
      <c r="T1946" t="s">
        <v>2678</v>
      </c>
      <c r="U1946" t="s">
        <v>2679</v>
      </c>
      <c r="W1946">
        <v>1945</v>
      </c>
      <c r="X1946">
        <v>-0.118803056161823</v>
      </c>
      <c r="Y1946" t="s">
        <v>2678</v>
      </c>
      <c r="Z1946" t="s">
        <v>2679</v>
      </c>
      <c r="AB1946">
        <v>1945</v>
      </c>
      <c r="AC1946">
        <v>-0.31863905329419601</v>
      </c>
      <c r="AD1946" t="s">
        <v>2678</v>
      </c>
      <c r="AE1946" t="s">
        <v>2679</v>
      </c>
      <c r="AG1946">
        <v>1945</v>
      </c>
      <c r="AH1946">
        <v>-0.115702862089126</v>
      </c>
      <c r="AI1946" t="s">
        <v>2678</v>
      </c>
      <c r="AJ1946" t="s">
        <v>2679</v>
      </c>
      <c r="AL1946">
        <v>1945</v>
      </c>
      <c r="AM1946">
        <v>-3.89046777325186E-2</v>
      </c>
      <c r="AN1946" t="s">
        <v>2678</v>
      </c>
      <c r="AO1946" t="s">
        <v>2679</v>
      </c>
      <c r="AQ1946">
        <v>1945</v>
      </c>
      <c r="AR1946">
        <v>2.12850692920056E-2</v>
      </c>
      <c r="AS1946" t="s">
        <v>2678</v>
      </c>
      <c r="AT1946" t="s">
        <v>2679</v>
      </c>
      <c r="AV1946">
        <v>1945</v>
      </c>
      <c r="AW1946">
        <v>0.78097356916057803</v>
      </c>
      <c r="AX1946" t="s">
        <v>2678</v>
      </c>
      <c r="AY1946" t="s">
        <v>2679</v>
      </c>
      <c r="BA1946">
        <v>1945</v>
      </c>
      <c r="BB1946">
        <v>-0.108596188703733</v>
      </c>
      <c r="BC1946" t="s">
        <v>2678</v>
      </c>
      <c r="BD1946" t="s">
        <v>2679</v>
      </c>
      <c r="BF1946">
        <v>1945</v>
      </c>
      <c r="BG1946">
        <v>0.58431132576368205</v>
      </c>
      <c r="BH1946" t="s">
        <v>2678</v>
      </c>
      <c r="BI1946" t="s">
        <v>2679</v>
      </c>
    </row>
    <row r="1947" spans="1:61" x14ac:dyDescent="0.35">
      <c r="A1947">
        <v>1946</v>
      </c>
      <c r="B1947" t="s">
        <v>2534</v>
      </c>
      <c r="C1947">
        <v>91634</v>
      </c>
      <c r="D1947" s="5">
        <v>4.1095430288436203</v>
      </c>
      <c r="E1947" t="s">
        <v>2678</v>
      </c>
      <c r="F1947" t="s">
        <v>2679</v>
      </c>
      <c r="H1947">
        <v>1946</v>
      </c>
      <c r="I1947">
        <v>0.78367425933978396</v>
      </c>
      <c r="J1947" t="s">
        <v>2678</v>
      </c>
      <c r="K1947" t="s">
        <v>2679</v>
      </c>
      <c r="M1947">
        <v>1946</v>
      </c>
      <c r="N1947">
        <v>-5.3651472219791899E-2</v>
      </c>
      <c r="O1947" t="s">
        <v>2678</v>
      </c>
      <c r="P1947" t="s">
        <v>2679</v>
      </c>
      <c r="R1947">
        <v>1946</v>
      </c>
      <c r="S1947">
        <v>-8.9556197187418106E-3</v>
      </c>
      <c r="T1947" t="s">
        <v>2678</v>
      </c>
      <c r="U1947" t="s">
        <v>2679</v>
      </c>
      <c r="W1947">
        <v>1946</v>
      </c>
      <c r="X1947">
        <v>0.26009490612448199</v>
      </c>
      <c r="Y1947" t="s">
        <v>2678</v>
      </c>
      <c r="Z1947" t="s">
        <v>2679</v>
      </c>
      <c r="AB1947">
        <v>1946</v>
      </c>
      <c r="AC1947">
        <v>-0.12586326298172801</v>
      </c>
      <c r="AD1947" t="s">
        <v>2678</v>
      </c>
      <c r="AE1947" t="s">
        <v>2679</v>
      </c>
      <c r="AG1947">
        <v>1946</v>
      </c>
      <c r="AH1947">
        <v>-0.14620744433041599</v>
      </c>
      <c r="AI1947" t="s">
        <v>2678</v>
      </c>
      <c r="AJ1947" t="s">
        <v>2679</v>
      </c>
      <c r="AL1947">
        <v>1946</v>
      </c>
      <c r="AM1947">
        <v>-3.89046777325186E-2</v>
      </c>
      <c r="AN1947" t="s">
        <v>2678</v>
      </c>
      <c r="AO1947" t="s">
        <v>2679</v>
      </c>
      <c r="AQ1947">
        <v>1946</v>
      </c>
      <c r="AR1947">
        <v>3.6867066293692401E-2</v>
      </c>
      <c r="AS1947" t="s">
        <v>2678</v>
      </c>
      <c r="AT1947" t="s">
        <v>2679</v>
      </c>
      <c r="AV1947">
        <v>1946</v>
      </c>
      <c r="AW1947">
        <v>0.25138912464246099</v>
      </c>
      <c r="AX1947" t="s">
        <v>2678</v>
      </c>
      <c r="AY1947" t="s">
        <v>2679</v>
      </c>
      <c r="BA1947">
        <v>1946</v>
      </c>
      <c r="BB1947">
        <v>0.165191171750457</v>
      </c>
      <c r="BC1947" t="s">
        <v>2678</v>
      </c>
      <c r="BD1947" t="s">
        <v>2679</v>
      </c>
      <c r="BF1947">
        <v>1946</v>
      </c>
      <c r="BG1947">
        <v>0.69687688113859503</v>
      </c>
      <c r="BH1947" t="s">
        <v>2678</v>
      </c>
      <c r="BI1947" t="s">
        <v>2679</v>
      </c>
    </row>
    <row r="1948" spans="1:61" x14ac:dyDescent="0.35">
      <c r="A1948">
        <v>1947</v>
      </c>
      <c r="B1948" t="s">
        <v>2535</v>
      </c>
      <c r="C1948">
        <v>91645</v>
      </c>
      <c r="D1948" s="5">
        <v>3.7402258303196501</v>
      </c>
      <c r="E1948" t="s">
        <v>2678</v>
      </c>
      <c r="F1948" t="s">
        <v>2679</v>
      </c>
      <c r="H1948">
        <v>1947</v>
      </c>
      <c r="I1948">
        <v>0.78367425933978396</v>
      </c>
      <c r="J1948" t="s">
        <v>2678</v>
      </c>
      <c r="K1948" t="s">
        <v>2679</v>
      </c>
      <c r="M1948">
        <v>1947</v>
      </c>
      <c r="N1948">
        <v>0.171740856171053</v>
      </c>
      <c r="O1948" t="s">
        <v>2678</v>
      </c>
      <c r="P1948" t="s">
        <v>2679</v>
      </c>
      <c r="R1948">
        <v>1947</v>
      </c>
      <c r="S1948">
        <v>-0.29182707591161899</v>
      </c>
      <c r="T1948" t="s">
        <v>2678</v>
      </c>
      <c r="U1948" t="s">
        <v>2679</v>
      </c>
      <c r="W1948">
        <v>1947</v>
      </c>
      <c r="X1948">
        <v>-2.9643149719537E-2</v>
      </c>
      <c r="Y1948" t="s">
        <v>2678</v>
      </c>
      <c r="Z1948" t="s">
        <v>2679</v>
      </c>
      <c r="AB1948">
        <v>1947</v>
      </c>
      <c r="AC1948">
        <v>-0.25684155740707798</v>
      </c>
      <c r="AD1948" t="s">
        <v>2678</v>
      </c>
      <c r="AE1948" t="s">
        <v>2679</v>
      </c>
      <c r="AG1948">
        <v>1947</v>
      </c>
      <c r="AH1948">
        <v>0.49901234739926698</v>
      </c>
      <c r="AI1948" t="s">
        <v>2678</v>
      </c>
      <c r="AJ1948" t="s">
        <v>2679</v>
      </c>
      <c r="AL1948">
        <v>1947</v>
      </c>
      <c r="AM1948">
        <v>-4.6360543330382802E-2</v>
      </c>
      <c r="AN1948" t="s">
        <v>2678</v>
      </c>
      <c r="AO1948" t="s">
        <v>2679</v>
      </c>
      <c r="AQ1948">
        <v>1947</v>
      </c>
      <c r="AR1948">
        <v>-4.1630235400676998E-3</v>
      </c>
      <c r="AS1948" t="s">
        <v>2678</v>
      </c>
      <c r="AT1948" t="s">
        <v>2679</v>
      </c>
      <c r="AV1948">
        <v>1947</v>
      </c>
      <c r="AW1948">
        <v>-0.28529283265170402</v>
      </c>
      <c r="AX1948" t="s">
        <v>2678</v>
      </c>
      <c r="AY1948" t="s">
        <v>2679</v>
      </c>
      <c r="BA1948">
        <v>1947</v>
      </c>
      <c r="BB1948">
        <v>0.438978532204646</v>
      </c>
      <c r="BC1948" t="s">
        <v>2678</v>
      </c>
      <c r="BD1948" t="s">
        <v>2679</v>
      </c>
      <c r="BF1948">
        <v>1947</v>
      </c>
      <c r="BG1948">
        <v>1.00962073634308</v>
      </c>
      <c r="BH1948" t="s">
        <v>2678</v>
      </c>
      <c r="BI1948" t="s">
        <v>2679</v>
      </c>
    </row>
    <row r="1949" spans="1:61" x14ac:dyDescent="0.35">
      <c r="A1949">
        <v>1948</v>
      </c>
      <c r="B1949" t="s">
        <v>2536</v>
      </c>
      <c r="C1949">
        <v>91656</v>
      </c>
      <c r="D1949" s="5">
        <v>4.14429335188359</v>
      </c>
      <c r="E1949" t="s">
        <v>2678</v>
      </c>
      <c r="F1949" t="s">
        <v>2679</v>
      </c>
      <c r="H1949">
        <v>1948</v>
      </c>
      <c r="I1949">
        <v>0.73197752707396202</v>
      </c>
      <c r="J1949" t="s">
        <v>2678</v>
      </c>
      <c r="K1949" t="s">
        <v>2679</v>
      </c>
      <c r="M1949">
        <v>1948</v>
      </c>
      <c r="N1949">
        <v>-5.3651472219791899E-2</v>
      </c>
      <c r="O1949" t="s">
        <v>2678</v>
      </c>
      <c r="P1949" t="s">
        <v>2679</v>
      </c>
      <c r="R1949">
        <v>1948</v>
      </c>
      <c r="S1949">
        <v>7.4878202278516104E-2</v>
      </c>
      <c r="T1949" t="s">
        <v>2678</v>
      </c>
      <c r="U1949" t="s">
        <v>2679</v>
      </c>
      <c r="W1949">
        <v>1948</v>
      </c>
      <c r="X1949">
        <v>0.48812315805280299</v>
      </c>
      <c r="Y1949" t="s">
        <v>2678</v>
      </c>
      <c r="Z1949" t="s">
        <v>2679</v>
      </c>
      <c r="AB1949">
        <v>1948</v>
      </c>
      <c r="AC1949">
        <v>0.38934669734419802</v>
      </c>
      <c r="AD1949" t="s">
        <v>2678</v>
      </c>
      <c r="AE1949" t="s">
        <v>2679</v>
      </c>
      <c r="AG1949">
        <v>1948</v>
      </c>
      <c r="AH1949">
        <v>-0.381455747216567</v>
      </c>
      <c r="AI1949" t="s">
        <v>2678</v>
      </c>
      <c r="AJ1949" t="s">
        <v>2679</v>
      </c>
      <c r="AL1949">
        <v>1948</v>
      </c>
      <c r="AM1949">
        <v>-3.89046777325186E-2</v>
      </c>
      <c r="AN1949" t="s">
        <v>2678</v>
      </c>
      <c r="AO1949" t="s">
        <v>2679</v>
      </c>
      <c r="AQ1949">
        <v>1948</v>
      </c>
      <c r="AR1949">
        <v>0.70686076531460296</v>
      </c>
      <c r="AS1949" t="s">
        <v>2678</v>
      </c>
      <c r="AT1949" t="s">
        <v>2679</v>
      </c>
      <c r="AV1949">
        <v>1948</v>
      </c>
      <c r="AW1949">
        <v>-0.28529283265170402</v>
      </c>
      <c r="AX1949" t="s">
        <v>2678</v>
      </c>
      <c r="AY1949" t="s">
        <v>2679</v>
      </c>
      <c r="BA1949">
        <v>1948</v>
      </c>
      <c r="BB1949">
        <v>-0.108596188703733</v>
      </c>
      <c r="BC1949" t="s">
        <v>2678</v>
      </c>
      <c r="BD1949" t="s">
        <v>2679</v>
      </c>
      <c r="BF1949">
        <v>1948</v>
      </c>
      <c r="BG1949">
        <v>0.55892926113668895</v>
      </c>
      <c r="BH1949" t="s">
        <v>2678</v>
      </c>
      <c r="BI1949" t="s">
        <v>2679</v>
      </c>
    </row>
    <row r="1950" spans="1:61" x14ac:dyDescent="0.35">
      <c r="A1950">
        <v>1949</v>
      </c>
      <c r="B1950" t="s">
        <v>2537</v>
      </c>
      <c r="C1950">
        <v>91667</v>
      </c>
      <c r="D1950" s="5">
        <v>4.1552332138336698</v>
      </c>
      <c r="E1950" t="s">
        <v>2678</v>
      </c>
      <c r="F1950" t="s">
        <v>2679</v>
      </c>
      <c r="H1950">
        <v>1949</v>
      </c>
      <c r="I1950">
        <v>0.73197752707396202</v>
      </c>
      <c r="J1950" t="s">
        <v>2678</v>
      </c>
      <c r="K1950" t="s">
        <v>2679</v>
      </c>
      <c r="M1950">
        <v>1949</v>
      </c>
      <c r="N1950">
        <v>-5.3651472219791899E-2</v>
      </c>
      <c r="O1950" t="s">
        <v>2678</v>
      </c>
      <c r="P1950" t="s">
        <v>2679</v>
      </c>
      <c r="R1950">
        <v>1949</v>
      </c>
      <c r="S1950">
        <v>7.4878202278516104E-2</v>
      </c>
      <c r="T1950" t="s">
        <v>2678</v>
      </c>
      <c r="U1950" t="s">
        <v>2679</v>
      </c>
      <c r="W1950">
        <v>1949</v>
      </c>
      <c r="X1950">
        <v>0.61556845555460105</v>
      </c>
      <c r="Y1950" t="s">
        <v>2678</v>
      </c>
      <c r="Z1950" t="s">
        <v>2679</v>
      </c>
      <c r="AB1950">
        <v>1949</v>
      </c>
      <c r="AC1950">
        <v>2.1339582825679299E-2</v>
      </c>
      <c r="AD1950" t="s">
        <v>2678</v>
      </c>
      <c r="AE1950" t="s">
        <v>2679</v>
      </c>
      <c r="AG1950">
        <v>1949</v>
      </c>
      <c r="AH1950">
        <v>-2.2198951677823101E-2</v>
      </c>
      <c r="AI1950" t="s">
        <v>2678</v>
      </c>
      <c r="AJ1950" t="s">
        <v>2679</v>
      </c>
      <c r="AL1950">
        <v>1949</v>
      </c>
      <c r="AM1950">
        <v>-3.89046777325186E-2</v>
      </c>
      <c r="AN1950" t="s">
        <v>2678</v>
      </c>
      <c r="AO1950" t="s">
        <v>2679</v>
      </c>
      <c r="AQ1950">
        <v>1949</v>
      </c>
      <c r="AR1950">
        <v>0.237953112941062</v>
      </c>
      <c r="AS1950" t="s">
        <v>2678</v>
      </c>
      <c r="AT1950" t="s">
        <v>2679</v>
      </c>
      <c r="AV1950">
        <v>1949</v>
      </c>
      <c r="AW1950">
        <v>-0.28529283265170402</v>
      </c>
      <c r="AX1950" t="s">
        <v>2678</v>
      </c>
      <c r="AY1950" t="s">
        <v>2679</v>
      </c>
      <c r="BA1950">
        <v>1949</v>
      </c>
      <c r="BB1950">
        <v>-0.108596188703733</v>
      </c>
      <c r="BC1950" t="s">
        <v>2678</v>
      </c>
      <c r="BD1950" t="s">
        <v>2679</v>
      </c>
      <c r="BF1950">
        <v>1949</v>
      </c>
      <c r="BG1950">
        <v>0.55892926113668895</v>
      </c>
      <c r="BH1950" t="s">
        <v>2678</v>
      </c>
      <c r="BI1950" t="s">
        <v>2679</v>
      </c>
    </row>
    <row r="1951" spans="1:61" x14ac:dyDescent="0.35">
      <c r="A1951">
        <v>1950</v>
      </c>
      <c r="B1951" t="s">
        <v>2538</v>
      </c>
      <c r="C1951">
        <v>91941</v>
      </c>
      <c r="D1951" s="5">
        <v>5.7839317284991099</v>
      </c>
      <c r="E1951" t="s">
        <v>2678</v>
      </c>
      <c r="F1951" t="s">
        <v>2679</v>
      </c>
      <c r="H1951">
        <v>1950</v>
      </c>
      <c r="I1951">
        <v>0.76312159613032404</v>
      </c>
      <c r="J1951" t="s">
        <v>2678</v>
      </c>
      <c r="K1951" t="s">
        <v>2679</v>
      </c>
      <c r="M1951">
        <v>1950</v>
      </c>
      <c r="N1951">
        <v>3.7794828010814001</v>
      </c>
      <c r="O1951" t="s">
        <v>2681</v>
      </c>
      <c r="P1951" t="s">
        <v>2679</v>
      </c>
      <c r="R1951">
        <v>1950</v>
      </c>
      <c r="S1951">
        <v>1.8020900484929499E-2</v>
      </c>
      <c r="T1951" t="s">
        <v>2678</v>
      </c>
      <c r="U1951" t="s">
        <v>2679</v>
      </c>
      <c r="W1951">
        <v>1950</v>
      </c>
      <c r="X1951">
        <v>0.33372117887992397</v>
      </c>
      <c r="Y1951" t="s">
        <v>2678</v>
      </c>
      <c r="Z1951" t="s">
        <v>2679</v>
      </c>
      <c r="AB1951">
        <v>1950</v>
      </c>
      <c r="AC1951">
        <v>-0.90512390417267996</v>
      </c>
      <c r="AD1951" t="s">
        <v>2678</v>
      </c>
      <c r="AE1951" t="s">
        <v>2679</v>
      </c>
      <c r="AG1951">
        <v>1950</v>
      </c>
      <c r="AH1951">
        <v>0.32317835784983501</v>
      </c>
      <c r="AI1951" t="s">
        <v>2681</v>
      </c>
      <c r="AJ1951" t="s">
        <v>2679</v>
      </c>
      <c r="AL1951">
        <v>1950</v>
      </c>
      <c r="AM1951">
        <v>1.25262198882545</v>
      </c>
      <c r="AN1951" t="s">
        <v>2678</v>
      </c>
      <c r="AO1951" t="s">
        <v>588</v>
      </c>
      <c r="AQ1951">
        <v>1950</v>
      </c>
      <c r="AR1951">
        <v>0.16060077682738899</v>
      </c>
      <c r="AS1951" t="s">
        <v>2678</v>
      </c>
      <c r="AT1951" t="s">
        <v>2679</v>
      </c>
      <c r="AV1951">
        <v>1950</v>
      </c>
      <c r="AW1951">
        <v>-0.74683159660070397</v>
      </c>
      <c r="AX1951" t="s">
        <v>2678</v>
      </c>
      <c r="AY1951" t="s">
        <v>2679</v>
      </c>
      <c r="BA1951">
        <v>1950</v>
      </c>
      <c r="BB1951">
        <v>0.199399535309185</v>
      </c>
      <c r="BC1951" t="s">
        <v>2678</v>
      </c>
      <c r="BD1951" t="s">
        <v>2679</v>
      </c>
      <c r="BF1951">
        <v>1950</v>
      </c>
      <c r="BG1951">
        <v>4.2786826164108698</v>
      </c>
      <c r="BH1951" t="s">
        <v>2681</v>
      </c>
      <c r="BI1951" t="s">
        <v>588</v>
      </c>
    </row>
    <row r="1952" spans="1:61" x14ac:dyDescent="0.35">
      <c r="A1952">
        <v>1951</v>
      </c>
      <c r="B1952" t="s">
        <v>2539</v>
      </c>
      <c r="C1952">
        <v>92240</v>
      </c>
      <c r="D1952" s="5">
        <v>5.6000459773435196</v>
      </c>
      <c r="E1952" t="s">
        <v>2678</v>
      </c>
      <c r="F1952" t="s">
        <v>2679</v>
      </c>
      <c r="H1952">
        <v>1951</v>
      </c>
      <c r="I1952">
        <v>0.83004355156651699</v>
      </c>
      <c r="J1952" t="s">
        <v>2678</v>
      </c>
      <c r="K1952" t="s">
        <v>2679</v>
      </c>
      <c r="M1952">
        <v>1951</v>
      </c>
      <c r="N1952">
        <v>-5.3651472219791899E-2</v>
      </c>
      <c r="O1952" t="s">
        <v>2678</v>
      </c>
      <c r="P1952" t="s">
        <v>2679</v>
      </c>
      <c r="R1952">
        <v>1951</v>
      </c>
      <c r="S1952">
        <v>-0.237502218188578</v>
      </c>
      <c r="T1952" t="s">
        <v>2678</v>
      </c>
      <c r="U1952" t="s">
        <v>2679</v>
      </c>
      <c r="W1952">
        <v>1951</v>
      </c>
      <c r="X1952">
        <v>-1.68761529592821</v>
      </c>
      <c r="Y1952" t="s">
        <v>2681</v>
      </c>
      <c r="Z1952" t="s">
        <v>2679</v>
      </c>
      <c r="AB1952">
        <v>1951</v>
      </c>
      <c r="AC1952">
        <v>-0.12586326298172801</v>
      </c>
      <c r="AD1952" t="s">
        <v>2678</v>
      </c>
      <c r="AE1952" t="s">
        <v>2679</v>
      </c>
      <c r="AG1952">
        <v>1951</v>
      </c>
      <c r="AH1952">
        <v>-0.34005790111789702</v>
      </c>
      <c r="AI1952" t="s">
        <v>2678</v>
      </c>
      <c r="AJ1952" t="s">
        <v>2679</v>
      </c>
      <c r="AL1952">
        <v>1951</v>
      </c>
      <c r="AM1952">
        <v>-3.89046777325186E-2</v>
      </c>
      <c r="AN1952" t="s">
        <v>2678</v>
      </c>
      <c r="AO1952" t="s">
        <v>2679</v>
      </c>
      <c r="AQ1952">
        <v>1951</v>
      </c>
      <c r="AR1952">
        <v>0.10746327156699099</v>
      </c>
      <c r="AS1952" t="s">
        <v>2678</v>
      </c>
      <c r="AT1952" t="s">
        <v>2679</v>
      </c>
      <c r="AV1952">
        <v>1951</v>
      </c>
      <c r="AW1952">
        <v>3.1616706319225698</v>
      </c>
      <c r="AX1952" t="s">
        <v>2681</v>
      </c>
      <c r="AY1952" t="s">
        <v>588</v>
      </c>
      <c r="BA1952">
        <v>1951</v>
      </c>
      <c r="BB1952">
        <v>7.3888567604272995E-2</v>
      </c>
      <c r="BC1952" t="s">
        <v>2678</v>
      </c>
      <c r="BD1952" t="s">
        <v>2679</v>
      </c>
      <c r="BF1952">
        <v>1951</v>
      </c>
      <c r="BG1952">
        <v>2.9900074196555</v>
      </c>
      <c r="BH1952" t="s">
        <v>2678</v>
      </c>
      <c r="BI1952" t="s">
        <v>2679</v>
      </c>
    </row>
    <row r="1953" spans="1:61" x14ac:dyDescent="0.35">
      <c r="A1953">
        <v>1952</v>
      </c>
      <c r="B1953" t="s">
        <v>2540</v>
      </c>
      <c r="C1953">
        <v>92488</v>
      </c>
      <c r="D1953" s="5">
        <v>3.9147804931491499</v>
      </c>
      <c r="E1953" t="s">
        <v>2678</v>
      </c>
      <c r="F1953" t="s">
        <v>2679</v>
      </c>
      <c r="H1953">
        <v>1952</v>
      </c>
      <c r="I1953">
        <v>0.78885854075169604</v>
      </c>
      <c r="J1953" t="s">
        <v>2678</v>
      </c>
      <c r="K1953" t="s">
        <v>2679</v>
      </c>
      <c r="M1953">
        <v>1952</v>
      </c>
      <c r="N1953">
        <v>0.171740856171053</v>
      </c>
      <c r="O1953" t="s">
        <v>2678</v>
      </c>
      <c r="P1953" t="s">
        <v>2679</v>
      </c>
      <c r="R1953">
        <v>1952</v>
      </c>
      <c r="S1953">
        <v>-0.27906175303221997</v>
      </c>
      <c r="T1953" t="s">
        <v>2678</v>
      </c>
      <c r="U1953" t="s">
        <v>2679</v>
      </c>
      <c r="W1953">
        <v>1952</v>
      </c>
      <c r="X1953">
        <v>-0.22326278145525399</v>
      </c>
      <c r="Y1953" t="s">
        <v>2678</v>
      </c>
      <c r="Z1953" t="s">
        <v>2679</v>
      </c>
      <c r="AB1953">
        <v>1952</v>
      </c>
      <c r="AC1953">
        <v>-0.25684155740707798</v>
      </c>
      <c r="AD1953" t="s">
        <v>2678</v>
      </c>
      <c r="AE1953" t="s">
        <v>2679</v>
      </c>
      <c r="AG1953">
        <v>1952</v>
      </c>
      <c r="AH1953">
        <v>0.77463557457747201</v>
      </c>
      <c r="AI1953" t="s">
        <v>2678</v>
      </c>
      <c r="AJ1953" t="s">
        <v>2679</v>
      </c>
      <c r="AL1953">
        <v>1952</v>
      </c>
      <c r="AM1953">
        <v>-4.6360543330382802E-2</v>
      </c>
      <c r="AN1953" t="s">
        <v>2678</v>
      </c>
      <c r="AO1953" t="s">
        <v>2679</v>
      </c>
      <c r="AQ1953">
        <v>1952</v>
      </c>
      <c r="AR1953">
        <v>9.2138650978271605E-2</v>
      </c>
      <c r="AS1953" t="s">
        <v>2678</v>
      </c>
      <c r="AT1953" t="s">
        <v>2679</v>
      </c>
      <c r="AV1953">
        <v>1952</v>
      </c>
      <c r="AW1953">
        <v>-0.28529283265170402</v>
      </c>
      <c r="AX1953" t="s">
        <v>2678</v>
      </c>
      <c r="AY1953" t="s">
        <v>2679</v>
      </c>
      <c r="BA1953">
        <v>1952</v>
      </c>
      <c r="BB1953">
        <v>0.32491050301409702</v>
      </c>
      <c r="BC1953" t="s">
        <v>2678</v>
      </c>
      <c r="BD1953" t="s">
        <v>2679</v>
      </c>
      <c r="BF1953">
        <v>1952</v>
      </c>
      <c r="BG1953">
        <v>1.23089327775018</v>
      </c>
      <c r="BH1953" t="s">
        <v>2678</v>
      </c>
      <c r="BI1953" t="s">
        <v>2679</v>
      </c>
    </row>
    <row r="1954" spans="1:61" x14ac:dyDescent="0.35">
      <c r="A1954">
        <v>1953</v>
      </c>
      <c r="B1954" t="s">
        <v>2541</v>
      </c>
      <c r="C1954">
        <v>92513</v>
      </c>
      <c r="D1954" s="5">
        <v>4.4981403865014897</v>
      </c>
      <c r="E1954" t="s">
        <v>2678</v>
      </c>
      <c r="F1954" t="s">
        <v>2679</v>
      </c>
      <c r="H1954">
        <v>1953</v>
      </c>
      <c r="I1954">
        <v>0.76266627096208905</v>
      </c>
      <c r="J1954" t="s">
        <v>2678</v>
      </c>
      <c r="K1954" t="s">
        <v>2679</v>
      </c>
      <c r="M1954">
        <v>1953</v>
      </c>
      <c r="N1954">
        <v>-5.3651472219791899E-2</v>
      </c>
      <c r="O1954" t="s">
        <v>2678</v>
      </c>
      <c r="P1954" t="s">
        <v>2679</v>
      </c>
      <c r="R1954">
        <v>1953</v>
      </c>
      <c r="S1954">
        <v>-0.95232761093852503</v>
      </c>
      <c r="T1954" t="s">
        <v>2678</v>
      </c>
      <c r="U1954" t="s">
        <v>2679</v>
      </c>
      <c r="W1954">
        <v>1953</v>
      </c>
      <c r="X1954">
        <v>-0.20382202865927099</v>
      </c>
      <c r="Y1954" t="s">
        <v>2678</v>
      </c>
      <c r="Z1954" t="s">
        <v>2679</v>
      </c>
      <c r="AB1954">
        <v>1953</v>
      </c>
      <c r="AC1954">
        <v>0.61015096605531005</v>
      </c>
      <c r="AD1954" t="s">
        <v>2678</v>
      </c>
      <c r="AE1954" t="s">
        <v>2679</v>
      </c>
      <c r="AG1954">
        <v>1953</v>
      </c>
      <c r="AH1954">
        <v>-0.73057026060299801</v>
      </c>
      <c r="AI1954" t="s">
        <v>2681</v>
      </c>
      <c r="AJ1954" t="s">
        <v>2679</v>
      </c>
      <c r="AL1954">
        <v>1953</v>
      </c>
      <c r="AM1954">
        <v>-3.89046777325186E-2</v>
      </c>
      <c r="AN1954" t="s">
        <v>2678</v>
      </c>
      <c r="AO1954" t="s">
        <v>2679</v>
      </c>
      <c r="AQ1954">
        <v>1953</v>
      </c>
      <c r="AR1954">
        <v>0.81130196889301098</v>
      </c>
      <c r="AS1954" t="s">
        <v>2678</v>
      </c>
      <c r="AT1954" t="s">
        <v>2679</v>
      </c>
      <c r="AV1954">
        <v>1953</v>
      </c>
      <c r="AW1954">
        <v>-0.28529283265170402</v>
      </c>
      <c r="AX1954" t="s">
        <v>2678</v>
      </c>
      <c r="AY1954" t="s">
        <v>2679</v>
      </c>
      <c r="BA1954">
        <v>1953</v>
      </c>
      <c r="BB1954">
        <v>-0.42791439924665298</v>
      </c>
      <c r="BC1954" t="s">
        <v>2678</v>
      </c>
      <c r="BD1954" t="s">
        <v>2679</v>
      </c>
      <c r="BF1954">
        <v>1953</v>
      </c>
      <c r="BG1954">
        <v>1.7135293638290401</v>
      </c>
      <c r="BH1954" t="s">
        <v>2678</v>
      </c>
      <c r="BI1954" t="s">
        <v>2679</v>
      </c>
    </row>
    <row r="1955" spans="1:61" x14ac:dyDescent="0.35">
      <c r="A1955">
        <v>1954</v>
      </c>
      <c r="B1955" t="s">
        <v>2542</v>
      </c>
      <c r="C1955">
        <v>92524</v>
      </c>
      <c r="D1955" s="5">
        <v>4.5200201104016404</v>
      </c>
      <c r="E1955" t="s">
        <v>2678</v>
      </c>
      <c r="F1955" t="s">
        <v>2679</v>
      </c>
      <c r="H1955">
        <v>1954</v>
      </c>
      <c r="I1955">
        <v>0.76266627096208905</v>
      </c>
      <c r="J1955" t="s">
        <v>2678</v>
      </c>
      <c r="K1955" t="s">
        <v>2679</v>
      </c>
      <c r="M1955">
        <v>1954</v>
      </c>
      <c r="N1955">
        <v>-5.3651472219791899E-2</v>
      </c>
      <c r="O1955" t="s">
        <v>2678</v>
      </c>
      <c r="P1955" t="s">
        <v>2679</v>
      </c>
      <c r="R1955">
        <v>1954</v>
      </c>
      <c r="S1955">
        <v>-0.31975862946212402</v>
      </c>
      <c r="T1955" t="s">
        <v>2678</v>
      </c>
      <c r="U1955" t="s">
        <v>2679</v>
      </c>
      <c r="W1955">
        <v>1954</v>
      </c>
      <c r="X1955">
        <v>0.42594515211628597</v>
      </c>
      <c r="Y1955" t="s">
        <v>2678</v>
      </c>
      <c r="Z1955" t="s">
        <v>2679</v>
      </c>
      <c r="AB1955">
        <v>1954</v>
      </c>
      <c r="AC1955">
        <v>-0.12586326298172801</v>
      </c>
      <c r="AD1955" t="s">
        <v>2678</v>
      </c>
      <c r="AE1955" t="s">
        <v>2679</v>
      </c>
      <c r="AG1955">
        <v>1954</v>
      </c>
      <c r="AH1955">
        <v>8.1982622738135003E-2</v>
      </c>
      <c r="AI1955" t="s">
        <v>2678</v>
      </c>
      <c r="AJ1955" t="s">
        <v>2679</v>
      </c>
      <c r="AL1955">
        <v>1954</v>
      </c>
      <c r="AM1955">
        <v>-3.89046777325186E-2</v>
      </c>
      <c r="AN1955" t="s">
        <v>2678</v>
      </c>
      <c r="AO1955" t="s">
        <v>2679</v>
      </c>
      <c r="AQ1955">
        <v>1954</v>
      </c>
      <c r="AR1955">
        <v>-1.2248932514101999E-2</v>
      </c>
      <c r="AS1955" t="s">
        <v>2678</v>
      </c>
      <c r="AT1955" t="s">
        <v>2679</v>
      </c>
      <c r="AV1955">
        <v>1954</v>
      </c>
      <c r="AW1955">
        <v>-0.28529283265170402</v>
      </c>
      <c r="AX1955" t="s">
        <v>2678</v>
      </c>
      <c r="AY1955" t="s">
        <v>2679</v>
      </c>
      <c r="BA1955">
        <v>1954</v>
      </c>
      <c r="BB1955">
        <v>-0.42791439924665298</v>
      </c>
      <c r="BC1955" t="s">
        <v>2678</v>
      </c>
      <c r="BD1955" t="s">
        <v>2679</v>
      </c>
      <c r="BF1955">
        <v>1954</v>
      </c>
      <c r="BG1955">
        <v>1.7135293638290401</v>
      </c>
      <c r="BH1955" t="s">
        <v>2678</v>
      </c>
      <c r="BI1955" t="s">
        <v>2679</v>
      </c>
    </row>
    <row r="1956" spans="1:61" x14ac:dyDescent="0.35">
      <c r="A1956">
        <v>1955</v>
      </c>
      <c r="B1956" t="s">
        <v>2543</v>
      </c>
      <c r="C1956">
        <v>92615</v>
      </c>
      <c r="D1956" s="5">
        <v>4.2744790934628796</v>
      </c>
      <c r="E1956" t="s">
        <v>2678</v>
      </c>
      <c r="F1956" t="s">
        <v>2679</v>
      </c>
      <c r="H1956">
        <v>1955</v>
      </c>
      <c r="I1956">
        <v>0.93528936561465503</v>
      </c>
      <c r="J1956" t="s">
        <v>2678</v>
      </c>
      <c r="K1956" t="s">
        <v>2679</v>
      </c>
      <c r="M1956">
        <v>1955</v>
      </c>
      <c r="N1956">
        <v>0.171740856171053</v>
      </c>
      <c r="O1956" t="s">
        <v>2678</v>
      </c>
      <c r="P1956" t="s">
        <v>2679</v>
      </c>
      <c r="R1956">
        <v>1955</v>
      </c>
      <c r="S1956">
        <v>-0.25560738934225802</v>
      </c>
      <c r="T1956" t="s">
        <v>2678</v>
      </c>
      <c r="U1956" t="s">
        <v>2679</v>
      </c>
      <c r="W1956">
        <v>1955</v>
      </c>
      <c r="X1956">
        <v>9.1983481963839403E-2</v>
      </c>
      <c r="Y1956" t="s">
        <v>2678</v>
      </c>
      <c r="Z1956" t="s">
        <v>2679</v>
      </c>
      <c r="AB1956">
        <v>1955</v>
      </c>
      <c r="AC1956">
        <v>-0.38781985183242701</v>
      </c>
      <c r="AD1956" t="s">
        <v>2678</v>
      </c>
      <c r="AE1956" t="s">
        <v>2679</v>
      </c>
      <c r="AG1956">
        <v>1955</v>
      </c>
      <c r="AH1956">
        <v>0.63049468272531795</v>
      </c>
      <c r="AI1956" t="s">
        <v>2678</v>
      </c>
      <c r="AJ1956" t="s">
        <v>2679</v>
      </c>
      <c r="AL1956">
        <v>1955</v>
      </c>
      <c r="AM1956">
        <v>-0.44263809116880398</v>
      </c>
      <c r="AN1956" t="s">
        <v>2678</v>
      </c>
      <c r="AO1956" t="s">
        <v>2679</v>
      </c>
      <c r="AQ1956">
        <v>1955</v>
      </c>
      <c r="AR1956">
        <v>0.10013876781465</v>
      </c>
      <c r="AS1956" t="s">
        <v>2678</v>
      </c>
      <c r="AT1956" t="s">
        <v>2679</v>
      </c>
      <c r="AV1956">
        <v>1955</v>
      </c>
      <c r="AW1956">
        <v>-0.28529283265170402</v>
      </c>
      <c r="AX1956" t="s">
        <v>2678</v>
      </c>
      <c r="AY1956" t="s">
        <v>2679</v>
      </c>
      <c r="BA1956">
        <v>1955</v>
      </c>
      <c r="BB1956">
        <v>0.79093923050959303</v>
      </c>
      <c r="BC1956" t="s">
        <v>2678</v>
      </c>
      <c r="BD1956" t="s">
        <v>2679</v>
      </c>
      <c r="BF1956">
        <v>1955</v>
      </c>
      <c r="BG1956">
        <v>2.3262709707906501</v>
      </c>
      <c r="BH1956" t="s">
        <v>2678</v>
      </c>
      <c r="BI1956" t="s">
        <v>2679</v>
      </c>
    </row>
    <row r="1957" spans="1:61" x14ac:dyDescent="0.35">
      <c r="A1957">
        <v>1956</v>
      </c>
      <c r="B1957" t="s">
        <v>2544</v>
      </c>
      <c r="C1957">
        <v>927742</v>
      </c>
      <c r="D1957" s="5">
        <v>2.9193662527850499</v>
      </c>
      <c r="E1957" t="s">
        <v>2678</v>
      </c>
      <c r="F1957" t="s">
        <v>2679</v>
      </c>
      <c r="H1957">
        <v>1956</v>
      </c>
      <c r="I1957">
        <v>0.36605656403333298</v>
      </c>
      <c r="J1957" t="s">
        <v>2678</v>
      </c>
      <c r="K1957" t="s">
        <v>2679</v>
      </c>
      <c r="M1957">
        <v>1956</v>
      </c>
      <c r="N1957">
        <v>-1.2143548529580599</v>
      </c>
      <c r="O1957" t="s">
        <v>2678</v>
      </c>
      <c r="P1957" t="s">
        <v>2679</v>
      </c>
      <c r="R1957">
        <v>1956</v>
      </c>
      <c r="S1957">
        <v>3.5688192926949101E-2</v>
      </c>
      <c r="T1957" t="s">
        <v>2678</v>
      </c>
      <c r="U1957" t="s">
        <v>2679</v>
      </c>
      <c r="W1957">
        <v>1956</v>
      </c>
      <c r="X1957">
        <v>0.237354414553517</v>
      </c>
      <c r="Y1957" t="s">
        <v>2678</v>
      </c>
      <c r="Z1957" t="s">
        <v>2679</v>
      </c>
      <c r="AB1957">
        <v>1956</v>
      </c>
      <c r="AC1957">
        <v>2.1339582825679299E-2</v>
      </c>
      <c r="AD1957" t="s">
        <v>2678</v>
      </c>
      <c r="AE1957" t="s">
        <v>2679</v>
      </c>
      <c r="AG1957">
        <v>1956</v>
      </c>
      <c r="AH1957">
        <v>-0.26740896376010898</v>
      </c>
      <c r="AI1957" t="s">
        <v>2678</v>
      </c>
      <c r="AJ1957" t="s">
        <v>2679</v>
      </c>
      <c r="AL1957">
        <v>1956</v>
      </c>
      <c r="AM1957">
        <v>-3.89046777325186E-2</v>
      </c>
      <c r="AN1957" t="s">
        <v>2678</v>
      </c>
      <c r="AO1957" t="s">
        <v>2679</v>
      </c>
      <c r="AQ1957">
        <v>1956</v>
      </c>
      <c r="AR1957">
        <v>0.62186227523419302</v>
      </c>
      <c r="AS1957" t="s">
        <v>2678</v>
      </c>
      <c r="AT1957" t="s">
        <v>2679</v>
      </c>
      <c r="AV1957">
        <v>1956</v>
      </c>
      <c r="AW1957">
        <v>-0.28529283265170402</v>
      </c>
      <c r="AX1957" t="s">
        <v>2678</v>
      </c>
      <c r="AY1957" t="s">
        <v>2679</v>
      </c>
      <c r="BA1957">
        <v>1956</v>
      </c>
      <c r="BB1957">
        <v>-1.53209773989054</v>
      </c>
      <c r="BC1957" t="s">
        <v>2678</v>
      </c>
      <c r="BD1957" t="s">
        <v>588</v>
      </c>
      <c r="BF1957">
        <v>1956</v>
      </c>
      <c r="BG1957">
        <v>4.6944035495899802E-2</v>
      </c>
      <c r="BH1957" t="s">
        <v>2678</v>
      </c>
      <c r="BI1957" t="s">
        <v>2679</v>
      </c>
    </row>
    <row r="1958" spans="1:61" x14ac:dyDescent="0.35">
      <c r="A1958">
        <v>1957</v>
      </c>
      <c r="B1958" t="s">
        <v>2545</v>
      </c>
      <c r="C1958">
        <v>92875</v>
      </c>
      <c r="D1958" s="5">
        <v>4.7470512690514504</v>
      </c>
      <c r="E1958" t="s">
        <v>2678</v>
      </c>
      <c r="F1958" t="s">
        <v>2679</v>
      </c>
      <c r="H1958">
        <v>1957</v>
      </c>
      <c r="I1958">
        <v>0.75967474725441597</v>
      </c>
      <c r="J1958" t="s">
        <v>2678</v>
      </c>
      <c r="K1958" t="s">
        <v>2679</v>
      </c>
      <c r="M1958">
        <v>1957</v>
      </c>
      <c r="N1958">
        <v>2.4847861300768401</v>
      </c>
      <c r="O1958" t="s">
        <v>2678</v>
      </c>
      <c r="P1958" t="s">
        <v>2679</v>
      </c>
      <c r="R1958">
        <v>1957</v>
      </c>
      <c r="S1958">
        <v>-6.3216952250936802E-3</v>
      </c>
      <c r="T1958" t="s">
        <v>2678</v>
      </c>
      <c r="U1958" t="s">
        <v>2679</v>
      </c>
      <c r="W1958">
        <v>1957</v>
      </c>
      <c r="X1958">
        <v>0.67443403467212204</v>
      </c>
      <c r="Y1958" t="s">
        <v>2678</v>
      </c>
      <c r="Z1958" t="s">
        <v>2679</v>
      </c>
      <c r="AB1958">
        <v>1957</v>
      </c>
      <c r="AC1958">
        <v>-1.1939711785737399</v>
      </c>
      <c r="AD1958" t="s">
        <v>2678</v>
      </c>
      <c r="AE1958" t="s">
        <v>2679</v>
      </c>
      <c r="AG1958">
        <v>1957</v>
      </c>
      <c r="AH1958">
        <v>0.19894777373084199</v>
      </c>
      <c r="AI1958" t="s">
        <v>2678</v>
      </c>
      <c r="AJ1958" t="s">
        <v>2679</v>
      </c>
      <c r="AL1958">
        <v>1957</v>
      </c>
      <c r="AM1958">
        <v>1.25262198882545</v>
      </c>
      <c r="AN1958" t="s">
        <v>2678</v>
      </c>
      <c r="AO1958" t="s">
        <v>588</v>
      </c>
      <c r="AQ1958">
        <v>1957</v>
      </c>
      <c r="AR1958">
        <v>4.6690266055251298E-2</v>
      </c>
      <c r="AS1958" t="s">
        <v>2678</v>
      </c>
      <c r="AT1958" t="s">
        <v>2679</v>
      </c>
      <c r="AV1958">
        <v>1957</v>
      </c>
      <c r="AW1958">
        <v>-0.28529283265170402</v>
      </c>
      <c r="AX1958" t="s">
        <v>2678</v>
      </c>
      <c r="AY1958" t="s">
        <v>2679</v>
      </c>
      <c r="BA1958">
        <v>1957</v>
      </c>
      <c r="BB1958">
        <v>-6.9449293786174496E-2</v>
      </c>
      <c r="BC1958" t="s">
        <v>2678</v>
      </c>
      <c r="BD1958" t="s">
        <v>2679</v>
      </c>
      <c r="BF1958">
        <v>1957</v>
      </c>
      <c r="BG1958">
        <v>3.7039151221632198</v>
      </c>
      <c r="BH1958" t="s">
        <v>2681</v>
      </c>
      <c r="BI1958" t="s">
        <v>588</v>
      </c>
    </row>
    <row r="1959" spans="1:61" x14ac:dyDescent="0.35">
      <c r="A1959">
        <v>1958</v>
      </c>
      <c r="B1959" t="s">
        <v>2546</v>
      </c>
      <c r="C1959">
        <v>92886</v>
      </c>
      <c r="D1959" s="5">
        <v>4.5142952098430804</v>
      </c>
      <c r="E1959" t="s">
        <v>2678</v>
      </c>
      <c r="F1959" t="s">
        <v>2679</v>
      </c>
      <c r="H1959">
        <v>1958</v>
      </c>
      <c r="I1959">
        <v>0.75967474725441597</v>
      </c>
      <c r="J1959" t="s">
        <v>2678</v>
      </c>
      <c r="K1959" t="s">
        <v>2679</v>
      </c>
      <c r="M1959">
        <v>1958</v>
      </c>
      <c r="N1959">
        <v>-1.2143548529580599</v>
      </c>
      <c r="O1959" t="s">
        <v>2678</v>
      </c>
      <c r="P1959" t="s">
        <v>2679</v>
      </c>
      <c r="R1959">
        <v>1958</v>
      </c>
      <c r="S1959">
        <v>-0.28919315141797097</v>
      </c>
      <c r="T1959" t="s">
        <v>2678</v>
      </c>
      <c r="U1959" t="s">
        <v>2679</v>
      </c>
      <c r="W1959">
        <v>1958</v>
      </c>
      <c r="X1959">
        <v>0.67443403467212204</v>
      </c>
      <c r="Y1959" t="s">
        <v>2678</v>
      </c>
      <c r="Z1959" t="s">
        <v>2679</v>
      </c>
      <c r="AB1959">
        <v>1958</v>
      </c>
      <c r="AC1959">
        <v>-0.12586326298172801</v>
      </c>
      <c r="AD1959" t="s">
        <v>2678</v>
      </c>
      <c r="AE1959" t="s">
        <v>2679</v>
      </c>
      <c r="AG1959">
        <v>1958</v>
      </c>
      <c r="AH1959">
        <v>0.67252777651474704</v>
      </c>
      <c r="AI1959" t="s">
        <v>2678</v>
      </c>
      <c r="AJ1959" t="s">
        <v>2679</v>
      </c>
      <c r="AL1959">
        <v>1958</v>
      </c>
      <c r="AM1959">
        <v>-3.89046777325186E-2</v>
      </c>
      <c r="AN1959" t="s">
        <v>2678</v>
      </c>
      <c r="AO1959" t="s">
        <v>2679</v>
      </c>
      <c r="AQ1959">
        <v>1958</v>
      </c>
      <c r="AR1959">
        <v>3.4808054989959501E-2</v>
      </c>
      <c r="AS1959" t="s">
        <v>2678</v>
      </c>
      <c r="AT1959" t="s">
        <v>2679</v>
      </c>
      <c r="AV1959">
        <v>1958</v>
      </c>
      <c r="AW1959">
        <v>-0.28529283265170402</v>
      </c>
      <c r="AX1959" t="s">
        <v>2678</v>
      </c>
      <c r="AY1959" t="s">
        <v>2679</v>
      </c>
      <c r="BA1959">
        <v>1958</v>
      </c>
      <c r="BB1959">
        <v>-6.9449293786174496E-2</v>
      </c>
      <c r="BC1959" t="s">
        <v>2678</v>
      </c>
      <c r="BD1959" t="s">
        <v>2679</v>
      </c>
      <c r="BF1959">
        <v>1958</v>
      </c>
      <c r="BG1959">
        <v>3.38859868670334</v>
      </c>
      <c r="BH1959" t="s">
        <v>2681</v>
      </c>
      <c r="BI1959" t="s">
        <v>2679</v>
      </c>
    </row>
    <row r="1960" spans="1:61" x14ac:dyDescent="0.35">
      <c r="A1960">
        <v>1959</v>
      </c>
      <c r="B1960" t="s">
        <v>2547</v>
      </c>
      <c r="C1960">
        <v>928961</v>
      </c>
      <c r="D1960" s="5">
        <v>3.21214731074721</v>
      </c>
      <c r="E1960" t="s">
        <v>2678</v>
      </c>
      <c r="F1960" t="s">
        <v>2679</v>
      </c>
      <c r="H1960">
        <v>1959</v>
      </c>
      <c r="I1960">
        <v>0.498339017563596</v>
      </c>
      <c r="J1960" t="s">
        <v>2678</v>
      </c>
      <c r="K1960" t="s">
        <v>2679</v>
      </c>
      <c r="M1960">
        <v>1959</v>
      </c>
      <c r="N1960">
        <v>-1.2143548529580599</v>
      </c>
      <c r="O1960" t="s">
        <v>2678</v>
      </c>
      <c r="P1960" t="s">
        <v>2679</v>
      </c>
      <c r="R1960">
        <v>1959</v>
      </c>
      <c r="S1960">
        <v>-0.65208280875236002</v>
      </c>
      <c r="T1960" t="s">
        <v>2678</v>
      </c>
      <c r="U1960" t="s">
        <v>2679</v>
      </c>
      <c r="W1960">
        <v>1959</v>
      </c>
      <c r="X1960">
        <v>1.47298499303543</v>
      </c>
      <c r="Y1960" t="s">
        <v>2678</v>
      </c>
      <c r="Z1960" t="s">
        <v>2679</v>
      </c>
      <c r="AB1960">
        <v>1959</v>
      </c>
      <c r="AC1960">
        <v>9.4941005729383202E-2</v>
      </c>
      <c r="AD1960" t="s">
        <v>2678</v>
      </c>
      <c r="AE1960" t="s">
        <v>2679</v>
      </c>
      <c r="AG1960">
        <v>1959</v>
      </c>
      <c r="AH1960">
        <v>0.583594997373165</v>
      </c>
      <c r="AI1960" t="s">
        <v>2678</v>
      </c>
      <c r="AJ1960" t="s">
        <v>2679</v>
      </c>
      <c r="AL1960">
        <v>1959</v>
      </c>
      <c r="AM1960">
        <v>-3.89046777325186E-2</v>
      </c>
      <c r="AN1960" t="s">
        <v>2678</v>
      </c>
      <c r="AO1960" t="s">
        <v>2679</v>
      </c>
      <c r="AQ1960">
        <v>1959</v>
      </c>
      <c r="AR1960">
        <v>0.27897247875761499</v>
      </c>
      <c r="AS1960" t="s">
        <v>2678</v>
      </c>
      <c r="AT1960" t="s">
        <v>2679</v>
      </c>
      <c r="AV1960">
        <v>1959</v>
      </c>
      <c r="AW1960">
        <v>-0.28529283265170402</v>
      </c>
      <c r="AX1960" t="s">
        <v>2678</v>
      </c>
      <c r="AY1960" t="s">
        <v>2679</v>
      </c>
      <c r="BA1960">
        <v>1959</v>
      </c>
      <c r="BB1960">
        <v>-1.35997185423764</v>
      </c>
      <c r="BC1960" t="s">
        <v>2678</v>
      </c>
      <c r="BD1960" t="s">
        <v>2679</v>
      </c>
      <c r="BF1960">
        <v>1959</v>
      </c>
      <c r="BG1960">
        <v>1.4985467798404799</v>
      </c>
      <c r="BH1960" t="s">
        <v>2678</v>
      </c>
      <c r="BI1960" t="s">
        <v>2679</v>
      </c>
    </row>
    <row r="1961" spans="1:61" x14ac:dyDescent="0.35">
      <c r="A1961">
        <v>1960</v>
      </c>
      <c r="B1961" t="s">
        <v>2548</v>
      </c>
      <c r="C1961">
        <v>928972</v>
      </c>
      <c r="D1961" s="5">
        <v>3.21214731074721</v>
      </c>
      <c r="E1961" t="s">
        <v>2678</v>
      </c>
      <c r="F1961" t="s">
        <v>2679</v>
      </c>
      <c r="H1961">
        <v>1960</v>
      </c>
      <c r="I1961">
        <v>0.498339017563596</v>
      </c>
      <c r="J1961" t="s">
        <v>2678</v>
      </c>
      <c r="K1961" t="s">
        <v>2679</v>
      </c>
      <c r="M1961">
        <v>1960</v>
      </c>
      <c r="N1961">
        <v>-1.2143548529580599</v>
      </c>
      <c r="O1961" t="s">
        <v>2678</v>
      </c>
      <c r="P1961" t="s">
        <v>2679</v>
      </c>
      <c r="R1961">
        <v>1960</v>
      </c>
      <c r="S1961">
        <v>-0.65208280875236002</v>
      </c>
      <c r="T1961" t="s">
        <v>2678</v>
      </c>
      <c r="U1961" t="s">
        <v>2679</v>
      </c>
      <c r="W1961">
        <v>1960</v>
      </c>
      <c r="X1961">
        <v>1.47298499303543</v>
      </c>
      <c r="Y1961" t="s">
        <v>2678</v>
      </c>
      <c r="Z1961" t="s">
        <v>2679</v>
      </c>
      <c r="AB1961">
        <v>1960</v>
      </c>
      <c r="AC1961">
        <v>9.4941005729383202E-2</v>
      </c>
      <c r="AD1961" t="s">
        <v>2678</v>
      </c>
      <c r="AE1961" t="s">
        <v>2679</v>
      </c>
      <c r="AG1961">
        <v>1960</v>
      </c>
      <c r="AH1961">
        <v>0.583594997373165</v>
      </c>
      <c r="AI1961" t="s">
        <v>2678</v>
      </c>
      <c r="AJ1961" t="s">
        <v>2679</v>
      </c>
      <c r="AL1961">
        <v>1960</v>
      </c>
      <c r="AM1961">
        <v>-3.89046777325186E-2</v>
      </c>
      <c r="AN1961" t="s">
        <v>2678</v>
      </c>
      <c r="AO1961" t="s">
        <v>2679</v>
      </c>
      <c r="AQ1961">
        <v>1960</v>
      </c>
      <c r="AR1961">
        <v>0.27897247875761499</v>
      </c>
      <c r="AS1961" t="s">
        <v>2678</v>
      </c>
      <c r="AT1961" t="s">
        <v>2679</v>
      </c>
      <c r="AV1961">
        <v>1960</v>
      </c>
      <c r="AW1961">
        <v>-0.28529283265170402</v>
      </c>
      <c r="AX1961" t="s">
        <v>2678</v>
      </c>
      <c r="AY1961" t="s">
        <v>2679</v>
      </c>
      <c r="BA1961">
        <v>1960</v>
      </c>
      <c r="BB1961">
        <v>-1.35997185423764</v>
      </c>
      <c r="BC1961" t="s">
        <v>2678</v>
      </c>
      <c r="BD1961" t="s">
        <v>2679</v>
      </c>
      <c r="BF1961">
        <v>1960</v>
      </c>
      <c r="BG1961">
        <v>1.4985467798404799</v>
      </c>
      <c r="BH1961" t="s">
        <v>2678</v>
      </c>
      <c r="BI1961" t="s">
        <v>2679</v>
      </c>
    </row>
    <row r="1962" spans="1:61" x14ac:dyDescent="0.35">
      <c r="A1962">
        <v>1961</v>
      </c>
      <c r="B1962" t="s">
        <v>2549</v>
      </c>
      <c r="C1962">
        <v>93049</v>
      </c>
      <c r="D1962" s="5">
        <v>4.3835454139968801</v>
      </c>
      <c r="E1962" t="s">
        <v>2678</v>
      </c>
      <c r="F1962" t="s">
        <v>2679</v>
      </c>
      <c r="H1962">
        <v>1961</v>
      </c>
      <c r="I1962">
        <v>0.91874740036463398</v>
      </c>
      <c r="J1962" t="s">
        <v>2678</v>
      </c>
      <c r="K1962" t="s">
        <v>2679</v>
      </c>
      <c r="M1962">
        <v>1961</v>
      </c>
      <c r="N1962">
        <v>-1.2143548529580599</v>
      </c>
      <c r="O1962" t="s">
        <v>2678</v>
      </c>
      <c r="P1962" t="s">
        <v>2679</v>
      </c>
      <c r="R1962">
        <v>1961</v>
      </c>
      <c r="S1962">
        <v>-0.283336200319943</v>
      </c>
      <c r="T1962" t="s">
        <v>2678</v>
      </c>
      <c r="U1962" t="s">
        <v>2679</v>
      </c>
      <c r="W1962">
        <v>1961</v>
      </c>
      <c r="X1962">
        <v>0.25737370377136598</v>
      </c>
      <c r="Y1962" t="s">
        <v>2678</v>
      </c>
      <c r="Z1962" t="s">
        <v>2679</v>
      </c>
      <c r="AB1962">
        <v>1961</v>
      </c>
      <c r="AC1962">
        <v>-0.25684155740707798</v>
      </c>
      <c r="AD1962" t="s">
        <v>2678</v>
      </c>
      <c r="AE1962" t="s">
        <v>2679</v>
      </c>
      <c r="AG1962">
        <v>1961</v>
      </c>
      <c r="AH1962">
        <v>0.50168782806498602</v>
      </c>
      <c r="AI1962" t="s">
        <v>2678</v>
      </c>
      <c r="AJ1962" t="s">
        <v>2679</v>
      </c>
      <c r="AL1962">
        <v>1961</v>
      </c>
      <c r="AM1962">
        <v>-4.6360543330382802E-2</v>
      </c>
      <c r="AN1962" t="s">
        <v>2678</v>
      </c>
      <c r="AO1962" t="s">
        <v>2679</v>
      </c>
      <c r="AQ1962">
        <v>1961</v>
      </c>
      <c r="AR1962">
        <v>3.9183454010391902E-2</v>
      </c>
      <c r="AS1962" t="s">
        <v>2678</v>
      </c>
      <c r="AT1962" t="s">
        <v>2679</v>
      </c>
      <c r="AV1962">
        <v>1961</v>
      </c>
      <c r="AW1962">
        <v>0.79856234900663403</v>
      </c>
      <c r="AX1962" t="s">
        <v>2678</v>
      </c>
      <c r="AY1962" t="s">
        <v>2679</v>
      </c>
      <c r="BA1962">
        <v>1961</v>
      </c>
      <c r="BB1962">
        <v>7.3888567604272995E-2</v>
      </c>
      <c r="BC1962" t="s">
        <v>2678</v>
      </c>
      <c r="BD1962" t="s">
        <v>2679</v>
      </c>
      <c r="BF1962">
        <v>1961</v>
      </c>
      <c r="BG1962">
        <v>0.94428778445454198</v>
      </c>
      <c r="BH1962" t="s">
        <v>2678</v>
      </c>
      <c r="BI1962" t="s">
        <v>2679</v>
      </c>
    </row>
    <row r="1963" spans="1:61" x14ac:dyDescent="0.35">
      <c r="A1963">
        <v>1962</v>
      </c>
      <c r="B1963" t="s">
        <v>2550</v>
      </c>
      <c r="C1963">
        <v>930609</v>
      </c>
      <c r="D1963" s="5">
        <v>3.2675585249711601</v>
      </c>
      <c r="E1963" t="s">
        <v>2678</v>
      </c>
      <c r="F1963" t="s">
        <v>2679</v>
      </c>
      <c r="H1963">
        <v>1962</v>
      </c>
      <c r="I1963">
        <v>0.71379563784452504</v>
      </c>
      <c r="J1963" t="s">
        <v>2678</v>
      </c>
      <c r="K1963" t="s">
        <v>2679</v>
      </c>
      <c r="M1963">
        <v>1962</v>
      </c>
      <c r="N1963">
        <v>-1.8909933246270001</v>
      </c>
      <c r="O1963" t="s">
        <v>2678</v>
      </c>
      <c r="P1963" t="s">
        <v>2679</v>
      </c>
      <c r="R1963">
        <v>1962</v>
      </c>
      <c r="S1963">
        <v>-0.46081035175292501</v>
      </c>
      <c r="T1963" t="s">
        <v>2678</v>
      </c>
      <c r="U1963" t="s">
        <v>2679</v>
      </c>
      <c r="W1963">
        <v>1962</v>
      </c>
      <c r="X1963">
        <v>1.11924951434396</v>
      </c>
      <c r="Y1963" t="s">
        <v>2678</v>
      </c>
      <c r="Z1963" t="s">
        <v>2679</v>
      </c>
      <c r="AB1963">
        <v>1962</v>
      </c>
      <c r="AC1963">
        <v>-5.22618400780245E-2</v>
      </c>
      <c r="AD1963" t="s">
        <v>2678</v>
      </c>
      <c r="AE1963" t="s">
        <v>2679</v>
      </c>
      <c r="AG1963">
        <v>1962</v>
      </c>
      <c r="AH1963">
        <v>-0.47424293136508699</v>
      </c>
      <c r="AI1963" t="s">
        <v>2678</v>
      </c>
      <c r="AJ1963" t="s">
        <v>2679</v>
      </c>
      <c r="AL1963">
        <v>1962</v>
      </c>
      <c r="AM1963">
        <v>-3.89046777325186E-2</v>
      </c>
      <c r="AN1963" t="s">
        <v>2678</v>
      </c>
      <c r="AO1963" t="s">
        <v>2679</v>
      </c>
      <c r="AQ1963">
        <v>1962</v>
      </c>
      <c r="AR1963">
        <v>0.57609216979496503</v>
      </c>
      <c r="AS1963" t="s">
        <v>2678</v>
      </c>
      <c r="AT1963" t="s">
        <v>2679</v>
      </c>
      <c r="AV1963">
        <v>1962</v>
      </c>
      <c r="AW1963">
        <v>-0.28529283265170402</v>
      </c>
      <c r="AX1963" t="s">
        <v>2678</v>
      </c>
      <c r="AY1963" t="s">
        <v>2679</v>
      </c>
      <c r="BA1963">
        <v>1962</v>
      </c>
      <c r="BB1963">
        <v>-0.52116051337446201</v>
      </c>
      <c r="BC1963" t="s">
        <v>2678</v>
      </c>
      <c r="BD1963" t="s">
        <v>2679</v>
      </c>
      <c r="BF1963">
        <v>1962</v>
      </c>
      <c r="BG1963">
        <v>0.96590170964857203</v>
      </c>
      <c r="BH1963" t="s">
        <v>2678</v>
      </c>
      <c r="BI1963" t="s">
        <v>2679</v>
      </c>
    </row>
    <row r="1964" spans="1:61" x14ac:dyDescent="0.35">
      <c r="A1964">
        <v>1963</v>
      </c>
      <c r="B1964" t="s">
        <v>2551</v>
      </c>
      <c r="C1964">
        <v>930687</v>
      </c>
      <c r="D1964" s="5">
        <v>3.29359675769083</v>
      </c>
      <c r="E1964" t="s">
        <v>2678</v>
      </c>
      <c r="F1964" t="s">
        <v>2679</v>
      </c>
      <c r="H1964">
        <v>1963</v>
      </c>
      <c r="I1964">
        <v>0.66452233864631804</v>
      </c>
      <c r="J1964" t="s">
        <v>2678</v>
      </c>
      <c r="K1964" t="s">
        <v>2679</v>
      </c>
      <c r="M1964">
        <v>1963</v>
      </c>
      <c r="N1964">
        <v>-1.5526740887925301</v>
      </c>
      <c r="O1964" t="s">
        <v>2678</v>
      </c>
      <c r="P1964" t="s">
        <v>2679</v>
      </c>
      <c r="R1964">
        <v>1963</v>
      </c>
      <c r="S1964">
        <v>-0.40251605462642498</v>
      </c>
      <c r="T1964" t="s">
        <v>2678</v>
      </c>
      <c r="U1964" t="s">
        <v>2679</v>
      </c>
      <c r="W1964">
        <v>1963</v>
      </c>
      <c r="X1964">
        <v>0.86074856168841396</v>
      </c>
      <c r="Y1964" t="s">
        <v>2678</v>
      </c>
      <c r="Z1964" t="s">
        <v>2679</v>
      </c>
      <c r="AB1964">
        <v>1963</v>
      </c>
      <c r="AC1964">
        <v>9.4941005729383202E-2</v>
      </c>
      <c r="AD1964" t="s">
        <v>2678</v>
      </c>
      <c r="AE1964" t="s">
        <v>2679</v>
      </c>
      <c r="AG1964">
        <v>1963</v>
      </c>
      <c r="AH1964">
        <v>-0.353289354944194</v>
      </c>
      <c r="AI1964" t="s">
        <v>2678</v>
      </c>
      <c r="AJ1964" t="s">
        <v>2679</v>
      </c>
      <c r="AL1964">
        <v>1963</v>
      </c>
      <c r="AM1964">
        <v>-3.89046777325186E-2</v>
      </c>
      <c r="AN1964" t="s">
        <v>2678</v>
      </c>
      <c r="AO1964" t="s">
        <v>2679</v>
      </c>
      <c r="AQ1964">
        <v>1963</v>
      </c>
      <c r="AR1964">
        <v>0.75065772188956703</v>
      </c>
      <c r="AS1964" t="s">
        <v>2678</v>
      </c>
      <c r="AT1964" t="s">
        <v>2679</v>
      </c>
      <c r="AV1964">
        <v>1963</v>
      </c>
      <c r="AW1964">
        <v>-0.28529283265170402</v>
      </c>
      <c r="AX1964" t="s">
        <v>2678</v>
      </c>
      <c r="AY1964" t="s">
        <v>2679</v>
      </c>
      <c r="BA1964">
        <v>1963</v>
      </c>
      <c r="BB1964">
        <v>-0.49970378192623799</v>
      </c>
      <c r="BC1964" t="s">
        <v>2678</v>
      </c>
      <c r="BD1964" t="s">
        <v>2679</v>
      </c>
      <c r="BF1964">
        <v>1963</v>
      </c>
      <c r="BG1964">
        <v>1.5805308264990801</v>
      </c>
      <c r="BH1964" t="s">
        <v>2678</v>
      </c>
      <c r="BI1964" t="s">
        <v>2679</v>
      </c>
    </row>
    <row r="1965" spans="1:61" x14ac:dyDescent="0.35">
      <c r="A1965">
        <v>1964</v>
      </c>
      <c r="B1965" t="s">
        <v>2552</v>
      </c>
      <c r="C1965">
        <v>93072</v>
      </c>
      <c r="D1965" s="5">
        <v>4.0337914047349503</v>
      </c>
      <c r="E1965" t="s">
        <v>2678</v>
      </c>
      <c r="F1965" t="s">
        <v>2679</v>
      </c>
      <c r="H1965">
        <v>1964</v>
      </c>
      <c r="I1965">
        <v>1.04204129656566</v>
      </c>
      <c r="J1965" t="s">
        <v>2678</v>
      </c>
      <c r="K1965" t="s">
        <v>2679</v>
      </c>
      <c r="M1965">
        <v>1964</v>
      </c>
      <c r="N1965">
        <v>0.171740856171053</v>
      </c>
      <c r="O1965" t="s">
        <v>2678</v>
      </c>
      <c r="P1965" t="s">
        <v>2679</v>
      </c>
      <c r="R1965">
        <v>1964</v>
      </c>
      <c r="S1965">
        <v>-0.29357963340792498</v>
      </c>
      <c r="T1965" t="s">
        <v>2678</v>
      </c>
      <c r="U1965" t="s">
        <v>2679</v>
      </c>
      <c r="W1965">
        <v>1964</v>
      </c>
      <c r="X1965">
        <v>1.10299291648234</v>
      </c>
      <c r="Y1965" t="s">
        <v>2678</v>
      </c>
      <c r="Z1965" t="s">
        <v>2679</v>
      </c>
      <c r="AB1965">
        <v>1964</v>
      </c>
      <c r="AC1965">
        <v>-0.38781985183242701</v>
      </c>
      <c r="AD1965" t="s">
        <v>2678</v>
      </c>
      <c r="AE1965" t="s">
        <v>2679</v>
      </c>
      <c r="AG1965">
        <v>1964</v>
      </c>
      <c r="AH1965">
        <v>0.50846416083914203</v>
      </c>
      <c r="AI1965" t="s">
        <v>2678</v>
      </c>
      <c r="AJ1965" t="s">
        <v>2679</v>
      </c>
      <c r="AL1965">
        <v>1964</v>
      </c>
      <c r="AM1965">
        <v>-0.44263809116880398</v>
      </c>
      <c r="AN1965" t="s">
        <v>2678</v>
      </c>
      <c r="AO1965" t="s">
        <v>2679</v>
      </c>
      <c r="AQ1965">
        <v>1964</v>
      </c>
      <c r="AR1965">
        <v>0.11903448613328201</v>
      </c>
      <c r="AS1965" t="s">
        <v>2678</v>
      </c>
      <c r="AT1965" t="s">
        <v>2679</v>
      </c>
      <c r="AV1965">
        <v>1964</v>
      </c>
      <c r="AW1965">
        <v>-0.28529283265170402</v>
      </c>
      <c r="AX1965" t="s">
        <v>2678</v>
      </c>
      <c r="AY1965" t="s">
        <v>2679</v>
      </c>
      <c r="BA1965">
        <v>1964</v>
      </c>
      <c r="BB1965">
        <v>0.45993717748358698</v>
      </c>
      <c r="BC1965" t="s">
        <v>2678</v>
      </c>
      <c r="BD1965" t="s">
        <v>2679</v>
      </c>
      <c r="BF1965">
        <v>1964</v>
      </c>
      <c r="BG1965">
        <v>0.21064329020355799</v>
      </c>
      <c r="BH1965" t="s">
        <v>2678</v>
      </c>
      <c r="BI1965" t="s">
        <v>2679</v>
      </c>
    </row>
    <row r="1966" spans="1:61" x14ac:dyDescent="0.35">
      <c r="A1966">
        <v>1965</v>
      </c>
      <c r="B1966" t="s">
        <v>2553</v>
      </c>
      <c r="C1966">
        <v>93106606</v>
      </c>
      <c r="D1966" s="5">
        <v>5.9363419249595699</v>
      </c>
      <c r="E1966" t="s">
        <v>2678</v>
      </c>
      <c r="F1966" t="s">
        <v>2679</v>
      </c>
      <c r="H1966">
        <v>1965</v>
      </c>
      <c r="I1966">
        <v>2.1185052999268801</v>
      </c>
      <c r="J1966" t="s">
        <v>2678</v>
      </c>
      <c r="K1966" t="s">
        <v>588</v>
      </c>
      <c r="M1966">
        <v>1965</v>
      </c>
      <c r="N1966">
        <v>-0.19606721490149001</v>
      </c>
      <c r="O1966" t="s">
        <v>2678</v>
      </c>
      <c r="P1966" t="s">
        <v>2679</v>
      </c>
      <c r="R1966">
        <v>1965</v>
      </c>
      <c r="S1966">
        <v>0.66058570609098399</v>
      </c>
      <c r="T1966" t="s">
        <v>2678</v>
      </c>
      <c r="U1966" t="s">
        <v>2679</v>
      </c>
      <c r="W1966">
        <v>1965</v>
      </c>
      <c r="X1966">
        <v>-1.5709297961811901</v>
      </c>
      <c r="Y1966" t="s">
        <v>2681</v>
      </c>
      <c r="Z1966" t="s">
        <v>2679</v>
      </c>
      <c r="AB1966">
        <v>1965</v>
      </c>
      <c r="AC1966">
        <v>-0.19713815353428499</v>
      </c>
      <c r="AD1966" t="s">
        <v>2678</v>
      </c>
      <c r="AE1966" t="s">
        <v>2679</v>
      </c>
      <c r="AG1966">
        <v>1965</v>
      </c>
      <c r="AH1966">
        <v>1.57134992961832</v>
      </c>
      <c r="AI1966" t="s">
        <v>2678</v>
      </c>
      <c r="AJ1966" t="s">
        <v>2679</v>
      </c>
      <c r="AL1966">
        <v>1965</v>
      </c>
      <c r="AM1966">
        <v>-3.89046777325186E-2</v>
      </c>
      <c r="AN1966" t="s">
        <v>2678</v>
      </c>
      <c r="AO1966" t="s">
        <v>2679</v>
      </c>
      <c r="AQ1966">
        <v>1965</v>
      </c>
      <c r="AR1966">
        <v>0.54419887231970598</v>
      </c>
      <c r="AS1966" t="s">
        <v>2678</v>
      </c>
      <c r="AT1966" t="s">
        <v>2679</v>
      </c>
      <c r="AV1966">
        <v>1965</v>
      </c>
      <c r="AW1966">
        <v>-0.28529283265170402</v>
      </c>
      <c r="AX1966" t="s">
        <v>2678</v>
      </c>
      <c r="AY1966" t="s">
        <v>2679</v>
      </c>
      <c r="BA1966">
        <v>1965</v>
      </c>
      <c r="BB1966">
        <v>1.27069948422232</v>
      </c>
      <c r="BC1966" t="s">
        <v>2678</v>
      </c>
      <c r="BD1966" t="s">
        <v>2679</v>
      </c>
      <c r="BF1966">
        <v>1965</v>
      </c>
      <c r="BG1966">
        <v>7.5521082063056202</v>
      </c>
      <c r="BH1966" t="s">
        <v>2680</v>
      </c>
      <c r="BI1966" t="s">
        <v>588</v>
      </c>
    </row>
    <row r="1967" spans="1:61" x14ac:dyDescent="0.35">
      <c r="A1967">
        <v>1966</v>
      </c>
      <c r="B1967" t="s">
        <v>2554</v>
      </c>
      <c r="C1967">
        <v>931533</v>
      </c>
      <c r="D1967" s="5">
        <v>3.4940292524982399</v>
      </c>
      <c r="E1967" t="s">
        <v>2678</v>
      </c>
      <c r="F1967" t="s">
        <v>2679</v>
      </c>
      <c r="H1967">
        <v>1966</v>
      </c>
      <c r="I1967">
        <v>0.68118348595304001</v>
      </c>
      <c r="J1967" t="s">
        <v>2678</v>
      </c>
      <c r="K1967" t="s">
        <v>2679</v>
      </c>
      <c r="M1967">
        <v>1966</v>
      </c>
      <c r="N1967">
        <v>-5.3651472219791899E-2</v>
      </c>
      <c r="O1967" t="s">
        <v>2678</v>
      </c>
      <c r="P1967" t="s">
        <v>2679</v>
      </c>
      <c r="R1967">
        <v>1966</v>
      </c>
      <c r="S1967">
        <v>-0.111420703514946</v>
      </c>
      <c r="T1967" t="s">
        <v>2678</v>
      </c>
      <c r="U1967" t="s">
        <v>2679</v>
      </c>
      <c r="W1967">
        <v>1966</v>
      </c>
      <c r="X1967">
        <v>0.99284426502553202</v>
      </c>
      <c r="Y1967" t="s">
        <v>2678</v>
      </c>
      <c r="Z1967" t="s">
        <v>2679</v>
      </c>
      <c r="AB1967">
        <v>1966</v>
      </c>
      <c r="AC1967">
        <v>0.24214385153678999</v>
      </c>
      <c r="AD1967" t="s">
        <v>2678</v>
      </c>
      <c r="AE1967" t="s">
        <v>2679</v>
      </c>
      <c r="AG1967">
        <v>1966</v>
      </c>
      <c r="AH1967">
        <v>-0.37382259307126697</v>
      </c>
      <c r="AI1967" t="s">
        <v>2678</v>
      </c>
      <c r="AJ1967" t="s">
        <v>2679</v>
      </c>
      <c r="AL1967">
        <v>1966</v>
      </c>
      <c r="AM1967">
        <v>-3.89046777325186E-2</v>
      </c>
      <c r="AN1967" t="s">
        <v>2678</v>
      </c>
      <c r="AO1967" t="s">
        <v>2679</v>
      </c>
      <c r="AQ1967">
        <v>1966</v>
      </c>
      <c r="AR1967">
        <v>0.312281276202377</v>
      </c>
      <c r="AS1967" t="s">
        <v>2678</v>
      </c>
      <c r="AT1967" t="s">
        <v>2679</v>
      </c>
      <c r="AV1967">
        <v>1966</v>
      </c>
      <c r="AW1967">
        <v>-0.28529283265170402</v>
      </c>
      <c r="AX1967" t="s">
        <v>2678</v>
      </c>
      <c r="AY1967" t="s">
        <v>2679</v>
      </c>
      <c r="BA1967">
        <v>1966</v>
      </c>
      <c r="BB1967">
        <v>-0.177012915821189</v>
      </c>
      <c r="BC1967" t="s">
        <v>2678</v>
      </c>
      <c r="BD1967" t="s">
        <v>2679</v>
      </c>
      <c r="BF1967">
        <v>1966</v>
      </c>
      <c r="BG1967">
        <v>2.6286699508959899E-2</v>
      </c>
      <c r="BH1967" t="s">
        <v>2678</v>
      </c>
      <c r="BI1967" t="s">
        <v>2679</v>
      </c>
    </row>
    <row r="1968" spans="1:61" x14ac:dyDescent="0.35">
      <c r="A1968">
        <v>1967</v>
      </c>
      <c r="B1968" t="s">
        <v>2555</v>
      </c>
      <c r="C1968">
        <v>93356</v>
      </c>
      <c r="D1968" s="5">
        <v>3.63514197044565</v>
      </c>
      <c r="E1968" t="s">
        <v>2678</v>
      </c>
      <c r="F1968" t="s">
        <v>2679</v>
      </c>
      <c r="H1968">
        <v>1967</v>
      </c>
      <c r="I1968">
        <v>0.78885854075169604</v>
      </c>
      <c r="J1968" t="s">
        <v>2678</v>
      </c>
      <c r="K1968" t="s">
        <v>2679</v>
      </c>
      <c r="M1968">
        <v>1967</v>
      </c>
      <c r="N1968">
        <v>0.171740856171053</v>
      </c>
      <c r="O1968" t="s">
        <v>2678</v>
      </c>
      <c r="P1968" t="s">
        <v>2679</v>
      </c>
      <c r="R1968">
        <v>1967</v>
      </c>
      <c r="S1968">
        <v>-0.27408410463546801</v>
      </c>
      <c r="T1968" t="s">
        <v>2678</v>
      </c>
      <c r="U1968" t="s">
        <v>2679</v>
      </c>
      <c r="W1968">
        <v>1967</v>
      </c>
      <c r="X1968">
        <v>-1.69585562369489E-3</v>
      </c>
      <c r="Y1968" t="s">
        <v>2678</v>
      </c>
      <c r="Z1968" t="s">
        <v>2679</v>
      </c>
      <c r="AB1968">
        <v>1967</v>
      </c>
      <c r="AC1968">
        <v>-0.25684155740707798</v>
      </c>
      <c r="AD1968" t="s">
        <v>2678</v>
      </c>
      <c r="AE1968" t="s">
        <v>2679</v>
      </c>
      <c r="AG1968">
        <v>1967</v>
      </c>
      <c r="AH1968">
        <v>0.553700166168556</v>
      </c>
      <c r="AI1968" t="s">
        <v>2678</v>
      </c>
      <c r="AJ1968" t="s">
        <v>2679</v>
      </c>
      <c r="AL1968">
        <v>1967</v>
      </c>
      <c r="AM1968">
        <v>-4.6360543330382802E-2</v>
      </c>
      <c r="AN1968" t="s">
        <v>2678</v>
      </c>
      <c r="AO1968" t="s">
        <v>2679</v>
      </c>
      <c r="AQ1968">
        <v>1967</v>
      </c>
      <c r="AR1968">
        <v>2.25933993912526E-2</v>
      </c>
      <c r="AS1968" t="s">
        <v>2678</v>
      </c>
      <c r="AT1968" t="s">
        <v>2679</v>
      </c>
      <c r="AV1968">
        <v>1967</v>
      </c>
      <c r="AW1968">
        <v>-0.28529283265170402</v>
      </c>
      <c r="AX1968" t="s">
        <v>2678</v>
      </c>
      <c r="AY1968" t="s">
        <v>2679</v>
      </c>
      <c r="BA1968">
        <v>1967</v>
      </c>
      <c r="BB1968">
        <v>0.575811986439561</v>
      </c>
      <c r="BC1968" t="s">
        <v>2678</v>
      </c>
      <c r="BD1968" t="s">
        <v>2679</v>
      </c>
      <c r="BF1968">
        <v>1967</v>
      </c>
      <c r="BG1968">
        <v>1.74041756329366</v>
      </c>
      <c r="BH1968" t="s">
        <v>2678</v>
      </c>
      <c r="BI1968" t="s">
        <v>2679</v>
      </c>
    </row>
    <row r="1969" spans="1:61" x14ac:dyDescent="0.35">
      <c r="A1969">
        <v>1968</v>
      </c>
      <c r="B1969" t="s">
        <v>2556</v>
      </c>
      <c r="C1969">
        <v>933755</v>
      </c>
      <c r="D1969" s="5">
        <v>4.7971974946047897</v>
      </c>
      <c r="E1969" t="s">
        <v>2678</v>
      </c>
      <c r="F1969" t="s">
        <v>2679</v>
      </c>
      <c r="H1969">
        <v>1968</v>
      </c>
      <c r="I1969">
        <v>0.71300356773268903</v>
      </c>
      <c r="J1969" t="s">
        <v>2678</v>
      </c>
      <c r="K1969" t="s">
        <v>2679</v>
      </c>
      <c r="M1969">
        <v>1968</v>
      </c>
      <c r="N1969">
        <v>-1.2143548529580599</v>
      </c>
      <c r="O1969" t="s">
        <v>2678</v>
      </c>
      <c r="P1969" t="s">
        <v>2679</v>
      </c>
      <c r="R1969">
        <v>1968</v>
      </c>
      <c r="S1969">
        <v>-0.291512056418887</v>
      </c>
      <c r="T1969" t="s">
        <v>2678</v>
      </c>
      <c r="U1969" t="s">
        <v>2679</v>
      </c>
      <c r="W1969">
        <v>1968</v>
      </c>
      <c r="X1969">
        <v>0.434693850847098</v>
      </c>
      <c r="Y1969" t="s">
        <v>2678</v>
      </c>
      <c r="Z1969" t="s">
        <v>2679</v>
      </c>
      <c r="AB1969">
        <v>1968</v>
      </c>
      <c r="AC1969">
        <v>0.64460707613285995</v>
      </c>
      <c r="AD1969" t="s">
        <v>2678</v>
      </c>
      <c r="AE1969" t="s">
        <v>2679</v>
      </c>
      <c r="AG1969">
        <v>1968</v>
      </c>
      <c r="AH1969">
        <v>-2.11011403304803E-2</v>
      </c>
      <c r="AI1969" t="s">
        <v>2678</v>
      </c>
      <c r="AJ1969" t="s">
        <v>2679</v>
      </c>
      <c r="AL1969">
        <v>1968</v>
      </c>
      <c r="AM1969">
        <v>-3.89046777325186E-2</v>
      </c>
      <c r="AN1969" t="s">
        <v>2678</v>
      </c>
      <c r="AO1969" t="s">
        <v>2679</v>
      </c>
      <c r="AQ1969">
        <v>1968</v>
      </c>
      <c r="AR1969">
        <v>0.73466821223401702</v>
      </c>
      <c r="AS1969" t="s">
        <v>2678</v>
      </c>
      <c r="AT1969" t="s">
        <v>2679</v>
      </c>
      <c r="AV1969">
        <v>1968</v>
      </c>
      <c r="AW1969">
        <v>-0.28529283265170402</v>
      </c>
      <c r="AX1969" t="s">
        <v>2678</v>
      </c>
      <c r="AY1969" t="s">
        <v>2679</v>
      </c>
      <c r="BA1969">
        <v>1968</v>
      </c>
      <c r="BB1969">
        <v>0.27468202553526</v>
      </c>
      <c r="BC1969" t="s">
        <v>2678</v>
      </c>
      <c r="BD1969" t="s">
        <v>2679</v>
      </c>
      <c r="BF1969">
        <v>1968</v>
      </c>
      <c r="BG1969">
        <v>0.72643156445647605</v>
      </c>
      <c r="BH1969" t="s">
        <v>2678</v>
      </c>
      <c r="BI1969" t="s">
        <v>2679</v>
      </c>
    </row>
    <row r="1970" spans="1:61" x14ac:dyDescent="0.35">
      <c r="A1970">
        <v>1969</v>
      </c>
      <c r="B1970" t="s">
        <v>2557</v>
      </c>
      <c r="C1970">
        <v>93583</v>
      </c>
      <c r="D1970" s="5">
        <v>3.6408878902584698</v>
      </c>
      <c r="E1970" t="s">
        <v>2678</v>
      </c>
      <c r="F1970" t="s">
        <v>2679</v>
      </c>
      <c r="H1970">
        <v>1969</v>
      </c>
      <c r="I1970">
        <v>0.84402169042841502</v>
      </c>
      <c r="J1970" t="s">
        <v>2678</v>
      </c>
      <c r="K1970" t="s">
        <v>2679</v>
      </c>
      <c r="M1970">
        <v>1969</v>
      </c>
      <c r="N1970">
        <v>0.171740856171053</v>
      </c>
      <c r="O1970" t="s">
        <v>2678</v>
      </c>
      <c r="P1970" t="s">
        <v>2679</v>
      </c>
      <c r="R1970">
        <v>1969</v>
      </c>
      <c r="S1970">
        <v>-0.35812881279324899</v>
      </c>
      <c r="T1970" t="s">
        <v>2678</v>
      </c>
      <c r="U1970" t="s">
        <v>2679</v>
      </c>
      <c r="W1970">
        <v>1969</v>
      </c>
      <c r="X1970">
        <v>0.84120638624297095</v>
      </c>
      <c r="Y1970" t="s">
        <v>2678</v>
      </c>
      <c r="Z1970" t="s">
        <v>2679</v>
      </c>
      <c r="AB1970">
        <v>1969</v>
      </c>
      <c r="AC1970">
        <v>-0.25684155740707798</v>
      </c>
      <c r="AD1970" t="s">
        <v>2678</v>
      </c>
      <c r="AE1970" t="s">
        <v>2679</v>
      </c>
      <c r="AG1970">
        <v>1969</v>
      </c>
      <c r="AH1970">
        <v>0.43897244591046303</v>
      </c>
      <c r="AI1970" t="s">
        <v>2678</v>
      </c>
      <c r="AJ1970" t="s">
        <v>2679</v>
      </c>
      <c r="AL1970">
        <v>1969</v>
      </c>
      <c r="AM1970">
        <v>-4.6360543330382802E-2</v>
      </c>
      <c r="AN1970" t="s">
        <v>2678</v>
      </c>
      <c r="AO1970" t="s">
        <v>2679</v>
      </c>
      <c r="AQ1970">
        <v>1969</v>
      </c>
      <c r="AR1970">
        <v>-1.3426070146420001E-3</v>
      </c>
      <c r="AS1970" t="s">
        <v>2678</v>
      </c>
      <c r="AT1970" t="s">
        <v>2679</v>
      </c>
      <c r="AV1970">
        <v>1969</v>
      </c>
      <c r="AW1970">
        <v>-0.28529283265170402</v>
      </c>
      <c r="AX1970" t="s">
        <v>2678</v>
      </c>
      <c r="AY1970" t="s">
        <v>2679</v>
      </c>
      <c r="BA1970">
        <v>1969</v>
      </c>
      <c r="BB1970">
        <v>-2.6447935369040901E-2</v>
      </c>
      <c r="BC1970" t="s">
        <v>2678</v>
      </c>
      <c r="BD1970" t="s">
        <v>2679</v>
      </c>
      <c r="BF1970">
        <v>1969</v>
      </c>
      <c r="BG1970">
        <v>-0.80778284623311103</v>
      </c>
      <c r="BH1970" t="s">
        <v>2678</v>
      </c>
      <c r="BI1970" t="s">
        <v>2679</v>
      </c>
    </row>
    <row r="1971" spans="1:61" x14ac:dyDescent="0.35">
      <c r="A1971">
        <v>1970</v>
      </c>
      <c r="B1971" t="s">
        <v>2558</v>
      </c>
      <c r="C1971">
        <v>935955</v>
      </c>
      <c r="D1971" s="5">
        <v>5.3156377243286199</v>
      </c>
      <c r="E1971" t="s">
        <v>2678</v>
      </c>
      <c r="F1971" t="s">
        <v>2679</v>
      </c>
      <c r="H1971">
        <v>1970</v>
      </c>
      <c r="I1971">
        <v>0.73314868016113799</v>
      </c>
      <c r="J1971" t="s">
        <v>2678</v>
      </c>
      <c r="K1971" t="s">
        <v>2679</v>
      </c>
      <c r="M1971">
        <v>1970</v>
      </c>
      <c r="N1971">
        <v>-1.2143548529580599</v>
      </c>
      <c r="O1971" t="s">
        <v>2678</v>
      </c>
      <c r="P1971" t="s">
        <v>2679</v>
      </c>
      <c r="R1971">
        <v>1970</v>
      </c>
      <c r="S1971">
        <v>-0.26065893570387899</v>
      </c>
      <c r="T1971" t="s">
        <v>2678</v>
      </c>
      <c r="U1971" t="s">
        <v>2679</v>
      </c>
      <c r="W1971">
        <v>1970</v>
      </c>
      <c r="X1971">
        <v>0.28098732288063399</v>
      </c>
      <c r="Y1971" t="s">
        <v>2678</v>
      </c>
      <c r="Z1971" t="s">
        <v>2679</v>
      </c>
      <c r="AB1971">
        <v>1970</v>
      </c>
      <c r="AC1971">
        <v>1.12623014084638</v>
      </c>
      <c r="AD1971" t="s">
        <v>2681</v>
      </c>
      <c r="AE1971" t="s">
        <v>2679</v>
      </c>
      <c r="AG1971">
        <v>1970</v>
      </c>
      <c r="AH1971">
        <v>-1.7132543851054501E-2</v>
      </c>
      <c r="AI1971" t="s">
        <v>2678</v>
      </c>
      <c r="AJ1971" t="s">
        <v>2679</v>
      </c>
      <c r="AL1971">
        <v>1970</v>
      </c>
      <c r="AM1971">
        <v>-3.89046777325186E-2</v>
      </c>
      <c r="AN1971" t="s">
        <v>2678</v>
      </c>
      <c r="AO1971" t="s">
        <v>2679</v>
      </c>
      <c r="AQ1971">
        <v>1970</v>
      </c>
      <c r="AR1971">
        <v>0.80679795196790904</v>
      </c>
      <c r="AS1971" t="s">
        <v>2678</v>
      </c>
      <c r="AT1971" t="s">
        <v>2679</v>
      </c>
      <c r="AV1971">
        <v>1970</v>
      </c>
      <c r="AW1971">
        <v>-0.28529283265170402</v>
      </c>
      <c r="AX1971" t="s">
        <v>2678</v>
      </c>
      <c r="AY1971" t="s">
        <v>2679</v>
      </c>
      <c r="BA1971">
        <v>1970</v>
      </c>
      <c r="BB1971">
        <v>0.438978532204646</v>
      </c>
      <c r="BC1971" t="s">
        <v>2678</v>
      </c>
      <c r="BD1971" t="s">
        <v>2679</v>
      </c>
      <c r="BF1971">
        <v>1970</v>
      </c>
      <c r="BG1971">
        <v>0.86347421596303597</v>
      </c>
      <c r="BH1971" t="s">
        <v>2678</v>
      </c>
      <c r="BI1971" t="s">
        <v>2679</v>
      </c>
    </row>
    <row r="1972" spans="1:61" x14ac:dyDescent="0.35">
      <c r="A1972">
        <v>1971</v>
      </c>
      <c r="B1972" t="s">
        <v>2559</v>
      </c>
      <c r="C1972">
        <v>93652</v>
      </c>
      <c r="D1972" s="5">
        <v>4.4707611682609096</v>
      </c>
      <c r="E1972" t="s">
        <v>2678</v>
      </c>
      <c r="F1972" t="s">
        <v>2679</v>
      </c>
      <c r="H1972">
        <v>1971</v>
      </c>
      <c r="I1972">
        <v>0.73138604174223498</v>
      </c>
      <c r="J1972" t="s">
        <v>2678</v>
      </c>
      <c r="K1972" t="s">
        <v>2679</v>
      </c>
      <c r="M1972">
        <v>1971</v>
      </c>
      <c r="N1972">
        <v>0.495415023922193</v>
      </c>
      <c r="O1972" t="s">
        <v>2678</v>
      </c>
      <c r="P1972" t="s">
        <v>2679</v>
      </c>
      <c r="R1972">
        <v>1971</v>
      </c>
      <c r="S1972">
        <v>-0.29437566523713898</v>
      </c>
      <c r="T1972" t="s">
        <v>2678</v>
      </c>
      <c r="U1972" t="s">
        <v>2679</v>
      </c>
      <c r="W1972">
        <v>1971</v>
      </c>
      <c r="X1972">
        <v>0.32415861851625999</v>
      </c>
      <c r="Y1972" t="s">
        <v>2678</v>
      </c>
      <c r="Z1972" t="s">
        <v>2679</v>
      </c>
      <c r="AB1972">
        <v>1971</v>
      </c>
      <c r="AC1972">
        <v>-0.44961734771954598</v>
      </c>
      <c r="AD1972" t="s">
        <v>2678</v>
      </c>
      <c r="AE1972" t="s">
        <v>2679</v>
      </c>
      <c r="AG1972">
        <v>1971</v>
      </c>
      <c r="AH1972">
        <v>0.88154854261365401</v>
      </c>
      <c r="AI1972" t="s">
        <v>2678</v>
      </c>
      <c r="AJ1972" t="s">
        <v>2679</v>
      </c>
      <c r="AL1972">
        <v>1971</v>
      </c>
      <c r="AM1972">
        <v>-0.43518222557094</v>
      </c>
      <c r="AN1972" t="s">
        <v>2678</v>
      </c>
      <c r="AO1972" t="s">
        <v>2679</v>
      </c>
      <c r="AQ1972">
        <v>1971</v>
      </c>
      <c r="AR1972">
        <v>0.27756763250350602</v>
      </c>
      <c r="AS1972" t="s">
        <v>2678</v>
      </c>
      <c r="AT1972" t="s">
        <v>2679</v>
      </c>
      <c r="AV1972">
        <v>1971</v>
      </c>
      <c r="AW1972">
        <v>-0.74683159660070397</v>
      </c>
      <c r="AX1972" t="s">
        <v>2678</v>
      </c>
      <c r="AY1972" t="s">
        <v>2679</v>
      </c>
      <c r="BA1972">
        <v>1971</v>
      </c>
      <c r="BB1972">
        <v>0.14567795028385699</v>
      </c>
      <c r="BC1972" t="s">
        <v>2678</v>
      </c>
      <c r="BD1972" t="s">
        <v>2679</v>
      </c>
      <c r="BF1972">
        <v>1971</v>
      </c>
      <c r="BG1972">
        <v>0.31555325374732401</v>
      </c>
      <c r="BH1972" t="s">
        <v>2678</v>
      </c>
      <c r="BI1972" t="s">
        <v>2679</v>
      </c>
    </row>
    <row r="1973" spans="1:61" x14ac:dyDescent="0.35">
      <c r="A1973">
        <v>1972</v>
      </c>
      <c r="B1973" t="s">
        <v>2560</v>
      </c>
      <c r="C1973">
        <v>93697746</v>
      </c>
      <c r="D1973" s="5">
        <v>4.6419838381541503</v>
      </c>
      <c r="E1973" t="s">
        <v>2678</v>
      </c>
      <c r="F1973" t="s">
        <v>588</v>
      </c>
      <c r="H1973">
        <v>1972</v>
      </c>
      <c r="I1973">
        <v>1.3616301035536</v>
      </c>
      <c r="J1973" t="s">
        <v>2678</v>
      </c>
      <c r="K1973" t="s">
        <v>2679</v>
      </c>
      <c r="M1973">
        <v>1972</v>
      </c>
      <c r="N1973">
        <v>-0.21601222879047599</v>
      </c>
      <c r="O1973" t="s">
        <v>2678</v>
      </c>
      <c r="P1973" t="s">
        <v>588</v>
      </c>
      <c r="R1973">
        <v>1972</v>
      </c>
      <c r="S1973">
        <v>1.1536174519254401</v>
      </c>
      <c r="T1973" t="s">
        <v>2678</v>
      </c>
      <c r="U1973" t="s">
        <v>2679</v>
      </c>
      <c r="W1973">
        <v>1972</v>
      </c>
      <c r="X1973">
        <v>0.54215381779173299</v>
      </c>
      <c r="Y1973" t="s">
        <v>2678</v>
      </c>
      <c r="Z1973" t="s">
        <v>588</v>
      </c>
      <c r="AB1973">
        <v>1972</v>
      </c>
      <c r="AC1973">
        <v>-0.244609911806563</v>
      </c>
      <c r="AD1973" t="s">
        <v>2678</v>
      </c>
      <c r="AE1973" t="s">
        <v>2679</v>
      </c>
      <c r="AG1973">
        <v>1972</v>
      </c>
      <c r="AH1973">
        <v>2.2045164181824899</v>
      </c>
      <c r="AI1973" t="s">
        <v>2678</v>
      </c>
      <c r="AJ1973" t="s">
        <v>2679</v>
      </c>
      <c r="AL1973">
        <v>1972</v>
      </c>
      <c r="AM1973">
        <v>0.716663695158264</v>
      </c>
      <c r="AN1973" t="s">
        <v>2678</v>
      </c>
      <c r="AO1973" t="s">
        <v>2679</v>
      </c>
      <c r="AQ1973">
        <v>1972</v>
      </c>
      <c r="AR1973">
        <v>0.35028719318377999</v>
      </c>
      <c r="AS1973" t="s">
        <v>2678</v>
      </c>
      <c r="AT1973" t="s">
        <v>2679</v>
      </c>
      <c r="AV1973">
        <v>1972</v>
      </c>
      <c r="AW1973">
        <v>-1.6833553252854201</v>
      </c>
      <c r="AX1973" t="s">
        <v>2678</v>
      </c>
      <c r="AY1973" t="s">
        <v>2679</v>
      </c>
      <c r="BA1973">
        <v>1972</v>
      </c>
      <c r="BB1973">
        <v>-6.4528320386900206E-2</v>
      </c>
      <c r="BC1973" t="s">
        <v>2678</v>
      </c>
      <c r="BD1973" t="s">
        <v>588</v>
      </c>
      <c r="BF1973">
        <v>1972</v>
      </c>
      <c r="BG1973">
        <v>-2.2126164325336202</v>
      </c>
      <c r="BH1973" t="s">
        <v>2681</v>
      </c>
      <c r="BI1973" t="s">
        <v>588</v>
      </c>
    </row>
    <row r="1974" spans="1:61" x14ac:dyDescent="0.35">
      <c r="A1974">
        <v>1973</v>
      </c>
      <c r="B1974" t="s">
        <v>2561</v>
      </c>
      <c r="C1974">
        <v>937202</v>
      </c>
      <c r="D1974" s="5">
        <v>4.5507663601920401</v>
      </c>
      <c r="E1974" t="s">
        <v>2678</v>
      </c>
      <c r="F1974" t="s">
        <v>2679</v>
      </c>
      <c r="H1974">
        <v>1973</v>
      </c>
      <c r="I1974">
        <v>0.70899164034246998</v>
      </c>
      <c r="J1974" t="s">
        <v>2678</v>
      </c>
      <c r="K1974" t="s">
        <v>2679</v>
      </c>
      <c r="M1974">
        <v>1973</v>
      </c>
      <c r="N1974">
        <v>-0.905325753290255</v>
      </c>
      <c r="O1974" t="s">
        <v>2678</v>
      </c>
      <c r="P1974" t="s">
        <v>2679</v>
      </c>
      <c r="R1974">
        <v>1973</v>
      </c>
      <c r="S1974">
        <v>-0.31629843740763203</v>
      </c>
      <c r="T1974" t="s">
        <v>2678</v>
      </c>
      <c r="U1974" t="s">
        <v>2679</v>
      </c>
      <c r="W1974">
        <v>1973</v>
      </c>
      <c r="X1974">
        <v>0.26090351547566298</v>
      </c>
      <c r="Y1974" t="s">
        <v>2678</v>
      </c>
      <c r="Z1974" t="s">
        <v>2679</v>
      </c>
      <c r="AB1974">
        <v>1973</v>
      </c>
      <c r="AC1974">
        <v>-0.24503763039049201</v>
      </c>
      <c r="AD1974" t="s">
        <v>2678</v>
      </c>
      <c r="AE1974" t="s">
        <v>2679</v>
      </c>
      <c r="AG1974">
        <v>1973</v>
      </c>
      <c r="AH1974">
        <v>0.62267307828804697</v>
      </c>
      <c r="AI1974" t="s">
        <v>2678</v>
      </c>
      <c r="AJ1974" t="s">
        <v>2679</v>
      </c>
      <c r="AL1974">
        <v>1973</v>
      </c>
      <c r="AM1974">
        <v>-3.89046777325186E-2</v>
      </c>
      <c r="AN1974" t="s">
        <v>2678</v>
      </c>
      <c r="AO1974" t="s">
        <v>2679</v>
      </c>
      <c r="AQ1974">
        <v>1973</v>
      </c>
      <c r="AR1974">
        <v>0.123152508740748</v>
      </c>
      <c r="AS1974" t="s">
        <v>2678</v>
      </c>
      <c r="AT1974" t="s">
        <v>2679</v>
      </c>
      <c r="AV1974">
        <v>1973</v>
      </c>
      <c r="AW1974">
        <v>-0.28529283265170402</v>
      </c>
      <c r="AX1974" t="s">
        <v>2678</v>
      </c>
      <c r="AY1974" t="s">
        <v>2679</v>
      </c>
      <c r="BA1974">
        <v>1973</v>
      </c>
      <c r="BB1974">
        <v>-0.108596188703733</v>
      </c>
      <c r="BC1974" t="s">
        <v>2678</v>
      </c>
      <c r="BD1974" t="s">
        <v>2679</v>
      </c>
      <c r="BF1974">
        <v>1973</v>
      </c>
      <c r="BG1974">
        <v>0.63667060658122299</v>
      </c>
      <c r="BH1974" t="s">
        <v>2678</v>
      </c>
      <c r="BI1974" t="s">
        <v>2679</v>
      </c>
    </row>
    <row r="1975" spans="1:61" x14ac:dyDescent="0.35">
      <c r="A1975">
        <v>1974</v>
      </c>
      <c r="B1975" t="s">
        <v>2562</v>
      </c>
      <c r="C1975">
        <v>939231</v>
      </c>
      <c r="D1975" s="5">
        <v>4.1605647983905101</v>
      </c>
      <c r="E1975" t="s">
        <v>2678</v>
      </c>
      <c r="F1975" t="s">
        <v>2679</v>
      </c>
      <c r="H1975">
        <v>1974</v>
      </c>
      <c r="I1975">
        <v>0.76266627096208905</v>
      </c>
      <c r="J1975" t="s">
        <v>2678</v>
      </c>
      <c r="K1975" t="s">
        <v>2679</v>
      </c>
      <c r="M1975">
        <v>1974</v>
      </c>
      <c r="N1975">
        <v>0.60304198556016797</v>
      </c>
      <c r="O1975" t="s">
        <v>2678</v>
      </c>
      <c r="P1975" t="s">
        <v>2679</v>
      </c>
      <c r="R1975">
        <v>1974</v>
      </c>
      <c r="S1975">
        <v>-3.6887173269247099E-2</v>
      </c>
      <c r="T1975" t="s">
        <v>2678</v>
      </c>
      <c r="U1975" t="s">
        <v>2679</v>
      </c>
      <c r="W1975">
        <v>1974</v>
      </c>
      <c r="X1975">
        <v>0.84906913564820297</v>
      </c>
      <c r="Y1975" t="s">
        <v>2678</v>
      </c>
      <c r="Z1975" t="s">
        <v>2679</v>
      </c>
      <c r="AB1975">
        <v>1974</v>
      </c>
      <c r="AC1975">
        <v>-1.1939711785737399</v>
      </c>
      <c r="AD1975" t="s">
        <v>2678</v>
      </c>
      <c r="AE1975" t="s">
        <v>2679</v>
      </c>
      <c r="AG1975">
        <v>1974</v>
      </c>
      <c r="AH1975">
        <v>1.9654404394484098E-2</v>
      </c>
      <c r="AI1975" t="s">
        <v>2678</v>
      </c>
      <c r="AJ1975" t="s">
        <v>2679</v>
      </c>
      <c r="AL1975">
        <v>1974</v>
      </c>
      <c r="AM1975">
        <v>-3.89046777325186E-2</v>
      </c>
      <c r="AN1975" t="s">
        <v>2678</v>
      </c>
      <c r="AO1975" t="s">
        <v>2679</v>
      </c>
      <c r="AQ1975">
        <v>1974</v>
      </c>
      <c r="AR1975">
        <v>-2.8806815081620502E-2</v>
      </c>
      <c r="AS1975" t="s">
        <v>2678</v>
      </c>
      <c r="AT1975" t="s">
        <v>2679</v>
      </c>
      <c r="AV1975">
        <v>1974</v>
      </c>
      <c r="AW1975">
        <v>-0.75131366352961104</v>
      </c>
      <c r="AX1975" t="s">
        <v>2678</v>
      </c>
      <c r="AY1975" t="s">
        <v>2679</v>
      </c>
      <c r="BA1975">
        <v>1974</v>
      </c>
      <c r="BB1975">
        <v>7.3888567604272995E-2</v>
      </c>
      <c r="BC1975" t="s">
        <v>2678</v>
      </c>
      <c r="BD1975" t="s">
        <v>2679</v>
      </c>
      <c r="BF1975">
        <v>1974</v>
      </c>
      <c r="BG1975">
        <v>1.8260949192039599</v>
      </c>
      <c r="BH1975" t="s">
        <v>2678</v>
      </c>
      <c r="BI1975" t="s">
        <v>2679</v>
      </c>
    </row>
    <row r="1976" spans="1:61" x14ac:dyDescent="0.35">
      <c r="A1976">
        <v>1975</v>
      </c>
      <c r="B1976" t="s">
        <v>2563</v>
      </c>
      <c r="C1976">
        <v>94051088</v>
      </c>
      <c r="D1976" s="5">
        <v>6.1626207994091597</v>
      </c>
      <c r="E1976" t="s">
        <v>2678</v>
      </c>
      <c r="F1976" t="s">
        <v>2679</v>
      </c>
      <c r="H1976">
        <v>1975</v>
      </c>
      <c r="I1976">
        <v>0.778106089041535</v>
      </c>
      <c r="J1976" t="s">
        <v>2678</v>
      </c>
      <c r="K1976" t="s">
        <v>2679</v>
      </c>
      <c r="M1976">
        <v>1975</v>
      </c>
      <c r="N1976">
        <v>1.80880193948211</v>
      </c>
      <c r="O1976" t="s">
        <v>2678</v>
      </c>
      <c r="P1976" t="s">
        <v>2679</v>
      </c>
      <c r="R1976">
        <v>1975</v>
      </c>
      <c r="S1976">
        <v>0.29372283352968898</v>
      </c>
      <c r="T1976" t="s">
        <v>2678</v>
      </c>
      <c r="U1976" t="s">
        <v>2679</v>
      </c>
      <c r="W1976">
        <v>1975</v>
      </c>
      <c r="X1976">
        <v>-1.2271726376857801</v>
      </c>
      <c r="Y1976" t="s">
        <v>2678</v>
      </c>
      <c r="Z1976" t="s">
        <v>2679</v>
      </c>
      <c r="AB1976">
        <v>1975</v>
      </c>
      <c r="AC1976">
        <v>-1.6487035577369</v>
      </c>
      <c r="AD1976" t="s">
        <v>2678</v>
      </c>
      <c r="AE1976" t="s">
        <v>2679</v>
      </c>
      <c r="AG1976">
        <v>1975</v>
      </c>
      <c r="AH1976">
        <v>0.86257776228902805</v>
      </c>
      <c r="AI1976" t="s">
        <v>2678</v>
      </c>
      <c r="AJ1976" t="s">
        <v>2679</v>
      </c>
      <c r="AL1976">
        <v>1975</v>
      </c>
      <c r="AM1976">
        <v>-0.44263809116880398</v>
      </c>
      <c r="AN1976" t="s">
        <v>2678</v>
      </c>
      <c r="AO1976" t="s">
        <v>2679</v>
      </c>
      <c r="AQ1976">
        <v>1975</v>
      </c>
      <c r="AR1976">
        <v>0.228440909678504</v>
      </c>
      <c r="AS1976" t="s">
        <v>2678</v>
      </c>
      <c r="AT1976" t="s">
        <v>2679</v>
      </c>
      <c r="AV1976">
        <v>1975</v>
      </c>
      <c r="AW1976">
        <v>0.69105775826951699</v>
      </c>
      <c r="AX1976" t="s">
        <v>2678</v>
      </c>
      <c r="AY1976" t="s">
        <v>2679</v>
      </c>
      <c r="BA1976">
        <v>1975</v>
      </c>
      <c r="BB1976">
        <v>0.95222443756993602</v>
      </c>
      <c r="BC1976" t="s">
        <v>2678</v>
      </c>
      <c r="BD1976" t="s">
        <v>2679</v>
      </c>
      <c r="BF1976">
        <v>1975</v>
      </c>
      <c r="BG1976">
        <v>1.1808213974426001</v>
      </c>
      <c r="BH1976" t="s">
        <v>2681</v>
      </c>
      <c r="BI1976" t="s">
        <v>588</v>
      </c>
    </row>
    <row r="1977" spans="1:61" x14ac:dyDescent="0.35">
      <c r="A1977">
        <v>1976</v>
      </c>
      <c r="B1977" t="s">
        <v>2564</v>
      </c>
      <c r="C1977">
        <v>94111</v>
      </c>
      <c r="D1977" s="5">
        <v>5.3167246453145598</v>
      </c>
      <c r="E1977" t="s">
        <v>2678</v>
      </c>
      <c r="F1977" t="s">
        <v>2679</v>
      </c>
      <c r="H1977">
        <v>1976</v>
      </c>
      <c r="I1977">
        <v>0.74522123349749203</v>
      </c>
      <c r="J1977" t="s">
        <v>2678</v>
      </c>
      <c r="K1977" t="s">
        <v>2679</v>
      </c>
      <c r="M1977">
        <v>1976</v>
      </c>
      <c r="N1977">
        <v>0.495415023922193</v>
      </c>
      <c r="O1977" t="s">
        <v>2678</v>
      </c>
      <c r="P1977" t="s">
        <v>2679</v>
      </c>
      <c r="R1977">
        <v>1976</v>
      </c>
      <c r="S1977">
        <v>-0.30075985055301402</v>
      </c>
      <c r="T1977" t="s">
        <v>2678</v>
      </c>
      <c r="U1977" t="s">
        <v>2679</v>
      </c>
      <c r="W1977">
        <v>1976</v>
      </c>
      <c r="X1977">
        <v>0.117268536960095</v>
      </c>
      <c r="Y1977" t="s">
        <v>2678</v>
      </c>
      <c r="Z1977" t="s">
        <v>2679</v>
      </c>
      <c r="AB1977">
        <v>1976</v>
      </c>
      <c r="AC1977">
        <v>-2.53711545276635E-2</v>
      </c>
      <c r="AD1977" t="s">
        <v>2678</v>
      </c>
      <c r="AE1977" t="s">
        <v>2679</v>
      </c>
      <c r="AG1977">
        <v>1976</v>
      </c>
      <c r="AH1977">
        <v>0.90736690942385301</v>
      </c>
      <c r="AI1977" t="s">
        <v>2678</v>
      </c>
      <c r="AJ1977" t="s">
        <v>2679</v>
      </c>
      <c r="AL1977">
        <v>1976</v>
      </c>
      <c r="AM1977">
        <v>-0.44263809116880398</v>
      </c>
      <c r="AN1977" t="s">
        <v>2678</v>
      </c>
      <c r="AO1977" t="s">
        <v>2679</v>
      </c>
      <c r="AQ1977">
        <v>1976</v>
      </c>
      <c r="AR1977">
        <v>0.32728417627488898</v>
      </c>
      <c r="AS1977" t="s">
        <v>2678</v>
      </c>
      <c r="AT1977" t="s">
        <v>2679</v>
      </c>
      <c r="AV1977">
        <v>1976</v>
      </c>
      <c r="AW1977">
        <v>0.56643253599324495</v>
      </c>
      <c r="AX1977" t="s">
        <v>2678</v>
      </c>
      <c r="AY1977" t="s">
        <v>2679</v>
      </c>
      <c r="BA1977">
        <v>1976</v>
      </c>
      <c r="BB1977">
        <v>0.38766598686655401</v>
      </c>
      <c r="BC1977" t="s">
        <v>2678</v>
      </c>
      <c r="BD1977" t="s">
        <v>2679</v>
      </c>
      <c r="BF1977">
        <v>1976</v>
      </c>
      <c r="BG1977">
        <v>0.29364349739468099</v>
      </c>
      <c r="BH1977" t="s">
        <v>2678</v>
      </c>
      <c r="BI1977" t="s">
        <v>2679</v>
      </c>
    </row>
    <row r="1978" spans="1:61" x14ac:dyDescent="0.35">
      <c r="A1978">
        <v>1977</v>
      </c>
      <c r="B1978" t="s">
        <v>2565</v>
      </c>
      <c r="C1978">
        <v>94125345</v>
      </c>
      <c r="D1978" s="5">
        <v>4.8791600762973504</v>
      </c>
      <c r="E1978" t="s">
        <v>2678</v>
      </c>
      <c r="F1978" t="s">
        <v>2679</v>
      </c>
      <c r="H1978">
        <v>1977</v>
      </c>
      <c r="I1978">
        <v>1.06853531899613</v>
      </c>
      <c r="J1978" t="s">
        <v>2678</v>
      </c>
      <c r="K1978" t="s">
        <v>2679</v>
      </c>
      <c r="M1978">
        <v>1977</v>
      </c>
      <c r="N1978">
        <v>-0.20603972184598299</v>
      </c>
      <c r="O1978" t="s">
        <v>2678</v>
      </c>
      <c r="P1978" t="s">
        <v>588</v>
      </c>
      <c r="R1978">
        <v>1977</v>
      </c>
      <c r="S1978">
        <v>1.0005156775277899</v>
      </c>
      <c r="T1978" t="s">
        <v>2678</v>
      </c>
      <c r="U1978" t="s">
        <v>2679</v>
      </c>
      <c r="W1978">
        <v>1977</v>
      </c>
      <c r="X1978">
        <v>-0.14728297630797599</v>
      </c>
      <c r="Y1978" t="s">
        <v>2678</v>
      </c>
      <c r="Z1978" t="s">
        <v>2679</v>
      </c>
      <c r="AB1978">
        <v>1977</v>
      </c>
      <c r="AC1978">
        <v>9.0948099947840005E-2</v>
      </c>
      <c r="AD1978" t="s">
        <v>2678</v>
      </c>
      <c r="AE1978" t="s">
        <v>2679</v>
      </c>
      <c r="AG1978">
        <v>1977</v>
      </c>
      <c r="AH1978">
        <v>2.14379445161808</v>
      </c>
      <c r="AI1978" t="s">
        <v>2678</v>
      </c>
      <c r="AJ1978" t="s">
        <v>2679</v>
      </c>
      <c r="AL1978">
        <v>1977</v>
      </c>
      <c r="AM1978">
        <v>0.73157542635399297</v>
      </c>
      <c r="AN1978" t="s">
        <v>2678</v>
      </c>
      <c r="AO1978" t="s">
        <v>2679</v>
      </c>
      <c r="AQ1978">
        <v>1977</v>
      </c>
      <c r="AR1978">
        <v>0.40467940845738998</v>
      </c>
      <c r="AS1978" t="s">
        <v>2678</v>
      </c>
      <c r="AT1978" t="s">
        <v>2679</v>
      </c>
      <c r="AV1978">
        <v>1977</v>
      </c>
      <c r="AW1978">
        <v>-1.6833553252854201</v>
      </c>
      <c r="AX1978" t="s">
        <v>2678</v>
      </c>
      <c r="AY1978" t="s">
        <v>2679</v>
      </c>
      <c r="BA1978">
        <v>1977</v>
      </c>
      <c r="BB1978">
        <v>2.25867092089866</v>
      </c>
      <c r="BC1978" t="s">
        <v>2678</v>
      </c>
      <c r="BD1978" t="s">
        <v>2679</v>
      </c>
      <c r="BF1978">
        <v>1977</v>
      </c>
      <c r="BG1978">
        <v>3.4155218167597599</v>
      </c>
      <c r="BH1978" t="s">
        <v>2681</v>
      </c>
      <c r="BI1978" t="s">
        <v>588</v>
      </c>
    </row>
    <row r="1979" spans="1:61" x14ac:dyDescent="0.35">
      <c r="A1979">
        <v>1978</v>
      </c>
      <c r="B1979" t="s">
        <v>2566</v>
      </c>
      <c r="C1979">
        <v>94133</v>
      </c>
      <c r="D1979" s="5">
        <v>4.2146817295345702</v>
      </c>
      <c r="E1979" t="s">
        <v>2678</v>
      </c>
      <c r="F1979" t="s">
        <v>2679</v>
      </c>
      <c r="H1979">
        <v>1978</v>
      </c>
      <c r="I1979">
        <v>0.71886781833437996</v>
      </c>
      <c r="J1979" t="s">
        <v>2678</v>
      </c>
      <c r="K1979" t="s">
        <v>2679</v>
      </c>
      <c r="M1979">
        <v>1978</v>
      </c>
      <c r="N1979">
        <v>0.171740856171053</v>
      </c>
      <c r="O1979" t="s">
        <v>2678</v>
      </c>
      <c r="P1979" t="s">
        <v>2679</v>
      </c>
      <c r="R1979">
        <v>1978</v>
      </c>
      <c r="S1979">
        <v>-0.32650673110332701</v>
      </c>
      <c r="T1979" t="s">
        <v>2678</v>
      </c>
      <c r="U1979" t="s">
        <v>2679</v>
      </c>
      <c r="W1979">
        <v>1978</v>
      </c>
      <c r="X1979">
        <v>0.47109874399768098</v>
      </c>
      <c r="Y1979" t="s">
        <v>2678</v>
      </c>
      <c r="Z1979" t="s">
        <v>2679</v>
      </c>
      <c r="AB1979">
        <v>1978</v>
      </c>
      <c r="AC1979">
        <v>-0.10963871159966999</v>
      </c>
      <c r="AD1979" t="s">
        <v>2678</v>
      </c>
      <c r="AE1979" t="s">
        <v>2679</v>
      </c>
      <c r="AG1979">
        <v>1978</v>
      </c>
      <c r="AH1979">
        <v>0.47450888895425802</v>
      </c>
      <c r="AI1979" t="s">
        <v>2678</v>
      </c>
      <c r="AJ1979" t="s">
        <v>2679</v>
      </c>
      <c r="AL1979">
        <v>1978</v>
      </c>
      <c r="AM1979">
        <v>-4.6360543330382802E-2</v>
      </c>
      <c r="AN1979" t="s">
        <v>2678</v>
      </c>
      <c r="AO1979" t="s">
        <v>2679</v>
      </c>
      <c r="AQ1979">
        <v>1978</v>
      </c>
      <c r="AR1979">
        <v>0.169791259573738</v>
      </c>
      <c r="AS1979" t="s">
        <v>2678</v>
      </c>
      <c r="AT1979" t="s">
        <v>2679</v>
      </c>
      <c r="AV1979">
        <v>1978</v>
      </c>
      <c r="AW1979">
        <v>-0.28529283265170402</v>
      </c>
      <c r="AX1979" t="s">
        <v>2678</v>
      </c>
      <c r="AY1979" t="s">
        <v>2679</v>
      </c>
      <c r="BA1979">
        <v>1978</v>
      </c>
      <c r="BB1979">
        <v>-3.3211543715898598E-3</v>
      </c>
      <c r="BC1979" t="s">
        <v>2678</v>
      </c>
      <c r="BD1979" t="s">
        <v>2679</v>
      </c>
      <c r="BF1979">
        <v>1978</v>
      </c>
      <c r="BG1979">
        <v>0.21289218707066801</v>
      </c>
      <c r="BH1979" t="s">
        <v>2678</v>
      </c>
      <c r="BI1979" t="s">
        <v>2679</v>
      </c>
    </row>
    <row r="1980" spans="1:61" x14ac:dyDescent="0.35">
      <c r="A1980">
        <v>1979</v>
      </c>
      <c r="B1980" t="s">
        <v>2567</v>
      </c>
      <c r="C1980">
        <v>94201351</v>
      </c>
      <c r="D1980" s="5">
        <v>5.2816195883191996</v>
      </c>
      <c r="E1980" t="s">
        <v>2678</v>
      </c>
      <c r="F1980" t="s">
        <v>2679</v>
      </c>
      <c r="H1980">
        <v>1979</v>
      </c>
      <c r="I1980">
        <v>0.76379009284678301</v>
      </c>
      <c r="J1980" t="s">
        <v>2678</v>
      </c>
      <c r="K1980" t="s">
        <v>2679</v>
      </c>
      <c r="M1980">
        <v>1979</v>
      </c>
      <c r="N1980">
        <v>0.171740856171053</v>
      </c>
      <c r="O1980" t="s">
        <v>2678</v>
      </c>
      <c r="P1980" t="s">
        <v>2679</v>
      </c>
      <c r="R1980">
        <v>1979</v>
      </c>
      <c r="S1980">
        <v>-0.31095128648836901</v>
      </c>
      <c r="T1980" t="s">
        <v>2678</v>
      </c>
      <c r="U1980" t="s">
        <v>2679</v>
      </c>
      <c r="W1980">
        <v>1979</v>
      </c>
      <c r="X1980">
        <v>-7.6152483044130595E-2</v>
      </c>
      <c r="Y1980" t="s">
        <v>2678</v>
      </c>
      <c r="Z1980" t="s">
        <v>2679</v>
      </c>
      <c r="AB1980">
        <v>1979</v>
      </c>
      <c r="AC1980">
        <v>-3.60372886959665E-2</v>
      </c>
      <c r="AD1980" t="s">
        <v>2678</v>
      </c>
      <c r="AE1980" t="s">
        <v>2679</v>
      </c>
      <c r="AG1980">
        <v>1979</v>
      </c>
      <c r="AH1980">
        <v>0.45775265659956299</v>
      </c>
      <c r="AI1980" t="s">
        <v>2678</v>
      </c>
      <c r="AJ1980" t="s">
        <v>2679</v>
      </c>
      <c r="AL1980">
        <v>1979</v>
      </c>
      <c r="AM1980">
        <v>-4.6360543330382802E-2</v>
      </c>
      <c r="AN1980" t="s">
        <v>2678</v>
      </c>
      <c r="AO1980" t="s">
        <v>2679</v>
      </c>
      <c r="AQ1980">
        <v>1979</v>
      </c>
      <c r="AR1980">
        <v>0.76319402770266898</v>
      </c>
      <c r="AS1980" t="s">
        <v>2678</v>
      </c>
      <c r="AT1980" t="s">
        <v>2679</v>
      </c>
      <c r="AV1980">
        <v>1979</v>
      </c>
      <c r="AW1980">
        <v>-0.28529283265170402</v>
      </c>
      <c r="AX1980" t="s">
        <v>2678</v>
      </c>
      <c r="AY1980" t="s">
        <v>2679</v>
      </c>
      <c r="BA1980">
        <v>1979</v>
      </c>
      <c r="BB1980">
        <v>-0.74157136652457201</v>
      </c>
      <c r="BC1980" t="s">
        <v>2678</v>
      </c>
      <c r="BD1980" t="s">
        <v>2679</v>
      </c>
      <c r="BF1980">
        <v>1979</v>
      </c>
      <c r="BG1980">
        <v>-1.2617900737258401</v>
      </c>
      <c r="BH1980" t="s">
        <v>2678</v>
      </c>
      <c r="BI1980" t="s">
        <v>2679</v>
      </c>
    </row>
    <row r="1981" spans="1:61" x14ac:dyDescent="0.35">
      <c r="A1981">
        <v>1980</v>
      </c>
      <c r="B1981" t="s">
        <v>2568</v>
      </c>
      <c r="C1981">
        <v>94361065</v>
      </c>
      <c r="D1981" s="5">
        <v>4.4307069939335841</v>
      </c>
      <c r="H1981">
        <v>1980</v>
      </c>
      <c r="I1981">
        <v>0.54109452635706734</v>
      </c>
      <c r="M1981">
        <v>1980</v>
      </c>
      <c r="N1981">
        <v>2.7164607714440199</v>
      </c>
      <c r="O1981" t="s">
        <v>2678</v>
      </c>
      <c r="P1981" t="s">
        <v>2679</v>
      </c>
      <c r="R1981">
        <v>1980</v>
      </c>
      <c r="S1981">
        <v>0.38058017130925759</v>
      </c>
      <c r="W1981">
        <v>1980</v>
      </c>
      <c r="X1981">
        <v>0.114245953787584</v>
      </c>
      <c r="Y1981" t="s">
        <v>2678</v>
      </c>
      <c r="Z1981" t="s">
        <v>2679</v>
      </c>
      <c r="AB1981">
        <v>1980</v>
      </c>
      <c r="AC1981">
        <v>-1.1659427001750899</v>
      </c>
      <c r="AD1981" t="s">
        <v>2678</v>
      </c>
      <c r="AE1981" t="s">
        <v>2679</v>
      </c>
      <c r="AG1981">
        <v>1980</v>
      </c>
      <c r="AH1981">
        <v>0.23883965738148571</v>
      </c>
      <c r="AL1981">
        <v>1980</v>
      </c>
      <c r="AM1981">
        <v>-0.61941982869074241</v>
      </c>
      <c r="AQ1981">
        <v>1980</v>
      </c>
      <c r="AR1981">
        <v>0.47234795703319399</v>
      </c>
      <c r="AS1981" t="s">
        <v>2678</v>
      </c>
      <c r="AT1981" t="s">
        <v>2679</v>
      </c>
      <c r="AV1981">
        <v>1980</v>
      </c>
      <c r="AW1981">
        <v>-1.67887325835651</v>
      </c>
      <c r="AX1981" t="s">
        <v>2678</v>
      </c>
      <c r="AY1981" t="s">
        <v>2679</v>
      </c>
      <c r="BA1981">
        <v>1980</v>
      </c>
      <c r="BB1981">
        <v>-1.0582963870602</v>
      </c>
      <c r="BC1981" t="s">
        <v>2678</v>
      </c>
      <c r="BD1981" t="s">
        <v>2679</v>
      </c>
      <c r="BF1981">
        <v>1980</v>
      </c>
      <c r="BG1981">
        <v>2.4874169199752099</v>
      </c>
      <c r="BH1981" t="s">
        <v>2678</v>
      </c>
      <c r="BI1981" t="s">
        <v>2679</v>
      </c>
    </row>
    <row r="1982" spans="1:61" x14ac:dyDescent="0.35">
      <c r="A1982">
        <v>1981</v>
      </c>
      <c r="B1982" t="s">
        <v>2569</v>
      </c>
      <c r="C1982">
        <v>944229</v>
      </c>
      <c r="D1982" s="5">
        <v>6.5804638023749833</v>
      </c>
      <c r="H1982">
        <v>1981</v>
      </c>
      <c r="I1982">
        <v>1.0470232404421327</v>
      </c>
      <c r="M1982">
        <v>1981</v>
      </c>
      <c r="N1982">
        <v>-1.2143548529580599</v>
      </c>
      <c r="O1982" t="s">
        <v>2678</v>
      </c>
      <c r="P1982" t="s">
        <v>2679</v>
      </c>
      <c r="R1982">
        <v>1981</v>
      </c>
      <c r="S1982">
        <v>-1.5323527920904043</v>
      </c>
      <c r="W1982">
        <v>1981</v>
      </c>
      <c r="X1982">
        <v>0.63605163829898537</v>
      </c>
      <c r="AB1982">
        <v>1981</v>
      </c>
      <c r="AC1982">
        <v>0.18889360695676682</v>
      </c>
      <c r="AG1982">
        <v>1981</v>
      </c>
      <c r="AH1982">
        <v>1.75452710729158</v>
      </c>
      <c r="AI1982" t="s">
        <v>2678</v>
      </c>
      <c r="AJ1982" t="s">
        <v>2679</v>
      </c>
      <c r="AL1982">
        <v>1981</v>
      </c>
      <c r="AM1982">
        <v>0.7074075468346539</v>
      </c>
      <c r="AQ1982">
        <v>1981</v>
      </c>
      <c r="AR1982">
        <v>1.53215399539346</v>
      </c>
      <c r="AS1982" t="s">
        <v>2678</v>
      </c>
      <c r="AT1982" t="s">
        <v>2679</v>
      </c>
      <c r="AV1982">
        <v>1981</v>
      </c>
      <c r="AW1982">
        <v>1.49780023280138</v>
      </c>
      <c r="AX1982" t="s">
        <v>2678</v>
      </c>
      <c r="AY1982" t="s">
        <v>2679</v>
      </c>
      <c r="BA1982">
        <v>1981</v>
      </c>
      <c r="BB1982">
        <v>2.6025936841733799</v>
      </c>
      <c r="BC1982" t="s">
        <v>2678</v>
      </c>
      <c r="BD1982" t="s">
        <v>2679</v>
      </c>
      <c r="BF1982">
        <v>1981</v>
      </c>
      <c r="BG1982">
        <v>1.11272465511978</v>
      </c>
      <c r="BH1982" t="s">
        <v>2678</v>
      </c>
      <c r="BI1982" t="s">
        <v>2679</v>
      </c>
    </row>
    <row r="1983" spans="1:61" x14ac:dyDescent="0.35">
      <c r="A1983">
        <v>1982</v>
      </c>
      <c r="B1983" t="s">
        <v>2570</v>
      </c>
      <c r="C1983">
        <v>94746</v>
      </c>
      <c r="D1983" s="5">
        <v>4.2207868257552601</v>
      </c>
      <c r="E1983" t="s">
        <v>2678</v>
      </c>
      <c r="F1983" t="s">
        <v>2679</v>
      </c>
      <c r="H1983">
        <v>1982</v>
      </c>
      <c r="I1983">
        <v>0.74077073012800498</v>
      </c>
      <c r="J1983" t="s">
        <v>2678</v>
      </c>
      <c r="K1983" t="s">
        <v>2679</v>
      </c>
      <c r="M1983">
        <v>1982</v>
      </c>
      <c r="N1983">
        <v>0.495415023922193</v>
      </c>
      <c r="O1983" t="s">
        <v>2678</v>
      </c>
      <c r="P1983" t="s">
        <v>2679</v>
      </c>
      <c r="R1983">
        <v>1982</v>
      </c>
      <c r="S1983">
        <v>-0.30387030795015202</v>
      </c>
      <c r="T1983" t="s">
        <v>2678</v>
      </c>
      <c r="U1983" t="s">
        <v>2679</v>
      </c>
      <c r="W1983">
        <v>1982</v>
      </c>
      <c r="X1983">
        <v>0.43436776674033301</v>
      </c>
      <c r="Y1983" t="s">
        <v>2678</v>
      </c>
      <c r="Z1983" t="s">
        <v>2679</v>
      </c>
      <c r="AB1983">
        <v>1982</v>
      </c>
      <c r="AC1983">
        <v>-0.37601592481584201</v>
      </c>
      <c r="AD1983" t="s">
        <v>2678</v>
      </c>
      <c r="AE1983" t="s">
        <v>2679</v>
      </c>
      <c r="AG1983">
        <v>1982</v>
      </c>
      <c r="AH1983">
        <v>0.73195153104594102</v>
      </c>
      <c r="AI1983" t="s">
        <v>2678</v>
      </c>
      <c r="AJ1983" t="s">
        <v>2679</v>
      </c>
      <c r="AL1983">
        <v>1982</v>
      </c>
      <c r="AM1983">
        <v>-0.43518222557094</v>
      </c>
      <c r="AN1983" t="s">
        <v>2678</v>
      </c>
      <c r="AO1983" t="s">
        <v>2679</v>
      </c>
      <c r="AQ1983">
        <v>1982</v>
      </c>
      <c r="AR1983">
        <v>0.177716308289669</v>
      </c>
      <c r="AS1983" t="s">
        <v>2678</v>
      </c>
      <c r="AT1983" t="s">
        <v>2679</v>
      </c>
      <c r="AV1983">
        <v>1982</v>
      </c>
      <c r="AW1983">
        <v>-0.51606221462620405</v>
      </c>
      <c r="AX1983" t="s">
        <v>2678</v>
      </c>
      <c r="AY1983" t="s">
        <v>2679</v>
      </c>
      <c r="BA1983">
        <v>1982</v>
      </c>
      <c r="BB1983">
        <v>0.228308011555997</v>
      </c>
      <c r="BC1983" t="s">
        <v>2678</v>
      </c>
      <c r="BD1983" t="s">
        <v>2679</v>
      </c>
      <c r="BF1983">
        <v>1982</v>
      </c>
      <c r="BG1983">
        <v>0.15400680463879499</v>
      </c>
      <c r="BH1983" t="s">
        <v>2678</v>
      </c>
      <c r="BI1983" t="s">
        <v>2679</v>
      </c>
    </row>
    <row r="1984" spans="1:61" x14ac:dyDescent="0.35">
      <c r="A1984">
        <v>1983</v>
      </c>
      <c r="B1984" t="s">
        <v>2571</v>
      </c>
      <c r="C1984">
        <v>94757</v>
      </c>
      <c r="D1984" s="5">
        <v>4.6717009698566416</v>
      </c>
      <c r="H1984">
        <v>1983</v>
      </c>
      <c r="I1984">
        <v>1.5393819467194465</v>
      </c>
      <c r="M1984">
        <v>1983</v>
      </c>
      <c r="N1984">
        <v>1.7163961823127192</v>
      </c>
      <c r="R1984">
        <v>1983</v>
      </c>
      <c r="S1984">
        <v>-1.1676199237319071</v>
      </c>
      <c r="W1984">
        <v>1983</v>
      </c>
      <c r="X1984">
        <v>-0.52664186637357524</v>
      </c>
      <c r="AB1984">
        <v>1983</v>
      </c>
      <c r="AC1984">
        <v>0.105607139897686</v>
      </c>
      <c r="AD1984" t="s">
        <v>2678</v>
      </c>
      <c r="AE1984" t="s">
        <v>2679</v>
      </c>
      <c r="AG1984">
        <v>1983</v>
      </c>
      <c r="AH1984">
        <v>1.4344400675960549</v>
      </c>
      <c r="AL1984">
        <v>1983</v>
      </c>
      <c r="AM1984">
        <v>-2.1676199237319071</v>
      </c>
      <c r="AQ1984">
        <v>1983</v>
      </c>
      <c r="AR1984">
        <v>0.13709373110977199</v>
      </c>
      <c r="AS1984" t="s">
        <v>2678</v>
      </c>
      <c r="AT1984" t="s">
        <v>2679</v>
      </c>
      <c r="AV1984">
        <v>1983</v>
      </c>
      <c r="AW1984">
        <v>0.71104546392861812</v>
      </c>
      <c r="BA1984">
        <v>1983</v>
      </c>
      <c r="BB1984">
        <v>0.45993717748358698</v>
      </c>
      <c r="BC1984" t="s">
        <v>2678</v>
      </c>
      <c r="BD1984" t="s">
        <v>2679</v>
      </c>
      <c r="BF1984">
        <v>1983</v>
      </c>
      <c r="BG1984">
        <v>0.15400680463879499</v>
      </c>
      <c r="BH1984" t="s">
        <v>2678</v>
      </c>
      <c r="BI1984" t="s">
        <v>2679</v>
      </c>
    </row>
    <row r="1985" spans="1:61" x14ac:dyDescent="0.35">
      <c r="A1985">
        <v>1984</v>
      </c>
      <c r="B1985" t="s">
        <v>2572</v>
      </c>
      <c r="C1985">
        <v>94826</v>
      </c>
      <c r="D1985" s="5">
        <v>5.5502143205838399</v>
      </c>
      <c r="E1985" t="s">
        <v>2678</v>
      </c>
      <c r="F1985" t="s">
        <v>2679</v>
      </c>
      <c r="H1985">
        <v>1984</v>
      </c>
      <c r="I1985">
        <v>0.73083119485397097</v>
      </c>
      <c r="J1985" t="s">
        <v>2678</v>
      </c>
      <c r="K1985" t="s">
        <v>2679</v>
      </c>
      <c r="M1985">
        <v>1984</v>
      </c>
      <c r="N1985">
        <v>0.81908919167333405</v>
      </c>
      <c r="O1985" t="s">
        <v>2678</v>
      </c>
      <c r="P1985" t="s">
        <v>2679</v>
      </c>
      <c r="R1985">
        <v>1984</v>
      </c>
      <c r="S1985">
        <v>-0.319695748819807</v>
      </c>
      <c r="T1985" t="s">
        <v>2678</v>
      </c>
      <c r="U1985" t="s">
        <v>2679</v>
      </c>
      <c r="W1985">
        <v>1984</v>
      </c>
      <c r="X1985">
        <v>0.24025178396686001</v>
      </c>
      <c r="Y1985" t="s">
        <v>2678</v>
      </c>
      <c r="Z1985" t="s">
        <v>2679</v>
      </c>
      <c r="AB1985">
        <v>1984</v>
      </c>
      <c r="AC1985">
        <v>0.252809985705094</v>
      </c>
      <c r="AD1985" t="s">
        <v>2678</v>
      </c>
      <c r="AE1985" t="s">
        <v>2679</v>
      </c>
      <c r="AG1985">
        <v>1984</v>
      </c>
      <c r="AH1985">
        <v>-0.26050294181358702</v>
      </c>
      <c r="AI1985" t="s">
        <v>2678</v>
      </c>
      <c r="AJ1985" t="s">
        <v>2679</v>
      </c>
      <c r="AL1985">
        <v>1984</v>
      </c>
      <c r="AM1985">
        <v>-4.6360543330382802E-2</v>
      </c>
      <c r="AN1985" t="s">
        <v>2678</v>
      </c>
      <c r="AO1985" t="s">
        <v>2679</v>
      </c>
      <c r="AQ1985">
        <v>1984</v>
      </c>
      <c r="AR1985">
        <v>0.256108874072415</v>
      </c>
      <c r="AS1985" t="s">
        <v>2678</v>
      </c>
      <c r="AT1985" t="s">
        <v>2679</v>
      </c>
      <c r="AV1985">
        <v>1984</v>
      </c>
      <c r="AW1985">
        <v>-0.74683159660070397</v>
      </c>
      <c r="AX1985" t="s">
        <v>2678</v>
      </c>
      <c r="AY1985" t="s">
        <v>2679</v>
      </c>
      <c r="BA1985">
        <v>1984</v>
      </c>
      <c r="BB1985">
        <v>0.27468202553526</v>
      </c>
      <c r="BC1985" t="s">
        <v>2678</v>
      </c>
      <c r="BD1985" t="s">
        <v>2679</v>
      </c>
      <c r="BF1985">
        <v>1984</v>
      </c>
      <c r="BG1985">
        <v>0.56346534446169505</v>
      </c>
      <c r="BH1985" t="s">
        <v>2678</v>
      </c>
      <c r="BI1985" t="s">
        <v>2679</v>
      </c>
    </row>
    <row r="1986" spans="1:61" x14ac:dyDescent="0.35">
      <c r="A1986">
        <v>1985</v>
      </c>
      <c r="B1986" t="s">
        <v>2573</v>
      </c>
      <c r="C1986">
        <v>95012</v>
      </c>
      <c r="D1986" s="5">
        <v>3.4438398441335698</v>
      </c>
      <c r="E1986" t="s">
        <v>2678</v>
      </c>
      <c r="F1986" t="s">
        <v>2679</v>
      </c>
      <c r="H1986">
        <v>1985</v>
      </c>
      <c r="I1986">
        <v>0.73562199084048197</v>
      </c>
      <c r="J1986" t="s">
        <v>2678</v>
      </c>
      <c r="K1986" t="s">
        <v>2679</v>
      </c>
      <c r="M1986">
        <v>1985</v>
      </c>
      <c r="N1986">
        <v>-1.5526740887925301</v>
      </c>
      <c r="O1986" t="s">
        <v>2678</v>
      </c>
      <c r="P1986" t="s">
        <v>2679</v>
      </c>
      <c r="R1986">
        <v>1985</v>
      </c>
      <c r="S1986">
        <v>-0.30335544505694101</v>
      </c>
      <c r="T1986" t="s">
        <v>2678</v>
      </c>
      <c r="U1986" t="s">
        <v>2679</v>
      </c>
      <c r="W1986">
        <v>1985</v>
      </c>
      <c r="X1986">
        <v>0.74850156744490104</v>
      </c>
      <c r="Y1986" t="s">
        <v>2678</v>
      </c>
      <c r="Z1986" t="s">
        <v>2679</v>
      </c>
      <c r="AB1986">
        <v>1985</v>
      </c>
      <c r="AC1986">
        <v>-0.12586326298172801</v>
      </c>
      <c r="AD1986" t="s">
        <v>2678</v>
      </c>
      <c r="AE1986" t="s">
        <v>2679</v>
      </c>
      <c r="AG1986">
        <v>1985</v>
      </c>
      <c r="AH1986">
        <v>0.23657648177750201</v>
      </c>
      <c r="AI1986" t="s">
        <v>2678</v>
      </c>
      <c r="AJ1986" t="s">
        <v>2679</v>
      </c>
      <c r="AL1986">
        <v>1985</v>
      </c>
      <c r="AM1986">
        <v>-3.89046777325186E-2</v>
      </c>
      <c r="AN1986" t="s">
        <v>2678</v>
      </c>
      <c r="AO1986" t="s">
        <v>2679</v>
      </c>
      <c r="AQ1986">
        <v>1985</v>
      </c>
      <c r="AR1986">
        <v>-3.9981241011254103E-2</v>
      </c>
      <c r="AS1986" t="s">
        <v>2678</v>
      </c>
      <c r="AT1986" t="s">
        <v>2679</v>
      </c>
      <c r="AV1986">
        <v>1985</v>
      </c>
      <c r="AW1986">
        <v>-0.28529283265170402</v>
      </c>
      <c r="AX1986" t="s">
        <v>2678</v>
      </c>
      <c r="AY1986" t="s">
        <v>2679</v>
      </c>
      <c r="BA1986">
        <v>1985</v>
      </c>
      <c r="BB1986">
        <v>-2.6447935369040901E-2</v>
      </c>
      <c r="BC1986" t="s">
        <v>2678</v>
      </c>
      <c r="BD1986" t="s">
        <v>2679</v>
      </c>
      <c r="BF1986">
        <v>1985</v>
      </c>
      <c r="BG1986">
        <v>2.2459544199732102</v>
      </c>
      <c r="BH1986" t="s">
        <v>2678</v>
      </c>
      <c r="BI1986" t="s">
        <v>2679</v>
      </c>
    </row>
    <row r="1987" spans="1:61" x14ac:dyDescent="0.35">
      <c r="A1987">
        <v>1986</v>
      </c>
      <c r="B1987" t="s">
        <v>2574</v>
      </c>
      <c r="C1987">
        <v>950378</v>
      </c>
      <c r="D1987" s="5">
        <v>5.9611241016594443</v>
      </c>
      <c r="H1987">
        <v>1986</v>
      </c>
      <c r="I1987">
        <v>1.5424934220716309</v>
      </c>
      <c r="M1987">
        <v>1986</v>
      </c>
      <c r="N1987">
        <v>0.82843431395101297</v>
      </c>
      <c r="O1987" t="s">
        <v>2678</v>
      </c>
      <c r="P1987" t="s">
        <v>2679</v>
      </c>
      <c r="R1987">
        <v>1986</v>
      </c>
      <c r="S1987">
        <v>-1.7132346242785248</v>
      </c>
      <c r="W1987">
        <v>1986</v>
      </c>
      <c r="X1987">
        <v>1.5892552493424501</v>
      </c>
      <c r="Y1987" t="s">
        <v>2678</v>
      </c>
      <c r="Z1987" t="s">
        <v>2679</v>
      </c>
      <c r="AB1987">
        <v>1986</v>
      </c>
      <c r="AC1987">
        <v>-1.1861891904784201</v>
      </c>
      <c r="AD1987" t="s">
        <v>2678</v>
      </c>
      <c r="AE1987" t="s">
        <v>2679</v>
      </c>
      <c r="AG1987">
        <v>1986</v>
      </c>
      <c r="AH1987">
        <v>1.44567368069319</v>
      </c>
      <c r="AI1987" t="s">
        <v>2678</v>
      </c>
      <c r="AJ1987" t="s">
        <v>2679</v>
      </c>
      <c r="AL1987">
        <v>1986</v>
      </c>
      <c r="AM1987">
        <v>0.43482791117691288</v>
      </c>
      <c r="AQ1987">
        <v>1986</v>
      </c>
      <c r="AR1987">
        <v>2.05229093046519</v>
      </c>
      <c r="AS1987" t="s">
        <v>2678</v>
      </c>
      <c r="AT1987" t="s">
        <v>2679</v>
      </c>
      <c r="AV1987">
        <v>1986</v>
      </c>
      <c r="AW1987">
        <v>1.2784067131016119</v>
      </c>
      <c r="BA1987">
        <v>1986</v>
      </c>
      <c r="BB1987">
        <v>2.9460240989581501</v>
      </c>
      <c r="BC1987" t="s">
        <v>2678</v>
      </c>
      <c r="BD1987" t="s">
        <v>588</v>
      </c>
      <c r="BF1987">
        <v>1986</v>
      </c>
      <c r="BG1987">
        <v>-6.4114872253717499</v>
      </c>
      <c r="BH1987" t="s">
        <v>2680</v>
      </c>
      <c r="BI1987" t="s">
        <v>588</v>
      </c>
    </row>
    <row r="1988" spans="1:61" x14ac:dyDescent="0.35">
      <c r="A1988">
        <v>1987</v>
      </c>
      <c r="B1988" t="s">
        <v>2575</v>
      </c>
      <c r="C1988">
        <v>950782862</v>
      </c>
      <c r="D1988" s="5">
        <v>5.6825214782818021</v>
      </c>
      <c r="H1988">
        <v>1987</v>
      </c>
      <c r="I1988">
        <v>1.2898453025852996</v>
      </c>
      <c r="M1988">
        <v>1987</v>
      </c>
      <c r="N1988">
        <v>3.1561588670303302</v>
      </c>
      <c r="O1988" t="s">
        <v>2681</v>
      </c>
      <c r="P1988" t="s">
        <v>588</v>
      </c>
      <c r="R1988">
        <v>1987</v>
      </c>
      <c r="S1988">
        <v>1.1981207658902386</v>
      </c>
      <c r="W1988">
        <v>1987</v>
      </c>
      <c r="X1988">
        <v>7.7306369394304603E-2</v>
      </c>
      <c r="Y1988" t="s">
        <v>2678</v>
      </c>
      <c r="Z1988" t="s">
        <v>2679</v>
      </c>
      <c r="AB1988">
        <v>1987</v>
      </c>
      <c r="AC1988">
        <v>-1.1203697556700301</v>
      </c>
      <c r="AD1988" t="s">
        <v>2678</v>
      </c>
      <c r="AE1988" t="s">
        <v>2679</v>
      </c>
      <c r="AG1988">
        <v>1987</v>
      </c>
      <c r="AH1988">
        <v>1.5592987299624299</v>
      </c>
      <c r="AI1988" t="s">
        <v>2681</v>
      </c>
      <c r="AJ1988" t="s">
        <v>2679</v>
      </c>
      <c r="AL1988">
        <v>1987</v>
      </c>
      <c r="AM1988">
        <v>0.1671516486481659</v>
      </c>
      <c r="AQ1988">
        <v>1987</v>
      </c>
      <c r="AR1988">
        <v>0.47049270205639299</v>
      </c>
      <c r="AS1988" t="s">
        <v>2678</v>
      </c>
      <c r="AT1988" t="s">
        <v>2679</v>
      </c>
      <c r="AV1988">
        <v>1987</v>
      </c>
      <c r="AW1988">
        <v>-1.3652724145384028</v>
      </c>
      <c r="BA1988">
        <v>1987</v>
      </c>
      <c r="BB1988">
        <v>-0.284698529939927</v>
      </c>
      <c r="BC1988" t="s">
        <v>2678</v>
      </c>
      <c r="BD1988" t="s">
        <v>2679</v>
      </c>
      <c r="BF1988">
        <v>1987</v>
      </c>
      <c r="BG1988">
        <v>5.23581018101304</v>
      </c>
      <c r="BH1988" t="s">
        <v>2680</v>
      </c>
      <c r="BI1988" t="s">
        <v>588</v>
      </c>
    </row>
    <row r="1989" spans="1:61" x14ac:dyDescent="0.35">
      <c r="A1989">
        <v>1988</v>
      </c>
      <c r="B1989" t="s">
        <v>2576</v>
      </c>
      <c r="C1989">
        <v>95136</v>
      </c>
      <c r="D1989" s="5">
        <v>3.68517442425023</v>
      </c>
      <c r="E1989" t="s">
        <v>2678</v>
      </c>
      <c r="F1989" t="s">
        <v>2679</v>
      </c>
      <c r="H1989">
        <v>1988</v>
      </c>
      <c r="I1989">
        <v>0.78596829446824601</v>
      </c>
      <c r="J1989" t="s">
        <v>2678</v>
      </c>
      <c r="K1989" t="s">
        <v>2679</v>
      </c>
      <c r="M1989">
        <v>1988</v>
      </c>
      <c r="N1989">
        <v>-5.3651472219791899E-2</v>
      </c>
      <c r="O1989" t="s">
        <v>2678</v>
      </c>
      <c r="P1989" t="s">
        <v>2679</v>
      </c>
      <c r="R1989">
        <v>1988</v>
      </c>
      <c r="S1989">
        <v>-0.31039009058358302</v>
      </c>
      <c r="T1989" t="s">
        <v>2678</v>
      </c>
      <c r="U1989" t="s">
        <v>2679</v>
      </c>
      <c r="W1989">
        <v>1988</v>
      </c>
      <c r="X1989">
        <v>0.52444231498546401</v>
      </c>
      <c r="Y1989" t="s">
        <v>2678</v>
      </c>
      <c r="Z1989" t="s">
        <v>2679</v>
      </c>
      <c r="AB1989">
        <v>1988</v>
      </c>
      <c r="AC1989">
        <v>-5.22618400780245E-2</v>
      </c>
      <c r="AD1989" t="s">
        <v>2678</v>
      </c>
      <c r="AE1989" t="s">
        <v>2679</v>
      </c>
      <c r="AG1989">
        <v>1988</v>
      </c>
      <c r="AH1989">
        <v>4.7813551373339903E-2</v>
      </c>
      <c r="AI1989" t="s">
        <v>2678</v>
      </c>
      <c r="AJ1989" t="s">
        <v>2679</v>
      </c>
      <c r="AL1989">
        <v>1988</v>
      </c>
      <c r="AM1989">
        <v>-3.89046777325186E-2</v>
      </c>
      <c r="AN1989" t="s">
        <v>2678</v>
      </c>
      <c r="AO1989" t="s">
        <v>2679</v>
      </c>
      <c r="AQ1989">
        <v>1988</v>
      </c>
      <c r="AR1989">
        <v>1.8335964560096601E-2</v>
      </c>
      <c r="AS1989" t="s">
        <v>2678</v>
      </c>
      <c r="AT1989" t="s">
        <v>2679</v>
      </c>
      <c r="AV1989">
        <v>1988</v>
      </c>
      <c r="AW1989">
        <v>-0.28529283265170402</v>
      </c>
      <c r="AX1989" t="s">
        <v>2678</v>
      </c>
      <c r="AY1989" t="s">
        <v>2679</v>
      </c>
      <c r="BA1989">
        <v>1988</v>
      </c>
      <c r="BB1989">
        <v>-0.62514068500685205</v>
      </c>
      <c r="BC1989" t="s">
        <v>2678</v>
      </c>
      <c r="BD1989" t="s">
        <v>2679</v>
      </c>
      <c r="BF1989">
        <v>1988</v>
      </c>
      <c r="BG1989">
        <v>1.1701736577089299</v>
      </c>
      <c r="BH1989" t="s">
        <v>2678</v>
      </c>
      <c r="BI1989" t="s">
        <v>2679</v>
      </c>
    </row>
    <row r="1990" spans="1:61" x14ac:dyDescent="0.35">
      <c r="A1990">
        <v>1989</v>
      </c>
      <c r="B1990" t="s">
        <v>2577</v>
      </c>
      <c r="C1990">
        <v>95147</v>
      </c>
      <c r="D1990" s="5">
        <v>3.1451638684327698</v>
      </c>
      <c r="E1990" t="s">
        <v>2678</v>
      </c>
      <c r="F1990" t="s">
        <v>2679</v>
      </c>
      <c r="H1990">
        <v>1989</v>
      </c>
      <c r="I1990">
        <v>0.78596829446824601</v>
      </c>
      <c r="J1990" t="s">
        <v>2678</v>
      </c>
      <c r="K1990" t="s">
        <v>2679</v>
      </c>
      <c r="M1990">
        <v>1989</v>
      </c>
      <c r="N1990">
        <v>-5.3651472219791899E-2</v>
      </c>
      <c r="O1990" t="s">
        <v>2678</v>
      </c>
      <c r="P1990" t="s">
        <v>2679</v>
      </c>
      <c r="R1990">
        <v>1989</v>
      </c>
      <c r="S1990">
        <v>-2.7518634390705801E-2</v>
      </c>
      <c r="T1990" t="s">
        <v>2678</v>
      </c>
      <c r="U1990" t="s">
        <v>2679</v>
      </c>
      <c r="W1990">
        <v>1989</v>
      </c>
      <c r="X1990">
        <v>1.1114856135005799</v>
      </c>
      <c r="Y1990" t="s">
        <v>2678</v>
      </c>
      <c r="Z1990" t="s">
        <v>2679</v>
      </c>
      <c r="AB1990">
        <v>1989</v>
      </c>
      <c r="AC1990">
        <v>-0.12586326298172801</v>
      </c>
      <c r="AD1990" t="s">
        <v>2678</v>
      </c>
      <c r="AE1990" t="s">
        <v>2679</v>
      </c>
      <c r="AG1990">
        <v>1989</v>
      </c>
      <c r="AH1990">
        <v>-0.43800590818770802</v>
      </c>
      <c r="AI1990" t="s">
        <v>2678</v>
      </c>
      <c r="AJ1990" t="s">
        <v>2679</v>
      </c>
      <c r="AL1990">
        <v>1989</v>
      </c>
      <c r="AM1990">
        <v>-3.89046777325186E-2</v>
      </c>
      <c r="AN1990" t="s">
        <v>2678</v>
      </c>
      <c r="AO1990" t="s">
        <v>2679</v>
      </c>
      <c r="AQ1990">
        <v>1989</v>
      </c>
      <c r="AR1990">
        <v>-1.4425097552800299</v>
      </c>
      <c r="AS1990" t="s">
        <v>2678</v>
      </c>
      <c r="AT1990" t="s">
        <v>2679</v>
      </c>
      <c r="AV1990">
        <v>1989</v>
      </c>
      <c r="AW1990">
        <v>-0.38364666355387</v>
      </c>
      <c r="AX1990" t="s">
        <v>2678</v>
      </c>
      <c r="AY1990" t="s">
        <v>2679</v>
      </c>
      <c r="BA1990">
        <v>1989</v>
      </c>
      <c r="BB1990">
        <v>4.3970088122503803E-2</v>
      </c>
      <c r="BC1990" t="s">
        <v>2678</v>
      </c>
      <c r="BD1990" t="s">
        <v>2679</v>
      </c>
      <c r="BF1990">
        <v>1989</v>
      </c>
      <c r="BG1990">
        <v>3.9335697844654398E-2</v>
      </c>
      <c r="BH1990" t="s">
        <v>2678</v>
      </c>
      <c r="BI1990" t="s">
        <v>2679</v>
      </c>
    </row>
    <row r="1991" spans="1:61" x14ac:dyDescent="0.35">
      <c r="A1991">
        <v>1990</v>
      </c>
      <c r="B1991" t="s">
        <v>2578</v>
      </c>
      <c r="C1991">
        <v>95266403</v>
      </c>
      <c r="D1991" s="5">
        <v>4.69394115286872</v>
      </c>
      <c r="E1991" t="s">
        <v>2678</v>
      </c>
      <c r="F1991" t="s">
        <v>2679</v>
      </c>
      <c r="H1991">
        <v>1990</v>
      </c>
      <c r="I1991">
        <v>1.9447022085325001</v>
      </c>
      <c r="J1991" t="s">
        <v>2678</v>
      </c>
      <c r="K1991" t="s">
        <v>2679</v>
      </c>
      <c r="M1991">
        <v>1990</v>
      </c>
      <c r="N1991">
        <v>-0.50489761549789303</v>
      </c>
      <c r="O1991" t="s">
        <v>2678</v>
      </c>
      <c r="P1991" t="s">
        <v>2679</v>
      </c>
      <c r="R1991">
        <v>1990</v>
      </c>
      <c r="S1991">
        <v>-0.86981580218245202</v>
      </c>
      <c r="T1991" t="s">
        <v>2678</v>
      </c>
      <c r="U1991" t="s">
        <v>2679</v>
      </c>
      <c r="W1991">
        <v>1990</v>
      </c>
      <c r="X1991">
        <v>2.7516088623597199E-2</v>
      </c>
      <c r="Y1991" t="s">
        <v>2678</v>
      </c>
      <c r="Z1991" t="s">
        <v>2679</v>
      </c>
      <c r="AB1991">
        <v>1990</v>
      </c>
      <c r="AC1991">
        <v>0.11116555711144099</v>
      </c>
      <c r="AD1991" t="s">
        <v>2678</v>
      </c>
      <c r="AE1991" t="s">
        <v>2679</v>
      </c>
      <c r="AG1991">
        <v>1990</v>
      </c>
      <c r="AH1991">
        <v>0.29600604670425501</v>
      </c>
      <c r="AI1991" t="s">
        <v>2678</v>
      </c>
      <c r="AJ1991" t="s">
        <v>2679</v>
      </c>
      <c r="AL1991">
        <v>1990</v>
      </c>
      <c r="AM1991">
        <v>-4.6360543330382802E-2</v>
      </c>
      <c r="AN1991" t="s">
        <v>2678</v>
      </c>
      <c r="AO1991" t="s">
        <v>2679</v>
      </c>
      <c r="AQ1991">
        <v>1990</v>
      </c>
      <c r="AR1991">
        <v>0.49577993463036202</v>
      </c>
      <c r="AS1991" t="s">
        <v>2678</v>
      </c>
      <c r="AT1991" t="s">
        <v>2679</v>
      </c>
      <c r="AV1991">
        <v>1990</v>
      </c>
      <c r="AW1991">
        <v>-0.28529283265170402</v>
      </c>
      <c r="AX1991" t="s">
        <v>2678</v>
      </c>
      <c r="AY1991" t="s">
        <v>2679</v>
      </c>
      <c r="BA1991">
        <v>1990</v>
      </c>
      <c r="BB1991">
        <v>0.40850418016113199</v>
      </c>
      <c r="BC1991" t="s">
        <v>2678</v>
      </c>
      <c r="BD1991" t="s">
        <v>2679</v>
      </c>
      <c r="BF1991">
        <v>1990</v>
      </c>
      <c r="BG1991">
        <v>1.1921575352702301</v>
      </c>
      <c r="BH1991" t="s">
        <v>2678</v>
      </c>
      <c r="BI1991" t="s">
        <v>2679</v>
      </c>
    </row>
    <row r="1992" spans="1:61" x14ac:dyDescent="0.35">
      <c r="A1992">
        <v>1991</v>
      </c>
      <c r="B1992" t="s">
        <v>2579</v>
      </c>
      <c r="C1992">
        <v>953173</v>
      </c>
      <c r="D1992" s="5">
        <v>7.1126139062848388</v>
      </c>
      <c r="H1992">
        <v>1991</v>
      </c>
      <c r="I1992">
        <v>1.638274593118545</v>
      </c>
      <c r="M1992">
        <v>1991</v>
      </c>
      <c r="N1992">
        <v>0.83373425975666704</v>
      </c>
      <c r="O1992" t="s">
        <v>2678</v>
      </c>
      <c r="P1992" t="s">
        <v>2679</v>
      </c>
      <c r="R1992">
        <v>1991</v>
      </c>
      <c r="S1992">
        <v>-1.880326019119444</v>
      </c>
      <c r="W1992">
        <v>1991</v>
      </c>
      <c r="X1992">
        <v>1.1196739808805551</v>
      </c>
      <c r="AB1992">
        <v>1991</v>
      </c>
      <c r="AC1992">
        <v>-1.1214580494453801</v>
      </c>
      <c r="AD1992" t="s">
        <v>2678</v>
      </c>
      <c r="AE1992" t="s">
        <v>2679</v>
      </c>
      <c r="AG1992">
        <v>1991</v>
      </c>
      <c r="AH1992">
        <v>1.8611268154748699</v>
      </c>
      <c r="AI1992" t="s">
        <v>2678</v>
      </c>
      <c r="AJ1992" t="s">
        <v>2679</v>
      </c>
      <c r="AL1992">
        <v>1991</v>
      </c>
      <c r="AM1992">
        <v>0.76065203823888705</v>
      </c>
      <c r="AQ1992">
        <v>1991</v>
      </c>
      <c r="AR1992">
        <v>1.85270152216207</v>
      </c>
      <c r="AS1992" t="s">
        <v>2678</v>
      </c>
      <c r="AT1992" t="s">
        <v>2679</v>
      </c>
      <c r="AV1992">
        <v>1991</v>
      </c>
      <c r="AW1992">
        <v>2.81106436539533</v>
      </c>
      <c r="AX1992" t="s">
        <v>2681</v>
      </c>
      <c r="AY1992" t="s">
        <v>2679</v>
      </c>
      <c r="BA1992">
        <v>1991</v>
      </c>
      <c r="BB1992">
        <v>3.4414293902489099</v>
      </c>
      <c r="BC1992" t="s">
        <v>2681</v>
      </c>
      <c r="BD1992" t="s">
        <v>588</v>
      </c>
      <c r="BF1992">
        <v>1991</v>
      </c>
      <c r="BG1992">
        <v>1.5297314733985501</v>
      </c>
      <c r="BH1992" t="s">
        <v>2678</v>
      </c>
      <c r="BI1992" t="s">
        <v>2679</v>
      </c>
    </row>
    <row r="1993" spans="1:61" x14ac:dyDescent="0.35">
      <c r="A1993">
        <v>1992</v>
      </c>
      <c r="B1993" t="s">
        <v>2580</v>
      </c>
      <c r="C1993">
        <v>95465999</v>
      </c>
      <c r="D1993" s="5">
        <v>6.15575148003715</v>
      </c>
      <c r="E1993" t="s">
        <v>2678</v>
      </c>
      <c r="F1993" t="s">
        <v>2679</v>
      </c>
      <c r="H1993">
        <v>1992</v>
      </c>
      <c r="I1993">
        <v>1.4691570178954001</v>
      </c>
      <c r="J1993" t="s">
        <v>2678</v>
      </c>
      <c r="K1993" t="s">
        <v>2679</v>
      </c>
      <c r="M1993">
        <v>1992</v>
      </c>
      <c r="N1993">
        <v>0.171740856171053</v>
      </c>
      <c r="O1993" t="s">
        <v>2678</v>
      </c>
      <c r="P1993" t="s">
        <v>2679</v>
      </c>
      <c r="R1993">
        <v>1992</v>
      </c>
      <c r="S1993">
        <v>-1.8644348841718801</v>
      </c>
      <c r="T1993" t="s">
        <v>2678</v>
      </c>
      <c r="U1993" t="s">
        <v>2679</v>
      </c>
      <c r="W1993">
        <v>1992</v>
      </c>
      <c r="X1993">
        <v>0.167229934827055</v>
      </c>
      <c r="Y1993" t="s">
        <v>2678</v>
      </c>
      <c r="Z1993" t="s">
        <v>2679</v>
      </c>
      <c r="AB1993">
        <v>1992</v>
      </c>
      <c r="AC1993">
        <v>-3.60372886959665E-2</v>
      </c>
      <c r="AD1993" t="s">
        <v>2678</v>
      </c>
      <c r="AE1993" t="s">
        <v>2679</v>
      </c>
      <c r="AG1993">
        <v>1992</v>
      </c>
      <c r="AH1993">
        <v>1.9707833759095501</v>
      </c>
      <c r="AI1993" t="s">
        <v>2681</v>
      </c>
      <c r="AJ1993" t="s">
        <v>2679</v>
      </c>
      <c r="AL1993">
        <v>1992</v>
      </c>
      <c r="AM1993">
        <v>1.0293339367282499</v>
      </c>
      <c r="AN1993" t="s">
        <v>2678</v>
      </c>
      <c r="AO1993" t="s">
        <v>2679</v>
      </c>
      <c r="AQ1993">
        <v>1992</v>
      </c>
      <c r="AR1993">
        <v>2.6697009998743702</v>
      </c>
      <c r="AS1993" t="s">
        <v>2678</v>
      </c>
      <c r="AT1993" t="s">
        <v>2679</v>
      </c>
      <c r="AV1993">
        <v>1992</v>
      </c>
      <c r="AW1993">
        <v>1.49780023280138</v>
      </c>
      <c r="AX1993" t="s">
        <v>2678</v>
      </c>
      <c r="AY1993" t="s">
        <v>2679</v>
      </c>
      <c r="BA1993">
        <v>1992</v>
      </c>
      <c r="BB1993">
        <v>1.9627446562634201</v>
      </c>
      <c r="BC1993" t="s">
        <v>2678</v>
      </c>
      <c r="BD1993" t="s">
        <v>2679</v>
      </c>
      <c r="BF1993">
        <v>1992</v>
      </c>
      <c r="BG1993">
        <v>-0.66369153776187495</v>
      </c>
      <c r="BH1993" t="s">
        <v>2678</v>
      </c>
      <c r="BI1993" t="s">
        <v>2679</v>
      </c>
    </row>
    <row r="1994" spans="1:61" x14ac:dyDescent="0.35">
      <c r="A1994">
        <v>1993</v>
      </c>
      <c r="B1994" t="s">
        <v>2581</v>
      </c>
      <c r="C1994">
        <v>95476</v>
      </c>
      <c r="D1994" s="5">
        <v>3.6960699909663002</v>
      </c>
      <c r="E1994" t="s">
        <v>2678</v>
      </c>
      <c r="F1994" t="s">
        <v>2679</v>
      </c>
      <c r="H1994">
        <v>1993</v>
      </c>
      <c r="I1994">
        <v>0.67931802610944902</v>
      </c>
      <c r="J1994" t="s">
        <v>2678</v>
      </c>
      <c r="K1994" t="s">
        <v>2679</v>
      </c>
      <c r="M1994">
        <v>1993</v>
      </c>
      <c r="N1994">
        <v>-5.3651472219791899E-2</v>
      </c>
      <c r="O1994" t="s">
        <v>2678</v>
      </c>
      <c r="P1994" t="s">
        <v>2679</v>
      </c>
      <c r="R1994">
        <v>1993</v>
      </c>
      <c r="S1994">
        <v>-0.36285815723979897</v>
      </c>
      <c r="T1994" t="s">
        <v>2678</v>
      </c>
      <c r="U1994" t="s">
        <v>2679</v>
      </c>
      <c r="W1994">
        <v>1993</v>
      </c>
      <c r="X1994">
        <v>0.66840067003104997</v>
      </c>
      <c r="Y1994" t="s">
        <v>2678</v>
      </c>
      <c r="Z1994" t="s">
        <v>2679</v>
      </c>
      <c r="AB1994">
        <v>1993</v>
      </c>
      <c r="AC1994">
        <v>-0.12586326298172801</v>
      </c>
      <c r="AD1994" t="s">
        <v>2678</v>
      </c>
      <c r="AE1994" t="s">
        <v>2679</v>
      </c>
      <c r="AG1994">
        <v>1993</v>
      </c>
      <c r="AH1994">
        <v>0.27526177455277601</v>
      </c>
      <c r="AI1994" t="s">
        <v>2678</v>
      </c>
      <c r="AJ1994" t="s">
        <v>2679</v>
      </c>
      <c r="AL1994">
        <v>1993</v>
      </c>
      <c r="AM1994">
        <v>-3.89046777325186E-2</v>
      </c>
      <c r="AN1994" t="s">
        <v>2678</v>
      </c>
      <c r="AO1994" t="s">
        <v>2679</v>
      </c>
      <c r="AQ1994">
        <v>1993</v>
      </c>
      <c r="AR1994">
        <v>0.110283688092417</v>
      </c>
      <c r="AS1994" t="s">
        <v>2678</v>
      </c>
      <c r="AT1994" t="s">
        <v>2679</v>
      </c>
      <c r="AV1994">
        <v>1993</v>
      </c>
      <c r="AW1994">
        <v>-0.28529283265170402</v>
      </c>
      <c r="AX1994" t="s">
        <v>2678</v>
      </c>
      <c r="AY1994" t="s">
        <v>2679</v>
      </c>
      <c r="BA1994">
        <v>1993</v>
      </c>
      <c r="BB1994">
        <v>-0.92983781808194099</v>
      </c>
      <c r="BC1994" t="s">
        <v>2678</v>
      </c>
      <c r="BD1994" t="s">
        <v>2679</v>
      </c>
      <c r="BF1994">
        <v>1993</v>
      </c>
      <c r="BG1994">
        <v>-4.4342833560272597E-2</v>
      </c>
      <c r="BH1994" t="s">
        <v>2678</v>
      </c>
      <c r="BI1994" t="s">
        <v>2679</v>
      </c>
    </row>
    <row r="1995" spans="1:61" x14ac:dyDescent="0.35">
      <c r="A1995">
        <v>1994</v>
      </c>
      <c r="B1995" t="s">
        <v>2582</v>
      </c>
      <c r="C1995">
        <v>95487</v>
      </c>
      <c r="D1995" s="5">
        <v>3.5186528778575199</v>
      </c>
      <c r="E1995" t="s">
        <v>2678</v>
      </c>
      <c r="F1995" t="s">
        <v>2679</v>
      </c>
      <c r="H1995">
        <v>1994</v>
      </c>
      <c r="I1995">
        <v>0.67931802610944902</v>
      </c>
      <c r="J1995" t="s">
        <v>2678</v>
      </c>
      <c r="K1995" t="s">
        <v>2679</v>
      </c>
      <c r="M1995">
        <v>1994</v>
      </c>
      <c r="N1995">
        <v>-1.2143548529580599</v>
      </c>
      <c r="O1995" t="s">
        <v>2678</v>
      </c>
      <c r="P1995" t="s">
        <v>2679</v>
      </c>
      <c r="R1995">
        <v>1994</v>
      </c>
      <c r="S1995">
        <v>-0.36285815723979897</v>
      </c>
      <c r="T1995" t="s">
        <v>2678</v>
      </c>
      <c r="U1995" t="s">
        <v>2679</v>
      </c>
      <c r="W1995">
        <v>1994</v>
      </c>
      <c r="X1995">
        <v>0.96113509294132005</v>
      </c>
      <c r="Y1995" t="s">
        <v>2678</v>
      </c>
      <c r="Z1995" t="s">
        <v>2679</v>
      </c>
      <c r="AB1995">
        <v>1994</v>
      </c>
      <c r="AC1995">
        <v>-0.12586326298172801</v>
      </c>
      <c r="AD1995" t="s">
        <v>2678</v>
      </c>
      <c r="AE1995" t="s">
        <v>2679</v>
      </c>
      <c r="AG1995">
        <v>1994</v>
      </c>
      <c r="AH1995">
        <v>-6.7071507043071105E-2</v>
      </c>
      <c r="AI1995" t="s">
        <v>2678</v>
      </c>
      <c r="AJ1995" t="s">
        <v>2679</v>
      </c>
      <c r="AL1995">
        <v>1994</v>
      </c>
      <c r="AM1995">
        <v>-3.89046777325186E-2</v>
      </c>
      <c r="AN1995" t="s">
        <v>2678</v>
      </c>
      <c r="AO1995" t="s">
        <v>2679</v>
      </c>
      <c r="AQ1995">
        <v>1994</v>
      </c>
      <c r="AR1995">
        <v>1.04001918269595E-2</v>
      </c>
      <c r="AS1995" t="s">
        <v>2678</v>
      </c>
      <c r="AT1995" t="s">
        <v>2679</v>
      </c>
      <c r="AV1995">
        <v>1994</v>
      </c>
      <c r="AW1995">
        <v>-0.28529283265170402</v>
      </c>
      <c r="AX1995" t="s">
        <v>2678</v>
      </c>
      <c r="AY1995" t="s">
        <v>2679</v>
      </c>
      <c r="BA1995">
        <v>1994</v>
      </c>
      <c r="BB1995">
        <v>-0.55342536695156497</v>
      </c>
      <c r="BC1995" t="s">
        <v>2678</v>
      </c>
      <c r="BD1995" t="s">
        <v>2679</v>
      </c>
      <c r="BF1995">
        <v>1994</v>
      </c>
      <c r="BG1995">
        <v>0.46518145198320399</v>
      </c>
      <c r="BH1995" t="s">
        <v>2678</v>
      </c>
      <c r="BI1995" t="s">
        <v>2679</v>
      </c>
    </row>
    <row r="1996" spans="1:61" x14ac:dyDescent="0.35">
      <c r="A1996">
        <v>1995</v>
      </c>
      <c r="B1996" t="s">
        <v>2583</v>
      </c>
      <c r="C1996">
        <v>95498</v>
      </c>
      <c r="D1996" s="5">
        <v>3.9377341482659198</v>
      </c>
      <c r="E1996" t="s">
        <v>2678</v>
      </c>
      <c r="F1996" t="s">
        <v>2679</v>
      </c>
      <c r="H1996">
        <v>1995</v>
      </c>
      <c r="I1996">
        <v>0.67931802610944902</v>
      </c>
      <c r="J1996" t="s">
        <v>2678</v>
      </c>
      <c r="K1996" t="s">
        <v>2679</v>
      </c>
      <c r="M1996">
        <v>1995</v>
      </c>
      <c r="N1996">
        <v>-5.3651472219791899E-2</v>
      </c>
      <c r="O1996" t="s">
        <v>2678</v>
      </c>
      <c r="P1996" t="s">
        <v>2679</v>
      </c>
      <c r="R1996">
        <v>1995</v>
      </c>
      <c r="S1996">
        <v>-0.36285815723979897</v>
      </c>
      <c r="T1996" t="s">
        <v>2678</v>
      </c>
      <c r="U1996" t="s">
        <v>2679</v>
      </c>
      <c r="W1996">
        <v>1995</v>
      </c>
      <c r="X1996">
        <v>0.62301349626279101</v>
      </c>
      <c r="Y1996" t="s">
        <v>2678</v>
      </c>
      <c r="Z1996" t="s">
        <v>2679</v>
      </c>
      <c r="AB1996">
        <v>1995</v>
      </c>
      <c r="AC1996">
        <v>-0.31863905329419601</v>
      </c>
      <c r="AD1996" t="s">
        <v>2678</v>
      </c>
      <c r="AE1996" t="s">
        <v>2679</v>
      </c>
      <c r="AG1996">
        <v>1995</v>
      </c>
      <c r="AH1996">
        <v>0.205686761475492</v>
      </c>
      <c r="AI1996" t="s">
        <v>2678</v>
      </c>
      <c r="AJ1996" t="s">
        <v>2679</v>
      </c>
      <c r="AL1996">
        <v>1995</v>
      </c>
      <c r="AM1996">
        <v>-3.89046777325186E-2</v>
      </c>
      <c r="AN1996" t="s">
        <v>2678</v>
      </c>
      <c r="AO1996" t="s">
        <v>2679</v>
      </c>
      <c r="AQ1996">
        <v>1995</v>
      </c>
      <c r="AR1996">
        <v>5.74679033482281E-2</v>
      </c>
      <c r="AS1996" t="s">
        <v>2678</v>
      </c>
      <c r="AT1996" t="s">
        <v>2679</v>
      </c>
      <c r="AV1996">
        <v>1995</v>
      </c>
      <c r="AW1996">
        <v>-0.28529283265170402</v>
      </c>
      <c r="AX1996" t="s">
        <v>2678</v>
      </c>
      <c r="AY1996" t="s">
        <v>2679</v>
      </c>
      <c r="BA1996">
        <v>1995</v>
      </c>
      <c r="BB1996">
        <v>-0.55342536695156497</v>
      </c>
      <c r="BC1996" t="s">
        <v>2678</v>
      </c>
      <c r="BD1996" t="s">
        <v>2679</v>
      </c>
      <c r="BF1996">
        <v>1995</v>
      </c>
      <c r="BG1996">
        <v>-4.4342833560272597E-2</v>
      </c>
      <c r="BH1996" t="s">
        <v>2678</v>
      </c>
      <c r="BI1996" t="s">
        <v>2679</v>
      </c>
    </row>
    <row r="1997" spans="1:61" x14ac:dyDescent="0.35">
      <c r="A1997">
        <v>1996</v>
      </c>
      <c r="B1997" t="s">
        <v>2584</v>
      </c>
      <c r="C1997">
        <v>95501</v>
      </c>
      <c r="D1997" s="5">
        <v>4.8416066241826927</v>
      </c>
      <c r="H1997">
        <v>1996</v>
      </c>
      <c r="I1997">
        <v>0.3922054419158052</v>
      </c>
      <c r="M1997">
        <v>1996</v>
      </c>
      <c r="N1997">
        <v>-5.3651472219791899E-2</v>
      </c>
      <c r="O1997" t="s">
        <v>2678</v>
      </c>
      <c r="P1997" t="s">
        <v>2679</v>
      </c>
      <c r="R1997">
        <v>1996</v>
      </c>
      <c r="S1997">
        <v>-0.50516963552699146</v>
      </c>
      <c r="W1997">
        <v>1996</v>
      </c>
      <c r="X1997">
        <v>0.45244053981816013</v>
      </c>
      <c r="AB1997">
        <v>1996</v>
      </c>
      <c r="AC1997">
        <v>3.6017125452109333E-2</v>
      </c>
      <c r="AG1997">
        <v>1996</v>
      </c>
      <c r="AH1997">
        <v>0.13611174839821</v>
      </c>
      <c r="AI1997" t="s">
        <v>2678</v>
      </c>
      <c r="AJ1997" t="s">
        <v>2679</v>
      </c>
      <c r="AL1997">
        <v>1996</v>
      </c>
      <c r="AM1997">
        <v>-3.89046777325186E-2</v>
      </c>
      <c r="AN1997" t="s">
        <v>2678</v>
      </c>
      <c r="AO1997" t="s">
        <v>2679</v>
      </c>
      <c r="AQ1997">
        <v>1996</v>
      </c>
      <c r="AR1997">
        <v>0.62830740957556597</v>
      </c>
      <c r="AS1997" t="s">
        <v>2678</v>
      </c>
      <c r="AT1997" t="s">
        <v>2679</v>
      </c>
      <c r="AV1997">
        <v>1996</v>
      </c>
      <c r="AW1997">
        <v>1.6711970256722886E-2</v>
      </c>
      <c r="BA1997">
        <v>1996</v>
      </c>
      <c r="BB1997">
        <v>-0.177012915821189</v>
      </c>
      <c r="BC1997" t="s">
        <v>2678</v>
      </c>
      <c r="BD1997" t="s">
        <v>2679</v>
      </c>
      <c r="BF1997">
        <v>1996</v>
      </c>
      <c r="BG1997">
        <v>-4.4342833560272597E-2</v>
      </c>
      <c r="BH1997" t="s">
        <v>2678</v>
      </c>
      <c r="BI1997" t="s">
        <v>2679</v>
      </c>
    </row>
    <row r="1998" spans="1:61" x14ac:dyDescent="0.35">
      <c r="A1998">
        <v>1997</v>
      </c>
      <c r="B1998" t="s">
        <v>2585</v>
      </c>
      <c r="C1998">
        <v>95512</v>
      </c>
      <c r="D1998" s="5">
        <v>3.7744736551666098</v>
      </c>
      <c r="E1998" t="s">
        <v>2678</v>
      </c>
      <c r="F1998" t="s">
        <v>2679</v>
      </c>
      <c r="H1998">
        <v>1997</v>
      </c>
      <c r="I1998">
        <v>0.67931802610944902</v>
      </c>
      <c r="J1998" t="s">
        <v>2678</v>
      </c>
      <c r="K1998" t="s">
        <v>2679</v>
      </c>
      <c r="M1998">
        <v>1997</v>
      </c>
      <c r="N1998">
        <v>0.88722060003854397</v>
      </c>
      <c r="O1998" t="s">
        <v>2678</v>
      </c>
      <c r="P1998" t="s">
        <v>2679</v>
      </c>
      <c r="R1998">
        <v>1997</v>
      </c>
      <c r="S1998">
        <v>-0.22142242914335999</v>
      </c>
      <c r="T1998" t="s">
        <v>2678</v>
      </c>
      <c r="U1998" t="s">
        <v>2679</v>
      </c>
      <c r="W1998">
        <v>1997</v>
      </c>
      <c r="X1998">
        <v>0.91574791917306098</v>
      </c>
      <c r="Y1998" t="s">
        <v>2678</v>
      </c>
      <c r="Z1998" t="s">
        <v>2679</v>
      </c>
      <c r="AB1998">
        <v>1997</v>
      </c>
      <c r="AC1998">
        <v>-0.31863905329419601</v>
      </c>
      <c r="AD1998" t="s">
        <v>2678</v>
      </c>
      <c r="AE1998" t="s">
        <v>2679</v>
      </c>
      <c r="AG1998">
        <v>1997</v>
      </c>
      <c r="AH1998">
        <v>-3.6557113735828902E-3</v>
      </c>
      <c r="AI1998" t="s">
        <v>2678</v>
      </c>
      <c r="AJ1998" t="s">
        <v>2679</v>
      </c>
      <c r="AL1998">
        <v>1997</v>
      </c>
      <c r="AM1998">
        <v>0.60685865554646601</v>
      </c>
      <c r="AN1998" t="s">
        <v>2678</v>
      </c>
      <c r="AO1998" t="s">
        <v>588</v>
      </c>
      <c r="AQ1998">
        <v>1997</v>
      </c>
      <c r="AR1998">
        <v>0.59316480518841697</v>
      </c>
      <c r="AS1998" t="s">
        <v>2678</v>
      </c>
      <c r="AT1998" t="s">
        <v>2679</v>
      </c>
      <c r="AV1998">
        <v>1997</v>
      </c>
      <c r="AW1998">
        <v>-0.28529283265170402</v>
      </c>
      <c r="AX1998" t="s">
        <v>2678</v>
      </c>
      <c r="AY1998" t="s">
        <v>2679</v>
      </c>
      <c r="BA1998">
        <v>1997</v>
      </c>
      <c r="BB1998">
        <v>-0.177012915821189</v>
      </c>
      <c r="BC1998" t="s">
        <v>2678</v>
      </c>
      <c r="BD1998" t="s">
        <v>2679</v>
      </c>
      <c r="BF1998">
        <v>1997</v>
      </c>
      <c r="BG1998">
        <v>0.62283966971314697</v>
      </c>
      <c r="BH1998" t="s">
        <v>2678</v>
      </c>
      <c r="BI1998" t="s">
        <v>2679</v>
      </c>
    </row>
    <row r="1999" spans="1:61" x14ac:dyDescent="0.35">
      <c r="A1999">
        <v>1998</v>
      </c>
      <c r="B1999" t="s">
        <v>2586</v>
      </c>
      <c r="C1999">
        <v>95534</v>
      </c>
      <c r="D1999" s="5">
        <v>2.3205675141216928</v>
      </c>
      <c r="H1999">
        <v>1998</v>
      </c>
      <c r="I1999">
        <v>1.8663967812581346</v>
      </c>
      <c r="M1999">
        <v>1998</v>
      </c>
      <c r="N1999">
        <v>0.88722060003854397</v>
      </c>
      <c r="O1999" t="s">
        <v>2678</v>
      </c>
      <c r="P1999" t="s">
        <v>2679</v>
      </c>
      <c r="R1999">
        <v>1998</v>
      </c>
      <c r="S1999">
        <v>-0.22142242914335999</v>
      </c>
      <c r="T1999" t="s">
        <v>2678</v>
      </c>
      <c r="U1999" t="s">
        <v>2679</v>
      </c>
      <c r="W1999">
        <v>1998</v>
      </c>
      <c r="X1999">
        <v>1.2817203591016697</v>
      </c>
      <c r="AB1999">
        <v>1998</v>
      </c>
      <c r="AC1999">
        <v>-0.12586326298172801</v>
      </c>
      <c r="AD1999" t="s">
        <v>2678</v>
      </c>
      <c r="AE1999" t="s">
        <v>2679</v>
      </c>
      <c r="AG1999">
        <v>1998</v>
      </c>
      <c r="AH1999">
        <v>0.8595836334221616</v>
      </c>
      <c r="AL1999">
        <v>1998</v>
      </c>
      <c r="AM1999">
        <v>0.60685865554646601</v>
      </c>
      <c r="AN1999" t="s">
        <v>2678</v>
      </c>
      <c r="AO1999" t="s">
        <v>588</v>
      </c>
      <c r="AQ1999">
        <v>1998</v>
      </c>
      <c r="AR1999">
        <v>2.00839793648281E-2</v>
      </c>
      <c r="AS1999" t="s">
        <v>2678</v>
      </c>
      <c r="AT1999" t="s">
        <v>2679</v>
      </c>
      <c r="AV1999">
        <v>1998</v>
      </c>
      <c r="AW1999">
        <v>-2.1413039925238304</v>
      </c>
      <c r="BA1999">
        <v>1998</v>
      </c>
      <c r="BB1999">
        <v>-0.55342536695156497</v>
      </c>
      <c r="BC1999" t="s">
        <v>2678</v>
      </c>
      <c r="BD1999" t="s">
        <v>2679</v>
      </c>
      <c r="BF1999">
        <v>1998</v>
      </c>
      <c r="BG1999">
        <v>0.62283966971314697</v>
      </c>
      <c r="BH1999" t="s">
        <v>2678</v>
      </c>
      <c r="BI1999" t="s">
        <v>2679</v>
      </c>
    </row>
    <row r="2000" spans="1:61" x14ac:dyDescent="0.35">
      <c r="A2000">
        <v>1999</v>
      </c>
      <c r="B2000" t="s">
        <v>2587</v>
      </c>
      <c r="C2000">
        <v>95567</v>
      </c>
      <c r="D2000" s="5">
        <v>4.1912323402198099</v>
      </c>
      <c r="E2000" t="s">
        <v>2678</v>
      </c>
      <c r="F2000" t="s">
        <v>2679</v>
      </c>
      <c r="H2000">
        <v>1999</v>
      </c>
      <c r="I2000">
        <v>0.67931802610944902</v>
      </c>
      <c r="J2000" t="s">
        <v>2678</v>
      </c>
      <c r="K2000" t="s">
        <v>2679</v>
      </c>
      <c r="M2000">
        <v>1999</v>
      </c>
      <c r="N2000">
        <v>-1.2143548529580599</v>
      </c>
      <c r="O2000" t="s">
        <v>2678</v>
      </c>
      <c r="P2000" t="s">
        <v>2679</v>
      </c>
      <c r="R2000">
        <v>1999</v>
      </c>
      <c r="S2000">
        <v>-0.36285815723979897</v>
      </c>
      <c r="T2000" t="s">
        <v>2678</v>
      </c>
      <c r="U2000" t="s">
        <v>2679</v>
      </c>
      <c r="W2000">
        <v>1999</v>
      </c>
      <c r="X2000">
        <v>0.87343966178194898</v>
      </c>
      <c r="Y2000" t="s">
        <v>2678</v>
      </c>
      <c r="Z2000" t="s">
        <v>2679</v>
      </c>
      <c r="AB2000">
        <v>1999</v>
      </c>
      <c r="AC2000">
        <v>0.3557598017318</v>
      </c>
      <c r="AD2000" t="s">
        <v>2678</v>
      </c>
      <c r="AE2000" t="s">
        <v>2679</v>
      </c>
      <c r="AG2000">
        <v>1999</v>
      </c>
      <c r="AH2000">
        <v>0.14740782033635699</v>
      </c>
      <c r="AI2000" t="s">
        <v>2678</v>
      </c>
      <c r="AJ2000" t="s">
        <v>2679</v>
      </c>
      <c r="AL2000">
        <v>1999</v>
      </c>
      <c r="AM2000">
        <v>-3.89046777325186E-2</v>
      </c>
      <c r="AN2000" t="s">
        <v>2678</v>
      </c>
      <c r="AO2000" t="s">
        <v>2679</v>
      </c>
      <c r="AQ2000">
        <v>1999</v>
      </c>
      <c r="AR2000">
        <v>0.65815234946248502</v>
      </c>
      <c r="AS2000" t="s">
        <v>2678</v>
      </c>
      <c r="AT2000" t="s">
        <v>2679</v>
      </c>
      <c r="AV2000">
        <v>1999</v>
      </c>
      <c r="AW2000">
        <v>-0.28529283265170402</v>
      </c>
      <c r="AX2000" t="s">
        <v>2678</v>
      </c>
      <c r="AY2000" t="s">
        <v>2679</v>
      </c>
      <c r="BA2000">
        <v>1999</v>
      </c>
      <c r="BB2000">
        <v>-0.55342536695156497</v>
      </c>
      <c r="BC2000" t="s">
        <v>2678</v>
      </c>
      <c r="BD2000" t="s">
        <v>2679</v>
      </c>
      <c r="BF2000">
        <v>1999</v>
      </c>
      <c r="BG2000">
        <v>0.46518145198320399</v>
      </c>
      <c r="BH2000" t="s">
        <v>2678</v>
      </c>
      <c r="BI2000" t="s">
        <v>2679</v>
      </c>
    </row>
    <row r="2001" spans="1:61" x14ac:dyDescent="0.35">
      <c r="A2001">
        <v>2000</v>
      </c>
      <c r="B2001" t="s">
        <v>2588</v>
      </c>
      <c r="C2001">
        <v>95578</v>
      </c>
      <c r="D2001" s="5">
        <v>3.6206217520832276</v>
      </c>
      <c r="H2001">
        <v>2000</v>
      </c>
      <c r="I2001">
        <v>0.78160391542443763</v>
      </c>
      <c r="M2001">
        <v>2000</v>
      </c>
      <c r="N2001">
        <v>-1.2143548529580599</v>
      </c>
      <c r="O2001" t="s">
        <v>2678</v>
      </c>
      <c r="P2001" t="s">
        <v>2679</v>
      </c>
      <c r="R2001">
        <v>2000</v>
      </c>
      <c r="S2001">
        <v>-0.89630735427619346</v>
      </c>
      <c r="W2001">
        <v>2000</v>
      </c>
      <c r="X2001">
        <v>0.53969342593399627</v>
      </c>
      <c r="AB2001">
        <v>2000</v>
      </c>
      <c r="AC2001">
        <v>-0.31863905329419601</v>
      </c>
      <c r="AD2001" t="s">
        <v>2678</v>
      </c>
      <c r="AE2001" t="s">
        <v>2679</v>
      </c>
      <c r="AG2001">
        <v>2000</v>
      </c>
      <c r="AH2001">
        <v>-0.136646520120356</v>
      </c>
      <c r="AI2001" t="s">
        <v>2678</v>
      </c>
      <c r="AJ2001" t="s">
        <v>2679</v>
      </c>
      <c r="AL2001">
        <v>2000</v>
      </c>
      <c r="AM2001">
        <v>-3.89046777325186E-2</v>
      </c>
      <c r="AN2001" t="s">
        <v>2678</v>
      </c>
      <c r="AO2001" t="s">
        <v>2679</v>
      </c>
      <c r="AQ2001">
        <v>2000</v>
      </c>
      <c r="AR2001">
        <v>0.58406011457972296</v>
      </c>
      <c r="AS2001" t="s">
        <v>2678</v>
      </c>
      <c r="AT2001" t="s">
        <v>2679</v>
      </c>
      <c r="AV2001">
        <v>2000</v>
      </c>
      <c r="AW2001">
        <v>0.3566139283421963</v>
      </c>
      <c r="BA2001">
        <v>2000</v>
      </c>
      <c r="BB2001">
        <v>-0.177012915821189</v>
      </c>
      <c r="BC2001" t="s">
        <v>2678</v>
      </c>
      <c r="BD2001" t="s">
        <v>2679</v>
      </c>
      <c r="BF2001">
        <v>2000</v>
      </c>
      <c r="BG2001">
        <v>0.46518145198320399</v>
      </c>
      <c r="BH2001" t="s">
        <v>2678</v>
      </c>
      <c r="BI2001" t="s">
        <v>2679</v>
      </c>
    </row>
    <row r="2002" spans="1:61" x14ac:dyDescent="0.35">
      <c r="A2002">
        <v>2001</v>
      </c>
      <c r="B2002" t="s">
        <v>2589</v>
      </c>
      <c r="C2002">
        <v>95617097</v>
      </c>
      <c r="D2002" s="5">
        <v>5.7630327747351604</v>
      </c>
      <c r="E2002" t="s">
        <v>2678</v>
      </c>
      <c r="F2002" t="s">
        <v>2679</v>
      </c>
      <c r="H2002">
        <v>2001</v>
      </c>
      <c r="I2002">
        <v>0.78507849213260095</v>
      </c>
      <c r="J2002" t="s">
        <v>2678</v>
      </c>
      <c r="K2002" t="s">
        <v>2679</v>
      </c>
      <c r="M2002">
        <v>2001</v>
      </c>
      <c r="N2002">
        <v>0.82843431395101297</v>
      </c>
      <c r="O2002" t="s">
        <v>2678</v>
      </c>
      <c r="P2002" t="s">
        <v>2679</v>
      </c>
      <c r="R2002">
        <v>2001</v>
      </c>
      <c r="S2002">
        <v>1.6481860606501701E-2</v>
      </c>
      <c r="T2002" t="s">
        <v>2678</v>
      </c>
      <c r="U2002" t="s">
        <v>2679</v>
      </c>
      <c r="W2002">
        <v>2001</v>
      </c>
      <c r="X2002">
        <v>0.16645704322826901</v>
      </c>
      <c r="Y2002" t="s">
        <v>2678</v>
      </c>
      <c r="Z2002" t="s">
        <v>2679</v>
      </c>
      <c r="AB2002">
        <v>2001</v>
      </c>
      <c r="AC2002">
        <v>-1.6487035577369</v>
      </c>
      <c r="AD2002" t="s">
        <v>2678</v>
      </c>
      <c r="AE2002" t="s">
        <v>2679</v>
      </c>
      <c r="AG2002">
        <v>2001</v>
      </c>
      <c r="AH2002">
        <v>0.94195255397237398</v>
      </c>
      <c r="AI2002" t="s">
        <v>2678</v>
      </c>
      <c r="AJ2002" t="s">
        <v>2679</v>
      </c>
      <c r="AL2002">
        <v>2001</v>
      </c>
      <c r="AM2002">
        <v>-0.45009395676666802</v>
      </c>
      <c r="AN2002" t="s">
        <v>2678</v>
      </c>
      <c r="AO2002" t="s">
        <v>2679</v>
      </c>
      <c r="AQ2002">
        <v>2001</v>
      </c>
      <c r="AR2002">
        <v>-1.7456027239016501</v>
      </c>
      <c r="AS2002" t="s">
        <v>2681</v>
      </c>
      <c r="AT2002" t="s">
        <v>2679</v>
      </c>
      <c r="AV2002">
        <v>2001</v>
      </c>
      <c r="AW2002">
        <v>0.84455911655302696</v>
      </c>
      <c r="AX2002" t="s">
        <v>2678</v>
      </c>
      <c r="AY2002" t="s">
        <v>2679</v>
      </c>
      <c r="BA2002">
        <v>2001</v>
      </c>
      <c r="BB2002">
        <v>-0.45340476714984801</v>
      </c>
      <c r="BC2002" t="s">
        <v>2678</v>
      </c>
      <c r="BD2002" t="s">
        <v>2679</v>
      </c>
      <c r="BF2002">
        <v>2001</v>
      </c>
      <c r="BG2002">
        <v>-1.62190959563282</v>
      </c>
      <c r="BH2002" t="s">
        <v>2681</v>
      </c>
      <c r="BI2002" t="s">
        <v>588</v>
      </c>
    </row>
    <row r="2003" spans="1:61" x14ac:dyDescent="0.35">
      <c r="A2003">
        <v>2002</v>
      </c>
      <c r="B2003" t="s">
        <v>2590</v>
      </c>
      <c r="C2003">
        <v>95636</v>
      </c>
      <c r="D2003" s="5">
        <v>3.9728460633905098</v>
      </c>
      <c r="E2003" t="s">
        <v>2678</v>
      </c>
      <c r="F2003" t="s">
        <v>2679</v>
      </c>
      <c r="H2003">
        <v>2002</v>
      </c>
      <c r="I2003">
        <v>0.70719544109899601</v>
      </c>
      <c r="J2003" t="s">
        <v>2678</v>
      </c>
      <c r="K2003" t="s">
        <v>2679</v>
      </c>
      <c r="M2003">
        <v>2002</v>
      </c>
      <c r="N2003">
        <v>-5.3651472219791899E-2</v>
      </c>
      <c r="O2003" t="s">
        <v>2678</v>
      </c>
      <c r="P2003" t="s">
        <v>2679</v>
      </c>
      <c r="R2003">
        <v>2002</v>
      </c>
      <c r="S2003">
        <v>-0.33436542377557099</v>
      </c>
      <c r="T2003" t="s">
        <v>2678</v>
      </c>
      <c r="U2003" t="s">
        <v>2679</v>
      </c>
      <c r="W2003">
        <v>2002</v>
      </c>
      <c r="X2003">
        <v>0.49698373840440402</v>
      </c>
      <c r="Y2003" t="s">
        <v>2678</v>
      </c>
      <c r="Z2003" t="s">
        <v>2679</v>
      </c>
      <c r="AB2003">
        <v>2002</v>
      </c>
      <c r="AC2003">
        <v>-0.12586326298172801</v>
      </c>
      <c r="AD2003" t="s">
        <v>2678</v>
      </c>
      <c r="AE2003" t="s">
        <v>2679</v>
      </c>
      <c r="AG2003">
        <v>2002</v>
      </c>
      <c r="AH2003">
        <v>0.48955860664372203</v>
      </c>
      <c r="AI2003" t="s">
        <v>2681</v>
      </c>
      <c r="AJ2003" t="s">
        <v>2679</v>
      </c>
      <c r="AL2003">
        <v>2002</v>
      </c>
      <c r="AM2003">
        <v>-3.89046777325186E-2</v>
      </c>
      <c r="AN2003" t="s">
        <v>2678</v>
      </c>
      <c r="AO2003" t="s">
        <v>2679</v>
      </c>
      <c r="AQ2003">
        <v>2002</v>
      </c>
      <c r="AR2003">
        <v>0.23045702491341</v>
      </c>
      <c r="AS2003" t="s">
        <v>2678</v>
      </c>
      <c r="AT2003" t="s">
        <v>2679</v>
      </c>
      <c r="AV2003">
        <v>2002</v>
      </c>
      <c r="AW2003">
        <v>-0.28529283265170402</v>
      </c>
      <c r="AX2003" t="s">
        <v>2678</v>
      </c>
      <c r="AY2003" t="s">
        <v>2679</v>
      </c>
      <c r="BA2003">
        <v>2002</v>
      </c>
      <c r="BB2003">
        <v>-0.92983781808194099</v>
      </c>
      <c r="BC2003" t="s">
        <v>2678</v>
      </c>
      <c r="BD2003" t="s">
        <v>2679</v>
      </c>
      <c r="BF2003">
        <v>2002</v>
      </c>
      <c r="BG2003">
        <v>7.68829471304317E-2</v>
      </c>
      <c r="BH2003" t="s">
        <v>2678</v>
      </c>
      <c r="BI2003" t="s">
        <v>2679</v>
      </c>
    </row>
    <row r="2004" spans="1:61" x14ac:dyDescent="0.35">
      <c r="A2004">
        <v>2003</v>
      </c>
      <c r="B2004" t="s">
        <v>2591</v>
      </c>
      <c r="C2004">
        <v>95681</v>
      </c>
      <c r="D2004" s="5">
        <v>3.80958557029121</v>
      </c>
      <c r="E2004" t="s">
        <v>2678</v>
      </c>
      <c r="F2004" t="s">
        <v>2679</v>
      </c>
      <c r="H2004">
        <v>2003</v>
      </c>
      <c r="I2004">
        <v>0.70719544109899601</v>
      </c>
      <c r="J2004" t="s">
        <v>2678</v>
      </c>
      <c r="K2004" t="s">
        <v>2679</v>
      </c>
      <c r="M2004">
        <v>2003</v>
      </c>
      <c r="N2004">
        <v>1.21556732892852</v>
      </c>
      <c r="O2004" t="s">
        <v>2678</v>
      </c>
      <c r="P2004" t="s">
        <v>2679</v>
      </c>
      <c r="R2004">
        <v>2003</v>
      </c>
      <c r="S2004">
        <v>-0.19292969567913301</v>
      </c>
      <c r="T2004" t="s">
        <v>2678</v>
      </c>
      <c r="U2004" t="s">
        <v>2679</v>
      </c>
      <c r="W2004">
        <v>2003</v>
      </c>
      <c r="X2004">
        <v>0.78321903970973605</v>
      </c>
      <c r="Y2004" t="s">
        <v>2678</v>
      </c>
      <c r="Z2004" t="s">
        <v>2679</v>
      </c>
      <c r="AB2004">
        <v>2003</v>
      </c>
      <c r="AC2004">
        <v>-0.12586326298172801</v>
      </c>
      <c r="AD2004" t="s">
        <v>2678</v>
      </c>
      <c r="AE2004" t="s">
        <v>2679</v>
      </c>
      <c r="AG2004">
        <v>2003</v>
      </c>
      <c r="AH2004">
        <v>0.281505245532227</v>
      </c>
      <c r="AI2004" t="s">
        <v>2678</v>
      </c>
      <c r="AJ2004" t="s">
        <v>2679</v>
      </c>
      <c r="AL2004">
        <v>2003</v>
      </c>
      <c r="AM2004">
        <v>0.60685865554646601</v>
      </c>
      <c r="AN2004" t="s">
        <v>2678</v>
      </c>
      <c r="AO2004" t="s">
        <v>588</v>
      </c>
      <c r="AQ2004">
        <v>2003</v>
      </c>
      <c r="AR2004">
        <v>0.139946319686819</v>
      </c>
      <c r="AS2004" t="s">
        <v>2678</v>
      </c>
      <c r="AT2004" t="s">
        <v>2679</v>
      </c>
      <c r="AV2004">
        <v>2003</v>
      </c>
      <c r="AW2004">
        <v>-0.28529283265170402</v>
      </c>
      <c r="AX2004" t="s">
        <v>2678</v>
      </c>
      <c r="AY2004" t="s">
        <v>2679</v>
      </c>
      <c r="BA2004">
        <v>2003</v>
      </c>
      <c r="BB2004">
        <v>-0.59522220552508198</v>
      </c>
      <c r="BC2004" t="s">
        <v>2678</v>
      </c>
      <c r="BD2004" t="s">
        <v>2679</v>
      </c>
      <c r="BF2004">
        <v>2003</v>
      </c>
      <c r="BG2004">
        <v>0.74406545040385197</v>
      </c>
      <c r="BH2004" t="s">
        <v>2678</v>
      </c>
      <c r="BI2004" t="s">
        <v>2679</v>
      </c>
    </row>
    <row r="2005" spans="1:61" x14ac:dyDescent="0.35">
      <c r="A2005">
        <v>2004</v>
      </c>
      <c r="B2005" t="s">
        <v>2592</v>
      </c>
      <c r="C2005">
        <v>95737681</v>
      </c>
      <c r="D2005" s="5">
        <v>6.9571378104508197</v>
      </c>
      <c r="H2005">
        <v>2004</v>
      </c>
      <c r="I2005">
        <v>1.3124911400088719</v>
      </c>
      <c r="M2005">
        <v>2004</v>
      </c>
      <c r="N2005">
        <v>-1.2143548529580599</v>
      </c>
      <c r="O2005" t="s">
        <v>2678</v>
      </c>
      <c r="P2005" t="s">
        <v>2679</v>
      </c>
      <c r="R2005">
        <v>2004</v>
      </c>
      <c r="S2005">
        <v>1.0521519293514565</v>
      </c>
      <c r="W2005">
        <v>2004</v>
      </c>
      <c r="X2005">
        <v>0.42620545974955598</v>
      </c>
      <c r="Y2005" t="s">
        <v>2678</v>
      </c>
      <c r="Z2005" t="s">
        <v>2679</v>
      </c>
      <c r="AB2005">
        <v>2004</v>
      </c>
      <c r="AC2005">
        <v>-1.4707268159288818</v>
      </c>
      <c r="AG2005">
        <v>2004</v>
      </c>
      <c r="AH2005">
        <v>0.74000183395976704</v>
      </c>
      <c r="AI2005" t="s">
        <v>2678</v>
      </c>
      <c r="AJ2005" t="s">
        <v>2679</v>
      </c>
      <c r="AL2005">
        <v>2004</v>
      </c>
      <c r="AM2005">
        <v>0.41857488657742881</v>
      </c>
      <c r="AQ2005">
        <v>2004</v>
      </c>
      <c r="AR2005">
        <v>0.215668605185037</v>
      </c>
      <c r="AS2005" t="s">
        <v>2678</v>
      </c>
      <c r="AT2005" t="s">
        <v>2679</v>
      </c>
      <c r="AV2005">
        <v>2004</v>
      </c>
      <c r="AW2005">
        <v>-0.75131366352961104</v>
      </c>
      <c r="AX2005" t="s">
        <v>2678</v>
      </c>
      <c r="AY2005" t="s">
        <v>2679</v>
      </c>
      <c r="BA2005">
        <v>2004</v>
      </c>
      <c r="BB2005">
        <v>0.575811986439561</v>
      </c>
      <c r="BC2005" t="s">
        <v>2678</v>
      </c>
      <c r="BD2005" t="s">
        <v>2679</v>
      </c>
      <c r="BF2005">
        <v>2004</v>
      </c>
      <c r="BG2005">
        <v>4.2572090340427504</v>
      </c>
      <c r="BH2005" t="s">
        <v>2681</v>
      </c>
      <c r="BI2005" t="s">
        <v>588</v>
      </c>
    </row>
    <row r="2006" spans="1:61" x14ac:dyDescent="0.35">
      <c r="A2006">
        <v>2005</v>
      </c>
      <c r="B2006" t="s">
        <v>2593</v>
      </c>
      <c r="C2006">
        <v>95738</v>
      </c>
      <c r="D2006" s="5">
        <v>4.4561743779897496</v>
      </c>
      <c r="E2006" t="s">
        <v>2678</v>
      </c>
      <c r="F2006" t="s">
        <v>2679</v>
      </c>
      <c r="H2006">
        <v>2005</v>
      </c>
      <c r="I2006">
        <v>0.70719544109899601</v>
      </c>
      <c r="J2006" t="s">
        <v>2678</v>
      </c>
      <c r="K2006" t="s">
        <v>2679</v>
      </c>
      <c r="M2006">
        <v>2005</v>
      </c>
      <c r="N2006">
        <v>-5.3651472219791899E-2</v>
      </c>
      <c r="O2006" t="s">
        <v>2678</v>
      </c>
      <c r="P2006" t="s">
        <v>2679</v>
      </c>
      <c r="R2006">
        <v>2005</v>
      </c>
      <c r="S2006">
        <v>-0.33436542377557099</v>
      </c>
      <c r="T2006" t="s">
        <v>2678</v>
      </c>
      <c r="U2006" t="s">
        <v>2679</v>
      </c>
      <c r="W2006">
        <v>2005</v>
      </c>
      <c r="X2006">
        <v>0.40138452428944599</v>
      </c>
      <c r="Y2006" t="s">
        <v>2678</v>
      </c>
      <c r="Z2006" t="s">
        <v>2679</v>
      </c>
      <c r="AB2006">
        <v>2005</v>
      </c>
      <c r="AC2006">
        <v>0.162984011419332</v>
      </c>
      <c r="AD2006" t="s">
        <v>2678</v>
      </c>
      <c r="AE2006" t="s">
        <v>2679</v>
      </c>
      <c r="AG2006">
        <v>2005</v>
      </c>
      <c r="AH2006">
        <v>0.32704400508036002</v>
      </c>
      <c r="AI2006" t="s">
        <v>2678</v>
      </c>
      <c r="AJ2006" t="s">
        <v>2679</v>
      </c>
      <c r="AL2006">
        <v>2005</v>
      </c>
      <c r="AM2006">
        <v>-3.89046777325186E-2</v>
      </c>
      <c r="AN2006" t="s">
        <v>2678</v>
      </c>
      <c r="AO2006" t="s">
        <v>2679</v>
      </c>
      <c r="AQ2006">
        <v>2005</v>
      </c>
      <c r="AR2006">
        <v>0.12766731998486999</v>
      </c>
      <c r="AS2006" t="s">
        <v>2678</v>
      </c>
      <c r="AT2006" t="s">
        <v>2679</v>
      </c>
      <c r="AV2006">
        <v>2005</v>
      </c>
      <c r="AW2006">
        <v>-0.28529283265170402</v>
      </c>
      <c r="AX2006" t="s">
        <v>2678</v>
      </c>
      <c r="AY2006" t="s">
        <v>2679</v>
      </c>
      <c r="BA2006">
        <v>2005</v>
      </c>
      <c r="BB2006">
        <v>-0.26060659296822303</v>
      </c>
      <c r="BC2006" t="s">
        <v>2678</v>
      </c>
      <c r="BD2006" t="s">
        <v>2679</v>
      </c>
      <c r="BF2006">
        <v>2005</v>
      </c>
      <c r="BG2006">
        <v>7.68829471304317E-2</v>
      </c>
      <c r="BH2006" t="s">
        <v>2678</v>
      </c>
      <c r="BI2006" t="s">
        <v>2679</v>
      </c>
    </row>
    <row r="2007" spans="1:61" x14ac:dyDescent="0.35">
      <c r="A2007">
        <v>2006</v>
      </c>
      <c r="B2007" t="s">
        <v>2594</v>
      </c>
      <c r="C2007">
        <v>95749</v>
      </c>
      <c r="D2007" s="5">
        <v>4.0512497275908199</v>
      </c>
      <c r="E2007" t="s">
        <v>2678</v>
      </c>
      <c r="F2007" t="s">
        <v>2679</v>
      </c>
      <c r="H2007">
        <v>2006</v>
      </c>
      <c r="I2007">
        <v>0.70719544109899601</v>
      </c>
      <c r="J2007" t="s">
        <v>2678</v>
      </c>
      <c r="K2007" t="s">
        <v>2679</v>
      </c>
      <c r="M2007">
        <v>2006</v>
      </c>
      <c r="N2007">
        <v>1.21556732892852</v>
      </c>
      <c r="O2007" t="s">
        <v>2678</v>
      </c>
      <c r="P2007" t="s">
        <v>2679</v>
      </c>
      <c r="R2007">
        <v>2006</v>
      </c>
      <c r="S2007">
        <v>-0.19292969567913301</v>
      </c>
      <c r="T2007" t="s">
        <v>2678</v>
      </c>
      <c r="U2007" t="s">
        <v>2679</v>
      </c>
      <c r="W2007">
        <v>2006</v>
      </c>
      <c r="X2007">
        <v>0.73542116946528102</v>
      </c>
      <c r="Y2007" t="s">
        <v>2678</v>
      </c>
      <c r="Z2007" t="s">
        <v>2679</v>
      </c>
      <c r="AB2007">
        <v>2006</v>
      </c>
      <c r="AC2007">
        <v>-0.31863905329419601</v>
      </c>
      <c r="AD2007" t="s">
        <v>2678</v>
      </c>
      <c r="AE2007" t="s">
        <v>2679</v>
      </c>
      <c r="AG2007">
        <v>2006</v>
      </c>
      <c r="AH2007">
        <v>0.20328632977574301</v>
      </c>
      <c r="AI2007" t="s">
        <v>2678</v>
      </c>
      <c r="AJ2007" t="s">
        <v>2679</v>
      </c>
      <c r="AL2007">
        <v>2006</v>
      </c>
      <c r="AM2007">
        <v>0.60685865554646601</v>
      </c>
      <c r="AN2007" t="s">
        <v>2678</v>
      </c>
      <c r="AO2007" t="s">
        <v>588</v>
      </c>
      <c r="AQ2007">
        <v>2006</v>
      </c>
      <c r="AR2007">
        <v>9.3329016888242203E-2</v>
      </c>
      <c r="AS2007" t="s">
        <v>2678</v>
      </c>
      <c r="AT2007" t="s">
        <v>2679</v>
      </c>
      <c r="AV2007">
        <v>2006</v>
      </c>
      <c r="AW2007">
        <v>-0.28529283265170402</v>
      </c>
      <c r="AX2007" t="s">
        <v>2678</v>
      </c>
      <c r="AY2007" t="s">
        <v>2679</v>
      </c>
      <c r="BA2007">
        <v>2006</v>
      </c>
      <c r="BB2007">
        <v>-0.26060659296822303</v>
      </c>
      <c r="BC2007" t="s">
        <v>2678</v>
      </c>
      <c r="BD2007" t="s">
        <v>2679</v>
      </c>
      <c r="BF2007">
        <v>2006</v>
      </c>
      <c r="BG2007">
        <v>0.74406545040385197</v>
      </c>
      <c r="BH2007" t="s">
        <v>2678</v>
      </c>
      <c r="BI2007" t="s">
        <v>2679</v>
      </c>
    </row>
    <row r="2008" spans="1:61" x14ac:dyDescent="0.35">
      <c r="A2008">
        <v>2007</v>
      </c>
      <c r="B2008" t="s">
        <v>2595</v>
      </c>
      <c r="C2008">
        <v>95750</v>
      </c>
      <c r="D2008" s="5">
        <v>4.4561743779897496</v>
      </c>
      <c r="E2008" t="s">
        <v>2678</v>
      </c>
      <c r="F2008" t="s">
        <v>2679</v>
      </c>
      <c r="H2008">
        <v>2007</v>
      </c>
      <c r="I2008">
        <v>0.70719544109899601</v>
      </c>
      <c r="J2008" t="s">
        <v>2678</v>
      </c>
      <c r="K2008" t="s">
        <v>2679</v>
      </c>
      <c r="M2008">
        <v>2007</v>
      </c>
      <c r="N2008">
        <v>-5.3651472219791899E-2</v>
      </c>
      <c r="O2008" t="s">
        <v>2678</v>
      </c>
      <c r="P2008" t="s">
        <v>2679</v>
      </c>
      <c r="R2008">
        <v>2007</v>
      </c>
      <c r="S2008">
        <v>-0.33436542377557099</v>
      </c>
      <c r="T2008" t="s">
        <v>2678</v>
      </c>
      <c r="U2008" t="s">
        <v>2679</v>
      </c>
      <c r="W2008">
        <v>2007</v>
      </c>
      <c r="X2008">
        <v>0.40138452428944599</v>
      </c>
      <c r="Y2008" t="s">
        <v>2678</v>
      </c>
      <c r="Z2008" t="s">
        <v>2679</v>
      </c>
      <c r="AB2008">
        <v>2007</v>
      </c>
      <c r="AC2008">
        <v>0.162984011419332</v>
      </c>
      <c r="AD2008" t="s">
        <v>2678</v>
      </c>
      <c r="AE2008" t="s">
        <v>2679</v>
      </c>
      <c r="AG2008">
        <v>2007</v>
      </c>
      <c r="AH2008">
        <v>0.31297348946924702</v>
      </c>
      <c r="AI2008" t="s">
        <v>2678</v>
      </c>
      <c r="AJ2008" t="s">
        <v>2679</v>
      </c>
      <c r="AL2008">
        <v>2007</v>
      </c>
      <c r="AM2008">
        <v>-3.89046777325186E-2</v>
      </c>
      <c r="AN2008" t="s">
        <v>2678</v>
      </c>
      <c r="AO2008" t="s">
        <v>2679</v>
      </c>
      <c r="AQ2008">
        <v>2007</v>
      </c>
      <c r="AR2008">
        <v>0.12588713312851799</v>
      </c>
      <c r="AS2008" t="s">
        <v>2678</v>
      </c>
      <c r="AT2008" t="s">
        <v>2679</v>
      </c>
      <c r="AV2008">
        <v>2007</v>
      </c>
      <c r="AW2008">
        <v>-0.28529283265170402</v>
      </c>
      <c r="AX2008" t="s">
        <v>2678</v>
      </c>
      <c r="AY2008" t="s">
        <v>2679</v>
      </c>
      <c r="BA2008">
        <v>2007</v>
      </c>
      <c r="BB2008">
        <v>-0.26060659296822303</v>
      </c>
      <c r="BC2008" t="s">
        <v>2678</v>
      </c>
      <c r="BD2008" t="s">
        <v>2679</v>
      </c>
      <c r="BF2008">
        <v>2007</v>
      </c>
      <c r="BG2008">
        <v>7.68829471304317E-2</v>
      </c>
      <c r="BH2008" t="s">
        <v>2678</v>
      </c>
      <c r="BI2008" t="s">
        <v>2679</v>
      </c>
    </row>
    <row r="2009" spans="1:61" x14ac:dyDescent="0.35">
      <c r="A2009">
        <v>2008</v>
      </c>
      <c r="B2009" t="s">
        <v>2596</v>
      </c>
      <c r="C2009">
        <v>957517</v>
      </c>
      <c r="D2009" s="5">
        <v>5.2375524427472904</v>
      </c>
      <c r="E2009" t="s">
        <v>2678</v>
      </c>
      <c r="F2009" t="s">
        <v>2679</v>
      </c>
      <c r="H2009">
        <v>2008</v>
      </c>
      <c r="I2009">
        <v>1.06681454980548</v>
      </c>
      <c r="J2009" t="s">
        <v>2678</v>
      </c>
      <c r="K2009" t="s">
        <v>2679</v>
      </c>
      <c r="M2009">
        <v>2008</v>
      </c>
      <c r="N2009">
        <v>-0.239287173232615</v>
      </c>
      <c r="O2009" t="s">
        <v>2678</v>
      </c>
      <c r="P2009" t="s">
        <v>2679</v>
      </c>
      <c r="R2009">
        <v>2008</v>
      </c>
      <c r="S2009">
        <v>-0.17097562143227399</v>
      </c>
      <c r="T2009" t="s">
        <v>2678</v>
      </c>
      <c r="U2009" t="s">
        <v>2679</v>
      </c>
      <c r="W2009">
        <v>2008</v>
      </c>
      <c r="X2009">
        <v>0.577810910512079</v>
      </c>
      <c r="Y2009" t="s">
        <v>2678</v>
      </c>
      <c r="Z2009" t="s">
        <v>2679</v>
      </c>
      <c r="AB2009">
        <v>2008</v>
      </c>
      <c r="AC2009">
        <v>-0.25239189990188099</v>
      </c>
      <c r="AD2009" t="s">
        <v>2678</v>
      </c>
      <c r="AE2009" t="s">
        <v>2679</v>
      </c>
      <c r="AG2009">
        <v>2008</v>
      </c>
      <c r="AH2009">
        <v>0.85964740571321496</v>
      </c>
      <c r="AI2009" t="s">
        <v>2678</v>
      </c>
      <c r="AJ2009" t="s">
        <v>2679</v>
      </c>
      <c r="AL2009">
        <v>2008</v>
      </c>
      <c r="AM2009">
        <v>-3.89046777325186E-2</v>
      </c>
      <c r="AN2009" t="s">
        <v>2678</v>
      </c>
      <c r="AO2009" t="s">
        <v>2679</v>
      </c>
      <c r="AQ2009">
        <v>2008</v>
      </c>
      <c r="AR2009">
        <v>0.23085381355006601</v>
      </c>
      <c r="AS2009" t="s">
        <v>2678</v>
      </c>
      <c r="AT2009" t="s">
        <v>2679</v>
      </c>
      <c r="AV2009">
        <v>2008</v>
      </c>
      <c r="AW2009">
        <v>-0.28529283265170402</v>
      </c>
      <c r="AX2009" t="s">
        <v>2678</v>
      </c>
      <c r="AY2009" t="s">
        <v>2679</v>
      </c>
      <c r="BA2009">
        <v>2008</v>
      </c>
      <c r="BB2009">
        <v>7.3888567604272995E-2</v>
      </c>
      <c r="BC2009" t="s">
        <v>2678</v>
      </c>
      <c r="BD2009" t="s">
        <v>2679</v>
      </c>
      <c r="BF2009">
        <v>2008</v>
      </c>
      <c r="BG2009">
        <v>-3.2045692377039199</v>
      </c>
      <c r="BH2009" t="s">
        <v>2681</v>
      </c>
      <c r="BI2009" t="s">
        <v>588</v>
      </c>
    </row>
    <row r="2010" spans="1:61" x14ac:dyDescent="0.35">
      <c r="A2010">
        <v>2009</v>
      </c>
      <c r="B2010" t="s">
        <v>2597</v>
      </c>
      <c r="C2010">
        <v>95761</v>
      </c>
      <c r="D2010" s="5">
        <v>5.18382824213045</v>
      </c>
      <c r="H2010">
        <v>2009</v>
      </c>
      <c r="I2010">
        <v>0.90875045286105571</v>
      </c>
      <c r="M2010">
        <v>2009</v>
      </c>
      <c r="N2010">
        <v>0.88722060003854397</v>
      </c>
      <c r="O2010" t="s">
        <v>2678</v>
      </c>
      <c r="P2010" t="s">
        <v>2679</v>
      </c>
      <c r="R2010">
        <v>2009</v>
      </c>
      <c r="S2010">
        <v>-1.2933466258825224</v>
      </c>
      <c r="W2010">
        <v>2009</v>
      </c>
      <c r="X2010">
        <v>-5.2612532105792198E-2</v>
      </c>
      <c r="AB2010">
        <v>2009</v>
      </c>
      <c r="AC2010">
        <v>0.162984011419332</v>
      </c>
      <c r="AD2010" t="s">
        <v>2678</v>
      </c>
      <c r="AE2010" t="s">
        <v>2679</v>
      </c>
      <c r="AG2010">
        <v>2009</v>
      </c>
      <c r="AH2010">
        <v>0.93804744164006504</v>
      </c>
      <c r="AL2010">
        <v>2009</v>
      </c>
      <c r="AM2010">
        <v>0.60685865554646601</v>
      </c>
      <c r="AN2010" t="s">
        <v>2678</v>
      </c>
      <c r="AO2010" t="s">
        <v>588</v>
      </c>
      <c r="AQ2010">
        <v>2009</v>
      </c>
      <c r="AR2010">
        <v>0.78043958827839699</v>
      </c>
      <c r="AV2010">
        <v>2009</v>
      </c>
      <c r="AW2010">
        <v>-0.37252787193014658</v>
      </c>
      <c r="BA2010">
        <v>2009</v>
      </c>
      <c r="BB2010">
        <v>7.3888567604272995E-2</v>
      </c>
      <c r="BC2010" t="s">
        <v>2678</v>
      </c>
      <c r="BD2010" t="s">
        <v>2679</v>
      </c>
      <c r="BF2010">
        <v>2009</v>
      </c>
      <c r="BG2010">
        <v>0.74406545040385197</v>
      </c>
      <c r="BH2010" t="s">
        <v>2678</v>
      </c>
      <c r="BI2010" t="s">
        <v>2679</v>
      </c>
    </row>
    <row r="2011" spans="1:61" x14ac:dyDescent="0.35">
      <c r="A2011">
        <v>2010</v>
      </c>
      <c r="B2011" t="s">
        <v>2598</v>
      </c>
      <c r="C2011">
        <v>95772</v>
      </c>
      <c r="D2011" s="5">
        <v>4.2787572648809702</v>
      </c>
      <c r="E2011" t="s">
        <v>2678</v>
      </c>
      <c r="F2011" t="s">
        <v>2679</v>
      </c>
      <c r="H2011">
        <v>2010</v>
      </c>
      <c r="I2011">
        <v>0.70719544109899601</v>
      </c>
      <c r="J2011" t="s">
        <v>2678</v>
      </c>
      <c r="K2011" t="s">
        <v>2679</v>
      </c>
      <c r="M2011">
        <v>2010</v>
      </c>
      <c r="N2011">
        <v>-1.2143548529580599</v>
      </c>
      <c r="O2011" t="s">
        <v>2678</v>
      </c>
      <c r="P2011" t="s">
        <v>2679</v>
      </c>
      <c r="R2011">
        <v>2010</v>
      </c>
      <c r="S2011">
        <v>-0.33436542377557099</v>
      </c>
      <c r="T2011" t="s">
        <v>2678</v>
      </c>
      <c r="U2011" t="s">
        <v>2679</v>
      </c>
      <c r="W2011">
        <v>2010</v>
      </c>
      <c r="X2011">
        <v>0.68761982559477797</v>
      </c>
      <c r="Y2011" t="s">
        <v>2678</v>
      </c>
      <c r="Z2011" t="s">
        <v>2679</v>
      </c>
      <c r="AB2011">
        <v>2010</v>
      </c>
      <c r="AC2011">
        <v>0.162984011419332</v>
      </c>
      <c r="AD2011" t="s">
        <v>2678</v>
      </c>
      <c r="AE2011" t="s">
        <v>2679</v>
      </c>
      <c r="AG2011">
        <v>2010</v>
      </c>
      <c r="AH2011">
        <v>-8.6051625692407097E-3</v>
      </c>
      <c r="AI2011" t="s">
        <v>2678</v>
      </c>
      <c r="AJ2011" t="s">
        <v>2679</v>
      </c>
      <c r="AL2011">
        <v>2010</v>
      </c>
      <c r="AM2011">
        <v>-3.89046777325186E-2</v>
      </c>
      <c r="AN2011" t="s">
        <v>2678</v>
      </c>
      <c r="AO2011" t="s">
        <v>2679</v>
      </c>
      <c r="AQ2011">
        <v>2010</v>
      </c>
      <c r="AR2011">
        <v>0.65793786911834595</v>
      </c>
      <c r="AS2011" t="s">
        <v>2678</v>
      </c>
      <c r="AT2011" t="s">
        <v>2679</v>
      </c>
      <c r="AV2011">
        <v>2010</v>
      </c>
      <c r="AW2011">
        <v>-0.28529283265170402</v>
      </c>
      <c r="AX2011" t="s">
        <v>2678</v>
      </c>
      <c r="AY2011" t="s">
        <v>2679</v>
      </c>
      <c r="BA2011">
        <v>2010</v>
      </c>
      <c r="BB2011">
        <v>7.3888567604272995E-2</v>
      </c>
      <c r="BC2011" t="s">
        <v>2678</v>
      </c>
      <c r="BD2011" t="s">
        <v>2679</v>
      </c>
      <c r="BF2011">
        <v>2010</v>
      </c>
      <c r="BG2011">
        <v>0.58640723267390904</v>
      </c>
      <c r="BH2011" t="s">
        <v>2678</v>
      </c>
      <c r="BI2011" t="s">
        <v>2679</v>
      </c>
    </row>
    <row r="2012" spans="1:61" x14ac:dyDescent="0.35">
      <c r="A2012">
        <v>2011</v>
      </c>
      <c r="B2012" t="s">
        <v>2599</v>
      </c>
      <c r="C2012">
        <v>95807</v>
      </c>
      <c r="D2012" s="5">
        <v>3.6463250771919</v>
      </c>
      <c r="E2012" t="s">
        <v>2678</v>
      </c>
      <c r="F2012" t="s">
        <v>2679</v>
      </c>
      <c r="H2012">
        <v>2011</v>
      </c>
      <c r="I2012">
        <v>0.70719544109899601</v>
      </c>
      <c r="J2012" t="s">
        <v>2678</v>
      </c>
      <c r="K2012" t="s">
        <v>2679</v>
      </c>
      <c r="M2012">
        <v>2011</v>
      </c>
      <c r="N2012">
        <v>-0.49982326517105102</v>
      </c>
      <c r="O2012" t="s">
        <v>2678</v>
      </c>
      <c r="P2012" t="s">
        <v>588</v>
      </c>
      <c r="R2012">
        <v>2011</v>
      </c>
      <c r="S2012">
        <v>-5.1493967582694297E-2</v>
      </c>
      <c r="T2012" t="s">
        <v>2678</v>
      </c>
      <c r="U2012" t="s">
        <v>2679</v>
      </c>
      <c r="W2012">
        <v>2011</v>
      </c>
      <c r="X2012">
        <v>1.03944057107262</v>
      </c>
      <c r="Y2012" t="s">
        <v>2678</v>
      </c>
      <c r="Z2012" t="s">
        <v>2679</v>
      </c>
      <c r="AB2012">
        <v>2011</v>
      </c>
      <c r="AC2012">
        <v>-0.12586326298172801</v>
      </c>
      <c r="AD2012" t="s">
        <v>2678</v>
      </c>
      <c r="AE2012" t="s">
        <v>2679</v>
      </c>
      <c r="AG2012">
        <v>2011</v>
      </c>
      <c r="AH2012">
        <v>1.44702742506691</v>
      </c>
      <c r="AI2012" t="s">
        <v>2678</v>
      </c>
      <c r="AJ2012" t="s">
        <v>2679</v>
      </c>
      <c r="AL2012">
        <v>2011</v>
      </c>
      <c r="AM2012">
        <v>1.25262198882545</v>
      </c>
      <c r="AN2012" t="s">
        <v>2678</v>
      </c>
      <c r="AO2012" t="s">
        <v>588</v>
      </c>
      <c r="AQ2012">
        <v>2011</v>
      </c>
      <c r="AR2012">
        <v>5.7221250952468397E-2</v>
      </c>
      <c r="AS2012" t="s">
        <v>2678</v>
      </c>
      <c r="AT2012" t="s">
        <v>2679</v>
      </c>
      <c r="AV2012">
        <v>2011</v>
      </c>
      <c r="AW2012">
        <v>-0.28529283265170402</v>
      </c>
      <c r="AX2012" t="s">
        <v>2678</v>
      </c>
      <c r="AY2012" t="s">
        <v>2679</v>
      </c>
      <c r="BA2012">
        <v>2011</v>
      </c>
      <c r="BB2012">
        <v>-0.26060659296822303</v>
      </c>
      <c r="BC2012" t="s">
        <v>2678</v>
      </c>
      <c r="BD2012" t="s">
        <v>2679</v>
      </c>
      <c r="BF2012">
        <v>2011</v>
      </c>
      <c r="BG2012">
        <v>1.41124795367727</v>
      </c>
      <c r="BH2012" t="s">
        <v>2681</v>
      </c>
      <c r="BI2012" t="s">
        <v>588</v>
      </c>
    </row>
    <row r="2013" spans="1:61" x14ac:dyDescent="0.35">
      <c r="A2013">
        <v>2012</v>
      </c>
      <c r="B2013" t="s">
        <v>2600</v>
      </c>
      <c r="C2013">
        <v>95829</v>
      </c>
      <c r="D2013" s="5">
        <v>4.2929138848904396</v>
      </c>
      <c r="E2013" t="s">
        <v>2678</v>
      </c>
      <c r="F2013" t="s">
        <v>2679</v>
      </c>
      <c r="H2013">
        <v>2012</v>
      </c>
      <c r="I2013">
        <v>0.70719544109899601</v>
      </c>
      <c r="J2013" t="s">
        <v>2678</v>
      </c>
      <c r="K2013" t="s">
        <v>2679</v>
      </c>
      <c r="M2013">
        <v>2012</v>
      </c>
      <c r="N2013">
        <v>0.88722060003854397</v>
      </c>
      <c r="O2013" t="s">
        <v>2678</v>
      </c>
      <c r="P2013" t="s">
        <v>2679</v>
      </c>
      <c r="R2013">
        <v>2012</v>
      </c>
      <c r="S2013">
        <v>-0.19292969567913301</v>
      </c>
      <c r="T2013" t="s">
        <v>2678</v>
      </c>
      <c r="U2013" t="s">
        <v>2679</v>
      </c>
      <c r="W2013">
        <v>2012</v>
      </c>
      <c r="X2013">
        <v>0.68761982559477797</v>
      </c>
      <c r="Y2013" t="s">
        <v>2678</v>
      </c>
      <c r="Z2013" t="s">
        <v>2679</v>
      </c>
      <c r="AB2013">
        <v>2012</v>
      </c>
      <c r="AC2013">
        <v>0.162984011419332</v>
      </c>
      <c r="AD2013" t="s">
        <v>2678</v>
      </c>
      <c r="AE2013" t="s">
        <v>2679</v>
      </c>
      <c r="AG2013">
        <v>2012</v>
      </c>
      <c r="AH2013">
        <v>0.119333414424354</v>
      </c>
      <c r="AI2013" t="s">
        <v>2678</v>
      </c>
      <c r="AJ2013" t="s">
        <v>2679</v>
      </c>
      <c r="AL2013">
        <v>2012</v>
      </c>
      <c r="AM2013">
        <v>0.60685865554646601</v>
      </c>
      <c r="AN2013" t="s">
        <v>2678</v>
      </c>
      <c r="AO2013" t="s">
        <v>588</v>
      </c>
      <c r="AQ2013">
        <v>2012</v>
      </c>
      <c r="AR2013">
        <v>0.66449024363178799</v>
      </c>
      <c r="AS2013" t="s">
        <v>2678</v>
      </c>
      <c r="AT2013" t="s">
        <v>2679</v>
      </c>
      <c r="AV2013">
        <v>2012</v>
      </c>
      <c r="AW2013">
        <v>-0.28529283265170402</v>
      </c>
      <c r="AX2013" t="s">
        <v>2678</v>
      </c>
      <c r="AY2013" t="s">
        <v>2679</v>
      </c>
      <c r="BA2013">
        <v>2012</v>
      </c>
      <c r="BB2013">
        <v>7.3888567604272995E-2</v>
      </c>
      <c r="BC2013" t="s">
        <v>2678</v>
      </c>
      <c r="BD2013" t="s">
        <v>2679</v>
      </c>
      <c r="BF2013">
        <v>2012</v>
      </c>
      <c r="BG2013">
        <v>0.74406545040385197</v>
      </c>
      <c r="BH2013" t="s">
        <v>2678</v>
      </c>
      <c r="BI2013" t="s">
        <v>2679</v>
      </c>
    </row>
    <row r="2014" spans="1:61" x14ac:dyDescent="0.35">
      <c r="A2014">
        <v>2013</v>
      </c>
      <c r="B2014" t="s">
        <v>2601</v>
      </c>
      <c r="C2014">
        <v>95841</v>
      </c>
      <c r="D2014" s="5">
        <v>3.5299470475877102</v>
      </c>
      <c r="E2014" t="s">
        <v>2678</v>
      </c>
      <c r="F2014" t="s">
        <v>2679</v>
      </c>
      <c r="H2014">
        <v>2013</v>
      </c>
      <c r="I2014">
        <v>0.70719544109899601</v>
      </c>
      <c r="J2014" t="s">
        <v>2678</v>
      </c>
      <c r="K2014" t="s">
        <v>2679</v>
      </c>
      <c r="M2014">
        <v>2013</v>
      </c>
      <c r="N2014">
        <v>-0.27348278069972698</v>
      </c>
      <c r="O2014" t="s">
        <v>2678</v>
      </c>
      <c r="P2014" t="s">
        <v>2679</v>
      </c>
      <c r="R2014">
        <v>2013</v>
      </c>
      <c r="S2014">
        <v>-0.19292969567913301</v>
      </c>
      <c r="T2014" t="s">
        <v>2678</v>
      </c>
      <c r="U2014" t="s">
        <v>2679</v>
      </c>
      <c r="W2014">
        <v>2013</v>
      </c>
      <c r="X2014">
        <v>0.91150497785902096</v>
      </c>
      <c r="Y2014" t="s">
        <v>2678</v>
      </c>
      <c r="Z2014" t="s">
        <v>2679</v>
      </c>
      <c r="AB2014">
        <v>2013</v>
      </c>
      <c r="AC2014">
        <v>-0.12586326298172801</v>
      </c>
      <c r="AD2014" t="s">
        <v>2678</v>
      </c>
      <c r="AE2014" t="s">
        <v>2679</v>
      </c>
      <c r="AG2014">
        <v>2013</v>
      </c>
      <c r="AH2014">
        <v>0.54732247399605405</v>
      </c>
      <c r="AI2014" t="s">
        <v>2678</v>
      </c>
      <c r="AJ2014" t="s">
        <v>2679</v>
      </c>
      <c r="AL2014">
        <v>2013</v>
      </c>
      <c r="AM2014">
        <v>0.60685865554646601</v>
      </c>
      <c r="AN2014" t="s">
        <v>2678</v>
      </c>
      <c r="AO2014" t="s">
        <v>588</v>
      </c>
      <c r="AQ2014">
        <v>2013</v>
      </c>
      <c r="AR2014">
        <v>4.6186237246525097E-2</v>
      </c>
      <c r="AS2014" t="s">
        <v>2678</v>
      </c>
      <c r="AT2014" t="s">
        <v>2679</v>
      </c>
      <c r="AV2014">
        <v>2013</v>
      </c>
      <c r="AW2014">
        <v>-0.28529283265170402</v>
      </c>
      <c r="AX2014" t="s">
        <v>2678</v>
      </c>
      <c r="AY2014" t="s">
        <v>2679</v>
      </c>
      <c r="BA2014">
        <v>2013</v>
      </c>
      <c r="BB2014">
        <v>-0.26060659296822303</v>
      </c>
      <c r="BC2014" t="s">
        <v>2678</v>
      </c>
      <c r="BD2014" t="s">
        <v>2679</v>
      </c>
      <c r="BF2014">
        <v>2013</v>
      </c>
      <c r="BG2014">
        <v>1.25358973594733</v>
      </c>
      <c r="BH2014" t="s">
        <v>2678</v>
      </c>
      <c r="BI2014" t="s">
        <v>2679</v>
      </c>
    </row>
    <row r="2015" spans="1:61" x14ac:dyDescent="0.35">
      <c r="A2015">
        <v>2014</v>
      </c>
      <c r="B2015" t="s">
        <v>2602</v>
      </c>
      <c r="C2015">
        <v>95932</v>
      </c>
      <c r="D2015" s="5">
        <v>4.2496221358147199</v>
      </c>
      <c r="E2015" t="s">
        <v>2678</v>
      </c>
      <c r="F2015" t="s">
        <v>2679</v>
      </c>
      <c r="H2015">
        <v>2014</v>
      </c>
      <c r="I2015">
        <v>0.721646649443072</v>
      </c>
      <c r="J2015" t="s">
        <v>2678</v>
      </c>
      <c r="K2015" t="s">
        <v>2679</v>
      </c>
      <c r="M2015">
        <v>2014</v>
      </c>
      <c r="N2015">
        <v>-5.3651472219791899E-2</v>
      </c>
      <c r="O2015" t="s">
        <v>2678</v>
      </c>
      <c r="P2015" t="s">
        <v>2679</v>
      </c>
      <c r="R2015">
        <v>2014</v>
      </c>
      <c r="S2015">
        <v>-0.30513754893431999</v>
      </c>
      <c r="T2015" t="s">
        <v>2678</v>
      </c>
      <c r="U2015" t="s">
        <v>2679</v>
      </c>
      <c r="W2015">
        <v>2014</v>
      </c>
      <c r="X2015">
        <v>0.33318776509200798</v>
      </c>
      <c r="Y2015" t="s">
        <v>2678</v>
      </c>
      <c r="Z2015" t="s">
        <v>2679</v>
      </c>
      <c r="AB2015">
        <v>2014</v>
      </c>
      <c r="AC2015">
        <v>-0.12586326298172801</v>
      </c>
      <c r="AD2015" t="s">
        <v>2678</v>
      </c>
      <c r="AE2015" t="s">
        <v>2679</v>
      </c>
      <c r="AG2015">
        <v>2014</v>
      </c>
      <c r="AH2015">
        <v>0.71373478089546905</v>
      </c>
      <c r="AI2015" t="s">
        <v>2680</v>
      </c>
      <c r="AJ2015" t="s">
        <v>588</v>
      </c>
      <c r="AL2015">
        <v>2014</v>
      </c>
      <c r="AM2015">
        <v>-3.89046777325186E-2</v>
      </c>
      <c r="AN2015" t="s">
        <v>2678</v>
      </c>
      <c r="AO2015" t="s">
        <v>2679</v>
      </c>
      <c r="AQ2015">
        <v>2014</v>
      </c>
      <c r="AR2015">
        <v>0.35919885148274899</v>
      </c>
      <c r="AS2015" t="s">
        <v>2678</v>
      </c>
      <c r="AT2015" t="s">
        <v>2679</v>
      </c>
      <c r="AV2015">
        <v>2014</v>
      </c>
      <c r="AW2015">
        <v>-0.28529283265170402</v>
      </c>
      <c r="AX2015" t="s">
        <v>2678</v>
      </c>
      <c r="AY2015" t="s">
        <v>2679</v>
      </c>
      <c r="BA2015">
        <v>2014</v>
      </c>
      <c r="BB2015">
        <v>-0.92983781808194099</v>
      </c>
      <c r="BC2015" t="s">
        <v>2678</v>
      </c>
      <c r="BD2015" t="s">
        <v>2679</v>
      </c>
      <c r="BF2015">
        <v>2014</v>
      </c>
      <c r="BG2015">
        <v>0.210801049187298</v>
      </c>
      <c r="BH2015" t="s">
        <v>2678</v>
      </c>
      <c r="BI2015" t="s">
        <v>2679</v>
      </c>
    </row>
    <row r="2016" spans="1:61" x14ac:dyDescent="0.35">
      <c r="A2016">
        <v>2015</v>
      </c>
      <c r="B2016" t="s">
        <v>2603</v>
      </c>
      <c r="C2016">
        <v>95943</v>
      </c>
      <c r="D2016" s="5">
        <v>5.2162787650131897</v>
      </c>
      <c r="E2016" t="s">
        <v>2678</v>
      </c>
      <c r="F2016" t="s">
        <v>2679</v>
      </c>
      <c r="H2016">
        <v>2015</v>
      </c>
      <c r="I2016">
        <v>0.721646649443072</v>
      </c>
      <c r="J2016" t="s">
        <v>2678</v>
      </c>
      <c r="K2016" t="s">
        <v>2679</v>
      </c>
      <c r="M2016">
        <v>2015</v>
      </c>
      <c r="N2016">
        <v>-5.3651472219791899E-2</v>
      </c>
      <c r="O2016" t="s">
        <v>2678</v>
      </c>
      <c r="P2016" t="s">
        <v>2679</v>
      </c>
      <c r="R2016">
        <v>2015</v>
      </c>
      <c r="S2016">
        <v>-0.30513754893431999</v>
      </c>
      <c r="T2016" t="s">
        <v>2678</v>
      </c>
      <c r="U2016" t="s">
        <v>2679</v>
      </c>
      <c r="W2016">
        <v>2015</v>
      </c>
      <c r="X2016">
        <v>0.13427093978700899</v>
      </c>
      <c r="Y2016" t="s">
        <v>2678</v>
      </c>
      <c r="Z2016" t="s">
        <v>2679</v>
      </c>
      <c r="AB2016">
        <v>2015</v>
      </c>
      <c r="AC2016">
        <v>1.12623014084638</v>
      </c>
      <c r="AD2016" t="s">
        <v>2681</v>
      </c>
      <c r="AE2016" t="s">
        <v>2679</v>
      </c>
      <c r="AG2016">
        <v>2015</v>
      </c>
      <c r="AH2016">
        <v>0.28880092603351798</v>
      </c>
      <c r="AI2016" t="s">
        <v>2678</v>
      </c>
      <c r="AJ2016" t="s">
        <v>2679</v>
      </c>
      <c r="AL2016">
        <v>2015</v>
      </c>
      <c r="AM2016">
        <v>-3.89046777325186E-2</v>
      </c>
      <c r="AN2016" t="s">
        <v>2678</v>
      </c>
      <c r="AO2016" t="s">
        <v>2679</v>
      </c>
      <c r="AQ2016">
        <v>2015</v>
      </c>
      <c r="AR2016">
        <v>0.77391811521142495</v>
      </c>
      <c r="AS2016" t="s">
        <v>2678</v>
      </c>
      <c r="AT2016" t="s">
        <v>2679</v>
      </c>
      <c r="AV2016">
        <v>2015</v>
      </c>
      <c r="AW2016">
        <v>-0.28529283265170402</v>
      </c>
      <c r="AX2016" t="s">
        <v>2678</v>
      </c>
      <c r="AY2016" t="s">
        <v>2679</v>
      </c>
      <c r="BA2016">
        <v>2015</v>
      </c>
      <c r="BB2016">
        <v>0.27468202553526</v>
      </c>
      <c r="BC2016" t="s">
        <v>2678</v>
      </c>
      <c r="BD2016" t="s">
        <v>2679</v>
      </c>
      <c r="BF2016">
        <v>2015</v>
      </c>
      <c r="BG2016">
        <v>0.210801049187298</v>
      </c>
      <c r="BH2016" t="s">
        <v>2678</v>
      </c>
      <c r="BI2016" t="s">
        <v>2679</v>
      </c>
    </row>
    <row r="2017" spans="1:61" x14ac:dyDescent="0.35">
      <c r="A2017">
        <v>2016</v>
      </c>
      <c r="B2017" t="s">
        <v>2604</v>
      </c>
      <c r="C2017">
        <v>95954</v>
      </c>
      <c r="D2017" s="5">
        <v>4.781599017075906</v>
      </c>
      <c r="H2017">
        <v>2016</v>
      </c>
      <c r="I2017">
        <v>0.97344998854424569</v>
      </c>
      <c r="M2017">
        <v>2016</v>
      </c>
      <c r="N2017">
        <v>-1.2143548529580599</v>
      </c>
      <c r="O2017" t="s">
        <v>2678</v>
      </c>
      <c r="P2017" t="s">
        <v>2679</v>
      </c>
      <c r="R2017">
        <v>2016</v>
      </c>
      <c r="S2017">
        <v>-0.55959361583791711</v>
      </c>
      <c r="W2017">
        <v>2016</v>
      </c>
      <c r="X2017">
        <v>1.1240397344702462</v>
      </c>
      <c r="AB2017">
        <v>2016</v>
      </c>
      <c r="AC2017">
        <v>0.64460707613285995</v>
      </c>
      <c r="AD2017" t="s">
        <v>2678</v>
      </c>
      <c r="AE2017" t="s">
        <v>2679</v>
      </c>
      <c r="AG2017">
        <v>2016</v>
      </c>
      <c r="AH2017">
        <v>2.5344379360124399E-2</v>
      </c>
      <c r="AI2017" t="s">
        <v>2678</v>
      </c>
      <c r="AJ2017" t="s">
        <v>2679</v>
      </c>
      <c r="AL2017">
        <v>2016</v>
      </c>
      <c r="AM2017">
        <v>-3.89046777325186E-2</v>
      </c>
      <c r="AN2017" t="s">
        <v>2678</v>
      </c>
      <c r="AO2017" t="s">
        <v>2679</v>
      </c>
      <c r="AQ2017">
        <v>2016</v>
      </c>
      <c r="AR2017">
        <v>0.73042150142006801</v>
      </c>
      <c r="AS2017" t="s">
        <v>2678</v>
      </c>
      <c r="AT2017" t="s">
        <v>2679</v>
      </c>
      <c r="AV2017">
        <v>2016</v>
      </c>
      <c r="AW2017">
        <v>-0.56444611863232907</v>
      </c>
      <c r="BA2017">
        <v>2016</v>
      </c>
      <c r="BB2017">
        <v>0.27468202553526</v>
      </c>
      <c r="BC2017" t="s">
        <v>2678</v>
      </c>
      <c r="BD2017" t="s">
        <v>2679</v>
      </c>
      <c r="BF2017">
        <v>2016</v>
      </c>
      <c r="BG2017">
        <v>0.72032533473077598</v>
      </c>
      <c r="BH2017" t="s">
        <v>2678</v>
      </c>
      <c r="BI2017" t="s">
        <v>2679</v>
      </c>
    </row>
    <row r="2018" spans="1:61" x14ac:dyDescent="0.35">
      <c r="A2018">
        <v>2017</v>
      </c>
      <c r="B2018" t="s">
        <v>2605</v>
      </c>
      <c r="C2018">
        <v>95977290</v>
      </c>
      <c r="D2018" s="5">
        <v>6.0714975405217499</v>
      </c>
      <c r="E2018" t="s">
        <v>2678</v>
      </c>
      <c r="F2018" t="s">
        <v>2679</v>
      </c>
      <c r="H2018">
        <v>2017</v>
      </c>
      <c r="I2018">
        <v>0.76974921437736699</v>
      </c>
      <c r="J2018" t="s">
        <v>2678</v>
      </c>
      <c r="K2018" t="s">
        <v>2679</v>
      </c>
      <c r="M2018">
        <v>2017</v>
      </c>
      <c r="N2018">
        <v>1.47578264945329</v>
      </c>
      <c r="O2018" t="s">
        <v>2678</v>
      </c>
      <c r="P2018" t="s">
        <v>2679</v>
      </c>
      <c r="R2018">
        <v>2017</v>
      </c>
      <c r="S2018">
        <v>6.3184785809874402E-3</v>
      </c>
      <c r="T2018" t="s">
        <v>2678</v>
      </c>
      <c r="U2018" t="s">
        <v>2679</v>
      </c>
      <c r="W2018">
        <v>2017</v>
      </c>
      <c r="X2018">
        <v>9.1398542431494506E-2</v>
      </c>
      <c r="Y2018" t="s">
        <v>2678</v>
      </c>
      <c r="Z2018" t="s">
        <v>2679</v>
      </c>
      <c r="AB2018">
        <v>2017</v>
      </c>
      <c r="AC2018">
        <v>-1.6487035577369</v>
      </c>
      <c r="AD2018" t="s">
        <v>2678</v>
      </c>
      <c r="AE2018" t="s">
        <v>2679</v>
      </c>
      <c r="AG2018">
        <v>2017</v>
      </c>
      <c r="AH2018">
        <v>0.362833423167714</v>
      </c>
      <c r="AI2018" t="s">
        <v>2678</v>
      </c>
      <c r="AJ2018" t="s">
        <v>2679</v>
      </c>
      <c r="AL2018">
        <v>2017</v>
      </c>
      <c r="AM2018">
        <v>-0.44263809116880398</v>
      </c>
      <c r="AN2018" t="s">
        <v>2678</v>
      </c>
      <c r="AO2018" t="s">
        <v>2679</v>
      </c>
      <c r="AQ2018">
        <v>2017</v>
      </c>
      <c r="AR2018">
        <v>0.31618481846570401</v>
      </c>
      <c r="AS2018" t="s">
        <v>2678</v>
      </c>
      <c r="AT2018" t="s">
        <v>2679</v>
      </c>
      <c r="AV2018">
        <v>2017</v>
      </c>
      <c r="AW2018">
        <v>0.33118108708983701</v>
      </c>
      <c r="AX2018" t="s">
        <v>2678</v>
      </c>
      <c r="AY2018" t="s">
        <v>2679</v>
      </c>
      <c r="BA2018">
        <v>2017</v>
      </c>
      <c r="BB2018">
        <v>0.82671346986502403</v>
      </c>
      <c r="BC2018" t="s">
        <v>2678</v>
      </c>
      <c r="BD2018" t="s">
        <v>2679</v>
      </c>
      <c r="BF2018">
        <v>2017</v>
      </c>
      <c r="BG2018">
        <v>-1.1965635323494201E-2</v>
      </c>
      <c r="BH2018" t="s">
        <v>2681</v>
      </c>
      <c r="BI2018" t="s">
        <v>588</v>
      </c>
    </row>
    <row r="2019" spans="1:61" x14ac:dyDescent="0.35">
      <c r="A2019">
        <v>2018</v>
      </c>
      <c r="B2019" t="s">
        <v>2606</v>
      </c>
      <c r="C2019">
        <v>959988</v>
      </c>
      <c r="D2019" s="5">
        <v>7.2276082626115503</v>
      </c>
      <c r="E2019" t="s">
        <v>2678</v>
      </c>
      <c r="F2019" t="s">
        <v>2679</v>
      </c>
      <c r="H2019">
        <v>2018</v>
      </c>
      <c r="I2019">
        <v>0.87323347532413198</v>
      </c>
      <c r="J2019" t="s">
        <v>2678</v>
      </c>
      <c r="K2019" t="s">
        <v>2679</v>
      </c>
      <c r="M2019">
        <v>2018</v>
      </c>
      <c r="N2019">
        <v>0.171740856171053</v>
      </c>
      <c r="O2019" t="s">
        <v>2678</v>
      </c>
      <c r="P2019" t="s">
        <v>2679</v>
      </c>
      <c r="R2019">
        <v>2018</v>
      </c>
      <c r="S2019">
        <v>-0.79907763874481397</v>
      </c>
      <c r="T2019" t="s">
        <v>2678</v>
      </c>
      <c r="U2019" t="s">
        <v>2679</v>
      </c>
      <c r="W2019">
        <v>2018</v>
      </c>
      <c r="X2019">
        <v>-1.07680938645763</v>
      </c>
      <c r="Y2019" t="s">
        <v>2678</v>
      </c>
      <c r="Z2019" t="s">
        <v>2679</v>
      </c>
      <c r="AB2019">
        <v>2018</v>
      </c>
      <c r="AC2019">
        <v>-0.91501586105101596</v>
      </c>
      <c r="AD2019" t="s">
        <v>2678</v>
      </c>
      <c r="AE2019" t="s">
        <v>2679</v>
      </c>
      <c r="AG2019">
        <v>2018</v>
      </c>
      <c r="AH2019">
        <v>0.72369108528980797</v>
      </c>
      <c r="AI2019" t="s">
        <v>2678</v>
      </c>
      <c r="AJ2019" t="s">
        <v>2679</v>
      </c>
      <c r="AL2019">
        <v>2018</v>
      </c>
      <c r="AM2019">
        <v>-3.89046777325186E-2</v>
      </c>
      <c r="AN2019" t="s">
        <v>2678</v>
      </c>
      <c r="AO2019" t="s">
        <v>2679</v>
      </c>
      <c r="AQ2019">
        <v>2018</v>
      </c>
      <c r="AR2019">
        <v>1.04751989591032</v>
      </c>
      <c r="AS2019" t="s">
        <v>2678</v>
      </c>
      <c r="AT2019" t="s">
        <v>2679</v>
      </c>
      <c r="AV2019">
        <v>2018</v>
      </c>
      <c r="AW2019">
        <v>0.861195923615383</v>
      </c>
      <c r="AX2019" t="s">
        <v>2678</v>
      </c>
      <c r="AY2019" t="s">
        <v>2679</v>
      </c>
      <c r="BA2019">
        <v>2018</v>
      </c>
      <c r="BB2019">
        <v>0.57729912212914802</v>
      </c>
      <c r="BC2019" t="s">
        <v>2678</v>
      </c>
      <c r="BD2019" t="s">
        <v>2679</v>
      </c>
      <c r="BF2019">
        <v>2018</v>
      </c>
      <c r="BG2019">
        <v>0.42581997481838901</v>
      </c>
      <c r="BH2019" t="s">
        <v>2678</v>
      </c>
      <c r="BI2019" t="s">
        <v>2679</v>
      </c>
    </row>
    <row r="2020" spans="1:61" x14ac:dyDescent="0.35">
      <c r="A2020">
        <v>2019</v>
      </c>
      <c r="B2020" t="s">
        <v>2607</v>
      </c>
      <c r="C2020">
        <v>96093</v>
      </c>
      <c r="D2020" s="5">
        <v>3.5138859007443801</v>
      </c>
      <c r="E2020" t="s">
        <v>2678</v>
      </c>
      <c r="F2020" t="s">
        <v>2679</v>
      </c>
      <c r="H2020">
        <v>2019</v>
      </c>
      <c r="I2020">
        <v>1.20981897238903</v>
      </c>
      <c r="J2020" t="s">
        <v>2678</v>
      </c>
      <c r="K2020" t="s">
        <v>2679</v>
      </c>
      <c r="M2020">
        <v>2019</v>
      </c>
      <c r="N2020">
        <v>-1.2143548529580599</v>
      </c>
      <c r="O2020" t="s">
        <v>2678</v>
      </c>
      <c r="P2020" t="s">
        <v>2679</v>
      </c>
      <c r="R2020">
        <v>2019</v>
      </c>
      <c r="S2020">
        <v>-0.31585507159606502</v>
      </c>
      <c r="T2020" t="s">
        <v>2678</v>
      </c>
      <c r="U2020" t="s">
        <v>2679</v>
      </c>
      <c r="W2020">
        <v>2019</v>
      </c>
      <c r="X2020">
        <v>0.88819966418041896</v>
      </c>
      <c r="Y2020" t="s">
        <v>2678</v>
      </c>
      <c r="Z2020" t="s">
        <v>2679</v>
      </c>
      <c r="AB2020">
        <v>2019</v>
      </c>
      <c r="AC2020">
        <v>-0.18324013450337401</v>
      </c>
      <c r="AD2020" t="s">
        <v>2678</v>
      </c>
      <c r="AE2020" t="s">
        <v>2679</v>
      </c>
      <c r="AG2020">
        <v>2019</v>
      </c>
      <c r="AH2020">
        <v>0.42391510156658901</v>
      </c>
      <c r="AI2020" t="s">
        <v>2678</v>
      </c>
      <c r="AJ2020" t="s">
        <v>2679</v>
      </c>
      <c r="AL2020">
        <v>2019</v>
      </c>
      <c r="AM2020">
        <v>-3.89046777325186E-2</v>
      </c>
      <c r="AN2020" t="s">
        <v>2678</v>
      </c>
      <c r="AO2020" t="s">
        <v>2679</v>
      </c>
      <c r="AQ2020">
        <v>2019</v>
      </c>
      <c r="AR2020">
        <v>1.7724695579300901E-2</v>
      </c>
      <c r="AS2020" t="s">
        <v>2678</v>
      </c>
      <c r="AT2020" t="s">
        <v>2679</v>
      </c>
      <c r="AV2020">
        <v>2019</v>
      </c>
      <c r="AW2020">
        <v>-0.28529283265170402</v>
      </c>
      <c r="AX2020" t="s">
        <v>2678</v>
      </c>
      <c r="AY2020" t="s">
        <v>2679</v>
      </c>
      <c r="BA2020">
        <v>2019</v>
      </c>
      <c r="BB2020">
        <v>0.40850418016113199</v>
      </c>
      <c r="BC2020" t="s">
        <v>2678</v>
      </c>
      <c r="BD2020" t="s">
        <v>2679</v>
      </c>
      <c r="BF2020">
        <v>2019</v>
      </c>
      <c r="BG2020">
        <v>4.0865697160492098E-2</v>
      </c>
      <c r="BH2020" t="s">
        <v>2678</v>
      </c>
      <c r="BI2020" t="s">
        <v>2679</v>
      </c>
    </row>
    <row r="2021" spans="1:61" x14ac:dyDescent="0.35">
      <c r="A2021">
        <v>2020</v>
      </c>
      <c r="B2021" t="s">
        <v>2608</v>
      </c>
      <c r="C2021">
        <v>96139</v>
      </c>
      <c r="D2021" s="5">
        <v>4.5817041456010497</v>
      </c>
      <c r="E2021" t="s">
        <v>2678</v>
      </c>
      <c r="F2021" t="s">
        <v>2679</v>
      </c>
      <c r="H2021">
        <v>2020</v>
      </c>
      <c r="I2021">
        <v>0.37906511282202698</v>
      </c>
      <c r="J2021" t="s">
        <v>2678</v>
      </c>
      <c r="K2021" t="s">
        <v>2679</v>
      </c>
      <c r="M2021">
        <v>2020</v>
      </c>
      <c r="N2021">
        <v>-1.2143548529580599</v>
      </c>
      <c r="O2021" t="s">
        <v>2678</v>
      </c>
      <c r="P2021" t="s">
        <v>2679</v>
      </c>
      <c r="R2021">
        <v>2020</v>
      </c>
      <c r="S2021">
        <v>3.5688192926949101E-2</v>
      </c>
      <c r="T2021" t="s">
        <v>2678</v>
      </c>
      <c r="U2021" t="s">
        <v>2679</v>
      </c>
      <c r="W2021">
        <v>2020</v>
      </c>
      <c r="X2021">
        <v>-0.13496733674487699</v>
      </c>
      <c r="Y2021" t="s">
        <v>2678</v>
      </c>
      <c r="Z2021" t="s">
        <v>2679</v>
      </c>
      <c r="AB2021">
        <v>2020</v>
      </c>
      <c r="AC2021">
        <v>2.1339582825679299E-2</v>
      </c>
      <c r="AD2021" t="s">
        <v>2678</v>
      </c>
      <c r="AE2021" t="s">
        <v>2679</v>
      </c>
      <c r="AG2021">
        <v>2020</v>
      </c>
      <c r="AH2021">
        <v>1.2630246275841099</v>
      </c>
      <c r="AI2021" t="s">
        <v>2681</v>
      </c>
      <c r="AJ2021" t="s">
        <v>2679</v>
      </c>
      <c r="AL2021">
        <v>2020</v>
      </c>
      <c r="AM2021">
        <v>-3.89046777325186E-2</v>
      </c>
      <c r="AN2021" t="s">
        <v>2678</v>
      </c>
      <c r="AO2021" t="s">
        <v>2679</v>
      </c>
      <c r="AQ2021">
        <v>2020</v>
      </c>
      <c r="AR2021">
        <v>1.4712044380239999</v>
      </c>
      <c r="AS2021" t="s">
        <v>2678</v>
      </c>
      <c r="AT2021" t="s">
        <v>2679</v>
      </c>
      <c r="AV2021">
        <v>2020</v>
      </c>
      <c r="AW2021">
        <v>-0.28529283265170402</v>
      </c>
      <c r="AX2021" t="s">
        <v>2678</v>
      </c>
      <c r="AY2021" t="s">
        <v>2679</v>
      </c>
      <c r="BA2021">
        <v>2020</v>
      </c>
      <c r="BB2021">
        <v>-1.4317612369172199</v>
      </c>
      <c r="BC2021" t="s">
        <v>2678</v>
      </c>
      <c r="BD2021" t="s">
        <v>2679</v>
      </c>
      <c r="BF2021">
        <v>2020</v>
      </c>
      <c r="BG2021">
        <v>-0.105165620841495</v>
      </c>
      <c r="BH2021" t="s">
        <v>2678</v>
      </c>
      <c r="BI2021" t="s">
        <v>2679</v>
      </c>
    </row>
    <row r="2022" spans="1:61" x14ac:dyDescent="0.35">
      <c r="A2022">
        <v>2021</v>
      </c>
      <c r="B2022" t="s">
        <v>2609</v>
      </c>
      <c r="C2022">
        <v>96182535</v>
      </c>
      <c r="D2022" s="5">
        <v>6.9759417178882099</v>
      </c>
      <c r="E2022" t="s">
        <v>2678</v>
      </c>
      <c r="F2022" t="s">
        <v>2679</v>
      </c>
      <c r="H2022">
        <v>2021</v>
      </c>
      <c r="I2022">
        <v>1.5494050462019999</v>
      </c>
      <c r="J2022" t="s">
        <v>2678</v>
      </c>
      <c r="K2022" t="s">
        <v>2679</v>
      </c>
      <c r="M2022">
        <v>2021</v>
      </c>
      <c r="N2022">
        <v>0.51006009200552604</v>
      </c>
      <c r="O2022" t="s">
        <v>2678</v>
      </c>
      <c r="P2022" t="s">
        <v>2679</v>
      </c>
      <c r="R2022">
        <v>2021</v>
      </c>
      <c r="S2022">
        <v>-1.23369289797321</v>
      </c>
      <c r="T2022" t="s">
        <v>2678</v>
      </c>
      <c r="U2022" t="s">
        <v>2679</v>
      </c>
      <c r="W2022">
        <v>2021</v>
      </c>
      <c r="X2022">
        <v>0.60900144266248801</v>
      </c>
      <c r="Y2022" t="s">
        <v>2678</v>
      </c>
      <c r="Z2022" t="s">
        <v>2679</v>
      </c>
      <c r="AB2022">
        <v>2021</v>
      </c>
      <c r="AC2022">
        <v>-2.1277684691502801</v>
      </c>
      <c r="AD2022" t="s">
        <v>2678</v>
      </c>
      <c r="AE2022" t="s">
        <v>2679</v>
      </c>
      <c r="AG2022">
        <v>2021</v>
      </c>
      <c r="AH2022">
        <v>1.0184683231686</v>
      </c>
      <c r="AI2022" t="s">
        <v>2678</v>
      </c>
      <c r="AJ2022" t="s">
        <v>2679</v>
      </c>
      <c r="AL2022">
        <v>2021</v>
      </c>
      <c r="AM2022">
        <v>0.73157542635399297</v>
      </c>
      <c r="AN2022" t="s">
        <v>2678</v>
      </c>
      <c r="AO2022" t="s">
        <v>2679</v>
      </c>
      <c r="AQ2022">
        <v>2021</v>
      </c>
      <c r="AR2022">
        <v>2.51249455692881</v>
      </c>
      <c r="AS2022" t="s">
        <v>2678</v>
      </c>
      <c r="AT2022" t="s">
        <v>2679</v>
      </c>
      <c r="AV2022">
        <v>2021</v>
      </c>
      <c r="AW2022">
        <v>0.56575857104557203</v>
      </c>
      <c r="AX2022" t="s">
        <v>2678</v>
      </c>
      <c r="AY2022" t="s">
        <v>2679</v>
      </c>
      <c r="BA2022">
        <v>2021</v>
      </c>
      <c r="BB2022">
        <v>1.87153824316009</v>
      </c>
      <c r="BC2022" t="s">
        <v>2678</v>
      </c>
      <c r="BD2022" t="s">
        <v>2679</v>
      </c>
      <c r="BF2022">
        <v>2021</v>
      </c>
      <c r="BG2022">
        <v>2.3908394487544502</v>
      </c>
      <c r="BH2022" t="s">
        <v>2678</v>
      </c>
      <c r="BI2022" t="s">
        <v>2679</v>
      </c>
    </row>
    <row r="2023" spans="1:61" x14ac:dyDescent="0.35">
      <c r="A2023">
        <v>2022</v>
      </c>
      <c r="B2023" t="s">
        <v>2610</v>
      </c>
      <c r="C2023">
        <v>96184</v>
      </c>
      <c r="D2023" s="5">
        <v>4.1389548058841097</v>
      </c>
      <c r="E2023" t="s">
        <v>2678</v>
      </c>
      <c r="F2023" t="s">
        <v>2679</v>
      </c>
      <c r="H2023">
        <v>2022</v>
      </c>
      <c r="I2023">
        <v>0.37906511282202698</v>
      </c>
      <c r="J2023" t="s">
        <v>2678</v>
      </c>
      <c r="K2023" t="s">
        <v>2679</v>
      </c>
      <c r="M2023">
        <v>2022</v>
      </c>
      <c r="N2023">
        <v>-5.3651472219791899E-2</v>
      </c>
      <c r="O2023" t="s">
        <v>2678</v>
      </c>
      <c r="P2023" t="s">
        <v>2679</v>
      </c>
      <c r="R2023">
        <v>2022</v>
      </c>
      <c r="S2023">
        <v>3.5688192926949101E-2</v>
      </c>
      <c r="T2023" t="s">
        <v>2678</v>
      </c>
      <c r="U2023" t="s">
        <v>2679</v>
      </c>
      <c r="W2023">
        <v>2022</v>
      </c>
      <c r="X2023">
        <v>-0.389586707191518</v>
      </c>
      <c r="Y2023" t="s">
        <v>2678</v>
      </c>
      <c r="Z2023" t="s">
        <v>2679</v>
      </c>
      <c r="AB2023">
        <v>2022</v>
      </c>
      <c r="AC2023">
        <v>-0.65305927220031701</v>
      </c>
      <c r="AD2023" t="s">
        <v>2678</v>
      </c>
      <c r="AE2023" t="s">
        <v>2679</v>
      </c>
      <c r="AG2023">
        <v>2022</v>
      </c>
      <c r="AH2023">
        <v>0.77804571126046695</v>
      </c>
      <c r="AI2023" t="s">
        <v>2678</v>
      </c>
      <c r="AJ2023" t="s">
        <v>2679</v>
      </c>
      <c r="AL2023">
        <v>2022</v>
      </c>
      <c r="AM2023">
        <v>-3.89046777325186E-2</v>
      </c>
      <c r="AN2023" t="s">
        <v>2678</v>
      </c>
      <c r="AO2023" t="s">
        <v>2679</v>
      </c>
      <c r="AQ2023">
        <v>2022</v>
      </c>
      <c r="AR2023">
        <v>1.0702119866220201</v>
      </c>
      <c r="AS2023" t="s">
        <v>2678</v>
      </c>
      <c r="AT2023" t="s">
        <v>2679</v>
      </c>
      <c r="AV2023">
        <v>2022</v>
      </c>
      <c r="AW2023">
        <v>-0.28529283265170402</v>
      </c>
      <c r="AX2023" t="s">
        <v>2678</v>
      </c>
      <c r="AY2023" t="s">
        <v>2679</v>
      </c>
      <c r="BA2023">
        <v>2022</v>
      </c>
      <c r="BB2023">
        <v>-0.42791439924665298</v>
      </c>
      <c r="BC2023" t="s">
        <v>2678</v>
      </c>
      <c r="BD2023" t="s">
        <v>2679</v>
      </c>
      <c r="BF2023">
        <v>2022</v>
      </c>
      <c r="BG2023">
        <v>-0.61468990638497301</v>
      </c>
      <c r="BH2023" t="s">
        <v>2678</v>
      </c>
      <c r="BI2023" t="s">
        <v>2679</v>
      </c>
    </row>
    <row r="2024" spans="1:61" x14ac:dyDescent="0.35">
      <c r="A2024">
        <v>2023</v>
      </c>
      <c r="B2024" t="s">
        <v>2611</v>
      </c>
      <c r="C2024">
        <v>96220</v>
      </c>
      <c r="D2024" s="5">
        <v>2.0140182266714874</v>
      </c>
      <c r="H2024">
        <v>2023</v>
      </c>
      <c r="I2024">
        <v>0.52609243277766327</v>
      </c>
      <c r="M2024">
        <v>2023</v>
      </c>
      <c r="N2024">
        <v>-1.5526740887925301</v>
      </c>
      <c r="O2024" t="s">
        <v>2678</v>
      </c>
      <c r="P2024" t="s">
        <v>2679</v>
      </c>
      <c r="R2024">
        <v>2023</v>
      </c>
      <c r="S2024">
        <v>3.5688192926949101E-2</v>
      </c>
      <c r="T2024" t="s">
        <v>2678</v>
      </c>
      <c r="U2024" t="s">
        <v>2679</v>
      </c>
      <c r="W2024">
        <v>2023</v>
      </c>
      <c r="X2024">
        <v>0.26345437570503893</v>
      </c>
      <c r="AB2024">
        <v>2023</v>
      </c>
      <c r="AC2024">
        <v>2.1339582825679299E-2</v>
      </c>
      <c r="AD2024" t="s">
        <v>2678</v>
      </c>
      <c r="AE2024" t="s">
        <v>2679</v>
      </c>
      <c r="AG2024">
        <v>2023</v>
      </c>
      <c r="AH2024">
        <v>0.34231615591186682</v>
      </c>
      <c r="AL2024">
        <v>2023</v>
      </c>
      <c r="AM2024">
        <v>-3.89046777325186E-2</v>
      </c>
      <c r="AN2024" t="s">
        <v>2678</v>
      </c>
      <c r="AO2024" t="s">
        <v>2679</v>
      </c>
      <c r="AQ2024">
        <v>2023</v>
      </c>
      <c r="AR2024">
        <v>0.26318672542899701</v>
      </c>
      <c r="AS2024" t="s">
        <v>2678</v>
      </c>
      <c r="AT2024" t="s">
        <v>2679</v>
      </c>
      <c r="AV2024">
        <v>2023</v>
      </c>
      <c r="AW2024">
        <v>-0.28529283265170402</v>
      </c>
      <c r="AX2024" t="s">
        <v>2678</v>
      </c>
      <c r="AY2024" t="s">
        <v>2679</v>
      </c>
      <c r="BA2024">
        <v>2023</v>
      </c>
      <c r="BB2024">
        <v>-1.4317612369172199</v>
      </c>
      <c r="BC2024" t="s">
        <v>2678</v>
      </c>
      <c r="BD2024" t="s">
        <v>2679</v>
      </c>
      <c r="BF2024">
        <v>2023</v>
      </c>
      <c r="BG2024">
        <v>-0.60577053161690664</v>
      </c>
    </row>
    <row r="2025" spans="1:61" x14ac:dyDescent="0.35">
      <c r="A2025">
        <v>2024</v>
      </c>
      <c r="B2025" t="s">
        <v>2612</v>
      </c>
      <c r="C2025">
        <v>962583</v>
      </c>
      <c r="D2025" s="5">
        <v>5.5758683680385204</v>
      </c>
      <c r="E2025" t="s">
        <v>2678</v>
      </c>
      <c r="F2025" t="s">
        <v>2679</v>
      </c>
      <c r="H2025">
        <v>2024</v>
      </c>
      <c r="I2025">
        <v>0.91542564490612599</v>
      </c>
      <c r="J2025" t="s">
        <v>2678</v>
      </c>
      <c r="K2025" t="s">
        <v>2679</v>
      </c>
      <c r="M2025">
        <v>2024</v>
      </c>
      <c r="N2025">
        <v>0.82843431395101297</v>
      </c>
      <c r="O2025" t="s">
        <v>2678</v>
      </c>
      <c r="P2025" t="s">
        <v>2679</v>
      </c>
      <c r="R2025">
        <v>2024</v>
      </c>
      <c r="S2025">
        <v>-1.5585173090936499</v>
      </c>
      <c r="T2025" t="s">
        <v>2678</v>
      </c>
      <c r="U2025" t="s">
        <v>2679</v>
      </c>
      <c r="W2025">
        <v>2024</v>
      </c>
      <c r="X2025">
        <v>0.104056046467449</v>
      </c>
      <c r="Y2025" t="s">
        <v>2678</v>
      </c>
      <c r="Z2025" t="s">
        <v>2679</v>
      </c>
      <c r="AB2025">
        <v>2024</v>
      </c>
      <c r="AC2025">
        <v>-1.4397032160423799</v>
      </c>
      <c r="AD2025" t="s">
        <v>2678</v>
      </c>
      <c r="AE2025" t="s">
        <v>2679</v>
      </c>
      <c r="AG2025">
        <v>2024</v>
      </c>
      <c r="AH2025">
        <v>1.2570291957756701</v>
      </c>
      <c r="AI2025" t="s">
        <v>2678</v>
      </c>
      <c r="AJ2025" t="s">
        <v>2679</v>
      </c>
      <c r="AL2025">
        <v>2024</v>
      </c>
      <c r="AM2025">
        <v>1.0218780711303901</v>
      </c>
      <c r="AN2025" t="s">
        <v>2678</v>
      </c>
      <c r="AO2025" t="s">
        <v>2679</v>
      </c>
      <c r="AQ2025">
        <v>2024</v>
      </c>
      <c r="AR2025">
        <v>2.9269966872062598</v>
      </c>
      <c r="AS2025" t="s">
        <v>2678</v>
      </c>
      <c r="AT2025" t="s">
        <v>2679</v>
      </c>
      <c r="AV2025">
        <v>2024</v>
      </c>
      <c r="AW2025">
        <v>0.56575857104557203</v>
      </c>
      <c r="AX2025" t="s">
        <v>2678</v>
      </c>
      <c r="AY2025" t="s">
        <v>2679</v>
      </c>
      <c r="BA2025">
        <v>2024</v>
      </c>
      <c r="BB2025">
        <v>0.81358420356959604</v>
      </c>
      <c r="BC2025" t="s">
        <v>2678</v>
      </c>
      <c r="BD2025" t="s">
        <v>2679</v>
      </c>
      <c r="BF2025">
        <v>2024</v>
      </c>
      <c r="BG2025">
        <v>-3.5751468345260302</v>
      </c>
      <c r="BH2025" t="s">
        <v>2681</v>
      </c>
      <c r="BI2025" t="s">
        <v>588</v>
      </c>
    </row>
    <row r="2026" spans="1:61" x14ac:dyDescent="0.35">
      <c r="A2026">
        <v>2025</v>
      </c>
      <c r="B2026" t="s">
        <v>2613</v>
      </c>
      <c r="C2026">
        <v>96300957</v>
      </c>
      <c r="D2026" s="5">
        <v>5.8195168869804501</v>
      </c>
      <c r="E2026" t="s">
        <v>2678</v>
      </c>
      <c r="F2026" t="s">
        <v>2679</v>
      </c>
      <c r="H2026">
        <v>2025</v>
      </c>
      <c r="I2026">
        <v>0.74328811056940502</v>
      </c>
      <c r="J2026" t="s">
        <v>2678</v>
      </c>
      <c r="K2026" t="s">
        <v>2679</v>
      </c>
      <c r="M2026">
        <v>2025</v>
      </c>
      <c r="N2026">
        <v>0.171740856171053</v>
      </c>
      <c r="O2026" t="s">
        <v>2678</v>
      </c>
      <c r="P2026" t="s">
        <v>2679</v>
      </c>
      <c r="R2026">
        <v>2025</v>
      </c>
      <c r="S2026">
        <v>-2.1617373421360901</v>
      </c>
      <c r="T2026" t="s">
        <v>2678</v>
      </c>
      <c r="U2026" t="s">
        <v>2679</v>
      </c>
      <c r="W2026">
        <v>2025</v>
      </c>
      <c r="X2026">
        <v>-0.46640820623455098</v>
      </c>
      <c r="Y2026" t="s">
        <v>2678</v>
      </c>
      <c r="Z2026" t="s">
        <v>2679</v>
      </c>
      <c r="AB2026">
        <v>2025</v>
      </c>
      <c r="AC2026">
        <v>-3.5881859318504499E-3</v>
      </c>
      <c r="AD2026" t="s">
        <v>2678</v>
      </c>
      <c r="AE2026" t="s">
        <v>2679</v>
      </c>
      <c r="AG2026">
        <v>2025</v>
      </c>
      <c r="AH2026">
        <v>1.1622820411988</v>
      </c>
      <c r="AI2026" t="s">
        <v>2681</v>
      </c>
      <c r="AJ2026" t="s">
        <v>2679</v>
      </c>
      <c r="AL2026">
        <v>2025</v>
      </c>
      <c r="AM2026">
        <v>1.01442220553252</v>
      </c>
      <c r="AN2026" t="s">
        <v>2678</v>
      </c>
      <c r="AO2026" t="s">
        <v>2679</v>
      </c>
      <c r="AQ2026">
        <v>2025</v>
      </c>
      <c r="AR2026">
        <v>3.0358745818302699</v>
      </c>
      <c r="AS2026" t="s">
        <v>2678</v>
      </c>
      <c r="AT2026" t="s">
        <v>2679</v>
      </c>
      <c r="AV2026">
        <v>2025</v>
      </c>
      <c r="AW2026">
        <v>1.49780023280138</v>
      </c>
      <c r="AX2026" t="s">
        <v>2678</v>
      </c>
      <c r="AY2026" t="s">
        <v>2679</v>
      </c>
      <c r="BA2026">
        <v>2025</v>
      </c>
      <c r="BB2026">
        <v>7.3888567604272995E-2</v>
      </c>
      <c r="BC2026" t="s">
        <v>2678</v>
      </c>
      <c r="BD2026" t="s">
        <v>2679</v>
      </c>
      <c r="BF2026">
        <v>2025</v>
      </c>
      <c r="BG2026">
        <v>8.0837116656346293</v>
      </c>
      <c r="BH2026" t="s">
        <v>2680</v>
      </c>
      <c r="BI2026" t="s">
        <v>588</v>
      </c>
    </row>
    <row r="2027" spans="1:61" x14ac:dyDescent="0.35">
      <c r="A2027">
        <v>2026</v>
      </c>
      <c r="B2027" t="s">
        <v>2614</v>
      </c>
      <c r="C2027">
        <v>96300979</v>
      </c>
      <c r="D2027" s="5">
        <v>5.1743215759057302</v>
      </c>
      <c r="E2027" t="s">
        <v>2678</v>
      </c>
      <c r="F2027" t="s">
        <v>2679</v>
      </c>
      <c r="H2027">
        <v>2026</v>
      </c>
      <c r="I2027">
        <v>0.79215543038871905</v>
      </c>
      <c r="J2027" t="s">
        <v>2678</v>
      </c>
      <c r="K2027" t="s">
        <v>2679</v>
      </c>
      <c r="M2027">
        <v>2026</v>
      </c>
      <c r="N2027">
        <v>0.171740856171053</v>
      </c>
      <c r="O2027" t="s">
        <v>2678</v>
      </c>
      <c r="P2027" t="s">
        <v>2679</v>
      </c>
      <c r="R2027">
        <v>2026</v>
      </c>
      <c r="S2027">
        <v>-2.1220560812083402</v>
      </c>
      <c r="T2027" t="s">
        <v>2678</v>
      </c>
      <c r="U2027" t="s">
        <v>2679</v>
      </c>
      <c r="W2027">
        <v>2026</v>
      </c>
      <c r="X2027">
        <v>-0.41566925850296099</v>
      </c>
      <c r="Y2027" t="s">
        <v>2678</v>
      </c>
      <c r="Z2027" t="s">
        <v>2679</v>
      </c>
      <c r="AB2027">
        <v>2026</v>
      </c>
      <c r="AC2027">
        <v>-0.51879814625777698</v>
      </c>
      <c r="AD2027" t="s">
        <v>2678</v>
      </c>
      <c r="AE2027" t="s">
        <v>2679</v>
      </c>
      <c r="AG2027">
        <v>2026</v>
      </c>
      <c r="AH2027">
        <v>2.2397992568595901</v>
      </c>
      <c r="AI2027" t="s">
        <v>2680</v>
      </c>
      <c r="AJ2027" t="s">
        <v>588</v>
      </c>
      <c r="AL2027">
        <v>2026</v>
      </c>
      <c r="AM2027">
        <v>1.00696633993466</v>
      </c>
      <c r="AN2027" t="s">
        <v>2678</v>
      </c>
      <c r="AO2027" t="s">
        <v>2679</v>
      </c>
      <c r="AQ2027">
        <v>2026</v>
      </c>
      <c r="AR2027">
        <v>2.94712677875139</v>
      </c>
      <c r="AS2027" t="s">
        <v>2678</v>
      </c>
      <c r="AT2027" t="s">
        <v>2679</v>
      </c>
      <c r="AV2027">
        <v>2026</v>
      </c>
      <c r="AW2027">
        <v>1.49780023280138</v>
      </c>
      <c r="AX2027" t="s">
        <v>2678</v>
      </c>
      <c r="AY2027" t="s">
        <v>2679</v>
      </c>
      <c r="BA2027">
        <v>2026</v>
      </c>
      <c r="BB2027">
        <v>0.34418282051197302</v>
      </c>
      <c r="BC2027" t="s">
        <v>2678</v>
      </c>
      <c r="BD2027" t="s">
        <v>2679</v>
      </c>
      <c r="BF2027">
        <v>2026</v>
      </c>
      <c r="BG2027">
        <v>10.5532649095769</v>
      </c>
      <c r="BH2027" t="s">
        <v>2680</v>
      </c>
      <c r="BI2027" t="s">
        <v>588</v>
      </c>
    </row>
    <row r="2028" spans="1:61" x14ac:dyDescent="0.35">
      <c r="A2028">
        <v>2027</v>
      </c>
      <c r="B2028" t="s">
        <v>2615</v>
      </c>
      <c r="C2028">
        <v>96311</v>
      </c>
      <c r="D2028" s="5">
        <v>3.1984383517627801</v>
      </c>
      <c r="E2028" t="s">
        <v>2678</v>
      </c>
      <c r="F2028" t="s">
        <v>2679</v>
      </c>
      <c r="H2028">
        <v>2027</v>
      </c>
      <c r="I2028">
        <v>0.65933249538637295</v>
      </c>
      <c r="J2028" t="s">
        <v>2678</v>
      </c>
      <c r="K2028" t="s">
        <v>2679</v>
      </c>
      <c r="M2028">
        <v>2027</v>
      </c>
      <c r="N2028">
        <v>-1.5526740887925301</v>
      </c>
      <c r="O2028" t="s">
        <v>2678</v>
      </c>
      <c r="P2028" t="s">
        <v>2679</v>
      </c>
      <c r="R2028">
        <v>2027</v>
      </c>
      <c r="S2028">
        <v>0.60143110531270405</v>
      </c>
      <c r="T2028" t="s">
        <v>2678</v>
      </c>
      <c r="U2028" t="s">
        <v>2679</v>
      </c>
      <c r="W2028">
        <v>2027</v>
      </c>
      <c r="X2028">
        <v>0.72120346894995102</v>
      </c>
      <c r="Y2028" t="s">
        <v>2678</v>
      </c>
      <c r="Z2028" t="s">
        <v>2679</v>
      </c>
      <c r="AB2028">
        <v>2027</v>
      </c>
      <c r="AC2028">
        <v>1.7572952943619899</v>
      </c>
      <c r="AD2028" t="s">
        <v>2678</v>
      </c>
      <c r="AE2028" t="s">
        <v>2679</v>
      </c>
      <c r="AG2028">
        <v>2027</v>
      </c>
      <c r="AH2028">
        <v>-0.152477765861255</v>
      </c>
      <c r="AI2028" t="s">
        <v>2678</v>
      </c>
      <c r="AJ2028" t="s">
        <v>2679</v>
      </c>
      <c r="AL2028">
        <v>2027</v>
      </c>
      <c r="AM2028">
        <v>-3.89046777325186E-2</v>
      </c>
      <c r="AN2028" t="s">
        <v>2678</v>
      </c>
      <c r="AO2028" t="s">
        <v>2679</v>
      </c>
      <c r="AQ2028">
        <v>2027</v>
      </c>
      <c r="AR2028">
        <v>1.94190902979978E-2</v>
      </c>
      <c r="AS2028" t="s">
        <v>2678</v>
      </c>
      <c r="AT2028" t="s">
        <v>2679</v>
      </c>
      <c r="AV2028">
        <v>2027</v>
      </c>
      <c r="AW2028">
        <v>-0.28529283265170402</v>
      </c>
      <c r="AX2028" t="s">
        <v>2678</v>
      </c>
      <c r="AY2028" t="s">
        <v>2679</v>
      </c>
      <c r="BA2028">
        <v>2027</v>
      </c>
      <c r="BB2028">
        <v>0.575811986439561</v>
      </c>
      <c r="BC2028" t="s">
        <v>2678</v>
      </c>
      <c r="BD2028" t="s">
        <v>2679</v>
      </c>
      <c r="BF2028">
        <v>2027</v>
      </c>
      <c r="BG2028">
        <v>-5.6945974445523904</v>
      </c>
      <c r="BH2028" t="s">
        <v>2680</v>
      </c>
      <c r="BI2028" t="s">
        <v>588</v>
      </c>
    </row>
    <row r="2029" spans="1:61" x14ac:dyDescent="0.35">
      <c r="A2029">
        <v>2028</v>
      </c>
      <c r="B2029" t="s">
        <v>2616</v>
      </c>
      <c r="C2029">
        <v>96333</v>
      </c>
      <c r="D2029" s="5">
        <v>3.1682205849099701</v>
      </c>
      <c r="E2029" t="s">
        <v>2678</v>
      </c>
      <c r="F2029" t="s">
        <v>2679</v>
      </c>
      <c r="H2029">
        <v>2028</v>
      </c>
      <c r="I2029">
        <v>0.51919880410420005</v>
      </c>
      <c r="J2029" t="s">
        <v>2678</v>
      </c>
      <c r="K2029" t="s">
        <v>2679</v>
      </c>
      <c r="M2029">
        <v>2028</v>
      </c>
      <c r="N2029">
        <v>0.171740856171053</v>
      </c>
      <c r="O2029" t="s">
        <v>2678</v>
      </c>
      <c r="P2029" t="s">
        <v>2679</v>
      </c>
      <c r="R2029">
        <v>2028</v>
      </c>
      <c r="S2029">
        <v>3.5688192926949101E-2</v>
      </c>
      <c r="T2029" t="s">
        <v>2678</v>
      </c>
      <c r="U2029" t="s">
        <v>2679</v>
      </c>
      <c r="W2029">
        <v>2028</v>
      </c>
      <c r="X2029">
        <v>0.27212013382564099</v>
      </c>
      <c r="Y2029" t="s">
        <v>2678</v>
      </c>
      <c r="Z2029" t="s">
        <v>2679</v>
      </c>
      <c r="AB2029">
        <v>2028</v>
      </c>
      <c r="AC2029">
        <v>-0.25684155740707798</v>
      </c>
      <c r="AD2029" t="s">
        <v>2678</v>
      </c>
      <c r="AE2029" t="s">
        <v>2679</v>
      </c>
      <c r="AG2029">
        <v>2028</v>
      </c>
      <c r="AH2029">
        <v>-0.311765871776709</v>
      </c>
      <c r="AI2029" t="s">
        <v>2678</v>
      </c>
      <c r="AJ2029" t="s">
        <v>2679</v>
      </c>
      <c r="AL2029">
        <v>2028</v>
      </c>
      <c r="AM2029">
        <v>-4.6360543330382802E-2</v>
      </c>
      <c r="AN2029" t="s">
        <v>2678</v>
      </c>
      <c r="AO2029" t="s">
        <v>2679</v>
      </c>
      <c r="AQ2029">
        <v>2028</v>
      </c>
      <c r="AR2029">
        <v>-7.7997882009863601E-2</v>
      </c>
      <c r="AS2029" t="s">
        <v>2678</v>
      </c>
      <c r="AT2029" t="s">
        <v>2679</v>
      </c>
      <c r="AV2029">
        <v>2028</v>
      </c>
      <c r="AW2029">
        <v>-0.28529283265170402</v>
      </c>
      <c r="AX2029" t="s">
        <v>2678</v>
      </c>
      <c r="AY2029" t="s">
        <v>2679</v>
      </c>
      <c r="BA2029">
        <v>2028</v>
      </c>
      <c r="BB2029">
        <v>-0.42791439924665298</v>
      </c>
      <c r="BC2029" t="s">
        <v>2678</v>
      </c>
      <c r="BD2029" t="s">
        <v>2679</v>
      </c>
      <c r="BF2029">
        <v>2028</v>
      </c>
      <c r="BG2029">
        <v>-0.97777517344482801</v>
      </c>
      <c r="BH2029" t="s">
        <v>2678</v>
      </c>
      <c r="BI2029" t="s">
        <v>2679</v>
      </c>
    </row>
    <row r="2030" spans="1:61" x14ac:dyDescent="0.35">
      <c r="A2030">
        <v>2029</v>
      </c>
      <c r="B2030" t="s">
        <v>2617</v>
      </c>
      <c r="C2030">
        <v>96413</v>
      </c>
      <c r="D2030" s="5">
        <v>3.0643943778362801</v>
      </c>
      <c r="E2030" t="s">
        <v>2678</v>
      </c>
      <c r="F2030" t="s">
        <v>2679</v>
      </c>
      <c r="H2030">
        <v>2029</v>
      </c>
      <c r="I2030">
        <v>0.66936531972524105</v>
      </c>
      <c r="J2030" t="s">
        <v>2678</v>
      </c>
      <c r="K2030" t="s">
        <v>2679</v>
      </c>
      <c r="M2030">
        <v>2029</v>
      </c>
      <c r="N2030">
        <v>-1.2143548529580599</v>
      </c>
      <c r="O2030" t="s">
        <v>2678</v>
      </c>
      <c r="P2030" t="s">
        <v>2679</v>
      </c>
      <c r="R2030">
        <v>2029</v>
      </c>
      <c r="S2030">
        <v>-0.52587447840544199</v>
      </c>
      <c r="T2030" t="s">
        <v>2678</v>
      </c>
      <c r="U2030" t="s">
        <v>2679</v>
      </c>
      <c r="W2030">
        <v>2029</v>
      </c>
      <c r="X2030">
        <v>1.3004691767312899</v>
      </c>
      <c r="Y2030" t="s">
        <v>2678</v>
      </c>
      <c r="Z2030" t="s">
        <v>2679</v>
      </c>
      <c r="AB2030">
        <v>2029</v>
      </c>
      <c r="AC2030">
        <v>0.16854242863308699</v>
      </c>
      <c r="AD2030" t="s">
        <v>2678</v>
      </c>
      <c r="AE2030" t="s">
        <v>2679</v>
      </c>
      <c r="AG2030">
        <v>2029</v>
      </c>
      <c r="AH2030">
        <v>-0.21231154545686701</v>
      </c>
      <c r="AI2030" t="s">
        <v>2678</v>
      </c>
      <c r="AJ2030" t="s">
        <v>2679</v>
      </c>
      <c r="AL2030">
        <v>2029</v>
      </c>
      <c r="AM2030">
        <v>-3.89046777325186E-2</v>
      </c>
      <c r="AN2030" t="s">
        <v>2678</v>
      </c>
      <c r="AO2030" t="s">
        <v>2679</v>
      </c>
      <c r="AQ2030">
        <v>2029</v>
      </c>
      <c r="AR2030">
        <v>0.97555108673634905</v>
      </c>
      <c r="AS2030" t="s">
        <v>2678</v>
      </c>
      <c r="AT2030" t="s">
        <v>2679</v>
      </c>
      <c r="AV2030">
        <v>2029</v>
      </c>
      <c r="AW2030">
        <v>-0.28529283265170402</v>
      </c>
      <c r="AX2030" t="s">
        <v>2678</v>
      </c>
      <c r="AY2030" t="s">
        <v>2679</v>
      </c>
      <c r="BA2030">
        <v>2029</v>
      </c>
      <c r="BB2030">
        <v>-0.78508141008390397</v>
      </c>
      <c r="BC2030" t="s">
        <v>2678</v>
      </c>
      <c r="BD2030" t="s">
        <v>2679</v>
      </c>
      <c r="BF2030">
        <v>2029</v>
      </c>
      <c r="BG2030">
        <v>-0.39278053878674102</v>
      </c>
      <c r="BH2030" t="s">
        <v>2678</v>
      </c>
      <c r="BI2030" t="s">
        <v>2679</v>
      </c>
    </row>
    <row r="2031" spans="1:61" x14ac:dyDescent="0.35">
      <c r="A2031">
        <v>2030</v>
      </c>
      <c r="B2031" t="s">
        <v>2618</v>
      </c>
      <c r="C2031">
        <v>96457</v>
      </c>
      <c r="D2031" s="5">
        <v>3.46083664890361</v>
      </c>
      <c r="E2031" t="s">
        <v>2678</v>
      </c>
      <c r="F2031" t="s">
        <v>2679</v>
      </c>
      <c r="H2031">
        <v>2030</v>
      </c>
      <c r="I2031">
        <v>0.66936531972524105</v>
      </c>
      <c r="J2031" t="s">
        <v>2678</v>
      </c>
      <c r="K2031" t="s">
        <v>2679</v>
      </c>
      <c r="M2031">
        <v>2030</v>
      </c>
      <c r="N2031">
        <v>-5.3651472219791899E-2</v>
      </c>
      <c r="O2031" t="s">
        <v>2678</v>
      </c>
      <c r="P2031" t="s">
        <v>2679</v>
      </c>
      <c r="R2031">
        <v>2030</v>
      </c>
      <c r="S2031">
        <v>3.9868433980312201E-2</v>
      </c>
      <c r="T2031" t="s">
        <v>2678</v>
      </c>
      <c r="U2031" t="s">
        <v>2679</v>
      </c>
      <c r="W2031">
        <v>2030</v>
      </c>
      <c r="X2031">
        <v>1.75842600495978</v>
      </c>
      <c r="Y2031" t="s">
        <v>2678</v>
      </c>
      <c r="Z2031" t="s">
        <v>2679</v>
      </c>
      <c r="AB2031">
        <v>2030</v>
      </c>
      <c r="AC2031">
        <v>1.9044981401693899</v>
      </c>
      <c r="AD2031" t="s">
        <v>2678</v>
      </c>
      <c r="AE2031" t="s">
        <v>2679</v>
      </c>
      <c r="AG2031">
        <v>2030</v>
      </c>
      <c r="AH2031">
        <v>-0.17567288079437701</v>
      </c>
      <c r="AI2031" t="s">
        <v>2678</v>
      </c>
      <c r="AJ2031" t="s">
        <v>2679</v>
      </c>
      <c r="AL2031">
        <v>2030</v>
      </c>
      <c r="AM2031">
        <v>-3.89046777325186E-2</v>
      </c>
      <c r="AN2031" t="s">
        <v>2678</v>
      </c>
      <c r="AO2031" t="s">
        <v>2679</v>
      </c>
      <c r="AQ2031">
        <v>2030</v>
      </c>
      <c r="AR2031">
        <v>0.70139158684087599</v>
      </c>
      <c r="AS2031" t="s">
        <v>2678</v>
      </c>
      <c r="AT2031" t="s">
        <v>2679</v>
      </c>
      <c r="AV2031">
        <v>2030</v>
      </c>
      <c r="AW2031">
        <v>-0.28529283265170402</v>
      </c>
      <c r="AX2031" t="s">
        <v>2678</v>
      </c>
      <c r="AY2031" t="s">
        <v>2679</v>
      </c>
      <c r="BA2031">
        <v>2030</v>
      </c>
      <c r="BB2031">
        <v>1.4840092452831799</v>
      </c>
      <c r="BC2031" t="s">
        <v>2678</v>
      </c>
      <c r="BD2031" t="s">
        <v>2679</v>
      </c>
      <c r="BF2031">
        <v>2030</v>
      </c>
      <c r="BG2031">
        <v>-0.214170338122051</v>
      </c>
      <c r="BH2031" t="s">
        <v>2678</v>
      </c>
      <c r="BI2031" t="s">
        <v>2679</v>
      </c>
    </row>
    <row r="2032" spans="1:61" x14ac:dyDescent="0.35">
      <c r="A2032">
        <v>2031</v>
      </c>
      <c r="B2032" t="s">
        <v>2619</v>
      </c>
      <c r="C2032">
        <v>96489713</v>
      </c>
      <c r="D2032" s="5">
        <v>7.2284649575284901</v>
      </c>
      <c r="E2032" t="s">
        <v>2678</v>
      </c>
      <c r="F2032" t="s">
        <v>2679</v>
      </c>
      <c r="H2032">
        <v>2031</v>
      </c>
      <c r="I2032">
        <v>0.79403819577416701</v>
      </c>
      <c r="J2032" t="s">
        <v>2678</v>
      </c>
      <c r="K2032" t="s">
        <v>2679</v>
      </c>
      <c r="M2032">
        <v>2031</v>
      </c>
      <c r="N2032">
        <v>-0.248632295510294</v>
      </c>
      <c r="O2032" t="s">
        <v>2678</v>
      </c>
      <c r="P2032" t="s">
        <v>2679</v>
      </c>
      <c r="R2032">
        <v>2031</v>
      </c>
      <c r="S2032">
        <v>0.17048835972905499</v>
      </c>
      <c r="T2032" t="s">
        <v>2678</v>
      </c>
      <c r="U2032" t="s">
        <v>2679</v>
      </c>
      <c r="W2032">
        <v>2031</v>
      </c>
      <c r="X2032">
        <v>-0.41942617768955798</v>
      </c>
      <c r="Y2032" t="s">
        <v>2678</v>
      </c>
      <c r="Z2032" t="s">
        <v>2679</v>
      </c>
      <c r="AB2032">
        <v>2031</v>
      </c>
      <c r="AC2032">
        <v>-1.4676531622283699</v>
      </c>
      <c r="AD2032" t="s">
        <v>2678</v>
      </c>
      <c r="AE2032" t="s">
        <v>2679</v>
      </c>
      <c r="AG2032">
        <v>2031</v>
      </c>
      <c r="AH2032">
        <v>0.84600264212355403</v>
      </c>
      <c r="AI2032" t="s">
        <v>2678</v>
      </c>
      <c r="AJ2032" t="s">
        <v>2679</v>
      </c>
      <c r="AL2032">
        <v>2031</v>
      </c>
      <c r="AM2032">
        <v>0.73903129195185702</v>
      </c>
      <c r="AN2032" t="s">
        <v>2678</v>
      </c>
      <c r="AO2032" t="s">
        <v>2679</v>
      </c>
      <c r="AQ2032">
        <v>2031</v>
      </c>
      <c r="AR2032">
        <v>0.81860502461093798</v>
      </c>
      <c r="AS2032" t="s">
        <v>2678</v>
      </c>
      <c r="AT2032" t="s">
        <v>2679</v>
      </c>
      <c r="AV2032">
        <v>2031</v>
      </c>
      <c r="AW2032">
        <v>0.56643253599324495</v>
      </c>
      <c r="AX2032" t="s">
        <v>2678</v>
      </c>
      <c r="AY2032" t="s">
        <v>2679</v>
      </c>
      <c r="BA2032">
        <v>2031</v>
      </c>
      <c r="BB2032">
        <v>1.0936593281521001</v>
      </c>
      <c r="BC2032" t="s">
        <v>2678</v>
      </c>
      <c r="BD2032" t="s">
        <v>2679</v>
      </c>
      <c r="BF2032">
        <v>2031</v>
      </c>
      <c r="BG2032">
        <v>-0.19006056382046899</v>
      </c>
      <c r="BH2032" t="s">
        <v>2681</v>
      </c>
      <c r="BI2032" t="s">
        <v>588</v>
      </c>
    </row>
    <row r="2033" spans="1:61" x14ac:dyDescent="0.35">
      <c r="A2033">
        <v>2032</v>
      </c>
      <c r="B2033" t="s">
        <v>2620</v>
      </c>
      <c r="C2033">
        <v>97007</v>
      </c>
      <c r="D2033" s="5">
        <v>4.8417571073941996</v>
      </c>
      <c r="E2033" t="s">
        <v>2678</v>
      </c>
      <c r="F2033" t="s">
        <v>2679</v>
      </c>
      <c r="H2033">
        <v>2032</v>
      </c>
      <c r="I2033">
        <v>0.77080692907409998</v>
      </c>
      <c r="J2033" t="s">
        <v>2678</v>
      </c>
      <c r="K2033" t="s">
        <v>2679</v>
      </c>
      <c r="M2033">
        <v>2032</v>
      </c>
      <c r="N2033">
        <v>-0.98549919361411298</v>
      </c>
      <c r="O2033" t="s">
        <v>2678</v>
      </c>
      <c r="P2033" t="s">
        <v>2679</v>
      </c>
      <c r="R2033">
        <v>2032</v>
      </c>
      <c r="S2033">
        <v>7.2232678562465496E-3</v>
      </c>
      <c r="T2033" t="s">
        <v>2678</v>
      </c>
      <c r="U2033" t="s">
        <v>2679</v>
      </c>
      <c r="W2033">
        <v>2032</v>
      </c>
      <c r="X2033">
        <v>0.65768165730545103</v>
      </c>
      <c r="Y2033" t="s">
        <v>2678</v>
      </c>
      <c r="Z2033" t="s">
        <v>2679</v>
      </c>
      <c r="AB2033">
        <v>2032</v>
      </c>
      <c r="AC2033">
        <v>-0.31863905329419601</v>
      </c>
      <c r="AD2033" t="s">
        <v>2678</v>
      </c>
      <c r="AE2033" t="s">
        <v>2679</v>
      </c>
      <c r="AG2033">
        <v>2032</v>
      </c>
      <c r="AH2033">
        <v>0.44930986608974299</v>
      </c>
      <c r="AI2033" t="s">
        <v>2678</v>
      </c>
      <c r="AJ2033" t="s">
        <v>2679</v>
      </c>
      <c r="AL2033">
        <v>2032</v>
      </c>
      <c r="AM2033">
        <v>-3.89046777325186E-2</v>
      </c>
      <c r="AN2033" t="s">
        <v>2678</v>
      </c>
      <c r="AO2033" t="s">
        <v>2679</v>
      </c>
      <c r="AQ2033">
        <v>2032</v>
      </c>
      <c r="AR2033">
        <v>0.58766338436125498</v>
      </c>
      <c r="AS2033" t="s">
        <v>2678</v>
      </c>
      <c r="AT2033" t="s">
        <v>2679</v>
      </c>
      <c r="AV2033">
        <v>2032</v>
      </c>
      <c r="AW2033">
        <v>-0.28529283265170402</v>
      </c>
      <c r="AX2033" t="s">
        <v>2678</v>
      </c>
      <c r="AY2033" t="s">
        <v>2679</v>
      </c>
      <c r="BA2033">
        <v>2032</v>
      </c>
      <c r="BB2033">
        <v>0.69168679539553501</v>
      </c>
      <c r="BC2033" t="s">
        <v>2678</v>
      </c>
      <c r="BD2033" t="s">
        <v>2679</v>
      </c>
      <c r="BF2033">
        <v>2032</v>
      </c>
      <c r="BG2033">
        <v>1.4133385084869601</v>
      </c>
      <c r="BH2033" t="s">
        <v>2678</v>
      </c>
      <c r="BI2033" t="s">
        <v>2679</v>
      </c>
    </row>
    <row r="2034" spans="1:61" x14ac:dyDescent="0.35">
      <c r="A2034">
        <v>2033</v>
      </c>
      <c r="B2034" t="s">
        <v>2621</v>
      </c>
      <c r="C2034">
        <v>97029</v>
      </c>
      <c r="D2034" s="5">
        <v>4.43683245699527</v>
      </c>
      <c r="E2034" t="s">
        <v>2678</v>
      </c>
      <c r="F2034" t="s">
        <v>2679</v>
      </c>
      <c r="H2034">
        <v>2033</v>
      </c>
      <c r="I2034">
        <v>0.90216888791122796</v>
      </c>
      <c r="J2034" t="s">
        <v>2678</v>
      </c>
      <c r="K2034" t="s">
        <v>2679</v>
      </c>
      <c r="M2034">
        <v>2033</v>
      </c>
      <c r="N2034">
        <v>-4.4627121355777698E-2</v>
      </c>
      <c r="O2034" t="s">
        <v>2678</v>
      </c>
      <c r="P2034" t="s">
        <v>2679</v>
      </c>
      <c r="R2034">
        <v>2033</v>
      </c>
      <c r="S2034">
        <v>0.148658995952685</v>
      </c>
      <c r="T2034" t="s">
        <v>2678</v>
      </c>
      <c r="U2034" t="s">
        <v>2679</v>
      </c>
      <c r="W2034">
        <v>2033</v>
      </c>
      <c r="X2034">
        <v>0.93617482486223302</v>
      </c>
      <c r="Y2034" t="s">
        <v>2678</v>
      </c>
      <c r="Z2034" t="s">
        <v>2679</v>
      </c>
      <c r="AB2034">
        <v>2033</v>
      </c>
      <c r="AC2034">
        <v>-0.12586326298172801</v>
      </c>
      <c r="AD2034" t="s">
        <v>2678</v>
      </c>
      <c r="AE2034" t="s">
        <v>2679</v>
      </c>
      <c r="AG2034">
        <v>2033</v>
      </c>
      <c r="AH2034">
        <v>0.36602435832262697</v>
      </c>
      <c r="AI2034" t="s">
        <v>2678</v>
      </c>
      <c r="AJ2034" t="s">
        <v>2679</v>
      </c>
      <c r="AL2034">
        <v>2033</v>
      </c>
      <c r="AM2034">
        <v>0.60685865554646601</v>
      </c>
      <c r="AN2034" t="s">
        <v>2678</v>
      </c>
      <c r="AO2034" t="s">
        <v>588</v>
      </c>
      <c r="AQ2034">
        <v>2033</v>
      </c>
      <c r="AR2034">
        <v>0.56304104085411599</v>
      </c>
      <c r="AS2034" t="s">
        <v>2678</v>
      </c>
      <c r="AT2034" t="s">
        <v>2679</v>
      </c>
      <c r="AV2034">
        <v>2033</v>
      </c>
      <c r="AW2034">
        <v>-0.28529283265170402</v>
      </c>
      <c r="AX2034" t="s">
        <v>2678</v>
      </c>
      <c r="AY2034" t="s">
        <v>2679</v>
      </c>
      <c r="BA2034">
        <v>2033</v>
      </c>
      <c r="BB2034">
        <v>0.69168679539553501</v>
      </c>
      <c r="BC2034" t="s">
        <v>2678</v>
      </c>
      <c r="BD2034" t="s">
        <v>2679</v>
      </c>
      <c r="BF2034">
        <v>2033</v>
      </c>
      <c r="BG2034">
        <v>2.0805210117603798</v>
      </c>
      <c r="BH2034" t="s">
        <v>2678</v>
      </c>
      <c r="BI2034" t="s">
        <v>2679</v>
      </c>
    </row>
    <row r="2035" spans="1:61" x14ac:dyDescent="0.35">
      <c r="A2035">
        <v>2034</v>
      </c>
      <c r="B2035" t="s">
        <v>2622</v>
      </c>
      <c r="C2035">
        <v>97176</v>
      </c>
      <c r="D2035" s="5">
        <v>6.5134400413549596</v>
      </c>
      <c r="E2035" t="s">
        <v>2678</v>
      </c>
      <c r="F2035" t="s">
        <v>2679</v>
      </c>
      <c r="H2035">
        <v>2034</v>
      </c>
      <c r="I2035">
        <v>1.5286373157484801</v>
      </c>
      <c r="J2035" t="s">
        <v>2678</v>
      </c>
      <c r="K2035" t="s">
        <v>2679</v>
      </c>
      <c r="M2035">
        <v>2034</v>
      </c>
      <c r="N2035">
        <v>1.1574084275078</v>
      </c>
      <c r="O2035" t="s">
        <v>2678</v>
      </c>
      <c r="P2035" t="s">
        <v>2679</v>
      </c>
      <c r="R2035">
        <v>2034</v>
      </c>
      <c r="S2035">
        <v>-1.8139449395943199</v>
      </c>
      <c r="T2035" t="s">
        <v>2678</v>
      </c>
      <c r="U2035" t="s">
        <v>2679</v>
      </c>
      <c r="W2035">
        <v>2034</v>
      </c>
      <c r="X2035">
        <v>0.325619253311421</v>
      </c>
      <c r="Y2035" t="s">
        <v>2678</v>
      </c>
      <c r="Z2035" t="s">
        <v>2679</v>
      </c>
      <c r="AB2035">
        <v>2034</v>
      </c>
      <c r="AC2035">
        <v>-0.69721185625350601</v>
      </c>
      <c r="AD2035" t="s">
        <v>2678</v>
      </c>
      <c r="AE2035" t="s">
        <v>2679</v>
      </c>
      <c r="AG2035">
        <v>2034</v>
      </c>
      <c r="AH2035">
        <v>1.27655525678813</v>
      </c>
      <c r="AI2035" t="s">
        <v>2678</v>
      </c>
      <c r="AJ2035" t="s">
        <v>2679</v>
      </c>
      <c r="AL2035">
        <v>2034</v>
      </c>
      <c r="AM2035">
        <v>1.0218780711303901</v>
      </c>
      <c r="AN2035" t="s">
        <v>2678</v>
      </c>
      <c r="AO2035" t="s">
        <v>2679</v>
      </c>
      <c r="AQ2035">
        <v>2034</v>
      </c>
      <c r="AR2035">
        <v>2.2632598731025699</v>
      </c>
      <c r="AS2035" t="s">
        <v>2678</v>
      </c>
      <c r="AT2035" t="s">
        <v>2679</v>
      </c>
      <c r="AV2035">
        <v>2034</v>
      </c>
      <c r="AW2035">
        <v>1.0362614688523799</v>
      </c>
      <c r="AX2035" t="s">
        <v>2678</v>
      </c>
      <c r="AY2035" t="s">
        <v>2679</v>
      </c>
      <c r="BA2035">
        <v>2034</v>
      </c>
      <c r="BB2035">
        <v>1.8095054712138099</v>
      </c>
      <c r="BC2035" t="s">
        <v>2678</v>
      </c>
      <c r="BD2035" t="s">
        <v>2679</v>
      </c>
      <c r="BF2035">
        <v>2034</v>
      </c>
      <c r="BG2035">
        <v>1.67549706116664</v>
      </c>
      <c r="BH2035" t="s">
        <v>2678</v>
      </c>
      <c r="BI2035" t="s">
        <v>2679</v>
      </c>
    </row>
    <row r="2036" spans="1:61" x14ac:dyDescent="0.35">
      <c r="A2036">
        <v>2035</v>
      </c>
      <c r="B2036" t="s">
        <v>2623</v>
      </c>
      <c r="C2036">
        <v>97234</v>
      </c>
      <c r="D2036" s="5">
        <v>5.5132754157482697</v>
      </c>
      <c r="E2036" t="s">
        <v>2678</v>
      </c>
      <c r="F2036" t="s">
        <v>2679</v>
      </c>
      <c r="H2036">
        <v>2035</v>
      </c>
      <c r="I2036">
        <v>0.77072797330513698</v>
      </c>
      <c r="J2036" t="s">
        <v>2678</v>
      </c>
      <c r="K2036" t="s">
        <v>2679</v>
      </c>
      <c r="M2036">
        <v>2035</v>
      </c>
      <c r="N2036">
        <v>8.0341818046499203E-2</v>
      </c>
      <c r="O2036" t="s">
        <v>2678</v>
      </c>
      <c r="P2036" t="s">
        <v>2679</v>
      </c>
      <c r="R2036">
        <v>2035</v>
      </c>
      <c r="S2036">
        <v>-0.28963411850608001</v>
      </c>
      <c r="T2036" t="s">
        <v>2678</v>
      </c>
      <c r="U2036" t="s">
        <v>2679</v>
      </c>
      <c r="W2036">
        <v>2035</v>
      </c>
      <c r="X2036">
        <v>0.30656069890112603</v>
      </c>
      <c r="Y2036" t="s">
        <v>2678</v>
      </c>
      <c r="Z2036" t="s">
        <v>2679</v>
      </c>
      <c r="AB2036">
        <v>2035</v>
      </c>
      <c r="AC2036">
        <v>0.236585434323035</v>
      </c>
      <c r="AD2036" t="s">
        <v>2678</v>
      </c>
      <c r="AE2036" t="s">
        <v>2679</v>
      </c>
      <c r="AG2036">
        <v>2035</v>
      </c>
      <c r="AH2036">
        <v>0.85296599456493405</v>
      </c>
      <c r="AI2036" t="s">
        <v>2678</v>
      </c>
      <c r="AJ2036" t="s">
        <v>2679</v>
      </c>
      <c r="AL2036">
        <v>2035</v>
      </c>
      <c r="AM2036">
        <v>-3.89046777325186E-2</v>
      </c>
      <c r="AN2036" t="s">
        <v>2678</v>
      </c>
      <c r="AO2036" t="s">
        <v>2679</v>
      </c>
      <c r="AQ2036">
        <v>2035</v>
      </c>
      <c r="AR2036">
        <v>0.21163637471522601</v>
      </c>
      <c r="AS2036" t="s">
        <v>2678</v>
      </c>
      <c r="AT2036" t="s">
        <v>2679</v>
      </c>
      <c r="AV2036">
        <v>2035</v>
      </c>
      <c r="AW2036">
        <v>-1.2083703605497</v>
      </c>
      <c r="AX2036" t="s">
        <v>2678</v>
      </c>
      <c r="AY2036" t="s">
        <v>2679</v>
      </c>
      <c r="BA2036">
        <v>2035</v>
      </c>
      <c r="BB2036">
        <v>0.13303049192587699</v>
      </c>
      <c r="BC2036" t="s">
        <v>2678</v>
      </c>
      <c r="BD2036" t="s">
        <v>2679</v>
      </c>
      <c r="BF2036">
        <v>2035</v>
      </c>
      <c r="BG2036">
        <v>4.2933254452460403</v>
      </c>
      <c r="BH2036" t="s">
        <v>2681</v>
      </c>
      <c r="BI2036" t="s">
        <v>2679</v>
      </c>
    </row>
    <row r="2037" spans="1:61" x14ac:dyDescent="0.35">
      <c r="A2037">
        <v>2036</v>
      </c>
      <c r="B2037" t="s">
        <v>2624</v>
      </c>
      <c r="C2037">
        <v>97507</v>
      </c>
      <c r="D2037" s="5">
        <v>4.3615627654887197</v>
      </c>
      <c r="E2037" t="s">
        <v>2678</v>
      </c>
      <c r="F2037" t="s">
        <v>2679</v>
      </c>
      <c r="H2037">
        <v>2036</v>
      </c>
      <c r="I2037">
        <v>1.0376996412166899</v>
      </c>
      <c r="J2037" t="s">
        <v>2678</v>
      </c>
      <c r="K2037" t="s">
        <v>2679</v>
      </c>
      <c r="M2037">
        <v>2036</v>
      </c>
      <c r="N2037">
        <v>5.0191387051413197E-2</v>
      </c>
      <c r="O2037" t="s">
        <v>2678</v>
      </c>
      <c r="P2037" t="s">
        <v>2679</v>
      </c>
      <c r="R2037">
        <v>2036</v>
      </c>
      <c r="S2037">
        <v>-0.13665699954681099</v>
      </c>
      <c r="T2037" t="s">
        <v>2678</v>
      </c>
      <c r="U2037" t="s">
        <v>2679</v>
      </c>
      <c r="W2037">
        <v>2036</v>
      </c>
      <c r="X2037">
        <v>1.2687370587397899</v>
      </c>
      <c r="Y2037" t="s">
        <v>2678</v>
      </c>
      <c r="Z2037" t="s">
        <v>2679</v>
      </c>
      <c r="AB2037">
        <v>2036</v>
      </c>
      <c r="AC2037">
        <v>-1.6487035577369</v>
      </c>
      <c r="AD2037" t="s">
        <v>2678</v>
      </c>
      <c r="AE2037" t="s">
        <v>2679</v>
      </c>
      <c r="AG2037">
        <v>2036</v>
      </c>
      <c r="AH2037">
        <v>0.70410030125766698</v>
      </c>
      <c r="AI2037" t="s">
        <v>2678</v>
      </c>
      <c r="AJ2037" t="s">
        <v>2679</v>
      </c>
      <c r="AL2037">
        <v>2036</v>
      </c>
      <c r="AM2037">
        <v>0.59194692435073804</v>
      </c>
      <c r="AN2037" t="s">
        <v>2678</v>
      </c>
      <c r="AO2037" t="s">
        <v>588</v>
      </c>
      <c r="AQ2037">
        <v>2036</v>
      </c>
      <c r="AR2037">
        <v>0.148740013796511</v>
      </c>
      <c r="AS2037" t="s">
        <v>2678</v>
      </c>
      <c r="AT2037" t="s">
        <v>2679</v>
      </c>
      <c r="AV2037">
        <v>2036</v>
      </c>
      <c r="AW2037">
        <v>-0.28529283265170402</v>
      </c>
      <c r="AX2037" t="s">
        <v>2678</v>
      </c>
      <c r="AY2037" t="s">
        <v>2679</v>
      </c>
      <c r="BA2037">
        <v>2036</v>
      </c>
      <c r="BB2037">
        <v>0.575811986439561</v>
      </c>
      <c r="BC2037" t="s">
        <v>2678</v>
      </c>
      <c r="BD2037" t="s">
        <v>2679</v>
      </c>
      <c r="BF2037">
        <v>2036</v>
      </c>
      <c r="BG2037">
        <v>1.4062508075284501</v>
      </c>
      <c r="BH2037" t="s">
        <v>2678</v>
      </c>
      <c r="BI2037" t="s">
        <v>2679</v>
      </c>
    </row>
    <row r="2038" spans="1:61" x14ac:dyDescent="0.35">
      <c r="A2038">
        <v>2037</v>
      </c>
      <c r="B2038" t="s">
        <v>2625</v>
      </c>
      <c r="C2038">
        <v>97553907</v>
      </c>
      <c r="D2038" s="5">
        <v>4.5274956704892899</v>
      </c>
      <c r="E2038" t="s">
        <v>2678</v>
      </c>
      <c r="F2038" t="s">
        <v>2679</v>
      </c>
      <c r="H2038">
        <v>2037</v>
      </c>
      <c r="I2038">
        <v>0.71498367050844303</v>
      </c>
      <c r="J2038" t="s">
        <v>2678</v>
      </c>
      <c r="K2038" t="s">
        <v>2679</v>
      </c>
      <c r="M2038">
        <v>2037</v>
      </c>
      <c r="N2038">
        <v>0.51006009200552604</v>
      </c>
      <c r="O2038" t="s">
        <v>2678</v>
      </c>
      <c r="P2038" t="s">
        <v>2679</v>
      </c>
      <c r="R2038">
        <v>2037</v>
      </c>
      <c r="S2038">
        <v>6.7389542529811705E-2</v>
      </c>
      <c r="T2038" t="s">
        <v>2678</v>
      </c>
      <c r="U2038" t="s">
        <v>2679</v>
      </c>
      <c r="W2038">
        <v>2037</v>
      </c>
      <c r="X2038">
        <v>1.1205940562826799</v>
      </c>
      <c r="Y2038" t="s">
        <v>2678</v>
      </c>
      <c r="Z2038" t="s">
        <v>2679</v>
      </c>
      <c r="AB2038">
        <v>2037</v>
      </c>
      <c r="AC2038">
        <v>-1.27627581885291</v>
      </c>
      <c r="AD2038" t="s">
        <v>2678</v>
      </c>
      <c r="AE2038" t="s">
        <v>2679</v>
      </c>
      <c r="AG2038">
        <v>2037</v>
      </c>
      <c r="AH2038">
        <v>0.103891997704824</v>
      </c>
      <c r="AI2038" t="s">
        <v>2678</v>
      </c>
      <c r="AJ2038" t="s">
        <v>2679</v>
      </c>
      <c r="AL2038">
        <v>2037</v>
      </c>
      <c r="AM2038">
        <v>-3.89046777325186E-2</v>
      </c>
      <c r="AN2038" t="s">
        <v>2678</v>
      </c>
      <c r="AO2038" t="s">
        <v>2679</v>
      </c>
      <c r="AQ2038">
        <v>2037</v>
      </c>
      <c r="AR2038">
        <v>0.51687407647641703</v>
      </c>
      <c r="AS2038" t="s">
        <v>2678</v>
      </c>
      <c r="AT2038" t="s">
        <v>2679</v>
      </c>
      <c r="AV2038">
        <v>2037</v>
      </c>
      <c r="AW2038">
        <v>-0.28529283265170402</v>
      </c>
      <c r="AX2038" t="s">
        <v>2678</v>
      </c>
      <c r="AY2038" t="s">
        <v>2679</v>
      </c>
      <c r="BA2038">
        <v>2037</v>
      </c>
      <c r="BB2038">
        <v>-0.16560949859153701</v>
      </c>
      <c r="BC2038" t="s">
        <v>2678</v>
      </c>
      <c r="BD2038" t="s">
        <v>2679</v>
      </c>
      <c r="BF2038">
        <v>2037</v>
      </c>
      <c r="BG2038">
        <v>-6.0128354813285902</v>
      </c>
      <c r="BH2038" t="s">
        <v>2680</v>
      </c>
      <c r="BI2038" t="s">
        <v>2679</v>
      </c>
    </row>
    <row r="2039" spans="1:61" x14ac:dyDescent="0.35">
      <c r="A2039">
        <v>2038</v>
      </c>
      <c r="B2039" t="s">
        <v>2626</v>
      </c>
      <c r="C2039">
        <v>97610</v>
      </c>
      <c r="D2039" s="5">
        <v>3.3391493002613002</v>
      </c>
      <c r="E2039" t="s">
        <v>2678</v>
      </c>
      <c r="F2039" t="s">
        <v>2679</v>
      </c>
      <c r="H2039">
        <v>2038</v>
      </c>
      <c r="I2039">
        <v>0.58241185827183695</v>
      </c>
      <c r="J2039" t="s">
        <v>2678</v>
      </c>
      <c r="K2039" t="s">
        <v>2679</v>
      </c>
      <c r="M2039">
        <v>2038</v>
      </c>
      <c r="N2039">
        <v>0.171740856171053</v>
      </c>
      <c r="O2039" t="s">
        <v>2678</v>
      </c>
      <c r="P2039" t="s">
        <v>2679</v>
      </c>
      <c r="R2039">
        <v>2038</v>
      </c>
      <c r="S2039">
        <v>-0.92903301673245697</v>
      </c>
      <c r="T2039" t="s">
        <v>2678</v>
      </c>
      <c r="U2039" t="s">
        <v>2679</v>
      </c>
      <c r="W2039">
        <v>2038</v>
      </c>
      <c r="X2039">
        <v>1.1344266587582801</v>
      </c>
      <c r="Y2039" t="s">
        <v>2678</v>
      </c>
      <c r="Z2039" t="s">
        <v>2679</v>
      </c>
      <c r="AB2039">
        <v>2038</v>
      </c>
      <c r="AC2039">
        <v>2.1339582825679299E-2</v>
      </c>
      <c r="AD2039" t="s">
        <v>2678</v>
      </c>
      <c r="AE2039" t="s">
        <v>2679</v>
      </c>
      <c r="AG2039">
        <v>2038</v>
      </c>
      <c r="AH2039">
        <v>0.63633476474374895</v>
      </c>
      <c r="AI2039" t="s">
        <v>2678</v>
      </c>
      <c r="AJ2039" t="s">
        <v>2679</v>
      </c>
      <c r="AL2039">
        <v>2038</v>
      </c>
      <c r="AM2039">
        <v>-3.89046777325186E-2</v>
      </c>
      <c r="AN2039" t="s">
        <v>2678</v>
      </c>
      <c r="AO2039" t="s">
        <v>2679</v>
      </c>
      <c r="AQ2039">
        <v>2038</v>
      </c>
      <c r="AR2039">
        <v>0.39464172835169198</v>
      </c>
      <c r="AS2039" t="s">
        <v>2678</v>
      </c>
      <c r="AT2039" t="s">
        <v>2679</v>
      </c>
      <c r="AV2039">
        <v>2038</v>
      </c>
      <c r="AW2039">
        <v>-0.28529283265170402</v>
      </c>
      <c r="AX2039" t="s">
        <v>2678</v>
      </c>
      <c r="AY2039" t="s">
        <v>2679</v>
      </c>
      <c r="BA2039">
        <v>2038</v>
      </c>
      <c r="BB2039">
        <v>-0.92983781808194099</v>
      </c>
      <c r="BC2039" t="s">
        <v>2678</v>
      </c>
      <c r="BD2039" t="s">
        <v>2679</v>
      </c>
      <c r="BF2039">
        <v>2038</v>
      </c>
      <c r="BG2039">
        <v>-1.4602204939813199</v>
      </c>
      <c r="BH2039" t="s">
        <v>2678</v>
      </c>
      <c r="BI2039" t="s">
        <v>2679</v>
      </c>
    </row>
    <row r="2040" spans="1:61" x14ac:dyDescent="0.35">
      <c r="A2040">
        <v>2039</v>
      </c>
      <c r="B2040" t="s">
        <v>2627</v>
      </c>
      <c r="C2040">
        <v>97632</v>
      </c>
      <c r="D2040" s="5">
        <v>3.61153922298115</v>
      </c>
      <c r="E2040" t="s">
        <v>2678</v>
      </c>
      <c r="F2040" t="s">
        <v>2679</v>
      </c>
      <c r="H2040">
        <v>2039</v>
      </c>
      <c r="I2040">
        <v>0.58241185827183695</v>
      </c>
      <c r="J2040" t="s">
        <v>2678</v>
      </c>
      <c r="K2040" t="s">
        <v>2679</v>
      </c>
      <c r="M2040">
        <v>2039</v>
      </c>
      <c r="N2040">
        <v>0.171740856171053</v>
      </c>
      <c r="O2040" t="s">
        <v>2678</v>
      </c>
      <c r="P2040" t="s">
        <v>2679</v>
      </c>
      <c r="R2040">
        <v>2039</v>
      </c>
      <c r="S2040">
        <v>-0.612748525994257</v>
      </c>
      <c r="T2040" t="s">
        <v>2678</v>
      </c>
      <c r="U2040" t="s">
        <v>2679</v>
      </c>
      <c r="W2040">
        <v>2039</v>
      </c>
      <c r="X2040">
        <v>1.2264610918990999</v>
      </c>
      <c r="Y2040" t="s">
        <v>2678</v>
      </c>
      <c r="Z2040" t="s">
        <v>2679</v>
      </c>
      <c r="AB2040">
        <v>2039</v>
      </c>
      <c r="AC2040">
        <v>-0.18324013450337401</v>
      </c>
      <c r="AD2040" t="s">
        <v>2678</v>
      </c>
      <c r="AE2040" t="s">
        <v>2679</v>
      </c>
      <c r="AG2040">
        <v>2039</v>
      </c>
      <c r="AH2040">
        <v>-0.186945329405793</v>
      </c>
      <c r="AI2040" t="s">
        <v>2678</v>
      </c>
      <c r="AJ2040" t="s">
        <v>2679</v>
      </c>
      <c r="AL2040">
        <v>2039</v>
      </c>
      <c r="AM2040">
        <v>-4.6360543330382802E-2</v>
      </c>
      <c r="AN2040" t="s">
        <v>2678</v>
      </c>
      <c r="AO2040" t="s">
        <v>2679</v>
      </c>
      <c r="AQ2040">
        <v>2039</v>
      </c>
      <c r="AR2040">
        <v>0.166970843048313</v>
      </c>
      <c r="AS2040" t="s">
        <v>2678</v>
      </c>
      <c r="AT2040" t="s">
        <v>2679</v>
      </c>
      <c r="AV2040">
        <v>2039</v>
      </c>
      <c r="AW2040">
        <v>-0.28529283265170402</v>
      </c>
      <c r="AX2040" t="s">
        <v>2678</v>
      </c>
      <c r="AY2040" t="s">
        <v>2679</v>
      </c>
      <c r="BA2040">
        <v>2039</v>
      </c>
      <c r="BB2040">
        <v>-0.55342536695156497</v>
      </c>
      <c r="BC2040" t="s">
        <v>2678</v>
      </c>
      <c r="BD2040" t="s">
        <v>2679</v>
      </c>
      <c r="BF2040">
        <v>2039</v>
      </c>
      <c r="BG2040">
        <v>-1.89597835555946</v>
      </c>
      <c r="BH2040" t="s">
        <v>2678</v>
      </c>
      <c r="BI2040" t="s">
        <v>2679</v>
      </c>
    </row>
    <row r="2041" spans="1:61" x14ac:dyDescent="0.35">
      <c r="A2041">
        <v>2040</v>
      </c>
      <c r="B2041" t="s">
        <v>2628</v>
      </c>
      <c r="C2041">
        <v>97643</v>
      </c>
      <c r="D2041" s="5">
        <v>3.3938180365406101</v>
      </c>
      <c r="E2041" t="s">
        <v>2678</v>
      </c>
      <c r="F2041" t="s">
        <v>2679</v>
      </c>
      <c r="H2041">
        <v>2040</v>
      </c>
      <c r="I2041">
        <v>0.58241185827183695</v>
      </c>
      <c r="J2041" t="s">
        <v>2678</v>
      </c>
      <c r="K2041" t="s">
        <v>2679</v>
      </c>
      <c r="M2041">
        <v>2040</v>
      </c>
      <c r="N2041">
        <v>0.171740856171053</v>
      </c>
      <c r="O2041" t="s">
        <v>2678</v>
      </c>
      <c r="P2041" t="s">
        <v>2679</v>
      </c>
      <c r="R2041">
        <v>2040</v>
      </c>
      <c r="S2041">
        <v>-0.612748525994257</v>
      </c>
      <c r="T2041" t="s">
        <v>2678</v>
      </c>
      <c r="U2041" t="s">
        <v>2679</v>
      </c>
      <c r="W2041">
        <v>2040</v>
      </c>
      <c r="X2041">
        <v>1.43824081887134</v>
      </c>
      <c r="Y2041" t="s">
        <v>2678</v>
      </c>
      <c r="Z2041" t="s">
        <v>2679</v>
      </c>
      <c r="AB2041">
        <v>2040</v>
      </c>
      <c r="AC2041">
        <v>-0.18324013450337401</v>
      </c>
      <c r="AD2041" t="s">
        <v>2678</v>
      </c>
      <c r="AE2041" t="s">
        <v>2679</v>
      </c>
      <c r="AG2041">
        <v>2040</v>
      </c>
      <c r="AH2041">
        <v>0.445612943468356</v>
      </c>
      <c r="AI2041" t="s">
        <v>2678</v>
      </c>
      <c r="AJ2041" t="s">
        <v>2679</v>
      </c>
      <c r="AL2041">
        <v>2040</v>
      </c>
      <c r="AM2041">
        <v>-0.43518222557094</v>
      </c>
      <c r="AN2041" t="s">
        <v>2678</v>
      </c>
      <c r="AO2041" t="s">
        <v>2679</v>
      </c>
      <c r="AQ2041">
        <v>2040</v>
      </c>
      <c r="AR2041">
        <v>0.25550832910882598</v>
      </c>
      <c r="AS2041" t="s">
        <v>2678</v>
      </c>
      <c r="AT2041" t="s">
        <v>2679</v>
      </c>
      <c r="AV2041">
        <v>2040</v>
      </c>
      <c r="AW2041">
        <v>-0.28529283265170402</v>
      </c>
      <c r="AX2041" t="s">
        <v>2678</v>
      </c>
      <c r="AY2041" t="s">
        <v>2679</v>
      </c>
      <c r="BA2041">
        <v>2040</v>
      </c>
      <c r="BB2041">
        <v>-0.177012915821189</v>
      </c>
      <c r="BC2041" t="s">
        <v>2678</v>
      </c>
      <c r="BD2041" t="s">
        <v>2679</v>
      </c>
      <c r="BF2041">
        <v>2040</v>
      </c>
      <c r="BG2041">
        <v>-1.38645407001598</v>
      </c>
      <c r="BH2041" t="s">
        <v>2678</v>
      </c>
      <c r="BI2041" t="s">
        <v>2679</v>
      </c>
    </row>
    <row r="2042" spans="1:61" x14ac:dyDescent="0.35">
      <c r="A2042">
        <v>2041</v>
      </c>
      <c r="B2042" t="s">
        <v>2629</v>
      </c>
      <c r="C2042">
        <v>97745</v>
      </c>
      <c r="D2042" s="5">
        <v>5.5067997325571598</v>
      </c>
      <c r="E2042" t="s">
        <v>2678</v>
      </c>
      <c r="F2042" t="s">
        <v>2679</v>
      </c>
      <c r="H2042">
        <v>2041</v>
      </c>
      <c r="I2042">
        <v>1.1869593550734301</v>
      </c>
      <c r="J2042" t="s">
        <v>2678</v>
      </c>
      <c r="K2042" t="s">
        <v>2679</v>
      </c>
      <c r="M2042">
        <v>2041</v>
      </c>
      <c r="N2042">
        <v>-1.3965272230177801</v>
      </c>
      <c r="O2042" t="s">
        <v>2678</v>
      </c>
      <c r="P2042" t="s">
        <v>2679</v>
      </c>
      <c r="R2042">
        <v>2041</v>
      </c>
      <c r="S2042">
        <v>0.46674137915882002</v>
      </c>
      <c r="T2042" t="s">
        <v>2678</v>
      </c>
      <c r="U2042" t="s">
        <v>2679</v>
      </c>
      <c r="W2042">
        <v>2041</v>
      </c>
      <c r="X2042">
        <v>2.1281244776541501</v>
      </c>
      <c r="Y2042" t="s">
        <v>2681</v>
      </c>
      <c r="Z2042" t="s">
        <v>2679</v>
      </c>
      <c r="AB2042">
        <v>2041</v>
      </c>
      <c r="AC2042">
        <v>1.7572952943619899</v>
      </c>
      <c r="AD2042" t="s">
        <v>2678</v>
      </c>
      <c r="AE2042" t="s">
        <v>2679</v>
      </c>
      <c r="AG2042">
        <v>2041</v>
      </c>
      <c r="AH2042">
        <v>1.7473823154015999</v>
      </c>
      <c r="AI2042" t="s">
        <v>2678</v>
      </c>
      <c r="AJ2042" t="s">
        <v>2679</v>
      </c>
      <c r="AL2042">
        <v>2041</v>
      </c>
      <c r="AM2042">
        <v>-3.89046777325186E-2</v>
      </c>
      <c r="AN2042" t="s">
        <v>2678</v>
      </c>
      <c r="AO2042" t="s">
        <v>2679</v>
      </c>
      <c r="AQ2042">
        <v>2041</v>
      </c>
      <c r="AR2042">
        <v>0.45103933484300002</v>
      </c>
      <c r="AS2042" t="s">
        <v>2678</v>
      </c>
      <c r="AT2042" t="s">
        <v>2679</v>
      </c>
      <c r="AV2042">
        <v>2041</v>
      </c>
      <c r="AW2042">
        <v>-0.28529283265170402</v>
      </c>
      <c r="AX2042" t="s">
        <v>2678</v>
      </c>
      <c r="AY2042" t="s">
        <v>2679</v>
      </c>
      <c r="BA2042">
        <v>2041</v>
      </c>
      <c r="BB2042">
        <v>3.9823954259784</v>
      </c>
      <c r="BC2042" t="s">
        <v>2681</v>
      </c>
      <c r="BD2042" t="s">
        <v>588</v>
      </c>
      <c r="BF2042">
        <v>2041</v>
      </c>
      <c r="BG2042">
        <v>-0.81536170931596996</v>
      </c>
      <c r="BH2042" t="s">
        <v>2678</v>
      </c>
      <c r="BI2042" t="s">
        <v>2679</v>
      </c>
    </row>
    <row r="2043" spans="1:61" x14ac:dyDescent="0.35">
      <c r="A2043">
        <v>2042</v>
      </c>
      <c r="B2043" t="s">
        <v>2630</v>
      </c>
      <c r="C2043">
        <v>97778</v>
      </c>
      <c r="D2043" s="5">
        <v>7.0723015955137898</v>
      </c>
      <c r="E2043" t="s">
        <v>2678</v>
      </c>
      <c r="F2043" t="s">
        <v>2679</v>
      </c>
      <c r="H2043">
        <v>2042</v>
      </c>
      <c r="I2043">
        <v>0.68727431244326398</v>
      </c>
      <c r="J2043" t="s">
        <v>2678</v>
      </c>
      <c r="K2043" t="s">
        <v>2679</v>
      </c>
      <c r="M2043">
        <v>2042</v>
      </c>
      <c r="N2043">
        <v>-5.3651472219791899E-2</v>
      </c>
      <c r="O2043" t="s">
        <v>2678</v>
      </c>
      <c r="P2043" t="s">
        <v>2679</v>
      </c>
      <c r="R2043">
        <v>2042</v>
      </c>
      <c r="S2043">
        <v>0.50877912377969703</v>
      </c>
      <c r="T2043" t="s">
        <v>2678</v>
      </c>
      <c r="U2043" t="s">
        <v>2679</v>
      </c>
      <c r="W2043">
        <v>2042</v>
      </c>
      <c r="X2043">
        <v>0.71760428102782603</v>
      </c>
      <c r="Y2043" t="s">
        <v>2678</v>
      </c>
      <c r="Z2043" t="s">
        <v>2679</v>
      </c>
      <c r="AB2043">
        <v>2042</v>
      </c>
      <c r="AC2043">
        <v>0.36912924018059701</v>
      </c>
      <c r="AD2043" t="s">
        <v>2678</v>
      </c>
      <c r="AE2043" t="s">
        <v>2679</v>
      </c>
      <c r="AG2043">
        <v>2042</v>
      </c>
      <c r="AH2043">
        <v>0.35937106756259102</v>
      </c>
      <c r="AI2043" t="s">
        <v>2678</v>
      </c>
      <c r="AJ2043" t="s">
        <v>2679</v>
      </c>
      <c r="AL2043">
        <v>2042</v>
      </c>
      <c r="AM2043">
        <v>0.73903129195185702</v>
      </c>
      <c r="AN2043" t="s">
        <v>2678</v>
      </c>
      <c r="AO2043" t="s">
        <v>2679</v>
      </c>
      <c r="AQ2043">
        <v>2042</v>
      </c>
      <c r="AR2043">
        <v>0.84205845024252102</v>
      </c>
      <c r="AS2043" t="s">
        <v>2678</v>
      </c>
      <c r="AT2043" t="s">
        <v>2679</v>
      </c>
      <c r="AV2043">
        <v>2042</v>
      </c>
      <c r="AW2043">
        <v>-0.28529283265170402</v>
      </c>
      <c r="AX2043" t="s">
        <v>2678</v>
      </c>
      <c r="AY2043" t="s">
        <v>2679</v>
      </c>
      <c r="BA2043">
        <v>2042</v>
      </c>
      <c r="BB2043">
        <v>2.8767504875611598</v>
      </c>
      <c r="BC2043" t="s">
        <v>2678</v>
      </c>
      <c r="BD2043" t="s">
        <v>588</v>
      </c>
      <c r="BF2043">
        <v>2042</v>
      </c>
      <c r="BG2043">
        <v>-0.77223103806508597</v>
      </c>
      <c r="BH2043" t="s">
        <v>2678</v>
      </c>
      <c r="BI2043" t="s">
        <v>2679</v>
      </c>
    </row>
    <row r="2044" spans="1:61" x14ac:dyDescent="0.35">
      <c r="A2044">
        <v>2043</v>
      </c>
      <c r="B2044" t="s">
        <v>2631</v>
      </c>
      <c r="C2044">
        <v>97780068</v>
      </c>
      <c r="D2044" s="5">
        <v>4.9454674829547098</v>
      </c>
      <c r="E2044" t="s">
        <v>2678</v>
      </c>
      <c r="F2044" t="s">
        <v>2679</v>
      </c>
      <c r="H2044">
        <v>2043</v>
      </c>
      <c r="I2044">
        <v>1.20740085681178</v>
      </c>
      <c r="J2044" t="s">
        <v>2678</v>
      </c>
      <c r="K2044" t="s">
        <v>2679</v>
      </c>
      <c r="M2044">
        <v>2043</v>
      </c>
      <c r="N2044">
        <v>0.44068122898948398</v>
      </c>
      <c r="O2044" t="s">
        <v>2678</v>
      </c>
      <c r="P2044" t="s">
        <v>588</v>
      </c>
      <c r="R2044">
        <v>2043</v>
      </c>
      <c r="S2044">
        <v>1.28617110615842</v>
      </c>
      <c r="T2044" t="s">
        <v>2678</v>
      </c>
      <c r="U2044" t="s">
        <v>2679</v>
      </c>
      <c r="W2044">
        <v>2043</v>
      </c>
      <c r="X2044">
        <v>0.110443386626127</v>
      </c>
      <c r="Y2044" t="s">
        <v>2678</v>
      </c>
      <c r="Z2044" t="s">
        <v>2679</v>
      </c>
      <c r="AB2044">
        <v>2043</v>
      </c>
      <c r="AC2044">
        <v>-0.113631617381213</v>
      </c>
      <c r="AD2044" t="s">
        <v>2678</v>
      </c>
      <c r="AE2044" t="s">
        <v>2679</v>
      </c>
      <c r="AG2044">
        <v>2043</v>
      </c>
      <c r="AH2044">
        <v>2.31501506077855</v>
      </c>
      <c r="AI2044" t="s">
        <v>2678</v>
      </c>
      <c r="AJ2044" t="s">
        <v>2679</v>
      </c>
      <c r="AL2044">
        <v>2043</v>
      </c>
      <c r="AM2044">
        <v>-5.3816408928247003E-2</v>
      </c>
      <c r="AN2044" t="s">
        <v>2678</v>
      </c>
      <c r="AO2044" t="s">
        <v>2679</v>
      </c>
      <c r="AQ2044">
        <v>2043</v>
      </c>
      <c r="AR2044">
        <v>0.32116076244972502</v>
      </c>
      <c r="AS2044" t="s">
        <v>2678</v>
      </c>
      <c r="AT2044" t="s">
        <v>2679</v>
      </c>
      <c r="AV2044">
        <v>2043</v>
      </c>
      <c r="AW2044">
        <v>-1.6833553252854201</v>
      </c>
      <c r="AX2044" t="s">
        <v>2678</v>
      </c>
      <c r="AY2044" t="s">
        <v>2679</v>
      </c>
      <c r="BA2044">
        <v>2043</v>
      </c>
      <c r="BB2044">
        <v>2.4737981649686902</v>
      </c>
      <c r="BC2044" t="s">
        <v>2678</v>
      </c>
      <c r="BD2044" t="s">
        <v>2679</v>
      </c>
      <c r="BF2044">
        <v>2043</v>
      </c>
      <c r="BG2044">
        <v>2.3313983589835998</v>
      </c>
      <c r="BH2044" t="s">
        <v>2681</v>
      </c>
      <c r="BI2044" t="s">
        <v>588</v>
      </c>
    </row>
    <row r="2045" spans="1:61" x14ac:dyDescent="0.35">
      <c r="A2045">
        <v>2044</v>
      </c>
      <c r="B2045" t="s">
        <v>2632</v>
      </c>
      <c r="C2045">
        <v>97881</v>
      </c>
      <c r="D2045" s="5">
        <v>4.18819551253653</v>
      </c>
      <c r="E2045" t="s">
        <v>2678</v>
      </c>
      <c r="F2045" t="s">
        <v>2679</v>
      </c>
      <c r="H2045">
        <v>2044</v>
      </c>
      <c r="I2045">
        <v>0.58773082056427095</v>
      </c>
      <c r="J2045" t="s">
        <v>2678</v>
      </c>
      <c r="K2045" t="s">
        <v>2679</v>
      </c>
      <c r="M2045">
        <v>2044</v>
      </c>
      <c r="N2045">
        <v>0.171740856171053</v>
      </c>
      <c r="O2045" t="s">
        <v>2678</v>
      </c>
      <c r="P2045" t="s">
        <v>2679</v>
      </c>
      <c r="R2045">
        <v>2044</v>
      </c>
      <c r="S2045">
        <v>-0.43718614794594302</v>
      </c>
      <c r="T2045" t="s">
        <v>2678</v>
      </c>
      <c r="U2045" t="s">
        <v>2679</v>
      </c>
      <c r="W2045">
        <v>2044</v>
      </c>
      <c r="X2045">
        <v>0.63995656947038204</v>
      </c>
      <c r="Y2045" t="s">
        <v>2678</v>
      </c>
      <c r="Z2045" t="s">
        <v>2679</v>
      </c>
      <c r="AB2045">
        <v>2044</v>
      </c>
      <c r="AC2045">
        <v>-3.60372886959665E-2</v>
      </c>
      <c r="AD2045" t="s">
        <v>2678</v>
      </c>
      <c r="AE2045" t="s">
        <v>2679</v>
      </c>
      <c r="AG2045">
        <v>2044</v>
      </c>
      <c r="AH2045">
        <v>0.35057375352770997</v>
      </c>
      <c r="AI2045" t="s">
        <v>2678</v>
      </c>
      <c r="AJ2045" t="s">
        <v>2679</v>
      </c>
      <c r="AL2045">
        <v>2044</v>
      </c>
      <c r="AM2045">
        <v>-4.6360543330382802E-2</v>
      </c>
      <c r="AN2045" t="s">
        <v>2678</v>
      </c>
      <c r="AO2045" t="s">
        <v>2679</v>
      </c>
      <c r="AQ2045">
        <v>2044</v>
      </c>
      <c r="AR2045">
        <v>0.317825593098366</v>
      </c>
      <c r="AS2045" t="s">
        <v>2678</v>
      </c>
      <c r="AT2045" t="s">
        <v>2679</v>
      </c>
      <c r="AV2045">
        <v>2044</v>
      </c>
      <c r="AW2045">
        <v>-0.28529283265170402</v>
      </c>
      <c r="AX2045" t="s">
        <v>2678</v>
      </c>
      <c r="AY2045" t="s">
        <v>2679</v>
      </c>
      <c r="BA2045">
        <v>2044</v>
      </c>
      <c r="BB2045">
        <v>-0.62870785717764099</v>
      </c>
      <c r="BC2045" t="s">
        <v>2678</v>
      </c>
      <c r="BD2045" t="s">
        <v>2679</v>
      </c>
      <c r="BF2045">
        <v>2044</v>
      </c>
      <c r="BG2045">
        <v>-1.9167876160014601</v>
      </c>
      <c r="BH2045" t="s">
        <v>2678</v>
      </c>
      <c r="BI2045" t="s">
        <v>2679</v>
      </c>
    </row>
    <row r="2046" spans="1:61" x14ac:dyDescent="0.35">
      <c r="A2046">
        <v>2045</v>
      </c>
      <c r="B2046" t="s">
        <v>2633</v>
      </c>
      <c r="C2046">
        <v>97886458</v>
      </c>
      <c r="D2046" s="5">
        <v>6.87063311377179</v>
      </c>
      <c r="E2046" t="s">
        <v>2678</v>
      </c>
      <c r="F2046" t="s">
        <v>2679</v>
      </c>
      <c r="H2046">
        <v>2045</v>
      </c>
      <c r="I2046">
        <v>1.1170465561590801</v>
      </c>
      <c r="J2046" t="s">
        <v>2678</v>
      </c>
      <c r="K2046" t="s">
        <v>2679</v>
      </c>
      <c r="M2046">
        <v>2045</v>
      </c>
      <c r="N2046">
        <v>-0.905953137957069</v>
      </c>
      <c r="O2046" t="s">
        <v>2678</v>
      </c>
      <c r="P2046" t="s">
        <v>2679</v>
      </c>
      <c r="R2046">
        <v>2045</v>
      </c>
      <c r="S2046">
        <v>-0.25059508774147699</v>
      </c>
      <c r="T2046" t="s">
        <v>2678</v>
      </c>
      <c r="U2046" t="s">
        <v>2679</v>
      </c>
      <c r="W2046">
        <v>2045</v>
      </c>
      <c r="X2046">
        <v>3.05082749054395E-2</v>
      </c>
      <c r="Y2046" t="s">
        <v>2678</v>
      </c>
      <c r="Z2046" t="s">
        <v>2679</v>
      </c>
      <c r="AB2046">
        <v>2045</v>
      </c>
      <c r="AC2046">
        <v>-1.7348335858742301</v>
      </c>
      <c r="AD2046" t="s">
        <v>2678</v>
      </c>
      <c r="AE2046" t="s">
        <v>2679</v>
      </c>
      <c r="AG2046">
        <v>2045</v>
      </c>
      <c r="AH2046">
        <v>0.241170200031051</v>
      </c>
      <c r="AI2046" t="s">
        <v>2681</v>
      </c>
      <c r="AJ2046" t="s">
        <v>2679</v>
      </c>
      <c r="AL2046">
        <v>2045</v>
      </c>
      <c r="AM2046">
        <v>0.73903129195185702</v>
      </c>
      <c r="AN2046" t="s">
        <v>2678</v>
      </c>
      <c r="AO2046" t="s">
        <v>2679</v>
      </c>
      <c r="AQ2046">
        <v>2045</v>
      </c>
      <c r="AR2046">
        <v>0.84283057948142104</v>
      </c>
      <c r="AS2046" t="s">
        <v>2678</v>
      </c>
      <c r="AT2046" t="s">
        <v>2679</v>
      </c>
      <c r="AV2046">
        <v>2045</v>
      </c>
      <c r="AW2046">
        <v>-0.75131366352961104</v>
      </c>
      <c r="AX2046" t="s">
        <v>2678</v>
      </c>
      <c r="AY2046" t="s">
        <v>2679</v>
      </c>
      <c r="BA2046">
        <v>2045</v>
      </c>
      <c r="BB2046">
        <v>1.68111174286471</v>
      </c>
      <c r="BC2046" t="s">
        <v>2678</v>
      </c>
      <c r="BD2046" t="s">
        <v>2679</v>
      </c>
      <c r="BF2046">
        <v>2045</v>
      </c>
      <c r="BG2046">
        <v>0.89497579454614196</v>
      </c>
      <c r="BH2046" t="s">
        <v>2681</v>
      </c>
      <c r="BI2046" t="s">
        <v>588</v>
      </c>
    </row>
    <row r="2047" spans="1:61" x14ac:dyDescent="0.35">
      <c r="A2047">
        <v>2046</v>
      </c>
      <c r="B2047" t="s">
        <v>2634</v>
      </c>
      <c r="C2047">
        <v>98011</v>
      </c>
      <c r="D2047" s="5">
        <v>3.6676402219698807</v>
      </c>
      <c r="H2047">
        <v>2046</v>
      </c>
      <c r="I2047">
        <v>6.2644674428849995E-2</v>
      </c>
      <c r="M2047">
        <v>2046</v>
      </c>
      <c r="N2047">
        <v>-1.5526740887925301</v>
      </c>
      <c r="O2047" t="s">
        <v>2678</v>
      </c>
      <c r="P2047" t="s">
        <v>2679</v>
      </c>
      <c r="R2047">
        <v>2046</v>
      </c>
      <c r="S2047">
        <v>-5.4078039877047956E-3</v>
      </c>
      <c r="W2047">
        <v>2046</v>
      </c>
      <c r="X2047">
        <v>1.3976303266735599</v>
      </c>
      <c r="Y2047" t="s">
        <v>2678</v>
      </c>
      <c r="Z2047" t="s">
        <v>2679</v>
      </c>
      <c r="AB2047">
        <v>2046</v>
      </c>
      <c r="AC2047">
        <v>-0.12586326298172801</v>
      </c>
      <c r="AD2047" t="s">
        <v>2678</v>
      </c>
      <c r="AE2047" t="s">
        <v>2679</v>
      </c>
      <c r="AG2047">
        <v>2046</v>
      </c>
      <c r="AH2047">
        <v>-0.37922159230373198</v>
      </c>
      <c r="AI2047" t="s">
        <v>2678</v>
      </c>
      <c r="AJ2047" t="s">
        <v>2679</v>
      </c>
      <c r="AL2047">
        <v>2046</v>
      </c>
      <c r="AM2047">
        <v>-5.9765466310297555E-2</v>
      </c>
      <c r="AQ2047">
        <v>2046</v>
      </c>
      <c r="AR2047">
        <v>-1.50678951441844</v>
      </c>
      <c r="AS2047" t="s">
        <v>2678</v>
      </c>
      <c r="AT2047" t="s">
        <v>2679</v>
      </c>
      <c r="AV2047">
        <v>2046</v>
      </c>
      <c r="AW2047">
        <v>6.517327029800235E-2</v>
      </c>
      <c r="BA2047">
        <v>2046</v>
      </c>
      <c r="BB2047">
        <v>-9.9621405287035003E-2</v>
      </c>
      <c r="BC2047" t="s">
        <v>2678</v>
      </c>
      <c r="BD2047" t="s">
        <v>2679</v>
      </c>
      <c r="BF2047">
        <v>2046</v>
      </c>
      <c r="BG2047">
        <v>0.14732852624252099</v>
      </c>
      <c r="BH2047" t="s">
        <v>2678</v>
      </c>
      <c r="BI2047" t="s">
        <v>2679</v>
      </c>
    </row>
    <row r="2048" spans="1:61" x14ac:dyDescent="0.35">
      <c r="A2048">
        <v>2047</v>
      </c>
      <c r="B2048" t="s">
        <v>2635</v>
      </c>
      <c r="C2048">
        <v>98113</v>
      </c>
      <c r="D2048" s="5">
        <v>2.5503491923918702</v>
      </c>
      <c r="E2048" t="s">
        <v>2678</v>
      </c>
      <c r="F2048" t="s">
        <v>2679</v>
      </c>
      <c r="H2048">
        <v>2047</v>
      </c>
      <c r="I2048">
        <v>0.75290522035470997</v>
      </c>
      <c r="J2048" t="s">
        <v>2678</v>
      </c>
      <c r="K2048" t="s">
        <v>2679</v>
      </c>
      <c r="M2048">
        <v>2047</v>
      </c>
      <c r="N2048">
        <v>0.99412500107485102</v>
      </c>
      <c r="O2048" t="s">
        <v>2678</v>
      </c>
      <c r="P2048" t="s">
        <v>2679</v>
      </c>
      <c r="R2048">
        <v>2047</v>
      </c>
      <c r="S2048">
        <v>-0.344781803277108</v>
      </c>
      <c r="T2048" t="s">
        <v>2678</v>
      </c>
      <c r="U2048" t="s">
        <v>2679</v>
      </c>
      <c r="W2048">
        <v>2047</v>
      </c>
      <c r="X2048">
        <v>0.61438207967861502</v>
      </c>
      <c r="Y2048" t="s">
        <v>2678</v>
      </c>
      <c r="Z2048" t="s">
        <v>2679</v>
      </c>
      <c r="AB2048">
        <v>2047</v>
      </c>
      <c r="AC2048">
        <v>-0.12586326298172801</v>
      </c>
      <c r="AD2048" t="s">
        <v>2678</v>
      </c>
      <c r="AE2048" t="s">
        <v>2679</v>
      </c>
      <c r="AG2048">
        <v>2047</v>
      </c>
      <c r="AH2048">
        <v>0.87556050021156295</v>
      </c>
      <c r="AI2048" t="s">
        <v>2678</v>
      </c>
      <c r="AJ2048" t="s">
        <v>2679</v>
      </c>
      <c r="AL2048">
        <v>2047</v>
      </c>
      <c r="AM2048">
        <v>-3.89046777325186E-2</v>
      </c>
      <c r="AN2048" t="s">
        <v>2678</v>
      </c>
      <c r="AO2048" t="s">
        <v>2679</v>
      </c>
      <c r="AQ2048">
        <v>2047</v>
      </c>
      <c r="AR2048">
        <v>0.61477369986040498</v>
      </c>
      <c r="AS2048" t="s">
        <v>2678</v>
      </c>
      <c r="AT2048" t="s">
        <v>2679</v>
      </c>
      <c r="AV2048">
        <v>2047</v>
      </c>
      <c r="AW2048">
        <v>-0.28529283265170402</v>
      </c>
      <c r="AX2048" t="s">
        <v>2678</v>
      </c>
      <c r="AY2048" t="s">
        <v>2679</v>
      </c>
      <c r="BA2048">
        <v>2047</v>
      </c>
      <c r="BB2048">
        <v>0.73699291547654799</v>
      </c>
      <c r="BC2048" t="s">
        <v>2678</v>
      </c>
      <c r="BD2048" t="s">
        <v>2679</v>
      </c>
      <c r="BF2048">
        <v>2047</v>
      </c>
      <c r="BG2048">
        <v>1.03075462927642</v>
      </c>
      <c r="BH2048" t="s">
        <v>2678</v>
      </c>
      <c r="BI2048" t="s">
        <v>2679</v>
      </c>
    </row>
    <row r="2049" spans="1:61" x14ac:dyDescent="0.35">
      <c r="A2049">
        <v>2048</v>
      </c>
      <c r="B2049" t="s">
        <v>2636</v>
      </c>
      <c r="C2049">
        <v>98168</v>
      </c>
      <c r="D2049" s="5">
        <v>3.7529378672621698</v>
      </c>
      <c r="E2049" t="s">
        <v>2678</v>
      </c>
      <c r="F2049" t="s">
        <v>2679</v>
      </c>
      <c r="H2049">
        <v>2048</v>
      </c>
      <c r="I2049">
        <v>0.76456969597860802</v>
      </c>
      <c r="J2049" t="s">
        <v>2678</v>
      </c>
      <c r="K2049" t="s">
        <v>2679</v>
      </c>
      <c r="M2049">
        <v>2048</v>
      </c>
      <c r="N2049">
        <v>0.88722060003854397</v>
      </c>
      <c r="O2049" t="s">
        <v>2678</v>
      </c>
      <c r="P2049" t="s">
        <v>2679</v>
      </c>
      <c r="R2049">
        <v>2048</v>
      </c>
      <c r="S2049">
        <v>-0.18394468743681</v>
      </c>
      <c r="T2049" t="s">
        <v>2678</v>
      </c>
      <c r="U2049" t="s">
        <v>2679</v>
      </c>
      <c r="W2049">
        <v>2048</v>
      </c>
      <c r="X2049">
        <v>0.61044975019937797</v>
      </c>
      <c r="Y2049" t="s">
        <v>2678</v>
      </c>
      <c r="Z2049" t="s">
        <v>2679</v>
      </c>
      <c r="AB2049">
        <v>2048</v>
      </c>
      <c r="AC2049">
        <v>-0.12586326298172801</v>
      </c>
      <c r="AD2049" t="s">
        <v>2678</v>
      </c>
      <c r="AE2049" t="s">
        <v>2679</v>
      </c>
      <c r="AG2049">
        <v>2048</v>
      </c>
      <c r="AH2049">
        <v>-0.54491367317363204</v>
      </c>
      <c r="AI2049" t="s">
        <v>2678</v>
      </c>
      <c r="AJ2049" t="s">
        <v>2679</v>
      </c>
      <c r="AL2049">
        <v>2048</v>
      </c>
      <c r="AM2049">
        <v>0.60685865554646601</v>
      </c>
      <c r="AN2049" t="s">
        <v>2678</v>
      </c>
      <c r="AO2049" t="s">
        <v>588</v>
      </c>
      <c r="AQ2049">
        <v>2048</v>
      </c>
      <c r="AR2049">
        <v>0.10111465338048201</v>
      </c>
      <c r="AS2049" t="s">
        <v>2678</v>
      </c>
      <c r="AT2049" t="s">
        <v>2679</v>
      </c>
      <c r="AV2049">
        <v>2048</v>
      </c>
      <c r="AW2049">
        <v>-0.28529283265170402</v>
      </c>
      <c r="AX2049" t="s">
        <v>2678</v>
      </c>
      <c r="AY2049" t="s">
        <v>2679</v>
      </c>
      <c r="BA2049">
        <v>2048</v>
      </c>
      <c r="BB2049">
        <v>0.165191171750457</v>
      </c>
      <c r="BC2049" t="s">
        <v>2678</v>
      </c>
      <c r="BD2049" t="s">
        <v>2679</v>
      </c>
      <c r="BF2049">
        <v>2048</v>
      </c>
      <c r="BG2049">
        <v>1.34844918597867</v>
      </c>
      <c r="BH2049" t="s">
        <v>2678</v>
      </c>
      <c r="BI2049" t="s">
        <v>2679</v>
      </c>
    </row>
    <row r="2050" spans="1:61" x14ac:dyDescent="0.35">
      <c r="A2050">
        <v>2049</v>
      </c>
      <c r="B2050" t="s">
        <v>2637</v>
      </c>
      <c r="C2050">
        <v>98179</v>
      </c>
      <c r="D2050" s="5">
        <v>3.7387812472527</v>
      </c>
      <c r="E2050" t="s">
        <v>2678</v>
      </c>
      <c r="F2050" t="s">
        <v>2679</v>
      </c>
      <c r="H2050">
        <v>2049</v>
      </c>
      <c r="I2050">
        <v>0.76456969597860802</v>
      </c>
      <c r="J2050" t="s">
        <v>2678</v>
      </c>
      <c r="K2050" t="s">
        <v>2679</v>
      </c>
      <c r="M2050">
        <v>2049</v>
      </c>
      <c r="N2050">
        <v>-1.2143548529580599</v>
      </c>
      <c r="O2050" t="s">
        <v>2678</v>
      </c>
      <c r="P2050" t="s">
        <v>2679</v>
      </c>
      <c r="R2050">
        <v>2049</v>
      </c>
      <c r="S2050">
        <v>-0.32538041553324898</v>
      </c>
      <c r="T2050" t="s">
        <v>2678</v>
      </c>
      <c r="U2050" t="s">
        <v>2679</v>
      </c>
      <c r="W2050">
        <v>2049</v>
      </c>
      <c r="X2050">
        <v>0.61044975019937797</v>
      </c>
      <c r="Y2050" t="s">
        <v>2678</v>
      </c>
      <c r="Z2050" t="s">
        <v>2679</v>
      </c>
      <c r="AB2050">
        <v>2049</v>
      </c>
      <c r="AC2050">
        <v>-0.12586326298172801</v>
      </c>
      <c r="AD2050" t="s">
        <v>2678</v>
      </c>
      <c r="AE2050" t="s">
        <v>2679</v>
      </c>
      <c r="AG2050">
        <v>2049</v>
      </c>
      <c r="AH2050">
        <v>-0.65531045629432605</v>
      </c>
      <c r="AI2050" t="s">
        <v>2678</v>
      </c>
      <c r="AJ2050" t="s">
        <v>2679</v>
      </c>
      <c r="AL2050">
        <v>2049</v>
      </c>
      <c r="AM2050">
        <v>-3.89046777325186E-2</v>
      </c>
      <c r="AN2050" t="s">
        <v>2678</v>
      </c>
      <c r="AO2050" t="s">
        <v>2679</v>
      </c>
      <c r="AQ2050">
        <v>2049</v>
      </c>
      <c r="AR2050">
        <v>9.3361188939863102E-2</v>
      </c>
      <c r="AS2050" t="s">
        <v>2678</v>
      </c>
      <c r="AT2050" t="s">
        <v>2679</v>
      </c>
      <c r="AV2050">
        <v>2049</v>
      </c>
      <c r="AW2050">
        <v>-0.28529283265170402</v>
      </c>
      <c r="AX2050" t="s">
        <v>2678</v>
      </c>
      <c r="AY2050" t="s">
        <v>2679</v>
      </c>
      <c r="BA2050">
        <v>2049</v>
      </c>
      <c r="BB2050">
        <v>0.165191171750457</v>
      </c>
      <c r="BC2050" t="s">
        <v>2678</v>
      </c>
      <c r="BD2050" t="s">
        <v>2679</v>
      </c>
      <c r="BF2050">
        <v>2049</v>
      </c>
      <c r="BG2050">
        <v>1.1907909682487301</v>
      </c>
      <c r="BH2050" t="s">
        <v>2678</v>
      </c>
      <c r="BI2050" t="s">
        <v>2679</v>
      </c>
    </row>
    <row r="2051" spans="1:61" x14ac:dyDescent="0.35">
      <c r="A2051">
        <v>2050</v>
      </c>
      <c r="B2051" t="s">
        <v>2638</v>
      </c>
      <c r="C2051">
        <v>98373</v>
      </c>
      <c r="D2051" s="5">
        <v>2.69552062981513</v>
      </c>
      <c r="E2051" t="s">
        <v>2678</v>
      </c>
      <c r="F2051" t="s">
        <v>2679</v>
      </c>
      <c r="H2051">
        <v>2050</v>
      </c>
      <c r="I2051">
        <v>0.75528241292960296</v>
      </c>
      <c r="J2051" t="s">
        <v>2678</v>
      </c>
      <c r="K2051" t="s">
        <v>2679</v>
      </c>
      <c r="M2051">
        <v>2050</v>
      </c>
      <c r="N2051">
        <v>0.77429369259491498</v>
      </c>
      <c r="O2051" t="s">
        <v>2678</v>
      </c>
      <c r="P2051" t="s">
        <v>2679</v>
      </c>
      <c r="R2051">
        <v>2050</v>
      </c>
      <c r="S2051">
        <v>-0.14286740966533701</v>
      </c>
      <c r="T2051" t="s">
        <v>2678</v>
      </c>
      <c r="U2051" t="s">
        <v>2679</v>
      </c>
      <c r="W2051">
        <v>2050</v>
      </c>
      <c r="X2051">
        <v>0.59904996888678097</v>
      </c>
      <c r="Y2051" t="s">
        <v>2678</v>
      </c>
      <c r="Z2051" t="s">
        <v>2679</v>
      </c>
      <c r="AB2051">
        <v>2050</v>
      </c>
      <c r="AC2051">
        <v>-0.12586326298172801</v>
      </c>
      <c r="AD2051" t="s">
        <v>2678</v>
      </c>
      <c r="AE2051" t="s">
        <v>2679</v>
      </c>
      <c r="AG2051">
        <v>2050</v>
      </c>
      <c r="AH2051">
        <v>0.63174487225268705</v>
      </c>
      <c r="AI2051" t="s">
        <v>2678</v>
      </c>
      <c r="AJ2051" t="s">
        <v>2679</v>
      </c>
      <c r="AL2051">
        <v>2050</v>
      </c>
      <c r="AM2051">
        <v>0.60685865554646601</v>
      </c>
      <c r="AN2051" t="s">
        <v>2678</v>
      </c>
      <c r="AO2051" t="s">
        <v>588</v>
      </c>
      <c r="AQ2051">
        <v>2050</v>
      </c>
      <c r="AR2051">
        <v>0.67836712189757098</v>
      </c>
      <c r="AS2051" t="s">
        <v>2678</v>
      </c>
      <c r="AT2051" t="s">
        <v>2679</v>
      </c>
      <c r="AV2051">
        <v>2050</v>
      </c>
      <c r="AW2051">
        <v>-0.28529283265170402</v>
      </c>
      <c r="AX2051" t="s">
        <v>2678</v>
      </c>
      <c r="AY2051" t="s">
        <v>2679</v>
      </c>
      <c r="BA2051">
        <v>2050</v>
      </c>
      <c r="BB2051">
        <v>1.0883513538596801</v>
      </c>
      <c r="BC2051" t="s">
        <v>2678</v>
      </c>
      <c r="BD2051" t="s">
        <v>2679</v>
      </c>
      <c r="BF2051">
        <v>2050</v>
      </c>
      <c r="BG2051">
        <v>2.4805632496507402</v>
      </c>
      <c r="BH2051" t="s">
        <v>2681</v>
      </c>
      <c r="BI2051" t="s">
        <v>588</v>
      </c>
    </row>
    <row r="2052" spans="1:61" x14ac:dyDescent="0.35">
      <c r="A2052">
        <v>2051</v>
      </c>
      <c r="B2052" t="s">
        <v>2639</v>
      </c>
      <c r="C2052">
        <v>98475</v>
      </c>
      <c r="D2052" s="5">
        <v>3.4172812355155302</v>
      </c>
      <c r="E2052" t="s">
        <v>2678</v>
      </c>
      <c r="F2052" t="s">
        <v>588</v>
      </c>
      <c r="H2052">
        <v>2051</v>
      </c>
      <c r="I2052">
        <v>0.77339728289271503</v>
      </c>
      <c r="J2052" t="s">
        <v>2678</v>
      </c>
      <c r="K2052" t="s">
        <v>2679</v>
      </c>
      <c r="M2052">
        <v>2051</v>
      </c>
      <c r="N2052">
        <v>0.99412500107485102</v>
      </c>
      <c r="O2052" t="s">
        <v>2678</v>
      </c>
      <c r="P2052" t="s">
        <v>2679</v>
      </c>
      <c r="R2052">
        <v>2051</v>
      </c>
      <c r="S2052">
        <v>-0.14633904136234699</v>
      </c>
      <c r="T2052" t="s">
        <v>2678</v>
      </c>
      <c r="U2052" t="s">
        <v>2679</v>
      </c>
      <c r="W2052">
        <v>2051</v>
      </c>
      <c r="X2052">
        <v>0.50261635684117401</v>
      </c>
      <c r="Y2052" t="s">
        <v>2678</v>
      </c>
      <c r="Z2052" t="s">
        <v>2679</v>
      </c>
      <c r="AB2052">
        <v>2051</v>
      </c>
      <c r="AC2052">
        <v>-0.12586326298172801</v>
      </c>
      <c r="AD2052" t="s">
        <v>2678</v>
      </c>
      <c r="AE2052" t="s">
        <v>2679</v>
      </c>
      <c r="AG2052">
        <v>2051</v>
      </c>
      <c r="AH2052">
        <v>-0.48823792790330101</v>
      </c>
      <c r="AI2052" t="s">
        <v>2678</v>
      </c>
      <c r="AJ2052" t="s">
        <v>2679</v>
      </c>
      <c r="AL2052">
        <v>2051</v>
      </c>
      <c r="AM2052">
        <v>-3.89046777325186E-2</v>
      </c>
      <c r="AN2052" t="s">
        <v>2678</v>
      </c>
      <c r="AO2052" t="s">
        <v>2679</v>
      </c>
      <c r="AQ2052">
        <v>2051</v>
      </c>
      <c r="AR2052">
        <v>0.62719211178604395</v>
      </c>
      <c r="AS2052" t="s">
        <v>2678</v>
      </c>
      <c r="AT2052" t="s">
        <v>2679</v>
      </c>
      <c r="AV2052">
        <v>2051</v>
      </c>
      <c r="AW2052">
        <v>-0.28529283265170402</v>
      </c>
      <c r="AX2052" t="s">
        <v>2678</v>
      </c>
      <c r="AY2052" t="s">
        <v>2679</v>
      </c>
      <c r="BA2052">
        <v>2051</v>
      </c>
      <c r="BB2052">
        <v>1.22337802832917</v>
      </c>
      <c r="BC2052" t="s">
        <v>2678</v>
      </c>
      <c r="BD2052" t="s">
        <v>2679</v>
      </c>
      <c r="BF2052">
        <v>2051</v>
      </c>
      <c r="BG2052">
        <v>1.8378695914043499</v>
      </c>
      <c r="BH2052" t="s">
        <v>2678</v>
      </c>
      <c r="BI2052" t="s">
        <v>2679</v>
      </c>
    </row>
    <row r="2053" spans="1:61" x14ac:dyDescent="0.35">
      <c r="A2053">
        <v>2052</v>
      </c>
      <c r="B2053" t="s">
        <v>2640</v>
      </c>
      <c r="C2053">
        <v>98544</v>
      </c>
      <c r="D2053" s="5">
        <v>4.1097244488396303</v>
      </c>
      <c r="E2053" t="s">
        <v>2678</v>
      </c>
      <c r="F2053" t="s">
        <v>2679</v>
      </c>
      <c r="H2053">
        <v>2052</v>
      </c>
      <c r="I2053">
        <v>0.75188170889987804</v>
      </c>
      <c r="J2053" t="s">
        <v>2678</v>
      </c>
      <c r="K2053" t="s">
        <v>2679</v>
      </c>
      <c r="M2053">
        <v>2052</v>
      </c>
      <c r="N2053">
        <v>-1.2143548529580599</v>
      </c>
      <c r="O2053" t="s">
        <v>2678</v>
      </c>
      <c r="P2053" t="s">
        <v>2679</v>
      </c>
      <c r="R2053">
        <v>2052</v>
      </c>
      <c r="S2053">
        <v>-0.29290064239566499</v>
      </c>
      <c r="T2053" t="s">
        <v>2678</v>
      </c>
      <c r="U2053" t="s">
        <v>2679</v>
      </c>
      <c r="W2053">
        <v>2052</v>
      </c>
      <c r="X2053">
        <v>0.490472208362286</v>
      </c>
      <c r="Y2053" t="s">
        <v>2678</v>
      </c>
      <c r="Z2053" t="s">
        <v>2679</v>
      </c>
      <c r="AB2053">
        <v>2052</v>
      </c>
      <c r="AC2053">
        <v>-0.12586326298172801</v>
      </c>
      <c r="AD2053" t="s">
        <v>2678</v>
      </c>
      <c r="AE2053" t="s">
        <v>2679</v>
      </c>
      <c r="AG2053">
        <v>2052</v>
      </c>
      <c r="AH2053">
        <v>0.70141224200705099</v>
      </c>
      <c r="AI2053" t="s">
        <v>2678</v>
      </c>
      <c r="AJ2053" t="s">
        <v>2679</v>
      </c>
      <c r="AL2053">
        <v>2052</v>
      </c>
      <c r="AM2053">
        <v>-3.89046777325186E-2</v>
      </c>
      <c r="AN2053" t="s">
        <v>2678</v>
      </c>
      <c r="AO2053" t="s">
        <v>2679</v>
      </c>
      <c r="AQ2053">
        <v>2052</v>
      </c>
      <c r="AR2053">
        <v>0.35089846216457599</v>
      </c>
      <c r="AS2053" t="s">
        <v>2678</v>
      </c>
      <c r="AT2053" t="s">
        <v>2679</v>
      </c>
      <c r="AV2053">
        <v>2052</v>
      </c>
      <c r="AW2053">
        <v>-0.28529283265170402</v>
      </c>
      <c r="AX2053" t="s">
        <v>2678</v>
      </c>
      <c r="AY2053" t="s">
        <v>2679</v>
      </c>
      <c r="BA2053">
        <v>2052</v>
      </c>
      <c r="BB2053">
        <v>-0.65605045762775105</v>
      </c>
      <c r="BC2053" t="s">
        <v>2678</v>
      </c>
      <c r="BD2053" t="s">
        <v>2679</v>
      </c>
      <c r="BF2053">
        <v>2052</v>
      </c>
      <c r="BG2053">
        <v>0.88981861214977798</v>
      </c>
      <c r="BH2053" t="s">
        <v>2678</v>
      </c>
      <c r="BI2053" t="s">
        <v>2679</v>
      </c>
    </row>
    <row r="2054" spans="1:61" x14ac:dyDescent="0.35">
      <c r="A2054">
        <v>2053</v>
      </c>
      <c r="B2054" t="s">
        <v>2641</v>
      </c>
      <c r="C2054">
        <v>98754597</v>
      </c>
      <c r="D2054" s="5">
        <v>7.0659417899348602</v>
      </c>
      <c r="E2054" t="s">
        <v>2678</v>
      </c>
      <c r="F2054" t="s">
        <v>2679</v>
      </c>
      <c r="H2054">
        <v>2053</v>
      </c>
      <c r="I2054">
        <v>0.76370591295229495</v>
      </c>
      <c r="J2054" t="s">
        <v>2678</v>
      </c>
      <c r="K2054" t="s">
        <v>2679</v>
      </c>
      <c r="M2054">
        <v>2053</v>
      </c>
      <c r="N2054">
        <v>-0.16657837966342001</v>
      </c>
      <c r="O2054" t="s">
        <v>2678</v>
      </c>
      <c r="P2054" t="s">
        <v>2679</v>
      </c>
      <c r="R2054">
        <v>2053</v>
      </c>
      <c r="S2054">
        <v>-0.301125701133934</v>
      </c>
      <c r="T2054" t="s">
        <v>2678</v>
      </c>
      <c r="U2054" t="s">
        <v>2679</v>
      </c>
      <c r="W2054">
        <v>2053</v>
      </c>
      <c r="X2054">
        <v>-0.48287675589347201</v>
      </c>
      <c r="Y2054" t="s">
        <v>2678</v>
      </c>
      <c r="Z2054" t="s">
        <v>2679</v>
      </c>
      <c r="AB2054">
        <v>2053</v>
      </c>
      <c r="AC2054">
        <v>0.25836840291884899</v>
      </c>
      <c r="AD2054" t="s">
        <v>2678</v>
      </c>
      <c r="AE2054" t="s">
        <v>2679</v>
      </c>
      <c r="AG2054">
        <v>2053</v>
      </c>
      <c r="AH2054">
        <v>3.8803136324873699E-2</v>
      </c>
      <c r="AI2054" t="s">
        <v>2678</v>
      </c>
      <c r="AJ2054" t="s">
        <v>2679</v>
      </c>
      <c r="AL2054">
        <v>2053</v>
      </c>
      <c r="AM2054">
        <v>-4.6360543330382802E-2</v>
      </c>
      <c r="AN2054" t="s">
        <v>2678</v>
      </c>
      <c r="AO2054" t="s">
        <v>2679</v>
      </c>
      <c r="AQ2054">
        <v>2053</v>
      </c>
      <c r="AR2054">
        <v>0.84601561259188196</v>
      </c>
      <c r="AS2054" t="s">
        <v>2678</v>
      </c>
      <c r="AT2054" t="s">
        <v>2679</v>
      </c>
      <c r="AV2054">
        <v>2053</v>
      </c>
      <c r="AW2054">
        <v>-0.28529283265170402</v>
      </c>
      <c r="AX2054" t="s">
        <v>2678</v>
      </c>
      <c r="AY2054" t="s">
        <v>2679</v>
      </c>
      <c r="BA2054">
        <v>2053</v>
      </c>
      <c r="BB2054">
        <v>-3.1699504780657102</v>
      </c>
      <c r="BC2054" t="s">
        <v>2680</v>
      </c>
      <c r="BD2054" t="s">
        <v>588</v>
      </c>
      <c r="BF2054">
        <v>2053</v>
      </c>
      <c r="BG2054">
        <v>8.1066016249230604</v>
      </c>
      <c r="BH2054" t="s">
        <v>2680</v>
      </c>
      <c r="BI2054" t="s">
        <v>588</v>
      </c>
    </row>
    <row r="2055" spans="1:61" x14ac:dyDescent="0.35">
      <c r="A2055">
        <v>2054</v>
      </c>
      <c r="B2055" t="s">
        <v>2642</v>
      </c>
      <c r="C2055">
        <v>98828</v>
      </c>
      <c r="D2055" s="5">
        <v>3.8358108266947002</v>
      </c>
      <c r="E2055" t="s">
        <v>2678</v>
      </c>
      <c r="F2055" t="s">
        <v>2679</v>
      </c>
      <c r="H2055">
        <v>2054</v>
      </c>
      <c r="I2055">
        <v>0.71735083534579502</v>
      </c>
      <c r="J2055" t="s">
        <v>2678</v>
      </c>
      <c r="K2055" t="s">
        <v>2679</v>
      </c>
      <c r="M2055">
        <v>2054</v>
      </c>
      <c r="N2055">
        <v>-5.3651472219791899E-2</v>
      </c>
      <c r="O2055" t="s">
        <v>2678</v>
      </c>
      <c r="P2055" t="s">
        <v>2679</v>
      </c>
      <c r="R2055">
        <v>2054</v>
      </c>
      <c r="S2055">
        <v>-0.686013077908048</v>
      </c>
      <c r="T2055" t="s">
        <v>2678</v>
      </c>
      <c r="U2055" t="s">
        <v>2679</v>
      </c>
      <c r="W2055">
        <v>2054</v>
      </c>
      <c r="X2055">
        <v>0.57524181319647105</v>
      </c>
      <c r="Y2055" t="s">
        <v>2678</v>
      </c>
      <c r="Z2055" t="s">
        <v>2679</v>
      </c>
      <c r="AB2055">
        <v>2054</v>
      </c>
      <c r="AC2055">
        <v>-0.12586326298172801</v>
      </c>
      <c r="AD2055" t="s">
        <v>2678</v>
      </c>
      <c r="AE2055" t="s">
        <v>2679</v>
      </c>
      <c r="AG2055">
        <v>2054</v>
      </c>
      <c r="AH2055">
        <v>0.17445049088873901</v>
      </c>
      <c r="AI2055" t="s">
        <v>2678</v>
      </c>
      <c r="AJ2055" t="s">
        <v>2679</v>
      </c>
      <c r="AL2055">
        <v>2054</v>
      </c>
      <c r="AM2055">
        <v>-3.89046777325186E-2</v>
      </c>
      <c r="AN2055" t="s">
        <v>2678</v>
      </c>
      <c r="AO2055" t="s">
        <v>2679</v>
      </c>
      <c r="AQ2055">
        <v>2054</v>
      </c>
      <c r="AR2055">
        <v>0.19473532359708601</v>
      </c>
      <c r="AS2055" t="s">
        <v>2678</v>
      </c>
      <c r="AT2055" t="s">
        <v>2679</v>
      </c>
      <c r="AV2055">
        <v>2054</v>
      </c>
      <c r="AW2055">
        <v>-0.28529283265170402</v>
      </c>
      <c r="AX2055" t="s">
        <v>2678</v>
      </c>
      <c r="AY2055" t="s">
        <v>2679</v>
      </c>
      <c r="BA2055">
        <v>2054</v>
      </c>
      <c r="BB2055">
        <v>-0.92983781808194099</v>
      </c>
      <c r="BC2055" t="s">
        <v>2678</v>
      </c>
      <c r="BD2055" t="s">
        <v>2679</v>
      </c>
      <c r="BF2055">
        <v>2054</v>
      </c>
      <c r="BG2055">
        <v>0.14547871298974299</v>
      </c>
      <c r="BH2055" t="s">
        <v>2678</v>
      </c>
      <c r="BI2055" t="s">
        <v>2679</v>
      </c>
    </row>
    <row r="2056" spans="1:61" x14ac:dyDescent="0.35">
      <c r="A2056">
        <v>2055</v>
      </c>
      <c r="B2056" t="s">
        <v>2643</v>
      </c>
      <c r="C2056">
        <v>98862</v>
      </c>
      <c r="D2056" s="5">
        <v>3.1386141029050023</v>
      </c>
      <c r="H2056">
        <v>2055</v>
      </c>
      <c r="I2056">
        <v>0.59845260026706182</v>
      </c>
      <c r="M2056">
        <v>2055</v>
      </c>
      <c r="N2056">
        <v>-1.5526740887925301</v>
      </c>
      <c r="O2056" t="s">
        <v>2678</v>
      </c>
      <c r="P2056" t="s">
        <v>2679</v>
      </c>
      <c r="R2056">
        <v>2055</v>
      </c>
      <c r="S2056">
        <v>-0.36972858716984802</v>
      </c>
      <c r="T2056" t="s">
        <v>2678</v>
      </c>
      <c r="U2056" t="s">
        <v>2679</v>
      </c>
      <c r="W2056">
        <v>2055</v>
      </c>
      <c r="X2056">
        <v>0.26568005927675875</v>
      </c>
      <c r="AB2056">
        <v>2055</v>
      </c>
      <c r="AC2056">
        <v>-0.12586326298172801</v>
      </c>
      <c r="AD2056" t="s">
        <v>2678</v>
      </c>
      <c r="AE2056" t="s">
        <v>2679</v>
      </c>
      <c r="AG2056">
        <v>2055</v>
      </c>
      <c r="AH2056">
        <v>0.41961457876255803</v>
      </c>
      <c r="AL2056">
        <v>2055</v>
      </c>
      <c r="AM2056">
        <v>-3.89046777325186E-2</v>
      </c>
      <c r="AN2056" t="s">
        <v>2678</v>
      </c>
      <c r="AO2056" t="s">
        <v>2679</v>
      </c>
      <c r="AQ2056">
        <v>2055</v>
      </c>
      <c r="AR2056">
        <v>4.8880469825913703E-3</v>
      </c>
      <c r="AS2056" t="s">
        <v>2678</v>
      </c>
      <c r="AT2056" t="s">
        <v>2679</v>
      </c>
      <c r="AV2056">
        <v>2055</v>
      </c>
      <c r="AW2056">
        <v>-0.28529283265170402</v>
      </c>
      <c r="AX2056" t="s">
        <v>2678</v>
      </c>
      <c r="AY2056" t="s">
        <v>2679</v>
      </c>
      <c r="BA2056">
        <v>2055</v>
      </c>
      <c r="BB2056">
        <v>-0.59522220552508198</v>
      </c>
      <c r="BC2056" t="s">
        <v>2678</v>
      </c>
      <c r="BD2056" t="s">
        <v>2679</v>
      </c>
      <c r="BF2056">
        <v>2055</v>
      </c>
      <c r="BG2056">
        <v>-0.68529463803931634</v>
      </c>
    </row>
    <row r="2057" spans="1:61" x14ac:dyDescent="0.35">
      <c r="A2057">
        <v>2056</v>
      </c>
      <c r="B2057" t="s">
        <v>2644</v>
      </c>
      <c r="C2057">
        <v>98886443</v>
      </c>
      <c r="D2057" s="5">
        <v>6.1104422257692601</v>
      </c>
      <c r="E2057" t="s">
        <v>2678</v>
      </c>
      <c r="F2057" t="s">
        <v>2679</v>
      </c>
      <c r="H2057">
        <v>2056</v>
      </c>
      <c r="I2057">
        <v>1.54536975353322</v>
      </c>
      <c r="J2057" t="s">
        <v>2678</v>
      </c>
      <c r="K2057" t="s">
        <v>2679</v>
      </c>
      <c r="M2057">
        <v>2056</v>
      </c>
      <c r="N2057">
        <v>0.16176834922656</v>
      </c>
      <c r="O2057" t="s">
        <v>2678</v>
      </c>
      <c r="P2057" t="s">
        <v>2679</v>
      </c>
      <c r="R2057">
        <v>2056</v>
      </c>
      <c r="S2057">
        <v>-2.0288941924552599</v>
      </c>
      <c r="T2057" t="s">
        <v>2678</v>
      </c>
      <c r="U2057" t="s">
        <v>2679</v>
      </c>
      <c r="W2057">
        <v>2056</v>
      </c>
      <c r="X2057">
        <v>0.28768923755352999</v>
      </c>
      <c r="Y2057" t="s">
        <v>2678</v>
      </c>
      <c r="Z2057" t="s">
        <v>2679</v>
      </c>
      <c r="AB2057">
        <v>2056</v>
      </c>
      <c r="AC2057">
        <v>0.36467958267540002</v>
      </c>
      <c r="AD2057" t="s">
        <v>2678</v>
      </c>
      <c r="AE2057" t="s">
        <v>2679</v>
      </c>
      <c r="AG2057">
        <v>2056</v>
      </c>
      <c r="AH2057">
        <v>1.2960529603036699</v>
      </c>
      <c r="AI2057" t="s">
        <v>2678</v>
      </c>
      <c r="AJ2057" t="s">
        <v>2679</v>
      </c>
      <c r="AL2057">
        <v>2056</v>
      </c>
      <c r="AM2057">
        <v>1.8072699064126301</v>
      </c>
      <c r="AN2057" t="s">
        <v>2681</v>
      </c>
      <c r="AO2057" t="s">
        <v>2679</v>
      </c>
      <c r="AQ2057">
        <v>2056</v>
      </c>
      <c r="AR2057">
        <v>2.7789477734071601</v>
      </c>
      <c r="AS2057" t="s">
        <v>2678</v>
      </c>
      <c r="AT2057" t="s">
        <v>2679</v>
      </c>
      <c r="AV2057">
        <v>2056</v>
      </c>
      <c r="AW2057">
        <v>2.0921645879524098</v>
      </c>
      <c r="AX2057" t="s">
        <v>2678</v>
      </c>
      <c r="AY2057" t="s">
        <v>588</v>
      </c>
      <c r="BA2057">
        <v>2056</v>
      </c>
      <c r="BB2057">
        <v>0.66556714414312002</v>
      </c>
      <c r="BC2057" t="s">
        <v>2678</v>
      </c>
      <c r="BD2057" t="s">
        <v>2679</v>
      </c>
      <c r="BF2057">
        <v>2056</v>
      </c>
      <c r="BG2057">
        <v>-6.5301809298972202</v>
      </c>
      <c r="BH2057" t="s">
        <v>2680</v>
      </c>
      <c r="BI2057" t="s">
        <v>2679</v>
      </c>
    </row>
    <row r="2058" spans="1:61" x14ac:dyDescent="0.35">
      <c r="A2058">
        <v>2057</v>
      </c>
      <c r="B2058" t="s">
        <v>2645</v>
      </c>
      <c r="C2058">
        <v>98895</v>
      </c>
      <c r="D2058" s="5">
        <v>3.3335410228680602</v>
      </c>
      <c r="E2058" t="s">
        <v>2678</v>
      </c>
      <c r="F2058" t="s">
        <v>2679</v>
      </c>
      <c r="H2058">
        <v>2057</v>
      </c>
      <c r="I2058">
        <v>0.71735083534579502</v>
      </c>
      <c r="J2058" t="s">
        <v>2678</v>
      </c>
      <c r="K2058" t="s">
        <v>2679</v>
      </c>
      <c r="M2058">
        <v>2057</v>
      </c>
      <c r="N2058">
        <v>0.171740856171053</v>
      </c>
      <c r="O2058" t="s">
        <v>2678</v>
      </c>
      <c r="P2058" t="s">
        <v>2679</v>
      </c>
      <c r="R2058">
        <v>2057</v>
      </c>
      <c r="S2058">
        <v>-0.686013077908048</v>
      </c>
      <c r="T2058" t="s">
        <v>2678</v>
      </c>
      <c r="U2058" t="s">
        <v>2679</v>
      </c>
      <c r="W2058">
        <v>2057</v>
      </c>
      <c r="X2058">
        <v>0.59910094133577896</v>
      </c>
      <c r="Y2058" t="s">
        <v>2678</v>
      </c>
      <c r="Z2058" t="s">
        <v>2679</v>
      </c>
      <c r="AB2058">
        <v>2057</v>
      </c>
      <c r="AC2058">
        <v>0.24214385153678999</v>
      </c>
      <c r="AD2058" t="s">
        <v>2678</v>
      </c>
      <c r="AE2058" t="s">
        <v>2679</v>
      </c>
      <c r="AG2058">
        <v>2057</v>
      </c>
      <c r="AH2058">
        <v>0.218677733499373</v>
      </c>
      <c r="AI2058" t="s">
        <v>2678</v>
      </c>
      <c r="AJ2058" t="s">
        <v>2679</v>
      </c>
      <c r="AL2058">
        <v>2057</v>
      </c>
      <c r="AM2058">
        <v>-3.89046777325186E-2</v>
      </c>
      <c r="AN2058" t="s">
        <v>2678</v>
      </c>
      <c r="AO2058" t="s">
        <v>2679</v>
      </c>
      <c r="AQ2058">
        <v>2057</v>
      </c>
      <c r="AR2058">
        <v>0.412336356743146</v>
      </c>
      <c r="AS2058" t="s">
        <v>2678</v>
      </c>
      <c r="AT2058" t="s">
        <v>2679</v>
      </c>
      <c r="AV2058">
        <v>2057</v>
      </c>
      <c r="AW2058">
        <v>-0.28529283265170402</v>
      </c>
      <c r="AX2058" t="s">
        <v>2678</v>
      </c>
      <c r="AY2058" t="s">
        <v>2679</v>
      </c>
      <c r="BA2058">
        <v>2057</v>
      </c>
      <c r="BB2058">
        <v>-0.26060659296822303</v>
      </c>
      <c r="BC2058" t="s">
        <v>2678</v>
      </c>
      <c r="BD2058" t="s">
        <v>2679</v>
      </c>
      <c r="BF2058">
        <v>2057</v>
      </c>
      <c r="BG2058">
        <v>-0.57024337013123205</v>
      </c>
      <c r="BH2058" t="s">
        <v>2678</v>
      </c>
      <c r="BI2058" t="s">
        <v>2679</v>
      </c>
    </row>
    <row r="2059" spans="1:61" x14ac:dyDescent="0.35">
      <c r="A2059">
        <v>2058</v>
      </c>
      <c r="B2059" t="s">
        <v>2646</v>
      </c>
      <c r="C2059">
        <v>98953</v>
      </c>
      <c r="D2059" s="5">
        <v>2.7797141476739498</v>
      </c>
      <c r="H2059">
        <v>2058</v>
      </c>
      <c r="I2059">
        <v>1.8376358893801448</v>
      </c>
      <c r="M2059">
        <v>2058</v>
      </c>
      <c r="N2059">
        <v>1.6707634727437899</v>
      </c>
      <c r="O2059" t="s">
        <v>2678</v>
      </c>
      <c r="P2059" t="s">
        <v>2679</v>
      </c>
      <c r="R2059">
        <v>2058</v>
      </c>
      <c r="S2059">
        <v>-0.7715383603566961</v>
      </c>
      <c r="W2059">
        <v>2058</v>
      </c>
      <c r="X2059">
        <v>2.0976255061623768</v>
      </c>
      <c r="AB2059">
        <v>2058</v>
      </c>
      <c r="AC2059">
        <v>-0.12586326298172801</v>
      </c>
      <c r="AD2059" t="s">
        <v>2678</v>
      </c>
      <c r="AE2059" t="s">
        <v>2679</v>
      </c>
      <c r="AG2059">
        <v>2058</v>
      </c>
      <c r="AH2059">
        <v>-0.87133501099519595</v>
      </c>
      <c r="AI2059" t="s">
        <v>2678</v>
      </c>
      <c r="AJ2059" t="s">
        <v>2679</v>
      </c>
      <c r="AL2059">
        <v>2058</v>
      </c>
      <c r="AM2059">
        <v>-3.89046777325186E-2</v>
      </c>
      <c r="AN2059" t="s">
        <v>2678</v>
      </c>
      <c r="AO2059" t="s">
        <v>2679</v>
      </c>
      <c r="AQ2059">
        <v>2058</v>
      </c>
      <c r="AR2059">
        <v>0.494289366540411</v>
      </c>
      <c r="AS2059" t="s">
        <v>2678</v>
      </c>
      <c r="AT2059" t="s">
        <v>2679</v>
      </c>
      <c r="AV2059">
        <v>2058</v>
      </c>
      <c r="AW2059">
        <v>-1.3260871458056798</v>
      </c>
      <c r="BA2059">
        <v>2058</v>
      </c>
      <c r="BB2059">
        <v>7.3888567604272995E-2</v>
      </c>
      <c r="BC2059" t="s">
        <v>2678</v>
      </c>
      <c r="BD2059" t="s">
        <v>2679</v>
      </c>
      <c r="BF2059">
        <v>2058</v>
      </c>
      <c r="BG2059">
        <v>0.48579294319667099</v>
      </c>
      <c r="BH2059" t="s">
        <v>2678</v>
      </c>
      <c r="BI2059" t="s">
        <v>2679</v>
      </c>
    </row>
    <row r="2060" spans="1:61" x14ac:dyDescent="0.35">
      <c r="A2060">
        <v>2059</v>
      </c>
      <c r="B2060" t="s">
        <v>2647</v>
      </c>
      <c r="C2060">
        <v>98967409</v>
      </c>
      <c r="D2060" s="5">
        <v>3.6899841782319567</v>
      </c>
      <c r="H2060">
        <v>2059</v>
      </c>
      <c r="I2060">
        <v>0.71190617207721996</v>
      </c>
      <c r="M2060">
        <v>2059</v>
      </c>
      <c r="N2060">
        <v>0.63628943694680096</v>
      </c>
      <c r="O2060" t="s">
        <v>2678</v>
      </c>
      <c r="P2060" t="s">
        <v>2679</v>
      </c>
      <c r="R2060">
        <v>2059</v>
      </c>
      <c r="S2060">
        <v>0.58249378166620547</v>
      </c>
      <c r="W2060">
        <v>2059</v>
      </c>
      <c r="X2060">
        <v>1.9019926060150402E-2</v>
      </c>
      <c r="Y2060" t="s">
        <v>2678</v>
      </c>
      <c r="Z2060" t="s">
        <v>2679</v>
      </c>
      <c r="AB2060">
        <v>2059</v>
      </c>
      <c r="AC2060">
        <v>-0.84518887935088005</v>
      </c>
      <c r="AD2060" t="s">
        <v>2678</v>
      </c>
      <c r="AE2060" t="s">
        <v>2679</v>
      </c>
      <c r="AG2060">
        <v>2059</v>
      </c>
      <c r="AH2060">
        <v>1.6778911360422699</v>
      </c>
      <c r="AI2060" t="s">
        <v>2678</v>
      </c>
      <c r="AJ2060" t="s">
        <v>2679</v>
      </c>
      <c r="AL2060">
        <v>2059</v>
      </c>
      <c r="AM2060">
        <v>0.21108382053321728</v>
      </c>
      <c r="AQ2060">
        <v>2059</v>
      </c>
      <c r="AR2060">
        <v>0.17054194077822399</v>
      </c>
      <c r="AS2060" t="s">
        <v>2678</v>
      </c>
      <c r="AT2060" t="s">
        <v>2679</v>
      </c>
      <c r="AV2060">
        <v>2059</v>
      </c>
      <c r="AW2060">
        <v>-0.79357760219942319</v>
      </c>
      <c r="BA2060">
        <v>2059</v>
      </c>
      <c r="BB2060">
        <v>1.1347200873990999</v>
      </c>
      <c r="BC2060" t="s">
        <v>2678</v>
      </c>
      <c r="BD2060" t="s">
        <v>2679</v>
      </c>
      <c r="BF2060">
        <v>2059</v>
      </c>
      <c r="BG2060">
        <v>-0.57970686137459504</v>
      </c>
      <c r="BH2060" t="s">
        <v>2681</v>
      </c>
      <c r="BI2060" t="s">
        <v>588</v>
      </c>
    </row>
    <row r="2061" spans="1:61" x14ac:dyDescent="0.35">
      <c r="A2061">
        <v>2060</v>
      </c>
      <c r="B2061" t="s">
        <v>2648</v>
      </c>
      <c r="C2061">
        <v>99036</v>
      </c>
      <c r="D2061" s="5">
        <v>3.7376349868465302</v>
      </c>
      <c r="E2061" t="s">
        <v>2678</v>
      </c>
      <c r="F2061" t="s">
        <v>2679</v>
      </c>
      <c r="H2061">
        <v>2060</v>
      </c>
      <c r="I2061">
        <v>0.73650861046277205</v>
      </c>
      <c r="J2061" t="s">
        <v>2678</v>
      </c>
      <c r="K2061" t="s">
        <v>2679</v>
      </c>
      <c r="M2061">
        <v>2060</v>
      </c>
      <c r="N2061">
        <v>-0.28345528764422001</v>
      </c>
      <c r="O2061" t="s">
        <v>2678</v>
      </c>
      <c r="P2061" t="s">
        <v>2679</v>
      </c>
      <c r="R2061">
        <v>2060</v>
      </c>
      <c r="S2061">
        <v>-0.20515454657201401</v>
      </c>
      <c r="T2061" t="s">
        <v>2678</v>
      </c>
      <c r="U2061" t="s">
        <v>2679</v>
      </c>
      <c r="W2061">
        <v>2060</v>
      </c>
      <c r="X2061">
        <v>0.72909348688479503</v>
      </c>
      <c r="Y2061" t="s">
        <v>2678</v>
      </c>
      <c r="Z2061" t="s">
        <v>2679</v>
      </c>
      <c r="AB2061">
        <v>2060</v>
      </c>
      <c r="AC2061">
        <v>-0.12586326298172801</v>
      </c>
      <c r="AD2061" t="s">
        <v>2678</v>
      </c>
      <c r="AE2061" t="s">
        <v>2679</v>
      </c>
      <c r="AG2061">
        <v>2060</v>
      </c>
      <c r="AH2061">
        <v>0.502124110792042</v>
      </c>
      <c r="AI2061" t="s">
        <v>2678</v>
      </c>
      <c r="AJ2061" t="s">
        <v>2679</v>
      </c>
      <c r="AL2061">
        <v>2060</v>
      </c>
      <c r="AM2061">
        <v>0.60685865554646601</v>
      </c>
      <c r="AN2061" t="s">
        <v>2678</v>
      </c>
      <c r="AO2061" t="s">
        <v>588</v>
      </c>
      <c r="AQ2061">
        <v>2060</v>
      </c>
      <c r="AR2061">
        <v>4.2336315069232897E-2</v>
      </c>
      <c r="AS2061" t="s">
        <v>2678</v>
      </c>
      <c r="AT2061" t="s">
        <v>2679</v>
      </c>
      <c r="AV2061">
        <v>2060</v>
      </c>
      <c r="AW2061">
        <v>-0.28529283265170402</v>
      </c>
      <c r="AX2061" t="s">
        <v>2678</v>
      </c>
      <c r="AY2061" t="s">
        <v>2679</v>
      </c>
      <c r="BA2061">
        <v>2060</v>
      </c>
      <c r="BB2061">
        <v>-0.327577896273339</v>
      </c>
      <c r="BC2061" t="s">
        <v>2678</v>
      </c>
      <c r="BD2061" t="s">
        <v>2679</v>
      </c>
      <c r="BF2061">
        <v>2060</v>
      </c>
      <c r="BG2061">
        <v>1.1048200076127199</v>
      </c>
      <c r="BH2061" t="s">
        <v>2678</v>
      </c>
      <c r="BI2061" t="s">
        <v>2679</v>
      </c>
    </row>
    <row r="2062" spans="1:61" x14ac:dyDescent="0.35">
      <c r="A2062">
        <v>2061</v>
      </c>
      <c r="B2062" t="s">
        <v>2649</v>
      </c>
      <c r="C2062">
        <v>99047</v>
      </c>
      <c r="D2062" s="5">
        <v>3.41681413805291</v>
      </c>
      <c r="E2062" t="s">
        <v>2678</v>
      </c>
      <c r="F2062" t="s">
        <v>2679</v>
      </c>
      <c r="H2062">
        <v>2061</v>
      </c>
      <c r="I2062">
        <v>0.73650861046277205</v>
      </c>
      <c r="J2062" t="s">
        <v>2678</v>
      </c>
      <c r="K2062" t="s">
        <v>2679</v>
      </c>
      <c r="M2062">
        <v>2061</v>
      </c>
      <c r="N2062">
        <v>0.171740856171053</v>
      </c>
      <c r="O2062" t="s">
        <v>2678</v>
      </c>
      <c r="P2062" t="s">
        <v>2679</v>
      </c>
      <c r="R2062">
        <v>2061</v>
      </c>
      <c r="S2062">
        <v>-0.34659027466845299</v>
      </c>
      <c r="T2062" t="s">
        <v>2678</v>
      </c>
      <c r="U2062" t="s">
        <v>2679</v>
      </c>
      <c r="W2062">
        <v>2061</v>
      </c>
      <c r="X2062">
        <v>0.57552777796751298</v>
      </c>
      <c r="Y2062" t="s">
        <v>2678</v>
      </c>
      <c r="Z2062" t="s">
        <v>2679</v>
      </c>
      <c r="AB2062">
        <v>2061</v>
      </c>
      <c r="AC2062">
        <v>-0.12586326298172801</v>
      </c>
      <c r="AD2062" t="s">
        <v>2678</v>
      </c>
      <c r="AE2062" t="s">
        <v>2679</v>
      </c>
      <c r="AG2062">
        <v>2061</v>
      </c>
      <c r="AH2062">
        <v>0.68968071819643195</v>
      </c>
      <c r="AI2062" t="s">
        <v>2678</v>
      </c>
      <c r="AJ2062" t="s">
        <v>2679</v>
      </c>
      <c r="AL2062">
        <v>2061</v>
      </c>
      <c r="AM2062">
        <v>-3.89046777325186E-2</v>
      </c>
      <c r="AN2062" t="s">
        <v>2678</v>
      </c>
      <c r="AO2062" t="s">
        <v>2679</v>
      </c>
      <c r="AQ2062">
        <v>2061</v>
      </c>
      <c r="AR2062">
        <v>5.84330648968528E-2</v>
      </c>
      <c r="AS2062" t="s">
        <v>2678</v>
      </c>
      <c r="AT2062" t="s">
        <v>2679</v>
      </c>
      <c r="AV2062">
        <v>2061</v>
      </c>
      <c r="AW2062">
        <v>-0.28529283265170402</v>
      </c>
      <c r="AX2062" t="s">
        <v>2678</v>
      </c>
      <c r="AY2062" t="s">
        <v>2679</v>
      </c>
      <c r="BA2062">
        <v>2061</v>
      </c>
      <c r="BB2062">
        <v>-0.327577896273339</v>
      </c>
      <c r="BC2062" t="s">
        <v>2678</v>
      </c>
      <c r="BD2062" t="s">
        <v>2679</v>
      </c>
      <c r="BF2062">
        <v>2061</v>
      </c>
      <c r="BG2062">
        <v>-0.44670914723212002</v>
      </c>
      <c r="BH2062" t="s">
        <v>2678</v>
      </c>
      <c r="BI2062" t="s">
        <v>2679</v>
      </c>
    </row>
    <row r="2063" spans="1:61" x14ac:dyDescent="0.35">
      <c r="A2063">
        <v>2062</v>
      </c>
      <c r="B2063" t="s">
        <v>2650</v>
      </c>
      <c r="C2063">
        <v>99069</v>
      </c>
      <c r="D2063" s="5">
        <v>3.4438398441335698</v>
      </c>
      <c r="E2063" t="s">
        <v>2678</v>
      </c>
      <c r="F2063" t="s">
        <v>2679</v>
      </c>
      <c r="H2063">
        <v>2062</v>
      </c>
      <c r="I2063">
        <v>0.73650861046277205</v>
      </c>
      <c r="J2063" t="s">
        <v>2678</v>
      </c>
      <c r="K2063" t="s">
        <v>2679</v>
      </c>
      <c r="M2063">
        <v>2062</v>
      </c>
      <c r="N2063">
        <v>0.171740856171053</v>
      </c>
      <c r="O2063" t="s">
        <v>2678</v>
      </c>
      <c r="P2063" t="s">
        <v>2679</v>
      </c>
      <c r="R2063">
        <v>2062</v>
      </c>
      <c r="S2063">
        <v>-0.34659027466845299</v>
      </c>
      <c r="T2063" t="s">
        <v>2678</v>
      </c>
      <c r="U2063" t="s">
        <v>2679</v>
      </c>
      <c r="W2063">
        <v>2062</v>
      </c>
      <c r="X2063">
        <v>0.81854938902404795</v>
      </c>
      <c r="Y2063" t="s">
        <v>2678</v>
      </c>
      <c r="Z2063" t="s">
        <v>2679</v>
      </c>
      <c r="AB2063">
        <v>2062</v>
      </c>
      <c r="AC2063">
        <v>-0.12586326298172801</v>
      </c>
      <c r="AD2063" t="s">
        <v>2678</v>
      </c>
      <c r="AE2063" t="s">
        <v>2679</v>
      </c>
      <c r="AG2063">
        <v>2062</v>
      </c>
      <c r="AH2063">
        <v>0.26158974767584697</v>
      </c>
      <c r="AI2063" t="s">
        <v>2678</v>
      </c>
      <c r="AJ2063" t="s">
        <v>2679</v>
      </c>
      <c r="AL2063">
        <v>2062</v>
      </c>
      <c r="AM2063">
        <v>-3.89046777325186E-2</v>
      </c>
      <c r="AN2063" t="s">
        <v>2678</v>
      </c>
      <c r="AO2063" t="s">
        <v>2679</v>
      </c>
      <c r="AQ2063">
        <v>2062</v>
      </c>
      <c r="AR2063">
        <v>-2.01310851612044E-2</v>
      </c>
      <c r="AS2063" t="s">
        <v>2678</v>
      </c>
      <c r="AT2063" t="s">
        <v>2679</v>
      </c>
      <c r="AV2063">
        <v>2062</v>
      </c>
      <c r="AW2063">
        <v>-0.28529283265170402</v>
      </c>
      <c r="AX2063" t="s">
        <v>2678</v>
      </c>
      <c r="AY2063" t="s">
        <v>2679</v>
      </c>
      <c r="BA2063">
        <v>2062</v>
      </c>
      <c r="BB2063">
        <v>-2.6447935369040901E-2</v>
      </c>
      <c r="BC2063" t="s">
        <v>2678</v>
      </c>
      <c r="BD2063" t="s">
        <v>2679</v>
      </c>
      <c r="BF2063">
        <v>2062</v>
      </c>
      <c r="BG2063">
        <v>6.2815138311356197E-2</v>
      </c>
      <c r="BH2063" t="s">
        <v>2678</v>
      </c>
      <c r="BI2063" t="s">
        <v>2679</v>
      </c>
    </row>
    <row r="2064" spans="1:61" x14ac:dyDescent="0.35">
      <c r="A2064">
        <v>2063</v>
      </c>
      <c r="B2064" t="s">
        <v>2651</v>
      </c>
      <c r="C2064">
        <v>99081</v>
      </c>
      <c r="D2064" s="5">
        <v>4.1877189033437299</v>
      </c>
      <c r="E2064" t="s">
        <v>2678</v>
      </c>
      <c r="F2064" t="s">
        <v>2679</v>
      </c>
      <c r="H2064">
        <v>2063</v>
      </c>
      <c r="I2064">
        <v>0.73650861046277205</v>
      </c>
      <c r="J2064" t="s">
        <v>2678</v>
      </c>
      <c r="K2064" t="s">
        <v>2679</v>
      </c>
      <c r="M2064">
        <v>2063</v>
      </c>
      <c r="N2064">
        <v>1.6707634727437899</v>
      </c>
      <c r="O2064" t="s">
        <v>2678</v>
      </c>
      <c r="P2064" t="s">
        <v>2679</v>
      </c>
      <c r="R2064">
        <v>2063</v>
      </c>
      <c r="S2064">
        <v>-0.20515454657201401</v>
      </c>
      <c r="T2064" t="s">
        <v>2678</v>
      </c>
      <c r="U2064" t="s">
        <v>2679</v>
      </c>
      <c r="W2064">
        <v>2063</v>
      </c>
      <c r="X2064">
        <v>0.86003255648064403</v>
      </c>
      <c r="Y2064" t="s">
        <v>2678</v>
      </c>
      <c r="Z2064" t="s">
        <v>2679</v>
      </c>
      <c r="AB2064">
        <v>2063</v>
      </c>
      <c r="AC2064">
        <v>-0.12586326298172801</v>
      </c>
      <c r="AD2064" t="s">
        <v>2678</v>
      </c>
      <c r="AE2064" t="s">
        <v>2679</v>
      </c>
      <c r="AG2064">
        <v>2063</v>
      </c>
      <c r="AH2064">
        <v>-0.54736023290047198</v>
      </c>
      <c r="AI2064" t="s">
        <v>2678</v>
      </c>
      <c r="AJ2064" t="s">
        <v>2679</v>
      </c>
      <c r="AL2064">
        <v>2063</v>
      </c>
      <c r="AM2064">
        <v>-3.89046777325186E-2</v>
      </c>
      <c r="AN2064" t="s">
        <v>2678</v>
      </c>
      <c r="AO2064" t="s">
        <v>2679</v>
      </c>
      <c r="AQ2064">
        <v>2063</v>
      </c>
      <c r="AR2064">
        <v>-1.8222210098368701E-2</v>
      </c>
      <c r="AS2064" t="s">
        <v>2678</v>
      </c>
      <c r="AT2064" t="s">
        <v>2679</v>
      </c>
      <c r="AV2064">
        <v>2063</v>
      </c>
      <c r="AW2064">
        <v>-0.28529283265170402</v>
      </c>
      <c r="AX2064" t="s">
        <v>2678</v>
      </c>
      <c r="AY2064" t="s">
        <v>2679</v>
      </c>
      <c r="BA2064">
        <v>2063</v>
      </c>
      <c r="BB2064">
        <v>-2.6447935369040901E-2</v>
      </c>
      <c r="BC2064" t="s">
        <v>2678</v>
      </c>
      <c r="BD2064" t="s">
        <v>2679</v>
      </c>
      <c r="BF2064">
        <v>2063</v>
      </c>
      <c r="BG2064">
        <v>0.60932716609578297</v>
      </c>
      <c r="BH2064" t="s">
        <v>2678</v>
      </c>
      <c r="BI2064" t="s">
        <v>2679</v>
      </c>
    </row>
    <row r="2065" spans="1:61" x14ac:dyDescent="0.35">
      <c r="A2065">
        <v>2064</v>
      </c>
      <c r="B2065" t="s">
        <v>2652</v>
      </c>
      <c r="C2065">
        <v>99092</v>
      </c>
      <c r="D2065" s="5">
        <v>4.2289012294338599</v>
      </c>
      <c r="E2065" t="s">
        <v>2678</v>
      </c>
      <c r="F2065" t="s">
        <v>2679</v>
      </c>
      <c r="H2065">
        <v>2064</v>
      </c>
      <c r="I2065">
        <v>0.73650861046277205</v>
      </c>
      <c r="J2065" t="s">
        <v>2678</v>
      </c>
      <c r="K2065" t="s">
        <v>2679</v>
      </c>
      <c r="M2065">
        <v>2064</v>
      </c>
      <c r="N2065">
        <v>-4.4627121355777698E-2</v>
      </c>
      <c r="O2065" t="s">
        <v>2678</v>
      </c>
      <c r="P2065" t="s">
        <v>2679</v>
      </c>
      <c r="R2065">
        <v>2064</v>
      </c>
      <c r="S2065">
        <v>-6.37188184755757E-2</v>
      </c>
      <c r="T2065" t="s">
        <v>2678</v>
      </c>
      <c r="U2065" t="s">
        <v>2679</v>
      </c>
      <c r="W2065">
        <v>2064</v>
      </c>
      <c r="X2065">
        <v>1.1009879244080001</v>
      </c>
      <c r="Y2065" t="s">
        <v>2678</v>
      </c>
      <c r="Z2065" t="s">
        <v>2679</v>
      </c>
      <c r="AB2065">
        <v>2064</v>
      </c>
      <c r="AC2065">
        <v>-0.12586326298172801</v>
      </c>
      <c r="AD2065" t="s">
        <v>2678</v>
      </c>
      <c r="AE2065" t="s">
        <v>2679</v>
      </c>
      <c r="AG2065">
        <v>2064</v>
      </c>
      <c r="AH2065">
        <v>0.50383144331157004</v>
      </c>
      <c r="AI2065" t="s">
        <v>2678</v>
      </c>
      <c r="AJ2065" t="s">
        <v>2679</v>
      </c>
      <c r="AL2065">
        <v>2064</v>
      </c>
      <c r="AM2065">
        <v>0.60685865554646601</v>
      </c>
      <c r="AN2065" t="s">
        <v>2678</v>
      </c>
      <c r="AO2065" t="s">
        <v>588</v>
      </c>
      <c r="AQ2065">
        <v>2064</v>
      </c>
      <c r="AR2065">
        <v>0.53590927732055305</v>
      </c>
      <c r="AS2065" t="s">
        <v>2678</v>
      </c>
      <c r="AT2065" t="s">
        <v>2679</v>
      </c>
      <c r="AV2065">
        <v>2064</v>
      </c>
      <c r="AW2065">
        <v>-0.28529283265170402</v>
      </c>
      <c r="AX2065" t="s">
        <v>2678</v>
      </c>
      <c r="AY2065" t="s">
        <v>2679</v>
      </c>
      <c r="BA2065">
        <v>2064</v>
      </c>
      <c r="BB2065">
        <v>0.27468202553526</v>
      </c>
      <c r="BC2065" t="s">
        <v>2678</v>
      </c>
      <c r="BD2065" t="s">
        <v>2679</v>
      </c>
      <c r="BF2065">
        <v>2064</v>
      </c>
      <c r="BG2065">
        <v>1.2765096693692</v>
      </c>
      <c r="BH2065" t="s">
        <v>2678</v>
      </c>
      <c r="BI2065" t="s">
        <v>2679</v>
      </c>
    </row>
    <row r="2066" spans="1:61" x14ac:dyDescent="0.35">
      <c r="A2066">
        <v>2065</v>
      </c>
      <c r="B2066" t="s">
        <v>2653</v>
      </c>
      <c r="C2066">
        <v>99105</v>
      </c>
      <c r="D2066" s="5">
        <v>3.5431988034490001</v>
      </c>
      <c r="E2066" t="s">
        <v>2678</v>
      </c>
      <c r="F2066" t="s">
        <v>2679</v>
      </c>
      <c r="H2066">
        <v>2065</v>
      </c>
      <c r="I2066">
        <v>0.765105781332024</v>
      </c>
      <c r="J2066" t="s">
        <v>2678</v>
      </c>
      <c r="K2066" t="s">
        <v>2679</v>
      </c>
      <c r="M2066">
        <v>2065</v>
      </c>
      <c r="N2066">
        <v>0.171740856171053</v>
      </c>
      <c r="O2066" t="s">
        <v>2678</v>
      </c>
      <c r="P2066" t="s">
        <v>2679</v>
      </c>
      <c r="R2066">
        <v>2065</v>
      </c>
      <c r="S2066">
        <v>-0.32098263744056699</v>
      </c>
      <c r="T2066" t="s">
        <v>2678</v>
      </c>
      <c r="U2066" t="s">
        <v>2679</v>
      </c>
      <c r="W2066">
        <v>2065</v>
      </c>
      <c r="X2066">
        <v>0.88756122023218198</v>
      </c>
      <c r="Y2066" t="s">
        <v>2678</v>
      </c>
      <c r="Z2066" t="s">
        <v>2679</v>
      </c>
      <c r="AB2066">
        <v>2065</v>
      </c>
      <c r="AC2066">
        <v>-0.12586326298172801</v>
      </c>
      <c r="AD2066" t="s">
        <v>2678</v>
      </c>
      <c r="AE2066" t="s">
        <v>2679</v>
      </c>
      <c r="AG2066">
        <v>2065</v>
      </c>
      <c r="AH2066">
        <v>0.109216125608339</v>
      </c>
      <c r="AI2066" t="s">
        <v>2678</v>
      </c>
      <c r="AJ2066" t="s">
        <v>2679</v>
      </c>
      <c r="AL2066">
        <v>2065</v>
      </c>
      <c r="AM2066">
        <v>-3.89046777325186E-2</v>
      </c>
      <c r="AN2066" t="s">
        <v>2678</v>
      </c>
      <c r="AO2066" t="s">
        <v>2679</v>
      </c>
      <c r="AQ2066">
        <v>2065</v>
      </c>
      <c r="AR2066">
        <v>1.09042206356858E-2</v>
      </c>
      <c r="AS2066" t="s">
        <v>2678</v>
      </c>
      <c r="AT2066" t="s">
        <v>2679</v>
      </c>
      <c r="AV2066">
        <v>2065</v>
      </c>
      <c r="AW2066">
        <v>-0.28529283265170402</v>
      </c>
      <c r="AX2066" t="s">
        <v>2678</v>
      </c>
      <c r="AY2066" t="s">
        <v>2679</v>
      </c>
      <c r="BA2066">
        <v>2065</v>
      </c>
      <c r="BB2066">
        <v>0.165191171750457</v>
      </c>
      <c r="BC2066" t="s">
        <v>2678</v>
      </c>
      <c r="BD2066" t="s">
        <v>2679</v>
      </c>
      <c r="BF2066">
        <v>2065</v>
      </c>
      <c r="BG2066">
        <v>0.70144128602556899</v>
      </c>
      <c r="BH2066" t="s">
        <v>2678</v>
      </c>
      <c r="BI2066" t="s">
        <v>2679</v>
      </c>
    </row>
    <row r="2067" spans="1:61" x14ac:dyDescent="0.35">
      <c r="A2067">
        <v>2066</v>
      </c>
      <c r="B2067" t="s">
        <v>2654</v>
      </c>
      <c r="C2067">
        <v>99129212</v>
      </c>
      <c r="D2067" s="5">
        <v>7.3326960837493198</v>
      </c>
      <c r="E2067" t="s">
        <v>2678</v>
      </c>
      <c r="F2067" t="s">
        <v>2679</v>
      </c>
      <c r="H2067">
        <v>2066</v>
      </c>
      <c r="I2067">
        <v>0.77743702205635501</v>
      </c>
      <c r="J2067" t="s">
        <v>2678</v>
      </c>
      <c r="K2067" t="s">
        <v>2679</v>
      </c>
      <c r="M2067">
        <v>2066</v>
      </c>
      <c r="N2067">
        <v>-0.90065319215141504</v>
      </c>
      <c r="O2067" t="s">
        <v>2678</v>
      </c>
      <c r="P2067" t="s">
        <v>2679</v>
      </c>
      <c r="R2067">
        <v>2066</v>
      </c>
      <c r="S2067">
        <v>-0.45150029961493099</v>
      </c>
      <c r="T2067" t="s">
        <v>2678</v>
      </c>
      <c r="U2067" t="s">
        <v>2679</v>
      </c>
      <c r="W2067">
        <v>2066</v>
      </c>
      <c r="X2067">
        <v>0.147899984210946</v>
      </c>
      <c r="Y2067" t="s">
        <v>2678</v>
      </c>
      <c r="Z2067" t="s">
        <v>2679</v>
      </c>
      <c r="AB2067">
        <v>2066</v>
      </c>
      <c r="AC2067">
        <v>-2.1722036208070601</v>
      </c>
      <c r="AD2067" t="s">
        <v>2678</v>
      </c>
      <c r="AE2067" t="s">
        <v>2679</v>
      </c>
      <c r="AG2067">
        <v>2066</v>
      </c>
      <c r="AH2067">
        <v>-0.68025127330548196</v>
      </c>
      <c r="AI2067" t="s">
        <v>2678</v>
      </c>
      <c r="AJ2067" t="s">
        <v>2679</v>
      </c>
      <c r="AL2067">
        <v>2066</v>
      </c>
      <c r="AM2067">
        <v>0.73157542635399297</v>
      </c>
      <c r="AN2067" t="s">
        <v>2678</v>
      </c>
      <c r="AO2067" t="s">
        <v>2679</v>
      </c>
      <c r="AQ2067">
        <v>2066</v>
      </c>
      <c r="AR2067">
        <v>0.85408007353150295</v>
      </c>
      <c r="AS2067" t="s">
        <v>2678</v>
      </c>
      <c r="AT2067" t="s">
        <v>2679</v>
      </c>
      <c r="AV2067">
        <v>2066</v>
      </c>
      <c r="AW2067">
        <v>0.56643253599324495</v>
      </c>
      <c r="AX2067" t="s">
        <v>2678</v>
      </c>
      <c r="AY2067" t="s">
        <v>2679</v>
      </c>
      <c r="BA2067">
        <v>2066</v>
      </c>
      <c r="BB2067">
        <v>0.23747044934799</v>
      </c>
      <c r="BC2067" t="s">
        <v>2678</v>
      </c>
      <c r="BD2067" t="s">
        <v>2679</v>
      </c>
      <c r="BF2067">
        <v>2066</v>
      </c>
      <c r="BG2067">
        <v>5.0850537915643601</v>
      </c>
      <c r="BH2067" t="s">
        <v>2681</v>
      </c>
      <c r="BI2067" t="s">
        <v>2679</v>
      </c>
    </row>
    <row r="2068" spans="1:61" x14ac:dyDescent="0.35">
      <c r="A2068">
        <v>2067</v>
      </c>
      <c r="B2068" t="s">
        <v>2655</v>
      </c>
      <c r="C2068">
        <v>99300784</v>
      </c>
      <c r="D2068" s="5">
        <v>5.4790117623464099</v>
      </c>
      <c r="E2068" t="s">
        <v>2678</v>
      </c>
      <c r="F2068" t="s">
        <v>2679</v>
      </c>
      <c r="H2068">
        <v>2067</v>
      </c>
      <c r="I2068">
        <v>1.21750846539071</v>
      </c>
      <c r="J2068" t="s">
        <v>2678</v>
      </c>
      <c r="K2068" t="s">
        <v>2679</v>
      </c>
      <c r="M2068">
        <v>2067</v>
      </c>
      <c r="N2068">
        <v>9.9032062601857304E-2</v>
      </c>
      <c r="O2068" t="s">
        <v>2678</v>
      </c>
      <c r="P2068" t="s">
        <v>2679</v>
      </c>
      <c r="R2068">
        <v>2067</v>
      </c>
      <c r="S2068">
        <v>-0.16473467596166599</v>
      </c>
      <c r="T2068" t="s">
        <v>2678</v>
      </c>
      <c r="U2068" t="s">
        <v>2679</v>
      </c>
      <c r="W2068">
        <v>2067</v>
      </c>
      <c r="X2068">
        <v>1.13703239479645</v>
      </c>
      <c r="Y2068" t="s">
        <v>2678</v>
      </c>
      <c r="Z2068" t="s">
        <v>2679</v>
      </c>
      <c r="AB2068">
        <v>2067</v>
      </c>
      <c r="AC2068">
        <v>-0.88334093557686699</v>
      </c>
      <c r="AD2068" t="s">
        <v>2678</v>
      </c>
      <c r="AE2068" t="s">
        <v>2679</v>
      </c>
      <c r="AG2068">
        <v>2067</v>
      </c>
      <c r="AH2068">
        <v>0.472919623895727</v>
      </c>
      <c r="AI2068" t="s">
        <v>2678</v>
      </c>
      <c r="AJ2068" t="s">
        <v>2679</v>
      </c>
      <c r="AL2068">
        <v>2067</v>
      </c>
      <c r="AM2068">
        <v>-4.6360543330382802E-2</v>
      </c>
      <c r="AN2068" t="s">
        <v>2678</v>
      </c>
      <c r="AO2068" t="s">
        <v>2679</v>
      </c>
      <c r="AQ2068">
        <v>2067</v>
      </c>
      <c r="AR2068">
        <v>0.67210422554690297</v>
      </c>
      <c r="AS2068" t="s">
        <v>2678</v>
      </c>
      <c r="AT2068" t="s">
        <v>2679</v>
      </c>
      <c r="AV2068">
        <v>2067</v>
      </c>
      <c r="AW2068">
        <v>-0.28529283265170402</v>
      </c>
      <c r="AX2068" t="s">
        <v>2678</v>
      </c>
      <c r="AY2068" t="s">
        <v>2679</v>
      </c>
      <c r="BA2068">
        <v>2067</v>
      </c>
      <c r="BB2068">
        <v>0.27468202553526</v>
      </c>
      <c r="BC2068" t="s">
        <v>2678</v>
      </c>
      <c r="BD2068" t="s">
        <v>2679</v>
      </c>
      <c r="BF2068">
        <v>2067</v>
      </c>
      <c r="BG2068">
        <v>5.2205687307723796</v>
      </c>
      <c r="BH2068" t="s">
        <v>2680</v>
      </c>
      <c r="BI2068" t="s">
        <v>2679</v>
      </c>
    </row>
    <row r="2069" spans="1:61" x14ac:dyDescent="0.35">
      <c r="A2069">
        <v>2068</v>
      </c>
      <c r="B2069" t="s">
        <v>2656</v>
      </c>
      <c r="C2069">
        <v>99309</v>
      </c>
      <c r="D2069" s="5">
        <v>5.2657816888815097</v>
      </c>
      <c r="E2069" t="s">
        <v>2678</v>
      </c>
      <c r="F2069" t="s">
        <v>2679</v>
      </c>
      <c r="H2069">
        <v>2068</v>
      </c>
      <c r="I2069">
        <v>0.87861110946884102</v>
      </c>
      <c r="J2069" t="s">
        <v>2678</v>
      </c>
      <c r="K2069" t="s">
        <v>2679</v>
      </c>
      <c r="M2069">
        <v>2068</v>
      </c>
      <c r="N2069">
        <v>2.6116355450021298</v>
      </c>
      <c r="O2069" t="s">
        <v>2678</v>
      </c>
      <c r="P2069" t="s">
        <v>2679</v>
      </c>
      <c r="R2069">
        <v>2068</v>
      </c>
      <c r="S2069">
        <v>-2.7125008434958301E-3</v>
      </c>
      <c r="T2069" t="s">
        <v>2678</v>
      </c>
      <c r="U2069" t="s">
        <v>2679</v>
      </c>
      <c r="W2069">
        <v>2068</v>
      </c>
      <c r="X2069">
        <v>0.63379932812641904</v>
      </c>
      <c r="Y2069" t="s">
        <v>2678</v>
      </c>
      <c r="Z2069" t="s">
        <v>2679</v>
      </c>
      <c r="AB2069">
        <v>2068</v>
      </c>
      <c r="AC2069">
        <v>0.162984011419332</v>
      </c>
      <c r="AD2069" t="s">
        <v>2678</v>
      </c>
      <c r="AE2069" t="s">
        <v>2679</v>
      </c>
      <c r="AG2069">
        <v>2068</v>
      </c>
      <c r="AH2069">
        <v>-0.75033404892495703</v>
      </c>
      <c r="AI2069" t="s">
        <v>2678</v>
      </c>
      <c r="AJ2069" t="s">
        <v>2679</v>
      </c>
      <c r="AL2069">
        <v>2068</v>
      </c>
      <c r="AM2069">
        <v>0.60685865554646601</v>
      </c>
      <c r="AN2069" t="s">
        <v>2678</v>
      </c>
      <c r="AO2069" t="s">
        <v>588</v>
      </c>
      <c r="AQ2069">
        <v>2068</v>
      </c>
      <c r="AR2069">
        <v>0.67425982330731205</v>
      </c>
      <c r="AS2069" t="s">
        <v>2678</v>
      </c>
      <c r="AT2069" t="s">
        <v>2679</v>
      </c>
      <c r="AV2069">
        <v>2068</v>
      </c>
      <c r="AW2069">
        <v>-0.28529283265170402</v>
      </c>
      <c r="AX2069" t="s">
        <v>2678</v>
      </c>
      <c r="AY2069" t="s">
        <v>2679</v>
      </c>
      <c r="BA2069">
        <v>2068</v>
      </c>
      <c r="BB2069">
        <v>0.575811986439561</v>
      </c>
      <c r="BC2069" t="s">
        <v>2678</v>
      </c>
      <c r="BD2069" t="s">
        <v>2679</v>
      </c>
      <c r="BF2069">
        <v>2068</v>
      </c>
      <c r="BG2069">
        <v>1.5490661727072199</v>
      </c>
      <c r="BH2069" t="s">
        <v>2678</v>
      </c>
      <c r="BI2069" t="s">
        <v>2679</v>
      </c>
    </row>
    <row r="2070" spans="1:61" x14ac:dyDescent="0.35">
      <c r="A2070">
        <v>2069</v>
      </c>
      <c r="B2070" t="s">
        <v>2657</v>
      </c>
      <c r="C2070">
        <v>99354</v>
      </c>
      <c r="D2070" s="5">
        <v>5.8017632485520849</v>
      </c>
      <c r="H2070">
        <v>2069</v>
      </c>
      <c r="I2070">
        <v>0.98518336569785137</v>
      </c>
      <c r="M2070">
        <v>2069</v>
      </c>
      <c r="N2070">
        <v>-0.98549919361411298</v>
      </c>
      <c r="O2070" t="s">
        <v>2678</v>
      </c>
      <c r="P2070" t="s">
        <v>2679</v>
      </c>
      <c r="R2070">
        <v>2069</v>
      </c>
      <c r="S2070">
        <v>0.90450280522086501</v>
      </c>
      <c r="W2070">
        <v>2069</v>
      </c>
      <c r="X2070">
        <v>0.78667107015428905</v>
      </c>
      <c r="Y2070" t="s">
        <v>2678</v>
      </c>
      <c r="Z2070" t="s">
        <v>2679</v>
      </c>
      <c r="AB2070">
        <v>2069</v>
      </c>
      <c r="AC2070">
        <v>-0.12586326298172801</v>
      </c>
      <c r="AD2070" t="s">
        <v>2678</v>
      </c>
      <c r="AE2070" t="s">
        <v>2679</v>
      </c>
      <c r="AG2070">
        <v>2069</v>
      </c>
      <c r="AH2070">
        <v>0.14523689899759518</v>
      </c>
      <c r="AL2070">
        <v>2069</v>
      </c>
      <c r="AM2070">
        <v>-3.89046777325186E-2</v>
      </c>
      <c r="AN2070" t="s">
        <v>2678</v>
      </c>
      <c r="AO2070" t="s">
        <v>2679</v>
      </c>
      <c r="AQ2070">
        <v>2069</v>
      </c>
      <c r="AR2070">
        <v>0.553904178193802</v>
      </c>
      <c r="AS2070" t="s">
        <v>2678</v>
      </c>
      <c r="AT2070" t="s">
        <v>2679</v>
      </c>
      <c r="AV2070">
        <v>2069</v>
      </c>
      <c r="AW2070">
        <v>-1.0497397042184593</v>
      </c>
      <c r="BA2070">
        <v>2069</v>
      </c>
      <c r="BB2070">
        <v>0.87694194734386099</v>
      </c>
      <c r="BC2070" t="s">
        <v>2678</v>
      </c>
      <c r="BD2070" t="s">
        <v>2679</v>
      </c>
      <c r="BF2070">
        <v>2069</v>
      </c>
      <c r="BG2070">
        <v>2.07998274888948</v>
      </c>
      <c r="BH2070" t="s">
        <v>2678</v>
      </c>
      <c r="BI2070" t="s">
        <v>2679</v>
      </c>
    </row>
    <row r="2071" spans="1:61" x14ac:dyDescent="0.35">
      <c r="A2071">
        <v>2070</v>
      </c>
      <c r="B2071" t="s">
        <v>2658</v>
      </c>
      <c r="C2071">
        <v>994058</v>
      </c>
      <c r="D2071" s="5">
        <v>3.64318573309406</v>
      </c>
      <c r="E2071" t="s">
        <v>2678</v>
      </c>
      <c r="F2071" t="s">
        <v>2679</v>
      </c>
      <c r="H2071">
        <v>2070</v>
      </c>
      <c r="I2071">
        <v>0.59437855766901504</v>
      </c>
      <c r="J2071" t="s">
        <v>2678</v>
      </c>
      <c r="K2071" t="s">
        <v>2679</v>
      </c>
      <c r="M2071">
        <v>2070</v>
      </c>
      <c r="N2071">
        <v>-1.2143548529580599</v>
      </c>
      <c r="O2071" t="s">
        <v>2678</v>
      </c>
      <c r="P2071" t="s">
        <v>2679</v>
      </c>
      <c r="R2071">
        <v>2070</v>
      </c>
      <c r="S2071">
        <v>3.5688192926949101E-2</v>
      </c>
      <c r="T2071" t="s">
        <v>2678</v>
      </c>
      <c r="U2071" t="s">
        <v>2679</v>
      </c>
      <c r="W2071">
        <v>2070</v>
      </c>
      <c r="X2071">
        <v>0.105176684324854</v>
      </c>
      <c r="Y2071" t="s">
        <v>2678</v>
      </c>
      <c r="Z2071" t="s">
        <v>2679</v>
      </c>
      <c r="AB2071">
        <v>2070</v>
      </c>
      <c r="AC2071">
        <v>-0.18324013450337401</v>
      </c>
      <c r="AD2071" t="s">
        <v>2678</v>
      </c>
      <c r="AE2071" t="s">
        <v>2679</v>
      </c>
      <c r="AG2071">
        <v>2070</v>
      </c>
      <c r="AH2071">
        <v>0.17756011703436</v>
      </c>
      <c r="AI2071" t="s">
        <v>2678</v>
      </c>
      <c r="AJ2071" t="s">
        <v>2679</v>
      </c>
      <c r="AL2071">
        <v>2070</v>
      </c>
      <c r="AM2071">
        <v>-3.89046777325186E-2</v>
      </c>
      <c r="AN2071" t="s">
        <v>2678</v>
      </c>
      <c r="AO2071" t="s">
        <v>2679</v>
      </c>
      <c r="AQ2071">
        <v>2070</v>
      </c>
      <c r="AR2071">
        <v>0.56151816010891697</v>
      </c>
      <c r="AS2071" t="s">
        <v>2678</v>
      </c>
      <c r="AT2071" t="s">
        <v>2679</v>
      </c>
      <c r="AV2071">
        <v>2070</v>
      </c>
      <c r="AW2071">
        <v>-0.28529283265170402</v>
      </c>
      <c r="AX2071" t="s">
        <v>2678</v>
      </c>
      <c r="AY2071" t="s">
        <v>2679</v>
      </c>
      <c r="BA2071">
        <v>2070</v>
      </c>
      <c r="BB2071">
        <v>-0.92983781808194099</v>
      </c>
      <c r="BC2071" t="s">
        <v>2678</v>
      </c>
      <c r="BD2071" t="s">
        <v>2679</v>
      </c>
      <c r="BF2071">
        <v>2070</v>
      </c>
      <c r="BG2071">
        <v>-0.69104104002643496</v>
      </c>
      <c r="BH2071" t="s">
        <v>2678</v>
      </c>
      <c r="BI2071" t="s">
        <v>2679</v>
      </c>
    </row>
    <row r="2072" spans="1:61" x14ac:dyDescent="0.35">
      <c r="A2072">
        <v>2071</v>
      </c>
      <c r="B2072" t="s">
        <v>2659</v>
      </c>
      <c r="C2072">
        <v>99503</v>
      </c>
      <c r="D2072" s="5">
        <v>3.4409773938542898</v>
      </c>
      <c r="E2072" t="s">
        <v>2678</v>
      </c>
      <c r="F2072" t="s">
        <v>2679</v>
      </c>
      <c r="H2072">
        <v>2071</v>
      </c>
      <c r="I2072">
        <v>0.73108066214609002</v>
      </c>
      <c r="J2072" t="s">
        <v>2678</v>
      </c>
      <c r="K2072" t="s">
        <v>2679</v>
      </c>
      <c r="M2072">
        <v>2071</v>
      </c>
      <c r="N2072">
        <v>0.171740856171053</v>
      </c>
      <c r="O2072" t="s">
        <v>2678</v>
      </c>
      <c r="P2072" t="s">
        <v>2679</v>
      </c>
      <c r="R2072">
        <v>2071</v>
      </c>
      <c r="S2072">
        <v>-0.30358453413651998</v>
      </c>
      <c r="T2072" t="s">
        <v>2678</v>
      </c>
      <c r="U2072" t="s">
        <v>2679</v>
      </c>
      <c r="W2072">
        <v>2071</v>
      </c>
      <c r="X2072">
        <v>0.84905951566384597</v>
      </c>
      <c r="Y2072" t="s">
        <v>2678</v>
      </c>
      <c r="Z2072" t="s">
        <v>2679</v>
      </c>
      <c r="AB2072">
        <v>2071</v>
      </c>
      <c r="AC2072">
        <v>-0.12586326298172801</v>
      </c>
      <c r="AD2072" t="s">
        <v>2678</v>
      </c>
      <c r="AE2072" t="s">
        <v>2679</v>
      </c>
      <c r="AG2072">
        <v>2071</v>
      </c>
      <c r="AH2072">
        <v>0.162181142722614</v>
      </c>
      <c r="AI2072" t="s">
        <v>2678</v>
      </c>
      <c r="AJ2072" t="s">
        <v>2679</v>
      </c>
      <c r="AL2072">
        <v>2071</v>
      </c>
      <c r="AM2072">
        <v>-0.42772635997307601</v>
      </c>
      <c r="AN2072" t="s">
        <v>2678</v>
      </c>
      <c r="AO2072" t="s">
        <v>2679</v>
      </c>
      <c r="AQ2072">
        <v>2071</v>
      </c>
      <c r="AR2072">
        <v>1.01749874656137E-2</v>
      </c>
      <c r="AS2072" t="s">
        <v>2678</v>
      </c>
      <c r="AT2072" t="s">
        <v>2679</v>
      </c>
      <c r="AV2072">
        <v>2071</v>
      </c>
      <c r="AW2072">
        <v>-0.28529283265170402</v>
      </c>
      <c r="AX2072" t="s">
        <v>2678</v>
      </c>
      <c r="AY2072" t="s">
        <v>2679</v>
      </c>
      <c r="BA2072">
        <v>2071</v>
      </c>
      <c r="BB2072">
        <v>0.165191171750457</v>
      </c>
      <c r="BC2072" t="s">
        <v>2678</v>
      </c>
      <c r="BD2072" t="s">
        <v>2679</v>
      </c>
      <c r="BF2072">
        <v>2071</v>
      </c>
      <c r="BG2072">
        <v>0.70699240395802498</v>
      </c>
      <c r="BH2072" t="s">
        <v>2678</v>
      </c>
      <c r="BI2072" t="s">
        <v>2679</v>
      </c>
    </row>
    <row r="2073" spans="1:61" x14ac:dyDescent="0.35">
      <c r="A2073">
        <v>2072</v>
      </c>
      <c r="B2073" t="s">
        <v>2660</v>
      </c>
      <c r="C2073">
        <v>99514</v>
      </c>
      <c r="D2073" s="5">
        <v>4.4644949757679404</v>
      </c>
      <c r="E2073" t="s">
        <v>2678</v>
      </c>
      <c r="F2073" t="s">
        <v>2679</v>
      </c>
      <c r="H2073">
        <v>2072</v>
      </c>
      <c r="I2073">
        <v>0.73108066214609002</v>
      </c>
      <c r="J2073" t="s">
        <v>2678</v>
      </c>
      <c r="K2073" t="s">
        <v>2679</v>
      </c>
      <c r="M2073">
        <v>2072</v>
      </c>
      <c r="N2073">
        <v>1.9991102016337701</v>
      </c>
      <c r="O2073" t="s">
        <v>2678</v>
      </c>
      <c r="P2073" t="s">
        <v>2679</v>
      </c>
      <c r="R2073">
        <v>2072</v>
      </c>
      <c r="S2073">
        <v>-0.162148806040081</v>
      </c>
      <c r="T2073" t="s">
        <v>2678</v>
      </c>
      <c r="U2073" t="s">
        <v>2679</v>
      </c>
      <c r="W2073">
        <v>2072</v>
      </c>
      <c r="X2073">
        <v>0.65293815486297202</v>
      </c>
      <c r="Y2073" t="s">
        <v>2678</v>
      </c>
      <c r="Z2073" t="s">
        <v>2679</v>
      </c>
      <c r="AB2073">
        <v>2072</v>
      </c>
      <c r="AC2073">
        <v>-0.12586326298172801</v>
      </c>
      <c r="AD2073" t="s">
        <v>2678</v>
      </c>
      <c r="AE2073" t="s">
        <v>2679</v>
      </c>
      <c r="AG2073">
        <v>2072</v>
      </c>
      <c r="AH2073">
        <v>-0.34430245814205901</v>
      </c>
      <c r="AI2073" t="s">
        <v>2678</v>
      </c>
      <c r="AJ2073" t="s">
        <v>2679</v>
      </c>
      <c r="AL2073">
        <v>2072</v>
      </c>
      <c r="AM2073">
        <v>-3.89046777325186E-2</v>
      </c>
      <c r="AN2073" t="s">
        <v>2678</v>
      </c>
      <c r="AO2073" t="s">
        <v>2679</v>
      </c>
      <c r="AQ2073">
        <v>2072</v>
      </c>
      <c r="AR2073">
        <v>9.6567670084738697E-2</v>
      </c>
      <c r="AS2073" t="s">
        <v>2678</v>
      </c>
      <c r="AT2073" t="s">
        <v>2679</v>
      </c>
      <c r="AV2073">
        <v>2072</v>
      </c>
      <c r="AW2073">
        <v>-0.28529283265170402</v>
      </c>
      <c r="AX2073" t="s">
        <v>2678</v>
      </c>
      <c r="AY2073" t="s">
        <v>2679</v>
      </c>
      <c r="BA2073">
        <v>2072</v>
      </c>
      <c r="BB2073">
        <v>-0.108596188703733</v>
      </c>
      <c r="BC2073" t="s">
        <v>2678</v>
      </c>
      <c r="BD2073" t="s">
        <v>2679</v>
      </c>
      <c r="BF2073">
        <v>2072</v>
      </c>
      <c r="BG2073">
        <v>0.74398014619897601</v>
      </c>
      <c r="BH2073" t="s">
        <v>2678</v>
      </c>
      <c r="BI2073" t="s">
        <v>2679</v>
      </c>
    </row>
    <row r="2074" spans="1:61" x14ac:dyDescent="0.35">
      <c r="A2074">
        <v>2073</v>
      </c>
      <c r="B2074" t="s">
        <v>2661</v>
      </c>
      <c r="C2074">
        <v>99558</v>
      </c>
      <c r="D2074" s="5">
        <v>4.5056773018580696</v>
      </c>
      <c r="E2074" t="s">
        <v>2678</v>
      </c>
      <c r="F2074" t="s">
        <v>2679</v>
      </c>
      <c r="H2074">
        <v>2073</v>
      </c>
      <c r="I2074">
        <v>0.73108066214609002</v>
      </c>
      <c r="J2074" t="s">
        <v>2678</v>
      </c>
      <c r="K2074" t="s">
        <v>2679</v>
      </c>
      <c r="M2074">
        <v>2073</v>
      </c>
      <c r="N2074">
        <v>0.283719607534202</v>
      </c>
      <c r="O2074" t="s">
        <v>2678</v>
      </c>
      <c r="P2074" t="s">
        <v>2679</v>
      </c>
      <c r="R2074">
        <v>2073</v>
      </c>
      <c r="S2074">
        <v>-2.07130779436429E-2</v>
      </c>
      <c r="T2074" t="s">
        <v>2678</v>
      </c>
      <c r="U2074" t="s">
        <v>2679</v>
      </c>
      <c r="W2074">
        <v>2073</v>
      </c>
      <c r="X2074">
        <v>0.88738515704427101</v>
      </c>
      <c r="Y2074" t="s">
        <v>2678</v>
      </c>
      <c r="Z2074" t="s">
        <v>2679</v>
      </c>
      <c r="AB2074">
        <v>2073</v>
      </c>
      <c r="AC2074">
        <v>-0.12586326298172801</v>
      </c>
      <c r="AD2074" t="s">
        <v>2678</v>
      </c>
      <c r="AE2074" t="s">
        <v>2679</v>
      </c>
      <c r="AG2074">
        <v>2073</v>
      </c>
      <c r="AH2074">
        <v>0.68444399836084402</v>
      </c>
      <c r="AI2074" t="s">
        <v>2678</v>
      </c>
      <c r="AJ2074" t="s">
        <v>2679</v>
      </c>
      <c r="AL2074">
        <v>2073</v>
      </c>
      <c r="AM2074">
        <v>0.60685865554646601</v>
      </c>
      <c r="AN2074" t="s">
        <v>2678</v>
      </c>
      <c r="AO2074" t="s">
        <v>588</v>
      </c>
      <c r="AQ2074">
        <v>2073</v>
      </c>
      <c r="AR2074">
        <v>2.2100094599733298E-2</v>
      </c>
      <c r="AS2074" t="s">
        <v>2678</v>
      </c>
      <c r="AT2074" t="s">
        <v>2679</v>
      </c>
      <c r="AV2074">
        <v>2073</v>
      </c>
      <c r="AW2074">
        <v>-0.28529283265170402</v>
      </c>
      <c r="AX2074" t="s">
        <v>2678</v>
      </c>
      <c r="AY2074" t="s">
        <v>2679</v>
      </c>
      <c r="BA2074">
        <v>2073</v>
      </c>
      <c r="BB2074">
        <v>0.165191171750457</v>
      </c>
      <c r="BC2074" t="s">
        <v>2678</v>
      </c>
      <c r="BD2074" t="s">
        <v>2679</v>
      </c>
      <c r="BF2074">
        <v>2073</v>
      </c>
      <c r="BG2074">
        <v>1.4111626494723899</v>
      </c>
      <c r="BH2074" t="s">
        <v>2678</v>
      </c>
      <c r="BI2074" t="s">
        <v>2679</v>
      </c>
    </row>
    <row r="2075" spans="1:61" x14ac:dyDescent="0.35">
      <c r="A2075">
        <v>2074</v>
      </c>
      <c r="B2075" t="s">
        <v>2662</v>
      </c>
      <c r="C2075">
        <v>99607702</v>
      </c>
      <c r="D2075" s="5">
        <v>5.84803955969595</v>
      </c>
      <c r="E2075" t="s">
        <v>2678</v>
      </c>
      <c r="F2075" t="s">
        <v>2679</v>
      </c>
      <c r="H2075">
        <v>2074</v>
      </c>
      <c r="I2075">
        <v>0.90723894664629001</v>
      </c>
      <c r="J2075" t="s">
        <v>2678</v>
      </c>
      <c r="K2075" t="s">
        <v>2679</v>
      </c>
      <c r="M2075">
        <v>2074</v>
      </c>
      <c r="N2075">
        <v>0.82376175281217401</v>
      </c>
      <c r="O2075" t="s">
        <v>2678</v>
      </c>
      <c r="P2075" t="s">
        <v>2679</v>
      </c>
      <c r="R2075">
        <v>2074</v>
      </c>
      <c r="S2075">
        <v>2.79073199507401E-3</v>
      </c>
      <c r="T2075" t="s">
        <v>2678</v>
      </c>
      <c r="U2075" t="s">
        <v>2679</v>
      </c>
      <c r="W2075">
        <v>2074</v>
      </c>
      <c r="X2075">
        <v>-1.3865895384707001</v>
      </c>
      <c r="Y2075" t="s">
        <v>2678</v>
      </c>
      <c r="Z2075" t="s">
        <v>2679</v>
      </c>
      <c r="AB2075">
        <v>2074</v>
      </c>
      <c r="AC2075">
        <v>-0.21258852762637601</v>
      </c>
      <c r="AD2075" t="s">
        <v>2678</v>
      </c>
      <c r="AE2075" t="s">
        <v>2679</v>
      </c>
      <c r="AG2075">
        <v>2074</v>
      </c>
      <c r="AH2075">
        <v>0.68165748362846301</v>
      </c>
      <c r="AI2075" t="s">
        <v>2678</v>
      </c>
      <c r="AJ2075" t="s">
        <v>2679</v>
      </c>
      <c r="AL2075">
        <v>2074</v>
      </c>
      <c r="AM2075">
        <v>-0.44263809116880398</v>
      </c>
      <c r="AN2075" t="s">
        <v>2678</v>
      </c>
      <c r="AO2075" t="s">
        <v>2679</v>
      </c>
      <c r="AQ2075">
        <v>2074</v>
      </c>
      <c r="AR2075">
        <v>0.48598890692042401</v>
      </c>
      <c r="AS2075" t="s">
        <v>2678</v>
      </c>
      <c r="AT2075" t="s">
        <v>2679</v>
      </c>
      <c r="AV2075">
        <v>2074</v>
      </c>
      <c r="AW2075">
        <v>0.96428035244229704</v>
      </c>
      <c r="AX2075" t="s">
        <v>2678</v>
      </c>
      <c r="AY2075" t="s">
        <v>2679</v>
      </c>
      <c r="BA2075">
        <v>2074</v>
      </c>
      <c r="BB2075">
        <v>0.37947525192995701</v>
      </c>
      <c r="BC2075" t="s">
        <v>2678</v>
      </c>
      <c r="BD2075" t="s">
        <v>2679</v>
      </c>
      <c r="BF2075">
        <v>2074</v>
      </c>
      <c r="BG2075">
        <v>3.0812019663213301</v>
      </c>
      <c r="BH2075" t="s">
        <v>2678</v>
      </c>
      <c r="BI2075" t="s">
        <v>2679</v>
      </c>
    </row>
    <row r="2076" spans="1:61" x14ac:dyDescent="0.35">
      <c r="A2076">
        <v>2075</v>
      </c>
      <c r="B2076" t="s">
        <v>2663</v>
      </c>
      <c r="C2076">
        <v>99650</v>
      </c>
      <c r="D2076" s="5">
        <v>4.2244199208354312</v>
      </c>
      <c r="H2076">
        <v>2075</v>
      </c>
      <c r="I2076">
        <v>1.2399081585179101</v>
      </c>
      <c r="M2076">
        <v>2075</v>
      </c>
      <c r="N2076">
        <v>-0.98549919361411298</v>
      </c>
      <c r="O2076" t="s">
        <v>2678</v>
      </c>
      <c r="P2076" t="s">
        <v>2679</v>
      </c>
      <c r="R2076">
        <v>2075</v>
      </c>
      <c r="S2076">
        <v>0.43655110232241956</v>
      </c>
      <c r="W2076">
        <v>2075</v>
      </c>
      <c r="X2076">
        <v>0.89789686113353495</v>
      </c>
      <c r="Y2076" t="s">
        <v>2678</v>
      </c>
      <c r="Z2076" t="s">
        <v>2679</v>
      </c>
      <c r="AB2076">
        <v>2075</v>
      </c>
      <c r="AC2076">
        <v>-0.12586326298172801</v>
      </c>
      <c r="AD2076" t="s">
        <v>2678</v>
      </c>
      <c r="AE2076" t="s">
        <v>2679</v>
      </c>
      <c r="AG2076">
        <v>2075</v>
      </c>
      <c r="AH2076">
        <v>0.9625883668475872</v>
      </c>
      <c r="AL2076">
        <v>2075</v>
      </c>
      <c r="AM2076">
        <v>-3.89046777325186E-2</v>
      </c>
      <c r="AN2076" t="s">
        <v>2678</v>
      </c>
      <c r="AO2076" t="s">
        <v>2679</v>
      </c>
      <c r="AQ2076">
        <v>2075</v>
      </c>
      <c r="AR2076">
        <v>0.52409141035850304</v>
      </c>
      <c r="AS2076" t="s">
        <v>2678</v>
      </c>
      <c r="AT2076" t="s">
        <v>2679</v>
      </c>
      <c r="AV2076">
        <v>2075</v>
      </c>
      <c r="AW2076">
        <v>-1.3991394691700059</v>
      </c>
      <c r="BA2076">
        <v>2075</v>
      </c>
      <c r="BB2076">
        <v>0.575811986439561</v>
      </c>
      <c r="BC2076" t="s">
        <v>2678</v>
      </c>
      <c r="BD2076" t="s">
        <v>2679</v>
      </c>
      <c r="BF2076">
        <v>2075</v>
      </c>
      <c r="BG2076">
        <v>1.2750110171484901</v>
      </c>
      <c r="BH2076" t="s">
        <v>2678</v>
      </c>
      <c r="BI2076" t="s">
        <v>2679</v>
      </c>
    </row>
    <row r="2077" spans="1:61" x14ac:dyDescent="0.35">
      <c r="A2077">
        <v>2076</v>
      </c>
      <c r="B2077" t="s">
        <v>2664</v>
      </c>
      <c r="C2077">
        <v>99661</v>
      </c>
      <c r="D2077" s="5">
        <v>3.4677916123657901</v>
      </c>
      <c r="E2077" t="s">
        <v>2678</v>
      </c>
      <c r="F2077" t="s">
        <v>2679</v>
      </c>
      <c r="H2077">
        <v>2076</v>
      </c>
      <c r="I2077">
        <v>0.69149343978650402</v>
      </c>
      <c r="J2077" t="s">
        <v>2678</v>
      </c>
      <c r="K2077" t="s">
        <v>2679</v>
      </c>
      <c r="M2077">
        <v>2076</v>
      </c>
      <c r="N2077">
        <v>0.171740856171053</v>
      </c>
      <c r="O2077" t="s">
        <v>2678</v>
      </c>
      <c r="P2077" t="s">
        <v>2679</v>
      </c>
      <c r="R2077">
        <v>2076</v>
      </c>
      <c r="S2077">
        <v>-0.90007500086951897</v>
      </c>
      <c r="T2077" t="s">
        <v>2678</v>
      </c>
      <c r="U2077" t="s">
        <v>2679</v>
      </c>
      <c r="W2077">
        <v>2076</v>
      </c>
      <c r="X2077">
        <v>0.88538117606898303</v>
      </c>
      <c r="Y2077" t="s">
        <v>2678</v>
      </c>
      <c r="Z2077" t="s">
        <v>2679</v>
      </c>
      <c r="AB2077">
        <v>2076</v>
      </c>
      <c r="AC2077">
        <v>0.16854242863308699</v>
      </c>
      <c r="AD2077" t="s">
        <v>2678</v>
      </c>
      <c r="AE2077" t="s">
        <v>2679</v>
      </c>
      <c r="AG2077">
        <v>2076</v>
      </c>
      <c r="AH2077">
        <v>0.65930384136072995</v>
      </c>
      <c r="AI2077" t="s">
        <v>2678</v>
      </c>
      <c r="AJ2077" t="s">
        <v>2679</v>
      </c>
      <c r="AL2077">
        <v>2076</v>
      </c>
      <c r="AM2077">
        <v>-3.89046777325186E-2</v>
      </c>
      <c r="AN2077" t="s">
        <v>2678</v>
      </c>
      <c r="AO2077" t="s">
        <v>2679</v>
      </c>
      <c r="AQ2077">
        <v>2076</v>
      </c>
      <c r="AR2077">
        <v>0.53398960793869699</v>
      </c>
      <c r="AS2077" t="s">
        <v>2678</v>
      </c>
      <c r="AT2077" t="s">
        <v>2679</v>
      </c>
      <c r="AV2077">
        <v>2076</v>
      </c>
      <c r="AW2077">
        <v>-0.28529283265170402</v>
      </c>
      <c r="AX2077" t="s">
        <v>2678</v>
      </c>
      <c r="AY2077" t="s">
        <v>2679</v>
      </c>
      <c r="BA2077">
        <v>2076</v>
      </c>
      <c r="BB2077">
        <v>-0.92983781808194099</v>
      </c>
      <c r="BC2077" t="s">
        <v>2678</v>
      </c>
      <c r="BD2077" t="s">
        <v>2679</v>
      </c>
      <c r="BF2077">
        <v>2076</v>
      </c>
      <c r="BG2077">
        <v>-1.46571497367103</v>
      </c>
      <c r="BH2077" t="s">
        <v>2678</v>
      </c>
      <c r="BI2077" t="s">
        <v>2679</v>
      </c>
    </row>
    <row r="2078" spans="1:61" x14ac:dyDescent="0.35">
      <c r="A2078">
        <v>2077</v>
      </c>
      <c r="B2078" t="s">
        <v>2665</v>
      </c>
      <c r="C2078">
        <v>99763</v>
      </c>
      <c r="D2078" s="5">
        <v>3.6380254399791898</v>
      </c>
      <c r="E2078" t="s">
        <v>2678</v>
      </c>
      <c r="F2078" t="s">
        <v>2679</v>
      </c>
      <c r="H2078">
        <v>2077</v>
      </c>
      <c r="I2078">
        <v>0.84912533162464299</v>
      </c>
      <c r="J2078" t="s">
        <v>2678</v>
      </c>
      <c r="K2078" t="s">
        <v>2679</v>
      </c>
      <c r="M2078">
        <v>2077</v>
      </c>
      <c r="N2078">
        <v>0.171740856171053</v>
      </c>
      <c r="O2078" t="s">
        <v>2678</v>
      </c>
      <c r="P2078" t="s">
        <v>2679</v>
      </c>
      <c r="R2078">
        <v>2077</v>
      </c>
      <c r="S2078">
        <v>-0.31629843740763203</v>
      </c>
      <c r="T2078" t="s">
        <v>2678</v>
      </c>
      <c r="U2078" t="s">
        <v>2679</v>
      </c>
      <c r="W2078">
        <v>2077</v>
      </c>
      <c r="X2078">
        <v>0.88289218469184905</v>
      </c>
      <c r="Y2078" t="s">
        <v>2678</v>
      </c>
      <c r="Z2078" t="s">
        <v>2679</v>
      </c>
      <c r="AB2078">
        <v>2077</v>
      </c>
      <c r="AC2078">
        <v>-0.25684155740707798</v>
      </c>
      <c r="AD2078" t="s">
        <v>2678</v>
      </c>
      <c r="AE2078" t="s">
        <v>2679</v>
      </c>
      <c r="AG2078">
        <v>2077</v>
      </c>
      <c r="AH2078">
        <v>0.44539817770641399</v>
      </c>
      <c r="AI2078" t="s">
        <v>2678</v>
      </c>
      <c r="AJ2078" t="s">
        <v>2679</v>
      </c>
      <c r="AL2078">
        <v>2077</v>
      </c>
      <c r="AM2078">
        <v>-4.6360543330382802E-2</v>
      </c>
      <c r="AN2078" t="s">
        <v>2678</v>
      </c>
      <c r="AO2078" t="s">
        <v>2679</v>
      </c>
      <c r="AQ2078">
        <v>2077</v>
      </c>
      <c r="AR2078">
        <v>2.43950342820188E-2</v>
      </c>
      <c r="AS2078" t="s">
        <v>2678</v>
      </c>
      <c r="AT2078" t="s">
        <v>2679</v>
      </c>
      <c r="AV2078">
        <v>2077</v>
      </c>
      <c r="AW2078">
        <v>-0.28529283265170402</v>
      </c>
      <c r="AX2078" t="s">
        <v>2678</v>
      </c>
      <c r="AY2078" t="s">
        <v>2679</v>
      </c>
      <c r="BA2078">
        <v>2077</v>
      </c>
      <c r="BB2078">
        <v>0.165191171750457</v>
      </c>
      <c r="BC2078" t="s">
        <v>2678</v>
      </c>
      <c r="BD2078" t="s">
        <v>2679</v>
      </c>
      <c r="BF2078">
        <v>2077</v>
      </c>
      <c r="BG2078">
        <v>-0.17390962102485899</v>
      </c>
      <c r="BH2078" t="s">
        <v>2678</v>
      </c>
      <c r="BI2078" t="s">
        <v>2679</v>
      </c>
    </row>
    <row r="2079" spans="1:61" x14ac:dyDescent="0.35">
      <c r="A2079">
        <v>2078</v>
      </c>
      <c r="B2079" t="s">
        <v>2666</v>
      </c>
      <c r="C2079">
        <v>99854</v>
      </c>
      <c r="D2079" s="5">
        <v>4.11787418844174</v>
      </c>
      <c r="E2079" t="s">
        <v>2678</v>
      </c>
      <c r="F2079" t="s">
        <v>2679</v>
      </c>
      <c r="H2079">
        <v>2078</v>
      </c>
      <c r="I2079">
        <v>0.72126030582725897</v>
      </c>
      <c r="J2079" t="s">
        <v>2678</v>
      </c>
      <c r="K2079" t="s">
        <v>2679</v>
      </c>
      <c r="M2079">
        <v>2078</v>
      </c>
      <c r="N2079">
        <v>-5.3651472219791899E-2</v>
      </c>
      <c r="O2079" t="s">
        <v>2678</v>
      </c>
      <c r="P2079" t="s">
        <v>2679</v>
      </c>
      <c r="R2079">
        <v>2078</v>
      </c>
      <c r="S2079">
        <v>-0.63297349832871497</v>
      </c>
      <c r="T2079" t="s">
        <v>2678</v>
      </c>
      <c r="U2079" t="s">
        <v>2679</v>
      </c>
      <c r="W2079">
        <v>2078</v>
      </c>
      <c r="X2079">
        <v>0.29372991421135902</v>
      </c>
      <c r="Y2079" t="s">
        <v>2678</v>
      </c>
      <c r="Z2079" t="s">
        <v>2679</v>
      </c>
      <c r="AB2079">
        <v>2078</v>
      </c>
      <c r="AC2079">
        <v>2.1339582825679299E-2</v>
      </c>
      <c r="AD2079" t="s">
        <v>2678</v>
      </c>
      <c r="AE2079" t="s">
        <v>2679</v>
      </c>
      <c r="AG2079">
        <v>2078</v>
      </c>
      <c r="AH2079">
        <v>-0.101112877158474</v>
      </c>
      <c r="AI2079" t="s">
        <v>2678</v>
      </c>
      <c r="AJ2079" t="s">
        <v>2679</v>
      </c>
      <c r="AL2079">
        <v>2078</v>
      </c>
      <c r="AM2079">
        <v>-3.89046777325186E-2</v>
      </c>
      <c r="AN2079" t="s">
        <v>2678</v>
      </c>
      <c r="AO2079" t="s">
        <v>2679</v>
      </c>
      <c r="AQ2079">
        <v>2078</v>
      </c>
      <c r="AR2079">
        <v>0.57589906718342598</v>
      </c>
      <c r="AS2079" t="s">
        <v>2678</v>
      </c>
      <c r="AT2079" t="s">
        <v>2679</v>
      </c>
      <c r="AV2079">
        <v>2078</v>
      </c>
      <c r="AW2079">
        <v>-0.28529283265170402</v>
      </c>
      <c r="AX2079" t="s">
        <v>2678</v>
      </c>
      <c r="AY2079" t="s">
        <v>2679</v>
      </c>
      <c r="BA2079">
        <v>2078</v>
      </c>
      <c r="BB2079">
        <v>-0.92983781808194099</v>
      </c>
      <c r="BC2079" t="s">
        <v>2678</v>
      </c>
      <c r="BD2079" t="s">
        <v>2679</v>
      </c>
      <c r="BF2079">
        <v>2078</v>
      </c>
      <c r="BG2079">
        <v>1.8458022911673599</v>
      </c>
      <c r="BH2079" t="s">
        <v>2678</v>
      </c>
      <c r="BI2079" t="s">
        <v>2679</v>
      </c>
    </row>
    <row r="2080" spans="1:61" x14ac:dyDescent="0.35">
      <c r="A2080">
        <v>2079</v>
      </c>
      <c r="B2080" t="s">
        <v>2667</v>
      </c>
      <c r="C2080">
        <v>99865</v>
      </c>
      <c r="D2080" s="5">
        <v>3.9001783483799208</v>
      </c>
      <c r="H2080">
        <v>2079</v>
      </c>
      <c r="I2080">
        <v>1.6456897983229901</v>
      </c>
      <c r="M2080">
        <v>2079</v>
      </c>
      <c r="N2080">
        <v>-5.3651472219791899E-2</v>
      </c>
      <c r="O2080" t="s">
        <v>2678</v>
      </c>
      <c r="P2080" t="s">
        <v>2679</v>
      </c>
      <c r="R2080">
        <v>2079</v>
      </c>
      <c r="S2080">
        <v>-0.96701830782044418</v>
      </c>
      <c r="W2080">
        <v>2079</v>
      </c>
      <c r="X2080">
        <v>-0.93316004055947666</v>
      </c>
      <c r="AB2080">
        <v>2079</v>
      </c>
      <c r="AC2080">
        <v>2.1339582825679299E-2</v>
      </c>
      <c r="AD2080" t="s">
        <v>2678</v>
      </c>
      <c r="AE2080" t="s">
        <v>2679</v>
      </c>
      <c r="AG2080">
        <v>2079</v>
      </c>
      <c r="AH2080">
        <v>-9.4081319240891303E-2</v>
      </c>
      <c r="AI2080" t="s">
        <v>2678</v>
      </c>
      <c r="AJ2080" t="s">
        <v>2679</v>
      </c>
      <c r="AL2080">
        <v>2079</v>
      </c>
      <c r="AM2080">
        <v>-3.89046777325186E-2</v>
      </c>
      <c r="AN2080" t="s">
        <v>2678</v>
      </c>
      <c r="AO2080" t="s">
        <v>2679</v>
      </c>
      <c r="AQ2080">
        <v>2079</v>
      </c>
      <c r="AR2080">
        <v>0.51554429834275695</v>
      </c>
      <c r="AS2080" t="s">
        <v>2678</v>
      </c>
      <c r="AT2080" t="s">
        <v>2679</v>
      </c>
      <c r="AV2080">
        <v>2079</v>
      </c>
      <c r="AW2080">
        <v>-0.28529283265170402</v>
      </c>
      <c r="AX2080" t="s">
        <v>2678</v>
      </c>
      <c r="AY2080" t="s">
        <v>2679</v>
      </c>
      <c r="BA2080">
        <v>2079</v>
      </c>
      <c r="BB2080">
        <v>-0.92983781808194099</v>
      </c>
      <c r="BC2080" t="s">
        <v>2678</v>
      </c>
      <c r="BD2080" t="s">
        <v>2679</v>
      </c>
      <c r="BF2080">
        <v>2079</v>
      </c>
      <c r="BG2080">
        <v>1.9001783483799208</v>
      </c>
    </row>
    <row r="2081" spans="1:61" x14ac:dyDescent="0.35">
      <c r="A2081">
        <v>2080</v>
      </c>
      <c r="B2081" t="s">
        <v>2668</v>
      </c>
      <c r="C2081">
        <v>99876</v>
      </c>
      <c r="D2081" s="5">
        <v>3.5551226465950791</v>
      </c>
      <c r="H2081">
        <v>2080</v>
      </c>
      <c r="I2081">
        <v>1.156261162700863</v>
      </c>
      <c r="M2081">
        <v>2080</v>
      </c>
      <c r="N2081">
        <v>-5.3651472219791899E-2</v>
      </c>
      <c r="O2081" t="s">
        <v>2678</v>
      </c>
      <c r="P2081" t="s">
        <v>2679</v>
      </c>
      <c r="R2081">
        <v>2080</v>
      </c>
      <c r="S2081">
        <v>-1.0237560348637582</v>
      </c>
      <c r="W2081">
        <v>2080</v>
      </c>
      <c r="X2081">
        <v>0.35875094521237699</v>
      </c>
      <c r="Y2081" t="s">
        <v>2678</v>
      </c>
      <c r="Z2081" t="s">
        <v>2679</v>
      </c>
      <c r="AB2081">
        <v>2080</v>
      </c>
      <c r="AC2081">
        <v>-0.12586326298172801</v>
      </c>
      <c r="AD2081" t="s">
        <v>2678</v>
      </c>
      <c r="AE2081" t="s">
        <v>2679</v>
      </c>
      <c r="AG2081">
        <v>2080</v>
      </c>
      <c r="AH2081">
        <v>0.37472261954377201</v>
      </c>
      <c r="AI2081" t="s">
        <v>2678</v>
      </c>
      <c r="AJ2081" t="s">
        <v>2679</v>
      </c>
      <c r="AL2081">
        <v>2080</v>
      </c>
      <c r="AM2081">
        <v>-3.89046777325186E-2</v>
      </c>
      <c r="AN2081" t="s">
        <v>2678</v>
      </c>
      <c r="AO2081" t="s">
        <v>2679</v>
      </c>
      <c r="AQ2081">
        <v>2080</v>
      </c>
      <c r="AR2081">
        <v>0.29547674123909901</v>
      </c>
      <c r="AS2081" t="s">
        <v>2678</v>
      </c>
      <c r="AT2081" t="s">
        <v>2679</v>
      </c>
      <c r="AV2081">
        <v>2080</v>
      </c>
      <c r="AW2081">
        <v>-0.23033661606733968</v>
      </c>
      <c r="BA2081">
        <v>2080</v>
      </c>
      <c r="BB2081">
        <v>-0.92983781808194099</v>
      </c>
      <c r="BC2081" t="s">
        <v>2678</v>
      </c>
      <c r="BD2081" t="s">
        <v>2679</v>
      </c>
      <c r="BF2081">
        <v>2080</v>
      </c>
      <c r="BG2081">
        <v>1.2540926509310979</v>
      </c>
    </row>
    <row r="2082" spans="1:61" x14ac:dyDescent="0.35">
      <c r="A2082">
        <v>2081</v>
      </c>
      <c r="B2082" t="s">
        <v>2669</v>
      </c>
      <c r="C2082">
        <v>99923</v>
      </c>
      <c r="D2082" s="5">
        <v>3.7376349868465302</v>
      </c>
      <c r="E2082" t="s">
        <v>2678</v>
      </c>
      <c r="F2082" t="s">
        <v>2679</v>
      </c>
      <c r="H2082">
        <v>2081</v>
      </c>
      <c r="I2082">
        <v>0.85262226466438695</v>
      </c>
      <c r="J2082" t="s">
        <v>2678</v>
      </c>
      <c r="K2082" t="s">
        <v>2679</v>
      </c>
      <c r="M2082">
        <v>2081</v>
      </c>
      <c r="N2082">
        <v>-0.28345528764422001</v>
      </c>
      <c r="O2082" t="s">
        <v>2678</v>
      </c>
      <c r="P2082" t="s">
        <v>2679</v>
      </c>
      <c r="R2082">
        <v>2081</v>
      </c>
      <c r="S2082">
        <v>-0.17525327949407599</v>
      </c>
      <c r="T2082" t="s">
        <v>2678</v>
      </c>
      <c r="U2082" t="s">
        <v>2679</v>
      </c>
      <c r="W2082">
        <v>2081</v>
      </c>
      <c r="X2082">
        <v>0.66292249507410195</v>
      </c>
      <c r="Y2082" t="s">
        <v>2678</v>
      </c>
      <c r="Z2082" t="s">
        <v>2679</v>
      </c>
      <c r="AB2082">
        <v>2081</v>
      </c>
      <c r="AC2082">
        <v>-1.1939711785737399</v>
      </c>
      <c r="AD2082" t="s">
        <v>2678</v>
      </c>
      <c r="AE2082" t="s">
        <v>2679</v>
      </c>
      <c r="AG2082">
        <v>2081</v>
      </c>
      <c r="AH2082">
        <v>0.51437498077525301</v>
      </c>
      <c r="AI2082" t="s">
        <v>2678</v>
      </c>
      <c r="AJ2082" t="s">
        <v>2679</v>
      </c>
      <c r="AL2082">
        <v>2081</v>
      </c>
      <c r="AM2082">
        <v>0.60685865554646601</v>
      </c>
      <c r="AN2082" t="s">
        <v>2678</v>
      </c>
      <c r="AO2082" t="s">
        <v>588</v>
      </c>
      <c r="AQ2082">
        <v>2081</v>
      </c>
      <c r="AR2082">
        <v>3.8947525631839203E-2</v>
      </c>
      <c r="AS2082" t="s">
        <v>2678</v>
      </c>
      <c r="AT2082" t="s">
        <v>2679</v>
      </c>
      <c r="AV2082">
        <v>2081</v>
      </c>
      <c r="AW2082">
        <v>-0.28529283265170402</v>
      </c>
      <c r="AX2082" t="s">
        <v>2678</v>
      </c>
      <c r="AY2082" t="s">
        <v>2679</v>
      </c>
      <c r="BA2082">
        <v>2081</v>
      </c>
      <c r="BB2082">
        <v>-0.327577896273339</v>
      </c>
      <c r="BC2082" t="s">
        <v>2678</v>
      </c>
      <c r="BD2082" t="s">
        <v>2679</v>
      </c>
      <c r="BF2082">
        <v>2081</v>
      </c>
      <c r="BG2082">
        <v>1.1048200076127199</v>
      </c>
      <c r="BH2082" t="s">
        <v>2678</v>
      </c>
      <c r="BI2082" t="s">
        <v>2679</v>
      </c>
    </row>
    <row r="2083" spans="1:61" x14ac:dyDescent="0.35">
      <c r="A2083">
        <v>2082</v>
      </c>
      <c r="B2083" t="s">
        <v>2670</v>
      </c>
      <c r="C2083">
        <v>99945</v>
      </c>
      <c r="D2083" s="5">
        <v>3.6212569572423399</v>
      </c>
      <c r="E2083" t="s">
        <v>2678</v>
      </c>
      <c r="F2083" t="s">
        <v>2679</v>
      </c>
      <c r="H2083">
        <v>2082</v>
      </c>
      <c r="I2083">
        <v>0.72126030582725897</v>
      </c>
      <c r="J2083" t="s">
        <v>2678</v>
      </c>
      <c r="K2083" t="s">
        <v>2679</v>
      </c>
      <c r="M2083">
        <v>2082</v>
      </c>
      <c r="N2083">
        <v>0.171740856171053</v>
      </c>
      <c r="O2083" t="s">
        <v>2678</v>
      </c>
      <c r="P2083" t="s">
        <v>2679</v>
      </c>
      <c r="R2083">
        <v>2082</v>
      </c>
      <c r="S2083">
        <v>-0.31668900759051499</v>
      </c>
      <c r="T2083" t="s">
        <v>2678</v>
      </c>
      <c r="U2083" t="s">
        <v>2679</v>
      </c>
      <c r="W2083">
        <v>2082</v>
      </c>
      <c r="X2083">
        <v>0.50935678615682001</v>
      </c>
      <c r="Y2083" t="s">
        <v>2678</v>
      </c>
      <c r="Z2083" t="s">
        <v>2679</v>
      </c>
      <c r="AB2083">
        <v>2082</v>
      </c>
      <c r="AC2083">
        <v>-0.12586326298172801</v>
      </c>
      <c r="AD2083" t="s">
        <v>2678</v>
      </c>
      <c r="AE2083" t="s">
        <v>2679</v>
      </c>
      <c r="AG2083">
        <v>2082</v>
      </c>
      <c r="AH2083">
        <v>0.56118954751829597</v>
      </c>
      <c r="AI2083" t="s">
        <v>2678</v>
      </c>
      <c r="AJ2083" t="s">
        <v>2679</v>
      </c>
      <c r="AL2083">
        <v>2082</v>
      </c>
      <c r="AM2083">
        <v>-3.89046777325186E-2</v>
      </c>
      <c r="AN2083" t="s">
        <v>2678</v>
      </c>
      <c r="AO2083" t="s">
        <v>2679</v>
      </c>
      <c r="AQ2083">
        <v>2082</v>
      </c>
      <c r="AR2083">
        <v>5.3178296465451198E-2</v>
      </c>
      <c r="AS2083" t="s">
        <v>2678</v>
      </c>
      <c r="AT2083" t="s">
        <v>2679</v>
      </c>
      <c r="AV2083">
        <v>2082</v>
      </c>
      <c r="AW2083">
        <v>-0.28529283265170402</v>
      </c>
      <c r="AX2083" t="s">
        <v>2678</v>
      </c>
      <c r="AY2083" t="s">
        <v>2679</v>
      </c>
      <c r="BA2083">
        <v>2082</v>
      </c>
      <c r="BB2083">
        <v>-0.327577896273339</v>
      </c>
      <c r="BC2083" t="s">
        <v>2678</v>
      </c>
      <c r="BD2083" t="s">
        <v>2679</v>
      </c>
      <c r="BF2083">
        <v>2082</v>
      </c>
      <c r="BG2083">
        <v>-0.44670914723212002</v>
      </c>
      <c r="BH2083" t="s">
        <v>2678</v>
      </c>
      <c r="BI2083" t="s">
        <v>2679</v>
      </c>
    </row>
    <row r="2084" spans="1:61" x14ac:dyDescent="0.35">
      <c r="A2084">
        <v>2083</v>
      </c>
      <c r="B2084" t="s">
        <v>2671</v>
      </c>
      <c r="C2084">
        <v>99967</v>
      </c>
      <c r="D2084" s="5">
        <v>3.0946604510389863</v>
      </c>
      <c r="H2084">
        <v>2083</v>
      </c>
      <c r="I2084">
        <v>0.35899368702106133</v>
      </c>
      <c r="M2084">
        <v>2083</v>
      </c>
      <c r="N2084">
        <v>0.171740856171053</v>
      </c>
      <c r="O2084" t="s">
        <v>2678</v>
      </c>
      <c r="P2084" t="s">
        <v>2679</v>
      </c>
      <c r="R2084">
        <v>2083</v>
      </c>
      <c r="S2084">
        <v>0.19241854235591482</v>
      </c>
      <c r="W2084">
        <v>2083</v>
      </c>
      <c r="X2084">
        <v>0.75237839721335498</v>
      </c>
      <c r="Y2084" t="s">
        <v>2678</v>
      </c>
      <c r="Z2084" t="s">
        <v>2679</v>
      </c>
      <c r="AB2084">
        <v>2083</v>
      </c>
      <c r="AC2084">
        <v>-0.12586326298172801</v>
      </c>
      <c r="AD2084" t="s">
        <v>2678</v>
      </c>
      <c r="AE2084" t="s">
        <v>2679</v>
      </c>
      <c r="AG2084">
        <v>2083</v>
      </c>
      <c r="AH2084">
        <v>0.35735117211680001</v>
      </c>
      <c r="AI2084" t="s">
        <v>2678</v>
      </c>
      <c r="AJ2084" t="s">
        <v>2679</v>
      </c>
      <c r="AL2084">
        <v>2083</v>
      </c>
      <c r="AM2084">
        <v>-3.89046777325186E-2</v>
      </c>
      <c r="AN2084" t="s">
        <v>2678</v>
      </c>
      <c r="AO2084" t="s">
        <v>2679</v>
      </c>
      <c r="AQ2084">
        <v>2083</v>
      </c>
      <c r="AR2084">
        <v>-2.2608333136008001E-2</v>
      </c>
      <c r="AS2084" t="s">
        <v>2678</v>
      </c>
      <c r="AT2084" t="s">
        <v>2679</v>
      </c>
      <c r="AV2084">
        <v>2083</v>
      </c>
      <c r="AW2084">
        <v>-0.41418379175970843</v>
      </c>
      <c r="BA2084">
        <v>2083</v>
      </c>
      <c r="BB2084">
        <v>-2.6447935369040901E-2</v>
      </c>
      <c r="BC2084" t="s">
        <v>2678</v>
      </c>
      <c r="BD2084" t="s">
        <v>2679</v>
      </c>
      <c r="BF2084">
        <v>2083</v>
      </c>
      <c r="BG2084">
        <v>0.22176524940379405</v>
      </c>
    </row>
    <row r="2085" spans="1:61" x14ac:dyDescent="0.35">
      <c r="A2085">
        <v>2084</v>
      </c>
      <c r="B2085" t="s">
        <v>2672</v>
      </c>
      <c r="C2085">
        <v>999815</v>
      </c>
      <c r="D2085" s="5">
        <v>3.9215778874458298</v>
      </c>
      <c r="E2085" t="s">
        <v>2678</v>
      </c>
      <c r="F2085" t="s">
        <v>2679</v>
      </c>
      <c r="H2085">
        <v>2084</v>
      </c>
      <c r="I2085">
        <v>1.0510225449403701</v>
      </c>
      <c r="J2085" t="s">
        <v>2678</v>
      </c>
      <c r="K2085" t="s">
        <v>2679</v>
      </c>
      <c r="M2085">
        <v>2084</v>
      </c>
      <c r="N2085">
        <v>-5.3651472219791899E-2</v>
      </c>
      <c r="O2085" t="s">
        <v>2678</v>
      </c>
      <c r="P2085" t="s">
        <v>2679</v>
      </c>
      <c r="R2085">
        <v>2084</v>
      </c>
      <c r="S2085">
        <v>0.60143110531270405</v>
      </c>
      <c r="T2085" t="s">
        <v>2678</v>
      </c>
      <c r="U2085" t="s">
        <v>2679</v>
      </c>
      <c r="W2085">
        <v>2084</v>
      </c>
      <c r="X2085">
        <v>1.5078027409435899</v>
      </c>
      <c r="Y2085" t="s">
        <v>2678</v>
      </c>
      <c r="Z2085" t="s">
        <v>2679</v>
      </c>
      <c r="AB2085">
        <v>2084</v>
      </c>
      <c r="AC2085">
        <v>-0.65305927220031701</v>
      </c>
      <c r="AD2085" t="s">
        <v>2678</v>
      </c>
      <c r="AE2085" t="s">
        <v>2679</v>
      </c>
      <c r="AG2085">
        <v>2084</v>
      </c>
      <c r="AH2085">
        <v>0.40612807951478802</v>
      </c>
      <c r="AI2085" t="s">
        <v>2678</v>
      </c>
      <c r="AJ2085" t="s">
        <v>2679</v>
      </c>
      <c r="AL2085">
        <v>2084</v>
      </c>
      <c r="AM2085">
        <v>-3.89046777325186E-2</v>
      </c>
      <c r="AN2085" t="s">
        <v>2678</v>
      </c>
      <c r="AO2085" t="s">
        <v>2679</v>
      </c>
      <c r="AQ2085">
        <v>2084</v>
      </c>
      <c r="AR2085">
        <v>1.0205597869538801</v>
      </c>
      <c r="AS2085" t="s">
        <v>2678</v>
      </c>
      <c r="AT2085" t="s">
        <v>2679</v>
      </c>
      <c r="AV2085">
        <v>2084</v>
      </c>
      <c r="AW2085">
        <v>-0.28529283265170402</v>
      </c>
      <c r="AX2085" t="s">
        <v>2678</v>
      </c>
      <c r="AY2085" t="s">
        <v>2679</v>
      </c>
      <c r="BA2085">
        <v>2084</v>
      </c>
      <c r="BB2085">
        <v>0.36068474236952802</v>
      </c>
      <c r="BC2085" t="s">
        <v>2678</v>
      </c>
      <c r="BD2085" t="s">
        <v>2679</v>
      </c>
      <c r="BF2085">
        <v>2084</v>
      </c>
      <c r="BG2085">
        <v>-0.80147377342056703</v>
      </c>
      <c r="BH2085" t="s">
        <v>2678</v>
      </c>
      <c r="BI2085" t="s">
        <v>2679</v>
      </c>
    </row>
    <row r="2086" spans="1:61" x14ac:dyDescent="0.35">
      <c r="A2086">
        <v>2085</v>
      </c>
      <c r="B2086" t="s">
        <v>2673</v>
      </c>
      <c r="C2086">
        <v>99990</v>
      </c>
      <c r="D2086" s="5">
        <v>4.3921617225331602</v>
      </c>
      <c r="E2086" t="s">
        <v>2678</v>
      </c>
      <c r="F2086" t="s">
        <v>2679</v>
      </c>
      <c r="H2086">
        <v>2085</v>
      </c>
      <c r="I2086">
        <v>0.72126030582725897</v>
      </c>
      <c r="J2086" t="s">
        <v>2678</v>
      </c>
      <c r="K2086" t="s">
        <v>2679</v>
      </c>
      <c r="M2086">
        <v>2085</v>
      </c>
      <c r="N2086">
        <v>1.9991102016337701</v>
      </c>
      <c r="O2086" t="s">
        <v>2678</v>
      </c>
      <c r="P2086" t="s">
        <v>2679</v>
      </c>
      <c r="R2086">
        <v>2085</v>
      </c>
      <c r="S2086">
        <v>-0.17525327949407599</v>
      </c>
      <c r="T2086" t="s">
        <v>2678</v>
      </c>
      <c r="U2086" t="s">
        <v>2679</v>
      </c>
      <c r="W2086">
        <v>2085</v>
      </c>
      <c r="X2086">
        <v>0.79386156466995095</v>
      </c>
      <c r="Y2086" t="s">
        <v>2678</v>
      </c>
      <c r="Z2086" t="s">
        <v>2679</v>
      </c>
      <c r="AB2086">
        <v>2085</v>
      </c>
      <c r="AC2086">
        <v>-0.12586326298172801</v>
      </c>
      <c r="AD2086" t="s">
        <v>2678</v>
      </c>
      <c r="AE2086" t="s">
        <v>2679</v>
      </c>
      <c r="AG2086">
        <v>2085</v>
      </c>
      <c r="AH2086">
        <v>-0.67314732554086198</v>
      </c>
      <c r="AI2086" t="s">
        <v>2678</v>
      </c>
      <c r="AJ2086" t="s">
        <v>2679</v>
      </c>
      <c r="AL2086">
        <v>2085</v>
      </c>
      <c r="AM2086">
        <v>-3.89046777325186E-2</v>
      </c>
      <c r="AN2086" t="s">
        <v>2678</v>
      </c>
      <c r="AO2086" t="s">
        <v>2679</v>
      </c>
      <c r="AQ2086">
        <v>2085</v>
      </c>
      <c r="AR2086">
        <v>-2.18040318454874E-2</v>
      </c>
      <c r="AS2086" t="s">
        <v>2678</v>
      </c>
      <c r="AT2086" t="s">
        <v>2679</v>
      </c>
      <c r="AV2086">
        <v>2085</v>
      </c>
      <c r="AW2086">
        <v>-0.28529283265170402</v>
      </c>
      <c r="AX2086" t="s">
        <v>2678</v>
      </c>
      <c r="AY2086" t="s">
        <v>2679</v>
      </c>
      <c r="BA2086">
        <v>2085</v>
      </c>
      <c r="BB2086">
        <v>-2.6447935369040901E-2</v>
      </c>
      <c r="BC2086" t="s">
        <v>2678</v>
      </c>
      <c r="BD2086" t="s">
        <v>2679</v>
      </c>
      <c r="BF2086">
        <v>2085</v>
      </c>
      <c r="BG2086">
        <v>0.60932716609578297</v>
      </c>
      <c r="BH2086" t="s">
        <v>2678</v>
      </c>
      <c r="BI2086" t="s">
        <v>2679</v>
      </c>
    </row>
  </sheetData>
  <conditionalFormatting sqref="H2087:H1048576 H2:H369">
    <cfRule type="duplicateValues" dxfId="86" priority="1"/>
  </conditionalFormatting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6722-99AE-4B70-9DF2-CC1A455C2B58}">
  <dimension ref="A1:N141"/>
  <sheetViews>
    <sheetView workbookViewId="0">
      <selection activeCell="O11" sqref="O11"/>
    </sheetView>
  </sheetViews>
  <sheetFormatPr defaultRowHeight="14.5" x14ac:dyDescent="0.35"/>
  <cols>
    <col min="3" max="3" width="8.7265625" style="12"/>
  </cols>
  <sheetData>
    <row r="1" spans="1:14" ht="17.5" x14ac:dyDescent="0.45">
      <c r="A1" t="s">
        <v>1</v>
      </c>
      <c r="B1" s="9" t="s">
        <v>2683</v>
      </c>
      <c r="C1" s="10" t="s">
        <v>2684</v>
      </c>
      <c r="D1" s="11" t="s">
        <v>2685</v>
      </c>
      <c r="E1" s="11" t="s">
        <v>2686</v>
      </c>
      <c r="F1" s="11" t="s">
        <v>2687</v>
      </c>
      <c r="G1" s="11" t="s">
        <v>2688</v>
      </c>
      <c r="H1" s="11" t="s">
        <v>2689</v>
      </c>
      <c r="I1" s="11" t="s">
        <v>2690</v>
      </c>
      <c r="J1" s="11" t="s">
        <v>2691</v>
      </c>
      <c r="K1" s="11" t="s">
        <v>2692</v>
      </c>
      <c r="L1" s="11" t="s">
        <v>2693</v>
      </c>
      <c r="M1" s="11" t="s">
        <v>2694</v>
      </c>
      <c r="N1" s="11" t="s">
        <v>2695</v>
      </c>
    </row>
    <row r="2" spans="1:14" x14ac:dyDescent="0.35">
      <c r="A2">
        <v>16</v>
      </c>
      <c r="B2" t="s">
        <v>604</v>
      </c>
      <c r="C2" s="12">
        <v>3.3061979614855601</v>
      </c>
      <c r="D2" s="5">
        <v>0.68118348595304001</v>
      </c>
      <c r="E2" s="5">
        <v>-1.2143548529580599</v>
      </c>
      <c r="F2" s="5">
        <v>-0.394292159707824</v>
      </c>
      <c r="G2" s="5">
        <v>1.0760851756815399</v>
      </c>
      <c r="H2" s="5">
        <v>-5.22618400780245E-2</v>
      </c>
      <c r="I2" s="5">
        <v>0.41666647039703902</v>
      </c>
      <c r="J2" s="5">
        <v>-3.89046777325186E-2</v>
      </c>
      <c r="K2" s="5">
        <v>-1.43937359554904E-2</v>
      </c>
      <c r="L2" s="5">
        <v>-0.28529283265170402</v>
      </c>
      <c r="M2" s="5">
        <v>-0.55342536695156497</v>
      </c>
      <c r="N2" s="5">
        <v>0.53581098505243796</v>
      </c>
    </row>
    <row r="3" spans="1:14" x14ac:dyDescent="0.35">
      <c r="A3">
        <v>33</v>
      </c>
      <c r="B3" t="s">
        <v>621</v>
      </c>
      <c r="C3" s="12">
        <v>4.7543502216575098</v>
      </c>
      <c r="D3" s="5">
        <v>1.3437752609715501</v>
      </c>
      <c r="E3" s="5">
        <v>-0.54435895768045595</v>
      </c>
      <c r="F3" s="5">
        <v>1.14626575889058</v>
      </c>
      <c r="G3" s="5">
        <v>0.27152696369100499</v>
      </c>
      <c r="H3" s="5">
        <v>-0.187233040284917</v>
      </c>
      <c r="I3" s="5">
        <v>2.5934665431072599</v>
      </c>
      <c r="J3" s="5">
        <v>0.72411956075612904</v>
      </c>
      <c r="K3" s="5">
        <v>0.33982055238980402</v>
      </c>
      <c r="L3" s="5">
        <v>-1.6833553252854201</v>
      </c>
      <c r="M3" s="5">
        <v>2.4459737565811301</v>
      </c>
      <c r="N3" s="5">
        <v>1.3033121813158</v>
      </c>
    </row>
    <row r="4" spans="1:14" x14ac:dyDescent="0.35">
      <c r="A4">
        <v>43</v>
      </c>
      <c r="B4" t="s">
        <v>631</v>
      </c>
      <c r="C4" s="12">
        <v>4.9322738012212799</v>
      </c>
      <c r="D4" s="5">
        <v>0.56698269845918403</v>
      </c>
      <c r="E4" s="5">
        <v>-3.2680646828921098</v>
      </c>
      <c r="F4" s="5">
        <v>0.31855964911982598</v>
      </c>
      <c r="G4" s="5">
        <v>0.16750827831215501</v>
      </c>
      <c r="H4" s="5">
        <v>0.81571601569013097</v>
      </c>
      <c r="I4" s="5">
        <v>1.6880050730128699</v>
      </c>
      <c r="J4" s="5">
        <v>-3.89046777325186E-2</v>
      </c>
      <c r="K4" s="5">
        <v>1.1629854594792799</v>
      </c>
      <c r="L4" s="5">
        <v>0.54487548381412498</v>
      </c>
      <c r="M4" s="5">
        <v>-0.55342536695156497</v>
      </c>
      <c r="N4" s="5">
        <v>-8.5163631319338897</v>
      </c>
    </row>
    <row r="5" spans="1:14" x14ac:dyDescent="0.35">
      <c r="A5">
        <v>48</v>
      </c>
      <c r="B5" t="s">
        <v>636</v>
      </c>
      <c r="C5" s="12">
        <v>7.7430713845410297</v>
      </c>
      <c r="D5" s="5">
        <v>1.32068428507535</v>
      </c>
      <c r="E5" s="5">
        <v>2.7891695650132098</v>
      </c>
      <c r="F5" s="5">
        <v>-0.164594734382703</v>
      </c>
      <c r="G5" s="5">
        <v>-0.30573367114132999</v>
      </c>
      <c r="H5" s="5">
        <v>-1.6487035577369</v>
      </c>
      <c r="I5" s="5">
        <v>0.85328551748447401</v>
      </c>
      <c r="J5" s="5">
        <v>-5.3816408928247003E-2</v>
      </c>
      <c r="K5" s="5">
        <v>0.50143149169842105</v>
      </c>
      <c r="L5" s="5">
        <v>1.6273702344335701</v>
      </c>
      <c r="M5" s="5">
        <v>0.44680791118815799</v>
      </c>
      <c r="N5" s="5">
        <v>13.8182546731732</v>
      </c>
    </row>
    <row r="6" spans="1:14" x14ac:dyDescent="0.35">
      <c r="A6">
        <v>69</v>
      </c>
      <c r="B6" t="s">
        <v>657</v>
      </c>
      <c r="C6" s="12">
        <v>3.5729197674737998</v>
      </c>
      <c r="D6" s="5">
        <v>0.69647934857003602</v>
      </c>
      <c r="E6" s="5">
        <v>-1.5526740887925301</v>
      </c>
      <c r="F6" s="5">
        <v>-0.38489342265799498</v>
      </c>
      <c r="G6" s="5">
        <v>0.70436224491972999</v>
      </c>
      <c r="H6" s="5">
        <v>-0.12586326298172801</v>
      </c>
      <c r="I6" s="5">
        <v>0.55441262476602104</v>
      </c>
      <c r="J6" s="5">
        <v>-3.89046777325186E-2</v>
      </c>
      <c r="K6" s="5">
        <v>-5.8705375054574897E-2</v>
      </c>
      <c r="L6" s="5">
        <v>-0.28529283265170402</v>
      </c>
      <c r="M6" s="5">
        <v>-0.62870785717764099</v>
      </c>
      <c r="N6" s="5">
        <v>2.9266681849915499</v>
      </c>
    </row>
    <row r="7" spans="1:14" x14ac:dyDescent="0.35">
      <c r="A7">
        <v>70</v>
      </c>
      <c r="B7" t="s">
        <v>658</v>
      </c>
      <c r="C7" s="12">
        <v>8.6097442278435494</v>
      </c>
      <c r="D7" s="5">
        <v>0.83361171655041399</v>
      </c>
      <c r="E7" s="5">
        <v>-1.5526740887925301</v>
      </c>
      <c r="F7" s="5">
        <v>-0.86033691452752703</v>
      </c>
      <c r="G7" s="5">
        <v>-4.5154564538866797</v>
      </c>
      <c r="H7" s="5">
        <v>-0.111501182664988</v>
      </c>
      <c r="I7" s="5">
        <v>1.9836401000864201</v>
      </c>
      <c r="J7" s="5">
        <v>0.73903129195185702</v>
      </c>
      <c r="K7" s="5">
        <v>0.56253694174357705</v>
      </c>
      <c r="L7" s="5">
        <v>-0.28529283265170402</v>
      </c>
      <c r="M7" s="5">
        <v>1.62943784157354</v>
      </c>
      <c r="N7" s="5">
        <v>19.636945086709702</v>
      </c>
    </row>
    <row r="8" spans="1:14" x14ac:dyDescent="0.35">
      <c r="A8">
        <v>89</v>
      </c>
      <c r="B8" t="s">
        <v>677</v>
      </c>
      <c r="C8" s="12">
        <v>5.4627279322434559</v>
      </c>
      <c r="D8" s="5">
        <v>1.2178877494810161</v>
      </c>
      <c r="E8" s="5">
        <v>1.4851277717309701</v>
      </c>
      <c r="F8" s="5">
        <v>-1.5177526735852185</v>
      </c>
      <c r="G8" s="5">
        <v>0.35147904614575776</v>
      </c>
      <c r="H8" s="5">
        <v>0.68473772126478105</v>
      </c>
      <c r="I8" s="5">
        <v>0.44837836237448198</v>
      </c>
      <c r="J8" s="5">
        <v>0.24567531997771841</v>
      </c>
      <c r="K8" s="5">
        <v>-1.4208426605771622</v>
      </c>
      <c r="L8" s="5">
        <v>1.4612536329520847</v>
      </c>
      <c r="M8" s="5">
        <v>0.88018733508681901</v>
      </c>
      <c r="N8" s="5">
        <v>-4.6748635501497402</v>
      </c>
    </row>
    <row r="9" spans="1:14" x14ac:dyDescent="0.35">
      <c r="A9">
        <v>91</v>
      </c>
      <c r="B9" t="s">
        <v>679</v>
      </c>
      <c r="C9" s="12">
        <v>4.4392898654229</v>
      </c>
      <c r="D9" s="5">
        <v>0.62781899626416404</v>
      </c>
      <c r="E9" s="5">
        <v>-1.2143548529580599</v>
      </c>
      <c r="F9" s="5">
        <v>-0.40737977492504901</v>
      </c>
      <c r="G9" s="5">
        <v>0.644588974134921</v>
      </c>
      <c r="H9" s="5">
        <v>9.4941005729383202E-2</v>
      </c>
      <c r="I9" s="5">
        <v>0.42003125664326002</v>
      </c>
      <c r="J9" s="5">
        <v>-3.89046777325186E-2</v>
      </c>
      <c r="K9" s="5">
        <v>0.53974840517882505</v>
      </c>
      <c r="L9" s="5">
        <v>-0.28529283265170402</v>
      </c>
      <c r="M9" s="5">
        <v>-1.20362517853613</v>
      </c>
      <c r="N9" s="5">
        <v>1.30761649863923</v>
      </c>
    </row>
    <row r="10" spans="1:14" x14ac:dyDescent="0.35">
      <c r="A10">
        <v>105</v>
      </c>
      <c r="B10" t="s">
        <v>693</v>
      </c>
      <c r="C10" s="12">
        <v>5.5132041469199464</v>
      </c>
      <c r="D10" s="5">
        <v>0.84590195606341956</v>
      </c>
      <c r="E10" s="5">
        <v>-1.5526740887925301</v>
      </c>
      <c r="F10" s="5">
        <v>-0.75840515445888546</v>
      </c>
      <c r="G10" s="5">
        <v>0.10689627164365856</v>
      </c>
      <c r="H10" s="5">
        <v>-0.12586326298172801</v>
      </c>
      <c r="I10" s="5">
        <v>-0.21538782798676501</v>
      </c>
      <c r="J10" s="5">
        <v>-0.49516371968430395</v>
      </c>
      <c r="K10" s="5">
        <v>0.390545224080454</v>
      </c>
      <c r="L10" s="5">
        <v>-0.28529283265170402</v>
      </c>
      <c r="M10" s="5">
        <v>-1.68266272034269</v>
      </c>
      <c r="N10" s="5">
        <v>1.1466726024995326</v>
      </c>
    </row>
    <row r="11" spans="1:14" x14ac:dyDescent="0.35">
      <c r="A11">
        <v>107</v>
      </c>
      <c r="B11" t="s">
        <v>695</v>
      </c>
      <c r="C11" s="12">
        <v>3.4807737404318799</v>
      </c>
      <c r="D11" s="5">
        <v>-8.0947156596395901E-3</v>
      </c>
      <c r="E11" s="5">
        <v>-5.3651472219791899E-2</v>
      </c>
      <c r="F11" s="5">
        <v>3.5688192926949101E-2</v>
      </c>
      <c r="G11" s="5">
        <v>-0.19251266118515101</v>
      </c>
      <c r="H11" s="5">
        <v>-0.65305927220031701</v>
      </c>
      <c r="I11" s="5">
        <v>1.1382345329079899</v>
      </c>
      <c r="J11" s="5">
        <v>0.47395329322454299</v>
      </c>
      <c r="K11" s="5">
        <v>0.85539919794977004</v>
      </c>
      <c r="L11" s="5">
        <v>-0.28529283265170402</v>
      </c>
      <c r="M11" s="5">
        <v>-0.92983781808194099</v>
      </c>
      <c r="N11" s="5">
        <v>-0.337393639113652</v>
      </c>
    </row>
    <row r="12" spans="1:14" x14ac:dyDescent="0.35">
      <c r="A12">
        <v>118</v>
      </c>
      <c r="B12" t="s">
        <v>706</v>
      </c>
      <c r="C12" s="12">
        <v>2.7249019468387998</v>
      </c>
      <c r="D12" s="5">
        <v>-8.0947156596395901E-3</v>
      </c>
      <c r="E12" s="5">
        <v>-1.8909933246270001</v>
      </c>
      <c r="F12" s="5">
        <v>3.5688192926949101E-2</v>
      </c>
      <c r="G12" s="5">
        <v>0.28132661218598698</v>
      </c>
      <c r="H12" s="5">
        <v>-0.12586326298172801</v>
      </c>
      <c r="I12" s="5">
        <v>-0.45559001081609501</v>
      </c>
      <c r="J12" s="5">
        <v>8.5131610983985903E-2</v>
      </c>
      <c r="K12" s="5">
        <v>0.360603768038672</v>
      </c>
      <c r="L12" s="5">
        <v>-0.28529283265170402</v>
      </c>
      <c r="M12" s="5">
        <v>-0.92983781808194099</v>
      </c>
      <c r="N12" s="5">
        <v>1.57664485306575</v>
      </c>
    </row>
    <row r="13" spans="1:14" x14ac:dyDescent="0.35">
      <c r="A13">
        <v>120</v>
      </c>
      <c r="B13" t="s">
        <v>708</v>
      </c>
      <c r="C13" s="12">
        <v>5.6579439654462513</v>
      </c>
      <c r="D13" s="5">
        <v>1.0492373761539415</v>
      </c>
      <c r="E13" s="5">
        <v>1.4077464170229299</v>
      </c>
      <c r="F13" s="5">
        <v>0.62898318816645382</v>
      </c>
      <c r="G13" s="5">
        <v>0.14277183238544899</v>
      </c>
      <c r="H13" s="5">
        <v>-1.1659427001750899</v>
      </c>
      <c r="I13" s="5">
        <v>0.542572951928179</v>
      </c>
      <c r="J13" s="5">
        <v>0.60095446456621016</v>
      </c>
      <c r="K13" s="5">
        <v>0.61128832396633503</v>
      </c>
      <c r="L13" s="5">
        <v>0.33095870264219762</v>
      </c>
      <c r="M13" s="5">
        <v>-1.5608963553748607</v>
      </c>
      <c r="N13" s="5">
        <v>2.8846947840670198</v>
      </c>
    </row>
    <row r="14" spans="1:14" x14ac:dyDescent="0.35">
      <c r="A14">
        <v>139</v>
      </c>
      <c r="B14" t="s">
        <v>727</v>
      </c>
      <c r="C14" s="12">
        <v>6.3096944750422024</v>
      </c>
      <c r="D14" s="5">
        <v>0.694727949946917</v>
      </c>
      <c r="E14" s="5">
        <v>4.2402118008639302</v>
      </c>
      <c r="F14" s="5">
        <v>0.78691128505935204</v>
      </c>
      <c r="G14" s="5">
        <v>-0.70793873662074258</v>
      </c>
      <c r="H14" s="5">
        <v>-1.86837003359973</v>
      </c>
      <c r="I14" s="5">
        <v>1.05547371460748</v>
      </c>
      <c r="J14" s="5">
        <v>-0.44223670329850417</v>
      </c>
      <c r="K14" s="5">
        <v>0.54209696494714499</v>
      </c>
      <c r="L14" s="5">
        <v>0.36326415485989649</v>
      </c>
      <c r="M14" s="5">
        <v>2.3171063072750999</v>
      </c>
      <c r="N14" s="5">
        <v>-3.8518676977178301</v>
      </c>
    </row>
    <row r="15" spans="1:14" x14ac:dyDescent="0.35">
      <c r="A15">
        <v>202</v>
      </c>
      <c r="B15" t="s">
        <v>790</v>
      </c>
      <c r="C15" s="12">
        <v>5.253402809292818</v>
      </c>
      <c r="D15" s="5">
        <v>0.22152904977192453</v>
      </c>
      <c r="E15" s="5">
        <v>-1.8909933246270001</v>
      </c>
      <c r="F15" s="5">
        <v>0.12789985651914293</v>
      </c>
      <c r="G15" s="5">
        <v>1.3457351175866501</v>
      </c>
      <c r="H15" s="5">
        <v>9.4941005729383202E-2</v>
      </c>
      <c r="I15" s="5">
        <v>0.38606910156962798</v>
      </c>
      <c r="J15" s="5">
        <v>0.12789985651914293</v>
      </c>
      <c r="K15" s="5">
        <v>6.83527808132742E-2</v>
      </c>
      <c r="L15" s="5">
        <v>-0.25579971303828497</v>
      </c>
      <c r="M15" s="5">
        <v>-0.92983781808194099</v>
      </c>
      <c r="N15" s="5">
        <v>1.3262716311978999</v>
      </c>
    </row>
    <row r="16" spans="1:14" x14ac:dyDescent="0.35">
      <c r="A16">
        <v>222</v>
      </c>
      <c r="B16" t="s">
        <v>810</v>
      </c>
      <c r="C16" s="12">
        <v>5.6525344107805262</v>
      </c>
      <c r="D16" s="5">
        <v>1.8524755464343587</v>
      </c>
      <c r="E16" s="5">
        <v>-8.3140307457861898E-2</v>
      </c>
      <c r="F16" s="5">
        <v>1.6024116326967963</v>
      </c>
      <c r="G16" s="5">
        <v>0.85739447807420699</v>
      </c>
      <c r="H16" s="5">
        <v>-2.0283461382699661</v>
      </c>
      <c r="I16" s="5">
        <v>1.1830487585154099</v>
      </c>
      <c r="J16" s="5">
        <v>0.42593450557316892</v>
      </c>
      <c r="K16" s="5">
        <v>0.24581381755375101</v>
      </c>
      <c r="L16" s="5">
        <v>-0.38268411101277999</v>
      </c>
      <c r="M16" s="5">
        <v>0.60469405280357602</v>
      </c>
      <c r="N16" s="5">
        <v>8.1206458073549606E-2</v>
      </c>
    </row>
    <row r="17" spans="1:14" x14ac:dyDescent="0.35">
      <c r="A17">
        <v>227</v>
      </c>
      <c r="B17" t="s">
        <v>815</v>
      </c>
      <c r="C17" s="12">
        <v>4.1011377881996802</v>
      </c>
      <c r="D17" s="5">
        <v>0.58749924873147497</v>
      </c>
      <c r="E17" s="5">
        <v>0.171740856171053</v>
      </c>
      <c r="F17" s="5">
        <v>-0.49441783968742797</v>
      </c>
      <c r="G17" s="5">
        <v>0.37511445189119003</v>
      </c>
      <c r="H17" s="5">
        <v>0.38934669734419802</v>
      </c>
      <c r="I17" s="5">
        <v>0.23949818404988499</v>
      </c>
      <c r="J17" s="5">
        <v>-3.89046777325186E-2</v>
      </c>
      <c r="K17" s="5">
        <v>0.52765171376939402</v>
      </c>
      <c r="L17" s="5">
        <v>-0.28529283265170402</v>
      </c>
      <c r="M17" s="5">
        <v>-0.92983781808194099</v>
      </c>
      <c r="N17" s="5">
        <v>-1.4559203804152001</v>
      </c>
    </row>
    <row r="18" spans="1:14" x14ac:dyDescent="0.35">
      <c r="A18">
        <v>228</v>
      </c>
      <c r="B18" t="s">
        <v>816</v>
      </c>
      <c r="C18" s="12">
        <v>4.54731887655013</v>
      </c>
      <c r="D18" s="5">
        <v>0.59229060677174095</v>
      </c>
      <c r="E18" s="5">
        <v>-1.5526740887925301</v>
      </c>
      <c r="F18" s="5">
        <v>-0.48816376919836102</v>
      </c>
      <c r="G18" s="5">
        <v>0.19117712029272699</v>
      </c>
      <c r="H18" s="5">
        <v>0.462948120247902</v>
      </c>
      <c r="I18" s="5">
        <v>0.18608009903525299</v>
      </c>
      <c r="J18" s="5">
        <v>-3.89046777325186E-2</v>
      </c>
      <c r="K18" s="5">
        <v>0.64131557214577295</v>
      </c>
      <c r="L18" s="5">
        <v>-0.28529283265170402</v>
      </c>
      <c r="M18" s="5">
        <v>-1.1807393015073999</v>
      </c>
      <c r="N18" s="5">
        <v>-0.580477527530606</v>
      </c>
    </row>
    <row r="19" spans="1:14" x14ac:dyDescent="0.35">
      <c r="A19">
        <v>246</v>
      </c>
      <c r="B19" t="s">
        <v>834</v>
      </c>
      <c r="C19" s="12">
        <v>4.5624825618079896</v>
      </c>
      <c r="D19" s="5">
        <v>0.57770848968175403</v>
      </c>
      <c r="E19" s="5">
        <v>-1.2143548529580599</v>
      </c>
      <c r="F19" s="5">
        <v>-0.50100021188605504</v>
      </c>
      <c r="G19" s="5">
        <v>0.35373948600108401</v>
      </c>
      <c r="H19" s="5">
        <v>0.68375238895901402</v>
      </c>
      <c r="I19" s="5">
        <v>-3.7919562074913302E-2</v>
      </c>
      <c r="J19" s="5">
        <v>-3.89046777325186E-2</v>
      </c>
      <c r="K19" s="5">
        <v>0.74323663168054999</v>
      </c>
      <c r="L19" s="5">
        <v>-0.28529283265170402</v>
      </c>
      <c r="M19" s="5">
        <v>-1.16146698400952</v>
      </c>
      <c r="N19" s="5">
        <v>-0.20342918637194701</v>
      </c>
    </row>
    <row r="20" spans="1:14" x14ac:dyDescent="0.35">
      <c r="A20">
        <v>274</v>
      </c>
      <c r="B20" t="s">
        <v>862</v>
      </c>
      <c r="C20" s="12">
        <v>7.0937943763759037</v>
      </c>
      <c r="D20" s="5">
        <v>2.0799215429519182</v>
      </c>
      <c r="E20" s="5">
        <v>-0.24925968017710801</v>
      </c>
      <c r="F20" s="5">
        <v>-0.96433735868087034</v>
      </c>
      <c r="G20" s="5">
        <v>-0.27648671493008797</v>
      </c>
      <c r="H20" s="5">
        <v>1.1977011290338599</v>
      </c>
      <c r="I20" s="5">
        <v>-0.15620472388405701</v>
      </c>
      <c r="J20" s="5">
        <v>-1.4227233697859205</v>
      </c>
      <c r="K20" s="5">
        <v>0.401054690641443</v>
      </c>
      <c r="L20" s="5">
        <v>2.3870607284667926</v>
      </c>
      <c r="M20" s="5">
        <v>1.04629743735644</v>
      </c>
      <c r="N20" s="5">
        <v>4.0331265352013901</v>
      </c>
    </row>
    <row r="21" spans="1:14" x14ac:dyDescent="0.35">
      <c r="A21">
        <v>296</v>
      </c>
      <c r="B21" t="s">
        <v>884</v>
      </c>
      <c r="C21" s="12">
        <v>6.3340243426457699</v>
      </c>
      <c r="D21" s="5">
        <v>0.93619806233522196</v>
      </c>
      <c r="E21" s="5">
        <v>-2.57187567183938</v>
      </c>
      <c r="F21" s="5">
        <v>0.43871213806798098</v>
      </c>
      <c r="G21" s="5">
        <v>0.22380442643843099</v>
      </c>
      <c r="H21" s="5">
        <v>-0.29796484440694099</v>
      </c>
      <c r="I21" s="5">
        <v>2.3036851940665599</v>
      </c>
      <c r="J21" s="5">
        <v>-3.89046777325186E-2</v>
      </c>
      <c r="K21" s="5">
        <v>-1.40324919858723</v>
      </c>
      <c r="L21" s="5">
        <v>0.10041170511533801</v>
      </c>
      <c r="M21" s="5">
        <v>-1.89049329729933</v>
      </c>
      <c r="N21" s="5">
        <v>-4.3614618234282698</v>
      </c>
    </row>
    <row r="22" spans="1:14" x14ac:dyDescent="0.35">
      <c r="A22">
        <v>310</v>
      </c>
      <c r="B22" t="s">
        <v>898</v>
      </c>
      <c r="C22" s="12">
        <v>7.5412852846724565</v>
      </c>
      <c r="D22" s="5">
        <v>2.0807982160396148</v>
      </c>
      <c r="E22" s="5">
        <v>0.51006740668832096</v>
      </c>
      <c r="F22" s="5">
        <v>-1.1037298723574143</v>
      </c>
      <c r="G22" s="5">
        <v>0.13536450154650501</v>
      </c>
      <c r="H22" s="5">
        <v>-2.3841977091065054</v>
      </c>
      <c r="I22" s="5">
        <v>0.83037230796797101</v>
      </c>
      <c r="J22" s="5">
        <v>1.7871256582175175</v>
      </c>
      <c r="K22" s="5">
        <v>0.39310819389109902</v>
      </c>
      <c r="L22" s="5">
        <v>1.7008019232463996</v>
      </c>
      <c r="M22" s="5">
        <v>-0.947124158659858</v>
      </c>
      <c r="N22" s="5">
        <v>2.92897991489298</v>
      </c>
    </row>
    <row r="23" spans="1:14" x14ac:dyDescent="0.35">
      <c r="A23">
        <v>313</v>
      </c>
      <c r="B23" t="s">
        <v>901</v>
      </c>
      <c r="C23" s="12">
        <v>5.0999190458984396</v>
      </c>
      <c r="D23" s="5">
        <v>0.75984738904804405</v>
      </c>
      <c r="E23" s="5">
        <v>-0.56700651745578201</v>
      </c>
      <c r="F23" s="5">
        <v>-0.30623790112459398</v>
      </c>
      <c r="G23" s="5">
        <v>0.33609463253272898</v>
      </c>
      <c r="H23" s="5">
        <v>-0.24503763039049201</v>
      </c>
      <c r="I23" s="5">
        <v>0.75750010171638704</v>
      </c>
      <c r="J23" s="5">
        <v>-3.89046777325186E-2</v>
      </c>
      <c r="K23" s="5">
        <v>0.13642884204294201</v>
      </c>
      <c r="L23" s="5">
        <v>-0.74683159660070397</v>
      </c>
      <c r="M23" s="5">
        <v>-0.12678443834235301</v>
      </c>
      <c r="N23" s="5">
        <v>3.2292640530998802</v>
      </c>
    </row>
    <row r="24" spans="1:14" x14ac:dyDescent="0.35">
      <c r="A24">
        <v>324</v>
      </c>
      <c r="B24" t="s">
        <v>912</v>
      </c>
      <c r="C24" s="12">
        <v>7.487575958037703</v>
      </c>
      <c r="D24" s="5">
        <v>0.57548035445190604</v>
      </c>
      <c r="E24" s="5">
        <v>-0.229314666288122</v>
      </c>
      <c r="F24" s="5">
        <v>-0.25058146862373398</v>
      </c>
      <c r="G24" s="5">
        <v>-1.37410671300863</v>
      </c>
      <c r="H24" s="5">
        <v>-1.1777466271916801</v>
      </c>
      <c r="I24" s="5">
        <v>0.75056121383138397</v>
      </c>
      <c r="J24" s="5">
        <v>-0.40770488860343512</v>
      </c>
      <c r="K24" s="5">
        <v>0.400421973626234</v>
      </c>
      <c r="L24" s="5">
        <v>0.65828635722716911</v>
      </c>
      <c r="M24" s="5">
        <v>0.37947525192995701</v>
      </c>
      <c r="N24" s="5">
        <v>1.24963558851626</v>
      </c>
    </row>
    <row r="25" spans="1:14" x14ac:dyDescent="0.35">
      <c r="A25">
        <v>337</v>
      </c>
      <c r="B25" t="s">
        <v>925</v>
      </c>
      <c r="C25" s="12">
        <v>6.2893534143546059</v>
      </c>
      <c r="D25" s="5">
        <v>1.6793817468460386</v>
      </c>
      <c r="E25" s="5">
        <v>0.28882731558414854</v>
      </c>
      <c r="F25" s="5">
        <v>-2.5307166199577207</v>
      </c>
      <c r="G25" s="5">
        <v>-5.3595365238057191E-2</v>
      </c>
      <c r="H25" s="5">
        <v>-1.972008049424554</v>
      </c>
      <c r="I25" s="5">
        <v>1.0603479870687798</v>
      </c>
      <c r="J25" s="5">
        <v>1.2327113736052171</v>
      </c>
      <c r="K25" s="5">
        <v>1.9744333583621865</v>
      </c>
      <c r="L25" s="5">
        <v>1.49780023280138</v>
      </c>
      <c r="M25" s="5">
        <v>2.9453919446863401</v>
      </c>
      <c r="N25" s="5">
        <v>-3.06471427938438</v>
      </c>
    </row>
    <row r="26" spans="1:14" x14ac:dyDescent="0.35">
      <c r="A26">
        <v>343</v>
      </c>
      <c r="B26" t="s">
        <v>931</v>
      </c>
      <c r="C26" s="12">
        <v>6.6204338018006066</v>
      </c>
      <c r="D26" s="5">
        <v>1.2891073046403265</v>
      </c>
      <c r="E26" s="5">
        <v>0.51006009200552604</v>
      </c>
      <c r="F26" s="5">
        <v>-1.4607255810841497</v>
      </c>
      <c r="G26" s="5">
        <v>0.70902549994051345</v>
      </c>
      <c r="H26" s="5">
        <v>-1.3453321623820793</v>
      </c>
      <c r="I26" s="5">
        <v>0.109194875930045</v>
      </c>
      <c r="J26" s="5">
        <v>1.0163956736355129</v>
      </c>
      <c r="K26" s="5">
        <v>2.1065945931202998</v>
      </c>
      <c r="L26" s="5">
        <v>1.0806365698902018</v>
      </c>
      <c r="M26" s="5">
        <v>1.9866903402098901</v>
      </c>
      <c r="N26" s="5">
        <v>1.9516996517298</v>
      </c>
    </row>
    <row r="27" spans="1:14" x14ac:dyDescent="0.35">
      <c r="A27">
        <v>348</v>
      </c>
      <c r="B27" t="s">
        <v>936</v>
      </c>
      <c r="C27" s="12">
        <v>7.0676387019296802</v>
      </c>
      <c r="D27" s="5">
        <v>0.97530882422037801</v>
      </c>
      <c r="E27" s="5">
        <v>-1.9052097071149301</v>
      </c>
      <c r="F27" s="5">
        <v>0.34398008391389001</v>
      </c>
      <c r="G27" s="5">
        <v>6.15991542700218E-2</v>
      </c>
      <c r="H27" s="5">
        <v>-0.88889935279062204</v>
      </c>
      <c r="I27" s="5">
        <v>1.6363924319145799</v>
      </c>
      <c r="J27" s="5">
        <v>-3.89046777325186E-2</v>
      </c>
      <c r="K27" s="5">
        <v>-3.4694550360438399</v>
      </c>
      <c r="L27" s="5">
        <v>0.93506208851007599</v>
      </c>
      <c r="M27" s="5">
        <v>-1.32445173042873</v>
      </c>
      <c r="N27" s="5">
        <v>-4.7926465628577404</v>
      </c>
    </row>
    <row r="28" spans="1:14" x14ac:dyDescent="0.35">
      <c r="A28">
        <v>349</v>
      </c>
      <c r="B28" t="s">
        <v>937</v>
      </c>
      <c r="C28" s="12">
        <v>6.63288932241562</v>
      </c>
      <c r="D28" s="5">
        <v>0.82318734061884102</v>
      </c>
      <c r="E28" s="5">
        <v>-1.07285305526664</v>
      </c>
      <c r="F28" s="5">
        <v>0.19314113086485599</v>
      </c>
      <c r="G28" s="5">
        <v>0.20104469403043801</v>
      </c>
      <c r="H28" s="5">
        <v>-0.90512390417267996</v>
      </c>
      <c r="I28" s="5">
        <v>1.03266306863445</v>
      </c>
      <c r="J28" s="5">
        <v>-3.89046777325186E-2</v>
      </c>
      <c r="K28" s="5">
        <v>-3.6441492763449301</v>
      </c>
      <c r="L28" s="5">
        <v>-0.147432662109373</v>
      </c>
      <c r="M28" s="5">
        <v>-1.0487134391647299</v>
      </c>
      <c r="N28" s="5">
        <v>0.738314278290921</v>
      </c>
    </row>
    <row r="29" spans="1:14" x14ac:dyDescent="0.35">
      <c r="A29">
        <v>366</v>
      </c>
      <c r="B29" t="s">
        <v>954</v>
      </c>
      <c r="C29" s="12">
        <v>2.8683890367885101</v>
      </c>
      <c r="D29" s="5">
        <v>0.68056129666026499</v>
      </c>
      <c r="E29" s="5">
        <v>-1.8909933246270001</v>
      </c>
      <c r="F29" s="5">
        <v>-0.10446031747052301</v>
      </c>
      <c r="G29" s="5">
        <v>0.90195219396257598</v>
      </c>
      <c r="H29" s="5">
        <v>1.7572952943619899</v>
      </c>
      <c r="I29" s="5">
        <v>-0.49580568749998999</v>
      </c>
      <c r="J29" s="5">
        <v>-3.89046777325186E-2</v>
      </c>
      <c r="K29" s="5">
        <v>0.59301466894751897</v>
      </c>
      <c r="L29" s="5">
        <v>-0.28529283265170402</v>
      </c>
      <c r="M29" s="5">
        <v>0.575811986439561</v>
      </c>
      <c r="N29" s="5">
        <v>-6.1758544021648598</v>
      </c>
    </row>
    <row r="30" spans="1:14" x14ac:dyDescent="0.35">
      <c r="A30">
        <v>379</v>
      </c>
      <c r="B30" t="s">
        <v>967</v>
      </c>
      <c r="C30" s="12">
        <v>3.9345952225527099</v>
      </c>
      <c r="D30" s="5">
        <v>0.581338931251135</v>
      </c>
      <c r="E30" s="5">
        <v>0.171740856171053</v>
      </c>
      <c r="F30" s="5">
        <v>-0.50317353837212397</v>
      </c>
      <c r="G30" s="5">
        <v>0.47864596374472201</v>
      </c>
      <c r="H30" s="5">
        <v>0.31574527444049399</v>
      </c>
      <c r="I30" s="5">
        <v>0.32289902695662698</v>
      </c>
      <c r="J30" s="5">
        <v>-3.89046777325186E-2</v>
      </c>
      <c r="K30" s="5">
        <v>0.47183320420726099</v>
      </c>
      <c r="L30" s="5">
        <v>-0.28529283265170402</v>
      </c>
      <c r="M30" s="5">
        <v>-0.92983781808194099</v>
      </c>
      <c r="N30" s="5">
        <v>-1.4450379597979599</v>
      </c>
    </row>
    <row r="31" spans="1:14" x14ac:dyDescent="0.35">
      <c r="A31">
        <v>388</v>
      </c>
      <c r="B31" t="s">
        <v>976</v>
      </c>
      <c r="C31" s="12">
        <v>6.3829726982513098</v>
      </c>
      <c r="D31" s="5">
        <v>0.81288927305995695</v>
      </c>
      <c r="E31" s="5">
        <v>8.5014379185338801E-2</v>
      </c>
      <c r="F31" s="5">
        <v>-0.37101116048328803</v>
      </c>
      <c r="G31" s="5">
        <v>-0.87505928154438095</v>
      </c>
      <c r="H31" s="5">
        <v>-0.55447913388450099</v>
      </c>
      <c r="I31" s="5">
        <v>0.52427603078305096</v>
      </c>
      <c r="J31" s="5">
        <v>-4.6360543330382802E-2</v>
      </c>
      <c r="K31" s="5">
        <v>0.16998429188346301</v>
      </c>
      <c r="L31" s="5">
        <v>0.44509162512600198</v>
      </c>
      <c r="M31" s="5">
        <v>0.72637696689171005</v>
      </c>
      <c r="N31" s="5">
        <v>5.1122945806036304</v>
      </c>
    </row>
    <row r="32" spans="1:14" x14ac:dyDescent="0.35">
      <c r="A32">
        <v>402</v>
      </c>
      <c r="B32" t="s">
        <v>990</v>
      </c>
      <c r="C32" s="12">
        <v>4.4393463715944002</v>
      </c>
      <c r="D32" s="5">
        <v>1.1971576359313201</v>
      </c>
      <c r="E32" s="5">
        <v>-0.20603972184598299</v>
      </c>
      <c r="F32" s="5">
        <v>0.70315311716220696</v>
      </c>
      <c r="G32" s="5">
        <v>0.33872451516720298</v>
      </c>
      <c r="H32" s="5">
        <v>-0.37558820623191302</v>
      </c>
      <c r="I32" s="5">
        <v>2.6535337450519201</v>
      </c>
      <c r="J32" s="5">
        <v>0.320386147319843</v>
      </c>
      <c r="K32" s="5">
        <v>0.299852140259532</v>
      </c>
      <c r="L32" s="5">
        <v>-1.21733449440751</v>
      </c>
      <c r="M32" s="5">
        <v>2.0642533311583402</v>
      </c>
      <c r="N32" s="5">
        <v>3.0669601694831501</v>
      </c>
    </row>
    <row r="33" spans="1:14" x14ac:dyDescent="0.35">
      <c r="A33">
        <v>416</v>
      </c>
      <c r="B33" t="s">
        <v>1004</v>
      </c>
      <c r="C33" s="12">
        <v>5.2474305065438536</v>
      </c>
      <c r="D33" s="5">
        <v>0.8716230906666611</v>
      </c>
      <c r="E33" s="5">
        <v>-5.3651472219791899E-2</v>
      </c>
      <c r="F33" s="5">
        <v>-1.1202478970956484</v>
      </c>
      <c r="G33" s="5">
        <v>0.77897338483155798</v>
      </c>
      <c r="H33" s="5">
        <v>0.81571601569013097</v>
      </c>
      <c r="I33" s="5">
        <v>0.42978628338616298</v>
      </c>
      <c r="J33" s="5">
        <v>4.4562351550343493E-2</v>
      </c>
      <c r="K33" s="5">
        <v>0.90766805781640503</v>
      </c>
      <c r="L33" s="5">
        <v>6.6838746261495885E-2</v>
      </c>
      <c r="M33" s="5">
        <v>1.008846799283809</v>
      </c>
      <c r="N33" s="5">
        <v>-0.71365636448414105</v>
      </c>
    </row>
    <row r="34" spans="1:14" x14ac:dyDescent="0.35">
      <c r="A34">
        <v>431</v>
      </c>
      <c r="B34" t="s">
        <v>1019</v>
      </c>
      <c r="C34" s="12">
        <v>5.7552696309188711</v>
      </c>
      <c r="D34" s="5">
        <v>0.27478770936254987</v>
      </c>
      <c r="E34" s="5">
        <v>-0.832815658792464</v>
      </c>
      <c r="F34" s="5">
        <v>0.31471036319548507</v>
      </c>
      <c r="G34" s="5">
        <v>0.77525411937505495</v>
      </c>
      <c r="H34" s="5">
        <v>-1.45592776742444</v>
      </c>
      <c r="I34" s="5">
        <v>1.8370543216483799</v>
      </c>
      <c r="J34" s="5">
        <v>-0.12233624829386525</v>
      </c>
      <c r="K34" s="5">
        <v>0.143549589468351</v>
      </c>
      <c r="L34" s="5">
        <v>-0.19237411490162071</v>
      </c>
      <c r="M34" s="5">
        <v>-0.83766977553408595</v>
      </c>
      <c r="N34" s="5">
        <v>-0.102688856133341</v>
      </c>
    </row>
    <row r="35" spans="1:14" x14ac:dyDescent="0.35">
      <c r="A35">
        <v>438</v>
      </c>
      <c r="B35" t="s">
        <v>1026</v>
      </c>
      <c r="C35" s="12">
        <v>5.4219151418840204</v>
      </c>
      <c r="D35" s="5">
        <v>0.80702946602607495</v>
      </c>
      <c r="E35" s="5">
        <v>1.4751552647864801</v>
      </c>
      <c r="F35" s="5">
        <v>0.169342750220425</v>
      </c>
      <c r="G35" s="5">
        <v>-0.206367580739757</v>
      </c>
      <c r="H35" s="5">
        <v>-0.51434848875257999</v>
      </c>
      <c r="I35" s="5">
        <v>1.3487258037155201</v>
      </c>
      <c r="J35" s="5">
        <v>-0.44263809116880398</v>
      </c>
      <c r="K35" s="5">
        <v>0.293524970107436</v>
      </c>
      <c r="L35" s="5">
        <v>-0.28529283265170402</v>
      </c>
      <c r="M35" s="5">
        <v>-1.6832935032407601</v>
      </c>
      <c r="N35" s="5">
        <v>4.4345857967228897</v>
      </c>
    </row>
    <row r="36" spans="1:14" x14ac:dyDescent="0.35">
      <c r="A36">
        <v>439</v>
      </c>
      <c r="B36" t="s">
        <v>1027</v>
      </c>
      <c r="C36" s="12">
        <v>6.4267765360278704</v>
      </c>
      <c r="D36" s="5">
        <v>1.0725826926630799</v>
      </c>
      <c r="E36" s="5">
        <v>3.4552081450708498</v>
      </c>
      <c r="F36" s="5">
        <v>0.428752803517783</v>
      </c>
      <c r="G36" s="5">
        <v>0.64981691332528901</v>
      </c>
      <c r="H36" s="5">
        <v>-1.71788435627514</v>
      </c>
      <c r="I36" s="5">
        <v>1.1550496532691299</v>
      </c>
      <c r="J36" s="5">
        <v>-6.1272274526111198E-2</v>
      </c>
      <c r="K36" s="5">
        <v>0.247551108341275</v>
      </c>
      <c r="L36" s="5">
        <v>-0.38716617794168801</v>
      </c>
      <c r="M36" s="5">
        <v>0.87694194734386099</v>
      </c>
      <c r="N36" s="5">
        <v>4.1486133186958503</v>
      </c>
    </row>
    <row r="37" spans="1:14" x14ac:dyDescent="0.35">
      <c r="A37">
        <v>452</v>
      </c>
      <c r="B37" t="s">
        <v>1040</v>
      </c>
      <c r="C37" s="12">
        <v>6.8604272057814688</v>
      </c>
      <c r="D37" s="5">
        <v>0.26926590827122093</v>
      </c>
      <c r="E37" s="5">
        <v>5.1051681879834103E-2</v>
      </c>
      <c r="F37" s="5">
        <v>-0.3106553715760576</v>
      </c>
      <c r="G37" s="5">
        <v>-0.117484037185891</v>
      </c>
      <c r="H37" s="5">
        <v>0.14131716066413499</v>
      </c>
      <c r="I37" s="5">
        <v>0.689679915160468</v>
      </c>
      <c r="J37" s="5">
        <v>0.166465883143605</v>
      </c>
      <c r="K37" s="5">
        <v>0.44944145627916599</v>
      </c>
      <c r="L37" s="5">
        <v>0.14418948843245261</v>
      </c>
      <c r="M37" s="5">
        <v>0.66559145910379502</v>
      </c>
      <c r="N37" s="5">
        <v>-7.8967146021280996</v>
      </c>
    </row>
    <row r="38" spans="1:14" x14ac:dyDescent="0.35">
      <c r="A38">
        <v>464</v>
      </c>
      <c r="B38" t="s">
        <v>1052</v>
      </c>
      <c r="C38" s="12">
        <v>7.9010556060233696</v>
      </c>
      <c r="D38" s="5">
        <v>0.93086533480928302</v>
      </c>
      <c r="E38" s="5">
        <v>0.142252020932982</v>
      </c>
      <c r="F38" s="5">
        <v>0.286956477339949</v>
      </c>
      <c r="G38" s="5">
        <v>0.122386116197119</v>
      </c>
      <c r="H38" s="5">
        <v>-1.51330463894608</v>
      </c>
      <c r="I38" s="5">
        <v>1.18760940880105</v>
      </c>
      <c r="J38" s="5">
        <v>-6.1272274526111198E-2</v>
      </c>
      <c r="K38" s="5">
        <v>0.46345774676863899</v>
      </c>
      <c r="L38" s="5">
        <v>-0.75131366352961104</v>
      </c>
      <c r="M38" s="5">
        <v>-2.45100876882969</v>
      </c>
      <c r="N38" s="5">
        <v>2.2090088324541401</v>
      </c>
    </row>
    <row r="39" spans="1:14" x14ac:dyDescent="0.35">
      <c r="A39">
        <v>469</v>
      </c>
      <c r="B39" t="s">
        <v>1057</v>
      </c>
      <c r="C39" s="12">
        <v>4.8804059334988699</v>
      </c>
      <c r="D39" s="5">
        <v>0.74525922489216301</v>
      </c>
      <c r="E39" s="5">
        <v>-0.89598063101257597</v>
      </c>
      <c r="F39" s="5">
        <v>0.12666609701989701</v>
      </c>
      <c r="G39" s="5">
        <v>0.19570679350499701</v>
      </c>
      <c r="H39" s="5">
        <v>0.96291886149753902</v>
      </c>
      <c r="I39" s="5">
        <v>0.66827744191334204</v>
      </c>
      <c r="J39" s="5">
        <v>-3.89046777325186E-2</v>
      </c>
      <c r="K39" s="5">
        <v>0.34565441775038103</v>
      </c>
      <c r="L39" s="5">
        <v>-0.28529283265170402</v>
      </c>
      <c r="M39" s="5">
        <v>-6.9449293786174496E-2</v>
      </c>
      <c r="N39" s="5">
        <v>-6.12335282256723</v>
      </c>
    </row>
    <row r="40" spans="1:14" x14ac:dyDescent="0.35">
      <c r="A40">
        <v>482</v>
      </c>
      <c r="B40" t="s">
        <v>1070</v>
      </c>
      <c r="C40" s="12">
        <v>6.4061313329259404</v>
      </c>
      <c r="D40" s="5">
        <v>1.1708170279149199</v>
      </c>
      <c r="E40" s="5">
        <v>-5.3651472219791899E-2</v>
      </c>
      <c r="F40" s="5">
        <v>0.49544843935251698</v>
      </c>
      <c r="G40" s="5">
        <v>2.0567006932171101</v>
      </c>
      <c r="H40" s="5">
        <v>7.4723548565782005E-2</v>
      </c>
      <c r="I40" s="5">
        <v>0.77257012789971702</v>
      </c>
      <c r="J40" s="5">
        <v>-3.89046777325186E-2</v>
      </c>
      <c r="K40" s="5">
        <v>1.19191885790361</v>
      </c>
      <c r="L40" s="5">
        <v>-0.28529283265170402</v>
      </c>
      <c r="M40" s="5">
        <v>3.1276519709866299</v>
      </c>
      <c r="N40" s="5">
        <v>-0.81362301910359502</v>
      </c>
    </row>
    <row r="41" spans="1:14" x14ac:dyDescent="0.35">
      <c r="A41">
        <v>486</v>
      </c>
      <c r="B41" t="s">
        <v>1074</v>
      </c>
      <c r="C41" s="12">
        <v>7.2394695817714521</v>
      </c>
      <c r="D41" s="5">
        <v>1.4325410582714302</v>
      </c>
      <c r="E41" s="5">
        <v>1.6412746375057199</v>
      </c>
      <c r="F41" s="5">
        <v>-1.1682441613908079</v>
      </c>
      <c r="G41" s="5">
        <v>0.77798431115529598</v>
      </c>
      <c r="H41" s="5">
        <v>-0.54293171042913446</v>
      </c>
      <c r="I41" s="5">
        <v>0.40122750318852601</v>
      </c>
      <c r="J41" s="5">
        <v>2.0870283437124977</v>
      </c>
      <c r="K41" s="5">
        <v>-0.37585247189255444</v>
      </c>
      <c r="L41" s="5">
        <v>-1.2128524274786101</v>
      </c>
      <c r="M41" s="5">
        <v>-1.4815870070103499E-2</v>
      </c>
      <c r="N41" s="5">
        <v>-3.7871356534296599</v>
      </c>
    </row>
    <row r="42" spans="1:14" x14ac:dyDescent="0.35">
      <c r="A42">
        <v>513</v>
      </c>
      <c r="B42" t="s">
        <v>1101</v>
      </c>
      <c r="C42" s="12">
        <v>7.7289102674301473</v>
      </c>
      <c r="D42" s="5">
        <v>0.62086909279208791</v>
      </c>
      <c r="E42" s="5">
        <v>2.14182122951093</v>
      </c>
      <c r="F42" s="5">
        <v>-0.65173717852332214</v>
      </c>
      <c r="G42" s="5">
        <v>0.33998646388338899</v>
      </c>
      <c r="H42" s="5">
        <v>-1.51330463894608</v>
      </c>
      <c r="I42" s="5">
        <v>4.54864046248755E-2</v>
      </c>
      <c r="J42" s="5">
        <v>0.58453327178000336</v>
      </c>
      <c r="K42" s="5">
        <v>0.38585875825920701</v>
      </c>
      <c r="L42" s="5">
        <v>6.7203906743317887E-2</v>
      </c>
      <c r="M42" s="5">
        <v>0.523897181179659</v>
      </c>
      <c r="N42" s="5">
        <v>7.6031976783435198</v>
      </c>
    </row>
    <row r="43" spans="1:14" x14ac:dyDescent="0.35">
      <c r="A43">
        <v>531</v>
      </c>
      <c r="B43" t="s">
        <v>1119</v>
      </c>
      <c r="C43" s="12">
        <v>4.6007654851405704</v>
      </c>
      <c r="D43" s="5">
        <v>0.59925985483030797</v>
      </c>
      <c r="E43" s="5">
        <v>0.171740856171053</v>
      </c>
      <c r="F43" s="5">
        <v>-0.47982500854627003</v>
      </c>
      <c r="G43" s="5">
        <v>0.11337970962331199</v>
      </c>
      <c r="H43" s="5">
        <v>0.61015096605531005</v>
      </c>
      <c r="I43" s="5">
        <v>-3.2618598898025403E-2</v>
      </c>
      <c r="J43" s="5">
        <v>-3.89046777325186E-2</v>
      </c>
      <c r="K43" s="5">
        <v>0.66812561516312796</v>
      </c>
      <c r="L43" s="5">
        <v>-0.28529283265170402</v>
      </c>
      <c r="M43" s="5">
        <v>-0.92983781808194099</v>
      </c>
      <c r="N43" s="5">
        <v>-1.4785223309279201</v>
      </c>
    </row>
    <row r="44" spans="1:14" x14ac:dyDescent="0.35">
      <c r="A44">
        <v>562</v>
      </c>
      <c r="B44" t="s">
        <v>1150</v>
      </c>
      <c r="C44" s="12">
        <v>5.9809513970775541</v>
      </c>
      <c r="D44" s="5">
        <v>0.27966759911816952</v>
      </c>
      <c r="E44" s="5">
        <v>0.60304198556016797</v>
      </c>
      <c r="F44" s="5">
        <v>0.16853404431629482</v>
      </c>
      <c r="G44" s="5">
        <v>0.86117801759735002</v>
      </c>
      <c r="H44" s="5">
        <v>-1.80843500877793</v>
      </c>
      <c r="I44" s="5">
        <v>2.3617284351232701E-2</v>
      </c>
      <c r="J44" s="5">
        <v>-0.32282764951797738</v>
      </c>
      <c r="K44" s="5">
        <v>-1.9642010906479499</v>
      </c>
      <c r="L44" s="5">
        <v>-0.32427182291746598</v>
      </c>
      <c r="M44" s="5">
        <v>0.15429360520168522</v>
      </c>
      <c r="N44" s="5">
        <v>0.59782774415140605</v>
      </c>
    </row>
    <row r="45" spans="1:14" x14ac:dyDescent="0.35">
      <c r="A45">
        <v>583</v>
      </c>
      <c r="B45" t="s">
        <v>1171</v>
      </c>
      <c r="C45" s="12">
        <v>6.3626814594070602</v>
      </c>
      <c r="D45" s="5">
        <v>0.82478738422015496</v>
      </c>
      <c r="E45" s="5">
        <v>-0.229314666288122</v>
      </c>
      <c r="F45" s="5">
        <v>-0.75693102138987201</v>
      </c>
      <c r="G45" s="5">
        <v>-0.18076029710369301</v>
      </c>
      <c r="H45" s="5">
        <v>-0.34547879218997501</v>
      </c>
      <c r="I45" s="5">
        <v>0.71255831820054205</v>
      </c>
      <c r="J45" s="5">
        <v>-5.3816408928247003E-2</v>
      </c>
      <c r="K45" s="5">
        <v>0.55564139867951301</v>
      </c>
      <c r="L45" s="5">
        <v>-0.28529283265170402</v>
      </c>
      <c r="M45" s="5">
        <v>-1.54822259197125</v>
      </c>
      <c r="N45" s="5">
        <v>-0.88934545804377096</v>
      </c>
    </row>
    <row r="46" spans="1:14" x14ac:dyDescent="0.35">
      <c r="A46">
        <v>595</v>
      </c>
      <c r="B46" t="s">
        <v>1183</v>
      </c>
      <c r="C46" s="12">
        <v>5.7910796973009964</v>
      </c>
      <c r="D46" s="5">
        <v>1.3906261485243119</v>
      </c>
      <c r="E46" s="5">
        <v>0.82843431395101297</v>
      </c>
      <c r="F46" s="5">
        <v>-2.252832469800258</v>
      </c>
      <c r="G46" s="5">
        <v>-0.21143978464203261</v>
      </c>
      <c r="H46" s="5">
        <v>-0.80567443845803854</v>
      </c>
      <c r="I46" s="5">
        <v>0.66885400568334408</v>
      </c>
      <c r="J46" s="5">
        <v>-0.44263809116880398</v>
      </c>
      <c r="K46" s="5">
        <v>1.4875302196939861</v>
      </c>
      <c r="L46" s="5">
        <v>1.1135624675230051</v>
      </c>
      <c r="M46" s="5">
        <v>-8.5170942654065607E-2</v>
      </c>
      <c r="N46" s="5">
        <v>-4.7716222352847</v>
      </c>
    </row>
    <row r="47" spans="1:14" x14ac:dyDescent="0.35">
      <c r="A47">
        <v>625</v>
      </c>
      <c r="B47" t="s">
        <v>1213</v>
      </c>
      <c r="C47" s="12">
        <v>5.4837511279641067</v>
      </c>
      <c r="D47" s="5">
        <v>1.8497277894967441</v>
      </c>
      <c r="E47" s="5">
        <v>1.001378364493771</v>
      </c>
      <c r="F47" s="5">
        <v>-2.402124354391443</v>
      </c>
      <c r="G47" s="5">
        <v>1.58368843218943</v>
      </c>
      <c r="H47" s="5">
        <v>-1.2212568313692289</v>
      </c>
      <c r="I47" s="5">
        <v>-0.310070979003015</v>
      </c>
      <c r="J47" s="5">
        <v>0.31498587546909018</v>
      </c>
      <c r="K47" s="5">
        <v>0.31108018627520001</v>
      </c>
      <c r="L47" s="5">
        <v>2.3070169457978142</v>
      </c>
      <c r="M47" s="5">
        <v>0.27468202553526</v>
      </c>
      <c r="N47" s="5">
        <v>-7.3692915320877104</v>
      </c>
    </row>
    <row r="48" spans="1:14" x14ac:dyDescent="0.35">
      <c r="A48">
        <v>627</v>
      </c>
      <c r="B48" t="s">
        <v>1215</v>
      </c>
      <c r="C48" s="12">
        <v>6.1581499843064078</v>
      </c>
      <c r="D48" s="5">
        <v>1.0935102006081312</v>
      </c>
      <c r="E48" s="5">
        <v>0.50008758506103301</v>
      </c>
      <c r="F48" s="5">
        <v>-0.94214515591784931</v>
      </c>
      <c r="G48" s="5">
        <v>-0.43847792050192402</v>
      </c>
      <c r="H48" s="5">
        <v>1.1480131094421999</v>
      </c>
      <c r="I48" s="5">
        <v>0.70275915980701198</v>
      </c>
      <c r="J48" s="5">
        <v>-0.25696343606746375</v>
      </c>
      <c r="K48" s="5">
        <v>0.57044054242509301</v>
      </c>
      <c r="L48" s="5">
        <v>1.1991085919853139</v>
      </c>
      <c r="M48" s="5">
        <v>-0.327577896273339</v>
      </c>
      <c r="N48" s="5">
        <v>-0.202217328510821</v>
      </c>
    </row>
    <row r="49" spans="1:14" x14ac:dyDescent="0.35">
      <c r="A49">
        <v>634</v>
      </c>
      <c r="B49" t="s">
        <v>1222</v>
      </c>
      <c r="C49" s="12">
        <v>7.2987243931204278</v>
      </c>
      <c r="D49" s="5">
        <v>0.8127666949899166</v>
      </c>
      <c r="E49" s="5">
        <v>2.1371486683720899</v>
      </c>
      <c r="F49" s="5">
        <v>-0.69887479563327748</v>
      </c>
      <c r="G49" s="5">
        <v>0.477601329404928</v>
      </c>
      <c r="H49" s="5">
        <v>-0.76450115058669399</v>
      </c>
      <c r="I49" s="5">
        <v>0.13966887627440899</v>
      </c>
      <c r="J49" s="5">
        <v>-0.1930293896517199</v>
      </c>
      <c r="K49" s="5">
        <v>1.3702208915985601</v>
      </c>
      <c r="L49" s="5">
        <v>0.89190418528499649</v>
      </c>
      <c r="M49" s="5">
        <v>-1.2163635071429399</v>
      </c>
      <c r="N49" s="5">
        <v>1.2783948126351501</v>
      </c>
    </row>
    <row r="50" spans="1:14" x14ac:dyDescent="0.35">
      <c r="A50">
        <v>642</v>
      </c>
      <c r="B50" t="s">
        <v>1230</v>
      </c>
      <c r="C50" s="12">
        <v>6.837942118930207</v>
      </c>
      <c r="D50" s="5">
        <v>1.1505495048059804</v>
      </c>
      <c r="E50" s="5">
        <v>1.70338521794104</v>
      </c>
      <c r="F50" s="5">
        <v>-1.2300050538943639</v>
      </c>
      <c r="G50" s="5">
        <v>3.1871685627331198E-2</v>
      </c>
      <c r="H50" s="5">
        <v>6.4454819758098303E-2</v>
      </c>
      <c r="I50" s="5">
        <v>0.15195618539002101</v>
      </c>
      <c r="J50" s="5">
        <v>1.04983564269968</v>
      </c>
      <c r="K50" s="5">
        <v>0.47443914038854801</v>
      </c>
      <c r="L50" s="5">
        <v>0.18016941119468566</v>
      </c>
      <c r="M50" s="5">
        <v>0.83538601273906699</v>
      </c>
      <c r="N50" s="5">
        <v>3.83986654248812</v>
      </c>
    </row>
    <row r="51" spans="1:14" x14ac:dyDescent="0.35">
      <c r="A51">
        <v>670</v>
      </c>
      <c r="B51" t="s">
        <v>1258</v>
      </c>
      <c r="C51" s="12">
        <v>7.1387504320680959</v>
      </c>
      <c r="D51" s="5">
        <v>0.66263610051959143</v>
      </c>
      <c r="E51" s="5">
        <v>1.25973544334012</v>
      </c>
      <c r="F51" s="5">
        <v>0.16119012607874783</v>
      </c>
      <c r="G51" s="5">
        <v>0.21918207305643467</v>
      </c>
      <c r="H51" s="5">
        <v>1.12623014084638</v>
      </c>
      <c r="I51" s="5">
        <v>-0.46695115549494126</v>
      </c>
      <c r="J51" s="5">
        <v>0.11197210340856678</v>
      </c>
      <c r="K51" s="5">
        <v>0.16316381693984799</v>
      </c>
      <c r="L51" s="5">
        <v>-0.98493790959949035</v>
      </c>
      <c r="M51" s="5">
        <v>0.95954476255067878</v>
      </c>
      <c r="N51" s="5">
        <v>-1.4952740194619301</v>
      </c>
    </row>
    <row r="52" spans="1:14" x14ac:dyDescent="0.35">
      <c r="A52">
        <v>698</v>
      </c>
      <c r="B52" t="s">
        <v>1286</v>
      </c>
      <c r="C52" s="12">
        <v>5.7340028562944898</v>
      </c>
      <c r="D52" s="5">
        <v>0.74023817171544504</v>
      </c>
      <c r="E52" s="5">
        <v>0.99412500107485102</v>
      </c>
      <c r="F52" s="5">
        <v>-0.27964866475258998</v>
      </c>
      <c r="G52" s="5">
        <v>-0.174132654639229</v>
      </c>
      <c r="H52" s="5">
        <v>-0.12586326298172801</v>
      </c>
      <c r="I52" s="5">
        <v>1.7469244955557499</v>
      </c>
      <c r="J52" s="5">
        <v>-3.89046777325186E-2</v>
      </c>
      <c r="K52" s="5">
        <v>0.66113355594420198</v>
      </c>
      <c r="L52" s="5">
        <v>-0.28529283265170402</v>
      </c>
      <c r="M52" s="5">
        <v>0.29686136461882401</v>
      </c>
      <c r="N52" s="5">
        <v>1.0401927373995901</v>
      </c>
    </row>
    <row r="53" spans="1:14" x14ac:dyDescent="0.35">
      <c r="A53">
        <v>705</v>
      </c>
      <c r="B53" t="s">
        <v>1293</v>
      </c>
      <c r="C53" s="12">
        <v>5.4840632872247799</v>
      </c>
      <c r="D53" s="5">
        <v>1.0411794528378899</v>
      </c>
      <c r="E53" s="5">
        <v>0.82843431395101297</v>
      </c>
      <c r="F53" s="5">
        <v>-1.7800493275921301</v>
      </c>
      <c r="G53" s="5">
        <v>0.71383452448956397</v>
      </c>
      <c r="H53" s="5">
        <v>-0.997834024531427</v>
      </c>
      <c r="I53" s="5">
        <v>1.3034121339903999</v>
      </c>
      <c r="J53" s="5">
        <v>-4.6360543330382802E-2</v>
      </c>
      <c r="K53" s="5">
        <v>1.48315551680486</v>
      </c>
      <c r="L53" s="5">
        <v>-0.28529283265170402</v>
      </c>
      <c r="M53" s="5">
        <v>1.60077026929545</v>
      </c>
      <c r="N53" s="5">
        <v>-4.2283504926499598</v>
      </c>
    </row>
    <row r="54" spans="1:14" x14ac:dyDescent="0.35">
      <c r="A54">
        <v>730</v>
      </c>
      <c r="B54" t="s">
        <v>1318</v>
      </c>
      <c r="C54" s="12">
        <v>6.0403726138196401</v>
      </c>
      <c r="D54" s="5">
        <v>0.78448948492051596</v>
      </c>
      <c r="E54" s="5">
        <v>0.60304198556016797</v>
      </c>
      <c r="F54" s="5">
        <v>0.14106650815490299</v>
      </c>
      <c r="G54" s="5">
        <v>0.71654960711582805</v>
      </c>
      <c r="H54" s="5">
        <v>-0.66672567028222096</v>
      </c>
      <c r="I54" s="5">
        <v>0.31881392701990002</v>
      </c>
      <c r="J54" s="5">
        <v>0.73903129195185702</v>
      </c>
      <c r="K54" s="5">
        <v>-1.7671258264359799</v>
      </c>
      <c r="L54" s="5">
        <v>1.06663862019887</v>
      </c>
      <c r="M54" s="5">
        <v>2.0685754921145598</v>
      </c>
      <c r="N54" s="5">
        <v>-0.69267604360588397</v>
      </c>
    </row>
    <row r="55" spans="1:14" x14ac:dyDescent="0.35">
      <c r="A55">
        <v>742</v>
      </c>
      <c r="B55" t="s">
        <v>1330</v>
      </c>
      <c r="C55" s="12">
        <v>5.9155851553169017</v>
      </c>
      <c r="D55" s="5">
        <v>2.2670138104730735</v>
      </c>
      <c r="E55" s="5">
        <v>0.82843431395101297</v>
      </c>
      <c r="F55" s="5">
        <v>-2.4524870688269731</v>
      </c>
      <c r="G55" s="5">
        <v>0.11218755888354</v>
      </c>
      <c r="H55" s="5">
        <v>-1.3823263445207301</v>
      </c>
      <c r="I55" s="5">
        <v>1.5221233669413901</v>
      </c>
      <c r="J55" s="5">
        <v>0.43356957886618996</v>
      </c>
      <c r="K55" s="5">
        <v>2.7849404280873098</v>
      </c>
      <c r="L55" s="5">
        <v>2.0189174899607809</v>
      </c>
      <c r="M55" s="5">
        <v>1.3248066861422401</v>
      </c>
      <c r="N55" s="5">
        <v>-3.5114212194379202</v>
      </c>
    </row>
    <row r="56" spans="1:14" x14ac:dyDescent="0.35">
      <c r="A56">
        <v>745</v>
      </c>
      <c r="B56" t="s">
        <v>1333</v>
      </c>
      <c r="C56" s="12">
        <v>4.9917399620828302</v>
      </c>
      <c r="D56" s="5">
        <v>1.2765127226238699</v>
      </c>
      <c r="E56" s="5">
        <v>1.8134745006209501</v>
      </c>
      <c r="F56" s="5">
        <v>-1.1310867683863199</v>
      </c>
      <c r="G56" s="5">
        <v>1.3207375844114799</v>
      </c>
      <c r="H56" s="5">
        <v>-0.38337019432723002</v>
      </c>
      <c r="I56" s="5">
        <v>0.60739998730338496</v>
      </c>
      <c r="J56" s="5">
        <v>-4.6360543330382802E-2</v>
      </c>
      <c r="K56" s="5">
        <v>1.2472700343209699</v>
      </c>
      <c r="L56" s="5">
        <v>-0.28529283265170402</v>
      </c>
      <c r="M56" s="5">
        <v>0.95222443756993602</v>
      </c>
      <c r="N56" s="5">
        <v>-4.4502143900070097</v>
      </c>
    </row>
    <row r="57" spans="1:14" x14ac:dyDescent="0.35">
      <c r="A57">
        <v>754</v>
      </c>
      <c r="B57" t="s">
        <v>1342</v>
      </c>
      <c r="C57" s="12">
        <v>4.7731207444096304</v>
      </c>
      <c r="D57" s="5">
        <v>1.0838589501978599</v>
      </c>
      <c r="E57" s="5">
        <v>0.82843431395101297</v>
      </c>
      <c r="F57" s="5">
        <v>-1.7723097996738999</v>
      </c>
      <c r="G57" s="5">
        <v>0.76225501313473298</v>
      </c>
      <c r="H57" s="5">
        <v>-0.64532678317793002</v>
      </c>
      <c r="I57" s="5">
        <v>0.72543959815944703</v>
      </c>
      <c r="J57" s="5">
        <v>-0.45009395676666802</v>
      </c>
      <c r="K57" s="5">
        <v>1.40467715888446</v>
      </c>
      <c r="L57" s="5">
        <v>-0.28529283265170402</v>
      </c>
      <c r="M57" s="5">
        <v>0.29124150847630997</v>
      </c>
      <c r="N57" s="5">
        <v>-4.6978558113193598</v>
      </c>
    </row>
    <row r="58" spans="1:14" x14ac:dyDescent="0.35">
      <c r="A58">
        <v>759</v>
      </c>
      <c r="B58" t="s">
        <v>1347</v>
      </c>
      <c r="C58" s="12">
        <v>5.7761840040535501</v>
      </c>
      <c r="D58" s="5">
        <v>2.30746108272721</v>
      </c>
      <c r="E58" s="5">
        <v>-0.16657837966342001</v>
      </c>
      <c r="F58" s="5">
        <v>-0.89385404180649397</v>
      </c>
      <c r="G58" s="5">
        <v>-0.38145710689088502</v>
      </c>
      <c r="H58" s="5">
        <v>-0.10963871159966999</v>
      </c>
      <c r="I58" s="5">
        <v>0.72554536329011099</v>
      </c>
      <c r="J58" s="5">
        <v>-4.6360543330382802E-2</v>
      </c>
      <c r="K58" s="5">
        <v>0.76118863648497104</v>
      </c>
      <c r="L58" s="5">
        <v>-0.28529283265170402</v>
      </c>
      <c r="M58" s="5">
        <v>-2.1141765575013798</v>
      </c>
      <c r="N58" s="5">
        <v>-1.2382814178914201</v>
      </c>
    </row>
    <row r="59" spans="1:14" x14ac:dyDescent="0.35">
      <c r="A59">
        <v>760</v>
      </c>
      <c r="B59" t="s">
        <v>1348</v>
      </c>
      <c r="C59" s="12">
        <v>6.408755106897293</v>
      </c>
      <c r="D59" s="5">
        <v>0.85201432232922403</v>
      </c>
      <c r="E59" s="5">
        <v>-0.57697902440027504</v>
      </c>
      <c r="F59" s="5">
        <v>-0.17201310691667793</v>
      </c>
      <c r="G59" s="5">
        <v>8.0789225958517299E-2</v>
      </c>
      <c r="H59" s="5">
        <v>0.92489690609137831</v>
      </c>
      <c r="I59" s="5">
        <v>0.89627433069866802</v>
      </c>
      <c r="J59" s="5">
        <v>-3.89046777325186E-2</v>
      </c>
      <c r="K59" s="5">
        <v>0.90635965741534497</v>
      </c>
      <c r="L59" s="5">
        <v>-0.75288379917470216</v>
      </c>
      <c r="M59" s="5">
        <v>1.1564148120045601</v>
      </c>
      <c r="N59" s="5">
        <v>-6.6411706727313602</v>
      </c>
    </row>
    <row r="60" spans="1:14" x14ac:dyDescent="0.35">
      <c r="A60">
        <v>762</v>
      </c>
      <c r="B60" t="s">
        <v>1350</v>
      </c>
      <c r="C60" s="12">
        <v>6.9920797512632404</v>
      </c>
      <c r="D60" s="5">
        <v>1.5653053814448701</v>
      </c>
      <c r="E60" s="5">
        <v>1.1521084817021501</v>
      </c>
      <c r="F60" s="5">
        <v>-3.1578808205381899</v>
      </c>
      <c r="G60" s="5">
        <v>0.35740444283773198</v>
      </c>
      <c r="H60" s="5">
        <v>-1.23176213498348</v>
      </c>
      <c r="I60" s="5">
        <v>1.3745218619569</v>
      </c>
      <c r="J60" s="5">
        <v>1.79981404081476</v>
      </c>
      <c r="K60" s="5">
        <v>3.2328114906691199</v>
      </c>
      <c r="L60" s="5">
        <v>2.81106436539533</v>
      </c>
      <c r="M60" s="5">
        <v>2.5426611085598299</v>
      </c>
      <c r="N60" s="5">
        <v>-4.32061751010054</v>
      </c>
    </row>
    <row r="61" spans="1:14" x14ac:dyDescent="0.35">
      <c r="A61">
        <v>763</v>
      </c>
      <c r="B61" t="s">
        <v>1351</v>
      </c>
      <c r="C61" s="12">
        <v>5.2887272862885304</v>
      </c>
      <c r="D61" s="5">
        <v>1.44327328495098</v>
      </c>
      <c r="E61" s="5">
        <v>0.142252020932982</v>
      </c>
      <c r="F61" s="5">
        <v>-0.65498242682108998</v>
      </c>
      <c r="G61" s="5">
        <v>1.3677966418502601</v>
      </c>
      <c r="H61" s="5">
        <v>-0.38337019432723002</v>
      </c>
      <c r="I61" s="5">
        <v>2.30956284380777</v>
      </c>
      <c r="J61" s="5">
        <v>-4.6360543330382802E-2</v>
      </c>
      <c r="K61" s="5">
        <v>1.4647531032777501</v>
      </c>
      <c r="L61" s="5">
        <v>-1.21733449440751</v>
      </c>
      <c r="M61" s="5">
        <v>1.3729632189454199</v>
      </c>
      <c r="N61" s="5">
        <v>-3.9968279894594101</v>
      </c>
    </row>
    <row r="62" spans="1:14" x14ac:dyDescent="0.35">
      <c r="A62">
        <v>764</v>
      </c>
      <c r="B62" t="s">
        <v>1352</v>
      </c>
      <c r="C62" s="12">
        <v>6.1045100651527697</v>
      </c>
      <c r="D62" s="5">
        <v>0.77607367299327901</v>
      </c>
      <c r="E62" s="5">
        <v>0.171740856171053</v>
      </c>
      <c r="F62" s="5">
        <v>-0.28542805844599001</v>
      </c>
      <c r="G62" s="5">
        <v>1.60341067632279E-2</v>
      </c>
      <c r="H62" s="5">
        <v>-0.76525486194345405</v>
      </c>
      <c r="I62" s="5">
        <v>0.91491970742672002</v>
      </c>
      <c r="J62" s="5">
        <v>0.34275374411343501</v>
      </c>
      <c r="K62" s="5">
        <v>0.64813604708938799</v>
      </c>
      <c r="L62" s="5">
        <v>-0.28529283265170402</v>
      </c>
      <c r="M62" s="5">
        <v>1.34456081157757</v>
      </c>
      <c r="N62" s="5">
        <v>6.12980811790161</v>
      </c>
    </row>
    <row r="63" spans="1:14" x14ac:dyDescent="0.35">
      <c r="A63">
        <v>771</v>
      </c>
      <c r="B63" t="s">
        <v>1359</v>
      </c>
      <c r="C63" s="12">
        <v>5.9177096561922902</v>
      </c>
      <c r="D63" s="5">
        <v>0.64367970687351395</v>
      </c>
      <c r="E63" s="5">
        <v>0.81356365038886902</v>
      </c>
      <c r="F63" s="5">
        <v>0.27157933946925999</v>
      </c>
      <c r="G63" s="5">
        <v>0.25779414987392202</v>
      </c>
      <c r="H63" s="5">
        <v>5.7253010789224998E-2</v>
      </c>
      <c r="I63" s="5">
        <v>-5.2893386009122502E-2</v>
      </c>
      <c r="J63" s="5">
        <v>-3.89046777325186E-2</v>
      </c>
      <c r="K63" s="5">
        <v>0.92806506824219603</v>
      </c>
      <c r="L63" s="5">
        <v>-0.28529283265170402</v>
      </c>
      <c r="M63" s="5">
        <v>-0.49970378192623799</v>
      </c>
      <c r="N63" s="5">
        <v>0.57993110208686605</v>
      </c>
    </row>
    <row r="64" spans="1:14" x14ac:dyDescent="0.35">
      <c r="A64">
        <v>810</v>
      </c>
      <c r="B64" t="s">
        <v>1398</v>
      </c>
      <c r="C64" s="12">
        <v>4.3520527021219504</v>
      </c>
      <c r="D64" s="5">
        <v>0.94122902118144802</v>
      </c>
      <c r="E64" s="5">
        <v>-1.5526740887925301</v>
      </c>
      <c r="F64" s="5">
        <v>6.8724799037095299E-3</v>
      </c>
      <c r="G64" s="5">
        <v>0.73741874024713805</v>
      </c>
      <c r="H64" s="5">
        <v>0.81571601569013097</v>
      </c>
      <c r="I64" s="5">
        <v>0.73265350351686997</v>
      </c>
      <c r="J64" s="5">
        <v>-3.89046777325186E-2</v>
      </c>
      <c r="K64" s="5">
        <v>0.16320671300867601</v>
      </c>
      <c r="L64" s="5">
        <v>-0.28529283265170402</v>
      </c>
      <c r="M64" s="5">
        <v>0.71060986809579996</v>
      </c>
      <c r="N64" s="5">
        <v>-7.3470366792250497</v>
      </c>
    </row>
    <row r="65" spans="1:14" x14ac:dyDescent="0.35">
      <c r="A65">
        <v>842</v>
      </c>
      <c r="B65" t="s">
        <v>1430</v>
      </c>
      <c r="C65" s="12">
        <v>4.0627141174492101</v>
      </c>
      <c r="D65" s="5">
        <v>0.797764254163287</v>
      </c>
      <c r="E65" s="5">
        <v>-1.5526740887925301</v>
      </c>
      <c r="F65" s="5">
        <v>-0.155407370824344</v>
      </c>
      <c r="G65" s="5">
        <v>0.65058781410075495</v>
      </c>
      <c r="H65" s="5">
        <v>0.81571601569013097</v>
      </c>
      <c r="I65" s="5">
        <v>0.71801749636586198</v>
      </c>
      <c r="J65" s="5">
        <v>-3.89046777325186E-2</v>
      </c>
      <c r="K65" s="5">
        <v>9.3479153129139403E-2</v>
      </c>
      <c r="L65" s="5">
        <v>-0.28529283265170402</v>
      </c>
      <c r="M65" s="5">
        <v>0.60918366859250594</v>
      </c>
      <c r="N65" s="5">
        <v>-7.1407676089229097</v>
      </c>
    </row>
    <row r="66" spans="1:14" x14ac:dyDescent="0.35">
      <c r="A66">
        <v>844</v>
      </c>
      <c r="B66" t="s">
        <v>1432</v>
      </c>
      <c r="C66" s="12">
        <v>5.1597313750503799</v>
      </c>
      <c r="D66" s="5">
        <v>0.70619052304302499</v>
      </c>
      <c r="E66" s="5">
        <v>-1.2243273599025499</v>
      </c>
      <c r="F66" s="5">
        <v>-9.7800282384456094E-2</v>
      </c>
      <c r="G66" s="5">
        <v>0.16113380376431499</v>
      </c>
      <c r="H66" s="5">
        <v>-0.35164576978015</v>
      </c>
      <c r="I66" s="5">
        <v>0.18203258281568899</v>
      </c>
      <c r="J66" s="5">
        <v>0.73903129195185702</v>
      </c>
      <c r="K66" s="5">
        <v>0.58630136387415999</v>
      </c>
      <c r="L66" s="5">
        <v>-0.28529283265170402</v>
      </c>
      <c r="M66" s="5">
        <v>-1.16270968116</v>
      </c>
      <c r="N66" s="5">
        <v>-6.4538715999684699</v>
      </c>
    </row>
    <row r="67" spans="1:14" x14ac:dyDescent="0.35">
      <c r="A67">
        <v>861</v>
      </c>
      <c r="B67" t="s">
        <v>1449</v>
      </c>
      <c r="C67" s="12">
        <v>7.5569591956804061</v>
      </c>
      <c r="D67" s="5">
        <v>0.79854691089711616</v>
      </c>
      <c r="E67" s="5">
        <v>0.14182333533757399</v>
      </c>
      <c r="F67" s="5">
        <v>-1.1767347335018226</v>
      </c>
      <c r="G67" s="5">
        <v>-1.0950450094923501</v>
      </c>
      <c r="H67" s="5">
        <v>0.20001597610027577</v>
      </c>
      <c r="I67" s="5">
        <v>0.50999722382162904</v>
      </c>
      <c r="J67" s="5">
        <v>0.41309080140912702</v>
      </c>
      <c r="K67" s="5">
        <v>0.81371487276457299</v>
      </c>
      <c r="L67" s="5">
        <v>0.56362795599242066</v>
      </c>
      <c r="M67" s="5">
        <v>1.1807380258651201</v>
      </c>
      <c r="N67" s="5">
        <v>4.1042224107661802</v>
      </c>
    </row>
    <row r="68" spans="1:14" x14ac:dyDescent="0.35">
      <c r="A68">
        <v>866</v>
      </c>
      <c r="B68" t="s">
        <v>1454</v>
      </c>
      <c r="C68" s="12">
        <v>6.5022594516582997</v>
      </c>
      <c r="D68" s="5">
        <v>0.60416498038780797</v>
      </c>
      <c r="E68" s="5">
        <v>-5.3651472219791899E-2</v>
      </c>
      <c r="F68" s="5">
        <v>-0.47302195320711199</v>
      </c>
      <c r="G68" s="5">
        <v>-0.57189174475501203</v>
      </c>
      <c r="H68" s="5">
        <v>1.27256377218864</v>
      </c>
      <c r="I68" s="5">
        <v>-1.5112390168066601</v>
      </c>
      <c r="J68" s="5">
        <v>-3.89046777325186E-2</v>
      </c>
      <c r="K68" s="5">
        <v>1.00275784808854</v>
      </c>
      <c r="L68" s="5">
        <v>-0.28529283265170402</v>
      </c>
      <c r="M68" s="5">
        <v>-1.1917004320843201</v>
      </c>
      <c r="N68" s="5">
        <v>0.80693287839311501</v>
      </c>
    </row>
    <row r="69" spans="1:14" x14ac:dyDescent="0.35">
      <c r="A69">
        <v>877</v>
      </c>
      <c r="B69" t="s">
        <v>1465</v>
      </c>
      <c r="C69" s="12">
        <v>6.5811411895127163</v>
      </c>
      <c r="D69" s="5">
        <v>2.687414336370141</v>
      </c>
      <c r="E69" s="5">
        <v>-0.41148703634784201</v>
      </c>
      <c r="F69" s="5">
        <v>1.901576172532609</v>
      </c>
      <c r="G69" s="5">
        <v>0.51581538102130098</v>
      </c>
      <c r="H69" s="5">
        <v>-1.66123216297053</v>
      </c>
      <c r="I69" s="5">
        <v>1.1729354975293704</v>
      </c>
      <c r="J69" s="5">
        <v>-3.89046777325186E-2</v>
      </c>
      <c r="K69" s="5">
        <v>0.54093877108879496</v>
      </c>
      <c r="L69" s="5">
        <v>-3.0745116700619795</v>
      </c>
      <c r="M69" s="5">
        <v>1.9592192007949201</v>
      </c>
      <c r="N69" s="5">
        <v>2.3442079966793101</v>
      </c>
    </row>
    <row r="70" spans="1:14" x14ac:dyDescent="0.35">
      <c r="A70">
        <v>887</v>
      </c>
      <c r="B70" t="s">
        <v>1475</v>
      </c>
      <c r="C70" s="12">
        <v>7.2419240340589601</v>
      </c>
      <c r="D70" s="5">
        <v>0.81545667752749695</v>
      </c>
      <c r="E70" s="5">
        <v>0.171740856171053</v>
      </c>
      <c r="F70" s="5">
        <v>-0.55997898924804401</v>
      </c>
      <c r="G70" s="5">
        <v>-2.8235918548960499</v>
      </c>
      <c r="H70" s="5">
        <v>0.298382930210154</v>
      </c>
      <c r="I70" s="5">
        <v>2.11905573791873</v>
      </c>
      <c r="J70" s="5">
        <v>-4.6360543330382802E-2</v>
      </c>
      <c r="K70" s="5">
        <v>0.47364556311523398</v>
      </c>
      <c r="L70" s="5">
        <v>-0.28529283265170402</v>
      </c>
      <c r="M70" s="5">
        <v>0.188679308700993</v>
      </c>
      <c r="N70" s="5">
        <v>21.8897668078062</v>
      </c>
    </row>
    <row r="71" spans="1:14" x14ac:dyDescent="0.35">
      <c r="A71">
        <v>891</v>
      </c>
      <c r="B71" t="s">
        <v>1479</v>
      </c>
      <c r="C71" s="12">
        <v>4.4757488170792001</v>
      </c>
      <c r="D71" s="5">
        <v>0.73314868016113799</v>
      </c>
      <c r="E71" s="5">
        <v>-1.8909933246270001</v>
      </c>
      <c r="F71" s="5">
        <v>0.58795543287475205</v>
      </c>
      <c r="G71" s="5">
        <v>0.484261967873238</v>
      </c>
      <c r="H71" s="5">
        <v>1.7572952943619899</v>
      </c>
      <c r="I71" s="5">
        <v>-0.44155170230143498</v>
      </c>
      <c r="J71" s="5">
        <v>-4.6360543330382802E-2</v>
      </c>
      <c r="K71" s="5">
        <v>0.89483140921969595</v>
      </c>
      <c r="L71" s="5">
        <v>-0.28529283265170402</v>
      </c>
      <c r="M71" s="5">
        <v>1.5340075220370399</v>
      </c>
      <c r="N71" s="5">
        <v>-4.5770177509068803</v>
      </c>
    </row>
    <row r="72" spans="1:14" x14ac:dyDescent="0.35">
      <c r="A72">
        <v>898</v>
      </c>
      <c r="B72" t="s">
        <v>1486</v>
      </c>
      <c r="C72" s="12">
        <v>7.5852629885003662</v>
      </c>
      <c r="D72" s="5">
        <v>1.6061885314394722</v>
      </c>
      <c r="E72" s="5">
        <v>1.2657603584684525</v>
      </c>
      <c r="F72" s="5">
        <v>-2.449003913050797</v>
      </c>
      <c r="G72" s="5">
        <v>-0.12704001055117331</v>
      </c>
      <c r="H72" s="5">
        <v>-1.9595489232574099</v>
      </c>
      <c r="I72" s="5">
        <v>1.5175723314622527</v>
      </c>
      <c r="J72" s="5">
        <v>0.57192999378484544</v>
      </c>
      <c r="K72" s="5">
        <v>2.3872668478470298</v>
      </c>
      <c r="L72" s="5">
        <v>1.180330163143827</v>
      </c>
      <c r="M72" s="5">
        <v>2.2228966815432298</v>
      </c>
      <c r="N72" s="5">
        <v>-4.0065667857364096</v>
      </c>
    </row>
    <row r="73" spans="1:14" x14ac:dyDescent="0.35">
      <c r="A73">
        <v>899</v>
      </c>
      <c r="B73" t="s">
        <v>1487</v>
      </c>
      <c r="C73" s="12">
        <v>6.2011975832539896</v>
      </c>
      <c r="D73" s="5">
        <v>1.9209466371619699</v>
      </c>
      <c r="E73" s="5">
        <v>1.16675354978548</v>
      </c>
      <c r="F73" s="5">
        <v>-0.79760551535091295</v>
      </c>
      <c r="G73" s="5">
        <v>1.03931918380305</v>
      </c>
      <c r="H73" s="5">
        <v>-0.98605913065456596</v>
      </c>
      <c r="I73" s="5">
        <v>1.3094146164084299</v>
      </c>
      <c r="J73" s="5">
        <v>1.79981404081476</v>
      </c>
      <c r="K73" s="5">
        <v>2.3202306391245799</v>
      </c>
      <c r="L73" s="5">
        <v>0.56575857104557203</v>
      </c>
      <c r="M73" s="5">
        <v>2.4341694621136898</v>
      </c>
      <c r="N73" s="5">
        <v>-3.7016458183285299</v>
      </c>
    </row>
    <row r="74" spans="1:14" x14ac:dyDescent="0.35">
      <c r="A74">
        <v>965</v>
      </c>
      <c r="B74" t="s">
        <v>1553</v>
      </c>
      <c r="C74" s="12">
        <v>5.6648654848914983</v>
      </c>
      <c r="D74" s="5">
        <v>1.673201307691925</v>
      </c>
      <c r="E74" s="5">
        <v>-0.57230646326143497</v>
      </c>
      <c r="F74" s="5">
        <v>0.1278932492037903</v>
      </c>
      <c r="G74" s="5">
        <v>0.752532953166963</v>
      </c>
      <c r="H74" s="5">
        <v>1.5014245631745711</v>
      </c>
      <c r="I74" s="5">
        <v>0.67570248146678402</v>
      </c>
      <c r="J74" s="5">
        <v>0.55257708562195251</v>
      </c>
      <c r="K74" s="5">
        <v>0.200697877164146</v>
      </c>
      <c r="L74" s="5">
        <v>-2.8575973794670979</v>
      </c>
      <c r="M74" s="5">
        <v>0.79093923050959303</v>
      </c>
      <c r="N74" s="5">
        <v>-4.4455138854337903</v>
      </c>
    </row>
    <row r="75" spans="1:14" x14ac:dyDescent="0.35">
      <c r="A75">
        <v>972</v>
      </c>
      <c r="B75" t="s">
        <v>1560</v>
      </c>
      <c r="C75" s="12">
        <v>6.3103013430739452</v>
      </c>
      <c r="D75" s="5">
        <v>1.6810812501462307</v>
      </c>
      <c r="E75" s="5">
        <v>1.5560357521325585</v>
      </c>
      <c r="F75" s="5">
        <v>-2.5136728915457152</v>
      </c>
      <c r="G75" s="5">
        <v>-0.39497778717656828</v>
      </c>
      <c r="H75" s="5">
        <v>-1.9251557711984049</v>
      </c>
      <c r="I75" s="5">
        <v>1.8091421954793567</v>
      </c>
      <c r="J75" s="5">
        <v>0.77135363458995698</v>
      </c>
      <c r="K75" s="5">
        <v>2.4177687939005601</v>
      </c>
      <c r="L75" s="5">
        <v>0.69727486771881519</v>
      </c>
      <c r="M75" s="5">
        <v>1.95874547983798</v>
      </c>
      <c r="N75" s="5">
        <v>-3.7110341392714798</v>
      </c>
    </row>
    <row r="76" spans="1:14" x14ac:dyDescent="0.35">
      <c r="A76">
        <v>992</v>
      </c>
      <c r="B76" t="s">
        <v>1580</v>
      </c>
      <c r="C76" s="12">
        <v>6.1120563213916581</v>
      </c>
      <c r="D76" s="5">
        <v>1.3028859397637469</v>
      </c>
      <c r="E76" s="5">
        <v>-0.56763390212259601</v>
      </c>
      <c r="F76" s="5">
        <v>0.79751499226177724</v>
      </c>
      <c r="G76" s="5">
        <v>0.77910930976576698</v>
      </c>
      <c r="H76" s="5">
        <v>0.68918737876997804</v>
      </c>
      <c r="I76" s="5">
        <v>0.82023045797969496</v>
      </c>
      <c r="J76" s="5">
        <v>-3.89046777325186E-2</v>
      </c>
      <c r="K76" s="5">
        <v>0.70600001114042676</v>
      </c>
      <c r="L76" s="5">
        <v>-1.503515003402204</v>
      </c>
      <c r="M76" s="5">
        <v>0.27468202553526</v>
      </c>
      <c r="N76" s="5">
        <v>-4.25695352905006</v>
      </c>
    </row>
    <row r="77" spans="1:14" x14ac:dyDescent="0.35">
      <c r="A77">
        <v>1013</v>
      </c>
      <c r="B77" t="s">
        <v>1601</v>
      </c>
      <c r="C77" s="12">
        <v>5.3737902885934403</v>
      </c>
      <c r="D77" s="5">
        <v>0.60948803458094003</v>
      </c>
      <c r="E77" s="5">
        <v>0.93138871445014804</v>
      </c>
      <c r="F77" s="5">
        <v>-0.208056582568757</v>
      </c>
      <c r="G77" s="5">
        <v>1.27121364227416</v>
      </c>
      <c r="H77" s="5">
        <v>9.4941005729383202E-2</v>
      </c>
      <c r="I77" s="5">
        <v>0.25053168077667898</v>
      </c>
      <c r="J77" s="5">
        <v>-3.89046777325186E-2</v>
      </c>
      <c r="K77" s="5">
        <v>0.65844182762525905</v>
      </c>
      <c r="L77" s="5">
        <v>1.3750438002799501</v>
      </c>
      <c r="M77" s="5">
        <v>-0.92983781808194099</v>
      </c>
      <c r="N77" s="5">
        <v>-3.13597461869545</v>
      </c>
    </row>
    <row r="78" spans="1:14" x14ac:dyDescent="0.35">
      <c r="A78">
        <v>1023</v>
      </c>
      <c r="B78" t="s">
        <v>1611</v>
      </c>
      <c r="C78" s="12">
        <v>6.0924516591103304</v>
      </c>
      <c r="D78" s="5">
        <v>0.83153243884744299</v>
      </c>
      <c r="E78" s="5">
        <v>-1.5819642249592001</v>
      </c>
      <c r="F78" s="5">
        <v>-0.86657063786876298</v>
      </c>
      <c r="G78" s="5">
        <v>-0.78548046023362095</v>
      </c>
      <c r="H78" s="5">
        <v>-0.31863905329419601</v>
      </c>
      <c r="I78" s="5">
        <v>1.43194585281552</v>
      </c>
      <c r="J78" s="5">
        <v>-3.89046777325186E-2</v>
      </c>
      <c r="K78" s="5">
        <v>0.30404523098744601</v>
      </c>
      <c r="L78" s="5">
        <v>0.33566315401874502</v>
      </c>
      <c r="M78" s="5">
        <v>-1.4595754080894601</v>
      </c>
      <c r="N78" s="5">
        <v>9.4876348554072596</v>
      </c>
    </row>
    <row r="79" spans="1:14" x14ac:dyDescent="0.35">
      <c r="A79">
        <v>1049</v>
      </c>
      <c r="B79" t="s">
        <v>1637</v>
      </c>
      <c r="C79" s="12">
        <v>6.8563512494969796</v>
      </c>
      <c r="D79" s="5">
        <v>2.8352820281433302</v>
      </c>
      <c r="E79" s="5">
        <v>1.1567810428409899</v>
      </c>
      <c r="F79" s="5">
        <v>-0.76291944350253504</v>
      </c>
      <c r="G79" s="5">
        <v>-9.6265888081308995E-2</v>
      </c>
      <c r="H79" s="5">
        <v>-1.45592776742444</v>
      </c>
      <c r="I79" s="5">
        <v>0.96666971759922404</v>
      </c>
      <c r="J79" s="5">
        <v>-5.3816408928247003E-2</v>
      </c>
      <c r="K79" s="5">
        <v>0.53748563754816003</v>
      </c>
      <c r="L79" s="5">
        <v>0.54487548381412498</v>
      </c>
      <c r="M79" s="5">
        <v>0.14567795028385699</v>
      </c>
      <c r="N79" s="5">
        <v>5.7477900163151796</v>
      </c>
    </row>
    <row r="80" spans="1:14" x14ac:dyDescent="0.35">
      <c r="A80">
        <v>1050</v>
      </c>
      <c r="B80" t="s">
        <v>1638</v>
      </c>
      <c r="C80" s="12">
        <v>6.7329962267152901</v>
      </c>
      <c r="D80" s="5">
        <v>2.66532598400536</v>
      </c>
      <c r="E80" s="5">
        <v>1.1567810428409899</v>
      </c>
      <c r="F80" s="5">
        <v>-0.44178611997495898</v>
      </c>
      <c r="G80" s="5">
        <v>-1.54619088825966E-2</v>
      </c>
      <c r="H80" s="5">
        <v>-1.45592776742444</v>
      </c>
      <c r="I80" s="5">
        <v>0.81488538268839095</v>
      </c>
      <c r="J80" s="5">
        <v>-5.3816408928247003E-2</v>
      </c>
      <c r="K80" s="5">
        <v>0.53019330584743896</v>
      </c>
      <c r="L80" s="5">
        <v>0.54487548381412498</v>
      </c>
      <c r="M80" s="5">
        <v>0.228308011555997</v>
      </c>
      <c r="N80" s="5">
        <v>4.2078295281670304</v>
      </c>
    </row>
    <row r="81" spans="1:14" x14ac:dyDescent="0.35">
      <c r="A81">
        <v>1073</v>
      </c>
      <c r="B81" t="s">
        <v>1661</v>
      </c>
      <c r="C81" s="12">
        <v>2.5867749973456302</v>
      </c>
      <c r="D81" s="5">
        <v>1.2693376578473501</v>
      </c>
      <c r="E81" s="5">
        <v>0.88722060003854397</v>
      </c>
      <c r="F81" s="5">
        <v>0.31855964911982598</v>
      </c>
      <c r="G81" s="5">
        <v>0.86707079882263305</v>
      </c>
      <c r="H81" s="5">
        <v>-0.12586326298172801</v>
      </c>
      <c r="I81" s="5">
        <v>-0.50614424033234995</v>
      </c>
      <c r="J81" s="5">
        <v>0.47395329322454299</v>
      </c>
      <c r="K81" s="5">
        <v>0.33518784725821898</v>
      </c>
      <c r="L81" s="5">
        <v>0.54487548381412498</v>
      </c>
      <c r="M81" s="5">
        <v>-0.92983781808194099</v>
      </c>
      <c r="N81" s="5">
        <v>-0.60542149132421996</v>
      </c>
    </row>
    <row r="82" spans="1:14" x14ac:dyDescent="0.35">
      <c r="A82">
        <v>1087</v>
      </c>
      <c r="B82" t="s">
        <v>1675</v>
      </c>
      <c r="C82" s="12">
        <v>7.4896321156682548</v>
      </c>
      <c r="D82" s="5">
        <v>1.3914826773613354</v>
      </c>
      <c r="E82" s="5">
        <v>1.48575515639778</v>
      </c>
      <c r="F82" s="5">
        <v>0.83434958049104146</v>
      </c>
      <c r="G82" s="5">
        <v>0.13373161100754399</v>
      </c>
      <c r="H82" s="5">
        <v>-1.5751021348331999</v>
      </c>
      <c r="I82" s="5">
        <v>-0.798627250568263</v>
      </c>
      <c r="J82" s="5">
        <v>0.77199282811090431</v>
      </c>
      <c r="K82" s="5">
        <v>0.29936955948521898</v>
      </c>
      <c r="L82" s="5">
        <v>-1.6063424086019458</v>
      </c>
      <c r="M82" s="5">
        <v>0.70132295414447299</v>
      </c>
      <c r="N82" s="5">
        <v>6.68182029546983</v>
      </c>
    </row>
    <row r="83" spans="1:14" x14ac:dyDescent="0.35">
      <c r="A83">
        <v>1088</v>
      </c>
      <c r="B83" t="s">
        <v>1676</v>
      </c>
      <c r="C83" s="12">
        <v>5.0952515573242998</v>
      </c>
      <c r="D83" s="5">
        <v>0.80371310572677002</v>
      </c>
      <c r="E83" s="5">
        <v>-1.5526740887925301</v>
      </c>
      <c r="F83" s="5">
        <v>1.41232999294785E-2</v>
      </c>
      <c r="G83" s="5">
        <v>0.20212947235694201</v>
      </c>
      <c r="H83" s="5">
        <v>1.03652028440124</v>
      </c>
      <c r="I83" s="5">
        <v>0.644249987371592</v>
      </c>
      <c r="J83" s="5">
        <v>-3.89046777325186E-2</v>
      </c>
      <c r="K83" s="5">
        <v>0.37042689749841701</v>
      </c>
      <c r="L83" s="5">
        <v>-0.28529283265170402</v>
      </c>
      <c r="M83" s="5">
        <v>0.56580908768454996</v>
      </c>
      <c r="N83" s="5">
        <v>-6.8475054782343401</v>
      </c>
    </row>
    <row r="84" spans="1:14" x14ac:dyDescent="0.35">
      <c r="A84">
        <v>1117</v>
      </c>
      <c r="B84" t="s">
        <v>1705</v>
      </c>
      <c r="C84" s="12">
        <v>4.3343185636938797</v>
      </c>
      <c r="D84" s="5">
        <v>0.771653621457835</v>
      </c>
      <c r="E84" s="5">
        <v>-1.2143548529580599</v>
      </c>
      <c r="F84" s="5">
        <v>0.98133032899731698</v>
      </c>
      <c r="G84" s="5">
        <v>1.1536317923449599</v>
      </c>
      <c r="H84" s="5">
        <v>0.53654954315160597</v>
      </c>
      <c r="I84" s="5">
        <v>-1.0659762683215199</v>
      </c>
      <c r="J84" s="5">
        <v>-3.89046777325186E-2</v>
      </c>
      <c r="K84" s="5">
        <v>0.49962985680765498</v>
      </c>
      <c r="L84" s="5">
        <v>-0.28529283265170402</v>
      </c>
      <c r="M84" s="5">
        <v>1.47920186915246</v>
      </c>
      <c r="N84" s="5">
        <v>2.7712978371096999</v>
      </c>
    </row>
    <row r="85" spans="1:14" x14ac:dyDescent="0.35">
      <c r="A85">
        <v>1118</v>
      </c>
      <c r="B85" t="s">
        <v>1706</v>
      </c>
      <c r="C85" s="12">
        <v>4.9414838563406498</v>
      </c>
      <c r="D85" s="5">
        <v>1.0999428940035001</v>
      </c>
      <c r="E85" s="5">
        <v>0.307942708056821</v>
      </c>
      <c r="F85" s="5">
        <v>0.47238151768855602</v>
      </c>
      <c r="G85" s="5">
        <v>1.36131571567668E-2</v>
      </c>
      <c r="H85" s="5">
        <v>-1.5140293171631201</v>
      </c>
      <c r="I85" s="5">
        <v>1.12358359146201</v>
      </c>
      <c r="J85" s="5">
        <v>0.73903129195185702</v>
      </c>
      <c r="K85" s="5">
        <v>0.446749727960223</v>
      </c>
      <c r="L85" s="5">
        <v>-0.28529283265170402</v>
      </c>
      <c r="M85" s="5">
        <v>1.2738474097767301</v>
      </c>
      <c r="N85" s="5">
        <v>3.4382827887815002</v>
      </c>
    </row>
    <row r="86" spans="1:14" x14ac:dyDescent="0.35">
      <c r="A86">
        <v>1140</v>
      </c>
      <c r="B86" t="s">
        <v>1728</v>
      </c>
      <c r="C86" s="12">
        <v>3.2351336856384676</v>
      </c>
      <c r="D86" s="5">
        <v>1.4169620395441318</v>
      </c>
      <c r="E86" s="5">
        <v>-1.5526740887925301</v>
      </c>
      <c r="F86" s="5">
        <v>-0.72920404649257442</v>
      </c>
      <c r="G86" s="5">
        <v>1.5464101251689106</v>
      </c>
      <c r="H86" s="5">
        <v>-0.12586326298172801</v>
      </c>
      <c r="I86" s="5">
        <v>-0.99200164425161974</v>
      </c>
      <c r="J86" s="5">
        <v>0.47395329322454299</v>
      </c>
      <c r="K86" s="5">
        <v>0.26390530488367497</v>
      </c>
      <c r="L86" s="5">
        <v>-1.3458954290709584</v>
      </c>
      <c r="M86" s="5">
        <v>-2.4354876226034401</v>
      </c>
      <c r="N86" s="5">
        <v>1.5206909946462415</v>
      </c>
    </row>
    <row r="87" spans="1:14" x14ac:dyDescent="0.35">
      <c r="A87">
        <v>1141</v>
      </c>
      <c r="B87" t="s">
        <v>1729</v>
      </c>
      <c r="C87" s="12">
        <v>7.4261683050593401</v>
      </c>
      <c r="D87" s="5">
        <v>1.4869496216309599</v>
      </c>
      <c r="E87" s="5">
        <v>-0.94478709547281803</v>
      </c>
      <c r="F87" s="5">
        <v>1.02266352404831</v>
      </c>
      <c r="G87" s="5">
        <v>5.3788498037609697E-2</v>
      </c>
      <c r="H87" s="5">
        <v>1.45965771788456</v>
      </c>
      <c r="I87" s="5">
        <v>2.6324796139243101</v>
      </c>
      <c r="J87" s="5">
        <v>-3.89046777325186E-2</v>
      </c>
      <c r="K87" s="5">
        <v>-1.5563452682335299</v>
      </c>
      <c r="L87" s="5">
        <v>-0.36560912576256799</v>
      </c>
      <c r="M87" s="5">
        <v>-1.3634135261321401</v>
      </c>
      <c r="N87" s="5">
        <v>-1.17075067528735</v>
      </c>
    </row>
    <row r="88" spans="1:14" x14ac:dyDescent="0.35">
      <c r="A88">
        <v>1165</v>
      </c>
      <c r="B88" t="s">
        <v>1753</v>
      </c>
      <c r="C88" s="12">
        <v>5.4388329175509638</v>
      </c>
      <c r="D88" s="5">
        <v>1.1199107656806986</v>
      </c>
      <c r="E88" s="5">
        <v>1.289498316400846</v>
      </c>
      <c r="F88" s="5">
        <v>-0.56051322710767781</v>
      </c>
      <c r="G88" s="5">
        <v>0.53234000923187397</v>
      </c>
      <c r="H88" s="5">
        <v>2.8860916832265601E-2</v>
      </c>
      <c r="I88" s="5">
        <v>0.49489480740876601</v>
      </c>
      <c r="J88" s="5">
        <v>-0.7289850892931673</v>
      </c>
      <c r="K88" s="5">
        <v>0.61453770118003903</v>
      </c>
      <c r="L88" s="5">
        <v>-0.28529283265170402</v>
      </c>
      <c r="M88" s="5">
        <v>-1.31516529638582</v>
      </c>
      <c r="N88" s="5">
        <v>2.30443541976453</v>
      </c>
    </row>
    <row r="89" spans="1:14" x14ac:dyDescent="0.35">
      <c r="A89">
        <v>1188</v>
      </c>
      <c r="B89" t="s">
        <v>1776</v>
      </c>
      <c r="C89" s="12">
        <v>4.8896413427057386</v>
      </c>
      <c r="D89" s="5">
        <v>4.2492717199360639</v>
      </c>
      <c r="E89" s="5">
        <v>1.1567810428409899</v>
      </c>
      <c r="F89" s="5">
        <v>-5.8846878921614962</v>
      </c>
      <c r="G89" s="5">
        <v>-9.0065465588499205E-2</v>
      </c>
      <c r="H89" s="5">
        <v>-2.13032662245043</v>
      </c>
      <c r="I89" s="5">
        <v>-0.14681400307094794</v>
      </c>
      <c r="J89" s="5">
        <v>-1.1615842081087591</v>
      </c>
      <c r="K89" s="5">
        <v>0.51141555171808395</v>
      </c>
      <c r="L89" s="5">
        <v>1.3211735275958971</v>
      </c>
      <c r="M89" s="5">
        <v>0.36068474236952802</v>
      </c>
      <c r="N89" s="5">
        <v>5.8719125757453074</v>
      </c>
    </row>
    <row r="90" spans="1:14" x14ac:dyDescent="0.35">
      <c r="A90">
        <v>1192</v>
      </c>
      <c r="B90" t="s">
        <v>1780</v>
      </c>
      <c r="C90" s="12">
        <v>5.9248969060913792</v>
      </c>
      <c r="D90" s="5">
        <v>0.97531414794413662</v>
      </c>
      <c r="E90" s="5">
        <v>0.51006009200552604</v>
      </c>
      <c r="F90" s="5">
        <v>0.82798689308332296</v>
      </c>
      <c r="G90" s="5">
        <v>0.42945404478781102</v>
      </c>
      <c r="H90" s="5">
        <v>2.1339582825679299E-2</v>
      </c>
      <c r="I90" s="5">
        <v>-1.4357432365526399</v>
      </c>
      <c r="J90" s="5">
        <v>0.24711620082529873</v>
      </c>
      <c r="K90" s="5">
        <v>0.99391060419463295</v>
      </c>
      <c r="L90" s="5">
        <v>-1.0751030939086208</v>
      </c>
      <c r="M90" s="5">
        <v>7.3888567604272995E-2</v>
      </c>
      <c r="N90" s="5">
        <v>0.55055206368993903</v>
      </c>
    </row>
    <row r="91" spans="1:14" x14ac:dyDescent="0.35">
      <c r="A91">
        <v>1196</v>
      </c>
      <c r="B91" t="s">
        <v>1784</v>
      </c>
      <c r="C91" s="12">
        <v>7.8814739555452737</v>
      </c>
      <c r="D91" s="5">
        <v>1.3366837088869614</v>
      </c>
      <c r="E91" s="5">
        <v>0.58998300469031228</v>
      </c>
      <c r="F91" s="5">
        <v>-1.6696543058154445</v>
      </c>
      <c r="G91" s="5">
        <v>-0.23248049537982585</v>
      </c>
      <c r="H91" s="5">
        <v>-1.3992931299179139</v>
      </c>
      <c r="I91" s="5">
        <v>0.90295120945252305</v>
      </c>
      <c r="J91" s="5">
        <v>1.5899830046903123</v>
      </c>
      <c r="K91" s="5">
        <v>0.51826819871331997</v>
      </c>
      <c r="L91" s="5">
        <v>1.1214619217325676</v>
      </c>
      <c r="M91" s="5">
        <v>0.34418282051197302</v>
      </c>
      <c r="N91" s="5">
        <v>6.2583116298058199</v>
      </c>
    </row>
    <row r="92" spans="1:14" x14ac:dyDescent="0.35">
      <c r="A92">
        <v>1203</v>
      </c>
      <c r="B92" t="s">
        <v>1791</v>
      </c>
      <c r="C92" s="12">
        <v>7.6719284455052126</v>
      </c>
      <c r="D92" s="5">
        <v>2.8369816500944944</v>
      </c>
      <c r="E92" s="5">
        <v>1.1567810428409899</v>
      </c>
      <c r="F92" s="5">
        <v>-2.7762795839068275</v>
      </c>
      <c r="G92" s="5">
        <v>-0.14205220371975399</v>
      </c>
      <c r="H92" s="5">
        <v>-1.45592776742444</v>
      </c>
      <c r="I92" s="5">
        <v>2.894017820533243</v>
      </c>
      <c r="J92" s="5">
        <v>-0.11773823662641636</v>
      </c>
      <c r="K92" s="5">
        <v>0.66704248942522704</v>
      </c>
      <c r="L92" s="5">
        <v>0.54487548381412498</v>
      </c>
      <c r="M92" s="5">
        <v>0.14567795028385699</v>
      </c>
      <c r="N92" s="5">
        <v>5.7477900163151796</v>
      </c>
    </row>
    <row r="93" spans="1:14" x14ac:dyDescent="0.35">
      <c r="A93">
        <v>1214</v>
      </c>
      <c r="B93" t="s">
        <v>1802</v>
      </c>
      <c r="C93" s="12">
        <v>4.5930528507616799</v>
      </c>
      <c r="D93" s="5">
        <v>0.98746282366334104</v>
      </c>
      <c r="E93" s="5">
        <v>-5.3651472219791899E-2</v>
      </c>
      <c r="F93" s="5">
        <v>0.51424894480306005</v>
      </c>
      <c r="G93" s="5">
        <v>1.5700182681844199</v>
      </c>
      <c r="H93" s="5">
        <v>0.96291886149753902</v>
      </c>
      <c r="I93" s="5">
        <v>0.139067541465484</v>
      </c>
      <c r="J93" s="5">
        <v>-3.89046777325186E-2</v>
      </c>
      <c r="K93" s="5">
        <v>0.38508662902030699</v>
      </c>
      <c r="L93" s="5">
        <v>-0.28529283265170402</v>
      </c>
      <c r="M93" s="5">
        <v>3.3680579578116099</v>
      </c>
      <c r="N93" s="5">
        <v>0.118786912999925</v>
      </c>
    </row>
    <row r="94" spans="1:14" x14ac:dyDescent="0.35">
      <c r="A94">
        <v>1257</v>
      </c>
      <c r="B94" t="s">
        <v>1845</v>
      </c>
      <c r="C94" s="12">
        <v>6.7589963640056396</v>
      </c>
      <c r="D94" s="5">
        <v>0.93062005846650397</v>
      </c>
      <c r="E94" s="5">
        <v>1.8134745006209501</v>
      </c>
      <c r="F94" s="5">
        <v>-1.5089032470825501</v>
      </c>
      <c r="G94" s="5">
        <v>0.23915573901113399</v>
      </c>
      <c r="H94" s="5">
        <v>-0.61360235863085</v>
      </c>
      <c r="I94" s="5">
        <v>0.69199860341433395</v>
      </c>
      <c r="J94" s="5">
        <v>0.33529787851557102</v>
      </c>
      <c r="K94" s="5">
        <v>1.9358377311443</v>
      </c>
      <c r="L94" s="5">
        <v>-0.28529283265170402</v>
      </c>
      <c r="M94" s="5">
        <v>-0.67900184069976699</v>
      </c>
      <c r="N94" s="5">
        <v>-3.3676723086459601</v>
      </c>
    </row>
    <row r="95" spans="1:14" x14ac:dyDescent="0.35">
      <c r="A95">
        <v>1266</v>
      </c>
      <c r="B95" t="s">
        <v>1854</v>
      </c>
      <c r="C95" s="12">
        <v>5.2610082527748903</v>
      </c>
      <c r="D95" s="5">
        <v>0.60482918372372096</v>
      </c>
      <c r="E95" s="5">
        <v>0.50008758506103301</v>
      </c>
      <c r="F95" s="5">
        <v>-0.16076407302655299</v>
      </c>
      <c r="G95" s="5">
        <v>0.73415592938071506</v>
      </c>
      <c r="H95" s="5">
        <v>0.97914341287959705</v>
      </c>
      <c r="I95" s="5">
        <v>0.60940170502593405</v>
      </c>
      <c r="J95" s="5">
        <v>-4.6360543330382802E-2</v>
      </c>
      <c r="K95" s="5">
        <v>0.40802530182595598</v>
      </c>
      <c r="L95" s="5">
        <v>-0.28529283265170402</v>
      </c>
      <c r="M95" s="5">
        <v>-0.177012915821189</v>
      </c>
      <c r="N95" s="5">
        <v>-6.0867801781262401</v>
      </c>
    </row>
    <row r="96" spans="1:14" x14ac:dyDescent="0.35">
      <c r="A96">
        <v>1279</v>
      </c>
      <c r="B96" t="s">
        <v>1867</v>
      </c>
      <c r="C96" s="12">
        <v>7.4657838253740207</v>
      </c>
      <c r="D96" s="5">
        <v>2.2539048079279733</v>
      </c>
      <c r="E96" s="5">
        <v>1.81410188528776</v>
      </c>
      <c r="F96" s="5">
        <v>-2.5956417248970487</v>
      </c>
      <c r="G96" s="5">
        <v>1.1332915028164132</v>
      </c>
      <c r="H96" s="5">
        <v>-0.36279163734738501</v>
      </c>
      <c r="I96" s="5">
        <v>1.2906379462873101</v>
      </c>
      <c r="J96" s="5">
        <v>1.4623502220806381</v>
      </c>
      <c r="K96" s="5">
        <v>2.22967929691649</v>
      </c>
      <c r="L96" s="5">
        <v>0.57024063797447899</v>
      </c>
      <c r="M96" s="5">
        <v>2.4737981649686902</v>
      </c>
      <c r="N96" s="5">
        <v>-4.4004934864179104</v>
      </c>
    </row>
    <row r="97" spans="1:14" x14ac:dyDescent="0.35">
      <c r="A97">
        <v>1297</v>
      </c>
      <c r="B97" t="s">
        <v>1885</v>
      </c>
      <c r="C97" s="12">
        <v>6.7738913954687199</v>
      </c>
      <c r="D97" s="5">
        <v>0.88293786116101702</v>
      </c>
      <c r="E97" s="5">
        <v>0.50008758506103301</v>
      </c>
      <c r="F97" s="5">
        <v>-0.16366207478529399</v>
      </c>
      <c r="G97" s="5">
        <v>-0.14817429026225101</v>
      </c>
      <c r="H97" s="5">
        <v>1.0744116865384901</v>
      </c>
      <c r="I97" s="5">
        <v>0.78962495387866505</v>
      </c>
      <c r="J97" s="5">
        <v>-4.6360543330382802E-2</v>
      </c>
      <c r="K97" s="5">
        <v>0.52912090412674495</v>
      </c>
      <c r="L97" s="5">
        <v>0.54487548381412498</v>
      </c>
      <c r="M97" s="5">
        <v>-0.29589902438620802</v>
      </c>
      <c r="N97" s="5">
        <v>-0.41039532051004901</v>
      </c>
    </row>
    <row r="98" spans="1:14" x14ac:dyDescent="0.35">
      <c r="A98">
        <v>1307</v>
      </c>
      <c r="B98" t="s">
        <v>1895</v>
      </c>
      <c r="C98" s="12">
        <v>3.5479405880699399</v>
      </c>
      <c r="D98" s="5">
        <v>0.45424486638684303</v>
      </c>
      <c r="E98" s="5">
        <v>-5.3651472219791899E-2</v>
      </c>
      <c r="F98" s="5">
        <v>-0.65409542926198105</v>
      </c>
      <c r="G98" s="5">
        <v>2.1085531574983798</v>
      </c>
      <c r="H98" s="5">
        <v>-5.22618400780245E-2</v>
      </c>
      <c r="I98" s="5">
        <v>-3.86256457897797E-2</v>
      </c>
      <c r="J98" s="5">
        <v>-3.89046777325186E-2</v>
      </c>
      <c r="K98" s="5">
        <v>-4.5193113373827899E-2</v>
      </c>
      <c r="L98" s="5">
        <v>-0.28529283265170402</v>
      </c>
      <c r="M98" s="5">
        <v>-0.54811739265914705</v>
      </c>
      <c r="N98" s="5">
        <v>-1.03060292070867</v>
      </c>
    </row>
    <row r="99" spans="1:14" x14ac:dyDescent="0.35">
      <c r="A99">
        <v>1333</v>
      </c>
      <c r="B99" t="s">
        <v>1921</v>
      </c>
      <c r="C99" s="12">
        <v>6.0634184663421902</v>
      </c>
      <c r="D99" s="5">
        <v>0.79311264205501297</v>
      </c>
      <c r="E99" s="5">
        <v>-0.50489761549789303</v>
      </c>
      <c r="F99" s="5">
        <v>-0.26198798664789003</v>
      </c>
      <c r="G99" s="5">
        <v>-3.0341165629605902</v>
      </c>
      <c r="H99" s="5">
        <v>0.552774094533664</v>
      </c>
      <c r="I99" s="5">
        <v>0.27693082130424601</v>
      </c>
      <c r="J99" s="5">
        <v>-0.43518222557094</v>
      </c>
      <c r="K99" s="5">
        <v>0.703471975877209</v>
      </c>
      <c r="L99" s="5">
        <v>-0.28529283265170402</v>
      </c>
      <c r="M99" s="5">
        <v>-0.177012915821189</v>
      </c>
      <c r="N99" s="5">
        <v>4.9052345394959502</v>
      </c>
    </row>
    <row r="100" spans="1:14" x14ac:dyDescent="0.35">
      <c r="A100">
        <v>1371</v>
      </c>
      <c r="B100" t="s">
        <v>1959</v>
      </c>
      <c r="C100" s="12">
        <v>4.0370931075813496</v>
      </c>
      <c r="D100" s="5">
        <v>0.70719544109899601</v>
      </c>
      <c r="E100" s="5">
        <v>-1.2143548529580599</v>
      </c>
      <c r="F100" s="5">
        <v>-0.33436542377557099</v>
      </c>
      <c r="G100" s="5">
        <v>0.73542116946528102</v>
      </c>
      <c r="H100" s="5">
        <v>-0.31863905329419601</v>
      </c>
      <c r="I100" s="5">
        <v>8.2943715345140404E-2</v>
      </c>
      <c r="J100" s="5">
        <v>-3.89046777325186E-2</v>
      </c>
      <c r="K100" s="5">
        <v>8.5135867742138494E-2</v>
      </c>
      <c r="L100" s="5">
        <v>-0.28529283265170402</v>
      </c>
      <c r="M100" s="5">
        <v>-0.26060659296822303</v>
      </c>
      <c r="N100" s="5">
        <v>0.58640723267390904</v>
      </c>
    </row>
    <row r="101" spans="1:14" x14ac:dyDescent="0.35">
      <c r="A101">
        <v>1373</v>
      </c>
      <c r="B101" t="s">
        <v>1961</v>
      </c>
      <c r="C101" s="12">
        <v>6.3147840354208569</v>
      </c>
      <c r="D101" s="5">
        <v>0.5900758053688091</v>
      </c>
      <c r="E101" s="5">
        <v>0.49011507811653998</v>
      </c>
      <c r="F101" s="5">
        <v>-0.80350519109071517</v>
      </c>
      <c r="G101" s="5">
        <v>1.46033052651573</v>
      </c>
      <c r="H101" s="5">
        <v>-7.3500953014727699E-2</v>
      </c>
      <c r="I101" s="5">
        <v>0.34030047521276602</v>
      </c>
      <c r="J101" s="5">
        <v>0.50549373424454114</v>
      </c>
      <c r="K101" s="5">
        <v>0.69311257525530301</v>
      </c>
      <c r="L101" s="5">
        <v>0.37151240986090261</v>
      </c>
      <c r="M101" s="5">
        <v>0.50414305574433704</v>
      </c>
      <c r="N101" s="5">
        <v>-8.8285469381468893</v>
      </c>
    </row>
    <row r="102" spans="1:14" x14ac:dyDescent="0.35">
      <c r="A102">
        <v>1390</v>
      </c>
      <c r="B102" t="s">
        <v>1978</v>
      </c>
      <c r="C102" s="12">
        <v>5.2522805868068838</v>
      </c>
      <c r="D102" s="5">
        <v>0.20228062449061091</v>
      </c>
      <c r="E102" s="5">
        <v>4.10785642637879</v>
      </c>
      <c r="F102" s="5">
        <v>0.22308710832076262</v>
      </c>
      <c r="G102" s="5">
        <v>-7.6178190192235304E-3</v>
      </c>
      <c r="H102" s="5">
        <v>-0.87267480140856402</v>
      </c>
      <c r="I102" s="5">
        <v>0.54102242910818699</v>
      </c>
      <c r="J102" s="5">
        <v>-5.1613948620869543E-2</v>
      </c>
      <c r="K102" s="5">
        <v>0.47922205206284402</v>
      </c>
      <c r="L102" s="5">
        <v>-0.17147315969989485</v>
      </c>
      <c r="M102" s="5">
        <v>-2.48852043410281</v>
      </c>
      <c r="N102" s="5">
        <v>2.2986275872398099</v>
      </c>
    </row>
    <row r="103" spans="1:14" x14ac:dyDescent="0.35">
      <c r="A103">
        <v>1475</v>
      </c>
      <c r="B103" t="s">
        <v>2063</v>
      </c>
      <c r="C103" s="12">
        <v>6.8660467340800615</v>
      </c>
      <c r="D103" s="5">
        <v>0.62125145692655848</v>
      </c>
      <c r="E103" s="5">
        <v>0.60304198556016797</v>
      </c>
      <c r="F103" s="5">
        <v>0.34246700220428128</v>
      </c>
      <c r="G103" s="5">
        <v>1.8829550630140499</v>
      </c>
      <c r="H103" s="5">
        <v>-5.22618400780245E-2</v>
      </c>
      <c r="I103" s="5">
        <v>0.68635823582477595</v>
      </c>
      <c r="J103" s="5">
        <v>-0.7171186877799629</v>
      </c>
      <c r="K103" s="5">
        <v>0.11325424085874</v>
      </c>
      <c r="L103" s="5">
        <v>0.37465168557568251</v>
      </c>
      <c r="M103" s="5">
        <v>-0.166396967236352</v>
      </c>
      <c r="N103" s="5">
        <v>-2.9589340156851698</v>
      </c>
    </row>
    <row r="104" spans="1:14" x14ac:dyDescent="0.35">
      <c r="A104">
        <v>1496</v>
      </c>
      <c r="B104" t="s">
        <v>2084</v>
      </c>
      <c r="C104" s="12">
        <v>2.4605090031859445</v>
      </c>
      <c r="D104" s="5">
        <v>1.9848215615377212</v>
      </c>
      <c r="E104" s="5">
        <v>-2.417673632218444</v>
      </c>
      <c r="F104" s="5">
        <v>-1.9019734715652299</v>
      </c>
      <c r="G104" s="5">
        <v>1.8652390347018959</v>
      </c>
      <c r="H104" s="5">
        <v>-5.22618400780245E-2</v>
      </c>
      <c r="I104" s="5">
        <v>1.875378666052776</v>
      </c>
      <c r="J104" s="5">
        <v>0.47395329322454299</v>
      </c>
      <c r="K104" s="5">
        <v>0.66257064455174497</v>
      </c>
      <c r="L104" s="5">
        <v>-0.94966546190310464</v>
      </c>
      <c r="M104" s="5">
        <v>-1.93356420376815</v>
      </c>
      <c r="N104" s="5">
        <v>1.5286948649321062</v>
      </c>
    </row>
    <row r="105" spans="1:14" x14ac:dyDescent="0.35">
      <c r="A105">
        <v>1497</v>
      </c>
      <c r="B105" t="s">
        <v>2085</v>
      </c>
      <c r="C105" s="12">
        <v>2.51721400757999</v>
      </c>
      <c r="D105" s="5">
        <v>1.2693376578473501</v>
      </c>
      <c r="E105" s="5">
        <v>0.171740856171053</v>
      </c>
      <c r="F105" s="5">
        <v>3.5688192926949101E-2</v>
      </c>
      <c r="G105" s="5">
        <v>0.40914872933860402</v>
      </c>
      <c r="H105" s="5">
        <v>-0.12586326298172801</v>
      </c>
      <c r="I105" s="5">
        <v>-0.54452620720787903</v>
      </c>
      <c r="J105" s="5">
        <v>0.47395329322454299</v>
      </c>
      <c r="K105" s="5">
        <v>0.36594432860772902</v>
      </c>
      <c r="L105" s="5">
        <v>-0.28529283265170402</v>
      </c>
      <c r="M105" s="5">
        <v>-0.92983781808194099</v>
      </c>
      <c r="N105" s="5">
        <v>-1.43478227275264E-2</v>
      </c>
    </row>
    <row r="106" spans="1:14" x14ac:dyDescent="0.35">
      <c r="A106">
        <v>1500</v>
      </c>
      <c r="B106" t="s">
        <v>2088</v>
      </c>
      <c r="C106" s="12">
        <v>7.7640053090304191</v>
      </c>
      <c r="D106" s="5">
        <v>0.6516537021000558</v>
      </c>
      <c r="E106" s="5">
        <v>-0.57697902440027504</v>
      </c>
      <c r="F106" s="5">
        <v>-0.68664402816671544</v>
      </c>
      <c r="G106" s="5">
        <v>-0.24772963042023999</v>
      </c>
      <c r="H106" s="5">
        <v>-1.0260446248061399</v>
      </c>
      <c r="I106" s="5">
        <v>0.60986006277049754</v>
      </c>
      <c r="J106" s="5">
        <v>0.73903129195185702</v>
      </c>
      <c r="K106" s="5">
        <v>0.74932787345409302</v>
      </c>
      <c r="L106" s="5">
        <v>7.6783965396221454E-2</v>
      </c>
      <c r="M106" s="5">
        <v>-1.0559680250696899</v>
      </c>
      <c r="N106" s="5">
        <v>-8.0660527815778096</v>
      </c>
    </row>
    <row r="107" spans="1:14" x14ac:dyDescent="0.35">
      <c r="A107">
        <v>1509</v>
      </c>
      <c r="B107" t="s">
        <v>2097</v>
      </c>
      <c r="C107" s="12">
        <v>5.8821511725064504</v>
      </c>
      <c r="D107" s="5">
        <v>0.77947883263534101</v>
      </c>
      <c r="E107" s="5">
        <v>-0.24925968017710801</v>
      </c>
      <c r="F107" s="5">
        <v>0.27064395351480403</v>
      </c>
      <c r="G107" s="5">
        <v>-0.107171998542965</v>
      </c>
      <c r="H107" s="5">
        <v>0.36543329403216002</v>
      </c>
      <c r="I107" s="5">
        <v>0.546691952203747</v>
      </c>
      <c r="J107" s="5">
        <v>-4.6360543330382802E-2</v>
      </c>
      <c r="K107" s="5">
        <v>0.227904708818157</v>
      </c>
      <c r="L107" s="5">
        <v>0.79720191796774398</v>
      </c>
      <c r="M107" s="5">
        <v>0.82671346986502403</v>
      </c>
      <c r="N107" s="5">
        <v>0.43995622803856499</v>
      </c>
    </row>
    <row r="108" spans="1:14" x14ac:dyDescent="0.35">
      <c r="A108">
        <v>1522</v>
      </c>
      <c r="B108" t="s">
        <v>2110</v>
      </c>
      <c r="C108" s="12">
        <v>6.3733841326844001</v>
      </c>
      <c r="D108" s="5">
        <v>0.81547149643196304</v>
      </c>
      <c r="E108" s="5">
        <v>0.171740856171053</v>
      </c>
      <c r="F108" s="5">
        <v>-0.653942510504121</v>
      </c>
      <c r="G108" s="5">
        <v>0.122298803848518</v>
      </c>
      <c r="H108" s="5">
        <v>-9.3414160217612396E-2</v>
      </c>
      <c r="I108" s="5">
        <v>0.40094940953660002</v>
      </c>
      <c r="J108" s="5">
        <v>-4.6360543330382802E-2</v>
      </c>
      <c r="K108" s="5">
        <v>0.86257349515940096</v>
      </c>
      <c r="L108" s="5">
        <v>-0.28529283265170402</v>
      </c>
      <c r="M108" s="5">
        <v>-0.51921700339283805</v>
      </c>
      <c r="N108" s="5">
        <v>0.39038799556483</v>
      </c>
    </row>
    <row r="109" spans="1:14" x14ac:dyDescent="0.35">
      <c r="A109">
        <v>1524</v>
      </c>
      <c r="B109" t="s">
        <v>2112</v>
      </c>
      <c r="C109" s="12">
        <v>2.9431955472489406</v>
      </c>
      <c r="D109" s="5">
        <v>0.43903604128038898</v>
      </c>
      <c r="E109" s="5">
        <v>0.49286108650324412</v>
      </c>
      <c r="F109" s="5">
        <v>-0.14362680985012144</v>
      </c>
      <c r="G109" s="5">
        <v>0.73918041923164801</v>
      </c>
      <c r="H109" s="5">
        <v>-0.12586326298172801</v>
      </c>
      <c r="I109" s="5">
        <v>0.36149397951627898</v>
      </c>
      <c r="J109" s="5">
        <v>-3.89046777325186E-2</v>
      </c>
      <c r="K109" s="5">
        <v>-5.1766935921683403E-2</v>
      </c>
      <c r="L109" s="5">
        <v>-0.28529283265170402</v>
      </c>
      <c r="M109" s="5">
        <v>-0.26060659296822303</v>
      </c>
      <c r="N109" s="5">
        <v>-0.34923427665312312</v>
      </c>
    </row>
    <row r="110" spans="1:14" x14ac:dyDescent="0.35">
      <c r="A110">
        <v>1526</v>
      </c>
      <c r="B110" t="s">
        <v>2114</v>
      </c>
      <c r="C110" s="12">
        <v>3.9632184891643401</v>
      </c>
      <c r="D110" s="5">
        <v>1.4494203716643499</v>
      </c>
      <c r="E110" s="5">
        <v>0.156870192608908</v>
      </c>
      <c r="F110" s="5">
        <v>1.14799344594124</v>
      </c>
      <c r="G110" s="5">
        <v>0.84250692242803504</v>
      </c>
      <c r="H110" s="5">
        <v>-1.04676833276633</v>
      </c>
      <c r="I110" s="5">
        <v>0.89712356848608299</v>
      </c>
      <c r="J110" s="5">
        <v>1.25262198882545</v>
      </c>
      <c r="K110" s="5">
        <v>9.5548888450079195E-2</v>
      </c>
      <c r="L110" s="5">
        <v>-1.6833553252854201</v>
      </c>
      <c r="M110" s="5">
        <v>2.0814617909610602</v>
      </c>
      <c r="N110" s="5">
        <v>2.4675062794603</v>
      </c>
    </row>
    <row r="111" spans="1:14" x14ac:dyDescent="0.35">
      <c r="A111">
        <v>1528</v>
      </c>
      <c r="B111" t="s">
        <v>2116</v>
      </c>
      <c r="C111" s="12">
        <v>9.5532601659395979</v>
      </c>
      <c r="D111" s="5">
        <v>0.9994638909797906</v>
      </c>
      <c r="E111" s="5">
        <v>1.4615621810301409</v>
      </c>
      <c r="F111" s="5">
        <v>-0.7688867403481332</v>
      </c>
      <c r="G111" s="5">
        <v>-0.46785674468415195</v>
      </c>
      <c r="H111" s="5">
        <v>-0.22481869599785753</v>
      </c>
      <c r="I111" s="5">
        <v>1.28771267596715</v>
      </c>
      <c r="J111" s="5">
        <v>-5.3816408928247003E-2</v>
      </c>
      <c r="K111" s="5">
        <v>0.41746243696806501</v>
      </c>
      <c r="L111" s="5">
        <v>1.3966008524590701</v>
      </c>
      <c r="M111" s="5">
        <v>0.17434552256194799</v>
      </c>
      <c r="N111" s="5">
        <v>10.309866260312701</v>
      </c>
    </row>
    <row r="112" spans="1:14" x14ac:dyDescent="0.35">
      <c r="A112">
        <v>1551</v>
      </c>
      <c r="B112" t="s">
        <v>2139</v>
      </c>
      <c r="C112" s="12">
        <v>6.5652631988453498</v>
      </c>
      <c r="D112" s="5">
        <v>0.785400492550554</v>
      </c>
      <c r="E112" s="5">
        <v>-0.55766139517810298</v>
      </c>
      <c r="F112" s="5">
        <v>-0.16423844571245499</v>
      </c>
      <c r="G112" s="5">
        <v>8.0587227075332196E-2</v>
      </c>
      <c r="H112" s="5">
        <v>-1.0305437813842699</v>
      </c>
      <c r="I112" s="5">
        <v>0.59085175815282298</v>
      </c>
      <c r="J112" s="5">
        <v>-3.89046777325186E-2</v>
      </c>
      <c r="K112" s="5">
        <v>0.85322215215494701</v>
      </c>
      <c r="L112" s="5">
        <v>-0.28529283265170402</v>
      </c>
      <c r="M112" s="5">
        <v>2.83577175155427E-2</v>
      </c>
      <c r="N112" s="5">
        <v>5.5634197712751199</v>
      </c>
    </row>
    <row r="113" spans="1:14" x14ac:dyDescent="0.35">
      <c r="A113">
        <v>1552</v>
      </c>
      <c r="B113" t="s">
        <v>2140</v>
      </c>
      <c r="C113" s="12">
        <v>1.0220576361433156</v>
      </c>
      <c r="D113" s="5">
        <v>0.2936941260755444</v>
      </c>
      <c r="E113" s="5">
        <v>-1.2143548529580599</v>
      </c>
      <c r="F113" s="5">
        <v>0.12105785980388706</v>
      </c>
      <c r="G113" s="5">
        <v>0.21531374655376334</v>
      </c>
      <c r="H113" s="5">
        <v>-0.12586326298172801</v>
      </c>
      <c r="I113" s="5">
        <v>9.7502713148758469E-2</v>
      </c>
      <c r="J113" s="5">
        <v>-3.89046777325186E-2</v>
      </c>
      <c r="K113" s="5">
        <v>0.86154405980934801</v>
      </c>
      <c r="L113" s="5">
        <v>-0.28529283265170402</v>
      </c>
      <c r="M113" s="5">
        <v>-1.68266272034269</v>
      </c>
      <c r="N113" s="5">
        <v>-0.43387431950640876</v>
      </c>
    </row>
    <row r="114" spans="1:14" x14ac:dyDescent="0.35">
      <c r="A114">
        <v>1590</v>
      </c>
      <c r="B114" t="s">
        <v>2178</v>
      </c>
      <c r="C114" s="12">
        <v>3.4438398441335698</v>
      </c>
      <c r="D114" s="5">
        <v>0.75255155560392895</v>
      </c>
      <c r="E114" s="5">
        <v>0.171740856171053</v>
      </c>
      <c r="F114" s="5">
        <v>-0.33717656431105097</v>
      </c>
      <c r="G114" s="5">
        <v>0.66978141605395403</v>
      </c>
      <c r="H114" s="5">
        <v>-0.12586326298172801</v>
      </c>
      <c r="I114" s="5">
        <v>0.218081051393998</v>
      </c>
      <c r="J114" s="5">
        <v>-3.89046777325186E-2</v>
      </c>
      <c r="K114" s="5">
        <v>-1.6377679138774599E-2</v>
      </c>
      <c r="L114" s="5">
        <v>-0.28529283265170402</v>
      </c>
      <c r="M114" s="5">
        <v>-2.6447935369040901E-2</v>
      </c>
      <c r="N114" s="5">
        <v>6.8921368037054995E-2</v>
      </c>
    </row>
    <row r="115" spans="1:14" x14ac:dyDescent="0.35">
      <c r="A115">
        <v>1610</v>
      </c>
      <c r="B115" t="s">
        <v>2198</v>
      </c>
      <c r="C115" s="12">
        <v>1.1604833968324328</v>
      </c>
      <c r="D115" s="5">
        <v>0.12391364587357553</v>
      </c>
      <c r="E115" s="5">
        <v>-1.2143548529580599</v>
      </c>
      <c r="F115" s="5">
        <v>-5.6884962835223263E-2</v>
      </c>
      <c r="G115" s="5">
        <v>0.17554202809594599</v>
      </c>
      <c r="H115" s="5">
        <v>2.1339582825679299E-2</v>
      </c>
      <c r="I115" s="5">
        <v>0.15601670704289483</v>
      </c>
      <c r="J115" s="5">
        <v>-3.89046777325186E-2</v>
      </c>
      <c r="K115" s="5">
        <v>0.79668520374176199</v>
      </c>
      <c r="L115" s="5">
        <v>3.2814682861960209E-2</v>
      </c>
      <c r="M115" s="5">
        <v>-1.68266272034269</v>
      </c>
      <c r="N115" s="5">
        <v>-0.13194642706963089</v>
      </c>
    </row>
    <row r="116" spans="1:14" x14ac:dyDescent="0.35">
      <c r="A116">
        <v>1621</v>
      </c>
      <c r="B116" t="s">
        <v>2209</v>
      </c>
      <c r="C116" s="12">
        <v>6.7630251162708994</v>
      </c>
      <c r="D116" s="5">
        <v>0.68644722412270742</v>
      </c>
      <c r="E116" s="5">
        <v>0.60304198556016797</v>
      </c>
      <c r="F116" s="5">
        <v>-0.49586480627035723</v>
      </c>
      <c r="G116" s="5">
        <v>0.87211197902423798</v>
      </c>
      <c r="H116" s="5">
        <v>0.13085443369292801</v>
      </c>
      <c r="I116" s="5">
        <v>-1.3932247213576601</v>
      </c>
      <c r="J116" s="5">
        <v>0.22199054222603554</v>
      </c>
      <c r="K116" s="5">
        <v>1.0763782262142001</v>
      </c>
      <c r="L116" s="5">
        <v>-0.5982377149799154</v>
      </c>
      <c r="M116" s="5">
        <v>-0.66797520407956201</v>
      </c>
      <c r="N116" s="5">
        <v>-0.81814027770637698</v>
      </c>
    </row>
    <row r="117" spans="1:14" x14ac:dyDescent="0.35">
      <c r="A117">
        <v>1631</v>
      </c>
      <c r="B117" t="s">
        <v>2219</v>
      </c>
      <c r="C117" s="12">
        <v>5.5782898392931131</v>
      </c>
      <c r="D117" s="5">
        <v>0.36036347068266772</v>
      </c>
      <c r="E117" s="5">
        <v>0.82843431395101297</v>
      </c>
      <c r="F117" s="5">
        <v>-0.29875018748721249</v>
      </c>
      <c r="G117" s="5">
        <v>0.40271114308240202</v>
      </c>
      <c r="H117" s="5">
        <v>-0.42452251446681799</v>
      </c>
      <c r="I117" s="5">
        <v>-0.293589854290154</v>
      </c>
      <c r="J117" s="5">
        <v>-0.10146962936159376</v>
      </c>
      <c r="K117" s="5">
        <v>0.235057628295188</v>
      </c>
      <c r="L117" s="5">
        <v>-0.28529283265170402</v>
      </c>
      <c r="M117" s="5">
        <v>0.40021981684880625</v>
      </c>
      <c r="N117" s="5">
        <v>0.50035826468254196</v>
      </c>
    </row>
    <row r="118" spans="1:14" x14ac:dyDescent="0.35">
      <c r="A118">
        <v>1636</v>
      </c>
      <c r="B118" t="s">
        <v>2224</v>
      </c>
      <c r="C118" s="12">
        <v>5.6553934917032196</v>
      </c>
      <c r="D118" s="5">
        <v>2.5205854878091301</v>
      </c>
      <c r="E118" s="5">
        <v>0.80848930006202702</v>
      </c>
      <c r="F118" s="5">
        <v>-5.0139677271405302E-2</v>
      </c>
      <c r="G118" s="5">
        <v>-0.356220275318756</v>
      </c>
      <c r="H118" s="5">
        <v>0.77901335305574004</v>
      </c>
      <c r="I118" s="5">
        <v>0.60040962098861705</v>
      </c>
      <c r="J118" s="5">
        <v>-4.6360543330382802E-2</v>
      </c>
      <c r="K118" s="5">
        <v>0.62576574719570699</v>
      </c>
      <c r="L118" s="5">
        <v>-0.28529283265170402</v>
      </c>
      <c r="M118" s="5">
        <v>-1.3825055663193999</v>
      </c>
      <c r="N118" s="5">
        <v>-8.3497203869943899</v>
      </c>
    </row>
    <row r="119" spans="1:14" x14ac:dyDescent="0.35">
      <c r="A119" s="2">
        <v>1638</v>
      </c>
      <c r="B119" t="s">
        <v>2226</v>
      </c>
      <c r="C119" s="12">
        <v>5.6513833079764</v>
      </c>
      <c r="D119" s="5">
        <v>1.06290112873484</v>
      </c>
      <c r="E119" s="5">
        <v>4.5685585297539104</v>
      </c>
      <c r="F119" s="5">
        <v>0.155392814817057</v>
      </c>
      <c r="G119" s="5">
        <v>0.29418699076692501</v>
      </c>
      <c r="H119" s="5">
        <v>-2.48283386380393</v>
      </c>
      <c r="I119" s="5">
        <v>1.1832693890303101</v>
      </c>
      <c r="J119" s="5">
        <v>-3.89046777325186E-2</v>
      </c>
      <c r="K119" s="5">
        <v>0.61065560695112597</v>
      </c>
      <c r="L119" s="5">
        <v>0.39965715966638399</v>
      </c>
      <c r="M119" s="5">
        <v>2.2466418964235002</v>
      </c>
      <c r="N119" s="5">
        <v>-3.7088932199370999</v>
      </c>
    </row>
    <row r="120" spans="1:14" x14ac:dyDescent="0.35">
      <c r="A120">
        <v>1639</v>
      </c>
      <c r="B120" t="s">
        <v>2227</v>
      </c>
      <c r="C120" s="12">
        <v>6.3286113964881601</v>
      </c>
      <c r="D120" s="5">
        <v>1.82477700844353</v>
      </c>
      <c r="E120" s="5">
        <v>0.49011507811653998</v>
      </c>
      <c r="F120" s="5">
        <v>-1.34238696345761</v>
      </c>
      <c r="G120" s="5">
        <v>0.72000556062347698</v>
      </c>
      <c r="H120" s="5">
        <v>1.2897019538939E-2</v>
      </c>
      <c r="I120" s="5">
        <v>1.40448888820194</v>
      </c>
      <c r="J120" s="5">
        <v>1.8072699064126301</v>
      </c>
      <c r="K120" s="5">
        <v>2.00529873802396</v>
      </c>
      <c r="L120" s="5">
        <v>1.49780023280138</v>
      </c>
      <c r="M120" s="5">
        <v>2.6685025831419198</v>
      </c>
      <c r="N120" s="5">
        <v>-7.2314700064117599</v>
      </c>
    </row>
    <row r="121" spans="1:14" x14ac:dyDescent="0.35">
      <c r="A121">
        <v>1697</v>
      </c>
      <c r="B121" t="s">
        <v>2285</v>
      </c>
      <c r="C121" s="12">
        <v>5.7601791218289904</v>
      </c>
      <c r="D121" s="5">
        <v>2.3096511615433402</v>
      </c>
      <c r="E121" s="5">
        <v>0.151795842282066</v>
      </c>
      <c r="F121" s="5">
        <v>-0.45437632577399101</v>
      </c>
      <c r="G121" s="5">
        <v>-0.75605814298503005</v>
      </c>
      <c r="H121" s="5">
        <v>-1.53630798087114E-2</v>
      </c>
      <c r="I121" s="5">
        <v>0.53334819092151098</v>
      </c>
      <c r="J121" s="5">
        <v>-4.6360543330382802E-2</v>
      </c>
      <c r="K121" s="5">
        <v>0.75157991706755101</v>
      </c>
      <c r="L121" s="5">
        <v>-0.28529283265170402</v>
      </c>
      <c r="M121" s="5">
        <v>-0.97941605423447897</v>
      </c>
      <c r="N121" s="5">
        <v>-6.9636174642139999</v>
      </c>
    </row>
    <row r="122" spans="1:14" x14ac:dyDescent="0.35">
      <c r="A122">
        <v>1703</v>
      </c>
      <c r="B122" t="s">
        <v>2291</v>
      </c>
      <c r="C122" s="12">
        <v>3.9942264794714801</v>
      </c>
      <c r="D122" s="5">
        <v>0.77388472963640798</v>
      </c>
      <c r="E122" s="5">
        <v>1.1026404214848899</v>
      </c>
      <c r="F122" s="5">
        <v>-0.74513297863622896</v>
      </c>
      <c r="G122" s="5">
        <v>1.68084124579353</v>
      </c>
      <c r="H122" s="5">
        <v>2.1339582825679299E-2</v>
      </c>
      <c r="I122" s="5">
        <v>1.1542649988457101</v>
      </c>
      <c r="J122" s="5">
        <v>1.0293339367282499</v>
      </c>
      <c r="K122" s="5">
        <v>2.4453855554420501</v>
      </c>
      <c r="L122" s="5">
        <v>0.30907152249932501</v>
      </c>
      <c r="M122" s="5">
        <v>-0.108596188703733</v>
      </c>
      <c r="N122" s="5">
        <v>-0.34117195316705601</v>
      </c>
    </row>
    <row r="123" spans="1:14" x14ac:dyDescent="0.35">
      <c r="A123">
        <v>1705</v>
      </c>
      <c r="B123" t="s">
        <v>2293</v>
      </c>
      <c r="C123" s="12">
        <v>3.8207281033428599</v>
      </c>
      <c r="D123" s="5">
        <v>0.82227447559234801</v>
      </c>
      <c r="E123" s="5">
        <v>-1.2143548529580599</v>
      </c>
      <c r="F123" s="5">
        <v>0.133645201251294</v>
      </c>
      <c r="G123" s="5">
        <v>1.6818913173466501</v>
      </c>
      <c r="H123" s="5">
        <v>-1.98127373139085E-2</v>
      </c>
      <c r="I123" s="5">
        <v>-0.67700051256393101</v>
      </c>
      <c r="J123" s="5">
        <v>-3.89046777325186E-2</v>
      </c>
      <c r="K123" s="5">
        <v>0.43042777377125802</v>
      </c>
      <c r="L123" s="5">
        <v>-0.28529283265170402</v>
      </c>
      <c r="M123" s="5">
        <v>0.81756345898018801</v>
      </c>
      <c r="N123" s="5">
        <v>-6.81306548029512</v>
      </c>
    </row>
    <row r="124" spans="1:14" x14ac:dyDescent="0.35">
      <c r="A124">
        <v>1719</v>
      </c>
      <c r="B124" t="s">
        <v>2307</v>
      </c>
      <c r="C124" s="12">
        <v>3.4933250113182499</v>
      </c>
      <c r="D124" s="5">
        <v>0.76747134555375296</v>
      </c>
      <c r="E124" s="5">
        <v>-0.50489761549789303</v>
      </c>
      <c r="F124" s="5">
        <v>-0.37806059430627598</v>
      </c>
      <c r="G124" s="5">
        <v>0.73825718493690196</v>
      </c>
      <c r="H124" s="5">
        <v>2.1339582825679299E-2</v>
      </c>
      <c r="I124" s="5">
        <v>0.14558219000578601</v>
      </c>
      <c r="J124" s="5">
        <v>-0.42772635997307601</v>
      </c>
      <c r="K124" s="5">
        <v>0.28828092569324099</v>
      </c>
      <c r="L124" s="5">
        <v>-0.28529283265170402</v>
      </c>
      <c r="M124" s="5">
        <v>0.228308011555997</v>
      </c>
      <c r="N124" s="5">
        <v>-2.54336606244784</v>
      </c>
    </row>
    <row r="125" spans="1:14" x14ac:dyDescent="0.35">
      <c r="A125">
        <v>1745</v>
      </c>
      <c r="B125" t="s">
        <v>2333</v>
      </c>
      <c r="C125" s="12">
        <v>3.6331121080134401</v>
      </c>
      <c r="D125" s="5">
        <v>0.22631849251250399</v>
      </c>
      <c r="E125" s="5">
        <v>0.171740856171053</v>
      </c>
      <c r="F125" s="5">
        <v>3.5688192926949101E-2</v>
      </c>
      <c r="G125" s="5">
        <v>-9.3094289028435792E-3</v>
      </c>
      <c r="H125" s="5">
        <v>-5.22618400780245E-2</v>
      </c>
      <c r="I125" s="5">
        <v>0.58265508305911295</v>
      </c>
      <c r="J125" s="5">
        <v>0.47395329322454299</v>
      </c>
      <c r="K125" s="5">
        <v>0.85306136219865702</v>
      </c>
      <c r="L125" s="5">
        <v>-0.28529283265170402</v>
      </c>
      <c r="M125" s="5">
        <v>-0.92983781808194099</v>
      </c>
      <c r="N125" s="5">
        <v>-1.3090077020825199</v>
      </c>
    </row>
    <row r="126" spans="1:14" x14ac:dyDescent="0.35">
      <c r="A126">
        <v>1753</v>
      </c>
      <c r="B126" t="s">
        <v>2341</v>
      </c>
      <c r="C126" s="12">
        <v>3.03308987504803</v>
      </c>
      <c r="D126" s="5">
        <v>0.41771607550936102</v>
      </c>
      <c r="E126" s="5">
        <v>0.171740856171053</v>
      </c>
      <c r="F126" s="5">
        <v>3.5688192926949101E-2</v>
      </c>
      <c r="G126" s="5">
        <v>0.240915426810486</v>
      </c>
      <c r="H126" s="5">
        <v>-0.12586326298172801</v>
      </c>
      <c r="I126" s="5">
        <v>-0.279578820641048</v>
      </c>
      <c r="J126" s="5">
        <v>-0.42772635997307601</v>
      </c>
      <c r="K126" s="5">
        <v>0.726442891036292</v>
      </c>
      <c r="L126" s="5">
        <v>-0.28529283265170402</v>
      </c>
      <c r="M126" s="5">
        <v>-0.42791439924665298</v>
      </c>
      <c r="N126" s="5">
        <v>-0.94080614499638704</v>
      </c>
    </row>
    <row r="127" spans="1:14" x14ac:dyDescent="0.35">
      <c r="A127">
        <v>1757</v>
      </c>
      <c r="B127" t="s">
        <v>2345</v>
      </c>
      <c r="C127" s="12">
        <v>6.6870102724943203</v>
      </c>
      <c r="D127" s="5">
        <v>2.6467875090360802</v>
      </c>
      <c r="E127" s="5">
        <v>0.171740856171053</v>
      </c>
      <c r="F127" s="5">
        <v>-2.46501422805171</v>
      </c>
      <c r="G127" s="5">
        <v>-0.76969722972155397</v>
      </c>
      <c r="H127" s="5">
        <v>1.0688532693247399</v>
      </c>
      <c r="I127" s="5">
        <v>-0.76924227240945697</v>
      </c>
      <c r="J127" s="5">
        <v>-4.6360543330382802E-2</v>
      </c>
      <c r="K127" s="5">
        <v>0.65791635078211896</v>
      </c>
      <c r="L127" s="5">
        <v>0.79720191796774398</v>
      </c>
      <c r="M127" s="5">
        <v>0.52004271768008403</v>
      </c>
      <c r="N127" s="5">
        <v>3.45338315474081</v>
      </c>
    </row>
    <row r="128" spans="1:14" x14ac:dyDescent="0.35">
      <c r="A128">
        <v>1792</v>
      </c>
      <c r="B128" t="s">
        <v>2380</v>
      </c>
      <c r="C128" s="12">
        <v>8.1698520941591468</v>
      </c>
      <c r="D128" s="5">
        <v>1.212905865724778</v>
      </c>
      <c r="E128" s="5">
        <v>-1.2143548529580599</v>
      </c>
      <c r="F128" s="5">
        <v>-0.65007263446446473</v>
      </c>
      <c r="G128" s="5">
        <v>2.7386143493830301E-2</v>
      </c>
      <c r="H128" s="5">
        <v>-1.3414895009100363</v>
      </c>
      <c r="I128" s="5">
        <v>0.95322867377340403</v>
      </c>
      <c r="J128" s="5">
        <v>0.67323375591066981</v>
      </c>
      <c r="K128" s="5">
        <v>0.45545762993226002</v>
      </c>
      <c r="L128" s="5">
        <v>1.3183283794638339</v>
      </c>
      <c r="M128" s="5">
        <v>0.14567795028385699</v>
      </c>
      <c r="N128" s="5">
        <v>11.7875332702649</v>
      </c>
    </row>
    <row r="129" spans="1:14" x14ac:dyDescent="0.35">
      <c r="A129">
        <v>1811</v>
      </c>
      <c r="B129" t="s">
        <v>2399</v>
      </c>
      <c r="C129" s="12">
        <v>4.6760936919666696</v>
      </c>
      <c r="D129" s="5">
        <v>0.83037783011274402</v>
      </c>
      <c r="E129" s="5">
        <v>-0.16657837966342001</v>
      </c>
      <c r="F129" s="5">
        <v>-0.55715205738599105</v>
      </c>
      <c r="G129" s="5">
        <v>-1.4274708856601599</v>
      </c>
      <c r="H129" s="5">
        <v>-0.18324013450337401</v>
      </c>
      <c r="I129" s="5">
        <v>1.4349118784025301</v>
      </c>
      <c r="J129" s="5">
        <v>-4.6360543330382802E-2</v>
      </c>
      <c r="K129" s="5">
        <v>0.35152045516257802</v>
      </c>
      <c r="L129" s="5">
        <v>-0.28529283265170402</v>
      </c>
      <c r="M129" s="5">
        <v>0.248543944928766</v>
      </c>
      <c r="N129" s="5">
        <v>7.3446147742702301</v>
      </c>
    </row>
    <row r="130" spans="1:14" x14ac:dyDescent="0.35">
      <c r="A130">
        <v>1819</v>
      </c>
      <c r="B130" t="s">
        <v>2407</v>
      </c>
      <c r="C130" s="12">
        <v>7.0813477566921001</v>
      </c>
      <c r="D130" s="5">
        <v>0.91775313021579996</v>
      </c>
      <c r="E130" s="5">
        <v>1.1468085358964999</v>
      </c>
      <c r="F130" s="5">
        <v>0.15352986306948699</v>
      </c>
      <c r="G130" s="5">
        <v>-7.4326407266368605E-2</v>
      </c>
      <c r="H130" s="5">
        <v>-1.83336277753546</v>
      </c>
      <c r="I130" s="5">
        <v>0.71238972762060004</v>
      </c>
      <c r="J130" s="5">
        <v>0.32784201291770698</v>
      </c>
      <c r="K130" s="5">
        <v>0.783012011501098</v>
      </c>
      <c r="L130" s="5">
        <v>-0.28529283265170402</v>
      </c>
      <c r="M130" s="5">
        <v>-3.5425268907579799E-2</v>
      </c>
      <c r="N130" s="5">
        <v>0.75613016550347001</v>
      </c>
    </row>
    <row r="131" spans="1:14" x14ac:dyDescent="0.35">
      <c r="A131">
        <v>1821</v>
      </c>
      <c r="B131" t="s">
        <v>2409</v>
      </c>
      <c r="C131" s="12">
        <v>9.023437668777559</v>
      </c>
      <c r="D131" s="5">
        <v>1.1544280507810387</v>
      </c>
      <c r="E131" s="5">
        <v>0.171740856171053</v>
      </c>
      <c r="F131" s="5">
        <v>0.60131996628658335</v>
      </c>
      <c r="G131" s="5">
        <v>-0.55888918880441996</v>
      </c>
      <c r="H131" s="5">
        <v>-1.3309584098328422</v>
      </c>
      <c r="I131" s="5">
        <v>1.1357002395223299</v>
      </c>
      <c r="J131" s="5">
        <v>0.72963844354626417</v>
      </c>
      <c r="K131" s="5">
        <v>0.640146654270216</v>
      </c>
      <c r="L131" s="5">
        <v>0.79720191796774398</v>
      </c>
      <c r="M131" s="5">
        <v>0.21240834962024999</v>
      </c>
      <c r="N131" s="5">
        <v>7.2954257504411704</v>
      </c>
    </row>
    <row r="132" spans="1:14" x14ac:dyDescent="0.35">
      <c r="A132">
        <v>1844</v>
      </c>
      <c r="B132" t="s">
        <v>2432</v>
      </c>
      <c r="C132" s="12">
        <v>7.6597416362798514</v>
      </c>
      <c r="D132" s="5">
        <v>2.2039257744814886</v>
      </c>
      <c r="E132" s="5">
        <v>-1.5526740887925301</v>
      </c>
      <c r="F132" s="5">
        <v>-0.36804860004953621</v>
      </c>
      <c r="G132" s="5">
        <v>-1.996731071497913</v>
      </c>
      <c r="H132" s="5">
        <v>-0.63355188930106898</v>
      </c>
      <c r="I132" s="5">
        <v>1.8413129691305301</v>
      </c>
      <c r="J132" s="5">
        <v>2.3647796715474501</v>
      </c>
      <c r="K132" s="5">
        <v>0.55463334106206097</v>
      </c>
      <c r="L132" s="5">
        <v>-0.28529283265170402</v>
      </c>
      <c r="M132" s="5">
        <v>-0.230370002531154</v>
      </c>
      <c r="N132" s="5">
        <v>6.2898990360701701</v>
      </c>
    </row>
    <row r="133" spans="1:14" x14ac:dyDescent="0.35">
      <c r="A133">
        <v>1870</v>
      </c>
      <c r="B133" t="s">
        <v>2458</v>
      </c>
      <c r="C133" s="12">
        <v>6.8974958440496597</v>
      </c>
      <c r="D133" s="5">
        <v>0.78744311807404599</v>
      </c>
      <c r="E133" s="5">
        <v>-0.24925968017710801</v>
      </c>
      <c r="F133" s="5">
        <v>-0.492325549733242</v>
      </c>
      <c r="G133" s="5">
        <v>-0.41976342013172202</v>
      </c>
      <c r="H133" s="5">
        <v>1.8103024881727401</v>
      </c>
      <c r="I133" s="5">
        <v>-0.30563301480465199</v>
      </c>
      <c r="J133" s="5">
        <v>-4.6360543330382802E-2</v>
      </c>
      <c r="K133" s="5">
        <v>0.36804616567847598</v>
      </c>
      <c r="L133" s="5">
        <v>0.56643253599324495</v>
      </c>
      <c r="M133" s="5">
        <v>0.93921562325887098</v>
      </c>
      <c r="N133" s="5">
        <v>2.4655885252895802</v>
      </c>
    </row>
    <row r="134" spans="1:14" x14ac:dyDescent="0.35">
      <c r="A134">
        <v>1897</v>
      </c>
      <c r="B134" t="s">
        <v>2485</v>
      </c>
      <c r="C134" s="12">
        <v>6.0067395353769442</v>
      </c>
      <c r="D134" s="5">
        <v>2.2940307353042462</v>
      </c>
      <c r="E134" s="5">
        <v>-0.41148703634784201</v>
      </c>
      <c r="F134" s="5">
        <v>1.048865915961394</v>
      </c>
      <c r="G134" s="5">
        <v>0.63857967498955803</v>
      </c>
      <c r="H134" s="5">
        <v>-1.7348335858742301</v>
      </c>
      <c r="I134" s="5">
        <v>1.64502497473569</v>
      </c>
      <c r="J134" s="5">
        <v>0.62398427933032696</v>
      </c>
      <c r="K134" s="5">
        <v>0.53317458263096895</v>
      </c>
      <c r="L134" s="5">
        <v>-3.3760157206696721</v>
      </c>
      <c r="M134" s="5">
        <v>1.7031655253779521</v>
      </c>
      <c r="N134" s="5">
        <v>2.3052077885242999</v>
      </c>
    </row>
    <row r="135" spans="1:14" x14ac:dyDescent="0.35">
      <c r="A135">
        <v>1930</v>
      </c>
      <c r="B135" t="s">
        <v>2518</v>
      </c>
      <c r="C135" s="12">
        <v>4.4149362505276404</v>
      </c>
      <c r="D135" s="5">
        <v>0.77689814387543499</v>
      </c>
      <c r="E135" s="5">
        <v>-1.2143548529580599</v>
      </c>
      <c r="F135" s="5">
        <v>-0.30392659470997002</v>
      </c>
      <c r="G135" s="5">
        <v>0.56507159853928002</v>
      </c>
      <c r="H135" s="5">
        <v>-0.12586326298172801</v>
      </c>
      <c r="I135" s="5">
        <v>0.67952402862998396</v>
      </c>
      <c r="J135" s="5">
        <v>-3.89046777325186E-2</v>
      </c>
      <c r="K135" s="5">
        <v>1.8539720887028498E-2</v>
      </c>
      <c r="L135" s="5">
        <v>-0.28529283265170402</v>
      </c>
      <c r="M135" s="5">
        <v>-0.23495032029917701</v>
      </c>
      <c r="N135" s="5">
        <v>2.4685362248257299</v>
      </c>
    </row>
    <row r="136" spans="1:14" x14ac:dyDescent="0.35">
      <c r="A136">
        <v>1941</v>
      </c>
      <c r="B136" t="s">
        <v>2529</v>
      </c>
      <c r="C136" s="12">
        <v>9.6248807661842672</v>
      </c>
      <c r="D136" s="5">
        <v>3.0029466780500695</v>
      </c>
      <c r="E136" s="5">
        <v>1.1567810428409899</v>
      </c>
      <c r="F136" s="5">
        <v>-1.8820878846066709</v>
      </c>
      <c r="G136" s="5">
        <v>-0.22297780574852</v>
      </c>
      <c r="H136" s="5">
        <v>-1.5810578889426896</v>
      </c>
      <c r="I136" s="5">
        <v>0.83382562763243695</v>
      </c>
      <c r="J136" s="5">
        <v>-5.3816408928247003E-2</v>
      </c>
      <c r="K136" s="5">
        <v>0.54940002066507299</v>
      </c>
      <c r="L136" s="5">
        <v>3.463145773549364</v>
      </c>
      <c r="M136" s="5">
        <v>0.43006508536187898</v>
      </c>
      <c r="N136" s="5">
        <v>7.1377026675253701</v>
      </c>
    </row>
    <row r="137" spans="1:14" x14ac:dyDescent="0.35">
      <c r="A137">
        <v>1980</v>
      </c>
      <c r="B137" t="s">
        <v>2568</v>
      </c>
      <c r="C137" s="12">
        <v>4.4307069939335841</v>
      </c>
      <c r="D137" s="5">
        <v>0.54109452635706734</v>
      </c>
      <c r="E137" s="5">
        <v>2.7164607714440199</v>
      </c>
      <c r="F137" s="5">
        <v>0.38058017130925759</v>
      </c>
      <c r="G137" s="5">
        <v>0.114245953787584</v>
      </c>
      <c r="H137" s="5">
        <v>-1.1659427001750899</v>
      </c>
      <c r="I137" s="5">
        <v>0.23883965738148571</v>
      </c>
      <c r="J137" s="5">
        <v>-0.61941982869074241</v>
      </c>
      <c r="K137" s="5">
        <v>0.47234795703319399</v>
      </c>
      <c r="L137" s="5">
        <v>-1.67887325835651</v>
      </c>
      <c r="M137" s="5">
        <v>-1.0582963870602</v>
      </c>
      <c r="N137" s="5">
        <v>2.4874169199752099</v>
      </c>
    </row>
    <row r="138" spans="1:14" x14ac:dyDescent="0.35">
      <c r="A138">
        <v>1983</v>
      </c>
      <c r="B138" t="s">
        <v>2571</v>
      </c>
      <c r="C138" s="12">
        <v>4.6717009698566416</v>
      </c>
      <c r="D138" s="5">
        <v>1.5393819467194465</v>
      </c>
      <c r="E138" s="5">
        <v>1.7163961823127192</v>
      </c>
      <c r="F138" s="5">
        <v>-1.1676199237319071</v>
      </c>
      <c r="G138" s="5">
        <v>-0.52664186637357524</v>
      </c>
      <c r="H138" s="5">
        <v>0.105607139897686</v>
      </c>
      <c r="I138" s="5">
        <v>1.4344400675960549</v>
      </c>
      <c r="J138" s="5">
        <v>-2.1676199237319071</v>
      </c>
      <c r="K138" s="5">
        <v>0.13709373110977199</v>
      </c>
      <c r="L138" s="5">
        <v>0.71104546392861812</v>
      </c>
      <c r="M138" s="5">
        <v>0.45993717748358698</v>
      </c>
      <c r="N138" s="5">
        <v>0.15400680463879499</v>
      </c>
    </row>
    <row r="139" spans="1:14" x14ac:dyDescent="0.35">
      <c r="A139">
        <v>1992</v>
      </c>
      <c r="B139" t="s">
        <v>2580</v>
      </c>
      <c r="C139" s="12">
        <v>6.15575148003715</v>
      </c>
      <c r="D139" s="5">
        <v>1.4691570178954001</v>
      </c>
      <c r="E139" s="5">
        <v>0.171740856171053</v>
      </c>
      <c r="F139" s="5">
        <v>-1.8644348841718801</v>
      </c>
      <c r="G139" s="5">
        <v>0.167229934827055</v>
      </c>
      <c r="H139" s="5">
        <v>-3.60372886959665E-2</v>
      </c>
      <c r="I139" s="5">
        <v>1.9707833759095501</v>
      </c>
      <c r="J139" s="5">
        <v>1.0293339367282499</v>
      </c>
      <c r="K139" s="5">
        <v>2.6697009998743702</v>
      </c>
      <c r="L139" s="5">
        <v>1.49780023280138</v>
      </c>
      <c r="M139" s="5">
        <v>1.9627446562634201</v>
      </c>
      <c r="N139" s="5">
        <v>-0.66369153776187495</v>
      </c>
    </row>
    <row r="140" spans="1:14" x14ac:dyDescent="0.35">
      <c r="A140">
        <v>2004</v>
      </c>
      <c r="B140" t="s">
        <v>2592</v>
      </c>
      <c r="C140" s="12">
        <v>6.9571378104508197</v>
      </c>
      <c r="D140" s="5">
        <v>1.3124911400088719</v>
      </c>
      <c r="E140" s="5">
        <v>-1.2143548529580599</v>
      </c>
      <c r="F140" s="5">
        <v>1.0521519293514565</v>
      </c>
      <c r="G140" s="5">
        <v>0.42620545974955598</v>
      </c>
      <c r="H140" s="5">
        <v>-1.4707268159288818</v>
      </c>
      <c r="I140" s="5">
        <v>0.74000183395976704</v>
      </c>
      <c r="J140" s="5">
        <v>0.41857488657742881</v>
      </c>
      <c r="K140" s="5">
        <v>0.215668605185037</v>
      </c>
      <c r="L140" s="5">
        <v>-0.75131366352961104</v>
      </c>
      <c r="M140" s="5">
        <v>0.575811986439561</v>
      </c>
      <c r="N140" s="5">
        <v>4.2572090340427504</v>
      </c>
    </row>
    <row r="141" spans="1:14" x14ac:dyDescent="0.35">
      <c r="A141">
        <v>2031</v>
      </c>
      <c r="B141" t="s">
        <v>2619</v>
      </c>
      <c r="C141" s="12">
        <v>7.2284649575284901</v>
      </c>
      <c r="D141" s="5">
        <v>0.79403819577416701</v>
      </c>
      <c r="E141" s="5">
        <v>-0.248632295510294</v>
      </c>
      <c r="F141" s="5">
        <v>0.17048835972905499</v>
      </c>
      <c r="G141" s="5">
        <v>-0.41942617768955798</v>
      </c>
      <c r="H141" s="5">
        <v>-1.4676531622283699</v>
      </c>
      <c r="I141" s="5">
        <v>0.84600264212355403</v>
      </c>
      <c r="J141" s="5">
        <v>0.73903129195185702</v>
      </c>
      <c r="K141" s="5">
        <v>0.81860502461093798</v>
      </c>
      <c r="L141" s="5">
        <v>0.56643253599324495</v>
      </c>
      <c r="M141" s="5">
        <v>1.0936593281521001</v>
      </c>
      <c r="N141" s="5">
        <v>-0.19006056382046899</v>
      </c>
    </row>
  </sheetData>
  <conditionalFormatting sqref="B1:B1048576">
    <cfRule type="duplicateValues" dxfId="85" priority="1"/>
  </conditionalFormatting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EA12E-EE51-4EE6-824C-46B30D83B521}">
  <dimension ref="A1:O91"/>
  <sheetViews>
    <sheetView workbookViewId="0">
      <selection activeCell="L13" sqref="L13"/>
    </sheetView>
  </sheetViews>
  <sheetFormatPr defaultRowHeight="14.5" x14ac:dyDescent="0.35"/>
  <cols>
    <col min="3" max="3" width="8.7265625" style="12"/>
  </cols>
  <sheetData>
    <row r="1" spans="1:15" ht="17.5" customHeight="1" x14ac:dyDescent="0.45">
      <c r="A1" t="s">
        <v>1</v>
      </c>
      <c r="B1" t="s">
        <v>2675</v>
      </c>
      <c r="C1" s="9" t="s">
        <v>2683</v>
      </c>
      <c r="D1" s="10" t="s">
        <v>2684</v>
      </c>
      <c r="E1" s="11" t="s">
        <v>2685</v>
      </c>
      <c r="F1" s="11" t="s">
        <v>2686</v>
      </c>
      <c r="G1" s="11" t="s">
        <v>2687</v>
      </c>
      <c r="H1" s="11" t="s">
        <v>2688</v>
      </c>
      <c r="I1" s="11" t="s">
        <v>2689</v>
      </c>
      <c r="J1" s="11" t="s">
        <v>2690</v>
      </c>
      <c r="K1" s="11" t="s">
        <v>2691</v>
      </c>
      <c r="L1" s="11" t="s">
        <v>2692</v>
      </c>
      <c r="M1" s="11" t="s">
        <v>2693</v>
      </c>
      <c r="N1" s="11" t="s">
        <v>2694</v>
      </c>
      <c r="O1" s="11" t="s">
        <v>2695</v>
      </c>
    </row>
    <row r="2" spans="1:15" x14ac:dyDescent="0.35">
      <c r="A2">
        <v>1330</v>
      </c>
      <c r="B2" t="s">
        <v>2696</v>
      </c>
      <c r="C2" t="s">
        <v>1918</v>
      </c>
      <c r="D2" s="12">
        <v>6.1247919440793801</v>
      </c>
      <c r="E2" s="5">
        <v>1.09697911324584</v>
      </c>
      <c r="F2" s="5">
        <v>3.9940765387895301</v>
      </c>
      <c r="G2" s="5">
        <v>1.19098496382565</v>
      </c>
      <c r="H2" s="5">
        <v>2.1323712981966798</v>
      </c>
      <c r="I2" s="5">
        <v>-1.6442829333714299</v>
      </c>
      <c r="J2" s="5">
        <v>2.8094884424270798</v>
      </c>
      <c r="K2" s="5">
        <v>3.9390722831963298</v>
      </c>
      <c r="L2" s="5">
        <v>1.0518095027931</v>
      </c>
      <c r="M2" s="5">
        <v>-0.28529283265170402</v>
      </c>
      <c r="N2" s="5">
        <v>-2.1356929766536599</v>
      </c>
      <c r="O2" s="5">
        <v>18.119465076460401</v>
      </c>
    </row>
    <row r="3" spans="1:15" x14ac:dyDescent="0.35">
      <c r="A3">
        <v>256</v>
      </c>
      <c r="B3" t="s">
        <v>2697</v>
      </c>
      <c r="C3" t="s">
        <v>844</v>
      </c>
      <c r="D3" s="12">
        <v>6.1187576262610701</v>
      </c>
      <c r="E3" s="5">
        <v>1.22024215639263</v>
      </c>
      <c r="F3" s="5">
        <v>0.16176834922656</v>
      </c>
      <c r="G3" s="5">
        <v>-1.07492518471399</v>
      </c>
      <c r="H3" s="5">
        <v>1.06662189410365</v>
      </c>
      <c r="I3" s="5">
        <v>-1.68543525351102</v>
      </c>
      <c r="J3" s="5">
        <v>3.6049786947265399</v>
      </c>
      <c r="K3" s="5">
        <v>-0.43518222557094</v>
      </c>
      <c r="L3" s="5">
        <v>1.7953699598536299</v>
      </c>
      <c r="M3" s="5">
        <v>-0.28529283265170402</v>
      </c>
      <c r="N3" s="5">
        <v>0.60532272260818198</v>
      </c>
      <c r="O3" s="5">
        <v>13.0824941801254</v>
      </c>
    </row>
    <row r="4" spans="1:15" x14ac:dyDescent="0.35">
      <c r="A4">
        <v>1796</v>
      </c>
      <c r="B4" t="s">
        <v>2698</v>
      </c>
      <c r="C4" t="s">
        <v>2384</v>
      </c>
      <c r="D4" s="12">
        <v>6.4151646317014004</v>
      </c>
      <c r="E4" s="5">
        <v>1.3583321494613401</v>
      </c>
      <c r="F4" s="5">
        <v>0.16176834922656</v>
      </c>
      <c r="G4" s="5">
        <v>-1.0753068113637301</v>
      </c>
      <c r="H4" s="5">
        <v>1.26337123833087</v>
      </c>
      <c r="I4" s="5">
        <v>-1.8164135479363701</v>
      </c>
      <c r="J4" s="5">
        <v>3.6080583421992301</v>
      </c>
      <c r="K4" s="5">
        <v>-0.43518222557094</v>
      </c>
      <c r="L4" s="5">
        <v>1.8200351994296</v>
      </c>
      <c r="M4" s="5">
        <v>-0.28529283265170402</v>
      </c>
      <c r="N4" s="5">
        <v>0.63374939091754801</v>
      </c>
      <c r="O4" s="5">
        <v>12.841122272708301</v>
      </c>
    </row>
    <row r="5" spans="1:15" x14ac:dyDescent="0.35">
      <c r="A5">
        <v>578</v>
      </c>
      <c r="B5" t="s">
        <v>2699</v>
      </c>
      <c r="C5" t="s">
        <v>1166</v>
      </c>
      <c r="D5" s="12">
        <v>7.9208075887245304</v>
      </c>
      <c r="E5" s="5">
        <v>1.6191346386860399</v>
      </c>
      <c r="F5" s="5">
        <v>1.41241897816177</v>
      </c>
      <c r="G5" s="5">
        <v>-2.6353683382079201E-2</v>
      </c>
      <c r="H5" s="5">
        <v>1.5227986796500299</v>
      </c>
      <c r="I5" s="5">
        <v>-1.34987724175662</v>
      </c>
      <c r="J5" s="5">
        <v>0.94610566339232705</v>
      </c>
      <c r="K5" s="5">
        <v>-0.45754982236453301</v>
      </c>
      <c r="L5" s="5">
        <v>0.72224973000656401</v>
      </c>
      <c r="M5" s="5">
        <v>0.54487548381412498</v>
      </c>
      <c r="N5" s="5">
        <v>0.34767592805846298</v>
      </c>
      <c r="O5" s="5">
        <v>9.1191135294952197</v>
      </c>
    </row>
    <row r="6" spans="1:15" x14ac:dyDescent="0.35">
      <c r="A6">
        <v>1434</v>
      </c>
      <c r="B6" t="s">
        <v>2700</v>
      </c>
      <c r="C6" t="s">
        <v>2022</v>
      </c>
      <c r="D6" s="12">
        <v>5.80727969483151</v>
      </c>
      <c r="E6" s="5">
        <v>0.80123040876275697</v>
      </c>
      <c r="F6" s="5">
        <v>1.4951002786754599</v>
      </c>
      <c r="G6" s="5">
        <v>-1.02002801812622</v>
      </c>
      <c r="H6" s="5">
        <v>0.30086652471667702</v>
      </c>
      <c r="I6" s="5">
        <v>-0.73727588261774202</v>
      </c>
      <c r="J6" s="5">
        <v>0.51712158108458794</v>
      </c>
      <c r="K6" s="5">
        <v>-6.1272274526111198E-2</v>
      </c>
      <c r="L6" s="5">
        <v>0.40997707295761898</v>
      </c>
      <c r="M6" s="5">
        <v>-0.28529283265170402</v>
      </c>
      <c r="N6" s="5">
        <v>-0.63785953268459905</v>
      </c>
      <c r="O6" s="5">
        <v>7.7719550256624599</v>
      </c>
    </row>
    <row r="7" spans="1:15" x14ac:dyDescent="0.35">
      <c r="A7">
        <v>1866</v>
      </c>
      <c r="B7" t="s">
        <v>2701</v>
      </c>
      <c r="C7" t="s">
        <v>2454</v>
      </c>
      <c r="D7" s="12">
        <v>5.4804607746398597</v>
      </c>
      <c r="E7" s="5">
        <v>1.9975164806186501</v>
      </c>
      <c r="F7" s="5">
        <v>-0.52441394379146999</v>
      </c>
      <c r="G7" s="5">
        <v>0.51760342615969501</v>
      </c>
      <c r="H7" s="5">
        <v>-1.2648858332458901</v>
      </c>
      <c r="I7" s="5">
        <v>-0.27073957643798902</v>
      </c>
      <c r="J7" s="5">
        <v>1.6224496077561701</v>
      </c>
      <c r="K7" s="5">
        <v>-3.89046777325186E-2</v>
      </c>
      <c r="L7" s="5">
        <v>0.455468353949467</v>
      </c>
      <c r="M7" s="5">
        <v>-0.28529283265170402</v>
      </c>
      <c r="N7" s="5">
        <v>1.3286368887003099</v>
      </c>
      <c r="O7" s="5">
        <v>6.9092558856362301</v>
      </c>
    </row>
    <row r="8" spans="1:15" x14ac:dyDescent="0.35">
      <c r="A8">
        <v>1647</v>
      </c>
      <c r="B8" t="s">
        <v>2702</v>
      </c>
      <c r="C8" t="s">
        <v>2235</v>
      </c>
      <c r="D8" s="12">
        <v>3.5755952620263787</v>
      </c>
      <c r="E8" s="5">
        <v>0.13425960265518447</v>
      </c>
      <c r="F8" s="5">
        <v>0.11265847429511844</v>
      </c>
      <c r="G8" s="5">
        <v>-0.14856096722051237</v>
      </c>
      <c r="H8" s="5">
        <v>1.5955931728986199</v>
      </c>
      <c r="I8" s="5">
        <v>-1.51330463894608</v>
      </c>
      <c r="J8" s="5">
        <v>2.3115791949946298</v>
      </c>
      <c r="K8" s="5">
        <v>0.84143270979130202</v>
      </c>
      <c r="L8" s="5">
        <v>0.28158913895610899</v>
      </c>
      <c r="M8" s="5">
        <v>3.5902492925394824E-2</v>
      </c>
      <c r="N8" s="5">
        <v>1.07773540527484</v>
      </c>
      <c r="O8" s="5">
        <v>6.5370343350082596</v>
      </c>
    </row>
    <row r="9" spans="1:15" x14ac:dyDescent="0.35">
      <c r="A9">
        <v>1248</v>
      </c>
      <c r="B9" t="s">
        <v>2703</v>
      </c>
      <c r="C9" t="s">
        <v>1836</v>
      </c>
      <c r="D9" s="12">
        <v>5.4152851701803923</v>
      </c>
      <c r="E9" s="5">
        <v>0.79429121626446797</v>
      </c>
      <c r="F9" s="5">
        <v>0.73100098509927047</v>
      </c>
      <c r="G9" s="5">
        <v>-2.4046166948102901E-3</v>
      </c>
      <c r="H9" s="5">
        <v>0.11421474180591584</v>
      </c>
      <c r="I9" s="5">
        <v>-1.1777466271916801</v>
      </c>
      <c r="J9" s="5">
        <v>0.35261473676799598</v>
      </c>
      <c r="K9" s="5">
        <v>-4.6360543330382802E-2</v>
      </c>
      <c r="L9" s="5">
        <v>0.350405157373056</v>
      </c>
      <c r="M9" s="5">
        <v>-0.8452157269051872</v>
      </c>
      <c r="N9" s="5">
        <v>0.30202462598537</v>
      </c>
      <c r="O9" s="5">
        <v>6.2420321020138596</v>
      </c>
    </row>
    <row r="10" spans="1:15" x14ac:dyDescent="0.35">
      <c r="A10">
        <v>1134</v>
      </c>
      <c r="B10" t="s">
        <v>2704</v>
      </c>
      <c r="C10" t="s">
        <v>1722</v>
      </c>
      <c r="D10" s="12">
        <v>6.3571271967382996</v>
      </c>
      <c r="E10" s="5">
        <v>0.76948384289956795</v>
      </c>
      <c r="F10" s="5">
        <v>0.15709578808772001</v>
      </c>
      <c r="G10" s="5">
        <v>-0.27880402155056899</v>
      </c>
      <c r="H10" s="5">
        <v>-0.45581417816473802</v>
      </c>
      <c r="I10" s="5">
        <v>-0.58059564214489501</v>
      </c>
      <c r="J10" s="5">
        <v>1.24795696026084</v>
      </c>
      <c r="K10" s="5">
        <v>-0.44263809116880398</v>
      </c>
      <c r="L10" s="5">
        <v>0.47357049499478598</v>
      </c>
      <c r="M10" s="5">
        <v>-0.74683159660070397</v>
      </c>
      <c r="N10" s="5">
        <v>0.15423004117354</v>
      </c>
      <c r="O10" s="5">
        <v>5.7293295828485098</v>
      </c>
    </row>
    <row r="11" spans="1:15" x14ac:dyDescent="0.35">
      <c r="A11">
        <v>1076</v>
      </c>
      <c r="B11" t="s">
        <v>2705</v>
      </c>
      <c r="C11" t="s">
        <v>1664</v>
      </c>
      <c r="D11" s="12">
        <v>4.9982352513233304</v>
      </c>
      <c r="E11" s="5">
        <v>0.78128179232685702</v>
      </c>
      <c r="F11" s="5">
        <v>-0.88600812406808305</v>
      </c>
      <c r="G11" s="5">
        <v>1.19832860283192E-2</v>
      </c>
      <c r="H11" s="5">
        <v>-0.57790141834768705</v>
      </c>
      <c r="I11" s="5">
        <v>-1.0305437813842699</v>
      </c>
      <c r="J11" s="5">
        <v>1.09338380377073</v>
      </c>
      <c r="K11" s="5">
        <v>-0.43518222557094</v>
      </c>
      <c r="L11" s="5">
        <v>0.70735407010612195</v>
      </c>
      <c r="M11" s="5">
        <v>-0.28529283265170402</v>
      </c>
      <c r="N11" s="5">
        <v>0.30202462598537</v>
      </c>
      <c r="O11" s="5">
        <v>5.5276113354209899</v>
      </c>
    </row>
    <row r="12" spans="1:15" x14ac:dyDescent="0.35">
      <c r="A12">
        <v>394</v>
      </c>
      <c r="B12" t="s">
        <v>2706</v>
      </c>
      <c r="C12" t="s">
        <v>982</v>
      </c>
      <c r="D12" s="12">
        <v>5.43882016645746</v>
      </c>
      <c r="E12" s="5">
        <v>1.28182154471841</v>
      </c>
      <c r="F12" s="5">
        <v>-0.59629665362244699</v>
      </c>
      <c r="G12" s="5">
        <v>-0.51401857284507901</v>
      </c>
      <c r="H12" s="5">
        <v>0.86005698856688995</v>
      </c>
      <c r="I12" s="5">
        <v>-0.76895080809189098</v>
      </c>
      <c r="J12" s="5">
        <v>1.4096924168826901</v>
      </c>
      <c r="K12" s="5">
        <v>-0.45009395676666802</v>
      </c>
      <c r="L12" s="5">
        <v>0.56386671987723802</v>
      </c>
      <c r="M12" s="5">
        <v>-0.74683159660070397</v>
      </c>
      <c r="N12" s="5">
        <v>-0.27819841134777001</v>
      </c>
      <c r="O12" s="5">
        <v>5.3726795094790196</v>
      </c>
    </row>
    <row r="13" spans="1:15" x14ac:dyDescent="0.35">
      <c r="A13">
        <v>1758</v>
      </c>
      <c r="B13" t="s">
        <v>2707</v>
      </c>
      <c r="C13" t="s">
        <v>2346</v>
      </c>
      <c r="D13" s="12">
        <v>6.6080751948634404</v>
      </c>
      <c r="E13" s="5">
        <v>1.3528624570030501</v>
      </c>
      <c r="F13" s="5">
        <v>2.2214128243158702</v>
      </c>
      <c r="G13" s="5">
        <v>-0.27493380956514302</v>
      </c>
      <c r="H13" s="5">
        <v>-0.92317292592020705</v>
      </c>
      <c r="I13" s="5">
        <v>-0.75792105836527202</v>
      </c>
      <c r="J13" s="5">
        <v>0.393415580575325</v>
      </c>
      <c r="K13" s="5">
        <v>-3.89046777325186E-2</v>
      </c>
      <c r="L13" s="5">
        <v>0.430728046253052</v>
      </c>
      <c r="M13" s="5">
        <v>-0.35664499190475302</v>
      </c>
      <c r="N13" s="5">
        <v>0.27468202553526</v>
      </c>
      <c r="O13" s="5">
        <v>4.9487020193528597</v>
      </c>
    </row>
    <row r="14" spans="1:15" x14ac:dyDescent="0.35">
      <c r="A14">
        <v>1759</v>
      </c>
      <c r="B14" t="s">
        <v>2708</v>
      </c>
      <c r="C14" t="s">
        <v>2347</v>
      </c>
      <c r="D14" s="12">
        <v>4.6478736757743997</v>
      </c>
      <c r="E14" s="5">
        <v>1.2956107655989799</v>
      </c>
      <c r="F14" s="5">
        <v>2.49464273567735E-2</v>
      </c>
      <c r="G14" s="5">
        <v>-0.24328942540915</v>
      </c>
      <c r="H14" s="5">
        <v>-2.6952702879899202</v>
      </c>
      <c r="I14" s="5">
        <v>-0.25239189990188099</v>
      </c>
      <c r="J14" s="5">
        <v>2.1372340949237998</v>
      </c>
      <c r="K14" s="5">
        <v>-0.42772635997307601</v>
      </c>
      <c r="L14" s="5">
        <v>0.85013363519934804</v>
      </c>
      <c r="M14" s="5">
        <v>-0.28529283265170402</v>
      </c>
      <c r="N14" s="5">
        <v>0.80394804482065796</v>
      </c>
      <c r="O14" s="5">
        <v>4.8845211598668499</v>
      </c>
    </row>
    <row r="15" spans="1:15" x14ac:dyDescent="0.35">
      <c r="A15">
        <v>1543</v>
      </c>
      <c r="B15" t="s">
        <v>2709</v>
      </c>
      <c r="C15" t="s">
        <v>2131</v>
      </c>
      <c r="D15" s="12">
        <v>6.2150885967441596</v>
      </c>
      <c r="E15" s="5">
        <v>0.76893166074296704</v>
      </c>
      <c r="F15" s="5">
        <v>0.60304198556016797</v>
      </c>
      <c r="G15" s="5">
        <v>-0.18963360093749901</v>
      </c>
      <c r="H15" s="5">
        <v>-1.73003006275168E-2</v>
      </c>
      <c r="I15" s="5">
        <v>-0.67876121824781299</v>
      </c>
      <c r="J15" s="5">
        <v>-0.28084919818175003</v>
      </c>
      <c r="K15" s="5">
        <v>-3.89046777325186E-2</v>
      </c>
      <c r="L15" s="5">
        <v>0.78169295738464395</v>
      </c>
      <c r="M15" s="5">
        <v>-0.28529283265170402</v>
      </c>
      <c r="N15" s="5">
        <v>-0.177012915821189</v>
      </c>
      <c r="O15" s="5">
        <v>4.86903330253603</v>
      </c>
    </row>
    <row r="16" spans="1:15" x14ac:dyDescent="0.35">
      <c r="A16">
        <v>1339</v>
      </c>
      <c r="B16" t="s">
        <v>2710</v>
      </c>
      <c r="C16" t="s">
        <v>1927</v>
      </c>
      <c r="D16" s="12">
        <v>5.6814846485365296</v>
      </c>
      <c r="E16" s="5">
        <v>1.2045689241087201</v>
      </c>
      <c r="F16" s="5">
        <v>3.1026456303410499</v>
      </c>
      <c r="G16" s="5">
        <v>0.58272057072936401</v>
      </c>
      <c r="H16" s="5">
        <v>0.442425079172726</v>
      </c>
      <c r="I16" s="5">
        <v>-1.3131455459825001</v>
      </c>
      <c r="J16" s="5">
        <v>1.53547880497324</v>
      </c>
      <c r="K16" s="5">
        <v>1.25262198882545</v>
      </c>
      <c r="L16" s="5">
        <v>0.22928810703785299</v>
      </c>
      <c r="M16" s="5">
        <v>-1.44810387638201</v>
      </c>
      <c r="N16" s="5">
        <v>0.66434419494542496</v>
      </c>
      <c r="O16" s="5">
        <v>4.7296498578131798</v>
      </c>
    </row>
    <row r="17" spans="1:15" x14ac:dyDescent="0.35">
      <c r="A17">
        <v>1320</v>
      </c>
      <c r="B17" t="s">
        <v>2711</v>
      </c>
      <c r="C17" t="s">
        <v>1908</v>
      </c>
      <c r="D17" s="12">
        <v>5.60486372407492</v>
      </c>
      <c r="E17" s="5">
        <v>1.2907746634575401</v>
      </c>
      <c r="F17" s="5">
        <v>0.67229476285905398</v>
      </c>
      <c r="G17" s="5">
        <v>-0.24462943390002401</v>
      </c>
      <c r="H17" s="5">
        <v>-3.0008102054327099</v>
      </c>
      <c r="I17" s="5">
        <v>-0.37156626731064502</v>
      </c>
      <c r="J17" s="5">
        <v>1.7180229546550301</v>
      </c>
      <c r="K17" s="5">
        <v>-0.42772635997307601</v>
      </c>
      <c r="L17" s="5">
        <v>0.86462178244592702</v>
      </c>
      <c r="M17" s="5">
        <v>0.56643253599324495</v>
      </c>
      <c r="N17" s="5">
        <v>0.80394804482065796</v>
      </c>
      <c r="O17" s="5">
        <v>4.4295936906541904</v>
      </c>
    </row>
    <row r="18" spans="1:15" x14ac:dyDescent="0.35">
      <c r="A18">
        <v>1566</v>
      </c>
      <c r="B18" t="s">
        <v>2712</v>
      </c>
      <c r="C18" t="s">
        <v>2154</v>
      </c>
      <c r="D18" s="12">
        <v>5.7988590855412996</v>
      </c>
      <c r="E18" s="5">
        <v>0.85321221892282295</v>
      </c>
      <c r="F18" s="5">
        <v>-1.5526740887925301</v>
      </c>
      <c r="G18" s="5">
        <v>-1.4677662893963199</v>
      </c>
      <c r="H18" s="5">
        <v>-1.8052667043249599</v>
      </c>
      <c r="I18" s="5">
        <v>0.462948120247902</v>
      </c>
      <c r="J18" s="5">
        <v>-0.111033931155021</v>
      </c>
      <c r="K18" s="5">
        <v>-3.89046777325186E-2</v>
      </c>
      <c r="L18" s="5">
        <v>0.97407110205997705</v>
      </c>
      <c r="M18" s="5">
        <v>-0.28529283265170402</v>
      </c>
      <c r="N18" s="5">
        <v>-0.70968116909142798</v>
      </c>
      <c r="O18" s="5">
        <v>4.3265247913255598</v>
      </c>
    </row>
    <row r="19" spans="1:15" x14ac:dyDescent="0.35">
      <c r="A19">
        <v>1156</v>
      </c>
      <c r="B19" t="s">
        <v>2713</v>
      </c>
      <c r="C19" t="s">
        <v>1744</v>
      </c>
      <c r="D19" s="12">
        <v>6.7393753061336001</v>
      </c>
      <c r="E19" s="5">
        <v>0.770251042101742</v>
      </c>
      <c r="F19" s="5">
        <v>-1.4011997841566199</v>
      </c>
      <c r="G19" s="5">
        <v>0.717385070804618</v>
      </c>
      <c r="H19" s="5">
        <v>-1.06402829325311</v>
      </c>
      <c r="I19" s="5">
        <v>-1.01873985436768</v>
      </c>
      <c r="J19" s="5">
        <v>1.06196120802788</v>
      </c>
      <c r="K19" s="5">
        <v>-3.89046777325186E-2</v>
      </c>
      <c r="L19" s="5">
        <v>0.56135729985081295</v>
      </c>
      <c r="M19" s="5">
        <v>1.23820661676878</v>
      </c>
      <c r="N19" s="5">
        <v>0.438978532204646</v>
      </c>
      <c r="O19" s="5">
        <v>4.1973964644675004</v>
      </c>
    </row>
    <row r="20" spans="1:15" x14ac:dyDescent="0.35">
      <c r="A20">
        <v>1512</v>
      </c>
      <c r="B20" t="s">
        <v>2714</v>
      </c>
      <c r="C20" t="s">
        <v>2100</v>
      </c>
      <c r="D20" s="12">
        <v>5.08642349435112</v>
      </c>
      <c r="E20" s="5">
        <v>1.2881950200501899</v>
      </c>
      <c r="F20" s="5">
        <v>2.49464273567735E-2</v>
      </c>
      <c r="G20" s="5">
        <v>-0.24404694572462399</v>
      </c>
      <c r="H20" s="5">
        <v>-2.7558856711241102</v>
      </c>
      <c r="I20" s="5">
        <v>-0.17879047699817699</v>
      </c>
      <c r="J20" s="5">
        <v>1.7467970977706599</v>
      </c>
      <c r="K20" s="5">
        <v>-0.42772635997307601</v>
      </c>
      <c r="L20" s="5">
        <v>0.82453540612637699</v>
      </c>
      <c r="M20" s="5">
        <v>-0.28529283265170402</v>
      </c>
      <c r="N20" s="5">
        <v>0.76407843799692898</v>
      </c>
      <c r="O20" s="5">
        <v>4.1063240382124802</v>
      </c>
    </row>
    <row r="21" spans="1:15" x14ac:dyDescent="0.35">
      <c r="A21">
        <v>983</v>
      </c>
      <c r="B21" t="s">
        <v>2715</v>
      </c>
      <c r="C21" t="s">
        <v>1571</v>
      </c>
      <c r="D21" s="12">
        <v>7.0134489825661719</v>
      </c>
      <c r="E21" s="5">
        <v>1.4012030915272926</v>
      </c>
      <c r="F21" s="5">
        <v>8.0341818046499203E-2</v>
      </c>
      <c r="G21" s="5">
        <v>0.61243825285541753</v>
      </c>
      <c r="H21" s="5">
        <v>0.28312404474939001</v>
      </c>
      <c r="I21" s="5">
        <v>0.51362878170751003</v>
      </c>
      <c r="J21" s="5">
        <v>0.99072329462851805</v>
      </c>
      <c r="K21" s="5">
        <v>-0.43518222557094</v>
      </c>
      <c r="L21" s="5">
        <v>0.17583960527845399</v>
      </c>
      <c r="M21" s="5">
        <v>-1.6031615474839365</v>
      </c>
      <c r="N21" s="5">
        <v>0.48727977793369698</v>
      </c>
      <c r="O21" s="5">
        <v>3.9441380823565901</v>
      </c>
    </row>
    <row r="22" spans="1:15" x14ac:dyDescent="0.35">
      <c r="A22">
        <v>1321</v>
      </c>
      <c r="B22" t="s">
        <v>2716</v>
      </c>
      <c r="C22" t="s">
        <v>1909</v>
      </c>
      <c r="D22" s="12">
        <v>5.7739408632023297</v>
      </c>
      <c r="E22" s="5">
        <v>0.85321221892282295</v>
      </c>
      <c r="F22" s="5">
        <v>-1.2143548529580599</v>
      </c>
      <c r="G22" s="5">
        <v>-1.1514817986581201</v>
      </c>
      <c r="H22" s="5">
        <v>-1.5102372304176901</v>
      </c>
      <c r="I22" s="5">
        <v>0.31574527444049399</v>
      </c>
      <c r="J22" s="5">
        <v>0.46083241019739901</v>
      </c>
      <c r="K22" s="5">
        <v>-3.89046777325186E-2</v>
      </c>
      <c r="L22" s="5">
        <v>0.81538781944885597</v>
      </c>
      <c r="M22" s="5">
        <v>-0.28529283265170402</v>
      </c>
      <c r="N22" s="5">
        <v>-0.70968116909142798</v>
      </c>
      <c r="O22" s="5">
        <v>3.87902983077934</v>
      </c>
    </row>
    <row r="23" spans="1:15" x14ac:dyDescent="0.35">
      <c r="A23">
        <v>951</v>
      </c>
      <c r="B23" t="s">
        <v>2717</v>
      </c>
      <c r="C23" t="s">
        <v>1539</v>
      </c>
      <c r="D23" s="12">
        <v>5.0768771894333202</v>
      </c>
      <c r="E23" s="5">
        <v>0.77564935375815003</v>
      </c>
      <c r="F23" s="5">
        <v>-0.88600812406808305</v>
      </c>
      <c r="G23" s="5">
        <v>-1.40086168060064E-2</v>
      </c>
      <c r="H23" s="5">
        <v>-0.50769912477910395</v>
      </c>
      <c r="I23" s="5">
        <v>-1.1777466271916801</v>
      </c>
      <c r="J23" s="5">
        <v>0.69192802407631904</v>
      </c>
      <c r="K23" s="5">
        <v>-0.43518222557094</v>
      </c>
      <c r="L23" s="5">
        <v>0.38982664462577499</v>
      </c>
      <c r="M23" s="5">
        <v>0.69228300037047397</v>
      </c>
      <c r="N23" s="5">
        <v>0.17964540987386299</v>
      </c>
      <c r="O23" s="5">
        <v>3.7668004146295702</v>
      </c>
    </row>
    <row r="24" spans="1:15" x14ac:dyDescent="0.35">
      <c r="A24">
        <v>1193</v>
      </c>
      <c r="B24" t="s">
        <v>2718</v>
      </c>
      <c r="C24" t="s">
        <v>1781</v>
      </c>
      <c r="D24" s="12">
        <v>5.235233567808165</v>
      </c>
      <c r="E24" s="5">
        <v>1.1804022605520259</v>
      </c>
      <c r="F24" s="5">
        <v>-0.88600812406808305</v>
      </c>
      <c r="G24" s="5">
        <v>0.69635834528256968</v>
      </c>
      <c r="H24" s="5">
        <v>0.66654408417942168</v>
      </c>
      <c r="I24" s="5">
        <v>-1.1777466271916801</v>
      </c>
      <c r="J24" s="5">
        <v>0.69192802407631904</v>
      </c>
      <c r="K24" s="5">
        <v>-0.43518222557094</v>
      </c>
      <c r="L24" s="5">
        <v>0.38982664462577499</v>
      </c>
      <c r="M24" s="5">
        <v>-1.3629024294619914</v>
      </c>
      <c r="N24" s="5">
        <v>0.17964540987386299</v>
      </c>
      <c r="O24" s="5">
        <v>3.7668004146295702</v>
      </c>
    </row>
    <row r="25" spans="1:15" x14ac:dyDescent="0.35">
      <c r="A25">
        <v>737</v>
      </c>
      <c r="B25" t="s">
        <v>2719</v>
      </c>
      <c r="C25" t="s">
        <v>1325</v>
      </c>
      <c r="D25" s="12">
        <v>4.9344399078551602</v>
      </c>
      <c r="E25" s="5">
        <v>0.76682313836775395</v>
      </c>
      <c r="F25" s="5">
        <v>-0.16657837966342001</v>
      </c>
      <c r="G25" s="5">
        <v>-0.59481775563632699</v>
      </c>
      <c r="H25" s="5">
        <v>-0.18121714441026701</v>
      </c>
      <c r="I25" s="5">
        <v>-0.12586326298172801</v>
      </c>
      <c r="J25" s="5">
        <v>0.96410228798077302</v>
      </c>
      <c r="K25" s="5">
        <v>-3.89046777325186E-2</v>
      </c>
      <c r="L25" s="5">
        <v>0.218757122140636</v>
      </c>
      <c r="M25" s="5">
        <v>-0.28529283265170402</v>
      </c>
      <c r="N25" s="5">
        <v>-0.137384212966184</v>
      </c>
      <c r="O25" s="5">
        <v>3.5757233519415998</v>
      </c>
    </row>
    <row r="26" spans="1:15" x14ac:dyDescent="0.35">
      <c r="A26">
        <v>581</v>
      </c>
      <c r="B26" t="s">
        <v>2720</v>
      </c>
      <c r="C26" t="s">
        <v>1169</v>
      </c>
      <c r="D26" s="12">
        <v>5.8344789343319796</v>
      </c>
      <c r="E26" s="5">
        <v>0.78961914754394802</v>
      </c>
      <c r="F26" s="5">
        <v>2.11378586267789</v>
      </c>
      <c r="G26" s="5">
        <v>5.4098054945640401E-3</v>
      </c>
      <c r="H26" s="5">
        <v>-5.2955554064563599E-2</v>
      </c>
      <c r="I26" s="5">
        <v>0.236585434323035</v>
      </c>
      <c r="J26" s="5">
        <v>0.86974156069561204</v>
      </c>
      <c r="K26" s="5">
        <v>-3.89046777325186E-2</v>
      </c>
      <c r="L26" s="5">
        <v>0.238113973199166</v>
      </c>
      <c r="M26" s="5">
        <v>-1.2083703605497</v>
      </c>
      <c r="N26" s="5">
        <v>0.33803976930952501</v>
      </c>
      <c r="O26" s="5">
        <v>3.4989744657760502</v>
      </c>
    </row>
    <row r="27" spans="1:15" x14ac:dyDescent="0.35">
      <c r="A27">
        <v>1086</v>
      </c>
      <c r="B27" t="s">
        <v>2721</v>
      </c>
      <c r="C27" t="s">
        <v>1674</v>
      </c>
      <c r="D27" s="12">
        <v>4.1913138366542357</v>
      </c>
      <c r="E27" s="5">
        <v>0.71593260222154298</v>
      </c>
      <c r="F27" s="5">
        <v>-0.16657837966342001</v>
      </c>
      <c r="G27" s="5">
        <v>0.54507630302538157</v>
      </c>
      <c r="H27" s="5">
        <v>-2.2826087173046701</v>
      </c>
      <c r="I27" s="5">
        <v>0.50296264753920705</v>
      </c>
      <c r="J27" s="5">
        <v>0.26572605762056378</v>
      </c>
      <c r="K27" s="5">
        <v>-3.89046777325186E-2</v>
      </c>
      <c r="L27" s="5">
        <v>0.37768705714751699</v>
      </c>
      <c r="M27" s="5">
        <v>-0.81080236064594491</v>
      </c>
      <c r="N27" s="5">
        <v>0.81358420356959604</v>
      </c>
      <c r="O27" s="5">
        <v>3.1579051531356002</v>
      </c>
    </row>
    <row r="28" spans="1:15" x14ac:dyDescent="0.35">
      <c r="A28">
        <v>1293</v>
      </c>
      <c r="B28" t="s">
        <v>2722</v>
      </c>
      <c r="C28" t="s">
        <v>1881</v>
      </c>
      <c r="D28" s="12">
        <v>4.8973736118370503</v>
      </c>
      <c r="E28" s="5">
        <v>0.85200169507266899</v>
      </c>
      <c r="F28" s="5">
        <v>-0.88600812406808305</v>
      </c>
      <c r="G28" s="5">
        <v>-6.2097483350153401E-2</v>
      </c>
      <c r="H28" s="5">
        <v>1.0499332912675301</v>
      </c>
      <c r="I28" s="5">
        <v>-1.1615220758096201</v>
      </c>
      <c r="J28" s="5">
        <v>0.86526832521652497</v>
      </c>
      <c r="K28" s="5">
        <v>-0.43518222557094</v>
      </c>
      <c r="L28" s="5">
        <v>0.48774764574236301</v>
      </c>
      <c r="M28" s="5">
        <v>-0.28529283265170402</v>
      </c>
      <c r="N28" s="5">
        <v>0.17964540987386299</v>
      </c>
      <c r="O28" s="5">
        <v>2.9904795260740098</v>
      </c>
    </row>
    <row r="29" spans="1:15" x14ac:dyDescent="0.35">
      <c r="A29">
        <v>1942</v>
      </c>
      <c r="B29" t="s">
        <v>2723</v>
      </c>
      <c r="C29" t="s">
        <v>2530</v>
      </c>
      <c r="D29" s="12">
        <v>5.3058747699986704</v>
      </c>
      <c r="E29" s="5">
        <v>0.82020398472177702</v>
      </c>
      <c r="F29" s="5">
        <v>-1.2143548529580599</v>
      </c>
      <c r="G29" s="5">
        <v>4.0344978864069202E-2</v>
      </c>
      <c r="H29" s="5">
        <v>-0.44407182839748199</v>
      </c>
      <c r="I29" s="5">
        <v>-1.25134805009538</v>
      </c>
      <c r="J29" s="5">
        <v>0.886193937747355</v>
      </c>
      <c r="K29" s="5">
        <v>-4.6360543330382802E-2</v>
      </c>
      <c r="L29" s="5">
        <v>0.48647148769473703</v>
      </c>
      <c r="M29" s="5">
        <v>-0.28529283265170402</v>
      </c>
      <c r="N29" s="5">
        <v>0.199399535309185</v>
      </c>
      <c r="O29" s="5">
        <v>2.9900914925562301</v>
      </c>
    </row>
    <row r="30" spans="1:15" x14ac:dyDescent="0.35">
      <c r="A30">
        <v>1249</v>
      </c>
      <c r="B30" t="s">
        <v>2724</v>
      </c>
      <c r="C30" t="s">
        <v>1837</v>
      </c>
      <c r="D30" s="12">
        <v>6.2419346218967497</v>
      </c>
      <c r="E30" s="5">
        <v>1.09703197548639</v>
      </c>
      <c r="F30" s="5">
        <v>0.60304198556016797</v>
      </c>
      <c r="G30" s="5">
        <v>0.17389824198213999</v>
      </c>
      <c r="H30" s="5">
        <v>0.40719510058045</v>
      </c>
      <c r="I30" s="5">
        <v>-0.89956548695892502</v>
      </c>
      <c r="J30" s="5">
        <v>0.20002822369137799</v>
      </c>
      <c r="K30" s="5">
        <v>-3.89046777325186E-2</v>
      </c>
      <c r="L30" s="5">
        <v>0.41832035834462</v>
      </c>
      <c r="M30" s="5">
        <v>-0.28529283265170402</v>
      </c>
      <c r="N30" s="5">
        <v>7.3888567604272995E-2</v>
      </c>
      <c r="O30" s="5">
        <v>2.7483205550035601</v>
      </c>
    </row>
    <row r="31" spans="1:15" x14ac:dyDescent="0.35">
      <c r="A31">
        <v>417</v>
      </c>
      <c r="C31" t="s">
        <v>1005</v>
      </c>
      <c r="D31" s="12">
        <v>5.3565695742648698</v>
      </c>
      <c r="E31" s="5">
        <v>0.83074913794265703</v>
      </c>
      <c r="F31" s="5">
        <v>-1.2143548529580599</v>
      </c>
      <c r="G31" s="5">
        <v>-0.25940625978874299</v>
      </c>
      <c r="H31" s="5">
        <v>1.0703588093661801E-2</v>
      </c>
      <c r="I31" s="5">
        <v>-0.12586326298172801</v>
      </c>
      <c r="J31" s="5">
        <v>1.0938939958803999</v>
      </c>
      <c r="K31" s="5">
        <v>-3.89046777325186E-2</v>
      </c>
      <c r="L31" s="5">
        <v>0.83810128789315896</v>
      </c>
      <c r="M31" s="5">
        <v>-0.28529283265170402</v>
      </c>
      <c r="N31" s="5">
        <v>-0.74157136652457201</v>
      </c>
      <c r="O31" s="5">
        <v>1.6450209552483801</v>
      </c>
    </row>
    <row r="32" spans="1:15" x14ac:dyDescent="0.35">
      <c r="A32">
        <v>1658</v>
      </c>
      <c r="C32" t="s">
        <v>2246</v>
      </c>
      <c r="D32" s="12">
        <v>2.5010998014394099</v>
      </c>
      <c r="E32" s="5">
        <v>1.4094713491295301</v>
      </c>
      <c r="F32" s="5">
        <v>0.88722060003854397</v>
      </c>
      <c r="G32" s="5">
        <v>0.177123921023387</v>
      </c>
      <c r="H32" s="5">
        <v>0.70632729168488995</v>
      </c>
      <c r="I32" s="5">
        <v>-0.12586326298172801</v>
      </c>
      <c r="J32" s="5">
        <v>0.83532694331523505</v>
      </c>
      <c r="K32" s="5">
        <v>0.47395329322454299</v>
      </c>
      <c r="L32" s="5">
        <v>0.48634286979006702</v>
      </c>
      <c r="M32" s="5">
        <v>-0.28529283265170402</v>
      </c>
      <c r="N32" s="5">
        <v>-2.4354876226034401</v>
      </c>
      <c r="O32" s="5">
        <v>1.6424057040892901</v>
      </c>
    </row>
    <row r="33" spans="1:15" x14ac:dyDescent="0.35">
      <c r="A33">
        <v>369</v>
      </c>
      <c r="B33" t="s">
        <v>2725</v>
      </c>
      <c r="C33" t="s">
        <v>957</v>
      </c>
      <c r="D33" s="12">
        <v>3.4894991233623891</v>
      </c>
      <c r="E33" s="5">
        <v>2.1582478088995423</v>
      </c>
      <c r="F33" s="5">
        <v>-1.5526740887925301</v>
      </c>
      <c r="G33" s="5">
        <v>0.82230775989421678</v>
      </c>
      <c r="H33" s="5">
        <v>5.7864901107569901E-2</v>
      </c>
      <c r="I33" s="5">
        <v>-5.22618400780245E-2</v>
      </c>
      <c r="J33" s="5">
        <v>0.197802754542797</v>
      </c>
      <c r="K33" s="5">
        <v>-3.89046777325186E-2</v>
      </c>
      <c r="L33" s="5">
        <v>0.60906852270631195</v>
      </c>
      <c r="M33" s="5">
        <v>-2.448527450413013</v>
      </c>
      <c r="N33" s="5">
        <v>-1.68266272034269</v>
      </c>
      <c r="O33" s="5">
        <v>1.6262196905187958</v>
      </c>
    </row>
    <row r="34" spans="1:15" x14ac:dyDescent="0.35">
      <c r="A34">
        <v>834</v>
      </c>
      <c r="B34" t="s">
        <v>2726</v>
      </c>
      <c r="C34" t="s">
        <v>1422</v>
      </c>
      <c r="D34" s="12">
        <v>4.7975825416603097</v>
      </c>
      <c r="E34" s="5">
        <v>0.91968066254384595</v>
      </c>
      <c r="F34" s="5">
        <v>0.171740856171053</v>
      </c>
      <c r="G34" s="5">
        <v>-0.57010416628639304</v>
      </c>
      <c r="H34" s="5">
        <v>-0.47307282744499901</v>
      </c>
      <c r="I34" s="5">
        <v>-0.25684155740707798</v>
      </c>
      <c r="J34" s="5">
        <v>0.87702833526008395</v>
      </c>
      <c r="K34" s="5">
        <v>-4.6360543330382802E-2</v>
      </c>
      <c r="L34" s="5">
        <v>0.24607119396671701</v>
      </c>
      <c r="M34" s="5">
        <v>0.62447969841275397</v>
      </c>
      <c r="N34" s="5">
        <v>0.13303049192587699</v>
      </c>
      <c r="O34" s="5">
        <v>1.5369965390620299</v>
      </c>
    </row>
    <row r="35" spans="1:15" x14ac:dyDescent="0.35">
      <c r="A35">
        <v>741</v>
      </c>
      <c r="B35" t="s">
        <v>2727</v>
      </c>
      <c r="C35" t="s">
        <v>1329</v>
      </c>
      <c r="D35" s="12">
        <v>4.2078343143063686</v>
      </c>
      <c r="E35" s="5">
        <v>1.3104223504141363</v>
      </c>
      <c r="F35" s="5">
        <v>0.36932456033483652</v>
      </c>
      <c r="G35" s="5">
        <v>1.0861273418058719</v>
      </c>
      <c r="H35" s="5">
        <v>-1.4554519021407089</v>
      </c>
      <c r="I35" s="5">
        <v>-0.25684155740707798</v>
      </c>
      <c r="J35" s="5">
        <v>0.87702833526008395</v>
      </c>
      <c r="K35" s="5">
        <v>-4.6360543330382802E-2</v>
      </c>
      <c r="L35" s="5">
        <v>0.24607119396671701</v>
      </c>
      <c r="M35" s="5">
        <v>0.62447969841275397</v>
      </c>
      <c r="N35" s="5">
        <v>0.13303049192587699</v>
      </c>
      <c r="O35" s="5">
        <v>1.5369965390620299</v>
      </c>
    </row>
    <row r="36" spans="1:15" x14ac:dyDescent="0.35">
      <c r="A36">
        <v>202</v>
      </c>
      <c r="B36" t="s">
        <v>2728</v>
      </c>
      <c r="C36" t="s">
        <v>790</v>
      </c>
      <c r="D36" s="12">
        <v>5.253402809292818</v>
      </c>
      <c r="E36" s="5">
        <v>0.22152904977192453</v>
      </c>
      <c r="F36" s="5">
        <v>-1.8909933246270001</v>
      </c>
      <c r="G36" s="5">
        <v>0.12789985651914293</v>
      </c>
      <c r="H36" s="5">
        <v>1.3457351175866501</v>
      </c>
      <c r="I36" s="5">
        <v>9.4941005729383202E-2</v>
      </c>
      <c r="J36" s="5">
        <v>0.38606910156962798</v>
      </c>
      <c r="K36" s="5">
        <v>0.12789985651914293</v>
      </c>
      <c r="L36" s="5">
        <v>6.83527808132742E-2</v>
      </c>
      <c r="M36" s="5">
        <v>-0.25579971303828497</v>
      </c>
      <c r="N36" s="5">
        <v>-0.92983781808194099</v>
      </c>
      <c r="O36" s="5">
        <v>1.3262716311978999</v>
      </c>
    </row>
    <row r="37" spans="1:15" x14ac:dyDescent="0.35">
      <c r="A37">
        <v>105</v>
      </c>
      <c r="B37" t="s">
        <v>2729</v>
      </c>
      <c r="C37" t="s">
        <v>693</v>
      </c>
      <c r="D37" s="12">
        <v>5.5132041469199464</v>
      </c>
      <c r="E37" s="5">
        <v>0.84590195606341956</v>
      </c>
      <c r="F37" s="5">
        <v>-1.5526740887925301</v>
      </c>
      <c r="G37" s="5">
        <v>-0.75840515445888546</v>
      </c>
      <c r="H37" s="5">
        <v>0.10689627164365856</v>
      </c>
      <c r="I37" s="5">
        <v>-0.12586326298172801</v>
      </c>
      <c r="J37" s="5">
        <v>-0.21538782798676501</v>
      </c>
      <c r="K37" s="5">
        <v>-0.49516371968430395</v>
      </c>
      <c r="L37" s="5">
        <v>0.390545224080454</v>
      </c>
      <c r="M37" s="5">
        <v>-0.28529283265170402</v>
      </c>
      <c r="N37" s="5">
        <v>-1.68266272034269</v>
      </c>
      <c r="O37" s="5">
        <v>1.1466726024995326</v>
      </c>
    </row>
    <row r="38" spans="1:15" x14ac:dyDescent="0.35">
      <c r="A38">
        <v>825</v>
      </c>
      <c r="B38" t="s">
        <v>2730</v>
      </c>
      <c r="C38" t="s">
        <v>1413</v>
      </c>
      <c r="D38" s="12">
        <v>5.2490719385878499</v>
      </c>
      <c r="E38" s="5">
        <v>0.71733149814069097</v>
      </c>
      <c r="F38" s="5">
        <v>0.171740856171053</v>
      </c>
      <c r="G38" s="5">
        <v>-0.32861162593254101</v>
      </c>
      <c r="H38" s="5">
        <v>0.141973866344793</v>
      </c>
      <c r="I38" s="5">
        <v>-3.60372886959665E-2</v>
      </c>
      <c r="J38" s="5">
        <v>0.89292115895068402</v>
      </c>
      <c r="K38" s="5">
        <v>-4.6360543330382802E-2</v>
      </c>
      <c r="L38" s="5">
        <v>0.57544865846073501</v>
      </c>
      <c r="M38" s="5">
        <v>-0.28529283265170402</v>
      </c>
      <c r="N38" s="5">
        <v>-0.26060659296822303</v>
      </c>
      <c r="O38" s="5">
        <v>1.11682807263664</v>
      </c>
    </row>
    <row r="39" spans="1:15" x14ac:dyDescent="0.35">
      <c r="A39">
        <v>1521</v>
      </c>
      <c r="B39" t="s">
        <v>2731</v>
      </c>
      <c r="C39" t="s">
        <v>2109</v>
      </c>
      <c r="D39" s="12">
        <v>3.6206147158971702</v>
      </c>
      <c r="E39" s="5">
        <v>0.91687339051574102</v>
      </c>
      <c r="F39" s="5">
        <v>-0.45565515075944601</v>
      </c>
      <c r="G39" s="5">
        <v>0.63772765375130303</v>
      </c>
      <c r="H39" s="5">
        <v>2.1123775295495801</v>
      </c>
      <c r="I39" s="5">
        <v>-0.12586326298172801</v>
      </c>
      <c r="J39" s="5">
        <v>1.0469427672760201</v>
      </c>
      <c r="K39" s="5">
        <v>4.32789396543689</v>
      </c>
      <c r="L39" s="5">
        <v>0.11465908711285</v>
      </c>
      <c r="M39" s="5">
        <v>-0.28529283265170402</v>
      </c>
      <c r="N39" s="5">
        <v>1.07773540527484</v>
      </c>
      <c r="O39" s="5">
        <v>1.0820070560847801</v>
      </c>
    </row>
    <row r="40" spans="1:15" x14ac:dyDescent="0.35">
      <c r="A40">
        <v>17</v>
      </c>
      <c r="B40" t="s">
        <v>2732</v>
      </c>
      <c r="C40" t="s">
        <v>605</v>
      </c>
      <c r="D40" s="12">
        <v>3.34734333509742</v>
      </c>
      <c r="E40" s="5">
        <v>0.68118348595304001</v>
      </c>
      <c r="F40" s="5">
        <v>-1.5526740887925301</v>
      </c>
      <c r="G40" s="5">
        <v>-0.394292159707824</v>
      </c>
      <c r="H40" s="5">
        <v>0.81250168685775603</v>
      </c>
      <c r="I40" s="5">
        <v>-0.12586326298172801</v>
      </c>
      <c r="J40" s="5">
        <v>0.41552850394605001</v>
      </c>
      <c r="K40" s="5">
        <v>-3.89046777325186E-2</v>
      </c>
      <c r="L40" s="5">
        <v>-0.10918332404765101</v>
      </c>
      <c r="M40" s="5">
        <v>-0.28529283265170402</v>
      </c>
      <c r="N40" s="5">
        <v>-0.55342536695156497</v>
      </c>
      <c r="O40" s="5">
        <v>0.98330594559866502</v>
      </c>
    </row>
    <row r="41" spans="1:15" x14ac:dyDescent="0.35">
      <c r="A41">
        <v>1535</v>
      </c>
      <c r="B41" t="s">
        <v>2733</v>
      </c>
      <c r="C41" t="s">
        <v>2123</v>
      </c>
      <c r="D41" s="12">
        <v>6.6766506441088698</v>
      </c>
      <c r="E41" s="5">
        <v>1.2948552552110799</v>
      </c>
      <c r="F41" s="5">
        <v>1.4951002786754599</v>
      </c>
      <c r="G41" s="5">
        <v>0.77899509034171699</v>
      </c>
      <c r="H41" s="5">
        <v>1.8341473735949201</v>
      </c>
      <c r="I41" s="5">
        <v>-1.5140293171631201</v>
      </c>
      <c r="J41" s="5">
        <v>-0.46667033902076399</v>
      </c>
      <c r="K41" s="5">
        <v>0.73157542635399297</v>
      </c>
      <c r="L41" s="5">
        <v>-3.50099437064946</v>
      </c>
      <c r="M41" s="5">
        <v>-0.28529283265170402</v>
      </c>
      <c r="N41" s="5">
        <v>-0.90472526760416105</v>
      </c>
      <c r="O41" s="5">
        <v>0.97831213565087305</v>
      </c>
    </row>
    <row r="42" spans="1:15" x14ac:dyDescent="0.35">
      <c r="A42">
        <v>208</v>
      </c>
      <c r="B42" t="s">
        <v>2734</v>
      </c>
      <c r="C42" t="s">
        <v>796</v>
      </c>
      <c r="D42" s="12">
        <v>2.8847690910444901</v>
      </c>
      <c r="E42" s="5">
        <v>0.498339017563596</v>
      </c>
      <c r="F42" s="5">
        <v>-1.2143548529580599</v>
      </c>
      <c r="G42" s="5">
        <v>-0.36921135255948301</v>
      </c>
      <c r="H42" s="5">
        <v>2.0138979204330401</v>
      </c>
      <c r="I42" s="5">
        <v>0.16854242863308699</v>
      </c>
      <c r="J42" s="5">
        <v>0.314886730750157</v>
      </c>
      <c r="K42" s="5">
        <v>-3.89046777325186E-2</v>
      </c>
      <c r="L42" s="5">
        <v>0.203957978395056</v>
      </c>
      <c r="M42" s="5">
        <v>-0.28529283265170402</v>
      </c>
      <c r="N42" s="5">
        <v>-6.9449293786174496E-2</v>
      </c>
      <c r="O42" s="5">
        <v>0.77534895320953801</v>
      </c>
    </row>
    <row r="43" spans="1:15" x14ac:dyDescent="0.35">
      <c r="A43">
        <v>1025</v>
      </c>
      <c r="B43" t="s">
        <v>2735</v>
      </c>
      <c r="C43" t="s">
        <v>1613</v>
      </c>
      <c r="D43" s="12">
        <v>3.3750879608064501</v>
      </c>
      <c r="E43" s="5">
        <v>0.68056129666026499</v>
      </c>
      <c r="F43" s="5">
        <v>0.88722060003854397</v>
      </c>
      <c r="G43" s="5">
        <v>-0.64745701669071698</v>
      </c>
      <c r="H43" s="5">
        <v>1.0134433843633901</v>
      </c>
      <c r="I43" s="5">
        <v>0.3557598017318</v>
      </c>
      <c r="J43" s="5">
        <v>-0.32927459245830298</v>
      </c>
      <c r="K43" s="5">
        <v>0.60685865554646601</v>
      </c>
      <c r="L43" s="5">
        <v>0.54071363702926301</v>
      </c>
      <c r="M43" s="5">
        <v>-0.28529283265170402</v>
      </c>
      <c r="N43" s="5">
        <v>-0.177012915821189</v>
      </c>
      <c r="O43" s="5">
        <v>0.71553100125567604</v>
      </c>
    </row>
    <row r="44" spans="1:15" x14ac:dyDescent="0.35">
      <c r="A44">
        <v>1949</v>
      </c>
      <c r="B44" t="s">
        <v>2736</v>
      </c>
      <c r="C44" t="s">
        <v>2537</v>
      </c>
      <c r="D44" s="12">
        <v>4.1552332138336698</v>
      </c>
      <c r="E44" s="5">
        <v>0.73197752707396202</v>
      </c>
      <c r="F44" s="5">
        <v>-5.3651472219791899E-2</v>
      </c>
      <c r="G44" s="5">
        <v>7.4878202278516104E-2</v>
      </c>
      <c r="H44" s="5">
        <v>0.61556845555460105</v>
      </c>
      <c r="I44" s="5">
        <v>2.1339582825679299E-2</v>
      </c>
      <c r="J44" s="5">
        <v>-2.2198951677823101E-2</v>
      </c>
      <c r="K44" s="5">
        <v>-3.89046777325186E-2</v>
      </c>
      <c r="L44" s="5">
        <v>0.237953112941062</v>
      </c>
      <c r="M44" s="5">
        <v>-0.28529283265170402</v>
      </c>
      <c r="N44" s="5">
        <v>-0.108596188703733</v>
      </c>
      <c r="O44" s="5">
        <v>0.55892926113668895</v>
      </c>
    </row>
    <row r="45" spans="1:15" x14ac:dyDescent="0.35">
      <c r="A45">
        <v>1452</v>
      </c>
      <c r="B45" t="s">
        <v>2737</v>
      </c>
      <c r="C45" t="s">
        <v>2040</v>
      </c>
      <c r="D45" s="12">
        <v>3.9138407050896618</v>
      </c>
      <c r="E45" s="5">
        <v>1.618018304967253</v>
      </c>
      <c r="F45" s="5">
        <v>1.5129061955599443</v>
      </c>
      <c r="G45" s="5">
        <v>-1.8511755458511256</v>
      </c>
      <c r="H45" s="5">
        <v>1.5903232097356441</v>
      </c>
      <c r="I45" s="5">
        <v>-0.12586326298172801</v>
      </c>
      <c r="J45" s="5">
        <v>-1.4755119318902405</v>
      </c>
      <c r="K45" s="5">
        <v>0.60685865554646601</v>
      </c>
      <c r="L45" s="5">
        <v>0.51242367963735003</v>
      </c>
      <c r="M45" s="5">
        <v>0.2234580724457782</v>
      </c>
      <c r="N45" s="5">
        <v>-0.49970378192623799</v>
      </c>
      <c r="O45" s="5">
        <v>0.50229940604354595</v>
      </c>
    </row>
    <row r="46" spans="1:15" x14ac:dyDescent="0.35">
      <c r="A46">
        <v>1516</v>
      </c>
      <c r="B46" t="s">
        <v>2738</v>
      </c>
      <c r="C46" t="s">
        <v>2104</v>
      </c>
      <c r="D46" s="12">
        <v>4.2193939691441598</v>
      </c>
      <c r="E46" s="5">
        <v>0.92368077482949595</v>
      </c>
      <c r="F46" s="5">
        <v>-1.3965272230177801</v>
      </c>
      <c r="G46" s="5">
        <v>0.405950710335375</v>
      </c>
      <c r="H46" s="5">
        <v>1.10322252499427</v>
      </c>
      <c r="I46" s="5">
        <v>9.4941005729383202E-2</v>
      </c>
      <c r="J46" s="5">
        <v>1.0943182727834599</v>
      </c>
      <c r="K46" s="5">
        <v>-3.89046777325186E-2</v>
      </c>
      <c r="L46" s="5">
        <v>0.25865046615046</v>
      </c>
      <c r="M46" s="5">
        <v>-0.75131366352961104</v>
      </c>
      <c r="N46" s="5">
        <v>7.6935679373057994E-5</v>
      </c>
      <c r="O46" s="5">
        <v>0.46434820849354003</v>
      </c>
    </row>
    <row r="47" spans="1:15" x14ac:dyDescent="0.35">
      <c r="A47">
        <v>1229</v>
      </c>
      <c r="B47" t="s">
        <v>2739</v>
      </c>
      <c r="C47" t="s">
        <v>1817</v>
      </c>
      <c r="D47" s="12">
        <v>4.2193939691441598</v>
      </c>
      <c r="E47" s="5">
        <v>0.92368077482949595</v>
      </c>
      <c r="F47" s="5">
        <v>-1.3965272230177801</v>
      </c>
      <c r="G47" s="5">
        <v>0.405950710335375</v>
      </c>
      <c r="H47" s="5">
        <v>1.10322252499427</v>
      </c>
      <c r="I47" s="5">
        <v>9.4941005729383202E-2</v>
      </c>
      <c r="J47" s="5">
        <v>1.0943182727834599</v>
      </c>
      <c r="K47" s="5">
        <v>-3.89046777325186E-2</v>
      </c>
      <c r="L47" s="5">
        <v>0.25865046615046</v>
      </c>
      <c r="M47" s="5">
        <v>-0.75131366352961104</v>
      </c>
      <c r="N47" s="5">
        <v>7.6935679373057994E-5</v>
      </c>
      <c r="O47" s="5">
        <v>0.46434820849354003</v>
      </c>
    </row>
    <row r="48" spans="1:15" x14ac:dyDescent="0.35">
      <c r="A48">
        <v>599</v>
      </c>
      <c r="B48" t="s">
        <v>2740</v>
      </c>
      <c r="C48" t="s">
        <v>1187</v>
      </c>
      <c r="D48" s="12">
        <v>4.7621830878612696</v>
      </c>
      <c r="E48" s="5">
        <v>0.747763612345408</v>
      </c>
      <c r="F48" s="5">
        <v>0.171740856171053</v>
      </c>
      <c r="G48" s="5">
        <v>-0.93129170406027795</v>
      </c>
      <c r="H48" s="5">
        <v>8.3093663395823206E-2</v>
      </c>
      <c r="I48" s="5">
        <v>-5.22618400780245E-2</v>
      </c>
      <c r="J48" s="5">
        <v>0.92384103644987703</v>
      </c>
      <c r="K48" s="5">
        <v>-3.89046777325186E-2</v>
      </c>
      <c r="L48" s="5">
        <v>0.438642370951775</v>
      </c>
      <c r="M48" s="5">
        <v>-0.28529283265170402</v>
      </c>
      <c r="N48" s="5">
        <v>-0.52837135420432801</v>
      </c>
      <c r="O48" s="5">
        <v>0.415792204661038</v>
      </c>
    </row>
    <row r="49" spans="1:15" x14ac:dyDescent="0.35">
      <c r="A49">
        <v>1271</v>
      </c>
      <c r="B49" t="s">
        <v>2741</v>
      </c>
      <c r="C49" t="s">
        <v>1859</v>
      </c>
      <c r="D49" s="12">
        <v>4.3545094197885073</v>
      </c>
      <c r="E49" s="5">
        <v>1.2127679451142179</v>
      </c>
      <c r="F49" s="5">
        <v>0.51006009200552604</v>
      </c>
      <c r="G49" s="5">
        <v>0.66103099418031341</v>
      </c>
      <c r="H49" s="5">
        <v>1.14655561808178</v>
      </c>
      <c r="I49" s="5">
        <v>0.73863585199298321</v>
      </c>
      <c r="J49" s="5">
        <v>-1.1466165295954001</v>
      </c>
      <c r="K49" s="5">
        <v>-0.42772635997307601</v>
      </c>
      <c r="L49" s="5">
        <v>0.815655990180843</v>
      </c>
      <c r="M49" s="5">
        <v>-1.3996668461732984</v>
      </c>
      <c r="N49" s="5">
        <v>1.07773540527484</v>
      </c>
      <c r="O49" s="5">
        <v>0.38612097139621299</v>
      </c>
    </row>
    <row r="50" spans="1:15" x14ac:dyDescent="0.35">
      <c r="A50">
        <v>1530</v>
      </c>
      <c r="B50" t="s">
        <v>2742</v>
      </c>
      <c r="C50" t="s">
        <v>2118</v>
      </c>
      <c r="D50" s="12">
        <v>3.2585799736818899</v>
      </c>
      <c r="E50" s="5">
        <v>0.498339017563596</v>
      </c>
      <c r="F50" s="5">
        <v>-1.5526740887925301</v>
      </c>
      <c r="G50" s="5">
        <v>-0.65208280875236002</v>
      </c>
      <c r="H50" s="5">
        <v>1.2135563367203801</v>
      </c>
      <c r="I50" s="5">
        <v>0.16854242863308699</v>
      </c>
      <c r="J50" s="5">
        <v>0.60027648537785205</v>
      </c>
      <c r="K50" s="5">
        <v>-3.89046777325186E-2</v>
      </c>
      <c r="L50" s="5">
        <v>0.30145001882336597</v>
      </c>
      <c r="M50" s="5">
        <v>-0.28529283265170402</v>
      </c>
      <c r="N50" s="5">
        <v>-1.35997185423764</v>
      </c>
      <c r="O50" s="5">
        <v>0.36925238510820202</v>
      </c>
    </row>
    <row r="51" spans="1:15" x14ac:dyDescent="0.35">
      <c r="A51">
        <v>304</v>
      </c>
      <c r="B51" t="s">
        <v>2743</v>
      </c>
      <c r="C51" t="s">
        <v>892</v>
      </c>
      <c r="D51" s="12">
        <v>3.8570042792200301</v>
      </c>
      <c r="E51" s="5">
        <v>0.77733791539189101</v>
      </c>
      <c r="F51" s="5">
        <v>-5.3651472219791899E-2</v>
      </c>
      <c r="G51" s="5">
        <v>-0.31095060145665798</v>
      </c>
      <c r="H51" s="5">
        <v>-3.7972441746339999E-2</v>
      </c>
      <c r="I51" s="5">
        <v>0.16854242863308699</v>
      </c>
      <c r="J51" s="5">
        <v>-4.0103609437640297E-2</v>
      </c>
      <c r="K51" s="5">
        <v>-3.89046777325186E-2</v>
      </c>
      <c r="L51" s="5">
        <v>0.23384581435080301</v>
      </c>
      <c r="M51" s="5">
        <v>-0.28529283265170402</v>
      </c>
      <c r="N51" s="5">
        <v>-0.327577896273339</v>
      </c>
      <c r="O51" s="5">
        <v>0.36571872032342001</v>
      </c>
    </row>
    <row r="52" spans="1:15" x14ac:dyDescent="0.35">
      <c r="A52">
        <v>1895</v>
      </c>
      <c r="B52" t="s">
        <v>2744</v>
      </c>
      <c r="C52" t="s">
        <v>2483</v>
      </c>
      <c r="D52" s="12">
        <v>4.4707611682609096</v>
      </c>
      <c r="E52" s="5">
        <v>0.72026658261112297</v>
      </c>
      <c r="F52" s="5">
        <v>0.495415023922193</v>
      </c>
      <c r="G52" s="5">
        <v>-0.30723028257663199</v>
      </c>
      <c r="H52" s="5">
        <v>0.35260566647861002</v>
      </c>
      <c r="I52" s="5">
        <v>-0.44961734771954598</v>
      </c>
      <c r="J52" s="5">
        <v>0.73854125916008795</v>
      </c>
      <c r="K52" s="5">
        <v>-0.43518222557094</v>
      </c>
      <c r="L52" s="5">
        <v>0.29396465481292</v>
      </c>
      <c r="M52" s="5">
        <v>-0.97760097857520301</v>
      </c>
      <c r="N52" s="5">
        <v>0.14567795028385699</v>
      </c>
      <c r="O52" s="5">
        <v>0.31531750826571697</v>
      </c>
    </row>
    <row r="53" spans="1:15" x14ac:dyDescent="0.35">
      <c r="A53">
        <v>1488</v>
      </c>
      <c r="B53" t="s">
        <v>2745</v>
      </c>
      <c r="C53" t="s">
        <v>2076</v>
      </c>
      <c r="D53" s="12">
        <v>5.1772818976096504</v>
      </c>
      <c r="E53" s="5">
        <v>0.73644065420801896</v>
      </c>
      <c r="F53" s="5">
        <v>0.495415023922193</v>
      </c>
      <c r="G53" s="5">
        <v>-0.31393994316123702</v>
      </c>
      <c r="H53" s="5">
        <v>0.20267811127972801</v>
      </c>
      <c r="I53" s="5">
        <v>-0.50699421924119203</v>
      </c>
      <c r="J53" s="5">
        <v>0.80862486568610403</v>
      </c>
      <c r="K53" s="5">
        <v>-0.44263809116880398</v>
      </c>
      <c r="L53" s="5">
        <v>0.397097528292082</v>
      </c>
      <c r="M53" s="5">
        <v>0.33566315401874502</v>
      </c>
      <c r="N53" s="5">
        <v>0.199399535309185</v>
      </c>
      <c r="O53" s="5">
        <v>0.29096082772194398</v>
      </c>
    </row>
    <row r="54" spans="1:15" x14ac:dyDescent="0.35">
      <c r="A54">
        <v>335</v>
      </c>
      <c r="B54" t="s">
        <v>2746</v>
      </c>
      <c r="C54" t="s">
        <v>923</v>
      </c>
      <c r="D54" s="12">
        <v>3.8221480825397398</v>
      </c>
      <c r="E54" s="5">
        <v>0.99761821791014005</v>
      </c>
      <c r="F54" s="5">
        <v>-5.3651472219791899E-2</v>
      </c>
      <c r="G54" s="5">
        <v>5.45785971194679E-2</v>
      </c>
      <c r="H54" s="5">
        <v>1.3417651566412601</v>
      </c>
      <c r="I54" s="5">
        <v>-0.12586326298172801</v>
      </c>
      <c r="J54" s="5">
        <v>6.2920400423482903E-4</v>
      </c>
      <c r="K54" s="5">
        <v>-3.89046777325186E-2</v>
      </c>
      <c r="L54" s="5">
        <v>4.7827011879187198E-2</v>
      </c>
      <c r="M54" s="5">
        <v>-0.28529283265170402</v>
      </c>
      <c r="N54" s="5">
        <v>7.3888567604272995E-2</v>
      </c>
      <c r="O54" s="5">
        <v>0.166430695924489</v>
      </c>
    </row>
    <row r="55" spans="1:15" x14ac:dyDescent="0.35">
      <c r="A55">
        <v>191</v>
      </c>
      <c r="B55" t="s">
        <v>2747</v>
      </c>
      <c r="C55" t="s">
        <v>779</v>
      </c>
      <c r="D55" s="12">
        <v>3.0578000544488999</v>
      </c>
      <c r="E55" s="5">
        <v>0.63062147109386002</v>
      </c>
      <c r="F55" s="5">
        <v>-1.2143548529580599</v>
      </c>
      <c r="G55" s="5">
        <v>-0.16776789007107701</v>
      </c>
      <c r="H55" s="5">
        <v>1.4570007705602199</v>
      </c>
      <c r="I55" s="5">
        <v>3.7564134207737299E-2</v>
      </c>
      <c r="J55" s="5">
        <v>-0.41433271647156</v>
      </c>
      <c r="K55" s="5">
        <v>-3.89046777325186E-2</v>
      </c>
      <c r="L55" s="5">
        <v>0.77825061816302898</v>
      </c>
      <c r="M55" s="5">
        <v>-0.28529283265170402</v>
      </c>
      <c r="N55" s="5">
        <v>1.07773540527484</v>
      </c>
      <c r="O55" s="5">
        <v>0.153792680787257</v>
      </c>
    </row>
    <row r="56" spans="1:15" x14ac:dyDescent="0.35">
      <c r="A56">
        <v>921</v>
      </c>
      <c r="C56" t="s">
        <v>1509</v>
      </c>
      <c r="D56" s="12">
        <v>4.14432842894945</v>
      </c>
      <c r="E56" s="5">
        <v>0.53181173313154995</v>
      </c>
      <c r="F56" s="5">
        <v>0.51006009200552604</v>
      </c>
      <c r="G56" s="5">
        <v>3.5688192926949101E-2</v>
      </c>
      <c r="H56" s="5">
        <v>7.8467949970982498E-2</v>
      </c>
      <c r="I56" s="5">
        <v>-0.80026211800772395</v>
      </c>
      <c r="J56" s="5">
        <v>0.16837741515989099</v>
      </c>
      <c r="K56" s="5">
        <v>0.47395329322454299</v>
      </c>
      <c r="L56" s="5">
        <v>1.1005931273692899</v>
      </c>
      <c r="M56" s="5">
        <v>0.861195923615383</v>
      </c>
      <c r="N56" s="5">
        <v>0.36068474236952802</v>
      </c>
      <c r="O56" s="5">
        <v>0.14668166304057501</v>
      </c>
    </row>
    <row r="57" spans="1:15" x14ac:dyDescent="0.35">
      <c r="A57">
        <v>190</v>
      </c>
      <c r="B57" t="s">
        <v>2748</v>
      </c>
      <c r="C57" t="s">
        <v>778</v>
      </c>
      <c r="D57" s="12">
        <v>3.10535272776431</v>
      </c>
      <c r="E57" s="5">
        <v>0.63062147109386002</v>
      </c>
      <c r="F57" s="5">
        <v>-5.3651472219791899E-2</v>
      </c>
      <c r="G57" s="5">
        <v>-0.16776789007107701</v>
      </c>
      <c r="H57" s="5">
        <v>1.1339751181405699</v>
      </c>
      <c r="I57" s="5">
        <v>0.24214385153678999</v>
      </c>
      <c r="J57" s="5">
        <v>-0.22728760994100999</v>
      </c>
      <c r="K57" s="5">
        <v>-3.89046777325186E-2</v>
      </c>
      <c r="L57" s="5">
        <v>0.92263878583729697</v>
      </c>
      <c r="M57" s="5">
        <v>-0.28529283265170402</v>
      </c>
      <c r="N57" s="5">
        <v>7.3888567604272995E-2</v>
      </c>
      <c r="O57" s="5">
        <v>8.0026256821913597E-2</v>
      </c>
    </row>
    <row r="58" spans="1:15" x14ac:dyDescent="0.35">
      <c r="A58">
        <v>1590</v>
      </c>
      <c r="B58" t="s">
        <v>2749</v>
      </c>
      <c r="C58" t="s">
        <v>2178</v>
      </c>
      <c r="D58" s="12">
        <v>3.4438398441335698</v>
      </c>
      <c r="E58" s="5">
        <v>0.75255155560392895</v>
      </c>
      <c r="F58" s="5">
        <v>0.171740856171053</v>
      </c>
      <c r="G58" s="5">
        <v>-0.33717656431105097</v>
      </c>
      <c r="H58" s="5">
        <v>0.66978141605395403</v>
      </c>
      <c r="I58" s="5">
        <v>-0.12586326298172801</v>
      </c>
      <c r="J58" s="5">
        <v>0.218081051393998</v>
      </c>
      <c r="K58" s="5">
        <v>-3.89046777325186E-2</v>
      </c>
      <c r="L58" s="5">
        <v>-1.6377679138774599E-2</v>
      </c>
      <c r="M58" s="5">
        <v>-0.28529283265170402</v>
      </c>
      <c r="N58" s="5">
        <v>-2.6447935369040901E-2</v>
      </c>
      <c r="O58" s="5">
        <v>6.8921368037054995E-2</v>
      </c>
    </row>
    <row r="59" spans="1:15" x14ac:dyDescent="0.35">
      <c r="A59">
        <v>1096</v>
      </c>
      <c r="B59" t="s">
        <v>2750</v>
      </c>
      <c r="C59" t="s">
        <v>1684</v>
      </c>
      <c r="D59" s="12">
        <v>4.2003376802110397</v>
      </c>
      <c r="E59" s="5">
        <v>0.79483539574948603</v>
      </c>
      <c r="F59" s="5">
        <v>0.51006009200552604</v>
      </c>
      <c r="G59" s="5">
        <v>0.52017998259431697</v>
      </c>
      <c r="H59" s="5">
        <v>1.1889416595029101</v>
      </c>
      <c r="I59" s="5">
        <v>2.1339582825679299E-2</v>
      </c>
      <c r="J59" s="5">
        <v>-0.72229186512620303</v>
      </c>
      <c r="K59" s="5">
        <v>-3.89046777325186E-2</v>
      </c>
      <c r="L59" s="5">
        <v>0.100052975676994</v>
      </c>
      <c r="M59" s="5">
        <v>-0.75131366352961104</v>
      </c>
      <c r="N59" s="5">
        <v>0.36382210617890998</v>
      </c>
      <c r="O59" s="5">
        <v>2.2686165192698299E-2</v>
      </c>
    </row>
    <row r="60" spans="1:15" x14ac:dyDescent="0.35">
      <c r="A60">
        <v>449</v>
      </c>
      <c r="B60" t="s">
        <v>2751</v>
      </c>
      <c r="C60" t="s">
        <v>1037</v>
      </c>
      <c r="D60" s="12">
        <v>2.4453176942988804</v>
      </c>
      <c r="E60" s="5">
        <v>1.356354902890569</v>
      </c>
      <c r="F60" s="5">
        <v>-0.81729703314332047</v>
      </c>
      <c r="G60" s="5">
        <v>-0.62648251726693305</v>
      </c>
      <c r="H60" s="5">
        <v>2.0288693825189621</v>
      </c>
      <c r="I60" s="5">
        <v>-0.12586326298172801</v>
      </c>
      <c r="J60" s="5">
        <v>-0.58508983210870813</v>
      </c>
      <c r="K60" s="5">
        <v>-3.89046777325186E-2</v>
      </c>
      <c r="L60" s="5">
        <v>9.4358522540108694E-2</v>
      </c>
      <c r="M60" s="5">
        <v>-0.28529283265170402</v>
      </c>
      <c r="N60" s="5">
        <v>-0.92983781808194099</v>
      </c>
      <c r="O60" s="5">
        <v>-5.1975620717395803E-2</v>
      </c>
    </row>
    <row r="61" spans="1:15" x14ac:dyDescent="0.35">
      <c r="A61">
        <v>1323</v>
      </c>
      <c r="B61" t="s">
        <v>2752</v>
      </c>
      <c r="C61" t="s">
        <v>1911</v>
      </c>
      <c r="D61" s="12">
        <v>4.3657968104151497</v>
      </c>
      <c r="E61" s="5">
        <v>0.919770021430386</v>
      </c>
      <c r="F61" s="5">
        <v>3.57673071778308</v>
      </c>
      <c r="G61" s="5">
        <v>0.59096118093723804</v>
      </c>
      <c r="H61" s="5">
        <v>0.356578172383748</v>
      </c>
      <c r="I61" s="5">
        <v>-1.1939711785737399</v>
      </c>
      <c r="J61" s="5">
        <v>1.15548885504942</v>
      </c>
      <c r="K61" s="5">
        <v>0.60685865554646601</v>
      </c>
      <c r="L61" s="5">
        <v>0.221566814648855</v>
      </c>
      <c r="M61" s="5">
        <v>-1.21733449440751</v>
      </c>
      <c r="N61" s="5">
        <v>1.4185102429951599</v>
      </c>
      <c r="O61" s="5">
        <v>-0.19319415774110599</v>
      </c>
    </row>
    <row r="62" spans="1:15" x14ac:dyDescent="0.35">
      <c r="A62">
        <v>262</v>
      </c>
      <c r="B62" t="s">
        <v>2753</v>
      </c>
      <c r="C62" t="s">
        <v>850</v>
      </c>
      <c r="D62" s="12">
        <v>3.2795741020679401</v>
      </c>
      <c r="E62" s="5">
        <v>0.36605656403333298</v>
      </c>
      <c r="F62" s="5">
        <v>-1.2143548529580599</v>
      </c>
      <c r="G62" s="5">
        <v>3.5688192926949101E-2</v>
      </c>
      <c r="H62" s="5">
        <v>0.111687272658026</v>
      </c>
      <c r="I62" s="5">
        <v>-0.12586326298172801</v>
      </c>
      <c r="J62" s="5">
        <v>-0.103900719814474</v>
      </c>
      <c r="K62" s="5">
        <v>-3.89046777325186E-2</v>
      </c>
      <c r="L62" s="5">
        <v>0.85402652374728105</v>
      </c>
      <c r="M62" s="5">
        <v>-0.28529283265170402</v>
      </c>
      <c r="N62" s="5">
        <v>-1.4317612369172199</v>
      </c>
      <c r="O62" s="5">
        <v>-0.28461622599133202</v>
      </c>
    </row>
    <row r="63" spans="1:15" x14ac:dyDescent="0.35">
      <c r="A63">
        <v>1545</v>
      </c>
      <c r="B63" t="s">
        <v>2754</v>
      </c>
      <c r="C63" t="s">
        <v>2133</v>
      </c>
      <c r="D63" s="12">
        <v>3.5024966170374401</v>
      </c>
      <c r="E63" s="5">
        <v>1.0510225449403701</v>
      </c>
      <c r="F63" s="5">
        <v>-1.2143548529580599</v>
      </c>
      <c r="G63" s="5">
        <v>0.60143110531270405</v>
      </c>
      <c r="H63" s="5">
        <v>1.82288548528122</v>
      </c>
      <c r="I63" s="5">
        <v>2.1339582825679299E-2</v>
      </c>
      <c r="J63" s="5">
        <v>6.8155651622822097E-2</v>
      </c>
      <c r="K63" s="5">
        <v>-3.89046777325186E-2</v>
      </c>
      <c r="L63" s="5">
        <v>0.94083744303747696</v>
      </c>
      <c r="M63" s="5">
        <v>-0.28529283265170402</v>
      </c>
      <c r="N63" s="5">
        <v>0.36068474236952802</v>
      </c>
      <c r="O63" s="5">
        <v>-0.29194948787708902</v>
      </c>
    </row>
    <row r="64" spans="1:15" x14ac:dyDescent="0.35">
      <c r="A64">
        <v>1524</v>
      </c>
      <c r="B64" t="s">
        <v>2755</v>
      </c>
      <c r="C64" t="s">
        <v>2112</v>
      </c>
      <c r="D64" s="12">
        <v>2.9431955472489406</v>
      </c>
      <c r="E64" s="5">
        <v>0.43903604128038898</v>
      </c>
      <c r="F64" s="5">
        <v>0.49286108650324412</v>
      </c>
      <c r="G64" s="5">
        <v>-0.14362680985012144</v>
      </c>
      <c r="H64" s="5">
        <v>0.73918041923164801</v>
      </c>
      <c r="I64" s="5">
        <v>-0.12586326298172801</v>
      </c>
      <c r="J64" s="5">
        <v>0.36149397951627898</v>
      </c>
      <c r="K64" s="5">
        <v>-3.89046777325186E-2</v>
      </c>
      <c r="L64" s="5">
        <v>-5.1766935921683403E-2</v>
      </c>
      <c r="M64" s="5">
        <v>-0.28529283265170402</v>
      </c>
      <c r="N64" s="5">
        <v>-0.26060659296822303</v>
      </c>
      <c r="O64" s="5">
        <v>-0.34923427665312312</v>
      </c>
    </row>
    <row r="65" spans="1:15" x14ac:dyDescent="0.35">
      <c r="A65">
        <v>412</v>
      </c>
      <c r="B65" t="s">
        <v>2756</v>
      </c>
      <c r="C65" t="s">
        <v>1000</v>
      </c>
      <c r="D65" s="12">
        <v>4.09394608418076</v>
      </c>
      <c r="E65" s="5">
        <v>0.90779205739528401</v>
      </c>
      <c r="F65" s="5">
        <v>3.57673071778308</v>
      </c>
      <c r="G65" s="5">
        <v>0.57490021923844103</v>
      </c>
      <c r="H65" s="5">
        <v>0.47797194423593098</v>
      </c>
      <c r="I65" s="5">
        <v>-1.1939711785737399</v>
      </c>
      <c r="J65" s="5">
        <v>1.0401397952526701</v>
      </c>
      <c r="K65" s="5">
        <v>0.60685865554646601</v>
      </c>
      <c r="L65" s="5">
        <v>0.142230535351898</v>
      </c>
      <c r="M65" s="5">
        <v>-1.21733449440751</v>
      </c>
      <c r="N65" s="5">
        <v>1.5065606435635699</v>
      </c>
      <c r="O65" s="5">
        <v>-0.49653255254523898</v>
      </c>
    </row>
    <row r="66" spans="1:15" x14ac:dyDescent="0.35">
      <c r="A66">
        <v>20</v>
      </c>
      <c r="B66" t="s">
        <v>2757</v>
      </c>
      <c r="C66" t="s">
        <v>608</v>
      </c>
      <c r="D66" s="12">
        <v>1.9137113828637489</v>
      </c>
      <c r="E66" s="5">
        <v>1.2622018758897795</v>
      </c>
      <c r="F66" s="5">
        <v>-1.2143548529580599</v>
      </c>
      <c r="G66" s="5">
        <v>-0.394292159707824</v>
      </c>
      <c r="H66" s="5">
        <v>1.4407862427376945</v>
      </c>
      <c r="I66" s="5">
        <v>-0.25684155740707798</v>
      </c>
      <c r="J66" s="5">
        <v>-0.13400465060894401</v>
      </c>
      <c r="K66" s="5">
        <v>-4.6360543330382802E-2</v>
      </c>
      <c r="L66" s="5">
        <v>-4.9847336841640798E-2</v>
      </c>
      <c r="M66" s="5">
        <v>-0.91080012636873064</v>
      </c>
      <c r="N66" s="5">
        <v>-0.177012915821189</v>
      </c>
      <c r="O66" s="5">
        <v>-0.52998611636896387</v>
      </c>
    </row>
    <row r="67" spans="1:15" x14ac:dyDescent="0.35">
      <c r="A67">
        <v>1071</v>
      </c>
      <c r="B67" t="s">
        <v>2758</v>
      </c>
      <c r="C67" t="s">
        <v>1659</v>
      </c>
      <c r="D67" s="12">
        <v>6.2952468129535797</v>
      </c>
      <c r="E67" s="5">
        <v>0.74084583684038097</v>
      </c>
      <c r="F67" s="5">
        <v>0.81846180700652005</v>
      </c>
      <c r="G67" s="5">
        <v>-1.2647000763486099E-2</v>
      </c>
      <c r="H67" s="5">
        <v>-0.20034388738996101</v>
      </c>
      <c r="I67" s="5">
        <v>-0.42894313883229102</v>
      </c>
      <c r="J67" s="5">
        <v>0.93488165891558095</v>
      </c>
      <c r="K67" s="5">
        <v>-0.43518222557094</v>
      </c>
      <c r="L67" s="5">
        <v>0.39977853259381702</v>
      </c>
      <c r="M67" s="5">
        <v>0.79720191796774398</v>
      </c>
      <c r="N67" s="5">
        <v>0.27468202553526</v>
      </c>
      <c r="O67" s="5">
        <v>-0.58701780240755896</v>
      </c>
    </row>
    <row r="68" spans="1:15" x14ac:dyDescent="0.35">
      <c r="A68">
        <v>172</v>
      </c>
      <c r="B68" t="s">
        <v>2759</v>
      </c>
      <c r="C68" t="s">
        <v>760</v>
      </c>
      <c r="D68" s="12">
        <v>3.2514177074407602</v>
      </c>
      <c r="E68" s="5">
        <v>0.59415475984091104</v>
      </c>
      <c r="F68" s="5">
        <v>-0.16657837966342001</v>
      </c>
      <c r="G68" s="5">
        <v>-0.612748525994257</v>
      </c>
      <c r="H68" s="5">
        <v>1.4368479055404999</v>
      </c>
      <c r="I68" s="5">
        <v>-0.12586326298172801</v>
      </c>
      <c r="J68" s="5">
        <v>-0.52215818523681601</v>
      </c>
      <c r="K68" s="5">
        <v>-3.89046777325186E-2</v>
      </c>
      <c r="L68" s="5">
        <v>0.57009744417628405</v>
      </c>
      <c r="M68" s="5">
        <v>-0.28529283265170402</v>
      </c>
      <c r="N68" s="5">
        <v>-0.177012915821189</v>
      </c>
      <c r="O68" s="5">
        <v>-0.62756683954203096</v>
      </c>
    </row>
    <row r="69" spans="1:15" x14ac:dyDescent="0.35">
      <c r="A69">
        <v>1568</v>
      </c>
      <c r="B69" t="s">
        <v>2760</v>
      </c>
      <c r="C69" t="s">
        <v>2156</v>
      </c>
      <c r="D69" s="12">
        <v>4.4777162181811772</v>
      </c>
      <c r="E69" s="5">
        <v>1.6297496040319248</v>
      </c>
      <c r="F69" s="5">
        <v>3.57673071778308</v>
      </c>
      <c r="G69" s="5">
        <v>1.0237206901115901</v>
      </c>
      <c r="H69" s="5">
        <v>0.59642915552047004</v>
      </c>
      <c r="I69" s="5">
        <v>-1.1939711785737399</v>
      </c>
      <c r="J69" s="5">
        <v>0.85564860676876364</v>
      </c>
      <c r="K69" s="5">
        <v>0.60685865554646601</v>
      </c>
      <c r="L69" s="5">
        <v>6.8213368589584003E-2</v>
      </c>
      <c r="M69" s="5">
        <v>-1.8793692968803537</v>
      </c>
      <c r="N69" s="5">
        <v>1.6049699147870999</v>
      </c>
      <c r="O69" s="5">
        <v>-0.798823148371132</v>
      </c>
    </row>
    <row r="70" spans="1:15" x14ac:dyDescent="0.35">
      <c r="A70">
        <v>102</v>
      </c>
      <c r="B70" t="s">
        <v>2761</v>
      </c>
      <c r="C70" t="s">
        <v>690</v>
      </c>
      <c r="D70" s="12">
        <v>3.2693804092823</v>
      </c>
      <c r="E70" s="5">
        <v>0.88312709420132196</v>
      </c>
      <c r="F70" s="5">
        <v>-1.2143548529580599</v>
      </c>
      <c r="G70" s="5">
        <v>3.5688192926949101E-2</v>
      </c>
      <c r="H70" s="5">
        <v>0.160249082137676</v>
      </c>
      <c r="I70" s="5">
        <v>-0.78403756662566604</v>
      </c>
      <c r="J70" s="5">
        <v>-4.6949464266488001E-4</v>
      </c>
      <c r="K70" s="5">
        <v>-3.89046777325186E-2</v>
      </c>
      <c r="L70" s="5">
        <v>0.76983226465557997</v>
      </c>
      <c r="M70" s="5">
        <v>-0.28529283265170402</v>
      </c>
      <c r="N70" s="5">
        <v>0.87694194734386099</v>
      </c>
      <c r="O70" s="5">
        <v>-0.81380474330691099</v>
      </c>
    </row>
    <row r="71" spans="1:15" x14ac:dyDescent="0.35">
      <c r="A71">
        <v>1182</v>
      </c>
      <c r="B71" t="s">
        <v>2762</v>
      </c>
      <c r="C71" t="s">
        <v>1770</v>
      </c>
      <c r="D71" s="12">
        <v>5.7707018062711599</v>
      </c>
      <c r="E71" s="5">
        <v>0.85399045144946595</v>
      </c>
      <c r="F71" s="5">
        <v>-1.0681804941277999</v>
      </c>
      <c r="G71" s="5">
        <v>1.1656597876230299</v>
      </c>
      <c r="H71" s="5">
        <v>1.4487891189045401</v>
      </c>
      <c r="I71" s="5">
        <v>-1.5876307400668199</v>
      </c>
      <c r="J71" s="5">
        <v>1.33960901468156</v>
      </c>
      <c r="K71" s="5">
        <v>2.1444946438521799</v>
      </c>
      <c r="L71" s="5">
        <v>-1.62526852682255</v>
      </c>
      <c r="M71" s="5">
        <v>7.8854652936218794E-2</v>
      </c>
      <c r="N71" s="5">
        <v>-0.23039711805179899</v>
      </c>
      <c r="O71" s="5">
        <v>-0.93530442740160602</v>
      </c>
    </row>
    <row r="72" spans="1:15" x14ac:dyDescent="0.35">
      <c r="A72">
        <v>1159</v>
      </c>
      <c r="B72" t="s">
        <v>2763</v>
      </c>
      <c r="C72" t="s">
        <v>1747</v>
      </c>
      <c r="D72" s="12">
        <v>3.5361867001745702</v>
      </c>
      <c r="E72" s="5">
        <v>0.78548258783526603</v>
      </c>
      <c r="F72" s="5">
        <v>-0.16657837966342001</v>
      </c>
      <c r="G72" s="5">
        <v>-0.31426000858983899</v>
      </c>
      <c r="H72" s="5">
        <v>0.29625904027023098</v>
      </c>
      <c r="I72" s="5">
        <v>-0.25684155740707798</v>
      </c>
      <c r="J72" s="5">
        <v>0.63794937105460603</v>
      </c>
      <c r="K72" s="5">
        <v>-4.6360543330382802E-2</v>
      </c>
      <c r="L72" s="5">
        <v>8.7902664181529505E-2</v>
      </c>
      <c r="M72" s="5">
        <v>-0.28529283265170402</v>
      </c>
      <c r="N72" s="5">
        <v>0.228308011555997</v>
      </c>
      <c r="O72" s="5">
        <v>-1.0776801892141401</v>
      </c>
    </row>
    <row r="73" spans="1:15" x14ac:dyDescent="0.35">
      <c r="A73">
        <v>1748</v>
      </c>
      <c r="C73" t="s">
        <v>2336</v>
      </c>
      <c r="D73" s="12">
        <v>3.2021968029507701</v>
      </c>
      <c r="E73" s="5">
        <v>0.22631849251250399</v>
      </c>
      <c r="F73" s="5">
        <v>0.171740856171053</v>
      </c>
      <c r="G73" s="5">
        <v>3.5688192926949101E-2</v>
      </c>
      <c r="H73" s="5">
        <v>4.9034965891553602E-2</v>
      </c>
      <c r="I73" s="5">
        <v>-0.72666069510402098</v>
      </c>
      <c r="J73" s="5">
        <v>-3.0163184219972501E-2</v>
      </c>
      <c r="K73" s="5">
        <v>0.47395329322454299</v>
      </c>
      <c r="L73" s="5">
        <v>0.64727819601464598</v>
      </c>
      <c r="M73" s="5">
        <v>-0.28529283265170402</v>
      </c>
      <c r="N73" s="5">
        <v>-0.327577896273339</v>
      </c>
      <c r="O73" s="5">
        <v>-1.3090077020825199</v>
      </c>
    </row>
    <row r="74" spans="1:15" x14ac:dyDescent="0.35">
      <c r="A74">
        <v>1868</v>
      </c>
      <c r="B74" t="s">
        <v>2764</v>
      </c>
      <c r="C74" t="s">
        <v>2456</v>
      </c>
      <c r="D74" s="12">
        <v>5.9741235488572304</v>
      </c>
      <c r="E74" s="5">
        <v>1.213550124895</v>
      </c>
      <c r="F74" s="5">
        <v>8.90595556573643E-2</v>
      </c>
      <c r="G74" s="5">
        <v>0.14520125363655201</v>
      </c>
      <c r="H74" s="5">
        <v>1.2841464973610801</v>
      </c>
      <c r="I74" s="5">
        <v>-0.703428332916612</v>
      </c>
      <c r="J74" s="5">
        <v>1.0195713919796201</v>
      </c>
      <c r="K74" s="5">
        <v>0.350209609711299</v>
      </c>
      <c r="L74" s="5">
        <v>1.0744157310653299</v>
      </c>
      <c r="M74" s="5">
        <v>-0.28529283265170402</v>
      </c>
      <c r="N74" s="5">
        <v>-1.1163798128703799</v>
      </c>
      <c r="O74" s="5">
        <v>-1.62545923495101</v>
      </c>
    </row>
    <row r="75" spans="1:15" x14ac:dyDescent="0.35">
      <c r="A75">
        <v>76</v>
      </c>
      <c r="C75" t="s">
        <v>664</v>
      </c>
      <c r="D75" s="12">
        <v>3.4234822167384502</v>
      </c>
      <c r="E75" s="5">
        <v>0.51391635341741704</v>
      </c>
      <c r="F75" s="5">
        <v>0.171740856171053</v>
      </c>
      <c r="G75" s="5">
        <v>-0.75848135299378805</v>
      </c>
      <c r="H75" s="5">
        <v>1.56080232152801</v>
      </c>
      <c r="I75" s="5">
        <v>-0.10963871159966999</v>
      </c>
      <c r="J75" s="5">
        <v>-7.45982925704613E-2</v>
      </c>
      <c r="K75" s="5">
        <v>-4.6360543330382802E-2</v>
      </c>
      <c r="L75" s="5">
        <v>0.22611379794459799</v>
      </c>
      <c r="M75" s="5">
        <v>-0.28529283265170402</v>
      </c>
      <c r="N75" s="5">
        <v>-0.49970378192623799</v>
      </c>
      <c r="O75" s="5">
        <v>-1.80341154716148</v>
      </c>
    </row>
    <row r="76" spans="1:15" x14ac:dyDescent="0.35">
      <c r="A76">
        <v>913</v>
      </c>
      <c r="B76" t="s">
        <v>2765</v>
      </c>
      <c r="C76" t="s">
        <v>1501</v>
      </c>
      <c r="D76" s="12">
        <v>4.3213841428680952</v>
      </c>
      <c r="E76" s="5">
        <v>1.2074191254019122</v>
      </c>
      <c r="F76" s="5">
        <v>0.76550417012989724</v>
      </c>
      <c r="G76" s="5">
        <v>-0.20264178563298429</v>
      </c>
      <c r="H76" s="5">
        <v>0.82378020000929153</v>
      </c>
      <c r="I76" s="5">
        <v>0.68918737876997804</v>
      </c>
      <c r="J76" s="5">
        <v>1.08482463945782</v>
      </c>
      <c r="K76" s="5">
        <v>-3.89046777325186E-2</v>
      </c>
      <c r="L76" s="5">
        <v>0.16174824666853199</v>
      </c>
      <c r="M76" s="5">
        <v>0.6416657494937632</v>
      </c>
      <c r="N76" s="5">
        <v>0.575811986439561</v>
      </c>
      <c r="O76" s="5">
        <v>-2.0283083339999681</v>
      </c>
    </row>
    <row r="77" spans="1:15" x14ac:dyDescent="0.35">
      <c r="A77">
        <v>1498</v>
      </c>
      <c r="C77" t="s">
        <v>2086</v>
      </c>
      <c r="D77" s="12">
        <v>4.578297092706042</v>
      </c>
      <c r="E77" s="5">
        <v>1.9699821610635451</v>
      </c>
      <c r="F77" s="5">
        <v>-0.96983931377864607</v>
      </c>
      <c r="G77" s="5">
        <v>1.6126251214859355</v>
      </c>
      <c r="H77" s="5">
        <v>0.20510754259620201</v>
      </c>
      <c r="I77" s="5">
        <v>-0.12586326298172801</v>
      </c>
      <c r="J77" s="5">
        <v>-0.28437072281044201</v>
      </c>
      <c r="K77" s="5">
        <v>0.47395329322454299</v>
      </c>
      <c r="L77" s="5">
        <v>0.54987194772399195</v>
      </c>
      <c r="M77" s="5">
        <v>1.6654078247591504</v>
      </c>
      <c r="N77" s="5">
        <v>-0.92983781808194099</v>
      </c>
      <c r="O77" s="5">
        <v>-2.3081936324664403</v>
      </c>
    </row>
    <row r="78" spans="1:15" x14ac:dyDescent="0.35">
      <c r="A78">
        <v>83</v>
      </c>
      <c r="B78" t="s">
        <v>2766</v>
      </c>
      <c r="C78" t="s">
        <v>671</v>
      </c>
      <c r="D78" s="12">
        <v>3.9529685027685399</v>
      </c>
      <c r="E78" s="5">
        <v>0.66442573401854699</v>
      </c>
      <c r="F78" s="5">
        <v>-0.16657837966342001</v>
      </c>
      <c r="G78" s="5">
        <v>-0.37806059430627598</v>
      </c>
      <c r="H78" s="5">
        <v>0.50710629738118196</v>
      </c>
      <c r="I78" s="5">
        <v>-0.16701558312131601</v>
      </c>
      <c r="J78" s="5">
        <v>0.40288961129029799</v>
      </c>
      <c r="K78" s="5">
        <v>-5.3816408928247003E-2</v>
      </c>
      <c r="L78" s="5">
        <v>0.26890262660029701</v>
      </c>
      <c r="M78" s="5">
        <v>-0.28529283265170402</v>
      </c>
      <c r="N78" s="5">
        <v>0.165191171750457</v>
      </c>
      <c r="O78" s="5">
        <v>-3.0678737289039</v>
      </c>
    </row>
    <row r="79" spans="1:15" x14ac:dyDescent="0.35">
      <c r="A79">
        <v>1628</v>
      </c>
      <c r="B79" t="s">
        <v>2767</v>
      </c>
      <c r="C79" t="s">
        <v>2216</v>
      </c>
      <c r="D79" s="12">
        <v>4.9357603777459591</v>
      </c>
      <c r="E79" s="5">
        <v>1.4462754596656813</v>
      </c>
      <c r="F79" s="5">
        <v>1.5321080428346296</v>
      </c>
      <c r="G79" s="5">
        <v>-1.1456726624314513</v>
      </c>
      <c r="H79" s="5">
        <v>0.96912515117656772</v>
      </c>
      <c r="I79" s="5">
        <v>-1.1939711785737399</v>
      </c>
      <c r="J79" s="5">
        <v>0.51573432995916413</v>
      </c>
      <c r="K79" s="5">
        <v>0.59940278994860197</v>
      </c>
      <c r="L79" s="5">
        <v>-1.8712948615389102</v>
      </c>
      <c r="M79" s="5">
        <v>-0.75131366352961104</v>
      </c>
      <c r="N79" s="5">
        <v>0.36308119118696203</v>
      </c>
      <c r="O79" s="5">
        <v>-3.1622860197609199</v>
      </c>
    </row>
    <row r="80" spans="1:15" x14ac:dyDescent="0.35">
      <c r="A80">
        <v>1300</v>
      </c>
      <c r="B80" t="s">
        <v>2768</v>
      </c>
      <c r="C80" t="s">
        <v>1888</v>
      </c>
      <c r="D80" s="12">
        <v>6.0897756892067001</v>
      </c>
      <c r="E80" s="5">
        <v>0.875081802952411</v>
      </c>
      <c r="F80" s="5">
        <v>1.8041293783432699</v>
      </c>
      <c r="G80" s="5">
        <v>0.14275420579516601</v>
      </c>
      <c r="H80" s="5">
        <v>0.55510039400010802</v>
      </c>
      <c r="I80" s="5">
        <v>-0.85318933202417302</v>
      </c>
      <c r="J80" s="5">
        <v>-0.38285462891241701</v>
      </c>
      <c r="K80" s="5">
        <v>-3.89046777325186E-2</v>
      </c>
      <c r="L80" s="5">
        <v>0.38417508755771701</v>
      </c>
      <c r="M80" s="5">
        <v>-6.1881604282615001E-2</v>
      </c>
      <c r="N80" s="5">
        <v>0.575811986439561</v>
      </c>
      <c r="O80" s="5">
        <v>-3.3730811548566102</v>
      </c>
    </row>
    <row r="81" spans="1:15" x14ac:dyDescent="0.35">
      <c r="A81">
        <v>897</v>
      </c>
      <c r="B81" t="s">
        <v>2769</v>
      </c>
      <c r="C81" t="s">
        <v>1485</v>
      </c>
      <c r="D81" s="12">
        <v>4.7556275593334902</v>
      </c>
      <c r="E81" s="5">
        <v>0.72902689827909195</v>
      </c>
      <c r="F81" s="5">
        <v>0.37323817013573901</v>
      </c>
      <c r="G81" s="5">
        <v>8.5657908467579397E-2</v>
      </c>
      <c r="H81" s="5">
        <v>0.72129002509238904</v>
      </c>
      <c r="I81" s="5">
        <v>-0.16256592561611899</v>
      </c>
      <c r="J81" s="5">
        <v>0.82841069210295903</v>
      </c>
      <c r="K81" s="5">
        <v>-0.43518222557094</v>
      </c>
      <c r="L81" s="5">
        <v>0.43484606886051802</v>
      </c>
      <c r="M81" s="5">
        <v>-0.28529283265170402</v>
      </c>
      <c r="N81" s="5">
        <v>0.17964540987386299</v>
      </c>
      <c r="O81" s="5">
        <v>-3.6128117666320998</v>
      </c>
    </row>
    <row r="82" spans="1:15" x14ac:dyDescent="0.35">
      <c r="A82">
        <v>1251</v>
      </c>
      <c r="B82" t="s">
        <v>2770</v>
      </c>
      <c r="C82" t="s">
        <v>1839</v>
      </c>
      <c r="D82" s="12">
        <v>5.5351203021361499</v>
      </c>
      <c r="E82" s="5">
        <v>0.921642817448173</v>
      </c>
      <c r="F82" s="5">
        <v>1.8134745006209501</v>
      </c>
      <c r="G82" s="5">
        <v>-1.21820809059877</v>
      </c>
      <c r="H82" s="5">
        <v>0.54341812809097501</v>
      </c>
      <c r="I82" s="5">
        <v>-0.23616734851982299</v>
      </c>
      <c r="J82" s="5">
        <v>0.72833214492548903</v>
      </c>
      <c r="K82" s="5">
        <v>0.73157542635399297</v>
      </c>
      <c r="L82" s="5">
        <v>-0.56172025042713802</v>
      </c>
      <c r="M82" s="5">
        <v>7.0403671281195597E-3</v>
      </c>
      <c r="N82" s="5">
        <v>0.95148375414773501</v>
      </c>
      <c r="O82" s="5">
        <v>-4.1376196657279198</v>
      </c>
    </row>
    <row r="83" spans="1:15" x14ac:dyDescent="0.35">
      <c r="A83">
        <v>1381</v>
      </c>
      <c r="B83" t="s">
        <v>2771</v>
      </c>
      <c r="C83" t="s">
        <v>1969</v>
      </c>
      <c r="D83" s="12">
        <v>4.0906899551346898</v>
      </c>
      <c r="E83" s="5">
        <v>0.87379985233899904</v>
      </c>
      <c r="F83" s="5">
        <v>2.0976531150993298</v>
      </c>
      <c r="G83" s="5">
        <v>0.25699187008032598</v>
      </c>
      <c r="H83" s="5">
        <v>1.0563559981791899</v>
      </c>
      <c r="I83" s="5">
        <v>0.68918737876997804</v>
      </c>
      <c r="J83" s="5">
        <v>-0.92289768208056799</v>
      </c>
      <c r="K83" s="5">
        <v>-0.43518222557094</v>
      </c>
      <c r="L83" s="5">
        <v>-1.9751288641818301</v>
      </c>
      <c r="M83" s="5">
        <v>-0.28529283265170402</v>
      </c>
      <c r="N83" s="5">
        <v>-0.211873428221661</v>
      </c>
      <c r="O83" s="5">
        <v>-4.3971790169787104</v>
      </c>
    </row>
    <row r="84" spans="1:15" x14ac:dyDescent="0.35">
      <c r="A84">
        <v>454</v>
      </c>
      <c r="B84" t="s">
        <v>2772</v>
      </c>
      <c r="C84" t="s">
        <v>1042</v>
      </c>
      <c r="D84" s="12">
        <v>5.8674952990710398</v>
      </c>
      <c r="E84" s="5">
        <v>0.92069757810418196</v>
      </c>
      <c r="F84" s="5">
        <v>0.171740856171053</v>
      </c>
      <c r="G84" s="5">
        <v>-0.16309821154460899</v>
      </c>
      <c r="H84" s="5">
        <v>6.6984558740216193E-2</v>
      </c>
      <c r="I84" s="5">
        <v>-0.25239189990188099</v>
      </c>
      <c r="J84" s="5">
        <v>-1.09713145922291</v>
      </c>
      <c r="K84" s="5">
        <v>-3.89046777325186E-2</v>
      </c>
      <c r="L84" s="5">
        <v>0.32003474064299597</v>
      </c>
      <c r="M84" s="5">
        <v>-0.28529283265170402</v>
      </c>
      <c r="N84" s="5">
        <v>0.496554580729548</v>
      </c>
      <c r="O84" s="5">
        <v>-4.4219844503494103</v>
      </c>
    </row>
    <row r="85" spans="1:15" ht="14.5" customHeight="1" x14ac:dyDescent="0.35">
      <c r="A85">
        <v>582</v>
      </c>
      <c r="B85" t="s">
        <v>2773</v>
      </c>
      <c r="C85" t="s">
        <v>1170</v>
      </c>
      <c r="D85" s="12">
        <v>3.8292191960021391</v>
      </c>
      <c r="E85" s="5">
        <v>0.78094523650832792</v>
      </c>
      <c r="F85" s="5">
        <v>-0.25797741778797301</v>
      </c>
      <c r="G85" s="5">
        <v>0.21103054838581414</v>
      </c>
      <c r="H85" s="5">
        <v>-0.86477481029438596</v>
      </c>
      <c r="I85" s="5">
        <v>1.17816471299489</v>
      </c>
      <c r="J85" s="5">
        <v>0.92563041583699401</v>
      </c>
      <c r="K85" s="5">
        <v>-3.89046777325186E-2</v>
      </c>
      <c r="L85" s="5">
        <v>0.232505312199935</v>
      </c>
      <c r="M85" s="5">
        <v>0.65374426190857182</v>
      </c>
      <c r="N85" s="5">
        <v>-0.13159858556989101</v>
      </c>
      <c r="O85" s="5">
        <v>-4.7266826823452801</v>
      </c>
    </row>
    <row r="86" spans="1:15" x14ac:dyDescent="0.35">
      <c r="A86">
        <v>854</v>
      </c>
      <c r="B86" t="s">
        <v>2774</v>
      </c>
      <c r="C86" t="s">
        <v>1442</v>
      </c>
      <c r="D86" s="12">
        <v>6.0459346988248104</v>
      </c>
      <c r="E86" s="5">
        <v>0.97625685807326601</v>
      </c>
      <c r="F86" s="5">
        <v>3.3910950167702598</v>
      </c>
      <c r="G86" s="5">
        <v>0.62919816586699395</v>
      </c>
      <c r="H86" s="5">
        <v>-1.8516202046837401E-2</v>
      </c>
      <c r="I86" s="5">
        <v>7.4723548565782005E-2</v>
      </c>
      <c r="J86" s="5">
        <v>0.94446281290215195</v>
      </c>
      <c r="K86" s="5">
        <v>0.73903129195185702</v>
      </c>
      <c r="L86" s="5">
        <v>0.60838211530325403</v>
      </c>
      <c r="M86" s="5">
        <v>-0.28529283265170402</v>
      </c>
      <c r="N86" s="5">
        <v>-0.18113677419968</v>
      </c>
      <c r="O86" s="5">
        <v>-5.1052368624277902</v>
      </c>
    </row>
    <row r="87" spans="1:15" x14ac:dyDescent="0.35">
      <c r="A87">
        <v>1168</v>
      </c>
      <c r="B87" t="s">
        <v>2775</v>
      </c>
      <c r="C87" t="s">
        <v>1756</v>
      </c>
      <c r="D87" s="12">
        <v>3.4471016533376599</v>
      </c>
      <c r="E87" s="5">
        <v>0.70719544109899601</v>
      </c>
      <c r="F87" s="5">
        <v>-1.8909933246270001</v>
      </c>
      <c r="G87" s="5">
        <v>-0.17018348251357199</v>
      </c>
      <c r="H87" s="5">
        <v>0.74518266616204598</v>
      </c>
      <c r="I87" s="5">
        <v>1.7572952943619899</v>
      </c>
      <c r="J87" s="5">
        <v>-0.56678799761701004</v>
      </c>
      <c r="K87" s="5">
        <v>-3.89046777325186E-2</v>
      </c>
      <c r="L87" s="5">
        <v>0.61134201435418301</v>
      </c>
      <c r="M87" s="5">
        <v>-0.28529283265170402</v>
      </c>
      <c r="N87" s="5">
        <v>1.41223056584734</v>
      </c>
      <c r="O87" s="5">
        <v>-5.33955216336253</v>
      </c>
    </row>
    <row r="88" spans="1:15" x14ac:dyDescent="0.35">
      <c r="A88">
        <v>1247</v>
      </c>
      <c r="B88" t="s">
        <v>2776</v>
      </c>
      <c r="C88" t="s">
        <v>1835</v>
      </c>
      <c r="D88" s="12">
        <v>3.2032750780014898</v>
      </c>
      <c r="E88" s="5">
        <v>0.703887999146243</v>
      </c>
      <c r="F88" s="5">
        <v>4.4891441245759597E-2</v>
      </c>
      <c r="G88" s="5">
        <v>6.6178371496066202E-2</v>
      </c>
      <c r="H88" s="5">
        <v>1.18099267206405</v>
      </c>
      <c r="I88" s="5">
        <v>0.81571601569013097</v>
      </c>
      <c r="J88" s="5">
        <v>-0.35589972027863598</v>
      </c>
      <c r="K88" s="5">
        <v>0.60685865554646601</v>
      </c>
      <c r="L88" s="5">
        <v>0.63320828543913799</v>
      </c>
      <c r="M88" s="5">
        <v>-0.75131366352961104</v>
      </c>
      <c r="N88" s="5">
        <v>0.27468202553526</v>
      </c>
      <c r="O88" s="5">
        <v>-5.6960438540512701</v>
      </c>
    </row>
    <row r="89" spans="1:15" x14ac:dyDescent="0.35">
      <c r="A89">
        <v>59</v>
      </c>
      <c r="B89" t="s">
        <v>2777</v>
      </c>
      <c r="C89" t="s">
        <v>647</v>
      </c>
      <c r="D89" s="12">
        <v>3.7347725365672502</v>
      </c>
      <c r="E89" s="5">
        <v>0.73278570771420104</v>
      </c>
      <c r="F89" s="5">
        <v>-1.5526740887925301</v>
      </c>
      <c r="G89" s="5">
        <v>-5.8735086912856498E-2</v>
      </c>
      <c r="H89" s="5">
        <v>0.81619312961244905</v>
      </c>
      <c r="I89" s="5">
        <v>0.81571601569013097</v>
      </c>
      <c r="J89" s="5">
        <v>0.46972580328741398</v>
      </c>
      <c r="K89" s="5">
        <v>-3.89046777325186E-2</v>
      </c>
      <c r="L89" s="5">
        <v>3.9279970165254398E-2</v>
      </c>
      <c r="M89" s="5">
        <v>-0.28529283265170402</v>
      </c>
      <c r="N89" s="5">
        <v>0.165191171750457</v>
      </c>
      <c r="O89" s="5">
        <v>-5.8488644085633998</v>
      </c>
    </row>
    <row r="90" spans="1:15" x14ac:dyDescent="0.35">
      <c r="A90">
        <v>1337</v>
      </c>
      <c r="B90" t="s">
        <v>2778</v>
      </c>
      <c r="C90" t="s">
        <v>1925</v>
      </c>
      <c r="D90" s="12">
        <v>4.6629014555156152</v>
      </c>
      <c r="E90" s="5">
        <v>3.1954292690350137</v>
      </c>
      <c r="F90" s="5">
        <v>-4.7928835815643653</v>
      </c>
      <c r="G90" s="5">
        <v>1.6245392623635935</v>
      </c>
      <c r="H90" s="5">
        <v>1.6176455544156929</v>
      </c>
      <c r="I90" s="5">
        <v>1.7572952943619899</v>
      </c>
      <c r="J90" s="5">
        <v>1.5506987647850798</v>
      </c>
      <c r="K90" s="5">
        <v>-3.89046777325186E-2</v>
      </c>
      <c r="L90" s="5">
        <v>-1.7903004276201799</v>
      </c>
      <c r="M90" s="5">
        <v>-0.75131366352961104</v>
      </c>
      <c r="N90" s="5">
        <v>1.58695039072723</v>
      </c>
      <c r="O90" s="5">
        <v>-6.7274620029813699</v>
      </c>
    </row>
    <row r="91" spans="1:15" ht="14.5" customHeight="1" x14ac:dyDescent="0.35">
      <c r="A91">
        <v>1456</v>
      </c>
      <c r="B91" t="s">
        <v>2779</v>
      </c>
      <c r="C91" t="s">
        <v>2044</v>
      </c>
      <c r="D91" s="12">
        <v>4.5904039197804103</v>
      </c>
      <c r="E91" s="5">
        <v>0.76921988328568902</v>
      </c>
      <c r="F91" s="5">
        <v>-0.16657837966342001</v>
      </c>
      <c r="G91" s="5">
        <v>-0.17583971583035601</v>
      </c>
      <c r="H91" s="5">
        <v>0.31521778675510898</v>
      </c>
      <c r="I91" s="5">
        <v>0.49565787710074999</v>
      </c>
      <c r="J91" s="5">
        <v>0.28230855988703302</v>
      </c>
      <c r="K91" s="5">
        <v>-3.89046777325186E-2</v>
      </c>
      <c r="L91" s="5">
        <v>0.60127209189505104</v>
      </c>
      <c r="M91" s="5">
        <v>-0.28529283265170402</v>
      </c>
      <c r="N91" s="5">
        <v>-7.2001896286632602E-2</v>
      </c>
      <c r="O91" s="5">
        <v>-8.8050274322851703</v>
      </c>
    </row>
  </sheetData>
  <conditionalFormatting sqref="C1:C91">
    <cfRule type="duplicateValues" dxfId="84" priority="1"/>
  </conditionalFormatting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AC8A1-AF4F-491A-84D8-3B5182E6EEC9}">
  <dimension ref="A1:N2086"/>
  <sheetViews>
    <sheetView workbookViewId="0">
      <selection activeCell="E5" sqref="E5"/>
    </sheetView>
  </sheetViews>
  <sheetFormatPr defaultRowHeight="14.5" x14ac:dyDescent="0.35"/>
  <cols>
    <col min="3" max="3" width="7.6328125" style="12" bestFit="1" customWidth="1"/>
    <col min="4" max="4" width="7" style="5" bestFit="1" customWidth="1"/>
    <col min="5" max="5" width="9.81640625" style="5" bestFit="1" customWidth="1"/>
    <col min="6" max="6" width="10.1796875" style="5" bestFit="1" customWidth="1"/>
    <col min="7" max="7" width="6" style="5" bestFit="1" customWidth="1"/>
    <col min="8" max="8" width="6.90625" style="5" bestFit="1" customWidth="1"/>
    <col min="9" max="9" width="10.7265625" style="5" bestFit="1" customWidth="1"/>
    <col min="10" max="10" width="8.36328125" style="5" bestFit="1" customWidth="1"/>
    <col min="11" max="11" width="7" style="5" bestFit="1" customWidth="1"/>
    <col min="12" max="12" width="6.26953125" style="5" bestFit="1" customWidth="1"/>
    <col min="13" max="13" width="7" style="5" bestFit="1" customWidth="1"/>
    <col min="14" max="14" width="7.08984375" style="5" bestFit="1" customWidth="1"/>
  </cols>
  <sheetData>
    <row r="1" spans="1:14" ht="17.5" x14ac:dyDescent="0.45">
      <c r="A1" t="s">
        <v>1</v>
      </c>
      <c r="B1" s="9" t="s">
        <v>2683</v>
      </c>
      <c r="C1" s="10" t="s">
        <v>2684</v>
      </c>
      <c r="D1" s="11" t="s">
        <v>2685</v>
      </c>
      <c r="E1" s="11" t="s">
        <v>2686</v>
      </c>
      <c r="F1" s="11" t="s">
        <v>2687</v>
      </c>
      <c r="G1" s="11" t="s">
        <v>2688</v>
      </c>
      <c r="H1" s="11" t="s">
        <v>2689</v>
      </c>
      <c r="I1" s="11" t="s">
        <v>2690</v>
      </c>
      <c r="J1" s="11" t="s">
        <v>2691</v>
      </c>
      <c r="K1" s="11" t="s">
        <v>2692</v>
      </c>
      <c r="L1" s="11" t="s">
        <v>2693</v>
      </c>
      <c r="M1" s="11" t="s">
        <v>2694</v>
      </c>
      <c r="N1" s="11" t="s">
        <v>2695</v>
      </c>
    </row>
    <row r="2" spans="1:14" x14ac:dyDescent="0.35">
      <c r="A2">
        <v>3</v>
      </c>
      <c r="B2" t="s">
        <v>591</v>
      </c>
      <c r="C2" s="12">
        <v>4.1486464847103921</v>
      </c>
      <c r="D2" s="5">
        <v>1.0582327455595186</v>
      </c>
      <c r="E2" s="5">
        <v>0.51006009200552604</v>
      </c>
      <c r="F2" s="5">
        <v>-0.32264522634854664</v>
      </c>
      <c r="G2" s="5">
        <v>1.5465571481692759</v>
      </c>
      <c r="H2" s="5">
        <v>-0.12586326298172801</v>
      </c>
      <c r="I2" s="5">
        <v>-0.85138286050276157</v>
      </c>
      <c r="J2" s="5">
        <v>-3.89046777325186E-2</v>
      </c>
      <c r="K2" s="5">
        <v>0.52708341115923996</v>
      </c>
      <c r="L2" s="5">
        <v>-0.37252906131796859</v>
      </c>
      <c r="M2" s="5">
        <v>0.27468202553526</v>
      </c>
      <c r="N2" s="5">
        <v>1.11885145163926</v>
      </c>
    </row>
    <row r="3" spans="1:14" x14ac:dyDescent="0.35">
      <c r="A3">
        <v>4</v>
      </c>
      <c r="B3" t="s">
        <v>592</v>
      </c>
      <c r="C3" s="12">
        <v>4.0681871812602699</v>
      </c>
      <c r="D3" s="5">
        <v>0.71379563784452504</v>
      </c>
      <c r="E3" s="5">
        <v>-1.5526740887925301</v>
      </c>
      <c r="F3" s="5">
        <v>-0.319374623656486</v>
      </c>
      <c r="G3" s="5">
        <v>1.2445529457103099</v>
      </c>
      <c r="H3" s="5">
        <v>0.68473772126478105</v>
      </c>
      <c r="I3" s="5">
        <v>-1.5834803644592299</v>
      </c>
      <c r="J3" s="5">
        <v>-0.42772635997307601</v>
      </c>
      <c r="K3" s="5">
        <v>0.64781439687499298</v>
      </c>
      <c r="L3" s="5">
        <v>-0.28529283265170402</v>
      </c>
      <c r="M3" s="5">
        <v>0.339228010921305</v>
      </c>
      <c r="N3" s="5">
        <v>-6.8848216021089303</v>
      </c>
    </row>
    <row r="4" spans="1:14" x14ac:dyDescent="0.35">
      <c r="A4">
        <v>30</v>
      </c>
      <c r="B4" t="s">
        <v>618</v>
      </c>
      <c r="C4" s="12">
        <v>6.1478681464331402</v>
      </c>
      <c r="D4" s="5">
        <v>0.77716246683349399</v>
      </c>
      <c r="E4" s="5">
        <v>0.87386451237904095</v>
      </c>
      <c r="F4" s="5">
        <v>0.84987178534734698</v>
      </c>
      <c r="G4" s="5">
        <v>0.30296847099461399</v>
      </c>
      <c r="H4" s="5">
        <v>-0.42350083945915201</v>
      </c>
      <c r="I4" s="5">
        <v>1.3172778995305101</v>
      </c>
      <c r="J4" s="5">
        <v>-3.89046777325186E-2</v>
      </c>
      <c r="K4" s="5">
        <v>0.11547411242057699</v>
      </c>
      <c r="L4" s="5">
        <v>-2.6064328531834202</v>
      </c>
      <c r="M4" s="5">
        <v>1.5169033402576799</v>
      </c>
      <c r="N4" s="5">
        <v>3.6939407045731198</v>
      </c>
    </row>
    <row r="5" spans="1:14" x14ac:dyDescent="0.35">
      <c r="A5">
        <v>89</v>
      </c>
      <c r="B5" t="s">
        <v>677</v>
      </c>
      <c r="C5" s="12">
        <v>5.4627279322434559</v>
      </c>
      <c r="D5" s="5">
        <v>1.2178877494810161</v>
      </c>
      <c r="E5" s="5">
        <v>1.4851277717309701</v>
      </c>
      <c r="F5" s="5">
        <v>-1.5177526735852185</v>
      </c>
      <c r="G5" s="5">
        <v>0.35147904614575776</v>
      </c>
      <c r="H5" s="5">
        <v>0.68473772126478105</v>
      </c>
      <c r="I5" s="5">
        <v>0.44837836237448198</v>
      </c>
      <c r="J5" s="5">
        <v>0.24567531997771841</v>
      </c>
      <c r="K5" s="5">
        <v>-1.4208426605771622</v>
      </c>
      <c r="L5" s="5">
        <v>1.4612536329520847</v>
      </c>
      <c r="M5" s="5">
        <v>0.88018733508681901</v>
      </c>
      <c r="N5" s="5">
        <v>-4.6748635501497402</v>
      </c>
    </row>
    <row r="6" spans="1:14" x14ac:dyDescent="0.35">
      <c r="A6">
        <v>91</v>
      </c>
      <c r="B6" t="s">
        <v>679</v>
      </c>
      <c r="C6" s="12">
        <v>4.4392898654229</v>
      </c>
      <c r="D6" s="5">
        <v>0.62781899626416404</v>
      </c>
      <c r="E6" s="5">
        <v>-1.2143548529580599</v>
      </c>
      <c r="F6" s="5">
        <v>-0.40737977492504901</v>
      </c>
      <c r="G6" s="5">
        <v>0.644588974134921</v>
      </c>
      <c r="H6" s="5">
        <v>9.4941005729383202E-2</v>
      </c>
      <c r="I6" s="5">
        <v>0.42003125664326002</v>
      </c>
      <c r="J6" s="5">
        <v>-3.89046777325186E-2</v>
      </c>
      <c r="K6" s="5">
        <v>0.53974840517882505</v>
      </c>
      <c r="L6" s="5">
        <v>-0.28529283265170402</v>
      </c>
      <c r="M6" s="5">
        <v>-1.20362517853613</v>
      </c>
      <c r="N6" s="5">
        <v>1.30761649863923</v>
      </c>
    </row>
    <row r="7" spans="1:14" x14ac:dyDescent="0.35">
      <c r="A7">
        <v>120</v>
      </c>
      <c r="B7" t="s">
        <v>708</v>
      </c>
      <c r="C7" s="12">
        <v>5.6579439654462513</v>
      </c>
      <c r="D7" s="5">
        <v>1.0492373761539415</v>
      </c>
      <c r="E7" s="5">
        <v>1.4077464170229299</v>
      </c>
      <c r="F7" s="5">
        <v>0.62898318816645382</v>
      </c>
      <c r="G7" s="5">
        <v>0.14277183238544899</v>
      </c>
      <c r="H7" s="5">
        <v>-1.1659427001750899</v>
      </c>
      <c r="I7" s="5">
        <v>0.542572951928179</v>
      </c>
      <c r="J7" s="5">
        <v>0.60095446456621016</v>
      </c>
      <c r="K7" s="5">
        <v>0.61128832396633503</v>
      </c>
      <c r="L7" s="5">
        <v>0.33095870264219762</v>
      </c>
      <c r="M7" s="5">
        <v>-1.5608963553748607</v>
      </c>
      <c r="N7" s="5">
        <v>2.8846947840670198</v>
      </c>
    </row>
    <row r="8" spans="1:14" x14ac:dyDescent="0.35">
      <c r="A8">
        <v>139</v>
      </c>
      <c r="B8" t="s">
        <v>727</v>
      </c>
      <c r="C8" s="12">
        <v>6.3096944750422024</v>
      </c>
      <c r="D8" s="5">
        <v>0.694727949946917</v>
      </c>
      <c r="E8" s="5">
        <v>4.2402118008639302</v>
      </c>
      <c r="F8" s="5">
        <v>0.78691128505935204</v>
      </c>
      <c r="G8" s="5">
        <v>-0.70793873662074258</v>
      </c>
      <c r="H8" s="5">
        <v>-1.86837003359973</v>
      </c>
      <c r="I8" s="5">
        <v>1.05547371460748</v>
      </c>
      <c r="J8" s="5">
        <v>-0.44223670329850417</v>
      </c>
      <c r="K8" s="5">
        <v>0.54209696494714499</v>
      </c>
      <c r="L8" s="5">
        <v>0.36326415485989649</v>
      </c>
      <c r="M8" s="5">
        <v>2.3171063072750999</v>
      </c>
      <c r="N8" s="5">
        <v>-3.8518676977178301</v>
      </c>
    </row>
    <row r="9" spans="1:14" x14ac:dyDescent="0.35">
      <c r="A9">
        <v>175</v>
      </c>
      <c r="B9" t="s">
        <v>763</v>
      </c>
      <c r="C9" s="12">
        <v>4.5513751876023774</v>
      </c>
      <c r="D9" s="5">
        <v>0.33339255096965426</v>
      </c>
      <c r="E9" s="5">
        <v>0.40806116226966499</v>
      </c>
      <c r="F9" s="5">
        <v>-1.202753054626271E-2</v>
      </c>
      <c r="G9" s="5">
        <v>0.68400505293703995</v>
      </c>
      <c r="H9" s="5">
        <v>-0.54369688187558296</v>
      </c>
      <c r="I9" s="5">
        <v>0.91472770117296998</v>
      </c>
      <c r="J9" s="5">
        <v>-0.32721603069921645</v>
      </c>
      <c r="K9" s="5">
        <v>0.41571442216333299</v>
      </c>
      <c r="L9" s="5">
        <v>0.33924356124547916</v>
      </c>
      <c r="M9" s="5">
        <v>0.74311979271799</v>
      </c>
      <c r="N9" s="5">
        <v>4.7420841638395599</v>
      </c>
    </row>
    <row r="10" spans="1:14" x14ac:dyDescent="0.35">
      <c r="A10">
        <v>189</v>
      </c>
      <c r="B10" t="s">
        <v>777</v>
      </c>
      <c r="C10" s="12">
        <v>3.0157216941401499</v>
      </c>
      <c r="D10" s="5">
        <v>0.63062147109386002</v>
      </c>
      <c r="E10" s="5">
        <v>0.51006009200552604</v>
      </c>
      <c r="F10" s="5">
        <v>-0.45063934626395502</v>
      </c>
      <c r="G10" s="5">
        <v>1.4747423076802799</v>
      </c>
      <c r="H10" s="5">
        <v>-0.29799387754666601</v>
      </c>
      <c r="I10" s="5">
        <v>-0.69169516442582801</v>
      </c>
      <c r="J10" s="5">
        <v>-3.89046777325186E-2</v>
      </c>
      <c r="K10" s="5">
        <v>0.65607189012433897</v>
      </c>
      <c r="L10" s="5">
        <v>-0.28529283265170402</v>
      </c>
      <c r="M10" s="5">
        <v>2.0814617909610602</v>
      </c>
      <c r="N10" s="5">
        <v>-4.2741714386136297E-2</v>
      </c>
    </row>
    <row r="11" spans="1:14" x14ac:dyDescent="0.35">
      <c r="A11">
        <v>236</v>
      </c>
      <c r="B11" t="s">
        <v>824</v>
      </c>
      <c r="C11" s="12">
        <v>5.7275632639905396</v>
      </c>
      <c r="D11" s="5">
        <v>0.66622028591660742</v>
      </c>
      <c r="E11" s="5">
        <v>2.37876892027636</v>
      </c>
      <c r="F11" s="5">
        <v>0.57677765002504255</v>
      </c>
      <c r="G11" s="5">
        <v>2.32928461245712E-2</v>
      </c>
      <c r="H11" s="5">
        <v>-0.88889935279062204</v>
      </c>
      <c r="I11" s="5">
        <v>0.347815456706008</v>
      </c>
      <c r="J11" s="5">
        <v>0.1524570961328342</v>
      </c>
      <c r="K11" s="5">
        <v>0.41694768414213201</v>
      </c>
      <c r="L11" s="5">
        <v>-1.67887325835651</v>
      </c>
      <c r="M11" s="5">
        <v>-0.72923474615787853</v>
      </c>
      <c r="N11" s="5">
        <v>3.1344823121747298</v>
      </c>
    </row>
    <row r="12" spans="1:14" x14ac:dyDescent="0.35">
      <c r="A12">
        <v>259</v>
      </c>
      <c r="B12" t="s">
        <v>847</v>
      </c>
      <c r="C12" s="12">
        <v>6.3832865176596796</v>
      </c>
      <c r="D12" s="5">
        <v>1.5831626587315</v>
      </c>
      <c r="E12" s="5">
        <v>1.8822675047431701</v>
      </c>
      <c r="F12" s="5">
        <v>0.57246764414878903</v>
      </c>
      <c r="G12" s="5">
        <v>0.14878799187550201</v>
      </c>
      <c r="H12" s="5">
        <v>-1.1659427001750899</v>
      </c>
      <c r="I12" s="5">
        <v>1.1697651199261401</v>
      </c>
      <c r="J12" s="5">
        <v>-3.89046777325186E-2</v>
      </c>
      <c r="K12" s="5">
        <v>0.293621486262298</v>
      </c>
      <c r="L12" s="5">
        <v>0.69532857267776105</v>
      </c>
      <c r="M12" s="5">
        <v>-1.73603106577391</v>
      </c>
      <c r="N12" s="5">
        <v>5.09822893355628</v>
      </c>
    </row>
    <row r="13" spans="1:14" x14ac:dyDescent="0.35">
      <c r="A13">
        <v>271</v>
      </c>
      <c r="B13" t="s">
        <v>859</v>
      </c>
      <c r="C13" s="12">
        <v>6.5595253967968201</v>
      </c>
      <c r="D13" s="5">
        <v>1.2257039199462401</v>
      </c>
      <c r="E13" s="5">
        <v>2.3834414814152001</v>
      </c>
      <c r="F13" s="5">
        <v>0.47487089435138102</v>
      </c>
      <c r="G13" s="5">
        <v>2.2275067697635698E-2</v>
      </c>
      <c r="H13" s="5">
        <v>-0.81529792988691796</v>
      </c>
      <c r="I13" s="5">
        <v>0.573876099212419</v>
      </c>
      <c r="J13" s="5">
        <v>-3.89046777325186E-2</v>
      </c>
      <c r="K13" s="5">
        <v>0.53699233275664104</v>
      </c>
      <c r="L13" s="5">
        <v>-1.9096426403310101</v>
      </c>
      <c r="M13" s="5">
        <v>-2.1549891498965601</v>
      </c>
      <c r="N13" s="5">
        <v>1.8572084211548501</v>
      </c>
    </row>
    <row r="14" spans="1:14" x14ac:dyDescent="0.35">
      <c r="A14">
        <v>277</v>
      </c>
      <c r="B14" t="s">
        <v>865</v>
      </c>
      <c r="C14" s="12">
        <v>5.1818497921807003</v>
      </c>
      <c r="D14" s="5">
        <v>1.0688399338180901</v>
      </c>
      <c r="E14" s="5">
        <v>0.82843431395101297</v>
      </c>
      <c r="F14" s="5">
        <v>-2.2656640651171301E-3</v>
      </c>
      <c r="G14" s="5">
        <v>0.61790455207610595</v>
      </c>
      <c r="H14" s="5">
        <v>-1.51330463894608</v>
      </c>
      <c r="I14" s="5">
        <v>1.0503398890822</v>
      </c>
      <c r="J14" s="5">
        <v>-5.3816408928247003E-2</v>
      </c>
      <c r="K14" s="5">
        <v>0.34163291129777801</v>
      </c>
      <c r="L14" s="5">
        <v>-0.75131366352961104</v>
      </c>
      <c r="M14" s="5">
        <v>0.69168679539553501</v>
      </c>
      <c r="N14" s="5">
        <v>0.67940530608668603</v>
      </c>
    </row>
    <row r="15" spans="1:14" x14ac:dyDescent="0.35">
      <c r="A15">
        <v>282</v>
      </c>
      <c r="B15" t="s">
        <v>870</v>
      </c>
      <c r="C15" s="12">
        <v>4.9651632960100001</v>
      </c>
      <c r="D15" s="5">
        <v>0.79845263106328901</v>
      </c>
      <c r="E15" s="5">
        <v>-1.2436449891247201</v>
      </c>
      <c r="F15" s="5">
        <v>-0.23792517017057699</v>
      </c>
      <c r="G15" s="5">
        <v>-0.83424215767097998</v>
      </c>
      <c r="H15" s="5">
        <v>-0.80026211800772395</v>
      </c>
      <c r="I15" s="5">
        <v>0.48669753323005599</v>
      </c>
      <c r="J15" s="5">
        <v>-3.89046777325186E-2</v>
      </c>
      <c r="K15" s="5">
        <v>0.203078608984087</v>
      </c>
      <c r="L15" s="5">
        <v>-0.28529283265170402</v>
      </c>
      <c r="M15" s="5">
        <v>0.36068474236952802</v>
      </c>
      <c r="N15" s="5">
        <v>1.54461184764883</v>
      </c>
    </row>
    <row r="16" spans="1:14" x14ac:dyDescent="0.35">
      <c r="A16">
        <v>285</v>
      </c>
      <c r="B16" t="s">
        <v>873</v>
      </c>
      <c r="C16" s="12">
        <v>5.7456892731006501</v>
      </c>
      <c r="D16" s="5">
        <v>0.79759211899013105</v>
      </c>
      <c r="E16" s="5">
        <v>1.16675354978548</v>
      </c>
      <c r="F16" s="5">
        <v>-0.14289833670340299</v>
      </c>
      <c r="G16" s="5">
        <v>7.3930450482274604E-2</v>
      </c>
      <c r="H16" s="5">
        <v>-0.79351496129110499</v>
      </c>
      <c r="I16" s="5">
        <v>0.127394313419851</v>
      </c>
      <c r="J16" s="5">
        <v>-3.89046777325186E-2</v>
      </c>
      <c r="K16" s="5">
        <v>1.0837992461214001</v>
      </c>
      <c r="L16" s="5">
        <v>-0.28529283265170402</v>
      </c>
      <c r="M16" s="5">
        <v>-1.4527313905120001</v>
      </c>
      <c r="N16" s="5">
        <v>1.9811439522550101</v>
      </c>
    </row>
    <row r="17" spans="1:14" x14ac:dyDescent="0.35">
      <c r="A17">
        <v>301</v>
      </c>
      <c r="B17" t="s">
        <v>889</v>
      </c>
      <c r="C17" s="12">
        <v>6.7788134354100817</v>
      </c>
      <c r="D17" s="5">
        <v>1.489463047981342</v>
      </c>
      <c r="E17" s="5">
        <v>4.7552047618810702</v>
      </c>
      <c r="F17" s="5">
        <v>1.0564680273978331</v>
      </c>
      <c r="G17" s="5">
        <v>3.5573303819568101E-2</v>
      </c>
      <c r="H17" s="5">
        <v>-1.15085594164132</v>
      </c>
      <c r="I17" s="5">
        <v>0.81723010519355599</v>
      </c>
      <c r="J17" s="5">
        <v>0.64709855694501339</v>
      </c>
      <c r="K17" s="5">
        <v>0.39738707675666901</v>
      </c>
      <c r="L17" s="5">
        <v>-1.7035665843428438</v>
      </c>
      <c r="M17" s="5">
        <v>-3.5278239214362599</v>
      </c>
      <c r="N17" s="5">
        <v>7.0901300610016698</v>
      </c>
    </row>
    <row r="18" spans="1:14" x14ac:dyDescent="0.35">
      <c r="A18">
        <v>311</v>
      </c>
      <c r="B18" t="s">
        <v>899</v>
      </c>
      <c r="C18" s="12">
        <v>6.8451618029228172</v>
      </c>
      <c r="D18" s="5">
        <v>0.51646179932443248</v>
      </c>
      <c r="E18" s="5">
        <v>1.9356586690902</v>
      </c>
      <c r="F18" s="5">
        <v>0.53217612786036117</v>
      </c>
      <c r="G18" s="5">
        <v>0.450472441849324</v>
      </c>
      <c r="H18" s="5">
        <v>-2.0012107990904</v>
      </c>
      <c r="I18" s="5">
        <v>2.2961593910245002</v>
      </c>
      <c r="J18" s="5">
        <v>-0.49916362434588546</v>
      </c>
      <c r="K18" s="5">
        <v>-1.6633173398727801</v>
      </c>
      <c r="L18" s="5">
        <v>-3.3012503514474822E-2</v>
      </c>
      <c r="M18" s="5">
        <v>0.17254859943540701</v>
      </c>
      <c r="N18" s="5">
        <v>-5.1440350665226404</v>
      </c>
    </row>
    <row r="19" spans="1:14" x14ac:dyDescent="0.35">
      <c r="A19">
        <v>334</v>
      </c>
      <c r="B19" t="s">
        <v>922</v>
      </c>
      <c r="C19" s="12">
        <v>5.4041284113774601</v>
      </c>
      <c r="D19" s="5">
        <v>1.69096784961947</v>
      </c>
      <c r="E19" s="5">
        <v>2.57312235890004</v>
      </c>
      <c r="F19" s="5">
        <v>0.26376465777082397</v>
      </c>
      <c r="G19" s="5">
        <v>0.43005490226114701</v>
      </c>
      <c r="H19" s="5">
        <v>-1.04676833276633</v>
      </c>
      <c r="I19" s="5">
        <v>6.6046199286499796E-2</v>
      </c>
      <c r="J19" s="5">
        <v>-3.89046777325186E-2</v>
      </c>
      <c r="K19" s="5">
        <v>0.22181346704461399</v>
      </c>
      <c r="L19" s="5">
        <v>-1.21733449440751</v>
      </c>
      <c r="M19" s="5">
        <v>0.84152906394151505</v>
      </c>
      <c r="N19" s="5">
        <v>3.8273228431181301</v>
      </c>
    </row>
    <row r="20" spans="1:14" x14ac:dyDescent="0.35">
      <c r="A20">
        <v>346</v>
      </c>
      <c r="B20" t="s">
        <v>934</v>
      </c>
      <c r="C20" s="12">
        <v>4.6335356897265498</v>
      </c>
      <c r="D20" s="5">
        <v>0.74352651266240399</v>
      </c>
      <c r="E20" s="5">
        <v>-5.3651472219791899E-2</v>
      </c>
      <c r="F20" s="5">
        <v>-4.7296660912070701E-2</v>
      </c>
      <c r="G20" s="5">
        <v>0.55604630150274503</v>
      </c>
      <c r="H20" s="5">
        <v>-0.12586326298172801</v>
      </c>
      <c r="I20" s="5">
        <v>2.0123541584281899E-2</v>
      </c>
      <c r="J20" s="5">
        <v>-3.89046777325186E-2</v>
      </c>
      <c r="K20" s="5">
        <v>-1.20319479095171E-3</v>
      </c>
      <c r="L20" s="5">
        <v>-0.28529283265170402</v>
      </c>
      <c r="M20" s="5">
        <v>-3.3211543715898598E-3</v>
      </c>
      <c r="N20" s="5">
        <v>2.5151545310978101</v>
      </c>
    </row>
    <row r="21" spans="1:14" x14ac:dyDescent="0.35">
      <c r="A21">
        <v>388</v>
      </c>
      <c r="B21" t="s">
        <v>976</v>
      </c>
      <c r="C21" s="12">
        <v>6.3829726982513098</v>
      </c>
      <c r="D21" s="5">
        <v>0.81288927305995695</v>
      </c>
      <c r="E21" s="5">
        <v>8.5014379185338801E-2</v>
      </c>
      <c r="F21" s="5">
        <v>-0.37101116048328803</v>
      </c>
      <c r="G21" s="5">
        <v>-0.87505928154438095</v>
      </c>
      <c r="H21" s="5">
        <v>-0.55447913388450099</v>
      </c>
      <c r="I21" s="5">
        <v>0.52427603078305096</v>
      </c>
      <c r="J21" s="5">
        <v>-4.6360543330382802E-2</v>
      </c>
      <c r="K21" s="5">
        <v>0.16998429188346301</v>
      </c>
      <c r="L21" s="5">
        <v>0.44509162512600198</v>
      </c>
      <c r="M21" s="5">
        <v>0.72637696689171005</v>
      </c>
      <c r="N21" s="5">
        <v>5.1122945806036304</v>
      </c>
    </row>
    <row r="22" spans="1:14" x14ac:dyDescent="0.35">
      <c r="A22">
        <v>389</v>
      </c>
      <c r="B22" t="s">
        <v>977</v>
      </c>
      <c r="C22" s="12">
        <v>5.9694536716278401</v>
      </c>
      <c r="D22" s="5">
        <v>1.2136033391808201</v>
      </c>
      <c r="E22" s="5">
        <v>2.0644398748028898</v>
      </c>
      <c r="F22" s="5">
        <v>-0.486627116949571</v>
      </c>
      <c r="G22" s="5">
        <v>-6.5293965865862599E-2</v>
      </c>
      <c r="H22" s="5">
        <v>-1.0923412772713901</v>
      </c>
      <c r="I22" s="5">
        <v>0.47370926424347998</v>
      </c>
      <c r="J22" s="5">
        <v>-3.89046777325186E-2</v>
      </c>
      <c r="K22" s="5">
        <v>0.66959480552047901</v>
      </c>
      <c r="L22" s="5">
        <v>-0.36560912576256799</v>
      </c>
      <c r="M22" s="5">
        <v>-3.200255363009</v>
      </c>
      <c r="N22" s="5">
        <v>2.70138672072832</v>
      </c>
    </row>
    <row r="23" spans="1:14" x14ac:dyDescent="0.35">
      <c r="A23">
        <v>404</v>
      </c>
      <c r="B23" t="s">
        <v>992</v>
      </c>
      <c r="C23" s="12">
        <v>6.0359939887538898</v>
      </c>
      <c r="D23" s="5">
        <v>0.764918292830427</v>
      </c>
      <c r="E23" s="5">
        <v>7.0369311102006199E-2</v>
      </c>
      <c r="F23" s="5">
        <v>1.55718353077984E-2</v>
      </c>
      <c r="G23" s="5">
        <v>-3.83496443764203E-2</v>
      </c>
      <c r="H23" s="5">
        <v>1.4725704046097099</v>
      </c>
      <c r="I23" s="5">
        <v>0.23066628036810599</v>
      </c>
      <c r="J23" s="5">
        <v>-3.89046777325186E-2</v>
      </c>
      <c r="K23" s="5">
        <v>0.56047793043984395</v>
      </c>
      <c r="L23" s="5">
        <v>-1.4391397425242001</v>
      </c>
      <c r="M23" s="5">
        <v>0.33803976930952501</v>
      </c>
      <c r="N23" s="5">
        <v>-2.1127709273811699</v>
      </c>
    </row>
    <row r="24" spans="1:14" x14ac:dyDescent="0.35">
      <c r="A24">
        <v>431</v>
      </c>
      <c r="B24" t="s">
        <v>1019</v>
      </c>
      <c r="C24" s="12">
        <v>5.7552696309188711</v>
      </c>
      <c r="D24" s="5">
        <v>0.27478770936254987</v>
      </c>
      <c r="E24" s="5">
        <v>-0.832815658792464</v>
      </c>
      <c r="F24" s="5">
        <v>0.31471036319548507</v>
      </c>
      <c r="G24" s="5">
        <v>0.77525411937505495</v>
      </c>
      <c r="H24" s="5">
        <v>-1.45592776742444</v>
      </c>
      <c r="I24" s="5">
        <v>1.8370543216483799</v>
      </c>
      <c r="J24" s="5">
        <v>-0.12233624829386525</v>
      </c>
      <c r="K24" s="5">
        <v>0.143549589468351</v>
      </c>
      <c r="L24" s="5">
        <v>-0.19237411490162071</v>
      </c>
      <c r="M24" s="5">
        <v>-0.83766977553408595</v>
      </c>
      <c r="N24" s="5">
        <v>-0.102688856133341</v>
      </c>
    </row>
    <row r="25" spans="1:14" x14ac:dyDescent="0.35">
      <c r="A25">
        <v>438</v>
      </c>
      <c r="B25" t="s">
        <v>1026</v>
      </c>
      <c r="C25" s="12">
        <v>5.4219151418840204</v>
      </c>
      <c r="D25" s="5">
        <v>0.80702946602607495</v>
      </c>
      <c r="E25" s="5">
        <v>1.4751552647864801</v>
      </c>
      <c r="F25" s="5">
        <v>0.169342750220425</v>
      </c>
      <c r="G25" s="5">
        <v>-0.206367580739757</v>
      </c>
      <c r="H25" s="5">
        <v>-0.51434848875257999</v>
      </c>
      <c r="I25" s="5">
        <v>1.3487258037155201</v>
      </c>
      <c r="J25" s="5">
        <v>-0.44263809116880398</v>
      </c>
      <c r="K25" s="5">
        <v>0.293524970107436</v>
      </c>
      <c r="L25" s="5">
        <v>-0.28529283265170402</v>
      </c>
      <c r="M25" s="5">
        <v>-1.6832935032407601</v>
      </c>
      <c r="N25" s="5">
        <v>4.4345857967228897</v>
      </c>
    </row>
    <row r="26" spans="1:14" x14ac:dyDescent="0.35">
      <c r="A26">
        <v>439</v>
      </c>
      <c r="B26" t="s">
        <v>1027</v>
      </c>
      <c r="C26" s="12">
        <v>6.4267765360278704</v>
      </c>
      <c r="D26" s="5">
        <v>1.0725826926630799</v>
      </c>
      <c r="E26" s="5">
        <v>3.4552081450708498</v>
      </c>
      <c r="F26" s="5">
        <v>0.428752803517783</v>
      </c>
      <c r="G26" s="5">
        <v>0.64981691332528901</v>
      </c>
      <c r="H26" s="5">
        <v>-1.71788435627514</v>
      </c>
      <c r="I26" s="5">
        <v>1.1550496532691299</v>
      </c>
      <c r="J26" s="5">
        <v>-6.1272274526111198E-2</v>
      </c>
      <c r="K26" s="5">
        <v>0.247551108341275</v>
      </c>
      <c r="L26" s="5">
        <v>-0.38716617794168801</v>
      </c>
      <c r="M26" s="5">
        <v>0.87694194734386099</v>
      </c>
      <c r="N26" s="5">
        <v>4.1486133186958503</v>
      </c>
    </row>
    <row r="27" spans="1:14" x14ac:dyDescent="0.35">
      <c r="A27">
        <v>443</v>
      </c>
      <c r="B27" t="s">
        <v>1031</v>
      </c>
      <c r="C27" s="12">
        <v>5.8512272764951696</v>
      </c>
      <c r="D27" s="5">
        <v>1.20607066030164</v>
      </c>
      <c r="E27" s="5">
        <v>1.7360931459129101</v>
      </c>
      <c r="F27" s="5">
        <v>0.46095239265390497</v>
      </c>
      <c r="G27" s="5">
        <v>4.7933112097193399E-2</v>
      </c>
      <c r="H27" s="5">
        <v>-1.1659427001750899</v>
      </c>
      <c r="I27" s="5">
        <v>0.46328502470910099</v>
      </c>
      <c r="J27" s="5">
        <v>-3.89046777325186E-2</v>
      </c>
      <c r="K27" s="5">
        <v>0.54907830014886405</v>
      </c>
      <c r="L27" s="5">
        <v>-0.36560912576256799</v>
      </c>
      <c r="M27" s="5">
        <v>-2.9338737278781002</v>
      </c>
      <c r="N27" s="5">
        <v>3.2871915190838998</v>
      </c>
    </row>
    <row r="28" spans="1:14" x14ac:dyDescent="0.35">
      <c r="A28">
        <v>450</v>
      </c>
      <c r="B28" t="s">
        <v>1038</v>
      </c>
      <c r="C28" s="12">
        <v>6.3820371088395547</v>
      </c>
      <c r="D28" s="5">
        <v>1.083579842380586</v>
      </c>
      <c r="E28" s="5">
        <v>5.1051681879834103E-2</v>
      </c>
      <c r="F28" s="5">
        <v>0.74914617260292182</v>
      </c>
      <c r="G28" s="5">
        <v>-3.7829995894186598E-2</v>
      </c>
      <c r="H28" s="5">
        <v>0.28852000647154202</v>
      </c>
      <c r="I28" s="5">
        <v>0.52048433903043201</v>
      </c>
      <c r="J28" s="5">
        <v>-1.5774379275334471</v>
      </c>
      <c r="K28" s="5">
        <v>0.70940235739264801</v>
      </c>
      <c r="L28" s="5">
        <v>0.15932063769197136</v>
      </c>
      <c r="M28" s="5">
        <v>0.66897111723855396</v>
      </c>
      <c r="N28" s="5">
        <v>-6.3199252468495999</v>
      </c>
    </row>
    <row r="29" spans="1:14" x14ac:dyDescent="0.35">
      <c r="A29">
        <v>452</v>
      </c>
      <c r="B29" t="s">
        <v>1040</v>
      </c>
      <c r="C29" s="12">
        <v>6.8604272057814688</v>
      </c>
      <c r="D29" s="5">
        <v>0.26926590827122093</v>
      </c>
      <c r="E29" s="5">
        <v>5.1051681879834103E-2</v>
      </c>
      <c r="F29" s="5">
        <v>-0.3106553715760576</v>
      </c>
      <c r="G29" s="5">
        <v>-0.117484037185891</v>
      </c>
      <c r="H29" s="5">
        <v>0.14131716066413499</v>
      </c>
      <c r="I29" s="5">
        <v>0.689679915160468</v>
      </c>
      <c r="J29" s="5">
        <v>0.166465883143605</v>
      </c>
      <c r="K29" s="5">
        <v>0.44944145627916599</v>
      </c>
      <c r="L29" s="5">
        <v>0.14418948843245261</v>
      </c>
      <c r="M29" s="5">
        <v>0.66559145910379502</v>
      </c>
      <c r="N29" s="5">
        <v>-7.8967146021280996</v>
      </c>
    </row>
    <row r="30" spans="1:14" x14ac:dyDescent="0.35">
      <c r="A30">
        <v>471</v>
      </c>
      <c r="B30" t="s">
        <v>1059</v>
      </c>
      <c r="C30" s="12">
        <v>5.1042308877080593</v>
      </c>
      <c r="D30" s="5">
        <v>0.41640989601298684</v>
      </c>
      <c r="E30" s="5">
        <v>-5.3651472219791899E-2</v>
      </c>
      <c r="F30" s="5">
        <v>0.21181001475929406</v>
      </c>
      <c r="G30" s="5">
        <v>0.96576041319881001</v>
      </c>
      <c r="H30" s="5">
        <v>-1.1939711785737399</v>
      </c>
      <c r="I30" s="5">
        <v>0.36999527481845401</v>
      </c>
      <c r="J30" s="5">
        <v>-0.47973597149751779</v>
      </c>
      <c r="K30" s="5">
        <v>-1.72088386423964</v>
      </c>
      <c r="L30" s="5">
        <v>0.2679259567382255</v>
      </c>
      <c r="M30" s="5">
        <v>2.1844379376802099</v>
      </c>
      <c r="N30" s="5">
        <v>-1.05630330400921</v>
      </c>
    </row>
    <row r="31" spans="1:14" x14ac:dyDescent="0.35">
      <c r="A31">
        <v>513</v>
      </c>
      <c r="B31" t="s">
        <v>1101</v>
      </c>
      <c r="C31" s="12">
        <v>7.7289102674301473</v>
      </c>
      <c r="D31" s="5">
        <v>0.62086909279208791</v>
      </c>
      <c r="E31" s="5">
        <v>2.14182122951093</v>
      </c>
      <c r="F31" s="5">
        <v>-0.65173717852332214</v>
      </c>
      <c r="G31" s="5">
        <v>0.33998646388338899</v>
      </c>
      <c r="H31" s="5">
        <v>-1.51330463894608</v>
      </c>
      <c r="I31" s="5">
        <v>4.54864046248755E-2</v>
      </c>
      <c r="J31" s="5">
        <v>0.58453327178000336</v>
      </c>
      <c r="K31" s="5">
        <v>0.38585875825920701</v>
      </c>
      <c r="L31" s="5">
        <v>6.7203906743317887E-2</v>
      </c>
      <c r="M31" s="5">
        <v>0.523897181179659</v>
      </c>
      <c r="N31" s="5">
        <v>7.6031976783435198</v>
      </c>
    </row>
    <row r="32" spans="1:14" x14ac:dyDescent="0.35">
      <c r="A32">
        <v>537</v>
      </c>
      <c r="B32" t="s">
        <v>1125</v>
      </c>
      <c r="C32" s="12">
        <v>5.8288794088099403</v>
      </c>
      <c r="D32" s="5">
        <v>1.05702440596248</v>
      </c>
      <c r="E32" s="5">
        <v>0.50008758506103301</v>
      </c>
      <c r="F32" s="5">
        <v>-0.15124313778703499</v>
      </c>
      <c r="G32" s="5">
        <v>0.65025845930755599</v>
      </c>
      <c r="H32" s="5">
        <v>-1.51330463894608</v>
      </c>
      <c r="I32" s="5">
        <v>0.38122657089554002</v>
      </c>
      <c r="J32" s="5">
        <v>-6.1272274526111198E-2</v>
      </c>
      <c r="K32" s="5">
        <v>0.311573491066719</v>
      </c>
      <c r="L32" s="5">
        <v>-0.28529283265170402</v>
      </c>
      <c r="M32" s="5">
        <v>0.37947525192995701</v>
      </c>
      <c r="N32" s="5">
        <v>4.5438101445268799</v>
      </c>
    </row>
    <row r="33" spans="1:14" x14ac:dyDescent="0.35">
      <c r="A33">
        <v>558</v>
      </c>
      <c r="B33" t="s">
        <v>1146</v>
      </c>
      <c r="C33" s="12">
        <v>3.8299045061401298</v>
      </c>
      <c r="D33" s="5">
        <v>0.79082925556891703</v>
      </c>
      <c r="E33" s="5">
        <v>-1.2143548529580599</v>
      </c>
      <c r="F33" s="5">
        <v>-7.3936248726406599E-3</v>
      </c>
      <c r="G33" s="5">
        <v>0.38208513883315898</v>
      </c>
      <c r="H33" s="5">
        <v>-0.12586326298172801</v>
      </c>
      <c r="I33" s="5">
        <v>0.262072146666397</v>
      </c>
      <c r="J33" s="5">
        <v>-3.89046777325186E-2</v>
      </c>
      <c r="K33" s="5">
        <v>-2.92143277354843E-2</v>
      </c>
      <c r="L33" s="5">
        <v>-3.6578852444104797E-2</v>
      </c>
      <c r="M33" s="5">
        <v>0.438978532204646</v>
      </c>
      <c r="N33" s="5">
        <v>1.1779815927285799</v>
      </c>
    </row>
    <row r="34" spans="1:14" x14ac:dyDescent="0.35">
      <c r="A34">
        <v>562</v>
      </c>
      <c r="B34" t="s">
        <v>1150</v>
      </c>
      <c r="C34" s="12">
        <v>5.9809513970775541</v>
      </c>
      <c r="D34" s="5">
        <v>0.27966759911816952</v>
      </c>
      <c r="E34" s="5">
        <v>0.60304198556016797</v>
      </c>
      <c r="F34" s="5">
        <v>0.16853404431629482</v>
      </c>
      <c r="G34" s="5">
        <v>0.86117801759735002</v>
      </c>
      <c r="H34" s="5">
        <v>-1.80843500877793</v>
      </c>
      <c r="I34" s="5">
        <v>2.3617284351232701E-2</v>
      </c>
      <c r="J34" s="5">
        <v>-0.32282764951797738</v>
      </c>
      <c r="K34" s="5">
        <v>-1.9642010906479499</v>
      </c>
      <c r="L34" s="5">
        <v>-0.32427182291746598</v>
      </c>
      <c r="M34" s="5">
        <v>0.15429360520168522</v>
      </c>
      <c r="N34" s="5">
        <v>0.59782774415140605</v>
      </c>
    </row>
    <row r="35" spans="1:14" x14ac:dyDescent="0.35">
      <c r="A35">
        <v>563</v>
      </c>
      <c r="B35" t="s">
        <v>1151</v>
      </c>
      <c r="C35" s="12">
        <v>4.6322717112199099</v>
      </c>
      <c r="D35" s="5">
        <v>0.80183327200059795</v>
      </c>
      <c r="E35" s="5">
        <v>-5.3651472219791899E-2</v>
      </c>
      <c r="F35" s="5">
        <v>-1.5581020511515799E-2</v>
      </c>
      <c r="G35" s="5">
        <v>0.88899290990452495</v>
      </c>
      <c r="H35" s="5">
        <v>-0.12586326298172801</v>
      </c>
      <c r="I35" s="5">
        <v>0.12179161946521599</v>
      </c>
      <c r="J35" s="5">
        <v>-3.89046777325186E-2</v>
      </c>
      <c r="K35" s="5">
        <v>-1.92799680855732</v>
      </c>
      <c r="L35" s="5">
        <v>0.23284465386835099</v>
      </c>
      <c r="M35" s="5">
        <v>1.3741593280217099</v>
      </c>
      <c r="N35" s="5">
        <v>-0.18473048486309401</v>
      </c>
    </row>
    <row r="36" spans="1:14" x14ac:dyDescent="0.35">
      <c r="A36">
        <v>585</v>
      </c>
      <c r="B36" t="s">
        <v>1173</v>
      </c>
      <c r="C36" s="12">
        <v>4.2705557044793929</v>
      </c>
      <c r="D36" s="5">
        <v>1.6699016688013633</v>
      </c>
      <c r="E36" s="5">
        <v>0.14287940559979601</v>
      </c>
      <c r="F36" s="5">
        <v>0.83085070502675551</v>
      </c>
      <c r="G36" s="5">
        <v>1.04071976548111</v>
      </c>
      <c r="H36" s="5">
        <v>-2.5042590802095015</v>
      </c>
      <c r="I36" s="5">
        <v>1.01664577075984</v>
      </c>
      <c r="J36" s="5">
        <v>0.88109180115451569</v>
      </c>
      <c r="K36" s="5">
        <v>-1.71140383302871</v>
      </c>
      <c r="L36" s="5">
        <v>0.79231657402822986</v>
      </c>
      <c r="M36" s="5">
        <v>0.38031097087078403</v>
      </c>
      <c r="N36" s="5">
        <v>-3.8320720906459398</v>
      </c>
    </row>
    <row r="37" spans="1:14" x14ac:dyDescent="0.35">
      <c r="A37">
        <v>593</v>
      </c>
      <c r="B37" t="s">
        <v>1181</v>
      </c>
      <c r="C37" s="12">
        <v>6.27839130425658</v>
      </c>
      <c r="D37" s="5">
        <v>1.0816577445079825</v>
      </c>
      <c r="E37" s="5">
        <v>-0.59162409248360703</v>
      </c>
      <c r="F37" s="5">
        <v>0.64329438785995929</v>
      </c>
      <c r="G37" s="5">
        <v>-0.39503003981239199</v>
      </c>
      <c r="H37" s="5">
        <v>0.18365822030658699</v>
      </c>
      <c r="I37" s="5">
        <v>0.84147992426892104</v>
      </c>
      <c r="J37" s="5">
        <v>0.60550582697055955</v>
      </c>
      <c r="K37" s="5">
        <v>0.605808351173588</v>
      </c>
      <c r="L37" s="5">
        <v>-1.2488002148305206</v>
      </c>
      <c r="M37" s="5">
        <v>0.12411704508311</v>
      </c>
      <c r="N37" s="5">
        <v>-4.6080754167629996</v>
      </c>
    </row>
    <row r="38" spans="1:14" x14ac:dyDescent="0.35">
      <c r="A38">
        <v>613</v>
      </c>
      <c r="B38" t="s">
        <v>1201</v>
      </c>
      <c r="C38" s="12">
        <v>5.7051788321349903</v>
      </c>
      <c r="D38" s="5">
        <v>0.95381558083211004</v>
      </c>
      <c r="E38" s="5">
        <v>1.0740997423273</v>
      </c>
      <c r="F38" s="5">
        <v>0.45812557933550002</v>
      </c>
      <c r="G38" s="5">
        <v>0.25008319025169801</v>
      </c>
      <c r="H38" s="5">
        <v>-0.86685573010607697</v>
      </c>
      <c r="I38" s="5">
        <v>0.99893632834300905</v>
      </c>
      <c r="J38" s="5">
        <v>0.73903129195185702</v>
      </c>
      <c r="K38" s="5">
        <v>0.40208419629330999</v>
      </c>
      <c r="L38" s="5">
        <v>-0.28529283265170402</v>
      </c>
      <c r="M38" s="5">
        <v>-0.52654196962794497</v>
      </c>
      <c r="N38" s="5">
        <v>-1.9116356549739499</v>
      </c>
    </row>
    <row r="39" spans="1:14" x14ac:dyDescent="0.35">
      <c r="A39">
        <v>634</v>
      </c>
      <c r="B39" t="s">
        <v>1222</v>
      </c>
      <c r="C39" s="12">
        <v>7.2987243931204278</v>
      </c>
      <c r="D39" s="5">
        <v>0.8127666949899166</v>
      </c>
      <c r="E39" s="5">
        <v>2.1371486683720899</v>
      </c>
      <c r="F39" s="5">
        <v>-0.69887479563327748</v>
      </c>
      <c r="G39" s="5">
        <v>0.477601329404928</v>
      </c>
      <c r="H39" s="5">
        <v>-0.76450115058669399</v>
      </c>
      <c r="I39" s="5">
        <v>0.13966887627440899</v>
      </c>
      <c r="J39" s="5">
        <v>-0.1930293896517199</v>
      </c>
      <c r="K39" s="5">
        <v>1.3702208915985601</v>
      </c>
      <c r="L39" s="5">
        <v>0.89190418528499649</v>
      </c>
      <c r="M39" s="5">
        <v>-1.2163635071429399</v>
      </c>
      <c r="N39" s="5">
        <v>1.2783948126351501</v>
      </c>
    </row>
    <row r="40" spans="1:14" x14ac:dyDescent="0.35">
      <c r="A40">
        <v>639</v>
      </c>
      <c r="B40" t="s">
        <v>1227</v>
      </c>
      <c r="C40" s="12">
        <v>6.1404715730270283</v>
      </c>
      <c r="D40" s="5">
        <v>1.0175885175336585</v>
      </c>
      <c r="E40" s="5">
        <v>0.46062624287846998</v>
      </c>
      <c r="F40" s="5">
        <v>-0.48995630199799578</v>
      </c>
      <c r="G40" s="5">
        <v>0.34504722909878699</v>
      </c>
      <c r="H40" s="5">
        <v>1.5226328253100245</v>
      </c>
      <c r="I40" s="5">
        <v>2.0301856224055101</v>
      </c>
      <c r="J40" s="5">
        <v>-0.4303706120137516</v>
      </c>
      <c r="K40" s="5">
        <v>-0.56508759183011803</v>
      </c>
      <c r="L40" s="5">
        <v>-0.60230591129827538</v>
      </c>
      <c r="M40" s="5">
        <v>-7.7026650722090403E-2</v>
      </c>
      <c r="N40" s="5">
        <v>-3.4200445462021198</v>
      </c>
    </row>
    <row r="41" spans="1:14" x14ac:dyDescent="0.35">
      <c r="A41">
        <v>641</v>
      </c>
      <c r="B41" t="s">
        <v>1229</v>
      </c>
      <c r="C41" s="12">
        <v>5.9107504768486052</v>
      </c>
      <c r="D41" s="5">
        <v>1.1466526650804243</v>
      </c>
      <c r="E41" s="5">
        <v>2.7024430880275001</v>
      </c>
      <c r="F41" s="5">
        <v>0.45300731421388996</v>
      </c>
      <c r="G41" s="5">
        <v>2.3845144349804E-2</v>
      </c>
      <c r="H41" s="5">
        <v>-0.76522582880373002</v>
      </c>
      <c r="I41" s="5">
        <v>0.38851881129183502</v>
      </c>
      <c r="J41" s="5">
        <v>0.85094732288592745</v>
      </c>
      <c r="K41" s="5">
        <v>0.59126658384097397</v>
      </c>
      <c r="L41" s="5">
        <v>-1.3039546370998156</v>
      </c>
      <c r="M41" s="5">
        <v>-0.298238584742198</v>
      </c>
      <c r="N41" s="5">
        <v>2.3304985303752899</v>
      </c>
    </row>
    <row r="42" spans="1:14" x14ac:dyDescent="0.35">
      <c r="A42" s="2">
        <v>654</v>
      </c>
      <c r="B42" t="s">
        <v>1242</v>
      </c>
      <c r="C42" s="12">
        <v>5.6822635534338888</v>
      </c>
      <c r="D42" s="5">
        <v>0.35644606141148871</v>
      </c>
      <c r="E42" s="5">
        <v>-2.8955498395905201</v>
      </c>
      <c r="F42" s="5">
        <v>-0.41158845901501007</v>
      </c>
      <c r="G42" s="5">
        <v>0.190936126118153</v>
      </c>
      <c r="H42" s="5">
        <v>-0.793254307202374</v>
      </c>
      <c r="I42" s="5">
        <v>1.84390542122435</v>
      </c>
      <c r="J42" s="5">
        <v>0.20579422950750459</v>
      </c>
      <c r="K42" s="5">
        <v>-1.3854473300237</v>
      </c>
      <c r="L42" s="5">
        <v>0.20579422950750459</v>
      </c>
      <c r="M42" s="5">
        <v>-2.9899438892900099</v>
      </c>
      <c r="N42" s="5">
        <v>-7.4476366345387701</v>
      </c>
    </row>
    <row r="43" spans="1:14" x14ac:dyDescent="0.35">
      <c r="A43">
        <v>666</v>
      </c>
      <c r="B43" t="s">
        <v>1254</v>
      </c>
      <c r="C43" s="12">
        <v>5.2480951939244109</v>
      </c>
      <c r="D43" s="5">
        <v>0.38498848977266542</v>
      </c>
      <c r="E43" s="5">
        <v>-1.6008531685859599</v>
      </c>
      <c r="F43" s="5">
        <v>0.43924981597547319</v>
      </c>
      <c r="G43" s="5">
        <v>1.7140833566334701E-3</v>
      </c>
      <c r="H43" s="5">
        <v>3.6455374499179197E-2</v>
      </c>
      <c r="I43" s="5">
        <v>2.4157750425473998</v>
      </c>
      <c r="J43" s="5">
        <v>-0.27887722128918124</v>
      </c>
      <c r="K43" s="5">
        <v>0.192601244172904</v>
      </c>
      <c r="L43" s="5">
        <v>-0.16037259468629106</v>
      </c>
      <c r="M43" s="5">
        <v>0.51040655893114595</v>
      </c>
      <c r="N43" s="5">
        <v>1.0187085163491101</v>
      </c>
    </row>
    <row r="44" spans="1:14" x14ac:dyDescent="0.35">
      <c r="A44">
        <v>670</v>
      </c>
      <c r="B44" t="s">
        <v>1258</v>
      </c>
      <c r="C44" s="12">
        <v>7.1387504320680959</v>
      </c>
      <c r="D44" s="5">
        <v>0.66263610051959143</v>
      </c>
      <c r="E44" s="5">
        <v>1.25973544334012</v>
      </c>
      <c r="F44" s="5">
        <v>0.16119012607874783</v>
      </c>
      <c r="G44" s="5">
        <v>0.21918207305643467</v>
      </c>
      <c r="H44" s="5">
        <v>1.12623014084638</v>
      </c>
      <c r="I44" s="5">
        <v>-0.46695115549494126</v>
      </c>
      <c r="J44" s="5">
        <v>0.11197210340856678</v>
      </c>
      <c r="K44" s="5">
        <v>0.16316381693984799</v>
      </c>
      <c r="L44" s="5">
        <v>-0.98493790959949035</v>
      </c>
      <c r="M44" s="5">
        <v>0.95954476255067878</v>
      </c>
      <c r="N44" s="5">
        <v>-1.4952740194619301</v>
      </c>
    </row>
    <row r="45" spans="1:14" x14ac:dyDescent="0.35">
      <c r="A45">
        <v>701</v>
      </c>
      <c r="B45" t="s">
        <v>1289</v>
      </c>
      <c r="C45" s="12">
        <v>4.4977393738699796</v>
      </c>
      <c r="D45" s="5">
        <v>0.78634563473428798</v>
      </c>
      <c r="E45" s="5">
        <v>-0.28345528764422001</v>
      </c>
      <c r="F45" s="5">
        <v>-0.152942587936442</v>
      </c>
      <c r="G45" s="5">
        <v>0.35591466971948899</v>
      </c>
      <c r="H45" s="5">
        <v>1.1045632900911899</v>
      </c>
      <c r="I45" s="5">
        <v>0.52068019618678996</v>
      </c>
      <c r="J45" s="5">
        <v>-3.89046777325186E-2</v>
      </c>
      <c r="K45" s="5">
        <v>0.10587611702036399</v>
      </c>
      <c r="L45" s="5">
        <v>-0.28529283265170402</v>
      </c>
      <c r="M45" s="5">
        <v>0.165191171750457</v>
      </c>
      <c r="N45" s="5">
        <v>-6.0855134242925697</v>
      </c>
    </row>
    <row r="46" spans="1:14" x14ac:dyDescent="0.35">
      <c r="A46">
        <v>738</v>
      </c>
      <c r="B46" t="s">
        <v>1326</v>
      </c>
      <c r="C46" s="12">
        <v>5.2580132900318519</v>
      </c>
      <c r="D46" s="5">
        <v>1.4093365828631301</v>
      </c>
      <c r="E46" s="5">
        <v>-1.5526740887925301</v>
      </c>
      <c r="F46" s="5">
        <v>1.6097593727321375</v>
      </c>
      <c r="G46" s="5">
        <v>1.1184014430335101</v>
      </c>
      <c r="H46" s="5">
        <v>-0.16815337596959901</v>
      </c>
      <c r="I46" s="5">
        <v>1.91750789232656</v>
      </c>
      <c r="J46" s="5">
        <v>-1.011605773791211</v>
      </c>
      <c r="K46" s="5">
        <v>0.56158250421215905</v>
      </c>
      <c r="L46" s="5">
        <v>-0.59815359894092612</v>
      </c>
      <c r="M46" s="5">
        <v>0.39513400989698</v>
      </c>
      <c r="N46" s="5">
        <v>6.2739727273047601</v>
      </c>
    </row>
    <row r="47" spans="1:14" x14ac:dyDescent="0.35">
      <c r="A47">
        <v>769</v>
      </c>
      <c r="B47" t="s">
        <v>1357</v>
      </c>
      <c r="C47" s="12">
        <v>4.9229538373439174</v>
      </c>
      <c r="D47" s="5">
        <v>0.2335514253363653</v>
      </c>
      <c r="E47" s="5">
        <v>1.80350199367646</v>
      </c>
      <c r="F47" s="5">
        <v>0.12076310878838115</v>
      </c>
      <c r="G47" s="5">
        <v>1.09742584016234</v>
      </c>
      <c r="H47" s="5">
        <v>1.6959255170587999</v>
      </c>
      <c r="I47" s="5">
        <v>0.67332140914706995</v>
      </c>
      <c r="J47" s="5">
        <v>-0.2692079702123813</v>
      </c>
      <c r="K47" s="5">
        <v>0.26548166511128202</v>
      </c>
      <c r="L47" s="5">
        <v>0.14844486142400104</v>
      </c>
      <c r="M47" s="5">
        <v>2.5133145028198398</v>
      </c>
      <c r="N47" s="5">
        <v>-1.5660893746456701</v>
      </c>
    </row>
    <row r="48" spans="1:14" x14ac:dyDescent="0.35">
      <c r="A48">
        <v>774</v>
      </c>
      <c r="B48" t="s">
        <v>1362</v>
      </c>
      <c r="C48" s="12">
        <v>5.7995364616566354</v>
      </c>
      <c r="D48" s="5">
        <v>0.93705518586664682</v>
      </c>
      <c r="E48" s="5">
        <v>0.40338860113082597</v>
      </c>
      <c r="F48" s="5">
        <v>0.44611810622926473</v>
      </c>
      <c r="G48" s="5">
        <v>-6.3936335076263007E-2</v>
      </c>
      <c r="H48" s="5">
        <v>0.59167986211641099</v>
      </c>
      <c r="I48" s="5">
        <v>0.177244484995772</v>
      </c>
      <c r="J48" s="5">
        <v>0.63064253282180882</v>
      </c>
      <c r="K48" s="5">
        <v>0.33913421528856003</v>
      </c>
      <c r="L48" s="5">
        <v>-1.0767606390510727</v>
      </c>
      <c r="M48" s="5">
        <v>0.77214872094916398</v>
      </c>
      <c r="N48" s="5">
        <v>-0.70833414015721397</v>
      </c>
    </row>
    <row r="49" spans="1:14" x14ac:dyDescent="0.35">
      <c r="A49">
        <v>787</v>
      </c>
      <c r="B49" t="s">
        <v>1375</v>
      </c>
      <c r="C49" s="12">
        <v>6.9294257393533094</v>
      </c>
      <c r="D49" s="5">
        <v>0.62100512698101518</v>
      </c>
      <c r="E49" s="5">
        <v>-1.2243273599025499</v>
      </c>
      <c r="F49" s="5">
        <v>0.63879762672739204</v>
      </c>
      <c r="G49" s="5">
        <v>0.20448225969629999</v>
      </c>
      <c r="H49" s="5">
        <v>-0.74032709318592504</v>
      </c>
      <c r="I49" s="5">
        <v>0.95816221601554596</v>
      </c>
      <c r="J49" s="5">
        <v>-3.7263098144414641E-2</v>
      </c>
      <c r="K49" s="5">
        <v>0.26154595079633502</v>
      </c>
      <c r="L49" s="5">
        <v>-0.6015345285829774</v>
      </c>
      <c r="M49" s="5">
        <v>0.99254554100988701</v>
      </c>
      <c r="N49" s="5">
        <v>1.2452932484420001</v>
      </c>
    </row>
    <row r="50" spans="1:14" x14ac:dyDescent="0.35">
      <c r="A50">
        <v>795</v>
      </c>
      <c r="B50" t="s">
        <v>1383</v>
      </c>
      <c r="C50" s="12">
        <v>4.4786079960739196</v>
      </c>
      <c r="D50" s="5">
        <v>1.03554437263357</v>
      </c>
      <c r="E50" s="5">
        <v>-1.17113489462693</v>
      </c>
      <c r="F50" s="5">
        <v>0.23665651012114</v>
      </c>
      <c r="G50" s="5">
        <v>1.4350648657052101</v>
      </c>
      <c r="H50" s="5">
        <v>1.0527448357833</v>
      </c>
      <c r="I50" s="5">
        <v>1.6584111850315599</v>
      </c>
      <c r="J50" s="5">
        <v>-4.6360543330382802E-2</v>
      </c>
      <c r="K50" s="5">
        <v>0.43368787500216799</v>
      </c>
      <c r="L50" s="5">
        <v>-0.28529283265170402</v>
      </c>
      <c r="M50" s="5">
        <v>0.45993717748358698</v>
      </c>
      <c r="N50" s="5">
        <v>-6.1178606733319203</v>
      </c>
    </row>
    <row r="51" spans="1:14" x14ac:dyDescent="0.35">
      <c r="A51">
        <v>827</v>
      </c>
      <c r="B51" t="s">
        <v>1415</v>
      </c>
      <c r="C51" s="12">
        <v>5.5983036036520604</v>
      </c>
      <c r="D51" s="5">
        <v>0.77782481567905704</v>
      </c>
      <c r="E51" s="5">
        <v>8.5014379185338801E-2</v>
      </c>
      <c r="F51" s="5">
        <v>0.13620888523316699</v>
      </c>
      <c r="G51" s="5">
        <v>0.61916777789625399</v>
      </c>
      <c r="H51" s="5">
        <v>-0.85763898952937001</v>
      </c>
      <c r="I51" s="5">
        <v>0.12878501793365801</v>
      </c>
      <c r="J51" s="5">
        <v>-4.6360543330382802E-2</v>
      </c>
      <c r="K51" s="5">
        <v>0.40049704174668299</v>
      </c>
      <c r="L51" s="5">
        <v>-0.76315388406392903</v>
      </c>
      <c r="M51" s="5">
        <v>0.86776654553076105</v>
      </c>
      <c r="N51" s="5">
        <v>-6.6279680305277502</v>
      </c>
    </row>
    <row r="52" spans="1:14" x14ac:dyDescent="0.35">
      <c r="A52">
        <v>844</v>
      </c>
      <c r="B52" t="s">
        <v>1432</v>
      </c>
      <c r="C52" s="12">
        <v>5.1597313750503799</v>
      </c>
      <c r="D52" s="5">
        <v>0.70619052304302499</v>
      </c>
      <c r="E52" s="5">
        <v>-1.2243273599025499</v>
      </c>
      <c r="F52" s="5">
        <v>-9.7800282384456094E-2</v>
      </c>
      <c r="G52" s="5">
        <v>0.16113380376431499</v>
      </c>
      <c r="H52" s="5">
        <v>-0.35164576978015</v>
      </c>
      <c r="I52" s="5">
        <v>0.18203258281568899</v>
      </c>
      <c r="J52" s="5">
        <v>0.73903129195185702</v>
      </c>
      <c r="K52" s="5">
        <v>0.58630136387415999</v>
      </c>
      <c r="L52" s="5">
        <v>-0.28529283265170402</v>
      </c>
      <c r="M52" s="5">
        <v>-1.16270968116</v>
      </c>
      <c r="N52" s="5">
        <v>-6.4538715999684699</v>
      </c>
    </row>
    <row r="53" spans="1:14" x14ac:dyDescent="0.35">
      <c r="A53">
        <v>847</v>
      </c>
      <c r="B53" t="s">
        <v>1435</v>
      </c>
      <c r="C53" s="12">
        <v>7.5250873724714999</v>
      </c>
      <c r="D53" s="5">
        <v>0.81665314024692304</v>
      </c>
      <c r="E53" s="5">
        <v>-1.23429986684704</v>
      </c>
      <c r="F53" s="5">
        <v>1.1101528049612199</v>
      </c>
      <c r="G53" s="5">
        <v>0.14209163434508701</v>
      </c>
      <c r="H53" s="5">
        <v>0.30919421535879699</v>
      </c>
      <c r="I53" s="5">
        <v>0.41972348621216998</v>
      </c>
      <c r="J53" s="5">
        <v>-3.89046777325186E-2</v>
      </c>
      <c r="K53" s="5">
        <v>0.86601590468282896</v>
      </c>
      <c r="L53" s="5">
        <v>-0.52342036823161397</v>
      </c>
      <c r="M53" s="5">
        <v>1.5340075220370399</v>
      </c>
      <c r="N53" s="5">
        <v>-3.7347524078860701</v>
      </c>
    </row>
    <row r="54" spans="1:14" x14ac:dyDescent="0.35">
      <c r="A54">
        <v>851</v>
      </c>
      <c r="B54" t="s">
        <v>1439</v>
      </c>
      <c r="C54" s="12">
        <v>5.3167228029332403</v>
      </c>
      <c r="D54" s="5">
        <v>1.0376996412166899</v>
      </c>
      <c r="E54" s="5">
        <v>-1.2143548529580599</v>
      </c>
      <c r="F54" s="5">
        <v>-0.29770456391651801</v>
      </c>
      <c r="G54" s="5">
        <v>1.0269326031606401</v>
      </c>
      <c r="H54" s="5">
        <v>-9.8972577431367406E-2</v>
      </c>
      <c r="I54" s="5">
        <v>0.103020053920708</v>
      </c>
      <c r="J54" s="5">
        <v>-5.3816408928247003E-2</v>
      </c>
      <c r="K54" s="5">
        <v>0.17988255976547099</v>
      </c>
      <c r="L54" s="5">
        <v>-0.28529283265170402</v>
      </c>
      <c r="M54" s="5">
        <v>0.575811986439561</v>
      </c>
      <c r="N54" s="5">
        <v>0.73906830425502801</v>
      </c>
    </row>
    <row r="55" spans="1:14" x14ac:dyDescent="0.35">
      <c r="A55">
        <v>886</v>
      </c>
      <c r="B55" t="s">
        <v>1474</v>
      </c>
      <c r="C55" s="12">
        <v>2.82232013057203</v>
      </c>
      <c r="D55" s="5">
        <v>0.73990401631571401</v>
      </c>
      <c r="E55" s="5">
        <v>0.171740856171053</v>
      </c>
      <c r="F55" s="5">
        <v>0.33328404974412901</v>
      </c>
      <c r="G55" s="5">
        <v>1.1367443334132801</v>
      </c>
      <c r="H55" s="5">
        <v>-5.22618400780245E-2</v>
      </c>
      <c r="I55" s="5">
        <v>8.9196722076529497E-2</v>
      </c>
      <c r="J55" s="5">
        <v>-3.89046777325186E-2</v>
      </c>
      <c r="K55" s="5">
        <v>-6.3134394161041996E-2</v>
      </c>
      <c r="L55" s="5">
        <v>-1.21733449440751</v>
      </c>
      <c r="M55" s="5">
        <v>0.73364053074250202</v>
      </c>
      <c r="N55" s="5">
        <v>-1.41510569025126</v>
      </c>
    </row>
    <row r="56" spans="1:14" x14ac:dyDescent="0.35">
      <c r="A56">
        <v>900</v>
      </c>
      <c r="B56" t="s">
        <v>1488</v>
      </c>
      <c r="C56" s="12">
        <v>6.7316655765046498</v>
      </c>
      <c r="D56" s="5">
        <v>0.80536119867386202</v>
      </c>
      <c r="E56" s="5">
        <v>0.69840001738211499</v>
      </c>
      <c r="F56" s="5">
        <v>-0.58966936900987099</v>
      </c>
      <c r="G56" s="5">
        <v>-0.20887322884071399</v>
      </c>
      <c r="H56" s="5">
        <v>0.28852000647154202</v>
      </c>
      <c r="I56" s="5">
        <v>0.71788503238826396</v>
      </c>
      <c r="J56" s="5">
        <v>-3.89046777325186E-2</v>
      </c>
      <c r="K56" s="5">
        <v>0.83158108543133802</v>
      </c>
      <c r="L56" s="5">
        <v>-0.98495913218061304</v>
      </c>
      <c r="M56" s="5">
        <v>0.47707512522109102</v>
      </c>
      <c r="N56" s="5">
        <v>-5.9899795909923403</v>
      </c>
    </row>
    <row r="57" spans="1:14" x14ac:dyDescent="0.35">
      <c r="A57">
        <v>976</v>
      </c>
      <c r="B57" t="s">
        <v>1564</v>
      </c>
      <c r="C57" s="12">
        <v>7.3207861461713746</v>
      </c>
      <c r="D57" s="5">
        <v>0.9358104217852643</v>
      </c>
      <c r="E57" s="5">
        <v>-0.57760640906708904</v>
      </c>
      <c r="F57" s="5">
        <v>1.0250871286818644</v>
      </c>
      <c r="G57" s="5">
        <v>-0.80858144955161126</v>
      </c>
      <c r="H57" s="5">
        <v>-1.80843500877793</v>
      </c>
      <c r="I57" s="5">
        <v>0.84722073254623698</v>
      </c>
      <c r="J57" s="5">
        <v>-0.21650567913024954</v>
      </c>
      <c r="K57" s="5">
        <v>0.24982459998914699</v>
      </c>
      <c r="L57" s="5">
        <v>1.3750438002799501</v>
      </c>
      <c r="M57" s="5">
        <v>2.5650045780720201</v>
      </c>
      <c r="N57" s="5">
        <v>1.2810186491992099</v>
      </c>
    </row>
    <row r="58" spans="1:14" x14ac:dyDescent="0.35">
      <c r="A58">
        <v>1001</v>
      </c>
      <c r="B58" t="s">
        <v>1589</v>
      </c>
      <c r="C58" s="12">
        <v>6.1968297461230302</v>
      </c>
      <c r="D58" s="5">
        <v>1.2729784716550701</v>
      </c>
      <c r="E58" s="5">
        <v>0.82376175281217401</v>
      </c>
      <c r="F58" s="5">
        <v>0.114820560349193</v>
      </c>
      <c r="G58" s="5">
        <v>-0.13299754381648499</v>
      </c>
      <c r="H58" s="5">
        <v>-0.52089223827210296</v>
      </c>
      <c r="I58" s="5">
        <v>0.30353025956454499</v>
      </c>
      <c r="J58" s="5">
        <v>-4.6360543330382802E-2</v>
      </c>
      <c r="K58" s="5">
        <v>0.55741086151865804</v>
      </c>
      <c r="L58" s="5">
        <v>0.56643253599324495</v>
      </c>
      <c r="M58" s="5">
        <v>0.50414305574433704</v>
      </c>
      <c r="N58" s="5">
        <v>4.1676236005421297</v>
      </c>
    </row>
    <row r="59" spans="1:14" x14ac:dyDescent="0.35">
      <c r="A59">
        <v>1008</v>
      </c>
      <c r="B59" t="s">
        <v>1596</v>
      </c>
      <c r="C59" s="12">
        <v>6.0834906873507899</v>
      </c>
      <c r="D59" s="5">
        <v>0.80930351395746802</v>
      </c>
      <c r="E59" s="5">
        <v>1.3937287336064199</v>
      </c>
      <c r="F59" s="5">
        <v>0.43574131302174701</v>
      </c>
      <c r="G59" s="5">
        <v>0.39374929485218102</v>
      </c>
      <c r="H59" s="5">
        <v>-0.88889935279062204</v>
      </c>
      <c r="I59" s="5">
        <v>0.56696453758023002</v>
      </c>
      <c r="J59" s="5">
        <v>-3.89046777325186E-2</v>
      </c>
      <c r="K59" s="5">
        <v>0.274060878876836</v>
      </c>
      <c r="L59" s="5">
        <v>-1.4436218094531099</v>
      </c>
      <c r="M59" s="5">
        <v>-0.85519579795985201</v>
      </c>
      <c r="N59" s="5">
        <v>2.6800031033197902</v>
      </c>
    </row>
    <row r="60" spans="1:14" x14ac:dyDescent="0.35">
      <c r="A60">
        <v>1014</v>
      </c>
      <c r="B60" t="s">
        <v>1602</v>
      </c>
      <c r="C60" s="12">
        <v>7.7860185956117798</v>
      </c>
      <c r="D60" s="5">
        <v>0.94179977504849</v>
      </c>
      <c r="E60" s="5">
        <v>3.70150095811396</v>
      </c>
      <c r="F60" s="5">
        <v>0.18049898531230099</v>
      </c>
      <c r="G60" s="5">
        <v>0.361437821807997</v>
      </c>
      <c r="H60" s="5">
        <v>-1.41281253049202</v>
      </c>
      <c r="I60" s="5">
        <v>-0.60764414919555698</v>
      </c>
      <c r="J60" s="5">
        <v>-0.465005687962397</v>
      </c>
      <c r="K60" s="5">
        <v>0.33049065741976502</v>
      </c>
      <c r="L60" s="5">
        <v>9.5929638186430494E-2</v>
      </c>
      <c r="M60" s="5">
        <v>1.3286368887003099</v>
      </c>
      <c r="N60" s="5">
        <v>9.3906811465854698</v>
      </c>
    </row>
    <row r="61" spans="1:14" x14ac:dyDescent="0.35">
      <c r="A61">
        <v>1028</v>
      </c>
      <c r="B61" t="s">
        <v>1616</v>
      </c>
      <c r="C61" s="12">
        <v>5.2120557522783777</v>
      </c>
      <c r="D61" s="5">
        <v>0.44612789835461841</v>
      </c>
      <c r="E61" s="5">
        <v>0.412733723408505</v>
      </c>
      <c r="F61" s="5">
        <v>0.4485117654816726</v>
      </c>
      <c r="G61" s="5">
        <v>0.33455408910531897</v>
      </c>
      <c r="H61" s="5">
        <v>-0.54369688187558296</v>
      </c>
      <c r="I61" s="5">
        <v>0.93717223160598695</v>
      </c>
      <c r="J61" s="5">
        <v>-0.443705190916309</v>
      </c>
      <c r="K61" s="5">
        <v>0.38822876606194101</v>
      </c>
      <c r="L61" s="5">
        <v>-4.8065745653644854E-3</v>
      </c>
      <c r="M61" s="5">
        <v>0.31623796014005401</v>
      </c>
      <c r="N61" s="5">
        <v>1.8266366026762499</v>
      </c>
    </row>
    <row r="62" spans="1:14" x14ac:dyDescent="0.35">
      <c r="A62">
        <v>1089</v>
      </c>
      <c r="B62" t="s">
        <v>1677</v>
      </c>
      <c r="C62" s="12">
        <v>5.5789394710835101</v>
      </c>
      <c r="D62" s="5">
        <v>1.17537472414293</v>
      </c>
      <c r="E62" s="5">
        <v>1.7261206389684201</v>
      </c>
      <c r="F62" s="5">
        <v>0.44372725492558301</v>
      </c>
      <c r="G62" s="5">
        <v>4.2290696943582999E-2</v>
      </c>
      <c r="H62" s="5">
        <v>-1.5177252633115501</v>
      </c>
      <c r="I62" s="5">
        <v>0.64921882613169002</v>
      </c>
      <c r="J62" s="5">
        <v>-0.43518222557094</v>
      </c>
      <c r="K62" s="5">
        <v>0.387939217597353</v>
      </c>
      <c r="L62" s="5">
        <v>-1.44810387638201</v>
      </c>
      <c r="M62" s="5">
        <v>-1.0693697467672101</v>
      </c>
      <c r="N62" s="5">
        <v>-3.5724205258944899</v>
      </c>
    </row>
    <row r="63" spans="1:14" x14ac:dyDescent="0.35">
      <c r="A63">
        <v>1140</v>
      </c>
      <c r="B63" t="s">
        <v>1728</v>
      </c>
      <c r="C63" s="12">
        <v>3.2351336856384676</v>
      </c>
      <c r="D63" s="5">
        <v>1.4169620395441318</v>
      </c>
      <c r="E63" s="5">
        <v>-1.5526740887925301</v>
      </c>
      <c r="F63" s="5">
        <v>-0.72920404649257442</v>
      </c>
      <c r="G63" s="5">
        <v>1.5464101251689106</v>
      </c>
      <c r="H63" s="5">
        <v>-0.12586326298172801</v>
      </c>
      <c r="I63" s="5">
        <v>-0.99200164425161974</v>
      </c>
      <c r="J63" s="5">
        <v>0.47395329322454299</v>
      </c>
      <c r="K63" s="5">
        <v>0.26390530488367497</v>
      </c>
      <c r="L63" s="5">
        <v>-1.3458954290709584</v>
      </c>
      <c r="M63" s="5">
        <v>-2.4354876226034401</v>
      </c>
      <c r="N63" s="5">
        <v>1.5206909946462415</v>
      </c>
    </row>
    <row r="64" spans="1:14" x14ac:dyDescent="0.35">
      <c r="A64">
        <v>1155</v>
      </c>
      <c r="B64" t="s">
        <v>1743</v>
      </c>
      <c r="C64" s="12">
        <v>5.4882354378687896</v>
      </c>
      <c r="D64" s="5">
        <v>0.81961560036411896</v>
      </c>
      <c r="E64" s="5">
        <v>0.48076995583886101</v>
      </c>
      <c r="F64" s="5">
        <v>-1.60590304618186</v>
      </c>
      <c r="G64" s="5">
        <v>-0.13823264104906799</v>
      </c>
      <c r="H64" s="5">
        <v>0.973584995665842</v>
      </c>
      <c r="I64" s="5">
        <v>0.86924807452136399</v>
      </c>
      <c r="J64" s="5">
        <v>-0.43518222557094</v>
      </c>
      <c r="K64" s="5">
        <v>1.40309000433784</v>
      </c>
      <c r="L64" s="5">
        <v>-1.2083703605497</v>
      </c>
      <c r="M64" s="5">
        <v>-0.47487925962717398</v>
      </c>
      <c r="N64" s="5">
        <v>-4.9099675111085501</v>
      </c>
    </row>
    <row r="65" spans="1:14" x14ac:dyDescent="0.35">
      <c r="A65">
        <v>1190</v>
      </c>
      <c r="B65" t="s">
        <v>1778</v>
      </c>
      <c r="C65" s="12">
        <v>5.1584913945420201</v>
      </c>
      <c r="D65" s="5">
        <v>0.76417558610355596</v>
      </c>
      <c r="E65" s="5">
        <v>-1.2243273599025499</v>
      </c>
      <c r="F65" s="5">
        <v>-2.4184081217422999E-2</v>
      </c>
      <c r="G65" s="5">
        <v>0.56560076421215499</v>
      </c>
      <c r="H65" s="5">
        <v>0.21747673686799199</v>
      </c>
      <c r="I65" s="5">
        <v>0.64742625090258599</v>
      </c>
      <c r="J65" s="5">
        <v>0.73903129195185702</v>
      </c>
      <c r="K65" s="5">
        <v>0.32587933002078001</v>
      </c>
      <c r="L65" s="5">
        <v>-0.28529283265170402</v>
      </c>
      <c r="M65" s="5">
        <v>0.76938641228934901</v>
      </c>
      <c r="N65" s="5">
        <v>-3.5145832895495599</v>
      </c>
    </row>
    <row r="66" spans="1:14" x14ac:dyDescent="0.35">
      <c r="A66">
        <v>1195</v>
      </c>
      <c r="B66" t="s">
        <v>1783</v>
      </c>
      <c r="C66" s="12">
        <v>4.1488791262879001</v>
      </c>
      <c r="D66" s="5">
        <v>0.80180409321791202</v>
      </c>
      <c r="E66" s="5">
        <v>-0.17655088660791299</v>
      </c>
      <c r="F66" s="5">
        <v>1.2639740263535501E-2</v>
      </c>
      <c r="G66" s="5">
        <v>0.172928087174469</v>
      </c>
      <c r="H66" s="5">
        <v>0.21747673686799199</v>
      </c>
      <c r="I66" s="5">
        <v>0.81552893440268004</v>
      </c>
      <c r="J66" s="5">
        <v>0.73903129195185702</v>
      </c>
      <c r="K66" s="5">
        <v>0.27280616886362402</v>
      </c>
      <c r="L66" s="5">
        <v>-0.28529283265170402</v>
      </c>
      <c r="M66" s="5">
        <v>0.95753241186235505</v>
      </c>
      <c r="N66" s="5">
        <v>-2.6918376070185599</v>
      </c>
    </row>
    <row r="67" spans="1:14" x14ac:dyDescent="0.35">
      <c r="A67">
        <v>1211</v>
      </c>
      <c r="B67" t="s">
        <v>1799</v>
      </c>
      <c r="C67" s="12">
        <v>4.856393482615597</v>
      </c>
      <c r="D67" s="5">
        <v>0.17139811560565524</v>
      </c>
      <c r="E67" s="5">
        <v>1.25973544334012</v>
      </c>
      <c r="F67" s="5">
        <v>3.9803351695900879E-2</v>
      </c>
      <c r="G67" s="5">
        <v>0.64564816402304404</v>
      </c>
      <c r="H67" s="5">
        <v>-1.1939711785737399</v>
      </c>
      <c r="I67" s="5">
        <v>0.19214621224366901</v>
      </c>
      <c r="J67" s="5">
        <v>0.14799437511364566</v>
      </c>
      <c r="K67" s="5">
        <v>0.14164071440551601</v>
      </c>
      <c r="L67" s="5">
        <v>-0.18779772680954654</v>
      </c>
      <c r="M67" s="5">
        <v>0.67614848941287298</v>
      </c>
      <c r="N67" s="5">
        <v>3.32026211750467</v>
      </c>
    </row>
    <row r="68" spans="1:14" x14ac:dyDescent="0.35">
      <c r="A68">
        <v>1214</v>
      </c>
      <c r="B68" t="s">
        <v>1802</v>
      </c>
      <c r="C68" s="12">
        <v>4.5930528507616799</v>
      </c>
      <c r="D68" s="5">
        <v>0.98746282366334104</v>
      </c>
      <c r="E68" s="5">
        <v>-5.3651472219791899E-2</v>
      </c>
      <c r="F68" s="5">
        <v>0.51424894480306005</v>
      </c>
      <c r="G68" s="5">
        <v>1.5700182681844199</v>
      </c>
      <c r="H68" s="5">
        <v>0.96291886149753902</v>
      </c>
      <c r="I68" s="5">
        <v>0.139067541465484</v>
      </c>
      <c r="J68" s="5">
        <v>-3.89046777325186E-2</v>
      </c>
      <c r="K68" s="5">
        <v>0.38508662902030699</v>
      </c>
      <c r="L68" s="5">
        <v>-0.28529283265170402</v>
      </c>
      <c r="M68" s="5">
        <v>3.3680579578116099</v>
      </c>
      <c r="N68" s="5">
        <v>0.118786912999925</v>
      </c>
    </row>
    <row r="69" spans="1:14" x14ac:dyDescent="0.35">
      <c r="A69">
        <v>1237</v>
      </c>
      <c r="B69" t="s">
        <v>1825</v>
      </c>
      <c r="C69" s="12">
        <v>5.1639657469245579</v>
      </c>
      <c r="D69" s="5">
        <v>0.74370147651146512</v>
      </c>
      <c r="E69" s="5">
        <v>-5.3651472219791899E-2</v>
      </c>
      <c r="F69" s="5">
        <v>-0.92699732967117399</v>
      </c>
      <c r="G69" s="5">
        <v>-0.15450969340123799</v>
      </c>
      <c r="H69" s="5">
        <v>-0.72666069510402098</v>
      </c>
      <c r="I69" s="5">
        <v>0.61189402403570303</v>
      </c>
      <c r="J69" s="5">
        <v>-7.5059865126611669E-2</v>
      </c>
      <c r="K69" s="5">
        <v>0.73728487243250995</v>
      </c>
      <c r="L69" s="5">
        <v>0.1187601608895017</v>
      </c>
      <c r="M69" s="5">
        <v>-0.92983781808194099</v>
      </c>
      <c r="N69" s="5">
        <v>0.88329703390828485</v>
      </c>
    </row>
    <row r="70" spans="1:14" x14ac:dyDescent="0.35">
      <c r="A70">
        <v>1254</v>
      </c>
      <c r="B70" t="s">
        <v>1842</v>
      </c>
      <c r="C70" s="12">
        <v>5.5109923675530803</v>
      </c>
      <c r="D70" s="5">
        <v>1.17537472414293</v>
      </c>
      <c r="E70" s="5">
        <v>2.0644398748028898</v>
      </c>
      <c r="F70" s="5">
        <v>0.44372725492558301</v>
      </c>
      <c r="G70" s="5">
        <v>0.27982071558232802</v>
      </c>
      <c r="H70" s="5">
        <v>-1.5177252633115501</v>
      </c>
      <c r="I70" s="5">
        <v>0.687961235887804</v>
      </c>
      <c r="J70" s="5">
        <v>-0.43518222557094</v>
      </c>
      <c r="K70" s="5">
        <v>0.46836934664941898</v>
      </c>
      <c r="L70" s="5">
        <v>-1.44810387638201</v>
      </c>
      <c r="M70" s="5">
        <v>-1.0693697467672101</v>
      </c>
      <c r="N70" s="5">
        <v>-3.2315208088014602</v>
      </c>
    </row>
    <row r="71" spans="1:14" x14ac:dyDescent="0.35">
      <c r="A71">
        <v>1266</v>
      </c>
      <c r="B71" t="s">
        <v>1854</v>
      </c>
      <c r="C71" s="12">
        <v>5.2610082527748903</v>
      </c>
      <c r="D71" s="5">
        <v>0.60482918372372096</v>
      </c>
      <c r="E71" s="5">
        <v>0.50008758506103301</v>
      </c>
      <c r="F71" s="5">
        <v>-0.16076407302655299</v>
      </c>
      <c r="G71" s="5">
        <v>0.73415592938071506</v>
      </c>
      <c r="H71" s="5">
        <v>0.97914341287959705</v>
      </c>
      <c r="I71" s="5">
        <v>0.60940170502593405</v>
      </c>
      <c r="J71" s="5">
        <v>-4.6360543330382802E-2</v>
      </c>
      <c r="K71" s="5">
        <v>0.40802530182595598</v>
      </c>
      <c r="L71" s="5">
        <v>-0.28529283265170402</v>
      </c>
      <c r="M71" s="5">
        <v>-0.177012915821189</v>
      </c>
      <c r="N71" s="5">
        <v>-6.0867801781262401</v>
      </c>
    </row>
    <row r="72" spans="1:14" x14ac:dyDescent="0.35">
      <c r="A72">
        <v>1309</v>
      </c>
      <c r="B72" t="s">
        <v>1897</v>
      </c>
      <c r="C72" s="12">
        <v>2.6448862069143599</v>
      </c>
      <c r="D72" s="5">
        <v>1.2693376578473501</v>
      </c>
      <c r="E72" s="5">
        <v>0.329070055724135</v>
      </c>
      <c r="F72" s="5">
        <v>0.31855964911982598</v>
      </c>
      <c r="G72" s="5">
        <v>0.57497699490959797</v>
      </c>
      <c r="H72" s="5">
        <v>1.7572952943619899</v>
      </c>
      <c r="I72" s="5">
        <v>-0.48797516041657801</v>
      </c>
      <c r="J72" s="5">
        <v>0.47395329322454299</v>
      </c>
      <c r="K72" s="5">
        <v>0.49413923029951401</v>
      </c>
      <c r="L72" s="5">
        <v>-0.28529283265170402</v>
      </c>
      <c r="M72" s="5">
        <v>-0.177012915821189</v>
      </c>
      <c r="N72" s="5">
        <v>-4.9912888244179197</v>
      </c>
    </row>
    <row r="73" spans="1:14" x14ac:dyDescent="0.35">
      <c r="A73">
        <v>1327</v>
      </c>
      <c r="B73" t="s">
        <v>1915</v>
      </c>
      <c r="C73" s="12">
        <v>4.8429730820728798</v>
      </c>
      <c r="D73" s="5">
        <v>0.67128207223686132</v>
      </c>
      <c r="E73" s="5">
        <v>-0.16657837966342001</v>
      </c>
      <c r="F73" s="5">
        <v>0.49370332728265609</v>
      </c>
      <c r="G73" s="5">
        <v>0.50678193317056897</v>
      </c>
      <c r="H73" s="5">
        <v>0.627360849743135</v>
      </c>
      <c r="I73" s="5">
        <v>1.5417717810040199</v>
      </c>
      <c r="J73" s="5">
        <v>-0.76435759498814537</v>
      </c>
      <c r="K73" s="5">
        <v>0.50933509237993702</v>
      </c>
      <c r="L73" s="5">
        <v>0.27065426770549106</v>
      </c>
      <c r="M73" s="5">
        <v>0.425247005987411</v>
      </c>
      <c r="N73" s="5">
        <v>-6.1518298257732198</v>
      </c>
    </row>
    <row r="74" spans="1:14" x14ac:dyDescent="0.35">
      <c r="A74">
        <v>1330</v>
      </c>
      <c r="B74" t="s">
        <v>1918</v>
      </c>
      <c r="C74" s="12">
        <v>6.1247919440793801</v>
      </c>
      <c r="D74" s="5">
        <v>1.09697911324584</v>
      </c>
      <c r="E74" s="5">
        <v>3.9940765387895301</v>
      </c>
      <c r="F74" s="5">
        <v>1.19098496382565</v>
      </c>
      <c r="G74" s="5">
        <v>2.1323712981966798</v>
      </c>
      <c r="H74" s="5">
        <v>-1.6442829333714299</v>
      </c>
      <c r="I74" s="5">
        <v>2.8094884424270798</v>
      </c>
      <c r="J74" s="5">
        <v>3.9390722831963298</v>
      </c>
      <c r="K74" s="5">
        <v>1.0518095027931</v>
      </c>
      <c r="L74" s="5">
        <v>-0.28529283265170402</v>
      </c>
      <c r="M74" s="5">
        <v>-2.1356929766536599</v>
      </c>
      <c r="N74" s="5">
        <v>18.119465076460401</v>
      </c>
    </row>
    <row r="75" spans="1:14" x14ac:dyDescent="0.35">
      <c r="A75">
        <v>1335</v>
      </c>
      <c r="B75" t="s">
        <v>1923</v>
      </c>
      <c r="C75" s="12">
        <v>4.7289266954606362</v>
      </c>
      <c r="D75" s="5">
        <v>0.96193743503907481</v>
      </c>
      <c r="E75" s="5">
        <v>-3.2338690754249999</v>
      </c>
      <c r="F75" s="5">
        <v>-0.66510887907540095</v>
      </c>
      <c r="G75" s="5">
        <v>1.4080338425941401</v>
      </c>
      <c r="H75" s="5">
        <v>0.63181050724833199</v>
      </c>
      <c r="I75" s="5">
        <v>0.55759911092731596</v>
      </c>
      <c r="J75" s="5">
        <v>1.1029739766477391</v>
      </c>
      <c r="K75" s="5">
        <v>0.120289196146494</v>
      </c>
      <c r="L75" s="5">
        <v>-0.43786509757233816</v>
      </c>
      <c r="M75" s="5">
        <v>0.79093923050959303</v>
      </c>
      <c r="N75" s="5">
        <v>-8.0815327667522308</v>
      </c>
    </row>
    <row r="76" spans="1:14" x14ac:dyDescent="0.35">
      <c r="A76">
        <v>1388</v>
      </c>
      <c r="B76" t="s">
        <v>1976</v>
      </c>
      <c r="C76" s="12">
        <v>6.49372034422663</v>
      </c>
      <c r="D76" s="5">
        <v>0.81866186109424199</v>
      </c>
      <c r="E76" s="5">
        <v>2.7071156491663402</v>
      </c>
      <c r="F76" s="5">
        <v>0.32148548306792901</v>
      </c>
      <c r="G76" s="5">
        <v>0.275706563346514</v>
      </c>
      <c r="H76" s="5">
        <v>-0.90512390417267996</v>
      </c>
      <c r="I76" s="5">
        <v>0.84990359352397105</v>
      </c>
      <c r="J76" s="5">
        <v>-3.89046777325186E-2</v>
      </c>
      <c r="K76" s="5">
        <v>0.26230735601802802</v>
      </c>
      <c r="L76" s="5">
        <v>-2.6019507862545099</v>
      </c>
      <c r="M76" s="5">
        <v>0.575811986439561</v>
      </c>
      <c r="N76" s="5">
        <v>8.3884559604575806</v>
      </c>
    </row>
    <row r="77" spans="1:14" x14ac:dyDescent="0.35">
      <c r="A77">
        <v>1390</v>
      </c>
      <c r="B77" t="s">
        <v>1978</v>
      </c>
      <c r="C77" s="12">
        <v>5.2522805868068838</v>
      </c>
      <c r="D77" s="5">
        <v>0.20228062449061091</v>
      </c>
      <c r="E77" s="5">
        <v>4.10785642637879</v>
      </c>
      <c r="F77" s="5">
        <v>0.22308710832076262</v>
      </c>
      <c r="G77" s="5">
        <v>-7.6178190192235304E-3</v>
      </c>
      <c r="H77" s="5">
        <v>-0.87267480140856402</v>
      </c>
      <c r="I77" s="5">
        <v>0.54102242910818699</v>
      </c>
      <c r="J77" s="5">
        <v>-5.1613948620869543E-2</v>
      </c>
      <c r="K77" s="5">
        <v>0.47922205206284402</v>
      </c>
      <c r="L77" s="5">
        <v>-0.17147315969989485</v>
      </c>
      <c r="M77" s="5">
        <v>-2.48852043410281</v>
      </c>
      <c r="N77" s="5">
        <v>2.2986275872398099</v>
      </c>
    </row>
    <row r="78" spans="1:14" x14ac:dyDescent="0.35">
      <c r="A78">
        <v>1461</v>
      </c>
      <c r="B78" t="s">
        <v>2049</v>
      </c>
      <c r="C78" s="12">
        <v>5.1357484500192498</v>
      </c>
      <c r="D78" s="5">
        <v>0.76037337632580704</v>
      </c>
      <c r="E78" s="5">
        <v>1.4851277717309701</v>
      </c>
      <c r="F78" s="5">
        <v>-1.2528252488980001</v>
      </c>
      <c r="G78" s="5">
        <v>0.66594289553230401</v>
      </c>
      <c r="H78" s="5">
        <v>-0.27731966865941099</v>
      </c>
      <c r="I78" s="5">
        <v>0.278973067371862</v>
      </c>
      <c r="J78" s="5">
        <v>-0.43518222557094</v>
      </c>
      <c r="K78" s="5">
        <v>-0.60039105647537105</v>
      </c>
      <c r="L78" s="5">
        <v>-3.1855313583691397E-2</v>
      </c>
      <c r="M78" s="5">
        <v>-0.20597752725710999</v>
      </c>
      <c r="N78" s="5">
        <v>-3.22087088615462</v>
      </c>
    </row>
    <row r="79" spans="1:14" x14ac:dyDescent="0.35">
      <c r="A79">
        <v>1523</v>
      </c>
      <c r="B79" t="s">
        <v>2111</v>
      </c>
      <c r="C79" s="12">
        <v>5.2928407155077659</v>
      </c>
      <c r="D79" s="5">
        <v>0.82791106530326797</v>
      </c>
      <c r="E79" s="5">
        <v>-2.57187567183938</v>
      </c>
      <c r="F79" s="5">
        <v>0.92478364789784706</v>
      </c>
      <c r="G79" s="5">
        <v>-0.16854474911388001</v>
      </c>
      <c r="H79" s="5">
        <v>-0.29796484440694099</v>
      </c>
      <c r="I79" s="5">
        <v>1.04804396811862</v>
      </c>
      <c r="J79" s="5">
        <v>-0.67219681790083996</v>
      </c>
      <c r="K79" s="5">
        <v>0.40262039715365699</v>
      </c>
      <c r="L79" s="5">
        <v>-0.2525868299970071</v>
      </c>
      <c r="M79" s="5">
        <v>0.69168679539553501</v>
      </c>
      <c r="N79" s="5">
        <v>0.71938397046982105</v>
      </c>
    </row>
    <row r="80" spans="1:14" x14ac:dyDescent="0.35">
      <c r="A80">
        <v>1529</v>
      </c>
      <c r="B80" t="s">
        <v>2117</v>
      </c>
      <c r="C80" s="12">
        <v>5.7843418550497097</v>
      </c>
      <c r="D80" s="5">
        <v>1.1843512480837599</v>
      </c>
      <c r="E80" s="5">
        <v>3.8678190299046098</v>
      </c>
      <c r="F80" s="5">
        <v>0.120129564139918</v>
      </c>
      <c r="G80" s="5">
        <v>2.1357785910743599E-2</v>
      </c>
      <c r="H80" s="5">
        <v>-0.68431963546156804</v>
      </c>
      <c r="I80" s="5">
        <v>-7.2711175888079099E-2</v>
      </c>
      <c r="J80" s="5">
        <v>-3.89046777325186E-2</v>
      </c>
      <c r="K80" s="5">
        <v>0.37573528601585299</v>
      </c>
      <c r="L80" s="5">
        <v>-1.67887325835651</v>
      </c>
      <c r="M80" s="5">
        <v>-0.973275683472416</v>
      </c>
      <c r="N80" s="5">
        <v>1.73238209307313</v>
      </c>
    </row>
    <row r="81" spans="1:14" x14ac:dyDescent="0.35">
      <c r="A81">
        <v>1533</v>
      </c>
      <c r="B81" t="s">
        <v>2121</v>
      </c>
      <c r="C81" s="12">
        <v>5.8408842646496701</v>
      </c>
      <c r="D81" s="5">
        <v>0.806582642753774</v>
      </c>
      <c r="E81" s="5">
        <v>-0.89598063101257597</v>
      </c>
      <c r="F81" s="5">
        <v>1.5102037750033799E-3</v>
      </c>
      <c r="G81" s="5">
        <v>-0.14753947783901999</v>
      </c>
      <c r="H81" s="5">
        <v>-0.38337019432723002</v>
      </c>
      <c r="I81" s="5">
        <v>0.40947842269167301</v>
      </c>
      <c r="J81" s="5">
        <v>-4.6360543330382802E-2</v>
      </c>
      <c r="K81" s="5">
        <v>0.35301109355434301</v>
      </c>
      <c r="L81" s="5">
        <v>-0.28529283265170402</v>
      </c>
      <c r="M81" s="5">
        <v>0.37947525192995701</v>
      </c>
      <c r="N81" s="5">
        <v>-1.00106556435489</v>
      </c>
    </row>
    <row r="82" spans="1:14" x14ac:dyDescent="0.35">
      <c r="A82">
        <v>1543</v>
      </c>
      <c r="B82" t="s">
        <v>2131</v>
      </c>
      <c r="C82" s="12">
        <v>6.2150885967441596</v>
      </c>
      <c r="D82" s="5">
        <v>0.76893166074296704</v>
      </c>
      <c r="E82" s="5">
        <v>0.60304198556016797</v>
      </c>
      <c r="F82" s="5">
        <v>-0.18963360093749901</v>
      </c>
      <c r="G82" s="5">
        <v>-1.73003006275168E-2</v>
      </c>
      <c r="H82" s="5">
        <v>-0.67876121824781299</v>
      </c>
      <c r="I82" s="5">
        <v>-0.28084919818175003</v>
      </c>
      <c r="J82" s="5">
        <v>-3.89046777325186E-2</v>
      </c>
      <c r="K82" s="5">
        <v>0.78169295738464395</v>
      </c>
      <c r="L82" s="5">
        <v>-0.28529283265170402</v>
      </c>
      <c r="M82" s="5">
        <v>-0.177012915821189</v>
      </c>
      <c r="N82" s="5">
        <v>4.86903330253603</v>
      </c>
    </row>
    <row r="83" spans="1:14" x14ac:dyDescent="0.35">
      <c r="A83">
        <v>1551</v>
      </c>
      <c r="B83" t="s">
        <v>2139</v>
      </c>
      <c r="C83" s="12">
        <v>6.5652631988453498</v>
      </c>
      <c r="D83" s="5">
        <v>0.785400492550554</v>
      </c>
      <c r="E83" s="5">
        <v>-0.55766139517810298</v>
      </c>
      <c r="F83" s="5">
        <v>-0.16423844571245499</v>
      </c>
      <c r="G83" s="5">
        <v>8.0587227075332196E-2</v>
      </c>
      <c r="H83" s="5">
        <v>-1.0305437813842699</v>
      </c>
      <c r="I83" s="5">
        <v>0.59085175815282298</v>
      </c>
      <c r="J83" s="5">
        <v>-3.89046777325186E-2</v>
      </c>
      <c r="K83" s="5">
        <v>0.85322215215494701</v>
      </c>
      <c r="L83" s="5">
        <v>-0.28529283265170402</v>
      </c>
      <c r="M83" s="5">
        <v>2.83577175155427E-2</v>
      </c>
      <c r="N83" s="5">
        <v>5.5634197712751199</v>
      </c>
    </row>
    <row r="84" spans="1:14" x14ac:dyDescent="0.35">
      <c r="A84">
        <v>1557</v>
      </c>
      <c r="B84" t="s">
        <v>2145</v>
      </c>
      <c r="C84" s="12">
        <v>7.1505767033224004</v>
      </c>
      <c r="D84" s="5">
        <v>0.41081322865431502</v>
      </c>
      <c r="E84" s="5">
        <v>-2.2435289429493999</v>
      </c>
      <c r="F84" s="5">
        <v>0.84810409914248197</v>
      </c>
      <c r="G84" s="5">
        <v>5.88494865747528E-2</v>
      </c>
      <c r="H84" s="5">
        <v>0.68150583640217299</v>
      </c>
      <c r="I84" s="5">
        <v>1.6838677505461099</v>
      </c>
      <c r="J84" s="5">
        <v>-4.6360543330382802E-2</v>
      </c>
      <c r="K84" s="5">
        <v>0.40058283388433802</v>
      </c>
      <c r="L84" s="5">
        <v>-0.59189644080815995</v>
      </c>
      <c r="M84" s="5">
        <v>-1.00739529560483</v>
      </c>
      <c r="N84" s="5">
        <v>-2.9941951523568</v>
      </c>
    </row>
    <row r="85" spans="1:14" x14ac:dyDescent="0.35">
      <c r="A85">
        <v>1600</v>
      </c>
      <c r="B85" t="s">
        <v>2188</v>
      </c>
      <c r="C85" s="12">
        <v>4.7255261165295197</v>
      </c>
      <c r="D85" s="5">
        <v>1.0658427296722099</v>
      </c>
      <c r="E85" s="5">
        <v>-0.16657837966342001</v>
      </c>
      <c r="F85" s="5">
        <v>0.168524072648325</v>
      </c>
      <c r="G85" s="5">
        <v>0.50678193317056897</v>
      </c>
      <c r="H85" s="5">
        <v>0.627360849743135</v>
      </c>
      <c r="I85" s="5">
        <v>1.5417717810040199</v>
      </c>
      <c r="J85" s="5">
        <v>-0.43518222557094</v>
      </c>
      <c r="K85" s="5">
        <v>0.50933509237993702</v>
      </c>
      <c r="L85" s="5">
        <v>-0.28529283265170402</v>
      </c>
      <c r="M85" s="5">
        <v>0.425247005987411</v>
      </c>
      <c r="N85" s="5">
        <v>-6.1518298257732198</v>
      </c>
    </row>
    <row r="86" spans="1:14" x14ac:dyDescent="0.35">
      <c r="A86">
        <v>1691</v>
      </c>
      <c r="B86" t="s">
        <v>2279</v>
      </c>
      <c r="C86" s="12">
        <v>4.8427323063122101</v>
      </c>
      <c r="D86" s="5">
        <v>0.88678544590751918</v>
      </c>
      <c r="E86" s="5">
        <v>2.0691124359417299</v>
      </c>
      <c r="F86" s="5">
        <v>0.21189346454306168</v>
      </c>
      <c r="G86" s="5">
        <v>0.153276733273986</v>
      </c>
      <c r="H86" s="5">
        <v>-0.15712362624298001</v>
      </c>
      <c r="I86" s="5">
        <v>0.16590010974637001</v>
      </c>
      <c r="J86" s="5">
        <v>0.76164435622370075</v>
      </c>
      <c r="K86" s="5">
        <v>0.22248908012865201</v>
      </c>
      <c r="L86" s="5">
        <v>-0.97353782076676332</v>
      </c>
      <c r="M86" s="5">
        <v>-1.1572782021411201</v>
      </c>
      <c r="N86" s="5">
        <v>5.8568840366273403</v>
      </c>
    </row>
    <row r="87" spans="1:14" x14ac:dyDescent="0.35">
      <c r="A87">
        <v>1710</v>
      </c>
      <c r="B87" t="s">
        <v>2298</v>
      </c>
      <c r="C87" s="12">
        <v>3.97783303855415</v>
      </c>
      <c r="D87" s="5">
        <v>0.95740419021511802</v>
      </c>
      <c r="E87" s="5">
        <v>0.49011507811653998</v>
      </c>
      <c r="F87" s="5">
        <v>0.320104745695524</v>
      </c>
      <c r="G87" s="5">
        <v>0.396431754861235</v>
      </c>
      <c r="H87" s="5">
        <v>1.7161429742223999</v>
      </c>
      <c r="I87" s="5">
        <v>1.3273389844436601</v>
      </c>
      <c r="J87" s="5">
        <v>-0.43518222557094</v>
      </c>
      <c r="K87" s="5">
        <v>0.44044400584254201</v>
      </c>
      <c r="L87" s="5">
        <v>-0.28529283265170402</v>
      </c>
      <c r="M87" s="5">
        <v>-0.78121563642554803</v>
      </c>
      <c r="N87" s="5">
        <v>-5.0313520639422098</v>
      </c>
    </row>
    <row r="88" spans="1:14" x14ac:dyDescent="0.35">
      <c r="A88">
        <v>1746</v>
      </c>
      <c r="B88" t="s">
        <v>2334</v>
      </c>
      <c r="C88" s="12">
        <v>2.9605326456511598</v>
      </c>
      <c r="D88" s="5">
        <v>0.22631849251250399</v>
      </c>
      <c r="E88" s="5">
        <v>0.171740856171053</v>
      </c>
      <c r="F88" s="5">
        <v>3.5688192926949101E-2</v>
      </c>
      <c r="G88" s="5">
        <v>4.9034965891553602E-2</v>
      </c>
      <c r="H88" s="5">
        <v>-5.22618400780245E-2</v>
      </c>
      <c r="I88" s="5">
        <v>-0.12901336670035299</v>
      </c>
      <c r="J88" s="5">
        <v>-3.89046777325186E-2</v>
      </c>
      <c r="K88" s="5">
        <v>0.68381492263869703</v>
      </c>
      <c r="L88" s="5">
        <v>-0.28529283265170402</v>
      </c>
      <c r="M88" s="5">
        <v>-0.92983781808194099</v>
      </c>
      <c r="N88" s="5">
        <v>-1.3090077020825199</v>
      </c>
    </row>
    <row r="89" spans="1:14" x14ac:dyDescent="0.35">
      <c r="A89">
        <v>1759</v>
      </c>
      <c r="B89" t="s">
        <v>2347</v>
      </c>
      <c r="C89" s="12">
        <v>4.6478736757743997</v>
      </c>
      <c r="D89" s="5">
        <v>1.2956107655989799</v>
      </c>
      <c r="E89" s="5">
        <v>2.49464273567735E-2</v>
      </c>
      <c r="F89" s="5">
        <v>-0.24328942540915</v>
      </c>
      <c r="G89" s="5">
        <v>-2.6952702879899202</v>
      </c>
      <c r="H89" s="5">
        <v>-0.25239189990188099</v>
      </c>
      <c r="I89" s="5">
        <v>2.1372340949237998</v>
      </c>
      <c r="J89" s="5">
        <v>-0.42772635997307601</v>
      </c>
      <c r="K89" s="5">
        <v>0.85013363519934804</v>
      </c>
      <c r="L89" s="5">
        <v>-0.28529283265170402</v>
      </c>
      <c r="M89" s="5">
        <v>0.80394804482065796</v>
      </c>
      <c r="N89" s="5">
        <v>4.8845211598668499</v>
      </c>
    </row>
    <row r="90" spans="1:14" x14ac:dyDescent="0.35">
      <c r="A90">
        <v>1761</v>
      </c>
      <c r="B90" t="s">
        <v>2349</v>
      </c>
      <c r="C90" s="12">
        <v>7.391076067990153</v>
      </c>
      <c r="D90" s="5">
        <v>0.85547292747627113</v>
      </c>
      <c r="E90" s="5">
        <v>1.9556036829791801</v>
      </c>
      <c r="F90" s="5">
        <v>0.97879289602414588</v>
      </c>
      <c r="G90" s="5">
        <v>-6.69075270735736E-2</v>
      </c>
      <c r="H90" s="5">
        <v>-0.90512390417267996</v>
      </c>
      <c r="I90" s="5">
        <v>-1.0723596264232365</v>
      </c>
      <c r="J90" s="5">
        <v>-0.60438175114344261</v>
      </c>
      <c r="K90" s="5">
        <v>0.6733980949577143</v>
      </c>
      <c r="L90" s="5">
        <v>2.4550386584820671E-2</v>
      </c>
      <c r="M90" s="5">
        <v>1.14687484429847</v>
      </c>
      <c r="N90" s="5">
        <v>9.0028999128106797</v>
      </c>
    </row>
    <row r="91" spans="1:14" x14ac:dyDescent="0.35">
      <c r="A91">
        <v>1766</v>
      </c>
      <c r="B91" t="s">
        <v>2354</v>
      </c>
      <c r="C91" s="12">
        <v>5.7435791512279701</v>
      </c>
      <c r="D91" s="5">
        <v>1.19593001474842</v>
      </c>
      <c r="E91" s="5">
        <v>2.7071156491663402</v>
      </c>
      <c r="F91" s="5">
        <v>0.45038656601625399</v>
      </c>
      <c r="G91" s="5">
        <v>0.107090820759565</v>
      </c>
      <c r="H91" s="5">
        <v>-0.61071821255786496</v>
      </c>
      <c r="I91" s="5">
        <v>0.44303671522953197</v>
      </c>
      <c r="J91" s="5">
        <v>-3.89046777325186E-2</v>
      </c>
      <c r="K91" s="5">
        <v>0.47381714739054498</v>
      </c>
      <c r="L91" s="5">
        <v>-1.9096426403310101</v>
      </c>
      <c r="M91" s="5">
        <v>-1.2021099588140201</v>
      </c>
      <c r="N91" s="5">
        <v>2.5864564483497299</v>
      </c>
    </row>
    <row r="92" spans="1:14" x14ac:dyDescent="0.35">
      <c r="A92">
        <v>1823</v>
      </c>
      <c r="B92" t="s">
        <v>2411</v>
      </c>
      <c r="C92" s="12">
        <v>6.7075867987280899</v>
      </c>
      <c r="D92" s="5">
        <v>0.78560835739895696</v>
      </c>
      <c r="E92" s="5">
        <v>1.6707634727437899</v>
      </c>
      <c r="F92" s="5">
        <v>-9.1764832366300605E-2</v>
      </c>
      <c r="G92" s="5">
        <v>6.8670389495500805E-2</v>
      </c>
      <c r="H92" s="5">
        <v>1.60785320555991</v>
      </c>
      <c r="I92" s="5">
        <v>-0.80998024646727795</v>
      </c>
      <c r="J92" s="5">
        <v>-3.89046777325186E-2</v>
      </c>
      <c r="K92" s="5">
        <v>0.84640174751314601</v>
      </c>
      <c r="L92" s="5">
        <v>-0.28529283265170402</v>
      </c>
      <c r="M92" s="5">
        <v>0.79093923050959303</v>
      </c>
      <c r="N92" s="5">
        <v>1.17337935079369</v>
      </c>
    </row>
    <row r="93" spans="1:14" x14ac:dyDescent="0.35">
      <c r="A93">
        <v>1879</v>
      </c>
      <c r="B93" t="s">
        <v>2467</v>
      </c>
      <c r="C93" s="12">
        <v>5.0397644239849457</v>
      </c>
      <c r="D93" s="5">
        <v>0.28599731714102244</v>
      </c>
      <c r="E93" s="5">
        <v>-2.8955498395905201</v>
      </c>
      <c r="F93" s="5">
        <v>0.29465817964186414</v>
      </c>
      <c r="G93" s="5">
        <v>9.49017430688677E-2</v>
      </c>
      <c r="H93" s="5">
        <v>-3.1587631190769398E-2</v>
      </c>
      <c r="I93" s="5">
        <v>1.7559692859554801</v>
      </c>
      <c r="J93" s="5">
        <v>-1.8190082199415869E-2</v>
      </c>
      <c r="K93" s="5">
        <v>0.43127497113060598</v>
      </c>
      <c r="L93" s="5">
        <v>-0.27646809744244738</v>
      </c>
      <c r="M93" s="5">
        <v>-1.14669816030079</v>
      </c>
      <c r="N93" s="5">
        <v>-4.3074561897531298</v>
      </c>
    </row>
    <row r="94" spans="1:14" x14ac:dyDescent="0.35">
      <c r="A94">
        <v>1898</v>
      </c>
      <c r="B94" t="s">
        <v>2486</v>
      </c>
      <c r="C94" s="12">
        <v>4.8795552625589087</v>
      </c>
      <c r="D94" s="5">
        <v>0.62832750937970161</v>
      </c>
      <c r="E94" s="5">
        <v>2.52961584024546</v>
      </c>
      <c r="F94" s="5">
        <v>0.4603357211823047</v>
      </c>
      <c r="G94" s="5">
        <v>0.271510879177771</v>
      </c>
      <c r="H94" s="5">
        <v>-1.0923412772713901</v>
      </c>
      <c r="I94" s="5">
        <v>0.5745826697838563</v>
      </c>
      <c r="J94" s="5">
        <v>-0.74854805126968404</v>
      </c>
      <c r="K94" s="5">
        <v>0.37198187999342402</v>
      </c>
      <c r="L94" s="5">
        <v>-0.28637033969647696</v>
      </c>
      <c r="M94" s="5">
        <v>-1.3904635882110501</v>
      </c>
      <c r="N94" s="5">
        <v>0.93965174371363103</v>
      </c>
    </row>
    <row r="95" spans="1:14" x14ac:dyDescent="0.35">
      <c r="A95">
        <v>1931</v>
      </c>
      <c r="B95" t="s">
        <v>2519</v>
      </c>
      <c r="C95" s="12">
        <v>5.9001556555823198</v>
      </c>
      <c r="D95" s="5">
        <v>0.58190424832152499</v>
      </c>
      <c r="E95" s="5">
        <v>-2.56720311070054</v>
      </c>
      <c r="F95" s="5">
        <v>-0.75389419579217698</v>
      </c>
      <c r="G95" s="5">
        <v>0.103600964625744</v>
      </c>
      <c r="H95" s="5">
        <v>1.1924772942387001</v>
      </c>
      <c r="I95" s="5">
        <v>1.0178972093209699</v>
      </c>
      <c r="J95" s="5">
        <v>-3.89046777325186E-2</v>
      </c>
      <c r="K95" s="5">
        <v>0.27175521517734302</v>
      </c>
      <c r="L95" s="5">
        <v>-0.75131366352961104</v>
      </c>
      <c r="M95" s="5">
        <v>-1.4550916732821999</v>
      </c>
      <c r="N95" s="5">
        <v>-0.29787808706379199</v>
      </c>
    </row>
    <row r="96" spans="1:14" x14ac:dyDescent="0.35">
      <c r="A96">
        <v>1942</v>
      </c>
      <c r="B96" t="s">
        <v>2530</v>
      </c>
      <c r="C96" s="12">
        <v>5.3058747699986704</v>
      </c>
      <c r="D96" s="5">
        <v>0.82020398472177702</v>
      </c>
      <c r="E96" s="5">
        <v>-1.2143548529580599</v>
      </c>
      <c r="F96" s="5">
        <v>4.0344978864069202E-2</v>
      </c>
      <c r="G96" s="5">
        <v>-0.44407182839748199</v>
      </c>
      <c r="H96" s="5">
        <v>-1.25134805009538</v>
      </c>
      <c r="I96" s="5">
        <v>0.886193937747355</v>
      </c>
      <c r="J96" s="5">
        <v>-4.6360543330382802E-2</v>
      </c>
      <c r="K96" s="5">
        <v>0.48647148769473703</v>
      </c>
      <c r="L96" s="5">
        <v>-0.28529283265170402</v>
      </c>
      <c r="M96" s="5">
        <v>0.199399535309185</v>
      </c>
      <c r="N96" s="5">
        <v>2.9900914925562301</v>
      </c>
    </row>
    <row r="97" spans="1:14" x14ac:dyDescent="0.35">
      <c r="A97">
        <v>1954</v>
      </c>
      <c r="B97" t="s">
        <v>2542</v>
      </c>
      <c r="C97" s="12">
        <v>4.5200201104016404</v>
      </c>
      <c r="D97" s="5">
        <v>0.76266627096208905</v>
      </c>
      <c r="E97" s="5">
        <v>-5.3651472219791899E-2</v>
      </c>
      <c r="F97" s="5">
        <v>-0.31975862946212402</v>
      </c>
      <c r="G97" s="5">
        <v>0.42594515211628597</v>
      </c>
      <c r="H97" s="5">
        <v>-0.12586326298172801</v>
      </c>
      <c r="I97" s="5">
        <v>8.1982622738135003E-2</v>
      </c>
      <c r="J97" s="5">
        <v>-3.89046777325186E-2</v>
      </c>
      <c r="K97" s="5">
        <v>-1.2248932514101999E-2</v>
      </c>
      <c r="L97" s="5">
        <v>-0.28529283265170402</v>
      </c>
      <c r="M97" s="5">
        <v>-0.42791439924665298</v>
      </c>
      <c r="N97" s="5">
        <v>1.7135293638290401</v>
      </c>
    </row>
    <row r="98" spans="1:14" x14ac:dyDescent="0.35">
      <c r="A98">
        <v>1976</v>
      </c>
      <c r="B98" t="s">
        <v>2564</v>
      </c>
      <c r="C98" s="12">
        <v>5.3167246453145598</v>
      </c>
      <c r="D98" s="5">
        <v>0.74522123349749203</v>
      </c>
      <c r="E98" s="5">
        <v>0.495415023922193</v>
      </c>
      <c r="F98" s="5">
        <v>-0.30075985055301402</v>
      </c>
      <c r="G98" s="5">
        <v>0.117268536960095</v>
      </c>
      <c r="H98" s="5">
        <v>-2.53711545276635E-2</v>
      </c>
      <c r="I98" s="5">
        <v>0.90736690942385301</v>
      </c>
      <c r="J98" s="5">
        <v>-0.44263809116880398</v>
      </c>
      <c r="K98" s="5">
        <v>0.32728417627488898</v>
      </c>
      <c r="L98" s="5">
        <v>0.56643253599324495</v>
      </c>
      <c r="M98" s="5">
        <v>0.38766598686655401</v>
      </c>
      <c r="N98" s="5">
        <v>0.29364349739468099</v>
      </c>
    </row>
    <row r="99" spans="1:14" x14ac:dyDescent="0.35">
      <c r="A99">
        <v>1980</v>
      </c>
      <c r="B99" t="s">
        <v>2568</v>
      </c>
      <c r="C99" s="12">
        <v>4.4307069939335841</v>
      </c>
      <c r="D99" s="5">
        <v>0.54109452635706734</v>
      </c>
      <c r="E99" s="5">
        <v>2.7164607714440199</v>
      </c>
      <c r="F99" s="5">
        <v>0.38058017130925759</v>
      </c>
      <c r="G99" s="5">
        <v>0.114245953787584</v>
      </c>
      <c r="H99" s="5">
        <v>-1.1659427001750899</v>
      </c>
      <c r="I99" s="5">
        <v>0.23883965738148571</v>
      </c>
      <c r="J99" s="5">
        <v>-0.61941982869074241</v>
      </c>
      <c r="K99" s="5">
        <v>0.47234795703319399</v>
      </c>
      <c r="L99" s="5">
        <v>-1.67887325835651</v>
      </c>
      <c r="M99" s="5">
        <v>-1.0582963870602</v>
      </c>
      <c r="N99" s="5">
        <v>2.4874169199752099</v>
      </c>
    </row>
    <row r="100" spans="1:14" x14ac:dyDescent="0.35">
      <c r="A100">
        <v>2016</v>
      </c>
      <c r="B100" t="s">
        <v>2604</v>
      </c>
      <c r="C100" s="12">
        <v>4.781599017075906</v>
      </c>
      <c r="D100" s="5">
        <v>0.97344998854424569</v>
      </c>
      <c r="E100" s="5">
        <v>-1.2143548529580599</v>
      </c>
      <c r="F100" s="5">
        <v>-0.55959361583791711</v>
      </c>
      <c r="G100" s="5">
        <v>1.1240397344702462</v>
      </c>
      <c r="H100" s="5">
        <v>0.64460707613285995</v>
      </c>
      <c r="I100" s="5">
        <v>2.5344379360124399E-2</v>
      </c>
      <c r="J100" s="5">
        <v>-3.89046777325186E-2</v>
      </c>
      <c r="K100" s="5">
        <v>0.73042150142006801</v>
      </c>
      <c r="L100" s="5">
        <v>-0.56444611863232907</v>
      </c>
      <c r="M100" s="5">
        <v>0.27468202553526</v>
      </c>
      <c r="N100" s="5">
        <v>0.72032533473077598</v>
      </c>
    </row>
    <row r="101" spans="1:14" x14ac:dyDescent="0.35">
      <c r="A101">
        <v>2030</v>
      </c>
      <c r="B101" t="s">
        <v>2618</v>
      </c>
      <c r="C101" s="12">
        <v>3.46083664890361</v>
      </c>
      <c r="D101" s="5">
        <v>0.66936531972524105</v>
      </c>
      <c r="E101" s="5">
        <v>-5.3651472219791899E-2</v>
      </c>
      <c r="F101" s="5">
        <v>3.9868433980312201E-2</v>
      </c>
      <c r="G101" s="5">
        <v>1.75842600495978</v>
      </c>
      <c r="H101" s="5">
        <v>1.9044981401693899</v>
      </c>
      <c r="I101" s="5">
        <v>-0.17567288079437701</v>
      </c>
      <c r="J101" s="5">
        <v>-3.89046777325186E-2</v>
      </c>
      <c r="K101" s="5">
        <v>0.70139158684087599</v>
      </c>
      <c r="L101" s="5">
        <v>-0.28529283265170402</v>
      </c>
      <c r="M101" s="5">
        <v>1.4840092452831799</v>
      </c>
      <c r="N101" s="5">
        <v>-0.214170338122051</v>
      </c>
    </row>
    <row r="102" spans="1:14" x14ac:dyDescent="0.35">
      <c r="A102">
        <v>2046</v>
      </c>
      <c r="B102" t="s">
        <v>2634</v>
      </c>
      <c r="C102" s="12">
        <v>3.6676402219698807</v>
      </c>
      <c r="D102" s="5">
        <v>6.2644674428849995E-2</v>
      </c>
      <c r="E102" s="5">
        <v>-1.5526740887925301</v>
      </c>
      <c r="F102" s="5">
        <v>-5.4078039877047956E-3</v>
      </c>
      <c r="G102" s="5">
        <v>1.3976303266735599</v>
      </c>
      <c r="H102" s="5">
        <v>-0.12586326298172801</v>
      </c>
      <c r="I102" s="5">
        <v>-0.37922159230373198</v>
      </c>
      <c r="J102" s="5">
        <v>-5.9765466310297555E-2</v>
      </c>
      <c r="K102" s="5">
        <v>-1.50678951441844</v>
      </c>
      <c r="L102" s="5">
        <v>6.517327029800235E-2</v>
      </c>
      <c r="M102" s="5">
        <v>-9.9621405287035003E-2</v>
      </c>
      <c r="N102" s="5">
        <v>0.14732852624252099</v>
      </c>
    </row>
    <row r="103" spans="1:14" x14ac:dyDescent="0.35">
      <c r="A103">
        <v>2068</v>
      </c>
      <c r="B103" t="s">
        <v>2656</v>
      </c>
      <c r="C103" s="12">
        <v>5.2657816888815097</v>
      </c>
      <c r="D103" s="5">
        <v>0.87861110946884102</v>
      </c>
      <c r="E103" s="5">
        <v>2.6116355450021298</v>
      </c>
      <c r="F103" s="5">
        <v>-2.7125008434958301E-3</v>
      </c>
      <c r="G103" s="5">
        <v>0.63379932812641904</v>
      </c>
      <c r="H103" s="5">
        <v>0.162984011419332</v>
      </c>
      <c r="I103" s="5">
        <v>-0.75033404892495703</v>
      </c>
      <c r="J103" s="5">
        <v>0.60685865554646601</v>
      </c>
      <c r="K103" s="5">
        <v>0.67425982330731205</v>
      </c>
      <c r="L103" s="5">
        <v>-0.28529283265170402</v>
      </c>
      <c r="M103" s="5">
        <v>0.575811986439561</v>
      </c>
      <c r="N103" s="5">
        <v>1.5490661727072199</v>
      </c>
    </row>
    <row r="104" spans="1:14" x14ac:dyDescent="0.35">
      <c r="D104"/>
      <c r="E104"/>
      <c r="F104"/>
      <c r="G104"/>
      <c r="H104"/>
      <c r="I104"/>
      <c r="J104"/>
      <c r="K104"/>
      <c r="L104"/>
      <c r="M104"/>
      <c r="N104"/>
    </row>
    <row r="105" spans="1:14" x14ac:dyDescent="0.35">
      <c r="D105"/>
      <c r="E105"/>
      <c r="F105"/>
      <c r="G105"/>
      <c r="H105"/>
      <c r="I105"/>
      <c r="J105"/>
      <c r="K105"/>
      <c r="L105"/>
      <c r="M105"/>
      <c r="N105"/>
    </row>
    <row r="106" spans="1:14" x14ac:dyDescent="0.35">
      <c r="D106"/>
      <c r="E106"/>
      <c r="F106"/>
      <c r="G106"/>
      <c r="H106"/>
      <c r="I106"/>
      <c r="J106"/>
      <c r="K106"/>
      <c r="L106"/>
      <c r="M106"/>
      <c r="N106"/>
    </row>
    <row r="107" spans="1:14" x14ac:dyDescent="0.35">
      <c r="D107"/>
      <c r="E107"/>
      <c r="F107"/>
      <c r="G107"/>
      <c r="H107"/>
      <c r="I107"/>
      <c r="J107"/>
      <c r="K107"/>
      <c r="L107"/>
      <c r="M107"/>
      <c r="N107"/>
    </row>
    <row r="108" spans="1:14" x14ac:dyDescent="0.35">
      <c r="D108"/>
      <c r="E108"/>
      <c r="F108"/>
      <c r="G108"/>
      <c r="H108"/>
      <c r="I108"/>
      <c r="J108"/>
      <c r="K108"/>
      <c r="L108"/>
      <c r="M108"/>
      <c r="N108"/>
    </row>
    <row r="109" spans="1:14" x14ac:dyDescent="0.35">
      <c r="D109"/>
      <c r="E109"/>
      <c r="F109"/>
      <c r="G109"/>
      <c r="H109"/>
      <c r="I109"/>
      <c r="J109"/>
      <c r="K109"/>
      <c r="L109"/>
      <c r="M109"/>
      <c r="N109"/>
    </row>
    <row r="110" spans="1:14" x14ac:dyDescent="0.35">
      <c r="D110"/>
      <c r="E110"/>
      <c r="F110"/>
      <c r="G110"/>
      <c r="H110"/>
      <c r="I110"/>
      <c r="J110"/>
      <c r="K110"/>
      <c r="L110"/>
      <c r="M110"/>
      <c r="N110"/>
    </row>
    <row r="111" spans="1:14" x14ac:dyDescent="0.35">
      <c r="D111"/>
      <c r="E111"/>
      <c r="F111"/>
      <c r="G111"/>
      <c r="H111"/>
      <c r="I111"/>
      <c r="J111"/>
      <c r="K111"/>
      <c r="L111"/>
      <c r="M111"/>
      <c r="N111"/>
    </row>
    <row r="112" spans="1:14" x14ac:dyDescent="0.35">
      <c r="D112"/>
      <c r="E112"/>
      <c r="F112"/>
      <c r="G112"/>
      <c r="H112"/>
      <c r="I112"/>
      <c r="J112"/>
      <c r="K112"/>
      <c r="L112"/>
      <c r="M112"/>
      <c r="N112"/>
    </row>
    <row r="113" spans="3:3" customFormat="1" x14ac:dyDescent="0.35">
      <c r="C113" s="12"/>
    </row>
    <row r="114" spans="3:3" customFormat="1" x14ac:dyDescent="0.35">
      <c r="C114" s="12"/>
    </row>
    <row r="115" spans="3:3" customFormat="1" x14ac:dyDescent="0.35">
      <c r="C115" s="12"/>
    </row>
    <row r="116" spans="3:3" customFormat="1" x14ac:dyDescent="0.35">
      <c r="C116" s="12"/>
    </row>
    <row r="117" spans="3:3" customFormat="1" x14ac:dyDescent="0.35">
      <c r="C117" s="12"/>
    </row>
    <row r="118" spans="3:3" customFormat="1" x14ac:dyDescent="0.35">
      <c r="C118" s="12"/>
    </row>
    <row r="119" spans="3:3" customFormat="1" x14ac:dyDescent="0.35">
      <c r="C119" s="12"/>
    </row>
    <row r="120" spans="3:3" customFormat="1" x14ac:dyDescent="0.35">
      <c r="C120" s="12"/>
    </row>
    <row r="121" spans="3:3" customFormat="1" x14ac:dyDescent="0.35">
      <c r="C121" s="12"/>
    </row>
    <row r="122" spans="3:3" customFormat="1" x14ac:dyDescent="0.35">
      <c r="C122" s="12"/>
    </row>
    <row r="123" spans="3:3" customFormat="1" x14ac:dyDescent="0.35">
      <c r="C123" s="12"/>
    </row>
    <row r="124" spans="3:3" customFormat="1" x14ac:dyDescent="0.35">
      <c r="C124" s="12"/>
    </row>
    <row r="125" spans="3:3" customFormat="1" x14ac:dyDescent="0.35">
      <c r="C125" s="12"/>
    </row>
    <row r="126" spans="3:3" customFormat="1" x14ac:dyDescent="0.35">
      <c r="C126" s="12"/>
    </row>
    <row r="127" spans="3:3" customFormat="1" x14ac:dyDescent="0.35">
      <c r="C127" s="12"/>
    </row>
    <row r="128" spans="3:3" customFormat="1" x14ac:dyDescent="0.35">
      <c r="C128" s="12"/>
    </row>
    <row r="129" spans="3:3" customFormat="1" x14ac:dyDescent="0.35">
      <c r="C129" s="12"/>
    </row>
    <row r="130" spans="3:3" customFormat="1" x14ac:dyDescent="0.35">
      <c r="C130" s="12"/>
    </row>
    <row r="131" spans="3:3" customFormat="1" x14ac:dyDescent="0.35">
      <c r="C131" s="12"/>
    </row>
    <row r="132" spans="3:3" customFormat="1" x14ac:dyDescent="0.35">
      <c r="C132" s="12"/>
    </row>
    <row r="133" spans="3:3" customFormat="1" x14ac:dyDescent="0.35">
      <c r="C133" s="12"/>
    </row>
    <row r="134" spans="3:3" customFormat="1" x14ac:dyDescent="0.35">
      <c r="C134" s="12"/>
    </row>
    <row r="135" spans="3:3" customFormat="1" x14ac:dyDescent="0.35">
      <c r="C135" s="12"/>
    </row>
    <row r="136" spans="3:3" customFormat="1" x14ac:dyDescent="0.35">
      <c r="C136" s="12"/>
    </row>
    <row r="137" spans="3:3" customFormat="1" x14ac:dyDescent="0.35">
      <c r="C137" s="12"/>
    </row>
    <row r="138" spans="3:3" customFormat="1" x14ac:dyDescent="0.35">
      <c r="C138" s="12"/>
    </row>
    <row r="139" spans="3:3" customFormat="1" x14ac:dyDescent="0.35">
      <c r="C139" s="12"/>
    </row>
    <row r="140" spans="3:3" customFormat="1" x14ac:dyDescent="0.35">
      <c r="C140" s="12"/>
    </row>
    <row r="141" spans="3:3" customFormat="1" x14ac:dyDescent="0.35">
      <c r="C141" s="12"/>
    </row>
    <row r="142" spans="3:3" customFormat="1" x14ac:dyDescent="0.35">
      <c r="C142" s="12"/>
    </row>
    <row r="143" spans="3:3" customFormat="1" x14ac:dyDescent="0.35">
      <c r="C143" s="12"/>
    </row>
    <row r="144" spans="3:3" customFormat="1" x14ac:dyDescent="0.35">
      <c r="C144" s="12"/>
    </row>
    <row r="145" spans="3:3" customFormat="1" x14ac:dyDescent="0.35">
      <c r="C145" s="12"/>
    </row>
    <row r="146" spans="3:3" customFormat="1" x14ac:dyDescent="0.35">
      <c r="C146" s="12"/>
    </row>
    <row r="147" spans="3:3" customFormat="1" x14ac:dyDescent="0.35">
      <c r="C147" s="12"/>
    </row>
    <row r="148" spans="3:3" customFormat="1" x14ac:dyDescent="0.35">
      <c r="C148" s="12"/>
    </row>
    <row r="149" spans="3:3" customFormat="1" x14ac:dyDescent="0.35">
      <c r="C149" s="12"/>
    </row>
    <row r="150" spans="3:3" customFormat="1" x14ac:dyDescent="0.35">
      <c r="C150" s="12"/>
    </row>
    <row r="151" spans="3:3" customFormat="1" x14ac:dyDescent="0.35">
      <c r="C151" s="12"/>
    </row>
    <row r="152" spans="3:3" customFormat="1" x14ac:dyDescent="0.35">
      <c r="C152" s="12"/>
    </row>
    <row r="153" spans="3:3" customFormat="1" x14ac:dyDescent="0.35">
      <c r="C153" s="12"/>
    </row>
    <row r="154" spans="3:3" customFormat="1" x14ac:dyDescent="0.35">
      <c r="C154" s="12"/>
    </row>
    <row r="155" spans="3:3" customFormat="1" x14ac:dyDescent="0.35">
      <c r="C155" s="12"/>
    </row>
    <row r="156" spans="3:3" customFormat="1" x14ac:dyDescent="0.35">
      <c r="C156" s="12"/>
    </row>
    <row r="157" spans="3:3" customFormat="1" x14ac:dyDescent="0.35">
      <c r="C157" s="12"/>
    </row>
    <row r="158" spans="3:3" customFormat="1" x14ac:dyDescent="0.35">
      <c r="C158" s="12"/>
    </row>
    <row r="159" spans="3:3" customFormat="1" x14ac:dyDescent="0.35">
      <c r="C159" s="12"/>
    </row>
    <row r="160" spans="3:3" customFormat="1" x14ac:dyDescent="0.35">
      <c r="C160" s="12"/>
    </row>
    <row r="161" spans="3:3" customFormat="1" x14ac:dyDescent="0.35">
      <c r="C161" s="12"/>
    </row>
    <row r="162" spans="3:3" customFormat="1" x14ac:dyDescent="0.35">
      <c r="C162" s="12"/>
    </row>
    <row r="163" spans="3:3" customFormat="1" x14ac:dyDescent="0.35">
      <c r="C163" s="12"/>
    </row>
    <row r="164" spans="3:3" customFormat="1" x14ac:dyDescent="0.35">
      <c r="C164" s="12"/>
    </row>
    <row r="165" spans="3:3" customFormat="1" x14ac:dyDescent="0.35">
      <c r="C165" s="12"/>
    </row>
    <row r="166" spans="3:3" customFormat="1" x14ac:dyDescent="0.35">
      <c r="C166" s="12"/>
    </row>
    <row r="167" spans="3:3" customFormat="1" x14ac:dyDescent="0.35">
      <c r="C167" s="12"/>
    </row>
    <row r="168" spans="3:3" customFormat="1" x14ac:dyDescent="0.35">
      <c r="C168" s="12"/>
    </row>
    <row r="169" spans="3:3" customFormat="1" x14ac:dyDescent="0.35">
      <c r="C169" s="12"/>
    </row>
    <row r="170" spans="3:3" customFormat="1" x14ac:dyDescent="0.35">
      <c r="C170" s="12"/>
    </row>
    <row r="171" spans="3:3" customFormat="1" x14ac:dyDescent="0.35">
      <c r="C171" s="12"/>
    </row>
    <row r="172" spans="3:3" customFormat="1" x14ac:dyDescent="0.35">
      <c r="C172" s="12"/>
    </row>
    <row r="173" spans="3:3" customFormat="1" x14ac:dyDescent="0.35">
      <c r="C173" s="12"/>
    </row>
    <row r="174" spans="3:3" customFormat="1" x14ac:dyDescent="0.35">
      <c r="C174" s="12"/>
    </row>
    <row r="175" spans="3:3" customFormat="1" x14ac:dyDescent="0.35">
      <c r="C175" s="12"/>
    </row>
    <row r="176" spans="3:3" customFormat="1" x14ac:dyDescent="0.35">
      <c r="C176" s="12"/>
    </row>
    <row r="177" spans="3:3" customFormat="1" x14ac:dyDescent="0.35">
      <c r="C177" s="12"/>
    </row>
    <row r="178" spans="3:3" customFormat="1" x14ac:dyDescent="0.35">
      <c r="C178" s="12"/>
    </row>
    <row r="179" spans="3:3" customFormat="1" x14ac:dyDescent="0.35">
      <c r="C179" s="12"/>
    </row>
    <row r="180" spans="3:3" customFormat="1" x14ac:dyDescent="0.35">
      <c r="C180" s="12"/>
    </row>
    <row r="181" spans="3:3" customFormat="1" x14ac:dyDescent="0.35">
      <c r="C181" s="12"/>
    </row>
    <row r="182" spans="3:3" customFormat="1" x14ac:dyDescent="0.35">
      <c r="C182" s="12"/>
    </row>
    <row r="183" spans="3:3" customFormat="1" x14ac:dyDescent="0.35">
      <c r="C183" s="12"/>
    </row>
    <row r="184" spans="3:3" customFormat="1" x14ac:dyDescent="0.35">
      <c r="C184" s="12"/>
    </row>
    <row r="185" spans="3:3" customFormat="1" x14ac:dyDescent="0.35">
      <c r="C185" s="12"/>
    </row>
    <row r="186" spans="3:3" customFormat="1" x14ac:dyDescent="0.35">
      <c r="C186" s="12"/>
    </row>
    <row r="187" spans="3:3" customFormat="1" x14ac:dyDescent="0.35">
      <c r="C187" s="12"/>
    </row>
    <row r="188" spans="3:3" customFormat="1" x14ac:dyDescent="0.35">
      <c r="C188" s="12"/>
    </row>
    <row r="189" spans="3:3" customFormat="1" x14ac:dyDescent="0.35">
      <c r="C189" s="12"/>
    </row>
    <row r="190" spans="3:3" customFormat="1" x14ac:dyDescent="0.35">
      <c r="C190" s="12"/>
    </row>
    <row r="191" spans="3:3" customFormat="1" x14ac:dyDescent="0.35">
      <c r="C191" s="12"/>
    </row>
    <row r="192" spans="3:3" customFormat="1" x14ac:dyDescent="0.35">
      <c r="C192" s="12"/>
    </row>
    <row r="193" spans="3:3" customFormat="1" x14ac:dyDescent="0.35">
      <c r="C193" s="12"/>
    </row>
    <row r="194" spans="3:3" customFormat="1" x14ac:dyDescent="0.35">
      <c r="C194" s="12"/>
    </row>
    <row r="195" spans="3:3" customFormat="1" x14ac:dyDescent="0.35">
      <c r="C195" s="12"/>
    </row>
    <row r="196" spans="3:3" customFormat="1" x14ac:dyDescent="0.35">
      <c r="C196" s="12"/>
    </row>
    <row r="197" spans="3:3" customFormat="1" x14ac:dyDescent="0.35">
      <c r="C197" s="12"/>
    </row>
    <row r="198" spans="3:3" customFormat="1" x14ac:dyDescent="0.35">
      <c r="C198" s="12"/>
    </row>
    <row r="199" spans="3:3" customFormat="1" x14ac:dyDescent="0.35">
      <c r="C199" s="12"/>
    </row>
    <row r="200" spans="3:3" customFormat="1" x14ac:dyDescent="0.35">
      <c r="C200" s="12"/>
    </row>
    <row r="201" spans="3:3" customFormat="1" x14ac:dyDescent="0.35">
      <c r="C201" s="12"/>
    </row>
    <row r="202" spans="3:3" customFormat="1" x14ac:dyDescent="0.35">
      <c r="C202" s="12"/>
    </row>
    <row r="203" spans="3:3" customFormat="1" x14ac:dyDescent="0.35">
      <c r="C203" s="12"/>
    </row>
    <row r="204" spans="3:3" customFormat="1" x14ac:dyDescent="0.35">
      <c r="C204" s="12"/>
    </row>
    <row r="205" spans="3:3" customFormat="1" x14ac:dyDescent="0.35">
      <c r="C205" s="12"/>
    </row>
    <row r="206" spans="3:3" customFormat="1" x14ac:dyDescent="0.35">
      <c r="C206" s="12"/>
    </row>
    <row r="207" spans="3:3" customFormat="1" x14ac:dyDescent="0.35">
      <c r="C207" s="12"/>
    </row>
    <row r="208" spans="3:3" customFormat="1" x14ac:dyDescent="0.35">
      <c r="C208" s="12"/>
    </row>
    <row r="209" spans="3:3" customFormat="1" x14ac:dyDescent="0.35">
      <c r="C209" s="12"/>
    </row>
    <row r="210" spans="3:3" customFormat="1" x14ac:dyDescent="0.35">
      <c r="C210" s="12"/>
    </row>
    <row r="211" spans="3:3" customFormat="1" x14ac:dyDescent="0.35">
      <c r="C211" s="12"/>
    </row>
    <row r="212" spans="3:3" customFormat="1" x14ac:dyDescent="0.35">
      <c r="C212" s="12"/>
    </row>
    <row r="213" spans="3:3" customFormat="1" x14ac:dyDescent="0.35">
      <c r="C213" s="12"/>
    </row>
    <row r="214" spans="3:3" customFormat="1" x14ac:dyDescent="0.35">
      <c r="C214" s="12"/>
    </row>
    <row r="215" spans="3:3" customFormat="1" x14ac:dyDescent="0.35">
      <c r="C215" s="12"/>
    </row>
    <row r="216" spans="3:3" customFormat="1" x14ac:dyDescent="0.35">
      <c r="C216" s="12"/>
    </row>
    <row r="217" spans="3:3" customFormat="1" x14ac:dyDescent="0.35">
      <c r="C217" s="12"/>
    </row>
    <row r="218" spans="3:3" customFormat="1" x14ac:dyDescent="0.35">
      <c r="C218" s="12"/>
    </row>
    <row r="219" spans="3:3" customFormat="1" x14ac:dyDescent="0.35">
      <c r="C219" s="12"/>
    </row>
    <row r="220" spans="3:3" customFormat="1" x14ac:dyDescent="0.35">
      <c r="C220" s="12"/>
    </row>
    <row r="221" spans="3:3" customFormat="1" x14ac:dyDescent="0.35">
      <c r="C221" s="12"/>
    </row>
    <row r="222" spans="3:3" customFormat="1" x14ac:dyDescent="0.35">
      <c r="C222" s="12"/>
    </row>
    <row r="223" spans="3:3" customFormat="1" x14ac:dyDescent="0.35">
      <c r="C223" s="12"/>
    </row>
    <row r="224" spans="3:3" customFormat="1" x14ac:dyDescent="0.35">
      <c r="C224" s="12"/>
    </row>
    <row r="225" spans="3:3" customFormat="1" x14ac:dyDescent="0.35">
      <c r="C225" s="12"/>
    </row>
    <row r="226" spans="3:3" customFormat="1" x14ac:dyDescent="0.35">
      <c r="C226" s="12"/>
    </row>
    <row r="227" spans="3:3" customFormat="1" x14ac:dyDescent="0.35">
      <c r="C227" s="12"/>
    </row>
    <row r="228" spans="3:3" customFormat="1" x14ac:dyDescent="0.35">
      <c r="C228" s="12"/>
    </row>
    <row r="229" spans="3:3" customFormat="1" x14ac:dyDescent="0.35">
      <c r="C229" s="12"/>
    </row>
    <row r="230" spans="3:3" customFormat="1" x14ac:dyDescent="0.35">
      <c r="C230" s="12"/>
    </row>
    <row r="231" spans="3:3" customFormat="1" x14ac:dyDescent="0.35">
      <c r="C231" s="12"/>
    </row>
    <row r="232" spans="3:3" customFormat="1" x14ac:dyDescent="0.35">
      <c r="C232" s="12"/>
    </row>
    <row r="233" spans="3:3" customFormat="1" x14ac:dyDescent="0.35">
      <c r="C233" s="12"/>
    </row>
    <row r="234" spans="3:3" customFormat="1" x14ac:dyDescent="0.35">
      <c r="C234" s="12"/>
    </row>
    <row r="235" spans="3:3" customFormat="1" x14ac:dyDescent="0.35">
      <c r="C235" s="12"/>
    </row>
    <row r="236" spans="3:3" customFormat="1" x14ac:dyDescent="0.35">
      <c r="C236" s="12"/>
    </row>
    <row r="237" spans="3:3" customFormat="1" x14ac:dyDescent="0.35">
      <c r="C237" s="12"/>
    </row>
    <row r="238" spans="3:3" customFormat="1" x14ac:dyDescent="0.35">
      <c r="C238" s="12"/>
    </row>
    <row r="239" spans="3:3" customFormat="1" x14ac:dyDescent="0.35">
      <c r="C239" s="12"/>
    </row>
    <row r="240" spans="3:3" customFormat="1" x14ac:dyDescent="0.35">
      <c r="C240" s="12"/>
    </row>
    <row r="241" spans="3:3" customFormat="1" x14ac:dyDescent="0.35">
      <c r="C241" s="12"/>
    </row>
    <row r="242" spans="3:3" customFormat="1" x14ac:dyDescent="0.35">
      <c r="C242" s="12"/>
    </row>
    <row r="243" spans="3:3" customFormat="1" x14ac:dyDescent="0.35">
      <c r="C243" s="12"/>
    </row>
    <row r="244" spans="3:3" customFormat="1" x14ac:dyDescent="0.35">
      <c r="C244" s="12"/>
    </row>
    <row r="245" spans="3:3" customFormat="1" x14ac:dyDescent="0.35">
      <c r="C245" s="12"/>
    </row>
    <row r="246" spans="3:3" customFormat="1" x14ac:dyDescent="0.35">
      <c r="C246" s="12"/>
    </row>
    <row r="247" spans="3:3" customFormat="1" x14ac:dyDescent="0.35">
      <c r="C247" s="12"/>
    </row>
    <row r="248" spans="3:3" customFormat="1" x14ac:dyDescent="0.35">
      <c r="C248" s="12"/>
    </row>
    <row r="249" spans="3:3" customFormat="1" x14ac:dyDescent="0.35">
      <c r="C249" s="12"/>
    </row>
    <row r="250" spans="3:3" customFormat="1" x14ac:dyDescent="0.35">
      <c r="C250" s="12"/>
    </row>
    <row r="251" spans="3:3" customFormat="1" x14ac:dyDescent="0.35">
      <c r="C251" s="12"/>
    </row>
    <row r="252" spans="3:3" customFormat="1" x14ac:dyDescent="0.35">
      <c r="C252" s="12"/>
    </row>
    <row r="253" spans="3:3" customFormat="1" x14ac:dyDescent="0.35">
      <c r="C253" s="12"/>
    </row>
    <row r="254" spans="3:3" customFormat="1" x14ac:dyDescent="0.35">
      <c r="C254" s="12"/>
    </row>
    <row r="255" spans="3:3" customFormat="1" x14ac:dyDescent="0.35">
      <c r="C255" s="12"/>
    </row>
    <row r="256" spans="3:3" customFormat="1" x14ac:dyDescent="0.35">
      <c r="C256" s="12"/>
    </row>
    <row r="257" spans="3:3" customFormat="1" x14ac:dyDescent="0.35">
      <c r="C257" s="12"/>
    </row>
    <row r="258" spans="3:3" customFormat="1" x14ac:dyDescent="0.35">
      <c r="C258" s="12"/>
    </row>
    <row r="259" spans="3:3" customFormat="1" x14ac:dyDescent="0.35">
      <c r="C259" s="12"/>
    </row>
    <row r="260" spans="3:3" customFormat="1" x14ac:dyDescent="0.35">
      <c r="C260" s="12"/>
    </row>
    <row r="261" spans="3:3" customFormat="1" x14ac:dyDescent="0.35">
      <c r="C261" s="12"/>
    </row>
    <row r="262" spans="3:3" customFormat="1" x14ac:dyDescent="0.35">
      <c r="C262" s="12"/>
    </row>
    <row r="263" spans="3:3" customFormat="1" x14ac:dyDescent="0.35">
      <c r="C263" s="12"/>
    </row>
    <row r="264" spans="3:3" customFormat="1" x14ac:dyDescent="0.35">
      <c r="C264" s="12"/>
    </row>
    <row r="265" spans="3:3" customFormat="1" x14ac:dyDescent="0.35">
      <c r="C265" s="12"/>
    </row>
    <row r="266" spans="3:3" customFormat="1" x14ac:dyDescent="0.35">
      <c r="C266" s="12"/>
    </row>
    <row r="267" spans="3:3" customFormat="1" x14ac:dyDescent="0.35">
      <c r="C267" s="12"/>
    </row>
    <row r="268" spans="3:3" customFormat="1" x14ac:dyDescent="0.35">
      <c r="C268" s="12"/>
    </row>
    <row r="269" spans="3:3" customFormat="1" x14ac:dyDescent="0.35">
      <c r="C269" s="12"/>
    </row>
    <row r="270" spans="3:3" customFormat="1" x14ac:dyDescent="0.35">
      <c r="C270" s="12"/>
    </row>
    <row r="271" spans="3:3" customFormat="1" x14ac:dyDescent="0.35">
      <c r="C271" s="12"/>
    </row>
    <row r="272" spans="3:3" customFormat="1" x14ac:dyDescent="0.35">
      <c r="C272" s="12"/>
    </row>
    <row r="273" spans="3:3" customFormat="1" x14ac:dyDescent="0.35">
      <c r="C273" s="12"/>
    </row>
    <row r="274" spans="3:3" customFormat="1" x14ac:dyDescent="0.35">
      <c r="C274" s="12"/>
    </row>
    <row r="275" spans="3:3" customFormat="1" x14ac:dyDescent="0.35">
      <c r="C275" s="12"/>
    </row>
    <row r="276" spans="3:3" customFormat="1" x14ac:dyDescent="0.35">
      <c r="C276" s="12"/>
    </row>
    <row r="277" spans="3:3" customFormat="1" x14ac:dyDescent="0.35">
      <c r="C277" s="12"/>
    </row>
    <row r="278" spans="3:3" customFormat="1" x14ac:dyDescent="0.35">
      <c r="C278" s="12"/>
    </row>
    <row r="279" spans="3:3" customFormat="1" x14ac:dyDescent="0.35">
      <c r="C279" s="12"/>
    </row>
    <row r="280" spans="3:3" customFormat="1" x14ac:dyDescent="0.35">
      <c r="C280" s="12"/>
    </row>
    <row r="281" spans="3:3" customFormat="1" x14ac:dyDescent="0.35">
      <c r="C281" s="12"/>
    </row>
    <row r="282" spans="3:3" customFormat="1" x14ac:dyDescent="0.35">
      <c r="C282" s="12"/>
    </row>
    <row r="283" spans="3:3" customFormat="1" x14ac:dyDescent="0.35">
      <c r="C283" s="12"/>
    </row>
    <row r="284" spans="3:3" customFormat="1" x14ac:dyDescent="0.35">
      <c r="C284" s="12"/>
    </row>
    <row r="285" spans="3:3" customFormat="1" x14ac:dyDescent="0.35">
      <c r="C285" s="12"/>
    </row>
    <row r="286" spans="3:3" customFormat="1" x14ac:dyDescent="0.35">
      <c r="C286" s="12"/>
    </row>
    <row r="287" spans="3:3" customFormat="1" x14ac:dyDescent="0.35">
      <c r="C287" s="12"/>
    </row>
    <row r="288" spans="3:3" customFormat="1" x14ac:dyDescent="0.35">
      <c r="C288" s="12"/>
    </row>
    <row r="289" spans="3:3" customFormat="1" x14ac:dyDescent="0.35">
      <c r="C289" s="12"/>
    </row>
    <row r="290" spans="3:3" customFormat="1" x14ac:dyDescent="0.35">
      <c r="C290" s="12"/>
    </row>
    <row r="291" spans="3:3" customFormat="1" x14ac:dyDescent="0.35">
      <c r="C291" s="12"/>
    </row>
    <row r="292" spans="3:3" customFormat="1" x14ac:dyDescent="0.35">
      <c r="C292" s="12"/>
    </row>
    <row r="293" spans="3:3" customFormat="1" x14ac:dyDescent="0.35">
      <c r="C293" s="12"/>
    </row>
    <row r="294" spans="3:3" customFormat="1" x14ac:dyDescent="0.35">
      <c r="C294" s="12"/>
    </row>
    <row r="295" spans="3:3" customFormat="1" x14ac:dyDescent="0.35">
      <c r="C295" s="12"/>
    </row>
    <row r="296" spans="3:3" customFormat="1" x14ac:dyDescent="0.35">
      <c r="C296" s="12"/>
    </row>
    <row r="297" spans="3:3" customFormat="1" x14ac:dyDescent="0.35">
      <c r="C297" s="12"/>
    </row>
    <row r="298" spans="3:3" customFormat="1" x14ac:dyDescent="0.35">
      <c r="C298" s="12"/>
    </row>
    <row r="299" spans="3:3" customFormat="1" x14ac:dyDescent="0.35">
      <c r="C299" s="12"/>
    </row>
    <row r="300" spans="3:3" customFormat="1" x14ac:dyDescent="0.35">
      <c r="C300" s="12"/>
    </row>
    <row r="301" spans="3:3" customFormat="1" x14ac:dyDescent="0.35">
      <c r="C301" s="12"/>
    </row>
    <row r="302" spans="3:3" customFormat="1" x14ac:dyDescent="0.35">
      <c r="C302" s="12"/>
    </row>
    <row r="303" spans="3:3" customFormat="1" x14ac:dyDescent="0.35">
      <c r="C303" s="12"/>
    </row>
    <row r="304" spans="3:3" customFormat="1" x14ac:dyDescent="0.35">
      <c r="C304" s="12"/>
    </row>
    <row r="305" spans="3:3" customFormat="1" x14ac:dyDescent="0.35">
      <c r="C305" s="12"/>
    </row>
    <row r="306" spans="3:3" customFormat="1" x14ac:dyDescent="0.35">
      <c r="C306" s="12"/>
    </row>
    <row r="307" spans="3:3" customFormat="1" x14ac:dyDescent="0.35">
      <c r="C307" s="12"/>
    </row>
    <row r="308" spans="3:3" customFormat="1" x14ac:dyDescent="0.35">
      <c r="C308" s="12"/>
    </row>
    <row r="309" spans="3:3" customFormat="1" x14ac:dyDescent="0.35">
      <c r="C309" s="12"/>
    </row>
    <row r="310" spans="3:3" customFormat="1" x14ac:dyDescent="0.35">
      <c r="C310" s="12"/>
    </row>
    <row r="311" spans="3:3" customFormat="1" x14ac:dyDescent="0.35">
      <c r="C311" s="12"/>
    </row>
    <row r="312" spans="3:3" customFormat="1" x14ac:dyDescent="0.35">
      <c r="C312" s="12"/>
    </row>
    <row r="313" spans="3:3" customFormat="1" x14ac:dyDescent="0.35">
      <c r="C313" s="12"/>
    </row>
    <row r="314" spans="3:3" customFormat="1" x14ac:dyDescent="0.35">
      <c r="C314" s="12"/>
    </row>
    <row r="315" spans="3:3" customFormat="1" x14ac:dyDescent="0.35">
      <c r="C315" s="12"/>
    </row>
    <row r="316" spans="3:3" customFormat="1" x14ac:dyDescent="0.35">
      <c r="C316" s="12"/>
    </row>
    <row r="317" spans="3:3" customFormat="1" x14ac:dyDescent="0.35">
      <c r="C317" s="12"/>
    </row>
    <row r="318" spans="3:3" customFormat="1" x14ac:dyDescent="0.35">
      <c r="C318" s="12"/>
    </row>
    <row r="319" spans="3:3" customFormat="1" x14ac:dyDescent="0.35">
      <c r="C319" s="12"/>
    </row>
    <row r="320" spans="3:3" customFormat="1" x14ac:dyDescent="0.35">
      <c r="C320" s="12"/>
    </row>
    <row r="321" spans="3:3" customFormat="1" x14ac:dyDescent="0.35">
      <c r="C321" s="12"/>
    </row>
    <row r="322" spans="3:3" customFormat="1" x14ac:dyDescent="0.35">
      <c r="C322" s="12"/>
    </row>
    <row r="323" spans="3:3" customFormat="1" x14ac:dyDescent="0.35">
      <c r="C323" s="12"/>
    </row>
    <row r="324" spans="3:3" customFormat="1" x14ac:dyDescent="0.35">
      <c r="C324" s="12"/>
    </row>
    <row r="325" spans="3:3" customFormat="1" x14ac:dyDescent="0.35">
      <c r="C325" s="12"/>
    </row>
    <row r="326" spans="3:3" customFormat="1" x14ac:dyDescent="0.35">
      <c r="C326" s="12"/>
    </row>
    <row r="327" spans="3:3" customFormat="1" x14ac:dyDescent="0.35">
      <c r="C327" s="12"/>
    </row>
    <row r="328" spans="3:3" customFormat="1" x14ac:dyDescent="0.35">
      <c r="C328" s="12"/>
    </row>
    <row r="329" spans="3:3" customFormat="1" x14ac:dyDescent="0.35">
      <c r="C329" s="12"/>
    </row>
    <row r="330" spans="3:3" customFormat="1" x14ac:dyDescent="0.35">
      <c r="C330" s="12"/>
    </row>
    <row r="331" spans="3:3" customFormat="1" x14ac:dyDescent="0.35">
      <c r="C331" s="12"/>
    </row>
    <row r="332" spans="3:3" customFormat="1" x14ac:dyDescent="0.35">
      <c r="C332" s="12"/>
    </row>
    <row r="333" spans="3:3" customFormat="1" x14ac:dyDescent="0.35">
      <c r="C333" s="12"/>
    </row>
    <row r="334" spans="3:3" customFormat="1" x14ac:dyDescent="0.35">
      <c r="C334" s="12"/>
    </row>
    <row r="335" spans="3:3" customFormat="1" x14ac:dyDescent="0.35">
      <c r="C335" s="12"/>
    </row>
    <row r="336" spans="3:3" customFormat="1" x14ac:dyDescent="0.35">
      <c r="C336" s="12"/>
    </row>
    <row r="337" spans="3:3" customFormat="1" x14ac:dyDescent="0.35">
      <c r="C337" s="12"/>
    </row>
    <row r="338" spans="3:3" customFormat="1" x14ac:dyDescent="0.35">
      <c r="C338" s="12"/>
    </row>
    <row r="339" spans="3:3" customFormat="1" x14ac:dyDescent="0.35">
      <c r="C339" s="12"/>
    </row>
    <row r="340" spans="3:3" customFormat="1" x14ac:dyDescent="0.35">
      <c r="C340" s="12"/>
    </row>
    <row r="341" spans="3:3" customFormat="1" x14ac:dyDescent="0.35">
      <c r="C341" s="12"/>
    </row>
    <row r="342" spans="3:3" customFormat="1" x14ac:dyDescent="0.35">
      <c r="C342" s="12"/>
    </row>
    <row r="343" spans="3:3" customFormat="1" x14ac:dyDescent="0.35">
      <c r="C343" s="12"/>
    </row>
    <row r="344" spans="3:3" customFormat="1" x14ac:dyDescent="0.35">
      <c r="C344" s="12"/>
    </row>
    <row r="345" spans="3:3" customFormat="1" x14ac:dyDescent="0.35">
      <c r="C345" s="12"/>
    </row>
    <row r="346" spans="3:3" customFormat="1" x14ac:dyDescent="0.35">
      <c r="C346" s="12"/>
    </row>
    <row r="347" spans="3:3" customFormat="1" x14ac:dyDescent="0.35">
      <c r="C347" s="12"/>
    </row>
    <row r="348" spans="3:3" customFormat="1" x14ac:dyDescent="0.35">
      <c r="C348" s="12"/>
    </row>
    <row r="349" spans="3:3" customFormat="1" x14ac:dyDescent="0.35">
      <c r="C349" s="12"/>
    </row>
    <row r="350" spans="3:3" customFormat="1" x14ac:dyDescent="0.35">
      <c r="C350" s="12"/>
    </row>
    <row r="351" spans="3:3" customFormat="1" x14ac:dyDescent="0.35">
      <c r="C351" s="12"/>
    </row>
    <row r="352" spans="3:3" customFormat="1" x14ac:dyDescent="0.35">
      <c r="C352" s="12"/>
    </row>
    <row r="353" spans="3:3" customFormat="1" x14ac:dyDescent="0.35">
      <c r="C353" s="12"/>
    </row>
    <row r="354" spans="3:3" customFormat="1" x14ac:dyDescent="0.35">
      <c r="C354" s="12"/>
    </row>
    <row r="355" spans="3:3" customFormat="1" x14ac:dyDescent="0.35">
      <c r="C355" s="12"/>
    </row>
    <row r="356" spans="3:3" customFormat="1" x14ac:dyDescent="0.35">
      <c r="C356" s="12"/>
    </row>
    <row r="357" spans="3:3" customFormat="1" x14ac:dyDescent="0.35">
      <c r="C357" s="12"/>
    </row>
    <row r="358" spans="3:3" customFormat="1" x14ac:dyDescent="0.35">
      <c r="C358" s="12"/>
    </row>
    <row r="359" spans="3:3" customFormat="1" x14ac:dyDescent="0.35">
      <c r="C359" s="12"/>
    </row>
    <row r="360" spans="3:3" customFormat="1" x14ac:dyDescent="0.35">
      <c r="C360" s="12"/>
    </row>
    <row r="361" spans="3:3" customFormat="1" x14ac:dyDescent="0.35">
      <c r="C361" s="12"/>
    </row>
    <row r="362" spans="3:3" customFormat="1" x14ac:dyDescent="0.35">
      <c r="C362" s="12"/>
    </row>
    <row r="363" spans="3:3" customFormat="1" x14ac:dyDescent="0.35">
      <c r="C363" s="12"/>
    </row>
    <row r="364" spans="3:3" customFormat="1" x14ac:dyDescent="0.35">
      <c r="C364" s="12"/>
    </row>
    <row r="365" spans="3:3" customFormat="1" x14ac:dyDescent="0.35">
      <c r="C365" s="12"/>
    </row>
    <row r="366" spans="3:3" customFormat="1" x14ac:dyDescent="0.35">
      <c r="C366" s="12"/>
    </row>
    <row r="367" spans="3:3" customFormat="1" x14ac:dyDescent="0.35">
      <c r="C367" s="12"/>
    </row>
    <row r="368" spans="3:3" customFormat="1" x14ac:dyDescent="0.35">
      <c r="C368" s="12"/>
    </row>
    <row r="369" spans="3:3" customFormat="1" x14ac:dyDescent="0.35">
      <c r="C369" s="12"/>
    </row>
    <row r="370" spans="3:3" customFormat="1" x14ac:dyDescent="0.35">
      <c r="C370" s="12"/>
    </row>
    <row r="371" spans="3:3" customFormat="1" x14ac:dyDescent="0.35">
      <c r="C371" s="12"/>
    </row>
    <row r="372" spans="3:3" customFormat="1" x14ac:dyDescent="0.35">
      <c r="C372" s="12"/>
    </row>
    <row r="373" spans="3:3" customFormat="1" x14ac:dyDescent="0.35">
      <c r="C373" s="12"/>
    </row>
    <row r="374" spans="3:3" customFormat="1" x14ac:dyDescent="0.35">
      <c r="C374" s="12"/>
    </row>
    <row r="375" spans="3:3" customFormat="1" x14ac:dyDescent="0.35">
      <c r="C375" s="12"/>
    </row>
    <row r="376" spans="3:3" customFormat="1" x14ac:dyDescent="0.35">
      <c r="C376" s="12"/>
    </row>
    <row r="377" spans="3:3" customFormat="1" x14ac:dyDescent="0.35">
      <c r="C377" s="12"/>
    </row>
    <row r="378" spans="3:3" customFormat="1" x14ac:dyDescent="0.35">
      <c r="C378" s="12"/>
    </row>
    <row r="379" spans="3:3" customFormat="1" x14ac:dyDescent="0.35">
      <c r="C379" s="12"/>
    </row>
    <row r="380" spans="3:3" customFormat="1" x14ac:dyDescent="0.35">
      <c r="C380" s="12"/>
    </row>
    <row r="381" spans="3:3" customFormat="1" x14ac:dyDescent="0.35">
      <c r="C381" s="12"/>
    </row>
    <row r="382" spans="3:3" customFormat="1" x14ac:dyDescent="0.35">
      <c r="C382" s="12"/>
    </row>
    <row r="383" spans="3:3" customFormat="1" x14ac:dyDescent="0.35">
      <c r="C383" s="12"/>
    </row>
    <row r="384" spans="3:3" customFormat="1" x14ac:dyDescent="0.35">
      <c r="C384" s="12"/>
    </row>
    <row r="385" spans="3:3" customFormat="1" x14ac:dyDescent="0.35">
      <c r="C385" s="12"/>
    </row>
    <row r="386" spans="3:3" customFormat="1" x14ac:dyDescent="0.35">
      <c r="C386" s="12"/>
    </row>
    <row r="387" spans="3:3" customFormat="1" x14ac:dyDescent="0.35">
      <c r="C387" s="12"/>
    </row>
    <row r="388" spans="3:3" customFormat="1" x14ac:dyDescent="0.35">
      <c r="C388" s="12"/>
    </row>
    <row r="389" spans="3:3" customFormat="1" x14ac:dyDescent="0.35">
      <c r="C389" s="12"/>
    </row>
    <row r="390" spans="3:3" customFormat="1" x14ac:dyDescent="0.35">
      <c r="C390" s="12"/>
    </row>
    <row r="391" spans="3:3" customFormat="1" x14ac:dyDescent="0.35">
      <c r="C391" s="12"/>
    </row>
    <row r="392" spans="3:3" customFormat="1" x14ac:dyDescent="0.35">
      <c r="C392" s="12"/>
    </row>
    <row r="393" spans="3:3" customFormat="1" x14ac:dyDescent="0.35">
      <c r="C393" s="12"/>
    </row>
    <row r="394" spans="3:3" customFormat="1" x14ac:dyDescent="0.35">
      <c r="C394" s="12"/>
    </row>
    <row r="395" spans="3:3" customFormat="1" x14ac:dyDescent="0.35">
      <c r="C395" s="12"/>
    </row>
    <row r="396" spans="3:3" customFormat="1" x14ac:dyDescent="0.35">
      <c r="C396" s="12"/>
    </row>
    <row r="397" spans="3:3" customFormat="1" x14ac:dyDescent="0.35">
      <c r="C397" s="12"/>
    </row>
    <row r="398" spans="3:3" customFormat="1" x14ac:dyDescent="0.35">
      <c r="C398" s="12"/>
    </row>
    <row r="399" spans="3:3" customFormat="1" x14ac:dyDescent="0.35">
      <c r="C399" s="12"/>
    </row>
    <row r="400" spans="3:3" customFormat="1" x14ac:dyDescent="0.35">
      <c r="C400" s="12"/>
    </row>
    <row r="401" spans="3:3" customFormat="1" x14ac:dyDescent="0.35">
      <c r="C401" s="12"/>
    </row>
    <row r="402" spans="3:3" customFormat="1" x14ac:dyDescent="0.35">
      <c r="C402" s="12"/>
    </row>
    <row r="403" spans="3:3" customFormat="1" x14ac:dyDescent="0.35">
      <c r="C403" s="12"/>
    </row>
    <row r="404" spans="3:3" customFormat="1" x14ac:dyDescent="0.35">
      <c r="C404" s="12"/>
    </row>
    <row r="405" spans="3:3" customFormat="1" x14ac:dyDescent="0.35">
      <c r="C405" s="12"/>
    </row>
    <row r="406" spans="3:3" customFormat="1" x14ac:dyDescent="0.35">
      <c r="C406" s="12"/>
    </row>
    <row r="407" spans="3:3" customFormat="1" x14ac:dyDescent="0.35">
      <c r="C407" s="12"/>
    </row>
    <row r="408" spans="3:3" customFormat="1" x14ac:dyDescent="0.35">
      <c r="C408" s="12"/>
    </row>
    <row r="409" spans="3:3" customFormat="1" x14ac:dyDescent="0.35">
      <c r="C409" s="12"/>
    </row>
    <row r="410" spans="3:3" customFormat="1" x14ac:dyDescent="0.35">
      <c r="C410" s="12"/>
    </row>
    <row r="411" spans="3:3" customFormat="1" x14ac:dyDescent="0.35">
      <c r="C411" s="12"/>
    </row>
    <row r="412" spans="3:3" customFormat="1" x14ac:dyDescent="0.35">
      <c r="C412" s="12"/>
    </row>
    <row r="413" spans="3:3" customFormat="1" x14ac:dyDescent="0.35">
      <c r="C413" s="12"/>
    </row>
    <row r="414" spans="3:3" customFormat="1" x14ac:dyDescent="0.35">
      <c r="C414" s="12"/>
    </row>
    <row r="415" spans="3:3" customFormat="1" x14ac:dyDescent="0.35">
      <c r="C415" s="12"/>
    </row>
    <row r="416" spans="3:3" customFormat="1" x14ac:dyDescent="0.35">
      <c r="C416" s="12"/>
    </row>
    <row r="417" spans="3:3" customFormat="1" x14ac:dyDescent="0.35">
      <c r="C417" s="12"/>
    </row>
    <row r="418" spans="3:3" customFormat="1" x14ac:dyDescent="0.35">
      <c r="C418" s="12"/>
    </row>
    <row r="419" spans="3:3" customFormat="1" x14ac:dyDescent="0.35">
      <c r="C419" s="12"/>
    </row>
    <row r="420" spans="3:3" customFormat="1" x14ac:dyDescent="0.35">
      <c r="C420" s="12"/>
    </row>
    <row r="421" spans="3:3" customFormat="1" x14ac:dyDescent="0.35">
      <c r="C421" s="12"/>
    </row>
    <row r="422" spans="3:3" customFormat="1" x14ac:dyDescent="0.35">
      <c r="C422" s="12"/>
    </row>
    <row r="423" spans="3:3" customFormat="1" x14ac:dyDescent="0.35">
      <c r="C423" s="12"/>
    </row>
    <row r="424" spans="3:3" customFormat="1" x14ac:dyDescent="0.35">
      <c r="C424" s="12"/>
    </row>
    <row r="425" spans="3:3" customFormat="1" x14ac:dyDescent="0.35">
      <c r="C425" s="12"/>
    </row>
    <row r="426" spans="3:3" customFormat="1" x14ac:dyDescent="0.35">
      <c r="C426" s="12"/>
    </row>
    <row r="427" spans="3:3" customFormat="1" x14ac:dyDescent="0.35">
      <c r="C427" s="12"/>
    </row>
    <row r="428" spans="3:3" customFormat="1" x14ac:dyDescent="0.35">
      <c r="C428" s="12"/>
    </row>
    <row r="429" spans="3:3" customFormat="1" x14ac:dyDescent="0.35">
      <c r="C429" s="12"/>
    </row>
    <row r="430" spans="3:3" customFormat="1" x14ac:dyDescent="0.35">
      <c r="C430" s="12"/>
    </row>
    <row r="431" spans="3:3" customFormat="1" x14ac:dyDescent="0.35">
      <c r="C431" s="12"/>
    </row>
    <row r="432" spans="3:3" customFormat="1" x14ac:dyDescent="0.35">
      <c r="C432" s="12"/>
    </row>
    <row r="433" spans="3:3" customFormat="1" x14ac:dyDescent="0.35">
      <c r="C433" s="12"/>
    </row>
    <row r="434" spans="3:3" customFormat="1" x14ac:dyDescent="0.35">
      <c r="C434" s="12"/>
    </row>
    <row r="435" spans="3:3" customFormat="1" x14ac:dyDescent="0.35">
      <c r="C435" s="12"/>
    </row>
    <row r="436" spans="3:3" customFormat="1" x14ac:dyDescent="0.35">
      <c r="C436" s="12"/>
    </row>
    <row r="437" spans="3:3" customFormat="1" x14ac:dyDescent="0.35">
      <c r="C437" s="12"/>
    </row>
    <row r="438" spans="3:3" customFormat="1" x14ac:dyDescent="0.35">
      <c r="C438" s="12"/>
    </row>
    <row r="439" spans="3:3" customFormat="1" x14ac:dyDescent="0.35">
      <c r="C439" s="12"/>
    </row>
    <row r="440" spans="3:3" customFormat="1" x14ac:dyDescent="0.35">
      <c r="C440" s="12"/>
    </row>
    <row r="441" spans="3:3" customFormat="1" x14ac:dyDescent="0.35">
      <c r="C441" s="12"/>
    </row>
    <row r="442" spans="3:3" customFormat="1" x14ac:dyDescent="0.35">
      <c r="C442" s="12"/>
    </row>
    <row r="443" spans="3:3" customFormat="1" x14ac:dyDescent="0.35">
      <c r="C443" s="12"/>
    </row>
    <row r="444" spans="3:3" customFormat="1" x14ac:dyDescent="0.35">
      <c r="C444" s="12"/>
    </row>
    <row r="445" spans="3:3" customFormat="1" x14ac:dyDescent="0.35">
      <c r="C445" s="12"/>
    </row>
    <row r="446" spans="3:3" customFormat="1" x14ac:dyDescent="0.35">
      <c r="C446" s="12"/>
    </row>
    <row r="447" spans="3:3" customFormat="1" x14ac:dyDescent="0.35">
      <c r="C447" s="12"/>
    </row>
    <row r="448" spans="3:3" customFormat="1" x14ac:dyDescent="0.35">
      <c r="C448" s="12"/>
    </row>
    <row r="449" spans="3:3" customFormat="1" x14ac:dyDescent="0.35">
      <c r="C449" s="12"/>
    </row>
    <row r="450" spans="3:3" customFormat="1" x14ac:dyDescent="0.35">
      <c r="C450" s="12"/>
    </row>
    <row r="451" spans="3:3" customFormat="1" x14ac:dyDescent="0.35">
      <c r="C451" s="12"/>
    </row>
    <row r="452" spans="3:3" customFormat="1" x14ac:dyDescent="0.35">
      <c r="C452" s="12"/>
    </row>
    <row r="453" spans="3:3" customFormat="1" x14ac:dyDescent="0.35">
      <c r="C453" s="12"/>
    </row>
    <row r="454" spans="3:3" customFormat="1" x14ac:dyDescent="0.35">
      <c r="C454" s="12"/>
    </row>
    <row r="455" spans="3:3" customFormat="1" x14ac:dyDescent="0.35">
      <c r="C455" s="12"/>
    </row>
    <row r="456" spans="3:3" customFormat="1" x14ac:dyDescent="0.35">
      <c r="C456" s="12"/>
    </row>
    <row r="457" spans="3:3" customFormat="1" x14ac:dyDescent="0.35">
      <c r="C457" s="12"/>
    </row>
    <row r="458" spans="3:3" customFormat="1" x14ac:dyDescent="0.35">
      <c r="C458" s="12"/>
    </row>
    <row r="459" spans="3:3" customFormat="1" x14ac:dyDescent="0.35">
      <c r="C459" s="12"/>
    </row>
    <row r="460" spans="3:3" customFormat="1" x14ac:dyDescent="0.35">
      <c r="C460" s="12"/>
    </row>
    <row r="461" spans="3:3" customFormat="1" x14ac:dyDescent="0.35">
      <c r="C461" s="12"/>
    </row>
    <row r="462" spans="3:3" customFormat="1" x14ac:dyDescent="0.35">
      <c r="C462" s="12"/>
    </row>
    <row r="463" spans="3:3" customFormat="1" x14ac:dyDescent="0.35">
      <c r="C463" s="12"/>
    </row>
    <row r="464" spans="3:3" customFormat="1" x14ac:dyDescent="0.35">
      <c r="C464" s="12"/>
    </row>
    <row r="465" spans="3:3" customFormat="1" x14ac:dyDescent="0.35">
      <c r="C465" s="12"/>
    </row>
    <row r="466" spans="3:3" customFormat="1" x14ac:dyDescent="0.35">
      <c r="C466" s="12"/>
    </row>
    <row r="467" spans="3:3" customFormat="1" x14ac:dyDescent="0.35">
      <c r="C467" s="12"/>
    </row>
    <row r="468" spans="3:3" customFormat="1" x14ac:dyDescent="0.35">
      <c r="C468" s="12"/>
    </row>
    <row r="469" spans="3:3" customFormat="1" x14ac:dyDescent="0.35">
      <c r="C469" s="12"/>
    </row>
    <row r="470" spans="3:3" customFormat="1" x14ac:dyDescent="0.35">
      <c r="C470" s="12"/>
    </row>
    <row r="471" spans="3:3" customFormat="1" x14ac:dyDescent="0.35">
      <c r="C471" s="12"/>
    </row>
    <row r="472" spans="3:3" customFormat="1" x14ac:dyDescent="0.35">
      <c r="C472" s="12"/>
    </row>
    <row r="473" spans="3:3" customFormat="1" x14ac:dyDescent="0.35">
      <c r="C473" s="12"/>
    </row>
    <row r="474" spans="3:3" customFormat="1" x14ac:dyDescent="0.35">
      <c r="C474" s="12"/>
    </row>
    <row r="475" spans="3:3" customFormat="1" x14ac:dyDescent="0.35">
      <c r="C475" s="12"/>
    </row>
    <row r="476" spans="3:3" customFormat="1" x14ac:dyDescent="0.35">
      <c r="C476" s="12"/>
    </row>
    <row r="477" spans="3:3" customFormat="1" x14ac:dyDescent="0.35">
      <c r="C477" s="12"/>
    </row>
    <row r="478" spans="3:3" customFormat="1" x14ac:dyDescent="0.35">
      <c r="C478" s="12"/>
    </row>
    <row r="479" spans="3:3" customFormat="1" x14ac:dyDescent="0.35">
      <c r="C479" s="12"/>
    </row>
    <row r="480" spans="3:3" customFormat="1" x14ac:dyDescent="0.35">
      <c r="C480" s="12"/>
    </row>
    <row r="481" spans="3:3" customFormat="1" x14ac:dyDescent="0.35">
      <c r="C481" s="12"/>
    </row>
    <row r="482" spans="3:3" customFormat="1" x14ac:dyDescent="0.35">
      <c r="C482" s="12"/>
    </row>
    <row r="483" spans="3:3" customFormat="1" x14ac:dyDescent="0.35">
      <c r="C483" s="12"/>
    </row>
    <row r="484" spans="3:3" customFormat="1" x14ac:dyDescent="0.35">
      <c r="C484" s="12"/>
    </row>
    <row r="485" spans="3:3" customFormat="1" x14ac:dyDescent="0.35">
      <c r="C485" s="12"/>
    </row>
    <row r="486" spans="3:3" customFormat="1" x14ac:dyDescent="0.35">
      <c r="C486" s="12"/>
    </row>
    <row r="487" spans="3:3" customFormat="1" x14ac:dyDescent="0.35">
      <c r="C487" s="12"/>
    </row>
    <row r="488" spans="3:3" customFormat="1" x14ac:dyDescent="0.35">
      <c r="C488" s="12"/>
    </row>
    <row r="489" spans="3:3" customFormat="1" x14ac:dyDescent="0.35">
      <c r="C489" s="12"/>
    </row>
    <row r="490" spans="3:3" customFormat="1" x14ac:dyDescent="0.35">
      <c r="C490" s="12"/>
    </row>
    <row r="491" spans="3:3" customFormat="1" x14ac:dyDescent="0.35">
      <c r="C491" s="12"/>
    </row>
    <row r="492" spans="3:3" customFormat="1" x14ac:dyDescent="0.35">
      <c r="C492" s="12"/>
    </row>
    <row r="493" spans="3:3" customFormat="1" x14ac:dyDescent="0.35">
      <c r="C493" s="12"/>
    </row>
    <row r="494" spans="3:3" customFormat="1" x14ac:dyDescent="0.35">
      <c r="C494" s="12"/>
    </row>
    <row r="495" spans="3:3" customFormat="1" x14ac:dyDescent="0.35">
      <c r="C495" s="12"/>
    </row>
    <row r="496" spans="3:3" customFormat="1" x14ac:dyDescent="0.35">
      <c r="C496" s="12"/>
    </row>
    <row r="497" spans="3:3" customFormat="1" x14ac:dyDescent="0.35">
      <c r="C497" s="12"/>
    </row>
    <row r="498" spans="3:3" customFormat="1" x14ac:dyDescent="0.35">
      <c r="C498" s="12"/>
    </row>
    <row r="499" spans="3:3" customFormat="1" x14ac:dyDescent="0.35">
      <c r="C499" s="12"/>
    </row>
    <row r="500" spans="3:3" customFormat="1" x14ac:dyDescent="0.35">
      <c r="C500" s="12"/>
    </row>
    <row r="501" spans="3:3" customFormat="1" x14ac:dyDescent="0.35">
      <c r="C501" s="12"/>
    </row>
    <row r="502" spans="3:3" customFormat="1" x14ac:dyDescent="0.35">
      <c r="C502" s="12"/>
    </row>
    <row r="503" spans="3:3" customFormat="1" x14ac:dyDescent="0.35">
      <c r="C503" s="12"/>
    </row>
    <row r="504" spans="3:3" customFormat="1" x14ac:dyDescent="0.35">
      <c r="C504" s="12"/>
    </row>
    <row r="505" spans="3:3" customFormat="1" x14ac:dyDescent="0.35">
      <c r="C505" s="12"/>
    </row>
    <row r="506" spans="3:3" customFormat="1" x14ac:dyDescent="0.35">
      <c r="C506" s="12"/>
    </row>
    <row r="507" spans="3:3" customFormat="1" x14ac:dyDescent="0.35">
      <c r="C507" s="12"/>
    </row>
    <row r="508" spans="3:3" customFormat="1" x14ac:dyDescent="0.35">
      <c r="C508" s="12"/>
    </row>
    <row r="509" spans="3:3" customFormat="1" x14ac:dyDescent="0.35">
      <c r="C509" s="12"/>
    </row>
    <row r="510" spans="3:3" customFormat="1" x14ac:dyDescent="0.35">
      <c r="C510" s="12"/>
    </row>
    <row r="511" spans="3:3" customFormat="1" x14ac:dyDescent="0.35">
      <c r="C511" s="12"/>
    </row>
    <row r="512" spans="3:3" customFormat="1" x14ac:dyDescent="0.35">
      <c r="C512" s="12"/>
    </row>
    <row r="513" spans="3:3" customFormat="1" x14ac:dyDescent="0.35">
      <c r="C513" s="12"/>
    </row>
    <row r="514" spans="3:3" customFormat="1" x14ac:dyDescent="0.35">
      <c r="C514" s="12"/>
    </row>
    <row r="515" spans="3:3" customFormat="1" x14ac:dyDescent="0.35">
      <c r="C515" s="12"/>
    </row>
    <row r="516" spans="3:3" customFormat="1" x14ac:dyDescent="0.35">
      <c r="C516" s="12"/>
    </row>
    <row r="517" spans="3:3" customFormat="1" x14ac:dyDescent="0.35">
      <c r="C517" s="12"/>
    </row>
    <row r="518" spans="3:3" customFormat="1" x14ac:dyDescent="0.35">
      <c r="C518" s="12"/>
    </row>
    <row r="519" spans="3:3" customFormat="1" x14ac:dyDescent="0.35">
      <c r="C519" s="12"/>
    </row>
    <row r="520" spans="3:3" customFormat="1" x14ac:dyDescent="0.35">
      <c r="C520" s="12"/>
    </row>
    <row r="521" spans="3:3" customFormat="1" x14ac:dyDescent="0.35">
      <c r="C521" s="12"/>
    </row>
    <row r="522" spans="3:3" customFormat="1" x14ac:dyDescent="0.35">
      <c r="C522" s="12"/>
    </row>
    <row r="523" spans="3:3" customFormat="1" x14ac:dyDescent="0.35">
      <c r="C523" s="12"/>
    </row>
    <row r="524" spans="3:3" customFormat="1" x14ac:dyDescent="0.35">
      <c r="C524" s="12"/>
    </row>
    <row r="525" spans="3:3" customFormat="1" x14ac:dyDescent="0.35">
      <c r="C525" s="12"/>
    </row>
    <row r="526" spans="3:3" customFormat="1" x14ac:dyDescent="0.35">
      <c r="C526" s="12"/>
    </row>
    <row r="527" spans="3:3" customFormat="1" x14ac:dyDescent="0.35">
      <c r="C527" s="12"/>
    </row>
    <row r="528" spans="3:3" customFormat="1" x14ac:dyDescent="0.35">
      <c r="C528" s="12"/>
    </row>
    <row r="529" spans="3:3" customFormat="1" x14ac:dyDescent="0.35">
      <c r="C529" s="12"/>
    </row>
    <row r="530" spans="3:3" customFormat="1" x14ac:dyDescent="0.35">
      <c r="C530" s="12"/>
    </row>
    <row r="531" spans="3:3" customFormat="1" x14ac:dyDescent="0.35">
      <c r="C531" s="12"/>
    </row>
    <row r="532" spans="3:3" customFormat="1" x14ac:dyDescent="0.35">
      <c r="C532" s="12"/>
    </row>
    <row r="533" spans="3:3" customFormat="1" x14ac:dyDescent="0.35">
      <c r="C533" s="12"/>
    </row>
    <row r="534" spans="3:3" customFormat="1" x14ac:dyDescent="0.35">
      <c r="C534" s="12"/>
    </row>
    <row r="535" spans="3:3" customFormat="1" x14ac:dyDescent="0.35">
      <c r="C535" s="12"/>
    </row>
    <row r="536" spans="3:3" customFormat="1" x14ac:dyDescent="0.35">
      <c r="C536" s="12"/>
    </row>
    <row r="537" spans="3:3" customFormat="1" x14ac:dyDescent="0.35">
      <c r="C537" s="12"/>
    </row>
    <row r="538" spans="3:3" customFormat="1" x14ac:dyDescent="0.35">
      <c r="C538" s="12"/>
    </row>
    <row r="539" spans="3:3" customFormat="1" x14ac:dyDescent="0.35">
      <c r="C539" s="12"/>
    </row>
    <row r="540" spans="3:3" customFormat="1" x14ac:dyDescent="0.35">
      <c r="C540" s="12"/>
    </row>
    <row r="541" spans="3:3" customFormat="1" x14ac:dyDescent="0.35">
      <c r="C541" s="12"/>
    </row>
    <row r="542" spans="3:3" customFormat="1" x14ac:dyDescent="0.35">
      <c r="C542" s="12"/>
    </row>
    <row r="543" spans="3:3" customFormat="1" x14ac:dyDescent="0.35">
      <c r="C543" s="12"/>
    </row>
    <row r="544" spans="3:3" customFormat="1" x14ac:dyDescent="0.35">
      <c r="C544" s="12"/>
    </row>
    <row r="545" spans="3:3" customFormat="1" x14ac:dyDescent="0.35">
      <c r="C545" s="12"/>
    </row>
    <row r="546" spans="3:3" customFormat="1" x14ac:dyDescent="0.35">
      <c r="C546" s="12"/>
    </row>
    <row r="547" spans="3:3" customFormat="1" x14ac:dyDescent="0.35">
      <c r="C547" s="12"/>
    </row>
    <row r="548" spans="3:3" customFormat="1" x14ac:dyDescent="0.35">
      <c r="C548" s="12"/>
    </row>
    <row r="549" spans="3:3" customFormat="1" x14ac:dyDescent="0.35">
      <c r="C549" s="12"/>
    </row>
    <row r="550" spans="3:3" customFormat="1" x14ac:dyDescent="0.35">
      <c r="C550" s="12"/>
    </row>
    <row r="551" spans="3:3" customFormat="1" x14ac:dyDescent="0.35">
      <c r="C551" s="12"/>
    </row>
    <row r="552" spans="3:3" customFormat="1" x14ac:dyDescent="0.35">
      <c r="C552" s="12"/>
    </row>
    <row r="553" spans="3:3" customFormat="1" x14ac:dyDescent="0.35">
      <c r="C553" s="12"/>
    </row>
    <row r="554" spans="3:3" customFormat="1" x14ac:dyDescent="0.35">
      <c r="C554" s="12"/>
    </row>
    <row r="555" spans="3:3" customFormat="1" x14ac:dyDescent="0.35">
      <c r="C555" s="12"/>
    </row>
    <row r="556" spans="3:3" customFormat="1" x14ac:dyDescent="0.35">
      <c r="C556" s="12"/>
    </row>
    <row r="557" spans="3:3" customFormat="1" x14ac:dyDescent="0.35">
      <c r="C557" s="12"/>
    </row>
    <row r="558" spans="3:3" customFormat="1" x14ac:dyDescent="0.35">
      <c r="C558" s="12"/>
    </row>
    <row r="559" spans="3:3" customFormat="1" x14ac:dyDescent="0.35">
      <c r="C559" s="12"/>
    </row>
    <row r="560" spans="3:3" customFormat="1" x14ac:dyDescent="0.35">
      <c r="C560" s="12"/>
    </row>
    <row r="561" spans="3:3" customFormat="1" x14ac:dyDescent="0.35">
      <c r="C561" s="12"/>
    </row>
    <row r="562" spans="3:3" customFormat="1" x14ac:dyDescent="0.35">
      <c r="C562" s="12"/>
    </row>
    <row r="563" spans="3:3" customFormat="1" x14ac:dyDescent="0.35">
      <c r="C563" s="12"/>
    </row>
    <row r="564" spans="3:3" customFormat="1" x14ac:dyDescent="0.35">
      <c r="C564" s="12"/>
    </row>
    <row r="565" spans="3:3" customFormat="1" x14ac:dyDescent="0.35">
      <c r="C565" s="12"/>
    </row>
    <row r="566" spans="3:3" customFormat="1" x14ac:dyDescent="0.35">
      <c r="C566" s="12"/>
    </row>
    <row r="567" spans="3:3" customFormat="1" x14ac:dyDescent="0.35">
      <c r="C567" s="12"/>
    </row>
    <row r="568" spans="3:3" customFormat="1" x14ac:dyDescent="0.35">
      <c r="C568" s="12"/>
    </row>
    <row r="569" spans="3:3" customFormat="1" x14ac:dyDescent="0.35">
      <c r="C569" s="12"/>
    </row>
    <row r="570" spans="3:3" customFormat="1" x14ac:dyDescent="0.35">
      <c r="C570" s="12"/>
    </row>
    <row r="571" spans="3:3" customFormat="1" x14ac:dyDescent="0.35">
      <c r="C571" s="12"/>
    </row>
    <row r="572" spans="3:3" customFormat="1" x14ac:dyDescent="0.35">
      <c r="C572" s="12"/>
    </row>
    <row r="573" spans="3:3" customFormat="1" x14ac:dyDescent="0.35">
      <c r="C573" s="12"/>
    </row>
    <row r="574" spans="3:3" customFormat="1" x14ac:dyDescent="0.35">
      <c r="C574" s="12"/>
    </row>
    <row r="575" spans="3:3" customFormat="1" x14ac:dyDescent="0.35">
      <c r="C575" s="12"/>
    </row>
    <row r="576" spans="3:3" customFormat="1" x14ac:dyDescent="0.35">
      <c r="C576" s="12"/>
    </row>
    <row r="577" spans="3:3" customFormat="1" x14ac:dyDescent="0.35">
      <c r="C577" s="12"/>
    </row>
    <row r="578" spans="3:3" customFormat="1" x14ac:dyDescent="0.35">
      <c r="C578" s="12"/>
    </row>
    <row r="579" spans="3:3" customFormat="1" x14ac:dyDescent="0.35">
      <c r="C579" s="12"/>
    </row>
    <row r="580" spans="3:3" customFormat="1" x14ac:dyDescent="0.35">
      <c r="C580" s="12"/>
    </row>
    <row r="581" spans="3:3" customFormat="1" x14ac:dyDescent="0.35">
      <c r="C581" s="12"/>
    </row>
    <row r="582" spans="3:3" customFormat="1" x14ac:dyDescent="0.35">
      <c r="C582" s="12"/>
    </row>
    <row r="583" spans="3:3" customFormat="1" x14ac:dyDescent="0.35">
      <c r="C583" s="12"/>
    </row>
    <row r="584" spans="3:3" customFormat="1" x14ac:dyDescent="0.35">
      <c r="C584" s="12"/>
    </row>
    <row r="585" spans="3:3" customFormat="1" x14ac:dyDescent="0.35">
      <c r="C585" s="12"/>
    </row>
    <row r="586" spans="3:3" customFormat="1" x14ac:dyDescent="0.35">
      <c r="C586" s="12"/>
    </row>
    <row r="587" spans="3:3" customFormat="1" x14ac:dyDescent="0.35">
      <c r="C587" s="12"/>
    </row>
    <row r="588" spans="3:3" customFormat="1" x14ac:dyDescent="0.35">
      <c r="C588" s="12"/>
    </row>
    <row r="589" spans="3:3" customFormat="1" x14ac:dyDescent="0.35">
      <c r="C589" s="12"/>
    </row>
    <row r="590" spans="3:3" customFormat="1" x14ac:dyDescent="0.35">
      <c r="C590" s="12"/>
    </row>
    <row r="591" spans="3:3" customFormat="1" x14ac:dyDescent="0.35">
      <c r="C591" s="12"/>
    </row>
    <row r="592" spans="3:3" customFormat="1" x14ac:dyDescent="0.35">
      <c r="C592" s="12"/>
    </row>
    <row r="593" spans="3:3" customFormat="1" x14ac:dyDescent="0.35">
      <c r="C593" s="12"/>
    </row>
    <row r="594" spans="3:3" customFormat="1" x14ac:dyDescent="0.35">
      <c r="C594" s="12"/>
    </row>
    <row r="595" spans="3:3" customFormat="1" x14ac:dyDescent="0.35">
      <c r="C595" s="12"/>
    </row>
    <row r="596" spans="3:3" customFormat="1" x14ac:dyDescent="0.35">
      <c r="C596" s="12"/>
    </row>
    <row r="597" spans="3:3" customFormat="1" x14ac:dyDescent="0.35">
      <c r="C597" s="12"/>
    </row>
    <row r="598" spans="3:3" customFormat="1" x14ac:dyDescent="0.35">
      <c r="C598" s="12"/>
    </row>
    <row r="599" spans="3:3" customFormat="1" x14ac:dyDescent="0.35">
      <c r="C599" s="12"/>
    </row>
    <row r="600" spans="3:3" customFormat="1" x14ac:dyDescent="0.35">
      <c r="C600" s="12"/>
    </row>
    <row r="601" spans="3:3" customFormat="1" x14ac:dyDescent="0.35">
      <c r="C601" s="12"/>
    </row>
    <row r="602" spans="3:3" customFormat="1" x14ac:dyDescent="0.35">
      <c r="C602" s="12"/>
    </row>
    <row r="603" spans="3:3" customFormat="1" x14ac:dyDescent="0.35">
      <c r="C603" s="12"/>
    </row>
    <row r="604" spans="3:3" customFormat="1" x14ac:dyDescent="0.35">
      <c r="C604" s="12"/>
    </row>
    <row r="605" spans="3:3" customFormat="1" x14ac:dyDescent="0.35">
      <c r="C605" s="12"/>
    </row>
    <row r="606" spans="3:3" customFormat="1" x14ac:dyDescent="0.35">
      <c r="C606" s="12"/>
    </row>
    <row r="607" spans="3:3" customFormat="1" x14ac:dyDescent="0.35">
      <c r="C607" s="12"/>
    </row>
    <row r="608" spans="3:3" customFormat="1" x14ac:dyDescent="0.35">
      <c r="C608" s="12"/>
    </row>
    <row r="609" spans="3:3" customFormat="1" x14ac:dyDescent="0.35">
      <c r="C609" s="12"/>
    </row>
    <row r="610" spans="3:3" customFormat="1" x14ac:dyDescent="0.35">
      <c r="C610" s="12"/>
    </row>
    <row r="611" spans="3:3" customFormat="1" x14ac:dyDescent="0.35">
      <c r="C611" s="12"/>
    </row>
    <row r="612" spans="3:3" customFormat="1" x14ac:dyDescent="0.35">
      <c r="C612" s="12"/>
    </row>
    <row r="613" spans="3:3" customFormat="1" x14ac:dyDescent="0.35">
      <c r="C613" s="12"/>
    </row>
    <row r="614" spans="3:3" customFormat="1" x14ac:dyDescent="0.35">
      <c r="C614" s="12"/>
    </row>
    <row r="615" spans="3:3" customFormat="1" x14ac:dyDescent="0.35">
      <c r="C615" s="12"/>
    </row>
    <row r="616" spans="3:3" customFormat="1" x14ac:dyDescent="0.35">
      <c r="C616" s="12"/>
    </row>
    <row r="617" spans="3:3" customFormat="1" x14ac:dyDescent="0.35">
      <c r="C617" s="12"/>
    </row>
    <row r="618" spans="3:3" customFormat="1" x14ac:dyDescent="0.35">
      <c r="C618" s="12"/>
    </row>
    <row r="619" spans="3:3" customFormat="1" x14ac:dyDescent="0.35">
      <c r="C619" s="12"/>
    </row>
    <row r="620" spans="3:3" customFormat="1" x14ac:dyDescent="0.35">
      <c r="C620" s="12"/>
    </row>
    <row r="621" spans="3:3" customFormat="1" x14ac:dyDescent="0.35">
      <c r="C621" s="12"/>
    </row>
    <row r="622" spans="3:3" customFormat="1" x14ac:dyDescent="0.35">
      <c r="C622" s="12"/>
    </row>
    <row r="623" spans="3:3" customFormat="1" x14ac:dyDescent="0.35">
      <c r="C623" s="12"/>
    </row>
    <row r="624" spans="3:3" customFormat="1" x14ac:dyDescent="0.35">
      <c r="C624" s="12"/>
    </row>
    <row r="625" spans="3:3" customFormat="1" x14ac:dyDescent="0.35">
      <c r="C625" s="12"/>
    </row>
    <row r="626" spans="3:3" customFormat="1" x14ac:dyDescent="0.35">
      <c r="C626" s="12"/>
    </row>
    <row r="627" spans="3:3" customFormat="1" x14ac:dyDescent="0.35">
      <c r="C627" s="12"/>
    </row>
    <row r="628" spans="3:3" customFormat="1" x14ac:dyDescent="0.35">
      <c r="C628" s="12"/>
    </row>
    <row r="629" spans="3:3" customFormat="1" x14ac:dyDescent="0.35">
      <c r="C629" s="12"/>
    </row>
    <row r="630" spans="3:3" customFormat="1" x14ac:dyDescent="0.35">
      <c r="C630" s="12"/>
    </row>
    <row r="631" spans="3:3" customFormat="1" x14ac:dyDescent="0.35">
      <c r="C631" s="12"/>
    </row>
    <row r="632" spans="3:3" customFormat="1" x14ac:dyDescent="0.35">
      <c r="C632" s="12"/>
    </row>
    <row r="633" spans="3:3" customFormat="1" x14ac:dyDescent="0.35">
      <c r="C633" s="12"/>
    </row>
    <row r="634" spans="3:3" customFormat="1" x14ac:dyDescent="0.35">
      <c r="C634" s="12"/>
    </row>
    <row r="635" spans="3:3" customFormat="1" x14ac:dyDescent="0.35">
      <c r="C635" s="12"/>
    </row>
    <row r="636" spans="3:3" customFormat="1" x14ac:dyDescent="0.35">
      <c r="C636" s="12"/>
    </row>
    <row r="637" spans="3:3" customFormat="1" x14ac:dyDescent="0.35">
      <c r="C637" s="12"/>
    </row>
    <row r="638" spans="3:3" customFormat="1" x14ac:dyDescent="0.35">
      <c r="C638" s="12"/>
    </row>
    <row r="639" spans="3:3" customFormat="1" x14ac:dyDescent="0.35">
      <c r="C639" s="12"/>
    </row>
    <row r="640" spans="3:3" customFormat="1" x14ac:dyDescent="0.35">
      <c r="C640" s="12"/>
    </row>
    <row r="641" spans="3:3" customFormat="1" x14ac:dyDescent="0.35">
      <c r="C641" s="12"/>
    </row>
    <row r="642" spans="3:3" customFormat="1" x14ac:dyDescent="0.35">
      <c r="C642" s="12"/>
    </row>
    <row r="643" spans="3:3" customFormat="1" x14ac:dyDescent="0.35">
      <c r="C643" s="12"/>
    </row>
    <row r="644" spans="3:3" customFormat="1" x14ac:dyDescent="0.35">
      <c r="C644" s="12"/>
    </row>
    <row r="645" spans="3:3" customFormat="1" x14ac:dyDescent="0.35">
      <c r="C645" s="12"/>
    </row>
    <row r="646" spans="3:3" customFormat="1" x14ac:dyDescent="0.35">
      <c r="C646" s="12"/>
    </row>
    <row r="647" spans="3:3" customFormat="1" x14ac:dyDescent="0.35">
      <c r="C647" s="12"/>
    </row>
    <row r="648" spans="3:3" customFormat="1" x14ac:dyDescent="0.35">
      <c r="C648" s="12"/>
    </row>
    <row r="649" spans="3:3" customFormat="1" x14ac:dyDescent="0.35">
      <c r="C649" s="12"/>
    </row>
    <row r="650" spans="3:3" customFormat="1" x14ac:dyDescent="0.35">
      <c r="C650" s="12"/>
    </row>
    <row r="651" spans="3:3" customFormat="1" x14ac:dyDescent="0.35">
      <c r="C651" s="12"/>
    </row>
    <row r="652" spans="3:3" customFormat="1" x14ac:dyDescent="0.35">
      <c r="C652" s="12"/>
    </row>
    <row r="653" spans="3:3" customFormat="1" x14ac:dyDescent="0.35">
      <c r="C653" s="12"/>
    </row>
    <row r="654" spans="3:3" customFormat="1" x14ac:dyDescent="0.35">
      <c r="C654" s="12"/>
    </row>
    <row r="655" spans="3:3" customFormat="1" x14ac:dyDescent="0.35">
      <c r="C655" s="12"/>
    </row>
    <row r="656" spans="3:3" customFormat="1" x14ac:dyDescent="0.35">
      <c r="C656" s="12"/>
    </row>
    <row r="657" spans="3:3" customFormat="1" x14ac:dyDescent="0.35">
      <c r="C657" s="12"/>
    </row>
    <row r="658" spans="3:3" customFormat="1" x14ac:dyDescent="0.35">
      <c r="C658" s="12"/>
    </row>
    <row r="659" spans="3:3" customFormat="1" x14ac:dyDescent="0.35">
      <c r="C659" s="12"/>
    </row>
    <row r="660" spans="3:3" customFormat="1" x14ac:dyDescent="0.35">
      <c r="C660" s="12"/>
    </row>
    <row r="661" spans="3:3" customFormat="1" x14ac:dyDescent="0.35">
      <c r="C661" s="12"/>
    </row>
    <row r="662" spans="3:3" customFormat="1" x14ac:dyDescent="0.35">
      <c r="C662" s="12"/>
    </row>
    <row r="663" spans="3:3" customFormat="1" x14ac:dyDescent="0.35">
      <c r="C663" s="12"/>
    </row>
    <row r="664" spans="3:3" customFormat="1" x14ac:dyDescent="0.35">
      <c r="C664" s="12"/>
    </row>
    <row r="665" spans="3:3" customFormat="1" x14ac:dyDescent="0.35">
      <c r="C665" s="12"/>
    </row>
    <row r="666" spans="3:3" customFormat="1" x14ac:dyDescent="0.35">
      <c r="C666" s="12"/>
    </row>
    <row r="667" spans="3:3" customFormat="1" x14ac:dyDescent="0.35">
      <c r="C667" s="12"/>
    </row>
    <row r="668" spans="3:3" customFormat="1" x14ac:dyDescent="0.35">
      <c r="C668" s="12"/>
    </row>
    <row r="669" spans="3:3" customFormat="1" x14ac:dyDescent="0.35">
      <c r="C669" s="12"/>
    </row>
    <row r="670" spans="3:3" customFormat="1" x14ac:dyDescent="0.35">
      <c r="C670" s="12"/>
    </row>
    <row r="671" spans="3:3" customFormat="1" x14ac:dyDescent="0.35">
      <c r="C671" s="12"/>
    </row>
    <row r="672" spans="3:3" customFormat="1" x14ac:dyDescent="0.35">
      <c r="C672" s="12"/>
    </row>
    <row r="673" spans="3:3" customFormat="1" x14ac:dyDescent="0.35">
      <c r="C673" s="12"/>
    </row>
    <row r="674" spans="3:3" customFormat="1" x14ac:dyDescent="0.35">
      <c r="C674" s="12"/>
    </row>
    <row r="675" spans="3:3" customFormat="1" x14ac:dyDescent="0.35">
      <c r="C675" s="12"/>
    </row>
    <row r="676" spans="3:3" customFormat="1" x14ac:dyDescent="0.35">
      <c r="C676" s="12"/>
    </row>
    <row r="677" spans="3:3" customFormat="1" x14ac:dyDescent="0.35">
      <c r="C677" s="12"/>
    </row>
    <row r="678" spans="3:3" customFormat="1" x14ac:dyDescent="0.35">
      <c r="C678" s="12"/>
    </row>
    <row r="679" spans="3:3" customFormat="1" x14ac:dyDescent="0.35">
      <c r="C679" s="12"/>
    </row>
    <row r="680" spans="3:3" customFormat="1" x14ac:dyDescent="0.35">
      <c r="C680" s="12"/>
    </row>
    <row r="681" spans="3:3" customFormat="1" x14ac:dyDescent="0.35">
      <c r="C681" s="12"/>
    </row>
    <row r="682" spans="3:3" customFormat="1" x14ac:dyDescent="0.35">
      <c r="C682" s="12"/>
    </row>
    <row r="683" spans="3:3" customFormat="1" x14ac:dyDescent="0.35">
      <c r="C683" s="12"/>
    </row>
    <row r="684" spans="3:3" customFormat="1" x14ac:dyDescent="0.35">
      <c r="C684" s="12"/>
    </row>
    <row r="685" spans="3:3" customFormat="1" x14ac:dyDescent="0.35">
      <c r="C685" s="12"/>
    </row>
    <row r="686" spans="3:3" customFormat="1" x14ac:dyDescent="0.35">
      <c r="C686" s="12"/>
    </row>
    <row r="687" spans="3:3" customFormat="1" x14ac:dyDescent="0.35">
      <c r="C687" s="12"/>
    </row>
    <row r="688" spans="3:3" customFormat="1" x14ac:dyDescent="0.35">
      <c r="C688" s="12"/>
    </row>
    <row r="689" spans="3:3" customFormat="1" x14ac:dyDescent="0.35">
      <c r="C689" s="12"/>
    </row>
    <row r="690" spans="3:3" customFormat="1" x14ac:dyDescent="0.35">
      <c r="C690" s="12"/>
    </row>
    <row r="691" spans="3:3" customFormat="1" x14ac:dyDescent="0.35">
      <c r="C691" s="12"/>
    </row>
    <row r="692" spans="3:3" customFormat="1" x14ac:dyDescent="0.35">
      <c r="C692" s="12"/>
    </row>
    <row r="693" spans="3:3" customFormat="1" x14ac:dyDescent="0.35">
      <c r="C693" s="12"/>
    </row>
    <row r="694" spans="3:3" customFormat="1" x14ac:dyDescent="0.35">
      <c r="C694" s="12"/>
    </row>
    <row r="695" spans="3:3" customFormat="1" x14ac:dyDescent="0.35">
      <c r="C695" s="12"/>
    </row>
    <row r="696" spans="3:3" customFormat="1" x14ac:dyDescent="0.35">
      <c r="C696" s="12"/>
    </row>
    <row r="697" spans="3:3" customFormat="1" x14ac:dyDescent="0.35">
      <c r="C697" s="12"/>
    </row>
    <row r="698" spans="3:3" customFormat="1" x14ac:dyDescent="0.35">
      <c r="C698" s="12"/>
    </row>
    <row r="699" spans="3:3" customFormat="1" x14ac:dyDescent="0.35">
      <c r="C699" s="12"/>
    </row>
    <row r="700" spans="3:3" customFormat="1" x14ac:dyDescent="0.35">
      <c r="C700" s="12"/>
    </row>
    <row r="701" spans="3:3" customFormat="1" x14ac:dyDescent="0.35">
      <c r="C701" s="12"/>
    </row>
    <row r="702" spans="3:3" customFormat="1" x14ac:dyDescent="0.35">
      <c r="C702" s="12"/>
    </row>
    <row r="703" spans="3:3" customFormat="1" x14ac:dyDescent="0.35">
      <c r="C703" s="12"/>
    </row>
    <row r="704" spans="3:3" customFormat="1" x14ac:dyDescent="0.35">
      <c r="C704" s="12"/>
    </row>
    <row r="705" spans="3:3" customFormat="1" x14ac:dyDescent="0.35">
      <c r="C705" s="12"/>
    </row>
    <row r="706" spans="3:3" customFormat="1" x14ac:dyDescent="0.35">
      <c r="C706" s="12"/>
    </row>
    <row r="707" spans="3:3" customFormat="1" x14ac:dyDescent="0.35">
      <c r="C707" s="12"/>
    </row>
    <row r="708" spans="3:3" customFormat="1" x14ac:dyDescent="0.35">
      <c r="C708" s="12"/>
    </row>
    <row r="709" spans="3:3" customFormat="1" x14ac:dyDescent="0.35">
      <c r="C709" s="12"/>
    </row>
    <row r="710" spans="3:3" customFormat="1" x14ac:dyDescent="0.35">
      <c r="C710" s="12"/>
    </row>
    <row r="711" spans="3:3" customFormat="1" x14ac:dyDescent="0.35">
      <c r="C711" s="12"/>
    </row>
    <row r="712" spans="3:3" customFormat="1" x14ac:dyDescent="0.35">
      <c r="C712" s="12"/>
    </row>
    <row r="713" spans="3:3" customFormat="1" x14ac:dyDescent="0.35">
      <c r="C713" s="12"/>
    </row>
    <row r="714" spans="3:3" customFormat="1" x14ac:dyDescent="0.35">
      <c r="C714" s="12"/>
    </row>
    <row r="715" spans="3:3" customFormat="1" x14ac:dyDescent="0.35">
      <c r="C715" s="12"/>
    </row>
    <row r="716" spans="3:3" customFormat="1" x14ac:dyDescent="0.35">
      <c r="C716" s="12"/>
    </row>
    <row r="717" spans="3:3" customFormat="1" x14ac:dyDescent="0.35">
      <c r="C717" s="12"/>
    </row>
    <row r="718" spans="3:3" customFormat="1" x14ac:dyDescent="0.35">
      <c r="C718" s="12"/>
    </row>
    <row r="719" spans="3:3" customFormat="1" x14ac:dyDescent="0.35">
      <c r="C719" s="12"/>
    </row>
    <row r="720" spans="3:3" customFormat="1" x14ac:dyDescent="0.35">
      <c r="C720" s="12"/>
    </row>
    <row r="721" spans="3:3" customFormat="1" x14ac:dyDescent="0.35">
      <c r="C721" s="12"/>
    </row>
    <row r="722" spans="3:3" customFormat="1" x14ac:dyDescent="0.35">
      <c r="C722" s="12"/>
    </row>
    <row r="723" spans="3:3" customFormat="1" x14ac:dyDescent="0.35">
      <c r="C723" s="12"/>
    </row>
    <row r="724" spans="3:3" customFormat="1" x14ac:dyDescent="0.35">
      <c r="C724" s="12"/>
    </row>
    <row r="725" spans="3:3" customFormat="1" x14ac:dyDescent="0.35">
      <c r="C725" s="12"/>
    </row>
    <row r="726" spans="3:3" customFormat="1" x14ac:dyDescent="0.35">
      <c r="C726" s="12"/>
    </row>
    <row r="727" spans="3:3" customFormat="1" x14ac:dyDescent="0.35">
      <c r="C727" s="12"/>
    </row>
    <row r="728" spans="3:3" customFormat="1" x14ac:dyDescent="0.35">
      <c r="C728" s="12"/>
    </row>
    <row r="729" spans="3:3" customFormat="1" x14ac:dyDescent="0.35">
      <c r="C729" s="12"/>
    </row>
    <row r="730" spans="3:3" customFormat="1" x14ac:dyDescent="0.35">
      <c r="C730" s="12"/>
    </row>
    <row r="731" spans="3:3" customFormat="1" x14ac:dyDescent="0.35">
      <c r="C731" s="12"/>
    </row>
    <row r="732" spans="3:3" customFormat="1" x14ac:dyDescent="0.35">
      <c r="C732" s="12"/>
    </row>
    <row r="733" spans="3:3" customFormat="1" x14ac:dyDescent="0.35">
      <c r="C733" s="12"/>
    </row>
    <row r="734" spans="3:3" customFormat="1" x14ac:dyDescent="0.35">
      <c r="C734" s="12"/>
    </row>
    <row r="735" spans="3:3" customFormat="1" x14ac:dyDescent="0.35">
      <c r="C735" s="12"/>
    </row>
    <row r="736" spans="3:3" customFormat="1" x14ac:dyDescent="0.35">
      <c r="C736" s="12"/>
    </row>
    <row r="737" spans="3:3" customFormat="1" x14ac:dyDescent="0.35">
      <c r="C737" s="12"/>
    </row>
    <row r="738" spans="3:3" customFormat="1" x14ac:dyDescent="0.35">
      <c r="C738" s="12"/>
    </row>
    <row r="739" spans="3:3" customFormat="1" x14ac:dyDescent="0.35">
      <c r="C739" s="12"/>
    </row>
    <row r="740" spans="3:3" customFormat="1" x14ac:dyDescent="0.35">
      <c r="C740" s="12"/>
    </row>
    <row r="741" spans="3:3" customFormat="1" x14ac:dyDescent="0.35">
      <c r="C741" s="12"/>
    </row>
    <row r="742" spans="3:3" customFormat="1" x14ac:dyDescent="0.35">
      <c r="C742" s="12"/>
    </row>
    <row r="743" spans="3:3" customFormat="1" x14ac:dyDescent="0.35">
      <c r="C743" s="12"/>
    </row>
    <row r="744" spans="3:3" customFormat="1" x14ac:dyDescent="0.35">
      <c r="C744" s="12"/>
    </row>
    <row r="745" spans="3:3" customFormat="1" x14ac:dyDescent="0.35">
      <c r="C745" s="12"/>
    </row>
    <row r="746" spans="3:3" customFormat="1" x14ac:dyDescent="0.35">
      <c r="C746" s="12"/>
    </row>
    <row r="747" spans="3:3" customFormat="1" x14ac:dyDescent="0.35">
      <c r="C747" s="12"/>
    </row>
    <row r="748" spans="3:3" customFormat="1" x14ac:dyDescent="0.35">
      <c r="C748" s="12"/>
    </row>
    <row r="749" spans="3:3" customFormat="1" x14ac:dyDescent="0.35">
      <c r="C749" s="12"/>
    </row>
    <row r="750" spans="3:3" customFormat="1" x14ac:dyDescent="0.35">
      <c r="C750" s="12"/>
    </row>
    <row r="751" spans="3:3" customFormat="1" x14ac:dyDescent="0.35">
      <c r="C751" s="12"/>
    </row>
    <row r="752" spans="3:3" customFormat="1" x14ac:dyDescent="0.35">
      <c r="C752" s="12"/>
    </row>
    <row r="753" spans="3:3" customFormat="1" x14ac:dyDescent="0.35">
      <c r="C753" s="12"/>
    </row>
    <row r="754" spans="3:3" customFormat="1" x14ac:dyDescent="0.35">
      <c r="C754" s="12"/>
    </row>
    <row r="755" spans="3:3" customFormat="1" x14ac:dyDescent="0.35">
      <c r="C755" s="12"/>
    </row>
    <row r="756" spans="3:3" customFormat="1" x14ac:dyDescent="0.35">
      <c r="C756" s="12"/>
    </row>
    <row r="757" spans="3:3" customFormat="1" x14ac:dyDescent="0.35">
      <c r="C757" s="12"/>
    </row>
    <row r="758" spans="3:3" customFormat="1" x14ac:dyDescent="0.35">
      <c r="C758" s="12"/>
    </row>
    <row r="759" spans="3:3" customFormat="1" x14ac:dyDescent="0.35">
      <c r="C759" s="12"/>
    </row>
    <row r="760" spans="3:3" customFormat="1" x14ac:dyDescent="0.35">
      <c r="C760" s="12"/>
    </row>
    <row r="761" spans="3:3" customFormat="1" x14ac:dyDescent="0.35">
      <c r="C761" s="12"/>
    </row>
    <row r="762" spans="3:3" customFormat="1" x14ac:dyDescent="0.35">
      <c r="C762" s="12"/>
    </row>
    <row r="763" spans="3:3" customFormat="1" x14ac:dyDescent="0.35">
      <c r="C763" s="12"/>
    </row>
    <row r="764" spans="3:3" customFormat="1" x14ac:dyDescent="0.35">
      <c r="C764" s="12"/>
    </row>
    <row r="765" spans="3:3" customFormat="1" x14ac:dyDescent="0.35">
      <c r="C765" s="12"/>
    </row>
    <row r="766" spans="3:3" customFormat="1" x14ac:dyDescent="0.35">
      <c r="C766" s="12"/>
    </row>
    <row r="767" spans="3:3" customFormat="1" x14ac:dyDescent="0.35">
      <c r="C767" s="12"/>
    </row>
    <row r="768" spans="3:3" customFormat="1" x14ac:dyDescent="0.35">
      <c r="C768" s="12"/>
    </row>
    <row r="769" spans="3:3" customFormat="1" x14ac:dyDescent="0.35">
      <c r="C769" s="12"/>
    </row>
    <row r="770" spans="3:3" customFormat="1" x14ac:dyDescent="0.35">
      <c r="C770" s="12"/>
    </row>
    <row r="771" spans="3:3" customFormat="1" x14ac:dyDescent="0.35">
      <c r="C771" s="12"/>
    </row>
    <row r="772" spans="3:3" customFormat="1" x14ac:dyDescent="0.35">
      <c r="C772" s="12"/>
    </row>
    <row r="773" spans="3:3" customFormat="1" x14ac:dyDescent="0.35">
      <c r="C773" s="12"/>
    </row>
    <row r="774" spans="3:3" customFormat="1" x14ac:dyDescent="0.35">
      <c r="C774" s="12"/>
    </row>
    <row r="775" spans="3:3" customFormat="1" x14ac:dyDescent="0.35">
      <c r="C775" s="12"/>
    </row>
    <row r="776" spans="3:3" customFormat="1" x14ac:dyDescent="0.35">
      <c r="C776" s="12"/>
    </row>
    <row r="777" spans="3:3" customFormat="1" x14ac:dyDescent="0.35">
      <c r="C777" s="12"/>
    </row>
    <row r="778" spans="3:3" customFormat="1" x14ac:dyDescent="0.35">
      <c r="C778" s="12"/>
    </row>
    <row r="779" spans="3:3" customFormat="1" x14ac:dyDescent="0.35">
      <c r="C779" s="12"/>
    </row>
    <row r="780" spans="3:3" customFormat="1" x14ac:dyDescent="0.35">
      <c r="C780" s="12"/>
    </row>
    <row r="781" spans="3:3" customFormat="1" x14ac:dyDescent="0.35">
      <c r="C781" s="12"/>
    </row>
    <row r="782" spans="3:3" customFormat="1" x14ac:dyDescent="0.35">
      <c r="C782" s="12"/>
    </row>
    <row r="783" spans="3:3" customFormat="1" x14ac:dyDescent="0.35">
      <c r="C783" s="12"/>
    </row>
    <row r="784" spans="3:3" customFormat="1" x14ac:dyDescent="0.35">
      <c r="C784" s="12"/>
    </row>
    <row r="785" spans="3:3" customFormat="1" x14ac:dyDescent="0.35">
      <c r="C785" s="12"/>
    </row>
    <row r="786" spans="3:3" customFormat="1" x14ac:dyDescent="0.35">
      <c r="C786" s="12"/>
    </row>
    <row r="787" spans="3:3" customFormat="1" x14ac:dyDescent="0.35">
      <c r="C787" s="12"/>
    </row>
    <row r="788" spans="3:3" customFormat="1" x14ac:dyDescent="0.35">
      <c r="C788" s="12"/>
    </row>
    <row r="789" spans="3:3" customFormat="1" x14ac:dyDescent="0.35">
      <c r="C789" s="12"/>
    </row>
    <row r="790" spans="3:3" customFormat="1" x14ac:dyDescent="0.35">
      <c r="C790" s="12"/>
    </row>
    <row r="791" spans="3:3" customFormat="1" x14ac:dyDescent="0.35">
      <c r="C791" s="12"/>
    </row>
    <row r="792" spans="3:3" customFormat="1" x14ac:dyDescent="0.35">
      <c r="C792" s="12"/>
    </row>
    <row r="793" spans="3:3" customFormat="1" x14ac:dyDescent="0.35">
      <c r="C793" s="12"/>
    </row>
    <row r="794" spans="3:3" customFormat="1" x14ac:dyDescent="0.35">
      <c r="C794" s="12"/>
    </row>
    <row r="795" spans="3:3" customFormat="1" x14ac:dyDescent="0.35">
      <c r="C795" s="12"/>
    </row>
    <row r="796" spans="3:3" customFormat="1" x14ac:dyDescent="0.35">
      <c r="C796" s="12"/>
    </row>
    <row r="797" spans="3:3" customFormat="1" x14ac:dyDescent="0.35">
      <c r="C797" s="12"/>
    </row>
    <row r="798" spans="3:3" customFormat="1" x14ac:dyDescent="0.35">
      <c r="C798" s="12"/>
    </row>
    <row r="799" spans="3:3" customFormat="1" x14ac:dyDescent="0.35">
      <c r="C799" s="12"/>
    </row>
    <row r="800" spans="3:3" customFormat="1" x14ac:dyDescent="0.35">
      <c r="C800" s="12"/>
    </row>
    <row r="801" spans="3:3" customFormat="1" x14ac:dyDescent="0.35">
      <c r="C801" s="12"/>
    </row>
    <row r="802" spans="3:3" customFormat="1" x14ac:dyDescent="0.35">
      <c r="C802" s="12"/>
    </row>
    <row r="803" spans="3:3" customFormat="1" x14ac:dyDescent="0.35">
      <c r="C803" s="12"/>
    </row>
    <row r="804" spans="3:3" customFormat="1" x14ac:dyDescent="0.35">
      <c r="C804" s="12"/>
    </row>
    <row r="805" spans="3:3" customFormat="1" x14ac:dyDescent="0.35">
      <c r="C805" s="12"/>
    </row>
    <row r="806" spans="3:3" customFormat="1" x14ac:dyDescent="0.35">
      <c r="C806" s="12"/>
    </row>
    <row r="807" spans="3:3" customFormat="1" x14ac:dyDescent="0.35">
      <c r="C807" s="12"/>
    </row>
    <row r="808" spans="3:3" customFormat="1" x14ac:dyDescent="0.35">
      <c r="C808" s="12"/>
    </row>
    <row r="809" spans="3:3" customFormat="1" x14ac:dyDescent="0.35">
      <c r="C809" s="12"/>
    </row>
    <row r="810" spans="3:3" customFormat="1" x14ac:dyDescent="0.35">
      <c r="C810" s="12"/>
    </row>
    <row r="811" spans="3:3" customFormat="1" x14ac:dyDescent="0.35">
      <c r="C811" s="12"/>
    </row>
    <row r="812" spans="3:3" customFormat="1" x14ac:dyDescent="0.35">
      <c r="C812" s="12"/>
    </row>
    <row r="813" spans="3:3" customFormat="1" x14ac:dyDescent="0.35">
      <c r="C813" s="12"/>
    </row>
    <row r="814" spans="3:3" customFormat="1" x14ac:dyDescent="0.35">
      <c r="C814" s="12"/>
    </row>
    <row r="815" spans="3:3" customFormat="1" x14ac:dyDescent="0.35">
      <c r="C815" s="12"/>
    </row>
    <row r="816" spans="3:3" customFormat="1" x14ac:dyDescent="0.35">
      <c r="C816" s="12"/>
    </row>
    <row r="817" spans="3:3" customFormat="1" x14ac:dyDescent="0.35">
      <c r="C817" s="12"/>
    </row>
    <row r="818" spans="3:3" customFormat="1" x14ac:dyDescent="0.35">
      <c r="C818" s="12"/>
    </row>
    <row r="819" spans="3:3" customFormat="1" x14ac:dyDescent="0.35">
      <c r="C819" s="12"/>
    </row>
    <row r="820" spans="3:3" customFormat="1" x14ac:dyDescent="0.35">
      <c r="C820" s="12"/>
    </row>
    <row r="821" spans="3:3" customFormat="1" x14ac:dyDescent="0.35">
      <c r="C821" s="12"/>
    </row>
    <row r="822" spans="3:3" customFormat="1" x14ac:dyDescent="0.35">
      <c r="C822" s="12"/>
    </row>
    <row r="823" spans="3:3" customFormat="1" x14ac:dyDescent="0.35">
      <c r="C823" s="12"/>
    </row>
    <row r="824" spans="3:3" customFormat="1" x14ac:dyDescent="0.35">
      <c r="C824" s="12"/>
    </row>
    <row r="825" spans="3:3" customFormat="1" x14ac:dyDescent="0.35">
      <c r="C825" s="12"/>
    </row>
    <row r="826" spans="3:3" customFormat="1" x14ac:dyDescent="0.35">
      <c r="C826" s="12"/>
    </row>
    <row r="827" spans="3:3" customFormat="1" x14ac:dyDescent="0.35">
      <c r="C827" s="12"/>
    </row>
    <row r="828" spans="3:3" customFormat="1" x14ac:dyDescent="0.35">
      <c r="C828" s="12"/>
    </row>
    <row r="829" spans="3:3" customFormat="1" x14ac:dyDescent="0.35">
      <c r="C829" s="12"/>
    </row>
    <row r="830" spans="3:3" customFormat="1" x14ac:dyDescent="0.35">
      <c r="C830" s="12"/>
    </row>
    <row r="831" spans="3:3" customFormat="1" x14ac:dyDescent="0.35">
      <c r="C831" s="12"/>
    </row>
    <row r="832" spans="3:3" customFormat="1" x14ac:dyDescent="0.35">
      <c r="C832" s="12"/>
    </row>
    <row r="833" spans="3:3" customFormat="1" x14ac:dyDescent="0.35">
      <c r="C833" s="12"/>
    </row>
    <row r="834" spans="3:3" customFormat="1" x14ac:dyDescent="0.35">
      <c r="C834" s="12"/>
    </row>
    <row r="835" spans="3:3" customFormat="1" x14ac:dyDescent="0.35">
      <c r="C835" s="12"/>
    </row>
    <row r="836" spans="3:3" customFormat="1" x14ac:dyDescent="0.35">
      <c r="C836" s="12"/>
    </row>
    <row r="837" spans="3:3" customFormat="1" x14ac:dyDescent="0.35">
      <c r="C837" s="12"/>
    </row>
    <row r="838" spans="3:3" customFormat="1" x14ac:dyDescent="0.35">
      <c r="C838" s="12"/>
    </row>
    <row r="839" spans="3:3" customFormat="1" x14ac:dyDescent="0.35">
      <c r="C839" s="12"/>
    </row>
    <row r="840" spans="3:3" customFormat="1" x14ac:dyDescent="0.35">
      <c r="C840" s="12"/>
    </row>
    <row r="841" spans="3:3" customFormat="1" x14ac:dyDescent="0.35">
      <c r="C841" s="12"/>
    </row>
    <row r="842" spans="3:3" customFormat="1" x14ac:dyDescent="0.35">
      <c r="C842" s="12"/>
    </row>
    <row r="843" spans="3:3" customFormat="1" x14ac:dyDescent="0.35">
      <c r="C843" s="12"/>
    </row>
    <row r="844" spans="3:3" customFormat="1" x14ac:dyDescent="0.35">
      <c r="C844" s="12"/>
    </row>
    <row r="845" spans="3:3" customFormat="1" x14ac:dyDescent="0.35">
      <c r="C845" s="12"/>
    </row>
    <row r="846" spans="3:3" customFormat="1" x14ac:dyDescent="0.35">
      <c r="C846" s="12"/>
    </row>
    <row r="847" spans="3:3" customFormat="1" x14ac:dyDescent="0.35">
      <c r="C847" s="12"/>
    </row>
    <row r="848" spans="3:3" customFormat="1" x14ac:dyDescent="0.35">
      <c r="C848" s="12"/>
    </row>
    <row r="849" spans="3:3" customFormat="1" x14ac:dyDescent="0.35">
      <c r="C849" s="12"/>
    </row>
    <row r="850" spans="3:3" customFormat="1" x14ac:dyDescent="0.35">
      <c r="C850" s="12"/>
    </row>
    <row r="851" spans="3:3" customFormat="1" x14ac:dyDescent="0.35">
      <c r="C851" s="12"/>
    </row>
    <row r="852" spans="3:3" customFormat="1" x14ac:dyDescent="0.35">
      <c r="C852" s="12"/>
    </row>
    <row r="853" spans="3:3" customFormat="1" x14ac:dyDescent="0.35">
      <c r="C853" s="12"/>
    </row>
    <row r="854" spans="3:3" customFormat="1" x14ac:dyDescent="0.35">
      <c r="C854" s="12"/>
    </row>
    <row r="855" spans="3:3" customFormat="1" x14ac:dyDescent="0.35">
      <c r="C855" s="12"/>
    </row>
    <row r="856" spans="3:3" customFormat="1" x14ac:dyDescent="0.35">
      <c r="C856" s="12"/>
    </row>
    <row r="857" spans="3:3" customFormat="1" x14ac:dyDescent="0.35">
      <c r="C857" s="12"/>
    </row>
    <row r="858" spans="3:3" customFormat="1" x14ac:dyDescent="0.35">
      <c r="C858" s="12"/>
    </row>
    <row r="859" spans="3:3" customFormat="1" x14ac:dyDescent="0.35">
      <c r="C859" s="12"/>
    </row>
    <row r="860" spans="3:3" customFormat="1" x14ac:dyDescent="0.35">
      <c r="C860" s="12"/>
    </row>
    <row r="861" spans="3:3" customFormat="1" x14ac:dyDescent="0.35">
      <c r="C861" s="12"/>
    </row>
    <row r="862" spans="3:3" customFormat="1" x14ac:dyDescent="0.35">
      <c r="C862" s="12"/>
    </row>
    <row r="863" spans="3:3" customFormat="1" x14ac:dyDescent="0.35">
      <c r="C863" s="12"/>
    </row>
    <row r="864" spans="3:3" customFormat="1" x14ac:dyDescent="0.35">
      <c r="C864" s="12"/>
    </row>
    <row r="865" spans="3:3" customFormat="1" x14ac:dyDescent="0.35">
      <c r="C865" s="12"/>
    </row>
    <row r="866" spans="3:3" customFormat="1" x14ac:dyDescent="0.35">
      <c r="C866" s="12"/>
    </row>
    <row r="867" spans="3:3" customFormat="1" x14ac:dyDescent="0.35">
      <c r="C867" s="12"/>
    </row>
    <row r="868" spans="3:3" customFormat="1" x14ac:dyDescent="0.35">
      <c r="C868" s="12"/>
    </row>
    <row r="869" spans="3:3" customFormat="1" x14ac:dyDescent="0.35">
      <c r="C869" s="12"/>
    </row>
    <row r="870" spans="3:3" customFormat="1" x14ac:dyDescent="0.35">
      <c r="C870" s="12"/>
    </row>
    <row r="871" spans="3:3" customFormat="1" x14ac:dyDescent="0.35">
      <c r="C871" s="12"/>
    </row>
    <row r="872" spans="3:3" customFormat="1" x14ac:dyDescent="0.35">
      <c r="C872" s="12"/>
    </row>
    <row r="873" spans="3:3" customFormat="1" x14ac:dyDescent="0.35">
      <c r="C873" s="12"/>
    </row>
    <row r="874" spans="3:3" customFormat="1" x14ac:dyDescent="0.35">
      <c r="C874" s="12"/>
    </row>
    <row r="875" spans="3:3" customFormat="1" x14ac:dyDescent="0.35">
      <c r="C875" s="12"/>
    </row>
    <row r="876" spans="3:3" customFormat="1" x14ac:dyDescent="0.35">
      <c r="C876" s="12"/>
    </row>
    <row r="877" spans="3:3" customFormat="1" x14ac:dyDescent="0.35">
      <c r="C877" s="12"/>
    </row>
    <row r="878" spans="3:3" customFormat="1" x14ac:dyDescent="0.35">
      <c r="C878" s="12"/>
    </row>
    <row r="879" spans="3:3" customFormat="1" x14ac:dyDescent="0.35">
      <c r="C879" s="12"/>
    </row>
    <row r="880" spans="3:3" customFormat="1" x14ac:dyDescent="0.35">
      <c r="C880" s="12"/>
    </row>
    <row r="881" spans="3:3" customFormat="1" x14ac:dyDescent="0.35">
      <c r="C881" s="12"/>
    </row>
    <row r="882" spans="3:3" customFormat="1" x14ac:dyDescent="0.35">
      <c r="C882" s="12"/>
    </row>
    <row r="883" spans="3:3" customFormat="1" x14ac:dyDescent="0.35">
      <c r="C883" s="12"/>
    </row>
    <row r="884" spans="3:3" customFormat="1" x14ac:dyDescent="0.35">
      <c r="C884" s="12"/>
    </row>
    <row r="885" spans="3:3" customFormat="1" x14ac:dyDescent="0.35">
      <c r="C885" s="12"/>
    </row>
    <row r="886" spans="3:3" customFormat="1" x14ac:dyDescent="0.35">
      <c r="C886" s="12"/>
    </row>
    <row r="887" spans="3:3" customFormat="1" x14ac:dyDescent="0.35">
      <c r="C887" s="12"/>
    </row>
    <row r="888" spans="3:3" customFormat="1" x14ac:dyDescent="0.35">
      <c r="C888" s="12"/>
    </row>
    <row r="889" spans="3:3" customFormat="1" x14ac:dyDescent="0.35">
      <c r="C889" s="12"/>
    </row>
    <row r="890" spans="3:3" customFormat="1" x14ac:dyDescent="0.35">
      <c r="C890" s="12"/>
    </row>
    <row r="891" spans="3:3" customFormat="1" x14ac:dyDescent="0.35">
      <c r="C891" s="12"/>
    </row>
    <row r="892" spans="3:3" customFormat="1" x14ac:dyDescent="0.35">
      <c r="C892" s="12"/>
    </row>
    <row r="893" spans="3:3" customFormat="1" x14ac:dyDescent="0.35">
      <c r="C893" s="12"/>
    </row>
    <row r="894" spans="3:3" customFormat="1" x14ac:dyDescent="0.35">
      <c r="C894" s="12"/>
    </row>
    <row r="895" spans="3:3" customFormat="1" x14ac:dyDescent="0.35">
      <c r="C895" s="12"/>
    </row>
    <row r="896" spans="3:3" customFormat="1" x14ac:dyDescent="0.35">
      <c r="C896" s="12"/>
    </row>
    <row r="897" spans="3:3" customFormat="1" x14ac:dyDescent="0.35">
      <c r="C897" s="12"/>
    </row>
    <row r="898" spans="3:3" customFormat="1" x14ac:dyDescent="0.35">
      <c r="C898" s="12"/>
    </row>
    <row r="899" spans="3:3" customFormat="1" x14ac:dyDescent="0.35">
      <c r="C899" s="12"/>
    </row>
    <row r="900" spans="3:3" customFormat="1" x14ac:dyDescent="0.35">
      <c r="C900" s="12"/>
    </row>
    <row r="901" spans="3:3" customFormat="1" x14ac:dyDescent="0.35">
      <c r="C901" s="12"/>
    </row>
    <row r="902" spans="3:3" customFormat="1" x14ac:dyDescent="0.35">
      <c r="C902" s="12"/>
    </row>
    <row r="903" spans="3:3" customFormat="1" x14ac:dyDescent="0.35">
      <c r="C903" s="12"/>
    </row>
    <row r="904" spans="3:3" customFormat="1" x14ac:dyDescent="0.35">
      <c r="C904" s="12"/>
    </row>
    <row r="905" spans="3:3" customFormat="1" x14ac:dyDescent="0.35">
      <c r="C905" s="12"/>
    </row>
    <row r="906" spans="3:3" customFormat="1" x14ac:dyDescent="0.35">
      <c r="C906" s="12"/>
    </row>
    <row r="907" spans="3:3" customFormat="1" x14ac:dyDescent="0.35">
      <c r="C907" s="12"/>
    </row>
    <row r="908" spans="3:3" customFormat="1" x14ac:dyDescent="0.35">
      <c r="C908" s="12"/>
    </row>
    <row r="909" spans="3:3" customFormat="1" x14ac:dyDescent="0.35">
      <c r="C909" s="12"/>
    </row>
    <row r="910" spans="3:3" customFormat="1" x14ac:dyDescent="0.35">
      <c r="C910" s="12"/>
    </row>
    <row r="911" spans="3:3" customFormat="1" x14ac:dyDescent="0.35">
      <c r="C911" s="12"/>
    </row>
    <row r="912" spans="3:3" customFormat="1" x14ac:dyDescent="0.35">
      <c r="C912" s="12"/>
    </row>
    <row r="913" spans="3:3" customFormat="1" x14ac:dyDescent="0.35">
      <c r="C913" s="12"/>
    </row>
    <row r="914" spans="3:3" customFormat="1" x14ac:dyDescent="0.35">
      <c r="C914" s="12"/>
    </row>
    <row r="915" spans="3:3" customFormat="1" x14ac:dyDescent="0.35">
      <c r="C915" s="12"/>
    </row>
    <row r="916" spans="3:3" customFormat="1" x14ac:dyDescent="0.35">
      <c r="C916" s="12"/>
    </row>
    <row r="917" spans="3:3" customFormat="1" x14ac:dyDescent="0.35">
      <c r="C917" s="12"/>
    </row>
    <row r="918" spans="3:3" customFormat="1" x14ac:dyDescent="0.35">
      <c r="C918" s="12"/>
    </row>
    <row r="919" spans="3:3" customFormat="1" x14ac:dyDescent="0.35">
      <c r="C919" s="12"/>
    </row>
    <row r="920" spans="3:3" customFormat="1" x14ac:dyDescent="0.35">
      <c r="C920" s="12"/>
    </row>
    <row r="921" spans="3:3" customFormat="1" x14ac:dyDescent="0.35">
      <c r="C921" s="12"/>
    </row>
    <row r="922" spans="3:3" customFormat="1" x14ac:dyDescent="0.35">
      <c r="C922" s="12"/>
    </row>
    <row r="923" spans="3:3" customFormat="1" x14ac:dyDescent="0.35">
      <c r="C923" s="12"/>
    </row>
    <row r="924" spans="3:3" customFormat="1" x14ac:dyDescent="0.35">
      <c r="C924" s="12"/>
    </row>
    <row r="925" spans="3:3" customFormat="1" x14ac:dyDescent="0.35">
      <c r="C925" s="12"/>
    </row>
    <row r="926" spans="3:3" customFormat="1" x14ac:dyDescent="0.35">
      <c r="C926" s="12"/>
    </row>
    <row r="927" spans="3:3" customFormat="1" x14ac:dyDescent="0.35">
      <c r="C927" s="12"/>
    </row>
    <row r="928" spans="3:3" customFormat="1" x14ac:dyDescent="0.35">
      <c r="C928" s="12"/>
    </row>
    <row r="929" spans="3:3" customFormat="1" x14ac:dyDescent="0.35">
      <c r="C929" s="12"/>
    </row>
    <row r="930" spans="3:3" customFormat="1" x14ac:dyDescent="0.35">
      <c r="C930" s="12"/>
    </row>
    <row r="931" spans="3:3" customFormat="1" x14ac:dyDescent="0.35">
      <c r="C931" s="12"/>
    </row>
    <row r="932" spans="3:3" customFormat="1" x14ac:dyDescent="0.35">
      <c r="C932" s="12"/>
    </row>
    <row r="933" spans="3:3" customFormat="1" x14ac:dyDescent="0.35">
      <c r="C933" s="12"/>
    </row>
    <row r="934" spans="3:3" customFormat="1" x14ac:dyDescent="0.35">
      <c r="C934" s="12"/>
    </row>
    <row r="935" spans="3:3" customFormat="1" x14ac:dyDescent="0.35">
      <c r="C935" s="12"/>
    </row>
    <row r="936" spans="3:3" customFormat="1" x14ac:dyDescent="0.35">
      <c r="C936" s="12"/>
    </row>
    <row r="937" spans="3:3" customFormat="1" x14ac:dyDescent="0.35">
      <c r="C937" s="12"/>
    </row>
    <row r="938" spans="3:3" customFormat="1" x14ac:dyDescent="0.35">
      <c r="C938" s="12"/>
    </row>
    <row r="939" spans="3:3" customFormat="1" x14ac:dyDescent="0.35">
      <c r="C939" s="12"/>
    </row>
    <row r="940" spans="3:3" customFormat="1" x14ac:dyDescent="0.35">
      <c r="C940" s="12"/>
    </row>
    <row r="941" spans="3:3" customFormat="1" x14ac:dyDescent="0.35">
      <c r="C941" s="12"/>
    </row>
    <row r="942" spans="3:3" customFormat="1" x14ac:dyDescent="0.35">
      <c r="C942" s="12"/>
    </row>
    <row r="943" spans="3:3" customFormat="1" x14ac:dyDescent="0.35">
      <c r="C943" s="12"/>
    </row>
    <row r="944" spans="3:3" customFormat="1" x14ac:dyDescent="0.35">
      <c r="C944" s="12"/>
    </row>
    <row r="945" spans="3:3" customFormat="1" x14ac:dyDescent="0.35">
      <c r="C945" s="12"/>
    </row>
    <row r="946" spans="3:3" customFormat="1" x14ac:dyDescent="0.35">
      <c r="C946" s="12"/>
    </row>
    <row r="947" spans="3:3" customFormat="1" x14ac:dyDescent="0.35">
      <c r="C947" s="12"/>
    </row>
    <row r="948" spans="3:3" customFormat="1" x14ac:dyDescent="0.35">
      <c r="C948" s="12"/>
    </row>
    <row r="949" spans="3:3" customFormat="1" x14ac:dyDescent="0.35">
      <c r="C949" s="12"/>
    </row>
    <row r="950" spans="3:3" customFormat="1" x14ac:dyDescent="0.35">
      <c r="C950" s="12"/>
    </row>
    <row r="951" spans="3:3" customFormat="1" x14ac:dyDescent="0.35">
      <c r="C951" s="12"/>
    </row>
    <row r="952" spans="3:3" customFormat="1" x14ac:dyDescent="0.35">
      <c r="C952" s="12"/>
    </row>
    <row r="953" spans="3:3" customFormat="1" x14ac:dyDescent="0.35">
      <c r="C953" s="12"/>
    </row>
    <row r="954" spans="3:3" customFormat="1" x14ac:dyDescent="0.35">
      <c r="C954" s="12"/>
    </row>
    <row r="955" spans="3:3" customFormat="1" x14ac:dyDescent="0.35">
      <c r="C955" s="12"/>
    </row>
    <row r="956" spans="3:3" customFormat="1" x14ac:dyDescent="0.35">
      <c r="C956" s="12"/>
    </row>
    <row r="957" spans="3:3" customFormat="1" x14ac:dyDescent="0.35">
      <c r="C957" s="12"/>
    </row>
    <row r="958" spans="3:3" customFormat="1" x14ac:dyDescent="0.35">
      <c r="C958" s="12"/>
    </row>
    <row r="959" spans="3:3" customFormat="1" x14ac:dyDescent="0.35">
      <c r="C959" s="12"/>
    </row>
    <row r="960" spans="3:3" customFormat="1" x14ac:dyDescent="0.35">
      <c r="C960" s="12"/>
    </row>
    <row r="961" spans="3:3" customFormat="1" x14ac:dyDescent="0.35">
      <c r="C961" s="12"/>
    </row>
    <row r="962" spans="3:3" customFormat="1" x14ac:dyDescent="0.35">
      <c r="C962" s="12"/>
    </row>
    <row r="963" spans="3:3" customFormat="1" x14ac:dyDescent="0.35">
      <c r="C963" s="12"/>
    </row>
    <row r="964" spans="3:3" customFormat="1" x14ac:dyDescent="0.35">
      <c r="C964" s="12"/>
    </row>
    <row r="965" spans="3:3" customFormat="1" x14ac:dyDescent="0.35">
      <c r="C965" s="12"/>
    </row>
    <row r="966" spans="3:3" customFormat="1" x14ac:dyDescent="0.35">
      <c r="C966" s="12"/>
    </row>
    <row r="967" spans="3:3" customFormat="1" x14ac:dyDescent="0.35">
      <c r="C967" s="12"/>
    </row>
    <row r="968" spans="3:3" customFormat="1" x14ac:dyDescent="0.35">
      <c r="C968" s="12"/>
    </row>
    <row r="969" spans="3:3" customFormat="1" x14ac:dyDescent="0.35">
      <c r="C969" s="12"/>
    </row>
    <row r="970" spans="3:3" customFormat="1" x14ac:dyDescent="0.35">
      <c r="C970" s="12"/>
    </row>
    <row r="971" spans="3:3" customFormat="1" x14ac:dyDescent="0.35">
      <c r="C971" s="12"/>
    </row>
    <row r="972" spans="3:3" customFormat="1" x14ac:dyDescent="0.35">
      <c r="C972" s="12"/>
    </row>
    <row r="973" spans="3:3" customFormat="1" x14ac:dyDescent="0.35">
      <c r="C973" s="12"/>
    </row>
    <row r="974" spans="3:3" customFormat="1" x14ac:dyDescent="0.35">
      <c r="C974" s="12"/>
    </row>
    <row r="975" spans="3:3" customFormat="1" x14ac:dyDescent="0.35">
      <c r="C975" s="12"/>
    </row>
    <row r="976" spans="3:3" customFormat="1" x14ac:dyDescent="0.35">
      <c r="C976" s="12"/>
    </row>
    <row r="977" spans="3:3" customFormat="1" x14ac:dyDescent="0.35">
      <c r="C977" s="12"/>
    </row>
    <row r="978" spans="3:3" customFormat="1" x14ac:dyDescent="0.35">
      <c r="C978" s="12"/>
    </row>
    <row r="979" spans="3:3" customFormat="1" x14ac:dyDescent="0.35">
      <c r="C979" s="12"/>
    </row>
    <row r="980" spans="3:3" customFormat="1" x14ac:dyDescent="0.35">
      <c r="C980" s="12"/>
    </row>
    <row r="981" spans="3:3" customFormat="1" x14ac:dyDescent="0.35">
      <c r="C981" s="12"/>
    </row>
    <row r="982" spans="3:3" customFormat="1" x14ac:dyDescent="0.35">
      <c r="C982" s="12"/>
    </row>
    <row r="983" spans="3:3" customFormat="1" x14ac:dyDescent="0.35">
      <c r="C983" s="12"/>
    </row>
    <row r="984" spans="3:3" customFormat="1" x14ac:dyDescent="0.35">
      <c r="C984" s="12"/>
    </row>
    <row r="985" spans="3:3" customFormat="1" x14ac:dyDescent="0.35">
      <c r="C985" s="12"/>
    </row>
    <row r="986" spans="3:3" customFormat="1" x14ac:dyDescent="0.35">
      <c r="C986" s="12"/>
    </row>
    <row r="987" spans="3:3" customFormat="1" x14ac:dyDescent="0.35">
      <c r="C987" s="12"/>
    </row>
    <row r="988" spans="3:3" customFormat="1" x14ac:dyDescent="0.35">
      <c r="C988" s="12"/>
    </row>
    <row r="989" spans="3:3" customFormat="1" x14ac:dyDescent="0.35">
      <c r="C989" s="12"/>
    </row>
    <row r="990" spans="3:3" customFormat="1" x14ac:dyDescent="0.35">
      <c r="C990" s="12"/>
    </row>
    <row r="991" spans="3:3" customFormat="1" x14ac:dyDescent="0.35">
      <c r="C991" s="12"/>
    </row>
    <row r="992" spans="3:3" customFormat="1" x14ac:dyDescent="0.35">
      <c r="C992" s="12"/>
    </row>
    <row r="993" spans="3:3" customFormat="1" x14ac:dyDescent="0.35">
      <c r="C993" s="12"/>
    </row>
    <row r="994" spans="3:3" customFormat="1" x14ac:dyDescent="0.35">
      <c r="C994" s="12"/>
    </row>
    <row r="995" spans="3:3" customFormat="1" x14ac:dyDescent="0.35">
      <c r="C995" s="12"/>
    </row>
    <row r="996" spans="3:3" customFormat="1" x14ac:dyDescent="0.35">
      <c r="C996" s="12"/>
    </row>
    <row r="997" spans="3:3" customFormat="1" x14ac:dyDescent="0.35">
      <c r="C997" s="12"/>
    </row>
    <row r="998" spans="3:3" customFormat="1" x14ac:dyDescent="0.35">
      <c r="C998" s="12"/>
    </row>
    <row r="999" spans="3:3" customFormat="1" x14ac:dyDescent="0.35">
      <c r="C999" s="12"/>
    </row>
    <row r="1000" spans="3:3" customFormat="1" x14ac:dyDescent="0.35">
      <c r="C1000" s="12"/>
    </row>
    <row r="1001" spans="3:3" customFormat="1" x14ac:dyDescent="0.35">
      <c r="C1001" s="12"/>
    </row>
    <row r="1002" spans="3:3" customFormat="1" x14ac:dyDescent="0.35">
      <c r="C1002" s="12"/>
    </row>
    <row r="1003" spans="3:3" customFormat="1" x14ac:dyDescent="0.35">
      <c r="C1003" s="12"/>
    </row>
    <row r="1004" spans="3:3" customFormat="1" x14ac:dyDescent="0.35">
      <c r="C1004" s="12"/>
    </row>
    <row r="1005" spans="3:3" customFormat="1" x14ac:dyDescent="0.35">
      <c r="C1005" s="12"/>
    </row>
    <row r="1006" spans="3:3" customFormat="1" x14ac:dyDescent="0.35">
      <c r="C1006" s="12"/>
    </row>
    <row r="1007" spans="3:3" customFormat="1" x14ac:dyDescent="0.35">
      <c r="C1007" s="12"/>
    </row>
    <row r="1008" spans="3:3" customFormat="1" x14ac:dyDescent="0.35">
      <c r="C1008" s="12"/>
    </row>
    <row r="1009" spans="3:3" customFormat="1" x14ac:dyDescent="0.35">
      <c r="C1009" s="12"/>
    </row>
    <row r="1010" spans="3:3" customFormat="1" x14ac:dyDescent="0.35">
      <c r="C1010" s="12"/>
    </row>
    <row r="1011" spans="3:3" customFormat="1" x14ac:dyDescent="0.35">
      <c r="C1011" s="12"/>
    </row>
    <row r="1012" spans="3:3" customFormat="1" x14ac:dyDescent="0.35">
      <c r="C1012" s="12"/>
    </row>
    <row r="1013" spans="3:3" customFormat="1" x14ac:dyDescent="0.35">
      <c r="C1013" s="12"/>
    </row>
    <row r="1014" spans="3:3" customFormat="1" x14ac:dyDescent="0.35">
      <c r="C1014" s="12"/>
    </row>
    <row r="1015" spans="3:3" customFormat="1" x14ac:dyDescent="0.35">
      <c r="C1015" s="12"/>
    </row>
    <row r="1016" spans="3:3" customFormat="1" x14ac:dyDescent="0.35">
      <c r="C1016" s="12"/>
    </row>
    <row r="1017" spans="3:3" customFormat="1" x14ac:dyDescent="0.35">
      <c r="C1017" s="12"/>
    </row>
    <row r="1018" spans="3:3" customFormat="1" x14ac:dyDescent="0.35">
      <c r="C1018" s="12"/>
    </row>
    <row r="1019" spans="3:3" customFormat="1" x14ac:dyDescent="0.35">
      <c r="C1019" s="12"/>
    </row>
    <row r="1020" spans="3:3" customFormat="1" x14ac:dyDescent="0.35">
      <c r="C1020" s="12"/>
    </row>
    <row r="1021" spans="3:3" customFormat="1" x14ac:dyDescent="0.35">
      <c r="C1021" s="12"/>
    </row>
    <row r="1022" spans="3:3" customFormat="1" x14ac:dyDescent="0.35">
      <c r="C1022" s="12"/>
    </row>
    <row r="1023" spans="3:3" customFormat="1" x14ac:dyDescent="0.35">
      <c r="C1023" s="12"/>
    </row>
    <row r="1024" spans="3:3" customFormat="1" x14ac:dyDescent="0.35">
      <c r="C1024" s="12"/>
    </row>
    <row r="1025" spans="3:3" customFormat="1" x14ac:dyDescent="0.35">
      <c r="C1025" s="12"/>
    </row>
    <row r="1026" spans="3:3" customFormat="1" x14ac:dyDescent="0.35">
      <c r="C1026" s="12"/>
    </row>
    <row r="1027" spans="3:3" customFormat="1" x14ac:dyDescent="0.35">
      <c r="C1027" s="12"/>
    </row>
    <row r="1028" spans="3:3" customFormat="1" x14ac:dyDescent="0.35">
      <c r="C1028" s="12"/>
    </row>
    <row r="1029" spans="3:3" customFormat="1" x14ac:dyDescent="0.35">
      <c r="C1029" s="12"/>
    </row>
    <row r="1030" spans="3:3" customFormat="1" x14ac:dyDescent="0.35">
      <c r="C1030" s="12"/>
    </row>
    <row r="1031" spans="3:3" customFormat="1" x14ac:dyDescent="0.35">
      <c r="C1031" s="12"/>
    </row>
    <row r="1032" spans="3:3" customFormat="1" x14ac:dyDescent="0.35">
      <c r="C1032" s="12"/>
    </row>
    <row r="1033" spans="3:3" customFormat="1" x14ac:dyDescent="0.35">
      <c r="C1033" s="12"/>
    </row>
    <row r="1034" spans="3:3" customFormat="1" x14ac:dyDescent="0.35">
      <c r="C1034" s="12"/>
    </row>
    <row r="1035" spans="3:3" customFormat="1" x14ac:dyDescent="0.35">
      <c r="C1035" s="12"/>
    </row>
    <row r="1036" spans="3:3" customFormat="1" x14ac:dyDescent="0.35">
      <c r="C1036" s="12"/>
    </row>
    <row r="1037" spans="3:3" customFormat="1" x14ac:dyDescent="0.35">
      <c r="C1037" s="12"/>
    </row>
    <row r="1038" spans="3:3" customFormat="1" x14ac:dyDescent="0.35">
      <c r="C1038" s="12"/>
    </row>
    <row r="1039" spans="3:3" customFormat="1" x14ac:dyDescent="0.35">
      <c r="C1039" s="12"/>
    </row>
    <row r="1040" spans="3:3" customFormat="1" x14ac:dyDescent="0.35">
      <c r="C1040" s="12"/>
    </row>
    <row r="1041" spans="3:3" customFormat="1" x14ac:dyDescent="0.35">
      <c r="C1041" s="12"/>
    </row>
    <row r="1042" spans="3:3" customFormat="1" x14ac:dyDescent="0.35">
      <c r="C1042" s="12"/>
    </row>
    <row r="1043" spans="3:3" customFormat="1" x14ac:dyDescent="0.35">
      <c r="C1043" s="12"/>
    </row>
    <row r="1044" spans="3:3" customFormat="1" x14ac:dyDescent="0.35">
      <c r="C1044" s="12"/>
    </row>
    <row r="1045" spans="3:3" customFormat="1" x14ac:dyDescent="0.35">
      <c r="C1045" s="12"/>
    </row>
    <row r="1046" spans="3:3" customFormat="1" x14ac:dyDescent="0.35">
      <c r="C1046" s="12"/>
    </row>
    <row r="1047" spans="3:3" customFormat="1" x14ac:dyDescent="0.35">
      <c r="C1047" s="12"/>
    </row>
    <row r="1048" spans="3:3" customFormat="1" x14ac:dyDescent="0.35">
      <c r="C1048" s="12"/>
    </row>
    <row r="1049" spans="3:3" customFormat="1" x14ac:dyDescent="0.35">
      <c r="C1049" s="12"/>
    </row>
    <row r="1050" spans="3:3" customFormat="1" x14ac:dyDescent="0.35">
      <c r="C1050" s="12"/>
    </row>
    <row r="1051" spans="3:3" customFormat="1" x14ac:dyDescent="0.35">
      <c r="C1051" s="12"/>
    </row>
    <row r="1052" spans="3:3" customFormat="1" x14ac:dyDescent="0.35">
      <c r="C1052" s="12"/>
    </row>
    <row r="1053" spans="3:3" customFormat="1" x14ac:dyDescent="0.35">
      <c r="C1053" s="12"/>
    </row>
    <row r="1054" spans="3:3" customFormat="1" x14ac:dyDescent="0.35">
      <c r="C1054" s="12"/>
    </row>
    <row r="1055" spans="3:3" customFormat="1" x14ac:dyDescent="0.35">
      <c r="C1055" s="12"/>
    </row>
    <row r="1056" spans="3:3" customFormat="1" x14ac:dyDescent="0.35">
      <c r="C1056" s="12"/>
    </row>
    <row r="1057" spans="3:3" customFormat="1" x14ac:dyDescent="0.35">
      <c r="C1057" s="12"/>
    </row>
    <row r="1058" spans="3:3" customFormat="1" x14ac:dyDescent="0.35">
      <c r="C1058" s="12"/>
    </row>
    <row r="1059" spans="3:3" customFormat="1" x14ac:dyDescent="0.35">
      <c r="C1059" s="12"/>
    </row>
    <row r="1060" spans="3:3" customFormat="1" x14ac:dyDescent="0.35">
      <c r="C1060" s="12"/>
    </row>
    <row r="1061" spans="3:3" customFormat="1" x14ac:dyDescent="0.35">
      <c r="C1061" s="12"/>
    </row>
    <row r="1062" spans="3:3" customFormat="1" x14ac:dyDescent="0.35">
      <c r="C1062" s="12"/>
    </row>
    <row r="1063" spans="3:3" customFormat="1" x14ac:dyDescent="0.35">
      <c r="C1063" s="12"/>
    </row>
    <row r="1064" spans="3:3" customFormat="1" x14ac:dyDescent="0.35">
      <c r="C1064" s="12"/>
    </row>
    <row r="1065" spans="3:3" customFormat="1" x14ac:dyDescent="0.35">
      <c r="C1065" s="12"/>
    </row>
    <row r="1066" spans="3:3" customFormat="1" x14ac:dyDescent="0.35">
      <c r="C1066" s="12"/>
    </row>
    <row r="1067" spans="3:3" customFormat="1" x14ac:dyDescent="0.35">
      <c r="C1067" s="12"/>
    </row>
    <row r="1068" spans="3:3" customFormat="1" x14ac:dyDescent="0.35">
      <c r="C1068" s="12"/>
    </row>
    <row r="1069" spans="3:3" customFormat="1" x14ac:dyDescent="0.35">
      <c r="C1069" s="12"/>
    </row>
    <row r="1070" spans="3:3" customFormat="1" x14ac:dyDescent="0.35">
      <c r="C1070" s="12"/>
    </row>
    <row r="1071" spans="3:3" customFormat="1" x14ac:dyDescent="0.35">
      <c r="C1071" s="12"/>
    </row>
    <row r="1072" spans="3:3" customFormat="1" x14ac:dyDescent="0.35">
      <c r="C1072" s="12"/>
    </row>
    <row r="1073" spans="3:3" customFormat="1" x14ac:dyDescent="0.35">
      <c r="C1073" s="12"/>
    </row>
    <row r="1074" spans="3:3" customFormat="1" x14ac:dyDescent="0.35">
      <c r="C1074" s="12"/>
    </row>
    <row r="1075" spans="3:3" customFormat="1" x14ac:dyDescent="0.35">
      <c r="C1075" s="12"/>
    </row>
    <row r="1076" spans="3:3" customFormat="1" x14ac:dyDescent="0.35">
      <c r="C1076" s="12"/>
    </row>
    <row r="1077" spans="3:3" customFormat="1" x14ac:dyDescent="0.35">
      <c r="C1077" s="12"/>
    </row>
    <row r="1078" spans="3:3" customFormat="1" x14ac:dyDescent="0.35">
      <c r="C1078" s="12"/>
    </row>
    <row r="1079" spans="3:3" customFormat="1" x14ac:dyDescent="0.35">
      <c r="C1079" s="12"/>
    </row>
    <row r="1080" spans="3:3" customFormat="1" x14ac:dyDescent="0.35">
      <c r="C1080" s="12"/>
    </row>
    <row r="1081" spans="3:3" customFormat="1" x14ac:dyDescent="0.35">
      <c r="C1081" s="12"/>
    </row>
    <row r="1082" spans="3:3" customFormat="1" x14ac:dyDescent="0.35">
      <c r="C1082" s="12"/>
    </row>
    <row r="1083" spans="3:3" customFormat="1" x14ac:dyDescent="0.35">
      <c r="C1083" s="12"/>
    </row>
    <row r="1084" spans="3:3" customFormat="1" x14ac:dyDescent="0.35">
      <c r="C1084" s="12"/>
    </row>
    <row r="1085" spans="3:3" customFormat="1" x14ac:dyDescent="0.35">
      <c r="C1085" s="12"/>
    </row>
    <row r="1086" spans="3:3" customFormat="1" x14ac:dyDescent="0.35">
      <c r="C1086" s="12"/>
    </row>
    <row r="1087" spans="3:3" customFormat="1" x14ac:dyDescent="0.35">
      <c r="C1087" s="12"/>
    </row>
    <row r="1088" spans="3:3" customFormat="1" x14ac:dyDescent="0.35">
      <c r="C1088" s="12"/>
    </row>
    <row r="1089" spans="3:3" customFormat="1" x14ac:dyDescent="0.35">
      <c r="C1089" s="12"/>
    </row>
    <row r="1090" spans="3:3" customFormat="1" x14ac:dyDescent="0.35">
      <c r="C1090" s="12"/>
    </row>
    <row r="1091" spans="3:3" customFormat="1" x14ac:dyDescent="0.35">
      <c r="C1091" s="12"/>
    </row>
    <row r="1092" spans="3:3" customFormat="1" x14ac:dyDescent="0.35">
      <c r="C1092" s="12"/>
    </row>
    <row r="1093" spans="3:3" customFormat="1" x14ac:dyDescent="0.35">
      <c r="C1093" s="12"/>
    </row>
    <row r="1094" spans="3:3" customFormat="1" x14ac:dyDescent="0.35">
      <c r="C1094" s="12"/>
    </row>
    <row r="1095" spans="3:3" customFormat="1" x14ac:dyDescent="0.35">
      <c r="C1095" s="12"/>
    </row>
    <row r="1096" spans="3:3" customFormat="1" x14ac:dyDescent="0.35">
      <c r="C1096" s="12"/>
    </row>
    <row r="1097" spans="3:3" customFormat="1" x14ac:dyDescent="0.35">
      <c r="C1097" s="12"/>
    </row>
    <row r="1098" spans="3:3" customFormat="1" x14ac:dyDescent="0.35">
      <c r="C1098" s="12"/>
    </row>
    <row r="1099" spans="3:3" customFormat="1" x14ac:dyDescent="0.35">
      <c r="C1099" s="12"/>
    </row>
    <row r="1100" spans="3:3" customFormat="1" x14ac:dyDescent="0.35">
      <c r="C1100" s="12"/>
    </row>
    <row r="1101" spans="3:3" customFormat="1" x14ac:dyDescent="0.35">
      <c r="C1101" s="12"/>
    </row>
    <row r="1102" spans="3:3" customFormat="1" x14ac:dyDescent="0.35">
      <c r="C1102" s="12"/>
    </row>
    <row r="1103" spans="3:3" customFormat="1" x14ac:dyDescent="0.35">
      <c r="C1103" s="12"/>
    </row>
    <row r="1104" spans="3:3" customFormat="1" x14ac:dyDescent="0.35">
      <c r="C1104" s="12"/>
    </row>
    <row r="1105" spans="3:3" customFormat="1" x14ac:dyDescent="0.35">
      <c r="C1105" s="12"/>
    </row>
    <row r="1106" spans="3:3" customFormat="1" x14ac:dyDescent="0.35">
      <c r="C1106" s="12"/>
    </row>
    <row r="1107" spans="3:3" customFormat="1" x14ac:dyDescent="0.35">
      <c r="C1107" s="12"/>
    </row>
    <row r="1108" spans="3:3" customFormat="1" x14ac:dyDescent="0.35">
      <c r="C1108" s="12"/>
    </row>
    <row r="1109" spans="3:3" customFormat="1" x14ac:dyDescent="0.35">
      <c r="C1109" s="12"/>
    </row>
    <row r="1110" spans="3:3" customFormat="1" x14ac:dyDescent="0.35">
      <c r="C1110" s="12"/>
    </row>
    <row r="1111" spans="3:3" customFormat="1" x14ac:dyDescent="0.35">
      <c r="C1111" s="12"/>
    </row>
    <row r="1112" spans="3:3" customFormat="1" x14ac:dyDescent="0.35">
      <c r="C1112" s="12"/>
    </row>
    <row r="1113" spans="3:3" customFormat="1" x14ac:dyDescent="0.35">
      <c r="C1113" s="12"/>
    </row>
    <row r="1114" spans="3:3" customFormat="1" x14ac:dyDescent="0.35">
      <c r="C1114" s="12"/>
    </row>
    <row r="1115" spans="3:3" customFormat="1" x14ac:dyDescent="0.35">
      <c r="C1115" s="12"/>
    </row>
    <row r="1116" spans="3:3" customFormat="1" x14ac:dyDescent="0.35">
      <c r="C1116" s="12"/>
    </row>
    <row r="1117" spans="3:3" customFormat="1" x14ac:dyDescent="0.35">
      <c r="C1117" s="12"/>
    </row>
    <row r="1118" spans="3:3" customFormat="1" x14ac:dyDescent="0.35">
      <c r="C1118" s="12"/>
    </row>
    <row r="1119" spans="3:3" customFormat="1" x14ac:dyDescent="0.35">
      <c r="C1119" s="12"/>
    </row>
    <row r="1120" spans="3:3" customFormat="1" x14ac:dyDescent="0.35">
      <c r="C1120" s="12"/>
    </row>
    <row r="1121" spans="3:3" customFormat="1" x14ac:dyDescent="0.35">
      <c r="C1121" s="12"/>
    </row>
    <row r="1122" spans="3:3" customFormat="1" x14ac:dyDescent="0.35">
      <c r="C1122" s="12"/>
    </row>
    <row r="1123" spans="3:3" customFormat="1" x14ac:dyDescent="0.35">
      <c r="C1123" s="12"/>
    </row>
    <row r="1124" spans="3:3" customFormat="1" x14ac:dyDescent="0.35">
      <c r="C1124" s="12"/>
    </row>
    <row r="1125" spans="3:3" customFormat="1" x14ac:dyDescent="0.35">
      <c r="C1125" s="12"/>
    </row>
    <row r="1126" spans="3:3" customFormat="1" x14ac:dyDescent="0.35">
      <c r="C1126" s="12"/>
    </row>
    <row r="1127" spans="3:3" customFormat="1" x14ac:dyDescent="0.35">
      <c r="C1127" s="12"/>
    </row>
    <row r="1128" spans="3:3" customFormat="1" x14ac:dyDescent="0.35">
      <c r="C1128" s="12"/>
    </row>
    <row r="1129" spans="3:3" customFormat="1" x14ac:dyDescent="0.35">
      <c r="C1129" s="12"/>
    </row>
    <row r="1130" spans="3:3" customFormat="1" x14ac:dyDescent="0.35">
      <c r="C1130" s="12"/>
    </row>
    <row r="1131" spans="3:3" customFormat="1" x14ac:dyDescent="0.35">
      <c r="C1131" s="12"/>
    </row>
    <row r="1132" spans="3:3" customFormat="1" x14ac:dyDescent="0.35">
      <c r="C1132" s="12"/>
    </row>
    <row r="1133" spans="3:3" customFormat="1" x14ac:dyDescent="0.35">
      <c r="C1133" s="12"/>
    </row>
    <row r="1134" spans="3:3" customFormat="1" x14ac:dyDescent="0.35">
      <c r="C1134" s="12"/>
    </row>
    <row r="1135" spans="3:3" customFormat="1" x14ac:dyDescent="0.35">
      <c r="C1135" s="12"/>
    </row>
    <row r="1136" spans="3:3" customFormat="1" x14ac:dyDescent="0.35">
      <c r="C1136" s="12"/>
    </row>
    <row r="1137" spans="3:3" customFormat="1" x14ac:dyDescent="0.35">
      <c r="C1137" s="12"/>
    </row>
    <row r="1138" spans="3:3" customFormat="1" x14ac:dyDescent="0.35">
      <c r="C1138" s="12"/>
    </row>
    <row r="1139" spans="3:3" customFormat="1" x14ac:dyDescent="0.35">
      <c r="C1139" s="12"/>
    </row>
    <row r="1140" spans="3:3" customFormat="1" x14ac:dyDescent="0.35">
      <c r="C1140" s="12"/>
    </row>
    <row r="1141" spans="3:3" customFormat="1" x14ac:dyDescent="0.35">
      <c r="C1141" s="12"/>
    </row>
    <row r="1142" spans="3:3" customFormat="1" x14ac:dyDescent="0.35">
      <c r="C1142" s="12"/>
    </row>
    <row r="1143" spans="3:3" customFormat="1" x14ac:dyDescent="0.35">
      <c r="C1143" s="12"/>
    </row>
    <row r="1144" spans="3:3" customFormat="1" x14ac:dyDescent="0.35">
      <c r="C1144" s="12"/>
    </row>
    <row r="1145" spans="3:3" customFormat="1" x14ac:dyDescent="0.35">
      <c r="C1145" s="12"/>
    </row>
    <row r="1146" spans="3:3" customFormat="1" x14ac:dyDescent="0.35">
      <c r="C1146" s="12"/>
    </row>
    <row r="1147" spans="3:3" customFormat="1" x14ac:dyDescent="0.35">
      <c r="C1147" s="12"/>
    </row>
    <row r="1148" spans="3:3" customFormat="1" x14ac:dyDescent="0.35">
      <c r="C1148" s="12"/>
    </row>
    <row r="1149" spans="3:3" customFormat="1" x14ac:dyDescent="0.35">
      <c r="C1149" s="12"/>
    </row>
    <row r="1150" spans="3:3" customFormat="1" x14ac:dyDescent="0.35">
      <c r="C1150" s="12"/>
    </row>
    <row r="1151" spans="3:3" customFormat="1" x14ac:dyDescent="0.35">
      <c r="C1151" s="12"/>
    </row>
    <row r="1152" spans="3:3" customFormat="1" x14ac:dyDescent="0.35">
      <c r="C1152" s="12"/>
    </row>
    <row r="1153" spans="3:3" customFormat="1" x14ac:dyDescent="0.35">
      <c r="C1153" s="12"/>
    </row>
    <row r="1154" spans="3:3" customFormat="1" x14ac:dyDescent="0.35">
      <c r="C1154" s="12"/>
    </row>
    <row r="1155" spans="3:3" customFormat="1" x14ac:dyDescent="0.35">
      <c r="C1155" s="12"/>
    </row>
    <row r="1156" spans="3:3" customFormat="1" x14ac:dyDescent="0.35">
      <c r="C1156" s="12"/>
    </row>
    <row r="1157" spans="3:3" customFormat="1" x14ac:dyDescent="0.35">
      <c r="C1157" s="12"/>
    </row>
    <row r="1158" spans="3:3" customFormat="1" x14ac:dyDescent="0.35">
      <c r="C1158" s="12"/>
    </row>
    <row r="1159" spans="3:3" customFormat="1" x14ac:dyDescent="0.35">
      <c r="C1159" s="12"/>
    </row>
    <row r="1160" spans="3:3" customFormat="1" x14ac:dyDescent="0.35">
      <c r="C1160" s="12"/>
    </row>
    <row r="1161" spans="3:3" customFormat="1" x14ac:dyDescent="0.35">
      <c r="C1161" s="12"/>
    </row>
    <row r="1162" spans="3:3" customFormat="1" x14ac:dyDescent="0.35">
      <c r="C1162" s="12"/>
    </row>
    <row r="1163" spans="3:3" customFormat="1" x14ac:dyDescent="0.35">
      <c r="C1163" s="12"/>
    </row>
    <row r="1164" spans="3:3" customFormat="1" x14ac:dyDescent="0.35">
      <c r="C1164" s="12"/>
    </row>
    <row r="1165" spans="3:3" customFormat="1" x14ac:dyDescent="0.35">
      <c r="C1165" s="12"/>
    </row>
    <row r="1166" spans="3:3" customFormat="1" x14ac:dyDescent="0.35">
      <c r="C1166" s="12"/>
    </row>
    <row r="1167" spans="3:3" customFormat="1" x14ac:dyDescent="0.35">
      <c r="C1167" s="12"/>
    </row>
    <row r="1168" spans="3:3" customFormat="1" x14ac:dyDescent="0.35">
      <c r="C1168" s="12"/>
    </row>
    <row r="1169" spans="3:3" customFormat="1" x14ac:dyDescent="0.35">
      <c r="C1169" s="12"/>
    </row>
    <row r="1170" spans="3:3" customFormat="1" x14ac:dyDescent="0.35">
      <c r="C1170" s="12"/>
    </row>
    <row r="1171" spans="3:3" customFormat="1" x14ac:dyDescent="0.35">
      <c r="C1171" s="12"/>
    </row>
    <row r="1172" spans="3:3" customFormat="1" x14ac:dyDescent="0.35">
      <c r="C1172" s="12"/>
    </row>
    <row r="1173" spans="3:3" customFormat="1" x14ac:dyDescent="0.35">
      <c r="C1173" s="12"/>
    </row>
    <row r="1174" spans="3:3" customFormat="1" x14ac:dyDescent="0.35">
      <c r="C1174" s="12"/>
    </row>
    <row r="1175" spans="3:3" customFormat="1" x14ac:dyDescent="0.35">
      <c r="C1175" s="12"/>
    </row>
    <row r="1176" spans="3:3" customFormat="1" x14ac:dyDescent="0.35">
      <c r="C1176" s="12"/>
    </row>
    <row r="1177" spans="3:3" customFormat="1" x14ac:dyDescent="0.35">
      <c r="C1177" s="12"/>
    </row>
    <row r="1178" spans="3:3" customFormat="1" x14ac:dyDescent="0.35">
      <c r="C1178" s="12"/>
    </row>
    <row r="1179" spans="3:3" customFormat="1" x14ac:dyDescent="0.35">
      <c r="C1179" s="12"/>
    </row>
    <row r="1180" spans="3:3" customFormat="1" x14ac:dyDescent="0.35">
      <c r="C1180" s="12"/>
    </row>
    <row r="1181" spans="3:3" customFormat="1" x14ac:dyDescent="0.35">
      <c r="C1181" s="12"/>
    </row>
    <row r="1182" spans="3:3" customFormat="1" x14ac:dyDescent="0.35">
      <c r="C1182" s="12"/>
    </row>
    <row r="1183" spans="3:3" customFormat="1" x14ac:dyDescent="0.35">
      <c r="C1183" s="12"/>
    </row>
    <row r="1184" spans="3:3" customFormat="1" x14ac:dyDescent="0.35">
      <c r="C1184" s="12"/>
    </row>
    <row r="1185" spans="3:3" customFormat="1" x14ac:dyDescent="0.35">
      <c r="C1185" s="12"/>
    </row>
    <row r="1186" spans="3:3" customFormat="1" x14ac:dyDescent="0.35">
      <c r="C1186" s="12"/>
    </row>
    <row r="1187" spans="3:3" customFormat="1" x14ac:dyDescent="0.35">
      <c r="C1187" s="12"/>
    </row>
    <row r="1188" spans="3:3" customFormat="1" x14ac:dyDescent="0.35">
      <c r="C1188" s="12"/>
    </row>
    <row r="1189" spans="3:3" customFormat="1" x14ac:dyDescent="0.35">
      <c r="C1189" s="12"/>
    </row>
    <row r="1190" spans="3:3" customFormat="1" x14ac:dyDescent="0.35">
      <c r="C1190" s="12"/>
    </row>
    <row r="1191" spans="3:3" customFormat="1" x14ac:dyDescent="0.35">
      <c r="C1191" s="12"/>
    </row>
    <row r="1192" spans="3:3" customFormat="1" x14ac:dyDescent="0.35">
      <c r="C1192" s="12"/>
    </row>
    <row r="1193" spans="3:3" customFormat="1" x14ac:dyDescent="0.35">
      <c r="C1193" s="12"/>
    </row>
    <row r="1194" spans="3:3" customFormat="1" x14ac:dyDescent="0.35">
      <c r="C1194" s="12"/>
    </row>
    <row r="1195" spans="3:3" customFormat="1" x14ac:dyDescent="0.35">
      <c r="C1195" s="12"/>
    </row>
    <row r="1196" spans="3:3" customFormat="1" x14ac:dyDescent="0.35">
      <c r="C1196" s="12"/>
    </row>
    <row r="1197" spans="3:3" customFormat="1" x14ac:dyDescent="0.35">
      <c r="C1197" s="12"/>
    </row>
    <row r="1198" spans="3:3" customFormat="1" x14ac:dyDescent="0.35">
      <c r="C1198" s="12"/>
    </row>
    <row r="1199" spans="3:3" customFormat="1" x14ac:dyDescent="0.35">
      <c r="C1199" s="12"/>
    </row>
    <row r="1200" spans="3:3" customFormat="1" x14ac:dyDescent="0.35">
      <c r="C1200" s="12"/>
    </row>
    <row r="1201" spans="3:3" customFormat="1" x14ac:dyDescent="0.35">
      <c r="C1201" s="12"/>
    </row>
    <row r="1202" spans="3:3" customFormat="1" x14ac:dyDescent="0.35">
      <c r="C1202" s="12"/>
    </row>
    <row r="1203" spans="3:3" customFormat="1" x14ac:dyDescent="0.35">
      <c r="C1203" s="12"/>
    </row>
    <row r="1204" spans="3:3" customFormat="1" x14ac:dyDescent="0.35">
      <c r="C1204" s="12"/>
    </row>
    <row r="1205" spans="3:3" customFormat="1" x14ac:dyDescent="0.35">
      <c r="C1205" s="12"/>
    </row>
    <row r="1206" spans="3:3" customFormat="1" x14ac:dyDescent="0.35">
      <c r="C1206" s="12"/>
    </row>
    <row r="1207" spans="3:3" customFormat="1" x14ac:dyDescent="0.35">
      <c r="C1207" s="12"/>
    </row>
    <row r="1208" spans="3:3" customFormat="1" x14ac:dyDescent="0.35">
      <c r="C1208" s="12"/>
    </row>
    <row r="1209" spans="3:3" customFormat="1" x14ac:dyDescent="0.35">
      <c r="C1209" s="12"/>
    </row>
    <row r="1210" spans="3:3" customFormat="1" x14ac:dyDescent="0.35">
      <c r="C1210" s="12"/>
    </row>
    <row r="1211" spans="3:3" customFormat="1" x14ac:dyDescent="0.35">
      <c r="C1211" s="12"/>
    </row>
    <row r="1212" spans="3:3" customFormat="1" x14ac:dyDescent="0.35">
      <c r="C1212" s="12"/>
    </row>
    <row r="1213" spans="3:3" customFormat="1" x14ac:dyDescent="0.35">
      <c r="C1213" s="12"/>
    </row>
    <row r="1214" spans="3:3" customFormat="1" x14ac:dyDescent="0.35">
      <c r="C1214" s="12"/>
    </row>
    <row r="1215" spans="3:3" customFormat="1" x14ac:dyDescent="0.35">
      <c r="C1215" s="12"/>
    </row>
    <row r="1216" spans="3:3" customFormat="1" x14ac:dyDescent="0.35">
      <c r="C1216" s="12"/>
    </row>
    <row r="1217" spans="3:3" customFormat="1" x14ac:dyDescent="0.35">
      <c r="C1217" s="12"/>
    </row>
    <row r="1218" spans="3:3" customFormat="1" x14ac:dyDescent="0.35">
      <c r="C1218" s="12"/>
    </row>
    <row r="1219" spans="3:3" customFormat="1" x14ac:dyDescent="0.35">
      <c r="C1219" s="12"/>
    </row>
    <row r="1220" spans="3:3" customFormat="1" x14ac:dyDescent="0.35">
      <c r="C1220" s="12"/>
    </row>
    <row r="1221" spans="3:3" customFormat="1" x14ac:dyDescent="0.35">
      <c r="C1221" s="12"/>
    </row>
    <row r="1222" spans="3:3" customFormat="1" x14ac:dyDescent="0.35">
      <c r="C1222" s="12"/>
    </row>
    <row r="1223" spans="3:3" customFormat="1" x14ac:dyDescent="0.35">
      <c r="C1223" s="12"/>
    </row>
    <row r="1224" spans="3:3" customFormat="1" x14ac:dyDescent="0.35">
      <c r="C1224" s="12"/>
    </row>
    <row r="1225" spans="3:3" customFormat="1" x14ac:dyDescent="0.35">
      <c r="C1225" s="12"/>
    </row>
    <row r="1226" spans="3:3" customFormat="1" x14ac:dyDescent="0.35">
      <c r="C1226" s="12"/>
    </row>
    <row r="1227" spans="3:3" customFormat="1" x14ac:dyDescent="0.35">
      <c r="C1227" s="12"/>
    </row>
    <row r="1228" spans="3:3" customFormat="1" x14ac:dyDescent="0.35">
      <c r="C1228" s="12"/>
    </row>
    <row r="1229" spans="3:3" customFormat="1" x14ac:dyDescent="0.35">
      <c r="C1229" s="12"/>
    </row>
    <row r="1230" spans="3:3" customFormat="1" x14ac:dyDescent="0.35">
      <c r="C1230" s="12"/>
    </row>
    <row r="1231" spans="3:3" customFormat="1" x14ac:dyDescent="0.35">
      <c r="C1231" s="12"/>
    </row>
    <row r="1232" spans="3:3" customFormat="1" x14ac:dyDescent="0.35">
      <c r="C1232" s="12"/>
    </row>
    <row r="1233" spans="3:3" customFormat="1" x14ac:dyDescent="0.35">
      <c r="C1233" s="12"/>
    </row>
    <row r="1234" spans="3:3" customFormat="1" x14ac:dyDescent="0.35">
      <c r="C1234" s="12"/>
    </row>
    <row r="1235" spans="3:3" customFormat="1" x14ac:dyDescent="0.35">
      <c r="C1235" s="12"/>
    </row>
    <row r="1236" spans="3:3" customFormat="1" x14ac:dyDescent="0.35">
      <c r="C1236" s="12"/>
    </row>
    <row r="1237" spans="3:3" customFormat="1" x14ac:dyDescent="0.35">
      <c r="C1237" s="12"/>
    </row>
    <row r="1238" spans="3:3" customFormat="1" x14ac:dyDescent="0.35">
      <c r="C1238" s="12"/>
    </row>
    <row r="1239" spans="3:3" customFormat="1" x14ac:dyDescent="0.35">
      <c r="C1239" s="12"/>
    </row>
    <row r="1240" spans="3:3" customFormat="1" x14ac:dyDescent="0.35">
      <c r="C1240" s="12"/>
    </row>
    <row r="1241" spans="3:3" customFormat="1" x14ac:dyDescent="0.35">
      <c r="C1241" s="12"/>
    </row>
    <row r="1242" spans="3:3" customFormat="1" x14ac:dyDescent="0.35">
      <c r="C1242" s="12"/>
    </row>
    <row r="1243" spans="3:3" customFormat="1" x14ac:dyDescent="0.35">
      <c r="C1243" s="12"/>
    </row>
    <row r="1244" spans="3:3" customFormat="1" x14ac:dyDescent="0.35">
      <c r="C1244" s="12"/>
    </row>
    <row r="1245" spans="3:3" customFormat="1" x14ac:dyDescent="0.35">
      <c r="C1245" s="12"/>
    </row>
    <row r="1246" spans="3:3" customFormat="1" x14ac:dyDescent="0.35">
      <c r="C1246" s="12"/>
    </row>
    <row r="1247" spans="3:3" customFormat="1" x14ac:dyDescent="0.35">
      <c r="C1247" s="12"/>
    </row>
    <row r="1248" spans="3:3" customFormat="1" x14ac:dyDescent="0.35">
      <c r="C1248" s="12"/>
    </row>
    <row r="1249" spans="3:3" customFormat="1" x14ac:dyDescent="0.35">
      <c r="C1249" s="12"/>
    </row>
    <row r="1250" spans="3:3" customFormat="1" x14ac:dyDescent="0.35">
      <c r="C1250" s="12"/>
    </row>
    <row r="1251" spans="3:3" customFormat="1" x14ac:dyDescent="0.35">
      <c r="C1251" s="12"/>
    </row>
    <row r="1252" spans="3:3" customFormat="1" x14ac:dyDescent="0.35">
      <c r="C1252" s="12"/>
    </row>
    <row r="1253" spans="3:3" customFormat="1" x14ac:dyDescent="0.35">
      <c r="C1253" s="12"/>
    </row>
    <row r="1254" spans="3:3" customFormat="1" x14ac:dyDescent="0.35">
      <c r="C1254" s="12"/>
    </row>
    <row r="1255" spans="3:3" customFormat="1" x14ac:dyDescent="0.35">
      <c r="C1255" s="12"/>
    </row>
    <row r="1256" spans="3:3" customFormat="1" x14ac:dyDescent="0.35">
      <c r="C1256" s="12"/>
    </row>
    <row r="1257" spans="3:3" customFormat="1" x14ac:dyDescent="0.35">
      <c r="C1257" s="12"/>
    </row>
    <row r="1258" spans="3:3" customFormat="1" x14ac:dyDescent="0.35">
      <c r="C1258" s="12"/>
    </row>
    <row r="1259" spans="3:3" customFormat="1" x14ac:dyDescent="0.35">
      <c r="C1259" s="12"/>
    </row>
    <row r="1260" spans="3:3" customFormat="1" x14ac:dyDescent="0.35">
      <c r="C1260" s="12"/>
    </row>
    <row r="1261" spans="3:3" customFormat="1" x14ac:dyDescent="0.35">
      <c r="C1261" s="12"/>
    </row>
    <row r="1262" spans="3:3" customFormat="1" x14ac:dyDescent="0.35">
      <c r="C1262" s="12"/>
    </row>
    <row r="1263" spans="3:3" customFormat="1" x14ac:dyDescent="0.35">
      <c r="C1263" s="12"/>
    </row>
    <row r="1264" spans="3:3" customFormat="1" x14ac:dyDescent="0.35">
      <c r="C1264" s="12"/>
    </row>
    <row r="1265" spans="3:3" customFormat="1" x14ac:dyDescent="0.35">
      <c r="C1265" s="12"/>
    </row>
    <row r="1266" spans="3:3" customFormat="1" x14ac:dyDescent="0.35">
      <c r="C1266" s="12"/>
    </row>
    <row r="1267" spans="3:3" customFormat="1" x14ac:dyDescent="0.35">
      <c r="C1267" s="12"/>
    </row>
    <row r="1268" spans="3:3" customFormat="1" x14ac:dyDescent="0.35">
      <c r="C1268" s="12"/>
    </row>
    <row r="1269" spans="3:3" customFormat="1" x14ac:dyDescent="0.35">
      <c r="C1269" s="12"/>
    </row>
    <row r="1270" spans="3:3" customFormat="1" x14ac:dyDescent="0.35">
      <c r="C1270" s="12"/>
    </row>
    <row r="1271" spans="3:3" customFormat="1" x14ac:dyDescent="0.35">
      <c r="C1271" s="12"/>
    </row>
    <row r="1272" spans="3:3" customFormat="1" x14ac:dyDescent="0.35">
      <c r="C1272" s="12"/>
    </row>
    <row r="1273" spans="3:3" customFormat="1" x14ac:dyDescent="0.35">
      <c r="C1273" s="12"/>
    </row>
    <row r="1274" spans="3:3" customFormat="1" x14ac:dyDescent="0.35">
      <c r="C1274" s="12"/>
    </row>
    <row r="1275" spans="3:3" customFormat="1" x14ac:dyDescent="0.35">
      <c r="C1275" s="12"/>
    </row>
    <row r="1276" spans="3:3" customFormat="1" x14ac:dyDescent="0.35">
      <c r="C1276" s="12"/>
    </row>
    <row r="1277" spans="3:3" customFormat="1" x14ac:dyDescent="0.35">
      <c r="C1277" s="12"/>
    </row>
    <row r="1278" spans="3:3" customFormat="1" x14ac:dyDescent="0.35">
      <c r="C1278" s="12"/>
    </row>
    <row r="1279" spans="3:3" customFormat="1" x14ac:dyDescent="0.35">
      <c r="C1279" s="12"/>
    </row>
    <row r="1280" spans="3:3" customFormat="1" x14ac:dyDescent="0.35">
      <c r="C1280" s="12"/>
    </row>
    <row r="1281" spans="3:3" customFormat="1" x14ac:dyDescent="0.35">
      <c r="C1281" s="12"/>
    </row>
    <row r="1282" spans="3:3" customFormat="1" x14ac:dyDescent="0.35">
      <c r="C1282" s="12"/>
    </row>
    <row r="1283" spans="3:3" customFormat="1" x14ac:dyDescent="0.35">
      <c r="C1283" s="12"/>
    </row>
    <row r="1284" spans="3:3" customFormat="1" x14ac:dyDescent="0.35">
      <c r="C1284" s="12"/>
    </row>
    <row r="1285" spans="3:3" customFormat="1" x14ac:dyDescent="0.35">
      <c r="C1285" s="12"/>
    </row>
    <row r="1286" spans="3:3" customFormat="1" x14ac:dyDescent="0.35">
      <c r="C1286" s="12"/>
    </row>
    <row r="1287" spans="3:3" customFormat="1" x14ac:dyDescent="0.35">
      <c r="C1287" s="12"/>
    </row>
    <row r="1288" spans="3:3" customFormat="1" x14ac:dyDescent="0.35">
      <c r="C1288" s="12"/>
    </row>
    <row r="1289" spans="3:3" customFormat="1" x14ac:dyDescent="0.35">
      <c r="C1289" s="12"/>
    </row>
    <row r="1290" spans="3:3" customFormat="1" x14ac:dyDescent="0.35">
      <c r="C1290" s="12"/>
    </row>
    <row r="1291" spans="3:3" customFormat="1" x14ac:dyDescent="0.35">
      <c r="C1291" s="12"/>
    </row>
    <row r="1292" spans="3:3" customFormat="1" x14ac:dyDescent="0.35">
      <c r="C1292" s="12"/>
    </row>
    <row r="1293" spans="3:3" customFormat="1" x14ac:dyDescent="0.35">
      <c r="C1293" s="12"/>
    </row>
    <row r="1294" spans="3:3" customFormat="1" x14ac:dyDescent="0.35">
      <c r="C1294" s="12"/>
    </row>
    <row r="1295" spans="3:3" customFormat="1" x14ac:dyDescent="0.35">
      <c r="C1295" s="12"/>
    </row>
    <row r="1296" spans="3:3" customFormat="1" x14ac:dyDescent="0.35">
      <c r="C1296" s="12"/>
    </row>
    <row r="1297" spans="3:3" customFormat="1" x14ac:dyDescent="0.35">
      <c r="C1297" s="12"/>
    </row>
    <row r="1298" spans="3:3" customFormat="1" x14ac:dyDescent="0.35">
      <c r="C1298" s="12"/>
    </row>
    <row r="1299" spans="3:3" customFormat="1" x14ac:dyDescent="0.35">
      <c r="C1299" s="12"/>
    </row>
    <row r="1300" spans="3:3" customFormat="1" x14ac:dyDescent="0.35">
      <c r="C1300" s="12"/>
    </row>
    <row r="1301" spans="3:3" customFormat="1" x14ac:dyDescent="0.35">
      <c r="C1301" s="12"/>
    </row>
    <row r="1302" spans="3:3" customFormat="1" x14ac:dyDescent="0.35">
      <c r="C1302" s="12"/>
    </row>
    <row r="1303" spans="3:3" customFormat="1" x14ac:dyDescent="0.35">
      <c r="C1303" s="12"/>
    </row>
    <row r="1304" spans="3:3" customFormat="1" x14ac:dyDescent="0.35">
      <c r="C1304" s="12"/>
    </row>
    <row r="1305" spans="3:3" customFormat="1" x14ac:dyDescent="0.35">
      <c r="C1305" s="12"/>
    </row>
    <row r="1306" spans="3:3" customFormat="1" x14ac:dyDescent="0.35">
      <c r="C1306" s="12"/>
    </row>
    <row r="1307" spans="3:3" customFormat="1" x14ac:dyDescent="0.35">
      <c r="C1307" s="12"/>
    </row>
    <row r="1308" spans="3:3" customFormat="1" x14ac:dyDescent="0.35">
      <c r="C1308" s="12"/>
    </row>
    <row r="1309" spans="3:3" customFormat="1" x14ac:dyDescent="0.35">
      <c r="C1309" s="12"/>
    </row>
    <row r="1310" spans="3:3" customFormat="1" x14ac:dyDescent="0.35">
      <c r="C1310" s="12"/>
    </row>
    <row r="1311" spans="3:3" customFormat="1" x14ac:dyDescent="0.35">
      <c r="C1311" s="12"/>
    </row>
    <row r="1312" spans="3:3" customFormat="1" x14ac:dyDescent="0.35">
      <c r="C1312" s="12"/>
    </row>
    <row r="1313" spans="3:3" customFormat="1" x14ac:dyDescent="0.35">
      <c r="C1313" s="12"/>
    </row>
    <row r="1314" spans="3:3" customFormat="1" x14ac:dyDescent="0.35">
      <c r="C1314" s="12"/>
    </row>
    <row r="1315" spans="3:3" customFormat="1" x14ac:dyDescent="0.35">
      <c r="C1315" s="12"/>
    </row>
    <row r="1316" spans="3:3" customFormat="1" x14ac:dyDescent="0.35">
      <c r="C1316" s="12"/>
    </row>
    <row r="1317" spans="3:3" customFormat="1" x14ac:dyDescent="0.35">
      <c r="C1317" s="12"/>
    </row>
    <row r="1318" spans="3:3" customFormat="1" x14ac:dyDescent="0.35">
      <c r="C1318" s="12"/>
    </row>
    <row r="1319" spans="3:3" customFormat="1" x14ac:dyDescent="0.35">
      <c r="C1319" s="12"/>
    </row>
    <row r="1320" spans="3:3" customFormat="1" x14ac:dyDescent="0.35">
      <c r="C1320" s="12"/>
    </row>
    <row r="1321" spans="3:3" customFormat="1" x14ac:dyDescent="0.35">
      <c r="C1321" s="12"/>
    </row>
    <row r="1322" spans="3:3" customFormat="1" x14ac:dyDescent="0.35">
      <c r="C1322" s="12"/>
    </row>
    <row r="1323" spans="3:3" customFormat="1" x14ac:dyDescent="0.35">
      <c r="C1323" s="12"/>
    </row>
    <row r="1324" spans="3:3" customFormat="1" x14ac:dyDescent="0.35">
      <c r="C1324" s="12"/>
    </row>
    <row r="1325" spans="3:3" customFormat="1" x14ac:dyDescent="0.35">
      <c r="C1325" s="12"/>
    </row>
    <row r="1326" spans="3:3" customFormat="1" x14ac:dyDescent="0.35">
      <c r="C1326" s="12"/>
    </row>
    <row r="1327" spans="3:3" customFormat="1" x14ac:dyDescent="0.35">
      <c r="C1327" s="12"/>
    </row>
    <row r="1328" spans="3:3" customFormat="1" x14ac:dyDescent="0.35">
      <c r="C1328" s="12"/>
    </row>
    <row r="1329" spans="3:3" customFormat="1" x14ac:dyDescent="0.35">
      <c r="C1329" s="12"/>
    </row>
    <row r="1330" spans="3:3" customFormat="1" x14ac:dyDescent="0.35">
      <c r="C1330" s="12"/>
    </row>
    <row r="1331" spans="3:3" customFormat="1" x14ac:dyDescent="0.35">
      <c r="C1331" s="12"/>
    </row>
    <row r="1332" spans="3:3" customFormat="1" x14ac:dyDescent="0.35">
      <c r="C1332" s="12"/>
    </row>
    <row r="1333" spans="3:3" customFormat="1" x14ac:dyDescent="0.35">
      <c r="C1333" s="12"/>
    </row>
    <row r="1334" spans="3:3" customFormat="1" x14ac:dyDescent="0.35">
      <c r="C1334" s="12"/>
    </row>
    <row r="1335" spans="3:3" customFormat="1" x14ac:dyDescent="0.35">
      <c r="C1335" s="12"/>
    </row>
    <row r="1336" spans="3:3" customFormat="1" x14ac:dyDescent="0.35">
      <c r="C1336" s="12"/>
    </row>
    <row r="1337" spans="3:3" customFormat="1" x14ac:dyDescent="0.35">
      <c r="C1337" s="12"/>
    </row>
    <row r="1338" spans="3:3" customFormat="1" x14ac:dyDescent="0.35">
      <c r="C1338" s="12"/>
    </row>
    <row r="1339" spans="3:3" customFormat="1" x14ac:dyDescent="0.35">
      <c r="C1339" s="12"/>
    </row>
    <row r="1340" spans="3:3" customFormat="1" x14ac:dyDescent="0.35">
      <c r="C1340" s="12"/>
    </row>
    <row r="1341" spans="3:3" customFormat="1" x14ac:dyDescent="0.35">
      <c r="C1341" s="12"/>
    </row>
    <row r="1342" spans="3:3" customFormat="1" x14ac:dyDescent="0.35">
      <c r="C1342" s="12"/>
    </row>
    <row r="1343" spans="3:3" customFormat="1" x14ac:dyDescent="0.35">
      <c r="C1343" s="12"/>
    </row>
    <row r="1344" spans="3:3" customFormat="1" x14ac:dyDescent="0.35">
      <c r="C1344" s="12"/>
    </row>
    <row r="1345" spans="3:3" customFormat="1" x14ac:dyDescent="0.35">
      <c r="C1345" s="12"/>
    </row>
    <row r="1346" spans="3:3" customFormat="1" x14ac:dyDescent="0.35">
      <c r="C1346" s="12"/>
    </row>
    <row r="1347" spans="3:3" customFormat="1" x14ac:dyDescent="0.35">
      <c r="C1347" s="12"/>
    </row>
    <row r="1348" spans="3:3" customFormat="1" x14ac:dyDescent="0.35">
      <c r="C1348" s="12"/>
    </row>
    <row r="1349" spans="3:3" customFormat="1" x14ac:dyDescent="0.35">
      <c r="C1349" s="12"/>
    </row>
    <row r="1350" spans="3:3" customFormat="1" x14ac:dyDescent="0.35">
      <c r="C1350" s="12"/>
    </row>
    <row r="1351" spans="3:3" customFormat="1" x14ac:dyDescent="0.35">
      <c r="C1351" s="12"/>
    </row>
    <row r="1352" spans="3:3" customFormat="1" x14ac:dyDescent="0.35">
      <c r="C1352" s="12"/>
    </row>
    <row r="1353" spans="3:3" customFormat="1" x14ac:dyDescent="0.35">
      <c r="C1353" s="12"/>
    </row>
    <row r="1354" spans="3:3" customFormat="1" x14ac:dyDescent="0.35">
      <c r="C1354" s="12"/>
    </row>
    <row r="1355" spans="3:3" customFormat="1" x14ac:dyDescent="0.35">
      <c r="C1355" s="12"/>
    </row>
    <row r="1356" spans="3:3" customFormat="1" x14ac:dyDescent="0.35">
      <c r="C1356" s="12"/>
    </row>
    <row r="1357" spans="3:3" customFormat="1" x14ac:dyDescent="0.35">
      <c r="C1357" s="12"/>
    </row>
    <row r="1358" spans="3:3" customFormat="1" x14ac:dyDescent="0.35">
      <c r="C1358" s="12"/>
    </row>
    <row r="1359" spans="3:3" customFormat="1" x14ac:dyDescent="0.35">
      <c r="C1359" s="12"/>
    </row>
    <row r="1360" spans="3:3" customFormat="1" x14ac:dyDescent="0.35">
      <c r="C1360" s="12"/>
    </row>
    <row r="1361" spans="3:3" customFormat="1" x14ac:dyDescent="0.35">
      <c r="C1361" s="12"/>
    </row>
    <row r="1362" spans="3:3" customFormat="1" x14ac:dyDescent="0.35">
      <c r="C1362" s="12"/>
    </row>
    <row r="1363" spans="3:3" customFormat="1" x14ac:dyDescent="0.35">
      <c r="C1363" s="12"/>
    </row>
    <row r="1364" spans="3:3" customFormat="1" x14ac:dyDescent="0.35">
      <c r="C1364" s="12"/>
    </row>
    <row r="1365" spans="3:3" customFormat="1" x14ac:dyDescent="0.35">
      <c r="C1365" s="12"/>
    </row>
    <row r="1366" spans="3:3" customFormat="1" x14ac:dyDescent="0.35">
      <c r="C1366" s="12"/>
    </row>
    <row r="1367" spans="3:3" customFormat="1" x14ac:dyDescent="0.35">
      <c r="C1367" s="12"/>
    </row>
    <row r="1368" spans="3:3" customFormat="1" x14ac:dyDescent="0.35">
      <c r="C1368" s="12"/>
    </row>
    <row r="1369" spans="3:3" customFormat="1" x14ac:dyDescent="0.35">
      <c r="C1369" s="12"/>
    </row>
    <row r="1370" spans="3:3" customFormat="1" x14ac:dyDescent="0.35">
      <c r="C1370" s="12"/>
    </row>
    <row r="1371" spans="3:3" customFormat="1" x14ac:dyDescent="0.35">
      <c r="C1371" s="12"/>
    </row>
    <row r="1372" spans="3:3" customFormat="1" x14ac:dyDescent="0.35">
      <c r="C1372" s="12"/>
    </row>
    <row r="1373" spans="3:3" customFormat="1" x14ac:dyDescent="0.35">
      <c r="C1373" s="12"/>
    </row>
    <row r="1374" spans="3:3" customFormat="1" x14ac:dyDescent="0.35">
      <c r="C1374" s="12"/>
    </row>
    <row r="1375" spans="3:3" customFormat="1" x14ac:dyDescent="0.35">
      <c r="C1375" s="12"/>
    </row>
    <row r="1376" spans="3:3" customFormat="1" x14ac:dyDescent="0.35">
      <c r="C1376" s="12"/>
    </row>
    <row r="1377" spans="3:3" customFormat="1" x14ac:dyDescent="0.35">
      <c r="C1377" s="12"/>
    </row>
    <row r="1378" spans="3:3" customFormat="1" x14ac:dyDescent="0.35">
      <c r="C1378" s="12"/>
    </row>
    <row r="1379" spans="3:3" customFormat="1" x14ac:dyDescent="0.35">
      <c r="C1379" s="12"/>
    </row>
    <row r="1380" spans="3:3" customFormat="1" x14ac:dyDescent="0.35">
      <c r="C1380" s="12"/>
    </row>
    <row r="1381" spans="3:3" customFormat="1" x14ac:dyDescent="0.35">
      <c r="C1381" s="12"/>
    </row>
    <row r="1382" spans="3:3" customFormat="1" x14ac:dyDescent="0.35">
      <c r="C1382" s="12"/>
    </row>
    <row r="1383" spans="3:3" customFormat="1" x14ac:dyDescent="0.35">
      <c r="C1383" s="12"/>
    </row>
    <row r="1384" spans="3:3" customFormat="1" x14ac:dyDescent="0.35">
      <c r="C1384" s="12"/>
    </row>
    <row r="1385" spans="3:3" customFormat="1" x14ac:dyDescent="0.35">
      <c r="C1385" s="12"/>
    </row>
    <row r="1386" spans="3:3" customFormat="1" x14ac:dyDescent="0.35">
      <c r="C1386" s="12"/>
    </row>
    <row r="1387" spans="3:3" customFormat="1" x14ac:dyDescent="0.35">
      <c r="C1387" s="12"/>
    </row>
    <row r="1388" spans="3:3" customFormat="1" x14ac:dyDescent="0.35">
      <c r="C1388" s="12"/>
    </row>
    <row r="1389" spans="3:3" customFormat="1" x14ac:dyDescent="0.35">
      <c r="C1389" s="12"/>
    </row>
    <row r="1390" spans="3:3" customFormat="1" x14ac:dyDescent="0.35">
      <c r="C1390" s="12"/>
    </row>
    <row r="1391" spans="3:3" customFormat="1" x14ac:dyDescent="0.35">
      <c r="C1391" s="12"/>
    </row>
    <row r="1392" spans="3:3" customFormat="1" x14ac:dyDescent="0.35">
      <c r="C1392" s="12"/>
    </row>
    <row r="1393" spans="3:3" customFormat="1" x14ac:dyDescent="0.35">
      <c r="C1393" s="12"/>
    </row>
    <row r="1394" spans="3:3" customFormat="1" x14ac:dyDescent="0.35">
      <c r="C1394" s="12"/>
    </row>
    <row r="1395" spans="3:3" customFormat="1" x14ac:dyDescent="0.35">
      <c r="C1395" s="12"/>
    </row>
    <row r="1396" spans="3:3" customFormat="1" x14ac:dyDescent="0.35">
      <c r="C1396" s="12"/>
    </row>
    <row r="1397" spans="3:3" customFormat="1" x14ac:dyDescent="0.35">
      <c r="C1397" s="12"/>
    </row>
    <row r="1398" spans="3:3" customFormat="1" x14ac:dyDescent="0.35">
      <c r="C1398" s="12"/>
    </row>
    <row r="1399" spans="3:3" customFormat="1" x14ac:dyDescent="0.35">
      <c r="C1399" s="12"/>
    </row>
    <row r="1400" spans="3:3" customFormat="1" x14ac:dyDescent="0.35">
      <c r="C1400" s="12"/>
    </row>
    <row r="1401" spans="3:3" customFormat="1" x14ac:dyDescent="0.35">
      <c r="C1401" s="12"/>
    </row>
    <row r="1402" spans="3:3" customFormat="1" x14ac:dyDescent="0.35">
      <c r="C1402" s="12"/>
    </row>
    <row r="1403" spans="3:3" customFormat="1" x14ac:dyDescent="0.35">
      <c r="C1403" s="12"/>
    </row>
    <row r="1404" spans="3:3" customFormat="1" x14ac:dyDescent="0.35">
      <c r="C1404" s="12"/>
    </row>
    <row r="1405" spans="3:3" customFormat="1" x14ac:dyDescent="0.35">
      <c r="C1405" s="12"/>
    </row>
    <row r="1406" spans="3:3" customFormat="1" x14ac:dyDescent="0.35">
      <c r="C1406" s="12"/>
    </row>
    <row r="1407" spans="3:3" customFormat="1" x14ac:dyDescent="0.35">
      <c r="C1407" s="12"/>
    </row>
    <row r="1408" spans="3:3" customFormat="1" x14ac:dyDescent="0.35">
      <c r="C1408" s="12"/>
    </row>
    <row r="1409" spans="3:3" customFormat="1" x14ac:dyDescent="0.35">
      <c r="C1409" s="12"/>
    </row>
    <row r="1410" spans="3:3" customFormat="1" x14ac:dyDescent="0.35">
      <c r="C1410" s="12"/>
    </row>
    <row r="1411" spans="3:3" customFormat="1" x14ac:dyDescent="0.35">
      <c r="C1411" s="12"/>
    </row>
    <row r="1412" spans="3:3" customFormat="1" x14ac:dyDescent="0.35">
      <c r="C1412" s="12"/>
    </row>
    <row r="1413" spans="3:3" customFormat="1" x14ac:dyDescent="0.35">
      <c r="C1413" s="12"/>
    </row>
    <row r="1414" spans="3:3" customFormat="1" x14ac:dyDescent="0.35">
      <c r="C1414" s="12"/>
    </row>
    <row r="1415" spans="3:3" customFormat="1" x14ac:dyDescent="0.35">
      <c r="C1415" s="12"/>
    </row>
    <row r="1416" spans="3:3" customFormat="1" x14ac:dyDescent="0.35">
      <c r="C1416" s="12"/>
    </row>
    <row r="1417" spans="3:3" customFormat="1" x14ac:dyDescent="0.35">
      <c r="C1417" s="12"/>
    </row>
    <row r="1418" spans="3:3" customFormat="1" x14ac:dyDescent="0.35">
      <c r="C1418" s="12"/>
    </row>
    <row r="1419" spans="3:3" customFormat="1" x14ac:dyDescent="0.35">
      <c r="C1419" s="12"/>
    </row>
    <row r="1420" spans="3:3" customFormat="1" x14ac:dyDescent="0.35">
      <c r="C1420" s="12"/>
    </row>
    <row r="1421" spans="3:3" customFormat="1" x14ac:dyDescent="0.35">
      <c r="C1421" s="12"/>
    </row>
    <row r="1422" spans="3:3" customFormat="1" x14ac:dyDescent="0.35">
      <c r="C1422" s="12"/>
    </row>
    <row r="1423" spans="3:3" customFormat="1" x14ac:dyDescent="0.35">
      <c r="C1423" s="12"/>
    </row>
    <row r="1424" spans="3:3" customFormat="1" x14ac:dyDescent="0.35">
      <c r="C1424" s="12"/>
    </row>
    <row r="1425" spans="3:3" customFormat="1" x14ac:dyDescent="0.35">
      <c r="C1425" s="12"/>
    </row>
    <row r="1426" spans="3:3" customFormat="1" x14ac:dyDescent="0.35">
      <c r="C1426" s="12"/>
    </row>
    <row r="1427" spans="3:3" customFormat="1" x14ac:dyDescent="0.35">
      <c r="C1427" s="12"/>
    </row>
    <row r="1428" spans="3:3" customFormat="1" x14ac:dyDescent="0.35">
      <c r="C1428" s="12"/>
    </row>
    <row r="1429" spans="3:3" customFormat="1" x14ac:dyDescent="0.35">
      <c r="C1429" s="12"/>
    </row>
    <row r="1430" spans="3:3" customFormat="1" x14ac:dyDescent="0.35">
      <c r="C1430" s="12"/>
    </row>
    <row r="1431" spans="3:3" customFormat="1" x14ac:dyDescent="0.35">
      <c r="C1431" s="12"/>
    </row>
    <row r="1432" spans="3:3" customFormat="1" x14ac:dyDescent="0.35">
      <c r="C1432" s="12"/>
    </row>
    <row r="1433" spans="3:3" customFormat="1" x14ac:dyDescent="0.35">
      <c r="C1433" s="12"/>
    </row>
    <row r="1434" spans="3:3" customFormat="1" x14ac:dyDescent="0.35">
      <c r="C1434" s="12"/>
    </row>
    <row r="1435" spans="3:3" customFormat="1" x14ac:dyDescent="0.35">
      <c r="C1435" s="12"/>
    </row>
    <row r="1436" spans="3:3" customFormat="1" x14ac:dyDescent="0.35">
      <c r="C1436" s="12"/>
    </row>
    <row r="1437" spans="3:3" customFormat="1" x14ac:dyDescent="0.35">
      <c r="C1437" s="12"/>
    </row>
    <row r="1438" spans="3:3" customFormat="1" x14ac:dyDescent="0.35">
      <c r="C1438" s="12"/>
    </row>
    <row r="1439" spans="3:3" customFormat="1" x14ac:dyDescent="0.35">
      <c r="C1439" s="12"/>
    </row>
    <row r="1440" spans="3:3" customFormat="1" x14ac:dyDescent="0.35">
      <c r="C1440" s="12"/>
    </row>
    <row r="1441" spans="3:3" customFormat="1" x14ac:dyDescent="0.35">
      <c r="C1441" s="12"/>
    </row>
    <row r="1442" spans="3:3" customFormat="1" x14ac:dyDescent="0.35">
      <c r="C1442" s="12"/>
    </row>
    <row r="1443" spans="3:3" customFormat="1" x14ac:dyDescent="0.35">
      <c r="C1443" s="12"/>
    </row>
    <row r="1444" spans="3:3" customFormat="1" x14ac:dyDescent="0.35">
      <c r="C1444" s="12"/>
    </row>
    <row r="1445" spans="3:3" customFormat="1" x14ac:dyDescent="0.35">
      <c r="C1445" s="12"/>
    </row>
    <row r="1446" spans="3:3" customFormat="1" x14ac:dyDescent="0.35">
      <c r="C1446" s="12"/>
    </row>
    <row r="1447" spans="3:3" customFormat="1" x14ac:dyDescent="0.35">
      <c r="C1447" s="12"/>
    </row>
    <row r="1448" spans="3:3" customFormat="1" x14ac:dyDescent="0.35">
      <c r="C1448" s="12"/>
    </row>
    <row r="1449" spans="3:3" customFormat="1" x14ac:dyDescent="0.35">
      <c r="C1449" s="12"/>
    </row>
    <row r="1450" spans="3:3" customFormat="1" x14ac:dyDescent="0.35">
      <c r="C1450" s="12"/>
    </row>
    <row r="1451" spans="3:3" customFormat="1" x14ac:dyDescent="0.35">
      <c r="C1451" s="12"/>
    </row>
    <row r="1452" spans="3:3" customFormat="1" x14ac:dyDescent="0.35">
      <c r="C1452" s="12"/>
    </row>
    <row r="1453" spans="3:3" customFormat="1" x14ac:dyDescent="0.35">
      <c r="C1453" s="12"/>
    </row>
    <row r="1454" spans="3:3" customFormat="1" x14ac:dyDescent="0.35">
      <c r="C1454" s="12"/>
    </row>
    <row r="1455" spans="3:3" customFormat="1" x14ac:dyDescent="0.35">
      <c r="C1455" s="12"/>
    </row>
    <row r="1456" spans="3:3" customFormat="1" x14ac:dyDescent="0.35">
      <c r="C1456" s="12"/>
    </row>
    <row r="1457" spans="3:3" customFormat="1" x14ac:dyDescent="0.35">
      <c r="C1457" s="12"/>
    </row>
    <row r="1458" spans="3:3" customFormat="1" x14ac:dyDescent="0.35">
      <c r="C1458" s="12"/>
    </row>
    <row r="1459" spans="3:3" customFormat="1" x14ac:dyDescent="0.35">
      <c r="C1459" s="12"/>
    </row>
    <row r="1460" spans="3:3" customFormat="1" x14ac:dyDescent="0.35">
      <c r="C1460" s="12"/>
    </row>
    <row r="1461" spans="3:3" customFormat="1" x14ac:dyDescent="0.35">
      <c r="C1461" s="12"/>
    </row>
    <row r="1462" spans="3:3" customFormat="1" x14ac:dyDescent="0.35">
      <c r="C1462" s="12"/>
    </row>
    <row r="1463" spans="3:3" customFormat="1" x14ac:dyDescent="0.35">
      <c r="C1463" s="12"/>
    </row>
    <row r="1464" spans="3:3" customFormat="1" x14ac:dyDescent="0.35">
      <c r="C1464" s="12"/>
    </row>
    <row r="1465" spans="3:3" customFormat="1" x14ac:dyDescent="0.35">
      <c r="C1465" s="12"/>
    </row>
    <row r="1466" spans="3:3" customFormat="1" x14ac:dyDescent="0.35">
      <c r="C1466" s="12"/>
    </row>
    <row r="1467" spans="3:3" customFormat="1" x14ac:dyDescent="0.35">
      <c r="C1467" s="12"/>
    </row>
    <row r="1468" spans="3:3" customFormat="1" x14ac:dyDescent="0.35">
      <c r="C1468" s="12"/>
    </row>
    <row r="1469" spans="3:3" customFormat="1" x14ac:dyDescent="0.35">
      <c r="C1469" s="12"/>
    </row>
    <row r="1470" spans="3:3" customFormat="1" x14ac:dyDescent="0.35">
      <c r="C1470" s="12"/>
    </row>
    <row r="1471" spans="3:3" customFormat="1" x14ac:dyDescent="0.35">
      <c r="C1471" s="12"/>
    </row>
    <row r="1472" spans="3:3" customFormat="1" x14ac:dyDescent="0.35">
      <c r="C1472" s="12"/>
    </row>
    <row r="1473" spans="3:3" customFormat="1" x14ac:dyDescent="0.35">
      <c r="C1473" s="12"/>
    </row>
    <row r="1474" spans="3:3" customFormat="1" x14ac:dyDescent="0.35">
      <c r="C1474" s="12"/>
    </row>
    <row r="1475" spans="3:3" customFormat="1" x14ac:dyDescent="0.35">
      <c r="C1475" s="12"/>
    </row>
    <row r="1476" spans="3:3" customFormat="1" x14ac:dyDescent="0.35">
      <c r="C1476" s="12"/>
    </row>
    <row r="1477" spans="3:3" customFormat="1" x14ac:dyDescent="0.35">
      <c r="C1477" s="12"/>
    </row>
    <row r="1478" spans="3:3" customFormat="1" x14ac:dyDescent="0.35">
      <c r="C1478" s="12"/>
    </row>
    <row r="1479" spans="3:3" customFormat="1" x14ac:dyDescent="0.35">
      <c r="C1479" s="12"/>
    </row>
    <row r="1480" spans="3:3" customFormat="1" x14ac:dyDescent="0.35">
      <c r="C1480" s="12"/>
    </row>
    <row r="1481" spans="3:3" customFormat="1" x14ac:dyDescent="0.35">
      <c r="C1481" s="12"/>
    </row>
    <row r="1482" spans="3:3" customFormat="1" x14ac:dyDescent="0.35">
      <c r="C1482" s="12"/>
    </row>
    <row r="1483" spans="3:3" customFormat="1" x14ac:dyDescent="0.35">
      <c r="C1483" s="12"/>
    </row>
    <row r="1484" spans="3:3" customFormat="1" x14ac:dyDescent="0.35">
      <c r="C1484" s="12"/>
    </row>
    <row r="1485" spans="3:3" customFormat="1" x14ac:dyDescent="0.35">
      <c r="C1485" s="12"/>
    </row>
    <row r="1486" spans="3:3" customFormat="1" x14ac:dyDescent="0.35">
      <c r="C1486" s="12"/>
    </row>
    <row r="1487" spans="3:3" customFormat="1" x14ac:dyDescent="0.35">
      <c r="C1487" s="12"/>
    </row>
    <row r="1488" spans="3:3" customFormat="1" x14ac:dyDescent="0.35">
      <c r="C1488" s="12"/>
    </row>
    <row r="1489" spans="3:3" customFormat="1" x14ac:dyDescent="0.35">
      <c r="C1489" s="12"/>
    </row>
    <row r="1490" spans="3:3" customFormat="1" x14ac:dyDescent="0.35">
      <c r="C1490" s="12"/>
    </row>
    <row r="1491" spans="3:3" customFormat="1" x14ac:dyDescent="0.35">
      <c r="C1491" s="12"/>
    </row>
    <row r="1492" spans="3:3" customFormat="1" x14ac:dyDescent="0.35">
      <c r="C1492" s="12"/>
    </row>
    <row r="1493" spans="3:3" customFormat="1" x14ac:dyDescent="0.35">
      <c r="C1493" s="12"/>
    </row>
    <row r="1494" spans="3:3" customFormat="1" x14ac:dyDescent="0.35">
      <c r="C1494" s="12"/>
    </row>
    <row r="1495" spans="3:3" customFormat="1" x14ac:dyDescent="0.35">
      <c r="C1495" s="12"/>
    </row>
    <row r="1496" spans="3:3" customFormat="1" x14ac:dyDescent="0.35">
      <c r="C1496" s="12"/>
    </row>
    <row r="1497" spans="3:3" customFormat="1" x14ac:dyDescent="0.35">
      <c r="C1497" s="12"/>
    </row>
    <row r="1498" spans="3:3" customFormat="1" x14ac:dyDescent="0.35">
      <c r="C1498" s="12"/>
    </row>
    <row r="1499" spans="3:3" customFormat="1" x14ac:dyDescent="0.35">
      <c r="C1499" s="12"/>
    </row>
    <row r="1500" spans="3:3" customFormat="1" x14ac:dyDescent="0.35">
      <c r="C1500" s="12"/>
    </row>
    <row r="1501" spans="3:3" customFormat="1" x14ac:dyDescent="0.35">
      <c r="C1501" s="12"/>
    </row>
    <row r="1502" spans="3:3" customFormat="1" x14ac:dyDescent="0.35">
      <c r="C1502" s="12"/>
    </row>
    <row r="1503" spans="3:3" customFormat="1" x14ac:dyDescent="0.35">
      <c r="C1503" s="12"/>
    </row>
    <row r="1504" spans="3:3" customFormat="1" x14ac:dyDescent="0.35">
      <c r="C1504" s="12"/>
    </row>
    <row r="1505" spans="3:3" customFormat="1" x14ac:dyDescent="0.35">
      <c r="C1505" s="12"/>
    </row>
    <row r="1506" spans="3:3" customFormat="1" x14ac:dyDescent="0.35">
      <c r="C1506" s="12"/>
    </row>
    <row r="1507" spans="3:3" customFormat="1" x14ac:dyDescent="0.35">
      <c r="C1507" s="12"/>
    </row>
    <row r="1508" spans="3:3" customFormat="1" x14ac:dyDescent="0.35">
      <c r="C1508" s="12"/>
    </row>
    <row r="1509" spans="3:3" customFormat="1" x14ac:dyDescent="0.35">
      <c r="C1509" s="12"/>
    </row>
    <row r="1510" spans="3:3" customFormat="1" x14ac:dyDescent="0.35">
      <c r="C1510" s="12"/>
    </row>
    <row r="1511" spans="3:3" customFormat="1" x14ac:dyDescent="0.35">
      <c r="C1511" s="12"/>
    </row>
    <row r="1512" spans="3:3" customFormat="1" x14ac:dyDescent="0.35">
      <c r="C1512" s="12"/>
    </row>
    <row r="1513" spans="3:3" customFormat="1" x14ac:dyDescent="0.35">
      <c r="C1513" s="12"/>
    </row>
    <row r="1514" spans="3:3" customFormat="1" x14ac:dyDescent="0.35">
      <c r="C1514" s="12"/>
    </row>
    <row r="1515" spans="3:3" customFormat="1" x14ac:dyDescent="0.35">
      <c r="C1515" s="12"/>
    </row>
    <row r="1516" spans="3:3" customFormat="1" x14ac:dyDescent="0.35">
      <c r="C1516" s="12"/>
    </row>
    <row r="1517" spans="3:3" customFormat="1" x14ac:dyDescent="0.35">
      <c r="C1517" s="12"/>
    </row>
    <row r="1518" spans="3:3" customFormat="1" x14ac:dyDescent="0.35">
      <c r="C1518" s="12"/>
    </row>
    <row r="1519" spans="3:3" customFormat="1" x14ac:dyDescent="0.35">
      <c r="C1519" s="12"/>
    </row>
    <row r="1520" spans="3:3" customFormat="1" x14ac:dyDescent="0.35">
      <c r="C1520" s="12"/>
    </row>
    <row r="1521" spans="3:3" customFormat="1" x14ac:dyDescent="0.35">
      <c r="C1521" s="12"/>
    </row>
    <row r="1522" spans="3:3" customFormat="1" x14ac:dyDescent="0.35">
      <c r="C1522" s="12"/>
    </row>
    <row r="1523" spans="3:3" customFormat="1" x14ac:dyDescent="0.35">
      <c r="C1523" s="12"/>
    </row>
    <row r="1524" spans="3:3" customFormat="1" x14ac:dyDescent="0.35">
      <c r="C1524" s="12"/>
    </row>
    <row r="1525" spans="3:3" customFormat="1" x14ac:dyDescent="0.35">
      <c r="C1525" s="12"/>
    </row>
    <row r="1526" spans="3:3" customFormat="1" x14ac:dyDescent="0.35">
      <c r="C1526" s="12"/>
    </row>
    <row r="1527" spans="3:3" customFormat="1" x14ac:dyDescent="0.35">
      <c r="C1527" s="12"/>
    </row>
    <row r="1528" spans="3:3" customFormat="1" x14ac:dyDescent="0.35">
      <c r="C1528" s="12"/>
    </row>
    <row r="1529" spans="3:3" customFormat="1" x14ac:dyDescent="0.35">
      <c r="C1529" s="12"/>
    </row>
    <row r="1530" spans="3:3" customFormat="1" x14ac:dyDescent="0.35">
      <c r="C1530" s="12"/>
    </row>
    <row r="1531" spans="3:3" customFormat="1" x14ac:dyDescent="0.35">
      <c r="C1531" s="12"/>
    </row>
    <row r="1532" spans="3:3" customFormat="1" x14ac:dyDescent="0.35">
      <c r="C1532" s="12"/>
    </row>
    <row r="1533" spans="3:3" customFormat="1" x14ac:dyDescent="0.35">
      <c r="C1533" s="12"/>
    </row>
    <row r="1534" spans="3:3" customFormat="1" x14ac:dyDescent="0.35">
      <c r="C1534" s="12"/>
    </row>
    <row r="1535" spans="3:3" customFormat="1" x14ac:dyDescent="0.35">
      <c r="C1535" s="12"/>
    </row>
    <row r="1536" spans="3:3" customFormat="1" x14ac:dyDescent="0.35">
      <c r="C1536" s="12"/>
    </row>
    <row r="1537" spans="3:3" customFormat="1" x14ac:dyDescent="0.35">
      <c r="C1537" s="12"/>
    </row>
    <row r="1538" spans="3:3" customFormat="1" x14ac:dyDescent="0.35">
      <c r="C1538" s="12"/>
    </row>
    <row r="1539" spans="3:3" customFormat="1" x14ac:dyDescent="0.35">
      <c r="C1539" s="12"/>
    </row>
    <row r="1540" spans="3:3" customFormat="1" x14ac:dyDescent="0.35">
      <c r="C1540" s="12"/>
    </row>
    <row r="1541" spans="3:3" customFormat="1" x14ac:dyDescent="0.35">
      <c r="C1541" s="12"/>
    </row>
    <row r="1542" spans="3:3" customFormat="1" x14ac:dyDescent="0.35">
      <c r="C1542" s="12"/>
    </row>
    <row r="1543" spans="3:3" customFormat="1" x14ac:dyDescent="0.35">
      <c r="C1543" s="12"/>
    </row>
    <row r="1544" spans="3:3" customFormat="1" x14ac:dyDescent="0.35">
      <c r="C1544" s="12"/>
    </row>
    <row r="1545" spans="3:3" customFormat="1" x14ac:dyDescent="0.35">
      <c r="C1545" s="12"/>
    </row>
    <row r="1546" spans="3:3" customFormat="1" x14ac:dyDescent="0.35">
      <c r="C1546" s="12"/>
    </row>
    <row r="1547" spans="3:3" customFormat="1" x14ac:dyDescent="0.35">
      <c r="C1547" s="12"/>
    </row>
    <row r="1548" spans="3:3" customFormat="1" x14ac:dyDescent="0.35">
      <c r="C1548" s="12"/>
    </row>
    <row r="1549" spans="3:3" customFormat="1" x14ac:dyDescent="0.35">
      <c r="C1549" s="12"/>
    </row>
    <row r="1550" spans="3:3" customFormat="1" x14ac:dyDescent="0.35">
      <c r="C1550" s="12"/>
    </row>
    <row r="1551" spans="3:3" customFormat="1" x14ac:dyDescent="0.35">
      <c r="C1551" s="12"/>
    </row>
    <row r="1552" spans="3:3" customFormat="1" x14ac:dyDescent="0.35">
      <c r="C1552" s="12"/>
    </row>
    <row r="1553" spans="3:3" customFormat="1" x14ac:dyDescent="0.35">
      <c r="C1553" s="12"/>
    </row>
    <row r="1554" spans="3:3" customFormat="1" x14ac:dyDescent="0.35">
      <c r="C1554" s="12"/>
    </row>
    <row r="1555" spans="3:3" customFormat="1" x14ac:dyDescent="0.35">
      <c r="C1555" s="12"/>
    </row>
    <row r="1556" spans="3:3" customFormat="1" x14ac:dyDescent="0.35">
      <c r="C1556" s="12"/>
    </row>
    <row r="1557" spans="3:3" customFormat="1" x14ac:dyDescent="0.35">
      <c r="C1557" s="12"/>
    </row>
    <row r="1558" spans="3:3" customFormat="1" x14ac:dyDescent="0.35">
      <c r="C1558" s="12"/>
    </row>
    <row r="1559" spans="3:3" customFormat="1" x14ac:dyDescent="0.35">
      <c r="C1559" s="12"/>
    </row>
    <row r="1560" spans="3:3" customFormat="1" x14ac:dyDescent="0.35">
      <c r="C1560" s="12"/>
    </row>
    <row r="1561" spans="3:3" customFormat="1" x14ac:dyDescent="0.35">
      <c r="C1561" s="12"/>
    </row>
    <row r="1562" spans="3:3" customFormat="1" x14ac:dyDescent="0.35">
      <c r="C1562" s="12"/>
    </row>
    <row r="1563" spans="3:3" customFormat="1" x14ac:dyDescent="0.35">
      <c r="C1563" s="12"/>
    </row>
    <row r="1564" spans="3:3" customFormat="1" x14ac:dyDescent="0.35">
      <c r="C1564" s="12"/>
    </row>
    <row r="1565" spans="3:3" customFormat="1" x14ac:dyDescent="0.35">
      <c r="C1565" s="12"/>
    </row>
    <row r="1566" spans="3:3" customFormat="1" x14ac:dyDescent="0.35">
      <c r="C1566" s="12"/>
    </row>
    <row r="1567" spans="3:3" customFormat="1" x14ac:dyDescent="0.35">
      <c r="C1567" s="12"/>
    </row>
    <row r="1568" spans="3:3" customFormat="1" x14ac:dyDescent="0.35">
      <c r="C1568" s="12"/>
    </row>
    <row r="1569" spans="3:3" customFormat="1" x14ac:dyDescent="0.35">
      <c r="C1569" s="12"/>
    </row>
    <row r="1570" spans="3:3" customFormat="1" x14ac:dyDescent="0.35">
      <c r="C1570" s="12"/>
    </row>
    <row r="1571" spans="3:3" customFormat="1" x14ac:dyDescent="0.35">
      <c r="C1571" s="12"/>
    </row>
    <row r="1572" spans="3:3" customFormat="1" x14ac:dyDescent="0.35">
      <c r="C1572" s="12"/>
    </row>
    <row r="1573" spans="3:3" customFormat="1" x14ac:dyDescent="0.35">
      <c r="C1573" s="12"/>
    </row>
    <row r="1574" spans="3:3" customFormat="1" x14ac:dyDescent="0.35">
      <c r="C1574" s="12"/>
    </row>
    <row r="1575" spans="3:3" customFormat="1" x14ac:dyDescent="0.35">
      <c r="C1575" s="12"/>
    </row>
    <row r="1576" spans="3:3" customFormat="1" x14ac:dyDescent="0.35">
      <c r="C1576" s="12"/>
    </row>
    <row r="1577" spans="3:3" customFormat="1" x14ac:dyDescent="0.35">
      <c r="C1577" s="12"/>
    </row>
    <row r="1578" spans="3:3" customFormat="1" x14ac:dyDescent="0.35">
      <c r="C1578" s="12"/>
    </row>
    <row r="1579" spans="3:3" customFormat="1" x14ac:dyDescent="0.35">
      <c r="C1579" s="12"/>
    </row>
    <row r="1580" spans="3:3" customFormat="1" x14ac:dyDescent="0.35">
      <c r="C1580" s="12"/>
    </row>
    <row r="1581" spans="3:3" customFormat="1" x14ac:dyDescent="0.35">
      <c r="C1581" s="12"/>
    </row>
    <row r="1582" spans="3:3" customFormat="1" x14ac:dyDescent="0.35">
      <c r="C1582" s="12"/>
    </row>
    <row r="1583" spans="3:3" customFormat="1" x14ac:dyDescent="0.35">
      <c r="C1583" s="12"/>
    </row>
    <row r="1584" spans="3:3" customFormat="1" x14ac:dyDescent="0.35">
      <c r="C1584" s="12"/>
    </row>
    <row r="1585" spans="3:3" customFormat="1" x14ac:dyDescent="0.35">
      <c r="C1585" s="12"/>
    </row>
    <row r="1586" spans="3:3" customFormat="1" x14ac:dyDescent="0.35">
      <c r="C1586" s="12"/>
    </row>
    <row r="1587" spans="3:3" customFormat="1" x14ac:dyDescent="0.35">
      <c r="C1587" s="12"/>
    </row>
    <row r="1588" spans="3:3" customFormat="1" x14ac:dyDescent="0.35">
      <c r="C1588" s="12"/>
    </row>
    <row r="1589" spans="3:3" customFormat="1" x14ac:dyDescent="0.35">
      <c r="C1589" s="12"/>
    </row>
    <row r="1590" spans="3:3" customFormat="1" x14ac:dyDescent="0.35">
      <c r="C1590" s="12"/>
    </row>
    <row r="1591" spans="3:3" customFormat="1" x14ac:dyDescent="0.35">
      <c r="C1591" s="12"/>
    </row>
    <row r="1592" spans="3:3" customFormat="1" x14ac:dyDescent="0.35">
      <c r="C1592" s="12"/>
    </row>
    <row r="1593" spans="3:3" customFormat="1" x14ac:dyDescent="0.35">
      <c r="C1593" s="12"/>
    </row>
    <row r="1594" spans="3:3" customFormat="1" x14ac:dyDescent="0.35">
      <c r="C1594" s="12"/>
    </row>
    <row r="1595" spans="3:3" customFormat="1" x14ac:dyDescent="0.35">
      <c r="C1595" s="12"/>
    </row>
    <row r="1596" spans="3:3" customFormat="1" x14ac:dyDescent="0.35">
      <c r="C1596" s="12"/>
    </row>
    <row r="1597" spans="3:3" customFormat="1" x14ac:dyDescent="0.35">
      <c r="C1597" s="12"/>
    </row>
    <row r="1598" spans="3:3" customFormat="1" x14ac:dyDescent="0.35">
      <c r="C1598" s="12"/>
    </row>
    <row r="1599" spans="3:3" customFormat="1" x14ac:dyDescent="0.35">
      <c r="C1599" s="12"/>
    </row>
    <row r="1600" spans="3:3" customFormat="1" x14ac:dyDescent="0.35">
      <c r="C1600" s="12"/>
    </row>
    <row r="1601" spans="3:3" customFormat="1" x14ac:dyDescent="0.35">
      <c r="C1601" s="12"/>
    </row>
    <row r="1602" spans="3:3" customFormat="1" x14ac:dyDescent="0.35">
      <c r="C1602" s="12"/>
    </row>
    <row r="1603" spans="3:3" customFormat="1" x14ac:dyDescent="0.35">
      <c r="C1603" s="12"/>
    </row>
    <row r="1604" spans="3:3" customFormat="1" x14ac:dyDescent="0.35">
      <c r="C1604" s="12"/>
    </row>
    <row r="1605" spans="3:3" customFormat="1" x14ac:dyDescent="0.35">
      <c r="C1605" s="12"/>
    </row>
    <row r="1606" spans="3:3" customFormat="1" x14ac:dyDescent="0.35">
      <c r="C1606" s="12"/>
    </row>
    <row r="1607" spans="3:3" customFormat="1" x14ac:dyDescent="0.35">
      <c r="C1607" s="12"/>
    </row>
    <row r="1608" spans="3:3" customFormat="1" x14ac:dyDescent="0.35">
      <c r="C1608" s="12"/>
    </row>
    <row r="1609" spans="3:3" customFormat="1" x14ac:dyDescent="0.35">
      <c r="C1609" s="12"/>
    </row>
    <row r="1610" spans="3:3" customFormat="1" x14ac:dyDescent="0.35">
      <c r="C1610" s="12"/>
    </row>
    <row r="1611" spans="3:3" customFormat="1" x14ac:dyDescent="0.35">
      <c r="C1611" s="12"/>
    </row>
    <row r="1612" spans="3:3" customFormat="1" x14ac:dyDescent="0.35">
      <c r="C1612" s="12"/>
    </row>
    <row r="1613" spans="3:3" customFormat="1" x14ac:dyDescent="0.35">
      <c r="C1613" s="12"/>
    </row>
    <row r="1614" spans="3:3" customFormat="1" x14ac:dyDescent="0.35">
      <c r="C1614" s="12"/>
    </row>
    <row r="1615" spans="3:3" customFormat="1" x14ac:dyDescent="0.35">
      <c r="C1615" s="12"/>
    </row>
    <row r="1616" spans="3:3" customFormat="1" x14ac:dyDescent="0.35">
      <c r="C1616" s="12"/>
    </row>
    <row r="1617" spans="3:3" customFormat="1" x14ac:dyDescent="0.35">
      <c r="C1617" s="12"/>
    </row>
    <row r="1618" spans="3:3" customFormat="1" x14ac:dyDescent="0.35">
      <c r="C1618" s="12"/>
    </row>
    <row r="1619" spans="3:3" customFormat="1" x14ac:dyDescent="0.35">
      <c r="C1619" s="12"/>
    </row>
    <row r="1620" spans="3:3" customFormat="1" x14ac:dyDescent="0.35">
      <c r="C1620" s="12"/>
    </row>
    <row r="1621" spans="3:3" customFormat="1" x14ac:dyDescent="0.35">
      <c r="C1621" s="12"/>
    </row>
    <row r="1622" spans="3:3" customFormat="1" x14ac:dyDescent="0.35">
      <c r="C1622" s="12"/>
    </row>
    <row r="1623" spans="3:3" customFormat="1" x14ac:dyDescent="0.35">
      <c r="C1623" s="12"/>
    </row>
    <row r="1624" spans="3:3" customFormat="1" x14ac:dyDescent="0.35">
      <c r="C1624" s="12"/>
    </row>
    <row r="1625" spans="3:3" customFormat="1" x14ac:dyDescent="0.35">
      <c r="C1625" s="12"/>
    </row>
    <row r="1626" spans="3:3" customFormat="1" x14ac:dyDescent="0.35">
      <c r="C1626" s="12"/>
    </row>
    <row r="1627" spans="3:3" customFormat="1" x14ac:dyDescent="0.35">
      <c r="C1627" s="12"/>
    </row>
    <row r="1628" spans="3:3" customFormat="1" x14ac:dyDescent="0.35">
      <c r="C1628" s="12"/>
    </row>
    <row r="1629" spans="3:3" customFormat="1" x14ac:dyDescent="0.35">
      <c r="C1629" s="12"/>
    </row>
    <row r="1630" spans="3:3" customFormat="1" x14ac:dyDescent="0.35">
      <c r="C1630" s="12"/>
    </row>
    <row r="1631" spans="3:3" customFormat="1" x14ac:dyDescent="0.35">
      <c r="C1631" s="12"/>
    </row>
    <row r="1632" spans="3:3" customFormat="1" x14ac:dyDescent="0.35">
      <c r="C1632" s="12"/>
    </row>
    <row r="1633" spans="3:3" customFormat="1" x14ac:dyDescent="0.35">
      <c r="C1633" s="12"/>
    </row>
    <row r="1634" spans="3:3" customFormat="1" x14ac:dyDescent="0.35">
      <c r="C1634" s="12"/>
    </row>
    <row r="1635" spans="3:3" customFormat="1" x14ac:dyDescent="0.35">
      <c r="C1635" s="12"/>
    </row>
    <row r="1636" spans="3:3" customFormat="1" x14ac:dyDescent="0.35">
      <c r="C1636" s="12"/>
    </row>
    <row r="1637" spans="3:3" customFormat="1" x14ac:dyDescent="0.35">
      <c r="C1637" s="12"/>
    </row>
    <row r="1638" spans="3:3" customFormat="1" x14ac:dyDescent="0.35">
      <c r="C1638" s="12"/>
    </row>
    <row r="1639" spans="3:3" customFormat="1" x14ac:dyDescent="0.35">
      <c r="C1639" s="12"/>
    </row>
    <row r="1640" spans="3:3" customFormat="1" x14ac:dyDescent="0.35">
      <c r="C1640" s="12"/>
    </row>
    <row r="1641" spans="3:3" customFormat="1" x14ac:dyDescent="0.35">
      <c r="C1641" s="12"/>
    </row>
    <row r="1642" spans="3:3" customFormat="1" x14ac:dyDescent="0.35">
      <c r="C1642" s="12"/>
    </row>
    <row r="1643" spans="3:3" customFormat="1" x14ac:dyDescent="0.35">
      <c r="C1643" s="12"/>
    </row>
    <row r="1644" spans="3:3" customFormat="1" x14ac:dyDescent="0.35">
      <c r="C1644" s="12"/>
    </row>
    <row r="1645" spans="3:3" customFormat="1" x14ac:dyDescent="0.35">
      <c r="C1645" s="12"/>
    </row>
    <row r="1646" spans="3:3" customFormat="1" x14ac:dyDescent="0.35">
      <c r="C1646" s="12"/>
    </row>
    <row r="1647" spans="3:3" customFormat="1" x14ac:dyDescent="0.35">
      <c r="C1647" s="12"/>
    </row>
    <row r="1648" spans="3:3" customFormat="1" x14ac:dyDescent="0.35">
      <c r="C1648" s="12"/>
    </row>
    <row r="1649" spans="3:3" customFormat="1" x14ac:dyDescent="0.35">
      <c r="C1649" s="12"/>
    </row>
    <row r="1650" spans="3:3" customFormat="1" x14ac:dyDescent="0.35">
      <c r="C1650" s="12"/>
    </row>
    <row r="1651" spans="3:3" customFormat="1" x14ac:dyDescent="0.35">
      <c r="C1651" s="12"/>
    </row>
    <row r="1652" spans="3:3" customFormat="1" x14ac:dyDescent="0.35">
      <c r="C1652" s="12"/>
    </row>
    <row r="1653" spans="3:3" customFormat="1" x14ac:dyDescent="0.35">
      <c r="C1653" s="12"/>
    </row>
    <row r="1654" spans="3:3" customFormat="1" x14ac:dyDescent="0.35">
      <c r="C1654" s="12"/>
    </row>
    <row r="1655" spans="3:3" customFormat="1" x14ac:dyDescent="0.35">
      <c r="C1655" s="12"/>
    </row>
    <row r="1656" spans="3:3" customFormat="1" x14ac:dyDescent="0.35">
      <c r="C1656" s="12"/>
    </row>
    <row r="1657" spans="3:3" customFormat="1" x14ac:dyDescent="0.35">
      <c r="C1657" s="12"/>
    </row>
    <row r="1658" spans="3:3" customFormat="1" x14ac:dyDescent="0.35">
      <c r="C1658" s="12"/>
    </row>
    <row r="1659" spans="3:3" customFormat="1" x14ac:dyDescent="0.35">
      <c r="C1659" s="12"/>
    </row>
    <row r="1660" spans="3:3" customFormat="1" x14ac:dyDescent="0.35">
      <c r="C1660" s="12"/>
    </row>
    <row r="1661" spans="3:3" customFormat="1" x14ac:dyDescent="0.35">
      <c r="C1661" s="12"/>
    </row>
    <row r="1662" spans="3:3" customFormat="1" x14ac:dyDescent="0.35">
      <c r="C1662" s="12"/>
    </row>
    <row r="1663" spans="3:3" customFormat="1" x14ac:dyDescent="0.35">
      <c r="C1663" s="12"/>
    </row>
    <row r="1664" spans="3:3" customFormat="1" x14ac:dyDescent="0.35">
      <c r="C1664" s="12"/>
    </row>
    <row r="1665" spans="3:3" customFormat="1" x14ac:dyDescent="0.35">
      <c r="C1665" s="12"/>
    </row>
    <row r="1666" spans="3:3" customFormat="1" x14ac:dyDescent="0.35">
      <c r="C1666" s="12"/>
    </row>
    <row r="1667" spans="3:3" customFormat="1" x14ac:dyDescent="0.35">
      <c r="C1667" s="12"/>
    </row>
    <row r="1668" spans="3:3" customFormat="1" x14ac:dyDescent="0.35">
      <c r="C1668" s="12"/>
    </row>
    <row r="1669" spans="3:3" customFormat="1" x14ac:dyDescent="0.35">
      <c r="C1669" s="12"/>
    </row>
    <row r="1670" spans="3:3" customFormat="1" x14ac:dyDescent="0.35">
      <c r="C1670" s="12"/>
    </row>
    <row r="1671" spans="3:3" customFormat="1" x14ac:dyDescent="0.35">
      <c r="C1671" s="12"/>
    </row>
    <row r="1672" spans="3:3" customFormat="1" x14ac:dyDescent="0.35">
      <c r="C1672" s="12"/>
    </row>
    <row r="1673" spans="3:3" customFormat="1" x14ac:dyDescent="0.35">
      <c r="C1673" s="12"/>
    </row>
    <row r="1674" spans="3:3" customFormat="1" x14ac:dyDescent="0.35">
      <c r="C1674" s="12"/>
    </row>
    <row r="1675" spans="3:3" customFormat="1" x14ac:dyDescent="0.35">
      <c r="C1675" s="12"/>
    </row>
    <row r="1676" spans="3:3" customFormat="1" x14ac:dyDescent="0.35">
      <c r="C1676" s="12"/>
    </row>
    <row r="1677" spans="3:3" customFormat="1" x14ac:dyDescent="0.35">
      <c r="C1677" s="12"/>
    </row>
    <row r="1678" spans="3:3" customFormat="1" x14ac:dyDescent="0.35">
      <c r="C1678" s="12"/>
    </row>
    <row r="1679" spans="3:3" customFormat="1" x14ac:dyDescent="0.35">
      <c r="C1679" s="12"/>
    </row>
    <row r="1680" spans="3:3" customFormat="1" x14ac:dyDescent="0.35">
      <c r="C1680" s="12"/>
    </row>
    <row r="1681" spans="3:3" customFormat="1" x14ac:dyDescent="0.35">
      <c r="C1681" s="12"/>
    </row>
    <row r="1682" spans="3:3" customFormat="1" x14ac:dyDescent="0.35">
      <c r="C1682" s="12"/>
    </row>
    <row r="1683" spans="3:3" customFormat="1" x14ac:dyDescent="0.35">
      <c r="C1683" s="12"/>
    </row>
    <row r="1684" spans="3:3" customFormat="1" x14ac:dyDescent="0.35">
      <c r="C1684" s="12"/>
    </row>
    <row r="1685" spans="3:3" customFormat="1" x14ac:dyDescent="0.35">
      <c r="C1685" s="12"/>
    </row>
    <row r="1686" spans="3:3" customFormat="1" x14ac:dyDescent="0.35">
      <c r="C1686" s="12"/>
    </row>
    <row r="1687" spans="3:3" customFormat="1" x14ac:dyDescent="0.35">
      <c r="C1687" s="12"/>
    </row>
    <row r="1688" spans="3:3" customFormat="1" x14ac:dyDescent="0.35">
      <c r="C1688" s="12"/>
    </row>
    <row r="1689" spans="3:3" customFormat="1" x14ac:dyDescent="0.35">
      <c r="C1689" s="12"/>
    </row>
    <row r="1690" spans="3:3" customFormat="1" x14ac:dyDescent="0.35">
      <c r="C1690" s="12"/>
    </row>
    <row r="1691" spans="3:3" customFormat="1" x14ac:dyDescent="0.35">
      <c r="C1691" s="12"/>
    </row>
    <row r="1692" spans="3:3" customFormat="1" x14ac:dyDescent="0.35">
      <c r="C1692" s="12"/>
    </row>
    <row r="1693" spans="3:3" customFormat="1" x14ac:dyDescent="0.35">
      <c r="C1693" s="12"/>
    </row>
    <row r="1694" spans="3:3" customFormat="1" x14ac:dyDescent="0.35">
      <c r="C1694" s="12"/>
    </row>
    <row r="1695" spans="3:3" customFormat="1" x14ac:dyDescent="0.35">
      <c r="C1695" s="12"/>
    </row>
    <row r="1696" spans="3:3" customFormat="1" x14ac:dyDescent="0.35">
      <c r="C1696" s="12"/>
    </row>
    <row r="1697" spans="3:3" customFormat="1" x14ac:dyDescent="0.35">
      <c r="C1697" s="12"/>
    </row>
    <row r="1698" spans="3:3" customFormat="1" x14ac:dyDescent="0.35">
      <c r="C1698" s="12"/>
    </row>
    <row r="1699" spans="3:3" customFormat="1" x14ac:dyDescent="0.35">
      <c r="C1699" s="12"/>
    </row>
    <row r="1700" spans="3:3" customFormat="1" x14ac:dyDescent="0.35">
      <c r="C1700" s="12"/>
    </row>
    <row r="1701" spans="3:3" customFormat="1" x14ac:dyDescent="0.35">
      <c r="C1701" s="12"/>
    </row>
    <row r="1702" spans="3:3" customFormat="1" x14ac:dyDescent="0.35">
      <c r="C1702" s="12"/>
    </row>
    <row r="1703" spans="3:3" customFormat="1" x14ac:dyDescent="0.35">
      <c r="C1703" s="12"/>
    </row>
    <row r="1704" spans="3:3" customFormat="1" x14ac:dyDescent="0.35">
      <c r="C1704" s="12"/>
    </row>
    <row r="1705" spans="3:3" customFormat="1" x14ac:dyDescent="0.35">
      <c r="C1705" s="12"/>
    </row>
    <row r="1706" spans="3:3" customFormat="1" x14ac:dyDescent="0.35">
      <c r="C1706" s="12"/>
    </row>
    <row r="1707" spans="3:3" customFormat="1" x14ac:dyDescent="0.35">
      <c r="C1707" s="12"/>
    </row>
    <row r="1708" spans="3:3" customFormat="1" x14ac:dyDescent="0.35">
      <c r="C1708" s="12"/>
    </row>
    <row r="1709" spans="3:3" customFormat="1" x14ac:dyDescent="0.35">
      <c r="C1709" s="12"/>
    </row>
    <row r="1710" spans="3:3" customFormat="1" x14ac:dyDescent="0.35">
      <c r="C1710" s="12"/>
    </row>
    <row r="1711" spans="3:3" customFormat="1" x14ac:dyDescent="0.35">
      <c r="C1711" s="12"/>
    </row>
    <row r="1712" spans="3:3" customFormat="1" x14ac:dyDescent="0.35">
      <c r="C1712" s="12"/>
    </row>
    <row r="1713" spans="3:3" customFormat="1" x14ac:dyDescent="0.35">
      <c r="C1713" s="12"/>
    </row>
    <row r="1714" spans="3:3" customFormat="1" x14ac:dyDescent="0.35">
      <c r="C1714" s="12"/>
    </row>
    <row r="1715" spans="3:3" customFormat="1" x14ac:dyDescent="0.35">
      <c r="C1715" s="12"/>
    </row>
    <row r="1716" spans="3:3" customFormat="1" x14ac:dyDescent="0.35">
      <c r="C1716" s="12"/>
    </row>
    <row r="1717" spans="3:3" customFormat="1" x14ac:dyDescent="0.35">
      <c r="C1717" s="12"/>
    </row>
    <row r="1718" spans="3:3" customFormat="1" x14ac:dyDescent="0.35">
      <c r="C1718" s="12"/>
    </row>
    <row r="1719" spans="3:3" customFormat="1" x14ac:dyDescent="0.35">
      <c r="C1719" s="12"/>
    </row>
    <row r="1720" spans="3:3" customFormat="1" x14ac:dyDescent="0.35">
      <c r="C1720" s="12"/>
    </row>
    <row r="1721" spans="3:3" customFormat="1" x14ac:dyDescent="0.35">
      <c r="C1721" s="12"/>
    </row>
    <row r="1722" spans="3:3" customFormat="1" x14ac:dyDescent="0.35">
      <c r="C1722" s="12"/>
    </row>
    <row r="1723" spans="3:3" customFormat="1" x14ac:dyDescent="0.35">
      <c r="C1723" s="12"/>
    </row>
    <row r="1724" spans="3:3" customFormat="1" x14ac:dyDescent="0.35">
      <c r="C1724" s="12"/>
    </row>
    <row r="1725" spans="3:3" customFormat="1" x14ac:dyDescent="0.35">
      <c r="C1725" s="12"/>
    </row>
    <row r="1726" spans="3:3" customFormat="1" x14ac:dyDescent="0.35">
      <c r="C1726" s="12"/>
    </row>
    <row r="1727" spans="3:3" customFormat="1" x14ac:dyDescent="0.35">
      <c r="C1727" s="12"/>
    </row>
    <row r="1728" spans="3:3" customFormat="1" x14ac:dyDescent="0.35">
      <c r="C1728" s="12"/>
    </row>
    <row r="1729" spans="3:3" customFormat="1" x14ac:dyDescent="0.35">
      <c r="C1729" s="12"/>
    </row>
    <row r="1730" spans="3:3" customFormat="1" x14ac:dyDescent="0.35">
      <c r="C1730" s="12"/>
    </row>
    <row r="1731" spans="3:3" customFormat="1" x14ac:dyDescent="0.35">
      <c r="C1731" s="12"/>
    </row>
    <row r="1732" spans="3:3" customFormat="1" x14ac:dyDescent="0.35">
      <c r="C1732" s="12"/>
    </row>
    <row r="1733" spans="3:3" customFormat="1" x14ac:dyDescent="0.35">
      <c r="C1733" s="12"/>
    </row>
    <row r="1734" spans="3:3" customFormat="1" x14ac:dyDescent="0.35">
      <c r="C1734" s="12"/>
    </row>
    <row r="1735" spans="3:3" customFormat="1" x14ac:dyDescent="0.35">
      <c r="C1735" s="12"/>
    </row>
    <row r="1736" spans="3:3" customFormat="1" x14ac:dyDescent="0.35">
      <c r="C1736" s="12"/>
    </row>
    <row r="1737" spans="3:3" customFormat="1" x14ac:dyDescent="0.35">
      <c r="C1737" s="12"/>
    </row>
    <row r="1738" spans="3:3" customFormat="1" x14ac:dyDescent="0.35">
      <c r="C1738" s="12"/>
    </row>
    <row r="1739" spans="3:3" customFormat="1" x14ac:dyDescent="0.35">
      <c r="C1739" s="12"/>
    </row>
    <row r="1740" spans="3:3" customFormat="1" x14ac:dyDescent="0.35">
      <c r="C1740" s="12"/>
    </row>
    <row r="1741" spans="3:3" customFormat="1" x14ac:dyDescent="0.35">
      <c r="C1741" s="12"/>
    </row>
    <row r="1742" spans="3:3" customFormat="1" x14ac:dyDescent="0.35">
      <c r="C1742" s="12"/>
    </row>
    <row r="1743" spans="3:3" customFormat="1" x14ac:dyDescent="0.35">
      <c r="C1743" s="12"/>
    </row>
    <row r="1744" spans="3:3" customFormat="1" x14ac:dyDescent="0.35">
      <c r="C1744" s="12"/>
    </row>
    <row r="1745" spans="3:3" customFormat="1" x14ac:dyDescent="0.35">
      <c r="C1745" s="12"/>
    </row>
    <row r="1746" spans="3:3" customFormat="1" x14ac:dyDescent="0.35">
      <c r="C1746" s="12"/>
    </row>
    <row r="1747" spans="3:3" customFormat="1" x14ac:dyDescent="0.35">
      <c r="C1747" s="12"/>
    </row>
    <row r="1748" spans="3:3" customFormat="1" x14ac:dyDescent="0.35">
      <c r="C1748" s="12"/>
    </row>
    <row r="1749" spans="3:3" customFormat="1" x14ac:dyDescent="0.35">
      <c r="C1749" s="12"/>
    </row>
    <row r="1750" spans="3:3" customFormat="1" x14ac:dyDescent="0.35">
      <c r="C1750" s="12"/>
    </row>
    <row r="1751" spans="3:3" customFormat="1" x14ac:dyDescent="0.35">
      <c r="C1751" s="12"/>
    </row>
    <row r="1752" spans="3:3" customFormat="1" x14ac:dyDescent="0.35">
      <c r="C1752" s="12"/>
    </row>
    <row r="1753" spans="3:3" customFormat="1" x14ac:dyDescent="0.35">
      <c r="C1753" s="12"/>
    </row>
    <row r="1754" spans="3:3" customFormat="1" x14ac:dyDescent="0.35">
      <c r="C1754" s="12"/>
    </row>
    <row r="1755" spans="3:3" customFormat="1" x14ac:dyDescent="0.35">
      <c r="C1755" s="12"/>
    </row>
    <row r="1756" spans="3:3" customFormat="1" x14ac:dyDescent="0.35">
      <c r="C1756" s="12"/>
    </row>
    <row r="1757" spans="3:3" customFormat="1" x14ac:dyDescent="0.35">
      <c r="C1757" s="12"/>
    </row>
    <row r="1758" spans="3:3" customFormat="1" x14ac:dyDescent="0.35">
      <c r="C1758" s="12"/>
    </row>
    <row r="1759" spans="3:3" customFormat="1" x14ac:dyDescent="0.35">
      <c r="C1759" s="12"/>
    </row>
    <row r="1760" spans="3:3" customFormat="1" x14ac:dyDescent="0.35">
      <c r="C1760" s="12"/>
    </row>
    <row r="1761" spans="3:3" customFormat="1" x14ac:dyDescent="0.35">
      <c r="C1761" s="12"/>
    </row>
    <row r="1762" spans="3:3" customFormat="1" x14ac:dyDescent="0.35">
      <c r="C1762" s="12"/>
    </row>
    <row r="1763" spans="3:3" customFormat="1" x14ac:dyDescent="0.35">
      <c r="C1763" s="12"/>
    </row>
    <row r="1764" spans="3:3" customFormat="1" x14ac:dyDescent="0.35">
      <c r="C1764" s="12"/>
    </row>
    <row r="1765" spans="3:3" customFormat="1" x14ac:dyDescent="0.35">
      <c r="C1765" s="12"/>
    </row>
    <row r="1766" spans="3:3" customFormat="1" x14ac:dyDescent="0.35">
      <c r="C1766" s="12"/>
    </row>
    <row r="1767" spans="3:3" customFormat="1" x14ac:dyDescent="0.35">
      <c r="C1767" s="12"/>
    </row>
    <row r="1768" spans="3:3" customFormat="1" x14ac:dyDescent="0.35">
      <c r="C1768" s="12"/>
    </row>
    <row r="1769" spans="3:3" customFormat="1" x14ac:dyDescent="0.35">
      <c r="C1769" s="12"/>
    </row>
    <row r="1770" spans="3:3" customFormat="1" x14ac:dyDescent="0.35">
      <c r="C1770" s="12"/>
    </row>
    <row r="1771" spans="3:3" customFormat="1" x14ac:dyDescent="0.35">
      <c r="C1771" s="12"/>
    </row>
    <row r="1772" spans="3:3" customFormat="1" x14ac:dyDescent="0.35">
      <c r="C1772" s="12"/>
    </row>
    <row r="1773" spans="3:3" customFormat="1" x14ac:dyDescent="0.35">
      <c r="C1773" s="12"/>
    </row>
    <row r="1774" spans="3:3" customFormat="1" x14ac:dyDescent="0.35">
      <c r="C1774" s="12"/>
    </row>
    <row r="1775" spans="3:3" customFormat="1" x14ac:dyDescent="0.35">
      <c r="C1775" s="12"/>
    </row>
    <row r="1776" spans="3:3" customFormat="1" x14ac:dyDescent="0.35">
      <c r="C1776" s="12"/>
    </row>
    <row r="1777" spans="3:3" customFormat="1" x14ac:dyDescent="0.35">
      <c r="C1777" s="12"/>
    </row>
    <row r="1778" spans="3:3" customFormat="1" x14ac:dyDescent="0.35">
      <c r="C1778" s="12"/>
    </row>
    <row r="1779" spans="3:3" customFormat="1" x14ac:dyDescent="0.35">
      <c r="C1779" s="12"/>
    </row>
    <row r="1780" spans="3:3" customFormat="1" x14ac:dyDescent="0.35">
      <c r="C1780" s="12"/>
    </row>
    <row r="1781" spans="3:3" customFormat="1" x14ac:dyDescent="0.35">
      <c r="C1781" s="12"/>
    </row>
    <row r="1782" spans="3:3" customFormat="1" x14ac:dyDescent="0.35">
      <c r="C1782" s="12"/>
    </row>
    <row r="1783" spans="3:3" customFormat="1" x14ac:dyDescent="0.35">
      <c r="C1783" s="12"/>
    </row>
    <row r="1784" spans="3:3" customFormat="1" x14ac:dyDescent="0.35">
      <c r="C1784" s="12"/>
    </row>
    <row r="1785" spans="3:3" customFormat="1" x14ac:dyDescent="0.35">
      <c r="C1785" s="12"/>
    </row>
    <row r="1786" spans="3:3" customFormat="1" x14ac:dyDescent="0.35">
      <c r="C1786" s="12"/>
    </row>
    <row r="1787" spans="3:3" customFormat="1" x14ac:dyDescent="0.35">
      <c r="C1787" s="12"/>
    </row>
    <row r="1788" spans="3:3" customFormat="1" x14ac:dyDescent="0.35">
      <c r="C1788" s="12"/>
    </row>
    <row r="1789" spans="3:3" customFormat="1" x14ac:dyDescent="0.35">
      <c r="C1789" s="12"/>
    </row>
    <row r="1790" spans="3:3" customFormat="1" x14ac:dyDescent="0.35">
      <c r="C1790" s="12"/>
    </row>
    <row r="1791" spans="3:3" customFormat="1" x14ac:dyDescent="0.35">
      <c r="C1791" s="12"/>
    </row>
    <row r="1792" spans="3:3" customFormat="1" x14ac:dyDescent="0.35">
      <c r="C1792" s="12"/>
    </row>
    <row r="1793" spans="3:3" customFormat="1" x14ac:dyDescent="0.35">
      <c r="C1793" s="12"/>
    </row>
    <row r="1794" spans="3:3" customFormat="1" x14ac:dyDescent="0.35">
      <c r="C1794" s="12"/>
    </row>
    <row r="1795" spans="3:3" customFormat="1" x14ac:dyDescent="0.35">
      <c r="C1795" s="12"/>
    </row>
    <row r="1796" spans="3:3" customFormat="1" x14ac:dyDescent="0.35">
      <c r="C1796" s="12"/>
    </row>
    <row r="1797" spans="3:3" customFormat="1" x14ac:dyDescent="0.35">
      <c r="C1797" s="12"/>
    </row>
    <row r="1798" spans="3:3" customFormat="1" x14ac:dyDescent="0.35">
      <c r="C1798" s="12"/>
    </row>
    <row r="1799" spans="3:3" customFormat="1" x14ac:dyDescent="0.35">
      <c r="C1799" s="12"/>
    </row>
    <row r="1800" spans="3:3" customFormat="1" x14ac:dyDescent="0.35">
      <c r="C1800" s="12"/>
    </row>
    <row r="1801" spans="3:3" customFormat="1" x14ac:dyDescent="0.35">
      <c r="C1801" s="12"/>
    </row>
    <row r="1802" spans="3:3" customFormat="1" x14ac:dyDescent="0.35">
      <c r="C1802" s="12"/>
    </row>
    <row r="1803" spans="3:3" customFormat="1" x14ac:dyDescent="0.35">
      <c r="C1803" s="12"/>
    </row>
    <row r="1804" spans="3:3" customFormat="1" x14ac:dyDescent="0.35">
      <c r="C1804" s="12"/>
    </row>
    <row r="1805" spans="3:3" customFormat="1" x14ac:dyDescent="0.35">
      <c r="C1805" s="12"/>
    </row>
    <row r="1806" spans="3:3" customFormat="1" x14ac:dyDescent="0.35">
      <c r="C1806" s="12"/>
    </row>
    <row r="1807" spans="3:3" customFormat="1" x14ac:dyDescent="0.35">
      <c r="C1807" s="12"/>
    </row>
    <row r="1808" spans="3:3" customFormat="1" x14ac:dyDescent="0.35">
      <c r="C1808" s="12"/>
    </row>
    <row r="1809" spans="3:3" customFormat="1" x14ac:dyDescent="0.35">
      <c r="C1809" s="12"/>
    </row>
    <row r="1810" spans="3:3" customFormat="1" x14ac:dyDescent="0.35">
      <c r="C1810" s="12"/>
    </row>
    <row r="1811" spans="3:3" customFormat="1" x14ac:dyDescent="0.35">
      <c r="C1811" s="12"/>
    </row>
    <row r="1812" spans="3:3" customFormat="1" x14ac:dyDescent="0.35">
      <c r="C1812" s="12"/>
    </row>
    <row r="1813" spans="3:3" customFormat="1" x14ac:dyDescent="0.35">
      <c r="C1813" s="12"/>
    </row>
    <row r="1814" spans="3:3" customFormat="1" x14ac:dyDescent="0.35">
      <c r="C1814" s="12"/>
    </row>
    <row r="1815" spans="3:3" customFormat="1" x14ac:dyDescent="0.35">
      <c r="C1815" s="12"/>
    </row>
    <row r="1816" spans="3:3" customFormat="1" x14ac:dyDescent="0.35">
      <c r="C1816" s="12"/>
    </row>
    <row r="1817" spans="3:3" customFormat="1" x14ac:dyDescent="0.35">
      <c r="C1817" s="12"/>
    </row>
    <row r="1818" spans="3:3" customFormat="1" x14ac:dyDescent="0.35">
      <c r="C1818" s="12"/>
    </row>
    <row r="1819" spans="3:3" customFormat="1" x14ac:dyDescent="0.35">
      <c r="C1819" s="12"/>
    </row>
    <row r="1820" spans="3:3" customFormat="1" x14ac:dyDescent="0.35">
      <c r="C1820" s="12"/>
    </row>
    <row r="1821" spans="3:3" customFormat="1" x14ac:dyDescent="0.35">
      <c r="C1821" s="12"/>
    </row>
    <row r="1822" spans="3:3" customFormat="1" x14ac:dyDescent="0.35">
      <c r="C1822" s="12"/>
    </row>
    <row r="1823" spans="3:3" customFormat="1" x14ac:dyDescent="0.35">
      <c r="C1823" s="12"/>
    </row>
    <row r="1824" spans="3:3" customFormat="1" x14ac:dyDescent="0.35">
      <c r="C1824" s="12"/>
    </row>
    <row r="1825" spans="3:3" customFormat="1" x14ac:dyDescent="0.35">
      <c r="C1825" s="12"/>
    </row>
    <row r="1826" spans="3:3" customFormat="1" x14ac:dyDescent="0.35">
      <c r="C1826" s="12"/>
    </row>
    <row r="1827" spans="3:3" customFormat="1" x14ac:dyDescent="0.35">
      <c r="C1827" s="12"/>
    </row>
    <row r="1828" spans="3:3" customFormat="1" x14ac:dyDescent="0.35">
      <c r="C1828" s="12"/>
    </row>
    <row r="1829" spans="3:3" customFormat="1" x14ac:dyDescent="0.35">
      <c r="C1829" s="12"/>
    </row>
    <row r="1830" spans="3:3" customFormat="1" x14ac:dyDescent="0.35">
      <c r="C1830" s="12"/>
    </row>
    <row r="1831" spans="3:3" customFormat="1" x14ac:dyDescent="0.35">
      <c r="C1831" s="12"/>
    </row>
    <row r="1832" spans="3:3" customFormat="1" x14ac:dyDescent="0.35">
      <c r="C1832" s="12"/>
    </row>
    <row r="1833" spans="3:3" customFormat="1" x14ac:dyDescent="0.35">
      <c r="C1833" s="12"/>
    </row>
    <row r="1834" spans="3:3" customFormat="1" x14ac:dyDescent="0.35">
      <c r="C1834" s="12"/>
    </row>
    <row r="1835" spans="3:3" customFormat="1" x14ac:dyDescent="0.35">
      <c r="C1835" s="12"/>
    </row>
    <row r="1836" spans="3:3" customFormat="1" x14ac:dyDescent="0.35">
      <c r="C1836" s="12"/>
    </row>
    <row r="1837" spans="3:3" customFormat="1" x14ac:dyDescent="0.35">
      <c r="C1837" s="12"/>
    </row>
    <row r="1838" spans="3:3" customFormat="1" x14ac:dyDescent="0.35">
      <c r="C1838" s="12"/>
    </row>
    <row r="1839" spans="3:3" customFormat="1" x14ac:dyDescent="0.35">
      <c r="C1839" s="12"/>
    </row>
    <row r="1840" spans="3:3" customFormat="1" x14ac:dyDescent="0.35">
      <c r="C1840" s="12"/>
    </row>
    <row r="1841" spans="3:3" customFormat="1" x14ac:dyDescent="0.35">
      <c r="C1841" s="12"/>
    </row>
    <row r="1842" spans="3:3" customFormat="1" x14ac:dyDescent="0.35">
      <c r="C1842" s="12"/>
    </row>
    <row r="1843" spans="3:3" customFormat="1" x14ac:dyDescent="0.35">
      <c r="C1843" s="12"/>
    </row>
    <row r="1844" spans="3:3" customFormat="1" x14ac:dyDescent="0.35">
      <c r="C1844" s="12"/>
    </row>
    <row r="1845" spans="3:3" customFormat="1" x14ac:dyDescent="0.35">
      <c r="C1845" s="12"/>
    </row>
    <row r="1846" spans="3:3" customFormat="1" x14ac:dyDescent="0.35">
      <c r="C1846" s="12"/>
    </row>
    <row r="1847" spans="3:3" customFormat="1" x14ac:dyDescent="0.35">
      <c r="C1847" s="12"/>
    </row>
    <row r="1848" spans="3:3" customFormat="1" x14ac:dyDescent="0.35">
      <c r="C1848" s="12"/>
    </row>
    <row r="1849" spans="3:3" customFormat="1" x14ac:dyDescent="0.35">
      <c r="C1849" s="12"/>
    </row>
    <row r="1850" spans="3:3" customFormat="1" x14ac:dyDescent="0.35">
      <c r="C1850" s="12"/>
    </row>
    <row r="1851" spans="3:3" customFormat="1" x14ac:dyDescent="0.35">
      <c r="C1851" s="12"/>
    </row>
    <row r="1852" spans="3:3" customFormat="1" x14ac:dyDescent="0.35">
      <c r="C1852" s="12"/>
    </row>
    <row r="1853" spans="3:3" customFormat="1" x14ac:dyDescent="0.35">
      <c r="C1853" s="12"/>
    </row>
    <row r="1854" spans="3:3" customFormat="1" x14ac:dyDescent="0.35">
      <c r="C1854" s="12"/>
    </row>
    <row r="1855" spans="3:3" customFormat="1" x14ac:dyDescent="0.35">
      <c r="C1855" s="12"/>
    </row>
    <row r="1856" spans="3:3" customFormat="1" x14ac:dyDescent="0.35">
      <c r="C1856" s="12"/>
    </row>
    <row r="1857" spans="3:3" customFormat="1" x14ac:dyDescent="0.35">
      <c r="C1857" s="12"/>
    </row>
    <row r="1858" spans="3:3" customFormat="1" x14ac:dyDescent="0.35">
      <c r="C1858" s="12"/>
    </row>
    <row r="1859" spans="3:3" customFormat="1" x14ac:dyDescent="0.35">
      <c r="C1859" s="12"/>
    </row>
    <row r="1860" spans="3:3" customFormat="1" x14ac:dyDescent="0.35">
      <c r="C1860" s="12"/>
    </row>
    <row r="1861" spans="3:3" customFormat="1" x14ac:dyDescent="0.35">
      <c r="C1861" s="12"/>
    </row>
    <row r="1862" spans="3:3" customFormat="1" x14ac:dyDescent="0.35">
      <c r="C1862" s="12"/>
    </row>
    <row r="1863" spans="3:3" customFormat="1" x14ac:dyDescent="0.35">
      <c r="C1863" s="12"/>
    </row>
    <row r="1864" spans="3:3" customFormat="1" x14ac:dyDescent="0.35">
      <c r="C1864" s="12"/>
    </row>
    <row r="1865" spans="3:3" customFormat="1" x14ac:dyDescent="0.35">
      <c r="C1865" s="12"/>
    </row>
    <row r="1866" spans="3:3" customFormat="1" x14ac:dyDescent="0.35">
      <c r="C1866" s="12"/>
    </row>
    <row r="1867" spans="3:3" customFormat="1" x14ac:dyDescent="0.35">
      <c r="C1867" s="12"/>
    </row>
    <row r="1868" spans="3:3" customFormat="1" x14ac:dyDescent="0.35">
      <c r="C1868" s="12"/>
    </row>
    <row r="1869" spans="3:3" customFormat="1" x14ac:dyDescent="0.35">
      <c r="C1869" s="12"/>
    </row>
    <row r="1870" spans="3:3" customFormat="1" x14ac:dyDescent="0.35">
      <c r="C1870" s="12"/>
    </row>
    <row r="1871" spans="3:3" customFormat="1" x14ac:dyDescent="0.35">
      <c r="C1871" s="12"/>
    </row>
    <row r="1872" spans="3:3" customFormat="1" x14ac:dyDescent="0.35">
      <c r="C1872" s="12"/>
    </row>
    <row r="1873" spans="3:3" customFormat="1" x14ac:dyDescent="0.35">
      <c r="C1873" s="12"/>
    </row>
    <row r="1874" spans="3:3" customFormat="1" x14ac:dyDescent="0.35">
      <c r="C1874" s="12"/>
    </row>
    <row r="1875" spans="3:3" customFormat="1" x14ac:dyDescent="0.35">
      <c r="C1875" s="12"/>
    </row>
    <row r="1876" spans="3:3" customFormat="1" x14ac:dyDescent="0.35">
      <c r="C1876" s="12"/>
    </row>
    <row r="1877" spans="3:3" customFormat="1" x14ac:dyDescent="0.35">
      <c r="C1877" s="12"/>
    </row>
    <row r="1878" spans="3:3" customFormat="1" x14ac:dyDescent="0.35">
      <c r="C1878" s="12"/>
    </row>
    <row r="1879" spans="3:3" customFormat="1" x14ac:dyDescent="0.35">
      <c r="C1879" s="12"/>
    </row>
    <row r="1880" spans="3:3" customFormat="1" x14ac:dyDescent="0.35">
      <c r="C1880" s="12"/>
    </row>
    <row r="1881" spans="3:3" customFormat="1" x14ac:dyDescent="0.35">
      <c r="C1881" s="12"/>
    </row>
    <row r="1882" spans="3:3" customFormat="1" x14ac:dyDescent="0.35">
      <c r="C1882" s="12"/>
    </row>
    <row r="1883" spans="3:3" customFormat="1" x14ac:dyDescent="0.35">
      <c r="C1883" s="12"/>
    </row>
    <row r="1884" spans="3:3" customFormat="1" x14ac:dyDescent="0.35">
      <c r="C1884" s="12"/>
    </row>
    <row r="1885" spans="3:3" customFormat="1" x14ac:dyDescent="0.35">
      <c r="C1885" s="12"/>
    </row>
    <row r="1886" spans="3:3" customFormat="1" x14ac:dyDescent="0.35">
      <c r="C1886" s="12"/>
    </row>
    <row r="1887" spans="3:3" customFormat="1" x14ac:dyDescent="0.35">
      <c r="C1887" s="12"/>
    </row>
    <row r="1888" spans="3:3" customFormat="1" x14ac:dyDescent="0.35">
      <c r="C1888" s="12"/>
    </row>
    <row r="1889" spans="3:3" customFormat="1" x14ac:dyDescent="0.35">
      <c r="C1889" s="12"/>
    </row>
    <row r="1890" spans="3:3" customFormat="1" x14ac:dyDescent="0.35">
      <c r="C1890" s="12"/>
    </row>
    <row r="1891" spans="3:3" customFormat="1" x14ac:dyDescent="0.35">
      <c r="C1891" s="12"/>
    </row>
    <row r="1892" spans="3:3" customFormat="1" x14ac:dyDescent="0.35">
      <c r="C1892" s="12"/>
    </row>
    <row r="1893" spans="3:3" customFormat="1" x14ac:dyDescent="0.35">
      <c r="C1893" s="12"/>
    </row>
    <row r="1894" spans="3:3" customFormat="1" x14ac:dyDescent="0.35">
      <c r="C1894" s="12"/>
    </row>
    <row r="1895" spans="3:3" customFormat="1" x14ac:dyDescent="0.35">
      <c r="C1895" s="12"/>
    </row>
    <row r="1896" spans="3:3" customFormat="1" x14ac:dyDescent="0.35">
      <c r="C1896" s="12"/>
    </row>
    <row r="1897" spans="3:3" customFormat="1" x14ac:dyDescent="0.35">
      <c r="C1897" s="12"/>
    </row>
    <row r="1898" spans="3:3" customFormat="1" x14ac:dyDescent="0.35">
      <c r="C1898" s="12"/>
    </row>
    <row r="1899" spans="3:3" customFormat="1" x14ac:dyDescent="0.35">
      <c r="C1899" s="12"/>
    </row>
    <row r="1900" spans="3:3" customFormat="1" x14ac:dyDescent="0.35">
      <c r="C1900" s="12"/>
    </row>
    <row r="1901" spans="3:3" customFormat="1" x14ac:dyDescent="0.35">
      <c r="C1901" s="12"/>
    </row>
    <row r="1902" spans="3:3" customFormat="1" x14ac:dyDescent="0.35">
      <c r="C1902" s="12"/>
    </row>
    <row r="1903" spans="3:3" customFormat="1" x14ac:dyDescent="0.35">
      <c r="C1903" s="12"/>
    </row>
    <row r="1904" spans="3:3" customFormat="1" x14ac:dyDescent="0.35">
      <c r="C1904" s="12"/>
    </row>
    <row r="1905" spans="3:3" customFormat="1" x14ac:dyDescent="0.35">
      <c r="C1905" s="12"/>
    </row>
    <row r="1906" spans="3:3" customFormat="1" x14ac:dyDescent="0.35">
      <c r="C1906" s="12"/>
    </row>
    <row r="1907" spans="3:3" customFormat="1" x14ac:dyDescent="0.35">
      <c r="C1907" s="12"/>
    </row>
    <row r="1908" spans="3:3" customFormat="1" x14ac:dyDescent="0.35">
      <c r="C1908" s="12"/>
    </row>
    <row r="1909" spans="3:3" customFormat="1" x14ac:dyDescent="0.35">
      <c r="C1909" s="12"/>
    </row>
    <row r="1910" spans="3:3" customFormat="1" x14ac:dyDescent="0.35">
      <c r="C1910" s="12"/>
    </row>
    <row r="1911" spans="3:3" customFormat="1" x14ac:dyDescent="0.35">
      <c r="C1911" s="12"/>
    </row>
    <row r="1912" spans="3:3" customFormat="1" x14ac:dyDescent="0.35">
      <c r="C1912" s="12"/>
    </row>
    <row r="1913" spans="3:3" customFormat="1" x14ac:dyDescent="0.35">
      <c r="C1913" s="12"/>
    </row>
    <row r="1914" spans="3:3" customFormat="1" x14ac:dyDescent="0.35">
      <c r="C1914" s="12"/>
    </row>
    <row r="1915" spans="3:3" customFormat="1" x14ac:dyDescent="0.35">
      <c r="C1915" s="12"/>
    </row>
    <row r="1916" spans="3:3" customFormat="1" x14ac:dyDescent="0.35">
      <c r="C1916" s="12"/>
    </row>
    <row r="1917" spans="3:3" customFormat="1" x14ac:dyDescent="0.35">
      <c r="C1917" s="12"/>
    </row>
    <row r="1918" spans="3:3" customFormat="1" x14ac:dyDescent="0.35">
      <c r="C1918" s="12"/>
    </row>
    <row r="1919" spans="3:3" customFormat="1" x14ac:dyDescent="0.35">
      <c r="C1919" s="12"/>
    </row>
    <row r="1920" spans="3:3" customFormat="1" x14ac:dyDescent="0.35">
      <c r="C1920" s="12"/>
    </row>
    <row r="1921" spans="3:3" customFormat="1" x14ac:dyDescent="0.35">
      <c r="C1921" s="12"/>
    </row>
    <row r="1922" spans="3:3" customFormat="1" x14ac:dyDescent="0.35">
      <c r="C1922" s="12"/>
    </row>
    <row r="1923" spans="3:3" customFormat="1" x14ac:dyDescent="0.35">
      <c r="C1923" s="12"/>
    </row>
    <row r="1924" spans="3:3" customFormat="1" x14ac:dyDescent="0.35">
      <c r="C1924" s="12"/>
    </row>
    <row r="1925" spans="3:3" customFormat="1" x14ac:dyDescent="0.35">
      <c r="C1925" s="12"/>
    </row>
    <row r="1926" spans="3:3" customFormat="1" x14ac:dyDescent="0.35">
      <c r="C1926" s="12"/>
    </row>
    <row r="1927" spans="3:3" customFormat="1" x14ac:dyDescent="0.35">
      <c r="C1927" s="12"/>
    </row>
    <row r="1928" spans="3:3" customFormat="1" x14ac:dyDescent="0.35">
      <c r="C1928" s="12"/>
    </row>
    <row r="1929" spans="3:3" customFormat="1" x14ac:dyDescent="0.35">
      <c r="C1929" s="12"/>
    </row>
    <row r="1930" spans="3:3" customFormat="1" x14ac:dyDescent="0.35">
      <c r="C1930" s="12"/>
    </row>
    <row r="1931" spans="3:3" customFormat="1" x14ac:dyDescent="0.35">
      <c r="C1931" s="12"/>
    </row>
    <row r="1932" spans="3:3" customFormat="1" x14ac:dyDescent="0.35">
      <c r="C1932" s="12"/>
    </row>
    <row r="1933" spans="3:3" customFormat="1" x14ac:dyDescent="0.35">
      <c r="C1933" s="12"/>
    </row>
    <row r="1934" spans="3:3" customFormat="1" x14ac:dyDescent="0.35">
      <c r="C1934" s="12"/>
    </row>
    <row r="1935" spans="3:3" customFormat="1" x14ac:dyDescent="0.35">
      <c r="C1935" s="12"/>
    </row>
    <row r="1936" spans="3:3" customFormat="1" x14ac:dyDescent="0.35">
      <c r="C1936" s="12"/>
    </row>
    <row r="1937" spans="3:3" customFormat="1" x14ac:dyDescent="0.35">
      <c r="C1937" s="12"/>
    </row>
    <row r="1938" spans="3:3" customFormat="1" x14ac:dyDescent="0.35">
      <c r="C1938" s="12"/>
    </row>
    <row r="1939" spans="3:3" customFormat="1" x14ac:dyDescent="0.35">
      <c r="C1939" s="12"/>
    </row>
    <row r="1940" spans="3:3" customFormat="1" x14ac:dyDescent="0.35">
      <c r="C1940" s="12"/>
    </row>
    <row r="1941" spans="3:3" customFormat="1" x14ac:dyDescent="0.35">
      <c r="C1941" s="12"/>
    </row>
    <row r="1942" spans="3:3" customFormat="1" x14ac:dyDescent="0.35">
      <c r="C1942" s="12"/>
    </row>
    <row r="1943" spans="3:3" customFormat="1" x14ac:dyDescent="0.35">
      <c r="C1943" s="12"/>
    </row>
    <row r="1944" spans="3:3" customFormat="1" x14ac:dyDescent="0.35">
      <c r="C1944" s="12"/>
    </row>
    <row r="1945" spans="3:3" customFormat="1" x14ac:dyDescent="0.35">
      <c r="C1945" s="12"/>
    </row>
    <row r="1946" spans="3:3" customFormat="1" x14ac:dyDescent="0.35">
      <c r="C1946" s="12"/>
    </row>
    <row r="1947" spans="3:3" customFormat="1" x14ac:dyDescent="0.35">
      <c r="C1947" s="12"/>
    </row>
    <row r="1948" spans="3:3" customFormat="1" x14ac:dyDescent="0.35">
      <c r="C1948" s="12"/>
    </row>
    <row r="1949" spans="3:3" customFormat="1" x14ac:dyDescent="0.35">
      <c r="C1949" s="12"/>
    </row>
    <row r="1950" spans="3:3" customFormat="1" x14ac:dyDescent="0.35">
      <c r="C1950" s="12"/>
    </row>
    <row r="1951" spans="3:3" customFormat="1" x14ac:dyDescent="0.35">
      <c r="C1951" s="12"/>
    </row>
    <row r="1952" spans="3:3" customFormat="1" x14ac:dyDescent="0.35">
      <c r="C1952" s="12"/>
    </row>
    <row r="1953" spans="3:3" customFormat="1" x14ac:dyDescent="0.35">
      <c r="C1953" s="12"/>
    </row>
    <row r="1954" spans="3:3" customFormat="1" x14ac:dyDescent="0.35">
      <c r="C1954" s="12"/>
    </row>
    <row r="1955" spans="3:3" customFormat="1" x14ac:dyDescent="0.35">
      <c r="C1955" s="12"/>
    </row>
    <row r="1956" spans="3:3" customFormat="1" x14ac:dyDescent="0.35">
      <c r="C1956" s="12"/>
    </row>
    <row r="1957" spans="3:3" customFormat="1" x14ac:dyDescent="0.35">
      <c r="C1957" s="12"/>
    </row>
    <row r="1958" spans="3:3" customFormat="1" x14ac:dyDescent="0.35">
      <c r="C1958" s="12"/>
    </row>
    <row r="1959" spans="3:3" customFormat="1" x14ac:dyDescent="0.35">
      <c r="C1959" s="12"/>
    </row>
    <row r="1960" spans="3:3" customFormat="1" x14ac:dyDescent="0.35">
      <c r="C1960" s="12"/>
    </row>
    <row r="1961" spans="3:3" customFormat="1" x14ac:dyDescent="0.35">
      <c r="C1961" s="12"/>
    </row>
    <row r="1962" spans="3:3" customFormat="1" x14ac:dyDescent="0.35">
      <c r="C1962" s="12"/>
    </row>
    <row r="1963" spans="3:3" customFormat="1" x14ac:dyDescent="0.35">
      <c r="C1963" s="12"/>
    </row>
    <row r="1964" spans="3:3" customFormat="1" x14ac:dyDescent="0.35">
      <c r="C1964" s="12"/>
    </row>
    <row r="1965" spans="3:3" customFormat="1" x14ac:dyDescent="0.35">
      <c r="C1965" s="12"/>
    </row>
    <row r="1966" spans="3:3" customFormat="1" x14ac:dyDescent="0.35">
      <c r="C1966" s="12"/>
    </row>
    <row r="1967" spans="3:3" customFormat="1" x14ac:dyDescent="0.35">
      <c r="C1967" s="12"/>
    </row>
    <row r="1968" spans="3:3" customFormat="1" x14ac:dyDescent="0.35">
      <c r="C1968" s="12"/>
    </row>
    <row r="1969" spans="3:3" customFormat="1" x14ac:dyDescent="0.35">
      <c r="C1969" s="12"/>
    </row>
    <row r="1970" spans="3:3" customFormat="1" x14ac:dyDescent="0.35">
      <c r="C1970" s="12"/>
    </row>
    <row r="1971" spans="3:3" customFormat="1" x14ac:dyDescent="0.35">
      <c r="C1971" s="12"/>
    </row>
    <row r="1972" spans="3:3" customFormat="1" x14ac:dyDescent="0.35">
      <c r="C1972" s="12"/>
    </row>
    <row r="1973" spans="3:3" customFormat="1" x14ac:dyDescent="0.35">
      <c r="C1973" s="12"/>
    </row>
    <row r="1974" spans="3:3" customFormat="1" x14ac:dyDescent="0.35">
      <c r="C1974" s="12"/>
    </row>
    <row r="1975" spans="3:3" customFormat="1" x14ac:dyDescent="0.35">
      <c r="C1975" s="12"/>
    </row>
    <row r="1976" spans="3:3" customFormat="1" x14ac:dyDescent="0.35">
      <c r="C1976" s="12"/>
    </row>
    <row r="1977" spans="3:3" customFormat="1" x14ac:dyDescent="0.35">
      <c r="C1977" s="12"/>
    </row>
    <row r="1978" spans="3:3" customFormat="1" x14ac:dyDescent="0.35">
      <c r="C1978" s="12"/>
    </row>
    <row r="1979" spans="3:3" customFormat="1" x14ac:dyDescent="0.35">
      <c r="C1979" s="12"/>
    </row>
    <row r="1980" spans="3:3" customFormat="1" x14ac:dyDescent="0.35">
      <c r="C1980" s="12"/>
    </row>
    <row r="1981" spans="3:3" customFormat="1" x14ac:dyDescent="0.35">
      <c r="C1981" s="12"/>
    </row>
    <row r="1982" spans="3:3" customFormat="1" x14ac:dyDescent="0.35">
      <c r="C1982" s="12"/>
    </row>
    <row r="1983" spans="3:3" customFormat="1" x14ac:dyDescent="0.35">
      <c r="C1983" s="12"/>
    </row>
    <row r="1984" spans="3:3" customFormat="1" x14ac:dyDescent="0.35">
      <c r="C1984" s="12"/>
    </row>
    <row r="1985" spans="3:3" customFormat="1" x14ac:dyDescent="0.35">
      <c r="C1985" s="12"/>
    </row>
    <row r="1986" spans="3:3" customFormat="1" x14ac:dyDescent="0.35">
      <c r="C1986" s="12"/>
    </row>
    <row r="1987" spans="3:3" customFormat="1" x14ac:dyDescent="0.35">
      <c r="C1987" s="12"/>
    </row>
    <row r="1988" spans="3:3" customFormat="1" x14ac:dyDescent="0.35">
      <c r="C1988" s="12"/>
    </row>
    <row r="1989" spans="3:3" customFormat="1" x14ac:dyDescent="0.35">
      <c r="C1989" s="12"/>
    </row>
    <row r="1990" spans="3:3" customFormat="1" x14ac:dyDescent="0.35">
      <c r="C1990" s="12"/>
    </row>
    <row r="1991" spans="3:3" customFormat="1" x14ac:dyDescent="0.35">
      <c r="C1991" s="12"/>
    </row>
    <row r="1992" spans="3:3" customFormat="1" x14ac:dyDescent="0.35">
      <c r="C1992" s="12"/>
    </row>
    <row r="1993" spans="3:3" customFormat="1" x14ac:dyDescent="0.35">
      <c r="C1993" s="12"/>
    </row>
    <row r="1994" spans="3:3" customFormat="1" x14ac:dyDescent="0.35">
      <c r="C1994" s="12"/>
    </row>
    <row r="1995" spans="3:3" customFormat="1" x14ac:dyDescent="0.35">
      <c r="C1995" s="12"/>
    </row>
    <row r="1996" spans="3:3" customFormat="1" x14ac:dyDescent="0.35">
      <c r="C1996" s="12"/>
    </row>
    <row r="1997" spans="3:3" customFormat="1" x14ac:dyDescent="0.35">
      <c r="C1997" s="12"/>
    </row>
    <row r="1998" spans="3:3" customFormat="1" x14ac:dyDescent="0.35">
      <c r="C1998" s="12"/>
    </row>
    <row r="1999" spans="3:3" customFormat="1" x14ac:dyDescent="0.35">
      <c r="C1999" s="12"/>
    </row>
    <row r="2000" spans="3:3" customFormat="1" x14ac:dyDescent="0.35">
      <c r="C2000" s="12"/>
    </row>
    <row r="2001" spans="3:3" customFormat="1" x14ac:dyDescent="0.35">
      <c r="C2001" s="12"/>
    </row>
    <row r="2002" spans="3:3" customFormat="1" x14ac:dyDescent="0.35">
      <c r="C2002" s="12"/>
    </row>
    <row r="2003" spans="3:3" customFormat="1" x14ac:dyDescent="0.35">
      <c r="C2003" s="12"/>
    </row>
    <row r="2004" spans="3:3" customFormat="1" x14ac:dyDescent="0.35">
      <c r="C2004" s="12"/>
    </row>
    <row r="2005" spans="3:3" customFormat="1" x14ac:dyDescent="0.35">
      <c r="C2005" s="12"/>
    </row>
    <row r="2006" spans="3:3" customFormat="1" x14ac:dyDescent="0.35">
      <c r="C2006" s="12"/>
    </row>
    <row r="2007" spans="3:3" customFormat="1" x14ac:dyDescent="0.35">
      <c r="C2007" s="12"/>
    </row>
    <row r="2008" spans="3:3" customFormat="1" x14ac:dyDescent="0.35">
      <c r="C2008" s="12"/>
    </row>
    <row r="2009" spans="3:3" customFormat="1" x14ac:dyDescent="0.35">
      <c r="C2009" s="12"/>
    </row>
    <row r="2010" spans="3:3" customFormat="1" x14ac:dyDescent="0.35">
      <c r="C2010" s="12"/>
    </row>
    <row r="2011" spans="3:3" customFormat="1" x14ac:dyDescent="0.35">
      <c r="C2011" s="12"/>
    </row>
    <row r="2012" spans="3:3" customFormat="1" x14ac:dyDescent="0.35">
      <c r="C2012" s="12"/>
    </row>
    <row r="2013" spans="3:3" customFormat="1" x14ac:dyDescent="0.35">
      <c r="C2013" s="12"/>
    </row>
    <row r="2014" spans="3:3" customFormat="1" x14ac:dyDescent="0.35">
      <c r="C2014" s="12"/>
    </row>
    <row r="2015" spans="3:3" customFormat="1" x14ac:dyDescent="0.35">
      <c r="C2015" s="12"/>
    </row>
    <row r="2016" spans="3:3" customFormat="1" x14ac:dyDescent="0.35">
      <c r="C2016" s="12"/>
    </row>
    <row r="2017" spans="3:3" customFormat="1" x14ac:dyDescent="0.35">
      <c r="C2017" s="12"/>
    </row>
    <row r="2018" spans="3:3" customFormat="1" x14ac:dyDescent="0.35">
      <c r="C2018" s="12"/>
    </row>
    <row r="2019" spans="3:3" customFormat="1" x14ac:dyDescent="0.35">
      <c r="C2019" s="12"/>
    </row>
    <row r="2020" spans="3:3" customFormat="1" x14ac:dyDescent="0.35">
      <c r="C2020" s="12"/>
    </row>
    <row r="2021" spans="3:3" customFormat="1" x14ac:dyDescent="0.35">
      <c r="C2021" s="12"/>
    </row>
    <row r="2022" spans="3:3" customFormat="1" x14ac:dyDescent="0.35">
      <c r="C2022" s="12"/>
    </row>
    <row r="2023" spans="3:3" customFormat="1" x14ac:dyDescent="0.35">
      <c r="C2023" s="12"/>
    </row>
    <row r="2024" spans="3:3" customFormat="1" x14ac:dyDescent="0.35">
      <c r="C2024" s="12"/>
    </row>
    <row r="2025" spans="3:3" customFormat="1" x14ac:dyDescent="0.35">
      <c r="C2025" s="12"/>
    </row>
    <row r="2026" spans="3:3" customFormat="1" x14ac:dyDescent="0.35">
      <c r="C2026" s="12"/>
    </row>
    <row r="2027" spans="3:3" customFormat="1" x14ac:dyDescent="0.35">
      <c r="C2027" s="12"/>
    </row>
    <row r="2028" spans="3:3" customFormat="1" x14ac:dyDescent="0.35">
      <c r="C2028" s="12"/>
    </row>
    <row r="2029" spans="3:3" customFormat="1" x14ac:dyDescent="0.35">
      <c r="C2029" s="12"/>
    </row>
    <row r="2030" spans="3:3" customFormat="1" x14ac:dyDescent="0.35">
      <c r="C2030" s="12"/>
    </row>
    <row r="2031" spans="3:3" customFormat="1" x14ac:dyDescent="0.35">
      <c r="C2031" s="12"/>
    </row>
    <row r="2032" spans="3:3" customFormat="1" x14ac:dyDescent="0.35">
      <c r="C2032" s="12"/>
    </row>
    <row r="2033" spans="3:3" customFormat="1" x14ac:dyDescent="0.35">
      <c r="C2033" s="12"/>
    </row>
    <row r="2034" spans="3:3" customFormat="1" x14ac:dyDescent="0.35">
      <c r="C2034" s="12"/>
    </row>
    <row r="2035" spans="3:3" customFormat="1" x14ac:dyDescent="0.35">
      <c r="C2035" s="12"/>
    </row>
    <row r="2036" spans="3:3" customFormat="1" x14ac:dyDescent="0.35">
      <c r="C2036" s="12"/>
    </row>
    <row r="2037" spans="3:3" customFormat="1" x14ac:dyDescent="0.35">
      <c r="C2037" s="12"/>
    </row>
    <row r="2038" spans="3:3" customFormat="1" x14ac:dyDescent="0.35">
      <c r="C2038" s="12"/>
    </row>
    <row r="2039" spans="3:3" customFormat="1" x14ac:dyDescent="0.35">
      <c r="C2039" s="12"/>
    </row>
    <row r="2040" spans="3:3" customFormat="1" x14ac:dyDescent="0.35">
      <c r="C2040" s="12"/>
    </row>
    <row r="2041" spans="3:3" customFormat="1" x14ac:dyDescent="0.35">
      <c r="C2041" s="12"/>
    </row>
    <row r="2042" spans="3:3" customFormat="1" x14ac:dyDescent="0.35">
      <c r="C2042" s="12"/>
    </row>
    <row r="2043" spans="3:3" customFormat="1" x14ac:dyDescent="0.35">
      <c r="C2043" s="12"/>
    </row>
    <row r="2044" spans="3:3" customFormat="1" x14ac:dyDescent="0.35">
      <c r="C2044" s="12"/>
    </row>
    <row r="2045" spans="3:3" customFormat="1" x14ac:dyDescent="0.35">
      <c r="C2045" s="12"/>
    </row>
    <row r="2046" spans="3:3" customFormat="1" x14ac:dyDescent="0.35">
      <c r="C2046" s="12"/>
    </row>
    <row r="2047" spans="3:3" customFormat="1" x14ac:dyDescent="0.35">
      <c r="C2047" s="12"/>
    </row>
    <row r="2048" spans="3:3" customFormat="1" x14ac:dyDescent="0.35">
      <c r="C2048" s="12"/>
    </row>
    <row r="2049" spans="3:3" customFormat="1" x14ac:dyDescent="0.35">
      <c r="C2049" s="12"/>
    </row>
    <row r="2050" spans="3:3" customFormat="1" x14ac:dyDescent="0.35">
      <c r="C2050" s="12"/>
    </row>
    <row r="2051" spans="3:3" customFormat="1" x14ac:dyDescent="0.35">
      <c r="C2051" s="12"/>
    </row>
    <row r="2052" spans="3:3" customFormat="1" x14ac:dyDescent="0.35">
      <c r="C2052" s="12"/>
    </row>
    <row r="2053" spans="3:3" customFormat="1" x14ac:dyDescent="0.35">
      <c r="C2053" s="12"/>
    </row>
    <row r="2054" spans="3:3" customFormat="1" x14ac:dyDescent="0.35">
      <c r="C2054" s="12"/>
    </row>
    <row r="2055" spans="3:3" customFormat="1" x14ac:dyDescent="0.35">
      <c r="C2055" s="12"/>
    </row>
    <row r="2056" spans="3:3" customFormat="1" x14ac:dyDescent="0.35">
      <c r="C2056" s="12"/>
    </row>
    <row r="2057" spans="3:3" customFormat="1" x14ac:dyDescent="0.35">
      <c r="C2057" s="12"/>
    </row>
    <row r="2058" spans="3:3" customFormat="1" x14ac:dyDescent="0.35">
      <c r="C2058" s="12"/>
    </row>
    <row r="2059" spans="3:3" customFormat="1" x14ac:dyDescent="0.35">
      <c r="C2059" s="12"/>
    </row>
    <row r="2060" spans="3:3" customFormat="1" x14ac:dyDescent="0.35">
      <c r="C2060" s="12"/>
    </row>
    <row r="2061" spans="3:3" customFormat="1" x14ac:dyDescent="0.35">
      <c r="C2061" s="12"/>
    </row>
    <row r="2062" spans="3:3" customFormat="1" x14ac:dyDescent="0.35">
      <c r="C2062" s="12"/>
    </row>
    <row r="2063" spans="3:3" customFormat="1" x14ac:dyDescent="0.35">
      <c r="C2063" s="12"/>
    </row>
    <row r="2064" spans="3:3" customFormat="1" x14ac:dyDescent="0.35">
      <c r="C2064" s="12"/>
    </row>
    <row r="2065" spans="3:3" customFormat="1" x14ac:dyDescent="0.35">
      <c r="C2065" s="12"/>
    </row>
    <row r="2066" spans="3:3" customFormat="1" x14ac:dyDescent="0.35">
      <c r="C2066" s="12"/>
    </row>
    <row r="2067" spans="3:3" customFormat="1" x14ac:dyDescent="0.35">
      <c r="C2067" s="12"/>
    </row>
    <row r="2068" spans="3:3" customFormat="1" x14ac:dyDescent="0.35">
      <c r="C2068" s="12"/>
    </row>
    <row r="2069" spans="3:3" customFormat="1" x14ac:dyDescent="0.35">
      <c r="C2069" s="12"/>
    </row>
    <row r="2070" spans="3:3" customFormat="1" x14ac:dyDescent="0.35">
      <c r="C2070" s="12"/>
    </row>
    <row r="2071" spans="3:3" customFormat="1" x14ac:dyDescent="0.35">
      <c r="C2071" s="12"/>
    </row>
    <row r="2072" spans="3:3" customFormat="1" x14ac:dyDescent="0.35">
      <c r="C2072" s="12"/>
    </row>
    <row r="2073" spans="3:3" customFormat="1" x14ac:dyDescent="0.35">
      <c r="C2073" s="12"/>
    </row>
    <row r="2074" spans="3:3" customFormat="1" x14ac:dyDescent="0.35">
      <c r="C2074" s="12"/>
    </row>
    <row r="2075" spans="3:3" customFormat="1" x14ac:dyDescent="0.35">
      <c r="C2075" s="12"/>
    </row>
    <row r="2076" spans="3:3" customFormat="1" x14ac:dyDescent="0.35">
      <c r="C2076" s="12"/>
    </row>
    <row r="2077" spans="3:3" customFormat="1" x14ac:dyDescent="0.35">
      <c r="C2077" s="12"/>
    </row>
    <row r="2078" spans="3:3" customFormat="1" x14ac:dyDescent="0.35">
      <c r="C2078" s="12"/>
    </row>
    <row r="2079" spans="3:3" customFormat="1" x14ac:dyDescent="0.35">
      <c r="C2079" s="12"/>
    </row>
    <row r="2080" spans="3:3" customFormat="1" x14ac:dyDescent="0.35">
      <c r="C2080" s="12"/>
    </row>
    <row r="2081" spans="3:3" customFormat="1" x14ac:dyDescent="0.35">
      <c r="C2081" s="12"/>
    </row>
    <row r="2082" spans="3:3" customFormat="1" x14ac:dyDescent="0.35">
      <c r="C2082" s="12"/>
    </row>
    <row r="2083" spans="3:3" customFormat="1" x14ac:dyDescent="0.35">
      <c r="C2083" s="12"/>
    </row>
    <row r="2084" spans="3:3" customFormat="1" x14ac:dyDescent="0.35">
      <c r="C2084" s="12"/>
    </row>
    <row r="2085" spans="3:3" customFormat="1" x14ac:dyDescent="0.35">
      <c r="C2085" s="12"/>
    </row>
    <row r="2086" spans="3:3" customFormat="1" x14ac:dyDescent="0.35">
      <c r="C2086" s="12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4BAAB-3D42-4C66-AEB7-BEB51297AEB7}">
  <dimension ref="A1:N161"/>
  <sheetViews>
    <sheetView workbookViewId="0">
      <selection activeCell="F2" sqref="F2"/>
    </sheetView>
  </sheetViews>
  <sheetFormatPr defaultRowHeight="14.5" x14ac:dyDescent="0.35"/>
  <cols>
    <col min="3" max="3" width="8.7265625" style="12"/>
  </cols>
  <sheetData>
    <row r="1" spans="1:14" ht="17.5" x14ac:dyDescent="0.45">
      <c r="A1" t="s">
        <v>1</v>
      </c>
      <c r="B1" s="9" t="s">
        <v>2683</v>
      </c>
      <c r="C1" s="10" t="s">
        <v>2684</v>
      </c>
      <c r="D1" s="11" t="s">
        <v>2685</v>
      </c>
      <c r="E1" s="11" t="s">
        <v>2686</v>
      </c>
      <c r="F1" s="11" t="s">
        <v>2687</v>
      </c>
      <c r="G1" s="11" t="s">
        <v>2688</v>
      </c>
      <c r="H1" s="11" t="s">
        <v>2689</v>
      </c>
      <c r="I1" s="11" t="s">
        <v>2690</v>
      </c>
      <c r="J1" s="11" t="s">
        <v>2691</v>
      </c>
      <c r="K1" s="11" t="s">
        <v>2692</v>
      </c>
      <c r="L1" s="11" t="s">
        <v>2693</v>
      </c>
      <c r="M1" s="11" t="s">
        <v>2694</v>
      </c>
      <c r="N1" s="11" t="s">
        <v>2695</v>
      </c>
    </row>
    <row r="2" spans="1:14" x14ac:dyDescent="0.35">
      <c r="A2">
        <v>23</v>
      </c>
      <c r="B2" t="s">
        <v>611</v>
      </c>
      <c r="C2" s="12">
        <v>4.96486755345577</v>
      </c>
      <c r="D2" s="5">
        <v>2.3064465198374</v>
      </c>
      <c r="E2" s="5">
        <v>0.10766193896066401</v>
      </c>
      <c r="F2" s="5">
        <v>1.15843326451295</v>
      </c>
      <c r="G2" s="5">
        <v>0.777844424222914</v>
      </c>
      <c r="H2" s="5">
        <v>-0.51098712502273502</v>
      </c>
      <c r="I2" s="5">
        <v>2.1880294552787301</v>
      </c>
      <c r="J2" s="5">
        <v>0.716663695158264</v>
      </c>
      <c r="K2" s="5">
        <v>0.34863569453391102</v>
      </c>
      <c r="L2" s="5">
        <v>-0.370091192691476</v>
      </c>
      <c r="M2" s="5">
        <v>6.2066928085012102E-2</v>
      </c>
      <c r="N2" s="5">
        <v>-2.2072804053151698</v>
      </c>
    </row>
    <row r="3" spans="1:14" x14ac:dyDescent="0.35">
      <c r="A3">
        <v>35</v>
      </c>
      <c r="B3" t="s">
        <v>623</v>
      </c>
      <c r="C3" s="12">
        <v>5.0410384935905554</v>
      </c>
      <c r="D3" s="5">
        <v>0.22981561521167354</v>
      </c>
      <c r="E3" s="5">
        <v>0.171740856171053</v>
      </c>
      <c r="F3" s="5">
        <v>0.27947634264423371</v>
      </c>
      <c r="G3" s="5">
        <v>0.34974257217231702</v>
      </c>
      <c r="H3" s="5">
        <v>0.491961930952313</v>
      </c>
      <c r="I3" s="5">
        <v>8.0490475987382126E-2</v>
      </c>
      <c r="J3" s="5">
        <v>-4.6360543330382802E-2</v>
      </c>
      <c r="K3" s="5">
        <v>1.3298664148488299</v>
      </c>
      <c r="L3" s="5">
        <v>-0.24733269626453591</v>
      </c>
      <c r="M3" s="5">
        <v>-0.11263412236707993</v>
      </c>
      <c r="N3" s="5">
        <v>-4.3327265288941801</v>
      </c>
    </row>
    <row r="4" spans="1:14" x14ac:dyDescent="0.35">
      <c r="A4">
        <v>36</v>
      </c>
      <c r="B4" t="s">
        <v>624</v>
      </c>
      <c r="C4" s="12">
        <v>5.9319220209609327</v>
      </c>
      <c r="D4" s="5">
        <v>0.16765337682092687</v>
      </c>
      <c r="E4" s="5">
        <v>0.82376175281217401</v>
      </c>
      <c r="F4" s="5">
        <v>0.15358564572509614</v>
      </c>
      <c r="G4" s="5">
        <v>0.31564715233417101</v>
      </c>
      <c r="H4" s="5">
        <v>2.5267168465415324E-2</v>
      </c>
      <c r="I4" s="5">
        <v>0.66021070217401301</v>
      </c>
      <c r="J4" s="5">
        <v>-4.6360543330382802E-2</v>
      </c>
      <c r="K4" s="5">
        <v>1.2738548729769801</v>
      </c>
      <c r="L4" s="5">
        <v>0.79720191796774398</v>
      </c>
      <c r="M4" s="5">
        <v>-0.17885281419050969</v>
      </c>
      <c r="N4" s="5">
        <v>-3.8821128783975598</v>
      </c>
    </row>
    <row r="5" spans="1:14" x14ac:dyDescent="0.35">
      <c r="A5">
        <v>37</v>
      </c>
      <c r="B5" t="s">
        <v>625</v>
      </c>
      <c r="C5" s="12">
        <v>5.4747374980968102</v>
      </c>
      <c r="D5" s="5">
        <v>1.0438135620626401</v>
      </c>
      <c r="E5" s="5">
        <v>-0.41148703634784201</v>
      </c>
      <c r="F5" s="5">
        <v>1.1142889246977601</v>
      </c>
      <c r="G5" s="5">
        <v>1.10280850347768</v>
      </c>
      <c r="H5" s="5">
        <v>-1.80843500877793</v>
      </c>
      <c r="I5" s="5">
        <v>1.73093491547277</v>
      </c>
      <c r="J5" s="5">
        <v>-3.89046777325186E-2</v>
      </c>
      <c r="K5" s="5">
        <v>0.355949474269045</v>
      </c>
      <c r="L5" s="5">
        <v>-1.6833553252854201</v>
      </c>
      <c r="M5" s="5">
        <v>1.98451411751088</v>
      </c>
      <c r="N5" s="5">
        <v>1.98826674724057</v>
      </c>
    </row>
    <row r="6" spans="1:14" x14ac:dyDescent="0.35">
      <c r="A6">
        <v>53</v>
      </c>
      <c r="B6" t="s">
        <v>641</v>
      </c>
      <c r="C6" s="12">
        <v>5.7255533844729198</v>
      </c>
      <c r="D6" s="5">
        <v>0.97954832112006995</v>
      </c>
      <c r="E6" s="5">
        <v>-3.5721883112594699</v>
      </c>
      <c r="F6" s="5">
        <v>0.223252472742032</v>
      </c>
      <c r="G6" s="5">
        <v>-1.7064713391674899</v>
      </c>
      <c r="H6" s="5">
        <v>1.48144068648038</v>
      </c>
      <c r="I6" s="5">
        <v>1.52895212647983</v>
      </c>
      <c r="J6" s="5">
        <v>-0.43518222557094</v>
      </c>
      <c r="K6" s="5">
        <v>0.43888902334753499</v>
      </c>
      <c r="L6" s="5">
        <v>-0.28529283265170402</v>
      </c>
      <c r="M6" s="5">
        <v>-0.172891769425356</v>
      </c>
      <c r="N6" s="5">
        <v>-3.2742619540967701</v>
      </c>
    </row>
    <row r="7" spans="1:14" x14ac:dyDescent="0.35">
      <c r="A7">
        <v>60</v>
      </c>
      <c r="B7" t="s">
        <v>648</v>
      </c>
      <c r="C7" s="12">
        <v>5.0424731393016051</v>
      </c>
      <c r="D7" s="5">
        <v>2.55894789404873</v>
      </c>
      <c r="E7" s="5">
        <v>-0.53438645073596303</v>
      </c>
      <c r="F7" s="5">
        <v>1.4577899615276286</v>
      </c>
      <c r="G7" s="5">
        <v>0.44539198911412298</v>
      </c>
      <c r="H7" s="5">
        <v>-0.187233040284917</v>
      </c>
      <c r="I7" s="5">
        <v>1.9144667622353899</v>
      </c>
      <c r="J7" s="5">
        <v>1.4969420854897768</v>
      </c>
      <c r="K7" s="5">
        <v>0.30831338983580903</v>
      </c>
      <c r="L7" s="5">
        <v>-2.9547320470174059</v>
      </c>
      <c r="M7" s="5">
        <v>2.55739184211573</v>
      </c>
      <c r="N7" s="5">
        <v>3.10669487102632</v>
      </c>
    </row>
    <row r="8" spans="1:14" x14ac:dyDescent="0.35">
      <c r="A8">
        <v>63</v>
      </c>
      <c r="B8" t="s">
        <v>651</v>
      </c>
      <c r="C8" s="12">
        <v>5.0294862131073499</v>
      </c>
      <c r="D8" s="5">
        <v>1.0893790642563801</v>
      </c>
      <c r="E8" s="5">
        <v>-0.196495900496899</v>
      </c>
      <c r="F8" s="5">
        <v>-0.41114079270564002</v>
      </c>
      <c r="G8" s="5">
        <v>-0.321154773002644</v>
      </c>
      <c r="H8" s="5">
        <v>-1.5876307400668199</v>
      </c>
      <c r="I8" s="5">
        <v>-0.37201039274437298</v>
      </c>
      <c r="J8" s="5">
        <v>0.73903129195185702</v>
      </c>
      <c r="K8" s="5">
        <v>0.34668392340224702</v>
      </c>
      <c r="L8" s="5">
        <v>-0.28529283265170402</v>
      </c>
      <c r="M8" s="5">
        <v>1.1429161027755399</v>
      </c>
      <c r="N8" s="5">
        <v>6.4231973353887897</v>
      </c>
    </row>
    <row r="9" spans="1:14" x14ac:dyDescent="0.35">
      <c r="A9">
        <v>82</v>
      </c>
      <c r="B9" t="s">
        <v>670</v>
      </c>
      <c r="C9" s="12">
        <v>6.1537137356197702</v>
      </c>
      <c r="D9" s="5">
        <v>0.751741710468942</v>
      </c>
      <c r="E9" s="5">
        <v>1.1521084817021501</v>
      </c>
      <c r="F9" s="5">
        <v>-0.41302890984248303</v>
      </c>
      <c r="G9" s="5">
        <v>0.12754559117094899</v>
      </c>
      <c r="H9" s="5">
        <v>-1.2244573645450201</v>
      </c>
      <c r="I9" s="5">
        <v>0.50706196387757496</v>
      </c>
      <c r="J9" s="5">
        <v>-0.45009395676666802</v>
      </c>
      <c r="K9" s="5">
        <v>0.25104713795073802</v>
      </c>
      <c r="L9" s="5">
        <v>-1.2128524274786101</v>
      </c>
      <c r="M9" s="5">
        <v>0.70132295414447299</v>
      </c>
      <c r="N9" s="5">
        <v>-0.488905363194724</v>
      </c>
    </row>
    <row r="10" spans="1:14" x14ac:dyDescent="0.35">
      <c r="A10">
        <v>105</v>
      </c>
      <c r="B10" t="s">
        <v>693</v>
      </c>
      <c r="C10" s="12">
        <v>5.5132041469199464</v>
      </c>
      <c r="D10" s="5">
        <v>0.84590195606341956</v>
      </c>
      <c r="E10" s="5">
        <v>-1.5526740887925301</v>
      </c>
      <c r="F10" s="5">
        <v>-0.75840515445888546</v>
      </c>
      <c r="G10" s="5">
        <v>0.10689627164365856</v>
      </c>
      <c r="H10" s="5">
        <v>-0.12586326298172801</v>
      </c>
      <c r="I10" s="5">
        <v>-0.21538782798676501</v>
      </c>
      <c r="J10" s="5">
        <v>-0.49516371968430395</v>
      </c>
      <c r="K10" s="5">
        <v>0.390545224080454</v>
      </c>
      <c r="L10" s="5">
        <v>-0.28529283265170402</v>
      </c>
      <c r="M10" s="5">
        <v>-1.68266272034269</v>
      </c>
      <c r="N10" s="5">
        <v>1.1466726024995326</v>
      </c>
    </row>
    <row r="11" spans="1:14" x14ac:dyDescent="0.35">
      <c r="A11">
        <v>114</v>
      </c>
      <c r="B11" t="s">
        <v>702</v>
      </c>
      <c r="C11" s="12">
        <v>3.8887449220342396</v>
      </c>
      <c r="D11" s="5">
        <v>0.93663983034100495</v>
      </c>
      <c r="E11" s="5">
        <v>-0.16657837966342001</v>
      </c>
      <c r="F11" s="5">
        <v>-0.86955098612444237</v>
      </c>
      <c r="G11" s="5">
        <v>1.0408382396090006</v>
      </c>
      <c r="H11" s="5">
        <v>-0.33937300210260579</v>
      </c>
      <c r="I11" s="5">
        <v>0.91324097448856001</v>
      </c>
      <c r="J11" s="5">
        <v>0.96165699356137546</v>
      </c>
      <c r="K11" s="5">
        <v>3.50817938318492</v>
      </c>
      <c r="L11" s="5">
        <v>-0.7935712449433292</v>
      </c>
      <c r="M11" s="5">
        <v>0.575811986439561</v>
      </c>
      <c r="N11" s="5">
        <v>-0.16296392319673</v>
      </c>
    </row>
    <row r="12" spans="1:14" x14ac:dyDescent="0.35">
      <c r="A12">
        <v>143</v>
      </c>
      <c r="B12" t="s">
        <v>731</v>
      </c>
      <c r="C12" s="12">
        <v>6.3266757779392098</v>
      </c>
      <c r="D12" s="5">
        <v>1.0823637599184699</v>
      </c>
      <c r="E12" s="5">
        <v>-2.1854652174635398</v>
      </c>
      <c r="F12" s="5">
        <v>2.8887067650913301E-2</v>
      </c>
      <c r="G12" s="5">
        <v>-0.17169693381582099</v>
      </c>
      <c r="H12" s="5">
        <v>-1.1906098148438899</v>
      </c>
      <c r="I12" s="5">
        <v>0.66393279855463605</v>
      </c>
      <c r="J12" s="5">
        <v>0.73157542635399297</v>
      </c>
      <c r="K12" s="5">
        <v>0.33495184857785298</v>
      </c>
      <c r="L12" s="5">
        <v>0.56643253599324495</v>
      </c>
      <c r="M12" s="5">
        <v>1.0650960338973701</v>
      </c>
      <c r="N12" s="5">
        <v>1.4353226363845299</v>
      </c>
    </row>
    <row r="13" spans="1:14" x14ac:dyDescent="0.35">
      <c r="A13">
        <v>227</v>
      </c>
      <c r="B13" t="s">
        <v>815</v>
      </c>
      <c r="C13" s="12">
        <v>4.1011377881996802</v>
      </c>
      <c r="D13" s="5">
        <v>0.58749924873147497</v>
      </c>
      <c r="E13" s="5">
        <v>0.171740856171053</v>
      </c>
      <c r="F13" s="5">
        <v>-0.49441783968742797</v>
      </c>
      <c r="G13" s="5">
        <v>0.37511445189119003</v>
      </c>
      <c r="H13" s="5">
        <v>0.38934669734419802</v>
      </c>
      <c r="I13" s="5">
        <v>0.23949818404988499</v>
      </c>
      <c r="J13" s="5">
        <v>-3.89046777325186E-2</v>
      </c>
      <c r="K13" s="5">
        <v>0.52765171376939402</v>
      </c>
      <c r="L13" s="5">
        <v>-0.28529283265170402</v>
      </c>
      <c r="M13" s="5">
        <v>-0.92983781808194099</v>
      </c>
      <c r="N13" s="5">
        <v>-1.4559203804152001</v>
      </c>
    </row>
    <row r="14" spans="1:14" x14ac:dyDescent="0.35">
      <c r="A14">
        <v>248</v>
      </c>
      <c r="B14" t="s">
        <v>836</v>
      </c>
      <c r="C14" s="12">
        <v>5.4644157083682998</v>
      </c>
      <c r="D14" s="5">
        <v>1.8795338184580199</v>
      </c>
      <c r="E14" s="5">
        <v>1.1281182913411401</v>
      </c>
      <c r="F14" s="5">
        <v>2.86516458644301E-2</v>
      </c>
      <c r="G14" s="5">
        <v>-3.0553506329780301E-2</v>
      </c>
      <c r="H14" s="5">
        <v>1.2517661358985901</v>
      </c>
      <c r="I14" s="5">
        <v>0.51846623888309895</v>
      </c>
      <c r="J14" s="5">
        <v>-3.89046777325186E-2</v>
      </c>
      <c r="K14" s="5">
        <v>0.28993242434311001</v>
      </c>
      <c r="L14" s="5">
        <v>-0.51606221462620405</v>
      </c>
      <c r="M14" s="5">
        <v>0.66434419494542496</v>
      </c>
      <c r="N14" s="5">
        <v>-6.1430713947416304</v>
      </c>
    </row>
    <row r="15" spans="1:14" x14ac:dyDescent="0.35">
      <c r="A15">
        <v>249</v>
      </c>
      <c r="B15" t="s">
        <v>837</v>
      </c>
      <c r="C15" s="12">
        <v>5.7630327747351604</v>
      </c>
      <c r="D15" s="5">
        <v>0.78507849213260095</v>
      </c>
      <c r="E15" s="5">
        <v>0.82843431395101297</v>
      </c>
      <c r="F15" s="5">
        <v>1.6481860606501701E-2</v>
      </c>
      <c r="G15" s="5">
        <v>0.16645704322826901</v>
      </c>
      <c r="H15" s="5">
        <v>-1.6487035577369</v>
      </c>
      <c r="I15" s="5">
        <v>0.94195255397237398</v>
      </c>
      <c r="J15" s="5">
        <v>-0.45009395676666802</v>
      </c>
      <c r="K15" s="5">
        <v>-1.7456027239016501</v>
      </c>
      <c r="L15" s="5">
        <v>0.84455911655302696</v>
      </c>
      <c r="M15" s="5">
        <v>-0.45340476714984801</v>
      </c>
      <c r="N15" s="5">
        <v>-1.62190959563282</v>
      </c>
    </row>
    <row r="16" spans="1:14" x14ac:dyDescent="0.35">
      <c r="A16">
        <v>250</v>
      </c>
      <c r="B16" t="s">
        <v>838</v>
      </c>
      <c r="C16" s="12">
        <v>5.1462290316371897</v>
      </c>
      <c r="D16" s="5">
        <v>0.75816372435232304</v>
      </c>
      <c r="E16" s="5">
        <v>-1.5526740887925301</v>
      </c>
      <c r="F16" s="5">
        <v>0.10239092006022001</v>
      </c>
      <c r="G16" s="5">
        <v>0.26241366911520198</v>
      </c>
      <c r="H16" s="5">
        <v>0.71646214581186196</v>
      </c>
      <c r="I16" s="5">
        <v>0.36703031698967498</v>
      </c>
      <c r="J16" s="5">
        <v>-3.89046777325186E-2</v>
      </c>
      <c r="K16" s="5">
        <v>0.77196627377794802</v>
      </c>
      <c r="L16" s="5">
        <v>-0.28529283265170402</v>
      </c>
      <c r="M16" s="5">
        <v>0.69399155705941495</v>
      </c>
      <c r="N16" s="5">
        <v>-4.6738219854468204</v>
      </c>
    </row>
    <row r="17" spans="1:14" x14ac:dyDescent="0.35">
      <c r="A17">
        <v>258</v>
      </c>
      <c r="B17" t="s">
        <v>846</v>
      </c>
      <c r="C17" s="12">
        <v>5.6206358259075202</v>
      </c>
      <c r="D17" s="5">
        <v>0.95382847834922602</v>
      </c>
      <c r="E17" s="5">
        <v>1.4751552647864801</v>
      </c>
      <c r="F17" s="5">
        <v>0.29808222902068099</v>
      </c>
      <c r="G17" s="5">
        <v>0.451506738850665</v>
      </c>
      <c r="H17" s="5">
        <v>-0.30976877142352699</v>
      </c>
      <c r="I17" s="5">
        <v>0.72521616914906795</v>
      </c>
      <c r="J17" s="5">
        <v>-3.89046777325186E-2</v>
      </c>
      <c r="K17" s="5">
        <v>0.50927074827669605</v>
      </c>
      <c r="L17" s="5">
        <v>-0.75131366352961104</v>
      </c>
      <c r="M17" s="5">
        <v>-0.93164678465864004</v>
      </c>
      <c r="N17" s="5">
        <v>-6.6285452516091796</v>
      </c>
    </row>
    <row r="18" spans="1:14" x14ac:dyDescent="0.35">
      <c r="A18">
        <v>276</v>
      </c>
      <c r="B18" t="s">
        <v>864</v>
      </c>
      <c r="C18" s="12">
        <v>6.6653929174636</v>
      </c>
      <c r="D18" s="5">
        <v>0.94055060396053702</v>
      </c>
      <c r="E18" s="5">
        <v>2.1271761614276001</v>
      </c>
      <c r="F18" s="5">
        <v>0.19773612420737199</v>
      </c>
      <c r="G18" s="5">
        <v>-0.127868813510746</v>
      </c>
      <c r="H18" s="5">
        <v>-0.34097963561184702</v>
      </c>
      <c r="I18" s="5">
        <v>0.39569828608142199</v>
      </c>
      <c r="J18" s="5">
        <v>0.73157542635399297</v>
      </c>
      <c r="K18" s="5">
        <v>0.54459566095636303</v>
      </c>
      <c r="L18" s="5">
        <v>0.79720191796774398</v>
      </c>
      <c r="M18" s="5">
        <v>1.3716751295163501</v>
      </c>
      <c r="N18" s="5">
        <v>-1.78766631456002</v>
      </c>
    </row>
    <row r="19" spans="1:14" x14ac:dyDescent="0.35">
      <c r="A19">
        <v>280</v>
      </c>
      <c r="B19" t="s">
        <v>868</v>
      </c>
      <c r="C19" s="12">
        <v>6.5477974022166698</v>
      </c>
      <c r="D19" s="5">
        <v>1.1184639349318899</v>
      </c>
      <c r="E19" s="5">
        <v>-0.18609470795699701</v>
      </c>
      <c r="F19" s="5">
        <v>4.1955354556975397E-2</v>
      </c>
      <c r="G19" s="5">
        <v>-1.14810786699044E-2</v>
      </c>
      <c r="H19" s="5">
        <v>-1.7186090344921701</v>
      </c>
      <c r="I19" s="5">
        <v>1.2748811329931</v>
      </c>
      <c r="J19" s="5">
        <v>0.73157542635399297</v>
      </c>
      <c r="K19" s="5">
        <v>0.75164426117079297</v>
      </c>
      <c r="L19" s="5">
        <v>-0.75131366352961104</v>
      </c>
      <c r="M19" s="5">
        <v>-0.55244475383708602</v>
      </c>
      <c r="N19" s="5">
        <v>0.86188573181761297</v>
      </c>
    </row>
    <row r="20" spans="1:14" x14ac:dyDescent="0.35">
      <c r="A20">
        <v>314</v>
      </c>
      <c r="B20" t="s">
        <v>902</v>
      </c>
      <c r="C20" s="12">
        <v>4.7124253255605204</v>
      </c>
      <c r="D20" s="5">
        <v>0.73138604174223498</v>
      </c>
      <c r="E20" s="5">
        <v>0.495415023922193</v>
      </c>
      <c r="F20" s="5">
        <v>-0.29437566523713898</v>
      </c>
      <c r="G20" s="5">
        <v>0.26946907419576199</v>
      </c>
      <c r="H20" s="5">
        <v>3.2005716993982303E-2</v>
      </c>
      <c r="I20" s="5">
        <v>0.778904802103497</v>
      </c>
      <c r="J20" s="5">
        <v>-0.43518222557094</v>
      </c>
      <c r="K20" s="5">
        <v>0.236355234377228</v>
      </c>
      <c r="L20" s="5">
        <v>-0.74683159660070397</v>
      </c>
      <c r="M20" s="5">
        <v>0.36068474236952802</v>
      </c>
      <c r="N20" s="5">
        <v>0.31555325374732801</v>
      </c>
    </row>
    <row r="21" spans="1:14" x14ac:dyDescent="0.35">
      <c r="A21">
        <v>340</v>
      </c>
      <c r="B21" t="s">
        <v>928</v>
      </c>
      <c r="C21" s="12">
        <v>5.392361302580313</v>
      </c>
      <c r="D21" s="5">
        <v>0.7272007741294868</v>
      </c>
      <c r="E21" s="5">
        <v>0.50008758506103301</v>
      </c>
      <c r="F21" s="5">
        <v>-0.39439254980333338</v>
      </c>
      <c r="G21" s="5">
        <v>0.101929827066327</v>
      </c>
      <c r="H21" s="5">
        <v>0.183629187166862</v>
      </c>
      <c r="I21" s="5">
        <v>0.50452213241233401</v>
      </c>
      <c r="J21" s="5">
        <v>-0.44480205328093358</v>
      </c>
      <c r="K21" s="5">
        <v>0.35325774595010301</v>
      </c>
      <c r="L21" s="5">
        <v>0.83919460308426697</v>
      </c>
      <c r="M21" s="5">
        <v>0.34418282051197302</v>
      </c>
      <c r="N21" s="5">
        <v>4.9442563549015297</v>
      </c>
    </row>
    <row r="22" spans="1:14" x14ac:dyDescent="0.35">
      <c r="A22">
        <v>345</v>
      </c>
      <c r="B22" t="s">
        <v>933</v>
      </c>
      <c r="C22" s="12">
        <v>5.4773458404908153</v>
      </c>
      <c r="D22" s="5">
        <v>0.84060025938600991</v>
      </c>
      <c r="E22" s="5">
        <v>-0.74917888751550099</v>
      </c>
      <c r="F22" s="5">
        <v>0.17266147451642944</v>
      </c>
      <c r="G22" s="5">
        <v>0.63999052966851999</v>
      </c>
      <c r="H22" s="5">
        <v>-1.2395441230788</v>
      </c>
      <c r="I22" s="5">
        <v>1.19513457091344</v>
      </c>
      <c r="J22" s="5">
        <v>0.74086319858342442</v>
      </c>
      <c r="K22" s="5">
        <v>0.216998383318697</v>
      </c>
      <c r="L22" s="5">
        <v>-0.91352467309985386</v>
      </c>
      <c r="M22" s="5">
        <v>1.61820345910588</v>
      </c>
      <c r="N22" s="5">
        <v>1.8438687327012</v>
      </c>
    </row>
    <row r="23" spans="1:14" x14ac:dyDescent="0.35">
      <c r="A23">
        <v>350</v>
      </c>
      <c r="B23" t="s">
        <v>938</v>
      </c>
      <c r="C23" s="12">
        <v>4.2784387209747896</v>
      </c>
      <c r="D23" s="5">
        <v>0.56489588733876472</v>
      </c>
      <c r="E23" s="5">
        <v>0.122307007043996</v>
      </c>
      <c r="F23" s="5">
        <v>0.16779641036276427</v>
      </c>
      <c r="G23" s="5">
        <v>0.40820004441326002</v>
      </c>
      <c r="H23" s="5">
        <v>-0.38000883059738499</v>
      </c>
      <c r="I23" s="5">
        <v>2.4858732774208501</v>
      </c>
      <c r="J23" s="5">
        <v>0.46198698149644057</v>
      </c>
      <c r="K23" s="5">
        <v>0.25688100331131503</v>
      </c>
      <c r="L23" s="5">
        <v>-0.62978339185920529</v>
      </c>
      <c r="M23" s="5">
        <v>0.70727707610586399</v>
      </c>
      <c r="N23" s="5">
        <v>1.5764901845693899</v>
      </c>
    </row>
    <row r="24" spans="1:14" x14ac:dyDescent="0.35">
      <c r="A24">
        <v>354</v>
      </c>
      <c r="B24" t="s">
        <v>942</v>
      </c>
      <c r="C24" s="12">
        <v>5.0031130315055057</v>
      </c>
      <c r="D24" s="5">
        <v>1.4639754994832144</v>
      </c>
      <c r="E24" s="5">
        <v>-0.87675086304246197</v>
      </c>
      <c r="F24" s="5">
        <v>1.1961921895034009</v>
      </c>
      <c r="G24" s="5">
        <v>-0.165808700869016</v>
      </c>
      <c r="H24" s="5">
        <v>0.36357082296684201</v>
      </c>
      <c r="I24" s="5">
        <v>2.2263813107804902</v>
      </c>
      <c r="J24" s="5">
        <v>0.43634454995220739</v>
      </c>
      <c r="K24" s="5">
        <v>0.43332325841713198</v>
      </c>
      <c r="L24" s="5">
        <v>-1.6325367394556061</v>
      </c>
      <c r="M24" s="5">
        <v>6.0098728208197699E-2</v>
      </c>
      <c r="N24" s="5">
        <v>-4.08393625959914</v>
      </c>
    </row>
    <row r="25" spans="1:14" x14ac:dyDescent="0.35">
      <c r="A25">
        <v>355</v>
      </c>
      <c r="B25" t="s">
        <v>943</v>
      </c>
      <c r="C25" s="12">
        <v>3.7993168031753499</v>
      </c>
      <c r="D25" s="5">
        <v>1.2075808933943699</v>
      </c>
      <c r="E25" s="5">
        <v>-0.55433146462494898</v>
      </c>
      <c r="F25" s="5">
        <v>1.0082387076600099</v>
      </c>
      <c r="G25" s="5">
        <v>0.11014870840396999</v>
      </c>
      <c r="H25" s="5">
        <v>-0.113631617381213</v>
      </c>
      <c r="I25" s="5">
        <v>2.6362126809125801</v>
      </c>
      <c r="J25" s="5">
        <v>0.72411956075612904</v>
      </c>
      <c r="K25" s="5">
        <v>0.345493557492277</v>
      </c>
      <c r="L25" s="5">
        <v>-1.6833553252854201</v>
      </c>
      <c r="M25" s="5">
        <v>2.36623454293367</v>
      </c>
      <c r="N25" s="5">
        <v>3.4468459569779899</v>
      </c>
    </row>
    <row r="26" spans="1:14" x14ac:dyDescent="0.35">
      <c r="A26">
        <v>411</v>
      </c>
      <c r="B26" t="s">
        <v>999</v>
      </c>
      <c r="C26" s="12">
        <v>5.3420382906437798</v>
      </c>
      <c r="D26" s="5">
        <v>2.1058558753879799</v>
      </c>
      <c r="E26" s="5">
        <v>1.41241897816177</v>
      </c>
      <c r="F26" s="5">
        <v>9.5875335707746798E-3</v>
      </c>
      <c r="G26" s="5">
        <v>0.88668146864149</v>
      </c>
      <c r="H26" s="5">
        <v>-1.1777466271916801</v>
      </c>
      <c r="I26" s="5">
        <v>0.56806797878322801</v>
      </c>
      <c r="J26" s="5">
        <v>-4.6360543330382802E-2</v>
      </c>
      <c r="K26" s="5">
        <v>0.30724098811511502</v>
      </c>
      <c r="L26" s="5">
        <v>-1.21733449440751</v>
      </c>
      <c r="M26" s="5">
        <v>0.81358420356959604</v>
      </c>
      <c r="N26" s="5">
        <v>4.8850588747419099</v>
      </c>
    </row>
    <row r="27" spans="1:14" x14ac:dyDescent="0.35">
      <c r="A27">
        <v>419</v>
      </c>
      <c r="B27" t="s">
        <v>1007</v>
      </c>
      <c r="C27" s="12">
        <v>6.3231780293154198</v>
      </c>
      <c r="D27" s="5">
        <v>0.811099666810293</v>
      </c>
      <c r="E27" s="5">
        <v>2.1225036002887601</v>
      </c>
      <c r="F27" s="5">
        <v>0.21168884685769501</v>
      </c>
      <c r="G27" s="5">
        <v>-0.63956100773158697</v>
      </c>
      <c r="H27" s="5">
        <v>0.99425920455309702</v>
      </c>
      <c r="I27" s="5">
        <v>0.30090053320764298</v>
      </c>
      <c r="J27" s="5">
        <v>-4.6360543330382802E-2</v>
      </c>
      <c r="K27" s="5">
        <v>0.551394687865564</v>
      </c>
      <c r="L27" s="5">
        <v>-0.97760097857520301</v>
      </c>
      <c r="M27" s="5">
        <v>-1.1441613018188901</v>
      </c>
      <c r="N27" s="5">
        <v>-5.1443114124953997</v>
      </c>
    </row>
    <row r="28" spans="1:14" x14ac:dyDescent="0.35">
      <c r="A28">
        <v>422</v>
      </c>
      <c r="B28" t="s">
        <v>1010</v>
      </c>
      <c r="C28" s="12">
        <v>4.8358127637563388</v>
      </c>
      <c r="D28" s="5">
        <v>2.0082503072632596</v>
      </c>
      <c r="E28" s="5">
        <v>-1.96465027427668</v>
      </c>
      <c r="F28" s="5">
        <v>1.0638436184493014</v>
      </c>
      <c r="G28" s="5">
        <v>-1.8781205700909302E-2</v>
      </c>
      <c r="H28" s="5">
        <v>1.63076665744183</v>
      </c>
      <c r="I28" s="5">
        <v>1.9561220137066799</v>
      </c>
      <c r="J28" s="5">
        <v>1.2525240048130031</v>
      </c>
      <c r="K28" s="5">
        <v>0.65638281632152595</v>
      </c>
      <c r="L28" s="5">
        <v>-2.3163676232623045</v>
      </c>
      <c r="M28" s="5">
        <v>-0.83888143871012499</v>
      </c>
      <c r="N28" s="5">
        <v>-6.8542327147017499</v>
      </c>
    </row>
    <row r="29" spans="1:14" x14ac:dyDescent="0.35">
      <c r="A29">
        <v>444</v>
      </c>
      <c r="B29" t="s">
        <v>1032</v>
      </c>
      <c r="C29" s="12">
        <v>6.1934903883244532</v>
      </c>
      <c r="D29" s="5">
        <v>0.81015146161110441</v>
      </c>
      <c r="E29" s="5">
        <v>0.495415023922193</v>
      </c>
      <c r="F29" s="5">
        <v>-0.33187839819918352</v>
      </c>
      <c r="G29" s="5">
        <v>9.0318561685957893E-2</v>
      </c>
      <c r="H29" s="5">
        <v>0.92339410690412294</v>
      </c>
      <c r="I29" s="5">
        <v>0.495086719183357</v>
      </c>
      <c r="J29" s="5">
        <v>-0.59151570870493941</v>
      </c>
      <c r="K29" s="5">
        <v>0.45148974356569199</v>
      </c>
      <c r="L29" s="5">
        <v>0.56643253599324495</v>
      </c>
      <c r="M29" s="5">
        <v>0.36068474236952802</v>
      </c>
      <c r="N29" s="5">
        <v>1.4551283449394199</v>
      </c>
    </row>
    <row r="30" spans="1:14" x14ac:dyDescent="0.35">
      <c r="A30">
        <v>447</v>
      </c>
      <c r="B30" t="s">
        <v>1035</v>
      </c>
      <c r="C30" s="12">
        <v>5.4375718430786897</v>
      </c>
      <c r="D30" s="5">
        <v>0.812957565439689</v>
      </c>
      <c r="E30" s="5">
        <v>0.49011507811653998</v>
      </c>
      <c r="F30" s="5">
        <v>9.4953665449087898E-3</v>
      </c>
      <c r="G30" s="5">
        <v>-1.3617549003787699</v>
      </c>
      <c r="H30" s="5">
        <v>0.81571601569013097</v>
      </c>
      <c r="I30" s="5">
        <v>0.68491293834505995</v>
      </c>
      <c r="J30" s="5">
        <v>-3.89046777325186E-2</v>
      </c>
      <c r="K30" s="5">
        <v>0.15960344322714401</v>
      </c>
      <c r="L30" s="5">
        <v>0.55570536292283101</v>
      </c>
      <c r="M30" s="5">
        <v>0.30202462598537</v>
      </c>
      <c r="N30" s="5">
        <v>-1.6503326350314</v>
      </c>
    </row>
    <row r="31" spans="1:14" x14ac:dyDescent="0.35">
      <c r="A31">
        <v>455</v>
      </c>
      <c r="B31" t="s">
        <v>1043</v>
      </c>
      <c r="C31" s="12">
        <v>4.6795307414254896</v>
      </c>
      <c r="D31" s="5">
        <v>0.425237413985945</v>
      </c>
      <c r="E31" s="5">
        <v>0.50008758506103301</v>
      </c>
      <c r="F31" s="5">
        <v>2.29258920128355E-3</v>
      </c>
      <c r="G31" s="5">
        <v>0.41122312894541502</v>
      </c>
      <c r="H31" s="5">
        <v>-0.97316690986262899</v>
      </c>
      <c r="I31" s="5">
        <v>0.27362625989443901</v>
      </c>
      <c r="J31" s="5">
        <v>-3.89046777325186E-2</v>
      </c>
      <c r="K31" s="5">
        <v>-1.76647166138635</v>
      </c>
      <c r="L31" s="5">
        <v>0.72965653512227702</v>
      </c>
      <c r="M31" s="5">
        <v>-0.57230326400750797</v>
      </c>
      <c r="N31" s="5">
        <v>-6.7255327233066695E-2</v>
      </c>
    </row>
    <row r="32" spans="1:14" x14ac:dyDescent="0.35">
      <c r="A32">
        <v>468</v>
      </c>
      <c r="B32" t="s">
        <v>1056</v>
      </c>
      <c r="C32" s="12">
        <v>6.9648683451054501</v>
      </c>
      <c r="D32" s="5">
        <v>0.947412732591288</v>
      </c>
      <c r="E32" s="5">
        <v>1.4318474452032901</v>
      </c>
      <c r="F32" s="5">
        <v>0.60827963577397304</v>
      </c>
      <c r="G32" s="5">
        <v>-0.63383612319883198</v>
      </c>
      <c r="H32" s="5">
        <v>0.30805642251051502</v>
      </c>
      <c r="I32" s="5">
        <v>0.72339504738895499</v>
      </c>
      <c r="J32" s="5">
        <v>-0.44263809116880398</v>
      </c>
      <c r="K32" s="5">
        <v>0.57252100176323995</v>
      </c>
      <c r="L32" s="5">
        <v>0.79720191796774398</v>
      </c>
      <c r="M32" s="5">
        <v>0.95222443756993602</v>
      </c>
      <c r="N32" s="5">
        <v>1.03589582038492</v>
      </c>
    </row>
    <row r="33" spans="1:14" x14ac:dyDescent="0.35">
      <c r="A33">
        <v>478</v>
      </c>
      <c r="B33" t="s">
        <v>1066</v>
      </c>
      <c r="C33" s="12">
        <v>4.91800798339235</v>
      </c>
      <c r="D33" s="5">
        <v>0.88935988121660103</v>
      </c>
      <c r="E33" s="5">
        <v>0.81846180700652005</v>
      </c>
      <c r="F33" s="5">
        <v>-3.3459478889281198</v>
      </c>
      <c r="G33" s="5">
        <v>0.186889432808517</v>
      </c>
      <c r="H33" s="5">
        <v>0.50083221282298296</v>
      </c>
      <c r="I33" s="5">
        <v>1.0631401578630799</v>
      </c>
      <c r="J33" s="5">
        <v>-5.3816408928247003E-2</v>
      </c>
      <c r="K33" s="5">
        <v>2.3580147104441398</v>
      </c>
      <c r="L33" s="5">
        <v>-0.28529283265170402</v>
      </c>
      <c r="M33" s="5">
        <v>0.71264544067447499</v>
      </c>
      <c r="N33" s="5">
        <v>0.76099223293153395</v>
      </c>
    </row>
    <row r="34" spans="1:14" x14ac:dyDescent="0.35">
      <c r="A34">
        <v>479</v>
      </c>
      <c r="B34" t="s">
        <v>1067</v>
      </c>
      <c r="C34" s="12">
        <v>5.0282414901696297</v>
      </c>
      <c r="D34" s="5">
        <v>1.0268215824867699</v>
      </c>
      <c r="E34" s="5">
        <v>0.81846180700652005</v>
      </c>
      <c r="F34" s="5">
        <v>-3.3381439637943902</v>
      </c>
      <c r="G34" s="5">
        <v>0.40976350124482303</v>
      </c>
      <c r="H34" s="5">
        <v>0.42723078991927899</v>
      </c>
      <c r="I34" s="5">
        <v>1.2794901091078399</v>
      </c>
      <c r="J34" s="5">
        <v>-5.3816408928247003E-2</v>
      </c>
      <c r="K34" s="5">
        <v>2.3715591441765</v>
      </c>
      <c r="L34" s="5">
        <v>-0.28529283265170402</v>
      </c>
      <c r="M34" s="5">
        <v>0.71264544067447499</v>
      </c>
      <c r="N34" s="5">
        <v>0.69106156147625897</v>
      </c>
    </row>
    <row r="35" spans="1:14" x14ac:dyDescent="0.35">
      <c r="A35">
        <v>494</v>
      </c>
      <c r="B35" t="s">
        <v>1082</v>
      </c>
      <c r="C35" s="12">
        <v>5.5793795310364498</v>
      </c>
      <c r="D35" s="5">
        <v>0.79061388526625498</v>
      </c>
      <c r="E35" s="5">
        <v>-0.10183055201322</v>
      </c>
      <c r="F35" s="5">
        <v>1.1383286066686</v>
      </c>
      <c r="G35" s="5">
        <v>0.40154294148055802</v>
      </c>
      <c r="H35" s="5">
        <v>-1.3867469688862</v>
      </c>
      <c r="I35" s="5">
        <v>1.4264385102057899</v>
      </c>
      <c r="J35" s="5">
        <v>-3.89046777325186E-2</v>
      </c>
      <c r="K35" s="5">
        <v>0.40611642676311999</v>
      </c>
      <c r="L35" s="5">
        <v>-1.6833553252854201</v>
      </c>
      <c r="M35" s="5">
        <v>1.27840841122147</v>
      </c>
      <c r="N35" s="5">
        <v>2.1362941647112801</v>
      </c>
    </row>
    <row r="36" spans="1:14" x14ac:dyDescent="0.35">
      <c r="A36">
        <v>510</v>
      </c>
      <c r="B36" t="s">
        <v>1098</v>
      </c>
      <c r="C36" s="12">
        <v>5.0414189673830396</v>
      </c>
      <c r="D36" s="5">
        <v>2.2033045161381501</v>
      </c>
      <c r="E36" s="5">
        <v>0.151795842282066</v>
      </c>
      <c r="F36" s="5">
        <v>-0.397084209964501</v>
      </c>
      <c r="G36" s="5">
        <v>-0.28117677310533001</v>
      </c>
      <c r="H36" s="5">
        <v>-1.66123216297053</v>
      </c>
      <c r="I36" s="5">
        <v>-0.36172877938388098</v>
      </c>
      <c r="J36" s="5">
        <v>0.73157542635399297</v>
      </c>
      <c r="K36" s="5">
        <v>-1.56777707057613</v>
      </c>
      <c r="L36" s="5">
        <v>-0.75131366352961104</v>
      </c>
      <c r="M36" s="5">
        <v>-0.169815072986094</v>
      </c>
      <c r="N36" s="5">
        <v>3.1610541595877399</v>
      </c>
    </row>
    <row r="37" spans="1:14" x14ac:dyDescent="0.35">
      <c r="A37">
        <v>515</v>
      </c>
      <c r="B37" t="s">
        <v>1103</v>
      </c>
      <c r="C37" s="12">
        <v>3.8329680744649899</v>
      </c>
      <c r="D37" s="5">
        <v>0.86611444351016598</v>
      </c>
      <c r="E37" s="5">
        <v>0.10236199315501</v>
      </c>
      <c r="F37" s="5">
        <v>1.4658043621168499</v>
      </c>
      <c r="G37" s="5">
        <v>-8.7271619479727502E-2</v>
      </c>
      <c r="H37" s="5">
        <v>-0.113631617381213</v>
      </c>
      <c r="I37" s="5">
        <v>2.8509959835143102</v>
      </c>
      <c r="J37" s="5">
        <v>0.72411956075612904</v>
      </c>
      <c r="K37" s="5">
        <v>0.36682362771688498</v>
      </c>
      <c r="L37" s="5">
        <v>-1.64831050587455</v>
      </c>
      <c r="M37" s="5">
        <v>0.54869204234823699</v>
      </c>
      <c r="N37" s="5">
        <v>2.9420326949643498</v>
      </c>
    </row>
    <row r="38" spans="1:14" x14ac:dyDescent="0.35">
      <c r="A38">
        <v>545</v>
      </c>
      <c r="B38" t="s">
        <v>1133</v>
      </c>
      <c r="C38" s="12">
        <v>5.1619628052708482</v>
      </c>
      <c r="D38" s="5">
        <v>2.6277810868972806</v>
      </c>
      <c r="E38" s="5">
        <v>0.132279513988489</v>
      </c>
      <c r="F38" s="5">
        <v>1.4105019277151856</v>
      </c>
      <c r="G38" s="5">
        <v>-0.20117344247424199</v>
      </c>
      <c r="H38" s="5">
        <v>-1.0953415411849901</v>
      </c>
      <c r="I38" s="5">
        <v>1.9934389974130899</v>
      </c>
      <c r="J38" s="5">
        <v>1.6213552930300787</v>
      </c>
      <c r="K38" s="5">
        <v>0.28699404362840802</v>
      </c>
      <c r="L38" s="5">
        <v>-3.0318572207452643</v>
      </c>
      <c r="M38" s="5">
        <v>1.03134961721093</v>
      </c>
      <c r="N38" s="5">
        <v>0.24186285987507899</v>
      </c>
    </row>
    <row r="39" spans="1:14" x14ac:dyDescent="0.35">
      <c r="A39">
        <v>546</v>
      </c>
      <c r="B39" t="s">
        <v>1134</v>
      </c>
      <c r="C39" s="12">
        <v>4.1651071084740492</v>
      </c>
      <c r="D39" s="5">
        <v>0.68003778852169527</v>
      </c>
      <c r="E39" s="5">
        <v>-0.19606721490149001</v>
      </c>
      <c r="F39" s="5">
        <v>-0.65001159304070466</v>
      </c>
      <c r="G39" s="5">
        <v>0.16973441007994</v>
      </c>
      <c r="H39" s="5">
        <v>-0.49454410906270202</v>
      </c>
      <c r="I39" s="5">
        <v>1.4277523538408099</v>
      </c>
      <c r="J39" s="5">
        <v>0.70653573047310791</v>
      </c>
      <c r="K39" s="5">
        <v>0.18145899029489099</v>
      </c>
      <c r="L39" s="5">
        <v>-5.6524137432403698E-2</v>
      </c>
      <c r="M39" s="5">
        <v>1.22557685911698</v>
      </c>
      <c r="N39" s="5">
        <v>0.11857718778728001</v>
      </c>
    </row>
    <row r="40" spans="1:14" x14ac:dyDescent="0.35">
      <c r="A40">
        <v>570</v>
      </c>
      <c r="B40" t="s">
        <v>1158</v>
      </c>
      <c r="C40" s="12">
        <v>6.086148619464427</v>
      </c>
      <c r="D40" s="5">
        <v>0.4515116422544449</v>
      </c>
      <c r="E40" s="5">
        <v>1.1427633594244699</v>
      </c>
      <c r="F40" s="5">
        <v>-0.49786581633350924</v>
      </c>
      <c r="G40" s="5">
        <v>0.11491804038622622</v>
      </c>
      <c r="H40" s="5">
        <v>0.38294777594728213</v>
      </c>
      <c r="I40" s="5">
        <v>0.82668519288545195</v>
      </c>
      <c r="J40" s="5">
        <v>-0.44263809116880398</v>
      </c>
      <c r="K40" s="5">
        <v>0.61409801647455398</v>
      </c>
      <c r="L40" s="5">
        <v>0.33566315401874502</v>
      </c>
      <c r="M40" s="5">
        <v>0.37947525192995701</v>
      </c>
      <c r="N40" s="5">
        <v>1.73414204800505</v>
      </c>
    </row>
    <row r="41" spans="1:14" x14ac:dyDescent="0.35">
      <c r="A41">
        <v>577</v>
      </c>
      <c r="B41" t="s">
        <v>1165</v>
      </c>
      <c r="C41" s="12">
        <v>4.7124253255605204</v>
      </c>
      <c r="D41" s="5">
        <v>0.73138604174223498</v>
      </c>
      <c r="E41" s="5">
        <v>0.495415023922193</v>
      </c>
      <c r="F41" s="5">
        <v>-0.29437566523713898</v>
      </c>
      <c r="G41" s="5">
        <v>0.26946907419576199</v>
      </c>
      <c r="H41" s="5">
        <v>3.2005716993982303E-2</v>
      </c>
      <c r="I41" s="5">
        <v>0.778904802103497</v>
      </c>
      <c r="J41" s="5">
        <v>-0.43518222557094</v>
      </c>
      <c r="K41" s="5">
        <v>0.236355234377228</v>
      </c>
      <c r="L41" s="5">
        <v>-0.74683159660070397</v>
      </c>
      <c r="M41" s="5">
        <v>0.36068474236952802</v>
      </c>
      <c r="N41" s="5">
        <v>0.31555325374732801</v>
      </c>
    </row>
    <row r="42" spans="1:14" x14ac:dyDescent="0.35">
      <c r="A42">
        <v>580</v>
      </c>
      <c r="B42" t="s">
        <v>1168</v>
      </c>
      <c r="C42" s="12">
        <v>4.8226128442929488</v>
      </c>
      <c r="D42" s="5">
        <v>0.50927952366403739</v>
      </c>
      <c r="E42" s="5">
        <v>-0.89598063101257597</v>
      </c>
      <c r="F42" s="5">
        <v>0.54435504073654339</v>
      </c>
      <c r="G42" s="5">
        <v>-1.0318082200594301</v>
      </c>
      <c r="H42" s="5">
        <v>-0.23616734851982299</v>
      </c>
      <c r="I42" s="5">
        <v>0.62917924987199703</v>
      </c>
      <c r="J42" s="5">
        <v>-0.46485296105027984</v>
      </c>
      <c r="K42" s="5">
        <v>0.41457767633939702</v>
      </c>
      <c r="L42" s="5">
        <v>-7.9502079686262661E-2</v>
      </c>
      <c r="M42" s="5">
        <v>0.27468202553526</v>
      </c>
      <c r="N42" s="5">
        <v>-4.0038031993510304</v>
      </c>
    </row>
    <row r="43" spans="1:14" x14ac:dyDescent="0.35">
      <c r="A43">
        <v>604</v>
      </c>
      <c r="B43" t="s">
        <v>1192</v>
      </c>
      <c r="C43" s="12">
        <v>5.999226772717245</v>
      </c>
      <c r="D43" s="5">
        <v>0.34186091215961062</v>
      </c>
      <c r="E43" s="5">
        <v>0.65623445083578702</v>
      </c>
      <c r="F43" s="5">
        <v>-0.29578376339116019</v>
      </c>
      <c r="G43" s="5">
        <v>-3.5128805536011002E-3</v>
      </c>
      <c r="H43" s="5">
        <v>0.4737673152305657</v>
      </c>
      <c r="I43" s="5">
        <v>0.63898016896793697</v>
      </c>
      <c r="J43" s="5">
        <v>1.783535958084137E-2</v>
      </c>
      <c r="K43" s="5">
        <v>0.45447102034922199</v>
      </c>
      <c r="L43" s="5">
        <v>-0.19581891142024332</v>
      </c>
      <c r="M43" s="5">
        <v>0.64121741394797505</v>
      </c>
      <c r="N43" s="5">
        <v>3.4420877516338502</v>
      </c>
    </row>
    <row r="44" spans="1:14" x14ac:dyDescent="0.35">
      <c r="A44">
        <v>607</v>
      </c>
      <c r="B44" t="s">
        <v>1195</v>
      </c>
      <c r="C44" s="12">
        <v>3.4908337720094398</v>
      </c>
      <c r="D44" s="5">
        <v>1.08182576293984</v>
      </c>
      <c r="E44" s="5">
        <v>0.16176834922656</v>
      </c>
      <c r="F44" s="5">
        <v>-2.5097854825756799E-2</v>
      </c>
      <c r="G44" s="5">
        <v>1.3292665118938001</v>
      </c>
      <c r="H44" s="5">
        <v>0.96291886149753902</v>
      </c>
      <c r="I44" s="5">
        <v>-0.45080968809559602</v>
      </c>
      <c r="J44" s="5">
        <v>-3.89046777325186E-2</v>
      </c>
      <c r="K44" s="5">
        <v>0.263583514065653</v>
      </c>
      <c r="L44" s="5">
        <v>-0.28529283265170402</v>
      </c>
      <c r="M44" s="5">
        <v>0.165191171750457</v>
      </c>
      <c r="N44" s="5">
        <v>-8.3452384011001701</v>
      </c>
    </row>
    <row r="45" spans="1:14" x14ac:dyDescent="0.35">
      <c r="A45">
        <v>608</v>
      </c>
      <c r="B45" t="s">
        <v>1196</v>
      </c>
      <c r="C45" s="12">
        <v>5.526684602846375</v>
      </c>
      <c r="D45" s="5">
        <v>1.4320264746387776</v>
      </c>
      <c r="E45" s="5">
        <v>0.6504900432403673</v>
      </c>
      <c r="F45" s="5">
        <v>0.98213338268297168</v>
      </c>
      <c r="G45" s="5">
        <v>0.27965128269678002</v>
      </c>
      <c r="H45" s="5">
        <v>0.49358266618252689</v>
      </c>
      <c r="I45" s="5">
        <v>1.1762649738456601</v>
      </c>
      <c r="J45" s="5">
        <v>-3.89046777325186E-2</v>
      </c>
      <c r="K45" s="5">
        <v>0.52941045259133301</v>
      </c>
      <c r="L45" s="5">
        <v>-2.1262060921058668</v>
      </c>
      <c r="M45" s="5">
        <v>0.24119637388270199</v>
      </c>
      <c r="N45" s="5">
        <v>-5.3658993494226097</v>
      </c>
    </row>
    <row r="46" spans="1:14" x14ac:dyDescent="0.35">
      <c r="A46">
        <v>618</v>
      </c>
      <c r="B46" t="s">
        <v>1206</v>
      </c>
      <c r="C46" s="12">
        <v>5.7512085158694903</v>
      </c>
      <c r="D46" s="5">
        <v>0.56914308095598898</v>
      </c>
      <c r="E46" s="5">
        <v>-0.581651585539114</v>
      </c>
      <c r="F46" s="5">
        <v>0.14060946787699399</v>
      </c>
      <c r="G46" s="5">
        <v>0.57865328552663597</v>
      </c>
      <c r="H46" s="5">
        <v>0.15754171204619299</v>
      </c>
      <c r="I46" s="5">
        <v>1.30770894013737</v>
      </c>
      <c r="J46" s="5">
        <v>0.73903129195185702</v>
      </c>
      <c r="K46" s="5">
        <v>-1.37403697571552</v>
      </c>
      <c r="L46" s="5">
        <v>-0.51606221462620405</v>
      </c>
      <c r="M46" s="5">
        <v>-0.84142433381929005</v>
      </c>
      <c r="N46" s="5">
        <v>-8.0070377641153403</v>
      </c>
    </row>
    <row r="47" spans="1:14" x14ac:dyDescent="0.35">
      <c r="A47">
        <v>622</v>
      </c>
      <c r="B47" t="s">
        <v>1210</v>
      </c>
      <c r="C47" s="12">
        <v>4.4707611682609096</v>
      </c>
      <c r="D47" s="5">
        <v>0.73138604174223498</v>
      </c>
      <c r="E47" s="5">
        <v>0.495415023922193</v>
      </c>
      <c r="F47" s="5">
        <v>-0.29437566523713898</v>
      </c>
      <c r="G47" s="5">
        <v>0.32415861851625899</v>
      </c>
      <c r="H47" s="5">
        <v>-0.44961734771954598</v>
      </c>
      <c r="I47" s="5">
        <v>0.88154854261365401</v>
      </c>
      <c r="J47" s="5">
        <v>-0.43518222557094</v>
      </c>
      <c r="K47" s="5">
        <v>0.27756763250350602</v>
      </c>
      <c r="L47" s="5">
        <v>-0.74683159660070397</v>
      </c>
      <c r="M47" s="5">
        <v>0.14567795028385699</v>
      </c>
      <c r="N47" s="5">
        <v>0.31555325374732801</v>
      </c>
    </row>
    <row r="48" spans="1:14" x14ac:dyDescent="0.35">
      <c r="A48">
        <v>624</v>
      </c>
      <c r="B48" t="s">
        <v>1212</v>
      </c>
      <c r="C48" s="12">
        <v>3.6100352498280923</v>
      </c>
      <c r="D48" s="5">
        <v>0.20826037406989753</v>
      </c>
      <c r="E48" s="5">
        <v>1.3324442369093199</v>
      </c>
      <c r="F48" s="5">
        <v>-4.8773335046722988E-2</v>
      </c>
      <c r="G48" s="5">
        <v>0.12686365057705401</v>
      </c>
      <c r="H48" s="5">
        <v>-0.65305927220031701</v>
      </c>
      <c r="I48" s="5">
        <v>0.99279762446709596</v>
      </c>
      <c r="J48" s="5">
        <v>0.22831865311916921</v>
      </c>
      <c r="K48" s="5">
        <v>3.3968330256635699</v>
      </c>
      <c r="L48" s="5">
        <v>-0.17954531807244622</v>
      </c>
      <c r="M48" s="5">
        <v>-6.9449293786174496E-2</v>
      </c>
      <c r="N48" s="5">
        <v>0.27900429503596402</v>
      </c>
    </row>
    <row r="49" spans="1:14" x14ac:dyDescent="0.35">
      <c r="A49">
        <v>626</v>
      </c>
      <c r="B49" t="s">
        <v>1214</v>
      </c>
      <c r="C49" s="12">
        <v>4.8611548224827184</v>
      </c>
      <c r="D49" s="5">
        <v>0.47085928937350746</v>
      </c>
      <c r="E49" s="5">
        <v>-0.88600812406808305</v>
      </c>
      <c r="F49" s="5">
        <v>0.70256956618956856</v>
      </c>
      <c r="G49" s="5">
        <v>0.66534335082337503</v>
      </c>
      <c r="H49" s="5">
        <v>-0.30243021619012911</v>
      </c>
      <c r="I49" s="5">
        <v>0.90922207248617803</v>
      </c>
      <c r="J49" s="5">
        <v>-3.89046777325186E-2</v>
      </c>
      <c r="K49" s="5">
        <v>0.182113155344515</v>
      </c>
      <c r="L49" s="5">
        <v>-0.20097257543135161</v>
      </c>
      <c r="M49" s="5">
        <v>-0.382383549157923</v>
      </c>
      <c r="N49" s="5">
        <v>-0.19916677456808962</v>
      </c>
    </row>
    <row r="50" spans="1:14" x14ac:dyDescent="0.35">
      <c r="A50">
        <v>658</v>
      </c>
      <c r="B50" t="s">
        <v>1246</v>
      </c>
      <c r="C50" s="12">
        <v>4.6076620570865519</v>
      </c>
      <c r="D50" s="5">
        <v>1.095753150882476</v>
      </c>
      <c r="E50" s="5">
        <v>1.1281182913411401</v>
      </c>
      <c r="F50" s="5">
        <v>0.34233108781427291</v>
      </c>
      <c r="G50" s="5">
        <v>9.3197056132859696E-2</v>
      </c>
      <c r="H50" s="5">
        <v>1.0865763011712293</v>
      </c>
      <c r="I50" s="5">
        <v>0.44638119589540798</v>
      </c>
      <c r="J50" s="5">
        <v>-1.5154836901567332</v>
      </c>
      <c r="K50" s="5">
        <v>0.36760648097299098</v>
      </c>
      <c r="L50" s="5">
        <v>8.6576301171229275E-2</v>
      </c>
      <c r="M50" s="5">
        <v>0.74311979271799</v>
      </c>
      <c r="N50" s="5">
        <v>-0.74933583361248302</v>
      </c>
    </row>
    <row r="51" spans="1:14" x14ac:dyDescent="0.35">
      <c r="A51">
        <v>667</v>
      </c>
      <c r="B51" t="s">
        <v>1255</v>
      </c>
      <c r="C51" s="12">
        <v>5.9003183227666298</v>
      </c>
      <c r="D51" s="5">
        <v>0.804525435080366</v>
      </c>
      <c r="E51" s="5">
        <v>0.81378924586768098</v>
      </c>
      <c r="F51" s="5">
        <v>-0.213305651319561</v>
      </c>
      <c r="G51" s="5">
        <v>-0.32200844737363798</v>
      </c>
      <c r="H51" s="5">
        <v>-7.8298368544112401E-2</v>
      </c>
      <c r="I51" s="5">
        <v>0.24056277434558701</v>
      </c>
      <c r="J51" s="5">
        <v>-0.44263809116880398</v>
      </c>
      <c r="K51" s="5">
        <v>0.47103962693394702</v>
      </c>
      <c r="L51" s="5">
        <v>-0.97760097857520301</v>
      </c>
      <c r="M51" s="5">
        <v>0.85465833023694304</v>
      </c>
      <c r="N51" s="5">
        <v>-0.28319160606312399</v>
      </c>
    </row>
    <row r="52" spans="1:14" x14ac:dyDescent="0.35">
      <c r="A52">
        <v>674</v>
      </c>
      <c r="B52" t="s">
        <v>1262</v>
      </c>
      <c r="C52" s="12">
        <v>4.7957562056450511</v>
      </c>
      <c r="D52" s="5">
        <v>1.6387093637551606</v>
      </c>
      <c r="E52" s="5">
        <v>-0.7977715164768302</v>
      </c>
      <c r="F52" s="5">
        <v>-1.1579229642594679</v>
      </c>
      <c r="G52" s="5">
        <v>0.90119848785918899</v>
      </c>
      <c r="H52" s="5">
        <v>-0.53813420597107342</v>
      </c>
      <c r="I52" s="5">
        <v>1.4441370270684946</v>
      </c>
      <c r="J52" s="5">
        <v>-0.53813420597107342</v>
      </c>
      <c r="K52" s="5">
        <v>0.31453331981583499</v>
      </c>
      <c r="L52" s="5">
        <v>-2.9360742146431109</v>
      </c>
      <c r="M52" s="5">
        <v>1.1608357983649453</v>
      </c>
      <c r="N52" s="5">
        <v>2.4618657940289261</v>
      </c>
    </row>
    <row r="53" spans="1:14" x14ac:dyDescent="0.35">
      <c r="A53">
        <v>675</v>
      </c>
      <c r="B53" t="s">
        <v>1263</v>
      </c>
      <c r="C53" s="12">
        <v>5.5353119963448902</v>
      </c>
      <c r="D53" s="5">
        <v>0.77066713057615899</v>
      </c>
      <c r="E53" s="5">
        <v>0.231188738015599</v>
      </c>
      <c r="F53" s="5">
        <v>1.27741058493431</v>
      </c>
      <c r="G53" s="5">
        <v>0.40675174953433202</v>
      </c>
      <c r="H53" s="5">
        <v>-1.1659427001750899</v>
      </c>
      <c r="I53" s="5">
        <v>1.1858158522593201</v>
      </c>
      <c r="J53" s="5">
        <v>-3.89046777325186E-2</v>
      </c>
      <c r="K53" s="5">
        <v>0.36783168533433702</v>
      </c>
      <c r="L53" s="5">
        <v>-1.6833553252854201</v>
      </c>
      <c r="M53" s="5">
        <v>1.47920186915246</v>
      </c>
      <c r="N53" s="5">
        <v>1.8609898470633801</v>
      </c>
    </row>
    <row r="54" spans="1:14" x14ac:dyDescent="0.35">
      <c r="A54">
        <v>677</v>
      </c>
      <c r="B54" t="s">
        <v>1265</v>
      </c>
      <c r="C54" s="12">
        <v>4.5726844898321204</v>
      </c>
      <c r="D54" s="5">
        <v>0.94282970358491403</v>
      </c>
      <c r="E54" s="5">
        <v>0.171740856171053</v>
      </c>
      <c r="F54" s="5">
        <v>-0.31043602083435001</v>
      </c>
      <c r="G54" s="5">
        <v>0.56820649060484896</v>
      </c>
      <c r="H54" s="5">
        <v>3.2005716993982303E-2</v>
      </c>
      <c r="I54" s="5">
        <v>0.60992794944322504</v>
      </c>
      <c r="J54" s="5">
        <v>-4.6360543330382802E-2</v>
      </c>
      <c r="K54" s="5">
        <v>0.17927129078467499</v>
      </c>
      <c r="L54" s="5">
        <v>-0.28529283265170402</v>
      </c>
      <c r="M54" s="5">
        <v>0.45993717748358698</v>
      </c>
      <c r="N54" s="5">
        <v>9.3144393457927202E-2</v>
      </c>
    </row>
    <row r="55" spans="1:14" x14ac:dyDescent="0.35">
      <c r="A55">
        <v>679</v>
      </c>
      <c r="B55" t="s">
        <v>1267</v>
      </c>
      <c r="C55" s="12">
        <v>4.7494757930237501</v>
      </c>
      <c r="D55" s="5">
        <v>0.77404489069924298</v>
      </c>
      <c r="E55" s="5">
        <v>-0.905325753290255</v>
      </c>
      <c r="F55" s="5">
        <v>9.8612956791599898E-2</v>
      </c>
      <c r="G55" s="5">
        <v>0.27019570449504898</v>
      </c>
      <c r="H55" s="5">
        <v>0.214918583567838</v>
      </c>
      <c r="I55" s="5">
        <v>0.661159060105456</v>
      </c>
      <c r="J55" s="5">
        <v>-3.89046777325186E-2</v>
      </c>
      <c r="K55" s="5">
        <v>0.34683405964314501</v>
      </c>
      <c r="L55" s="5">
        <v>-0.51606221462620405</v>
      </c>
      <c r="M55" s="5">
        <v>0.14567795028385699</v>
      </c>
      <c r="N55" s="5">
        <v>-6.11371192184472</v>
      </c>
    </row>
    <row r="56" spans="1:14" x14ac:dyDescent="0.35">
      <c r="A56">
        <v>681</v>
      </c>
      <c r="B56" t="s">
        <v>1269</v>
      </c>
      <c r="C56" s="12">
        <v>5.9449946543599204</v>
      </c>
      <c r="D56" s="5">
        <v>0.71868539881166804</v>
      </c>
      <c r="E56" s="5">
        <v>0.495415023922193</v>
      </c>
      <c r="F56" s="5">
        <v>-0.64186214163655297</v>
      </c>
      <c r="G56" s="5">
        <v>-0.18726004606989799</v>
      </c>
      <c r="H56" s="5">
        <v>0.342635959990855</v>
      </c>
      <c r="I56" s="5">
        <v>0.68019585547941297</v>
      </c>
      <c r="J56" s="5">
        <v>-0.44263809116880398</v>
      </c>
      <c r="K56" s="5">
        <v>0.57097674328544001</v>
      </c>
      <c r="L56" s="5">
        <v>0.56643253599324495</v>
      </c>
      <c r="M56" s="5">
        <v>7.3888567604272995E-2</v>
      </c>
      <c r="N56" s="5">
        <v>1.3499868887311299</v>
      </c>
    </row>
    <row r="57" spans="1:14" x14ac:dyDescent="0.35">
      <c r="A57">
        <v>684</v>
      </c>
      <c r="B57" t="s">
        <v>1272</v>
      </c>
      <c r="C57" s="12">
        <v>4.96618412257701</v>
      </c>
      <c r="D57" s="5">
        <v>0.69692220330730403</v>
      </c>
      <c r="E57" s="5">
        <v>-1.2243273599025499</v>
      </c>
      <c r="F57" s="5">
        <v>-3.0553270086149401E-2</v>
      </c>
      <c r="G57" s="5">
        <v>0.53430913874247699</v>
      </c>
      <c r="H57" s="5">
        <v>1.25732455311235</v>
      </c>
      <c r="I57" s="5">
        <v>0.68659208389432902</v>
      </c>
      <c r="J57" s="5">
        <v>-3.89046777325186E-2</v>
      </c>
      <c r="K57" s="5">
        <v>0.71638369259436696</v>
      </c>
      <c r="L57" s="5">
        <v>-0.28529283265170402</v>
      </c>
      <c r="M57" s="5">
        <v>0.678581790041619</v>
      </c>
      <c r="N57" s="5">
        <v>-6.5076336445014897</v>
      </c>
    </row>
    <row r="58" spans="1:14" x14ac:dyDescent="0.35">
      <c r="A58">
        <v>688</v>
      </c>
      <c r="B58" t="s">
        <v>1276</v>
      </c>
      <c r="C58" s="12">
        <v>6.5181036203630702</v>
      </c>
      <c r="D58" s="5">
        <v>0.72218102220672797</v>
      </c>
      <c r="E58" s="5">
        <v>1.1427633594244699</v>
      </c>
      <c r="F58" s="5">
        <v>-0.30431270181224601</v>
      </c>
      <c r="G58" s="5">
        <v>-9.8036413704161607E-2</v>
      </c>
      <c r="H58" s="5">
        <v>0.61967930737532995</v>
      </c>
      <c r="I58" s="5">
        <v>0.63833670755068606</v>
      </c>
      <c r="J58" s="5">
        <v>-0.44263809116880398</v>
      </c>
      <c r="K58" s="5">
        <v>0.53530866205515104</v>
      </c>
      <c r="L58" s="5">
        <v>0.33566315401874502</v>
      </c>
      <c r="M58" s="5">
        <v>0.438978532204646</v>
      </c>
      <c r="N58" s="5">
        <v>1.5488181794210101</v>
      </c>
    </row>
    <row r="59" spans="1:14" x14ac:dyDescent="0.35">
      <c r="A59">
        <v>692</v>
      </c>
      <c r="B59" t="s">
        <v>1280</v>
      </c>
      <c r="C59" s="12">
        <v>5.9446795921975601</v>
      </c>
      <c r="D59" s="5">
        <v>0.82242765660599704</v>
      </c>
      <c r="E59" s="5">
        <v>1.7994568172044301</v>
      </c>
      <c r="F59" s="5">
        <v>-1.6199909220003901</v>
      </c>
      <c r="G59" s="5">
        <v>-0.25226417758701603</v>
      </c>
      <c r="H59" s="5">
        <v>-0.22550121435152001</v>
      </c>
      <c r="I59" s="5">
        <v>1.12188898863283</v>
      </c>
      <c r="J59" s="5">
        <v>-5.3816408928247003E-2</v>
      </c>
      <c r="K59" s="5">
        <v>1.71899810321993</v>
      </c>
      <c r="L59" s="5">
        <v>-1.6699091244987001</v>
      </c>
      <c r="M59" s="5">
        <v>-1.0676498330348601</v>
      </c>
      <c r="N59" s="5">
        <v>-4.9536496985685403</v>
      </c>
    </row>
    <row r="60" spans="1:14" x14ac:dyDescent="0.35">
      <c r="A60">
        <v>694</v>
      </c>
      <c r="B60" t="s">
        <v>1282</v>
      </c>
      <c r="C60" s="12">
        <v>4.78202560020768</v>
      </c>
      <c r="D60" s="5">
        <v>0.75319023236144</v>
      </c>
      <c r="E60" s="5">
        <v>8.90595556573643E-2</v>
      </c>
      <c r="F60" s="5">
        <v>-7.6025007110875897E-2</v>
      </c>
      <c r="G60" s="5">
        <v>0.30640445120242099</v>
      </c>
      <c r="H60" s="5">
        <v>0.98359307038479404</v>
      </c>
      <c r="I60" s="5">
        <v>0.49409804043994499</v>
      </c>
      <c r="J60" s="5">
        <v>-3.89046777325186E-2</v>
      </c>
      <c r="K60" s="5">
        <v>0.43611150289093698</v>
      </c>
      <c r="L60" s="5">
        <v>-0.28529283265170402</v>
      </c>
      <c r="M60" s="5">
        <v>0.310094908937606</v>
      </c>
      <c r="N60" s="5">
        <v>-1.3813002276062201</v>
      </c>
    </row>
    <row r="61" spans="1:14" x14ac:dyDescent="0.35">
      <c r="A61">
        <v>700</v>
      </c>
      <c r="B61" t="s">
        <v>1288</v>
      </c>
      <c r="C61" s="12">
        <v>4.5563932614749483</v>
      </c>
      <c r="D61" s="5">
        <v>0.96882231394042095</v>
      </c>
      <c r="E61" s="5">
        <v>-1.5526740887925301</v>
      </c>
      <c r="F61" s="5">
        <v>0.29464073146068248</v>
      </c>
      <c r="G61" s="5">
        <v>0.28011948627944799</v>
      </c>
      <c r="H61" s="5">
        <v>0.78729549413514688</v>
      </c>
      <c r="I61" s="5">
        <v>0.98174978826344295</v>
      </c>
      <c r="J61" s="5">
        <v>-3.89046777325186E-2</v>
      </c>
      <c r="K61" s="5">
        <v>0.85503451106292006</v>
      </c>
      <c r="L61" s="5">
        <v>-1.0819362255958298</v>
      </c>
      <c r="M61" s="5">
        <v>0.263737068919351</v>
      </c>
      <c r="N61" s="5">
        <v>-6.5940366776630697</v>
      </c>
    </row>
    <row r="62" spans="1:14" x14ac:dyDescent="0.35">
      <c r="A62">
        <v>718</v>
      </c>
      <c r="B62" t="s">
        <v>1306</v>
      </c>
      <c r="C62" s="12">
        <v>4.6095845718450432</v>
      </c>
      <c r="D62" s="5">
        <v>1.5332502394458247</v>
      </c>
      <c r="E62" s="5">
        <v>-0.56430397156944201</v>
      </c>
      <c r="F62" s="5">
        <v>0.86273126011665546</v>
      </c>
      <c r="G62" s="5">
        <v>0.25954841022289898</v>
      </c>
      <c r="H62" s="5">
        <v>-0.244609911806563</v>
      </c>
      <c r="I62" s="5">
        <v>3.0073308974986701</v>
      </c>
      <c r="J62" s="5">
        <v>0.90752472257471339</v>
      </c>
      <c r="K62" s="5">
        <v>0.42743577297052099</v>
      </c>
      <c r="L62" s="5">
        <v>-1.7702559826913671</v>
      </c>
      <c r="M62" s="5">
        <v>2.6046171069660198</v>
      </c>
      <c r="N62" s="5">
        <v>4.3225846183160996</v>
      </c>
    </row>
    <row r="63" spans="1:14" x14ac:dyDescent="0.35">
      <c r="A63">
        <v>720</v>
      </c>
      <c r="B63" t="s">
        <v>1308</v>
      </c>
      <c r="C63" s="12">
        <v>4.6351007754271363</v>
      </c>
      <c r="D63" s="5">
        <v>1.7393141339449283</v>
      </c>
      <c r="E63" s="5">
        <v>1.79352948673196</v>
      </c>
      <c r="F63" s="5">
        <v>1.0703151959335244</v>
      </c>
      <c r="G63" s="5">
        <v>0.164570116766802</v>
      </c>
      <c r="H63" s="5">
        <v>-1.7922104573958699</v>
      </c>
      <c r="I63" s="5">
        <v>0.17760281208930301</v>
      </c>
      <c r="J63" s="5">
        <v>1.1645851127753724</v>
      </c>
      <c r="K63" s="5">
        <v>0.427896905710419</v>
      </c>
      <c r="L63" s="5">
        <v>0.31020844824352345</v>
      </c>
      <c r="M63" s="5">
        <v>-2.0897235458865602</v>
      </c>
      <c r="N63" s="5">
        <v>-2.5451087569524198</v>
      </c>
    </row>
    <row r="64" spans="1:14" x14ac:dyDescent="0.35">
      <c r="A64">
        <v>721</v>
      </c>
      <c r="B64" t="s">
        <v>1309</v>
      </c>
      <c r="C64" s="12">
        <v>4.7514272845842829</v>
      </c>
      <c r="D64" s="5">
        <v>1.5589555602886778</v>
      </c>
      <c r="E64" s="5">
        <v>-2.2830244962221702</v>
      </c>
      <c r="F64" s="5">
        <v>4.1520602398288808E-2</v>
      </c>
      <c r="G64" s="5">
        <v>0.56477633527575499</v>
      </c>
      <c r="H64" s="5">
        <v>1.0588335775778912</v>
      </c>
      <c r="I64" s="5">
        <v>2.0198064933462798</v>
      </c>
      <c r="J64" s="5">
        <v>1.1175736633829718</v>
      </c>
      <c r="K64" s="5">
        <v>0.64387861225823195</v>
      </c>
      <c r="L64" s="5">
        <v>-2.2179278433591527</v>
      </c>
      <c r="M64" s="5">
        <v>0.52739837570665205</v>
      </c>
      <c r="N64" s="5">
        <v>-5.3929350290771199</v>
      </c>
    </row>
    <row r="65" spans="1:14" x14ac:dyDescent="0.35">
      <c r="A65">
        <v>727</v>
      </c>
      <c r="B65" t="s">
        <v>1315</v>
      </c>
      <c r="C65" s="12">
        <v>4.7908021161309904</v>
      </c>
      <c r="D65" s="5">
        <v>1.4762788563095099</v>
      </c>
      <c r="E65" s="5">
        <v>1.0973746867694401</v>
      </c>
      <c r="F65" s="5">
        <v>1.2825433144984899</v>
      </c>
      <c r="G65" s="5">
        <v>0.53428921731261603</v>
      </c>
      <c r="H65" s="5">
        <v>0.75434623838694204</v>
      </c>
      <c r="I65" s="5">
        <v>2.8077971857319901</v>
      </c>
      <c r="J65" s="5">
        <v>0.72411956075612904</v>
      </c>
      <c r="K65" s="5">
        <v>0.33363279446139898</v>
      </c>
      <c r="L65" s="5">
        <v>-1.21733449440751</v>
      </c>
      <c r="M65" s="5">
        <v>2.0141453056638601</v>
      </c>
      <c r="N65" s="5">
        <v>2.70382414496801</v>
      </c>
    </row>
    <row r="66" spans="1:14" x14ac:dyDescent="0.35">
      <c r="A66">
        <v>733</v>
      </c>
      <c r="B66" t="s">
        <v>1321</v>
      </c>
      <c r="C66" s="12">
        <v>5.3946843656160155</v>
      </c>
      <c r="D66" s="5">
        <v>0.62380105328182889</v>
      </c>
      <c r="E66" s="5">
        <v>-0.89598063101257597</v>
      </c>
      <c r="F66" s="5">
        <v>2.8766043439672373E-2</v>
      </c>
      <c r="G66" s="5">
        <v>0.72247046319671304</v>
      </c>
      <c r="H66" s="5">
        <v>-0.6288112757381219</v>
      </c>
      <c r="I66" s="5">
        <v>0.187552173851188</v>
      </c>
      <c r="J66" s="5">
        <v>0.84367922471474621</v>
      </c>
      <c r="K66" s="5">
        <v>0.23798528499268301</v>
      </c>
      <c r="L66" s="5">
        <v>-0.24363399241629757</v>
      </c>
      <c r="M66" s="5">
        <v>0.76407843799692898</v>
      </c>
      <c r="N66" s="5">
        <v>-3.8265922848516301</v>
      </c>
    </row>
    <row r="67" spans="1:14" x14ac:dyDescent="0.35">
      <c r="A67">
        <v>734</v>
      </c>
      <c r="B67" t="s">
        <v>1322</v>
      </c>
      <c r="C67" s="12">
        <v>5.6918564568612604</v>
      </c>
      <c r="D67" s="5">
        <v>0.75465877870462705</v>
      </c>
      <c r="E67" s="5">
        <v>-0.10183055201322</v>
      </c>
      <c r="F67" s="5">
        <v>1.2812903527896999</v>
      </c>
      <c r="G67" s="5">
        <v>0.66833507112257595</v>
      </c>
      <c r="H67" s="5">
        <v>-1.3131455459825001</v>
      </c>
      <c r="I67" s="5">
        <v>1.1421083323741601</v>
      </c>
      <c r="J67" s="5">
        <v>-3.89046777325186E-2</v>
      </c>
      <c r="K67" s="5">
        <v>0.30970751207271102</v>
      </c>
      <c r="L67" s="5">
        <v>-0.85318700881959397</v>
      </c>
      <c r="M67" s="5">
        <v>1.3286368887003099</v>
      </c>
      <c r="N67" s="5">
        <v>1.14152938302962</v>
      </c>
    </row>
    <row r="68" spans="1:14" x14ac:dyDescent="0.35">
      <c r="A68">
        <v>735</v>
      </c>
      <c r="B68" t="s">
        <v>1323</v>
      </c>
      <c r="C68" s="12">
        <v>4.6737724921827857</v>
      </c>
      <c r="D68" s="5">
        <v>1.7660349284390302</v>
      </c>
      <c r="E68" s="5">
        <v>0.46062624287846998</v>
      </c>
      <c r="F68" s="5">
        <v>0.94417266913415654</v>
      </c>
      <c r="G68" s="5">
        <v>0.28918690650691498</v>
      </c>
      <c r="H68" s="5">
        <v>-2.1277684691502801</v>
      </c>
      <c r="I68" s="5">
        <v>1.3058311530433999</v>
      </c>
      <c r="J68" s="5">
        <v>1.0932515991110501</v>
      </c>
      <c r="K68" s="5">
        <v>0.42638481928424099</v>
      </c>
      <c r="L68" s="5">
        <v>-2.0374242682452079</v>
      </c>
      <c r="M68" s="5">
        <v>0.625696745723334</v>
      </c>
      <c r="N68" s="5">
        <v>2.9110626468039098</v>
      </c>
    </row>
    <row r="69" spans="1:14" x14ac:dyDescent="0.35">
      <c r="A69">
        <v>739</v>
      </c>
      <c r="B69" t="s">
        <v>1327</v>
      </c>
      <c r="C69" s="12">
        <v>5.4808632420089003</v>
      </c>
      <c r="D69" s="5">
        <v>0.67383322663319167</v>
      </c>
      <c r="E69" s="5">
        <v>-1.5526740887925301</v>
      </c>
      <c r="F69" s="5">
        <v>-0.536494768781834</v>
      </c>
      <c r="G69" s="5">
        <v>0.491606725809064</v>
      </c>
      <c r="H69" s="5">
        <v>5.3330766129117357E-2</v>
      </c>
      <c r="I69" s="5">
        <v>0.364655991538541</v>
      </c>
      <c r="J69" s="5">
        <v>0.9325085957156487</v>
      </c>
      <c r="K69" s="5">
        <v>0.62733145370791998</v>
      </c>
      <c r="L69" s="5">
        <v>-0.44934459306293384</v>
      </c>
      <c r="M69" s="5">
        <v>0.83732941844986197</v>
      </c>
      <c r="N69" s="5">
        <v>-6.6328202554354201</v>
      </c>
    </row>
    <row r="70" spans="1:14" x14ac:dyDescent="0.35">
      <c r="A70">
        <v>760</v>
      </c>
      <c r="B70" t="s">
        <v>1348</v>
      </c>
      <c r="C70" s="12">
        <v>6.408755106897293</v>
      </c>
      <c r="D70" s="5">
        <v>0.85201432232922403</v>
      </c>
      <c r="E70" s="5">
        <v>-0.57697902440027504</v>
      </c>
      <c r="F70" s="5">
        <v>-0.17201310691667793</v>
      </c>
      <c r="G70" s="5">
        <v>8.0789225958517299E-2</v>
      </c>
      <c r="H70" s="5">
        <v>0.92489690609137831</v>
      </c>
      <c r="I70" s="5">
        <v>0.89627433069866802</v>
      </c>
      <c r="J70" s="5">
        <v>-3.89046777325186E-2</v>
      </c>
      <c r="K70" s="5">
        <v>0.90635965741534497</v>
      </c>
      <c r="L70" s="5">
        <v>-0.75288379917470216</v>
      </c>
      <c r="M70" s="5">
        <v>1.1564148120045601</v>
      </c>
      <c r="N70" s="5">
        <v>-6.6411706727313602</v>
      </c>
    </row>
    <row r="71" spans="1:14" x14ac:dyDescent="0.35">
      <c r="A71">
        <v>775</v>
      </c>
      <c r="B71" t="s">
        <v>1363</v>
      </c>
      <c r="C71" s="12">
        <v>5.8107175251936303</v>
      </c>
      <c r="D71" s="5">
        <v>0.75289513295106303</v>
      </c>
      <c r="E71" s="5">
        <v>-0.57697902440027504</v>
      </c>
      <c r="F71" s="5">
        <v>-2.09081179283093E-3</v>
      </c>
      <c r="G71" s="5">
        <v>-3.7206957549763102E-2</v>
      </c>
      <c r="H71" s="5">
        <v>1.1045632900911899</v>
      </c>
      <c r="I71" s="5">
        <v>0.68043860675212398</v>
      </c>
      <c r="J71" s="5">
        <v>-3.89046777325186E-2</v>
      </c>
      <c r="K71" s="5">
        <v>0.33828701792921201</v>
      </c>
      <c r="L71" s="5">
        <v>-1.6699091244987001</v>
      </c>
      <c r="M71" s="5">
        <v>1.1253535736178899E-2</v>
      </c>
      <c r="N71" s="5">
        <v>-5.5178326766571697</v>
      </c>
    </row>
    <row r="72" spans="1:14" x14ac:dyDescent="0.35">
      <c r="A72">
        <v>790</v>
      </c>
      <c r="B72" t="s">
        <v>1378</v>
      </c>
      <c r="C72" s="12">
        <v>5.8236438009814497</v>
      </c>
      <c r="D72" s="5">
        <v>0.83468623429199795</v>
      </c>
      <c r="E72" s="5">
        <v>3.7735823670163402</v>
      </c>
      <c r="F72" s="5">
        <v>0.34733521156878699</v>
      </c>
      <c r="G72" s="5">
        <v>-2.2157280331923599</v>
      </c>
      <c r="H72" s="5">
        <v>-7.2739951330357294E-2</v>
      </c>
      <c r="I72" s="5">
        <v>1.38604577359419</v>
      </c>
      <c r="J72" s="5">
        <v>-4.6360543330382802E-2</v>
      </c>
      <c r="K72" s="5">
        <v>0.89766247946051503</v>
      </c>
      <c r="L72" s="5">
        <v>-0.28529283265170402</v>
      </c>
      <c r="M72" s="5">
        <v>-1.0678290645222399</v>
      </c>
      <c r="N72" s="5">
        <v>-6.0335894803384198</v>
      </c>
    </row>
    <row r="73" spans="1:14" x14ac:dyDescent="0.35">
      <c r="A73">
        <v>807</v>
      </c>
      <c r="B73" t="s">
        <v>1395</v>
      </c>
      <c r="C73" s="12">
        <v>6.0472160639546404</v>
      </c>
      <c r="D73" s="5">
        <v>0.714099011946982</v>
      </c>
      <c r="E73" s="5">
        <v>0.495415023922193</v>
      </c>
      <c r="F73" s="5">
        <v>-0.64464226502239297</v>
      </c>
      <c r="G73" s="5">
        <v>-0.18110768064278701</v>
      </c>
      <c r="H73" s="5">
        <v>0.342635959990855</v>
      </c>
      <c r="I73" s="5">
        <v>0.59417540318844297</v>
      </c>
      <c r="J73" s="5">
        <v>-0.44263809116880398</v>
      </c>
      <c r="K73" s="5">
        <v>0.54961450100921105</v>
      </c>
      <c r="L73" s="5">
        <v>0.56643253599324495</v>
      </c>
      <c r="M73" s="5">
        <v>7.3888567604272995E-2</v>
      </c>
      <c r="N73" s="5">
        <v>1.35462860565757</v>
      </c>
    </row>
    <row r="74" spans="1:14" x14ac:dyDescent="0.35">
      <c r="A74">
        <v>836</v>
      </c>
      <c r="B74" t="s">
        <v>1424</v>
      </c>
      <c r="C74" s="12">
        <v>4.2815066146102696</v>
      </c>
      <c r="D74" s="5">
        <v>0.97892023375519099</v>
      </c>
      <c r="E74" s="5">
        <v>-0.16657837966342001</v>
      </c>
      <c r="F74" s="5">
        <v>-0.24037476739290001</v>
      </c>
      <c r="G74" s="5">
        <v>0.28702596846381301</v>
      </c>
      <c r="H74" s="5">
        <v>-1.0596605535582699</v>
      </c>
      <c r="I74" s="5">
        <v>1.4031296376693201</v>
      </c>
      <c r="J74" s="5">
        <v>-5.3816408928247003E-2</v>
      </c>
      <c r="K74" s="5">
        <v>0.52942117660854005</v>
      </c>
      <c r="L74" s="5">
        <v>-0.28529283265170402</v>
      </c>
      <c r="M74" s="5">
        <v>0.25727716925112498</v>
      </c>
      <c r="N74" s="5">
        <v>1.3289318200062901</v>
      </c>
    </row>
    <row r="75" spans="1:14" x14ac:dyDescent="0.35">
      <c r="A75">
        <v>845</v>
      </c>
      <c r="B75" t="s">
        <v>1433</v>
      </c>
      <c r="C75" s="12">
        <v>5.8055519066550598</v>
      </c>
      <c r="D75" s="5">
        <v>0.714099011946982</v>
      </c>
      <c r="E75" s="5">
        <v>0.495415023922193</v>
      </c>
      <c r="F75" s="5">
        <v>-0.64464226502239297</v>
      </c>
      <c r="G75" s="5">
        <v>-0.122281047701036</v>
      </c>
      <c r="H75" s="5">
        <v>-0.13898710472267201</v>
      </c>
      <c r="I75" s="5">
        <v>0.70347606125607198</v>
      </c>
      <c r="J75" s="5">
        <v>-0.44263809116880398</v>
      </c>
      <c r="K75" s="5">
        <v>0.58217261724948699</v>
      </c>
      <c r="L75" s="5">
        <v>0.79720191796774398</v>
      </c>
      <c r="M75" s="5">
        <v>-6.9449293786174496E-2</v>
      </c>
      <c r="N75" s="5">
        <v>1.35462860565757</v>
      </c>
    </row>
    <row r="76" spans="1:14" x14ac:dyDescent="0.35">
      <c r="A76">
        <v>863</v>
      </c>
      <c r="B76" t="s">
        <v>1451</v>
      </c>
      <c r="C76" s="12">
        <v>5.2509985277459803</v>
      </c>
      <c r="D76" s="5">
        <v>0.93856124188911005</v>
      </c>
      <c r="E76" s="5">
        <v>-2.2482015040882399</v>
      </c>
      <c r="F76" s="5">
        <v>0.45966539964645903</v>
      </c>
      <c r="G76" s="5">
        <v>0.30209509887990699</v>
      </c>
      <c r="H76" s="5">
        <v>-0.92679075492787699</v>
      </c>
      <c r="I76" s="5">
        <v>1.5970448459608699</v>
      </c>
      <c r="J76" s="5">
        <v>-3.89046777325186E-2</v>
      </c>
      <c r="K76" s="5">
        <v>0.33185260760504698</v>
      </c>
      <c r="L76" s="5">
        <v>-0.74683159660070397</v>
      </c>
      <c r="M76" s="5">
        <v>0.87694194734386099</v>
      </c>
      <c r="N76" s="5">
        <v>-1.4253919145784699</v>
      </c>
    </row>
    <row r="77" spans="1:14" x14ac:dyDescent="0.35">
      <c r="A77">
        <v>878</v>
      </c>
      <c r="B77" t="s">
        <v>1466</v>
      </c>
      <c r="C77" s="12">
        <v>5.8421516889580198</v>
      </c>
      <c r="D77" s="5">
        <v>0.71180197891533603</v>
      </c>
      <c r="E77" s="5">
        <v>-0.89598063101257597</v>
      </c>
      <c r="F77" s="5">
        <v>0.10092766678385399</v>
      </c>
      <c r="G77" s="5">
        <v>0.172208849230092</v>
      </c>
      <c r="H77" s="5">
        <v>-0.22436342150323699</v>
      </c>
      <c r="I77" s="5">
        <v>0.79411671744427004</v>
      </c>
      <c r="J77" s="5">
        <v>-3.89046777325186E-2</v>
      </c>
      <c r="K77" s="5">
        <v>0.454417400263187</v>
      </c>
      <c r="L77" s="5">
        <v>0.79720191796774398</v>
      </c>
      <c r="M77" s="5">
        <v>1.53813523742735</v>
      </c>
      <c r="N77" s="5">
        <v>-4.2990039010732497</v>
      </c>
    </row>
    <row r="78" spans="1:14" x14ac:dyDescent="0.35">
      <c r="A78">
        <v>895</v>
      </c>
      <c r="B78" t="s">
        <v>1483</v>
      </c>
      <c r="C78" s="12">
        <v>5.0655879192500501</v>
      </c>
      <c r="D78" s="5">
        <v>0.972559391680477</v>
      </c>
      <c r="E78" s="5">
        <v>2.2537999808740801</v>
      </c>
      <c r="F78" s="5">
        <v>0.635579713863059</v>
      </c>
      <c r="G78" s="5">
        <v>0.28418328960948602</v>
      </c>
      <c r="H78" s="5">
        <v>-1.04676833276633</v>
      </c>
      <c r="I78" s="5">
        <v>0.51986798409004198</v>
      </c>
      <c r="J78" s="5">
        <v>0.60685865554646601</v>
      </c>
      <c r="K78" s="5">
        <v>0.38976230052253302</v>
      </c>
      <c r="L78" s="5">
        <v>-0.28529283265170402</v>
      </c>
      <c r="M78" s="5">
        <v>0.84959934689375105</v>
      </c>
      <c r="N78" s="5">
        <v>3.87755983446102</v>
      </c>
    </row>
    <row r="79" spans="1:14" x14ac:dyDescent="0.35">
      <c r="A79">
        <v>896</v>
      </c>
      <c r="B79" t="s">
        <v>1484</v>
      </c>
      <c r="C79" s="12">
        <v>5.3986730505439802</v>
      </c>
      <c r="D79" s="5">
        <v>0.97633244836427802</v>
      </c>
      <c r="E79" s="5">
        <v>2.2537999808740801</v>
      </c>
      <c r="F79" s="5">
        <v>0.63068757856616098</v>
      </c>
      <c r="G79" s="5">
        <v>0.1458787608913</v>
      </c>
      <c r="H79" s="5">
        <v>-0.89956548695892502</v>
      </c>
      <c r="I79" s="5">
        <v>0.39673044720990502</v>
      </c>
      <c r="J79" s="5">
        <v>0.60685865554646601</v>
      </c>
      <c r="K79" s="5">
        <v>0.485602842300974</v>
      </c>
      <c r="L79" s="5">
        <v>-0.28529283265170402</v>
      </c>
      <c r="M79" s="5">
        <v>0.70132295414447299</v>
      </c>
      <c r="N79" s="5">
        <v>4.2582000784593603</v>
      </c>
    </row>
    <row r="80" spans="1:14" x14ac:dyDescent="0.35">
      <c r="A80">
        <v>901</v>
      </c>
      <c r="B80" t="s">
        <v>1489</v>
      </c>
      <c r="C80" s="12">
        <v>5.7033304970603496</v>
      </c>
      <c r="D80" s="5">
        <v>0.71868539881166804</v>
      </c>
      <c r="E80" s="5">
        <v>0.495415023922193</v>
      </c>
      <c r="F80" s="5">
        <v>-0.64186214163655297</v>
      </c>
      <c r="G80" s="5">
        <v>-0.12843341312814699</v>
      </c>
      <c r="H80" s="5">
        <v>-0.13898710472267201</v>
      </c>
      <c r="I80" s="5">
        <v>0.78949651354703798</v>
      </c>
      <c r="J80" s="5">
        <v>-0.44263809116880398</v>
      </c>
      <c r="K80" s="5">
        <v>0.60411395645489097</v>
      </c>
      <c r="L80" s="5">
        <v>0.79720191796774398</v>
      </c>
      <c r="M80" s="5">
        <v>-6.9449293786174496E-2</v>
      </c>
      <c r="N80" s="5">
        <v>1.3499868887311299</v>
      </c>
    </row>
    <row r="81" spans="1:14" x14ac:dyDescent="0.35">
      <c r="A81">
        <v>943</v>
      </c>
      <c r="B81" t="s">
        <v>1531</v>
      </c>
      <c r="C81" s="12">
        <v>5.5679265323237797</v>
      </c>
      <c r="D81" s="5">
        <v>0.77451071823470197</v>
      </c>
      <c r="E81" s="5">
        <v>-1.5626465957370199</v>
      </c>
      <c r="F81" s="5">
        <v>0.45330433980377299</v>
      </c>
      <c r="G81" s="5">
        <v>-3.79293871529495E-3</v>
      </c>
      <c r="H81" s="5">
        <v>1.83089671726569</v>
      </c>
      <c r="I81" s="5">
        <v>0.58540962797454699</v>
      </c>
      <c r="J81" s="5">
        <v>-3.89046777325186E-2</v>
      </c>
      <c r="K81" s="5">
        <v>0.63313314701687595</v>
      </c>
      <c r="L81" s="5">
        <v>-0.28529283265170402</v>
      </c>
      <c r="M81" s="5">
        <v>0.575811986439561</v>
      </c>
      <c r="N81" s="5">
        <v>-5.7441808256070397</v>
      </c>
    </row>
    <row r="82" spans="1:14" x14ac:dyDescent="0.35">
      <c r="A82" s="2">
        <v>947</v>
      </c>
      <c r="B82" t="s">
        <v>1535</v>
      </c>
      <c r="C82" s="12">
        <v>4.91539516563871</v>
      </c>
      <c r="D82" s="5">
        <v>0.99874638198771404</v>
      </c>
      <c r="E82" s="5">
        <v>-2.5244118379648302</v>
      </c>
      <c r="F82" s="5">
        <v>0.74829534279052801</v>
      </c>
      <c r="G82" s="5">
        <v>0.140680044847697</v>
      </c>
      <c r="H82" s="5">
        <v>0.75434623838694204</v>
      </c>
      <c r="I82" s="5">
        <v>2.2943422292218401</v>
      </c>
      <c r="J82" s="5">
        <v>0.72411956075612904</v>
      </c>
      <c r="K82" s="5">
        <v>-1.5531924071746901</v>
      </c>
      <c r="L82" s="5">
        <v>-0.28529283265170402</v>
      </c>
      <c r="M82" s="5">
        <v>-1.78053019991456</v>
      </c>
      <c r="N82" s="5">
        <v>-6.9224842449931101</v>
      </c>
    </row>
    <row r="83" spans="1:14" x14ac:dyDescent="0.35">
      <c r="A83">
        <v>965</v>
      </c>
      <c r="B83" t="s">
        <v>1553</v>
      </c>
      <c r="C83" s="12">
        <v>5.6648654848914983</v>
      </c>
      <c r="D83" s="5">
        <v>1.673201307691925</v>
      </c>
      <c r="E83" s="5">
        <v>-0.57230646326143497</v>
      </c>
      <c r="F83" s="5">
        <v>0.1278932492037903</v>
      </c>
      <c r="G83" s="5">
        <v>0.752532953166963</v>
      </c>
      <c r="H83" s="5">
        <v>1.5014245631745711</v>
      </c>
      <c r="I83" s="5">
        <v>0.67570248146678402</v>
      </c>
      <c r="J83" s="5">
        <v>0.55257708562195251</v>
      </c>
      <c r="K83" s="5">
        <v>0.200697877164146</v>
      </c>
      <c r="L83" s="5">
        <v>-2.8575973794670979</v>
      </c>
      <c r="M83" s="5">
        <v>0.79093923050959303</v>
      </c>
      <c r="N83" s="5">
        <v>-4.4455138854337903</v>
      </c>
    </row>
    <row r="84" spans="1:14" x14ac:dyDescent="0.35">
      <c r="A84">
        <v>966</v>
      </c>
      <c r="B84" t="s">
        <v>1554</v>
      </c>
      <c r="C84" s="12">
        <v>6.1004244181250797</v>
      </c>
      <c r="D84" s="5">
        <v>0.99117236081305704</v>
      </c>
      <c r="E84" s="5">
        <v>-0.57230646326143497</v>
      </c>
      <c r="F84" s="5">
        <v>0.27689163424034402</v>
      </c>
      <c r="G84" s="5">
        <v>0.72159987436078199</v>
      </c>
      <c r="H84" s="5">
        <v>0.84705635874568896</v>
      </c>
      <c r="I84" s="5">
        <v>-0.37284297222472601</v>
      </c>
      <c r="J84" s="5">
        <v>-0.42772635997307601</v>
      </c>
      <c r="K84" s="5">
        <v>0.216194082028177</v>
      </c>
      <c r="L84" s="5">
        <v>-0.51606221462620405</v>
      </c>
      <c r="M84" s="5">
        <v>0.87694194734386099</v>
      </c>
      <c r="N84" s="5">
        <v>-4.1453794951308698</v>
      </c>
    </row>
    <row r="85" spans="1:14" x14ac:dyDescent="0.35">
      <c r="A85">
        <v>970</v>
      </c>
      <c r="B85" t="s">
        <v>1558</v>
      </c>
      <c r="C85" s="12">
        <v>5.5268216285186504</v>
      </c>
      <c r="D85" s="5">
        <v>0.82844724388420898</v>
      </c>
      <c r="E85" s="5">
        <v>1.6272569540891999</v>
      </c>
      <c r="F85" s="5">
        <v>0.47238151768855602</v>
      </c>
      <c r="G85" s="5">
        <v>-3.5128805536011002E-3</v>
      </c>
      <c r="H85" s="5">
        <v>-1.5739643419849201</v>
      </c>
      <c r="I85" s="5">
        <v>0.62399022577520302</v>
      </c>
      <c r="J85" s="5">
        <v>-3.89046777325186E-2</v>
      </c>
      <c r="K85" s="5">
        <v>0.43913567574329498</v>
      </c>
      <c r="L85" s="5">
        <v>-0.51606221462620405</v>
      </c>
      <c r="M85" s="5">
        <v>0.77214872094916398</v>
      </c>
      <c r="N85" s="5">
        <v>3.4420877516338502</v>
      </c>
    </row>
    <row r="86" spans="1:14" x14ac:dyDescent="0.35">
      <c r="A86">
        <v>977</v>
      </c>
      <c r="B86" t="s">
        <v>1565</v>
      </c>
      <c r="C86" s="12">
        <v>4.7203791251334968</v>
      </c>
      <c r="D86" s="5">
        <v>1.2415968211770374</v>
      </c>
      <c r="E86" s="5">
        <v>-0.21051358391341701</v>
      </c>
      <c r="F86" s="5">
        <v>0.76539713912882323</v>
      </c>
      <c r="G86" s="5">
        <v>-0.58216297682868001</v>
      </c>
      <c r="H86" s="5">
        <v>-0.69607406340522304</v>
      </c>
      <c r="I86" s="5">
        <v>0.56910729959883499</v>
      </c>
      <c r="J86" s="5">
        <v>0.66715288703170206</v>
      </c>
      <c r="K86" s="5">
        <v>0.58491796565446497</v>
      </c>
      <c r="L86" s="5">
        <v>-1.4325500261605244</v>
      </c>
      <c r="M86" s="5">
        <v>1.6134096406729199</v>
      </c>
      <c r="N86" s="5">
        <v>8.2910039609627493</v>
      </c>
    </row>
    <row r="87" spans="1:14" x14ac:dyDescent="0.35">
      <c r="A87">
        <v>981</v>
      </c>
      <c r="B87" t="s">
        <v>1569</v>
      </c>
      <c r="C87" s="12">
        <v>5.2790641767975304</v>
      </c>
      <c r="D87" s="5">
        <v>0.924590389755515</v>
      </c>
      <c r="E87" s="5">
        <v>-1.5721904170861101</v>
      </c>
      <c r="F87" s="5">
        <v>1.13482754303992</v>
      </c>
      <c r="G87" s="5">
        <v>0.730201865252597</v>
      </c>
      <c r="H87" s="5">
        <v>-1.25134805009538</v>
      </c>
      <c r="I87" s="5">
        <v>1.9305131409812299</v>
      </c>
      <c r="J87" s="5">
        <v>-4.6360543330382802E-2</v>
      </c>
      <c r="K87" s="5">
        <v>0.436025710753281</v>
      </c>
      <c r="L87" s="5">
        <v>-1.6833553252854201</v>
      </c>
      <c r="M87" s="5">
        <v>1.3286368887003099</v>
      </c>
      <c r="N87" s="5">
        <v>-3.55769238033638</v>
      </c>
    </row>
    <row r="88" spans="1:14" x14ac:dyDescent="0.35">
      <c r="A88">
        <v>985</v>
      </c>
      <c r="B88" t="s">
        <v>1573</v>
      </c>
      <c r="C88" s="12">
        <v>5.4815460099764897</v>
      </c>
      <c r="D88" s="5">
        <v>0.82174641152175898</v>
      </c>
      <c r="E88" s="5">
        <v>1.9696213663957001</v>
      </c>
      <c r="F88" s="5">
        <v>0.14686886264684701</v>
      </c>
      <c r="G88" s="5">
        <v>6.0743596363141403E-2</v>
      </c>
      <c r="H88" s="5">
        <v>-0.89956548695892502</v>
      </c>
      <c r="I88" s="5">
        <v>1.36047528405839</v>
      </c>
      <c r="J88" s="5">
        <v>-3.89046777325186E-2</v>
      </c>
      <c r="K88" s="5">
        <v>0.53935161654216801</v>
      </c>
      <c r="L88" s="5">
        <v>-0.28529283265170402</v>
      </c>
      <c r="M88" s="5">
        <v>0.30202462598537</v>
      </c>
      <c r="N88" s="5">
        <v>3.0006672364245901</v>
      </c>
    </row>
    <row r="89" spans="1:14" x14ac:dyDescent="0.35">
      <c r="A89">
        <v>991</v>
      </c>
      <c r="B89" t="s">
        <v>1579</v>
      </c>
      <c r="C89" s="12">
        <v>5.1951083927474597</v>
      </c>
      <c r="D89" s="5">
        <v>1.04036732090189</v>
      </c>
      <c r="E89" s="5">
        <v>-2.56720311070054</v>
      </c>
      <c r="F89" s="5">
        <v>0.74024212498826103</v>
      </c>
      <c r="G89" s="5">
        <v>0.94143276564546896</v>
      </c>
      <c r="H89" s="5">
        <v>0.68918737876997804</v>
      </c>
      <c r="I89" s="5">
        <v>2.14430285084241</v>
      </c>
      <c r="J89" s="5">
        <v>-3.89046777325186E-2</v>
      </c>
      <c r="K89" s="5">
        <v>0.45480346488263701</v>
      </c>
      <c r="L89" s="5">
        <v>-1.21733449440751</v>
      </c>
      <c r="M89" s="5">
        <v>1.28548399020578</v>
      </c>
      <c r="N89" s="5">
        <v>-6.1728045268300704</v>
      </c>
    </row>
    <row r="90" spans="1:14" x14ac:dyDescent="0.35">
      <c r="A90">
        <v>994</v>
      </c>
      <c r="B90" t="s">
        <v>1582</v>
      </c>
      <c r="C90" s="12">
        <v>5.7740836865408083</v>
      </c>
      <c r="D90" s="5">
        <v>1.8458575508772779</v>
      </c>
      <c r="E90" s="5">
        <v>6.5696749963166601E-2</v>
      </c>
      <c r="F90" s="5">
        <v>1.2003742376361917</v>
      </c>
      <c r="G90" s="5">
        <v>4.2771416409654199E-2</v>
      </c>
      <c r="H90" s="5">
        <v>0.3047445578536</v>
      </c>
      <c r="I90" s="5">
        <v>1.1666382074242301</v>
      </c>
      <c r="J90" s="5">
        <v>0.92510510411663116</v>
      </c>
      <c r="K90" s="5">
        <v>0.53304589442448602</v>
      </c>
      <c r="L90" s="5">
        <v>-2.1254793417528219</v>
      </c>
      <c r="M90" s="5">
        <v>0.24119637388270199</v>
      </c>
      <c r="N90" s="5">
        <v>-5.3510281597306504</v>
      </c>
    </row>
    <row r="91" spans="1:14" x14ac:dyDescent="0.35">
      <c r="A91">
        <v>1017</v>
      </c>
      <c r="B91" t="s">
        <v>1605</v>
      </c>
      <c r="C91" s="12">
        <v>3.9199812707347292</v>
      </c>
      <c r="D91" s="5">
        <v>0.62386329619585423</v>
      </c>
      <c r="E91" s="5">
        <v>0.80848930006202702</v>
      </c>
      <c r="F91" s="5">
        <v>0.3422065288274112</v>
      </c>
      <c r="G91" s="5">
        <v>-4.9228862166017496E-4</v>
      </c>
      <c r="H91" s="5">
        <v>-1.80843500877793</v>
      </c>
      <c r="I91" s="5">
        <v>0.73828230805532702</v>
      </c>
      <c r="J91" s="5">
        <v>0.37787435904764743</v>
      </c>
      <c r="K91" s="5">
        <v>0.41464202044263898</v>
      </c>
      <c r="L91" s="5">
        <v>-0.72008088787505864</v>
      </c>
      <c r="M91" s="5">
        <v>-0.32070154260686901</v>
      </c>
      <c r="N91" s="5">
        <v>-2.2819007140516501</v>
      </c>
    </row>
    <row r="92" spans="1:14" x14ac:dyDescent="0.35">
      <c r="A92">
        <v>1026</v>
      </c>
      <c r="B92" t="s">
        <v>1614</v>
      </c>
      <c r="C92" s="12">
        <v>5.2333295792036525</v>
      </c>
      <c r="D92" s="5">
        <v>1.7067232645836525</v>
      </c>
      <c r="E92" s="5">
        <v>1.1075458927853401</v>
      </c>
      <c r="F92" s="5">
        <v>1.5256900353010878</v>
      </c>
      <c r="G92" s="5">
        <v>-0.59690341853804396</v>
      </c>
      <c r="H92" s="5">
        <v>1.3051501016386999</v>
      </c>
      <c r="I92" s="5">
        <v>0.68231319403872903</v>
      </c>
      <c r="J92" s="5">
        <v>0.31748212678687349</v>
      </c>
      <c r="K92" s="5">
        <v>0.59865543169655699</v>
      </c>
      <c r="L92" s="5">
        <v>-1.8431721620879609</v>
      </c>
      <c r="M92" s="5">
        <v>2.19145871362482</v>
      </c>
      <c r="N92" s="5">
        <v>1.90829277361188</v>
      </c>
    </row>
    <row r="93" spans="1:14" x14ac:dyDescent="0.35">
      <c r="A93">
        <v>1043</v>
      </c>
      <c r="B93" t="s">
        <v>1631</v>
      </c>
      <c r="C93" s="12">
        <v>6.4787065177172796</v>
      </c>
      <c r="D93" s="5">
        <v>0.89939433550910697</v>
      </c>
      <c r="E93" s="5">
        <v>0.50008758506103301</v>
      </c>
      <c r="F93" s="5">
        <v>-0.14711469314775499</v>
      </c>
      <c r="G93" s="5">
        <v>4.3802605299154598E-2</v>
      </c>
      <c r="H93" s="5">
        <v>0.85360741782738603</v>
      </c>
      <c r="I93" s="5">
        <v>0.89200812056505296</v>
      </c>
      <c r="J93" s="5">
        <v>-4.6360543330382802E-2</v>
      </c>
      <c r="K93" s="5">
        <v>0.38743518878862698</v>
      </c>
      <c r="L93" s="5">
        <v>0.54487548381412498</v>
      </c>
      <c r="M93" s="5">
        <v>-0.177012915821189</v>
      </c>
      <c r="N93" s="5">
        <v>-1.0192480710126799</v>
      </c>
    </row>
    <row r="94" spans="1:14" x14ac:dyDescent="0.35">
      <c r="A94">
        <v>1059</v>
      </c>
      <c r="B94" t="s">
        <v>1647</v>
      </c>
      <c r="C94" s="12">
        <v>6.0566270609486565</v>
      </c>
      <c r="D94" s="5">
        <v>0.12134022414363269</v>
      </c>
      <c r="E94" s="5">
        <v>0.98458117972576698</v>
      </c>
      <c r="F94" s="5">
        <v>5.453817280086426E-2</v>
      </c>
      <c r="G94" s="5">
        <v>0.197811644871599</v>
      </c>
      <c r="H94" s="5">
        <v>-1.04676833276633</v>
      </c>
      <c r="I94" s="5">
        <v>1.24711402644475</v>
      </c>
      <c r="J94" s="5">
        <v>8.4501396178307431E-2</v>
      </c>
      <c r="K94" s="5">
        <v>0.46569906636489</v>
      </c>
      <c r="L94" s="5">
        <v>-0.13903956897917169</v>
      </c>
      <c r="M94" s="5">
        <v>0.27468202553526</v>
      </c>
      <c r="N94" s="5">
        <v>2.9656598944361101</v>
      </c>
    </row>
    <row r="95" spans="1:14" x14ac:dyDescent="0.35">
      <c r="A95">
        <v>1067</v>
      </c>
      <c r="B95" t="s">
        <v>1655</v>
      </c>
      <c r="C95" s="12">
        <v>4.3242125216425098</v>
      </c>
      <c r="D95" s="5">
        <v>0.77484535936736498</v>
      </c>
      <c r="E95" s="5">
        <v>-0.96963758066225003</v>
      </c>
      <c r="F95" s="5">
        <v>0.300854096097108</v>
      </c>
      <c r="G95" s="5">
        <v>0.39565791841779302</v>
      </c>
      <c r="H95" s="5">
        <v>-0.25239189990188099</v>
      </c>
      <c r="I95" s="5">
        <v>1.74578357260521</v>
      </c>
      <c r="J95" s="5">
        <v>0.60685865554646601</v>
      </c>
      <c r="K95" s="5">
        <v>0.18768964429212501</v>
      </c>
      <c r="L95" s="5">
        <v>-0.28529283265170402</v>
      </c>
      <c r="M95" s="5">
        <v>0.47547548346624802</v>
      </c>
      <c r="N95" s="5">
        <v>-5.0675311228583304</v>
      </c>
    </row>
    <row r="96" spans="1:14" x14ac:dyDescent="0.35">
      <c r="A96">
        <v>1077</v>
      </c>
      <c r="B96" t="s">
        <v>1665</v>
      </c>
      <c r="C96" s="12">
        <v>4.6500200429923897</v>
      </c>
      <c r="D96" s="5">
        <v>1.3934008668172</v>
      </c>
      <c r="E96" s="5">
        <v>1.77401315843839</v>
      </c>
      <c r="F96" s="5">
        <v>1.17407311181727</v>
      </c>
      <c r="G96" s="5">
        <v>0.62267086915494896</v>
      </c>
      <c r="H96" s="5">
        <v>-2.2013698920539801</v>
      </c>
      <c r="I96" s="5">
        <v>1.75370705124407</v>
      </c>
      <c r="J96" s="5">
        <v>0.716663695158264</v>
      </c>
      <c r="K96" s="5">
        <v>0.35204593200571799</v>
      </c>
      <c r="L96" s="5">
        <v>-2.2009848783510102</v>
      </c>
      <c r="M96" s="5">
        <v>0.66394692906627595</v>
      </c>
      <c r="N96" s="5">
        <v>1.9004539183401601</v>
      </c>
    </row>
    <row r="97" spans="1:14" x14ac:dyDescent="0.35">
      <c r="A97">
        <v>1083</v>
      </c>
      <c r="B97" t="s">
        <v>1671</v>
      </c>
      <c r="C97" s="12">
        <v>7.1471283103125103</v>
      </c>
      <c r="D97" s="5">
        <v>0.92787431034813606</v>
      </c>
      <c r="E97" s="5">
        <v>1.4711100883144499</v>
      </c>
      <c r="F97" s="5">
        <v>-0.12511416472147399</v>
      </c>
      <c r="G97" s="5">
        <v>0.240474415131219</v>
      </c>
      <c r="H97" s="5">
        <v>-1.16708049302338</v>
      </c>
      <c r="I97" s="5">
        <v>-0.610624443464445</v>
      </c>
      <c r="J97" s="5">
        <v>-5.3816408928247003E-2</v>
      </c>
      <c r="K97" s="5">
        <v>0.200258192458661</v>
      </c>
      <c r="L97" s="5">
        <v>-1.2083703605497</v>
      </c>
      <c r="M97" s="5">
        <v>0.71264544067447499</v>
      </c>
      <c r="N97" s="5">
        <v>4.4009573416846699</v>
      </c>
    </row>
    <row r="98" spans="1:14" x14ac:dyDescent="0.35">
      <c r="A98">
        <v>1112</v>
      </c>
      <c r="B98" t="s">
        <v>1700</v>
      </c>
      <c r="C98" s="12">
        <v>7.2910270354349818</v>
      </c>
      <c r="D98" s="5">
        <v>3.4111215096318741</v>
      </c>
      <c r="E98" s="5">
        <v>1.2761333112775946</v>
      </c>
      <c r="F98" s="5">
        <v>2.5890625302412831</v>
      </c>
      <c r="G98" s="5">
        <v>1.36224701195481</v>
      </c>
      <c r="H98" s="5">
        <v>-1.1939711785737399</v>
      </c>
      <c r="I98" s="5">
        <v>0.13008029798100099</v>
      </c>
      <c r="J98" s="5">
        <v>-3.89046777325186E-2</v>
      </c>
      <c r="K98" s="5">
        <v>7.2267047093808101E-2</v>
      </c>
      <c r="L98" s="5">
        <v>-3.865195841518875</v>
      </c>
      <c r="M98" s="5">
        <v>0.79093923050959303</v>
      </c>
      <c r="N98" s="5">
        <v>2.3695501156163798</v>
      </c>
    </row>
    <row r="99" spans="1:14" x14ac:dyDescent="0.35">
      <c r="A99">
        <v>1118</v>
      </c>
      <c r="B99" t="s">
        <v>1706</v>
      </c>
      <c r="C99" s="12">
        <v>4.9414838563406498</v>
      </c>
      <c r="D99" s="5">
        <v>1.0999428940035001</v>
      </c>
      <c r="E99" s="5">
        <v>0.307942708056821</v>
      </c>
      <c r="F99" s="5">
        <v>0.47238151768855602</v>
      </c>
      <c r="G99" s="5">
        <v>1.36131571567668E-2</v>
      </c>
      <c r="H99" s="5">
        <v>-1.5140293171631201</v>
      </c>
      <c r="I99" s="5">
        <v>1.12358359146201</v>
      </c>
      <c r="J99" s="5">
        <v>0.73903129195185702</v>
      </c>
      <c r="K99" s="5">
        <v>0.446749727960223</v>
      </c>
      <c r="L99" s="5">
        <v>-0.28529283265170402</v>
      </c>
      <c r="M99" s="5">
        <v>1.2738474097767301</v>
      </c>
      <c r="N99" s="5">
        <v>3.4382827887815002</v>
      </c>
    </row>
    <row r="100" spans="1:14" x14ac:dyDescent="0.35">
      <c r="A100">
        <v>1158</v>
      </c>
      <c r="B100" t="s">
        <v>1746</v>
      </c>
      <c r="C100" s="12">
        <v>3.95442227440387</v>
      </c>
      <c r="D100" s="5">
        <v>0.84714167534307905</v>
      </c>
      <c r="E100" s="5">
        <v>-0.17655088660791299</v>
      </c>
      <c r="F100" s="5">
        <v>0.202356919787433</v>
      </c>
      <c r="G100" s="5">
        <v>-0.98073529451303898</v>
      </c>
      <c r="H100" s="5">
        <v>0.81571601569013097</v>
      </c>
      <c r="I100" s="5">
        <v>0.97993872840345997</v>
      </c>
      <c r="J100" s="5">
        <v>-3.89046777325186E-2</v>
      </c>
      <c r="K100" s="5">
        <v>0.32584715796915897</v>
      </c>
      <c r="L100" s="5">
        <v>-0.28529283265170402</v>
      </c>
      <c r="M100" s="5">
        <v>2.1026936881307301</v>
      </c>
      <c r="N100" s="5">
        <v>-4.7753524212969998</v>
      </c>
    </row>
    <row r="101" spans="1:14" x14ac:dyDescent="0.35">
      <c r="A101">
        <v>1169</v>
      </c>
      <c r="B101" t="s">
        <v>1757</v>
      </c>
      <c r="C101" s="12">
        <v>5.0287977525718661</v>
      </c>
      <c r="D101" s="5">
        <v>1.0819290136435762</v>
      </c>
      <c r="E101" s="5">
        <v>0.67021058401073752</v>
      </c>
      <c r="F101" s="5">
        <v>-0.38286785947268154</v>
      </c>
      <c r="G101" s="5">
        <v>0.28612137389604803</v>
      </c>
      <c r="H101" s="5">
        <v>0.15552305198590322</v>
      </c>
      <c r="I101" s="5">
        <v>1.4948175477451668</v>
      </c>
      <c r="J101" s="5">
        <v>-0.22014056197498189</v>
      </c>
      <c r="K101" s="5">
        <v>0.62187292894958701</v>
      </c>
      <c r="L101" s="5">
        <v>-1.7175427622941486</v>
      </c>
      <c r="M101" s="5">
        <v>0.17964540987386299</v>
      </c>
      <c r="N101" s="5">
        <v>-5.1878134051074101</v>
      </c>
    </row>
    <row r="102" spans="1:14" x14ac:dyDescent="0.35">
      <c r="A102">
        <v>1171</v>
      </c>
      <c r="B102" t="s">
        <v>1759</v>
      </c>
      <c r="C102" s="12">
        <v>4.7424854231434104</v>
      </c>
      <c r="D102" s="5">
        <v>1.23104859294706</v>
      </c>
      <c r="E102" s="5">
        <v>-2.2488288887550598</v>
      </c>
      <c r="F102" s="5">
        <v>1.29939984059448</v>
      </c>
      <c r="G102" s="5">
        <v>0.57478228718169899</v>
      </c>
      <c r="H102" s="5">
        <v>1.05719449328849</v>
      </c>
      <c r="I102" s="5">
        <v>1.8446898181262901</v>
      </c>
      <c r="J102" s="5">
        <v>2.1444946438521799</v>
      </c>
      <c r="K102" s="5">
        <v>0.54037039817682697</v>
      </c>
      <c r="L102" s="5">
        <v>-0.28529283265170402</v>
      </c>
      <c r="M102" s="5">
        <v>1.5795383721257701</v>
      </c>
      <c r="N102" s="5">
        <v>-1.8704804786826099</v>
      </c>
    </row>
    <row r="103" spans="1:14" x14ac:dyDescent="0.35">
      <c r="A103">
        <v>1174</v>
      </c>
      <c r="B103" t="s">
        <v>1762</v>
      </c>
      <c r="C103" s="12">
        <v>6.5053244876161598</v>
      </c>
      <c r="D103" s="5">
        <v>0.88938158922134403</v>
      </c>
      <c r="E103" s="5">
        <v>1.1427633594244699</v>
      </c>
      <c r="F103" s="5">
        <v>-0.28246383365634598</v>
      </c>
      <c r="G103" s="5">
        <v>0.250637109340486</v>
      </c>
      <c r="H103" s="5">
        <v>-0.229950871856717</v>
      </c>
      <c r="I103" s="5">
        <v>0.92248192654949401</v>
      </c>
      <c r="J103" s="5">
        <v>-0.45009395676666802</v>
      </c>
      <c r="K103" s="5">
        <v>0.29273139283412197</v>
      </c>
      <c r="L103" s="5">
        <v>0.33566315401874502</v>
      </c>
      <c r="M103" s="5">
        <v>0.575811986439561</v>
      </c>
      <c r="N103" s="5">
        <v>4.4106160372865402</v>
      </c>
    </row>
    <row r="104" spans="1:14" x14ac:dyDescent="0.35">
      <c r="A104">
        <v>1186</v>
      </c>
      <c r="B104" t="s">
        <v>1774</v>
      </c>
      <c r="C104" s="12">
        <v>4.9016944803106961</v>
      </c>
      <c r="D104" s="5">
        <v>0.44313308600949375</v>
      </c>
      <c r="E104" s="5">
        <v>-0.89598063101257597</v>
      </c>
      <c r="F104" s="5">
        <v>0.3145942681739422</v>
      </c>
      <c r="G104" s="5">
        <v>0.98583376942018897</v>
      </c>
      <c r="H104" s="5">
        <v>7.4723548565782005E-2</v>
      </c>
      <c r="I104" s="5">
        <v>0.61187596611432504</v>
      </c>
      <c r="J104" s="5">
        <v>0.19218786808103783</v>
      </c>
      <c r="K104" s="5">
        <v>2.2250230840630401E-2</v>
      </c>
      <c r="L104" s="5">
        <v>-0.50678213625498092</v>
      </c>
      <c r="M104" s="5">
        <v>-0.20093187299145099</v>
      </c>
      <c r="N104" s="5">
        <v>-3.79970224320197</v>
      </c>
    </row>
    <row r="105" spans="1:14" x14ac:dyDescent="0.35">
      <c r="A105">
        <v>1216</v>
      </c>
      <c r="B105" t="s">
        <v>1804</v>
      </c>
      <c r="C105" s="12">
        <v>5.9996633906392702</v>
      </c>
      <c r="D105" s="5">
        <v>0.71712506176394897</v>
      </c>
      <c r="E105" s="5">
        <v>0.495415023922193</v>
      </c>
      <c r="F105" s="5">
        <v>-0.31783253217630397</v>
      </c>
      <c r="G105" s="5">
        <v>5.7329645979435302E-2</v>
      </c>
      <c r="H105" s="5">
        <v>0.138056242661802</v>
      </c>
      <c r="I105" s="5">
        <v>0.62725324498775203</v>
      </c>
      <c r="J105" s="5">
        <v>-0.44263809116880398</v>
      </c>
      <c r="K105" s="5">
        <v>0.49241259322738301</v>
      </c>
      <c r="L105" s="5">
        <v>0.33566315401874502</v>
      </c>
      <c r="M105" s="5">
        <v>0.36068474236952802</v>
      </c>
      <c r="N105" s="5">
        <v>1.4057819936904199</v>
      </c>
    </row>
    <row r="106" spans="1:14" x14ac:dyDescent="0.35">
      <c r="A106">
        <v>1256</v>
      </c>
      <c r="B106" t="s">
        <v>1844</v>
      </c>
      <c r="C106" s="12">
        <v>5.3066719118147798</v>
      </c>
      <c r="D106" s="5">
        <v>0.82975025984620798</v>
      </c>
      <c r="E106" s="5">
        <v>0.65623445083578702</v>
      </c>
      <c r="F106" s="5">
        <v>0.470655314259952</v>
      </c>
      <c r="G106" s="5">
        <v>3.8034630641352402E-2</v>
      </c>
      <c r="H106" s="5">
        <v>-1.04676833276633</v>
      </c>
      <c r="I106" s="5">
        <v>0.73233882695799402</v>
      </c>
      <c r="J106" s="5">
        <v>-3.89046777325186E-2</v>
      </c>
      <c r="K106" s="5">
        <v>0.40010025311002601</v>
      </c>
      <c r="L106" s="5">
        <v>-0.28529283265170402</v>
      </c>
      <c r="M106" s="5">
        <v>0.64121741394797505</v>
      </c>
      <c r="N106" s="5">
        <v>3.4193563831270701</v>
      </c>
    </row>
    <row r="107" spans="1:14" x14ac:dyDescent="0.35">
      <c r="A107">
        <v>1259</v>
      </c>
      <c r="B107" t="s">
        <v>1847</v>
      </c>
      <c r="C107" s="12">
        <v>3.0279702852054302</v>
      </c>
      <c r="D107" s="5">
        <v>0.75514414697269905</v>
      </c>
      <c r="E107" s="5">
        <v>0.31748652940590399</v>
      </c>
      <c r="F107" s="5">
        <v>-0.25142686123248498</v>
      </c>
      <c r="G107" s="5">
        <v>-2.2216528079356E-2</v>
      </c>
      <c r="H107" s="5">
        <v>2.1339582825679299E-2</v>
      </c>
      <c r="I107" s="5">
        <v>0.54398873621742005</v>
      </c>
      <c r="J107" s="5">
        <v>-3.89046777325186E-2</v>
      </c>
      <c r="K107" s="5">
        <v>0.409505216200514</v>
      </c>
      <c r="L107" s="5">
        <v>-0.28529283265170402</v>
      </c>
      <c r="M107" s="5">
        <v>0.83732941844986197</v>
      </c>
      <c r="N107" s="5">
        <v>1.0353581918330499</v>
      </c>
    </row>
    <row r="108" spans="1:14" x14ac:dyDescent="0.35">
      <c r="A108">
        <v>1269</v>
      </c>
      <c r="B108" t="s">
        <v>1857</v>
      </c>
      <c r="C108" s="12">
        <v>6.3602981684330997</v>
      </c>
      <c r="D108" s="5">
        <v>0.89212417624209595</v>
      </c>
      <c r="E108" s="5">
        <v>2.1324761072332499</v>
      </c>
      <c r="F108" s="5">
        <v>-6.29337992443035E-3</v>
      </c>
      <c r="G108" s="5">
        <v>-0.399456720082149</v>
      </c>
      <c r="H108" s="5">
        <v>-1.61697913318982</v>
      </c>
      <c r="I108" s="5">
        <v>0.511421853987722</v>
      </c>
      <c r="J108" s="5">
        <v>0.73157542635399297</v>
      </c>
      <c r="K108" s="5">
        <v>0.53811835456336998</v>
      </c>
      <c r="L108" s="5">
        <v>-0.59637850773706802</v>
      </c>
      <c r="M108" s="5">
        <v>0.79721890765740799</v>
      </c>
      <c r="N108" s="5">
        <v>6.5277401607738801</v>
      </c>
    </row>
    <row r="109" spans="1:14" x14ac:dyDescent="0.35">
      <c r="A109">
        <v>1297</v>
      </c>
      <c r="B109" t="s">
        <v>1885</v>
      </c>
      <c r="C109" s="12">
        <v>6.7738913954687199</v>
      </c>
      <c r="D109" s="5">
        <v>0.88293786116101702</v>
      </c>
      <c r="E109" s="5">
        <v>0.50008758506103301</v>
      </c>
      <c r="F109" s="5">
        <v>-0.16366207478529399</v>
      </c>
      <c r="G109" s="5">
        <v>-0.14817429026225101</v>
      </c>
      <c r="H109" s="5">
        <v>1.0744116865384901</v>
      </c>
      <c r="I109" s="5">
        <v>0.78962495387866505</v>
      </c>
      <c r="J109" s="5">
        <v>-4.6360543330382802E-2</v>
      </c>
      <c r="K109" s="5">
        <v>0.52912090412674495</v>
      </c>
      <c r="L109" s="5">
        <v>0.54487548381412498</v>
      </c>
      <c r="M109" s="5">
        <v>-0.29589902438620802</v>
      </c>
      <c r="N109" s="5">
        <v>-0.41039532051004901</v>
      </c>
    </row>
    <row r="110" spans="1:14" x14ac:dyDescent="0.35">
      <c r="A110">
        <v>1338</v>
      </c>
      <c r="B110" t="s">
        <v>1926</v>
      </c>
      <c r="C110" s="12">
        <v>6.4123704507388597</v>
      </c>
      <c r="D110" s="5">
        <v>1.7879365652563901</v>
      </c>
      <c r="E110" s="5">
        <v>1.3750384890510601</v>
      </c>
      <c r="F110" s="5">
        <v>-0.244557383354157</v>
      </c>
      <c r="G110" s="5">
        <v>1.9743396630086701E-2</v>
      </c>
      <c r="H110" s="5">
        <v>0.17920856280139</v>
      </c>
      <c r="I110" s="5">
        <v>0.659681286224167</v>
      </c>
      <c r="J110" s="5">
        <v>-3.89046777325186E-2</v>
      </c>
      <c r="K110" s="5">
        <v>0.56877831975801696</v>
      </c>
      <c r="L110" s="5">
        <v>0.16888777769188401</v>
      </c>
      <c r="M110" s="5">
        <v>0.76407843799692898</v>
      </c>
      <c r="N110" s="5">
        <v>1.1833643039645201</v>
      </c>
    </row>
    <row r="111" spans="1:14" x14ac:dyDescent="0.35">
      <c r="A111">
        <v>1355</v>
      </c>
      <c r="B111" t="s">
        <v>1943</v>
      </c>
      <c r="C111" s="12">
        <v>5.1058949853716102</v>
      </c>
      <c r="D111" s="5">
        <v>0.81241123301823703</v>
      </c>
      <c r="E111" s="5">
        <v>-1.8909933246270001</v>
      </c>
      <c r="F111" s="5">
        <v>0.47713823256674098</v>
      </c>
      <c r="G111" s="5">
        <v>-1.9703120801471099E-2</v>
      </c>
      <c r="H111" s="5">
        <v>1.0828964393359899</v>
      </c>
      <c r="I111" s="5">
        <v>-0.189925054979279</v>
      </c>
      <c r="J111" s="5">
        <v>-3.89046777325186E-2</v>
      </c>
      <c r="K111" s="5">
        <v>0.57700364095574197</v>
      </c>
      <c r="L111" s="5">
        <v>-0.28529283265170402</v>
      </c>
      <c r="M111" s="5">
        <v>0.79093923050959303</v>
      </c>
      <c r="N111" s="5">
        <v>-5.8151626802138701</v>
      </c>
    </row>
    <row r="112" spans="1:14" x14ac:dyDescent="0.35">
      <c r="A112">
        <v>1377</v>
      </c>
      <c r="B112" t="s">
        <v>1965</v>
      </c>
      <c r="C112" s="12">
        <v>5.1259154859110128</v>
      </c>
      <c r="D112" s="5">
        <v>0.40594792944699704</v>
      </c>
      <c r="E112" s="5">
        <v>-0.239287173232615</v>
      </c>
      <c r="F112" s="5">
        <v>8.5392259465416842E-2</v>
      </c>
      <c r="G112" s="5">
        <v>9.9310705843823399E-2</v>
      </c>
      <c r="H112" s="5">
        <v>-0.44185129121737088</v>
      </c>
      <c r="I112" s="5">
        <v>0.52739302431656698</v>
      </c>
      <c r="J112" s="5">
        <v>-3.89046777325186E-2</v>
      </c>
      <c r="K112" s="5">
        <v>0.307251712132322</v>
      </c>
      <c r="L112" s="5">
        <v>0.35645903175195492</v>
      </c>
      <c r="M112" s="5">
        <v>0.45030101873464901</v>
      </c>
      <c r="N112" s="5">
        <v>10.0443393664911</v>
      </c>
    </row>
    <row r="113" spans="1:14" x14ac:dyDescent="0.35">
      <c r="A113">
        <v>1432</v>
      </c>
      <c r="B113" t="s">
        <v>2020</v>
      </c>
      <c r="C113" s="12">
        <v>2.55476759330119</v>
      </c>
      <c r="D113" s="5">
        <v>0.66936531972524105</v>
      </c>
      <c r="E113" s="5">
        <v>0.88722060003854397</v>
      </c>
      <c r="F113" s="5">
        <v>0.18130416207674999</v>
      </c>
      <c r="G113" s="5">
        <v>1.8814440760850899</v>
      </c>
      <c r="H113" s="5">
        <v>-0.12586326298172801</v>
      </c>
      <c r="I113" s="5">
        <v>-0.47654129434789799</v>
      </c>
      <c r="J113" s="5">
        <v>0.60685865554646601</v>
      </c>
      <c r="K113" s="5">
        <v>0.42684602232595198</v>
      </c>
      <c r="L113" s="5">
        <v>-1.21733449440751</v>
      </c>
      <c r="M113" s="5">
        <v>1.2223713612885201</v>
      </c>
      <c r="N113" s="5">
        <v>0.21165072074702301</v>
      </c>
    </row>
    <row r="114" spans="1:14" x14ac:dyDescent="0.35">
      <c r="A114">
        <v>1498</v>
      </c>
      <c r="B114" t="s">
        <v>2086</v>
      </c>
      <c r="C114" s="12">
        <v>4.578297092706042</v>
      </c>
      <c r="D114" s="5">
        <v>1.9699821610635451</v>
      </c>
      <c r="E114" s="5">
        <v>-0.96983931377864607</v>
      </c>
      <c r="F114" s="5">
        <v>1.6126251214859355</v>
      </c>
      <c r="G114" s="5">
        <v>0.20510754259620201</v>
      </c>
      <c r="H114" s="5">
        <v>-0.12586326298172801</v>
      </c>
      <c r="I114" s="5">
        <v>-0.28437072281044201</v>
      </c>
      <c r="J114" s="5">
        <v>0.47395329322454299</v>
      </c>
      <c r="K114" s="5">
        <v>0.54987194772399195</v>
      </c>
      <c r="L114" s="5">
        <v>1.6654078247591504</v>
      </c>
      <c r="M114" s="5">
        <v>-0.92983781808194099</v>
      </c>
      <c r="N114" s="5">
        <v>-2.3081936324664403</v>
      </c>
    </row>
    <row r="115" spans="1:14" x14ac:dyDescent="0.35">
      <c r="A115">
        <v>1510</v>
      </c>
      <c r="B115" t="s">
        <v>2098</v>
      </c>
      <c r="C115" s="12">
        <v>5.7949307304174473</v>
      </c>
      <c r="D115" s="5">
        <v>0.40352198921641136</v>
      </c>
      <c r="E115" s="5">
        <v>0.46540497320832852</v>
      </c>
      <c r="F115" s="5">
        <v>-0.21324345358897911</v>
      </c>
      <c r="G115" s="5">
        <v>0.14836627625436499</v>
      </c>
      <c r="H115" s="5">
        <v>-0.37482718531297798</v>
      </c>
      <c r="I115" s="5">
        <v>0.24861392387616499</v>
      </c>
      <c r="J115" s="5">
        <v>-0.25216151961934852</v>
      </c>
      <c r="K115" s="5">
        <v>0.43694797623307802</v>
      </c>
      <c r="L115" s="5">
        <v>0.10041170511533801</v>
      </c>
      <c r="M115" s="5">
        <v>0.79093923050959303</v>
      </c>
      <c r="N115" s="5">
        <v>-4.4407210587722501</v>
      </c>
    </row>
    <row r="116" spans="1:14" x14ac:dyDescent="0.35">
      <c r="A116">
        <v>1514</v>
      </c>
      <c r="B116" t="s">
        <v>2102</v>
      </c>
      <c r="C116" s="12">
        <v>4.8611226817994799</v>
      </c>
      <c r="D116" s="5">
        <v>1.0655686670622599</v>
      </c>
      <c r="E116" s="5">
        <v>-0.53438645073596303</v>
      </c>
      <c r="F116" s="5">
        <v>0.99562005530640996</v>
      </c>
      <c r="G116" s="5">
        <v>7.2365736326374996E-2</v>
      </c>
      <c r="H116" s="5">
        <v>-0.24903053617203499</v>
      </c>
      <c r="I116" s="5">
        <v>2.3588412837762398</v>
      </c>
      <c r="J116" s="5">
        <v>0.73157542635399297</v>
      </c>
      <c r="K116" s="5">
        <v>0.24803368911558801</v>
      </c>
      <c r="L116" s="5">
        <v>-0.60086057466597498</v>
      </c>
      <c r="M116" s="5">
        <v>2.0593147997995098</v>
      </c>
      <c r="N116" s="5">
        <v>1.45186151427112</v>
      </c>
    </row>
    <row r="117" spans="1:14" x14ac:dyDescent="0.35">
      <c r="A117">
        <v>1524</v>
      </c>
      <c r="B117" t="s">
        <v>2112</v>
      </c>
      <c r="C117" s="12">
        <v>2.9431955472489406</v>
      </c>
      <c r="D117" s="5">
        <v>0.43903604128038898</v>
      </c>
      <c r="E117" s="5">
        <v>0.49286108650324412</v>
      </c>
      <c r="F117" s="5">
        <v>-0.14362680985012144</v>
      </c>
      <c r="G117" s="5">
        <v>0.73918041923164801</v>
      </c>
      <c r="H117" s="5">
        <v>-0.12586326298172801</v>
      </c>
      <c r="I117" s="5">
        <v>0.36149397951627898</v>
      </c>
      <c r="J117" s="5">
        <v>-3.89046777325186E-2</v>
      </c>
      <c r="K117" s="5">
        <v>-5.1766935921683403E-2</v>
      </c>
      <c r="L117" s="5">
        <v>-0.28529283265170402</v>
      </c>
      <c r="M117" s="5">
        <v>-0.26060659296822303</v>
      </c>
      <c r="N117" s="5">
        <v>-0.34923427665312312</v>
      </c>
    </row>
    <row r="118" spans="1:14" x14ac:dyDescent="0.35">
      <c r="A118">
        <v>1526</v>
      </c>
      <c r="B118" t="s">
        <v>2114</v>
      </c>
      <c r="C118" s="12">
        <v>3.9632184891643401</v>
      </c>
      <c r="D118" s="5">
        <v>1.4494203716643499</v>
      </c>
      <c r="E118" s="5">
        <v>0.156870192608908</v>
      </c>
      <c r="F118" s="5">
        <v>1.14799344594124</v>
      </c>
      <c r="G118" s="5">
        <v>0.84250692242803504</v>
      </c>
      <c r="H118" s="5">
        <v>-1.04676833276633</v>
      </c>
      <c r="I118" s="5">
        <v>0.89712356848608299</v>
      </c>
      <c r="J118" s="5">
        <v>1.25262198882545</v>
      </c>
      <c r="K118" s="5">
        <v>9.5548888450079195E-2</v>
      </c>
      <c r="L118" s="5">
        <v>-1.6833553252854201</v>
      </c>
      <c r="M118" s="5">
        <v>2.0814617909610602</v>
      </c>
      <c r="N118" s="5">
        <v>2.4675062794603</v>
      </c>
    </row>
    <row r="119" spans="1:14" x14ac:dyDescent="0.35">
      <c r="A119">
        <v>1537</v>
      </c>
      <c r="B119" t="s">
        <v>2125</v>
      </c>
      <c r="C119" s="12">
        <v>6.1237609362277103</v>
      </c>
      <c r="D119" s="5">
        <v>0.78459426708287505</v>
      </c>
      <c r="E119" s="5">
        <v>0.82843431395101297</v>
      </c>
      <c r="F119" s="5">
        <v>1.2965622435382899E-2</v>
      </c>
      <c r="G119" s="5">
        <v>3.48410138249571E-2</v>
      </c>
      <c r="H119" s="5">
        <v>-1.7060804292585501</v>
      </c>
      <c r="I119" s="5">
        <v>0.99187618863708205</v>
      </c>
      <c r="J119" s="5">
        <v>-0.45754982236453301</v>
      </c>
      <c r="K119" s="5">
        <v>-1.6685935563386001</v>
      </c>
      <c r="L119" s="5">
        <v>0.85918188240817905</v>
      </c>
      <c r="M119" s="5">
        <v>-0.70035694259297698</v>
      </c>
      <c r="N119" s="5">
        <v>-1.27568278606941</v>
      </c>
    </row>
    <row r="120" spans="1:14" x14ac:dyDescent="0.35">
      <c r="A120">
        <v>1587</v>
      </c>
      <c r="B120" t="s">
        <v>2175</v>
      </c>
      <c r="C120" s="12">
        <v>4.0096033583171939</v>
      </c>
      <c r="D120" s="5">
        <v>0.80456392387307152</v>
      </c>
      <c r="E120" s="5">
        <v>-0.89162884128740105</v>
      </c>
      <c r="F120" s="5">
        <v>0.60299505860117542</v>
      </c>
      <c r="G120" s="5">
        <v>0.55020521881567497</v>
      </c>
      <c r="H120" s="5">
        <v>-0.48087771098079801</v>
      </c>
      <c r="I120" s="5">
        <v>1.25613045039521</v>
      </c>
      <c r="J120" s="5">
        <v>0.31056523469911212</v>
      </c>
      <c r="K120" s="5">
        <v>0.17642942622483601</v>
      </c>
      <c r="L120" s="5">
        <v>-0.91356029330028932</v>
      </c>
      <c r="M120" s="5">
        <v>1.07773540527484</v>
      </c>
      <c r="N120" s="5">
        <v>-4.6182263488553499</v>
      </c>
    </row>
    <row r="121" spans="1:14" x14ac:dyDescent="0.35">
      <c r="A121">
        <v>1591</v>
      </c>
      <c r="B121" t="s">
        <v>2179</v>
      </c>
      <c r="C121" s="12">
        <v>6.0714975405217499</v>
      </c>
      <c r="D121" s="5">
        <v>0.76974921437736699</v>
      </c>
      <c r="E121" s="5">
        <v>1.47578264945329</v>
      </c>
      <c r="F121" s="5">
        <v>6.3184785809874402E-3</v>
      </c>
      <c r="G121" s="5">
        <v>9.1398542431494506E-2</v>
      </c>
      <c r="H121" s="5">
        <v>-1.6487035577369</v>
      </c>
      <c r="I121" s="5">
        <v>0.362833423167714</v>
      </c>
      <c r="J121" s="5">
        <v>-0.44263809116880398</v>
      </c>
      <c r="K121" s="5">
        <v>0.31618481846570401</v>
      </c>
      <c r="L121" s="5">
        <v>0.33118108708983701</v>
      </c>
      <c r="M121" s="5">
        <v>0.82671346986502403</v>
      </c>
      <c r="N121" s="5">
        <v>-1.1965635323494201E-2</v>
      </c>
    </row>
    <row r="122" spans="1:14" x14ac:dyDescent="0.35">
      <c r="A122">
        <v>1592</v>
      </c>
      <c r="B122" t="s">
        <v>2180</v>
      </c>
      <c r="C122" s="12">
        <v>6.1446491939896601</v>
      </c>
      <c r="D122" s="5">
        <v>0.75574843261199098</v>
      </c>
      <c r="E122" s="5">
        <v>0.82843431395101297</v>
      </c>
      <c r="F122" s="5">
        <v>-4.6862391387380003E-3</v>
      </c>
      <c r="G122" s="5">
        <v>-8.7551060450690804E-2</v>
      </c>
      <c r="H122" s="5">
        <v>-1.3661017931386701</v>
      </c>
      <c r="I122" s="5">
        <v>0.40315461064999902</v>
      </c>
      <c r="J122" s="5">
        <v>-0.45009395676666802</v>
      </c>
      <c r="K122" s="5">
        <v>0.41834180637903401</v>
      </c>
      <c r="L122" s="5">
        <v>-0.75131366352961104</v>
      </c>
      <c r="M122" s="5">
        <v>0.63158125519903696</v>
      </c>
      <c r="N122" s="5">
        <v>0.94070235542152503</v>
      </c>
    </row>
    <row r="123" spans="1:14" x14ac:dyDescent="0.35">
      <c r="A123">
        <v>1609</v>
      </c>
      <c r="B123" t="s">
        <v>2197</v>
      </c>
      <c r="C123" s="12">
        <v>5.7206876962960438</v>
      </c>
      <c r="D123" s="5">
        <v>1.367775210752707</v>
      </c>
      <c r="E123" s="5">
        <v>-0.905325753290255</v>
      </c>
      <c r="F123" s="5">
        <v>0.46123318985247508</v>
      </c>
      <c r="G123" s="5">
        <v>0.200124798659782</v>
      </c>
      <c r="H123" s="5">
        <v>1.17816471299489</v>
      </c>
      <c r="I123" s="5">
        <v>0.71552070128113499</v>
      </c>
      <c r="J123" s="5">
        <v>1.0775336202950481</v>
      </c>
      <c r="K123" s="5">
        <v>0.20762559227982999</v>
      </c>
      <c r="L123" s="5">
        <v>-1.5387668101475249</v>
      </c>
      <c r="M123" s="5">
        <v>0.228308011555997</v>
      </c>
      <c r="N123" s="5">
        <v>-6.0185582048234902</v>
      </c>
    </row>
    <row r="124" spans="1:14" x14ac:dyDescent="0.35">
      <c r="A124">
        <v>1634</v>
      </c>
      <c r="B124" t="s">
        <v>2222</v>
      </c>
      <c r="C124" s="12">
        <v>5.7531267710771461</v>
      </c>
      <c r="D124" s="5">
        <v>1.7210824514183656</v>
      </c>
      <c r="E124" s="5">
        <v>-0.41148703634784201</v>
      </c>
      <c r="F124" s="5">
        <v>0.3703715150305289</v>
      </c>
      <c r="G124" s="5">
        <v>0.64110709302051005</v>
      </c>
      <c r="H124" s="5">
        <v>-1.80843500877793</v>
      </c>
      <c r="I124" s="5">
        <v>1.77421112828766</v>
      </c>
      <c r="J124" s="5">
        <v>0.3703715150305289</v>
      </c>
      <c r="K124" s="5">
        <v>0.50833775877969201</v>
      </c>
      <c r="L124" s="5">
        <v>-2.4121445407555653</v>
      </c>
      <c r="M124" s="5">
        <v>1.6714015106945102</v>
      </c>
      <c r="N124" s="5">
        <v>2.3199951962319698</v>
      </c>
    </row>
    <row r="125" spans="1:14" x14ac:dyDescent="0.35">
      <c r="A125">
        <v>1649</v>
      </c>
      <c r="B125" t="s">
        <v>2237</v>
      </c>
      <c r="C125" s="12">
        <v>6.82755524053084</v>
      </c>
      <c r="D125" s="5">
        <v>0.79038992675505004</v>
      </c>
      <c r="E125" s="5">
        <v>-1.2243273599025499</v>
      </c>
      <c r="F125" s="5">
        <v>-0.44124427137977301</v>
      </c>
      <c r="G125" s="5">
        <v>0.142494479598676</v>
      </c>
      <c r="H125" s="5">
        <v>-1.4242033428773599</v>
      </c>
      <c r="I125" s="5">
        <v>-0.67402433858612398</v>
      </c>
      <c r="J125" s="5">
        <v>0.73157542635399297</v>
      </c>
      <c r="K125" s="5">
        <v>0.92563071633621996</v>
      </c>
      <c r="L125" s="5">
        <v>-0.28529283265170402</v>
      </c>
      <c r="M125" s="5">
        <v>0.136290782484146</v>
      </c>
      <c r="N125" s="5">
        <v>3.29631662280946</v>
      </c>
    </row>
    <row r="126" spans="1:14" x14ac:dyDescent="0.35">
      <c r="A126">
        <v>1650</v>
      </c>
      <c r="B126" t="s">
        <v>2238</v>
      </c>
      <c r="C126" s="12">
        <v>6.2438336157730001</v>
      </c>
      <c r="D126" s="5">
        <v>0.77878937775227197</v>
      </c>
      <c r="E126" s="5">
        <v>2.4266272286561201</v>
      </c>
      <c r="F126" s="5">
        <v>1.18722631337121E-2</v>
      </c>
      <c r="G126" s="5">
        <v>0.51123014180912996</v>
      </c>
      <c r="H126" s="5">
        <v>-1.5177252633115501</v>
      </c>
      <c r="I126" s="5">
        <v>-0.78121286860825401</v>
      </c>
      <c r="J126" s="5">
        <v>0.59940278994860197</v>
      </c>
      <c r="K126" s="5">
        <v>9.6760702394463702E-2</v>
      </c>
      <c r="L126" s="5">
        <v>-0.51606221462620405</v>
      </c>
      <c r="M126" s="5">
        <v>0.575811986439561</v>
      </c>
      <c r="N126" s="5">
        <v>4.8756354363376202</v>
      </c>
    </row>
    <row r="127" spans="1:14" x14ac:dyDescent="0.35">
      <c r="A127">
        <v>1652</v>
      </c>
      <c r="B127" t="s">
        <v>2240</v>
      </c>
      <c r="C127" s="12">
        <v>6.043907612272343</v>
      </c>
      <c r="D127" s="5">
        <v>0.18787539214835397</v>
      </c>
      <c r="E127" s="5">
        <v>0.16176834922656</v>
      </c>
      <c r="F127" s="5">
        <v>0.20792200004464334</v>
      </c>
      <c r="G127" s="5">
        <v>-5.0356015198388171E-2</v>
      </c>
      <c r="H127" s="5">
        <v>-1.9231887518212201</v>
      </c>
      <c r="I127" s="5">
        <v>1.2988727802104201</v>
      </c>
      <c r="J127" s="5">
        <v>-0.15756598484625606</v>
      </c>
      <c r="K127" s="5">
        <v>2.3355727528893202</v>
      </c>
      <c r="L127" s="5">
        <v>1.49780023280138</v>
      </c>
      <c r="M127" s="5">
        <v>3.3023073483111198</v>
      </c>
      <c r="N127" s="5">
        <v>-2.3987725721586202</v>
      </c>
    </row>
    <row r="128" spans="1:14" x14ac:dyDescent="0.35">
      <c r="A128">
        <v>1653</v>
      </c>
      <c r="B128" t="s">
        <v>2241</v>
      </c>
      <c r="C128" s="12">
        <v>4.7875318785444696</v>
      </c>
      <c r="D128" s="5">
        <v>1.0714094339039</v>
      </c>
      <c r="E128" s="5">
        <v>-1.85774587324037</v>
      </c>
      <c r="F128" s="5">
        <v>0.72595188053952497</v>
      </c>
      <c r="G128" s="5">
        <v>5.4516721459568701E-3</v>
      </c>
      <c r="H128" s="5">
        <v>-5.6254745859567697E-2</v>
      </c>
      <c r="I128" s="5">
        <v>2.5048270437612099</v>
      </c>
      <c r="J128" s="5">
        <v>0.73157542635399297</v>
      </c>
      <c r="K128" s="5">
        <v>0.311401906791408</v>
      </c>
      <c r="L128" s="5">
        <v>-1.21733449440751</v>
      </c>
      <c r="M128" s="5">
        <v>2.0221032236122398</v>
      </c>
      <c r="N128" s="5">
        <v>0.73302510686364197</v>
      </c>
    </row>
    <row r="129" spans="1:14" x14ac:dyDescent="0.35">
      <c r="A129">
        <v>1681</v>
      </c>
      <c r="B129" t="s">
        <v>2269</v>
      </c>
      <c r="C129" s="12">
        <v>5.2145709239453248</v>
      </c>
      <c r="D129" s="5">
        <v>0.23607257353715366</v>
      </c>
      <c r="E129" s="5">
        <v>-1.5526740887925301</v>
      </c>
      <c r="F129" s="5">
        <v>-0.26337677152212002</v>
      </c>
      <c r="G129" s="5">
        <v>0.61294450759844799</v>
      </c>
      <c r="H129" s="5">
        <v>1.1837231302086499</v>
      </c>
      <c r="I129" s="5">
        <v>0.72815493263122399</v>
      </c>
      <c r="J129" s="5">
        <v>0.19255518412760431</v>
      </c>
      <c r="K129" s="5">
        <v>0.669133672780581</v>
      </c>
      <c r="L129" s="5">
        <v>7.0821587394515717E-2</v>
      </c>
      <c r="M129" s="5">
        <v>0.33552645159893502</v>
      </c>
      <c r="N129" s="5">
        <v>-6.5005794190661597</v>
      </c>
    </row>
    <row r="130" spans="1:14" x14ac:dyDescent="0.35">
      <c r="A130">
        <v>1688</v>
      </c>
      <c r="B130" t="s">
        <v>2276</v>
      </c>
      <c r="C130" s="12">
        <v>6.1626207994091597</v>
      </c>
      <c r="D130" s="5">
        <v>0.778106089041535</v>
      </c>
      <c r="E130" s="5">
        <v>1.80880193948211</v>
      </c>
      <c r="F130" s="5">
        <v>0.29372283352968898</v>
      </c>
      <c r="G130" s="5">
        <v>-1.2271726376857801</v>
      </c>
      <c r="H130" s="5">
        <v>-1.6487035577369</v>
      </c>
      <c r="I130" s="5">
        <v>0.86257776228902805</v>
      </c>
      <c r="J130" s="5">
        <v>-0.44263809116880398</v>
      </c>
      <c r="K130" s="5">
        <v>0.228440909678504</v>
      </c>
      <c r="L130" s="5">
        <v>0.69105775826951699</v>
      </c>
      <c r="M130" s="5">
        <v>0.95222443756993602</v>
      </c>
      <c r="N130" s="5">
        <v>1.1808213974426001</v>
      </c>
    </row>
    <row r="131" spans="1:14" x14ac:dyDescent="0.35">
      <c r="A131">
        <v>1689</v>
      </c>
      <c r="B131" t="s">
        <v>2277</v>
      </c>
      <c r="C131" s="12">
        <v>5.4406435018965178</v>
      </c>
      <c r="D131" s="5">
        <v>0.74397923058712201</v>
      </c>
      <c r="E131" s="5">
        <v>1.80880193948211</v>
      </c>
      <c r="F131" s="5">
        <v>0.43733437509740458</v>
      </c>
      <c r="G131" s="5">
        <v>-1.55354510227859</v>
      </c>
      <c r="H131" s="5">
        <v>-1.7060804292585501</v>
      </c>
      <c r="I131" s="5">
        <v>0.90915224657927896</v>
      </c>
      <c r="J131" s="5">
        <v>-0.85902574243309093</v>
      </c>
      <c r="K131" s="5">
        <v>0.30314441354206301</v>
      </c>
      <c r="L131" s="5">
        <v>0.42169136733568546</v>
      </c>
      <c r="M131" s="5">
        <v>0.92331596132312399</v>
      </c>
      <c r="N131" s="5">
        <v>1.871670791898</v>
      </c>
    </row>
    <row r="132" spans="1:14" x14ac:dyDescent="0.35">
      <c r="A132">
        <v>1707</v>
      </c>
      <c r="B132" t="s">
        <v>2295</v>
      </c>
      <c r="C132" s="12">
        <v>7.72580314873459</v>
      </c>
      <c r="D132" s="5">
        <v>0.79006008450938703</v>
      </c>
      <c r="E132" s="5">
        <v>0.80911668472884102</v>
      </c>
      <c r="F132" s="5">
        <v>-0.121753265247798</v>
      </c>
      <c r="G132" s="5">
        <v>-0.48797028448823099</v>
      </c>
      <c r="H132" s="5">
        <v>-1.7060804292585501</v>
      </c>
      <c r="I132" s="5">
        <v>-0.94646581636784699</v>
      </c>
      <c r="J132" s="5">
        <v>-0.45009395676666802</v>
      </c>
      <c r="K132" s="5">
        <v>0.42744649698772802</v>
      </c>
      <c r="L132" s="5">
        <v>0.56643253599324495</v>
      </c>
      <c r="M132" s="5">
        <v>0.72155888751724195</v>
      </c>
      <c r="N132" s="5">
        <v>6.8313904296172101</v>
      </c>
    </row>
    <row r="133" spans="1:14" x14ac:dyDescent="0.35">
      <c r="A133">
        <v>1726</v>
      </c>
      <c r="B133" t="s">
        <v>2314</v>
      </c>
      <c r="C133" s="12">
        <v>6.6775382716093405</v>
      </c>
      <c r="D133" s="5">
        <v>0.72357625411843751</v>
      </c>
      <c r="E133" s="5">
        <v>-0.39197070805426498</v>
      </c>
      <c r="F133" s="5">
        <v>-0.98767011802856963</v>
      </c>
      <c r="G133" s="5">
        <v>0.68497094758510002</v>
      </c>
      <c r="H133" s="5">
        <v>-0.21811903940684374</v>
      </c>
      <c r="I133" s="5">
        <v>1.6659378495860799</v>
      </c>
      <c r="J133" s="5">
        <v>-0.22248384480929317</v>
      </c>
      <c r="K133" s="5">
        <v>2.4285891828664501</v>
      </c>
      <c r="L133" s="5">
        <v>0.74330205465960475</v>
      </c>
      <c r="M133" s="5">
        <v>2.8598952967310298</v>
      </c>
      <c r="N133" s="5">
        <v>-0.66100317999651104</v>
      </c>
    </row>
    <row r="134" spans="1:14" x14ac:dyDescent="0.35">
      <c r="A134">
        <v>1749</v>
      </c>
      <c r="B134" t="s">
        <v>2337</v>
      </c>
      <c r="C134" s="12">
        <v>4.736089101991876</v>
      </c>
      <c r="D134" s="5">
        <v>1.55844255460942</v>
      </c>
      <c r="E134" s="5">
        <v>0.82843431395101297</v>
      </c>
      <c r="F134" s="5">
        <v>1.7677556500613112</v>
      </c>
      <c r="G134" s="5">
        <v>-8.7551060450690804E-2</v>
      </c>
      <c r="H134" s="5">
        <v>-1.3661017931386701</v>
      </c>
      <c r="I134" s="5">
        <v>0.40315461064999902</v>
      </c>
      <c r="J134" s="5">
        <v>-1.1754651486144505</v>
      </c>
      <c r="K134" s="5">
        <v>0.41834180637903401</v>
      </c>
      <c r="L134" s="5">
        <v>-0.59229050144686202</v>
      </c>
      <c r="M134" s="5">
        <v>0.63158125519903696</v>
      </c>
      <c r="N134" s="5">
        <v>0.94070235542152503</v>
      </c>
    </row>
    <row r="135" spans="1:14" x14ac:dyDescent="0.35">
      <c r="A135">
        <v>1799</v>
      </c>
      <c r="B135" t="s">
        <v>2387</v>
      </c>
      <c r="C135" s="12">
        <v>5.4672129338836504</v>
      </c>
      <c r="D135" s="5">
        <v>0.81331407333675099</v>
      </c>
      <c r="E135" s="5">
        <v>1.1468085358964999</v>
      </c>
      <c r="F135" s="5">
        <v>0.29273627446282902</v>
      </c>
      <c r="G135" s="5">
        <v>0.189426084138242</v>
      </c>
      <c r="H135" s="5">
        <v>-0.25239189990188099</v>
      </c>
      <c r="I135" s="5">
        <v>0.45894174524023101</v>
      </c>
      <c r="J135" s="5">
        <v>-3.89046777325186E-2</v>
      </c>
      <c r="K135" s="5">
        <v>0.42521590140868398</v>
      </c>
      <c r="L135" s="5">
        <v>-0.75131366352961104</v>
      </c>
      <c r="M135" s="5">
        <v>-0.60909136828591104</v>
      </c>
      <c r="N135" s="5">
        <v>-7.2163361803230401</v>
      </c>
    </row>
    <row r="136" spans="1:14" x14ac:dyDescent="0.35">
      <c r="A136">
        <v>1801</v>
      </c>
      <c r="B136" t="s">
        <v>2389</v>
      </c>
      <c r="C136" s="12">
        <v>5.7060887527653801</v>
      </c>
      <c r="D136" s="5">
        <v>0.81028229547247999</v>
      </c>
      <c r="E136" s="5">
        <v>1.1468085358964999</v>
      </c>
      <c r="F136" s="5">
        <v>0.30006043968948598</v>
      </c>
      <c r="G136" s="5">
        <v>2.48209216587644E-2</v>
      </c>
      <c r="H136" s="5">
        <v>-0.17879047699817699</v>
      </c>
      <c r="I136" s="5">
        <v>0.68484443545696005</v>
      </c>
      <c r="J136" s="5">
        <v>-3.89046777325186E-2</v>
      </c>
      <c r="K136" s="5">
        <v>0.53925510038730595</v>
      </c>
      <c r="L136" s="5">
        <v>-0.75131366352961104</v>
      </c>
      <c r="M136" s="5">
        <v>-1.0118735072675</v>
      </c>
      <c r="N136" s="5">
        <v>-6.8875371744470497</v>
      </c>
    </row>
    <row r="137" spans="1:14" x14ac:dyDescent="0.35">
      <c r="A137">
        <v>1810</v>
      </c>
      <c r="B137" t="s">
        <v>2398</v>
      </c>
      <c r="C137" s="12">
        <v>4.5511702050170326</v>
      </c>
      <c r="D137" s="5">
        <v>0.1877902655885966</v>
      </c>
      <c r="E137" s="5">
        <v>-0.57697902440027504</v>
      </c>
      <c r="F137" s="5">
        <v>-0.11253072037261536</v>
      </c>
      <c r="G137" s="5">
        <v>0.16762546988247501</v>
      </c>
      <c r="H137" s="5">
        <v>0.63916477675972105</v>
      </c>
      <c r="I137" s="5">
        <v>-0.54223993769229595</v>
      </c>
      <c r="J137" s="5">
        <v>-0.10425819440662565</v>
      </c>
      <c r="K137" s="5">
        <v>0.406523939416984</v>
      </c>
      <c r="L137" s="5">
        <v>0.21678891477924278</v>
      </c>
      <c r="M137" s="5">
        <v>-0.64999467025899205</v>
      </c>
      <c r="N137" s="5">
        <v>-6.0354596136131002</v>
      </c>
    </row>
    <row r="138" spans="1:14" x14ac:dyDescent="0.35">
      <c r="A138">
        <v>1814</v>
      </c>
      <c r="B138" t="s">
        <v>2402</v>
      </c>
      <c r="C138" s="12">
        <v>4.9869795357211197</v>
      </c>
      <c r="D138" s="5">
        <v>1.46570562675658</v>
      </c>
      <c r="E138" s="5">
        <v>0.44130861365629698</v>
      </c>
      <c r="F138" s="5">
        <v>0.99459702970066799</v>
      </c>
      <c r="G138" s="5">
        <v>9.74252889957746E-2</v>
      </c>
      <c r="H138" s="5">
        <v>-0.71442904950350605</v>
      </c>
      <c r="I138" s="5">
        <v>2.4024614383792802</v>
      </c>
      <c r="J138" s="5">
        <v>0.72411956075612904</v>
      </c>
      <c r="K138" s="5">
        <v>0.33934869563269898</v>
      </c>
      <c r="L138" s="5">
        <v>-0.60086057466597498</v>
      </c>
      <c r="M138" s="5">
        <v>2.0341403350679101</v>
      </c>
      <c r="N138" s="5">
        <v>2.5376528032960599</v>
      </c>
    </row>
    <row r="139" spans="1:14" x14ac:dyDescent="0.35">
      <c r="A139">
        <v>1818</v>
      </c>
      <c r="B139" t="s">
        <v>2406</v>
      </c>
      <c r="C139" s="12">
        <v>6.3430655724233302</v>
      </c>
      <c r="D139" s="5">
        <v>1.05981224154527</v>
      </c>
      <c r="E139" s="5">
        <v>8.90595556573643E-2</v>
      </c>
      <c r="F139" s="5">
        <v>0.14083348948733501</v>
      </c>
      <c r="G139" s="5">
        <v>0.87775915525009396</v>
      </c>
      <c r="H139" s="5">
        <v>-0.29354422004146802</v>
      </c>
      <c r="I139" s="5">
        <v>-0.107052616272996</v>
      </c>
      <c r="J139" s="5">
        <v>-6.1272274526111198E-2</v>
      </c>
      <c r="K139" s="5">
        <v>-1.4372657811676499</v>
      </c>
      <c r="L139" s="5">
        <v>-0.75131366352961104</v>
      </c>
      <c r="M139" s="5">
        <v>-1.67681730026864</v>
      </c>
      <c r="N139" s="5">
        <v>-3.7729266217725699</v>
      </c>
    </row>
    <row r="140" spans="1:14" x14ac:dyDescent="0.35">
      <c r="A140">
        <v>1827</v>
      </c>
      <c r="B140" t="s">
        <v>2415</v>
      </c>
      <c r="C140" s="12">
        <v>4.5254676254823796</v>
      </c>
      <c r="D140" s="5">
        <v>1.3346463676164699</v>
      </c>
      <c r="E140" s="5">
        <v>-0.21601222879047599</v>
      </c>
      <c r="F140" s="5">
        <v>0.712247476682491</v>
      </c>
      <c r="G140" s="5">
        <v>0.33004162285264799</v>
      </c>
      <c r="H140" s="5">
        <v>-0.244609911806563</v>
      </c>
      <c r="I140" s="5">
        <v>2.81822660550728</v>
      </c>
      <c r="J140" s="5">
        <v>0.716663695158264</v>
      </c>
      <c r="K140" s="5">
        <v>0.32207230391231501</v>
      </c>
      <c r="L140" s="5">
        <v>-1.21733449440751</v>
      </c>
      <c r="M140" s="5">
        <v>1.87695049547586</v>
      </c>
      <c r="N140" s="5">
        <v>2.0987759524732601</v>
      </c>
    </row>
    <row r="141" spans="1:14" x14ac:dyDescent="0.35">
      <c r="A141">
        <v>1845</v>
      </c>
      <c r="B141" t="s">
        <v>2433</v>
      </c>
      <c r="C141" s="12">
        <v>4.6627248161884598</v>
      </c>
      <c r="D141" s="5">
        <v>0.82500668689616796</v>
      </c>
      <c r="E141" s="5">
        <v>1.1427633594244699</v>
      </c>
      <c r="F141" s="5">
        <v>3.1332490832065102E-2</v>
      </c>
      <c r="G141" s="5">
        <v>-0.48987443827265498</v>
      </c>
      <c r="H141" s="5">
        <v>0.162984011419332</v>
      </c>
      <c r="I141" s="5">
        <v>0.74288816167409899</v>
      </c>
      <c r="J141" s="5">
        <v>-3.89046777325186E-2</v>
      </c>
      <c r="K141" s="5">
        <v>0.13875595377684799</v>
      </c>
      <c r="L141" s="5">
        <v>-0.310597808751025</v>
      </c>
      <c r="M141" s="5">
        <v>0.67614848941287298</v>
      </c>
      <c r="N141" s="5">
        <v>0.86845823541087397</v>
      </c>
    </row>
    <row r="142" spans="1:14" x14ac:dyDescent="0.35">
      <c r="A142">
        <v>1846</v>
      </c>
      <c r="B142" t="s">
        <v>2434</v>
      </c>
      <c r="C142" s="12">
        <v>5.9911336777745401</v>
      </c>
      <c r="D142" s="5">
        <v>1.1648828353791201</v>
      </c>
      <c r="E142" s="5">
        <v>-0.58715023041617298</v>
      </c>
      <c r="F142" s="5">
        <v>1.11500244888351</v>
      </c>
      <c r="G142" s="5">
        <v>1.02480293395442</v>
      </c>
      <c r="H142" s="5">
        <v>-1.7186090344921701</v>
      </c>
      <c r="I142" s="5">
        <v>2.0175264790594798</v>
      </c>
      <c r="J142" s="5">
        <v>0.73903129195185702</v>
      </c>
      <c r="K142" s="5">
        <v>0.479157707959602</v>
      </c>
      <c r="L142" s="5">
        <v>-1.6833553252854201</v>
      </c>
      <c r="M142" s="5">
        <v>1.8411762561204299</v>
      </c>
      <c r="N142" s="5">
        <v>2.82635553980387</v>
      </c>
    </row>
    <row r="143" spans="1:14" x14ac:dyDescent="0.35">
      <c r="A143">
        <v>1867</v>
      </c>
      <c r="B143" t="s">
        <v>2455</v>
      </c>
      <c r="C143" s="12">
        <v>4.47025334309357</v>
      </c>
      <c r="D143" s="5">
        <v>1.5642148710288</v>
      </c>
      <c r="E143" s="5">
        <v>-0.23960794464627999</v>
      </c>
      <c r="F143" s="5">
        <v>0.14816090830508999</v>
      </c>
      <c r="G143" s="5">
        <v>0.382711945149458</v>
      </c>
      <c r="H143" s="5">
        <v>-0.17143620748678801</v>
      </c>
      <c r="I143" s="5">
        <v>1.5626135101688099</v>
      </c>
      <c r="J143" s="5">
        <v>0.60685865554646601</v>
      </c>
      <c r="K143" s="5">
        <v>0.212515744126196</v>
      </c>
      <c r="L143" s="5">
        <v>-1.21733449440751</v>
      </c>
      <c r="M143" s="5">
        <v>1.2210732666652899</v>
      </c>
      <c r="N143" s="5">
        <v>0.91435640578932598</v>
      </c>
    </row>
    <row r="144" spans="1:14" x14ac:dyDescent="0.35">
      <c r="A144">
        <v>1869</v>
      </c>
      <c r="B144" t="s">
        <v>2457</v>
      </c>
      <c r="C144" s="12">
        <v>4.7187058667191399</v>
      </c>
      <c r="D144" s="5">
        <v>1.07811913896448</v>
      </c>
      <c r="E144" s="5">
        <v>-0.54435895768045595</v>
      </c>
      <c r="F144" s="5">
        <v>0.73038964377233795</v>
      </c>
      <c r="G144" s="5">
        <v>-0.27379940142109499</v>
      </c>
      <c r="H144" s="5">
        <v>-0.31821133471026702</v>
      </c>
      <c r="I144" s="5">
        <v>2.0210675356827998</v>
      </c>
      <c r="J144" s="5">
        <v>0.716663695158264</v>
      </c>
      <c r="K144" s="5">
        <v>0.33256039274070498</v>
      </c>
      <c r="L144" s="5">
        <v>-1.21733449440751</v>
      </c>
      <c r="M144" s="5">
        <v>2.4494668641276198</v>
      </c>
      <c r="N144" s="5">
        <v>3.3984058292789001</v>
      </c>
    </row>
    <row r="145" spans="1:14" x14ac:dyDescent="0.35">
      <c r="A145">
        <v>1872</v>
      </c>
      <c r="B145" t="s">
        <v>2460</v>
      </c>
      <c r="C145" s="12">
        <v>6.1949689968655797</v>
      </c>
      <c r="D145" s="5">
        <v>0.72414386063875802</v>
      </c>
      <c r="E145" s="5">
        <v>0.495415023922193</v>
      </c>
      <c r="F145" s="5">
        <v>-0.62924447586608001</v>
      </c>
      <c r="G145" s="5">
        <v>-0.28011988077070599</v>
      </c>
      <c r="H145" s="5">
        <v>0.26903453708715103</v>
      </c>
      <c r="I145" s="5">
        <v>0.80074303636490496</v>
      </c>
      <c r="J145" s="5">
        <v>-0.44263809116880398</v>
      </c>
      <c r="K145" s="5">
        <v>0.65266158235071803</v>
      </c>
      <c r="L145" s="5">
        <v>0.33566315401874502</v>
      </c>
      <c r="M145" s="5">
        <v>2.83577175155427E-2</v>
      </c>
      <c r="N145" s="5">
        <v>1.5152589190630701</v>
      </c>
    </row>
    <row r="146" spans="1:14" x14ac:dyDescent="0.35">
      <c r="A146">
        <v>1877</v>
      </c>
      <c r="B146" t="s">
        <v>2465</v>
      </c>
      <c r="C146" s="12">
        <v>5.5897884813802401</v>
      </c>
      <c r="D146" s="5">
        <v>0.93668988032480005</v>
      </c>
      <c r="E146" s="5">
        <v>-0.25797741778797301</v>
      </c>
      <c r="F146" s="5">
        <v>0.15312066569693999</v>
      </c>
      <c r="G146" s="5">
        <v>0.28612137389604803</v>
      </c>
      <c r="H146" s="5">
        <v>0.231143134949896</v>
      </c>
      <c r="I146" s="5">
        <v>1.1370383104064301</v>
      </c>
      <c r="J146" s="5">
        <v>-3.89046777325186E-2</v>
      </c>
      <c r="K146" s="5">
        <v>0.62187292894958701</v>
      </c>
      <c r="L146" s="5">
        <v>-0.97760097857520301</v>
      </c>
      <c r="M146" s="5">
        <v>0.17964540987386299</v>
      </c>
      <c r="N146" s="5">
        <v>-5.1878134051074101</v>
      </c>
    </row>
    <row r="147" spans="1:14" x14ac:dyDescent="0.35">
      <c r="A147">
        <v>1884</v>
      </c>
      <c r="B147" t="s">
        <v>2472</v>
      </c>
      <c r="C147" s="12">
        <v>5.2088142739279641</v>
      </c>
      <c r="D147" s="5">
        <v>1.271917891166952</v>
      </c>
      <c r="E147" s="5">
        <v>-0.581651585539114</v>
      </c>
      <c r="F147" s="5">
        <v>0.97229275715919172</v>
      </c>
      <c r="G147" s="5">
        <v>0.57865328552663597</v>
      </c>
      <c r="H147" s="5">
        <v>0.15754171204619299</v>
      </c>
      <c r="I147" s="5">
        <v>1.30770894013737</v>
      </c>
      <c r="J147" s="5">
        <v>0.46714277883928546</v>
      </c>
      <c r="K147" s="5">
        <v>-1.37403697571552</v>
      </c>
      <c r="L147" s="5">
        <v>-1.439435535998479</v>
      </c>
      <c r="M147" s="5">
        <v>-0.84142433381929005</v>
      </c>
      <c r="N147" s="5">
        <v>-8.0070377641153403</v>
      </c>
    </row>
    <row r="148" spans="1:14" x14ac:dyDescent="0.35">
      <c r="A148">
        <v>1888</v>
      </c>
      <c r="B148" t="s">
        <v>2476</v>
      </c>
      <c r="C148" s="12">
        <v>6.8409120346060499</v>
      </c>
      <c r="D148" s="5">
        <v>0.82128394650427705</v>
      </c>
      <c r="E148" s="5">
        <v>-1.2243273599025499</v>
      </c>
      <c r="F148" s="5">
        <v>-0.415235565933331</v>
      </c>
      <c r="G148" s="5">
        <v>5.6039465141283301E-2</v>
      </c>
      <c r="H148" s="5">
        <v>-1.0305437813842699</v>
      </c>
      <c r="I148" s="5">
        <v>3.5567770053991997E-2</v>
      </c>
      <c r="J148" s="5">
        <v>-4.6360543330382802E-2</v>
      </c>
      <c r="K148" s="5">
        <v>0.73609443622072601</v>
      </c>
      <c r="L148" s="5">
        <v>-0.28529283265170402</v>
      </c>
      <c r="M148" s="5">
        <v>-5.1501948116277903E-2</v>
      </c>
      <c r="N148" s="5">
        <v>6.6300637279470598</v>
      </c>
    </row>
    <row r="149" spans="1:14" x14ac:dyDescent="0.35">
      <c r="A149">
        <v>1889</v>
      </c>
      <c r="B149" t="s">
        <v>2477</v>
      </c>
      <c r="C149" s="12">
        <v>6.3865734356507264</v>
      </c>
      <c r="D149" s="5">
        <v>1.0902530925137242</v>
      </c>
      <c r="E149" s="5">
        <v>-1.2606790961142407</v>
      </c>
      <c r="F149" s="5">
        <v>-0.83471036384195951</v>
      </c>
      <c r="G149" s="5">
        <v>-0.73780035083390327</v>
      </c>
      <c r="H149" s="5">
        <v>1.8185021499333835</v>
      </c>
      <c r="I149" s="5">
        <v>-5.6559113458315657E-2</v>
      </c>
      <c r="J149" s="5">
        <v>1.0025623386603408</v>
      </c>
      <c r="K149" s="5">
        <v>0.80001874423937114</v>
      </c>
      <c r="L149" s="5">
        <v>-0.73133430858467197</v>
      </c>
      <c r="M149" s="5">
        <v>0.575811986439561</v>
      </c>
      <c r="N149" s="5">
        <v>1.00845765680542</v>
      </c>
    </row>
    <row r="150" spans="1:14" x14ac:dyDescent="0.35">
      <c r="A150">
        <v>1932</v>
      </c>
      <c r="B150" t="s">
        <v>2520</v>
      </c>
      <c r="C150" s="12">
        <v>5.189578510474</v>
      </c>
      <c r="D150" s="5">
        <v>1.0720544743886</v>
      </c>
      <c r="E150" s="5">
        <v>-1.2010524154604101</v>
      </c>
      <c r="F150" s="5">
        <v>0.71986665087187995</v>
      </c>
      <c r="G150" s="5">
        <v>-0.136345823032442</v>
      </c>
      <c r="H150" s="5">
        <v>-0.30640740769368102</v>
      </c>
      <c r="I150" s="5">
        <v>2.28301656797345</v>
      </c>
      <c r="J150" s="5">
        <v>0.72411956075612904</v>
      </c>
      <c r="K150" s="5">
        <v>0.31962722798913301</v>
      </c>
      <c r="L150" s="5">
        <v>9.5929638186430494E-2</v>
      </c>
      <c r="M150" s="5">
        <v>2.2228966815432298</v>
      </c>
      <c r="N150" s="5">
        <v>1.50870998533234</v>
      </c>
    </row>
    <row r="151" spans="1:14" x14ac:dyDescent="0.35">
      <c r="A151">
        <v>1976</v>
      </c>
      <c r="B151" t="s">
        <v>2564</v>
      </c>
      <c r="C151" s="12">
        <v>5.3167246453145598</v>
      </c>
      <c r="D151" s="5">
        <v>0.74522123349749203</v>
      </c>
      <c r="E151" s="5">
        <v>0.495415023922193</v>
      </c>
      <c r="F151" s="5">
        <v>-0.30075985055301402</v>
      </c>
      <c r="G151" s="5">
        <v>0.117268536960095</v>
      </c>
      <c r="H151" s="5">
        <v>-2.53711545276635E-2</v>
      </c>
      <c r="I151" s="5">
        <v>0.90736690942385301</v>
      </c>
      <c r="J151" s="5">
        <v>-0.44263809116880398</v>
      </c>
      <c r="K151" s="5">
        <v>0.32728417627488898</v>
      </c>
      <c r="L151" s="5">
        <v>0.56643253599324495</v>
      </c>
      <c r="M151" s="5">
        <v>0.38766598686655401</v>
      </c>
      <c r="N151" s="5">
        <v>0.29364349739468099</v>
      </c>
    </row>
    <row r="152" spans="1:14" x14ac:dyDescent="0.35">
      <c r="A152">
        <v>1977</v>
      </c>
      <c r="B152" t="s">
        <v>2565</v>
      </c>
      <c r="C152" s="12">
        <v>4.8791600762973504</v>
      </c>
      <c r="D152" s="5">
        <v>1.06853531899613</v>
      </c>
      <c r="E152" s="5">
        <v>-0.20603972184598299</v>
      </c>
      <c r="F152" s="5">
        <v>1.0005156775277899</v>
      </c>
      <c r="G152" s="5">
        <v>-0.14728297630797599</v>
      </c>
      <c r="H152" s="5">
        <v>9.0948099947840005E-2</v>
      </c>
      <c r="I152" s="5">
        <v>2.14379445161808</v>
      </c>
      <c r="J152" s="5">
        <v>0.73157542635399297</v>
      </c>
      <c r="K152" s="5">
        <v>0.40467940845738998</v>
      </c>
      <c r="L152" s="5">
        <v>-1.6833553252854201</v>
      </c>
      <c r="M152" s="5">
        <v>2.25867092089866</v>
      </c>
      <c r="N152" s="5">
        <v>3.4155218167597599</v>
      </c>
    </row>
    <row r="153" spans="1:14" x14ac:dyDescent="0.35">
      <c r="A153">
        <v>1982</v>
      </c>
      <c r="B153" t="s">
        <v>2570</v>
      </c>
      <c r="C153" s="12">
        <v>4.2207868257552601</v>
      </c>
      <c r="D153" s="5">
        <v>0.74077073012800498</v>
      </c>
      <c r="E153" s="5">
        <v>0.495415023922193</v>
      </c>
      <c r="F153" s="5">
        <v>-0.30387030795015202</v>
      </c>
      <c r="G153" s="5">
        <v>0.43436776674033301</v>
      </c>
      <c r="H153" s="5">
        <v>-0.37601592481584201</v>
      </c>
      <c r="I153" s="5">
        <v>0.73195153104594102</v>
      </c>
      <c r="J153" s="5">
        <v>-0.43518222557094</v>
      </c>
      <c r="K153" s="5">
        <v>0.177716308289669</v>
      </c>
      <c r="L153" s="5">
        <v>-0.51606221462620405</v>
      </c>
      <c r="M153" s="5">
        <v>0.228308011555997</v>
      </c>
      <c r="N153" s="5">
        <v>0.15400680463879499</v>
      </c>
    </row>
    <row r="154" spans="1:14" x14ac:dyDescent="0.35">
      <c r="A154">
        <v>1983</v>
      </c>
      <c r="B154" t="s">
        <v>2571</v>
      </c>
      <c r="C154" s="12">
        <v>4.6717009698566416</v>
      </c>
      <c r="D154" s="5">
        <v>1.5393819467194465</v>
      </c>
      <c r="E154" s="5">
        <v>1.7163961823127192</v>
      </c>
      <c r="F154" s="5">
        <v>-1.1676199237319071</v>
      </c>
      <c r="G154" s="5">
        <v>-0.52664186637357524</v>
      </c>
      <c r="H154" s="5">
        <v>0.105607139897686</v>
      </c>
      <c r="I154" s="5">
        <v>1.4344400675960549</v>
      </c>
      <c r="J154" s="5">
        <v>-2.1676199237319071</v>
      </c>
      <c r="K154" s="5">
        <v>0.13709373110977199</v>
      </c>
      <c r="L154" s="5">
        <v>0.71104546392861812</v>
      </c>
      <c r="M154" s="5">
        <v>0.45993717748358698</v>
      </c>
      <c r="N154" s="5">
        <v>0.15400680463879499</v>
      </c>
    </row>
    <row r="155" spans="1:14" x14ac:dyDescent="0.35">
      <c r="A155">
        <v>1984</v>
      </c>
      <c r="B155" t="s">
        <v>2572</v>
      </c>
      <c r="C155" s="12">
        <v>5.5502143205838399</v>
      </c>
      <c r="D155" s="5">
        <v>0.73083119485397097</v>
      </c>
      <c r="E155" s="5">
        <v>0.81908919167333405</v>
      </c>
      <c r="F155" s="5">
        <v>-0.319695748819807</v>
      </c>
      <c r="G155" s="5">
        <v>0.24025178396686001</v>
      </c>
      <c r="H155" s="5">
        <v>0.252809985705094</v>
      </c>
      <c r="I155" s="5">
        <v>-0.26050294181358702</v>
      </c>
      <c r="J155" s="5">
        <v>-4.6360543330382802E-2</v>
      </c>
      <c r="K155" s="5">
        <v>0.256108874072415</v>
      </c>
      <c r="L155" s="5">
        <v>-0.74683159660070397</v>
      </c>
      <c r="M155" s="5">
        <v>0.27468202553526</v>
      </c>
      <c r="N155" s="5">
        <v>0.56346534446169505</v>
      </c>
    </row>
    <row r="156" spans="1:14" x14ac:dyDescent="0.35">
      <c r="A156">
        <v>1987</v>
      </c>
      <c r="B156" t="s">
        <v>2575</v>
      </c>
      <c r="C156" s="12">
        <v>5.6825214782818021</v>
      </c>
      <c r="D156" s="5">
        <v>1.2898453025852996</v>
      </c>
      <c r="E156" s="5">
        <v>3.1561588670303302</v>
      </c>
      <c r="F156" s="5">
        <v>1.1981207658902386</v>
      </c>
      <c r="G156" s="5">
        <v>7.7306369394304603E-2</v>
      </c>
      <c r="H156" s="5">
        <v>-1.1203697556700301</v>
      </c>
      <c r="I156" s="5">
        <v>1.5592987299624299</v>
      </c>
      <c r="J156" s="5">
        <v>0.1671516486481659</v>
      </c>
      <c r="K156" s="5">
        <v>0.47049270205639299</v>
      </c>
      <c r="L156" s="5">
        <v>-1.3652724145384028</v>
      </c>
      <c r="M156" s="5">
        <v>-0.284698529939927</v>
      </c>
      <c r="N156" s="5">
        <v>5.23581018101304</v>
      </c>
    </row>
    <row r="157" spans="1:14" x14ac:dyDescent="0.35">
      <c r="A157">
        <v>2008</v>
      </c>
      <c r="B157" t="s">
        <v>2596</v>
      </c>
      <c r="C157" s="12">
        <v>5.2375524427472904</v>
      </c>
      <c r="D157" s="5">
        <v>1.06681454980548</v>
      </c>
      <c r="E157" s="5">
        <v>-0.239287173232615</v>
      </c>
      <c r="F157" s="5">
        <v>-0.17097562143227399</v>
      </c>
      <c r="G157" s="5">
        <v>0.577810910512079</v>
      </c>
      <c r="H157" s="5">
        <v>-0.25239189990188099</v>
      </c>
      <c r="I157" s="5">
        <v>0.85964740571321496</v>
      </c>
      <c r="J157" s="5">
        <v>-3.89046777325186E-2</v>
      </c>
      <c r="K157" s="5">
        <v>0.23085381355006601</v>
      </c>
      <c r="L157" s="5">
        <v>-0.28529283265170402</v>
      </c>
      <c r="M157" s="5">
        <v>7.3888567604272995E-2</v>
      </c>
      <c r="N157" s="5">
        <v>-3.2045692377039199</v>
      </c>
    </row>
    <row r="158" spans="1:14" x14ac:dyDescent="0.35">
      <c r="A158">
        <v>2043</v>
      </c>
      <c r="B158" t="s">
        <v>2631</v>
      </c>
      <c r="C158" s="12">
        <v>4.9454674829547098</v>
      </c>
      <c r="D158" s="5">
        <v>1.20740085681178</v>
      </c>
      <c r="E158" s="5">
        <v>0.44068122898948398</v>
      </c>
      <c r="F158" s="5">
        <v>1.28617110615842</v>
      </c>
      <c r="G158" s="5">
        <v>0.110443386626127</v>
      </c>
      <c r="H158" s="5">
        <v>-0.113631617381213</v>
      </c>
      <c r="I158" s="5">
        <v>2.31501506077855</v>
      </c>
      <c r="J158" s="5">
        <v>-5.3816408928247003E-2</v>
      </c>
      <c r="K158" s="5">
        <v>0.32116076244972502</v>
      </c>
      <c r="L158" s="5">
        <v>-1.6833553252854201</v>
      </c>
      <c r="M158" s="5">
        <v>2.4737981649686902</v>
      </c>
      <c r="N158" s="5">
        <v>2.3313983589835998</v>
      </c>
    </row>
    <row r="159" spans="1:14" x14ac:dyDescent="0.35">
      <c r="A159">
        <v>2045</v>
      </c>
      <c r="B159" t="s">
        <v>2633</v>
      </c>
      <c r="C159" s="12">
        <v>6.87063311377179</v>
      </c>
      <c r="D159" s="5">
        <v>1.1170465561590801</v>
      </c>
      <c r="E159" s="5">
        <v>-0.905953137957069</v>
      </c>
      <c r="F159" s="5">
        <v>-0.25059508774147699</v>
      </c>
      <c r="G159" s="5">
        <v>3.05082749054395E-2</v>
      </c>
      <c r="H159" s="5">
        <v>-1.7348335858742301</v>
      </c>
      <c r="I159" s="5">
        <v>0.241170200031051</v>
      </c>
      <c r="J159" s="5">
        <v>0.73903129195185702</v>
      </c>
      <c r="K159" s="5">
        <v>0.84283057948142104</v>
      </c>
      <c r="L159" s="5">
        <v>-0.75131366352961104</v>
      </c>
      <c r="M159" s="5">
        <v>1.68111174286471</v>
      </c>
      <c r="N159" s="5">
        <v>0.89497579454614196</v>
      </c>
    </row>
    <row r="160" spans="1:14" x14ac:dyDescent="0.35">
      <c r="A160">
        <v>2059</v>
      </c>
      <c r="B160" t="s">
        <v>2647</v>
      </c>
      <c r="C160" s="12">
        <v>3.6899841782319567</v>
      </c>
      <c r="D160" s="5">
        <v>0.71190617207721996</v>
      </c>
      <c r="E160" s="5">
        <v>0.63628943694680096</v>
      </c>
      <c r="F160" s="5">
        <v>0.58249378166620547</v>
      </c>
      <c r="G160" s="5">
        <v>1.9019926060150402E-2</v>
      </c>
      <c r="H160" s="5">
        <v>-0.84518887935088005</v>
      </c>
      <c r="I160" s="5">
        <v>1.6778911360422699</v>
      </c>
      <c r="J160" s="5">
        <v>0.21108382053321728</v>
      </c>
      <c r="K160" s="5">
        <v>0.17054194077822399</v>
      </c>
      <c r="L160" s="5">
        <v>-0.79357760219942319</v>
      </c>
      <c r="M160" s="5">
        <v>1.1347200873990999</v>
      </c>
      <c r="N160" s="5">
        <v>-0.57970686137459504</v>
      </c>
    </row>
    <row r="161" spans="1:14" x14ac:dyDescent="0.35">
      <c r="A161">
        <v>2066</v>
      </c>
      <c r="B161" t="s">
        <v>2654</v>
      </c>
      <c r="C161" s="12">
        <v>7.3326960837493198</v>
      </c>
      <c r="D161" s="5">
        <v>0.77743702205635501</v>
      </c>
      <c r="E161" s="5">
        <v>-0.90065319215141504</v>
      </c>
      <c r="F161" s="5">
        <v>-0.45150029961493099</v>
      </c>
      <c r="G161" s="5">
        <v>0.147899984210946</v>
      </c>
      <c r="H161" s="5">
        <v>-2.1722036208070601</v>
      </c>
      <c r="I161" s="5">
        <v>-0.68025127330548196</v>
      </c>
      <c r="J161" s="5">
        <v>0.73157542635399297</v>
      </c>
      <c r="K161" s="5">
        <v>0.85408007353150295</v>
      </c>
      <c r="L161" s="5">
        <v>0.56643253599324495</v>
      </c>
      <c r="M161" s="5">
        <v>0.23747044934799</v>
      </c>
      <c r="N161" s="5">
        <v>5.0850537915643601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F2305-3023-44B2-BE01-DA289250149E}">
  <dimension ref="A1:N167"/>
  <sheetViews>
    <sheetView workbookViewId="0">
      <selection activeCell="G6" sqref="G6"/>
    </sheetView>
  </sheetViews>
  <sheetFormatPr defaultRowHeight="14.5" x14ac:dyDescent="0.35"/>
  <cols>
    <col min="3" max="3" width="8.7265625" style="12"/>
  </cols>
  <sheetData>
    <row r="1" spans="1:14" ht="17.5" x14ac:dyDescent="0.45">
      <c r="A1" t="s">
        <v>1</v>
      </c>
      <c r="B1" s="9" t="s">
        <v>2683</v>
      </c>
      <c r="C1" s="10" t="s">
        <v>2684</v>
      </c>
      <c r="D1" s="11" t="s">
        <v>2685</v>
      </c>
      <c r="E1" s="11" t="s">
        <v>2686</v>
      </c>
      <c r="F1" s="11" t="s">
        <v>2687</v>
      </c>
      <c r="G1" s="11" t="s">
        <v>2688</v>
      </c>
      <c r="H1" s="11" t="s">
        <v>2689</v>
      </c>
      <c r="I1" s="11" t="s">
        <v>2690</v>
      </c>
      <c r="J1" s="11" t="s">
        <v>2691</v>
      </c>
      <c r="K1" s="11" t="s">
        <v>2692</v>
      </c>
      <c r="L1" s="11" t="s">
        <v>2693</v>
      </c>
      <c r="M1" s="11" t="s">
        <v>2694</v>
      </c>
      <c r="N1" s="11" t="s">
        <v>2695</v>
      </c>
    </row>
    <row r="2" spans="1:14" x14ac:dyDescent="0.35">
      <c r="A2">
        <v>1</v>
      </c>
      <c r="B2" t="s">
        <v>589</v>
      </c>
      <c r="C2" s="12">
        <v>4.6338258798327798</v>
      </c>
      <c r="D2" s="5">
        <v>0.72126030582725897</v>
      </c>
      <c r="E2" s="5">
        <v>1.6707634727437899</v>
      </c>
      <c r="F2" s="5">
        <v>-0.17525327949407599</v>
      </c>
      <c r="G2" s="5">
        <v>0.74413235834370095</v>
      </c>
      <c r="H2" s="5">
        <v>-0.31863905329419601</v>
      </c>
      <c r="I2" s="5">
        <v>-0.72912894778808801</v>
      </c>
      <c r="J2" s="5">
        <v>-3.89046777325186E-2</v>
      </c>
      <c r="K2" s="5">
        <v>0.56084261732669305</v>
      </c>
      <c r="L2" s="5">
        <v>-0.28529283265170402</v>
      </c>
      <c r="M2" s="5">
        <v>0.27468202553526</v>
      </c>
      <c r="N2" s="5">
        <v>0.60932716609578297</v>
      </c>
    </row>
    <row r="3" spans="1:14" x14ac:dyDescent="0.35">
      <c r="A3">
        <v>44</v>
      </c>
      <c r="B3" t="s">
        <v>632</v>
      </c>
      <c r="C3" s="12">
        <v>5.7139915655958378</v>
      </c>
      <c r="D3" s="5">
        <v>1.0006435199932233</v>
      </c>
      <c r="E3" s="5">
        <v>1.11261292842938</v>
      </c>
      <c r="F3" s="5">
        <v>-1.0207159689162824</v>
      </c>
      <c r="G3" s="5">
        <v>0.83881953169499401</v>
      </c>
      <c r="H3" s="5">
        <v>-0.25684155740707798</v>
      </c>
      <c r="I3" s="5">
        <v>2.0061575112989098</v>
      </c>
      <c r="J3" s="5">
        <v>0.97928403108371764</v>
      </c>
      <c r="K3" s="5">
        <v>2.1254921200704602</v>
      </c>
      <c r="L3" s="5">
        <v>4.1431937832562049E-2</v>
      </c>
      <c r="M3" s="5">
        <v>0.74240516779232202</v>
      </c>
      <c r="N3" s="5">
        <v>-5.8833089614416902</v>
      </c>
    </row>
    <row r="4" spans="1:14" x14ac:dyDescent="0.35">
      <c r="A4">
        <v>48</v>
      </c>
      <c r="B4" t="s">
        <v>636</v>
      </c>
      <c r="C4" s="12">
        <v>7.7430713845410297</v>
      </c>
      <c r="D4" s="5">
        <v>1.32068428507535</v>
      </c>
      <c r="E4" s="5">
        <v>2.7891695650132098</v>
      </c>
      <c r="F4" s="5">
        <v>-0.164594734382703</v>
      </c>
      <c r="G4" s="5">
        <v>-0.30573367114132999</v>
      </c>
      <c r="H4" s="5">
        <v>-1.6487035577369</v>
      </c>
      <c r="I4" s="5">
        <v>0.85328551748447401</v>
      </c>
      <c r="J4" s="5">
        <v>-5.3816408928247003E-2</v>
      </c>
      <c r="K4" s="5">
        <v>0.50143149169842105</v>
      </c>
      <c r="L4" s="5">
        <v>1.6273702344335701</v>
      </c>
      <c r="M4" s="5">
        <v>0.44680791118815799</v>
      </c>
      <c r="N4" s="5">
        <v>13.8182546731732</v>
      </c>
    </row>
    <row r="5" spans="1:14" x14ac:dyDescent="0.35">
      <c r="A5">
        <v>67</v>
      </c>
      <c r="B5" t="s">
        <v>655</v>
      </c>
      <c r="C5" s="12">
        <v>6.1550036155715198</v>
      </c>
      <c r="D5" s="5">
        <v>2.1428779352815899</v>
      </c>
      <c r="E5" s="5">
        <v>0.171740856171053</v>
      </c>
      <c r="F5" s="5">
        <v>-0.91200119967837401</v>
      </c>
      <c r="G5" s="5">
        <v>-0.11482760358522499</v>
      </c>
      <c r="H5" s="5">
        <v>-0.10963871159966999</v>
      </c>
      <c r="I5" s="5">
        <v>1.09348994712189</v>
      </c>
      <c r="J5" s="5">
        <v>-5.3816408928247003E-2</v>
      </c>
      <c r="K5" s="5">
        <v>-1.39439116037429</v>
      </c>
      <c r="L5" s="5">
        <v>-0.28529283265170402</v>
      </c>
      <c r="M5" s="5">
        <v>-2.1146078034696099</v>
      </c>
      <c r="N5" s="5">
        <v>2.4239352414960198</v>
      </c>
    </row>
    <row r="6" spans="1:14" x14ac:dyDescent="0.35">
      <c r="A6">
        <v>89</v>
      </c>
      <c r="B6" t="s">
        <v>677</v>
      </c>
      <c r="C6" s="12">
        <v>5.4627279322434559</v>
      </c>
      <c r="D6" s="5">
        <v>1.2178877494810161</v>
      </c>
      <c r="E6" s="5">
        <v>1.4851277717309701</v>
      </c>
      <c r="F6" s="5">
        <v>-1.5177526735852185</v>
      </c>
      <c r="G6" s="5">
        <v>0.35147904614575776</v>
      </c>
      <c r="H6" s="5">
        <v>0.68473772126478105</v>
      </c>
      <c r="I6" s="5">
        <v>0.44837836237448198</v>
      </c>
      <c r="J6" s="5">
        <v>0.24567531997771841</v>
      </c>
      <c r="K6" s="5">
        <v>-1.4208426605771622</v>
      </c>
      <c r="L6" s="5">
        <v>1.4612536329520847</v>
      </c>
      <c r="M6" s="5">
        <v>0.88018733508681901</v>
      </c>
      <c r="N6" s="5">
        <v>-4.6748635501497402</v>
      </c>
    </row>
    <row r="7" spans="1:14" x14ac:dyDescent="0.35">
      <c r="A7">
        <v>96</v>
      </c>
      <c r="B7" t="s">
        <v>684</v>
      </c>
      <c r="C7" s="12">
        <v>4.7450833457868136</v>
      </c>
      <c r="D7" s="5">
        <v>0.71171697838496728</v>
      </c>
      <c r="E7" s="5">
        <v>-5.3651472219791899E-2</v>
      </c>
      <c r="F7" s="5">
        <v>-0.57713594894710596</v>
      </c>
      <c r="G7" s="5">
        <v>0.631786016387203</v>
      </c>
      <c r="H7" s="5">
        <v>0.162984011419332</v>
      </c>
      <c r="I7" s="5">
        <v>0.79524995525254383</v>
      </c>
      <c r="J7" s="5">
        <v>-3.89046777325186E-2</v>
      </c>
      <c r="K7" s="5">
        <v>0.62011426042946205</v>
      </c>
      <c r="L7" s="5">
        <v>-0.21811400630543787</v>
      </c>
      <c r="M7" s="5">
        <v>-0.177012915821189</v>
      </c>
      <c r="N7" s="5">
        <v>-5.1975620717395803E-2</v>
      </c>
    </row>
    <row r="8" spans="1:14" x14ac:dyDescent="0.35">
      <c r="A8">
        <v>107</v>
      </c>
      <c r="B8" t="s">
        <v>695</v>
      </c>
      <c r="C8" s="12">
        <v>3.4807737404318799</v>
      </c>
      <c r="D8" s="5">
        <v>-8.0947156596395901E-3</v>
      </c>
      <c r="E8" s="5">
        <v>-5.3651472219791899E-2</v>
      </c>
      <c r="F8" s="5">
        <v>3.5688192926949101E-2</v>
      </c>
      <c r="G8" s="5">
        <v>-0.19251266118515101</v>
      </c>
      <c r="H8" s="5">
        <v>-0.65305927220031701</v>
      </c>
      <c r="I8" s="5">
        <v>1.1382345329079899</v>
      </c>
      <c r="J8" s="5">
        <v>0.47395329322454299</v>
      </c>
      <c r="K8" s="5">
        <v>0.85539919794977004</v>
      </c>
      <c r="L8" s="5">
        <v>-0.28529283265170402</v>
      </c>
      <c r="M8" s="5">
        <v>-0.92983781808194099</v>
      </c>
      <c r="N8" s="5">
        <v>-0.337393639113652</v>
      </c>
    </row>
    <row r="9" spans="1:14" x14ac:dyDescent="0.35">
      <c r="A9">
        <v>129</v>
      </c>
      <c r="B9" t="s">
        <v>717</v>
      </c>
      <c r="C9" s="12">
        <v>3.2525225391654802</v>
      </c>
      <c r="D9" s="5">
        <v>2.62685739306926</v>
      </c>
      <c r="E9" s="5">
        <v>-0.84321685133236601</v>
      </c>
      <c r="F9" s="5">
        <v>-1.4077518692715301</v>
      </c>
      <c r="G9" s="5">
        <v>-3.4403774037205102</v>
      </c>
      <c r="H9" s="5">
        <v>-0.78945795248394801</v>
      </c>
      <c r="I9" s="5">
        <v>4.8070866134583996</v>
      </c>
      <c r="J9" s="5">
        <v>-0.45754982236453301</v>
      </c>
      <c r="K9" s="5">
        <v>1.58843932382848</v>
      </c>
      <c r="L9" s="5">
        <v>-0.28529283265170402</v>
      </c>
      <c r="M9" s="5">
        <v>-7.8702219596948098</v>
      </c>
      <c r="N9" s="5">
        <v>10.835139870851</v>
      </c>
    </row>
    <row r="10" spans="1:14" x14ac:dyDescent="0.35">
      <c r="A10">
        <v>201</v>
      </c>
      <c r="B10" t="s">
        <v>789</v>
      </c>
      <c r="C10" s="12">
        <v>5.4268762179823478</v>
      </c>
      <c r="D10" s="5">
        <v>1.6988293606012077</v>
      </c>
      <c r="E10" s="5">
        <v>-0.16657837966342001</v>
      </c>
      <c r="F10" s="5">
        <v>-1.5797324262980137</v>
      </c>
      <c r="G10" s="5">
        <v>1.797018283304086</v>
      </c>
      <c r="H10" s="5">
        <v>-0.21728585700607184</v>
      </c>
      <c r="I10" s="5">
        <v>0.69996967957574796</v>
      </c>
      <c r="J10" s="5">
        <v>-3.89046777325186E-2</v>
      </c>
      <c r="K10" s="5">
        <v>2.4073144777001398</v>
      </c>
      <c r="L10" s="5">
        <v>1.49780023280138</v>
      </c>
      <c r="M10" s="5">
        <v>1.5901543207106099</v>
      </c>
      <c r="N10" s="5">
        <v>-7.4022636462685201</v>
      </c>
    </row>
    <row r="11" spans="1:14" x14ac:dyDescent="0.35">
      <c r="A11">
        <v>222</v>
      </c>
      <c r="B11" t="s">
        <v>810</v>
      </c>
      <c r="C11" s="12">
        <v>5.6525344107805262</v>
      </c>
      <c r="D11" s="5">
        <v>1.8524755464343587</v>
      </c>
      <c r="E11" s="5">
        <v>-8.3140307457861898E-2</v>
      </c>
      <c r="F11" s="5">
        <v>1.6024116326967963</v>
      </c>
      <c r="G11" s="5">
        <v>0.85739447807420699</v>
      </c>
      <c r="H11" s="5">
        <v>-2.0283461382699661</v>
      </c>
      <c r="I11" s="5">
        <v>1.1830487585154099</v>
      </c>
      <c r="J11" s="5">
        <v>0.42593450557316892</v>
      </c>
      <c r="K11" s="5">
        <v>0.24581381755375101</v>
      </c>
      <c r="L11" s="5">
        <v>-0.38268411101277999</v>
      </c>
      <c r="M11" s="5">
        <v>0.60469405280357602</v>
      </c>
      <c r="N11" s="5">
        <v>8.1206458073549606E-2</v>
      </c>
    </row>
    <row r="12" spans="1:14" x14ac:dyDescent="0.35">
      <c r="A12">
        <v>228</v>
      </c>
      <c r="B12" t="s">
        <v>816</v>
      </c>
      <c r="C12" s="12">
        <v>4.54731887655013</v>
      </c>
      <c r="D12" s="5">
        <v>0.59229060677174095</v>
      </c>
      <c r="E12" s="5">
        <v>-1.5526740887925301</v>
      </c>
      <c r="F12" s="5">
        <v>-0.48816376919836102</v>
      </c>
      <c r="G12" s="5">
        <v>0.19117712029272699</v>
      </c>
      <c r="H12" s="5">
        <v>0.462948120247902</v>
      </c>
      <c r="I12" s="5">
        <v>0.18608009903525299</v>
      </c>
      <c r="J12" s="5">
        <v>-3.89046777325186E-2</v>
      </c>
      <c r="K12" s="5">
        <v>0.64131557214577295</v>
      </c>
      <c r="L12" s="5">
        <v>-0.28529283265170402</v>
      </c>
      <c r="M12" s="5">
        <v>-1.1807393015073999</v>
      </c>
      <c r="N12" s="5">
        <v>-0.580477527530606</v>
      </c>
    </row>
    <row r="13" spans="1:14" x14ac:dyDescent="0.35">
      <c r="A13">
        <v>229</v>
      </c>
      <c r="B13" t="s">
        <v>817</v>
      </c>
      <c r="C13" s="12">
        <v>6.1413474900252298</v>
      </c>
      <c r="D13" s="5">
        <v>1.19157224767101</v>
      </c>
      <c r="E13" s="5">
        <v>-1.18110740157143</v>
      </c>
      <c r="F13" s="5">
        <v>0.88853226231791405</v>
      </c>
      <c r="G13" s="5">
        <v>0.33253818265945101</v>
      </c>
      <c r="H13" s="5">
        <v>-0.23616734851982299</v>
      </c>
      <c r="I13" s="5">
        <v>1.9146141680831399</v>
      </c>
      <c r="J13" s="5">
        <v>-4.6360543330382802E-2</v>
      </c>
      <c r="K13" s="5">
        <v>0.61967450542216396</v>
      </c>
      <c r="L13" s="5">
        <v>-1.21733449440751</v>
      </c>
      <c r="M13" s="5">
        <v>-0.40196652199508998</v>
      </c>
      <c r="N13" s="5">
        <v>-7.6569652024734696</v>
      </c>
    </row>
    <row r="14" spans="1:14" x14ac:dyDescent="0.35">
      <c r="A14">
        <v>233</v>
      </c>
      <c r="B14" t="s">
        <v>821</v>
      </c>
      <c r="C14" s="12">
        <v>5.68700891282485</v>
      </c>
      <c r="D14" s="5">
        <v>0.78190654659821401</v>
      </c>
      <c r="E14" s="5">
        <v>7.90870487128712E-2</v>
      </c>
      <c r="F14" s="5">
        <v>0.14492917288123</v>
      </c>
      <c r="G14" s="5">
        <v>-0.46617481268534799</v>
      </c>
      <c r="H14" s="5">
        <v>0.49641158845750999</v>
      </c>
      <c r="I14" s="5">
        <v>1.0009651880902199</v>
      </c>
      <c r="J14" s="5">
        <v>-3.89046777325186E-2</v>
      </c>
      <c r="K14" s="5">
        <v>0.451854360150728</v>
      </c>
      <c r="L14" s="5">
        <v>1.0279712999422399</v>
      </c>
      <c r="M14" s="5">
        <v>0.11761263792757699</v>
      </c>
      <c r="N14" s="5">
        <v>-2.0023896849760701</v>
      </c>
    </row>
    <row r="15" spans="1:14" x14ac:dyDescent="0.35">
      <c r="A15">
        <v>242</v>
      </c>
      <c r="B15" t="s">
        <v>830</v>
      </c>
      <c r="C15" s="12">
        <v>5.6780374378796488</v>
      </c>
      <c r="D15" s="5">
        <v>0.5431457944011141</v>
      </c>
      <c r="E15" s="5">
        <v>0.735780506492831</v>
      </c>
      <c r="F15" s="5">
        <v>0.71063727304637681</v>
      </c>
      <c r="G15" s="5">
        <v>-0.633706965759122</v>
      </c>
      <c r="H15" s="5">
        <v>4.9931768805641319E-2</v>
      </c>
      <c r="I15" s="5">
        <v>1.47552824129881</v>
      </c>
      <c r="J15" s="5">
        <v>-0.17017631923441456</v>
      </c>
      <c r="K15" s="5">
        <v>0.650280850530776</v>
      </c>
      <c r="L15" s="5">
        <v>-0.59039272261760445</v>
      </c>
      <c r="M15" s="5">
        <v>-0.119075511343202</v>
      </c>
      <c r="N15" s="5">
        <v>-0.98264887577350901</v>
      </c>
    </row>
    <row r="16" spans="1:14" x14ac:dyDescent="0.35">
      <c r="A16">
        <v>251</v>
      </c>
      <c r="B16" t="s">
        <v>839</v>
      </c>
      <c r="C16" s="12">
        <v>5.3077022195863304</v>
      </c>
      <c r="D16" s="5">
        <v>0.84748241817210301</v>
      </c>
      <c r="E16" s="5">
        <v>-1.5626465957370199</v>
      </c>
      <c r="F16" s="5">
        <v>-1.3676303746342899</v>
      </c>
      <c r="G16" s="5">
        <v>0.38923147531753199</v>
      </c>
      <c r="H16" s="5">
        <v>0.18921663752034201</v>
      </c>
      <c r="I16" s="5">
        <v>0.31217622943147399</v>
      </c>
      <c r="J16" s="5">
        <v>-3.89046777325186E-2</v>
      </c>
      <c r="K16" s="5">
        <v>0.77718887015772897</v>
      </c>
      <c r="L16" s="5">
        <v>-0.28529283265170402</v>
      </c>
      <c r="M16" s="5">
        <v>-3.0425126258673401</v>
      </c>
      <c r="N16" s="5">
        <v>-5.9301901485509001</v>
      </c>
    </row>
    <row r="17" spans="1:14" x14ac:dyDescent="0.35">
      <c r="A17">
        <v>257</v>
      </c>
      <c r="B17" t="s">
        <v>845</v>
      </c>
      <c r="C17" s="12">
        <v>5.2203511158207041</v>
      </c>
      <c r="D17" s="5">
        <v>1.3210558026111878</v>
      </c>
      <c r="E17" s="5">
        <v>0.82843431395101297</v>
      </c>
      <c r="F17" s="5">
        <v>-2.0589631733306613</v>
      </c>
      <c r="G17" s="5">
        <v>0.37676539623077598</v>
      </c>
      <c r="H17" s="5">
        <v>-0.51434848875257999</v>
      </c>
      <c r="I17" s="5">
        <v>0.72371786735280697</v>
      </c>
      <c r="J17" s="5">
        <v>-0.10035585848888573</v>
      </c>
      <c r="K17" s="5">
        <v>1.35069245626472</v>
      </c>
      <c r="L17" s="5">
        <v>0.18393948974164065</v>
      </c>
      <c r="M17" s="5">
        <v>1.5986141458471326</v>
      </c>
      <c r="N17" s="5">
        <v>-4.0973738303376797</v>
      </c>
    </row>
    <row r="18" spans="1:14" x14ac:dyDescent="0.35">
      <c r="A18">
        <v>264</v>
      </c>
      <c r="B18" t="s">
        <v>852</v>
      </c>
      <c r="C18" s="12">
        <v>7.7352821232532278</v>
      </c>
      <c r="D18" s="5">
        <v>1.4337817771069332</v>
      </c>
      <c r="E18" s="5">
        <v>0.171740856171053</v>
      </c>
      <c r="F18" s="5">
        <v>-1.4940156708608772</v>
      </c>
      <c r="G18" s="5">
        <v>-1.0417179998662469</v>
      </c>
      <c r="H18" s="5">
        <v>-1.272166921244521</v>
      </c>
      <c r="I18" s="5">
        <v>0.72369108528980797</v>
      </c>
      <c r="J18" s="5">
        <v>0.74902237782541725</v>
      </c>
      <c r="K18" s="5">
        <v>1.3018643464831978</v>
      </c>
      <c r="L18" s="5">
        <v>1.7570138676630256</v>
      </c>
      <c r="M18" s="5">
        <v>0.57729912212914802</v>
      </c>
      <c r="N18" s="5">
        <v>0.42581997481838901</v>
      </c>
    </row>
    <row r="19" spans="1:14" x14ac:dyDescent="0.35">
      <c r="A19">
        <v>270</v>
      </c>
      <c r="B19" t="s">
        <v>858</v>
      </c>
      <c r="C19" s="12">
        <v>5.6711661007713703</v>
      </c>
      <c r="D19" s="5">
        <v>0.86734820526137801</v>
      </c>
      <c r="E19" s="5">
        <v>0.50008758506103301</v>
      </c>
      <c r="F19" s="5">
        <v>5.9894348539581498E-2</v>
      </c>
      <c r="G19" s="5">
        <v>1.2335372987930799</v>
      </c>
      <c r="H19" s="5">
        <v>-0.38337019432723002</v>
      </c>
      <c r="I19" s="5">
        <v>-0.25604109231765698</v>
      </c>
      <c r="J19" s="5">
        <v>0.73157542635399297</v>
      </c>
      <c r="K19" s="5">
        <v>0.50474521301536601</v>
      </c>
      <c r="L19" s="5">
        <v>-0.28529283265170402</v>
      </c>
      <c r="M19" s="5">
        <v>7.3888567604272995E-2</v>
      </c>
      <c r="N19" s="5">
        <v>-5.2633877495503301</v>
      </c>
    </row>
    <row r="20" spans="1:14" x14ac:dyDescent="0.35">
      <c r="A20">
        <v>274</v>
      </c>
      <c r="B20" t="s">
        <v>862</v>
      </c>
      <c r="C20" s="12">
        <v>7.0937943763759037</v>
      </c>
      <c r="D20" s="5">
        <v>2.0799215429519182</v>
      </c>
      <c r="E20" s="5">
        <v>-0.24925968017710801</v>
      </c>
      <c r="F20" s="5">
        <v>-0.96433735868087034</v>
      </c>
      <c r="G20" s="5">
        <v>-0.27648671493008797</v>
      </c>
      <c r="H20" s="5">
        <v>1.1977011290338599</v>
      </c>
      <c r="I20" s="5">
        <v>-0.15620472388405701</v>
      </c>
      <c r="J20" s="5">
        <v>-1.4227233697859205</v>
      </c>
      <c r="K20" s="5">
        <v>0.401054690641443</v>
      </c>
      <c r="L20" s="5">
        <v>2.3870607284667926</v>
      </c>
      <c r="M20" s="5">
        <v>1.04629743735644</v>
      </c>
      <c r="N20" s="5">
        <v>4.0331265352013901</v>
      </c>
    </row>
    <row r="21" spans="1:14" x14ac:dyDescent="0.35">
      <c r="A21">
        <v>294</v>
      </c>
      <c r="B21" t="s">
        <v>882</v>
      </c>
      <c r="C21" s="12">
        <v>5.9358327819815901</v>
      </c>
      <c r="D21" s="5">
        <v>1.5488913283279899</v>
      </c>
      <c r="E21" s="5">
        <v>1.1567810428409899</v>
      </c>
      <c r="F21" s="5">
        <v>-1.3780934346299201</v>
      </c>
      <c r="G21" s="5">
        <v>0.132134818760543</v>
      </c>
      <c r="H21" s="5">
        <v>-1.11258776757471</v>
      </c>
      <c r="I21" s="5">
        <v>0.97364848408802895</v>
      </c>
      <c r="J21" s="5">
        <v>1.79981404081476</v>
      </c>
      <c r="K21" s="5">
        <v>2.31997300985467</v>
      </c>
      <c r="L21" s="5">
        <v>1.49780023280138</v>
      </c>
      <c r="M21" s="5">
        <v>1.99476062316213</v>
      </c>
      <c r="N21" s="5">
        <v>-1.6959800051620499</v>
      </c>
    </row>
    <row r="22" spans="1:14" x14ac:dyDescent="0.35">
      <c r="A22">
        <v>296</v>
      </c>
      <c r="B22" t="s">
        <v>884</v>
      </c>
      <c r="C22" s="12">
        <v>6.3340243426457699</v>
      </c>
      <c r="D22" s="5">
        <v>0.93619806233522196</v>
      </c>
      <c r="E22" s="5">
        <v>-2.57187567183938</v>
      </c>
      <c r="F22" s="5">
        <v>0.43871213806798098</v>
      </c>
      <c r="G22" s="5">
        <v>0.22380442643843099</v>
      </c>
      <c r="H22" s="5">
        <v>-0.29796484440694099</v>
      </c>
      <c r="I22" s="5">
        <v>2.3036851940665599</v>
      </c>
      <c r="J22" s="5">
        <v>-3.89046777325186E-2</v>
      </c>
      <c r="K22" s="5">
        <v>-1.40324919858723</v>
      </c>
      <c r="L22" s="5">
        <v>0.10041170511533801</v>
      </c>
      <c r="M22" s="5">
        <v>-1.89049329729933</v>
      </c>
      <c r="N22" s="5">
        <v>-4.3614618234282698</v>
      </c>
    </row>
    <row r="23" spans="1:14" x14ac:dyDescent="0.35">
      <c r="A23">
        <v>308</v>
      </c>
      <c r="B23" t="s">
        <v>896</v>
      </c>
      <c r="C23" s="12">
        <v>6.9051747579178997</v>
      </c>
      <c r="D23" s="5">
        <v>0.83921168102379695</v>
      </c>
      <c r="E23" s="5">
        <v>0.84838664252279405</v>
      </c>
      <c r="F23" s="5">
        <v>0.4685337412278</v>
      </c>
      <c r="G23" s="5">
        <v>0.211336609630565</v>
      </c>
      <c r="H23" s="5">
        <v>-1.51958773437687</v>
      </c>
      <c r="I23" s="5">
        <v>0.36056578789798799</v>
      </c>
      <c r="J23" s="5">
        <v>1.3847946252308401</v>
      </c>
      <c r="K23" s="5">
        <v>0.42021850939024902</v>
      </c>
      <c r="L23" s="5">
        <v>-0.38268411101277999</v>
      </c>
      <c r="M23" s="5">
        <v>-0.89035903581980802</v>
      </c>
      <c r="N23" s="5">
        <v>2.6122767337426098</v>
      </c>
    </row>
    <row r="24" spans="1:14" x14ac:dyDescent="0.35">
      <c r="A24">
        <v>309</v>
      </c>
      <c r="B24" t="s">
        <v>897</v>
      </c>
      <c r="C24" s="12">
        <v>5.1486008759507698</v>
      </c>
      <c r="D24" s="5">
        <v>0.83799096610938095</v>
      </c>
      <c r="E24" s="5">
        <v>1.8961631158174299</v>
      </c>
      <c r="F24" s="5">
        <v>0.48539524529733002</v>
      </c>
      <c r="G24" s="5">
        <v>-0.16184390650920999</v>
      </c>
      <c r="H24" s="5">
        <v>-1.51958773437687</v>
      </c>
      <c r="I24" s="5">
        <v>0.72382531917150705</v>
      </c>
      <c r="J24" s="5">
        <v>1.3847946252308401</v>
      </c>
      <c r="K24" s="5">
        <v>0.40786444156785201</v>
      </c>
      <c r="L24" s="5">
        <v>-0.38268411101277999</v>
      </c>
      <c r="M24" s="5">
        <v>-1.00738238904639</v>
      </c>
      <c r="N24" s="5">
        <v>3.2329476389836298</v>
      </c>
    </row>
    <row r="25" spans="1:14" x14ac:dyDescent="0.35">
      <c r="A25">
        <v>310</v>
      </c>
      <c r="B25" t="s">
        <v>898</v>
      </c>
      <c r="C25" s="12">
        <v>7.5412852846724565</v>
      </c>
      <c r="D25" s="5">
        <v>2.0807982160396148</v>
      </c>
      <c r="E25" s="5">
        <v>0.51006740668832096</v>
      </c>
      <c r="F25" s="5">
        <v>-1.1037298723574143</v>
      </c>
      <c r="G25" s="5">
        <v>0.13536450154650501</v>
      </c>
      <c r="H25" s="5">
        <v>-2.3841977091065054</v>
      </c>
      <c r="I25" s="5">
        <v>0.83037230796797101</v>
      </c>
      <c r="J25" s="5">
        <v>1.7871256582175175</v>
      </c>
      <c r="K25" s="5">
        <v>0.39310819389109902</v>
      </c>
      <c r="L25" s="5">
        <v>1.7008019232463996</v>
      </c>
      <c r="M25" s="5">
        <v>-0.947124158659858</v>
      </c>
      <c r="N25" s="5">
        <v>2.92897991489298</v>
      </c>
    </row>
    <row r="26" spans="1:14" x14ac:dyDescent="0.35">
      <c r="A26">
        <v>312</v>
      </c>
      <c r="B26" t="s">
        <v>900</v>
      </c>
      <c r="C26" s="12">
        <v>4.8961341228870303</v>
      </c>
      <c r="D26" s="5">
        <v>0.81423186071412901</v>
      </c>
      <c r="E26" s="5">
        <v>-5.3651472219791899E-2</v>
      </c>
      <c r="F26" s="5">
        <v>-0.256285998928801</v>
      </c>
      <c r="G26" s="5">
        <v>-0.74875723497374302</v>
      </c>
      <c r="H26" s="5">
        <v>-0.12586326298172801</v>
      </c>
      <c r="I26" s="5">
        <v>-0.32052123981457697</v>
      </c>
      <c r="J26" s="5">
        <v>-3.89046777325186E-2</v>
      </c>
      <c r="K26" s="5">
        <v>4.16392539507816E-2</v>
      </c>
      <c r="L26" s="5">
        <v>2.0184509840408502</v>
      </c>
      <c r="M26" s="5">
        <v>-6.9449293786174496E-2</v>
      </c>
      <c r="N26" s="5">
        <v>1.51247458537012</v>
      </c>
    </row>
    <row r="27" spans="1:14" x14ac:dyDescent="0.35">
      <c r="A27">
        <v>324</v>
      </c>
      <c r="B27" t="s">
        <v>912</v>
      </c>
      <c r="C27" s="12">
        <v>7.487575958037703</v>
      </c>
      <c r="D27" s="5">
        <v>0.57548035445190604</v>
      </c>
      <c r="E27" s="5">
        <v>-0.229314666288122</v>
      </c>
      <c r="F27" s="5">
        <v>-0.25058146862373398</v>
      </c>
      <c r="G27" s="5">
        <v>-1.37410671300863</v>
      </c>
      <c r="H27" s="5">
        <v>-1.1777466271916801</v>
      </c>
      <c r="I27" s="5">
        <v>0.75056121383138397</v>
      </c>
      <c r="J27" s="5">
        <v>-0.40770488860343512</v>
      </c>
      <c r="K27" s="5">
        <v>0.400421973626234</v>
      </c>
      <c r="L27" s="5">
        <v>0.65828635722716911</v>
      </c>
      <c r="M27" s="5">
        <v>0.37947525192995701</v>
      </c>
      <c r="N27" s="5">
        <v>1.24963558851626</v>
      </c>
    </row>
    <row r="28" spans="1:14" x14ac:dyDescent="0.35">
      <c r="A28">
        <v>333</v>
      </c>
      <c r="B28" t="s">
        <v>921</v>
      </c>
      <c r="C28" s="12">
        <v>7.3944002858690103</v>
      </c>
      <c r="D28" s="5">
        <v>0.79664104892607501</v>
      </c>
      <c r="E28" s="5">
        <v>0.39808865532517201</v>
      </c>
      <c r="F28" s="5">
        <v>-0.88363102949914896</v>
      </c>
      <c r="G28" s="5">
        <v>-0.598435300470608</v>
      </c>
      <c r="H28" s="5">
        <v>2.2919255528862701</v>
      </c>
      <c r="I28" s="5">
        <v>-1.00570034495772</v>
      </c>
      <c r="J28" s="5">
        <v>-4.6360543330382802E-2</v>
      </c>
      <c r="K28" s="5">
        <v>0.46845513878707401</v>
      </c>
      <c r="L28" s="5">
        <v>0.56643253599324495</v>
      </c>
      <c r="M28" s="5">
        <v>0.98643280112866405</v>
      </c>
      <c r="N28" s="5">
        <v>4.2513522011585501</v>
      </c>
    </row>
    <row r="29" spans="1:14" x14ac:dyDescent="0.35">
      <c r="A29">
        <v>337</v>
      </c>
      <c r="B29" t="s">
        <v>925</v>
      </c>
      <c r="C29" s="12">
        <v>6.2893534143546059</v>
      </c>
      <c r="D29" s="5">
        <v>1.6793817468460386</v>
      </c>
      <c r="E29" s="5">
        <v>0.28882731558414854</v>
      </c>
      <c r="F29" s="5">
        <v>-2.5307166199577207</v>
      </c>
      <c r="G29" s="5">
        <v>-5.3595365238057191E-2</v>
      </c>
      <c r="H29" s="5">
        <v>-1.972008049424554</v>
      </c>
      <c r="I29" s="5">
        <v>1.0603479870687798</v>
      </c>
      <c r="J29" s="5">
        <v>1.2327113736052171</v>
      </c>
      <c r="K29" s="5">
        <v>1.9744333583621865</v>
      </c>
      <c r="L29" s="5">
        <v>1.49780023280138</v>
      </c>
      <c r="M29" s="5">
        <v>2.9453919446863401</v>
      </c>
      <c r="N29" s="5">
        <v>-3.06471427938438</v>
      </c>
    </row>
    <row r="30" spans="1:14" x14ac:dyDescent="0.35">
      <c r="A30">
        <v>343</v>
      </c>
      <c r="B30" t="s">
        <v>931</v>
      </c>
      <c r="C30" s="12">
        <v>6.6204338018006066</v>
      </c>
      <c r="D30" s="5">
        <v>1.2891073046403265</v>
      </c>
      <c r="E30" s="5">
        <v>0.51006009200552604</v>
      </c>
      <c r="F30" s="5">
        <v>-1.4607255810841497</v>
      </c>
      <c r="G30" s="5">
        <v>0.70902549994051345</v>
      </c>
      <c r="H30" s="5">
        <v>-1.3453321623820793</v>
      </c>
      <c r="I30" s="5">
        <v>0.109194875930045</v>
      </c>
      <c r="J30" s="5">
        <v>1.0163956736355129</v>
      </c>
      <c r="K30" s="5">
        <v>2.1065945931202998</v>
      </c>
      <c r="L30" s="5">
        <v>1.0806365698902018</v>
      </c>
      <c r="M30" s="5">
        <v>1.9866903402098901</v>
      </c>
      <c r="N30" s="5">
        <v>1.9516996517298</v>
      </c>
    </row>
    <row r="31" spans="1:14" x14ac:dyDescent="0.35">
      <c r="A31">
        <v>348</v>
      </c>
      <c r="B31" t="s">
        <v>936</v>
      </c>
      <c r="C31" s="12">
        <v>7.0676387019296802</v>
      </c>
      <c r="D31" s="5">
        <v>0.97530882422037801</v>
      </c>
      <c r="E31" s="5">
        <v>-1.9052097071149301</v>
      </c>
      <c r="F31" s="5">
        <v>0.34398008391389001</v>
      </c>
      <c r="G31" s="5">
        <v>6.15991542700218E-2</v>
      </c>
      <c r="H31" s="5">
        <v>-0.88889935279062204</v>
      </c>
      <c r="I31" s="5">
        <v>1.6363924319145799</v>
      </c>
      <c r="J31" s="5">
        <v>-3.89046777325186E-2</v>
      </c>
      <c r="K31" s="5">
        <v>-3.4694550360438399</v>
      </c>
      <c r="L31" s="5">
        <v>0.93506208851007599</v>
      </c>
      <c r="M31" s="5">
        <v>-1.32445173042873</v>
      </c>
      <c r="N31" s="5">
        <v>-4.7926465628577404</v>
      </c>
    </row>
    <row r="32" spans="1:14" x14ac:dyDescent="0.35">
      <c r="A32">
        <v>364</v>
      </c>
      <c r="B32" t="s">
        <v>952</v>
      </c>
      <c r="C32" s="12">
        <v>3.8459674036554596</v>
      </c>
      <c r="D32" s="5">
        <v>0.87356227419784416</v>
      </c>
      <c r="E32" s="5">
        <v>-2.8955498395905201</v>
      </c>
      <c r="F32" s="5">
        <v>0.44850688107342274</v>
      </c>
      <c r="G32" s="5">
        <v>0.860745070526301</v>
      </c>
      <c r="H32" s="5">
        <v>0.55820565112498599</v>
      </c>
      <c r="I32" s="5">
        <v>1.66954296208166</v>
      </c>
      <c r="J32" s="5">
        <v>-1.0067125321984096</v>
      </c>
      <c r="K32" s="5">
        <v>0.16253109992463899</v>
      </c>
      <c r="L32" s="5">
        <v>-0.75131366352961104</v>
      </c>
      <c r="M32" s="5">
        <v>0.95222443756993602</v>
      </c>
      <c r="N32" s="5">
        <v>-1.08516947805735</v>
      </c>
    </row>
    <row r="33" spans="1:14" x14ac:dyDescent="0.35">
      <c r="A33">
        <v>413</v>
      </c>
      <c r="B33" t="s">
        <v>1001</v>
      </c>
      <c r="C33" s="12">
        <v>7.4163538462567811</v>
      </c>
      <c r="D33" s="5">
        <v>0.96450399699640899</v>
      </c>
      <c r="E33" s="5">
        <v>-5.3651472219791899E-2</v>
      </c>
      <c r="F33" s="5">
        <v>-0.81596447315596699</v>
      </c>
      <c r="G33" s="5">
        <v>-2.0084455811891999E-2</v>
      </c>
      <c r="H33" s="5">
        <v>-0.72666069510402098</v>
      </c>
      <c r="I33" s="5">
        <v>6.1610113568129198E-2</v>
      </c>
      <c r="J33" s="5">
        <v>-0.52407785693185627</v>
      </c>
      <c r="K33" s="5">
        <v>1.29078350223259</v>
      </c>
      <c r="L33" s="5">
        <v>1.3601267858997135</v>
      </c>
      <c r="M33" s="5">
        <v>-1.46930786162492</v>
      </c>
      <c r="N33" s="5">
        <v>0.18290538292512401</v>
      </c>
    </row>
    <row r="34" spans="1:14" x14ac:dyDescent="0.35">
      <c r="A34">
        <v>421</v>
      </c>
      <c r="B34" t="s">
        <v>1009</v>
      </c>
      <c r="C34" s="12">
        <v>6.5869881316386198</v>
      </c>
      <c r="D34" s="5">
        <v>1.0567909320996001</v>
      </c>
      <c r="E34" s="5">
        <v>-2.57187567183938</v>
      </c>
      <c r="F34" s="5">
        <v>0.424061528963179</v>
      </c>
      <c r="G34" s="5">
        <v>0.26452907670658099</v>
      </c>
      <c r="H34" s="5">
        <v>-0.42894313883229102</v>
      </c>
      <c r="I34" s="5">
        <v>2.5165595900262399</v>
      </c>
      <c r="J34" s="5">
        <v>-4.6360543330382802E-2</v>
      </c>
      <c r="K34" s="5">
        <v>-1.5853966308471401</v>
      </c>
      <c r="L34" s="5">
        <v>-1.2128524274786101</v>
      </c>
      <c r="M34" s="5">
        <v>-2.0410776366774899</v>
      </c>
      <c r="N34" s="5">
        <v>0.45259079282908399</v>
      </c>
    </row>
    <row r="35" spans="1:14" x14ac:dyDescent="0.35">
      <c r="A35">
        <v>427</v>
      </c>
      <c r="B35" t="s">
        <v>1015</v>
      </c>
      <c r="C35" s="12">
        <v>7.3849168560531231</v>
      </c>
      <c r="D35" s="5">
        <v>1.7522162817715605</v>
      </c>
      <c r="E35" s="5">
        <v>0.51006009200552604</v>
      </c>
      <c r="F35" s="5">
        <v>-1.992413483008753</v>
      </c>
      <c r="G35" s="5">
        <v>0.63252564645936604</v>
      </c>
      <c r="H35" s="5">
        <v>-0.92907081764696553</v>
      </c>
      <c r="I35" s="5">
        <v>1.8416137566262201</v>
      </c>
      <c r="J35" s="5">
        <v>1.2258311423387775</v>
      </c>
      <c r="K35" s="5">
        <v>2.3641529520367102</v>
      </c>
      <c r="L35" s="5">
        <v>1.6956531583169401</v>
      </c>
      <c r="M35" s="5">
        <v>2.1635381141944099</v>
      </c>
      <c r="N35" s="5">
        <v>-0.78975197708042799</v>
      </c>
    </row>
    <row r="36" spans="1:14" x14ac:dyDescent="0.35">
      <c r="A36">
        <v>437</v>
      </c>
      <c r="B36" t="s">
        <v>1025</v>
      </c>
      <c r="C36" s="12">
        <v>5.6719780469630301</v>
      </c>
      <c r="D36" s="5">
        <v>1.10932838474274</v>
      </c>
      <c r="E36" s="5">
        <v>0.48076995583886101</v>
      </c>
      <c r="F36" s="5">
        <v>-1.3995608993748001</v>
      </c>
      <c r="G36" s="5">
        <v>0.597491902915957</v>
      </c>
      <c r="H36" s="5">
        <v>-0.10441487680450599</v>
      </c>
      <c r="I36" s="5">
        <v>0.89440151110166</v>
      </c>
      <c r="J36" s="5">
        <v>1.0293339367282499</v>
      </c>
      <c r="K36" s="5">
        <v>3.0525090758119999</v>
      </c>
      <c r="L36" s="5">
        <v>1.49780023280138</v>
      </c>
      <c r="M36" s="5">
        <v>0.74311979271799</v>
      </c>
      <c r="N36" s="5">
        <v>-7.7368410212271401</v>
      </c>
    </row>
    <row r="37" spans="1:14" x14ac:dyDescent="0.35">
      <c r="A37">
        <v>440</v>
      </c>
      <c r="B37" t="s">
        <v>1028</v>
      </c>
      <c r="C37" s="12">
        <v>7.8818970661571104</v>
      </c>
      <c r="D37" s="5">
        <v>1.53209161985099</v>
      </c>
      <c r="E37" s="5">
        <v>-0.16657837966342001</v>
      </c>
      <c r="F37" s="5">
        <v>-1.7009276920446901</v>
      </c>
      <c r="G37" s="5">
        <v>0.88866346718999101</v>
      </c>
      <c r="H37" s="5">
        <v>-1.5793847278432001</v>
      </c>
      <c r="I37" s="5">
        <v>1.94538293352019</v>
      </c>
      <c r="J37" s="5">
        <v>-0.43518222557094</v>
      </c>
      <c r="K37" s="5">
        <v>1.4471718451614299</v>
      </c>
      <c r="L37" s="5">
        <v>-0.28529283265170402</v>
      </c>
      <c r="M37" s="5">
        <v>-3.6991022947483101</v>
      </c>
      <c r="N37" s="5">
        <v>15.9826224277842</v>
      </c>
    </row>
    <row r="38" spans="1:14" x14ac:dyDescent="0.35">
      <c r="A38">
        <v>474</v>
      </c>
      <c r="B38" t="s">
        <v>1062</v>
      </c>
      <c r="C38" s="12">
        <v>5.0687873276698383</v>
      </c>
      <c r="D38" s="5">
        <v>2.3853263278844494</v>
      </c>
      <c r="E38" s="5">
        <v>-0.41148703634784201</v>
      </c>
      <c r="F38" s="5">
        <v>1.4200371149718189</v>
      </c>
      <c r="G38" s="5">
        <v>1.1664413734519199</v>
      </c>
      <c r="H38" s="5">
        <v>-2.7538880823273546</v>
      </c>
      <c r="I38" s="5">
        <v>1.21399312831541</v>
      </c>
      <c r="J38" s="5">
        <v>1.3338509673555357</v>
      </c>
      <c r="K38" s="5">
        <v>0.17755544803156401</v>
      </c>
      <c r="L38" s="5">
        <v>-0.38268411101277999</v>
      </c>
      <c r="M38" s="5">
        <v>0.87694194734386099</v>
      </c>
      <c r="N38" s="5">
        <v>-1.10678964495407</v>
      </c>
    </row>
    <row r="39" spans="1:14" x14ac:dyDescent="0.35">
      <c r="A39">
        <v>476</v>
      </c>
      <c r="B39" t="s">
        <v>1064</v>
      </c>
      <c r="C39" s="12">
        <v>6.1531459480538704</v>
      </c>
      <c r="D39" s="5">
        <v>1.55184104281364</v>
      </c>
      <c r="E39" s="5">
        <v>1.16675354978548</v>
      </c>
      <c r="F39" s="5">
        <v>-1.2346816974286501</v>
      </c>
      <c r="G39" s="5">
        <v>-0.384807720699335</v>
      </c>
      <c r="H39" s="5">
        <v>-2.0541670462465702</v>
      </c>
      <c r="I39" s="5">
        <v>0.86687023077727698</v>
      </c>
      <c r="J39" s="5">
        <v>1.79981404081476</v>
      </c>
      <c r="K39" s="5">
        <v>2.1635365698107001</v>
      </c>
      <c r="L39" s="5">
        <v>1.2451199765752501</v>
      </c>
      <c r="M39" s="5">
        <v>2.2756546506936601</v>
      </c>
      <c r="N39" s="5">
        <v>-2.6242401521641399</v>
      </c>
    </row>
    <row r="40" spans="1:14" x14ac:dyDescent="0.35">
      <c r="A40">
        <v>489</v>
      </c>
      <c r="B40" t="s">
        <v>1077</v>
      </c>
      <c r="C40" s="12">
        <v>4.0344424115830497</v>
      </c>
      <c r="D40" s="5">
        <v>0.72126030582725897</v>
      </c>
      <c r="E40" s="5">
        <v>-5.3651472219791899E-2</v>
      </c>
      <c r="F40" s="5">
        <v>-0.63297349832871497</v>
      </c>
      <c r="G40" s="5">
        <v>0.29372991421135902</v>
      </c>
      <c r="H40" s="5">
        <v>9.4941005729383202E-2</v>
      </c>
      <c r="I40" s="5">
        <v>-0.2229244630835</v>
      </c>
      <c r="J40" s="5">
        <v>-3.89046777325186E-2</v>
      </c>
      <c r="K40" s="5">
        <v>0.54394149590673901</v>
      </c>
      <c r="L40" s="5">
        <v>-0.28529283265170402</v>
      </c>
      <c r="M40" s="5">
        <v>-0.92983781808194099</v>
      </c>
      <c r="N40" s="5">
        <v>1.0574076135281001</v>
      </c>
    </row>
    <row r="41" spans="1:14" x14ac:dyDescent="0.35">
      <c r="A41">
        <v>498</v>
      </c>
      <c r="B41" t="s">
        <v>1086</v>
      </c>
      <c r="C41" s="12">
        <v>7.1731918522528098</v>
      </c>
      <c r="D41" s="5">
        <v>0.78309272517803297</v>
      </c>
      <c r="E41" s="5">
        <v>3.3725268445571599</v>
      </c>
      <c r="F41" s="5">
        <v>0.42757629155210802</v>
      </c>
      <c r="G41" s="5">
        <v>-0.205256252247317</v>
      </c>
      <c r="H41" s="5">
        <v>0.63181050724833199</v>
      </c>
      <c r="I41" s="5">
        <v>0.23501448313603601</v>
      </c>
      <c r="J41" s="5">
        <v>-4.6360543330382802E-2</v>
      </c>
      <c r="K41" s="5">
        <v>0.38614830672379402</v>
      </c>
      <c r="L41" s="5">
        <v>0.54487548381412498</v>
      </c>
      <c r="M41" s="5">
        <v>0.575811986439561</v>
      </c>
      <c r="N41" s="5">
        <v>11.006252619846601</v>
      </c>
    </row>
    <row r="42" spans="1:14" x14ac:dyDescent="0.35">
      <c r="A42">
        <v>514</v>
      </c>
      <c r="B42" t="s">
        <v>1102</v>
      </c>
      <c r="C42" s="12">
        <v>5.8481763096784052</v>
      </c>
      <c r="D42" s="5">
        <v>1.2553778406278084</v>
      </c>
      <c r="E42" s="5">
        <v>0.95014626282778902</v>
      </c>
      <c r="F42" s="5">
        <v>-1.4231712709359172</v>
      </c>
      <c r="G42" s="5">
        <v>1.4421759976481301</v>
      </c>
      <c r="H42" s="5">
        <v>0.42278113241408199</v>
      </c>
      <c r="I42" s="5">
        <v>1.00071969622832</v>
      </c>
      <c r="J42" s="5">
        <v>0.47302500810812642</v>
      </c>
      <c r="K42" s="5">
        <v>2.7284399918575399</v>
      </c>
      <c r="L42" s="5">
        <v>1.49780023280138</v>
      </c>
      <c r="M42" s="5">
        <v>0.87694194734386099</v>
      </c>
      <c r="N42" s="5">
        <v>-6.9564062524439096</v>
      </c>
    </row>
    <row r="43" spans="1:14" x14ac:dyDescent="0.35">
      <c r="A43">
        <v>538</v>
      </c>
      <c r="B43" t="s">
        <v>1126</v>
      </c>
      <c r="C43" s="12">
        <v>6.7555326908198765</v>
      </c>
      <c r="D43" s="5">
        <v>0.66237098065786537</v>
      </c>
      <c r="E43" s="5">
        <v>-1.5526740887925301</v>
      </c>
      <c r="F43" s="5">
        <v>-0.10268594034425416</v>
      </c>
      <c r="G43" s="5">
        <v>0.42653298296710229</v>
      </c>
      <c r="H43" s="5">
        <v>0.5699551252694155</v>
      </c>
      <c r="I43" s="5">
        <v>0.61023884431924202</v>
      </c>
      <c r="J43" s="5">
        <v>-0.89380216789226541</v>
      </c>
      <c r="K43" s="5">
        <v>1.5221756215067801</v>
      </c>
      <c r="L43" s="5">
        <v>0.861195923615383</v>
      </c>
      <c r="M43" s="5">
        <v>-1.73362056954634</v>
      </c>
      <c r="N43" s="5">
        <v>4.4965679339012601</v>
      </c>
    </row>
    <row r="44" spans="1:14" x14ac:dyDescent="0.35">
      <c r="A44">
        <v>583</v>
      </c>
      <c r="B44" t="s">
        <v>1171</v>
      </c>
      <c r="C44" s="12">
        <v>6.3626814594070602</v>
      </c>
      <c r="D44" s="5">
        <v>0.82478738422015496</v>
      </c>
      <c r="E44" s="5">
        <v>-0.229314666288122</v>
      </c>
      <c r="F44" s="5">
        <v>-0.75693102138987201</v>
      </c>
      <c r="G44" s="5">
        <v>-0.18076029710369301</v>
      </c>
      <c r="H44" s="5">
        <v>-0.34547879218997501</v>
      </c>
      <c r="I44" s="5">
        <v>0.71255831820054205</v>
      </c>
      <c r="J44" s="5">
        <v>-5.3816408928247003E-2</v>
      </c>
      <c r="K44" s="5">
        <v>0.55564139867951301</v>
      </c>
      <c r="L44" s="5">
        <v>-0.28529283265170402</v>
      </c>
      <c r="M44" s="5">
        <v>-1.54822259197125</v>
      </c>
      <c r="N44" s="5">
        <v>-0.88934545804377096</v>
      </c>
    </row>
    <row r="45" spans="1:14" x14ac:dyDescent="0.35">
      <c r="A45">
        <v>595</v>
      </c>
      <c r="B45" t="s">
        <v>1183</v>
      </c>
      <c r="C45" s="12">
        <v>5.7910796973009964</v>
      </c>
      <c r="D45" s="5">
        <v>1.3906261485243119</v>
      </c>
      <c r="E45" s="5">
        <v>0.82843431395101297</v>
      </c>
      <c r="F45" s="5">
        <v>-2.252832469800258</v>
      </c>
      <c r="G45" s="5">
        <v>-0.21143978464203261</v>
      </c>
      <c r="H45" s="5">
        <v>-0.80567443845803854</v>
      </c>
      <c r="I45" s="5">
        <v>0.66885400568334408</v>
      </c>
      <c r="J45" s="5">
        <v>-0.44263809116880398</v>
      </c>
      <c r="K45" s="5">
        <v>1.4875302196939861</v>
      </c>
      <c r="L45" s="5">
        <v>1.1135624675230051</v>
      </c>
      <c r="M45" s="5">
        <v>-8.5170942654065607E-2</v>
      </c>
      <c r="N45" s="5">
        <v>-4.7716222352847</v>
      </c>
    </row>
    <row r="46" spans="1:14" x14ac:dyDescent="0.35">
      <c r="A46">
        <v>603</v>
      </c>
      <c r="B46" t="s">
        <v>1191</v>
      </c>
      <c r="C46" s="12">
        <v>3.3012987664296425</v>
      </c>
      <c r="D46" s="5">
        <v>5.8476382509352075E-2</v>
      </c>
      <c r="E46" s="5">
        <v>-3.2238965684804999</v>
      </c>
      <c r="F46" s="5">
        <v>-6.500103371932564E-2</v>
      </c>
      <c r="G46" s="5">
        <v>0.81921055987076297</v>
      </c>
      <c r="H46" s="5">
        <v>-0.17879047699817699</v>
      </c>
      <c r="I46" s="5">
        <v>1.15323681395439</v>
      </c>
      <c r="J46" s="5">
        <v>4.8332020987331248E-2</v>
      </c>
      <c r="K46" s="5">
        <v>0.15389826607304999</v>
      </c>
      <c r="L46" s="5">
        <v>1.6669012731993949E-2</v>
      </c>
      <c r="M46" s="5">
        <v>0.76407843799692898</v>
      </c>
      <c r="N46" s="5">
        <v>-6.2816741602397501</v>
      </c>
    </row>
    <row r="47" spans="1:14" x14ac:dyDescent="0.35">
      <c r="A47">
        <v>612</v>
      </c>
      <c r="B47" t="s">
        <v>1200</v>
      </c>
      <c r="C47" s="12">
        <v>6.1902200459399799</v>
      </c>
      <c r="D47" s="5">
        <v>1.0749342743077299</v>
      </c>
      <c r="E47" s="5">
        <v>1.06412723538281</v>
      </c>
      <c r="F47" s="5">
        <v>0.16374241350822799</v>
      </c>
      <c r="G47" s="5">
        <v>-0.27270626305765799</v>
      </c>
      <c r="H47" s="5">
        <v>0.55820908434462901</v>
      </c>
      <c r="I47" s="5">
        <v>1.5396506838352799</v>
      </c>
      <c r="J47" s="5">
        <v>-4.6360543330382802E-2</v>
      </c>
      <c r="K47" s="5">
        <v>0.67402382462694599</v>
      </c>
      <c r="L47" s="5">
        <v>-0.28529283265170402</v>
      </c>
      <c r="M47" s="5">
        <v>7.3888567604272995E-2</v>
      </c>
      <c r="N47" s="5">
        <v>-0.68108907074214897</v>
      </c>
    </row>
    <row r="48" spans="1:14" x14ac:dyDescent="0.35">
      <c r="A48">
        <v>621</v>
      </c>
      <c r="B48" t="s">
        <v>1209</v>
      </c>
      <c r="C48" s="12">
        <v>4.9487072311171598</v>
      </c>
      <c r="D48" s="5">
        <v>0.94978615401536304</v>
      </c>
      <c r="E48" s="5">
        <v>-0.17655088660791299</v>
      </c>
      <c r="F48" s="5">
        <v>9.7351242229726895E-2</v>
      </c>
      <c r="G48" s="5">
        <v>0.87821209196487204</v>
      </c>
      <c r="H48" s="5">
        <v>-0.38337019432723002</v>
      </c>
      <c r="I48" s="5">
        <v>-0.21076246840275001</v>
      </c>
      <c r="J48" s="5">
        <v>0.73157542635399297</v>
      </c>
      <c r="K48" s="5">
        <v>0.38441101593626897</v>
      </c>
      <c r="L48" s="5">
        <v>-0.28529283265170402</v>
      </c>
      <c r="M48" s="5">
        <v>0.36068474236952802</v>
      </c>
      <c r="N48" s="5">
        <v>-5.0536573423944802</v>
      </c>
    </row>
    <row r="49" spans="1:14" x14ac:dyDescent="0.35">
      <c r="A49">
        <v>623</v>
      </c>
      <c r="B49" t="s">
        <v>1211</v>
      </c>
      <c r="C49" s="12">
        <v>4.2560241811369268</v>
      </c>
      <c r="D49" s="5">
        <v>2.0229750831582907</v>
      </c>
      <c r="E49" s="5">
        <v>2.1517937364554198</v>
      </c>
      <c r="F49" s="5">
        <v>0.9938907778212962</v>
      </c>
      <c r="G49" s="5">
        <v>1.33687361752666</v>
      </c>
      <c r="H49" s="5">
        <v>-3.0328310098486027</v>
      </c>
      <c r="I49" s="5">
        <v>-0.94483009866754197</v>
      </c>
      <c r="J49" s="5">
        <v>1.0993547635079968</v>
      </c>
      <c r="K49" s="5">
        <v>0.28563209344312601</v>
      </c>
      <c r="L49" s="5">
        <v>0.9395854685193088</v>
      </c>
      <c r="M49" s="5">
        <v>-0.26401144425487899</v>
      </c>
      <c r="N49" s="5">
        <v>-5.6334999348728401</v>
      </c>
    </row>
    <row r="50" spans="1:14" x14ac:dyDescent="0.35">
      <c r="A50">
        <v>625</v>
      </c>
      <c r="B50" t="s">
        <v>1213</v>
      </c>
      <c r="C50" s="12">
        <v>5.4837511279641067</v>
      </c>
      <c r="D50" s="5">
        <v>1.8497277894967441</v>
      </c>
      <c r="E50" s="5">
        <v>1.001378364493771</v>
      </c>
      <c r="F50" s="5">
        <v>-2.402124354391443</v>
      </c>
      <c r="G50" s="5">
        <v>1.58368843218943</v>
      </c>
      <c r="H50" s="5">
        <v>-1.2212568313692289</v>
      </c>
      <c r="I50" s="5">
        <v>-0.310070979003015</v>
      </c>
      <c r="J50" s="5">
        <v>0.31498587546909018</v>
      </c>
      <c r="K50" s="5">
        <v>0.31108018627520001</v>
      </c>
      <c r="L50" s="5">
        <v>2.3070169457978142</v>
      </c>
      <c r="M50" s="5">
        <v>0.27468202553526</v>
      </c>
      <c r="N50" s="5">
        <v>-7.3692915320877104</v>
      </c>
    </row>
    <row r="51" spans="1:14" x14ac:dyDescent="0.35">
      <c r="A51">
        <v>632</v>
      </c>
      <c r="B51" t="s">
        <v>1220</v>
      </c>
      <c r="C51" s="12">
        <v>6.1209227200071199</v>
      </c>
      <c r="D51" s="5">
        <v>1.2640409140181914</v>
      </c>
      <c r="E51" s="5">
        <v>3.4305905700430199</v>
      </c>
      <c r="F51" s="5">
        <v>-1.0910592505887449</v>
      </c>
      <c r="G51" s="5">
        <v>-5.76568282366966E-2</v>
      </c>
      <c r="H51" s="5">
        <v>0.119701256563519</v>
      </c>
      <c r="I51" s="5">
        <v>1.3851674734708883</v>
      </c>
      <c r="J51" s="5">
        <v>-0.29410822288214344</v>
      </c>
      <c r="K51" s="5">
        <v>1.6072645679408</v>
      </c>
      <c r="L51" s="5">
        <v>0.79720191796774398</v>
      </c>
      <c r="M51" s="5">
        <v>-0.68162819616750403</v>
      </c>
      <c r="N51" s="5">
        <v>5.0425743930464604</v>
      </c>
    </row>
    <row r="52" spans="1:14" x14ac:dyDescent="0.35">
      <c r="A52">
        <v>642</v>
      </c>
      <c r="B52" t="s">
        <v>1230</v>
      </c>
      <c r="C52" s="12">
        <v>6.837942118930207</v>
      </c>
      <c r="D52" s="5">
        <v>1.1505495048059804</v>
      </c>
      <c r="E52" s="5">
        <v>1.70338521794104</v>
      </c>
      <c r="F52" s="5">
        <v>-1.2300050538943639</v>
      </c>
      <c r="G52" s="5">
        <v>3.1871685627331198E-2</v>
      </c>
      <c r="H52" s="5">
        <v>6.4454819758098303E-2</v>
      </c>
      <c r="I52" s="5">
        <v>0.15195618539002101</v>
      </c>
      <c r="J52" s="5">
        <v>1.04983564269968</v>
      </c>
      <c r="K52" s="5">
        <v>0.47443914038854801</v>
      </c>
      <c r="L52" s="5">
        <v>0.18016941119468566</v>
      </c>
      <c r="M52" s="5">
        <v>0.83538601273906699</v>
      </c>
      <c r="N52" s="5">
        <v>3.83986654248812</v>
      </c>
    </row>
    <row r="53" spans="1:14" x14ac:dyDescent="0.35">
      <c r="A53">
        <v>663</v>
      </c>
      <c r="B53" t="s">
        <v>1251</v>
      </c>
      <c r="C53" s="12">
        <v>7.8492841019374797</v>
      </c>
      <c r="D53" s="5">
        <v>1.3924121318090299</v>
      </c>
      <c r="E53" s="5">
        <v>-0.16657837966342001</v>
      </c>
      <c r="F53" s="5">
        <v>-1.6996853219916299</v>
      </c>
      <c r="G53" s="5">
        <v>0.57379546787783398</v>
      </c>
      <c r="H53" s="5">
        <v>-1.35858045913209</v>
      </c>
      <c r="I53" s="5">
        <v>1.80509458421262</v>
      </c>
      <c r="J53" s="5">
        <v>-0.43518222557094</v>
      </c>
      <c r="K53" s="5">
        <v>1.5304331147561301</v>
      </c>
      <c r="L53" s="5">
        <v>-0.28529283265170402</v>
      </c>
      <c r="M53" s="5">
        <v>-3.8456898462292601</v>
      </c>
      <c r="N53" s="5">
        <v>14.806822442957399</v>
      </c>
    </row>
    <row r="54" spans="1:14" x14ac:dyDescent="0.35">
      <c r="A54">
        <v>704</v>
      </c>
      <c r="B54" t="s">
        <v>1292</v>
      </c>
      <c r="C54" s="12">
        <v>5.9076697165121645</v>
      </c>
      <c r="D54" s="5">
        <v>2.324219083827987</v>
      </c>
      <c r="E54" s="5">
        <v>0.82843431395101297</v>
      </c>
      <c r="F54" s="5">
        <v>-1.712028699128032</v>
      </c>
      <c r="G54" s="5">
        <v>1.1963018923167701</v>
      </c>
      <c r="H54" s="5">
        <v>-0.93387744874438905</v>
      </c>
      <c r="I54" s="5">
        <v>0.80360979287179701</v>
      </c>
      <c r="J54" s="5">
        <v>2.6459061478724215</v>
      </c>
      <c r="K54" s="5">
        <v>1.3470462904143601</v>
      </c>
      <c r="L54" s="5">
        <v>-0.28529283265170402</v>
      </c>
      <c r="M54" s="5">
        <v>0.67614848941287298</v>
      </c>
      <c r="N54" s="5">
        <v>-4.2036777423972298</v>
      </c>
    </row>
    <row r="55" spans="1:14" x14ac:dyDescent="0.35">
      <c r="A55">
        <v>705</v>
      </c>
      <c r="B55" t="s">
        <v>1293</v>
      </c>
      <c r="C55" s="12">
        <v>5.4840632872247799</v>
      </c>
      <c r="D55" s="5">
        <v>1.0411794528378899</v>
      </c>
      <c r="E55" s="5">
        <v>0.82843431395101297</v>
      </c>
      <c r="F55" s="5">
        <v>-1.7800493275921301</v>
      </c>
      <c r="G55" s="5">
        <v>0.71383452448956397</v>
      </c>
      <c r="H55" s="5">
        <v>-0.997834024531427</v>
      </c>
      <c r="I55" s="5">
        <v>1.3034121339903999</v>
      </c>
      <c r="J55" s="5">
        <v>-4.6360543330382802E-2</v>
      </c>
      <c r="K55" s="5">
        <v>1.48315551680486</v>
      </c>
      <c r="L55" s="5">
        <v>-0.28529283265170402</v>
      </c>
      <c r="M55" s="5">
        <v>1.60077026929545</v>
      </c>
      <c r="N55" s="5">
        <v>-4.2283504926499598</v>
      </c>
    </row>
    <row r="56" spans="1:14" x14ac:dyDescent="0.35">
      <c r="A56">
        <v>706</v>
      </c>
      <c r="B56" t="s">
        <v>1294</v>
      </c>
      <c r="C56" s="12">
        <v>5.2002292111299164</v>
      </c>
      <c r="D56" s="5">
        <v>1.1056403408839806</v>
      </c>
      <c r="E56" s="5">
        <v>0.81846180700652005</v>
      </c>
      <c r="F56" s="5">
        <v>1.258378107856156</v>
      </c>
      <c r="G56" s="5">
        <v>8.3852283246477199E-2</v>
      </c>
      <c r="H56" s="5">
        <v>-0.27731966865941099</v>
      </c>
      <c r="I56" s="5">
        <v>1.5186517065927501</v>
      </c>
      <c r="J56" s="5">
        <v>-0.44263084145457476</v>
      </c>
      <c r="K56" s="5">
        <v>0.72520955875568005</v>
      </c>
      <c r="L56" s="5">
        <v>-0.8157472664015808</v>
      </c>
      <c r="M56" s="5">
        <v>-1.54601343157111</v>
      </c>
      <c r="N56" s="5">
        <v>-0.67284483232754999</v>
      </c>
    </row>
    <row r="57" spans="1:14" x14ac:dyDescent="0.35">
      <c r="A57">
        <v>719</v>
      </c>
      <c r="B57" t="s">
        <v>1307</v>
      </c>
      <c r="C57" s="12">
        <v>6.9188285519232497</v>
      </c>
      <c r="D57" s="5">
        <v>1.54352984663948</v>
      </c>
      <c r="E57" s="5">
        <v>0.51006009200552604</v>
      </c>
      <c r="F57" s="5">
        <v>-2.17223314730894</v>
      </c>
      <c r="G57" s="5">
        <v>0.40790526076957001</v>
      </c>
      <c r="H57" s="5">
        <v>-0.92868225913292002</v>
      </c>
      <c r="I57" s="5">
        <v>-4.9145152884300103E-3</v>
      </c>
      <c r="J57" s="5">
        <v>1.0218780711303901</v>
      </c>
      <c r="K57" s="5">
        <v>1.9989589654084201</v>
      </c>
      <c r="L57" s="5">
        <v>2.0921645879524098</v>
      </c>
      <c r="M57" s="5">
        <v>2.0310247574355098</v>
      </c>
      <c r="N57" s="5">
        <v>5.5480142566008297</v>
      </c>
    </row>
    <row r="58" spans="1:14" x14ac:dyDescent="0.35">
      <c r="A58">
        <v>722</v>
      </c>
      <c r="B58" t="s">
        <v>1310</v>
      </c>
      <c r="C58" s="12">
        <v>5.578298015813389</v>
      </c>
      <c r="D58" s="5">
        <v>2.2342638939911539</v>
      </c>
      <c r="E58" s="5">
        <v>0.65156188969694695</v>
      </c>
      <c r="F58" s="5">
        <v>-0.120167914504135</v>
      </c>
      <c r="G58" s="5">
        <v>1.4259284800669201</v>
      </c>
      <c r="H58" s="5">
        <v>-2.1717549487255337</v>
      </c>
      <c r="I58" s="5">
        <v>0.93733316452793503</v>
      </c>
      <c r="J58" s="5">
        <v>2.2919228632296669</v>
      </c>
      <c r="K58" s="5">
        <v>-1.82329822856594</v>
      </c>
      <c r="L58" s="5">
        <v>-0.75131366352961104</v>
      </c>
      <c r="M58" s="5">
        <v>-0.28676627032632901</v>
      </c>
      <c r="N58" s="5">
        <v>-5.6155232128180703</v>
      </c>
    </row>
    <row r="59" spans="1:14" x14ac:dyDescent="0.35">
      <c r="A59">
        <v>742</v>
      </c>
      <c r="B59" t="s">
        <v>1330</v>
      </c>
      <c r="C59" s="12">
        <v>5.9155851553169017</v>
      </c>
      <c r="D59" s="5">
        <v>2.2670138104730735</v>
      </c>
      <c r="E59" s="5">
        <v>0.82843431395101297</v>
      </c>
      <c r="F59" s="5">
        <v>-2.4524870688269731</v>
      </c>
      <c r="G59" s="5">
        <v>0.11218755888354</v>
      </c>
      <c r="H59" s="5">
        <v>-1.3823263445207301</v>
      </c>
      <c r="I59" s="5">
        <v>1.5221233669413901</v>
      </c>
      <c r="J59" s="5">
        <v>0.43356957886618996</v>
      </c>
      <c r="K59" s="5">
        <v>2.7849404280873098</v>
      </c>
      <c r="L59" s="5">
        <v>2.0189174899607809</v>
      </c>
      <c r="M59" s="5">
        <v>1.3248066861422401</v>
      </c>
      <c r="N59" s="5">
        <v>-3.5114212194379202</v>
      </c>
    </row>
    <row r="60" spans="1:14" x14ac:dyDescent="0.35">
      <c r="A60">
        <v>745</v>
      </c>
      <c r="B60" t="s">
        <v>1333</v>
      </c>
      <c r="C60" s="12">
        <v>4.9917399620828302</v>
      </c>
      <c r="D60" s="5">
        <v>1.2765127226238699</v>
      </c>
      <c r="E60" s="5">
        <v>1.8134745006209501</v>
      </c>
      <c r="F60" s="5">
        <v>-1.1310867683863199</v>
      </c>
      <c r="G60" s="5">
        <v>1.3207375844114799</v>
      </c>
      <c r="H60" s="5">
        <v>-0.38337019432723002</v>
      </c>
      <c r="I60" s="5">
        <v>0.60739998730338496</v>
      </c>
      <c r="J60" s="5">
        <v>-4.6360543330382802E-2</v>
      </c>
      <c r="K60" s="5">
        <v>1.2472700343209699</v>
      </c>
      <c r="L60" s="5">
        <v>-0.28529283265170402</v>
      </c>
      <c r="M60" s="5">
        <v>0.95222443756993602</v>
      </c>
      <c r="N60" s="5">
        <v>-4.4502143900070097</v>
      </c>
    </row>
    <row r="61" spans="1:14" x14ac:dyDescent="0.35">
      <c r="A61">
        <v>746</v>
      </c>
      <c r="B61" t="s">
        <v>1334</v>
      </c>
      <c r="C61" s="12">
        <v>8.9825158272983394</v>
      </c>
      <c r="D61" s="5">
        <v>0.83197659018951498</v>
      </c>
      <c r="E61" s="5">
        <v>2.5357418697893301</v>
      </c>
      <c r="F61" s="5">
        <v>-0.182233698038131</v>
      </c>
      <c r="G61" s="5">
        <v>-0.56168179917859196</v>
      </c>
      <c r="H61" s="5">
        <v>-0.80026211800772395</v>
      </c>
      <c r="I61" s="5">
        <v>9.8527842410344096E-2</v>
      </c>
      <c r="J61" s="5">
        <v>-3.89046777325186E-2</v>
      </c>
      <c r="K61" s="5">
        <v>1.13744078019053</v>
      </c>
      <c r="L61" s="5">
        <v>-0.28529283265170402</v>
      </c>
      <c r="M61" s="5">
        <v>-2.2574327731739201</v>
      </c>
      <c r="N61" s="5">
        <v>-1.0931330358918101</v>
      </c>
    </row>
    <row r="62" spans="1:14" x14ac:dyDescent="0.35">
      <c r="A62">
        <v>754</v>
      </c>
      <c r="B62" t="s">
        <v>1342</v>
      </c>
      <c r="C62" s="12">
        <v>4.7731207444096304</v>
      </c>
      <c r="D62" s="5">
        <v>1.0838589501978599</v>
      </c>
      <c r="E62" s="5">
        <v>0.82843431395101297</v>
      </c>
      <c r="F62" s="5">
        <v>-1.7723097996738999</v>
      </c>
      <c r="G62" s="5">
        <v>0.76225501313473298</v>
      </c>
      <c r="H62" s="5">
        <v>-0.64532678317793002</v>
      </c>
      <c r="I62" s="5">
        <v>0.72543959815944703</v>
      </c>
      <c r="J62" s="5">
        <v>-0.45009395676666802</v>
      </c>
      <c r="K62" s="5">
        <v>1.40467715888446</v>
      </c>
      <c r="L62" s="5">
        <v>-0.28529283265170402</v>
      </c>
      <c r="M62" s="5">
        <v>0.29124150847630997</v>
      </c>
      <c r="N62" s="5">
        <v>-4.6978558113193598</v>
      </c>
    </row>
    <row r="63" spans="1:14" x14ac:dyDescent="0.35">
      <c r="A63">
        <v>759</v>
      </c>
      <c r="B63" t="s">
        <v>1347</v>
      </c>
      <c r="C63" s="12">
        <v>5.7761840040535501</v>
      </c>
      <c r="D63" s="5">
        <v>2.30746108272721</v>
      </c>
      <c r="E63" s="5">
        <v>-0.16657837966342001</v>
      </c>
      <c r="F63" s="5">
        <v>-0.89385404180649397</v>
      </c>
      <c r="G63" s="5">
        <v>-0.38145710689088502</v>
      </c>
      <c r="H63" s="5">
        <v>-0.10963871159966999</v>
      </c>
      <c r="I63" s="5">
        <v>0.72554536329011099</v>
      </c>
      <c r="J63" s="5">
        <v>-4.6360543330382802E-2</v>
      </c>
      <c r="K63" s="5">
        <v>0.76118863648497104</v>
      </c>
      <c r="L63" s="5">
        <v>-0.28529283265170402</v>
      </c>
      <c r="M63" s="5">
        <v>-2.1141765575013798</v>
      </c>
      <c r="N63" s="5">
        <v>-1.2382814178914201</v>
      </c>
    </row>
    <row r="64" spans="1:14" x14ac:dyDescent="0.35">
      <c r="A64">
        <v>762</v>
      </c>
      <c r="B64" t="s">
        <v>1350</v>
      </c>
      <c r="C64" s="12">
        <v>6.9920797512632404</v>
      </c>
      <c r="D64" s="5">
        <v>1.5653053814448701</v>
      </c>
      <c r="E64" s="5">
        <v>1.1521084817021501</v>
      </c>
      <c r="F64" s="5">
        <v>-3.1578808205381899</v>
      </c>
      <c r="G64" s="5">
        <v>0.35740444283773198</v>
      </c>
      <c r="H64" s="5">
        <v>-1.23176213498348</v>
      </c>
      <c r="I64" s="5">
        <v>1.3745218619569</v>
      </c>
      <c r="J64" s="5">
        <v>1.79981404081476</v>
      </c>
      <c r="K64" s="5">
        <v>3.2328114906691199</v>
      </c>
      <c r="L64" s="5">
        <v>2.81106436539533</v>
      </c>
      <c r="M64" s="5">
        <v>2.5426611085598299</v>
      </c>
      <c r="N64" s="5">
        <v>-4.32061751010054</v>
      </c>
    </row>
    <row r="65" spans="1:14" x14ac:dyDescent="0.35">
      <c r="A65">
        <v>763</v>
      </c>
      <c r="B65" t="s">
        <v>1351</v>
      </c>
      <c r="C65" s="12">
        <v>5.2887272862885304</v>
      </c>
      <c r="D65" s="5">
        <v>1.44327328495098</v>
      </c>
      <c r="E65" s="5">
        <v>0.142252020932982</v>
      </c>
      <c r="F65" s="5">
        <v>-0.65498242682108998</v>
      </c>
      <c r="G65" s="5">
        <v>1.3677966418502601</v>
      </c>
      <c r="H65" s="5">
        <v>-0.38337019432723002</v>
      </c>
      <c r="I65" s="5">
        <v>2.30956284380777</v>
      </c>
      <c r="J65" s="5">
        <v>-4.6360543330382802E-2</v>
      </c>
      <c r="K65" s="5">
        <v>1.4647531032777501</v>
      </c>
      <c r="L65" s="5">
        <v>-1.21733449440751</v>
      </c>
      <c r="M65" s="5">
        <v>1.3729632189454199</v>
      </c>
      <c r="N65" s="5">
        <v>-3.9968279894594101</v>
      </c>
    </row>
    <row r="66" spans="1:14" x14ac:dyDescent="0.35">
      <c r="A66">
        <v>764</v>
      </c>
      <c r="B66" t="s">
        <v>1352</v>
      </c>
      <c r="C66" s="12">
        <v>6.1045100651527697</v>
      </c>
      <c r="D66" s="5">
        <v>0.77607367299327901</v>
      </c>
      <c r="E66" s="5">
        <v>0.171740856171053</v>
      </c>
      <c r="F66" s="5">
        <v>-0.28542805844599001</v>
      </c>
      <c r="G66" s="5">
        <v>1.60341067632279E-2</v>
      </c>
      <c r="H66" s="5">
        <v>-0.76525486194345405</v>
      </c>
      <c r="I66" s="5">
        <v>0.91491970742672002</v>
      </c>
      <c r="J66" s="5">
        <v>0.34275374411343501</v>
      </c>
      <c r="K66" s="5">
        <v>0.64813604708938799</v>
      </c>
      <c r="L66" s="5">
        <v>-0.28529283265170402</v>
      </c>
      <c r="M66" s="5">
        <v>1.34456081157757</v>
      </c>
      <c r="N66" s="5">
        <v>6.12980811790161</v>
      </c>
    </row>
    <row r="67" spans="1:14" x14ac:dyDescent="0.35">
      <c r="A67">
        <v>765</v>
      </c>
      <c r="B67" t="s">
        <v>1353</v>
      </c>
      <c r="C67" s="12">
        <v>5.7601074360012303</v>
      </c>
      <c r="D67" s="5">
        <v>1.35307220244238</v>
      </c>
      <c r="E67" s="5">
        <v>0.49011507811653998</v>
      </c>
      <c r="F67" s="5">
        <v>0.48955070295997799</v>
      </c>
      <c r="G67" s="5">
        <v>1.7556016451055301</v>
      </c>
      <c r="H67" s="5">
        <v>-5.6254745859567697E-2</v>
      </c>
      <c r="I67" s="5">
        <v>-0.31078477240447899</v>
      </c>
      <c r="J67" s="5">
        <v>-4.6360543330382802E-2</v>
      </c>
      <c r="K67" s="5">
        <v>0.35987446456678601</v>
      </c>
      <c r="L67" s="5">
        <v>-0.28529283265170402</v>
      </c>
      <c r="M67" s="5">
        <v>0.79093923050959303</v>
      </c>
      <c r="N67" s="5">
        <v>-8.6484553234845496</v>
      </c>
    </row>
    <row r="68" spans="1:14" x14ac:dyDescent="0.35">
      <c r="A68">
        <v>772</v>
      </c>
      <c r="B68" t="s">
        <v>1360</v>
      </c>
      <c r="C68" s="12">
        <v>9.9710801162317093</v>
      </c>
      <c r="D68" s="5">
        <v>0.96518709272664505</v>
      </c>
      <c r="E68" s="5">
        <v>-5.3651472219791899E-2</v>
      </c>
      <c r="F68" s="5">
        <v>-8.7854690012675596E-2</v>
      </c>
      <c r="G68" s="5">
        <v>0.64624797151410995</v>
      </c>
      <c r="H68" s="5">
        <v>-0.80026211800772395</v>
      </c>
      <c r="I68" s="5">
        <v>7.9133421149097494E-2</v>
      </c>
      <c r="J68" s="5">
        <v>-3.89046777325186E-2</v>
      </c>
      <c r="K68" s="5">
        <v>1.7931393642745801</v>
      </c>
      <c r="L68" s="5">
        <v>0.861195923615383</v>
      </c>
      <c r="M68" s="5">
        <v>-1.9440798850104499</v>
      </c>
      <c r="N68" s="5">
        <v>4.6120791793038203</v>
      </c>
    </row>
    <row r="69" spans="1:14" x14ac:dyDescent="0.35">
      <c r="A69">
        <v>777</v>
      </c>
      <c r="B69" t="s">
        <v>1365</v>
      </c>
      <c r="C69" s="12">
        <v>5.8195659584418298</v>
      </c>
      <c r="D69" s="5">
        <v>1.54702930415702</v>
      </c>
      <c r="E69" s="5">
        <v>2.8084871942353802</v>
      </c>
      <c r="F69" s="5">
        <v>-1.0981836764263999</v>
      </c>
      <c r="G69" s="5">
        <v>0.43711132276401898</v>
      </c>
      <c r="H69" s="5">
        <v>-2.0541670462465702</v>
      </c>
      <c r="I69" s="5">
        <v>0.93026246791683398</v>
      </c>
      <c r="J69" s="5">
        <v>1.79981404081476</v>
      </c>
      <c r="K69" s="5">
        <v>2.1720516216811001</v>
      </c>
      <c r="L69" s="5">
        <v>0.56575857104557203</v>
      </c>
      <c r="M69" s="5">
        <v>0.60490697010466898</v>
      </c>
      <c r="N69" s="5">
        <v>-3.74729670728098</v>
      </c>
    </row>
    <row r="70" spans="1:14" x14ac:dyDescent="0.35">
      <c r="A70">
        <v>830</v>
      </c>
      <c r="B70" t="s">
        <v>1418</v>
      </c>
      <c r="C70" s="12">
        <v>6.6229231206797996</v>
      </c>
      <c r="D70" s="5">
        <v>2.5304678713609499</v>
      </c>
      <c r="E70" s="5">
        <v>0.171740856171053</v>
      </c>
      <c r="F70" s="5">
        <v>-0.91461666045256795</v>
      </c>
      <c r="G70" s="5">
        <v>-0.26478510217745199</v>
      </c>
      <c r="H70" s="5">
        <v>-0.31421842892872398</v>
      </c>
      <c r="I70" s="5">
        <v>0.89833714386458097</v>
      </c>
      <c r="J70" s="5">
        <v>-5.3816408928247003E-2</v>
      </c>
      <c r="K70" s="5">
        <v>0.54580747490074699</v>
      </c>
      <c r="L70" s="5">
        <v>-0.28529283265170402</v>
      </c>
      <c r="M70" s="5">
        <v>0.112553654584384</v>
      </c>
      <c r="N70" s="5">
        <v>6.2583116298058199</v>
      </c>
    </row>
    <row r="71" spans="1:14" x14ac:dyDescent="0.35">
      <c r="A71">
        <v>843</v>
      </c>
      <c r="B71" t="s">
        <v>1431</v>
      </c>
      <c r="C71" s="12">
        <v>6.5021281304676997</v>
      </c>
      <c r="D71" s="5">
        <v>1.67956367264173</v>
      </c>
      <c r="E71" s="5">
        <v>1.4851277717309701</v>
      </c>
      <c r="F71" s="5">
        <v>-1.3702584402403299</v>
      </c>
      <c r="G71" s="5">
        <v>-0.797719505284467</v>
      </c>
      <c r="H71" s="5">
        <v>-0.908008050245665</v>
      </c>
      <c r="I71" s="5">
        <v>1.04566574016865</v>
      </c>
      <c r="J71" s="5">
        <v>1.8072699064126301</v>
      </c>
      <c r="K71" s="5">
        <v>2.0977497878220501</v>
      </c>
      <c r="L71" s="5">
        <v>1.49780023280138</v>
      </c>
      <c r="M71" s="5">
        <v>3.0812617830463598</v>
      </c>
      <c r="N71" s="5">
        <v>-3.2907653434697801</v>
      </c>
    </row>
    <row r="72" spans="1:14" x14ac:dyDescent="0.35">
      <c r="A72">
        <v>861</v>
      </c>
      <c r="B72" t="s">
        <v>1449</v>
      </c>
      <c r="C72" s="12">
        <v>7.5569591956804061</v>
      </c>
      <c r="D72" s="5">
        <v>0.79854691089711616</v>
      </c>
      <c r="E72" s="5">
        <v>0.14182333533757399</v>
      </c>
      <c r="F72" s="5">
        <v>-1.1767347335018226</v>
      </c>
      <c r="G72" s="5">
        <v>-1.0950450094923501</v>
      </c>
      <c r="H72" s="5">
        <v>0.20001597610027577</v>
      </c>
      <c r="I72" s="5">
        <v>0.50999722382162904</v>
      </c>
      <c r="J72" s="5">
        <v>0.41309080140912702</v>
      </c>
      <c r="K72" s="5">
        <v>0.81371487276457299</v>
      </c>
      <c r="L72" s="5">
        <v>0.56362795599242066</v>
      </c>
      <c r="M72" s="5">
        <v>1.1807380258651201</v>
      </c>
      <c r="N72" s="5">
        <v>4.1042224107661802</v>
      </c>
    </row>
    <row r="73" spans="1:14" x14ac:dyDescent="0.35">
      <c r="A73">
        <v>879</v>
      </c>
      <c r="B73" t="s">
        <v>1467</v>
      </c>
      <c r="C73" s="12">
        <v>6.7843890755713341</v>
      </c>
      <c r="D73" s="5">
        <v>0.31998711342650582</v>
      </c>
      <c r="E73" s="5">
        <v>-0.16657837966342001</v>
      </c>
      <c r="F73" s="5">
        <v>0.18076740016043491</v>
      </c>
      <c r="G73" s="5">
        <v>-0.684852260540465</v>
      </c>
      <c r="H73" s="5">
        <v>-1.98127373139085E-2</v>
      </c>
      <c r="I73" s="5">
        <v>1.8068278750425499</v>
      </c>
      <c r="J73" s="5">
        <v>-0.3694609528946593</v>
      </c>
      <c r="K73" s="5">
        <v>0.90242394310039697</v>
      </c>
      <c r="L73" s="5">
        <v>0.18869355273422173</v>
      </c>
      <c r="M73" s="5">
        <v>-3.9973032097444001</v>
      </c>
      <c r="N73" s="5">
        <v>7.0180127443310203E-2</v>
      </c>
    </row>
    <row r="74" spans="1:14" x14ac:dyDescent="0.35">
      <c r="A74">
        <v>882</v>
      </c>
      <c r="B74" t="s">
        <v>1470</v>
      </c>
      <c r="C74" s="12">
        <v>6.1550036155715198</v>
      </c>
      <c r="D74" s="5">
        <v>2.1428779352815899</v>
      </c>
      <c r="E74" s="5">
        <v>0.171740856171053</v>
      </c>
      <c r="F74" s="5">
        <v>-0.91200119967837401</v>
      </c>
      <c r="G74" s="5">
        <v>-0.11482760358522499</v>
      </c>
      <c r="H74" s="5">
        <v>-0.10963871159966999</v>
      </c>
      <c r="I74" s="5">
        <v>1.09348994712189</v>
      </c>
      <c r="J74" s="5">
        <v>-5.3816408928247003E-2</v>
      </c>
      <c r="K74" s="5">
        <v>-1.39439116037429</v>
      </c>
      <c r="L74" s="5">
        <v>-0.28529283265170402</v>
      </c>
      <c r="M74" s="5">
        <v>-2.1146078034696099</v>
      </c>
      <c r="N74" s="5">
        <v>2.4239352414960198</v>
      </c>
    </row>
    <row r="75" spans="1:14" x14ac:dyDescent="0.35">
      <c r="A75">
        <v>898</v>
      </c>
      <c r="B75" t="s">
        <v>1486</v>
      </c>
      <c r="C75" s="12">
        <v>7.5852629885003662</v>
      </c>
      <c r="D75" s="5">
        <v>1.6061885314394722</v>
      </c>
      <c r="E75" s="5">
        <v>1.2657603584684525</v>
      </c>
      <c r="F75" s="5">
        <v>-2.449003913050797</v>
      </c>
      <c r="G75" s="5">
        <v>-0.12704001055117331</v>
      </c>
      <c r="H75" s="5">
        <v>-1.9595489232574099</v>
      </c>
      <c r="I75" s="5">
        <v>1.5175723314622527</v>
      </c>
      <c r="J75" s="5">
        <v>0.57192999378484544</v>
      </c>
      <c r="K75" s="5">
        <v>2.3872668478470298</v>
      </c>
      <c r="L75" s="5">
        <v>1.180330163143827</v>
      </c>
      <c r="M75" s="5">
        <v>2.2228966815432298</v>
      </c>
      <c r="N75" s="5">
        <v>-4.0065667857364096</v>
      </c>
    </row>
    <row r="76" spans="1:14" x14ac:dyDescent="0.35">
      <c r="A76">
        <v>900</v>
      </c>
      <c r="B76" t="s">
        <v>1488</v>
      </c>
      <c r="C76" s="12">
        <v>6.7316655765046498</v>
      </c>
      <c r="D76" s="5">
        <v>0.80536119867386202</v>
      </c>
      <c r="E76" s="5">
        <v>0.69840001738211499</v>
      </c>
      <c r="F76" s="5">
        <v>-0.58966936900987099</v>
      </c>
      <c r="G76" s="5">
        <v>-0.20887322884071399</v>
      </c>
      <c r="H76" s="5">
        <v>0.28852000647154202</v>
      </c>
      <c r="I76" s="5">
        <v>0.71788503238826396</v>
      </c>
      <c r="J76" s="5">
        <v>-3.89046777325186E-2</v>
      </c>
      <c r="K76" s="5">
        <v>0.83158108543133802</v>
      </c>
      <c r="L76" s="5">
        <v>-0.98495913218061304</v>
      </c>
      <c r="M76" s="5">
        <v>0.47707512522109102</v>
      </c>
      <c r="N76" s="5">
        <v>-5.9899795909923403</v>
      </c>
    </row>
    <row r="77" spans="1:14" x14ac:dyDescent="0.35">
      <c r="A77">
        <v>908</v>
      </c>
      <c r="B77" t="s">
        <v>1496</v>
      </c>
      <c r="C77" s="12">
        <v>6.641628364470562</v>
      </c>
      <c r="D77" s="5">
        <v>2.1768464609734082</v>
      </c>
      <c r="E77" s="5">
        <v>0.51006009200552604</v>
      </c>
      <c r="F77" s="5">
        <v>-2.6325789836228628</v>
      </c>
      <c r="G77" s="5">
        <v>1.30068391176354</v>
      </c>
      <c r="H77" s="5">
        <v>-0.93985792856384531</v>
      </c>
      <c r="I77" s="5">
        <v>1.8887459335888535</v>
      </c>
      <c r="J77" s="5">
        <v>1.0218780711303901</v>
      </c>
      <c r="K77" s="5">
        <v>2.0035114646794501</v>
      </c>
      <c r="L77" s="5">
        <v>1.6836909785978555</v>
      </c>
      <c r="M77" s="5">
        <v>2.0973857138383201</v>
      </c>
      <c r="N77" s="5">
        <v>1.80998643725564</v>
      </c>
    </row>
    <row r="78" spans="1:14" x14ac:dyDescent="0.35">
      <c r="A78">
        <v>909</v>
      </c>
      <c r="B78" t="s">
        <v>1497</v>
      </c>
      <c r="C78" s="12">
        <v>6.981152851720954</v>
      </c>
      <c r="D78" s="5">
        <v>1.7122676298067969</v>
      </c>
      <c r="E78" s="5">
        <v>0.51006009200552604</v>
      </c>
      <c r="F78" s="5">
        <v>-1.7717636511637318</v>
      </c>
      <c r="G78" s="5">
        <v>-1.8782189820780184</v>
      </c>
      <c r="H78" s="5">
        <v>0.59890227264164331</v>
      </c>
      <c r="I78" s="5">
        <v>2.0548100294018798</v>
      </c>
      <c r="J78" s="5">
        <v>1.3716584911385805</v>
      </c>
      <c r="K78" s="5">
        <v>2.1261020884706499</v>
      </c>
      <c r="L78" s="5">
        <v>1.6794218694615299</v>
      </c>
      <c r="M78" s="5">
        <v>2.2870013981651698</v>
      </c>
      <c r="N78" s="5">
        <v>-0.69030623401465896</v>
      </c>
    </row>
    <row r="79" spans="1:14" x14ac:dyDescent="0.35">
      <c r="A79">
        <v>910</v>
      </c>
      <c r="B79" t="s">
        <v>1498</v>
      </c>
      <c r="C79" s="12">
        <v>6.1040475144463784</v>
      </c>
      <c r="D79" s="5">
        <v>1.0267308273036559</v>
      </c>
      <c r="E79" s="5">
        <v>0.51006009200552604</v>
      </c>
      <c r="F79" s="5">
        <v>-1.2930230355130305</v>
      </c>
      <c r="G79" s="5">
        <v>1.0635242880007825</v>
      </c>
      <c r="H79" s="5">
        <v>-0.29341802824776497</v>
      </c>
      <c r="I79" s="5">
        <v>1.15832668169581</v>
      </c>
      <c r="J79" s="5">
        <v>0.52291677576001305</v>
      </c>
      <c r="K79" s="5">
        <v>2.1651740762515401</v>
      </c>
      <c r="L79" s="5">
        <v>1.49780023280138</v>
      </c>
      <c r="M79" s="5">
        <v>1.83915283332779</v>
      </c>
      <c r="N79" s="5">
        <v>-0.69453696202567405</v>
      </c>
    </row>
    <row r="80" spans="1:14" x14ac:dyDescent="0.35">
      <c r="A80">
        <v>918</v>
      </c>
      <c r="B80" t="s">
        <v>1506</v>
      </c>
      <c r="C80" s="12">
        <v>7.3973054630800936</v>
      </c>
      <c r="D80" s="5">
        <v>1.4796820019271584</v>
      </c>
      <c r="E80" s="5">
        <v>1.46643752717561</v>
      </c>
      <c r="F80" s="5">
        <v>-1.7062474117295343</v>
      </c>
      <c r="G80" s="5">
        <v>0.93057468585763914</v>
      </c>
      <c r="H80" s="5">
        <v>-1.19319700128377</v>
      </c>
      <c r="I80" s="5">
        <v>0.78428135024362999</v>
      </c>
      <c r="J80" s="5">
        <v>0.77567272587189606</v>
      </c>
      <c r="K80" s="5">
        <v>3.34547591111038</v>
      </c>
      <c r="L80" s="5">
        <v>2.6442889890684702</v>
      </c>
      <c r="M80" s="5">
        <v>0.69168679539553501</v>
      </c>
      <c r="N80" s="5">
        <v>-0.63881567489166402</v>
      </c>
    </row>
    <row r="81" spans="1:14" x14ac:dyDescent="0.35">
      <c r="A81">
        <v>928</v>
      </c>
      <c r="B81" t="s">
        <v>1516</v>
      </c>
      <c r="C81" s="12">
        <v>4.0922739756611799</v>
      </c>
      <c r="D81" s="5">
        <v>0.91511556422177831</v>
      </c>
      <c r="E81" s="5">
        <v>-0.16657837966342001</v>
      </c>
      <c r="F81" s="5">
        <v>-1.0566844346861215</v>
      </c>
      <c r="G81" s="5">
        <v>1.7111315804707601</v>
      </c>
      <c r="H81" s="5">
        <v>0.52834221734306075</v>
      </c>
      <c r="I81" s="5">
        <v>1.89760293914582</v>
      </c>
      <c r="J81" s="5">
        <v>0.47395329322454299</v>
      </c>
      <c r="K81" s="5">
        <v>2.2946425845135998</v>
      </c>
      <c r="L81" s="5">
        <v>0.52834221734306075</v>
      </c>
      <c r="M81" s="5">
        <v>1.33925283728515</v>
      </c>
      <c r="N81" s="5">
        <v>-7.4897618653483597</v>
      </c>
    </row>
    <row r="82" spans="1:14" x14ac:dyDescent="0.35">
      <c r="A82">
        <v>940</v>
      </c>
      <c r="B82" t="s">
        <v>1528</v>
      </c>
      <c r="C82" s="12">
        <v>6.456109658611866</v>
      </c>
      <c r="D82" s="5">
        <v>1.9699963081509488</v>
      </c>
      <c r="E82" s="5">
        <v>0.50008758506103301</v>
      </c>
      <c r="F82" s="5">
        <v>-1.4746233210002577</v>
      </c>
      <c r="G82" s="5">
        <v>2.2373116605001284</v>
      </c>
      <c r="H82" s="5">
        <v>-0.76268833949987158</v>
      </c>
      <c r="I82" s="5">
        <v>1.08516898067283</v>
      </c>
      <c r="J82" s="5">
        <v>1.79981404081476</v>
      </c>
      <c r="K82" s="5">
        <v>2.2542927167517699</v>
      </c>
      <c r="L82" s="5">
        <v>1.49780023280138</v>
      </c>
      <c r="M82" s="5">
        <v>1.63244105420208</v>
      </c>
      <c r="N82" s="5">
        <v>-6.7718625201599201</v>
      </c>
    </row>
    <row r="83" spans="1:14" x14ac:dyDescent="0.35">
      <c r="A83">
        <v>953</v>
      </c>
      <c r="B83" t="s">
        <v>1541</v>
      </c>
      <c r="C83" s="12">
        <v>5.3275442816691196</v>
      </c>
      <c r="D83" s="5">
        <v>0.77418176315990206</v>
      </c>
      <c r="E83" s="5">
        <v>-5.3651472219791899E-2</v>
      </c>
      <c r="F83" s="5">
        <v>-0.23299000144533988</v>
      </c>
      <c r="G83" s="5">
        <v>-0.63093001011737737</v>
      </c>
      <c r="H83" s="5">
        <v>-0.80026211800772395</v>
      </c>
      <c r="I83" s="5">
        <v>0.48720283835057399</v>
      </c>
      <c r="J83" s="5">
        <v>-3.89046777325186E-2</v>
      </c>
      <c r="K83" s="5">
        <v>1.58671282735997</v>
      </c>
      <c r="L83" s="5">
        <v>0.86392001156271636</v>
      </c>
      <c r="M83" s="5">
        <v>0.575811986439561</v>
      </c>
      <c r="N83" s="5">
        <v>0.49893337126195098</v>
      </c>
    </row>
    <row r="84" spans="1:14" x14ac:dyDescent="0.35">
      <c r="A84">
        <v>959</v>
      </c>
      <c r="B84" t="s">
        <v>1547</v>
      </c>
      <c r="C84" s="12">
        <v>6.1625081469115104</v>
      </c>
      <c r="D84" s="5">
        <v>1.49740468630068</v>
      </c>
      <c r="E84" s="5">
        <v>0.51006009200552604</v>
      </c>
      <c r="F84" s="5">
        <v>-2.38516054887726</v>
      </c>
      <c r="G84" s="5">
        <v>0.57791232479918198</v>
      </c>
      <c r="H84" s="5">
        <v>-0.80640718208304196</v>
      </c>
      <c r="I84" s="5">
        <v>1.8686384832140299</v>
      </c>
      <c r="J84" s="5">
        <v>1.8072699064126301</v>
      </c>
      <c r="K84" s="5">
        <v>4.7228453704794697</v>
      </c>
      <c r="L84" s="5">
        <v>2.0921645879524098</v>
      </c>
      <c r="M84" s="5">
        <v>2.0310247574355098</v>
      </c>
      <c r="N84" s="5">
        <v>-0.64251596232869701</v>
      </c>
    </row>
    <row r="85" spans="1:14" x14ac:dyDescent="0.35">
      <c r="A85">
        <v>967</v>
      </c>
      <c r="B85" t="s">
        <v>1555</v>
      </c>
      <c r="C85" s="12">
        <v>6.2821100003892525</v>
      </c>
      <c r="D85" s="5">
        <v>0.80066643767663903</v>
      </c>
      <c r="E85" s="5">
        <v>0.89736125685611068</v>
      </c>
      <c r="F85" s="5">
        <v>-0.64135606911006438</v>
      </c>
      <c r="G85" s="5">
        <v>0.25612506902062698</v>
      </c>
      <c r="H85" s="5">
        <v>-1.1939711785737399</v>
      </c>
      <c r="I85" s="5">
        <v>2.0703488043476299</v>
      </c>
      <c r="J85" s="5">
        <v>-0.25600518774604719</v>
      </c>
      <c r="K85" s="5">
        <v>0.365032716843325</v>
      </c>
      <c r="L85" s="5">
        <v>-0.28529283265170402</v>
      </c>
      <c r="M85" s="5">
        <v>0.30202462598537</v>
      </c>
      <c r="N85" s="5">
        <v>4.66032937569054</v>
      </c>
    </row>
    <row r="86" spans="1:14" x14ac:dyDescent="0.35">
      <c r="A86">
        <v>972</v>
      </c>
      <c r="B86" t="s">
        <v>1560</v>
      </c>
      <c r="C86" s="12">
        <v>6.3103013430739452</v>
      </c>
      <c r="D86" s="5">
        <v>1.6810812501462307</v>
      </c>
      <c r="E86" s="5">
        <v>1.5560357521325585</v>
      </c>
      <c r="F86" s="5">
        <v>-2.5136728915457152</v>
      </c>
      <c r="G86" s="5">
        <v>-0.39497778717656828</v>
      </c>
      <c r="H86" s="5">
        <v>-1.9251557711984049</v>
      </c>
      <c r="I86" s="5">
        <v>1.8091421954793567</v>
      </c>
      <c r="J86" s="5">
        <v>0.77135363458995698</v>
      </c>
      <c r="K86" s="5">
        <v>2.4177687939005601</v>
      </c>
      <c r="L86" s="5">
        <v>0.69727486771881519</v>
      </c>
      <c r="M86" s="5">
        <v>1.95874547983798</v>
      </c>
      <c r="N86" s="5">
        <v>-3.7110341392714798</v>
      </c>
    </row>
    <row r="87" spans="1:14" x14ac:dyDescent="0.35">
      <c r="A87">
        <v>986</v>
      </c>
      <c r="B87" t="s">
        <v>1574</v>
      </c>
      <c r="C87" s="12">
        <v>7.7970529733226206</v>
      </c>
      <c r="D87" s="5">
        <v>2.6912062426976724</v>
      </c>
      <c r="E87" s="5">
        <v>0.51006009200552604</v>
      </c>
      <c r="F87" s="5">
        <v>-2.8304152991370897</v>
      </c>
      <c r="G87" s="5">
        <v>2.5261320243767234</v>
      </c>
      <c r="H87" s="5">
        <v>-1.52619685973802</v>
      </c>
      <c r="I87" s="5">
        <v>1.9985438777801099</v>
      </c>
      <c r="J87" s="5">
        <v>0.30428327476036721</v>
      </c>
      <c r="K87" s="5">
        <v>4.0309806794529699</v>
      </c>
      <c r="L87" s="5">
        <v>3.2808932982544698</v>
      </c>
      <c r="M87" s="5">
        <v>4.6718625844648898</v>
      </c>
      <c r="N87" s="5">
        <v>7.6899571096494199</v>
      </c>
    </row>
    <row r="88" spans="1:14" x14ac:dyDescent="0.35">
      <c r="A88">
        <v>988</v>
      </c>
      <c r="B88" t="s">
        <v>1576</v>
      </c>
      <c r="C88" s="12">
        <v>4.5519079831623301</v>
      </c>
      <c r="D88" s="5">
        <v>0.57770848968175403</v>
      </c>
      <c r="E88" s="5">
        <v>-1.2143548529580599</v>
      </c>
      <c r="F88" s="5">
        <v>-0.50100021188605504</v>
      </c>
      <c r="G88" s="5">
        <v>0.72543819733579795</v>
      </c>
      <c r="H88" s="5">
        <v>0.38934669734419802</v>
      </c>
      <c r="I88" s="5">
        <v>0.13954178592604699</v>
      </c>
      <c r="J88" s="5">
        <v>-3.89046777325186E-2</v>
      </c>
      <c r="K88" s="5">
        <v>0.48388699954786402</v>
      </c>
      <c r="L88" s="5">
        <v>-0.28529283265170402</v>
      </c>
      <c r="M88" s="5">
        <v>-1.16146698400952</v>
      </c>
      <c r="N88" s="5">
        <v>2.9501495241850599</v>
      </c>
    </row>
    <row r="89" spans="1:14" x14ac:dyDescent="0.35">
      <c r="A89">
        <v>1005</v>
      </c>
      <c r="B89" t="s">
        <v>1593</v>
      </c>
      <c r="C89" s="12">
        <v>5.3376107963746406</v>
      </c>
      <c r="D89" s="5">
        <v>3.9554611428733257</v>
      </c>
      <c r="E89" s="5">
        <v>7.4414487574031699E-2</v>
      </c>
      <c r="F89" s="5">
        <v>-4.5526704655523709</v>
      </c>
      <c r="G89" s="5">
        <v>-0.19160513749006899</v>
      </c>
      <c r="H89" s="5">
        <v>2.5934575701258664</v>
      </c>
      <c r="I89" s="5">
        <v>0.285622889000408</v>
      </c>
      <c r="J89" s="5">
        <v>1.9592128954265031</v>
      </c>
      <c r="K89" s="5">
        <v>0.149630107224688</v>
      </c>
      <c r="L89" s="5">
        <v>1.0279712999422399</v>
      </c>
      <c r="M89" s="5">
        <v>0.64748091713478395</v>
      </c>
      <c r="N89" s="5">
        <v>-0.955214574417527</v>
      </c>
    </row>
    <row r="90" spans="1:14" x14ac:dyDescent="0.35">
      <c r="A90">
        <v>1006</v>
      </c>
      <c r="B90" t="s">
        <v>1594</v>
      </c>
      <c r="C90" s="12">
        <v>6.9079663926720798</v>
      </c>
      <c r="D90" s="5">
        <v>1.64505550214661</v>
      </c>
      <c r="E90" s="5">
        <v>0.51006009200552604</v>
      </c>
      <c r="F90" s="5">
        <v>-1.83914500944627</v>
      </c>
      <c r="G90" s="5">
        <v>0.66280859055757402</v>
      </c>
      <c r="H90" s="5">
        <v>-0.78147941332551296</v>
      </c>
      <c r="I90" s="5">
        <v>1.8360352508175</v>
      </c>
      <c r="J90" s="5">
        <v>1.0218780711303901</v>
      </c>
      <c r="K90" s="5">
        <v>2.0833683335622601</v>
      </c>
      <c r="L90" s="5">
        <v>1.49780023280138</v>
      </c>
      <c r="M90" s="5">
        <v>3.1276519709866299</v>
      </c>
      <c r="N90" s="5">
        <v>1.86778549715588</v>
      </c>
    </row>
    <row r="91" spans="1:14" x14ac:dyDescent="0.35">
      <c r="A91">
        <v>1007</v>
      </c>
      <c r="B91" t="s">
        <v>1595</v>
      </c>
      <c r="C91" s="12">
        <v>4.7829364630266502</v>
      </c>
      <c r="D91" s="5">
        <v>0.57182926952485402</v>
      </c>
      <c r="E91" s="5">
        <v>-1.2143548529580599</v>
      </c>
      <c r="F91" s="5">
        <v>-0.50819462126064296</v>
      </c>
      <c r="G91" s="5">
        <v>0.51299519019846196</v>
      </c>
      <c r="H91" s="5">
        <v>-7.7914287052590098E-2</v>
      </c>
      <c r="I91" s="5">
        <v>0.455035343961809</v>
      </c>
      <c r="J91" s="5">
        <v>0.73903129195185702</v>
      </c>
      <c r="K91" s="5">
        <v>0.76232538230890701</v>
      </c>
      <c r="L91" s="5">
        <v>-0.28529283265170402</v>
      </c>
      <c r="M91" s="5">
        <v>-0.79901887608460997</v>
      </c>
      <c r="N91" s="5">
        <v>-0.19204858537795599</v>
      </c>
    </row>
    <row r="92" spans="1:14" x14ac:dyDescent="0.35">
      <c r="A92">
        <v>1014</v>
      </c>
      <c r="B92" t="s">
        <v>1602</v>
      </c>
      <c r="C92" s="12">
        <v>7.7860185956117798</v>
      </c>
      <c r="D92" s="5">
        <v>0.94179977504849</v>
      </c>
      <c r="E92" s="5">
        <v>3.70150095811396</v>
      </c>
      <c r="F92" s="5">
        <v>0.18049898531230099</v>
      </c>
      <c r="G92" s="5">
        <v>0.361437821807997</v>
      </c>
      <c r="H92" s="5">
        <v>-1.41281253049202</v>
      </c>
      <c r="I92" s="5">
        <v>-0.60764414919555698</v>
      </c>
      <c r="J92" s="5">
        <v>-0.465005687962397</v>
      </c>
      <c r="K92" s="5">
        <v>0.33049065741976502</v>
      </c>
      <c r="L92" s="5">
        <v>9.5929638186430494E-2</v>
      </c>
      <c r="M92" s="5">
        <v>1.3286368887003099</v>
      </c>
      <c r="N92" s="5">
        <v>9.3906811465854698</v>
      </c>
    </row>
    <row r="93" spans="1:14" x14ac:dyDescent="0.35">
      <c r="A93">
        <v>1022</v>
      </c>
      <c r="B93" t="s">
        <v>1610</v>
      </c>
      <c r="C93" s="12">
        <v>6.3141091610813804</v>
      </c>
      <c r="D93" s="5">
        <v>1.53134141812362</v>
      </c>
      <c r="E93" s="5">
        <v>0.51006009200552604</v>
      </c>
      <c r="F93" s="5">
        <v>-2.3325347160736398</v>
      </c>
      <c r="G93" s="5">
        <v>0.77183551183065702</v>
      </c>
      <c r="H93" s="5">
        <v>-1.10081287369785</v>
      </c>
      <c r="I93" s="5">
        <v>1.8655253994196499</v>
      </c>
      <c r="J93" s="5">
        <v>1.5421919076853099</v>
      </c>
      <c r="K93" s="5">
        <v>4.4885355706418997</v>
      </c>
      <c r="L93" s="5">
        <v>2.0921645879524098</v>
      </c>
      <c r="M93" s="5">
        <v>2.36841076563269</v>
      </c>
      <c r="N93" s="5">
        <v>-0.64479411472583203</v>
      </c>
    </row>
    <row r="94" spans="1:14" x14ac:dyDescent="0.35">
      <c r="A94">
        <v>1041</v>
      </c>
      <c r="B94" t="s">
        <v>1629</v>
      </c>
      <c r="C94" s="12">
        <v>6.9123780479766124</v>
      </c>
      <c r="D94" s="5">
        <v>2.2184910259612773</v>
      </c>
      <c r="E94" s="5">
        <v>1.4951002786754599</v>
      </c>
      <c r="F94" s="5">
        <v>-1.2110726577727826</v>
      </c>
      <c r="G94" s="5">
        <v>2.5604480137118477</v>
      </c>
      <c r="H94" s="5">
        <v>-1.3493753559390642</v>
      </c>
      <c r="I94" s="5">
        <v>1.30706489823025</v>
      </c>
      <c r="J94" s="5">
        <v>1.7923581752169</v>
      </c>
      <c r="K94" s="5">
        <v>2.2502243300619602</v>
      </c>
      <c r="L94" s="5">
        <v>0.56575857104557203</v>
      </c>
      <c r="M94" s="5">
        <v>2.3902044878216602</v>
      </c>
      <c r="N94" s="5">
        <v>-3.8129716233034698</v>
      </c>
    </row>
    <row r="95" spans="1:14" x14ac:dyDescent="0.35">
      <c r="A95">
        <v>1049</v>
      </c>
      <c r="B95" t="s">
        <v>1637</v>
      </c>
      <c r="C95" s="12">
        <v>6.8563512494969796</v>
      </c>
      <c r="D95" s="5">
        <v>2.8352820281433302</v>
      </c>
      <c r="E95" s="5">
        <v>1.1567810428409899</v>
      </c>
      <c r="F95" s="5">
        <v>-0.76291944350253504</v>
      </c>
      <c r="G95" s="5">
        <v>-9.6265888081308995E-2</v>
      </c>
      <c r="H95" s="5">
        <v>-1.45592776742444</v>
      </c>
      <c r="I95" s="5">
        <v>0.96666971759922404</v>
      </c>
      <c r="J95" s="5">
        <v>-5.3816408928247003E-2</v>
      </c>
      <c r="K95" s="5">
        <v>0.53748563754816003</v>
      </c>
      <c r="L95" s="5">
        <v>0.54487548381412498</v>
      </c>
      <c r="M95" s="5">
        <v>0.14567795028385699</v>
      </c>
      <c r="N95" s="5">
        <v>5.7477900163151796</v>
      </c>
    </row>
    <row r="96" spans="1:14" x14ac:dyDescent="0.35">
      <c r="A96">
        <v>1050</v>
      </c>
      <c r="B96" t="s">
        <v>1638</v>
      </c>
      <c r="C96" s="12">
        <v>6.7329962267152901</v>
      </c>
      <c r="D96" s="5">
        <v>2.66532598400536</v>
      </c>
      <c r="E96" s="5">
        <v>1.1567810428409899</v>
      </c>
      <c r="F96" s="5">
        <v>-0.44178611997495898</v>
      </c>
      <c r="G96" s="5">
        <v>-1.54619088825966E-2</v>
      </c>
      <c r="H96" s="5">
        <v>-1.45592776742444</v>
      </c>
      <c r="I96" s="5">
        <v>0.81488538268839095</v>
      </c>
      <c r="J96" s="5">
        <v>-5.3816408928247003E-2</v>
      </c>
      <c r="K96" s="5">
        <v>0.53019330584743896</v>
      </c>
      <c r="L96" s="5">
        <v>0.54487548381412498</v>
      </c>
      <c r="M96" s="5">
        <v>0.228308011555997</v>
      </c>
      <c r="N96" s="5">
        <v>4.2078295281670304</v>
      </c>
    </row>
    <row r="97" spans="1:14" x14ac:dyDescent="0.35">
      <c r="A97">
        <v>1061</v>
      </c>
      <c r="B97" t="s">
        <v>1649</v>
      </c>
      <c r="C97" s="12">
        <v>6.3733841326844001</v>
      </c>
      <c r="D97" s="5">
        <v>0.81547149643196304</v>
      </c>
      <c r="E97" s="5">
        <v>0.171740856171053</v>
      </c>
      <c r="F97" s="5">
        <v>-0.653942510504121</v>
      </c>
      <c r="G97" s="5">
        <v>0.122298803848518</v>
      </c>
      <c r="H97" s="5">
        <v>-9.3414160217612396E-2</v>
      </c>
      <c r="I97" s="5">
        <v>0.40094940953660002</v>
      </c>
      <c r="J97" s="5">
        <v>-4.6360543330382802E-2</v>
      </c>
      <c r="K97" s="5">
        <v>0.86257349515940096</v>
      </c>
      <c r="L97" s="5">
        <v>-0.28529283265170402</v>
      </c>
      <c r="M97" s="5">
        <v>-0.51921700339283805</v>
      </c>
      <c r="N97" s="5">
        <v>0.390387995564834</v>
      </c>
    </row>
    <row r="98" spans="1:14" x14ac:dyDescent="0.35">
      <c r="A98">
        <v>1066</v>
      </c>
      <c r="B98" t="s">
        <v>1654</v>
      </c>
      <c r="C98" s="12">
        <v>7.8661564023169284</v>
      </c>
      <c r="D98" s="5">
        <v>1.4916751379364339</v>
      </c>
      <c r="E98" s="5">
        <v>0.81908919167333405</v>
      </c>
      <c r="F98" s="5">
        <v>-1.0073385799392405</v>
      </c>
      <c r="G98" s="5">
        <v>-4.3443853177794998E-2</v>
      </c>
      <c r="H98" s="5">
        <v>-0.70630858427525922</v>
      </c>
      <c r="I98" s="5">
        <v>1.65331360826856</v>
      </c>
      <c r="J98" s="5">
        <v>1.7136471642144988</v>
      </c>
      <c r="K98" s="5">
        <v>2.6869040909893198</v>
      </c>
      <c r="L98" s="5">
        <v>1.0362614688523799</v>
      </c>
      <c r="M98" s="5">
        <v>1.3863576501510799</v>
      </c>
      <c r="N98" s="5">
        <v>1.96510987844314</v>
      </c>
    </row>
    <row r="99" spans="1:14" x14ac:dyDescent="0.35">
      <c r="A99">
        <v>1068</v>
      </c>
      <c r="B99" t="s">
        <v>1656</v>
      </c>
      <c r="C99" s="12">
        <v>4.64082353981442</v>
      </c>
      <c r="D99" s="5">
        <v>0.80485848207657296</v>
      </c>
      <c r="E99" s="5">
        <v>1.3224717299648301</v>
      </c>
      <c r="F99" s="5">
        <v>-1.2413187440694E-2</v>
      </c>
      <c r="G99" s="5">
        <v>-0.849984160820904</v>
      </c>
      <c r="H99" s="5">
        <v>-1.7348335858742301</v>
      </c>
      <c r="I99" s="5">
        <v>0.15607495695585399</v>
      </c>
      <c r="J99" s="5">
        <v>0.73903129195185702</v>
      </c>
      <c r="K99" s="5">
        <v>0.95828534873135796</v>
      </c>
      <c r="L99" s="5">
        <v>-0.28529283265170402</v>
      </c>
      <c r="M99" s="5">
        <v>1.58208403775837</v>
      </c>
      <c r="N99" s="5">
        <v>-4.6732788835604904</v>
      </c>
    </row>
    <row r="100" spans="1:14" x14ac:dyDescent="0.35">
      <c r="A100" s="2">
        <v>1082</v>
      </c>
      <c r="B100" t="s">
        <v>1670</v>
      </c>
      <c r="C100" s="12">
        <v>5.6665043410209304</v>
      </c>
      <c r="D100" s="5">
        <v>1.79753898017793</v>
      </c>
      <c r="E100" s="5">
        <v>1.8234470075654401</v>
      </c>
      <c r="F100" s="5">
        <v>-1.0860023551788101</v>
      </c>
      <c r="G100" s="5">
        <v>1.06140048999972</v>
      </c>
      <c r="H100" s="5">
        <v>-2.39414568236645</v>
      </c>
      <c r="I100" s="5">
        <v>1.22347492571126</v>
      </c>
      <c r="J100" s="5">
        <v>1.79981404081476</v>
      </c>
      <c r="K100" s="5">
        <v>2.2547809701198802</v>
      </c>
      <c r="L100" s="5">
        <v>0.104219807096573</v>
      </c>
      <c r="M100" s="5">
        <v>1.25181427618051</v>
      </c>
      <c r="N100" s="5">
        <v>-6.54388575526196</v>
      </c>
    </row>
    <row r="101" spans="1:14" x14ac:dyDescent="0.35">
      <c r="A101">
        <v>1084</v>
      </c>
      <c r="B101" t="s">
        <v>1672</v>
      </c>
      <c r="C101" s="12">
        <v>5.8269817654841596</v>
      </c>
      <c r="D101" s="5">
        <v>0.66543669483707102</v>
      </c>
      <c r="E101" s="5">
        <v>0.171740856171053</v>
      </c>
      <c r="F101" s="5">
        <v>-1.0207156933958299</v>
      </c>
      <c r="G101" s="5">
        <v>-9.2728712327395393E-2</v>
      </c>
      <c r="H101" s="5">
        <v>0.11116555711144099</v>
      </c>
      <c r="I101" s="5">
        <v>0.27727099290413498</v>
      </c>
      <c r="J101" s="5">
        <v>-4.6360543330382802E-2</v>
      </c>
      <c r="K101" s="5">
        <v>0.66870471209230298</v>
      </c>
      <c r="L101" s="5">
        <v>-0.28529283265170402</v>
      </c>
      <c r="M101" s="5">
        <v>-0.77927283762979105</v>
      </c>
      <c r="N101" s="5">
        <v>0.366324663732227</v>
      </c>
    </row>
    <row r="102" spans="1:14" x14ac:dyDescent="0.35">
      <c r="A102">
        <v>1141</v>
      </c>
      <c r="B102" t="s">
        <v>1729</v>
      </c>
      <c r="C102" s="12">
        <v>7.4261683050593401</v>
      </c>
      <c r="D102" s="5">
        <v>1.4869496216309599</v>
      </c>
      <c r="E102" s="5">
        <v>-0.94478709547281803</v>
      </c>
      <c r="F102" s="5">
        <v>1.02266352404831</v>
      </c>
      <c r="G102" s="5">
        <v>5.3788498037609697E-2</v>
      </c>
      <c r="H102" s="5">
        <v>1.45965771788456</v>
      </c>
      <c r="I102" s="5">
        <v>2.6324796139243101</v>
      </c>
      <c r="J102" s="5">
        <v>-3.89046777325186E-2</v>
      </c>
      <c r="K102" s="5">
        <v>-1.5563452682335299</v>
      </c>
      <c r="L102" s="5">
        <v>-0.36560912576256799</v>
      </c>
      <c r="M102" s="5">
        <v>-1.3634135261321401</v>
      </c>
      <c r="N102" s="5">
        <v>-1.17075067528735</v>
      </c>
    </row>
    <row r="103" spans="1:14" x14ac:dyDescent="0.35">
      <c r="A103">
        <v>1148</v>
      </c>
      <c r="B103" t="s">
        <v>1736</v>
      </c>
      <c r="C103" s="12">
        <v>7.3655929557483093</v>
      </c>
      <c r="D103" s="5">
        <v>1.6551067746470185</v>
      </c>
      <c r="E103" s="5">
        <v>2.9836539164429237</v>
      </c>
      <c r="F103" s="5">
        <v>-1.6276962805079593</v>
      </c>
      <c r="G103" s="5">
        <v>-1.3514898685690104</v>
      </c>
      <c r="H103" s="5">
        <v>-0.10481753522762105</v>
      </c>
      <c r="I103" s="5">
        <v>0.43925050912265462</v>
      </c>
      <c r="J103" s="5">
        <v>-0.33890074126098924</v>
      </c>
      <c r="K103" s="5">
        <v>0.47848209487556498</v>
      </c>
      <c r="L103" s="5">
        <v>-6.1881604282615001E-2</v>
      </c>
      <c r="M103" s="5">
        <v>0.17964540987386299</v>
      </c>
      <c r="N103" s="5">
        <v>4.2002066417901904</v>
      </c>
    </row>
    <row r="104" spans="1:14" x14ac:dyDescent="0.35">
      <c r="A104">
        <v>1165</v>
      </c>
      <c r="B104" t="s">
        <v>1753</v>
      </c>
      <c r="C104" s="12">
        <v>5.4388329175509638</v>
      </c>
      <c r="D104" s="5">
        <v>1.1199107656806986</v>
      </c>
      <c r="E104" s="5">
        <v>1.289498316400846</v>
      </c>
      <c r="F104" s="5">
        <v>-0.56051322710767781</v>
      </c>
      <c r="G104" s="5">
        <v>0.53234000923187397</v>
      </c>
      <c r="H104" s="5">
        <v>2.8860916832265601E-2</v>
      </c>
      <c r="I104" s="5">
        <v>0.49489480740876601</v>
      </c>
      <c r="J104" s="5">
        <v>-0.7289850892931673</v>
      </c>
      <c r="K104" s="5">
        <v>0.61453770118003903</v>
      </c>
      <c r="L104" s="5">
        <v>-0.28529283265170402</v>
      </c>
      <c r="M104" s="5">
        <v>-1.31516529638582</v>
      </c>
      <c r="N104" s="5">
        <v>2.30443541976453</v>
      </c>
    </row>
    <row r="105" spans="1:14" x14ac:dyDescent="0.35">
      <c r="A105">
        <v>1185</v>
      </c>
      <c r="B105" t="s">
        <v>1773</v>
      </c>
      <c r="C105" s="12">
        <v>7.7530314552444199</v>
      </c>
      <c r="D105" s="5">
        <v>2.4310646306415569</v>
      </c>
      <c r="E105" s="5">
        <v>1.8041293783432699</v>
      </c>
      <c r="F105" s="5">
        <v>-2.1711754423712737</v>
      </c>
      <c r="G105" s="5">
        <v>1.8622483131156766</v>
      </c>
      <c r="H105" s="5">
        <v>-2.0250474066930355</v>
      </c>
      <c r="I105" s="5">
        <v>1.28771267596715</v>
      </c>
      <c r="J105" s="5">
        <v>2.3339745359486326</v>
      </c>
      <c r="K105" s="5">
        <v>0.41746243696806501</v>
      </c>
      <c r="L105" s="5">
        <v>1.3966008524590701</v>
      </c>
      <c r="M105" s="5">
        <v>0.17434552256194799</v>
      </c>
      <c r="N105" s="5">
        <v>10.309866260312701</v>
      </c>
    </row>
    <row r="106" spans="1:14" x14ac:dyDescent="0.35">
      <c r="A106">
        <v>1187</v>
      </c>
      <c r="B106" t="s">
        <v>1775</v>
      </c>
      <c r="C106" s="12">
        <v>6.2426555510152602</v>
      </c>
      <c r="D106" s="5">
        <v>0.61494066296208405</v>
      </c>
      <c r="E106" s="5">
        <v>-1.2143548529580599</v>
      </c>
      <c r="F106" s="5">
        <v>-0.78005738502919797</v>
      </c>
      <c r="G106" s="5">
        <v>0.32273909121234901</v>
      </c>
      <c r="H106" s="5">
        <v>1.01060718333794</v>
      </c>
      <c r="I106" s="5">
        <v>-0.85937607125187698</v>
      </c>
      <c r="J106" s="5">
        <v>-0.42772635997307601</v>
      </c>
      <c r="K106" s="5">
        <v>0.97477888719563499</v>
      </c>
      <c r="L106" s="5">
        <v>-0.28529283265170402</v>
      </c>
      <c r="M106" s="5">
        <v>-0.56848186499678099</v>
      </c>
      <c r="N106" s="5">
        <v>-0.14027387206055</v>
      </c>
    </row>
    <row r="107" spans="1:14" x14ac:dyDescent="0.35">
      <c r="A107">
        <v>1188</v>
      </c>
      <c r="B107" t="s">
        <v>1776</v>
      </c>
      <c r="C107" s="12">
        <v>4.8896413427057386</v>
      </c>
      <c r="D107" s="5">
        <v>4.2492717199360639</v>
      </c>
      <c r="E107" s="5">
        <v>1.1567810428409899</v>
      </c>
      <c r="F107" s="5">
        <v>-5.8846878921614962</v>
      </c>
      <c r="G107" s="5">
        <v>-9.0065465588499205E-2</v>
      </c>
      <c r="H107" s="5">
        <v>-2.13032662245043</v>
      </c>
      <c r="I107" s="5">
        <v>-0.14681400307094794</v>
      </c>
      <c r="J107" s="5">
        <v>-1.1615842081087591</v>
      </c>
      <c r="K107" s="5">
        <v>0.51141555171808395</v>
      </c>
      <c r="L107" s="5">
        <v>1.3211735275958971</v>
      </c>
      <c r="M107" s="5">
        <v>0.36068474236952802</v>
      </c>
      <c r="N107" s="5">
        <v>5.8719125757453074</v>
      </c>
    </row>
    <row r="108" spans="1:14" x14ac:dyDescent="0.35">
      <c r="A108">
        <v>1196</v>
      </c>
      <c r="B108" t="s">
        <v>1784</v>
      </c>
      <c r="C108" s="12">
        <v>7.8814739555452737</v>
      </c>
      <c r="D108" s="5">
        <v>1.3366837088869614</v>
      </c>
      <c r="E108" s="5">
        <v>0.58998300469031228</v>
      </c>
      <c r="F108" s="5">
        <v>-1.6696543058154445</v>
      </c>
      <c r="G108" s="5">
        <v>-0.23248049537982585</v>
      </c>
      <c r="H108" s="5">
        <v>-1.3992931299179139</v>
      </c>
      <c r="I108" s="5">
        <v>0.90295120945252305</v>
      </c>
      <c r="J108" s="5">
        <v>1.5899830046903123</v>
      </c>
      <c r="K108" s="5">
        <v>0.51826819871331997</v>
      </c>
      <c r="L108" s="5">
        <v>1.1214619217325676</v>
      </c>
      <c r="M108" s="5">
        <v>0.34418282051197302</v>
      </c>
      <c r="N108" s="5">
        <v>6.2583116298058199</v>
      </c>
    </row>
    <row r="109" spans="1:14" x14ac:dyDescent="0.35">
      <c r="A109">
        <v>1199</v>
      </c>
      <c r="B109" t="s">
        <v>1787</v>
      </c>
      <c r="C109" s="12">
        <v>7.0392891738444483</v>
      </c>
      <c r="D109" s="5">
        <v>2.8681771228444553</v>
      </c>
      <c r="E109" s="5">
        <v>0.171740856171053</v>
      </c>
      <c r="F109" s="5">
        <v>-2.4682968659185622</v>
      </c>
      <c r="G109" s="5">
        <v>1.25818556383466</v>
      </c>
      <c r="H109" s="5">
        <v>-2.371386852910506</v>
      </c>
      <c r="I109" s="5">
        <v>0.50544443238998404</v>
      </c>
      <c r="J109" s="5">
        <v>1.628613147089494</v>
      </c>
      <c r="K109" s="5">
        <v>3.0833265982040601</v>
      </c>
      <c r="L109" s="5">
        <v>3.2110705717395742</v>
      </c>
      <c r="M109" s="5">
        <v>0.82671346986502403</v>
      </c>
      <c r="N109" s="5">
        <v>-0.17374056405067301</v>
      </c>
    </row>
    <row r="110" spans="1:14" x14ac:dyDescent="0.35">
      <c r="A110">
        <v>1203</v>
      </c>
      <c r="B110" t="s">
        <v>1791</v>
      </c>
      <c r="C110" s="12">
        <v>7.6719284455052126</v>
      </c>
      <c r="D110" s="5">
        <v>2.8369816500944944</v>
      </c>
      <c r="E110" s="5">
        <v>1.1567810428409899</v>
      </c>
      <c r="F110" s="5">
        <v>-2.7762795839068275</v>
      </c>
      <c r="G110" s="5">
        <v>-0.14205220371975399</v>
      </c>
      <c r="H110" s="5">
        <v>-1.45592776742444</v>
      </c>
      <c r="I110" s="5">
        <v>2.894017820533243</v>
      </c>
      <c r="J110" s="5">
        <v>-0.11773823662641636</v>
      </c>
      <c r="K110" s="5">
        <v>0.66704248942522704</v>
      </c>
      <c r="L110" s="5">
        <v>0.54487548381412498</v>
      </c>
      <c r="M110" s="5">
        <v>0.14567795028385699</v>
      </c>
      <c r="N110" s="5">
        <v>5.7477900163151796</v>
      </c>
    </row>
    <row r="111" spans="1:14" x14ac:dyDescent="0.35">
      <c r="A111">
        <v>1217</v>
      </c>
      <c r="B111" t="s">
        <v>1805</v>
      </c>
      <c r="C111" s="12">
        <v>5.0383446020346074</v>
      </c>
      <c r="D111" s="5">
        <v>0.74219403589638533</v>
      </c>
      <c r="E111" s="5">
        <v>-2.14620257435238</v>
      </c>
      <c r="F111" s="5">
        <v>-1.0972814724006259</v>
      </c>
      <c r="G111" s="5">
        <v>0.18850855670661826</v>
      </c>
      <c r="H111" s="5">
        <v>0.44892070146233554</v>
      </c>
      <c r="I111" s="5">
        <v>0.459852214231673</v>
      </c>
      <c r="J111" s="5">
        <v>-3.89046777325186E-2</v>
      </c>
      <c r="K111" s="5">
        <v>3.4700814817890203E-2</v>
      </c>
      <c r="L111" s="5">
        <v>-0.28529283265170402</v>
      </c>
      <c r="M111" s="5">
        <v>0.575811986439561</v>
      </c>
      <c r="N111" s="5">
        <v>2.0634515350195599</v>
      </c>
    </row>
    <row r="112" spans="1:14" x14ac:dyDescent="0.35">
      <c r="A112">
        <v>1242</v>
      </c>
      <c r="B112" t="s">
        <v>1830</v>
      </c>
      <c r="C112" s="12">
        <v>6.8611855463545099</v>
      </c>
      <c r="D112" s="5">
        <v>1.49117741323277</v>
      </c>
      <c r="E112" s="5">
        <v>3.09945343401465</v>
      </c>
      <c r="F112" s="5">
        <v>-1.8345927989356099</v>
      </c>
      <c r="G112" s="5">
        <v>0.49303181211170899</v>
      </c>
      <c r="H112" s="5">
        <v>-1.0459941554763601</v>
      </c>
      <c r="I112" s="5">
        <v>0.64337769497016495</v>
      </c>
      <c r="J112" s="5">
        <v>0.47395329322454299</v>
      </c>
      <c r="K112" s="5">
        <v>2.7533709786091101</v>
      </c>
      <c r="L112" s="5">
        <v>1.25967269722147</v>
      </c>
      <c r="M112" s="5">
        <v>2.0221032236122398</v>
      </c>
      <c r="N112" s="5">
        <v>-0.76387234051925501</v>
      </c>
    </row>
    <row r="113" spans="1:14" x14ac:dyDescent="0.35">
      <c r="A113">
        <v>1252</v>
      </c>
      <c r="B113" t="s">
        <v>1840</v>
      </c>
      <c r="C113" s="12">
        <v>5.9220404246621001</v>
      </c>
      <c r="D113" s="5">
        <v>0.78951287565716299</v>
      </c>
      <c r="E113" s="5">
        <v>1.7407657070517499</v>
      </c>
      <c r="F113" s="5">
        <v>0.44483725322397899</v>
      </c>
      <c r="G113" s="5">
        <v>0.14130633183070099</v>
      </c>
      <c r="H113" s="5">
        <v>-1.32494947299909</v>
      </c>
      <c r="I113" s="5">
        <v>0.94104871136565305</v>
      </c>
      <c r="J113" s="5">
        <v>-0.43518222557094</v>
      </c>
      <c r="K113" s="5">
        <v>0.44145206345999399</v>
      </c>
      <c r="L113" s="5">
        <v>-1.21733449440751</v>
      </c>
      <c r="M113" s="5">
        <v>-1.7991072878782499</v>
      </c>
      <c r="N113" s="5">
        <v>1.2154934156061299</v>
      </c>
    </row>
    <row r="114" spans="1:14" x14ac:dyDescent="0.35">
      <c r="A114">
        <v>1257</v>
      </c>
      <c r="B114" t="s">
        <v>1845</v>
      </c>
      <c r="C114" s="12">
        <v>6.7589963640056396</v>
      </c>
      <c r="D114" s="5">
        <v>0.93062005846650397</v>
      </c>
      <c r="E114" s="5">
        <v>1.8134745006209501</v>
      </c>
      <c r="F114" s="5">
        <v>-1.5089032470825501</v>
      </c>
      <c r="G114" s="5">
        <v>0.23915573901113399</v>
      </c>
      <c r="H114" s="5">
        <v>-0.61360235863085</v>
      </c>
      <c r="I114" s="5">
        <v>0.69199860341433395</v>
      </c>
      <c r="J114" s="5">
        <v>0.33529787851557102</v>
      </c>
      <c r="K114" s="5">
        <v>1.9358377311443</v>
      </c>
      <c r="L114" s="5">
        <v>-0.28529283265170402</v>
      </c>
      <c r="M114" s="5">
        <v>-0.67900184069976699</v>
      </c>
      <c r="N114" s="5">
        <v>-3.3676723086459601</v>
      </c>
    </row>
    <row r="115" spans="1:14" x14ac:dyDescent="0.35">
      <c r="A115">
        <v>1263</v>
      </c>
      <c r="B115" t="s">
        <v>1851</v>
      </c>
      <c r="C115" s="12">
        <v>7.0531082804309948</v>
      </c>
      <c r="D115" s="5">
        <v>1.9917720673584114</v>
      </c>
      <c r="E115" s="5">
        <v>0.51006009200552604</v>
      </c>
      <c r="F115" s="5">
        <v>-3.0112873056803773</v>
      </c>
      <c r="G115" s="5">
        <v>1.307471456944036</v>
      </c>
      <c r="H115" s="5">
        <v>-1.0610847740427909</v>
      </c>
      <c r="I115" s="5">
        <v>1.8626707438965899</v>
      </c>
      <c r="J115" s="5">
        <v>1.1150064850128896</v>
      </c>
      <c r="K115" s="5">
        <v>2.1590667162093902</v>
      </c>
      <c r="L115" s="5">
        <v>1.6498941377662426</v>
      </c>
      <c r="M115" s="5">
        <v>2.6779885394033198</v>
      </c>
      <c r="N115" s="5">
        <v>1.46537713545251</v>
      </c>
    </row>
    <row r="116" spans="1:14" x14ac:dyDescent="0.35">
      <c r="A116">
        <v>1279</v>
      </c>
      <c r="B116" t="s">
        <v>1867</v>
      </c>
      <c r="C116" s="12">
        <v>7.4657838253740207</v>
      </c>
      <c r="D116" s="5">
        <v>2.2539048079279733</v>
      </c>
      <c r="E116" s="5">
        <v>1.81410188528776</v>
      </c>
      <c r="F116" s="5">
        <v>-2.5956417248970487</v>
      </c>
      <c r="G116" s="5">
        <v>1.1332915028164132</v>
      </c>
      <c r="H116" s="5">
        <v>-0.36279163734738501</v>
      </c>
      <c r="I116" s="5">
        <v>1.2906379462873101</v>
      </c>
      <c r="J116" s="5">
        <v>1.4623502220806381</v>
      </c>
      <c r="K116" s="5">
        <v>2.22967929691649</v>
      </c>
      <c r="L116" s="5">
        <v>0.57024063797447899</v>
      </c>
      <c r="M116" s="5">
        <v>2.4737981649686902</v>
      </c>
      <c r="N116" s="5">
        <v>-4.4004934864179104</v>
      </c>
    </row>
    <row r="117" spans="1:14" x14ac:dyDescent="0.35">
      <c r="A117">
        <v>1287</v>
      </c>
      <c r="B117" t="s">
        <v>1875</v>
      </c>
      <c r="C117" s="12">
        <v>7.8015142218393434</v>
      </c>
      <c r="D117" s="5">
        <v>1.7737541424405205</v>
      </c>
      <c r="E117" s="5">
        <v>0.51006009200552604</v>
      </c>
      <c r="F117" s="5">
        <v>-2.0352279791051862</v>
      </c>
      <c r="G117" s="5">
        <v>1.2165839938886123</v>
      </c>
      <c r="H117" s="5">
        <v>-0.89623315636880396</v>
      </c>
      <c r="I117" s="5">
        <v>1.24774481251602</v>
      </c>
      <c r="J117" s="5">
        <v>0.81864398521657478</v>
      </c>
      <c r="K117" s="5">
        <v>3.8597257928106798</v>
      </c>
      <c r="L117" s="5">
        <v>3.2808932982544698</v>
      </c>
      <c r="M117" s="5">
        <v>4.4722736463775199</v>
      </c>
      <c r="N117" s="5">
        <v>-0.66259643523137202</v>
      </c>
    </row>
    <row r="118" spans="1:14" x14ac:dyDescent="0.35">
      <c r="A118">
        <v>1292</v>
      </c>
      <c r="B118" t="s">
        <v>1880</v>
      </c>
      <c r="C118" s="12">
        <v>7.6345458427768111</v>
      </c>
      <c r="D118" s="5">
        <v>1.4401372146269817</v>
      </c>
      <c r="E118" s="5">
        <v>0.51006009200552604</v>
      </c>
      <c r="F118" s="5">
        <v>-1.5287497370919052</v>
      </c>
      <c r="G118" s="5">
        <v>0.73842199131110942</v>
      </c>
      <c r="H118" s="5">
        <v>-0.9266897457639427</v>
      </c>
      <c r="I118" s="5">
        <v>-0.38262170141366703</v>
      </c>
      <c r="J118" s="5">
        <v>2.0996391929584073</v>
      </c>
      <c r="K118" s="5">
        <v>2.1643591168409002</v>
      </c>
      <c r="L118" s="5">
        <v>1.49780023280138</v>
      </c>
      <c r="M118" s="5">
        <v>1.88828106898637</v>
      </c>
      <c r="N118" s="5">
        <v>2.20166365077305</v>
      </c>
    </row>
    <row r="119" spans="1:14" x14ac:dyDescent="0.35">
      <c r="A119">
        <v>1299</v>
      </c>
      <c r="B119" t="s">
        <v>1887</v>
      </c>
      <c r="C119" s="12">
        <v>6.6650410490676499</v>
      </c>
      <c r="D119" s="5">
        <v>1.5576413316352999</v>
      </c>
      <c r="E119" s="5">
        <v>0.495415023922193</v>
      </c>
      <c r="F119" s="5">
        <v>-1.7658547990407201</v>
      </c>
      <c r="G119" s="5">
        <v>-1.3125955091027</v>
      </c>
      <c r="H119" s="5">
        <v>-1.7914362801059101</v>
      </c>
      <c r="I119" s="5">
        <v>1.2860832101242099</v>
      </c>
      <c r="J119" s="5">
        <v>1.7923581752169</v>
      </c>
      <c r="K119" s="5">
        <v>2.41267098490871</v>
      </c>
      <c r="L119" s="5">
        <v>2.81106436539533</v>
      </c>
      <c r="M119" s="5">
        <v>1.99476062316213</v>
      </c>
      <c r="N119" s="5">
        <v>2.5878201543529702</v>
      </c>
    </row>
    <row r="120" spans="1:14" x14ac:dyDescent="0.35">
      <c r="A120">
        <v>1307</v>
      </c>
      <c r="B120" t="s">
        <v>1895</v>
      </c>
      <c r="C120" s="12">
        <v>3.5479405880699399</v>
      </c>
      <c r="D120" s="5">
        <v>0.45424486638684303</v>
      </c>
      <c r="E120" s="5">
        <v>-5.3651472219791899E-2</v>
      </c>
      <c r="F120" s="5">
        <v>-0.65409542926198105</v>
      </c>
      <c r="G120" s="5">
        <v>2.1085531574983798</v>
      </c>
      <c r="H120" s="5">
        <v>-5.22618400780245E-2</v>
      </c>
      <c r="I120" s="5">
        <v>-3.86256457897797E-2</v>
      </c>
      <c r="J120" s="5">
        <v>-3.89046777325186E-2</v>
      </c>
      <c r="K120" s="5">
        <v>-4.5193113373827899E-2</v>
      </c>
      <c r="L120" s="5">
        <v>-0.28529283265170402</v>
      </c>
      <c r="M120" s="5">
        <v>-0.54811739265914705</v>
      </c>
      <c r="N120" s="5">
        <v>-1.03060292070867</v>
      </c>
    </row>
    <row r="121" spans="1:14" x14ac:dyDescent="0.35">
      <c r="A121">
        <v>1318</v>
      </c>
      <c r="B121" t="s">
        <v>1906</v>
      </c>
      <c r="C121" s="12">
        <v>2.8925855421207398</v>
      </c>
      <c r="D121" s="5">
        <v>0.22631849251250399</v>
      </c>
      <c r="E121" s="5">
        <v>-1.2143548529580599</v>
      </c>
      <c r="F121" s="5">
        <v>3.5688192926949101E-2</v>
      </c>
      <c r="G121" s="5">
        <v>0.396059203471402</v>
      </c>
      <c r="H121" s="5">
        <v>-5.22618400780245E-2</v>
      </c>
      <c r="I121" s="5">
        <v>-5.4221727033045397E-2</v>
      </c>
      <c r="J121" s="5">
        <v>-0.42772635997307601</v>
      </c>
      <c r="K121" s="5">
        <v>0.82280890965787301</v>
      </c>
      <c r="L121" s="5">
        <v>-0.28529283265170402</v>
      </c>
      <c r="M121" s="5">
        <v>-0.92983781808194099</v>
      </c>
      <c r="N121" s="5">
        <v>0.42576295212540699</v>
      </c>
    </row>
    <row r="122" spans="1:14" x14ac:dyDescent="0.35">
      <c r="A122">
        <v>1349</v>
      </c>
      <c r="B122" t="s">
        <v>1937</v>
      </c>
      <c r="C122" s="12">
        <v>4.4220294557557098</v>
      </c>
      <c r="D122" s="5">
        <v>0.73079713754722497</v>
      </c>
      <c r="E122" s="5">
        <v>1.9991102016337701</v>
      </c>
      <c r="F122" s="5">
        <v>5.5768883853243398E-2</v>
      </c>
      <c r="G122" s="5">
        <v>1.25165753528706</v>
      </c>
      <c r="H122" s="5">
        <v>9.4941005729383202E-2</v>
      </c>
      <c r="I122" s="5">
        <v>-0.56202694163969202</v>
      </c>
      <c r="J122" s="5">
        <v>-3.89046777325186E-2</v>
      </c>
      <c r="K122" s="5">
        <v>0.22874118216029901</v>
      </c>
      <c r="L122" s="5">
        <v>-0.28529283265170402</v>
      </c>
      <c r="M122" s="5">
        <v>0.95753241186235505</v>
      </c>
      <c r="N122" s="5">
        <v>1.8060760962556801</v>
      </c>
    </row>
    <row r="123" spans="1:14" x14ac:dyDescent="0.35">
      <c r="A123">
        <v>1350</v>
      </c>
      <c r="B123" t="s">
        <v>1938</v>
      </c>
      <c r="C123" s="12">
        <v>6.5970244872754069</v>
      </c>
      <c r="D123" s="5">
        <v>1.5756033020928149</v>
      </c>
      <c r="E123" s="5">
        <v>-5.3651472219791899E-2</v>
      </c>
      <c r="F123" s="5">
        <v>-2.5241771020087889</v>
      </c>
      <c r="G123" s="5">
        <v>-0.50487194681340331</v>
      </c>
      <c r="H123" s="5">
        <v>-1.5655697871670142</v>
      </c>
      <c r="I123" s="5">
        <v>1.4005719455720183</v>
      </c>
      <c r="J123" s="5">
        <v>0.51361145888060999</v>
      </c>
      <c r="K123" s="5">
        <v>1.3375201998249286</v>
      </c>
      <c r="L123" s="5">
        <v>1.3429152317116353</v>
      </c>
      <c r="M123" s="5">
        <v>0.575811986439561</v>
      </c>
      <c r="N123" s="5">
        <v>0.49893337126195098</v>
      </c>
    </row>
    <row r="124" spans="1:14" x14ac:dyDescent="0.35">
      <c r="A124">
        <v>1373</v>
      </c>
      <c r="B124" t="s">
        <v>1961</v>
      </c>
      <c r="C124" s="12">
        <v>6.3147840354208569</v>
      </c>
      <c r="D124" s="5">
        <v>0.5900758053688091</v>
      </c>
      <c r="E124" s="5">
        <v>0.49011507811653998</v>
      </c>
      <c r="F124" s="5">
        <v>-0.80350519109071517</v>
      </c>
      <c r="G124" s="5">
        <v>1.46033052651573</v>
      </c>
      <c r="H124" s="5">
        <v>-7.3500953014727699E-2</v>
      </c>
      <c r="I124" s="5">
        <v>0.34030047521276602</v>
      </c>
      <c r="J124" s="5">
        <v>0.50549373424454114</v>
      </c>
      <c r="K124" s="5">
        <v>0.69311257525530301</v>
      </c>
      <c r="L124" s="5">
        <v>0.37151240986090261</v>
      </c>
      <c r="M124" s="5">
        <v>0.50414305574433704</v>
      </c>
      <c r="N124" s="5">
        <v>-8.8285469381468893</v>
      </c>
    </row>
    <row r="125" spans="1:14" x14ac:dyDescent="0.35">
      <c r="A125">
        <v>1395</v>
      </c>
      <c r="B125" t="s">
        <v>1983</v>
      </c>
      <c r="C125" s="12">
        <v>6.0102714627249583</v>
      </c>
      <c r="D125" s="5">
        <v>1.6457176462034453</v>
      </c>
      <c r="E125" s="5">
        <v>0.171740856171053</v>
      </c>
      <c r="F125" s="5">
        <v>0.39807437542652213</v>
      </c>
      <c r="G125" s="5">
        <v>2.6710756474902602</v>
      </c>
      <c r="H125" s="5">
        <v>-0.55077310212609643</v>
      </c>
      <c r="I125" s="5">
        <v>0.73624617909506984</v>
      </c>
      <c r="J125" s="5">
        <v>-1.8587519577454055</v>
      </c>
      <c r="K125" s="5">
        <v>1.9094862146854199</v>
      </c>
      <c r="L125" s="5">
        <v>-1.3958711421403533</v>
      </c>
      <c r="M125" s="5">
        <v>2.7353155969789902</v>
      </c>
      <c r="N125" s="5">
        <v>-7.5381509510139804</v>
      </c>
    </row>
    <row r="126" spans="1:14" x14ac:dyDescent="0.35">
      <c r="A126">
        <v>1462</v>
      </c>
      <c r="B126" t="s">
        <v>2050</v>
      </c>
      <c r="C126" s="12">
        <v>6.5135263067842999</v>
      </c>
      <c r="D126" s="5">
        <v>2.3761211115153897</v>
      </c>
      <c r="E126" s="5">
        <v>1.46643752717561</v>
      </c>
      <c r="F126" s="5">
        <v>-3.0112827269123876</v>
      </c>
      <c r="G126" s="5">
        <v>0.67432331586564942</v>
      </c>
      <c r="H126" s="5">
        <v>-1.7626408007080947</v>
      </c>
      <c r="I126" s="5">
        <v>0.37265596234653597</v>
      </c>
      <c r="J126" s="5">
        <v>1.1691733375457432</v>
      </c>
      <c r="K126" s="5">
        <v>2.6111334095298</v>
      </c>
      <c r="L126" s="5">
        <v>2.9304268742090902</v>
      </c>
      <c r="M126" s="5">
        <v>0.98643280112866405</v>
      </c>
      <c r="N126" s="5">
        <v>0.23911068597884999</v>
      </c>
    </row>
    <row r="127" spans="1:14" x14ac:dyDescent="0.35">
      <c r="A127">
        <v>1477</v>
      </c>
      <c r="B127" t="s">
        <v>2065</v>
      </c>
      <c r="C127" s="12">
        <v>6.1712643229956177</v>
      </c>
      <c r="D127" s="5">
        <v>1.2930965190602337</v>
      </c>
      <c r="E127" s="5">
        <v>1.1567810428409899</v>
      </c>
      <c r="F127" s="5">
        <v>-1.9563587266024109</v>
      </c>
      <c r="G127" s="5">
        <v>1.2099726951641134</v>
      </c>
      <c r="H127" s="5">
        <v>-1.1324499856580932</v>
      </c>
      <c r="I127" s="5">
        <v>6.4554742364952844E-2</v>
      </c>
      <c r="J127" s="5">
        <v>1.1685800100058881</v>
      </c>
      <c r="K127" s="5">
        <v>1.17897949274716</v>
      </c>
      <c r="L127" s="5">
        <v>0.64570126472555067</v>
      </c>
      <c r="M127" s="5">
        <v>0.47547548346624802</v>
      </c>
      <c r="N127" s="5">
        <v>-3.75288940715732</v>
      </c>
    </row>
    <row r="128" spans="1:14" x14ac:dyDescent="0.35">
      <c r="A128">
        <v>1492</v>
      </c>
      <c r="B128" t="s">
        <v>2080</v>
      </c>
      <c r="C128" s="12">
        <v>5.5784816506047425</v>
      </c>
      <c r="D128" s="5">
        <v>1.4629125142410988</v>
      </c>
      <c r="E128" s="5">
        <v>0.51006009200552604</v>
      </c>
      <c r="F128" s="5">
        <v>-0.94390970721125811</v>
      </c>
      <c r="G128" s="5">
        <v>1.6851691268473665</v>
      </c>
      <c r="H128" s="5">
        <v>-0.74125941963610842</v>
      </c>
      <c r="I128" s="5">
        <v>1.5210051174596499</v>
      </c>
      <c r="J128" s="5">
        <v>0.73903129195185702</v>
      </c>
      <c r="K128" s="5">
        <v>2.0167019399469099</v>
      </c>
      <c r="L128" s="5">
        <v>1.49780023280138</v>
      </c>
      <c r="M128" s="5">
        <v>1.9824906947182399</v>
      </c>
      <c r="N128" s="5">
        <v>-0.68530628272891603</v>
      </c>
    </row>
    <row r="129" spans="1:14" x14ac:dyDescent="0.35">
      <c r="A129">
        <v>1497</v>
      </c>
      <c r="B129" t="s">
        <v>2085</v>
      </c>
      <c r="C129" s="12">
        <v>2.51721400757999</v>
      </c>
      <c r="D129" s="5">
        <v>1.2693376578473501</v>
      </c>
      <c r="E129" s="5">
        <v>0.171740856171053</v>
      </c>
      <c r="F129" s="5">
        <v>3.5688192926949101E-2</v>
      </c>
      <c r="G129" s="5">
        <v>0.40914872933860402</v>
      </c>
      <c r="H129" s="5">
        <v>-0.12586326298172801</v>
      </c>
      <c r="I129" s="5">
        <v>-0.54452620720787903</v>
      </c>
      <c r="J129" s="5">
        <v>0.47395329322454299</v>
      </c>
      <c r="K129" s="5">
        <v>0.36594432860772902</v>
      </c>
      <c r="L129" s="5">
        <v>-0.28529283265170402</v>
      </c>
      <c r="M129" s="5">
        <v>-0.92983781808194099</v>
      </c>
      <c r="N129" s="5">
        <v>-1.43478227275264E-2</v>
      </c>
    </row>
    <row r="130" spans="1:14" x14ac:dyDescent="0.35">
      <c r="A130">
        <v>1509</v>
      </c>
      <c r="B130" t="s">
        <v>2097</v>
      </c>
      <c r="C130" s="12">
        <v>5.8821511725064504</v>
      </c>
      <c r="D130" s="5">
        <v>0.77947883263534101</v>
      </c>
      <c r="E130" s="5">
        <v>-0.24925968017710801</v>
      </c>
      <c r="F130" s="5">
        <v>0.27064395351480403</v>
      </c>
      <c r="G130" s="5">
        <v>-0.107171998542965</v>
      </c>
      <c r="H130" s="5">
        <v>0.36543329403216002</v>
      </c>
      <c r="I130" s="5">
        <v>0.546691952203747</v>
      </c>
      <c r="J130" s="5">
        <v>-4.6360543330382802E-2</v>
      </c>
      <c r="K130" s="5">
        <v>0.227904708818157</v>
      </c>
      <c r="L130" s="5">
        <v>0.79720191796774398</v>
      </c>
      <c r="M130" s="5">
        <v>0.82671346986502403</v>
      </c>
      <c r="N130" s="5">
        <v>0.43995622803856499</v>
      </c>
    </row>
    <row r="131" spans="1:14" x14ac:dyDescent="0.35">
      <c r="A131">
        <v>1522</v>
      </c>
      <c r="B131" t="s">
        <v>2110</v>
      </c>
      <c r="C131" s="12">
        <v>6.3733841326844001</v>
      </c>
      <c r="D131" s="5">
        <v>0.81547149643196304</v>
      </c>
      <c r="E131" s="5">
        <v>0.171740856171053</v>
      </c>
      <c r="F131" s="5">
        <v>-0.653942510504121</v>
      </c>
      <c r="G131" s="5">
        <v>0.122298803848518</v>
      </c>
      <c r="H131" s="5">
        <v>-9.3414160217612396E-2</v>
      </c>
      <c r="I131" s="5">
        <v>0.40094940953660002</v>
      </c>
      <c r="J131" s="5">
        <v>-4.6360543330382802E-2</v>
      </c>
      <c r="K131" s="5">
        <v>0.86257349515940096</v>
      </c>
      <c r="L131" s="5">
        <v>-0.28529283265170402</v>
      </c>
      <c r="M131" s="5">
        <v>-0.51921700339283805</v>
      </c>
      <c r="N131" s="5">
        <v>0.39038799556483</v>
      </c>
    </row>
    <row r="132" spans="1:14" x14ac:dyDescent="0.35">
      <c r="A132">
        <v>1525</v>
      </c>
      <c r="B132" t="s">
        <v>2113</v>
      </c>
      <c r="C132" s="12">
        <v>5.2249703325520196</v>
      </c>
      <c r="D132" s="5">
        <v>0.60598020117249796</v>
      </c>
      <c r="E132" s="5">
        <v>0.171740856171053</v>
      </c>
      <c r="F132" s="5">
        <v>-0.472528592975693</v>
      </c>
      <c r="G132" s="5">
        <v>-6.0164020367864099E-2</v>
      </c>
      <c r="H132" s="5">
        <v>0.47917267162996002</v>
      </c>
      <c r="I132" s="5">
        <v>-0.115222819272938</v>
      </c>
      <c r="J132" s="5">
        <v>-4.6360543330382802E-2</v>
      </c>
      <c r="K132" s="5">
        <v>0.666570632668121</v>
      </c>
      <c r="L132" s="5">
        <v>-0.28529283265170402</v>
      </c>
      <c r="M132" s="5">
        <v>-0.75265294908585101</v>
      </c>
      <c r="N132" s="5">
        <v>-0.351617056298001</v>
      </c>
    </row>
    <row r="133" spans="1:14" x14ac:dyDescent="0.35">
      <c r="A133">
        <v>1528</v>
      </c>
      <c r="B133" t="s">
        <v>2116</v>
      </c>
      <c r="C133" s="12">
        <v>9.5532601659395979</v>
      </c>
      <c r="D133" s="5">
        <v>0.9994638909797906</v>
      </c>
      <c r="E133" s="5">
        <v>1.4615621810301409</v>
      </c>
      <c r="F133" s="5">
        <v>-0.7688867403481332</v>
      </c>
      <c r="G133" s="5">
        <v>-0.46785674468415195</v>
      </c>
      <c r="H133" s="5">
        <v>-0.22481869599785753</v>
      </c>
      <c r="I133" s="5">
        <v>1.28771267596715</v>
      </c>
      <c r="J133" s="5">
        <v>-5.3816408928247003E-2</v>
      </c>
      <c r="K133" s="5">
        <v>0.41746243696806501</v>
      </c>
      <c r="L133" s="5">
        <v>1.3966008524590701</v>
      </c>
      <c r="M133" s="5">
        <v>0.17434552256194799</v>
      </c>
      <c r="N133" s="5">
        <v>10.309866260312701</v>
      </c>
    </row>
    <row r="134" spans="1:14" x14ac:dyDescent="0.35">
      <c r="A134">
        <v>1541</v>
      </c>
      <c r="B134" t="s">
        <v>2129</v>
      </c>
      <c r="C134" s="12">
        <v>10.051905073280199</v>
      </c>
      <c r="D134" s="5">
        <v>2.9948569029696799</v>
      </c>
      <c r="E134" s="5">
        <v>1.1567810428409899</v>
      </c>
      <c r="F134" s="5">
        <v>-0.74413123109701096</v>
      </c>
      <c r="G134" s="5">
        <v>-0.38640878520821298</v>
      </c>
      <c r="H134" s="5">
        <v>-1.45592776742444</v>
      </c>
      <c r="I134" s="5">
        <v>1.2781515209093901</v>
      </c>
      <c r="J134" s="5">
        <v>-5.3816408928247003E-2</v>
      </c>
      <c r="K134" s="5">
        <v>1.1424488962261701</v>
      </c>
      <c r="L134" s="5">
        <v>0.54487548381412498</v>
      </c>
      <c r="M134" s="5">
        <v>7.3888567604272995E-2</v>
      </c>
      <c r="N134" s="5">
        <v>5.6536312371559099</v>
      </c>
    </row>
    <row r="135" spans="1:14" x14ac:dyDescent="0.35">
      <c r="A135">
        <v>1546</v>
      </c>
      <c r="B135" t="s">
        <v>2134</v>
      </c>
      <c r="C135" s="12">
        <v>7.0990313128276021</v>
      </c>
      <c r="D135" s="5">
        <v>1.504458833471463</v>
      </c>
      <c r="E135" s="5">
        <v>4.2148560033499498</v>
      </c>
      <c r="F135" s="5">
        <v>0.51878202250910554</v>
      </c>
      <c r="G135" s="5">
        <v>-0.32571832829210001</v>
      </c>
      <c r="H135" s="5">
        <v>0.55096670588050678</v>
      </c>
      <c r="I135" s="5">
        <v>-0.65390088491424403</v>
      </c>
      <c r="J135" s="5">
        <v>1.1452013596965127</v>
      </c>
      <c r="K135" s="5">
        <v>0.53924437637009803</v>
      </c>
      <c r="L135" s="5">
        <v>-2.214950088086125</v>
      </c>
      <c r="M135" s="5">
        <v>0.44680791118815799</v>
      </c>
      <c r="N135" s="5">
        <v>20.980689914927101</v>
      </c>
    </row>
    <row r="136" spans="1:14" x14ac:dyDescent="0.35">
      <c r="A136">
        <v>1550</v>
      </c>
      <c r="B136" t="s">
        <v>2138</v>
      </c>
      <c r="C136" s="12">
        <v>0.86470659788638637</v>
      </c>
      <c r="D136" s="5">
        <v>1.3680494708928721</v>
      </c>
      <c r="E136" s="5">
        <v>-1.2143548529580599</v>
      </c>
      <c r="F136" s="5">
        <v>0.35887856403155016</v>
      </c>
      <c r="G136" s="5">
        <v>0.47945249523740008</v>
      </c>
      <c r="H136" s="5">
        <v>-0.12586326298172801</v>
      </c>
      <c r="I136" s="5">
        <v>0.60417323534013345</v>
      </c>
      <c r="J136" s="5">
        <v>0.47395329322454299</v>
      </c>
      <c r="K136" s="5">
        <v>0.45848187308643101</v>
      </c>
      <c r="L136" s="5">
        <v>-2.412721077265445</v>
      </c>
      <c r="M136" s="5">
        <v>-2.4354876226034401</v>
      </c>
      <c r="N136" s="5">
        <v>0.97021678265636035</v>
      </c>
    </row>
    <row r="137" spans="1:14" x14ac:dyDescent="0.35">
      <c r="A137">
        <v>1561</v>
      </c>
      <c r="B137" t="s">
        <v>2149</v>
      </c>
      <c r="C137" s="12">
        <v>7.31814377619179</v>
      </c>
      <c r="D137" s="5">
        <v>3.4699784205496198</v>
      </c>
      <c r="E137" s="5">
        <v>1.1567810428409899</v>
      </c>
      <c r="F137" s="5">
        <v>-0.747991962368037</v>
      </c>
      <c r="G137" s="5">
        <v>-0.22297780574852</v>
      </c>
      <c r="H137" s="5">
        <v>-2.13032662245043</v>
      </c>
      <c r="I137" s="5">
        <v>0.83382562763243695</v>
      </c>
      <c r="J137" s="5">
        <v>-5.3816408928247003E-2</v>
      </c>
      <c r="K137" s="5">
        <v>0.54940002066507299</v>
      </c>
      <c r="L137" s="5">
        <v>1.6273702344335701</v>
      </c>
      <c r="M137" s="5">
        <v>0.43006508536187898</v>
      </c>
      <c r="N137" s="5">
        <v>7.1377026675253701</v>
      </c>
    </row>
    <row r="138" spans="1:14" x14ac:dyDescent="0.35">
      <c r="A138">
        <v>1569</v>
      </c>
      <c r="B138" t="s">
        <v>2157</v>
      </c>
      <c r="C138" s="12">
        <v>8.169172470767899</v>
      </c>
      <c r="D138" s="5">
        <v>2.8862012702499724</v>
      </c>
      <c r="E138" s="5">
        <v>1.1567810428409899</v>
      </c>
      <c r="F138" s="5">
        <v>-2.8665673670241851</v>
      </c>
      <c r="G138" s="5">
        <v>-0.201461386568244</v>
      </c>
      <c r="H138" s="5">
        <v>-1.6487035577369</v>
      </c>
      <c r="I138" s="5">
        <v>0.71139435280008401</v>
      </c>
      <c r="J138" s="5">
        <v>-3.8875078349740022E-2</v>
      </c>
      <c r="K138" s="5">
        <v>0.52120657942802195</v>
      </c>
      <c r="L138" s="5">
        <v>2.9054424453739269</v>
      </c>
      <c r="M138" s="5">
        <v>0.420067570659856</v>
      </c>
      <c r="N138" s="5">
        <v>6.1141982982849497</v>
      </c>
    </row>
    <row r="139" spans="1:14" x14ac:dyDescent="0.35">
      <c r="A139">
        <v>1584</v>
      </c>
      <c r="B139" t="s">
        <v>2172</v>
      </c>
      <c r="C139" s="12">
        <v>5.8592426259528114</v>
      </c>
      <c r="D139" s="5">
        <v>0.57307426840745024</v>
      </c>
      <c r="E139" s="5">
        <v>-2.8955498395905201</v>
      </c>
      <c r="F139" s="5">
        <v>-0.12060439421453051</v>
      </c>
      <c r="G139" s="5">
        <v>9.0785165867114295E-3</v>
      </c>
      <c r="H139" s="5">
        <v>-0.36807579766525222</v>
      </c>
      <c r="I139" s="5">
        <v>2.1217032200856401</v>
      </c>
      <c r="J139" s="5">
        <v>-0.35391276599793731</v>
      </c>
      <c r="K139" s="5">
        <v>0.70143441260788997</v>
      </c>
      <c r="L139" s="5">
        <v>0.84259295787772093</v>
      </c>
      <c r="M139" s="5">
        <v>2.1743626188259602</v>
      </c>
      <c r="N139" s="5">
        <v>-0.93099056043333805</v>
      </c>
    </row>
    <row r="140" spans="1:14" x14ac:dyDescent="0.35">
      <c r="A140">
        <v>1588</v>
      </c>
      <c r="B140" t="s">
        <v>2176</v>
      </c>
      <c r="C140" s="12">
        <v>7.7430713845410297</v>
      </c>
      <c r="D140" s="5">
        <v>1.32068428507535</v>
      </c>
      <c r="E140" s="5">
        <v>2.7891695650132098</v>
      </c>
      <c r="F140" s="5">
        <v>-0.164594734382703</v>
      </c>
      <c r="G140" s="5">
        <v>-0.30573367114132999</v>
      </c>
      <c r="H140" s="5">
        <v>-1.6487035577369</v>
      </c>
      <c r="I140" s="5">
        <v>0.85328551748447401</v>
      </c>
      <c r="J140" s="5">
        <v>-5.3816408928247003E-2</v>
      </c>
      <c r="K140" s="5">
        <v>0.50143149169842105</v>
      </c>
      <c r="L140" s="5">
        <v>1.6273702344335701</v>
      </c>
      <c r="M140" s="5">
        <v>0.44680791118815799</v>
      </c>
      <c r="N140" s="5">
        <v>13.8182546731732</v>
      </c>
    </row>
    <row r="141" spans="1:14" x14ac:dyDescent="0.35">
      <c r="A141">
        <v>1594</v>
      </c>
      <c r="B141" t="s">
        <v>2182</v>
      </c>
      <c r="C141" s="12">
        <v>7.0088295228654696</v>
      </c>
      <c r="D141" s="5">
        <v>0.92726966816462597</v>
      </c>
      <c r="E141" s="5">
        <v>1.1567810428409899</v>
      </c>
      <c r="F141" s="5">
        <v>-0.77236755634933596</v>
      </c>
      <c r="G141" s="5">
        <v>-0.13620136839925401</v>
      </c>
      <c r="H141" s="5">
        <v>-1.5869060618497901</v>
      </c>
      <c r="I141" s="5">
        <v>1.1446106819625399</v>
      </c>
      <c r="J141" s="5">
        <v>-6.1272274526111198E-2</v>
      </c>
      <c r="K141" s="5">
        <v>0.44118396302982099</v>
      </c>
      <c r="L141" s="5">
        <v>0.54487548381412498</v>
      </c>
      <c r="M141" s="5">
        <v>0.34767592805846298</v>
      </c>
      <c r="N141" s="5">
        <v>12.3106238246238</v>
      </c>
    </row>
    <row r="142" spans="1:14" x14ac:dyDescent="0.35">
      <c r="A142">
        <v>1617</v>
      </c>
      <c r="B142" t="s">
        <v>2205</v>
      </c>
      <c r="C142" s="12">
        <v>3.5148313638063136</v>
      </c>
      <c r="D142" s="5">
        <v>0.94294407213783671</v>
      </c>
      <c r="E142" s="5">
        <v>-5.3651472219791899E-2</v>
      </c>
      <c r="F142" s="5">
        <v>-0.56110644310403535</v>
      </c>
      <c r="G142" s="5">
        <v>-0.52753909545776656</v>
      </c>
      <c r="H142" s="5">
        <v>-0.80026211800772395</v>
      </c>
      <c r="I142" s="5">
        <v>0.72198076814644996</v>
      </c>
      <c r="J142" s="5">
        <v>0.47395329322454299</v>
      </c>
      <c r="K142" s="5">
        <v>1.14620237255041</v>
      </c>
      <c r="L142" s="5">
        <v>1.0886455385618024</v>
      </c>
      <c r="M142" s="5">
        <v>-0.327577896273339</v>
      </c>
      <c r="N142" s="5">
        <v>-0.83814008284935104</v>
      </c>
    </row>
    <row r="143" spans="1:14" x14ac:dyDescent="0.35">
      <c r="A143">
        <v>1631</v>
      </c>
      <c r="B143" t="s">
        <v>2219</v>
      </c>
      <c r="C143" s="12">
        <v>5.5782898392931131</v>
      </c>
      <c r="D143" s="5">
        <v>0.36036347068266772</v>
      </c>
      <c r="E143" s="5">
        <v>0.82843431395101297</v>
      </c>
      <c r="F143" s="5">
        <v>-0.29875018748721249</v>
      </c>
      <c r="G143" s="5">
        <v>0.40271114308240202</v>
      </c>
      <c r="H143" s="5">
        <v>-0.42452251446681799</v>
      </c>
      <c r="I143" s="5">
        <v>-0.293589854290154</v>
      </c>
      <c r="J143" s="5">
        <v>-0.10146962936159376</v>
      </c>
      <c r="K143" s="5">
        <v>0.235057628295188</v>
      </c>
      <c r="L143" s="5">
        <v>-0.28529283265170402</v>
      </c>
      <c r="M143" s="5">
        <v>0.40021981684880625</v>
      </c>
      <c r="N143" s="5">
        <v>0.50035826468254196</v>
      </c>
    </row>
    <row r="144" spans="1:14" x14ac:dyDescent="0.35">
      <c r="A144">
        <v>1632</v>
      </c>
      <c r="B144" t="s">
        <v>2220</v>
      </c>
      <c r="C144" s="12">
        <v>6.7519913594769276</v>
      </c>
      <c r="D144" s="5">
        <v>1.3852151708179221</v>
      </c>
      <c r="E144" s="5">
        <v>1.9251849556307885</v>
      </c>
      <c r="F144" s="5">
        <v>-1.3730016605489679</v>
      </c>
      <c r="G144" s="5">
        <v>-0.19691040149328654</v>
      </c>
      <c r="H144" s="5">
        <v>0.162984011419332</v>
      </c>
      <c r="I144" s="5">
        <v>0.43201187756272602</v>
      </c>
      <c r="J144" s="5">
        <v>-0.35527289358853587</v>
      </c>
      <c r="K144" s="5">
        <v>0.37363337864329299</v>
      </c>
      <c r="L144" s="5">
        <v>-6.1881604282615001E-2</v>
      </c>
      <c r="M144" s="5">
        <v>7.3888567604272995E-2</v>
      </c>
      <c r="N144" s="5">
        <v>3.8744165967682398</v>
      </c>
    </row>
    <row r="145" spans="1:14" x14ac:dyDescent="0.35">
      <c r="A145">
        <v>1636</v>
      </c>
      <c r="B145" t="s">
        <v>2224</v>
      </c>
      <c r="C145" s="12">
        <v>5.6553934917032196</v>
      </c>
      <c r="D145" s="5">
        <v>2.5205854878091301</v>
      </c>
      <c r="E145" s="5">
        <v>0.80848930006202702</v>
      </c>
      <c r="F145" s="5">
        <v>-5.0139677271405302E-2</v>
      </c>
      <c r="G145" s="5">
        <v>-0.356220275318756</v>
      </c>
      <c r="H145" s="5">
        <v>0.77901335305574004</v>
      </c>
      <c r="I145" s="5">
        <v>0.60040962098861705</v>
      </c>
      <c r="J145" s="5">
        <v>-4.6360543330382802E-2</v>
      </c>
      <c r="K145" s="5">
        <v>0.62576574719570699</v>
      </c>
      <c r="L145" s="5">
        <v>-0.28529283265170402</v>
      </c>
      <c r="M145" s="5">
        <v>-1.3825055663193999</v>
      </c>
      <c r="N145" s="5">
        <v>-8.3497203869943899</v>
      </c>
    </row>
    <row r="146" spans="1:14" x14ac:dyDescent="0.35">
      <c r="A146">
        <v>1693</v>
      </c>
      <c r="B146" t="s">
        <v>2281</v>
      </c>
      <c r="C146" s="12">
        <v>9.326035307336392</v>
      </c>
      <c r="D146" s="5">
        <v>3.607518563464776</v>
      </c>
      <c r="E146" s="5">
        <v>1.1567810428409899</v>
      </c>
      <c r="F146" s="5">
        <v>-2.5489101287491405</v>
      </c>
      <c r="G146" s="5">
        <v>-0.22297780574852</v>
      </c>
      <c r="H146" s="5">
        <v>-1.5788733521265836</v>
      </c>
      <c r="I146" s="5">
        <v>0.83382562763243695</v>
      </c>
      <c r="J146" s="5">
        <v>-5.3816408928247003E-2</v>
      </c>
      <c r="K146" s="5">
        <v>0.54940002066507299</v>
      </c>
      <c r="L146" s="5">
        <v>4.1277834808757268</v>
      </c>
      <c r="M146" s="5">
        <v>0.43006508536187898</v>
      </c>
      <c r="N146" s="5">
        <v>7.1377026675253701</v>
      </c>
    </row>
    <row r="147" spans="1:14" x14ac:dyDescent="0.35">
      <c r="A147">
        <v>1697</v>
      </c>
      <c r="B147" t="s">
        <v>2285</v>
      </c>
      <c r="C147" s="12">
        <v>5.7601791218289904</v>
      </c>
      <c r="D147" s="5">
        <v>2.3096511615433402</v>
      </c>
      <c r="E147" s="5">
        <v>0.151795842282066</v>
      </c>
      <c r="F147" s="5">
        <v>-0.45437632577399101</v>
      </c>
      <c r="G147" s="5">
        <v>-0.75605814298503005</v>
      </c>
      <c r="H147" s="5">
        <v>-1.53630798087114E-2</v>
      </c>
      <c r="I147" s="5">
        <v>0.53334819092151098</v>
      </c>
      <c r="J147" s="5">
        <v>-4.6360543330382802E-2</v>
      </c>
      <c r="K147" s="5">
        <v>0.75157991706755101</v>
      </c>
      <c r="L147" s="5">
        <v>-0.28529283265170402</v>
      </c>
      <c r="M147" s="5">
        <v>-0.97941605423447897</v>
      </c>
      <c r="N147" s="5">
        <v>-6.9636174642139999</v>
      </c>
    </row>
    <row r="148" spans="1:14" x14ac:dyDescent="0.35">
      <c r="A148">
        <v>1725</v>
      </c>
      <c r="B148" t="s">
        <v>2313</v>
      </c>
      <c r="C148" s="12">
        <v>8.2010600917031304</v>
      </c>
      <c r="D148" s="5">
        <v>1.5442484539155601</v>
      </c>
      <c r="E148" s="5">
        <v>0.51006009200552604</v>
      </c>
      <c r="F148" s="5">
        <v>-3.32856179958014</v>
      </c>
      <c r="G148" s="5">
        <v>1.10447216955827</v>
      </c>
      <c r="H148" s="5">
        <v>-1.0845883223157999</v>
      </c>
      <c r="I148" s="5">
        <v>1.68766251175182</v>
      </c>
      <c r="J148" s="5">
        <v>1.4184482241720699</v>
      </c>
      <c r="K148" s="5">
        <v>4.2641486722250104</v>
      </c>
      <c r="L148" s="5">
        <v>3.2808932982544698</v>
      </c>
      <c r="M148" s="5">
        <v>5.6583805103483797</v>
      </c>
      <c r="N148" s="5">
        <v>3.1764360095385098</v>
      </c>
    </row>
    <row r="149" spans="1:14" x14ac:dyDescent="0.35">
      <c r="A149">
        <v>1731</v>
      </c>
      <c r="B149" t="s">
        <v>2319</v>
      </c>
      <c r="C149" s="12">
        <v>4.4392898654229</v>
      </c>
      <c r="D149" s="5">
        <v>0.60708233046719695</v>
      </c>
      <c r="E149" s="5">
        <v>-1.2143548529580599</v>
      </c>
      <c r="F149" s="5">
        <v>-0.35688646818948</v>
      </c>
      <c r="G149" s="5">
        <v>0.53284815132011198</v>
      </c>
      <c r="H149" s="5">
        <v>2.1339582825679299E-2</v>
      </c>
      <c r="I149" s="5">
        <v>0.48849110906735699</v>
      </c>
      <c r="J149" s="5">
        <v>-3.89046777325186E-2</v>
      </c>
      <c r="K149" s="5">
        <v>0.57370064365600304</v>
      </c>
      <c r="L149" s="5">
        <v>-0.28529283265170402</v>
      </c>
      <c r="M149" s="5">
        <v>-1.20362517853613</v>
      </c>
      <c r="N149" s="5">
        <v>1.23989098172158</v>
      </c>
    </row>
    <row r="150" spans="1:14" x14ac:dyDescent="0.35">
      <c r="A150">
        <v>1757</v>
      </c>
      <c r="B150" t="s">
        <v>2345</v>
      </c>
      <c r="C150" s="12">
        <v>6.6870102724943203</v>
      </c>
      <c r="D150" s="5">
        <v>2.6467875090360802</v>
      </c>
      <c r="E150" s="5">
        <v>0.171740856171053</v>
      </c>
      <c r="F150" s="5">
        <v>-2.46501422805171</v>
      </c>
      <c r="G150" s="5">
        <v>-0.76969722972155397</v>
      </c>
      <c r="H150" s="5">
        <v>1.0688532693247399</v>
      </c>
      <c r="I150" s="5">
        <v>-0.76924227240945697</v>
      </c>
      <c r="J150" s="5">
        <v>-4.6360543330382802E-2</v>
      </c>
      <c r="K150" s="5">
        <v>0.65791635078211896</v>
      </c>
      <c r="L150" s="5">
        <v>0.79720191796774398</v>
      </c>
      <c r="M150" s="5">
        <v>0.52004271768008403</v>
      </c>
      <c r="N150" s="5">
        <v>3.45338315474081</v>
      </c>
    </row>
    <row r="151" spans="1:14" x14ac:dyDescent="0.35">
      <c r="A151">
        <v>1768</v>
      </c>
      <c r="B151" t="s">
        <v>2356</v>
      </c>
      <c r="C151" s="12">
        <v>4.4589207984390198</v>
      </c>
      <c r="D151" s="5">
        <v>0.62781899626416404</v>
      </c>
      <c r="E151" s="5">
        <v>-1.5526740887925301</v>
      </c>
      <c r="F151" s="5">
        <v>-0.72366426566325004</v>
      </c>
      <c r="G151" s="5">
        <v>0.37613583735134698</v>
      </c>
      <c r="H151" s="5">
        <v>9.4941005729383202E-2</v>
      </c>
      <c r="I151" s="5">
        <v>0.49148500492349401</v>
      </c>
      <c r="J151" s="5">
        <v>-3.89046777325186E-2</v>
      </c>
      <c r="K151" s="5">
        <v>0.54103528724365801</v>
      </c>
      <c r="L151" s="5">
        <v>-0.28529283265170402</v>
      </c>
      <c r="M151" s="5">
        <v>-1.20362517853613</v>
      </c>
      <c r="N151" s="5">
        <v>0.96671678154620899</v>
      </c>
    </row>
    <row r="152" spans="1:14" x14ac:dyDescent="0.35">
      <c r="A152">
        <v>1792</v>
      </c>
      <c r="B152" t="s">
        <v>2380</v>
      </c>
      <c r="C152" s="12">
        <v>8.1698520941591468</v>
      </c>
      <c r="D152" s="5">
        <v>1.212905865724778</v>
      </c>
      <c r="E152" s="5">
        <v>-1.2143548529580599</v>
      </c>
      <c r="F152" s="5">
        <v>-0.65007263446446473</v>
      </c>
      <c r="G152" s="5">
        <v>2.7386143493830301E-2</v>
      </c>
      <c r="H152" s="5">
        <v>-1.3414895009100363</v>
      </c>
      <c r="I152" s="5">
        <v>0.95322867377340403</v>
      </c>
      <c r="J152" s="5">
        <v>0.67323375591066981</v>
      </c>
      <c r="K152" s="5">
        <v>0.45545762993226002</v>
      </c>
      <c r="L152" s="5">
        <v>1.3183283794638339</v>
      </c>
      <c r="M152" s="5">
        <v>0.14567795028385699</v>
      </c>
      <c r="N152" s="5">
        <v>11.7875332702649</v>
      </c>
    </row>
    <row r="153" spans="1:14" x14ac:dyDescent="0.35">
      <c r="A153">
        <v>1821</v>
      </c>
      <c r="B153" t="s">
        <v>2409</v>
      </c>
      <c r="C153" s="12">
        <v>9.023437668777559</v>
      </c>
      <c r="D153" s="5">
        <v>1.1544280507810387</v>
      </c>
      <c r="E153" s="5">
        <v>0.171740856171053</v>
      </c>
      <c r="F153" s="5">
        <v>0.60131996628658335</v>
      </c>
      <c r="G153" s="5">
        <v>-0.55888918880441996</v>
      </c>
      <c r="H153" s="5">
        <v>-1.3309584098328422</v>
      </c>
      <c r="I153" s="5">
        <v>1.1357002395223299</v>
      </c>
      <c r="J153" s="5">
        <v>0.72963844354626417</v>
      </c>
      <c r="K153" s="5">
        <v>0.640146654270216</v>
      </c>
      <c r="L153" s="5">
        <v>0.79720191796774398</v>
      </c>
      <c r="M153" s="5">
        <v>0.21240834962024999</v>
      </c>
      <c r="N153" s="5">
        <v>7.2954257504411704</v>
      </c>
    </row>
    <row r="154" spans="1:14" x14ac:dyDescent="0.35">
      <c r="A154">
        <v>1830</v>
      </c>
      <c r="B154" t="s">
        <v>2418</v>
      </c>
      <c r="C154" s="12">
        <v>6.2609152095339597</v>
      </c>
      <c r="D154" s="5">
        <v>0.78370432815491997</v>
      </c>
      <c r="E154" s="5">
        <v>-0.24925968017710801</v>
      </c>
      <c r="F154" s="5">
        <v>-1.29516589357848</v>
      </c>
      <c r="G154" s="5">
        <v>-0.39447741969658701</v>
      </c>
      <c r="H154" s="5">
        <v>2.9045269120251498</v>
      </c>
      <c r="I154" s="5">
        <v>-0.57021189995239896</v>
      </c>
      <c r="J154" s="5">
        <v>-3.89046777325186E-2</v>
      </c>
      <c r="K154" s="5">
        <v>0.23410319076377001</v>
      </c>
      <c r="L154" s="5">
        <v>0.56643253599324495</v>
      </c>
      <c r="M154" s="5">
        <v>0.82671346986502403</v>
      </c>
      <c r="N154" s="5">
        <v>0.17427118668590899</v>
      </c>
    </row>
    <row r="155" spans="1:14" x14ac:dyDescent="0.35">
      <c r="A155">
        <v>1844</v>
      </c>
      <c r="B155" t="s">
        <v>2432</v>
      </c>
      <c r="C155" s="12">
        <v>7.6597416362798514</v>
      </c>
      <c r="D155" s="5">
        <v>2.2039257744814886</v>
      </c>
      <c r="E155" s="5">
        <v>-1.5526740887925301</v>
      </c>
      <c r="F155" s="5">
        <v>-0.36804860004953621</v>
      </c>
      <c r="G155" s="5">
        <v>-1.996731071497913</v>
      </c>
      <c r="H155" s="5">
        <v>-0.63355188930106898</v>
      </c>
      <c r="I155" s="5">
        <v>1.8413129691305301</v>
      </c>
      <c r="J155" s="5">
        <v>2.3647796715474501</v>
      </c>
      <c r="K155" s="5">
        <v>0.55463334106206097</v>
      </c>
      <c r="L155" s="5">
        <v>-0.28529283265170402</v>
      </c>
      <c r="M155" s="5">
        <v>-0.230370002531154</v>
      </c>
      <c r="N155" s="5">
        <v>6.2898990360701701</v>
      </c>
    </row>
    <row r="156" spans="1:14" x14ac:dyDescent="0.35">
      <c r="A156">
        <v>1870</v>
      </c>
      <c r="B156" t="s">
        <v>2458</v>
      </c>
      <c r="C156" s="12">
        <v>6.8974958440496597</v>
      </c>
      <c r="D156" s="5">
        <v>0.78744311807404599</v>
      </c>
      <c r="E156" s="5">
        <v>-0.24925968017710801</v>
      </c>
      <c r="F156" s="5">
        <v>-0.492325549733242</v>
      </c>
      <c r="G156" s="5">
        <v>-0.41976342013172202</v>
      </c>
      <c r="H156" s="5">
        <v>1.8103024881727401</v>
      </c>
      <c r="I156" s="5">
        <v>-0.30563301480465199</v>
      </c>
      <c r="J156" s="5">
        <v>-4.6360543330382802E-2</v>
      </c>
      <c r="K156" s="5">
        <v>0.36804616567847598</v>
      </c>
      <c r="L156" s="5">
        <v>0.56643253599324495</v>
      </c>
      <c r="M156" s="5">
        <v>0.93921562325887098</v>
      </c>
      <c r="N156" s="5">
        <v>2.4655885252895802</v>
      </c>
    </row>
    <row r="157" spans="1:14" x14ac:dyDescent="0.35">
      <c r="A157">
        <v>1871</v>
      </c>
      <c r="B157" t="s">
        <v>2459</v>
      </c>
      <c r="C157" s="12">
        <v>6.9173863669222637</v>
      </c>
      <c r="D157" s="5">
        <v>1.6323049693691993</v>
      </c>
      <c r="E157" s="5">
        <v>1.3652241861010825</v>
      </c>
      <c r="F157" s="5">
        <v>-1.5310873770604108</v>
      </c>
      <c r="G157" s="5">
        <v>-1.6756808016651803</v>
      </c>
      <c r="H157" s="5">
        <v>-6.5651880665942741E-2</v>
      </c>
      <c r="I157" s="5">
        <v>1.21560573255334</v>
      </c>
      <c r="J157" s="5">
        <v>1.9071958732904424</v>
      </c>
      <c r="K157" s="5">
        <v>1.95205517197401</v>
      </c>
      <c r="L157" s="5">
        <v>1.49780023280138</v>
      </c>
      <c r="M157" s="5">
        <v>3.2623011155420198</v>
      </c>
      <c r="N157" s="5">
        <v>-3.9530315245821899</v>
      </c>
    </row>
    <row r="158" spans="1:14" x14ac:dyDescent="0.35">
      <c r="A158">
        <v>1915</v>
      </c>
      <c r="B158" t="s">
        <v>2503</v>
      </c>
      <c r="C158" s="12">
        <v>4.3275765401103996</v>
      </c>
      <c r="D158" s="5">
        <v>0.62195977554230997</v>
      </c>
      <c r="E158" s="5">
        <v>-1.2143548529580599</v>
      </c>
      <c r="F158" s="5">
        <v>-0.46218258621653902</v>
      </c>
      <c r="G158" s="5">
        <v>1.0692683462502199</v>
      </c>
      <c r="H158" s="5">
        <v>-1.98127373139085E-2</v>
      </c>
      <c r="I158" s="5">
        <v>0.47399893522696801</v>
      </c>
      <c r="J158" s="5">
        <v>-0.42772635997307601</v>
      </c>
      <c r="K158" s="5">
        <v>0.629594221338585</v>
      </c>
      <c r="L158" s="5">
        <v>-0.28529283265170402</v>
      </c>
      <c r="M158" s="5">
        <v>-0.23495032029917701</v>
      </c>
      <c r="N158" s="5">
        <v>-0.13154716548634901</v>
      </c>
    </row>
    <row r="159" spans="1:14" x14ac:dyDescent="0.35">
      <c r="A159">
        <v>1925</v>
      </c>
      <c r="B159" t="s">
        <v>2513</v>
      </c>
      <c r="C159" s="12">
        <v>4.5233321668413327</v>
      </c>
      <c r="D159" s="5">
        <v>0.76456306503363214</v>
      </c>
      <c r="E159" s="5">
        <v>-1.2143548529580599</v>
      </c>
      <c r="F159" s="5">
        <v>-0.77224999422575547</v>
      </c>
      <c r="G159" s="5">
        <v>-0.52162950203937442</v>
      </c>
      <c r="H159" s="5">
        <v>-0.12586326298172801</v>
      </c>
      <c r="I159" s="5">
        <v>0.49179372847096658</v>
      </c>
      <c r="J159" s="5">
        <v>-3.89046777325186E-2</v>
      </c>
      <c r="K159" s="5">
        <v>-9.3856199198485406E-3</v>
      </c>
      <c r="L159" s="5">
        <v>0.58804600479132396</v>
      </c>
      <c r="M159" s="5">
        <v>-0.108596188703733</v>
      </c>
      <c r="N159" s="5">
        <v>0.80208576779416152</v>
      </c>
    </row>
    <row r="160" spans="1:14" x14ac:dyDescent="0.35">
      <c r="A160">
        <v>1936</v>
      </c>
      <c r="B160" t="s">
        <v>2524</v>
      </c>
      <c r="C160" s="12">
        <v>4.0273794788733035</v>
      </c>
      <c r="D160" s="5">
        <v>0.61518466395987159</v>
      </c>
      <c r="E160" s="5">
        <v>-5.3651472219791899E-2</v>
      </c>
      <c r="F160" s="5">
        <v>-0.87632080571881943</v>
      </c>
      <c r="G160" s="5">
        <v>0.36826553153033537</v>
      </c>
      <c r="H160" s="5">
        <v>-0.12586326298172801</v>
      </c>
      <c r="I160" s="5">
        <v>0.48067579531517879</v>
      </c>
      <c r="J160" s="5">
        <v>-3.89046777325186E-2</v>
      </c>
      <c r="K160" s="5">
        <v>-4.1697083764364803E-2</v>
      </c>
      <c r="L160" s="5">
        <v>0.86560305091698697</v>
      </c>
      <c r="M160" s="5">
        <v>-0.327577896273339</v>
      </c>
      <c r="N160" s="5">
        <v>2.7379478873303498E-2</v>
      </c>
    </row>
    <row r="161" spans="1:14" x14ac:dyDescent="0.35">
      <c r="A161">
        <v>1941</v>
      </c>
      <c r="B161" t="s">
        <v>2529</v>
      </c>
      <c r="C161" s="12">
        <v>9.6248807661842672</v>
      </c>
      <c r="D161" s="5">
        <v>3.0029466780500695</v>
      </c>
      <c r="E161" s="5">
        <v>1.1567810428409899</v>
      </c>
      <c r="F161" s="5">
        <v>-1.8820878846066709</v>
      </c>
      <c r="G161" s="5">
        <v>-0.22297780574852</v>
      </c>
      <c r="H161" s="5">
        <v>-1.5810578889426896</v>
      </c>
      <c r="I161" s="5">
        <v>0.83382562763243695</v>
      </c>
      <c r="J161" s="5">
        <v>-5.3816408928247003E-2</v>
      </c>
      <c r="K161" s="5">
        <v>0.54940002066507299</v>
      </c>
      <c r="L161" s="5">
        <v>3.463145773549364</v>
      </c>
      <c r="M161" s="5">
        <v>0.43006508536187898</v>
      </c>
      <c r="N161" s="5">
        <v>7.1377026675253701</v>
      </c>
    </row>
    <row r="162" spans="1:14" x14ac:dyDescent="0.35">
      <c r="A162">
        <v>1986</v>
      </c>
      <c r="B162" t="s">
        <v>2574</v>
      </c>
      <c r="C162" s="12">
        <v>5.9611241016594443</v>
      </c>
      <c r="D162" s="5">
        <v>1.5424934220716309</v>
      </c>
      <c r="E162" s="5">
        <v>0.82843431395101297</v>
      </c>
      <c r="F162" s="5">
        <v>-1.7132346242785248</v>
      </c>
      <c r="G162" s="5">
        <v>1.5892552493424501</v>
      </c>
      <c r="H162" s="5">
        <v>-1.1861891904784201</v>
      </c>
      <c r="I162" s="5">
        <v>1.44567368069319</v>
      </c>
      <c r="J162" s="5">
        <v>0.43482791117691288</v>
      </c>
      <c r="K162" s="5">
        <v>2.05229093046519</v>
      </c>
      <c r="L162" s="5">
        <v>1.2784067131016119</v>
      </c>
      <c r="M162" s="5">
        <v>2.9460240989581501</v>
      </c>
      <c r="N162" s="5">
        <v>-6.4114872253717499</v>
      </c>
    </row>
    <row r="163" spans="1:14" x14ac:dyDescent="0.35">
      <c r="A163">
        <v>2004</v>
      </c>
      <c r="B163" t="s">
        <v>2592</v>
      </c>
      <c r="C163" s="12">
        <v>6.9571378104508197</v>
      </c>
      <c r="D163" s="5">
        <v>1.3124911400088719</v>
      </c>
      <c r="E163" s="5">
        <v>-1.2143548529580599</v>
      </c>
      <c r="F163" s="5">
        <v>1.0521519293514565</v>
      </c>
      <c r="G163" s="5">
        <v>0.42620545974955598</v>
      </c>
      <c r="H163" s="5">
        <v>-1.4707268159288818</v>
      </c>
      <c r="I163" s="5">
        <v>0.74000183395976704</v>
      </c>
      <c r="J163" s="5">
        <v>0.41857488657742881</v>
      </c>
      <c r="K163" s="5">
        <v>0.215668605185037</v>
      </c>
      <c r="L163" s="5">
        <v>-0.75131366352961104</v>
      </c>
      <c r="M163" s="5">
        <v>0.575811986439561</v>
      </c>
      <c r="N163" s="5">
        <v>4.2572090340427504</v>
      </c>
    </row>
    <row r="164" spans="1:14" x14ac:dyDescent="0.35">
      <c r="A164">
        <v>2021</v>
      </c>
      <c r="B164" t="s">
        <v>2609</v>
      </c>
      <c r="C164" s="12">
        <v>6.9759417178882099</v>
      </c>
      <c r="D164" s="5">
        <v>1.5494050462019999</v>
      </c>
      <c r="E164" s="5">
        <v>0.51006009200552604</v>
      </c>
      <c r="F164" s="5">
        <v>-1.23369289797321</v>
      </c>
      <c r="G164" s="5">
        <v>0.60900144266248801</v>
      </c>
      <c r="H164" s="5">
        <v>-2.1277684691502801</v>
      </c>
      <c r="I164" s="5">
        <v>1.0184683231686</v>
      </c>
      <c r="J164" s="5">
        <v>0.73157542635399297</v>
      </c>
      <c r="K164" s="5">
        <v>2.51249455692881</v>
      </c>
      <c r="L164" s="5">
        <v>0.56575857104557203</v>
      </c>
      <c r="M164" s="5">
        <v>1.87153824316009</v>
      </c>
      <c r="N164" s="5">
        <v>2.3908394487544502</v>
      </c>
    </row>
    <row r="165" spans="1:14" x14ac:dyDescent="0.35">
      <c r="A165">
        <v>2024</v>
      </c>
      <c r="B165" t="s">
        <v>2612</v>
      </c>
      <c r="C165" s="12">
        <v>5.5758683680385204</v>
      </c>
      <c r="D165" s="5">
        <v>0.91542564490612599</v>
      </c>
      <c r="E165" s="5">
        <v>0.82843431395101297</v>
      </c>
      <c r="F165" s="5">
        <v>-1.5585173090936499</v>
      </c>
      <c r="G165" s="5">
        <v>0.104056046467449</v>
      </c>
      <c r="H165" s="5">
        <v>-1.4397032160423799</v>
      </c>
      <c r="I165" s="5">
        <v>1.2570291957756701</v>
      </c>
      <c r="J165" s="5">
        <v>1.0218780711303901</v>
      </c>
      <c r="K165" s="5">
        <v>2.9269966872062598</v>
      </c>
      <c r="L165" s="5">
        <v>0.56575857104557203</v>
      </c>
      <c r="M165" s="5">
        <v>0.81358420356959604</v>
      </c>
      <c r="N165" s="5">
        <v>-3.5751468345260302</v>
      </c>
    </row>
    <row r="166" spans="1:14" x14ac:dyDescent="0.35">
      <c r="A166">
        <v>2031</v>
      </c>
      <c r="B166" t="s">
        <v>2619</v>
      </c>
      <c r="C166" s="12">
        <v>7.2284649575284901</v>
      </c>
      <c r="D166" s="5">
        <v>0.79403819577416701</v>
      </c>
      <c r="E166" s="5">
        <v>-0.248632295510294</v>
      </c>
      <c r="F166" s="5">
        <v>0.17048835972905499</v>
      </c>
      <c r="G166" s="5">
        <v>-0.41942617768955798</v>
      </c>
      <c r="H166" s="5">
        <v>-1.4676531622283699</v>
      </c>
      <c r="I166" s="5">
        <v>0.84600264212355403</v>
      </c>
      <c r="J166" s="5">
        <v>0.73903129195185702</v>
      </c>
      <c r="K166" s="5">
        <v>0.81860502461093798</v>
      </c>
      <c r="L166" s="5">
        <v>0.56643253599324495</v>
      </c>
      <c r="M166" s="5">
        <v>1.0936593281521001</v>
      </c>
      <c r="N166" s="5">
        <v>-0.19006056382046899</v>
      </c>
    </row>
    <row r="167" spans="1:14" x14ac:dyDescent="0.35">
      <c r="A167">
        <v>2034</v>
      </c>
      <c r="B167" t="s">
        <v>2622</v>
      </c>
      <c r="C167" s="12">
        <v>6.5134400413549596</v>
      </c>
      <c r="D167" s="5">
        <v>1.5286373157484801</v>
      </c>
      <c r="E167" s="5">
        <v>1.1574084275078</v>
      </c>
      <c r="F167" s="5">
        <v>-1.8139449395943199</v>
      </c>
      <c r="G167" s="5">
        <v>0.325619253311421</v>
      </c>
      <c r="H167" s="5">
        <v>-0.69721185625350601</v>
      </c>
      <c r="I167" s="5">
        <v>1.27655525678813</v>
      </c>
      <c r="J167" s="5">
        <v>1.0218780711303901</v>
      </c>
      <c r="K167" s="5">
        <v>2.2632598731025699</v>
      </c>
      <c r="L167" s="5">
        <v>1.0362614688523799</v>
      </c>
      <c r="M167" s="5">
        <v>1.8095054712138099</v>
      </c>
      <c r="N167" s="5">
        <v>1.67549706116664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38922-8E8D-45B0-9B5B-8570F30A4776}">
  <dimension ref="A1:N50"/>
  <sheetViews>
    <sheetView workbookViewId="0">
      <selection activeCell="F7" sqref="F7"/>
    </sheetView>
  </sheetViews>
  <sheetFormatPr defaultRowHeight="14.5" x14ac:dyDescent="0.35"/>
  <cols>
    <col min="3" max="3" width="8.7265625" style="12"/>
  </cols>
  <sheetData>
    <row r="1" spans="1:14" ht="17.5" x14ac:dyDescent="0.45">
      <c r="A1" t="s">
        <v>1</v>
      </c>
      <c r="B1" s="9" t="s">
        <v>2683</v>
      </c>
      <c r="C1" s="10" t="s">
        <v>2684</v>
      </c>
      <c r="D1" s="11" t="s">
        <v>2685</v>
      </c>
      <c r="E1" s="11" t="s">
        <v>2686</v>
      </c>
      <c r="F1" s="11" t="s">
        <v>2687</v>
      </c>
      <c r="G1" s="11" t="s">
        <v>2688</v>
      </c>
      <c r="H1" s="11" t="s">
        <v>2689</v>
      </c>
      <c r="I1" s="11" t="s">
        <v>2690</v>
      </c>
      <c r="J1" s="11" t="s">
        <v>2691</v>
      </c>
      <c r="K1" s="11" t="s">
        <v>2692</v>
      </c>
      <c r="L1" s="11" t="s">
        <v>2693</v>
      </c>
      <c r="M1" s="11" t="s">
        <v>2694</v>
      </c>
      <c r="N1" s="11" t="s">
        <v>2695</v>
      </c>
    </row>
    <row r="2" spans="1:14" x14ac:dyDescent="0.35">
      <c r="A2">
        <v>43</v>
      </c>
      <c r="B2" t="s">
        <v>631</v>
      </c>
      <c r="C2" s="12">
        <v>4.9322738012212799</v>
      </c>
      <c r="D2" s="5">
        <v>0.56698269845918403</v>
      </c>
      <c r="E2" s="5">
        <v>-3.2680646828921098</v>
      </c>
      <c r="F2" s="5">
        <v>0.31855964911982598</v>
      </c>
      <c r="G2" s="5">
        <v>0.16750827831215501</v>
      </c>
      <c r="H2" s="5">
        <v>0.81571601569013097</v>
      </c>
      <c r="I2" s="5">
        <v>1.6880050730128699</v>
      </c>
      <c r="J2" s="5">
        <v>-3.89046777325186E-2</v>
      </c>
      <c r="K2" s="5">
        <v>1.1629854594792799</v>
      </c>
      <c r="L2" s="5">
        <v>0.54487548381412498</v>
      </c>
      <c r="M2" s="5">
        <v>-0.55342536695156497</v>
      </c>
      <c r="N2" s="5">
        <v>-8.5163631319338897</v>
      </c>
    </row>
    <row r="3" spans="1:14" x14ac:dyDescent="0.35">
      <c r="A3">
        <v>79</v>
      </c>
      <c r="B3" t="s">
        <v>667</v>
      </c>
      <c r="C3" s="12">
        <v>5.3771339159811298</v>
      </c>
      <c r="D3" s="5">
        <v>0.751241242545576</v>
      </c>
      <c r="E3" s="5">
        <v>-1.25424488073603</v>
      </c>
      <c r="F3" s="5">
        <v>0.56267062769993903</v>
      </c>
      <c r="G3" s="5">
        <v>-3.1265338562821599E-2</v>
      </c>
      <c r="H3" s="5">
        <v>1.9044981401693899</v>
      </c>
      <c r="I3" s="5">
        <v>-0.44165366995910199</v>
      </c>
      <c r="J3" s="5">
        <v>-3.89046777325186E-2</v>
      </c>
      <c r="K3" s="5">
        <v>0.42429363592888703</v>
      </c>
      <c r="L3" s="5">
        <v>-0.28529283265170402</v>
      </c>
      <c r="M3" s="5">
        <v>0.575811986439561</v>
      </c>
      <c r="N3" s="5">
        <v>-11.6898287329048</v>
      </c>
    </row>
    <row r="4" spans="1:14" x14ac:dyDescent="0.35">
      <c r="A4">
        <v>145</v>
      </c>
      <c r="B4" t="s">
        <v>733</v>
      </c>
      <c r="C4" s="12">
        <v>3.4208117539020599</v>
      </c>
      <c r="D4" s="5">
        <v>0.75533856432485103</v>
      </c>
      <c r="E4" s="5">
        <v>-2.2293125604614801</v>
      </c>
      <c r="F4" s="5">
        <v>0.56475341340799401</v>
      </c>
      <c r="G4" s="5">
        <v>0.60053686020764097</v>
      </c>
      <c r="H4" s="5">
        <v>2.6988745730338501</v>
      </c>
      <c r="I4" s="5">
        <v>-0.595654853159577</v>
      </c>
      <c r="J4" s="5">
        <v>-3.89046777325186E-2</v>
      </c>
      <c r="K4" s="5">
        <v>0.58117535395105502</v>
      </c>
      <c r="L4" s="5">
        <v>-0.28529283265170402</v>
      </c>
      <c r="M4" s="5">
        <v>2.0814617909610602</v>
      </c>
      <c r="N4" s="5">
        <v>-4.3284929107272196</v>
      </c>
    </row>
    <row r="5" spans="1:14" x14ac:dyDescent="0.35">
      <c r="A5">
        <v>155</v>
      </c>
      <c r="B5" t="s">
        <v>743</v>
      </c>
      <c r="C5" s="12">
        <v>4.0761438858473147</v>
      </c>
      <c r="D5" s="5">
        <v>1.2275959330714423</v>
      </c>
      <c r="E5" s="5">
        <v>-1.1193867822730255</v>
      </c>
      <c r="F5" s="5">
        <v>-0.27428874225876854</v>
      </c>
      <c r="G5" s="5">
        <v>0.75567448111867463</v>
      </c>
      <c r="H5" s="5">
        <v>-0.12586326298172801</v>
      </c>
      <c r="I5" s="5">
        <v>0.87331397898547536</v>
      </c>
      <c r="J5" s="5">
        <v>-3.89046777325186E-2</v>
      </c>
      <c r="K5" s="5">
        <v>0.65391196531620599</v>
      </c>
      <c r="L5" s="5">
        <v>-2.1114968224141144</v>
      </c>
      <c r="M5" s="5">
        <v>-0.49970378192623799</v>
      </c>
      <c r="N5" s="5">
        <v>1.2222719215255529</v>
      </c>
    </row>
    <row r="6" spans="1:14" x14ac:dyDescent="0.35">
      <c r="A6">
        <v>202</v>
      </c>
      <c r="B6" t="s">
        <v>790</v>
      </c>
      <c r="C6" s="12">
        <v>5.253402809292818</v>
      </c>
      <c r="D6" s="5">
        <v>0.22152904977192453</v>
      </c>
      <c r="E6" s="5">
        <v>-1.8909933246270001</v>
      </c>
      <c r="F6" s="5">
        <v>0.12789985651914293</v>
      </c>
      <c r="G6" s="5">
        <v>1.3457351175866501</v>
      </c>
      <c r="H6" s="5">
        <v>9.4941005729383202E-2</v>
      </c>
      <c r="I6" s="5">
        <v>0.38606910156962798</v>
      </c>
      <c r="J6" s="5">
        <v>0.12789985651914293</v>
      </c>
      <c r="K6" s="5">
        <v>6.83527808132742E-2</v>
      </c>
      <c r="L6" s="5">
        <v>-0.25579971303828497</v>
      </c>
      <c r="M6" s="5">
        <v>-0.92983781808194099</v>
      </c>
      <c r="N6" s="5">
        <v>1.3262716311978999</v>
      </c>
    </row>
    <row r="7" spans="1:14" x14ac:dyDescent="0.35">
      <c r="A7">
        <v>217</v>
      </c>
      <c r="B7" t="s">
        <v>805</v>
      </c>
      <c r="C7" s="12">
        <v>3.1866504094914698</v>
      </c>
      <c r="D7" s="5">
        <v>0.66492919955181995</v>
      </c>
      <c r="E7" s="5">
        <v>-1.2143548529580599</v>
      </c>
      <c r="F7" s="5">
        <v>-0.584934987922893</v>
      </c>
      <c r="G7" s="5">
        <v>2.0029364872592099</v>
      </c>
      <c r="H7" s="5">
        <v>-9.3414160217612396E-2</v>
      </c>
      <c r="I7" s="5">
        <v>0.23196426604557099</v>
      </c>
      <c r="J7" s="5">
        <v>-0.42772635997307601</v>
      </c>
      <c r="K7" s="5">
        <v>0.22627465820270201</v>
      </c>
      <c r="L7" s="5">
        <v>-0.28529283265170402</v>
      </c>
      <c r="M7" s="5">
        <v>0.199399535309185</v>
      </c>
      <c r="N7" s="5">
        <v>3.3522669368688897E-2</v>
      </c>
    </row>
    <row r="8" spans="1:14" x14ac:dyDescent="0.35">
      <c r="A8">
        <v>235</v>
      </c>
      <c r="B8" t="s">
        <v>823</v>
      </c>
      <c r="C8" s="12">
        <v>3.4836681763433699</v>
      </c>
      <c r="D8" s="5">
        <v>0.55503149764799398</v>
      </c>
      <c r="E8" s="5">
        <v>-1.2143548529580599</v>
      </c>
      <c r="F8" s="5">
        <v>-0.53121673125931801</v>
      </c>
      <c r="G8" s="5">
        <v>1.75160032396853</v>
      </c>
      <c r="H8" s="5">
        <v>5.3788685589795299E-2</v>
      </c>
      <c r="I8" s="5">
        <v>0.13877667362363599</v>
      </c>
      <c r="J8" s="5">
        <v>-0.42772635997307601</v>
      </c>
      <c r="K8" s="5">
        <v>0.29340700591815899</v>
      </c>
      <c r="L8" s="5">
        <v>-0.28529283265170402</v>
      </c>
      <c r="M8" s="5">
        <v>0.27468202553526</v>
      </c>
      <c r="N8" s="5">
        <v>0.495356817413524</v>
      </c>
    </row>
    <row r="9" spans="1:14" x14ac:dyDescent="0.35">
      <c r="A9">
        <v>349</v>
      </c>
      <c r="B9" t="s">
        <v>937</v>
      </c>
      <c r="C9" s="12">
        <v>6.63288932241562</v>
      </c>
      <c r="D9" s="5">
        <v>0.82318734061884102</v>
      </c>
      <c r="E9" s="5">
        <v>-1.07285305526664</v>
      </c>
      <c r="F9" s="5">
        <v>0.19314113086485599</v>
      </c>
      <c r="G9" s="5">
        <v>0.20104469403043801</v>
      </c>
      <c r="H9" s="5">
        <v>-0.90512390417267996</v>
      </c>
      <c r="I9" s="5">
        <v>1.03266306863445</v>
      </c>
      <c r="J9" s="5">
        <v>-3.89046777325186E-2</v>
      </c>
      <c r="K9" s="5">
        <v>-3.6441492763449301</v>
      </c>
      <c r="L9" s="5">
        <v>-0.147432662109373</v>
      </c>
      <c r="M9" s="5">
        <v>-1.0487134391647299</v>
      </c>
      <c r="N9" s="5">
        <v>0.738314278290921</v>
      </c>
    </row>
    <row r="10" spans="1:14" x14ac:dyDescent="0.35">
      <c r="A10">
        <v>609</v>
      </c>
      <c r="B10" t="s">
        <v>1197</v>
      </c>
      <c r="C10" s="12">
        <v>5.1864630455871197</v>
      </c>
      <c r="D10" s="5">
        <v>0.76327797722769997</v>
      </c>
      <c r="E10" s="5">
        <v>-1.8909933246270001</v>
      </c>
      <c r="F10" s="5">
        <v>0.32394222599892097</v>
      </c>
      <c r="G10" s="5">
        <v>0.36304702850424297</v>
      </c>
      <c r="H10" s="5">
        <v>1.7572952943619899</v>
      </c>
      <c r="I10" s="5">
        <v>-8.0719192458039393E-2</v>
      </c>
      <c r="J10" s="5">
        <v>-3.89046777325186E-2</v>
      </c>
      <c r="K10" s="5">
        <v>1.2116939456332101</v>
      </c>
      <c r="L10" s="5">
        <v>-0.28529283265170402</v>
      </c>
      <c r="M10" s="5">
        <v>0.15654474653623099</v>
      </c>
      <c r="N10" s="5">
        <v>-7.9941358925708199</v>
      </c>
    </row>
    <row r="11" spans="1:14" x14ac:dyDescent="0.35">
      <c r="A11">
        <v>698</v>
      </c>
      <c r="B11" t="s">
        <v>1286</v>
      </c>
      <c r="C11" s="12">
        <v>5.7340028562944898</v>
      </c>
      <c r="D11" s="5">
        <v>0.74023817171544504</v>
      </c>
      <c r="E11" s="5">
        <v>0.99412500107485102</v>
      </c>
      <c r="F11" s="5">
        <v>-0.27964866475258998</v>
      </c>
      <c r="G11" s="5">
        <v>-0.174132654639229</v>
      </c>
      <c r="H11" s="5">
        <v>-0.12586326298172801</v>
      </c>
      <c r="I11" s="5">
        <v>1.7469244955557499</v>
      </c>
      <c r="J11" s="5">
        <v>-3.89046777325186E-2</v>
      </c>
      <c r="K11" s="5">
        <v>0.66113355594420198</v>
      </c>
      <c r="L11" s="5">
        <v>-0.28529283265170402</v>
      </c>
      <c r="M11" s="5">
        <v>0.29686136461882401</v>
      </c>
      <c r="N11" s="5">
        <v>1.0401927373995901</v>
      </c>
    </row>
    <row r="12" spans="1:14" x14ac:dyDescent="0.35">
      <c r="A12">
        <v>716</v>
      </c>
      <c r="B12" t="s">
        <v>1304</v>
      </c>
      <c r="C12" s="12">
        <v>5.9969106543006196</v>
      </c>
      <c r="D12" s="5">
        <v>0.57408158704250101</v>
      </c>
      <c r="E12" s="5">
        <v>-0.16657837966342001</v>
      </c>
      <c r="F12" s="5">
        <v>-0.44441373111326798</v>
      </c>
      <c r="G12" s="5">
        <v>0.37082339869825098</v>
      </c>
      <c r="H12" s="5">
        <v>-9.3414160217612396E-2</v>
      </c>
      <c r="I12" s="5">
        <v>0.62303199939182996</v>
      </c>
      <c r="J12" s="5">
        <v>-5.3816408928247003E-2</v>
      </c>
      <c r="K12" s="5">
        <v>0.53273489792548501</v>
      </c>
      <c r="L12" s="5">
        <v>-0.28529283265170402</v>
      </c>
      <c r="M12" s="5">
        <v>-6.9449293786174496E-2</v>
      </c>
      <c r="N12" s="5">
        <v>-1.5079827374739301</v>
      </c>
    </row>
    <row r="13" spans="1:14" x14ac:dyDescent="0.35">
      <c r="A13">
        <v>750</v>
      </c>
      <c r="B13" t="s">
        <v>1338</v>
      </c>
      <c r="C13" s="12">
        <v>4.4828172378467901</v>
      </c>
      <c r="D13" s="5">
        <v>0.73314868016113799</v>
      </c>
      <c r="E13" s="5">
        <v>-2.2293125604614801</v>
      </c>
      <c r="F13" s="5">
        <v>0.58795543287475205</v>
      </c>
      <c r="G13" s="5">
        <v>0.30166865833057799</v>
      </c>
      <c r="H13" s="5">
        <v>2.6988745730338501</v>
      </c>
      <c r="I13" s="5">
        <v>-0.42890743374520701</v>
      </c>
      <c r="J13" s="5">
        <v>-3.89046777325186E-2</v>
      </c>
      <c r="K13" s="5">
        <v>0.87908855195990498</v>
      </c>
      <c r="L13" s="5">
        <v>-0.28529283265170402</v>
      </c>
      <c r="M13" s="5">
        <v>1.5340075220370399</v>
      </c>
      <c r="N13" s="5">
        <v>-4.6864157802707398</v>
      </c>
    </row>
    <row r="14" spans="1:14" x14ac:dyDescent="0.35">
      <c r="A14">
        <v>771</v>
      </c>
      <c r="B14" t="s">
        <v>1359</v>
      </c>
      <c r="C14" s="12">
        <v>5.9177096561922902</v>
      </c>
      <c r="D14" s="5">
        <v>0.64367970687351395</v>
      </c>
      <c r="E14" s="5">
        <v>0.81356365038886902</v>
      </c>
      <c r="F14" s="5">
        <v>0.27157933946925999</v>
      </c>
      <c r="G14" s="5">
        <v>0.25779414987392202</v>
      </c>
      <c r="H14" s="5">
        <v>5.7253010789224998E-2</v>
      </c>
      <c r="I14" s="5">
        <v>-5.2893386009122502E-2</v>
      </c>
      <c r="J14" s="5">
        <v>-3.89046777325186E-2</v>
      </c>
      <c r="K14" s="5">
        <v>0.92806506824219603</v>
      </c>
      <c r="L14" s="5">
        <v>-0.28529283265170402</v>
      </c>
      <c r="M14" s="5">
        <v>-0.49970378192623799</v>
      </c>
      <c r="N14" s="5">
        <v>0.57993110208686605</v>
      </c>
    </row>
    <row r="15" spans="1:14" x14ac:dyDescent="0.35">
      <c r="A15">
        <v>797</v>
      </c>
      <c r="B15" t="s">
        <v>1385</v>
      </c>
      <c r="C15" s="12">
        <v>4.46037898525159</v>
      </c>
      <c r="D15" s="5">
        <v>0.70899164034246998</v>
      </c>
      <c r="E15" s="5">
        <v>-1.5526740887925301</v>
      </c>
      <c r="F15" s="5">
        <v>-0.31629843740763203</v>
      </c>
      <c r="G15" s="5">
        <v>0.51899897377618398</v>
      </c>
      <c r="H15" s="5">
        <v>-5.22618400780245E-2</v>
      </c>
      <c r="I15" s="5">
        <v>0.72616702322813398</v>
      </c>
      <c r="J15" s="5">
        <v>-3.89046777325186E-2</v>
      </c>
      <c r="K15" s="5">
        <v>0.21114306992370699</v>
      </c>
      <c r="L15" s="5">
        <v>-0.28529283265170402</v>
      </c>
      <c r="M15" s="5">
        <v>-0.382383549157923</v>
      </c>
      <c r="N15" s="5">
        <v>1.1461948921247</v>
      </c>
    </row>
    <row r="16" spans="1:14" x14ac:dyDescent="0.35">
      <c r="A16">
        <v>798</v>
      </c>
      <c r="B16" t="s">
        <v>1386</v>
      </c>
      <c r="C16" s="12">
        <v>4.6322717112199099</v>
      </c>
      <c r="D16" s="5">
        <v>0.80183327200059795</v>
      </c>
      <c r="E16" s="5">
        <v>-5.3651472219791899E-2</v>
      </c>
      <c r="F16" s="5">
        <v>-1.5581020511515799E-2</v>
      </c>
      <c r="G16" s="5">
        <v>0.88899290990452495</v>
      </c>
      <c r="H16" s="5">
        <v>-0.12586326298172801</v>
      </c>
      <c r="I16" s="5">
        <v>0.12179161946521599</v>
      </c>
      <c r="J16" s="5">
        <v>-3.89046777325186E-2</v>
      </c>
      <c r="K16" s="5">
        <v>-1.92799680855732</v>
      </c>
      <c r="L16" s="5">
        <v>0.23284465386835099</v>
      </c>
      <c r="M16" s="5">
        <v>1.3741593280217099</v>
      </c>
      <c r="N16" s="5">
        <v>-0.18473048486309401</v>
      </c>
    </row>
    <row r="17" spans="1:14" x14ac:dyDescent="0.35">
      <c r="A17">
        <v>806</v>
      </c>
      <c r="B17" t="s">
        <v>1394</v>
      </c>
      <c r="C17" s="12">
        <v>5.3156377243286199</v>
      </c>
      <c r="D17" s="5">
        <v>0.73314868016113799</v>
      </c>
      <c r="E17" s="5">
        <v>-1.2143548529580599</v>
      </c>
      <c r="F17" s="5">
        <v>-0.26065893570387899</v>
      </c>
      <c r="G17" s="5">
        <v>0.28098732288063399</v>
      </c>
      <c r="H17" s="5">
        <v>1.12623014084638</v>
      </c>
      <c r="I17" s="5">
        <v>1.28396259693541E-3</v>
      </c>
      <c r="J17" s="5">
        <v>-3.89046777325186E-2</v>
      </c>
      <c r="K17" s="5">
        <v>0.80889985934046904</v>
      </c>
      <c r="L17" s="5">
        <v>-0.28529283265170402</v>
      </c>
      <c r="M17" s="5">
        <v>0.438978532204646</v>
      </c>
      <c r="N17" s="5">
        <v>0.86347421596303597</v>
      </c>
    </row>
    <row r="18" spans="1:14" x14ac:dyDescent="0.35">
      <c r="A18">
        <v>810</v>
      </c>
      <c r="B18" t="s">
        <v>1398</v>
      </c>
      <c r="C18" s="12">
        <v>4.3520527021219504</v>
      </c>
      <c r="D18" s="5">
        <v>0.94122902118144802</v>
      </c>
      <c r="E18" s="5">
        <v>-1.5526740887925301</v>
      </c>
      <c r="F18" s="5">
        <v>6.8724799037095299E-3</v>
      </c>
      <c r="G18" s="5">
        <v>0.73741874024713805</v>
      </c>
      <c r="H18" s="5">
        <v>0.81571601569013097</v>
      </c>
      <c r="I18" s="5">
        <v>0.73265350351686997</v>
      </c>
      <c r="J18" s="5">
        <v>-3.89046777325186E-2</v>
      </c>
      <c r="K18" s="5">
        <v>0.16320671300867601</v>
      </c>
      <c r="L18" s="5">
        <v>-0.28529283265170402</v>
      </c>
      <c r="M18" s="5">
        <v>0.71060986809579996</v>
      </c>
      <c r="N18" s="5">
        <v>-7.3470366792250497</v>
      </c>
    </row>
    <row r="19" spans="1:14" x14ac:dyDescent="0.35">
      <c r="A19">
        <v>835</v>
      </c>
      <c r="B19" t="s">
        <v>1423</v>
      </c>
      <c r="C19" s="12">
        <v>6.2881446058309267</v>
      </c>
      <c r="D19" s="5">
        <v>0.33148888527177428</v>
      </c>
      <c r="E19" s="5">
        <v>-1.5526740887925301</v>
      </c>
      <c r="F19" s="5">
        <v>0.36845648799620712</v>
      </c>
      <c r="G19" s="5">
        <v>1.10606470779511</v>
      </c>
      <c r="H19" s="5">
        <v>0.14131716066413499</v>
      </c>
      <c r="I19" s="5">
        <v>8.3869224791821295E-2</v>
      </c>
      <c r="J19" s="5">
        <v>-0.274032160387363</v>
      </c>
      <c r="K19" s="5">
        <v>0.86858973911430903</v>
      </c>
      <c r="L19" s="5">
        <v>-9.4424327608845005E-2</v>
      </c>
      <c r="M19" s="5">
        <v>2.9556558100237398E-2</v>
      </c>
      <c r="N19" s="5">
        <v>-7.3382126178009299</v>
      </c>
    </row>
    <row r="20" spans="1:14" x14ac:dyDescent="0.35">
      <c r="A20">
        <v>842</v>
      </c>
      <c r="B20" t="s">
        <v>1430</v>
      </c>
      <c r="C20" s="12">
        <v>4.0627141174492101</v>
      </c>
      <c r="D20" s="5">
        <v>0.797764254163287</v>
      </c>
      <c r="E20" s="5">
        <v>-1.5526740887925301</v>
      </c>
      <c r="F20" s="5">
        <v>-0.155407370824344</v>
      </c>
      <c r="G20" s="5">
        <v>0.65058781410075495</v>
      </c>
      <c r="H20" s="5">
        <v>0.81571601569013097</v>
      </c>
      <c r="I20" s="5">
        <v>0.71801749636586198</v>
      </c>
      <c r="J20" s="5">
        <v>-3.89046777325186E-2</v>
      </c>
      <c r="K20" s="5">
        <v>9.3479153129139403E-2</v>
      </c>
      <c r="L20" s="5">
        <v>-0.28529283265170402</v>
      </c>
      <c r="M20" s="5">
        <v>0.60918366859250594</v>
      </c>
      <c r="N20" s="5">
        <v>-7.1407676089229097</v>
      </c>
    </row>
    <row r="21" spans="1:14" x14ac:dyDescent="0.35">
      <c r="A21">
        <v>844</v>
      </c>
      <c r="B21" t="s">
        <v>1432</v>
      </c>
      <c r="C21" s="12">
        <v>5.1597313750503799</v>
      </c>
      <c r="D21" s="5">
        <v>0.70619052304302499</v>
      </c>
      <c r="E21" s="5">
        <v>-1.2243273599025499</v>
      </c>
      <c r="F21" s="5">
        <v>-9.7800282384456094E-2</v>
      </c>
      <c r="G21" s="5">
        <v>0.16113380376431499</v>
      </c>
      <c r="H21" s="5">
        <v>-0.35164576978015</v>
      </c>
      <c r="I21" s="5">
        <v>0.18203258281568899</v>
      </c>
      <c r="J21" s="5">
        <v>0.73903129195185702</v>
      </c>
      <c r="K21" s="5">
        <v>0.58630136387415999</v>
      </c>
      <c r="L21" s="5">
        <v>-0.28529283265170402</v>
      </c>
      <c r="M21" s="5">
        <v>-1.16270968116</v>
      </c>
      <c r="N21" s="5">
        <v>-6.4538715999684699</v>
      </c>
    </row>
    <row r="22" spans="1:14" x14ac:dyDescent="0.35">
      <c r="A22">
        <v>848</v>
      </c>
      <c r="B22" t="s">
        <v>1436</v>
      </c>
      <c r="C22" s="12">
        <v>5.3496606609523703</v>
      </c>
      <c r="D22" s="5">
        <v>0.62215695826874895</v>
      </c>
      <c r="E22" s="5">
        <v>0.51006009200552604</v>
      </c>
      <c r="F22" s="5">
        <v>-0.45784258132895</v>
      </c>
      <c r="G22" s="5">
        <v>1.8864658037433299</v>
      </c>
      <c r="H22" s="5">
        <v>0.23344063416131899</v>
      </c>
      <c r="I22" s="5">
        <v>-0.49090171224164503</v>
      </c>
      <c r="J22" s="5">
        <v>-3.89046777325186E-2</v>
      </c>
      <c r="K22" s="5">
        <v>0.67114978801548597</v>
      </c>
      <c r="L22" s="5">
        <v>-0.28529283265170402</v>
      </c>
      <c r="M22" s="5">
        <v>0.438978532204646</v>
      </c>
      <c r="N22" s="5">
        <v>0.22427634517102399</v>
      </c>
    </row>
    <row r="23" spans="1:14" x14ac:dyDescent="0.35">
      <c r="A23">
        <v>855</v>
      </c>
      <c r="B23" t="s">
        <v>1443</v>
      </c>
      <c r="C23" s="12">
        <v>3.7503622572601798</v>
      </c>
      <c r="D23" s="5">
        <v>0.82432137289318197</v>
      </c>
      <c r="E23" s="5">
        <v>-1.5526740887925301</v>
      </c>
      <c r="F23" s="5">
        <v>-0.13995435199971301</v>
      </c>
      <c r="G23" s="5">
        <v>1.3946841466794699</v>
      </c>
      <c r="H23" s="5">
        <v>0.81571601569013097</v>
      </c>
      <c r="I23" s="5">
        <v>6.5888935561289899E-2</v>
      </c>
      <c r="J23" s="5">
        <v>-3.89046777325186E-2</v>
      </c>
      <c r="K23" s="5">
        <v>0.74083452212800804</v>
      </c>
      <c r="L23" s="5">
        <v>-0.28529283265170402</v>
      </c>
      <c r="M23" s="5">
        <v>-9.1026477218759005E-2</v>
      </c>
      <c r="N23" s="5">
        <v>-6.5143535733459101</v>
      </c>
    </row>
    <row r="24" spans="1:14" x14ac:dyDescent="0.35">
      <c r="A24">
        <v>877</v>
      </c>
      <c r="B24" t="s">
        <v>1465</v>
      </c>
      <c r="C24" s="12">
        <v>6.5811411895127163</v>
      </c>
      <c r="D24" s="5">
        <v>2.687414336370141</v>
      </c>
      <c r="E24" s="5">
        <v>-0.41148703634784201</v>
      </c>
      <c r="F24" s="5">
        <v>1.901576172532609</v>
      </c>
      <c r="G24" s="5">
        <v>0.51581538102130098</v>
      </c>
      <c r="H24" s="5">
        <v>-1.66123216297053</v>
      </c>
      <c r="I24" s="5">
        <v>1.1729354975293704</v>
      </c>
      <c r="J24" s="5">
        <v>-3.89046777325186E-2</v>
      </c>
      <c r="K24" s="5">
        <v>0.54093877108879496</v>
      </c>
      <c r="L24" s="5">
        <v>-3.0745116700619795</v>
      </c>
      <c r="M24" s="5">
        <v>1.9592192007949201</v>
      </c>
      <c r="N24" s="5">
        <v>2.3442079966793101</v>
      </c>
    </row>
    <row r="25" spans="1:14" x14ac:dyDescent="0.35">
      <c r="A25">
        <v>930</v>
      </c>
      <c r="B25" t="s">
        <v>1518</v>
      </c>
      <c r="C25" s="12">
        <v>4.9930838257027697</v>
      </c>
      <c r="D25" s="5">
        <v>0.73707416888610999</v>
      </c>
      <c r="E25" s="5">
        <v>0.99412500107485102</v>
      </c>
      <c r="F25" s="5">
        <v>3.5688192926949101E-2</v>
      </c>
      <c r="G25" s="5">
        <v>-0.70021959155600999</v>
      </c>
      <c r="H25" s="5">
        <v>-0.80026211800772395</v>
      </c>
      <c r="I25" s="5">
        <v>0.77390272202466404</v>
      </c>
      <c r="J25" s="5">
        <v>-3.89046777325186E-2</v>
      </c>
      <c r="K25" s="5">
        <v>1.34587284892647</v>
      </c>
      <c r="L25" s="5">
        <v>0.861195923615383</v>
      </c>
      <c r="M25" s="5">
        <v>0.71264544067447499</v>
      </c>
      <c r="N25" s="5">
        <v>-0.72230901796926394</v>
      </c>
    </row>
    <row r="26" spans="1:14" x14ac:dyDescent="0.35">
      <c r="A26">
        <v>983</v>
      </c>
      <c r="B26" t="s">
        <v>1571</v>
      </c>
      <c r="C26" s="12">
        <v>7.0134489825661719</v>
      </c>
      <c r="D26" s="5">
        <v>1.4012030915272926</v>
      </c>
      <c r="E26" s="5">
        <v>8.0341818046499203E-2</v>
      </c>
      <c r="F26" s="5">
        <v>0.61243825285541753</v>
      </c>
      <c r="G26" s="5">
        <v>0.28312404474939001</v>
      </c>
      <c r="H26" s="5">
        <v>0.51362878170751003</v>
      </c>
      <c r="I26" s="5">
        <v>0.99072329462851805</v>
      </c>
      <c r="J26" s="5">
        <v>-0.43518222557094</v>
      </c>
      <c r="K26" s="5">
        <v>0.17583960527845399</v>
      </c>
      <c r="L26" s="5">
        <v>-1.6031615474839365</v>
      </c>
      <c r="M26" s="5">
        <v>0.48727977793369698</v>
      </c>
      <c r="N26" s="5">
        <v>3.9441380823565901</v>
      </c>
    </row>
    <row r="27" spans="1:14" x14ac:dyDescent="0.35">
      <c r="A27">
        <v>997</v>
      </c>
      <c r="B27" t="s">
        <v>1585</v>
      </c>
      <c r="C27" s="12">
        <v>2.9226693445869598</v>
      </c>
      <c r="D27" s="5">
        <v>0.45424486638684303</v>
      </c>
      <c r="E27" s="5">
        <v>-1.2143548529580599</v>
      </c>
      <c r="F27" s="5">
        <v>-0.65409542926198105</v>
      </c>
      <c r="G27" s="5">
        <v>2.65612936309472</v>
      </c>
      <c r="H27" s="5">
        <v>9.4941005729383202E-2</v>
      </c>
      <c r="I27" s="5">
        <v>-0.36077513424982299</v>
      </c>
      <c r="J27" s="5">
        <v>-3.89046777325186E-2</v>
      </c>
      <c r="K27" s="5">
        <v>0.74350480241253702</v>
      </c>
      <c r="L27" s="5">
        <v>-0.28529283265170402</v>
      </c>
      <c r="M27" s="5">
        <v>7.3888567604272995E-2</v>
      </c>
      <c r="N27" s="5">
        <v>-5.1112429952429297</v>
      </c>
    </row>
    <row r="28" spans="1:14" x14ac:dyDescent="0.35">
      <c r="A28">
        <v>1013</v>
      </c>
      <c r="B28" t="s">
        <v>1601</v>
      </c>
      <c r="C28" s="12">
        <v>5.3737902885934403</v>
      </c>
      <c r="D28" s="5">
        <v>0.60948803458094003</v>
      </c>
      <c r="E28" s="5">
        <v>0.93138871445014804</v>
      </c>
      <c r="F28" s="5">
        <v>-0.208056582568757</v>
      </c>
      <c r="G28" s="5">
        <v>1.27121364227416</v>
      </c>
      <c r="H28" s="5">
        <v>9.4941005729383202E-2</v>
      </c>
      <c r="I28" s="5">
        <v>0.25053168077667898</v>
      </c>
      <c r="J28" s="5">
        <v>-3.89046777325186E-2</v>
      </c>
      <c r="K28" s="5">
        <v>0.65844182762525905</v>
      </c>
      <c r="L28" s="5">
        <v>1.3750438002799501</v>
      </c>
      <c r="M28" s="5">
        <v>-0.92983781808194099</v>
      </c>
      <c r="N28" s="5">
        <v>-3.13597461869545</v>
      </c>
    </row>
    <row r="29" spans="1:14" x14ac:dyDescent="0.35">
      <c r="A29">
        <v>1088</v>
      </c>
      <c r="B29" t="s">
        <v>1676</v>
      </c>
      <c r="C29" s="12">
        <v>5.0952515573242998</v>
      </c>
      <c r="D29" s="5">
        <v>0.80371310572677002</v>
      </c>
      <c r="E29" s="5">
        <v>-1.5526740887925301</v>
      </c>
      <c r="F29" s="5">
        <v>1.41232999294785E-2</v>
      </c>
      <c r="G29" s="5">
        <v>0.20212947235694201</v>
      </c>
      <c r="H29" s="5">
        <v>1.03652028440124</v>
      </c>
      <c r="I29" s="5">
        <v>0.644249987371592</v>
      </c>
      <c r="J29" s="5">
        <v>-3.89046777325186E-2</v>
      </c>
      <c r="K29" s="5">
        <v>0.37042689749841701</v>
      </c>
      <c r="L29" s="5">
        <v>-0.28529283265170402</v>
      </c>
      <c r="M29" s="5">
        <v>0.56580908768454996</v>
      </c>
      <c r="N29" s="5">
        <v>-6.8475054782343401</v>
      </c>
    </row>
    <row r="30" spans="1:14" x14ac:dyDescent="0.35">
      <c r="A30">
        <v>1096</v>
      </c>
      <c r="B30" t="s">
        <v>1684</v>
      </c>
      <c r="C30" s="12">
        <v>4.2003376802110397</v>
      </c>
      <c r="D30" s="5">
        <v>0.79483539574948603</v>
      </c>
      <c r="E30" s="5">
        <v>0.51006009200552604</v>
      </c>
      <c r="F30" s="5">
        <v>0.52017998259431697</v>
      </c>
      <c r="G30" s="5">
        <v>1.1889416595029101</v>
      </c>
      <c r="H30" s="5">
        <v>2.1339582825679299E-2</v>
      </c>
      <c r="I30" s="5">
        <v>-0.72229186512620303</v>
      </c>
      <c r="J30" s="5">
        <v>-3.89046777325186E-2</v>
      </c>
      <c r="K30" s="5">
        <v>0.100052975676994</v>
      </c>
      <c r="L30" s="5">
        <v>-0.75131366352961104</v>
      </c>
      <c r="M30" s="5">
        <v>0.36382210617890998</v>
      </c>
      <c r="N30" s="5">
        <v>2.2686165192698299E-2</v>
      </c>
    </row>
    <row r="31" spans="1:14" x14ac:dyDescent="0.35">
      <c r="A31">
        <v>1167</v>
      </c>
      <c r="B31" t="s">
        <v>1755</v>
      </c>
      <c r="C31" s="12">
        <v>3.4180079037317999</v>
      </c>
      <c r="D31" s="5">
        <v>0.71376619991451895</v>
      </c>
      <c r="E31" s="5">
        <v>-1.2143548529580599</v>
      </c>
      <c r="F31" s="5">
        <v>-0.16776789007107701</v>
      </c>
      <c r="G31" s="5">
        <v>1.2528448358942601</v>
      </c>
      <c r="H31" s="5">
        <v>-0.10963871159966999</v>
      </c>
      <c r="I31" s="5">
        <v>-0.27805347107744599</v>
      </c>
      <c r="J31" s="5">
        <v>-3.89046777325186E-2</v>
      </c>
      <c r="K31" s="5">
        <v>0.99629133601457498</v>
      </c>
      <c r="L31" s="5">
        <v>-0.28529283265170402</v>
      </c>
      <c r="M31" s="5">
        <v>0.339228010921305</v>
      </c>
      <c r="N31" s="5">
        <v>-6.5087220969004802</v>
      </c>
    </row>
    <row r="32" spans="1:14" x14ac:dyDescent="0.35">
      <c r="A32">
        <v>1226</v>
      </c>
      <c r="B32" t="s">
        <v>1814</v>
      </c>
      <c r="C32" s="12">
        <v>2.82894905276265</v>
      </c>
      <c r="D32" s="5">
        <v>0.86235940822092505</v>
      </c>
      <c r="E32" s="5">
        <v>-1.8909933246270001</v>
      </c>
      <c r="F32" s="5">
        <v>1.49554378595895</v>
      </c>
      <c r="G32" s="5">
        <v>1.4790531956831301</v>
      </c>
      <c r="H32" s="5">
        <v>3.93485954332052</v>
      </c>
      <c r="I32" s="5">
        <v>0.95932003430639201</v>
      </c>
      <c r="J32" s="5">
        <v>-3.89046777325186E-2</v>
      </c>
      <c r="K32" s="5">
        <v>0.41738736884761601</v>
      </c>
      <c r="L32" s="5">
        <v>-0.28529283265170402</v>
      </c>
      <c r="M32" s="5">
        <v>0.32387181813603699</v>
      </c>
      <c r="N32" s="5">
        <v>-4.4843676273011601</v>
      </c>
    </row>
    <row r="33" spans="1:14" x14ac:dyDescent="0.35">
      <c r="A33">
        <v>1239</v>
      </c>
      <c r="B33" t="s">
        <v>1827</v>
      </c>
      <c r="C33" s="12">
        <v>4.8901236421761398</v>
      </c>
      <c r="D33" s="5">
        <v>0.67501096295073904</v>
      </c>
      <c r="E33" s="5">
        <v>0.171740856171053</v>
      </c>
      <c r="F33" s="5">
        <v>-0.35509199359097499</v>
      </c>
      <c r="G33" s="5">
        <v>0.425811336111943</v>
      </c>
      <c r="H33" s="5">
        <v>-0.10963871159966999</v>
      </c>
      <c r="I33" s="5">
        <v>0.74624214185197302</v>
      </c>
      <c r="J33" s="5">
        <v>-4.6360543330382802E-2</v>
      </c>
      <c r="K33" s="5">
        <v>0.24819454937369201</v>
      </c>
      <c r="L33" s="5">
        <v>-0.28529283265170402</v>
      </c>
      <c r="M33" s="5">
        <v>-0.177012915821189</v>
      </c>
      <c r="N33" s="5">
        <v>-0.41315327539350999</v>
      </c>
    </row>
    <row r="34" spans="1:14" x14ac:dyDescent="0.35">
      <c r="A34">
        <v>1264</v>
      </c>
      <c r="B34" t="s">
        <v>1852</v>
      </c>
      <c r="C34" s="12">
        <v>6.0242170857659598</v>
      </c>
      <c r="D34" s="5">
        <v>0.92306511728403295</v>
      </c>
      <c r="E34" s="5">
        <v>0.60304198556016797</v>
      </c>
      <c r="F34" s="5">
        <v>0.14333889769246699</v>
      </c>
      <c r="G34" s="5">
        <v>1.2014534973868101</v>
      </c>
      <c r="H34" s="5">
        <v>-0.16355125792188599</v>
      </c>
      <c r="I34" s="5">
        <v>-0.95954168289576602</v>
      </c>
      <c r="J34" s="5">
        <v>-3.89046777325186E-2</v>
      </c>
      <c r="K34" s="5">
        <v>0.98028030802279698</v>
      </c>
      <c r="L34" s="5">
        <v>-0.28529283265170402</v>
      </c>
      <c r="M34" s="5">
        <v>-0.612808195241894</v>
      </c>
      <c r="N34" s="5">
        <v>-0.81369587656349396</v>
      </c>
    </row>
    <row r="35" spans="1:14" x14ac:dyDescent="0.35">
      <c r="A35">
        <v>1475</v>
      </c>
      <c r="B35" t="s">
        <v>2063</v>
      </c>
      <c r="C35" s="12">
        <v>6.8660467340800615</v>
      </c>
      <c r="D35" s="5">
        <v>0.62125145692655848</v>
      </c>
      <c r="E35" s="5">
        <v>0.60304198556016797</v>
      </c>
      <c r="F35" s="5">
        <v>0.34246700220428128</v>
      </c>
      <c r="G35" s="5">
        <v>1.8829550630140499</v>
      </c>
      <c r="H35" s="5">
        <v>-5.22618400780245E-2</v>
      </c>
      <c r="I35" s="5">
        <v>0.68635823582477595</v>
      </c>
      <c r="J35" s="5">
        <v>-0.7171186877799629</v>
      </c>
      <c r="K35" s="5">
        <v>0.11325424085874</v>
      </c>
      <c r="L35" s="5">
        <v>0.37465168557568251</v>
      </c>
      <c r="M35" s="5">
        <v>-0.166396967236352</v>
      </c>
      <c r="N35" s="5">
        <v>-2.9589340156851698</v>
      </c>
    </row>
    <row r="36" spans="1:14" x14ac:dyDescent="0.35">
      <c r="A36">
        <v>1496</v>
      </c>
      <c r="B36" t="s">
        <v>2084</v>
      </c>
      <c r="C36" s="12">
        <v>2.4605090031859445</v>
      </c>
      <c r="D36" s="5">
        <v>1.9848215615377212</v>
      </c>
      <c r="E36" s="5">
        <v>-2.417673632218444</v>
      </c>
      <c r="F36" s="5">
        <v>-1.9019734715652299</v>
      </c>
      <c r="G36" s="5">
        <v>1.8652390347018959</v>
      </c>
      <c r="H36" s="5">
        <v>-5.22618400780245E-2</v>
      </c>
      <c r="I36" s="5">
        <v>1.875378666052776</v>
      </c>
      <c r="J36" s="5">
        <v>0.47395329322454299</v>
      </c>
      <c r="K36" s="5">
        <v>0.66257064455174497</v>
      </c>
      <c r="L36" s="5">
        <v>-0.94966546190310464</v>
      </c>
      <c r="M36" s="5">
        <v>-1.93356420376815</v>
      </c>
      <c r="N36" s="5">
        <v>1.5286948649321062</v>
      </c>
    </row>
    <row r="37" spans="1:14" x14ac:dyDescent="0.35">
      <c r="A37">
        <v>1498</v>
      </c>
      <c r="B37" t="s">
        <v>2086</v>
      </c>
      <c r="C37" s="12">
        <v>4.578297092706042</v>
      </c>
      <c r="D37" s="5">
        <v>1.9699821610635451</v>
      </c>
      <c r="E37" s="5">
        <v>-0.96983931377864607</v>
      </c>
      <c r="F37" s="5">
        <v>1.6126251214859355</v>
      </c>
      <c r="G37" s="5">
        <v>0.20510754259620201</v>
      </c>
      <c r="H37" s="5">
        <v>-0.12586326298172801</v>
      </c>
      <c r="I37" s="5">
        <v>-0.28437072281044201</v>
      </c>
      <c r="J37" s="5">
        <v>0.47395329322454299</v>
      </c>
      <c r="K37" s="5">
        <v>0.54987194772399195</v>
      </c>
      <c r="L37" s="5">
        <v>1.6654078247591504</v>
      </c>
      <c r="M37" s="5">
        <v>-0.92983781808194099</v>
      </c>
      <c r="N37" s="5">
        <v>-2.3081936324664403</v>
      </c>
    </row>
    <row r="38" spans="1:14" x14ac:dyDescent="0.35">
      <c r="A38">
        <v>1500</v>
      </c>
      <c r="B38" t="s">
        <v>2088</v>
      </c>
      <c r="C38" s="12">
        <v>7.7640053090304191</v>
      </c>
      <c r="D38" s="5">
        <v>0.6516537021000558</v>
      </c>
      <c r="E38" s="5">
        <v>-0.57697902440027504</v>
      </c>
      <c r="F38" s="5">
        <v>-0.68664402816671544</v>
      </c>
      <c r="G38" s="5">
        <v>-0.24772963042023999</v>
      </c>
      <c r="H38" s="5">
        <v>-1.0260446248061399</v>
      </c>
      <c r="I38" s="5">
        <v>0.60986006277049754</v>
      </c>
      <c r="J38" s="5">
        <v>0.73903129195185702</v>
      </c>
      <c r="K38" s="5">
        <v>0.74932787345409302</v>
      </c>
      <c r="L38" s="5">
        <v>7.6783965396221454E-2</v>
      </c>
      <c r="M38" s="5">
        <v>-1.0559680250696899</v>
      </c>
      <c r="N38" s="5">
        <v>-8.0660527815778096</v>
      </c>
    </row>
    <row r="39" spans="1:14" x14ac:dyDescent="0.35">
      <c r="A39">
        <v>1501</v>
      </c>
      <c r="B39" t="s">
        <v>2089</v>
      </c>
      <c r="C39" s="12">
        <v>3.5521688240769498</v>
      </c>
      <c r="D39" s="5">
        <v>0.73873459747263404</v>
      </c>
      <c r="E39" s="5">
        <v>-1.8909933246270001</v>
      </c>
      <c r="F39" s="5">
        <v>-0.36941223943509099</v>
      </c>
      <c r="G39" s="5">
        <v>0.55160166147638401</v>
      </c>
      <c r="H39" s="5">
        <v>-0.12586326298172801</v>
      </c>
      <c r="I39" s="5">
        <v>0.43738493818996899</v>
      </c>
      <c r="J39" s="5">
        <v>-3.89046777325186E-2</v>
      </c>
      <c r="K39" s="5">
        <v>-6.4700100673255406E-2</v>
      </c>
      <c r="L39" s="5">
        <v>-0.28529283265170402</v>
      </c>
      <c r="M39" s="5">
        <v>-0.327577896273339</v>
      </c>
      <c r="N39" s="5">
        <v>2.2491168783109199</v>
      </c>
    </row>
    <row r="40" spans="1:14" x14ac:dyDescent="0.35">
      <c r="A40">
        <v>1551</v>
      </c>
      <c r="B40" t="s">
        <v>2139</v>
      </c>
      <c r="C40" s="12">
        <v>6.5652631988453498</v>
      </c>
      <c r="D40" s="5">
        <v>0.785400492550554</v>
      </c>
      <c r="E40" s="5">
        <v>-0.55766139517810298</v>
      </c>
      <c r="F40" s="5">
        <v>-0.16423844571245499</v>
      </c>
      <c r="G40" s="5">
        <v>8.0587227075332196E-2</v>
      </c>
      <c r="H40" s="5">
        <v>-1.0305437813842699</v>
      </c>
      <c r="I40" s="5">
        <v>0.59085175815282298</v>
      </c>
      <c r="J40" s="5">
        <v>-3.89046777325186E-2</v>
      </c>
      <c r="K40" s="5">
        <v>0.85322215215494701</v>
      </c>
      <c r="L40" s="5">
        <v>-0.28529283265170402</v>
      </c>
      <c r="M40" s="5">
        <v>2.83577175155427E-2</v>
      </c>
      <c r="N40" s="5">
        <v>5.5634197712751199</v>
      </c>
    </row>
    <row r="41" spans="1:14" x14ac:dyDescent="0.35">
      <c r="A41">
        <v>1552</v>
      </c>
      <c r="B41" t="s">
        <v>2140</v>
      </c>
      <c r="C41" s="12">
        <v>1.0220576361433156</v>
      </c>
      <c r="D41" s="5">
        <v>0.2936941260755444</v>
      </c>
      <c r="E41" s="5">
        <v>-1.2143548529580599</v>
      </c>
      <c r="F41" s="5">
        <v>0.12105785980388706</v>
      </c>
      <c r="G41" s="5">
        <v>0.21531374655376334</v>
      </c>
      <c r="H41" s="5">
        <v>-0.12586326298172801</v>
      </c>
      <c r="I41" s="5">
        <v>9.7502713148758469E-2</v>
      </c>
      <c r="J41" s="5">
        <v>-3.89046777325186E-2</v>
      </c>
      <c r="K41" s="5">
        <v>0.86154405980934801</v>
      </c>
      <c r="L41" s="5">
        <v>-0.28529283265170402</v>
      </c>
      <c r="M41" s="5">
        <v>-1.68266272034269</v>
      </c>
      <c r="N41" s="5">
        <v>-0.43387431950640876</v>
      </c>
    </row>
    <row r="42" spans="1:14" x14ac:dyDescent="0.35">
      <c r="A42">
        <v>1619</v>
      </c>
      <c r="B42" t="s">
        <v>2207</v>
      </c>
      <c r="C42" s="12">
        <v>5.2735491345349903</v>
      </c>
      <c r="D42" s="5">
        <v>0.69314803435127104</v>
      </c>
      <c r="E42" s="5">
        <v>0.26472274972569498</v>
      </c>
      <c r="F42" s="5">
        <v>-0.217101555601832</v>
      </c>
      <c r="G42" s="5">
        <v>0.59645937351470801</v>
      </c>
      <c r="H42" s="5">
        <v>-1.1939711785737399</v>
      </c>
      <c r="I42" s="5">
        <v>-0.44696658809644502</v>
      </c>
      <c r="J42" s="5">
        <v>-3.89046777325186E-2</v>
      </c>
      <c r="K42" s="5">
        <v>0.123238300878403</v>
      </c>
      <c r="L42" s="5">
        <v>-0.28529283265170402</v>
      </c>
      <c r="M42" s="5">
        <v>-0.382383549157923</v>
      </c>
      <c r="N42" s="5">
        <v>1.62453556016414</v>
      </c>
    </row>
    <row r="43" spans="1:14" x14ac:dyDescent="0.35">
      <c r="A43">
        <v>1694</v>
      </c>
      <c r="B43" t="s">
        <v>2282</v>
      </c>
      <c r="C43" s="12">
        <v>4.9973970407991999</v>
      </c>
      <c r="D43" s="5">
        <v>0.73962182216275596</v>
      </c>
      <c r="E43" s="5">
        <v>-2.7099141385776999</v>
      </c>
      <c r="F43" s="5">
        <v>0.94699115424833802</v>
      </c>
      <c r="G43" s="5">
        <v>0.97432670724382597</v>
      </c>
      <c r="H43" s="5">
        <v>-0.12586326298172801</v>
      </c>
      <c r="I43" s="5">
        <v>1.16678275149025</v>
      </c>
      <c r="J43" s="5">
        <v>-3.89046777325186E-2</v>
      </c>
      <c r="K43" s="5">
        <v>0.89512095768428301</v>
      </c>
      <c r="L43" s="5">
        <v>-1.6833553252854201</v>
      </c>
      <c r="M43" s="5">
        <v>1.3286368887003099</v>
      </c>
      <c r="N43" s="5">
        <v>2.0144188460087298</v>
      </c>
    </row>
    <row r="44" spans="1:14" x14ac:dyDescent="0.35">
      <c r="A44">
        <v>1706</v>
      </c>
      <c r="B44" t="s">
        <v>2294</v>
      </c>
      <c r="C44" s="12">
        <v>5.6173783506498003</v>
      </c>
      <c r="D44" s="5">
        <v>0.76327797722769997</v>
      </c>
      <c r="E44" s="5">
        <v>-1.8909933246270001</v>
      </c>
      <c r="F44" s="5">
        <v>0.32394222599892097</v>
      </c>
      <c r="G44" s="5">
        <v>0.321853059663469</v>
      </c>
      <c r="H44" s="5">
        <v>1.7572952943619899</v>
      </c>
      <c r="I44" s="5">
        <v>6.0219099640850197E-2</v>
      </c>
      <c r="J44" s="5">
        <v>-3.89046777325186E-2</v>
      </c>
      <c r="K44" s="5">
        <v>1.23138324122515</v>
      </c>
      <c r="L44" s="5">
        <v>-0.28529283265170402</v>
      </c>
      <c r="M44" s="5">
        <v>0.43033210699042002</v>
      </c>
      <c r="N44" s="5">
        <v>-8.0010136805662206</v>
      </c>
    </row>
    <row r="45" spans="1:14" x14ac:dyDescent="0.35">
      <c r="A45">
        <v>1727</v>
      </c>
      <c r="B45" t="s">
        <v>2315</v>
      </c>
      <c r="C45" s="12">
        <v>3.7922760486754301</v>
      </c>
      <c r="D45" s="5">
        <v>0.95110771729800303</v>
      </c>
      <c r="E45" s="5">
        <v>-3.9005350401494501</v>
      </c>
      <c r="F45" s="5">
        <v>1.3154992989765</v>
      </c>
      <c r="G45" s="5">
        <v>0.65152190923281905</v>
      </c>
      <c r="H45" s="5">
        <v>2.8667516277285099</v>
      </c>
      <c r="I45" s="5">
        <v>1.95724751774432</v>
      </c>
      <c r="J45" s="5">
        <v>-3.89046777325186E-2</v>
      </c>
      <c r="K45" s="5">
        <v>0.36823919798820098</v>
      </c>
      <c r="L45" s="5">
        <v>-0.28529283265170402</v>
      </c>
      <c r="M45" s="5">
        <v>0.21705839913272701</v>
      </c>
      <c r="N45" s="5">
        <v>-5.3081073077943204</v>
      </c>
    </row>
    <row r="46" spans="1:14" x14ac:dyDescent="0.35">
      <c r="A46">
        <v>1820</v>
      </c>
      <c r="B46" t="s">
        <v>2408</v>
      </c>
      <c r="C46" s="12">
        <v>4.29830612471536</v>
      </c>
      <c r="D46" s="5">
        <v>0.94897783294533</v>
      </c>
      <c r="E46" s="5">
        <v>-1.5526740887925301</v>
      </c>
      <c r="F46" s="5">
        <v>1.51744292018579E-2</v>
      </c>
      <c r="G46" s="5">
        <v>1.5796904364398701</v>
      </c>
      <c r="H46" s="5">
        <v>1.03652028440124</v>
      </c>
      <c r="I46" s="5">
        <v>-0.286698993379364</v>
      </c>
      <c r="J46" s="5">
        <v>-3.89046777325186E-2</v>
      </c>
      <c r="K46" s="5">
        <v>0.40168740765665301</v>
      </c>
      <c r="L46" s="5">
        <v>-0.28529283265170402</v>
      </c>
      <c r="M46" s="5">
        <v>0.407930988744094</v>
      </c>
      <c r="N46" s="5">
        <v>-8.2247185216685903</v>
      </c>
    </row>
    <row r="47" spans="1:14" x14ac:dyDescent="0.35">
      <c r="A47">
        <v>1826</v>
      </c>
      <c r="B47" t="s">
        <v>2414</v>
      </c>
      <c r="C47" s="12">
        <v>3.9325699570941599</v>
      </c>
      <c r="D47" s="5">
        <v>0.77738563991322795</v>
      </c>
      <c r="E47" s="5">
        <v>0.171740856171053</v>
      </c>
      <c r="F47" s="5">
        <v>-0.28386095517063797</v>
      </c>
      <c r="G47" s="5">
        <v>0.51930520114408596</v>
      </c>
      <c r="H47" s="5">
        <v>-0.44519672335407301</v>
      </c>
      <c r="I47" s="5">
        <v>0.49076547283670102</v>
      </c>
      <c r="J47" s="5">
        <v>-4.6360543330382802E-2</v>
      </c>
      <c r="K47" s="5">
        <v>0.46981708897235602</v>
      </c>
      <c r="L47" s="5">
        <v>-0.28529283265170402</v>
      </c>
      <c r="M47" s="5">
        <v>0.82671346986502403</v>
      </c>
      <c r="N47" s="5">
        <v>-0.413666466861625</v>
      </c>
    </row>
    <row r="48" spans="1:14" x14ac:dyDescent="0.35">
      <c r="A48">
        <v>1859</v>
      </c>
      <c r="B48" t="s">
        <v>2447</v>
      </c>
      <c r="C48" s="12">
        <v>3.1847095305958799</v>
      </c>
      <c r="D48" s="5">
        <v>0.75683406027306299</v>
      </c>
      <c r="E48" s="5">
        <v>-1.2143548529580599</v>
      </c>
      <c r="F48" s="5">
        <v>5.8895910555842299E-2</v>
      </c>
      <c r="G48" s="5">
        <v>1.2318120551956899</v>
      </c>
      <c r="H48" s="5">
        <v>-5.22618400780245E-2</v>
      </c>
      <c r="I48" s="5">
        <v>0.52913303409324697</v>
      </c>
      <c r="J48" s="5">
        <v>-3.89046777325186E-2</v>
      </c>
      <c r="K48" s="5">
        <v>-1.8066545538607699</v>
      </c>
      <c r="L48" s="5">
        <v>-0.75131366352961104</v>
      </c>
      <c r="M48" s="5">
        <v>-0.24089038499750401</v>
      </c>
      <c r="N48" s="5">
        <v>-6.2597684836608103</v>
      </c>
    </row>
    <row r="49" spans="1:14" x14ac:dyDescent="0.35">
      <c r="A49">
        <v>1890</v>
      </c>
      <c r="B49" t="s">
        <v>2478</v>
      </c>
      <c r="C49" s="12">
        <v>5.0138199798191501</v>
      </c>
      <c r="D49" s="5">
        <v>0.73962182216275596</v>
      </c>
      <c r="E49" s="5">
        <v>-2.2293125604614801</v>
      </c>
      <c r="F49" s="5">
        <v>0.61541380811589297</v>
      </c>
      <c r="G49" s="5">
        <v>0.13449658415169299</v>
      </c>
      <c r="H49" s="5">
        <v>2.6988745730338501</v>
      </c>
      <c r="I49" s="5">
        <v>-0.36637715146481997</v>
      </c>
      <c r="J49" s="5">
        <v>-3.89046777325186E-2</v>
      </c>
      <c r="K49" s="5">
        <v>1.03161624869424</v>
      </c>
      <c r="L49" s="5">
        <v>-0.28529283265170402</v>
      </c>
      <c r="M49" s="5">
        <v>1.3286368887003099</v>
      </c>
      <c r="N49" s="5">
        <v>-4.8623196156922797</v>
      </c>
    </row>
    <row r="50" spans="1:14" x14ac:dyDescent="0.35">
      <c r="A50">
        <v>2037</v>
      </c>
      <c r="B50" t="s">
        <v>2625</v>
      </c>
      <c r="C50" s="12">
        <v>4.5274956704892899</v>
      </c>
      <c r="D50" s="5">
        <v>0.71498367050844303</v>
      </c>
      <c r="E50" s="5">
        <v>0.51006009200552604</v>
      </c>
      <c r="F50" s="5">
        <v>6.7389542529811705E-2</v>
      </c>
      <c r="G50" s="5">
        <v>1.1205940562826799</v>
      </c>
      <c r="H50" s="5">
        <v>-1.27627581885291</v>
      </c>
      <c r="I50" s="5">
        <v>0.103891997704824</v>
      </c>
      <c r="J50" s="5">
        <v>-3.89046777325186E-2</v>
      </c>
      <c r="K50" s="5">
        <v>0.51687407647641703</v>
      </c>
      <c r="L50" s="5">
        <v>-0.28529283265170402</v>
      </c>
      <c r="M50" s="5">
        <v>-0.16560949859153701</v>
      </c>
      <c r="N50" s="5">
        <v>-6.0128354813285902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12CD3-6D73-44AD-BC20-0C6F01808645}">
  <dimension ref="A1:N150"/>
  <sheetViews>
    <sheetView workbookViewId="0">
      <selection activeCell="B3" sqref="B3"/>
    </sheetView>
  </sheetViews>
  <sheetFormatPr defaultRowHeight="14.5" x14ac:dyDescent="0.35"/>
  <cols>
    <col min="3" max="3" width="8.7265625" style="12"/>
  </cols>
  <sheetData>
    <row r="1" spans="1:14" ht="17.5" x14ac:dyDescent="0.45">
      <c r="A1" t="s">
        <v>1</v>
      </c>
      <c r="B1" s="9" t="s">
        <v>2683</v>
      </c>
      <c r="C1" s="10" t="s">
        <v>2684</v>
      </c>
      <c r="D1" s="11" t="s">
        <v>2685</v>
      </c>
      <c r="E1" s="11" t="s">
        <v>2686</v>
      </c>
      <c r="F1" s="11" t="s">
        <v>2687</v>
      </c>
      <c r="G1" s="11" t="s">
        <v>2688</v>
      </c>
      <c r="H1" s="11" t="s">
        <v>2689</v>
      </c>
      <c r="I1" s="11" t="s">
        <v>2690</v>
      </c>
      <c r="J1" s="11" t="s">
        <v>2691</v>
      </c>
      <c r="K1" s="11" t="s">
        <v>2692</v>
      </c>
      <c r="L1" s="11" t="s">
        <v>2693</v>
      </c>
      <c r="M1" s="11" t="s">
        <v>2694</v>
      </c>
      <c r="N1" s="11" t="s">
        <v>2695</v>
      </c>
    </row>
    <row r="2" spans="1:14" x14ac:dyDescent="0.35">
      <c r="A2">
        <v>6</v>
      </c>
      <c r="B2" t="s">
        <v>594</v>
      </c>
      <c r="C2" s="12">
        <v>3.6380254399791898</v>
      </c>
      <c r="D2" s="5">
        <v>0.86471496827851502</v>
      </c>
      <c r="E2" s="5">
        <v>0.171740856171053</v>
      </c>
      <c r="F2" s="5">
        <v>-0.30137669944552797</v>
      </c>
      <c r="G2" s="5">
        <v>0.84987063420310005</v>
      </c>
      <c r="H2" s="5">
        <v>-0.25684155740707798</v>
      </c>
      <c r="I2" s="5">
        <v>0.494636130248641</v>
      </c>
      <c r="J2" s="5">
        <v>-4.6360543330382802E-2</v>
      </c>
      <c r="K2" s="5">
        <v>3.1451437604186699E-2</v>
      </c>
      <c r="L2" s="5">
        <v>-0.28529283265170402</v>
      </c>
      <c r="M2" s="5">
        <v>0.165191171750457</v>
      </c>
      <c r="N2" s="5">
        <v>-0.18340200026704401</v>
      </c>
    </row>
    <row r="3" spans="1:14" x14ac:dyDescent="0.35">
      <c r="A3">
        <v>11</v>
      </c>
      <c r="B3" t="s">
        <v>599</v>
      </c>
      <c r="C3" s="12">
        <v>3.58583648418906</v>
      </c>
      <c r="D3" s="5">
        <v>0.68118348595304001</v>
      </c>
      <c r="E3" s="5">
        <v>-5.3651472219791899E-2</v>
      </c>
      <c r="F3" s="5">
        <v>-0.394292159707824</v>
      </c>
      <c r="G3" s="5">
        <v>0.73796357900301401</v>
      </c>
      <c r="H3" s="5">
        <v>-5.22618400780245E-2</v>
      </c>
      <c r="I3" s="5">
        <v>6.14319969235868E-2</v>
      </c>
      <c r="J3" s="5">
        <v>-3.89046777325186E-2</v>
      </c>
      <c r="K3" s="5">
        <v>6.8856809622000498E-2</v>
      </c>
      <c r="L3" s="5">
        <v>-0.28529283265170402</v>
      </c>
      <c r="M3" s="5">
        <v>-0.92983781808194099</v>
      </c>
      <c r="N3" s="5">
        <v>2.6286699508959899E-2</v>
      </c>
    </row>
    <row r="4" spans="1:14" x14ac:dyDescent="0.35">
      <c r="A4">
        <v>12</v>
      </c>
      <c r="B4" t="s">
        <v>600</v>
      </c>
      <c r="C4" s="12">
        <v>3.4971174180075399</v>
      </c>
      <c r="D4" s="5">
        <v>0.68118348595304001</v>
      </c>
      <c r="E4" s="5">
        <v>-5.3651472219791899E-2</v>
      </c>
      <c r="F4" s="5">
        <v>-0.394292159707824</v>
      </c>
      <c r="G4" s="5">
        <v>0.82571819390186196</v>
      </c>
      <c r="H4" s="5">
        <v>-0.12586326298172801</v>
      </c>
      <c r="I4" s="5">
        <v>-5.3684380645188698E-2</v>
      </c>
      <c r="J4" s="5">
        <v>-3.89046777325186E-2</v>
      </c>
      <c r="K4" s="5">
        <v>-8.6448407568933905E-2</v>
      </c>
      <c r="L4" s="5">
        <v>-0.28529283265170402</v>
      </c>
      <c r="M4" s="5">
        <v>-0.92983781808194099</v>
      </c>
      <c r="N4" s="5">
        <v>0.81468137714821398</v>
      </c>
    </row>
    <row r="5" spans="1:14" x14ac:dyDescent="0.35">
      <c r="A5">
        <v>17</v>
      </c>
      <c r="B5" t="s">
        <v>605</v>
      </c>
      <c r="C5" s="12">
        <v>3.34734333509742</v>
      </c>
      <c r="D5" s="5">
        <v>0.68118348595304001</v>
      </c>
      <c r="E5" s="5">
        <v>-1.5526740887925301</v>
      </c>
      <c r="F5" s="5">
        <v>-0.394292159707824</v>
      </c>
      <c r="G5" s="5">
        <v>0.81250168685775603</v>
      </c>
      <c r="H5" s="5">
        <v>-0.12586326298172801</v>
      </c>
      <c r="I5" s="5">
        <v>0.41552850394605001</v>
      </c>
      <c r="J5" s="5">
        <v>-3.89046777325186E-2</v>
      </c>
      <c r="K5" s="5">
        <v>-0.10918332404765101</v>
      </c>
      <c r="L5" s="5">
        <v>-0.28529283265170402</v>
      </c>
      <c r="M5" s="5">
        <v>-0.55342536695156497</v>
      </c>
      <c r="N5" s="5">
        <v>0.98330594559866502</v>
      </c>
    </row>
    <row r="6" spans="1:14" x14ac:dyDescent="0.35">
      <c r="A6">
        <v>26</v>
      </c>
      <c r="B6" t="s">
        <v>614</v>
      </c>
      <c r="C6" s="12">
        <v>3.7593244214087198</v>
      </c>
      <c r="D6" s="5">
        <v>0.84352686667835897</v>
      </c>
      <c r="E6" s="5">
        <v>-5.3651472219791899E-2</v>
      </c>
      <c r="F6" s="5">
        <v>1.46819374811063</v>
      </c>
      <c r="G6" s="5">
        <v>3.1465498729627801</v>
      </c>
      <c r="H6" s="5">
        <v>0.31574527444049399</v>
      </c>
      <c r="I6" s="5">
        <v>-0.89805055549310797</v>
      </c>
      <c r="J6" s="5">
        <v>-3.89046777325186E-2</v>
      </c>
      <c r="K6" s="5">
        <v>0.26222156388037199</v>
      </c>
      <c r="L6" s="5">
        <v>-0.28529283265170402</v>
      </c>
      <c r="M6" s="5">
        <v>3.88824155638686</v>
      </c>
      <c r="N6" s="5">
        <v>1.4758518817061399</v>
      </c>
    </row>
    <row r="7" spans="1:14" x14ac:dyDescent="0.35">
      <c r="A7">
        <v>34</v>
      </c>
      <c r="B7" t="s">
        <v>622</v>
      </c>
      <c r="C7" s="12">
        <v>6.2005332184183297</v>
      </c>
      <c r="D7" s="5">
        <v>0.74900132437917999</v>
      </c>
      <c r="E7" s="5">
        <v>0.40806116226966499</v>
      </c>
      <c r="F7" s="5">
        <v>0.26480008157035501</v>
      </c>
      <c r="G7" s="5">
        <v>1.7293062791231901E-2</v>
      </c>
      <c r="H7" s="5">
        <v>1.45965771788456</v>
      </c>
      <c r="I7" s="5">
        <v>0.96534742549057895</v>
      </c>
      <c r="J7" s="5">
        <v>-3.89046777325186E-2</v>
      </c>
      <c r="K7" s="5">
        <v>0.17376986995751401</v>
      </c>
      <c r="L7" s="5">
        <v>0.79720191796774398</v>
      </c>
      <c r="M7" s="5">
        <v>0.65506939214957305</v>
      </c>
      <c r="N7" s="5">
        <v>-0.66298551977633002</v>
      </c>
    </row>
    <row r="8" spans="1:14" x14ac:dyDescent="0.35">
      <c r="A8">
        <v>41</v>
      </c>
      <c r="B8" t="s">
        <v>629</v>
      </c>
      <c r="C8" s="12">
        <v>4.6390100027332002</v>
      </c>
      <c r="D8" s="5">
        <v>0.74352651266240399</v>
      </c>
      <c r="E8" s="5">
        <v>-1.2143548529580599</v>
      </c>
      <c r="F8" s="5">
        <v>-0.33016811710494798</v>
      </c>
      <c r="G8" s="5">
        <v>0.55604630150274503</v>
      </c>
      <c r="H8" s="5">
        <v>-0.25684155740707798</v>
      </c>
      <c r="I8" s="5">
        <v>-7.5800837190381498E-2</v>
      </c>
      <c r="J8" s="5">
        <v>-4.6360543330382802E-2</v>
      </c>
      <c r="K8" s="5">
        <v>-8.5813186293278703E-3</v>
      </c>
      <c r="L8" s="5">
        <v>-0.28529283265170402</v>
      </c>
      <c r="M8" s="5">
        <v>-3.3211543715898598E-3</v>
      </c>
      <c r="N8" s="5">
        <v>2.2448537119590699</v>
      </c>
    </row>
    <row r="9" spans="1:14" x14ac:dyDescent="0.35">
      <c r="A9">
        <v>69</v>
      </c>
      <c r="B9" t="s">
        <v>657</v>
      </c>
      <c r="C9" s="12">
        <v>3.5729197674737998</v>
      </c>
      <c r="D9" s="5">
        <v>0.69647934857003602</v>
      </c>
      <c r="E9" s="5">
        <v>-1.5526740887925301</v>
      </c>
      <c r="F9" s="5">
        <v>-0.38489342265799498</v>
      </c>
      <c r="G9" s="5">
        <v>0.70436224491972999</v>
      </c>
      <c r="H9" s="5">
        <v>-0.12586326298172801</v>
      </c>
      <c r="I9" s="5">
        <v>0.55441262476602104</v>
      </c>
      <c r="J9" s="5">
        <v>-3.89046777325186E-2</v>
      </c>
      <c r="K9" s="5">
        <v>-5.8705375054574897E-2</v>
      </c>
      <c r="L9" s="5">
        <v>-0.28529283265170402</v>
      </c>
      <c r="M9" s="5">
        <v>-0.62870785717764099</v>
      </c>
      <c r="N9" s="5">
        <v>2.9266681849915499</v>
      </c>
    </row>
    <row r="10" spans="1:14" x14ac:dyDescent="0.35">
      <c r="A10">
        <v>79</v>
      </c>
      <c r="B10" t="s">
        <v>667</v>
      </c>
      <c r="C10" s="12">
        <v>5.3771339159811298</v>
      </c>
      <c r="D10" s="5">
        <v>0.751241242545576</v>
      </c>
      <c r="E10" s="5">
        <v>-1.25424488073603</v>
      </c>
      <c r="F10" s="5">
        <v>0.56267062769993903</v>
      </c>
      <c r="G10" s="5">
        <v>-3.1265338562821599E-2</v>
      </c>
      <c r="H10" s="5">
        <v>1.9044981401693899</v>
      </c>
      <c r="I10" s="5">
        <v>-0.44165366995910199</v>
      </c>
      <c r="J10" s="5">
        <v>-3.89046777325186E-2</v>
      </c>
      <c r="K10" s="5">
        <v>0.42429363592888703</v>
      </c>
      <c r="L10" s="5">
        <v>-0.28529283265170402</v>
      </c>
      <c r="M10" s="5">
        <v>0.575811986439561</v>
      </c>
      <c r="N10" s="5">
        <v>-11.6898287329048</v>
      </c>
    </row>
    <row r="11" spans="1:14" x14ac:dyDescent="0.35">
      <c r="A11">
        <v>85</v>
      </c>
      <c r="B11" t="s">
        <v>673</v>
      </c>
      <c r="C11" s="12">
        <v>3.6932075406870202</v>
      </c>
      <c r="D11" s="5">
        <v>0.70719544109899601</v>
      </c>
      <c r="E11" s="5">
        <v>-1.2143548529580599</v>
      </c>
      <c r="F11" s="5">
        <v>-0.33436542377557099</v>
      </c>
      <c r="G11" s="5">
        <v>0.78321903970973605</v>
      </c>
      <c r="H11" s="5">
        <v>-0.12586326298172801</v>
      </c>
      <c r="I11" s="5">
        <v>0.76154570330635096</v>
      </c>
      <c r="J11" s="5">
        <v>-3.89046777325186E-2</v>
      </c>
      <c r="K11" s="5">
        <v>0.13020891206291499</v>
      </c>
      <c r="L11" s="5">
        <v>-0.28529283265170402</v>
      </c>
      <c r="M11" s="5">
        <v>-0.59522220552508198</v>
      </c>
      <c r="N11" s="5">
        <v>0.58640723267390904</v>
      </c>
    </row>
    <row r="12" spans="1:14" x14ac:dyDescent="0.35">
      <c r="A12">
        <v>91</v>
      </c>
      <c r="B12" t="s">
        <v>679</v>
      </c>
      <c r="C12" s="12">
        <v>4.4392898654229</v>
      </c>
      <c r="D12" s="5">
        <v>0.62781899626416404</v>
      </c>
      <c r="E12" s="5">
        <v>-1.2143548529580599</v>
      </c>
      <c r="F12" s="5">
        <v>-0.40737977492504901</v>
      </c>
      <c r="G12" s="5">
        <v>0.644588974134921</v>
      </c>
      <c r="H12" s="5">
        <v>9.4941005729383202E-2</v>
      </c>
      <c r="I12" s="5">
        <v>0.42003125664326002</v>
      </c>
      <c r="J12" s="5">
        <v>-3.89046777325186E-2</v>
      </c>
      <c r="K12" s="5">
        <v>0.53974840517882505</v>
      </c>
      <c r="L12" s="5">
        <v>-0.28529283265170402</v>
      </c>
      <c r="M12" s="5">
        <v>-1.20362517853613</v>
      </c>
      <c r="N12" s="5">
        <v>1.30761649863923</v>
      </c>
    </row>
    <row r="13" spans="1:14" x14ac:dyDescent="0.35">
      <c r="A13">
        <v>95</v>
      </c>
      <c r="B13" t="s">
        <v>683</v>
      </c>
      <c r="C13" s="12">
        <v>2.8909646627963301</v>
      </c>
      <c r="D13" s="5">
        <v>1.2854633447884065</v>
      </c>
      <c r="E13" s="5">
        <v>-1.2143548529580599</v>
      </c>
      <c r="F13" s="5">
        <v>-1.2565711358062979</v>
      </c>
      <c r="G13" s="5">
        <v>1.3125280295265485</v>
      </c>
      <c r="H13" s="5">
        <v>-0.12586326298172801</v>
      </c>
      <c r="I13" s="5">
        <v>0.57839185240754498</v>
      </c>
      <c r="J13" s="5">
        <v>-3.89046777325186E-2</v>
      </c>
      <c r="K13" s="5">
        <v>3.0220679885833899E-3</v>
      </c>
      <c r="L13" s="5">
        <v>-0.28529283265170402</v>
      </c>
      <c r="M13" s="5">
        <v>-0.55342536695156497</v>
      </c>
      <c r="N13" s="5">
        <v>-5.5956893720250367E-2</v>
      </c>
    </row>
    <row r="14" spans="1:14" x14ac:dyDescent="0.35">
      <c r="A14">
        <v>98</v>
      </c>
      <c r="B14" t="s">
        <v>686</v>
      </c>
      <c r="C14" s="12">
        <v>4.5641184390908984</v>
      </c>
      <c r="D14" s="5">
        <v>0.38085528687820419</v>
      </c>
      <c r="E14" s="5">
        <v>-1.2143548529580599</v>
      </c>
      <c r="F14" s="5">
        <v>-0.14704741599235227</v>
      </c>
      <c r="G14" s="5">
        <v>0.53419382138323535</v>
      </c>
      <c r="H14" s="5">
        <v>-0.31863905329419601</v>
      </c>
      <c r="I14" s="5">
        <v>-0.35670673338678149</v>
      </c>
      <c r="J14" s="5">
        <v>-3.89046777325186E-2</v>
      </c>
      <c r="K14" s="5">
        <v>0.57875172606228598</v>
      </c>
      <c r="L14" s="5">
        <v>-3.0439672004103357E-2</v>
      </c>
      <c r="M14" s="5">
        <v>-0.177012915821189</v>
      </c>
      <c r="N14" s="5">
        <v>0.45754866482608197</v>
      </c>
    </row>
    <row r="15" spans="1:14" x14ac:dyDescent="0.35">
      <c r="A15">
        <v>117</v>
      </c>
      <c r="B15" t="s">
        <v>705</v>
      </c>
      <c r="C15" s="12">
        <v>2.6426111996150898</v>
      </c>
      <c r="D15" s="5">
        <v>-8.0947156596395901E-3</v>
      </c>
      <c r="E15" s="5">
        <v>-1.2143548529580599</v>
      </c>
      <c r="F15" s="5">
        <v>3.5688192926949101E-2</v>
      </c>
      <c r="G15" s="5">
        <v>0.52607958482811201</v>
      </c>
      <c r="H15" s="5">
        <v>2.1339582825679299E-2</v>
      </c>
      <c r="I15" s="5">
        <v>-0.213655178659857</v>
      </c>
      <c r="J15" s="5">
        <v>8.5131610983985903E-2</v>
      </c>
      <c r="K15" s="5">
        <v>0.65269382470415205</v>
      </c>
      <c r="L15" s="5">
        <v>-0.28529283265170402</v>
      </c>
      <c r="M15" s="5">
        <v>-0.92983781808194099</v>
      </c>
      <c r="N15" s="5">
        <v>0.68165493197330196</v>
      </c>
    </row>
    <row r="16" spans="1:14" x14ac:dyDescent="0.35">
      <c r="A16">
        <v>119</v>
      </c>
      <c r="B16" t="s">
        <v>707</v>
      </c>
      <c r="C16" s="12">
        <v>3.58587852269756</v>
      </c>
      <c r="D16" s="5">
        <v>0.747828075179931</v>
      </c>
      <c r="E16" s="5">
        <v>-1.2143548529580599</v>
      </c>
      <c r="F16" s="5">
        <v>3.5688192926949101E-2</v>
      </c>
      <c r="G16" s="5">
        <v>8.55498386305793E-2</v>
      </c>
      <c r="H16" s="5">
        <v>-5.22618400780245E-2</v>
      </c>
      <c r="I16" s="5">
        <v>1.87651798901899E-5</v>
      </c>
      <c r="J16" s="5">
        <v>-3.89046777325186E-2</v>
      </c>
      <c r="K16" s="5">
        <v>0.60040344650128896</v>
      </c>
      <c r="L16" s="5">
        <v>-0.28529283265170402</v>
      </c>
      <c r="M16" s="5">
        <v>-0.92983781808194099</v>
      </c>
      <c r="N16" s="5">
        <v>0.137647971225722</v>
      </c>
    </row>
    <row r="17" spans="1:14" x14ac:dyDescent="0.35">
      <c r="A17">
        <v>128</v>
      </c>
      <c r="B17" t="s">
        <v>716</v>
      </c>
      <c r="C17" s="12">
        <v>1.7960356351257125</v>
      </c>
      <c r="D17" s="5">
        <v>1.5744568029131447</v>
      </c>
      <c r="E17" s="5">
        <v>-1.5526740887925301</v>
      </c>
      <c r="F17" s="5">
        <v>-0.28059629781125101</v>
      </c>
      <c r="G17" s="5">
        <v>1.5571824461927459</v>
      </c>
      <c r="H17" s="5">
        <v>-5.22618400780245E-2</v>
      </c>
      <c r="I17" s="5">
        <v>3.3998061961805881E-2</v>
      </c>
      <c r="J17" s="5">
        <v>-3.89046777325186E-2</v>
      </c>
      <c r="K17" s="5">
        <v>0.40494750888756298</v>
      </c>
      <c r="L17" s="5">
        <v>-0.28529283265170402</v>
      </c>
      <c r="M17" s="5">
        <v>-1.35997185423764</v>
      </c>
      <c r="N17" s="5">
        <v>-1.591180508154552</v>
      </c>
    </row>
    <row r="18" spans="1:14" x14ac:dyDescent="0.35">
      <c r="A18">
        <v>133</v>
      </c>
      <c r="B18" t="s">
        <v>721</v>
      </c>
      <c r="C18" s="12">
        <v>3.5186528778575199</v>
      </c>
      <c r="D18" s="5">
        <v>0.70762900242822202</v>
      </c>
      <c r="E18" s="5">
        <v>-1.2143548529580599</v>
      </c>
      <c r="F18" s="5">
        <v>-0.34224842319722798</v>
      </c>
      <c r="G18" s="5">
        <v>0.915526104566451</v>
      </c>
      <c r="H18" s="5">
        <v>-0.12586326298172801</v>
      </c>
      <c r="I18" s="5">
        <v>-5.17868590205929E-2</v>
      </c>
      <c r="J18" s="5">
        <v>-3.89046777325186E-2</v>
      </c>
      <c r="K18" s="5">
        <v>5.8532085312160698E-3</v>
      </c>
      <c r="L18" s="5">
        <v>-0.28529283265170402</v>
      </c>
      <c r="M18" s="5">
        <v>-0.55342536695156497</v>
      </c>
      <c r="N18" s="5">
        <v>0.45754866482608197</v>
      </c>
    </row>
    <row r="19" spans="1:14" x14ac:dyDescent="0.35">
      <c r="A19">
        <v>138</v>
      </c>
      <c r="B19" t="s">
        <v>726</v>
      </c>
      <c r="C19" s="12">
        <v>3.3412357647487498</v>
      </c>
      <c r="D19" s="5">
        <v>0.70762900242822202</v>
      </c>
      <c r="E19" s="5">
        <v>-1.2143548529580599</v>
      </c>
      <c r="F19" s="5">
        <v>-0.34224842319722798</v>
      </c>
      <c r="G19" s="5">
        <v>1.17908967192653</v>
      </c>
      <c r="H19" s="5">
        <v>-0.12586326298172801</v>
      </c>
      <c r="I19" s="5">
        <v>-0.36746021630064701</v>
      </c>
      <c r="J19" s="5">
        <v>-3.89046777325186E-2</v>
      </c>
      <c r="K19" s="5">
        <v>0.54026322830657103</v>
      </c>
      <c r="L19" s="5">
        <v>-0.28529283265170402</v>
      </c>
      <c r="M19" s="5">
        <v>-0.177012915821189</v>
      </c>
      <c r="N19" s="5">
        <v>0.96707295036955898</v>
      </c>
    </row>
    <row r="20" spans="1:14" x14ac:dyDescent="0.35">
      <c r="A20">
        <v>149</v>
      </c>
      <c r="B20" t="s">
        <v>737</v>
      </c>
      <c r="C20" s="12">
        <v>3.6119358976735363</v>
      </c>
      <c r="D20" s="5">
        <v>0.88928530822638785</v>
      </c>
      <c r="E20" s="5">
        <v>0.88548666124723896</v>
      </c>
      <c r="F20" s="5">
        <v>-0.57440819149791267</v>
      </c>
      <c r="G20" s="5">
        <v>-0.49222143531056251</v>
      </c>
      <c r="H20" s="5">
        <v>-0.12586326298172801</v>
      </c>
      <c r="I20" s="5">
        <v>4.3607838392786903E-2</v>
      </c>
      <c r="J20" s="5">
        <v>-3.89046777325186E-2</v>
      </c>
      <c r="K20" s="5">
        <v>-0.85562979380834125</v>
      </c>
      <c r="L20" s="5">
        <v>1.036772759369577</v>
      </c>
      <c r="M20" s="5">
        <v>-0.92983781808194099</v>
      </c>
      <c r="N20" s="5">
        <v>-0.16488309722987299</v>
      </c>
    </row>
    <row r="21" spans="1:14" x14ac:dyDescent="0.35">
      <c r="A21">
        <v>152</v>
      </c>
      <c r="B21" t="s">
        <v>740</v>
      </c>
      <c r="C21" s="12">
        <v>3.2450935634927101</v>
      </c>
      <c r="D21" s="5">
        <v>0.66452233864631804</v>
      </c>
      <c r="E21" s="5">
        <v>0.88722060003854397</v>
      </c>
      <c r="F21" s="5">
        <v>-0.26108032652998597</v>
      </c>
      <c r="G21" s="5">
        <v>0.93291352917529202</v>
      </c>
      <c r="H21" s="5">
        <v>0.24214385153678999</v>
      </c>
      <c r="I21" s="5">
        <v>-0.23233577852330201</v>
      </c>
      <c r="J21" s="5">
        <v>-3.89046777325186E-2</v>
      </c>
      <c r="K21" s="5">
        <v>1.08172958110228</v>
      </c>
      <c r="L21" s="5">
        <v>-0.28529283265170402</v>
      </c>
      <c r="M21" s="5">
        <v>-0.49970378192623799</v>
      </c>
      <c r="N21" s="5">
        <v>0.50229940604354595</v>
      </c>
    </row>
    <row r="22" spans="1:14" x14ac:dyDescent="0.35">
      <c r="A22">
        <v>153</v>
      </c>
      <c r="B22" t="s">
        <v>741</v>
      </c>
      <c r="C22" s="12">
        <v>3.2309369434832398</v>
      </c>
      <c r="D22" s="5">
        <v>0.66452233864631804</v>
      </c>
      <c r="E22" s="5">
        <v>-1.2143548529580599</v>
      </c>
      <c r="F22" s="5">
        <v>-0.40251605462642498</v>
      </c>
      <c r="G22" s="5">
        <v>0.93291352917529202</v>
      </c>
      <c r="H22" s="5">
        <v>0.24214385153678999</v>
      </c>
      <c r="I22" s="5">
        <v>-0.27716222035843502</v>
      </c>
      <c r="J22" s="5">
        <v>-3.89046777325186E-2</v>
      </c>
      <c r="K22" s="5">
        <v>1.06330571954075</v>
      </c>
      <c r="L22" s="5">
        <v>-0.28529283265170402</v>
      </c>
      <c r="M22" s="5">
        <v>-0.49970378192623799</v>
      </c>
      <c r="N22" s="5">
        <v>0.34464118831360402</v>
      </c>
    </row>
    <row r="23" spans="1:14" x14ac:dyDescent="0.35">
      <c r="A23">
        <v>154</v>
      </c>
      <c r="B23" t="s">
        <v>742</v>
      </c>
      <c r="C23" s="12">
        <v>2.1946099011978411</v>
      </c>
      <c r="D23" s="5">
        <v>1.3317527777327771</v>
      </c>
      <c r="E23" s="5">
        <v>-1.5526740887925301</v>
      </c>
      <c r="F23" s="5">
        <v>-0.40251605462642498</v>
      </c>
      <c r="G23" s="5">
        <v>1.4013324384333155</v>
      </c>
      <c r="H23" s="5">
        <v>0.24214385153678999</v>
      </c>
      <c r="I23" s="5">
        <v>-0.15224484039844333</v>
      </c>
      <c r="J23" s="5">
        <v>-3.89046777325186E-2</v>
      </c>
      <c r="K23" s="5">
        <v>0.92196317275325901</v>
      </c>
      <c r="L23" s="5">
        <v>-0.28529283265170402</v>
      </c>
      <c r="M23" s="5">
        <v>-0.49970378192623799</v>
      </c>
      <c r="N23" s="5">
        <v>-1.2490875980348717</v>
      </c>
    </row>
    <row r="24" spans="1:14" x14ac:dyDescent="0.35">
      <c r="A24">
        <v>165</v>
      </c>
      <c r="B24" t="s">
        <v>753</v>
      </c>
      <c r="C24" s="12">
        <v>3.11096100515755</v>
      </c>
      <c r="D24" s="5">
        <v>0.36605656403333298</v>
      </c>
      <c r="E24" s="5">
        <v>-5.3651472219791899E-2</v>
      </c>
      <c r="F24" s="5">
        <v>0.31855964911982598</v>
      </c>
      <c r="G24" s="5">
        <v>6.2106709261488799E-2</v>
      </c>
      <c r="H24" s="5">
        <v>2.1339582825679299E-2</v>
      </c>
      <c r="I24" s="5">
        <v>0.42467328335807403</v>
      </c>
      <c r="J24" s="5">
        <v>-3.89046777325186E-2</v>
      </c>
      <c r="K24" s="5">
        <v>0.25515443654099701</v>
      </c>
      <c r="L24" s="5">
        <v>-0.28529283265170402</v>
      </c>
      <c r="M24" s="5">
        <v>-0.92983781808194099</v>
      </c>
      <c r="N24" s="5">
        <v>-0.118513006943494</v>
      </c>
    </row>
    <row r="25" spans="1:14" x14ac:dyDescent="0.35">
      <c r="A25">
        <v>172</v>
      </c>
      <c r="B25" t="s">
        <v>760</v>
      </c>
      <c r="C25" s="12">
        <v>3.2514177074407602</v>
      </c>
      <c r="D25" s="5">
        <v>0.59415475984091104</v>
      </c>
      <c r="E25" s="5">
        <v>-0.16657837966342001</v>
      </c>
      <c r="F25" s="5">
        <v>-0.612748525994257</v>
      </c>
      <c r="G25" s="5">
        <v>1.4368479055404999</v>
      </c>
      <c r="H25" s="5">
        <v>-0.12586326298172801</v>
      </c>
      <c r="I25" s="5">
        <v>-0.52215818523681601</v>
      </c>
      <c r="J25" s="5">
        <v>-3.89046777325186E-2</v>
      </c>
      <c r="K25" s="5">
        <v>0.57009744417628405</v>
      </c>
      <c r="L25" s="5">
        <v>-0.28529283265170402</v>
      </c>
      <c r="M25" s="5">
        <v>-0.177012915821189</v>
      </c>
      <c r="N25" s="5">
        <v>-0.62756683954203096</v>
      </c>
    </row>
    <row r="26" spans="1:14" x14ac:dyDescent="0.35">
      <c r="A26">
        <v>179</v>
      </c>
      <c r="B26" t="s">
        <v>767</v>
      </c>
      <c r="C26" s="12">
        <v>3.0920374080349302</v>
      </c>
      <c r="D26" s="5">
        <v>0.45424486638684303</v>
      </c>
      <c r="E26" s="5">
        <v>-1.5526740887925301</v>
      </c>
      <c r="F26" s="5">
        <v>-0.93696688545485896</v>
      </c>
      <c r="G26" s="5">
        <v>1.9509698057431999</v>
      </c>
      <c r="H26" s="5">
        <v>9.4941005729383202E-2</v>
      </c>
      <c r="I26" s="5">
        <v>0.68668338780891303</v>
      </c>
      <c r="J26" s="5">
        <v>-3.89046777325186E-2</v>
      </c>
      <c r="K26" s="5">
        <v>0.21481068380848101</v>
      </c>
      <c r="L26" s="5">
        <v>-0.28529283265170402</v>
      </c>
      <c r="M26" s="5">
        <v>-1.4317612369172199</v>
      </c>
      <c r="N26" s="5">
        <v>0.41932702948177197</v>
      </c>
    </row>
    <row r="27" spans="1:14" x14ac:dyDescent="0.35">
      <c r="A27">
        <v>192</v>
      </c>
      <c r="B27" t="s">
        <v>780</v>
      </c>
      <c r="C27" s="12">
        <v>3.8068448292074799</v>
      </c>
      <c r="D27" s="5">
        <v>0.60381718048100996</v>
      </c>
      <c r="E27" s="5">
        <v>-1.5526740887925301</v>
      </c>
      <c r="F27" s="5">
        <v>-0.42282580819259002</v>
      </c>
      <c r="G27" s="5">
        <v>0.58323672639338997</v>
      </c>
      <c r="H27" s="5">
        <v>2.1339582825679299E-2</v>
      </c>
      <c r="I27" s="5">
        <v>0.52910333316542102</v>
      </c>
      <c r="J27" s="5">
        <v>-3.89046777325186E-2</v>
      </c>
      <c r="K27" s="5">
        <v>0.40746765293119502</v>
      </c>
      <c r="L27" s="5">
        <v>-0.28529283265170402</v>
      </c>
      <c r="M27" s="5">
        <v>-1.2644534306388</v>
      </c>
      <c r="N27" s="5">
        <v>0.17595371072727101</v>
      </c>
    </row>
    <row r="28" spans="1:14" x14ac:dyDescent="0.35">
      <c r="A28">
        <v>199</v>
      </c>
      <c r="B28" t="s">
        <v>787</v>
      </c>
      <c r="C28" s="12">
        <v>3.2174346000700398</v>
      </c>
      <c r="D28" s="5">
        <v>0.498339017563596</v>
      </c>
      <c r="E28" s="5">
        <v>-1.2143548529580599</v>
      </c>
      <c r="F28" s="5">
        <v>-0.65208280875236002</v>
      </c>
      <c r="G28" s="5">
        <v>1.3870581079003299</v>
      </c>
      <c r="H28" s="5">
        <v>0.24214385153678999</v>
      </c>
      <c r="I28" s="5">
        <v>0.61304918252152796</v>
      </c>
      <c r="J28" s="5">
        <v>-3.89046777325186E-2</v>
      </c>
      <c r="K28" s="5">
        <v>0.440079389257506</v>
      </c>
      <c r="L28" s="5">
        <v>-0.28529283265170402</v>
      </c>
      <c r="M28" s="5">
        <v>-1.35997185423764</v>
      </c>
      <c r="N28" s="5">
        <v>-7.8242575438025097E-2</v>
      </c>
    </row>
    <row r="29" spans="1:14" x14ac:dyDescent="0.35">
      <c r="A29">
        <v>202</v>
      </c>
      <c r="B29" t="s">
        <v>790</v>
      </c>
      <c r="C29" s="12">
        <v>5.253402809292818</v>
      </c>
      <c r="D29" s="5">
        <v>0.22152904977192453</v>
      </c>
      <c r="E29" s="5">
        <v>-1.8909933246270001</v>
      </c>
      <c r="F29" s="5">
        <v>0.12789985651914293</v>
      </c>
      <c r="G29" s="5">
        <v>1.3457351175866501</v>
      </c>
      <c r="H29" s="5">
        <v>9.4941005729383202E-2</v>
      </c>
      <c r="I29" s="5">
        <v>0.38606910156962798</v>
      </c>
      <c r="J29" s="5">
        <v>0.12789985651914293</v>
      </c>
      <c r="K29" s="5">
        <v>6.83527808132742E-2</v>
      </c>
      <c r="L29" s="5">
        <v>-0.25579971303828497</v>
      </c>
      <c r="M29" s="5">
        <v>-0.92983781808194099</v>
      </c>
      <c r="N29" s="5">
        <v>1.3262716311978999</v>
      </c>
    </row>
    <row r="30" spans="1:14" x14ac:dyDescent="0.35">
      <c r="A30">
        <v>209</v>
      </c>
      <c r="B30" t="s">
        <v>797</v>
      </c>
      <c r="C30" s="12">
        <v>2.89024340405114</v>
      </c>
      <c r="D30" s="5">
        <v>0.498339017563596</v>
      </c>
      <c r="E30" s="5">
        <v>-1.2143548529580599</v>
      </c>
      <c r="F30" s="5">
        <v>-0.65208280875236002</v>
      </c>
      <c r="G30" s="5">
        <v>2.0138979204330401</v>
      </c>
      <c r="H30" s="5">
        <v>3.7564134207737299E-2</v>
      </c>
      <c r="I30" s="5">
        <v>0.224569389326434</v>
      </c>
      <c r="J30" s="5">
        <v>-0.42772635997307601</v>
      </c>
      <c r="K30" s="5">
        <v>0.18781833249860799</v>
      </c>
      <c r="L30" s="5">
        <v>-0.28529283265170402</v>
      </c>
      <c r="M30" s="5">
        <v>-6.9449293786174496E-2</v>
      </c>
      <c r="N30" s="5">
        <v>0.50504813407079596</v>
      </c>
    </row>
    <row r="31" spans="1:14" x14ac:dyDescent="0.35">
      <c r="A31">
        <v>214</v>
      </c>
      <c r="B31" t="s">
        <v>802</v>
      </c>
      <c r="C31" s="12">
        <v>3.5939046569890323</v>
      </c>
      <c r="D31" s="5">
        <v>0.60306485503568541</v>
      </c>
      <c r="E31" s="5">
        <v>-1.2143548529580599</v>
      </c>
      <c r="F31" s="5">
        <v>-0.68191887593381839</v>
      </c>
      <c r="G31" s="5">
        <v>1.15002756494807</v>
      </c>
      <c r="H31" s="5">
        <v>0.31574527444049399</v>
      </c>
      <c r="I31" s="5">
        <v>0.50358760191307095</v>
      </c>
      <c r="J31" s="5">
        <v>-3.89046777325186E-2</v>
      </c>
      <c r="K31" s="5">
        <v>0.50448783660239904</v>
      </c>
      <c r="L31" s="5">
        <v>0.21878249921380899</v>
      </c>
      <c r="M31" s="5">
        <v>-1.3062502692123099</v>
      </c>
      <c r="N31" s="5">
        <v>0.46313637672000851</v>
      </c>
    </row>
    <row r="32" spans="1:14" x14ac:dyDescent="0.35">
      <c r="A32">
        <v>216</v>
      </c>
      <c r="B32" t="s">
        <v>804</v>
      </c>
      <c r="C32" s="12">
        <v>3.3364244924016</v>
      </c>
      <c r="D32" s="5">
        <v>0.52479550826964805</v>
      </c>
      <c r="E32" s="5">
        <v>-1.2143548529580599</v>
      </c>
      <c r="F32" s="5">
        <v>-0.584934987922893</v>
      </c>
      <c r="G32" s="5">
        <v>1.4589783060764201</v>
      </c>
      <c r="H32" s="5">
        <v>0.11116555711144099</v>
      </c>
      <c r="I32" s="5">
        <v>0.35856912274213198</v>
      </c>
      <c r="J32" s="5">
        <v>-0.42772635997307601</v>
      </c>
      <c r="K32" s="5">
        <v>0.366619871389953</v>
      </c>
      <c r="L32" s="5">
        <v>-0.28529283265170402</v>
      </c>
      <c r="M32" s="5">
        <v>-0.55342536695156497</v>
      </c>
      <c r="N32" s="5">
        <v>-4.0243754596656502E-2</v>
      </c>
    </row>
    <row r="33" spans="1:14" x14ac:dyDescent="0.35">
      <c r="A33">
        <v>217</v>
      </c>
      <c r="B33" t="s">
        <v>805</v>
      </c>
      <c r="C33" s="12">
        <v>3.1866504094914698</v>
      </c>
      <c r="D33" s="5">
        <v>0.66492919955181995</v>
      </c>
      <c r="E33" s="5">
        <v>-1.2143548529580599</v>
      </c>
      <c r="F33" s="5">
        <v>-0.584934987922893</v>
      </c>
      <c r="G33" s="5">
        <v>2.0029364872592099</v>
      </c>
      <c r="H33" s="5">
        <v>-9.3414160217612396E-2</v>
      </c>
      <c r="I33" s="5">
        <v>0.23196426604557099</v>
      </c>
      <c r="J33" s="5">
        <v>-0.42772635997307601</v>
      </c>
      <c r="K33" s="5">
        <v>0.22627465820270201</v>
      </c>
      <c r="L33" s="5">
        <v>-0.28529283265170402</v>
      </c>
      <c r="M33" s="5">
        <v>0.199399535309185</v>
      </c>
      <c r="N33" s="5">
        <v>3.3522669368688897E-2</v>
      </c>
    </row>
    <row r="34" spans="1:14" x14ac:dyDescent="0.35">
      <c r="A34">
        <v>219</v>
      </c>
      <c r="B34" t="s">
        <v>807</v>
      </c>
      <c r="C34" s="12">
        <v>3.8854183248594198</v>
      </c>
      <c r="D34" s="5">
        <v>0.47724769960007951</v>
      </c>
      <c r="E34" s="5">
        <v>-1.2143548529580599</v>
      </c>
      <c r="F34" s="5">
        <v>-0.60953072965351573</v>
      </c>
      <c r="G34" s="5">
        <v>-0.15021150293101915</v>
      </c>
      <c r="H34" s="5">
        <v>0.38934669734419802</v>
      </c>
      <c r="I34" s="5">
        <v>0.39720265300545243</v>
      </c>
      <c r="J34" s="5">
        <v>-3.89046777325186E-2</v>
      </c>
      <c r="K34" s="5">
        <v>0.56176481250467702</v>
      </c>
      <c r="L34" s="5">
        <v>-0.28529283265170402</v>
      </c>
      <c r="M34" s="5">
        <v>-1.2644534306388</v>
      </c>
      <c r="N34" s="5">
        <v>0.36253957957908245</v>
      </c>
    </row>
    <row r="35" spans="1:14" x14ac:dyDescent="0.35">
      <c r="A35">
        <v>220</v>
      </c>
      <c r="B35" t="s">
        <v>808</v>
      </c>
      <c r="C35" s="12">
        <v>3.5967641333998901</v>
      </c>
      <c r="D35" s="5">
        <v>0.54243316874034997</v>
      </c>
      <c r="E35" s="5">
        <v>-1.2143548529580599</v>
      </c>
      <c r="F35" s="5">
        <v>-0.551361077508155</v>
      </c>
      <c r="G35" s="5">
        <v>1.59392840862762</v>
      </c>
      <c r="H35" s="5">
        <v>-1.98127373139085E-2</v>
      </c>
      <c r="I35" s="5">
        <v>0.30898431705524998</v>
      </c>
      <c r="J35" s="5">
        <v>-0.42772635997307601</v>
      </c>
      <c r="K35" s="5">
        <v>0.31094077405150999</v>
      </c>
      <c r="L35" s="5">
        <v>-0.28529283265170402</v>
      </c>
      <c r="M35" s="5">
        <v>7.3888567604272995E-2</v>
      </c>
      <c r="N35" s="5">
        <v>6.6969670257028798E-3</v>
      </c>
    </row>
    <row r="36" spans="1:14" x14ac:dyDescent="0.35">
      <c r="A36">
        <v>227</v>
      </c>
      <c r="B36" t="s">
        <v>815</v>
      </c>
      <c r="C36" s="12">
        <v>4.1011377881996802</v>
      </c>
      <c r="D36" s="5">
        <v>0.58749924873147497</v>
      </c>
      <c r="E36" s="5">
        <v>0.171740856171053</v>
      </c>
      <c r="F36" s="5">
        <v>-0.49441783968742797</v>
      </c>
      <c r="G36" s="5">
        <v>0.37511445189119003</v>
      </c>
      <c r="H36" s="5">
        <v>0.38934669734419802</v>
      </c>
      <c r="I36" s="5">
        <v>0.23949818404988499</v>
      </c>
      <c r="J36" s="5">
        <v>-3.89046777325186E-2</v>
      </c>
      <c r="K36" s="5">
        <v>0.52765171376939402</v>
      </c>
      <c r="L36" s="5">
        <v>-0.28529283265170402</v>
      </c>
      <c r="M36" s="5">
        <v>-0.92983781808194099</v>
      </c>
      <c r="N36" s="5">
        <v>-1.4559203804152001</v>
      </c>
    </row>
    <row r="37" spans="1:14" x14ac:dyDescent="0.35">
      <c r="A37">
        <v>235</v>
      </c>
      <c r="B37" t="s">
        <v>823</v>
      </c>
      <c r="C37" s="12">
        <v>3.4836681763433699</v>
      </c>
      <c r="D37" s="5">
        <v>0.55503149764799398</v>
      </c>
      <c r="E37" s="5">
        <v>-1.2143548529580599</v>
      </c>
      <c r="F37" s="5">
        <v>-0.53121673125931801</v>
      </c>
      <c r="G37" s="5">
        <v>1.75160032396853</v>
      </c>
      <c r="H37" s="5">
        <v>5.3788685589795299E-2</v>
      </c>
      <c r="I37" s="5">
        <v>0.13877667362363599</v>
      </c>
      <c r="J37" s="5">
        <v>-0.42772635997307601</v>
      </c>
      <c r="K37" s="5">
        <v>0.29340700591815899</v>
      </c>
      <c r="L37" s="5">
        <v>-0.28529283265170402</v>
      </c>
      <c r="M37" s="5">
        <v>0.27468202553526</v>
      </c>
      <c r="N37" s="5">
        <v>0.495356817413524</v>
      </c>
    </row>
    <row r="38" spans="1:14" x14ac:dyDescent="0.35">
      <c r="A38">
        <v>238</v>
      </c>
      <c r="B38" t="s">
        <v>826</v>
      </c>
      <c r="C38" s="12">
        <v>4.2293974305140702</v>
      </c>
      <c r="D38" s="5">
        <v>0.56448024432872701</v>
      </c>
      <c r="E38" s="5">
        <v>-1.2143548529580599</v>
      </c>
      <c r="F38" s="5">
        <v>-0.51778716709342198</v>
      </c>
      <c r="G38" s="5">
        <v>0.53422332979836795</v>
      </c>
      <c r="H38" s="5">
        <v>0.53654954315160597</v>
      </c>
      <c r="I38" s="5">
        <v>0.17798721483376501</v>
      </c>
      <c r="J38" s="5">
        <v>-3.89046777325186E-2</v>
      </c>
      <c r="K38" s="5">
        <v>0.66031853063647405</v>
      </c>
      <c r="L38" s="5">
        <v>-0.28529283265170402</v>
      </c>
      <c r="M38" s="5">
        <v>-1.20362517853613</v>
      </c>
      <c r="N38" s="5">
        <v>-0.17839186418516201</v>
      </c>
    </row>
    <row r="39" spans="1:14" x14ac:dyDescent="0.35">
      <c r="A39">
        <v>246</v>
      </c>
      <c r="B39" t="s">
        <v>834</v>
      </c>
      <c r="C39" s="12">
        <v>4.5624825618079896</v>
      </c>
      <c r="D39" s="5">
        <v>0.57770848968175403</v>
      </c>
      <c r="E39" s="5">
        <v>-1.2143548529580599</v>
      </c>
      <c r="F39" s="5">
        <v>-0.50100021188605504</v>
      </c>
      <c r="G39" s="5">
        <v>0.35373948600108401</v>
      </c>
      <c r="H39" s="5">
        <v>0.68375238895901402</v>
      </c>
      <c r="I39" s="5">
        <v>-3.7919562074913302E-2</v>
      </c>
      <c r="J39" s="5">
        <v>-3.89046777325186E-2</v>
      </c>
      <c r="K39" s="5">
        <v>0.74323663168054999</v>
      </c>
      <c r="L39" s="5">
        <v>-0.28529283265170402</v>
      </c>
      <c r="M39" s="5">
        <v>-1.16146698400952</v>
      </c>
      <c r="N39" s="5">
        <v>-0.20342918637194701</v>
      </c>
    </row>
    <row r="40" spans="1:14" x14ac:dyDescent="0.35">
      <c r="A40">
        <v>283</v>
      </c>
      <c r="B40" t="s">
        <v>871</v>
      </c>
      <c r="C40" s="12">
        <v>6.2893757220475468</v>
      </c>
      <c r="D40" s="5">
        <v>1.5564196942776301</v>
      </c>
      <c r="E40" s="5">
        <v>-0.16657837966342001</v>
      </c>
      <c r="F40" s="5">
        <v>-1.8252574989159953</v>
      </c>
      <c r="G40" s="5">
        <v>0.17474250108400469</v>
      </c>
      <c r="H40" s="5">
        <v>1.9528937514676485</v>
      </c>
      <c r="I40" s="5">
        <v>0.329085248430665</v>
      </c>
      <c r="J40" s="5">
        <v>-5.3816408928247003E-2</v>
      </c>
      <c r="K40" s="5">
        <v>0.82406354936927195</v>
      </c>
      <c r="L40" s="5">
        <v>-0.30237875363565792</v>
      </c>
      <c r="M40" s="5">
        <v>-0.28457653785620601</v>
      </c>
      <c r="N40" s="5">
        <v>1.4085722763220601</v>
      </c>
    </row>
    <row r="41" spans="1:14" x14ac:dyDescent="0.35">
      <c r="A41">
        <v>303</v>
      </c>
      <c r="B41" t="s">
        <v>891</v>
      </c>
      <c r="C41" s="12">
        <v>4.6226241897864604</v>
      </c>
      <c r="D41" s="5">
        <v>0.75976989213986001</v>
      </c>
      <c r="E41" s="5">
        <v>-1.5526740887925301</v>
      </c>
      <c r="F41" s="5">
        <v>-0.31033133524579798</v>
      </c>
      <c r="G41" s="5">
        <v>0.180787844563332</v>
      </c>
      <c r="H41" s="5">
        <v>-0.12586326298172801</v>
      </c>
      <c r="I41" s="5">
        <v>0.57650915115590795</v>
      </c>
      <c r="J41" s="5">
        <v>-3.89046777325186E-2</v>
      </c>
      <c r="K41" s="5">
        <v>1.7306458908230099E-2</v>
      </c>
      <c r="L41" s="5">
        <v>-0.28529283265170402</v>
      </c>
      <c r="M41" s="5">
        <v>-0.28457653785620601</v>
      </c>
      <c r="N41" s="5">
        <v>2.6658267305986998</v>
      </c>
    </row>
    <row r="42" spans="1:14" x14ac:dyDescent="0.35">
      <c r="A42">
        <v>313</v>
      </c>
      <c r="B42" t="s">
        <v>901</v>
      </c>
      <c r="C42" s="12">
        <v>5.0999190458984396</v>
      </c>
      <c r="D42" s="5">
        <v>0.75984738904804405</v>
      </c>
      <c r="E42" s="5">
        <v>-0.56700651745578201</v>
      </c>
      <c r="F42" s="5">
        <v>-0.30623790112459398</v>
      </c>
      <c r="G42" s="5">
        <v>0.33609463253272898</v>
      </c>
      <c r="H42" s="5">
        <v>-0.24503763039049201</v>
      </c>
      <c r="I42" s="5">
        <v>0.75750010171638704</v>
      </c>
      <c r="J42" s="5">
        <v>-3.89046777325186E-2</v>
      </c>
      <c r="K42" s="5">
        <v>0.13642884204294201</v>
      </c>
      <c r="L42" s="5">
        <v>-0.74683159660070397</v>
      </c>
      <c r="M42" s="5">
        <v>-0.12678443834235301</v>
      </c>
      <c r="N42" s="5">
        <v>3.2292640530998802</v>
      </c>
    </row>
    <row r="43" spans="1:14" x14ac:dyDescent="0.35">
      <c r="A43">
        <v>317</v>
      </c>
      <c r="B43" t="s">
        <v>905</v>
      </c>
      <c r="C43" s="12">
        <v>4.1503605734823301</v>
      </c>
      <c r="D43" s="5">
        <v>0.72691457787865499</v>
      </c>
      <c r="E43" s="5">
        <v>0.171740856171053</v>
      </c>
      <c r="F43" s="5">
        <v>-0.31352161032023401</v>
      </c>
      <c r="G43" s="5">
        <v>0.53613564427666205</v>
      </c>
      <c r="H43" s="5">
        <v>-0.18324013450337401</v>
      </c>
      <c r="I43" s="5">
        <v>0.447432453032788</v>
      </c>
      <c r="J43" s="5">
        <v>-4.6360543330382802E-2</v>
      </c>
      <c r="K43" s="5">
        <v>0.10431041050815</v>
      </c>
      <c r="L43" s="5">
        <v>-0.28529283265170402</v>
      </c>
      <c r="M43" s="5">
        <v>7.3888567604272995E-2</v>
      </c>
      <c r="N43" s="5">
        <v>1.7169078348948999E-2</v>
      </c>
    </row>
    <row r="44" spans="1:14" x14ac:dyDescent="0.35">
      <c r="A44">
        <v>319</v>
      </c>
      <c r="B44" t="s">
        <v>907</v>
      </c>
      <c r="C44" s="12">
        <v>3.6321474379281802</v>
      </c>
      <c r="D44" s="5">
        <v>0.41727018986952502</v>
      </c>
      <c r="E44" s="5">
        <v>-5.3651472219791899E-2</v>
      </c>
      <c r="F44" s="5">
        <v>-2.7518634390705801E-2</v>
      </c>
      <c r="G44" s="5">
        <v>0.91637388547651599</v>
      </c>
      <c r="H44" s="5">
        <v>-0.12586326298172801</v>
      </c>
      <c r="I44" s="5">
        <v>-0.32797253777881202</v>
      </c>
      <c r="J44" s="5">
        <v>-3.89046777325186E-2</v>
      </c>
      <c r="K44" s="5">
        <v>-2.04592882578206</v>
      </c>
      <c r="L44" s="5">
        <v>0.80460150231794003</v>
      </c>
      <c r="M44" s="5">
        <v>4.3970088122503803E-2</v>
      </c>
      <c r="N44" s="5">
        <v>-0.18333047373637701</v>
      </c>
    </row>
    <row r="45" spans="1:14" x14ac:dyDescent="0.35">
      <c r="A45">
        <v>329</v>
      </c>
      <c r="B45" t="s">
        <v>917</v>
      </c>
      <c r="C45" s="12">
        <v>3.8045680056261499</v>
      </c>
      <c r="D45" s="5">
        <v>0.74305062323173798</v>
      </c>
      <c r="E45" s="5">
        <v>-1.5526740887925301</v>
      </c>
      <c r="F45" s="5">
        <v>-0.320921726373392</v>
      </c>
      <c r="G45" s="5">
        <v>0.70318067912694404</v>
      </c>
      <c r="H45" s="5">
        <v>-0.18324013450337401</v>
      </c>
      <c r="I45" s="5">
        <v>0.48516815311492101</v>
      </c>
      <c r="J45" s="5">
        <v>-0.43518222557094</v>
      </c>
      <c r="K45" s="5">
        <v>9.9227226352060299E-2</v>
      </c>
      <c r="L45" s="5">
        <v>-0.28529283265170402</v>
      </c>
      <c r="M45" s="5">
        <v>7.3888567604272995E-2</v>
      </c>
      <c r="N45" s="5">
        <v>2.1812412729034301</v>
      </c>
    </row>
    <row r="46" spans="1:14" x14ac:dyDescent="0.35">
      <c r="A46">
        <v>330</v>
      </c>
      <c r="B46" t="s">
        <v>918</v>
      </c>
      <c r="C46" s="12">
        <v>3.7402468495739001</v>
      </c>
      <c r="D46" s="5">
        <v>0.87252819353419397</v>
      </c>
      <c r="E46" s="5">
        <v>-1.5526740887925301</v>
      </c>
      <c r="F46" s="5">
        <v>-0.31628432445926902</v>
      </c>
      <c r="G46" s="5">
        <v>1.0348496356711001</v>
      </c>
      <c r="H46" s="5">
        <v>-0.25684155740707798</v>
      </c>
      <c r="I46" s="5">
        <v>0.40653403449386499</v>
      </c>
      <c r="J46" s="5">
        <v>-0.43518222557094</v>
      </c>
      <c r="K46" s="5">
        <v>1.8142932250371599E-2</v>
      </c>
      <c r="L46" s="5">
        <v>-0.28529283265170402</v>
      </c>
      <c r="M46" s="5">
        <v>0.165191171750457</v>
      </c>
      <c r="N46" s="5">
        <v>1.99848425387871</v>
      </c>
    </row>
    <row r="47" spans="1:14" x14ac:dyDescent="0.35">
      <c r="A47">
        <v>341</v>
      </c>
      <c r="B47" t="s">
        <v>929</v>
      </c>
      <c r="C47" s="12">
        <v>4.0406363156742398</v>
      </c>
      <c r="D47" s="5">
        <v>0.72458127699634201</v>
      </c>
      <c r="E47" s="5">
        <v>-1.5526740887925301</v>
      </c>
      <c r="F47" s="5">
        <v>-0.617661190183729</v>
      </c>
      <c r="G47" s="5">
        <v>0.27919167116427301</v>
      </c>
      <c r="H47" s="5">
        <v>-0.12586326298172801</v>
      </c>
      <c r="I47" s="5">
        <v>0.759707813962201</v>
      </c>
      <c r="J47" s="5">
        <v>-3.89046777325186E-2</v>
      </c>
      <c r="K47" s="5">
        <v>0.19591496548984899</v>
      </c>
      <c r="L47" s="5">
        <v>-0.28529283265170402</v>
      </c>
      <c r="M47" s="5">
        <v>-0.65605045762775105</v>
      </c>
      <c r="N47" s="5">
        <v>1.4155729049782899</v>
      </c>
    </row>
    <row r="48" spans="1:14" x14ac:dyDescent="0.35">
      <c r="A48">
        <v>344</v>
      </c>
      <c r="B48" t="s">
        <v>932</v>
      </c>
      <c r="C48" s="12">
        <v>6.0852922362342881</v>
      </c>
      <c r="D48" s="5">
        <v>1.0378771941151084</v>
      </c>
      <c r="E48" s="5">
        <v>-1.2143548529580599</v>
      </c>
      <c r="F48" s="5">
        <v>1.1017150153631112</v>
      </c>
      <c r="G48" s="5">
        <v>-0.95933895004686676</v>
      </c>
      <c r="H48" s="5">
        <v>-0.10963871159966999</v>
      </c>
      <c r="I48" s="5">
        <v>1.2308953122209301</v>
      </c>
      <c r="J48" s="5">
        <v>-0.14237606531624447</v>
      </c>
      <c r="K48" s="5">
        <v>0.94703585468127605</v>
      </c>
      <c r="L48" s="5">
        <v>-0.28529283265170402</v>
      </c>
      <c r="M48" s="5">
        <v>-0.81632933749078296</v>
      </c>
      <c r="N48" s="5">
        <v>1.6316684128471699</v>
      </c>
    </row>
    <row r="49" spans="1:14" x14ac:dyDescent="0.35">
      <c r="A49">
        <v>363</v>
      </c>
      <c r="B49" t="s">
        <v>951</v>
      </c>
      <c r="C49" s="12">
        <v>3.3553923847582201</v>
      </c>
      <c r="D49" s="5">
        <v>0.68056129666026499</v>
      </c>
      <c r="E49" s="5">
        <v>-0.27348278069972698</v>
      </c>
      <c r="F49" s="5">
        <v>-0.24589604556696101</v>
      </c>
      <c r="G49" s="5">
        <v>1.2788583541940699</v>
      </c>
      <c r="H49" s="5">
        <v>-0.12586326298172801</v>
      </c>
      <c r="I49" s="5">
        <v>-0.231676463101742</v>
      </c>
      <c r="J49" s="5">
        <v>0.60685865554646601</v>
      </c>
      <c r="K49" s="5">
        <v>0.54712659931901397</v>
      </c>
      <c r="L49" s="5">
        <v>-0.28529283265170402</v>
      </c>
      <c r="M49" s="5">
        <v>-0.177012915821189</v>
      </c>
      <c r="N49" s="5">
        <v>1.1247311680995</v>
      </c>
    </row>
    <row r="50" spans="1:14" x14ac:dyDescent="0.35">
      <c r="A50">
        <v>365</v>
      </c>
      <c r="B50" t="s">
        <v>953</v>
      </c>
      <c r="C50" s="12">
        <v>4.1316492860241212</v>
      </c>
      <c r="D50" s="5">
        <v>1.6594947937457494</v>
      </c>
      <c r="E50" s="5">
        <v>-1.2143548529580599</v>
      </c>
      <c r="F50" s="5">
        <v>-1.7962735643903347</v>
      </c>
      <c r="G50" s="5">
        <v>1.2788583541940699</v>
      </c>
      <c r="H50" s="5">
        <v>-0.12586326298172801</v>
      </c>
      <c r="I50" s="5">
        <v>-0.34516744149182099</v>
      </c>
      <c r="J50" s="5">
        <v>-3.89046777325186E-2</v>
      </c>
      <c r="K50" s="5">
        <v>0.53893345017291105</v>
      </c>
      <c r="L50" s="5">
        <v>0.32023200468110247</v>
      </c>
      <c r="M50" s="5">
        <v>-0.177012915821189</v>
      </c>
      <c r="N50" s="5">
        <v>1.4760415597092318</v>
      </c>
    </row>
    <row r="51" spans="1:14" x14ac:dyDescent="0.35">
      <c r="A51">
        <v>383</v>
      </c>
      <c r="B51" t="s">
        <v>971</v>
      </c>
      <c r="C51" s="12">
        <v>4.34249338757059</v>
      </c>
      <c r="D51" s="5">
        <v>0.55503149764799398</v>
      </c>
      <c r="E51" s="5">
        <v>-5.3651472219791899E-2</v>
      </c>
      <c r="F51" s="5">
        <v>-0.53121673125931801</v>
      </c>
      <c r="G51" s="5">
        <v>0.309323354791606</v>
      </c>
      <c r="H51" s="5">
        <v>0.462948120247902</v>
      </c>
      <c r="I51" s="5">
        <v>-0.15263283108068901</v>
      </c>
      <c r="J51" s="5">
        <v>-3.89046777325186E-2</v>
      </c>
      <c r="K51" s="5">
        <v>0.70705379762432696</v>
      </c>
      <c r="L51" s="5">
        <v>-0.28529283265170402</v>
      </c>
      <c r="M51" s="5">
        <v>-1.53209773989054</v>
      </c>
      <c r="N51" s="5">
        <v>-0.67122460160411901</v>
      </c>
    </row>
    <row r="52" spans="1:14" x14ac:dyDescent="0.35">
      <c r="A52">
        <v>385</v>
      </c>
      <c r="B52" t="s">
        <v>973</v>
      </c>
      <c r="C52" s="12">
        <v>4.6788605914121799</v>
      </c>
      <c r="D52" s="5">
        <v>0.57770848968175403</v>
      </c>
      <c r="E52" s="5">
        <v>1.21556732892852</v>
      </c>
      <c r="F52" s="5">
        <v>-0.35956448378961597</v>
      </c>
      <c r="G52" s="5">
        <v>0.35373948600108401</v>
      </c>
      <c r="H52" s="5">
        <v>-0.38435552663299799</v>
      </c>
      <c r="I52" s="5">
        <v>-0.62611967815997105</v>
      </c>
      <c r="J52" s="5">
        <v>-3.89046777325186E-2</v>
      </c>
      <c r="K52" s="5">
        <v>0.75448612573063201</v>
      </c>
      <c r="L52" s="5">
        <v>-0.28529283265170402</v>
      </c>
      <c r="M52" s="5">
        <v>-1.16146698400952</v>
      </c>
      <c r="N52" s="5">
        <v>-4.5770968642004903E-2</v>
      </c>
    </row>
    <row r="53" spans="1:14" x14ac:dyDescent="0.35">
      <c r="A53">
        <v>386</v>
      </c>
      <c r="B53" t="s">
        <v>974</v>
      </c>
      <c r="C53" s="12">
        <v>5.67811598529393</v>
      </c>
      <c r="D53" s="5">
        <v>0.59755085771129401</v>
      </c>
      <c r="E53" s="5">
        <v>1.21556732892852</v>
      </c>
      <c r="F53" s="5">
        <v>-0.33798125566585802</v>
      </c>
      <c r="G53" s="5">
        <v>-7.5003835360275994E-2</v>
      </c>
      <c r="H53" s="5">
        <v>5.7253010789224998E-2</v>
      </c>
      <c r="I53" s="5">
        <v>-1.282349585283</v>
      </c>
      <c r="J53" s="5">
        <v>-3.89046777325186E-2</v>
      </c>
      <c r="K53" s="5">
        <v>0.94286421198777604</v>
      </c>
      <c r="L53" s="5">
        <v>-0.28529283265170402</v>
      </c>
      <c r="M53" s="5">
        <v>-1.0883526295019601</v>
      </c>
      <c r="N53" s="5">
        <v>-8.7499838953314493E-2</v>
      </c>
    </row>
    <row r="54" spans="1:14" x14ac:dyDescent="0.35">
      <c r="A54">
        <v>395</v>
      </c>
      <c r="B54" t="s">
        <v>983</v>
      </c>
      <c r="C54" s="12">
        <v>4.22556418348639</v>
      </c>
      <c r="D54" s="5">
        <v>0.70094543354550298</v>
      </c>
      <c r="E54" s="5">
        <v>0.51006009200552604</v>
      </c>
      <c r="F54" s="5">
        <v>0.177123921023387</v>
      </c>
      <c r="G54" s="5">
        <v>0.66354195818858697</v>
      </c>
      <c r="H54" s="5">
        <v>9.4941005729383202E-2</v>
      </c>
      <c r="I54" s="5">
        <v>-1.85656595164467</v>
      </c>
      <c r="J54" s="5">
        <v>-3.89046777325186E-2</v>
      </c>
      <c r="K54" s="5">
        <v>0.83948475641466802</v>
      </c>
      <c r="L54" s="5">
        <v>-0.28529283265170402</v>
      </c>
      <c r="M54" s="5">
        <v>0.27468202553526</v>
      </c>
      <c r="N54" s="5">
        <v>1.0812617393808901</v>
      </c>
    </row>
    <row r="55" spans="1:14" x14ac:dyDescent="0.35">
      <c r="A55">
        <v>428</v>
      </c>
      <c r="B55" t="s">
        <v>1016</v>
      </c>
      <c r="C55" s="12">
        <v>4.4850505022552296</v>
      </c>
      <c r="D55" s="5">
        <v>1.03590361496422</v>
      </c>
      <c r="E55" s="5">
        <v>-0.16657837966342001</v>
      </c>
      <c r="F55" s="5">
        <v>-0.30373228942203401</v>
      </c>
      <c r="G55" s="5">
        <v>0.64675625153137095</v>
      </c>
      <c r="H55" s="5">
        <v>-0.38781985183242701</v>
      </c>
      <c r="I55" s="5">
        <v>0.49527003697681998</v>
      </c>
      <c r="J55" s="5">
        <v>-5.3816408928247003E-2</v>
      </c>
      <c r="K55" s="5">
        <v>0.123763777721543</v>
      </c>
      <c r="L55" s="5">
        <v>-0.28529283265170402</v>
      </c>
      <c r="M55" s="5">
        <v>0.36068474236952802</v>
      </c>
      <c r="N55" s="5">
        <v>-1.3145298807375301</v>
      </c>
    </row>
    <row r="56" spans="1:14" x14ac:dyDescent="0.35">
      <c r="A56">
        <v>435</v>
      </c>
      <c r="B56" t="s">
        <v>1023</v>
      </c>
      <c r="C56" s="12">
        <v>4.7088634754788004</v>
      </c>
      <c r="D56" s="5">
        <v>0.91577547610908805</v>
      </c>
      <c r="E56" s="5">
        <v>-1.5526740887925301</v>
      </c>
      <c r="F56" s="5">
        <v>-0.27776909704271902</v>
      </c>
      <c r="G56" s="5">
        <v>0.41184097468508901</v>
      </c>
      <c r="H56" s="5">
        <v>-0.25684155740707798</v>
      </c>
      <c r="I56" s="5">
        <v>0.77603618388080997</v>
      </c>
      <c r="J56" s="5">
        <v>-4.6360543330382802E-2</v>
      </c>
      <c r="K56" s="5">
        <v>0.11058396057421201</v>
      </c>
      <c r="L56" s="5">
        <v>-0.28529283265170402</v>
      </c>
      <c r="M56" s="5">
        <v>0.13303049192587699</v>
      </c>
      <c r="N56" s="5">
        <v>4.2261115546826797</v>
      </c>
    </row>
    <row r="57" spans="1:14" x14ac:dyDescent="0.35">
      <c r="A57">
        <v>449</v>
      </c>
      <c r="B57" t="s">
        <v>1037</v>
      </c>
      <c r="C57" s="12">
        <v>2.4453176942988804</v>
      </c>
      <c r="D57" s="5">
        <v>1.356354902890569</v>
      </c>
      <c r="E57" s="5">
        <v>-0.81729703314332047</v>
      </c>
      <c r="F57" s="5">
        <v>-0.62648251726693305</v>
      </c>
      <c r="G57" s="5">
        <v>2.0288693825189621</v>
      </c>
      <c r="H57" s="5">
        <v>-0.12586326298172801</v>
      </c>
      <c r="I57" s="5">
        <v>-0.58508983210870813</v>
      </c>
      <c r="J57" s="5">
        <v>-3.89046777325186E-2</v>
      </c>
      <c r="K57" s="5">
        <v>9.4358522540108694E-2</v>
      </c>
      <c r="L57" s="5">
        <v>-0.28529283265170402</v>
      </c>
      <c r="M57" s="5">
        <v>-0.92983781808194099</v>
      </c>
      <c r="N57" s="5">
        <v>-5.1975620717395803E-2</v>
      </c>
    </row>
    <row r="58" spans="1:14" x14ac:dyDescent="0.35">
      <c r="A58">
        <v>466</v>
      </c>
      <c r="B58" t="s">
        <v>1054</v>
      </c>
      <c r="C58" s="12">
        <v>3.7544034695833699</v>
      </c>
      <c r="D58" s="5">
        <v>0.87555307880856803</v>
      </c>
      <c r="E58" s="5">
        <v>1.4409596573193599</v>
      </c>
      <c r="F58" s="5">
        <v>-0.19572869701857301</v>
      </c>
      <c r="G58" s="5">
        <v>0.80113266482350498</v>
      </c>
      <c r="H58" s="5">
        <v>-0.25684155740707798</v>
      </c>
      <c r="I58" s="5">
        <v>0.44063399781846702</v>
      </c>
      <c r="J58" s="5">
        <v>0.59940278994860197</v>
      </c>
      <c r="K58" s="5">
        <v>3.9279970165254398E-2</v>
      </c>
      <c r="L58" s="5">
        <v>-0.28529283265170402</v>
      </c>
      <c r="M58" s="5">
        <v>0.165191171750457</v>
      </c>
      <c r="N58" s="5">
        <v>-1.0700285362464699E-2</v>
      </c>
    </row>
    <row r="59" spans="1:14" x14ac:dyDescent="0.35">
      <c r="A59">
        <v>469</v>
      </c>
      <c r="B59" t="s">
        <v>1057</v>
      </c>
      <c r="C59" s="12">
        <v>4.8804059334988699</v>
      </c>
      <c r="D59" s="5">
        <v>0.74525922489216301</v>
      </c>
      <c r="E59" s="5">
        <v>-0.89598063101257597</v>
      </c>
      <c r="F59" s="5">
        <v>0.12666609701989701</v>
      </c>
      <c r="G59" s="5">
        <v>0.19570679350499701</v>
      </c>
      <c r="H59" s="5">
        <v>0.96291886149753902</v>
      </c>
      <c r="I59" s="5">
        <v>0.66827744191334204</v>
      </c>
      <c r="J59" s="5">
        <v>-3.89046777325186E-2</v>
      </c>
      <c r="K59" s="5">
        <v>0.34565441775038103</v>
      </c>
      <c r="L59" s="5">
        <v>-0.28529283265170402</v>
      </c>
      <c r="M59" s="5">
        <v>-6.9449293786174496E-2</v>
      </c>
      <c r="N59" s="5">
        <v>-6.12335282256723</v>
      </c>
    </row>
    <row r="60" spans="1:14" x14ac:dyDescent="0.35">
      <c r="A60">
        <v>482</v>
      </c>
      <c r="B60" t="s">
        <v>1070</v>
      </c>
      <c r="C60" s="12">
        <v>6.4061313329259404</v>
      </c>
      <c r="D60" s="5">
        <v>1.1708170279149199</v>
      </c>
      <c r="E60" s="5">
        <v>-5.3651472219791899E-2</v>
      </c>
      <c r="F60" s="5">
        <v>0.49544843935251698</v>
      </c>
      <c r="G60" s="5">
        <v>2.0567006932171101</v>
      </c>
      <c r="H60" s="5">
        <v>7.4723548565782005E-2</v>
      </c>
      <c r="I60" s="5">
        <v>0.77257012789971702</v>
      </c>
      <c r="J60" s="5">
        <v>-3.89046777325186E-2</v>
      </c>
      <c r="K60" s="5">
        <v>1.19191885790361</v>
      </c>
      <c r="L60" s="5">
        <v>-0.28529283265170402</v>
      </c>
      <c r="M60" s="5">
        <v>3.1276519709866299</v>
      </c>
      <c r="N60" s="5">
        <v>-0.81362301910359502</v>
      </c>
    </row>
    <row r="61" spans="1:14" x14ac:dyDescent="0.35">
      <c r="A61">
        <v>485</v>
      </c>
      <c r="B61" t="s">
        <v>1073</v>
      </c>
      <c r="C61" s="12">
        <v>3.97047432609599</v>
      </c>
      <c r="D61" s="5">
        <v>0.58773082056427095</v>
      </c>
      <c r="E61" s="5">
        <v>0.171740856171053</v>
      </c>
      <c r="F61" s="5">
        <v>-0.43718614794594302</v>
      </c>
      <c r="G61" s="5">
        <v>0.85369905138630897</v>
      </c>
      <c r="H61" s="5">
        <v>-3.60372886959665E-2</v>
      </c>
      <c r="I61" s="5">
        <v>0.43080339521273098</v>
      </c>
      <c r="J61" s="5">
        <v>-0.43518222557094</v>
      </c>
      <c r="K61" s="5">
        <v>0.39545675365942001</v>
      </c>
      <c r="L61" s="5">
        <v>-0.28529283265170402</v>
      </c>
      <c r="M61" s="5">
        <v>-0.327577896273339</v>
      </c>
      <c r="N61" s="5">
        <v>-1.40726333045798</v>
      </c>
    </row>
    <row r="62" spans="1:14" x14ac:dyDescent="0.35">
      <c r="A62">
        <v>489</v>
      </c>
      <c r="B62" t="s">
        <v>1077</v>
      </c>
      <c r="C62" s="12">
        <v>4.0344424115830497</v>
      </c>
      <c r="D62" s="5">
        <v>0.72126030582725897</v>
      </c>
      <c r="E62" s="5">
        <v>-5.3651472219791899E-2</v>
      </c>
      <c r="F62" s="5">
        <v>-0.63297349832871497</v>
      </c>
      <c r="G62" s="5">
        <v>0.29372991421135902</v>
      </c>
      <c r="H62" s="5">
        <v>9.4941005729383202E-2</v>
      </c>
      <c r="I62" s="5">
        <v>-0.2229244630835</v>
      </c>
      <c r="J62" s="5">
        <v>-3.89046777325186E-2</v>
      </c>
      <c r="K62" s="5">
        <v>0.54394149590673901</v>
      </c>
      <c r="L62" s="5">
        <v>-0.28529283265170402</v>
      </c>
      <c r="M62" s="5">
        <v>-0.92983781808194099</v>
      </c>
      <c r="N62" s="5">
        <v>1.0574076135281001</v>
      </c>
    </row>
    <row r="63" spans="1:14" x14ac:dyDescent="0.35">
      <c r="A63">
        <v>508</v>
      </c>
      <c r="B63" t="s">
        <v>1096</v>
      </c>
      <c r="C63" s="12">
        <v>3.3347631505569399</v>
      </c>
      <c r="D63" s="5">
        <v>0.51391635341741704</v>
      </c>
      <c r="E63" s="5">
        <v>0.171740856171053</v>
      </c>
      <c r="F63" s="5">
        <v>-0.75848135299378805</v>
      </c>
      <c r="G63" s="5">
        <v>1.66213912522108</v>
      </c>
      <c r="H63" s="5">
        <v>-0.18324013450337401</v>
      </c>
      <c r="I63" s="5">
        <v>-0.220636870670259</v>
      </c>
      <c r="J63" s="5">
        <v>-4.6360543330382802E-2</v>
      </c>
      <c r="K63" s="5">
        <v>3.7821503825110202E-2</v>
      </c>
      <c r="L63" s="5">
        <v>-0.28529283265170402</v>
      </c>
      <c r="M63" s="5">
        <v>-0.49970378192623799</v>
      </c>
      <c r="N63" s="5">
        <v>-1.0150168695222199</v>
      </c>
    </row>
    <row r="64" spans="1:14" x14ac:dyDescent="0.35">
      <c r="A64">
        <v>516</v>
      </c>
      <c r="B64" t="s">
        <v>1104</v>
      </c>
      <c r="C64" s="12">
        <v>2.3107111594814156</v>
      </c>
      <c r="D64" s="5">
        <v>0.70787084588677318</v>
      </c>
      <c r="E64" s="5">
        <v>0.171740856171053</v>
      </c>
      <c r="F64" s="5">
        <v>3.5688192926949101E-2</v>
      </c>
      <c r="G64" s="5">
        <v>-0.12921335067740847</v>
      </c>
      <c r="H64" s="5">
        <v>-0.18324013450337401</v>
      </c>
      <c r="I64" s="5">
        <v>-0.63436332899731429</v>
      </c>
      <c r="J64" s="5">
        <v>-4.6360543330382802E-2</v>
      </c>
      <c r="K64" s="5">
        <v>0.130594976682365</v>
      </c>
      <c r="L64" s="5">
        <v>0.7635766796747232</v>
      </c>
      <c r="M64" s="5">
        <v>-0.42791439924665298</v>
      </c>
      <c r="N64" s="5">
        <v>-1.7937364564382099</v>
      </c>
    </row>
    <row r="65" spans="1:14" x14ac:dyDescent="0.35">
      <c r="A65">
        <v>518</v>
      </c>
      <c r="B65" t="s">
        <v>1106</v>
      </c>
      <c r="C65" s="12">
        <v>3.0901624311166298</v>
      </c>
      <c r="D65" s="5">
        <v>0.66715026197134197</v>
      </c>
      <c r="E65" s="5">
        <v>-0.16657837966342001</v>
      </c>
      <c r="F65" s="5">
        <v>3.5688192926949101E-2</v>
      </c>
      <c r="G65" s="5">
        <v>4.4563237984647598E-2</v>
      </c>
      <c r="H65" s="5">
        <v>-5.22618400780245E-2</v>
      </c>
      <c r="I65" s="5">
        <v>-0.59538105789074303</v>
      </c>
      <c r="J65" s="5">
        <v>-3.89046777325186E-2</v>
      </c>
      <c r="K65" s="5">
        <v>0.61740108407610494</v>
      </c>
      <c r="L65" s="5">
        <v>-0.28529283265170402</v>
      </c>
      <c r="M65" s="5">
        <v>-6.9449293786174496E-2</v>
      </c>
      <c r="N65" s="5">
        <v>-2.1934848524420798</v>
      </c>
    </row>
    <row r="66" spans="1:14" x14ac:dyDescent="0.35">
      <c r="A66">
        <v>532</v>
      </c>
      <c r="B66" t="s">
        <v>1120</v>
      </c>
      <c r="C66" s="12">
        <v>4.5759904014299204</v>
      </c>
      <c r="D66" s="5">
        <v>0.94392996906487592</v>
      </c>
      <c r="E66" s="5">
        <v>-1.2143548529580599</v>
      </c>
      <c r="F66" s="5">
        <v>-1.0261683249338889</v>
      </c>
      <c r="G66" s="5">
        <v>0.19490541840066022</v>
      </c>
      <c r="H66" s="5">
        <v>0.462948120247902</v>
      </c>
      <c r="I66" s="5">
        <v>0.28621130444397003</v>
      </c>
      <c r="J66" s="5">
        <v>-3.89046777325186E-2</v>
      </c>
      <c r="K66" s="5">
        <v>0.61336878330448197</v>
      </c>
      <c r="L66" s="5">
        <v>-0.28529283265170402</v>
      </c>
      <c r="M66" s="5">
        <v>-1.2309677789862401</v>
      </c>
      <c r="N66" s="5">
        <v>0.83126290653322643</v>
      </c>
    </row>
    <row r="67" spans="1:14" x14ac:dyDescent="0.35">
      <c r="A67">
        <v>536</v>
      </c>
      <c r="B67" t="s">
        <v>1124</v>
      </c>
      <c r="C67" s="12">
        <v>5.3450308540000098</v>
      </c>
      <c r="D67" s="5">
        <v>0.592826484370927</v>
      </c>
      <c r="E67" s="5">
        <v>1.21556732892852</v>
      </c>
      <c r="F67" s="5">
        <v>-0.34277752858224902</v>
      </c>
      <c r="G67" s="5">
        <v>5.5984313413825502E-2</v>
      </c>
      <c r="H67" s="5">
        <v>-8.99498350181826E-2</v>
      </c>
      <c r="I67" s="5">
        <v>-1.06472146600887</v>
      </c>
      <c r="J67" s="5">
        <v>-3.89046777325186E-2</v>
      </c>
      <c r="K67" s="5">
        <v>0.88724945875257499</v>
      </c>
      <c r="L67" s="5">
        <v>-0.28529283265170402</v>
      </c>
      <c r="M67" s="5">
        <v>-1.10702268707803</v>
      </c>
      <c r="N67" s="5">
        <v>-7.7067621375485201E-2</v>
      </c>
    </row>
    <row r="68" spans="1:14" x14ac:dyDescent="0.35">
      <c r="A68">
        <v>562</v>
      </c>
      <c r="B68" t="s">
        <v>1150</v>
      </c>
      <c r="C68" s="12">
        <v>5.9809513970775541</v>
      </c>
      <c r="D68" s="5">
        <v>0.27966759911816952</v>
      </c>
      <c r="E68" s="5">
        <v>0.60304198556016797</v>
      </c>
      <c r="F68" s="5">
        <v>0.16853404431629482</v>
      </c>
      <c r="G68" s="5">
        <v>0.86117801759735002</v>
      </c>
      <c r="H68" s="5">
        <v>-1.80843500877793</v>
      </c>
      <c r="I68" s="5">
        <v>2.3617284351232701E-2</v>
      </c>
      <c r="J68" s="5">
        <v>-0.32282764951797738</v>
      </c>
      <c r="K68" s="5">
        <v>-1.9642010906479499</v>
      </c>
      <c r="L68" s="5">
        <v>-0.32427182291746598</v>
      </c>
      <c r="M68" s="5">
        <v>0.15429360520168522</v>
      </c>
      <c r="N68" s="5">
        <v>0.59782774415140605</v>
      </c>
    </row>
    <row r="69" spans="1:14" x14ac:dyDescent="0.35">
      <c r="A69">
        <v>567</v>
      </c>
      <c r="B69" t="s">
        <v>1155</v>
      </c>
      <c r="C69" s="12">
        <v>3.5403363531697201</v>
      </c>
      <c r="D69" s="5">
        <v>0.74724915063171304</v>
      </c>
      <c r="E69" s="5">
        <v>0.171740856171053</v>
      </c>
      <c r="F69" s="5">
        <v>-0.28558395703637302</v>
      </c>
      <c r="G69" s="5">
        <v>0.93143368841190199</v>
      </c>
      <c r="H69" s="5">
        <v>-0.12586326298172801</v>
      </c>
      <c r="I69" s="5">
        <v>-8.8747215264666807E-2</v>
      </c>
      <c r="J69" s="5">
        <v>-0.42772635997307601</v>
      </c>
      <c r="K69" s="5">
        <v>4.2218350879956498E-2</v>
      </c>
      <c r="L69" s="5">
        <v>-0.28529283265170402</v>
      </c>
      <c r="M69" s="5">
        <v>0.32491050301409702</v>
      </c>
      <c r="N69" s="5">
        <v>1.3544202127363301</v>
      </c>
    </row>
    <row r="70" spans="1:14" x14ac:dyDescent="0.35">
      <c r="A70">
        <v>698</v>
      </c>
      <c r="B70" t="s">
        <v>1286</v>
      </c>
      <c r="C70" s="12">
        <v>5.7340028562944898</v>
      </c>
      <c r="D70" s="5">
        <v>0.74023817171544504</v>
      </c>
      <c r="E70" s="5">
        <v>0.99412500107485102</v>
      </c>
      <c r="F70" s="5">
        <v>-0.27964866475258998</v>
      </c>
      <c r="G70" s="5">
        <v>-0.174132654639229</v>
      </c>
      <c r="H70" s="5">
        <v>-0.12586326298172801</v>
      </c>
      <c r="I70" s="5">
        <v>1.7469244955557499</v>
      </c>
      <c r="J70" s="5">
        <v>-3.89046777325186E-2</v>
      </c>
      <c r="K70" s="5">
        <v>0.66113355594420198</v>
      </c>
      <c r="L70" s="5">
        <v>-0.28529283265170402</v>
      </c>
      <c r="M70" s="5">
        <v>0.29686136461882401</v>
      </c>
      <c r="N70" s="5">
        <v>1.0401927373995901</v>
      </c>
    </row>
    <row r="71" spans="1:14" x14ac:dyDescent="0.35">
      <c r="A71">
        <v>771</v>
      </c>
      <c r="B71" t="s">
        <v>1359</v>
      </c>
      <c r="C71" s="12">
        <v>5.9177096561922902</v>
      </c>
      <c r="D71" s="5">
        <v>0.64367970687351395</v>
      </c>
      <c r="E71" s="5">
        <v>0.81356365038886902</v>
      </c>
      <c r="F71" s="5">
        <v>0.27157933946925999</v>
      </c>
      <c r="G71" s="5">
        <v>0.25779414987392202</v>
      </c>
      <c r="H71" s="5">
        <v>5.7253010789224998E-2</v>
      </c>
      <c r="I71" s="5">
        <v>-5.2893386009122502E-2</v>
      </c>
      <c r="J71" s="5">
        <v>-3.89046777325186E-2</v>
      </c>
      <c r="K71" s="5">
        <v>0.92806506824219603</v>
      </c>
      <c r="L71" s="5">
        <v>-0.28529283265170402</v>
      </c>
      <c r="M71" s="5">
        <v>-0.49970378192623799</v>
      </c>
      <c r="N71" s="5">
        <v>0.57993110208686605</v>
      </c>
    </row>
    <row r="72" spans="1:14" x14ac:dyDescent="0.35">
      <c r="A72">
        <v>835</v>
      </c>
      <c r="B72" t="s">
        <v>1423</v>
      </c>
      <c r="C72" s="12">
        <v>6.2881446058309267</v>
      </c>
      <c r="D72" s="5">
        <v>0.33148888527177428</v>
      </c>
      <c r="E72" s="5">
        <v>-1.5526740887925301</v>
      </c>
      <c r="F72" s="5">
        <v>0.36845648799620712</v>
      </c>
      <c r="G72" s="5">
        <v>1.10606470779511</v>
      </c>
      <c r="H72" s="5">
        <v>0.14131716066413499</v>
      </c>
      <c r="I72" s="5">
        <v>8.3869224791821295E-2</v>
      </c>
      <c r="J72" s="5">
        <v>-0.274032160387363</v>
      </c>
      <c r="K72" s="5">
        <v>0.86858973911430903</v>
      </c>
      <c r="L72" s="5">
        <v>-9.4424327608845005E-2</v>
      </c>
      <c r="M72" s="5">
        <v>2.9556558100237398E-2</v>
      </c>
      <c r="N72" s="5">
        <v>-7.3382126178009299</v>
      </c>
    </row>
    <row r="73" spans="1:14" x14ac:dyDescent="0.35">
      <c r="A73">
        <v>842</v>
      </c>
      <c r="B73" t="s">
        <v>1430</v>
      </c>
      <c r="C73" s="12">
        <v>4.0627141174492101</v>
      </c>
      <c r="D73" s="5">
        <v>0.797764254163287</v>
      </c>
      <c r="E73" s="5">
        <v>-1.5526740887925301</v>
      </c>
      <c r="F73" s="5">
        <v>-0.155407370824344</v>
      </c>
      <c r="G73" s="5">
        <v>0.65058781410075495</v>
      </c>
      <c r="H73" s="5">
        <v>0.81571601569013097</v>
      </c>
      <c r="I73" s="5">
        <v>0.71801749636586198</v>
      </c>
      <c r="J73" s="5">
        <v>-3.89046777325186E-2</v>
      </c>
      <c r="K73" s="5">
        <v>9.3479153129139403E-2</v>
      </c>
      <c r="L73" s="5">
        <v>-0.28529283265170402</v>
      </c>
      <c r="M73" s="5">
        <v>0.60918366859250594</v>
      </c>
      <c r="N73" s="5">
        <v>-7.1407676089229097</v>
      </c>
    </row>
    <row r="74" spans="1:14" x14ac:dyDescent="0.35">
      <c r="A74">
        <v>852</v>
      </c>
      <c r="B74" t="s">
        <v>1440</v>
      </c>
      <c r="C74" s="12">
        <v>3.18550243207534</v>
      </c>
      <c r="D74" s="5">
        <v>0.22631849251250399</v>
      </c>
      <c r="E74" s="5">
        <v>-5.3651472219791899E-2</v>
      </c>
      <c r="F74" s="5">
        <v>3.5688192926949101E-2</v>
      </c>
      <c r="G74" s="5">
        <v>-0.18924595386515899</v>
      </c>
      <c r="H74" s="5">
        <v>-5.22618400780245E-2</v>
      </c>
      <c r="I74" s="5">
        <v>0.31557878665197803</v>
      </c>
      <c r="J74" s="5">
        <v>-3.89046777325186E-2</v>
      </c>
      <c r="K74" s="5">
        <v>0.87965692487187297</v>
      </c>
      <c r="L74" s="5">
        <v>-0.28529283265170402</v>
      </c>
      <c r="M74" s="5">
        <v>-2.13435766169914</v>
      </c>
      <c r="N74" s="5">
        <v>-0.59328561896154797</v>
      </c>
    </row>
    <row r="75" spans="1:14" x14ac:dyDescent="0.35">
      <c r="A75">
        <v>853</v>
      </c>
      <c r="B75" t="s">
        <v>1441</v>
      </c>
      <c r="C75" s="12">
        <v>7.2407945992390799</v>
      </c>
      <c r="D75" s="5">
        <v>0.72605236536668205</v>
      </c>
      <c r="E75" s="5">
        <v>-0.16657837966342001</v>
      </c>
      <c r="F75" s="5">
        <v>-0.96765714173311401</v>
      </c>
      <c r="G75" s="5">
        <v>-0.94961635278467504</v>
      </c>
      <c r="H75" s="5">
        <v>0.642600068819426</v>
      </c>
      <c r="I75" s="5">
        <v>-0.203714609841459</v>
      </c>
      <c r="J75" s="5">
        <v>-5.3816408928247003E-2</v>
      </c>
      <c r="K75" s="5">
        <v>0.88369980905707601</v>
      </c>
      <c r="L75" s="5">
        <v>-0.28529283265170402</v>
      </c>
      <c r="M75" s="5">
        <v>-0.36515891539419698</v>
      </c>
      <c r="N75" s="5">
        <v>2.28665228622814</v>
      </c>
    </row>
    <row r="76" spans="1:14" x14ac:dyDescent="0.35">
      <c r="A76">
        <v>855</v>
      </c>
      <c r="B76" t="s">
        <v>1443</v>
      </c>
      <c r="C76" s="12">
        <v>3.7503622572601798</v>
      </c>
      <c r="D76" s="5">
        <v>0.82432137289318197</v>
      </c>
      <c r="E76" s="5">
        <v>-1.5526740887925301</v>
      </c>
      <c r="F76" s="5">
        <v>-0.13995435199971301</v>
      </c>
      <c r="G76" s="5">
        <v>1.3946841466794699</v>
      </c>
      <c r="H76" s="5">
        <v>0.81571601569013097</v>
      </c>
      <c r="I76" s="5">
        <v>6.5888935561289899E-2</v>
      </c>
      <c r="J76" s="5">
        <v>-3.89046777325186E-2</v>
      </c>
      <c r="K76" s="5">
        <v>0.74083452212800804</v>
      </c>
      <c r="L76" s="5">
        <v>-0.28529283265170402</v>
      </c>
      <c r="M76" s="5">
        <v>-9.1026477218759005E-2</v>
      </c>
      <c r="N76" s="5">
        <v>-6.5143535733459101</v>
      </c>
    </row>
    <row r="77" spans="1:14" x14ac:dyDescent="0.35">
      <c r="A77">
        <v>868</v>
      </c>
      <c r="B77" t="s">
        <v>1456</v>
      </c>
      <c r="C77" s="12">
        <v>6.5746243366512198</v>
      </c>
      <c r="D77" s="5">
        <v>0.73636921880158002</v>
      </c>
      <c r="E77" s="5">
        <v>-0.16657837966342001</v>
      </c>
      <c r="F77" s="5">
        <v>-0.95760921251509301</v>
      </c>
      <c r="G77" s="5">
        <v>-0.75472823554690405</v>
      </c>
      <c r="H77" s="5">
        <v>0.34819437720460999</v>
      </c>
      <c r="I77" s="5">
        <v>0.16387558085221399</v>
      </c>
      <c r="J77" s="5">
        <v>-5.3816408928247003E-2</v>
      </c>
      <c r="K77" s="5">
        <v>0.78075996788764002</v>
      </c>
      <c r="L77" s="5">
        <v>-0.28529283265170402</v>
      </c>
      <c r="M77" s="5">
        <v>-0.28457653785620601</v>
      </c>
      <c r="N77" s="5">
        <v>1.4377979106821099</v>
      </c>
    </row>
    <row r="78" spans="1:14" x14ac:dyDescent="0.35">
      <c r="A78">
        <v>884</v>
      </c>
      <c r="B78" t="s">
        <v>1472</v>
      </c>
      <c r="C78" s="12">
        <v>6.9077094679451498</v>
      </c>
      <c r="D78" s="5">
        <v>0.73094625738067198</v>
      </c>
      <c r="E78" s="5">
        <v>-0.16657837966342001</v>
      </c>
      <c r="F78" s="5">
        <v>-0.96284250898281298</v>
      </c>
      <c r="G78" s="5">
        <v>-0.85373906599926896</v>
      </c>
      <c r="H78" s="5">
        <v>0.495397223012018</v>
      </c>
      <c r="I78" s="5">
        <v>-1.7848937372274901E-2</v>
      </c>
      <c r="J78" s="5">
        <v>-5.3816408928247003E-2</v>
      </c>
      <c r="K78" s="5">
        <v>0.83427281375028095</v>
      </c>
      <c r="L78" s="5">
        <v>-0.28529283265170402</v>
      </c>
      <c r="M78" s="5">
        <v>-0.327577896273339</v>
      </c>
      <c r="N78" s="5">
        <v>1.86075993162207</v>
      </c>
    </row>
    <row r="79" spans="1:14" x14ac:dyDescent="0.35">
      <c r="A79">
        <v>911</v>
      </c>
      <c r="B79" t="s">
        <v>1499</v>
      </c>
      <c r="C79" s="12">
        <v>5.1338300578163496</v>
      </c>
      <c r="D79" s="5">
        <v>0.679027929567802</v>
      </c>
      <c r="E79" s="5">
        <v>0.171740856171053</v>
      </c>
      <c r="F79" s="5">
        <v>-2.01420517307626</v>
      </c>
      <c r="G79" s="5">
        <v>-0.18366575086304399</v>
      </c>
      <c r="H79" s="5">
        <v>0.34819437720460999</v>
      </c>
      <c r="I79" s="5">
        <v>0.99994448049670404</v>
      </c>
      <c r="J79" s="5">
        <v>1.0293339367282499</v>
      </c>
      <c r="K79" s="5">
        <v>3.5366435433260999</v>
      </c>
      <c r="L79" s="5">
        <v>0.90343587765035505</v>
      </c>
      <c r="M79" s="5">
        <v>-0.35624546855143002</v>
      </c>
      <c r="N79" s="5">
        <v>-0.139838768111026</v>
      </c>
    </row>
    <row r="80" spans="1:14" x14ac:dyDescent="0.35">
      <c r="A80">
        <v>983</v>
      </c>
      <c r="B80" t="s">
        <v>1571</v>
      </c>
      <c r="C80" s="12">
        <v>7.0134489825661719</v>
      </c>
      <c r="D80" s="5">
        <v>1.4012030915272926</v>
      </c>
      <c r="E80" s="5">
        <v>8.0341818046499203E-2</v>
      </c>
      <c r="F80" s="5">
        <v>0.61243825285541753</v>
      </c>
      <c r="G80" s="5">
        <v>0.28312404474939001</v>
      </c>
      <c r="H80" s="5">
        <v>0.51362878170751003</v>
      </c>
      <c r="I80" s="5">
        <v>0.99072329462851805</v>
      </c>
      <c r="J80" s="5">
        <v>-0.43518222557094</v>
      </c>
      <c r="K80" s="5">
        <v>0.17583960527845399</v>
      </c>
      <c r="L80" s="5">
        <v>-1.6031615474839365</v>
      </c>
      <c r="M80" s="5">
        <v>0.48727977793369698</v>
      </c>
      <c r="N80" s="5">
        <v>3.9441380823565901</v>
      </c>
    </row>
    <row r="81" spans="1:14" x14ac:dyDescent="0.35">
      <c r="A81">
        <v>1013</v>
      </c>
      <c r="B81" t="s">
        <v>1601</v>
      </c>
      <c r="C81" s="12">
        <v>5.3737902885934403</v>
      </c>
      <c r="D81" s="5">
        <v>0.60948803458094003</v>
      </c>
      <c r="E81" s="5">
        <v>0.93138871445014804</v>
      </c>
      <c r="F81" s="5">
        <v>-0.208056582568757</v>
      </c>
      <c r="G81" s="5">
        <v>1.27121364227416</v>
      </c>
      <c r="H81" s="5">
        <v>9.4941005729383202E-2</v>
      </c>
      <c r="I81" s="5">
        <v>0.25053168077667898</v>
      </c>
      <c r="J81" s="5">
        <v>-3.89046777325186E-2</v>
      </c>
      <c r="K81" s="5">
        <v>0.65844182762525905</v>
      </c>
      <c r="L81" s="5">
        <v>1.3750438002799501</v>
      </c>
      <c r="M81" s="5">
        <v>-0.92983781808194099</v>
      </c>
      <c r="N81" s="5">
        <v>-3.13597461869545</v>
      </c>
    </row>
    <row r="82" spans="1:14" x14ac:dyDescent="0.35">
      <c r="A82" s="2">
        <v>1015</v>
      </c>
      <c r="B82" t="s">
        <v>1603</v>
      </c>
      <c r="C82" s="12">
        <v>7.4070161768156098</v>
      </c>
      <c r="D82" s="5">
        <v>0.71304850818087695</v>
      </c>
      <c r="E82" s="5">
        <v>-0.16657837966342001</v>
      </c>
      <c r="F82" s="5">
        <v>-0.344925358350684</v>
      </c>
      <c r="G82" s="5">
        <v>-1.2591222655933101</v>
      </c>
      <c r="H82" s="5">
        <v>1.0842086062416401</v>
      </c>
      <c r="I82" s="5">
        <v>-0.78506769368618101</v>
      </c>
      <c r="J82" s="5">
        <v>-5.3816408928247003E-2</v>
      </c>
      <c r="K82" s="5">
        <v>0.88746393909671295</v>
      </c>
      <c r="L82" s="5">
        <v>-0.28529283265170402</v>
      </c>
      <c r="M82" s="5">
        <v>-0.39840366307803099</v>
      </c>
      <c r="N82" s="5">
        <v>2.7492063449219502</v>
      </c>
    </row>
    <row r="83" spans="1:14" x14ac:dyDescent="0.35">
      <c r="A83">
        <v>1021</v>
      </c>
      <c r="B83" t="s">
        <v>1609</v>
      </c>
      <c r="C83" s="12">
        <v>5.8747566045345199</v>
      </c>
      <c r="D83" s="5">
        <v>0.83769131199636304</v>
      </c>
      <c r="E83" s="5">
        <v>-1.5526740887925301</v>
      </c>
      <c r="F83" s="5">
        <v>-0.52896141313829603</v>
      </c>
      <c r="G83" s="5">
        <v>-0.32696630157071399</v>
      </c>
      <c r="H83" s="5">
        <v>2.1339582825679299E-2</v>
      </c>
      <c r="I83" s="5">
        <v>0.66165889054312199</v>
      </c>
      <c r="J83" s="5">
        <v>-3.89046777325186E-2</v>
      </c>
      <c r="K83" s="5">
        <v>0.68649585663862001</v>
      </c>
      <c r="L83" s="5">
        <v>-0.28529283265170402</v>
      </c>
      <c r="M83" s="5">
        <v>-2.6413203872531201</v>
      </c>
      <c r="N83" s="5">
        <v>4.2316119441892797</v>
      </c>
    </row>
    <row r="84" spans="1:14" x14ac:dyDescent="0.35">
      <c r="A84">
        <v>1062</v>
      </c>
      <c r="B84" t="s">
        <v>1650</v>
      </c>
      <c r="C84" s="12">
        <v>3.3311324376481601</v>
      </c>
      <c r="D84" s="5">
        <v>0.94920816855725898</v>
      </c>
      <c r="E84" s="5">
        <v>-0.50489761549789303</v>
      </c>
      <c r="F84" s="5">
        <v>-0.252908374458851</v>
      </c>
      <c r="G84" s="5">
        <v>9.5252706367103798E-2</v>
      </c>
      <c r="H84" s="5">
        <v>-0.87130538761127396</v>
      </c>
      <c r="I84" s="5">
        <v>1.24351208797826</v>
      </c>
      <c r="J84" s="5">
        <v>0.73157542635399297</v>
      </c>
      <c r="K84" s="5">
        <v>0.209073334602767</v>
      </c>
      <c r="L84" s="5">
        <v>-0.28529283265170402</v>
      </c>
      <c r="M84" s="5">
        <v>1.12412559321511</v>
      </c>
      <c r="N84" s="5">
        <v>6.2571967439910203</v>
      </c>
    </row>
    <row r="85" spans="1:14" x14ac:dyDescent="0.35">
      <c r="A85">
        <v>1105</v>
      </c>
      <c r="B85" t="s">
        <v>1693</v>
      </c>
      <c r="C85" s="12">
        <v>5.3769489111121498</v>
      </c>
      <c r="D85" s="5">
        <v>0.64702044889068799</v>
      </c>
      <c r="E85" s="5">
        <v>-1.2143548529580599</v>
      </c>
      <c r="F85" s="5">
        <v>-0.38248197992246702</v>
      </c>
      <c r="G85" s="5">
        <v>0.27417981515678003</v>
      </c>
      <c r="H85" s="5">
        <v>0.24214385153678999</v>
      </c>
      <c r="I85" s="5">
        <v>0.21094480534906401</v>
      </c>
      <c r="J85" s="5">
        <v>-3.89046777325186E-2</v>
      </c>
      <c r="K85" s="5">
        <v>0.723204167537982</v>
      </c>
      <c r="L85" s="5">
        <v>-0.28529283265170402</v>
      </c>
      <c r="M85" s="5">
        <v>-1.1179838176549399</v>
      </c>
      <c r="N85" s="5">
        <v>2.0505309661306002</v>
      </c>
    </row>
    <row r="86" spans="1:14" x14ac:dyDescent="0.35">
      <c r="A86">
        <v>1114</v>
      </c>
      <c r="B86" t="s">
        <v>1702</v>
      </c>
      <c r="C86" s="12">
        <v>4.2421513700961304</v>
      </c>
      <c r="D86" s="5">
        <v>0.82433672242672196</v>
      </c>
      <c r="E86" s="5">
        <v>-1.2143548529580599</v>
      </c>
      <c r="F86" s="5">
        <v>-0.53951448474865704</v>
      </c>
      <c r="G86" s="5">
        <v>0.20884695949833401</v>
      </c>
      <c r="H86" s="5">
        <v>3.7564134207737299E-2</v>
      </c>
      <c r="I86" s="5">
        <v>-0.36156752360038202</v>
      </c>
      <c r="J86" s="5">
        <v>-3.89046777325186E-2</v>
      </c>
      <c r="K86" s="5">
        <v>0.84916847365072301</v>
      </c>
      <c r="L86" s="5">
        <v>-0.28529283265170402</v>
      </c>
      <c r="M86" s="5">
        <v>0.165191171750457</v>
      </c>
      <c r="N86" s="5">
        <v>2.0349126041621801</v>
      </c>
    </row>
    <row r="87" spans="1:14" x14ac:dyDescent="0.35">
      <c r="A87">
        <v>1154</v>
      </c>
      <c r="B87" t="s">
        <v>1742</v>
      </c>
      <c r="C87" s="12">
        <v>2.80915376526205</v>
      </c>
      <c r="D87" s="5">
        <v>0.36605656403333298</v>
      </c>
      <c r="E87" s="5">
        <v>-1.2143548529580599</v>
      </c>
      <c r="F87" s="5">
        <v>3.5688192926949101E-2</v>
      </c>
      <c r="G87" s="5">
        <v>0.396059203471402</v>
      </c>
      <c r="H87" s="5">
        <v>9.4941005729383202E-2</v>
      </c>
      <c r="I87" s="5">
        <v>-0.192881345203438</v>
      </c>
      <c r="J87" s="5">
        <v>-3.89046777325186E-2</v>
      </c>
      <c r="K87" s="5">
        <v>0.76744080881843102</v>
      </c>
      <c r="L87" s="5">
        <v>-0.28529283265170402</v>
      </c>
      <c r="M87" s="5">
        <v>-0.92983781808194099</v>
      </c>
      <c r="N87" s="5">
        <v>0.55646832103937705</v>
      </c>
    </row>
    <row r="88" spans="1:14" x14ac:dyDescent="0.35">
      <c r="A88">
        <v>1167</v>
      </c>
      <c r="B88" t="s">
        <v>1755</v>
      </c>
      <c r="C88" s="12">
        <v>3.4180079037317999</v>
      </c>
      <c r="D88" s="5">
        <v>0.71376619991451895</v>
      </c>
      <c r="E88" s="5">
        <v>-1.2143548529580599</v>
      </c>
      <c r="F88" s="5">
        <v>-0.16776789007107701</v>
      </c>
      <c r="G88" s="5">
        <v>1.2528448358942601</v>
      </c>
      <c r="H88" s="5">
        <v>-0.10963871159966999</v>
      </c>
      <c r="I88" s="5">
        <v>-0.27805347107744599</v>
      </c>
      <c r="J88" s="5">
        <v>-3.89046777325186E-2</v>
      </c>
      <c r="K88" s="5">
        <v>0.99629133601457498</v>
      </c>
      <c r="L88" s="5">
        <v>-0.28529283265170402</v>
      </c>
      <c r="M88" s="5">
        <v>0.339228010921305</v>
      </c>
      <c r="N88" s="5">
        <v>-6.5087220969004802</v>
      </c>
    </row>
    <row r="89" spans="1:14" x14ac:dyDescent="0.35">
      <c r="A89">
        <v>1187</v>
      </c>
      <c r="B89" t="s">
        <v>1775</v>
      </c>
      <c r="C89" s="12">
        <v>6.2426555510152602</v>
      </c>
      <c r="D89" s="5">
        <v>0.61494066296208405</v>
      </c>
      <c r="E89" s="5">
        <v>-1.2143548529580599</v>
      </c>
      <c r="F89" s="5">
        <v>-0.78005738502919797</v>
      </c>
      <c r="G89" s="5">
        <v>0.32273909121234901</v>
      </c>
      <c r="H89" s="5">
        <v>1.01060718333794</v>
      </c>
      <c r="I89" s="5">
        <v>-0.85937607125187698</v>
      </c>
      <c r="J89" s="5">
        <v>-0.42772635997307601</v>
      </c>
      <c r="K89" s="5">
        <v>0.97477888719563499</v>
      </c>
      <c r="L89" s="5">
        <v>-0.28529283265170402</v>
      </c>
      <c r="M89" s="5">
        <v>-0.56848186499678099</v>
      </c>
      <c r="N89" s="5">
        <v>-0.14027387206055</v>
      </c>
    </row>
    <row r="90" spans="1:14" x14ac:dyDescent="0.35">
      <c r="A90">
        <v>1192</v>
      </c>
      <c r="B90" t="s">
        <v>1780</v>
      </c>
      <c r="C90" s="12">
        <v>5.9248969060913792</v>
      </c>
      <c r="D90" s="5">
        <v>0.97531414794413662</v>
      </c>
      <c r="E90" s="5">
        <v>0.51006009200552604</v>
      </c>
      <c r="F90" s="5">
        <v>0.82798689308332296</v>
      </c>
      <c r="G90" s="5">
        <v>0.42945404478781102</v>
      </c>
      <c r="H90" s="5">
        <v>2.1339582825679299E-2</v>
      </c>
      <c r="I90" s="5">
        <v>-1.4357432365526399</v>
      </c>
      <c r="J90" s="5">
        <v>0.24711620082529873</v>
      </c>
      <c r="K90" s="5">
        <v>0.99391060419463295</v>
      </c>
      <c r="L90" s="5">
        <v>-1.0751030939086208</v>
      </c>
      <c r="M90" s="5">
        <v>7.3888567604272995E-2</v>
      </c>
      <c r="N90" s="5">
        <v>0.55055206368993903</v>
      </c>
    </row>
    <row r="91" spans="1:14" x14ac:dyDescent="0.35">
      <c r="A91">
        <v>1194</v>
      </c>
      <c r="B91" t="s">
        <v>1782</v>
      </c>
      <c r="C91" s="12">
        <v>4.9376902554846698</v>
      </c>
      <c r="D91" s="5">
        <v>0.56145524856270901</v>
      </c>
      <c r="E91" s="5">
        <v>-2.5572306037560502</v>
      </c>
      <c r="F91" s="5">
        <v>1.14069116099824</v>
      </c>
      <c r="G91" s="5">
        <v>0.92968577228632199</v>
      </c>
      <c r="H91" s="5">
        <v>-1.1203697556700301</v>
      </c>
      <c r="I91" s="5">
        <v>1.6415930322026899</v>
      </c>
      <c r="J91" s="5">
        <v>-4.6360543330382802E-2</v>
      </c>
      <c r="K91" s="5">
        <v>-3.9105445877825802</v>
      </c>
      <c r="L91" s="5">
        <v>-1.04649874293485</v>
      </c>
      <c r="M91" s="5">
        <v>8.3002441071793706E-2</v>
      </c>
      <c r="N91" s="5">
        <v>1.42275976826387</v>
      </c>
    </row>
    <row r="92" spans="1:14" x14ac:dyDescent="0.35">
      <c r="A92">
        <v>1245</v>
      </c>
      <c r="B92" t="s">
        <v>1833</v>
      </c>
      <c r="C92" s="12">
        <v>5.3461455436606302</v>
      </c>
      <c r="D92" s="5">
        <v>0.84170910941056298</v>
      </c>
      <c r="E92" s="5">
        <v>0.171740856171053</v>
      </c>
      <c r="F92" s="5">
        <v>-0.65554903494031502</v>
      </c>
      <c r="G92" s="5">
        <v>0.24714627636858999</v>
      </c>
      <c r="H92" s="5">
        <v>-1.98127373139085E-2</v>
      </c>
      <c r="I92" s="5">
        <v>0.77073194051355198</v>
      </c>
      <c r="J92" s="5">
        <v>-5.3816408928247003E-2</v>
      </c>
      <c r="K92" s="5">
        <v>0.50499186541112595</v>
      </c>
      <c r="L92" s="5">
        <v>-0.28529283265170402</v>
      </c>
      <c r="M92" s="5">
        <v>-0.212907607160983</v>
      </c>
      <c r="N92" s="5">
        <v>2.96167441208372</v>
      </c>
    </row>
    <row r="93" spans="1:14" x14ac:dyDescent="0.35">
      <c r="A93">
        <v>1266</v>
      </c>
      <c r="B93" t="s">
        <v>1854</v>
      </c>
      <c r="C93" s="12">
        <v>5.2610082527748903</v>
      </c>
      <c r="D93" s="5">
        <v>0.60482918372372096</v>
      </c>
      <c r="E93" s="5">
        <v>0.50008758506103301</v>
      </c>
      <c r="F93" s="5">
        <v>-0.16076407302655299</v>
      </c>
      <c r="G93" s="5">
        <v>0.73415592938071506</v>
      </c>
      <c r="H93" s="5">
        <v>0.97914341287959705</v>
      </c>
      <c r="I93" s="5">
        <v>0.60940170502593405</v>
      </c>
      <c r="J93" s="5">
        <v>-4.6360543330382802E-2</v>
      </c>
      <c r="K93" s="5">
        <v>0.40802530182595598</v>
      </c>
      <c r="L93" s="5">
        <v>-0.28529283265170402</v>
      </c>
      <c r="M93" s="5">
        <v>-0.177012915821189</v>
      </c>
      <c r="N93" s="5">
        <v>-6.0867801781262401</v>
      </c>
    </row>
    <row r="94" spans="1:14" x14ac:dyDescent="0.35">
      <c r="A94">
        <v>1291</v>
      </c>
      <c r="B94" t="s">
        <v>1879</v>
      </c>
      <c r="C94" s="12">
        <v>3.3879241012655799</v>
      </c>
      <c r="D94" s="5">
        <v>0.41771607550936102</v>
      </c>
      <c r="E94" s="5">
        <v>-1.5526740887925301</v>
      </c>
      <c r="F94" s="5">
        <v>-0.28059629781125101</v>
      </c>
      <c r="G94" s="5">
        <v>-0.201499220350983</v>
      </c>
      <c r="H94" s="5">
        <v>-0.12586326298172801</v>
      </c>
      <c r="I94" s="5">
        <v>0.21785751598651701</v>
      </c>
      <c r="J94" s="5">
        <v>-3.89046777325186E-2</v>
      </c>
      <c r="K94" s="5">
        <v>0.94091251115792596</v>
      </c>
      <c r="L94" s="5">
        <v>-0.28529283265170402</v>
      </c>
      <c r="M94" s="5">
        <v>-1.4317612369172199</v>
      </c>
      <c r="N94" s="5">
        <v>-0.56598377896843599</v>
      </c>
    </row>
    <row r="95" spans="1:14" x14ac:dyDescent="0.35">
      <c r="A95">
        <v>1309</v>
      </c>
      <c r="B95" t="s">
        <v>1897</v>
      </c>
      <c r="C95" s="12">
        <v>2.6448862069143599</v>
      </c>
      <c r="D95" s="5">
        <v>1.2693376578473501</v>
      </c>
      <c r="E95" s="5">
        <v>0.329070055724135</v>
      </c>
      <c r="F95" s="5">
        <v>0.31855964911982598</v>
      </c>
      <c r="G95" s="5">
        <v>0.57497699490959797</v>
      </c>
      <c r="H95" s="5">
        <v>1.7572952943619899</v>
      </c>
      <c r="I95" s="5">
        <v>-0.48797516041657801</v>
      </c>
      <c r="J95" s="5">
        <v>0.47395329322454299</v>
      </c>
      <c r="K95" s="5">
        <v>0.49413923029951401</v>
      </c>
      <c r="L95" s="5">
        <v>-0.28529283265170402</v>
      </c>
      <c r="M95" s="5">
        <v>-0.177012915821189</v>
      </c>
      <c r="N95" s="5">
        <v>-4.9912888244179197</v>
      </c>
    </row>
    <row r="96" spans="1:14" x14ac:dyDescent="0.35">
      <c r="A96">
        <v>1318</v>
      </c>
      <c r="B96" t="s">
        <v>1906</v>
      </c>
      <c r="C96" s="12">
        <v>2.8925855421207398</v>
      </c>
      <c r="D96" s="5">
        <v>0.22631849251250399</v>
      </c>
      <c r="E96" s="5">
        <v>-1.2143548529580599</v>
      </c>
      <c r="F96" s="5">
        <v>3.5688192926949101E-2</v>
      </c>
      <c r="G96" s="5">
        <v>0.396059203471402</v>
      </c>
      <c r="H96" s="5">
        <v>-5.22618400780245E-2</v>
      </c>
      <c r="I96" s="5">
        <v>-5.4221727033045397E-2</v>
      </c>
      <c r="J96" s="5">
        <v>-0.42772635997307601</v>
      </c>
      <c r="K96" s="5">
        <v>0.82280890965787301</v>
      </c>
      <c r="L96" s="5">
        <v>-0.28529283265170402</v>
      </c>
      <c r="M96" s="5">
        <v>-0.92983781808194099</v>
      </c>
      <c r="N96" s="5">
        <v>0.42576295212540699</v>
      </c>
    </row>
    <row r="97" spans="1:14" x14ac:dyDescent="0.35">
      <c r="A97">
        <v>1337</v>
      </c>
      <c r="B97" t="s">
        <v>1925</v>
      </c>
      <c r="C97" s="12">
        <v>4.6629014555156152</v>
      </c>
      <c r="D97" s="5">
        <v>3.1954292690350137</v>
      </c>
      <c r="E97" s="5">
        <v>-4.7928835815643653</v>
      </c>
      <c r="F97" s="5">
        <v>1.6245392623635935</v>
      </c>
      <c r="G97" s="5">
        <v>1.6176455544156929</v>
      </c>
      <c r="H97" s="5">
        <v>1.7572952943619899</v>
      </c>
      <c r="I97" s="5">
        <v>1.5506987647850798</v>
      </c>
      <c r="J97" s="5">
        <v>-3.89046777325186E-2</v>
      </c>
      <c r="K97" s="5">
        <v>-1.7903004276201799</v>
      </c>
      <c r="L97" s="5">
        <v>-0.75131366352961104</v>
      </c>
      <c r="M97" s="5">
        <v>1.58695039072723</v>
      </c>
      <c r="N97" s="5">
        <v>-6.7274620029813699</v>
      </c>
    </row>
    <row r="98" spans="1:14" x14ac:dyDescent="0.35">
      <c r="A98">
        <v>1347</v>
      </c>
      <c r="B98" t="s">
        <v>1935</v>
      </c>
      <c r="C98" s="12">
        <v>4.1446759183603001</v>
      </c>
      <c r="D98" s="5">
        <v>0.72126030582725897</v>
      </c>
      <c r="E98" s="5">
        <v>-5.3651472219791899E-2</v>
      </c>
      <c r="F98" s="5">
        <v>-0.31668900759051499</v>
      </c>
      <c r="G98" s="5">
        <v>0.29372991421135902</v>
      </c>
      <c r="H98" s="5">
        <v>9.4941005729383202E-2</v>
      </c>
      <c r="I98" s="5">
        <v>-0.223600326527674</v>
      </c>
      <c r="J98" s="5">
        <v>-3.89046777325186E-2</v>
      </c>
      <c r="K98" s="5">
        <v>0.592692878129498</v>
      </c>
      <c r="L98" s="5">
        <v>-0.28529283265170402</v>
      </c>
      <c r="M98" s="5">
        <v>-0.92983781808194099</v>
      </c>
      <c r="N98" s="5">
        <v>1.0574076135281001</v>
      </c>
    </row>
    <row r="99" spans="1:14" x14ac:dyDescent="0.35">
      <c r="A99">
        <v>1358</v>
      </c>
      <c r="B99" t="s">
        <v>1946</v>
      </c>
      <c r="C99" s="12">
        <v>3.3553923847582201</v>
      </c>
      <c r="D99" s="5">
        <v>0.70762900242822202</v>
      </c>
      <c r="E99" s="5">
        <v>-0.27348278069972698</v>
      </c>
      <c r="F99" s="5">
        <v>-0.200812695100789</v>
      </c>
      <c r="G99" s="5">
        <v>1.17908967192653</v>
      </c>
      <c r="H99" s="5">
        <v>-0.12586326298172801</v>
      </c>
      <c r="I99" s="5">
        <v>-0.247799369711769</v>
      </c>
      <c r="J99" s="5">
        <v>0.60685865554646601</v>
      </c>
      <c r="K99" s="5">
        <v>0.54860651369357205</v>
      </c>
      <c r="L99" s="5">
        <v>-0.28529283265170402</v>
      </c>
      <c r="M99" s="5">
        <v>-0.177012915821189</v>
      </c>
      <c r="N99" s="5">
        <v>1.1247311680995</v>
      </c>
    </row>
    <row r="100" spans="1:14" x14ac:dyDescent="0.35">
      <c r="A100">
        <v>1371</v>
      </c>
      <c r="B100" t="s">
        <v>1959</v>
      </c>
      <c r="C100" s="12">
        <v>4.0370931075813496</v>
      </c>
      <c r="D100" s="5">
        <v>0.70719544109899601</v>
      </c>
      <c r="E100" s="5">
        <v>-1.2143548529580599</v>
      </c>
      <c r="F100" s="5">
        <v>-0.33436542377557099</v>
      </c>
      <c r="G100" s="5">
        <v>0.73542116946528102</v>
      </c>
      <c r="H100" s="5">
        <v>-0.31863905329419601</v>
      </c>
      <c r="I100" s="5">
        <v>8.2943715345140404E-2</v>
      </c>
      <c r="J100" s="5">
        <v>-3.89046777325186E-2</v>
      </c>
      <c r="K100" s="5">
        <v>8.5135867742138494E-2</v>
      </c>
      <c r="L100" s="5">
        <v>-0.28529283265170402</v>
      </c>
      <c r="M100" s="5">
        <v>-0.26060659296822303</v>
      </c>
      <c r="N100" s="5">
        <v>0.58640723267390904</v>
      </c>
    </row>
    <row r="101" spans="1:14" x14ac:dyDescent="0.35">
      <c r="A101">
        <v>1383</v>
      </c>
      <c r="B101" t="s">
        <v>1971</v>
      </c>
      <c r="C101" s="12">
        <v>4.0344424115830497</v>
      </c>
      <c r="D101" s="5">
        <v>0.72126030582725897</v>
      </c>
      <c r="E101" s="5">
        <v>-5.3651472219791899E-2</v>
      </c>
      <c r="F101" s="5">
        <v>-0.63297349832871497</v>
      </c>
      <c r="G101" s="5">
        <v>0.29372991421135902</v>
      </c>
      <c r="H101" s="5">
        <v>9.4941005729383202E-2</v>
      </c>
      <c r="I101" s="5">
        <v>-0.2229244630835</v>
      </c>
      <c r="J101" s="5">
        <v>-3.89046777325186E-2</v>
      </c>
      <c r="K101" s="5">
        <v>0.54394149590673901</v>
      </c>
      <c r="L101" s="5">
        <v>-0.28529283265170402</v>
      </c>
      <c r="M101" s="5">
        <v>-0.92983781808194099</v>
      </c>
      <c r="N101" s="5">
        <v>1.0574076135281001</v>
      </c>
    </row>
    <row r="102" spans="1:14" x14ac:dyDescent="0.35">
      <c r="A102">
        <v>1385</v>
      </c>
      <c r="B102" t="s">
        <v>1973</v>
      </c>
      <c r="C102" s="12">
        <v>3.6980931726184298</v>
      </c>
      <c r="D102" s="5">
        <v>0.88946939677025705</v>
      </c>
      <c r="E102" s="5">
        <v>0.47017006422755397</v>
      </c>
      <c r="F102" s="5">
        <v>0.50851593281950602</v>
      </c>
      <c r="G102" s="5">
        <v>0.40134177476744398</v>
      </c>
      <c r="H102" s="5">
        <v>0.31574527444049399</v>
      </c>
      <c r="I102" s="5">
        <v>0.67495244179880398</v>
      </c>
      <c r="J102" s="5">
        <v>-3.89046777325186E-2</v>
      </c>
      <c r="K102" s="5">
        <v>0.39938174395716097</v>
      </c>
      <c r="L102" s="5">
        <v>-0.28529283265170402</v>
      </c>
      <c r="M102" s="5">
        <v>0.87694194734386099</v>
      </c>
      <c r="N102" s="5">
        <v>-3.7161432608135199</v>
      </c>
    </row>
    <row r="103" spans="1:14" x14ac:dyDescent="0.35">
      <c r="A103">
        <v>1450</v>
      </c>
      <c r="B103" t="s">
        <v>2038</v>
      </c>
      <c r="C103" s="12">
        <v>3.7714383595638901</v>
      </c>
      <c r="D103" s="5">
        <v>0.27217266690470499</v>
      </c>
      <c r="E103" s="5">
        <v>-5.3651472219791899E-2</v>
      </c>
      <c r="F103" s="5">
        <v>3.5688192926949101E-2</v>
      </c>
      <c r="G103" s="5">
        <v>0.53123108114548001</v>
      </c>
      <c r="H103" s="5">
        <v>-0.12586326298172801</v>
      </c>
      <c r="I103" s="5">
        <v>3.9222346647982298</v>
      </c>
      <c r="J103" s="5">
        <v>0.47395329322454299</v>
      </c>
      <c r="K103" s="5">
        <v>1.2136242687304599</v>
      </c>
      <c r="L103" s="5">
        <v>-0.28529283265170402</v>
      </c>
      <c r="M103" s="5">
        <v>-2.4354876226034401</v>
      </c>
      <c r="N103" s="5">
        <v>-0.337393639113652</v>
      </c>
    </row>
    <row r="104" spans="1:14" x14ac:dyDescent="0.35">
      <c r="A104">
        <v>1496</v>
      </c>
      <c r="B104" t="s">
        <v>2084</v>
      </c>
      <c r="C104" s="12">
        <v>2.4605090031859445</v>
      </c>
      <c r="D104" s="5">
        <v>1.9848215615377212</v>
      </c>
      <c r="E104" s="5">
        <v>-2.417673632218444</v>
      </c>
      <c r="F104" s="5">
        <v>-1.9019734715652299</v>
      </c>
      <c r="G104" s="5">
        <v>1.8652390347018959</v>
      </c>
      <c r="H104" s="5">
        <v>-5.22618400780245E-2</v>
      </c>
      <c r="I104" s="5">
        <v>1.875378666052776</v>
      </c>
      <c r="J104" s="5">
        <v>0.47395329322454299</v>
      </c>
      <c r="K104" s="5">
        <v>0.66257064455174497</v>
      </c>
      <c r="L104" s="5">
        <v>-0.94966546190310464</v>
      </c>
      <c r="M104" s="5">
        <v>-1.93356420376815</v>
      </c>
      <c r="N104" s="5">
        <v>1.5286948649321062</v>
      </c>
    </row>
    <row r="105" spans="1:14" x14ac:dyDescent="0.35">
      <c r="A105">
        <v>1498</v>
      </c>
      <c r="B105" t="s">
        <v>2086</v>
      </c>
      <c r="C105" s="12">
        <v>4.578297092706042</v>
      </c>
      <c r="D105" s="5">
        <v>1.9699821610635451</v>
      </c>
      <c r="E105" s="5">
        <v>-0.96983931377864607</v>
      </c>
      <c r="F105" s="5">
        <v>1.6126251214859355</v>
      </c>
      <c r="G105" s="5">
        <v>0.20510754259620201</v>
      </c>
      <c r="H105" s="5">
        <v>-0.12586326298172801</v>
      </c>
      <c r="I105" s="5">
        <v>-0.28437072281044201</v>
      </c>
      <c r="J105" s="5">
        <v>0.47395329322454299</v>
      </c>
      <c r="K105" s="5">
        <v>0.54987194772399195</v>
      </c>
      <c r="L105" s="5">
        <v>1.6654078247591504</v>
      </c>
      <c r="M105" s="5">
        <v>-0.92983781808194099</v>
      </c>
      <c r="N105" s="5">
        <v>-2.3081936324664403</v>
      </c>
    </row>
    <row r="106" spans="1:14" x14ac:dyDescent="0.35">
      <c r="A106">
        <v>1524</v>
      </c>
      <c r="B106" t="s">
        <v>2112</v>
      </c>
      <c r="C106" s="12">
        <v>2.9431955472489406</v>
      </c>
      <c r="D106" s="5">
        <v>0.43903604128038898</v>
      </c>
      <c r="E106" s="5">
        <v>0.49286108650324412</v>
      </c>
      <c r="F106" s="5">
        <v>-0.14362680985012144</v>
      </c>
      <c r="G106" s="5">
        <v>0.73918041923164801</v>
      </c>
      <c r="H106" s="5">
        <v>-0.12586326298172801</v>
      </c>
      <c r="I106" s="5">
        <v>0.36149397951627898</v>
      </c>
      <c r="J106" s="5">
        <v>-3.89046777325186E-2</v>
      </c>
      <c r="K106" s="5">
        <v>-5.1766935921683403E-2</v>
      </c>
      <c r="L106" s="5">
        <v>-0.28529283265170402</v>
      </c>
      <c r="M106" s="5">
        <v>-0.26060659296822303</v>
      </c>
      <c r="N106" s="5">
        <v>-0.34923427665312312</v>
      </c>
    </row>
    <row r="107" spans="1:14" x14ac:dyDescent="0.35">
      <c r="A107">
        <v>1530</v>
      </c>
      <c r="B107" t="s">
        <v>2118</v>
      </c>
      <c r="C107" s="12">
        <v>3.2585799736818899</v>
      </c>
      <c r="D107" s="5">
        <v>0.498339017563596</v>
      </c>
      <c r="E107" s="5">
        <v>-1.5526740887925301</v>
      </c>
      <c r="F107" s="5">
        <v>-0.65208280875236002</v>
      </c>
      <c r="G107" s="5">
        <v>1.2135563367203801</v>
      </c>
      <c r="H107" s="5">
        <v>0.16854242863308699</v>
      </c>
      <c r="I107" s="5">
        <v>0.60027648537785205</v>
      </c>
      <c r="J107" s="5">
        <v>-3.89046777325186E-2</v>
      </c>
      <c r="K107" s="5">
        <v>0.30145001882336597</v>
      </c>
      <c r="L107" s="5">
        <v>-0.28529283265170402</v>
      </c>
      <c r="M107" s="5">
        <v>-1.35997185423764</v>
      </c>
      <c r="N107" s="5">
        <v>0.36925238510820202</v>
      </c>
    </row>
    <row r="108" spans="1:14" x14ac:dyDescent="0.35">
      <c r="A108">
        <v>1552</v>
      </c>
      <c r="B108" t="s">
        <v>2140</v>
      </c>
      <c r="C108" s="12">
        <v>1.0220576361433156</v>
      </c>
      <c r="D108" s="5">
        <v>0.2936941260755444</v>
      </c>
      <c r="E108" s="5">
        <v>-1.2143548529580599</v>
      </c>
      <c r="F108" s="5">
        <v>0.12105785980388706</v>
      </c>
      <c r="G108" s="5">
        <v>0.21531374655376334</v>
      </c>
      <c r="H108" s="5">
        <v>-0.12586326298172801</v>
      </c>
      <c r="I108" s="5">
        <v>9.7502713148758469E-2</v>
      </c>
      <c r="J108" s="5">
        <v>-3.89046777325186E-2</v>
      </c>
      <c r="K108" s="5">
        <v>0.86154405980934801</v>
      </c>
      <c r="L108" s="5">
        <v>-0.28529283265170402</v>
      </c>
      <c r="M108" s="5">
        <v>-1.68266272034269</v>
      </c>
      <c r="N108" s="5">
        <v>-0.43387431950640876</v>
      </c>
    </row>
    <row r="109" spans="1:14" x14ac:dyDescent="0.35">
      <c r="A109">
        <v>1553</v>
      </c>
      <c r="B109" t="s">
        <v>2141</v>
      </c>
      <c r="C109" s="12">
        <v>1.5176534975150626</v>
      </c>
      <c r="D109" s="5">
        <v>1.5357810877876263</v>
      </c>
      <c r="E109" s="5">
        <v>-1.5526740887925301</v>
      </c>
      <c r="F109" s="5">
        <v>0.88388588953383995</v>
      </c>
      <c r="G109" s="5">
        <v>0.71686763242494522</v>
      </c>
      <c r="H109" s="5">
        <v>-0.12586326298172801</v>
      </c>
      <c r="I109" s="5">
        <v>0.74029519987845449</v>
      </c>
      <c r="J109" s="5">
        <v>-3.89046777325186E-2</v>
      </c>
      <c r="K109" s="5">
        <v>0.65465631985302197</v>
      </c>
      <c r="L109" s="5">
        <v>-2.7279339390832784</v>
      </c>
      <c r="M109" s="5">
        <v>-1.68266272034269</v>
      </c>
      <c r="N109" s="5">
        <v>0.38688521724603886</v>
      </c>
    </row>
    <row r="110" spans="1:14" x14ac:dyDescent="0.35">
      <c r="A110">
        <v>1590</v>
      </c>
      <c r="B110" t="s">
        <v>2178</v>
      </c>
      <c r="C110" s="12">
        <v>3.4438398441335698</v>
      </c>
      <c r="D110" s="5">
        <v>0.75255155560392895</v>
      </c>
      <c r="E110" s="5">
        <v>0.171740856171053</v>
      </c>
      <c r="F110" s="5">
        <v>-0.33717656431105097</v>
      </c>
      <c r="G110" s="5">
        <v>0.66978141605395403</v>
      </c>
      <c r="H110" s="5">
        <v>-0.12586326298172801</v>
      </c>
      <c r="I110" s="5">
        <v>0.218081051393998</v>
      </c>
      <c r="J110" s="5">
        <v>-3.89046777325186E-2</v>
      </c>
      <c r="K110" s="5">
        <v>-1.6377679138774599E-2</v>
      </c>
      <c r="L110" s="5">
        <v>-0.28529283265170402</v>
      </c>
      <c r="M110" s="5">
        <v>-2.6447935369040901E-2</v>
      </c>
      <c r="N110" s="5">
        <v>6.8921368037054995E-2</v>
      </c>
    </row>
    <row r="111" spans="1:14" x14ac:dyDescent="0.35">
      <c r="A111">
        <v>1610</v>
      </c>
      <c r="B111" t="s">
        <v>2198</v>
      </c>
      <c r="C111" s="12">
        <v>1.1604833968324328</v>
      </c>
      <c r="D111" s="5">
        <v>0.12391364587357553</v>
      </c>
      <c r="E111" s="5">
        <v>-1.2143548529580599</v>
      </c>
      <c r="F111" s="5">
        <v>-5.6884962835223263E-2</v>
      </c>
      <c r="G111" s="5">
        <v>0.17554202809594599</v>
      </c>
      <c r="H111" s="5">
        <v>2.1339582825679299E-2</v>
      </c>
      <c r="I111" s="5">
        <v>0.15601670704289483</v>
      </c>
      <c r="J111" s="5">
        <v>-3.89046777325186E-2</v>
      </c>
      <c r="K111" s="5">
        <v>0.79668520374176199</v>
      </c>
      <c r="L111" s="5">
        <v>3.2814682861960209E-2</v>
      </c>
      <c r="M111" s="5">
        <v>-1.68266272034269</v>
      </c>
      <c r="N111" s="5">
        <v>-0.13194642706963089</v>
      </c>
    </row>
    <row r="112" spans="1:14" x14ac:dyDescent="0.35">
      <c r="A112">
        <v>1613</v>
      </c>
      <c r="B112" t="s">
        <v>2201</v>
      </c>
      <c r="C112" s="12">
        <v>1.9255575852594307</v>
      </c>
      <c r="D112" s="5">
        <v>0.35150468674153434</v>
      </c>
      <c r="E112" s="5">
        <v>-1.2143548529580599</v>
      </c>
      <c r="F112" s="5">
        <v>0.35282771777118849</v>
      </c>
      <c r="G112" s="5">
        <v>6.2106709261488799E-2</v>
      </c>
      <c r="H112" s="5">
        <v>9.4941005729383202E-2</v>
      </c>
      <c r="I112" s="5">
        <v>-2.661172631408304E-3</v>
      </c>
      <c r="J112" s="5">
        <v>-3.89046777325186E-2</v>
      </c>
      <c r="K112" s="5">
        <v>0.90087975492441097</v>
      </c>
      <c r="L112" s="5">
        <v>-0.28529283265170402</v>
      </c>
      <c r="M112" s="5">
        <v>-1.53209773989054</v>
      </c>
      <c r="N112" s="5">
        <v>-0.35016654513978018</v>
      </c>
    </row>
    <row r="113" spans="1:14" x14ac:dyDescent="0.35">
      <c r="A113">
        <v>1614</v>
      </c>
      <c r="B113" t="s">
        <v>2202</v>
      </c>
      <c r="C113" s="12">
        <v>2.5975398298711565</v>
      </c>
      <c r="D113" s="5">
        <v>0.66815284058078728</v>
      </c>
      <c r="E113" s="5">
        <v>-1.2143548529580599</v>
      </c>
      <c r="F113" s="5">
        <v>-0.62440892193465025</v>
      </c>
      <c r="G113" s="5">
        <v>2.1120672583114799</v>
      </c>
      <c r="H113" s="5">
        <v>0.16854242863308699</v>
      </c>
      <c r="I113" s="5">
        <v>0.70464979732957445</v>
      </c>
      <c r="J113" s="5">
        <v>-3.89046777325186E-2</v>
      </c>
      <c r="K113" s="5">
        <v>0.36643756309743503</v>
      </c>
      <c r="L113" s="5">
        <v>-0.28529283265170402</v>
      </c>
      <c r="M113" s="5">
        <v>-1.4317612369172199</v>
      </c>
      <c r="N113" s="5">
        <v>-8.0240875394923972E-2</v>
      </c>
    </row>
    <row r="114" spans="1:14" x14ac:dyDescent="0.35">
      <c r="A114">
        <v>1617</v>
      </c>
      <c r="B114" t="s">
        <v>2205</v>
      </c>
      <c r="C114" s="12">
        <v>3.5148313638063136</v>
      </c>
      <c r="D114" s="5">
        <v>0.94294407213783671</v>
      </c>
      <c r="E114" s="5">
        <v>-5.3651472219791899E-2</v>
      </c>
      <c r="F114" s="5">
        <v>-0.56110644310403535</v>
      </c>
      <c r="G114" s="5">
        <v>-0.52753909545776656</v>
      </c>
      <c r="H114" s="5">
        <v>-0.80026211800772395</v>
      </c>
      <c r="I114" s="5">
        <v>0.72198076814644996</v>
      </c>
      <c r="J114" s="5">
        <v>0.47395329322454299</v>
      </c>
      <c r="K114" s="5">
        <v>1.14620237255041</v>
      </c>
      <c r="L114" s="5">
        <v>1.0886455385618024</v>
      </c>
      <c r="M114" s="5">
        <v>-0.327577896273339</v>
      </c>
      <c r="N114" s="5">
        <v>-0.83814008284935104</v>
      </c>
    </row>
    <row r="115" spans="1:14" x14ac:dyDescent="0.35">
      <c r="A115">
        <v>1661</v>
      </c>
      <c r="B115" t="s">
        <v>2249</v>
      </c>
      <c r="C115" s="12">
        <v>3.4279771712025195</v>
      </c>
      <c r="D115" s="5">
        <v>2.1483954149719726</v>
      </c>
      <c r="E115" s="5">
        <v>-3.6975533817343416</v>
      </c>
      <c r="F115" s="5">
        <v>0.46742999606758229</v>
      </c>
      <c r="G115" s="5">
        <v>0.29980652209944969</v>
      </c>
      <c r="H115" s="5">
        <v>-0.12586326298172801</v>
      </c>
      <c r="I115" s="5">
        <v>0.12191211621838199</v>
      </c>
      <c r="J115" s="5">
        <v>0.47395329322454299</v>
      </c>
      <c r="K115" s="5">
        <v>0.44650314586627698</v>
      </c>
      <c r="L115" s="5">
        <v>1.1579474186796821</v>
      </c>
      <c r="M115" s="5">
        <v>-1.93356420376815</v>
      </c>
      <c r="N115" s="5">
        <v>1.7723694448876304</v>
      </c>
    </row>
    <row r="116" spans="1:14" x14ac:dyDescent="0.35">
      <c r="A116">
        <v>1667</v>
      </c>
      <c r="B116" t="s">
        <v>2255</v>
      </c>
      <c r="C116" s="12">
        <v>2.91761670959202</v>
      </c>
      <c r="D116" s="5">
        <v>1.2693376578473501</v>
      </c>
      <c r="E116" s="5">
        <v>0.88722060003854397</v>
      </c>
      <c r="F116" s="5">
        <v>0.177123921023387</v>
      </c>
      <c r="G116" s="5">
        <v>0.17554202809594599</v>
      </c>
      <c r="H116" s="5">
        <v>-0.12586326298172801</v>
      </c>
      <c r="I116" s="5">
        <v>0.49562975864637698</v>
      </c>
      <c r="J116" s="5">
        <v>-3.89046777325186E-2</v>
      </c>
      <c r="K116" s="5">
        <v>0.88772138581149296</v>
      </c>
      <c r="L116" s="5">
        <v>-0.28529283265170402</v>
      </c>
      <c r="M116" s="5">
        <v>-1.68266272034269</v>
      </c>
      <c r="N116" s="5">
        <v>0.109570696684247</v>
      </c>
    </row>
    <row r="117" spans="1:14" x14ac:dyDescent="0.35">
      <c r="A117">
        <v>1674</v>
      </c>
      <c r="B117" t="s">
        <v>2262</v>
      </c>
      <c r="C117" s="12">
        <v>3.1802361620067598</v>
      </c>
      <c r="D117" s="5">
        <v>1.2693376578473501</v>
      </c>
      <c r="E117" s="5">
        <v>-1.2143548529580599</v>
      </c>
      <c r="F117" s="5">
        <v>3.5688192926949101E-2</v>
      </c>
      <c r="G117" s="5">
        <v>6.2106709261488799E-2</v>
      </c>
      <c r="H117" s="5">
        <v>-0.12586326298172801</v>
      </c>
      <c r="I117" s="5">
        <v>0.223711606014904</v>
      </c>
      <c r="J117" s="5">
        <v>-3.89046777325186E-2</v>
      </c>
      <c r="K117" s="5">
        <v>1.07353643195617</v>
      </c>
      <c r="L117" s="5">
        <v>-0.28529283265170402</v>
      </c>
      <c r="M117" s="5">
        <v>-1.53209773989054</v>
      </c>
      <c r="N117" s="5">
        <v>-0.32861579730587298</v>
      </c>
    </row>
    <row r="118" spans="1:14" x14ac:dyDescent="0.35">
      <c r="A118">
        <v>1705</v>
      </c>
      <c r="B118" t="s">
        <v>2293</v>
      </c>
      <c r="C118" s="12">
        <v>3.8207281033428599</v>
      </c>
      <c r="D118" s="5">
        <v>0.82227447559234801</v>
      </c>
      <c r="E118" s="5">
        <v>-1.2143548529580599</v>
      </c>
      <c r="F118" s="5">
        <v>0.133645201251294</v>
      </c>
      <c r="G118" s="5">
        <v>1.6818913173466501</v>
      </c>
      <c r="H118" s="5">
        <v>-1.98127373139085E-2</v>
      </c>
      <c r="I118" s="5">
        <v>-0.67700051256393101</v>
      </c>
      <c r="J118" s="5">
        <v>-3.89046777325186E-2</v>
      </c>
      <c r="K118" s="5">
        <v>0.43042777377125802</v>
      </c>
      <c r="L118" s="5">
        <v>-0.28529283265170402</v>
      </c>
      <c r="M118" s="5">
        <v>0.81756345898018801</v>
      </c>
      <c r="N118" s="5">
        <v>-6.81306548029512</v>
      </c>
    </row>
    <row r="119" spans="1:14" x14ac:dyDescent="0.35">
      <c r="A119">
        <v>1727</v>
      </c>
      <c r="B119" t="s">
        <v>2315</v>
      </c>
      <c r="C119" s="12">
        <v>3.7922760486754301</v>
      </c>
      <c r="D119" s="5">
        <v>0.95110771729800303</v>
      </c>
      <c r="E119" s="5">
        <v>-3.9005350401494501</v>
      </c>
      <c r="F119" s="5">
        <v>1.3154992989765</v>
      </c>
      <c r="G119" s="5">
        <v>0.65152190923281905</v>
      </c>
      <c r="H119" s="5">
        <v>2.8667516277285099</v>
      </c>
      <c r="I119" s="5">
        <v>1.95724751774432</v>
      </c>
      <c r="J119" s="5">
        <v>-3.89046777325186E-2</v>
      </c>
      <c r="K119" s="5">
        <v>0.36823919798820098</v>
      </c>
      <c r="L119" s="5">
        <v>-0.28529283265170402</v>
      </c>
      <c r="M119" s="5">
        <v>0.21705839913272701</v>
      </c>
      <c r="N119" s="5">
        <v>-5.3081073077943204</v>
      </c>
    </row>
    <row r="120" spans="1:14" x14ac:dyDescent="0.35">
      <c r="A120">
        <v>1729</v>
      </c>
      <c r="B120" t="s">
        <v>2317</v>
      </c>
      <c r="C120" s="12">
        <v>4.0971232450448998</v>
      </c>
      <c r="D120" s="5">
        <v>0.79361582073834502</v>
      </c>
      <c r="E120" s="5">
        <v>-1.5526740887925301</v>
      </c>
      <c r="F120" s="5">
        <v>-0.24783244129043899</v>
      </c>
      <c r="G120" s="5">
        <v>0.22242289843830201</v>
      </c>
      <c r="H120" s="5">
        <v>2.1339582825679299E-2</v>
      </c>
      <c r="I120" s="5">
        <v>-0.24671647265036001</v>
      </c>
      <c r="J120" s="5">
        <v>-3.89046777325186E-2</v>
      </c>
      <c r="K120" s="5">
        <v>0.53461160093670002</v>
      </c>
      <c r="L120" s="5">
        <v>-0.28529283265170402</v>
      </c>
      <c r="M120" s="5">
        <v>-0.62870785717764099</v>
      </c>
      <c r="N120" s="5">
        <v>1.12638116379648</v>
      </c>
    </row>
    <row r="121" spans="1:14" x14ac:dyDescent="0.35">
      <c r="A121">
        <v>1731</v>
      </c>
      <c r="B121" t="s">
        <v>2319</v>
      </c>
      <c r="C121" s="12">
        <v>4.4392898654229</v>
      </c>
      <c r="D121" s="5">
        <v>0.60708233046719695</v>
      </c>
      <c r="E121" s="5">
        <v>-1.2143548529580599</v>
      </c>
      <c r="F121" s="5">
        <v>-0.35688646818948</v>
      </c>
      <c r="G121" s="5">
        <v>0.53284815132011198</v>
      </c>
      <c r="H121" s="5">
        <v>2.1339582825679299E-2</v>
      </c>
      <c r="I121" s="5">
        <v>0.48849110906735699</v>
      </c>
      <c r="J121" s="5">
        <v>-3.89046777325186E-2</v>
      </c>
      <c r="K121" s="5">
        <v>0.57370064365600304</v>
      </c>
      <c r="L121" s="5">
        <v>-0.28529283265170402</v>
      </c>
      <c r="M121" s="5">
        <v>-1.20362517853613</v>
      </c>
      <c r="N121" s="5">
        <v>1.23989098172158</v>
      </c>
    </row>
    <row r="122" spans="1:14" x14ac:dyDescent="0.35">
      <c r="A122">
        <v>1734</v>
      </c>
      <c r="B122" t="s">
        <v>2322</v>
      </c>
      <c r="C122" s="12">
        <v>1.7569116337759398</v>
      </c>
      <c r="D122" s="5">
        <v>0.27328285855882639</v>
      </c>
      <c r="E122" s="5">
        <v>-1.2143548529580599</v>
      </c>
      <c r="F122" s="5">
        <v>-7.1748262759379955E-2</v>
      </c>
      <c r="G122" s="5">
        <v>6.2106709261488799E-2</v>
      </c>
      <c r="H122" s="5">
        <v>-5.22618400780245E-2</v>
      </c>
      <c r="I122" s="5">
        <v>0.30199940427826766</v>
      </c>
      <c r="J122" s="5">
        <v>-3.89046777325186E-2</v>
      </c>
      <c r="K122" s="5">
        <v>0.96251068181270705</v>
      </c>
      <c r="L122" s="5">
        <v>-0.28529283265170402</v>
      </c>
      <c r="M122" s="5">
        <v>-1.53209773989054</v>
      </c>
      <c r="N122" s="5">
        <v>-0.23025114151888793</v>
      </c>
    </row>
    <row r="123" spans="1:14" x14ac:dyDescent="0.35">
      <c r="A123">
        <v>1739</v>
      </c>
      <c r="B123" t="s">
        <v>2327</v>
      </c>
      <c r="C123" s="12">
        <v>1.7378094405731053</v>
      </c>
      <c r="D123" s="5">
        <v>0.52385124792669768</v>
      </c>
      <c r="E123" s="5">
        <v>-1.5526740887925301</v>
      </c>
      <c r="F123" s="5">
        <v>0.58655681956007921</v>
      </c>
      <c r="G123" s="5">
        <v>-8.1622613074828501E-2</v>
      </c>
      <c r="H123" s="5">
        <v>-5.22618400780245E-2</v>
      </c>
      <c r="I123" s="5">
        <v>0.15956289237097199</v>
      </c>
      <c r="J123" s="5">
        <v>-3.89046777325186E-2</v>
      </c>
      <c r="K123" s="5">
        <v>0.78163940760042305</v>
      </c>
      <c r="L123" s="5">
        <v>-0.42127627314124028</v>
      </c>
      <c r="M123" s="5">
        <v>-1.53209773989054</v>
      </c>
      <c r="N123" s="5">
        <v>-0.16528054641883827</v>
      </c>
    </row>
    <row r="124" spans="1:14" x14ac:dyDescent="0.35">
      <c r="A124">
        <v>1744</v>
      </c>
      <c r="B124" t="s">
        <v>2332</v>
      </c>
      <c r="C124" s="12">
        <v>2.9084501254183208</v>
      </c>
      <c r="D124" s="5">
        <v>0.44424169942106878</v>
      </c>
      <c r="E124" s="5">
        <v>-0.46623713409025447</v>
      </c>
      <c r="F124" s="5">
        <v>4.7867686882578031E-2</v>
      </c>
      <c r="G124" s="5">
        <v>0.28179514967605501</v>
      </c>
      <c r="H124" s="5">
        <v>0.41836944720767644</v>
      </c>
      <c r="I124" s="5">
        <v>-0.33370541091005401</v>
      </c>
      <c r="J124" s="5">
        <v>-3.89046777325186E-2</v>
      </c>
      <c r="K124" s="5">
        <v>0.48499164362199199</v>
      </c>
      <c r="L124" s="5">
        <v>-0.28529283265170402</v>
      </c>
      <c r="M124" s="5">
        <v>-0.92983781808194099</v>
      </c>
      <c r="N124" s="5">
        <v>-6.29962139953936</v>
      </c>
    </row>
    <row r="125" spans="1:14" x14ac:dyDescent="0.35">
      <c r="A125">
        <v>1746</v>
      </c>
      <c r="B125" t="s">
        <v>2334</v>
      </c>
      <c r="C125" s="12">
        <v>2.9605326456511598</v>
      </c>
      <c r="D125" s="5">
        <v>0.22631849251250399</v>
      </c>
      <c r="E125" s="5">
        <v>0.171740856171053</v>
      </c>
      <c r="F125" s="5">
        <v>3.5688192926949101E-2</v>
      </c>
      <c r="G125" s="5">
        <v>4.9034965891553602E-2</v>
      </c>
      <c r="H125" s="5">
        <v>-5.22618400780245E-2</v>
      </c>
      <c r="I125" s="5">
        <v>-0.12901336670035299</v>
      </c>
      <c r="J125" s="5">
        <v>-3.89046777325186E-2</v>
      </c>
      <c r="K125" s="5">
        <v>0.68381492263869703</v>
      </c>
      <c r="L125" s="5">
        <v>-0.28529283265170402</v>
      </c>
      <c r="M125" s="5">
        <v>-0.92983781808194099</v>
      </c>
      <c r="N125" s="5">
        <v>-1.3090077020825199</v>
      </c>
    </row>
    <row r="126" spans="1:14" x14ac:dyDescent="0.35">
      <c r="A126">
        <v>1762</v>
      </c>
      <c r="B126" t="s">
        <v>2350</v>
      </c>
      <c r="C126" s="12">
        <v>5.0095894737539099</v>
      </c>
      <c r="D126" s="5">
        <v>0.77854135513951905</v>
      </c>
      <c r="E126" s="5">
        <v>-1.5526740887925301</v>
      </c>
      <c r="F126" s="5">
        <v>-0.27084899722967798</v>
      </c>
      <c r="G126" s="5">
        <v>1.76770325911874E-2</v>
      </c>
      <c r="H126" s="5">
        <v>9.4941005729383202E-2</v>
      </c>
      <c r="I126" s="5">
        <v>0.38114063984676</v>
      </c>
      <c r="J126" s="5">
        <v>-3.89046777325186E-2</v>
      </c>
      <c r="K126" s="5">
        <v>0.67594342370698901</v>
      </c>
      <c r="L126" s="5">
        <v>-0.28529283265170402</v>
      </c>
      <c r="M126" s="5">
        <v>-0.71471057401190896</v>
      </c>
      <c r="N126" s="5">
        <v>2.6622446537884201</v>
      </c>
    </row>
    <row r="127" spans="1:14" x14ac:dyDescent="0.35">
      <c r="A127">
        <v>1764</v>
      </c>
      <c r="B127" t="s">
        <v>2352</v>
      </c>
      <c r="C127" s="12">
        <v>4.0344424115830497</v>
      </c>
      <c r="D127" s="5">
        <v>0.81906141154991696</v>
      </c>
      <c r="E127" s="5">
        <v>-5.3651472219791899E-2</v>
      </c>
      <c r="F127" s="5">
        <v>-0.85434471174543603</v>
      </c>
      <c r="G127" s="5">
        <v>2.20482522049028E-2</v>
      </c>
      <c r="H127" s="5">
        <v>9.4941005729383202E-2</v>
      </c>
      <c r="I127" s="5">
        <v>-0.25945783741557699</v>
      </c>
      <c r="J127" s="5">
        <v>-3.89046777325186E-2</v>
      </c>
      <c r="K127" s="5">
        <v>0.70318242741262105</v>
      </c>
      <c r="L127" s="5">
        <v>-0.28529283265170402</v>
      </c>
      <c r="M127" s="5">
        <v>-1.3833897743747401</v>
      </c>
      <c r="N127" s="5">
        <v>-0.20376154976904001</v>
      </c>
    </row>
    <row r="128" spans="1:14" x14ac:dyDescent="0.35">
      <c r="A128">
        <v>1768</v>
      </c>
      <c r="B128" t="s">
        <v>2356</v>
      </c>
      <c r="C128" s="12">
        <v>4.4589207984390198</v>
      </c>
      <c r="D128" s="5">
        <v>0.62781899626416404</v>
      </c>
      <c r="E128" s="5">
        <v>-1.5526740887925301</v>
      </c>
      <c r="F128" s="5">
        <v>-0.72366426566325004</v>
      </c>
      <c r="G128" s="5">
        <v>0.37613583735134698</v>
      </c>
      <c r="H128" s="5">
        <v>9.4941005729383202E-2</v>
      </c>
      <c r="I128" s="5">
        <v>0.49148500492349401</v>
      </c>
      <c r="J128" s="5">
        <v>-3.89046777325186E-2</v>
      </c>
      <c r="K128" s="5">
        <v>0.54103528724365801</v>
      </c>
      <c r="L128" s="5">
        <v>-0.28529283265170402</v>
      </c>
      <c r="M128" s="5">
        <v>-1.20362517853613</v>
      </c>
      <c r="N128" s="5">
        <v>0.96671678154620899</v>
      </c>
    </row>
    <row r="129" spans="1:14" x14ac:dyDescent="0.35">
      <c r="A129">
        <v>1842</v>
      </c>
      <c r="B129" t="s">
        <v>2430</v>
      </c>
      <c r="C129" s="12">
        <v>5.3525995102830999</v>
      </c>
      <c r="D129" s="5">
        <v>0.98155539077362897</v>
      </c>
      <c r="E129" s="5">
        <v>-0.176122201012504</v>
      </c>
      <c r="F129" s="5">
        <v>5.5173146380676802E-2</v>
      </c>
      <c r="G129" s="5">
        <v>0.49408574293287899</v>
      </c>
      <c r="H129" s="5">
        <v>-1.32494947299909</v>
      </c>
      <c r="I129" s="5">
        <v>1.1047146082795301</v>
      </c>
      <c r="J129" s="5">
        <v>-4.6360543330382802E-2</v>
      </c>
      <c r="K129" s="5">
        <v>0.45263721340683499</v>
      </c>
      <c r="L129" s="5">
        <v>-0.28529283265170402</v>
      </c>
      <c r="M129" s="5">
        <v>0.33803976930952501</v>
      </c>
      <c r="N129" s="5">
        <v>2.4272590313432398</v>
      </c>
    </row>
    <row r="130" spans="1:14" x14ac:dyDescent="0.35">
      <c r="A130">
        <v>1849</v>
      </c>
      <c r="B130" t="s">
        <v>2437</v>
      </c>
      <c r="C130" s="12">
        <v>3.7875351131711636</v>
      </c>
      <c r="D130" s="5">
        <v>0.64549067130027848</v>
      </c>
      <c r="E130" s="5">
        <v>3.0288343790694228E-2</v>
      </c>
      <c r="F130" s="5">
        <v>0.37517225440299562</v>
      </c>
      <c r="G130" s="5">
        <v>0.27952289389668339</v>
      </c>
      <c r="H130" s="5">
        <v>-0.24061700602502001</v>
      </c>
      <c r="I130" s="5">
        <v>0.75242766421518237</v>
      </c>
      <c r="J130" s="5">
        <v>-0.35520621418464726</v>
      </c>
      <c r="K130" s="5">
        <v>0.25934752726891103</v>
      </c>
      <c r="L130" s="5">
        <v>-1.0822049421209097</v>
      </c>
      <c r="M130" s="5">
        <v>0.199399535309185</v>
      </c>
      <c r="N130" s="5">
        <v>-0.93720570526092595</v>
      </c>
    </row>
    <row r="131" spans="1:14" x14ac:dyDescent="0.35">
      <c r="A131">
        <v>1851</v>
      </c>
      <c r="B131" t="s">
        <v>2439</v>
      </c>
      <c r="C131" s="12">
        <v>5.9625042924251321</v>
      </c>
      <c r="D131" s="5">
        <v>1.1415698047999663</v>
      </c>
      <c r="E131" s="5">
        <v>0.50909233761604966</v>
      </c>
      <c r="F131" s="5">
        <v>0.99353745024798457</v>
      </c>
      <c r="G131" s="5">
        <v>4.9345178965809922E-2</v>
      </c>
      <c r="H131" s="5">
        <v>0.39867985420434682</v>
      </c>
      <c r="I131" s="5">
        <v>0.31834053087367398</v>
      </c>
      <c r="J131" s="5">
        <v>-5.3816408928247003E-2</v>
      </c>
      <c r="K131" s="5">
        <v>0.45136105535920901</v>
      </c>
      <c r="L131" s="5">
        <v>-1.9506548210341901</v>
      </c>
      <c r="M131" s="5">
        <v>-2.6447935369040901E-2</v>
      </c>
      <c r="N131" s="5">
        <v>-0.15597132335384101</v>
      </c>
    </row>
    <row r="132" spans="1:14" x14ac:dyDescent="0.35">
      <c r="A132">
        <v>1852</v>
      </c>
      <c r="B132" t="s">
        <v>2440</v>
      </c>
      <c r="C132" s="12">
        <v>5.7415905203459801</v>
      </c>
      <c r="D132" s="5">
        <v>0.73802639820724303</v>
      </c>
      <c r="E132" s="5">
        <v>-0.16657837966342001</v>
      </c>
      <c r="F132" s="5">
        <v>-0.31975536122847598</v>
      </c>
      <c r="G132" s="5">
        <v>-0.53056072015990796</v>
      </c>
      <c r="H132" s="5">
        <v>0.34819437720460999</v>
      </c>
      <c r="I132" s="5">
        <v>0.13492211530876599</v>
      </c>
      <c r="J132" s="5">
        <v>-5.3816408928247003E-2</v>
      </c>
      <c r="K132" s="5">
        <v>0.60543301057134502</v>
      </c>
      <c r="L132" s="5">
        <v>-0.28529283265170402</v>
      </c>
      <c r="M132" s="5">
        <v>-0.177012915821189</v>
      </c>
      <c r="N132" s="5">
        <v>0.65207048965677705</v>
      </c>
    </row>
    <row r="133" spans="1:14" x14ac:dyDescent="0.35">
      <c r="A133">
        <v>1859</v>
      </c>
      <c r="B133" t="s">
        <v>2447</v>
      </c>
      <c r="C133" s="12">
        <v>3.1847095305958799</v>
      </c>
      <c r="D133" s="5">
        <v>0.75683406027306299</v>
      </c>
      <c r="E133" s="5">
        <v>-1.2143548529580599</v>
      </c>
      <c r="F133" s="5">
        <v>5.8895910555842299E-2</v>
      </c>
      <c r="G133" s="5">
        <v>1.2318120551956899</v>
      </c>
      <c r="H133" s="5">
        <v>-5.22618400780245E-2</v>
      </c>
      <c r="I133" s="5">
        <v>0.52913303409324697</v>
      </c>
      <c r="J133" s="5">
        <v>-3.89046777325186E-2</v>
      </c>
      <c r="K133" s="5">
        <v>-1.8066545538607699</v>
      </c>
      <c r="L133" s="5">
        <v>-0.75131366352961104</v>
      </c>
      <c r="M133" s="5">
        <v>-0.24089038499750401</v>
      </c>
      <c r="N133" s="5">
        <v>-6.2597684836608103</v>
      </c>
    </row>
    <row r="134" spans="1:14" x14ac:dyDescent="0.35">
      <c r="A134">
        <v>1864</v>
      </c>
      <c r="B134" t="s">
        <v>2452</v>
      </c>
      <c r="C134" s="12">
        <v>5.4972687504676001</v>
      </c>
      <c r="D134" s="5">
        <v>0.76149387990438</v>
      </c>
      <c r="E134" s="5">
        <v>-0.16657837966342001</v>
      </c>
      <c r="F134" s="5">
        <v>-0.30587514659521498</v>
      </c>
      <c r="G134" s="5">
        <v>-0.34799143290014001</v>
      </c>
      <c r="H134" s="5">
        <v>-9.3414160217612396E-2</v>
      </c>
      <c r="I134" s="5">
        <v>0.63489889790666698</v>
      </c>
      <c r="J134" s="5">
        <v>-5.3816408928247003E-2</v>
      </c>
      <c r="K134" s="5">
        <v>0.32171841134448598</v>
      </c>
      <c r="L134" s="5">
        <v>-0.28529283265170402</v>
      </c>
      <c r="M134" s="5">
        <v>0.11761263792757699</v>
      </c>
      <c r="N134" s="5">
        <v>3.40948375222702</v>
      </c>
    </row>
    <row r="135" spans="1:14" x14ac:dyDescent="0.35">
      <c r="A135">
        <v>1865</v>
      </c>
      <c r="B135" t="s">
        <v>2453</v>
      </c>
      <c r="C135" s="12">
        <v>5.8250222972046997</v>
      </c>
      <c r="D135" s="5">
        <v>0.75120556775258596</v>
      </c>
      <c r="E135" s="5">
        <v>-0.16657837966342001</v>
      </c>
      <c r="F135" s="5">
        <v>-0.30506542189921898</v>
      </c>
      <c r="G135" s="5">
        <v>-0.56306930424506496</v>
      </c>
      <c r="H135" s="5">
        <v>0.20099153139720299</v>
      </c>
      <c r="I135" s="5">
        <v>0.34369472494479397</v>
      </c>
      <c r="J135" s="5">
        <v>-5.3816408928247003E-2</v>
      </c>
      <c r="K135" s="5">
        <v>0.66135876030554797</v>
      </c>
      <c r="L135" s="5">
        <v>-0.28529283265170402</v>
      </c>
      <c r="M135" s="5">
        <v>-0.177012915821189</v>
      </c>
      <c r="N135" s="5">
        <v>0.615686226826762</v>
      </c>
    </row>
    <row r="136" spans="1:14" x14ac:dyDescent="0.35">
      <c r="A136">
        <v>1892</v>
      </c>
      <c r="B136" t="s">
        <v>2480</v>
      </c>
      <c r="C136" s="12">
        <v>4.3138691800055602</v>
      </c>
      <c r="D136" s="5">
        <v>0.73545958020125701</v>
      </c>
      <c r="E136" s="5">
        <v>-1.2143548529580599</v>
      </c>
      <c r="F136" s="5">
        <v>-0.281559971173585</v>
      </c>
      <c r="G136" s="5">
        <v>0.51212846933897904</v>
      </c>
      <c r="H136" s="5">
        <v>-0.31863905329419601</v>
      </c>
      <c r="I136" s="5">
        <v>0.252787413482149</v>
      </c>
      <c r="J136" s="5">
        <v>-3.89046777325186E-2</v>
      </c>
      <c r="K136" s="5">
        <v>0.21138972231946701</v>
      </c>
      <c r="L136" s="5">
        <v>-0.28529283265170402</v>
      </c>
      <c r="M136" s="5">
        <v>-0.327577896273339</v>
      </c>
      <c r="N136" s="5">
        <v>0.72032533473077598</v>
      </c>
    </row>
    <row r="137" spans="1:14" x14ac:dyDescent="0.35">
      <c r="A137">
        <v>1914</v>
      </c>
      <c r="B137" t="s">
        <v>2502</v>
      </c>
      <c r="C137" s="12">
        <v>3.9963177611268415</v>
      </c>
      <c r="D137" s="5">
        <v>0.69829512170942065</v>
      </c>
      <c r="E137" s="5">
        <v>-1.5526740887925301</v>
      </c>
      <c r="F137" s="5">
        <v>-0.35654235991375399</v>
      </c>
      <c r="G137" s="5">
        <v>-0.69256458730018311</v>
      </c>
      <c r="H137" s="5">
        <v>-0.12586326298172801</v>
      </c>
      <c r="I137" s="5">
        <v>0.28954744434264801</v>
      </c>
      <c r="J137" s="5">
        <v>-3.89046777325186E-2</v>
      </c>
      <c r="K137" s="5">
        <v>-7.1724331943802497E-2</v>
      </c>
      <c r="L137" s="5">
        <v>-1.1323349924595494E-2</v>
      </c>
      <c r="M137" s="5">
        <v>-0.26060659296822303</v>
      </c>
      <c r="N137" s="5">
        <v>0.70388793722477772</v>
      </c>
    </row>
    <row r="138" spans="1:14" x14ac:dyDescent="0.35">
      <c r="A138">
        <v>1915</v>
      </c>
      <c r="B138" t="s">
        <v>2503</v>
      </c>
      <c r="C138" s="12">
        <v>4.3275765401103996</v>
      </c>
      <c r="D138" s="5">
        <v>0.62195977554230997</v>
      </c>
      <c r="E138" s="5">
        <v>-1.2143548529580599</v>
      </c>
      <c r="F138" s="5">
        <v>-0.46218258621653902</v>
      </c>
      <c r="G138" s="5">
        <v>1.0692683462502199</v>
      </c>
      <c r="H138" s="5">
        <v>-1.98127373139085E-2</v>
      </c>
      <c r="I138" s="5">
        <v>0.47399893522696801</v>
      </c>
      <c r="J138" s="5">
        <v>-0.42772635997307601</v>
      </c>
      <c r="K138" s="5">
        <v>0.629594221338585</v>
      </c>
      <c r="L138" s="5">
        <v>-0.28529283265170402</v>
      </c>
      <c r="M138" s="5">
        <v>-0.23495032029917701</v>
      </c>
      <c r="N138" s="5">
        <v>-0.13154716548634901</v>
      </c>
    </row>
    <row r="139" spans="1:14" x14ac:dyDescent="0.35">
      <c r="A139">
        <v>1920</v>
      </c>
      <c r="B139" t="s">
        <v>2508</v>
      </c>
      <c r="C139" s="12">
        <v>3.6376427701890801</v>
      </c>
      <c r="D139" s="5">
        <v>0.85654041555326599</v>
      </c>
      <c r="E139" s="5">
        <v>-1.2143548529580599</v>
      </c>
      <c r="F139" s="5">
        <v>-0.35654235991375399</v>
      </c>
      <c r="G139" s="5">
        <v>1.3286617719073699</v>
      </c>
      <c r="H139" s="5">
        <v>-0.25684155740707798</v>
      </c>
      <c r="I139" s="5">
        <v>-0.245094864137098</v>
      </c>
      <c r="J139" s="5">
        <v>-0.43518222557094</v>
      </c>
      <c r="K139" s="5">
        <v>-1.3750294923073799E-2</v>
      </c>
      <c r="L139" s="5">
        <v>-0.28529283265170402</v>
      </c>
      <c r="M139" s="5">
        <v>7.3888567604272995E-2</v>
      </c>
      <c r="N139" s="5">
        <v>0.73117456748149501</v>
      </c>
    </row>
    <row r="140" spans="1:14" x14ac:dyDescent="0.35">
      <c r="A140">
        <v>1926</v>
      </c>
      <c r="B140" t="s">
        <v>2514</v>
      </c>
      <c r="C140" s="12">
        <v>4.6183695430698224</v>
      </c>
      <c r="D140" s="5">
        <v>0.36698860478988232</v>
      </c>
      <c r="E140" s="5">
        <v>-0.42374167134597851</v>
      </c>
      <c r="F140" s="5">
        <v>0.21546012798655045</v>
      </c>
      <c r="G140" s="5">
        <v>0.14263593622701401</v>
      </c>
      <c r="H140" s="5">
        <v>0.495397223012018</v>
      </c>
      <c r="I140" s="5">
        <v>1.7197388028742999E-2</v>
      </c>
      <c r="J140" s="5">
        <v>-0.43518222557094</v>
      </c>
      <c r="K140" s="5">
        <v>0.60908990043891198</v>
      </c>
      <c r="L140" s="5">
        <v>0.20828154335942717</v>
      </c>
      <c r="M140" s="5">
        <v>-0.245429642938647</v>
      </c>
      <c r="N140" s="5">
        <v>3.3033076526969798</v>
      </c>
    </row>
    <row r="141" spans="1:14" x14ac:dyDescent="0.35">
      <c r="A141">
        <v>1929</v>
      </c>
      <c r="B141" t="s">
        <v>2517</v>
      </c>
      <c r="C141" s="12">
        <v>5.8106169717916796</v>
      </c>
      <c r="D141" s="5">
        <v>0.77124506521323899</v>
      </c>
      <c r="E141" s="5">
        <v>-1.2143548529580599</v>
      </c>
      <c r="F141" s="5">
        <v>-0.28305164217124101</v>
      </c>
      <c r="G141" s="5">
        <v>0.27638333603485998</v>
      </c>
      <c r="H141" s="5">
        <v>-1.98127373139085E-2</v>
      </c>
      <c r="I141" s="5">
        <v>0.61630184689518497</v>
      </c>
      <c r="J141" s="5">
        <v>-0.43518222557094</v>
      </c>
      <c r="K141" s="5">
        <v>0.77017536290438804</v>
      </c>
      <c r="L141" s="5">
        <v>-0.28529283265170402</v>
      </c>
      <c r="M141" s="5">
        <v>-0.212907607160983</v>
      </c>
      <c r="N141" s="5">
        <v>2.90950408431824</v>
      </c>
    </row>
    <row r="142" spans="1:14" x14ac:dyDescent="0.35">
      <c r="A142">
        <v>1930</v>
      </c>
      <c r="B142" t="s">
        <v>2518</v>
      </c>
      <c r="C142" s="12">
        <v>4.4149362505276404</v>
      </c>
      <c r="D142" s="5">
        <v>0.77689814387543499</v>
      </c>
      <c r="E142" s="5">
        <v>-1.2143548529580599</v>
      </c>
      <c r="F142" s="5">
        <v>-0.30392659470997002</v>
      </c>
      <c r="G142" s="5">
        <v>0.56507159853928002</v>
      </c>
      <c r="H142" s="5">
        <v>-0.12586326298172801</v>
      </c>
      <c r="I142" s="5">
        <v>0.67952402862998396</v>
      </c>
      <c r="J142" s="5">
        <v>-3.89046777325186E-2</v>
      </c>
      <c r="K142" s="5">
        <v>1.8539720887028498E-2</v>
      </c>
      <c r="L142" s="5">
        <v>-0.28529283265170402</v>
      </c>
      <c r="M142" s="5">
        <v>-0.23495032029917701</v>
      </c>
      <c r="N142" s="5">
        <v>2.4685362248257299</v>
      </c>
    </row>
    <row r="143" spans="1:14" x14ac:dyDescent="0.35">
      <c r="A143">
        <v>1959</v>
      </c>
      <c r="B143" t="s">
        <v>2547</v>
      </c>
      <c r="C143" s="12">
        <v>3.21214731074721</v>
      </c>
      <c r="D143" s="5">
        <v>0.498339017563596</v>
      </c>
      <c r="E143" s="5">
        <v>-1.2143548529580599</v>
      </c>
      <c r="F143" s="5">
        <v>-0.65208280875236002</v>
      </c>
      <c r="G143" s="5">
        <v>1.47298499303543</v>
      </c>
      <c r="H143" s="5">
        <v>9.4941005729383202E-2</v>
      </c>
      <c r="I143" s="5">
        <v>0.583594997373165</v>
      </c>
      <c r="J143" s="5">
        <v>-3.89046777325186E-2</v>
      </c>
      <c r="K143" s="5">
        <v>0.27897247875761499</v>
      </c>
      <c r="L143" s="5">
        <v>-0.28529283265170402</v>
      </c>
      <c r="M143" s="5">
        <v>-1.35997185423764</v>
      </c>
      <c r="N143" s="5">
        <v>1.4985467798404799</v>
      </c>
    </row>
    <row r="144" spans="1:14" x14ac:dyDescent="0.35">
      <c r="A144">
        <v>1978</v>
      </c>
      <c r="B144" t="s">
        <v>2566</v>
      </c>
      <c r="C144" s="12">
        <v>4.2146817295345702</v>
      </c>
      <c r="D144" s="5">
        <v>0.71886781833437996</v>
      </c>
      <c r="E144" s="5">
        <v>0.171740856171053</v>
      </c>
      <c r="F144" s="5">
        <v>-0.32650673110332701</v>
      </c>
      <c r="G144" s="5">
        <v>0.47109874399768098</v>
      </c>
      <c r="H144" s="5">
        <v>-0.10963871159966999</v>
      </c>
      <c r="I144" s="5">
        <v>0.47450888895425802</v>
      </c>
      <c r="J144" s="5">
        <v>-4.6360543330382802E-2</v>
      </c>
      <c r="K144" s="5">
        <v>0.169791259573738</v>
      </c>
      <c r="L144" s="5">
        <v>-0.28529283265170402</v>
      </c>
      <c r="M144" s="5">
        <v>-3.3211543715898598E-3</v>
      </c>
      <c r="N144" s="5">
        <v>0.21289218707066801</v>
      </c>
    </row>
    <row r="145" spans="1:14" x14ac:dyDescent="0.35">
      <c r="A145">
        <v>2040</v>
      </c>
      <c r="B145" t="s">
        <v>2628</v>
      </c>
      <c r="C145" s="12">
        <v>3.3938180365406101</v>
      </c>
      <c r="D145" s="5">
        <v>0.58241185827183695</v>
      </c>
      <c r="E145" s="5">
        <v>0.171740856171053</v>
      </c>
      <c r="F145" s="5">
        <v>-0.612748525994257</v>
      </c>
      <c r="G145" s="5">
        <v>1.43824081887134</v>
      </c>
      <c r="H145" s="5">
        <v>-0.18324013450337401</v>
      </c>
      <c r="I145" s="5">
        <v>0.445612943468356</v>
      </c>
      <c r="J145" s="5">
        <v>-0.43518222557094</v>
      </c>
      <c r="K145" s="5">
        <v>0.25550832910882598</v>
      </c>
      <c r="L145" s="5">
        <v>-0.28529283265170402</v>
      </c>
      <c r="M145" s="5">
        <v>-0.177012915821189</v>
      </c>
      <c r="N145" s="5">
        <v>-1.38645407001598</v>
      </c>
    </row>
    <row r="146" spans="1:14" x14ac:dyDescent="0.35">
      <c r="A146">
        <v>2046</v>
      </c>
      <c r="B146" t="s">
        <v>2634</v>
      </c>
      <c r="C146" s="12">
        <v>3.6676402219698807</v>
      </c>
      <c r="D146" s="5">
        <v>6.2644674428849995E-2</v>
      </c>
      <c r="E146" s="5">
        <v>-1.5526740887925301</v>
      </c>
      <c r="F146" s="5">
        <v>-5.4078039877047956E-3</v>
      </c>
      <c r="G146" s="5">
        <v>1.3976303266735599</v>
      </c>
      <c r="H146" s="5">
        <v>-0.12586326298172801</v>
      </c>
      <c r="I146" s="5">
        <v>-0.37922159230373198</v>
      </c>
      <c r="J146" s="5">
        <v>-5.9765466310297555E-2</v>
      </c>
      <c r="K146" s="5">
        <v>-1.50678951441844</v>
      </c>
      <c r="L146" s="5">
        <v>6.517327029800235E-2</v>
      </c>
      <c r="M146" s="5">
        <v>-9.9621405287035003E-2</v>
      </c>
      <c r="N146" s="5">
        <v>0.14732852624252099</v>
      </c>
    </row>
    <row r="147" spans="1:14" x14ac:dyDescent="0.35">
      <c r="A147">
        <v>2077</v>
      </c>
      <c r="B147" t="s">
        <v>2665</v>
      </c>
      <c r="C147" s="12">
        <v>3.6380254399791898</v>
      </c>
      <c r="D147" s="5">
        <v>0.84912533162464299</v>
      </c>
      <c r="E147" s="5">
        <v>0.171740856171053</v>
      </c>
      <c r="F147" s="5">
        <v>-0.31629843740763203</v>
      </c>
      <c r="G147" s="5">
        <v>0.88289218469184905</v>
      </c>
      <c r="H147" s="5">
        <v>-0.25684155740707798</v>
      </c>
      <c r="I147" s="5">
        <v>0.44539817770641399</v>
      </c>
      <c r="J147" s="5">
        <v>-4.6360543330382802E-2</v>
      </c>
      <c r="K147" s="5">
        <v>2.43950342820188E-2</v>
      </c>
      <c r="L147" s="5">
        <v>-0.28529283265170402</v>
      </c>
      <c r="M147" s="5">
        <v>0.165191171750457</v>
      </c>
      <c r="N147" s="5">
        <v>-0.17390962102485899</v>
      </c>
    </row>
    <row r="148" spans="1:14" x14ac:dyDescent="0.35">
      <c r="A148">
        <v>2078</v>
      </c>
      <c r="B148" t="s">
        <v>2666</v>
      </c>
      <c r="C148" s="12">
        <v>4.11787418844174</v>
      </c>
      <c r="D148" s="5">
        <v>0.72126030582725897</v>
      </c>
      <c r="E148" s="5">
        <v>-5.3651472219791899E-2</v>
      </c>
      <c r="F148" s="5">
        <v>-0.63297349832871497</v>
      </c>
      <c r="G148" s="5">
        <v>0.29372991421135902</v>
      </c>
      <c r="H148" s="5">
        <v>2.1339582825679299E-2</v>
      </c>
      <c r="I148" s="5">
        <v>-0.101112877158474</v>
      </c>
      <c r="J148" s="5">
        <v>-3.89046777325186E-2</v>
      </c>
      <c r="K148" s="5">
        <v>0.57589906718342598</v>
      </c>
      <c r="L148" s="5">
        <v>-0.28529283265170402</v>
      </c>
      <c r="M148" s="5">
        <v>-0.92983781808194099</v>
      </c>
      <c r="N148" s="5">
        <v>1.8458022911673599</v>
      </c>
    </row>
    <row r="149" spans="1:14" x14ac:dyDescent="0.35">
      <c r="A149">
        <v>2080</v>
      </c>
      <c r="B149" t="s">
        <v>2668</v>
      </c>
      <c r="C149" s="12">
        <v>3.5551226465950791</v>
      </c>
      <c r="D149" s="5">
        <v>1.156261162700863</v>
      </c>
      <c r="E149" s="5">
        <v>-5.3651472219791899E-2</v>
      </c>
      <c r="F149" s="5">
        <v>-1.0237560348637582</v>
      </c>
      <c r="G149" s="5">
        <v>0.35875094521237699</v>
      </c>
      <c r="H149" s="5">
        <v>-0.12586326298172801</v>
      </c>
      <c r="I149" s="5">
        <v>0.37472261954377201</v>
      </c>
      <c r="J149" s="5">
        <v>-3.89046777325186E-2</v>
      </c>
      <c r="K149" s="5">
        <v>0.29547674123909901</v>
      </c>
      <c r="L149" s="5">
        <v>-0.23033661606733968</v>
      </c>
      <c r="M149" s="5">
        <v>-0.92983781808194099</v>
      </c>
      <c r="N149" s="5">
        <v>1.2540926509310979</v>
      </c>
    </row>
    <row r="150" spans="1:14" x14ac:dyDescent="0.35">
      <c r="A150">
        <v>2083</v>
      </c>
      <c r="B150" t="s">
        <v>2671</v>
      </c>
      <c r="C150" s="12">
        <v>3.0946604510389863</v>
      </c>
      <c r="D150" s="5">
        <v>0.35899368702106133</v>
      </c>
      <c r="E150" s="5">
        <v>0.171740856171053</v>
      </c>
      <c r="F150" s="5">
        <v>0.19241854235591482</v>
      </c>
      <c r="G150" s="5">
        <v>0.75237839721335498</v>
      </c>
      <c r="H150" s="5">
        <v>-0.12586326298172801</v>
      </c>
      <c r="I150" s="5">
        <v>0.35735117211680001</v>
      </c>
      <c r="J150" s="5">
        <v>-3.89046777325186E-2</v>
      </c>
      <c r="K150" s="5">
        <v>-2.2608333136008001E-2</v>
      </c>
      <c r="L150" s="5">
        <v>-0.41418379175970843</v>
      </c>
      <c r="M150" s="5">
        <v>-2.6447935369040901E-2</v>
      </c>
      <c r="N150" s="5">
        <v>0.22176524940379405</v>
      </c>
    </row>
  </sheetData>
  <sortState xmlns:xlrd2="http://schemas.microsoft.com/office/spreadsheetml/2017/richdata2" ref="A2:N150">
    <sortCondition ref="A1:A150"/>
  </sortState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136"/>
  <sheetViews>
    <sheetView workbookViewId="0">
      <selection activeCell="G1" sqref="G1"/>
    </sheetView>
  </sheetViews>
  <sheetFormatPr defaultRowHeight="15.5" x14ac:dyDescent="0.35"/>
  <cols>
    <col min="23" max="23" width="10" style="4" bestFit="1" customWidth="1"/>
  </cols>
  <sheetData>
    <row r="1" spans="1:23" x14ac:dyDescent="0.3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W1" s="4" t="s">
        <v>577</v>
      </c>
    </row>
    <row r="2" spans="1:23" x14ac:dyDescent="0.35">
      <c r="A2">
        <v>1497</v>
      </c>
      <c r="B2">
        <v>7.6673610000000003E-2</v>
      </c>
      <c r="C2">
        <v>0</v>
      </c>
      <c r="D2">
        <v>0</v>
      </c>
      <c r="E2">
        <v>1.3566100000000001</v>
      </c>
      <c r="F2">
        <v>0.49390115014267699</v>
      </c>
      <c r="G2">
        <v>1.1090123990731011</v>
      </c>
      <c r="H2">
        <v>2.4834891837287798</v>
      </c>
      <c r="I2">
        <f t="shared" ref="I2:I33" si="0" xml:space="preserve"> 2.31503+ 0.07741 *B2 + 2.07056 *C2 -0.45713 *D2-0.07856 *E2 +  0.48277 *F2 + 0.15648*G2</f>
        <v>2.6263689410114388</v>
      </c>
      <c r="J2">
        <f t="shared" ref="J2:J33" si="1">(H2-I2)^2</f>
        <v>2.041462504115155E-2</v>
      </c>
      <c r="K2">
        <f t="shared" ref="K2:K33" si="2">(H2-H$59)^2</f>
        <v>7.3579940287240788</v>
      </c>
    </row>
    <row r="3" spans="1:23" x14ac:dyDescent="0.35">
      <c r="A3">
        <v>542</v>
      </c>
      <c r="B3">
        <v>0.23001616</v>
      </c>
      <c r="C3">
        <v>0</v>
      </c>
      <c r="D3">
        <v>0</v>
      </c>
      <c r="E3">
        <v>4.1703099999999997</v>
      </c>
      <c r="F3">
        <v>1.1054618859638199</v>
      </c>
      <c r="G3">
        <v>1.3502094332440122</v>
      </c>
      <c r="H3">
        <v>2.8180320381944899</v>
      </c>
      <c r="I3">
        <f t="shared" si="0"/>
        <v>2.7501806041463763</v>
      </c>
      <c r="J3">
        <f t="shared" si="1"/>
        <v>4.6038171023855034E-3</v>
      </c>
      <c r="K3">
        <f t="shared" si="2"/>
        <v>5.6549763056759046</v>
      </c>
    </row>
    <row r="4" spans="1:23" x14ac:dyDescent="0.35">
      <c r="A4">
        <v>1683</v>
      </c>
      <c r="B4">
        <v>2.0978625599999998</v>
      </c>
      <c r="C4">
        <v>0</v>
      </c>
      <c r="D4">
        <v>0</v>
      </c>
      <c r="E4">
        <v>3.1417799999999998</v>
      </c>
      <c r="F4">
        <v>2.3785710715234298</v>
      </c>
      <c r="G4">
        <v>1.9726496434410086</v>
      </c>
      <c r="H4">
        <v>3.04884603593917</v>
      </c>
      <c r="I4">
        <f t="shared" si="0"/>
        <v>3.6875902763746153</v>
      </c>
      <c r="J4">
        <f t="shared" si="1"/>
        <v>0.40799420468945397</v>
      </c>
      <c r="K4">
        <f t="shared" si="2"/>
        <v>4.6104910745983281</v>
      </c>
    </row>
    <row r="5" spans="1:23" x14ac:dyDescent="0.35">
      <c r="A5">
        <v>181</v>
      </c>
      <c r="B5">
        <v>9.4248999999999999E-2</v>
      </c>
      <c r="C5">
        <v>0</v>
      </c>
      <c r="D5">
        <v>0</v>
      </c>
      <c r="E5">
        <v>2.64175</v>
      </c>
      <c r="F5">
        <v>1.5895623132202199</v>
      </c>
      <c r="G5">
        <v>2.2403805810882362</v>
      </c>
      <c r="H5">
        <v>3.4549962084965</v>
      </c>
      <c r="I5">
        <f t="shared" si="0"/>
        <v>3.2327576863720129</v>
      </c>
      <c r="J5">
        <f t="shared" si="1"/>
        <v>4.938996071607616E-2</v>
      </c>
      <c r="K5">
        <f t="shared" si="2"/>
        <v>3.0312733413388306</v>
      </c>
    </row>
    <row r="6" spans="1:23" x14ac:dyDescent="0.35">
      <c r="A6">
        <v>1452</v>
      </c>
      <c r="B6">
        <v>1.17375556</v>
      </c>
      <c r="C6">
        <v>0</v>
      </c>
      <c r="D6">
        <v>0</v>
      </c>
      <c r="E6">
        <v>4.3695599999999999</v>
      </c>
      <c r="F6">
        <v>2.1993587371177701</v>
      </c>
      <c r="G6">
        <v>2.4009345095297174</v>
      </c>
      <c r="H6">
        <v>5.7650162509407803</v>
      </c>
      <c r="I6">
        <f t="shared" si="0"/>
        <v>3.5001004338691564</v>
      </c>
      <c r="J6">
        <f t="shared" si="1"/>
        <v>5.1298436584212217</v>
      </c>
      <c r="K6">
        <f t="shared" si="2"/>
        <v>0.32372094883631819</v>
      </c>
    </row>
    <row r="7" spans="1:23" x14ac:dyDescent="0.35">
      <c r="A7">
        <v>1524</v>
      </c>
      <c r="B7">
        <v>2.0575033600000001</v>
      </c>
      <c r="C7">
        <v>0</v>
      </c>
      <c r="D7">
        <v>0</v>
      </c>
      <c r="E7">
        <v>6.59945</v>
      </c>
      <c r="F7">
        <v>2.5884145455048699</v>
      </c>
      <c r="G7">
        <v>2.4503344607456965</v>
      </c>
      <c r="H7">
        <v>3.0868223570990598</v>
      </c>
      <c r="I7">
        <f t="shared" si="0"/>
        <v>3.5888857696484724</v>
      </c>
      <c r="J7">
        <f t="shared" si="1"/>
        <v>0.25206767022076165</v>
      </c>
      <c r="K7">
        <f t="shared" si="2"/>
        <v>4.4488473510413558</v>
      </c>
    </row>
    <row r="8" spans="1:23" x14ac:dyDescent="0.35">
      <c r="A8">
        <v>149</v>
      </c>
      <c r="B8">
        <v>5.3647824399999999</v>
      </c>
      <c r="C8">
        <v>0</v>
      </c>
      <c r="D8">
        <v>0</v>
      </c>
      <c r="E8">
        <v>3.8408500000000001</v>
      </c>
      <c r="F8">
        <v>2.4106836025229601</v>
      </c>
      <c r="G8">
        <v>2.7264492364262973</v>
      </c>
      <c r="H8">
        <v>4.1863440891714401</v>
      </c>
      <c r="I8">
        <f t="shared" si="0"/>
        <v>4.0190211319863973</v>
      </c>
      <c r="J8">
        <f t="shared" si="1"/>
        <v>2.799697200114765E-2</v>
      </c>
      <c r="K8">
        <f t="shared" si="2"/>
        <v>1.0195089471879066</v>
      </c>
    </row>
    <row r="9" spans="1:23" x14ac:dyDescent="0.35">
      <c r="A9">
        <v>263</v>
      </c>
      <c r="B9">
        <v>1.53636025</v>
      </c>
      <c r="C9">
        <v>0</v>
      </c>
      <c r="D9">
        <v>0</v>
      </c>
      <c r="E9">
        <v>1.28447</v>
      </c>
      <c r="F9">
        <v>2.3706212851516302</v>
      </c>
      <c r="G9">
        <v>2.8955969965265509</v>
      </c>
      <c r="H9">
        <v>3.0039141366045099</v>
      </c>
      <c r="I9">
        <f t="shared" si="0"/>
        <v>3.930619539601627</v>
      </c>
      <c r="J9">
        <f t="shared" si="1"/>
        <v>0.85878290394404921</v>
      </c>
      <c r="K9">
        <f t="shared" si="2"/>
        <v>4.8054659848810912</v>
      </c>
    </row>
    <row r="10" spans="1:23" x14ac:dyDescent="0.35">
      <c r="A10">
        <v>1983</v>
      </c>
      <c r="B10">
        <v>7.9067816100000003</v>
      </c>
      <c r="C10">
        <v>0</v>
      </c>
      <c r="D10">
        <v>0</v>
      </c>
      <c r="E10">
        <v>10.36904</v>
      </c>
      <c r="F10">
        <v>4.1460109041421997</v>
      </c>
      <c r="G10">
        <v>2.9553047875439225</v>
      </c>
      <c r="H10">
        <v>5.8393208935885399</v>
      </c>
      <c r="I10">
        <f t="shared" si="0"/>
        <v>4.5765179593777026</v>
      </c>
      <c r="J10">
        <f t="shared" si="1"/>
        <v>1.5946712506515004</v>
      </c>
      <c r="K10">
        <f t="shared" si="2"/>
        <v>0.41379558172038222</v>
      </c>
    </row>
    <row r="11" spans="1:23" x14ac:dyDescent="0.35">
      <c r="A11">
        <v>978</v>
      </c>
      <c r="B11">
        <v>14.50010241</v>
      </c>
      <c r="C11">
        <v>0</v>
      </c>
      <c r="D11">
        <v>0</v>
      </c>
      <c r="E11">
        <v>34.313299999999998</v>
      </c>
      <c r="F11">
        <v>5.0124644905511202</v>
      </c>
      <c r="G11">
        <v>3.2060901305099638</v>
      </c>
      <c r="H11">
        <v>3.6575974564604401</v>
      </c>
      <c r="I11">
        <f t="shared" si="0"/>
        <v>3.6633865452836636</v>
      </c>
      <c r="J11">
        <f t="shared" si="1"/>
        <v>3.3513549403171099E-5</v>
      </c>
      <c r="K11">
        <f t="shared" si="2"/>
        <v>2.3668406790793197</v>
      </c>
    </row>
    <row r="12" spans="1:23" x14ac:dyDescent="0.35">
      <c r="A12">
        <v>449</v>
      </c>
      <c r="B12">
        <v>7.8534457599999996</v>
      </c>
      <c r="C12">
        <v>0</v>
      </c>
      <c r="D12">
        <v>0</v>
      </c>
      <c r="E12">
        <v>4.3039699999999996</v>
      </c>
      <c r="F12">
        <v>2.8213672050459202</v>
      </c>
      <c r="G12">
        <v>3.2626147274422008</v>
      </c>
      <c r="H12">
        <v>3.0718002115658098</v>
      </c>
      <c r="I12">
        <f t="shared" si="0"/>
        <v>4.4574507512117743</v>
      </c>
      <c r="J12">
        <f t="shared" si="1"/>
        <v>1.9200274180211523</v>
      </c>
      <c r="K12">
        <f t="shared" si="2"/>
        <v>4.5124433085818669</v>
      </c>
    </row>
    <row r="13" spans="1:23" x14ac:dyDescent="0.35">
      <c r="A13">
        <v>1032</v>
      </c>
      <c r="B13">
        <v>18.485700250000001</v>
      </c>
      <c r="C13">
        <v>0</v>
      </c>
      <c r="D13">
        <v>0</v>
      </c>
      <c r="E13">
        <v>40.600569999999998</v>
      </c>
      <c r="F13">
        <v>5.64042896356034</v>
      </c>
      <c r="G13">
        <v>3.2957836887980725</v>
      </c>
      <c r="H13">
        <v>4.2218687757232098</v>
      </c>
      <c r="I13">
        <f t="shared" si="0"/>
        <v>3.7951813995136479</v>
      </c>
      <c r="J13">
        <f t="shared" si="1"/>
        <v>0.18206211701660027</v>
      </c>
      <c r="K13">
        <f t="shared" si="2"/>
        <v>0.94903187579527226</v>
      </c>
    </row>
    <row r="14" spans="1:23" x14ac:dyDescent="0.35">
      <c r="A14">
        <v>1744</v>
      </c>
      <c r="B14">
        <v>1.8090249999999999E-2</v>
      </c>
      <c r="C14">
        <v>0</v>
      </c>
      <c r="D14">
        <v>0</v>
      </c>
      <c r="E14">
        <v>2.94808</v>
      </c>
      <c r="F14">
        <v>1.18972270488542</v>
      </c>
      <c r="G14">
        <v>3.3746872595085753</v>
      </c>
      <c r="H14">
        <v>2.8605824385357401</v>
      </c>
      <c r="I14">
        <f t="shared" si="0"/>
        <v>3.1872626940579369</v>
      </c>
      <c r="J14">
        <f t="shared" si="1"/>
        <v>0.1067199893480478</v>
      </c>
      <c r="K14">
        <f t="shared" si="2"/>
        <v>5.4544154865705483</v>
      </c>
    </row>
    <row r="15" spans="1:23" x14ac:dyDescent="0.35">
      <c r="A15">
        <v>1628</v>
      </c>
      <c r="B15">
        <v>1.3975968400000001</v>
      </c>
      <c r="C15">
        <v>0</v>
      </c>
      <c r="D15">
        <v>0</v>
      </c>
      <c r="E15">
        <v>16.76538</v>
      </c>
      <c r="F15">
        <v>6.2724426090389098</v>
      </c>
      <c r="G15">
        <v>3.4036523349113295</v>
      </c>
      <c r="H15">
        <v>6.0814330401774104</v>
      </c>
      <c r="I15">
        <f t="shared" si="0"/>
        <v>4.6668803543170396</v>
      </c>
      <c r="J15">
        <f t="shared" si="1"/>
        <v>2.0009593010747886</v>
      </c>
      <c r="K15">
        <f t="shared" si="2"/>
        <v>0.78390056664680652</v>
      </c>
    </row>
    <row r="16" spans="1:23" x14ac:dyDescent="0.35">
      <c r="A16">
        <v>1633</v>
      </c>
      <c r="B16">
        <v>35.16371401</v>
      </c>
      <c r="C16">
        <v>0</v>
      </c>
      <c r="D16">
        <v>0</v>
      </c>
      <c r="E16">
        <v>15.371219999999999</v>
      </c>
      <c r="F16">
        <v>6.6605212481471998</v>
      </c>
      <c r="G16">
        <v>3.4055944764280581</v>
      </c>
      <c r="H16">
        <v>7.0552964019016704</v>
      </c>
      <c r="I16">
        <f t="shared" si="0"/>
        <v>7.5778973249535859</v>
      </c>
      <c r="J16">
        <f t="shared" si="1"/>
        <v>0.27311172477471413</v>
      </c>
      <c r="K16">
        <f t="shared" si="2"/>
        <v>3.4567918046570618</v>
      </c>
    </row>
    <row r="17" spans="1:23" x14ac:dyDescent="0.35">
      <c r="A17">
        <v>1647</v>
      </c>
      <c r="B17">
        <v>2.3827009600000002</v>
      </c>
      <c r="C17">
        <v>0</v>
      </c>
      <c r="D17">
        <v>1</v>
      </c>
      <c r="E17">
        <v>20.760760000000001</v>
      </c>
      <c r="F17">
        <v>6.2439693134347198</v>
      </c>
      <c r="G17">
        <v>3.4629367877312602</v>
      </c>
      <c r="H17">
        <v>3.7241562292468902</v>
      </c>
      <c r="I17">
        <f t="shared" si="0"/>
        <v>3.9676609897046671</v>
      </c>
      <c r="J17">
        <f t="shared" si="1"/>
        <v>5.9294568365599314E-2</v>
      </c>
      <c r="K17">
        <f t="shared" si="2"/>
        <v>2.1664755302001</v>
      </c>
    </row>
    <row r="18" spans="1:23" x14ac:dyDescent="0.35">
      <c r="A18">
        <v>1554</v>
      </c>
      <c r="B18">
        <v>2.6153358400000002</v>
      </c>
      <c r="C18">
        <v>0</v>
      </c>
      <c r="D18">
        <v>0</v>
      </c>
      <c r="E18">
        <v>0.42332999999999998</v>
      </c>
      <c r="F18">
        <v>1.9639610121239299</v>
      </c>
      <c r="G18">
        <v>3.6271083468802772</v>
      </c>
      <c r="H18">
        <v>4.6292720961057601</v>
      </c>
      <c r="I18">
        <f t="shared" si="0"/>
        <v>3.9999377145172952</v>
      </c>
      <c r="J18">
        <f t="shared" si="1"/>
        <v>0.39606176384933556</v>
      </c>
      <c r="K18">
        <f t="shared" si="2"/>
        <v>0.32123883188988683</v>
      </c>
    </row>
    <row r="19" spans="1:23" x14ac:dyDescent="0.35">
      <c r="A19">
        <v>1320</v>
      </c>
      <c r="B19">
        <v>0.19900521000000099</v>
      </c>
      <c r="C19">
        <v>0</v>
      </c>
      <c r="D19">
        <v>1</v>
      </c>
      <c r="E19">
        <v>39.246789999999997</v>
      </c>
      <c r="F19">
        <v>10.4538684044647</v>
      </c>
      <c r="G19">
        <v>3.6802629738316481</v>
      </c>
      <c r="H19">
        <v>3.6341581865856001</v>
      </c>
      <c r="I19">
        <f t="shared" si="0"/>
        <v>4.4127787706746995</v>
      </c>
      <c r="J19">
        <f t="shared" si="1"/>
        <v>0.60625001396725031</v>
      </c>
      <c r="K19">
        <f t="shared" si="2"/>
        <v>2.4395105549707767</v>
      </c>
    </row>
    <row r="20" spans="1:23" x14ac:dyDescent="0.35">
      <c r="A20">
        <v>1937</v>
      </c>
      <c r="B20">
        <v>4.0654656899999999</v>
      </c>
      <c r="C20">
        <v>0</v>
      </c>
      <c r="D20">
        <v>0</v>
      </c>
      <c r="E20">
        <v>7.2709599999999996</v>
      </c>
      <c r="F20">
        <v>3.2644977579482499</v>
      </c>
      <c r="G20">
        <v>3.6912059110878301</v>
      </c>
      <c r="H20">
        <v>3.4010442944657702</v>
      </c>
      <c r="I20">
        <f t="shared" si="0"/>
        <v>4.2121325650346</v>
      </c>
      <c r="J20">
        <f t="shared" si="1"/>
        <v>0.65786418265433533</v>
      </c>
      <c r="K20">
        <f t="shared" si="2"/>
        <v>3.2220506753997902</v>
      </c>
    </row>
    <row r="21" spans="1:23" x14ac:dyDescent="0.35">
      <c r="A21">
        <v>599</v>
      </c>
      <c r="B21">
        <v>12.831440410000001</v>
      </c>
      <c r="C21">
        <v>0</v>
      </c>
      <c r="D21">
        <v>1</v>
      </c>
      <c r="E21">
        <v>9.3697499999999998</v>
      </c>
      <c r="F21">
        <v>5.32030090584347</v>
      </c>
      <c r="G21">
        <v>3.7135473833749368</v>
      </c>
      <c r="H21">
        <v>3.7817659000691801</v>
      </c>
      <c r="I21">
        <f t="shared" si="0"/>
        <v>5.2646718050026626</v>
      </c>
      <c r="J21">
        <f t="shared" si="1"/>
        <v>2.1990099228865905</v>
      </c>
      <c r="K21">
        <f t="shared" si="2"/>
        <v>2.0002036064852224</v>
      </c>
    </row>
    <row r="22" spans="1:23" x14ac:dyDescent="0.35">
      <c r="A22">
        <v>621</v>
      </c>
      <c r="B22">
        <v>2.3012889999999699E-2</v>
      </c>
      <c r="C22">
        <v>0</v>
      </c>
      <c r="D22">
        <v>0</v>
      </c>
      <c r="E22">
        <v>10.887280000000001</v>
      </c>
      <c r="F22">
        <v>5.72481380772828</v>
      </c>
      <c r="G22">
        <v>3.7288913659868981</v>
      </c>
      <c r="H22">
        <v>5.8997814313567698</v>
      </c>
      <c r="I22">
        <f t="shared" si="0"/>
        <v>4.8087719939215106</v>
      </c>
      <c r="J22">
        <f t="shared" si="1"/>
        <v>1.1903015925728009</v>
      </c>
      <c r="K22">
        <f t="shared" si="2"/>
        <v>0.49523589176459609</v>
      </c>
    </row>
    <row r="23" spans="1:23" x14ac:dyDescent="0.35">
      <c r="A23">
        <v>1849</v>
      </c>
      <c r="B23">
        <v>5.0104345600000002</v>
      </c>
      <c r="C23">
        <v>0</v>
      </c>
      <c r="D23">
        <v>0</v>
      </c>
      <c r="E23">
        <v>13.181950000000001</v>
      </c>
      <c r="F23">
        <v>5.13541068168007</v>
      </c>
      <c r="G23">
        <v>3.7572467693804694</v>
      </c>
      <c r="H23">
        <v>3.41236285876816</v>
      </c>
      <c r="I23">
        <f t="shared" si="0"/>
        <v>4.7344699365569438</v>
      </c>
      <c r="J23">
        <f t="shared" si="1"/>
        <v>1.7479671251391973</v>
      </c>
      <c r="K23">
        <f t="shared" si="2"/>
        <v>3.1815449775534237</v>
      </c>
      <c r="W23" s="4" t="s">
        <v>578</v>
      </c>
    </row>
    <row r="24" spans="1:23" x14ac:dyDescent="0.35">
      <c r="A24">
        <v>741</v>
      </c>
      <c r="B24">
        <v>7.9732816899999897</v>
      </c>
      <c r="C24">
        <v>0</v>
      </c>
      <c r="D24">
        <v>0</v>
      </c>
      <c r="E24">
        <v>14.61788</v>
      </c>
      <c r="F24">
        <v>5.4208716604821303</v>
      </c>
      <c r="G24">
        <v>3.838509753971532</v>
      </c>
      <c r="H24">
        <v>3.12170697250049</v>
      </c>
      <c r="I24">
        <f t="shared" si="0"/>
        <v>5.0015453006553221</v>
      </c>
      <c r="J24">
        <f t="shared" si="1"/>
        <v>3.5337921399999543</v>
      </c>
      <c r="K24">
        <f t="shared" si="2"/>
        <v>4.302904996287368</v>
      </c>
    </row>
    <row r="25" spans="1:23" x14ac:dyDescent="0.35">
      <c r="A25">
        <v>59</v>
      </c>
      <c r="B25">
        <v>0.46648899999999899</v>
      </c>
      <c r="C25">
        <v>0</v>
      </c>
      <c r="D25">
        <v>0</v>
      </c>
      <c r="E25">
        <v>8.4316399999999998</v>
      </c>
      <c r="F25">
        <v>3.24909814802783</v>
      </c>
      <c r="G25">
        <v>3.8762982835849611</v>
      </c>
      <c r="H25">
        <v>4.4982531036298603</v>
      </c>
      <c r="I25">
        <f t="shared" si="0"/>
        <v>3.8638815434287701</v>
      </c>
      <c r="J25">
        <f t="shared" si="1"/>
        <v>0.40242727639196541</v>
      </c>
      <c r="K25">
        <f t="shared" si="2"/>
        <v>0.48692252713572748</v>
      </c>
    </row>
    <row r="26" spans="1:23" x14ac:dyDescent="0.35">
      <c r="A26">
        <v>979</v>
      </c>
      <c r="B26">
        <v>22.95463921</v>
      </c>
      <c r="C26">
        <v>0</v>
      </c>
      <c r="D26">
        <v>0</v>
      </c>
      <c r="E26">
        <v>47.18788</v>
      </c>
      <c r="F26">
        <v>6.2683934365695704</v>
      </c>
      <c r="G26">
        <v>3.9378141277406074</v>
      </c>
      <c r="H26">
        <v>4.0555372644101499</v>
      </c>
      <c r="I26">
        <f t="shared" si="0"/>
        <v>4.0272502225276421</v>
      </c>
      <c r="J26">
        <f t="shared" si="1"/>
        <v>8.0015673846275362E-4</v>
      </c>
      <c r="K26">
        <f t="shared" si="2"/>
        <v>1.3007725992594599</v>
      </c>
    </row>
    <row r="27" spans="1:23" x14ac:dyDescent="0.35">
      <c r="A27">
        <v>1045</v>
      </c>
      <c r="B27">
        <v>4.2729024100000004</v>
      </c>
      <c r="C27">
        <v>0</v>
      </c>
      <c r="D27">
        <v>0</v>
      </c>
      <c r="E27">
        <v>6.73874</v>
      </c>
      <c r="F27">
        <v>4.1847969703174099</v>
      </c>
      <c r="G27">
        <v>4.1346962389746098</v>
      </c>
      <c r="H27">
        <v>4.7509966694171801</v>
      </c>
      <c r="I27">
        <f t="shared" si="0"/>
        <v>4.7836916619929832</v>
      </c>
      <c r="J27">
        <f t="shared" si="1"/>
        <v>1.0689625395318202E-3</v>
      </c>
      <c r="K27">
        <f t="shared" si="2"/>
        <v>0.19807375449161246</v>
      </c>
    </row>
    <row r="28" spans="1:23" x14ac:dyDescent="0.35">
      <c r="A28">
        <v>714</v>
      </c>
      <c r="B28">
        <v>27.906919290000001</v>
      </c>
      <c r="C28">
        <v>0</v>
      </c>
      <c r="D28">
        <v>0</v>
      </c>
      <c r="E28">
        <v>54.051229999999997</v>
      </c>
      <c r="F28">
        <v>6.8963579095787999</v>
      </c>
      <c r="G28">
        <v>4.143895418648337</v>
      </c>
      <c r="H28">
        <v>4.46854094584838</v>
      </c>
      <c r="I28">
        <f t="shared" si="0"/>
        <v>4.2068314565563494</v>
      </c>
      <c r="J28">
        <f t="shared" si="1"/>
        <v>6.8491856785495506E-2</v>
      </c>
      <c r="K28">
        <f t="shared" si="2"/>
        <v>0.52927152837426616</v>
      </c>
    </row>
    <row r="29" spans="1:23" x14ac:dyDescent="0.35">
      <c r="A29">
        <v>407</v>
      </c>
      <c r="B29">
        <v>5.8990694399999999</v>
      </c>
      <c r="C29">
        <v>0</v>
      </c>
      <c r="D29">
        <v>0</v>
      </c>
      <c r="E29">
        <v>1.5524800000000001</v>
      </c>
      <c r="F29">
        <v>2.5177868380553599</v>
      </c>
      <c r="G29">
        <v>4.3275423081184829</v>
      </c>
      <c r="H29">
        <v>4.34515509310949</v>
      </c>
      <c r="I29">
        <f t="shared" si="0"/>
        <v>4.5423999087327669</v>
      </c>
      <c r="J29">
        <f t="shared" si="1"/>
        <v>3.8905517290260497E-2</v>
      </c>
      <c r="K29">
        <f t="shared" si="2"/>
        <v>0.724024603997939</v>
      </c>
    </row>
    <row r="30" spans="1:23" x14ac:dyDescent="0.35">
      <c r="A30">
        <v>1148</v>
      </c>
      <c r="B30">
        <v>40.082827209999998</v>
      </c>
      <c r="C30">
        <v>0</v>
      </c>
      <c r="D30">
        <v>0</v>
      </c>
      <c r="E30">
        <v>15.062530000000001</v>
      </c>
      <c r="F30">
        <v>7.3434933614454803</v>
      </c>
      <c r="G30">
        <v>4.3819390393053856</v>
      </c>
      <c r="H30">
        <v>8.9932892362562598</v>
      </c>
      <c r="I30">
        <f t="shared" si="0"/>
        <v>8.4654334085016405</v>
      </c>
      <c r="J30">
        <f t="shared" si="1"/>
        <v>0.27863177489451429</v>
      </c>
      <c r="K30">
        <f t="shared" si="2"/>
        <v>14.419014832913938</v>
      </c>
    </row>
    <row r="31" spans="1:23" x14ac:dyDescent="0.35">
      <c r="A31">
        <v>227</v>
      </c>
      <c r="B31">
        <v>10.07554564</v>
      </c>
      <c r="C31">
        <v>0</v>
      </c>
      <c r="D31">
        <v>7</v>
      </c>
      <c r="E31">
        <v>2.7768600000000001</v>
      </c>
      <c r="F31">
        <v>4.4883911147617299</v>
      </c>
      <c r="G31">
        <v>4.3864852457167611</v>
      </c>
      <c r="H31">
        <v>3.21712736932004</v>
      </c>
      <c r="I31">
        <f t="shared" si="0"/>
        <v>2.5301756561156794</v>
      </c>
      <c r="J31">
        <f t="shared" si="1"/>
        <v>0.47190265627440603</v>
      </c>
      <c r="K31">
        <f t="shared" si="2"/>
        <v>3.9161405027417677</v>
      </c>
    </row>
    <row r="32" spans="1:23" x14ac:dyDescent="0.35">
      <c r="A32">
        <v>625</v>
      </c>
      <c r="B32">
        <v>0.42536483999999902</v>
      </c>
      <c r="C32">
        <v>0</v>
      </c>
      <c r="D32">
        <v>0</v>
      </c>
      <c r="E32">
        <v>4.8938800000000002</v>
      </c>
      <c r="F32">
        <v>3.9015465811362802</v>
      </c>
      <c r="G32">
        <v>4.4823727634703356</v>
      </c>
      <c r="H32">
        <v>7.8858754823555497</v>
      </c>
      <c r="I32">
        <f t="shared" si="0"/>
        <v>4.5484456124674004</v>
      </c>
      <c r="J32">
        <f t="shared" si="1"/>
        <v>11.138438136421628</v>
      </c>
      <c r="K32">
        <f t="shared" si="2"/>
        <v>7.2351533445469274</v>
      </c>
    </row>
    <row r="33" spans="1:23" x14ac:dyDescent="0.35">
      <c r="A33">
        <v>1886</v>
      </c>
      <c r="B33">
        <v>7.7567820100000002</v>
      </c>
      <c r="C33">
        <v>0</v>
      </c>
      <c r="D33">
        <v>0</v>
      </c>
      <c r="E33">
        <v>8.5537700000000001</v>
      </c>
      <c r="F33">
        <v>4.0959310697355003</v>
      </c>
      <c r="G33">
        <v>4.4975654100862368</v>
      </c>
      <c r="H33">
        <v>4.1965354144222502</v>
      </c>
      <c r="I33">
        <f t="shared" si="0"/>
        <v>4.9246700021006014</v>
      </c>
      <c r="J33">
        <f t="shared" si="1"/>
        <v>0.53017997777352244</v>
      </c>
      <c r="K33">
        <f t="shared" si="2"/>
        <v>0.99903229812751082</v>
      </c>
    </row>
    <row r="34" spans="1:23" x14ac:dyDescent="0.35">
      <c r="A34">
        <v>876</v>
      </c>
      <c r="B34">
        <v>17.28397476</v>
      </c>
      <c r="C34">
        <v>0</v>
      </c>
      <c r="D34">
        <v>0</v>
      </c>
      <c r="E34">
        <v>43.734540000000003</v>
      </c>
      <c r="F34">
        <v>7.1227930137793898</v>
      </c>
      <c r="G34">
        <v>4.6163235860226433</v>
      </c>
      <c r="H34">
        <v>3.9137791213283202</v>
      </c>
      <c r="I34">
        <f t="shared" ref="I34:I57" si="3" xml:space="preserve"> 2.31503+ 0.07741 *B34 + 2.07056 *C34 -0.45713 *D34-0.07856 *E34 +  0.48277 *F34 + 0.15648*G34</f>
        <v>4.3782301217746991</v>
      </c>
      <c r="J34">
        <f t="shared" ref="J34:J57" si="4">(H34-I34)^2</f>
        <v>0.21571473181564224</v>
      </c>
      <c r="K34">
        <f t="shared" ref="K34:K57" si="5">(H34-H$59)^2</f>
        <v>1.6442223155766931</v>
      </c>
    </row>
    <row r="35" spans="1:23" x14ac:dyDescent="0.35">
      <c r="A35">
        <v>972</v>
      </c>
      <c r="B35">
        <v>9.8382595599999991</v>
      </c>
      <c r="C35">
        <v>1</v>
      </c>
      <c r="D35">
        <v>0</v>
      </c>
      <c r="E35">
        <v>13.118259999999999</v>
      </c>
      <c r="F35">
        <v>8.8971764549892498</v>
      </c>
      <c r="G35">
        <v>4.7542655909413867</v>
      </c>
      <c r="H35">
        <v>8.8239742346196604</v>
      </c>
      <c r="I35">
        <f t="shared" si="3"/>
        <v>9.1558365237852684</v>
      </c>
      <c r="J35">
        <f t="shared" si="4"/>
        <v>0.11013257897023762</v>
      </c>
      <c r="K35">
        <f t="shared" si="5"/>
        <v>13.161823757476016</v>
      </c>
    </row>
    <row r="36" spans="1:23" x14ac:dyDescent="0.35">
      <c r="A36">
        <v>1760</v>
      </c>
      <c r="B36">
        <v>24.96301369</v>
      </c>
      <c r="C36">
        <v>0</v>
      </c>
      <c r="D36">
        <v>2</v>
      </c>
      <c r="E36">
        <v>15.588760000000001</v>
      </c>
      <c r="F36">
        <v>7.6704746792368699</v>
      </c>
      <c r="G36">
        <v>4.8233182656910145</v>
      </c>
      <c r="H36">
        <v>5.7378880703663802</v>
      </c>
      <c r="I36">
        <f t="shared" si="3"/>
        <v>6.5663318072534143</v>
      </c>
      <c r="J36">
        <f t="shared" si="4"/>
        <v>0.68631902518735344</v>
      </c>
      <c r="K36">
        <f t="shared" si="5"/>
        <v>0.29358692710003487</v>
      </c>
    </row>
    <row r="37" spans="1:23" x14ac:dyDescent="0.35">
      <c r="A37">
        <v>1632</v>
      </c>
      <c r="B37">
        <v>33.015366810000003</v>
      </c>
      <c r="C37">
        <v>0</v>
      </c>
      <c r="D37">
        <v>0</v>
      </c>
      <c r="E37">
        <v>14.18277</v>
      </c>
      <c r="F37">
        <v>6.9966187730584304</v>
      </c>
      <c r="G37">
        <v>4.8268064038461391</v>
      </c>
      <c r="H37">
        <v>8.1249930200258902</v>
      </c>
      <c r="I37">
        <f t="shared" si="3"/>
        <v>7.8896074447053621</v>
      </c>
      <c r="J37">
        <f t="shared" si="4"/>
        <v>5.5406369068975989E-2</v>
      </c>
      <c r="K37">
        <f t="shared" si="5"/>
        <v>8.578698741869518</v>
      </c>
    </row>
    <row r="38" spans="1:23" x14ac:dyDescent="0.35">
      <c r="A38">
        <v>608</v>
      </c>
      <c r="B38">
        <v>13.231406249999999</v>
      </c>
      <c r="C38">
        <v>0</v>
      </c>
      <c r="D38">
        <v>2</v>
      </c>
      <c r="E38">
        <v>12.767950000000001</v>
      </c>
      <c r="F38">
        <v>6.68516332755389</v>
      </c>
      <c r="G38">
        <v>4.8761945596060077</v>
      </c>
      <c r="H38">
        <v>4.5445512201633997</v>
      </c>
      <c r="I38">
        <f t="shared" si="3"/>
        <v>5.4123862301428396</v>
      </c>
      <c r="J38">
        <f t="shared" si="4"/>
        <v>0.75313760454601442</v>
      </c>
      <c r="K38">
        <f t="shared" si="5"/>
        <v>0.42445254475177208</v>
      </c>
    </row>
    <row r="39" spans="1:23" x14ac:dyDescent="0.35">
      <c r="A39">
        <v>1496</v>
      </c>
      <c r="B39">
        <v>0</v>
      </c>
      <c r="C39">
        <v>0</v>
      </c>
      <c r="D39">
        <v>0</v>
      </c>
      <c r="E39">
        <v>0.52678999999999998</v>
      </c>
      <c r="F39">
        <v>1.0233345472033899</v>
      </c>
      <c r="G39">
        <v>4.8781826354043885</v>
      </c>
      <c r="H39">
        <v>4.3624824747511699</v>
      </c>
      <c r="I39">
        <f t="shared" si="3"/>
        <v>3.5310186157414596</v>
      </c>
      <c r="J39">
        <f t="shared" si="4"/>
        <v>0.69133214883931948</v>
      </c>
      <c r="K39">
        <f t="shared" si="5"/>
        <v>0.69483723045145807</v>
      </c>
    </row>
    <row r="40" spans="1:23" x14ac:dyDescent="0.35">
      <c r="A40">
        <v>514</v>
      </c>
      <c r="B40">
        <v>0.17918289000000001</v>
      </c>
      <c r="C40">
        <v>1</v>
      </c>
      <c r="D40">
        <v>0</v>
      </c>
      <c r="E40">
        <v>11.8085</v>
      </c>
      <c r="F40">
        <v>5.6110193593517801</v>
      </c>
      <c r="G40">
        <v>4.8980300468506162</v>
      </c>
      <c r="H40">
        <v>7.2713475806143197</v>
      </c>
      <c r="I40">
        <f t="shared" si="3"/>
        <v>6.9470603453603443</v>
      </c>
      <c r="J40">
        <f t="shared" si="4"/>
        <v>0.10516221094866719</v>
      </c>
      <c r="K40">
        <f t="shared" si="5"/>
        <v>4.306854044795017</v>
      </c>
    </row>
    <row r="41" spans="1:23" x14ac:dyDescent="0.35">
      <c r="A41">
        <v>1653</v>
      </c>
      <c r="B41">
        <v>1.5891123599999999</v>
      </c>
      <c r="C41">
        <v>0</v>
      </c>
      <c r="D41">
        <v>0</v>
      </c>
      <c r="E41">
        <v>28.814240000000002</v>
      </c>
      <c r="F41">
        <v>8.5444933269304109</v>
      </c>
      <c r="G41">
        <v>4.9383529133895729</v>
      </c>
      <c r="H41">
        <v>4.4646921907794104</v>
      </c>
      <c r="I41">
        <f t="shared" si="3"/>
        <v>5.072175000716995</v>
      </c>
      <c r="J41">
        <f t="shared" si="4"/>
        <v>0.36903536436966355</v>
      </c>
      <c r="K41">
        <f t="shared" si="5"/>
        <v>0.53488636074309626</v>
      </c>
    </row>
    <row r="42" spans="1:23" x14ac:dyDescent="0.35">
      <c r="A42">
        <v>292</v>
      </c>
      <c r="B42">
        <v>3.9976003600000101</v>
      </c>
      <c r="C42">
        <v>0</v>
      </c>
      <c r="D42">
        <v>0</v>
      </c>
      <c r="E42">
        <v>18.879300000000001</v>
      </c>
      <c r="F42">
        <v>3.9209660466395202</v>
      </c>
      <c r="G42">
        <v>5.0096932667933824</v>
      </c>
      <c r="H42">
        <v>4.2807657797581102</v>
      </c>
      <c r="I42">
        <f t="shared" si="3"/>
        <v>3.8181680165915908</v>
      </c>
      <c r="J42">
        <f t="shared" si="4"/>
        <v>0.21399669048666722</v>
      </c>
      <c r="K42">
        <f t="shared" si="5"/>
        <v>0.83774785151152253</v>
      </c>
    </row>
    <row r="43" spans="1:23" x14ac:dyDescent="0.35">
      <c r="A43">
        <v>1284</v>
      </c>
      <c r="B43">
        <v>12.84935716</v>
      </c>
      <c r="C43">
        <v>0</v>
      </c>
      <c r="D43">
        <v>0</v>
      </c>
      <c r="E43">
        <v>0.54917000000000005</v>
      </c>
      <c r="F43">
        <v>2.2677868380553599</v>
      </c>
      <c r="G43">
        <v>5.01089331310438</v>
      </c>
      <c r="H43">
        <v>2.9304111340363299</v>
      </c>
      <c r="I43">
        <f t="shared" si="3"/>
        <v>5.145479979998159</v>
      </c>
      <c r="J43">
        <f t="shared" si="4"/>
        <v>4.9065299923506691</v>
      </c>
      <c r="K43">
        <f t="shared" si="5"/>
        <v>5.1331260248871313</v>
      </c>
    </row>
    <row r="44" spans="1:23" x14ac:dyDescent="0.35">
      <c r="A44">
        <v>1926</v>
      </c>
      <c r="B44">
        <v>27.868896809999999</v>
      </c>
      <c r="C44">
        <v>0</v>
      </c>
      <c r="D44">
        <v>8</v>
      </c>
      <c r="E44">
        <v>10.475949999999999</v>
      </c>
      <c r="F44">
        <v>8.7684046918589509</v>
      </c>
      <c r="G44">
        <v>5.0421112144158009</v>
      </c>
      <c r="H44">
        <v>4.4029094150832702</v>
      </c>
      <c r="I44">
        <f t="shared" si="3"/>
        <v>5.0144429659826297</v>
      </c>
      <c r="J44">
        <f t="shared" si="4"/>
        <v>0.3739732838755796</v>
      </c>
      <c r="K44">
        <f t="shared" si="5"/>
        <v>0.62907428179914349</v>
      </c>
    </row>
    <row r="45" spans="1:23" x14ac:dyDescent="0.35">
      <c r="A45">
        <v>155</v>
      </c>
      <c r="B45">
        <v>2.4417187600000001</v>
      </c>
      <c r="C45">
        <v>0</v>
      </c>
      <c r="D45">
        <v>0</v>
      </c>
      <c r="E45">
        <v>4.4261299999999997</v>
      </c>
      <c r="F45">
        <v>2.1342904002729401</v>
      </c>
      <c r="G45">
        <v>5.1955306681203401</v>
      </c>
      <c r="H45">
        <v>4.3504326281060797</v>
      </c>
      <c r="I45">
        <f t="shared" si="3"/>
        <v>3.9996946918988385</v>
      </c>
      <c r="J45">
        <f t="shared" si="4"/>
        <v>0.12301709989491476</v>
      </c>
      <c r="K45">
        <f t="shared" si="5"/>
        <v>0.71507118580793683</v>
      </c>
      <c r="W45" s="4" t="s">
        <v>579</v>
      </c>
    </row>
    <row r="46" spans="1:23" x14ac:dyDescent="0.35">
      <c r="A46">
        <v>967</v>
      </c>
      <c r="B46">
        <v>29.30381689</v>
      </c>
      <c r="C46">
        <v>0</v>
      </c>
      <c r="D46">
        <v>0</v>
      </c>
      <c r="E46">
        <v>19.194330000000001</v>
      </c>
      <c r="F46">
        <v>7.4032904934137296</v>
      </c>
      <c r="G46">
        <v>5.3847487435331418</v>
      </c>
      <c r="H46">
        <v>6.9234660694993098</v>
      </c>
      <c r="I46">
        <f t="shared" si="3"/>
        <v>7.4922239355483136</v>
      </c>
      <c r="J46">
        <f t="shared" si="4"/>
        <v>0.32348551019261657</v>
      </c>
      <c r="K46">
        <f t="shared" si="5"/>
        <v>2.9839612801889888</v>
      </c>
    </row>
    <row r="47" spans="1:23" x14ac:dyDescent="0.35">
      <c r="A47">
        <v>1851</v>
      </c>
      <c r="B47">
        <v>17.624883239999999</v>
      </c>
      <c r="C47">
        <v>0</v>
      </c>
      <c r="D47">
        <v>4</v>
      </c>
      <c r="E47">
        <v>14.7622</v>
      </c>
      <c r="F47">
        <v>7.13541068168007</v>
      </c>
      <c r="G47">
        <v>5.4534119548090825</v>
      </c>
      <c r="H47">
        <v>4.9689668421771396</v>
      </c>
      <c r="I47">
        <f t="shared" si="3"/>
        <v>4.9892458970916129</v>
      </c>
      <c r="J47">
        <f t="shared" si="4"/>
        <v>4.1124006822422569E-4</v>
      </c>
      <c r="K47">
        <f t="shared" si="5"/>
        <v>5.156741746300382E-2</v>
      </c>
    </row>
    <row r="48" spans="1:23" x14ac:dyDescent="0.35">
      <c r="A48">
        <v>1229</v>
      </c>
      <c r="B48">
        <v>1.54430329</v>
      </c>
      <c r="C48">
        <v>0</v>
      </c>
      <c r="D48">
        <v>2</v>
      </c>
      <c r="E48">
        <v>6.6409000000000002</v>
      </c>
      <c r="F48">
        <v>4.47897839167325</v>
      </c>
      <c r="G48">
        <v>5.6787325545995788</v>
      </c>
      <c r="H48">
        <v>5.8263961056614004</v>
      </c>
      <c r="I48">
        <f t="shared" si="3"/>
        <v>4.049529881970737</v>
      </c>
      <c r="J48">
        <f t="shared" si="4"/>
        <v>3.1572535768927188</v>
      </c>
      <c r="K48">
        <f t="shared" si="5"/>
        <v>0.39733438949281774</v>
      </c>
    </row>
    <row r="49" spans="1:14" x14ac:dyDescent="0.35">
      <c r="A49">
        <v>337</v>
      </c>
      <c r="B49">
        <v>3.58950916</v>
      </c>
      <c r="C49">
        <v>1</v>
      </c>
      <c r="D49">
        <v>1</v>
      </c>
      <c r="E49">
        <v>12.83184</v>
      </c>
      <c r="F49">
        <v>9.7639210502979896</v>
      </c>
      <c r="G49">
        <v>6.0005260987704574</v>
      </c>
      <c r="H49">
        <v>8.8200700343123195</v>
      </c>
      <c r="I49">
        <f t="shared" si="3"/>
        <v>8.8509450430635628</v>
      </c>
      <c r="J49">
        <f t="shared" si="4"/>
        <v>9.5326616538934862E-4</v>
      </c>
      <c r="K49">
        <f t="shared" si="5"/>
        <v>13.133510725726296</v>
      </c>
    </row>
    <row r="50" spans="1:14" x14ac:dyDescent="0.35">
      <c r="A50">
        <v>1112</v>
      </c>
      <c r="B50">
        <v>1.56700324</v>
      </c>
      <c r="C50">
        <v>0</v>
      </c>
      <c r="D50">
        <v>0</v>
      </c>
      <c r="E50">
        <v>11.65432</v>
      </c>
      <c r="F50">
        <v>4.8927344100918404</v>
      </c>
      <c r="G50">
        <v>6.0148937241573872</v>
      </c>
      <c r="H50">
        <v>4.7019645051936898</v>
      </c>
      <c r="I50">
        <f t="shared" si="3"/>
        <v>4.8240443027245856</v>
      </c>
      <c r="J50">
        <f t="shared" si="4"/>
        <v>1.4903476965184516E-2</v>
      </c>
      <c r="K50">
        <f t="shared" si="5"/>
        <v>0.24412190544439108</v>
      </c>
    </row>
    <row r="51" spans="1:14" x14ac:dyDescent="0.35">
      <c r="A51">
        <v>898</v>
      </c>
      <c r="B51">
        <v>21.154480360000001</v>
      </c>
      <c r="C51">
        <v>1</v>
      </c>
      <c r="D51">
        <v>0</v>
      </c>
      <c r="E51">
        <v>14.216900000000001</v>
      </c>
      <c r="F51">
        <v>8.7074273150567496</v>
      </c>
      <c r="G51">
        <v>6.3195026300319137</v>
      </c>
      <c r="H51">
        <v>10.034266901551099</v>
      </c>
      <c r="I51">
        <f t="shared" si="3"/>
        <v>10.098839117104939</v>
      </c>
      <c r="J51">
        <f t="shared" si="4"/>
        <v>4.1695710215315426E-3</v>
      </c>
      <c r="K51">
        <f t="shared" si="5"/>
        <v>23.408328790719679</v>
      </c>
    </row>
    <row r="52" spans="1:14" x14ac:dyDescent="0.35">
      <c r="A52">
        <v>1770</v>
      </c>
      <c r="B52">
        <v>27.001533689999999</v>
      </c>
      <c r="C52">
        <v>0</v>
      </c>
      <c r="D52">
        <v>3</v>
      </c>
      <c r="E52">
        <v>4.3668699999999996</v>
      </c>
      <c r="F52">
        <v>8.2242342686087593</v>
      </c>
      <c r="G52">
        <v>6.9614527354989715</v>
      </c>
      <c r="H52">
        <v>8.4685372135960701</v>
      </c>
      <c r="I52">
        <f t="shared" si="3"/>
        <v>7.7505091176500294</v>
      </c>
      <c r="J52">
        <f t="shared" si="4"/>
        <v>0.51556434656789674</v>
      </c>
      <c r="K52">
        <f t="shared" si="5"/>
        <v>10.709163096674493</v>
      </c>
    </row>
    <row r="53" spans="1:14" x14ac:dyDescent="0.35">
      <c r="A53">
        <v>1196</v>
      </c>
      <c r="B53">
        <v>29.579457690000002</v>
      </c>
      <c r="C53">
        <v>0</v>
      </c>
      <c r="D53">
        <v>0</v>
      </c>
      <c r="E53">
        <v>21.550879999999999</v>
      </c>
      <c r="F53">
        <v>9.14603653775829</v>
      </c>
      <c r="G53">
        <v>7.2914909508549615</v>
      </c>
      <c r="H53">
        <v>9.5511282613607094</v>
      </c>
      <c r="I53">
        <f t="shared" si="3"/>
        <v>8.4681432503062535</v>
      </c>
      <c r="J53">
        <f t="shared" si="4"/>
        <v>1.1728565341686199</v>
      </c>
      <c r="K53">
        <f t="shared" si="5"/>
        <v>18.966694064439402</v>
      </c>
    </row>
    <row r="54" spans="1:14" x14ac:dyDescent="0.35">
      <c r="A54">
        <v>1889</v>
      </c>
      <c r="B54">
        <v>23.85931716</v>
      </c>
      <c r="C54">
        <v>0</v>
      </c>
      <c r="D54">
        <v>0</v>
      </c>
      <c r="E54">
        <v>9.5328900000000001</v>
      </c>
      <c r="F54">
        <v>4.5583403453191798</v>
      </c>
      <c r="G54">
        <v>7.6472525317649671</v>
      </c>
      <c r="H54">
        <v>7.2212837994926797</v>
      </c>
      <c r="I54">
        <f t="shared" si="3"/>
        <v>6.8103479476359219</v>
      </c>
      <c r="J54">
        <f t="shared" si="4"/>
        <v>0.16886827434123924</v>
      </c>
      <c r="K54">
        <f t="shared" si="5"/>
        <v>4.1015660841207735</v>
      </c>
    </row>
    <row r="55" spans="1:14" x14ac:dyDescent="0.35">
      <c r="A55">
        <v>1528</v>
      </c>
      <c r="B55">
        <v>44.508912250000002</v>
      </c>
      <c r="C55">
        <v>0</v>
      </c>
      <c r="D55">
        <v>0</v>
      </c>
      <c r="E55">
        <v>32.491129999999998</v>
      </c>
      <c r="F55">
        <v>10.0389047712937</v>
      </c>
      <c r="G55">
        <v>8.091697984909457</v>
      </c>
      <c r="H55">
        <v>10.322146906287699</v>
      </c>
      <c r="I55">
        <f t="shared" si="3"/>
        <v>9.3206326815885916</v>
      </c>
      <c r="J55">
        <f t="shared" si="4"/>
        <v>1.0030307422746545</v>
      </c>
      <c r="K55">
        <f t="shared" si="5"/>
        <v>26.276854664153277</v>
      </c>
    </row>
    <row r="56" spans="1:14" x14ac:dyDescent="0.35">
      <c r="A56">
        <v>1597</v>
      </c>
      <c r="B56">
        <v>22.499843559999999</v>
      </c>
      <c r="C56">
        <v>0</v>
      </c>
      <c r="D56">
        <v>8</v>
      </c>
      <c r="E56">
        <v>49.782649999999997</v>
      </c>
      <c r="F56">
        <v>23.166155090007301</v>
      </c>
      <c r="G56">
        <v>8.9007245481803015</v>
      </c>
      <c r="H56">
        <v>9.2431472290024992</v>
      </c>
      <c r="I56">
        <f t="shared" si="3"/>
        <v>9.0654879760816787</v>
      </c>
      <c r="J56">
        <f t="shared" si="4"/>
        <v>3.1562810148384073E-2</v>
      </c>
      <c r="K56">
        <f t="shared" si="5"/>
        <v>16.378984273773678</v>
      </c>
    </row>
    <row r="57" spans="1:14" x14ac:dyDescent="0.35">
      <c r="A57">
        <v>1337</v>
      </c>
      <c r="B57">
        <v>9.9800100000000704E-3</v>
      </c>
      <c r="C57">
        <v>0</v>
      </c>
      <c r="D57">
        <v>0</v>
      </c>
      <c r="E57">
        <v>12.77824</v>
      </c>
      <c r="F57">
        <v>4.1079276429579403</v>
      </c>
      <c r="G57">
        <v>9.4557850370799805</v>
      </c>
      <c r="H57">
        <v>3.0383621931520199</v>
      </c>
      <c r="I57">
        <f t="shared" si="3"/>
        <v>4.7747694889671797</v>
      </c>
      <c r="J57">
        <f t="shared" si="4"/>
        <v>3.0151102969601156</v>
      </c>
      <c r="K57">
        <f t="shared" si="5"/>
        <v>4.6556229134673366</v>
      </c>
    </row>
    <row r="59" spans="1:14" x14ac:dyDescent="0.35">
      <c r="H59">
        <f>AVERAGE(H2:H58)</f>
        <v>5.1960514463734695</v>
      </c>
      <c r="J59">
        <f>SUM(J2:J58)</f>
        <v>54.161993497237596</v>
      </c>
      <c r="K59">
        <f>SUM(K2:K58)</f>
        <v>255.3891592139089</v>
      </c>
      <c r="L59" t="s">
        <v>12</v>
      </c>
      <c r="M59">
        <f>1-J59/K59</f>
        <v>0.78792367826438325</v>
      </c>
      <c r="N59" t="s">
        <v>16</v>
      </c>
    </row>
    <row r="60" spans="1:14" x14ac:dyDescent="0.35">
      <c r="B60" s="2"/>
      <c r="C60" s="2"/>
      <c r="L60" t="s">
        <v>13</v>
      </c>
      <c r="M60">
        <v>0.73</v>
      </c>
    </row>
    <row r="62" spans="1:14" x14ac:dyDescent="0.35">
      <c r="A62" t="s">
        <v>1</v>
      </c>
      <c r="B62" t="s">
        <v>2</v>
      </c>
      <c r="C62" t="s">
        <v>3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14</v>
      </c>
      <c r="J62" t="s">
        <v>10</v>
      </c>
      <c r="K62" t="s">
        <v>11</v>
      </c>
    </row>
    <row r="63" spans="1:14" x14ac:dyDescent="0.35">
      <c r="A63">
        <v>22</v>
      </c>
      <c r="B63">
        <v>1.5727668100000001</v>
      </c>
      <c r="C63">
        <v>0</v>
      </c>
      <c r="D63">
        <v>0</v>
      </c>
      <c r="E63">
        <v>8.0437100000000008</v>
      </c>
      <c r="F63">
        <v>3.5079228023883502</v>
      </c>
      <c r="G63">
        <v>4.1677427579400126</v>
      </c>
      <c r="H63">
        <v>3.7018056701728601</v>
      </c>
      <c r="I63">
        <f t="shared" ref="I63:I66" si="6" xml:space="preserve"> 2.31503+ 0.07741 *B63 + 2.07056 *C63 -0.45713 *D63-0.07856 *E63 +  0.48277 *F63 + 0.15648*G63</f>
        <v>4.1505522992335777</v>
      </c>
      <c r="J63">
        <f t="shared" ref="J63:J66" si="7">(H63-I63)^2</f>
        <v>0.20137353709335729</v>
      </c>
      <c r="K63">
        <f t="shared" ref="K63:K66" si="8">(H63-H$59)^2</f>
        <v>2.2327704396933616</v>
      </c>
    </row>
    <row r="64" spans="1:14" x14ac:dyDescent="0.35">
      <c r="A64">
        <v>565</v>
      </c>
      <c r="B64">
        <v>7.4218104900000004</v>
      </c>
      <c r="C64">
        <v>0</v>
      </c>
      <c r="D64">
        <v>4</v>
      </c>
      <c r="E64">
        <v>2.99146</v>
      </c>
      <c r="F64">
        <v>3.9471162208775499</v>
      </c>
      <c r="G64">
        <v>3.484224572976534</v>
      </c>
      <c r="H64">
        <v>3.1337798484495698</v>
      </c>
      <c r="I64">
        <f t="shared" si="6"/>
        <v>3.2767840115633233</v>
      </c>
      <c r="J64">
        <f t="shared" si="7"/>
        <v>2.0450190667865024E-2</v>
      </c>
      <c r="K64">
        <f t="shared" si="8"/>
        <v>4.2529641436035943</v>
      </c>
    </row>
    <row r="65" spans="1:23" x14ac:dyDescent="0.35">
      <c r="A65">
        <v>674</v>
      </c>
      <c r="B65">
        <v>6.4297744899999998</v>
      </c>
      <c r="C65">
        <v>0</v>
      </c>
      <c r="D65">
        <v>0</v>
      </c>
      <c r="E65">
        <v>9.4492399999999996</v>
      </c>
      <c r="F65">
        <v>4.9126233407675999</v>
      </c>
      <c r="G65">
        <v>5.5935277221218813</v>
      </c>
      <c r="H65">
        <v>5.9536791699045102</v>
      </c>
      <c r="I65">
        <f t="shared" si="6"/>
        <v>5.3173689370509054</v>
      </c>
      <c r="J65">
        <f t="shared" si="7"/>
        <v>0.40489071243420871</v>
      </c>
      <c r="K65">
        <f t="shared" si="8"/>
        <v>0.57399976746282699</v>
      </c>
    </row>
    <row r="66" spans="1:23" x14ac:dyDescent="0.35">
      <c r="A66">
        <v>689</v>
      </c>
      <c r="B66">
        <v>1.84525056</v>
      </c>
      <c r="C66">
        <v>0</v>
      </c>
      <c r="D66">
        <v>0</v>
      </c>
      <c r="E66">
        <v>14.76126</v>
      </c>
      <c r="F66">
        <v>3.6208860118142501</v>
      </c>
      <c r="G66">
        <v>4.0665561063224827</v>
      </c>
      <c r="H66">
        <v>4.57883749280409</v>
      </c>
      <c r="I66">
        <f t="shared" si="6"/>
        <v>3.6826160996905073</v>
      </c>
      <c r="J66">
        <f t="shared" si="7"/>
        <v>0.80321278547445096</v>
      </c>
      <c r="K66">
        <f t="shared" si="8"/>
        <v>0.38095306448074412</v>
      </c>
    </row>
    <row r="67" spans="1:23" x14ac:dyDescent="0.35">
      <c r="A67">
        <v>715</v>
      </c>
      <c r="B67">
        <v>15.56460304</v>
      </c>
      <c r="C67">
        <v>0</v>
      </c>
      <c r="D67">
        <v>0</v>
      </c>
      <c r="E67">
        <v>14.03302</v>
      </c>
      <c r="F67">
        <v>5.5653841409022098</v>
      </c>
      <c r="G67">
        <v>6.5899066592698166</v>
      </c>
      <c r="H67">
        <v>7.7055436511118804</v>
      </c>
      <c r="I67">
        <f t="shared" ref="I67:I81" si="9" xml:space="preserve"> 2.31503+ 0.07741 *B67 + 2.07056 *C67 -0.45713 *D67-0.07856 *E67 +  0.48277 *F67 + 0.15648*G67</f>
        <v>6.1354409658723004</v>
      </c>
      <c r="J67">
        <f t="shared" ref="J67:J81" si="10">(H67-I67)^2</f>
        <v>2.4652224421965401</v>
      </c>
      <c r="K67">
        <f t="shared" ref="K67:K81" si="11">(H67-H$59)^2</f>
        <v>6.2975511256428502</v>
      </c>
    </row>
    <row r="68" spans="1:23" x14ac:dyDescent="0.35">
      <c r="A68">
        <v>913</v>
      </c>
      <c r="B68">
        <v>7.1775768099999997</v>
      </c>
      <c r="C68">
        <v>0</v>
      </c>
      <c r="D68">
        <v>0</v>
      </c>
      <c r="E68">
        <v>17.6525</v>
      </c>
      <c r="F68">
        <v>5.7290038139788901</v>
      </c>
      <c r="G68">
        <v>3.555879972738198</v>
      </c>
      <c r="H68">
        <v>4.5240259285010698</v>
      </c>
      <c r="I68">
        <f t="shared" si="9"/>
        <v>4.8060810902707622</v>
      </c>
      <c r="J68">
        <f t="shared" si="10"/>
        <v>7.9555114280927389E-2</v>
      </c>
      <c r="K68">
        <f t="shared" si="11"/>
        <v>0.45161829667166703</v>
      </c>
      <c r="W68" s="4" t="s">
        <v>580</v>
      </c>
    </row>
    <row r="69" spans="1:23" x14ac:dyDescent="0.35">
      <c r="A69">
        <v>1009</v>
      </c>
      <c r="B69">
        <v>1.84525056</v>
      </c>
      <c r="C69">
        <v>0</v>
      </c>
      <c r="D69">
        <v>0</v>
      </c>
      <c r="E69">
        <v>14.6945</v>
      </c>
      <c r="F69">
        <v>3.6208860118142501</v>
      </c>
      <c r="G69">
        <v>4.7721566895575149</v>
      </c>
      <c r="H69">
        <v>4.6416283226635402</v>
      </c>
      <c r="I69">
        <f t="shared" si="9"/>
        <v>3.7982731445551257</v>
      </c>
      <c r="J69">
        <f t="shared" si="10"/>
        <v>0.71124795644227556</v>
      </c>
      <c r="K69">
        <f t="shared" si="11"/>
        <v>0.30738500010427555</v>
      </c>
    </row>
    <row r="70" spans="1:23" x14ac:dyDescent="0.35">
      <c r="A70">
        <v>1149</v>
      </c>
      <c r="B70">
        <v>23.55743296</v>
      </c>
      <c r="C70">
        <v>0</v>
      </c>
      <c r="D70">
        <v>0</v>
      </c>
      <c r="E70">
        <v>19.48488</v>
      </c>
      <c r="F70">
        <v>6.9700846792814701</v>
      </c>
      <c r="G70">
        <v>4.8794341585336714</v>
      </c>
      <c r="H70">
        <v>8.4100584884138101</v>
      </c>
      <c r="I70">
        <f t="shared" si="9"/>
        <v>6.7363603503776641</v>
      </c>
      <c r="J70">
        <f t="shared" si="10"/>
        <v>2.8012654572656621</v>
      </c>
      <c r="K70">
        <f t="shared" si="11"/>
        <v>10.3298412662849</v>
      </c>
    </row>
    <row r="71" spans="1:23" x14ac:dyDescent="0.35">
      <c r="A71">
        <v>1165</v>
      </c>
      <c r="B71">
        <v>14.95832976</v>
      </c>
      <c r="C71">
        <v>0</v>
      </c>
      <c r="D71">
        <v>4</v>
      </c>
      <c r="E71">
        <v>13.50967</v>
      </c>
      <c r="F71">
        <v>8.9936702491612603</v>
      </c>
      <c r="G71">
        <v>4.1493346011501178</v>
      </c>
      <c r="H71">
        <v>5.9993461446586398</v>
      </c>
      <c r="I71">
        <f t="shared" si="9"/>
        <v>5.5742766960971526</v>
      </c>
      <c r="J71">
        <f t="shared" si="10"/>
        <v>0.18068403610036682</v>
      </c>
      <c r="K71">
        <f t="shared" si="11"/>
        <v>0.64528237229306284</v>
      </c>
    </row>
    <row r="72" spans="1:23" x14ac:dyDescent="0.35">
      <c r="A72">
        <v>1169</v>
      </c>
      <c r="B72">
        <v>12.791352249999999</v>
      </c>
      <c r="C72">
        <v>0</v>
      </c>
      <c r="D72">
        <v>1</v>
      </c>
      <c r="E72">
        <v>13.30392</v>
      </c>
      <c r="F72">
        <v>7.05207283915788</v>
      </c>
      <c r="G72">
        <v>4.3585871685611286</v>
      </c>
      <c r="H72">
        <v>5.4116656120445397</v>
      </c>
      <c r="I72">
        <f t="shared" si="9"/>
        <v>5.8894835471691955</v>
      </c>
      <c r="J72">
        <f t="shared" si="10"/>
        <v>0.22830997912678985</v>
      </c>
      <c r="K72">
        <f t="shared" si="11"/>
        <v>4.6489468438031693E-2</v>
      </c>
    </row>
    <row r="73" spans="1:23" x14ac:dyDescent="0.35">
      <c r="A73">
        <v>1498</v>
      </c>
      <c r="B73">
        <v>5.2854010000000097E-2</v>
      </c>
      <c r="C73">
        <v>0</v>
      </c>
      <c r="D73">
        <v>0</v>
      </c>
      <c r="E73">
        <v>1.80253</v>
      </c>
      <c r="F73">
        <v>0.92773094298191106</v>
      </c>
      <c r="G73">
        <v>5.5481364064846881</v>
      </c>
      <c r="H73">
        <v>2.9656719712200998</v>
      </c>
      <c r="I73">
        <f t="shared" si="9"/>
        <v>3.4935677243442012</v>
      </c>
      <c r="J73">
        <f t="shared" si="10"/>
        <v>0.27867392616646214</v>
      </c>
      <c r="K73">
        <f t="shared" si="11"/>
        <v>4.9745926031854211</v>
      </c>
    </row>
    <row r="74" spans="1:23" x14ac:dyDescent="0.35">
      <c r="A74">
        <v>1510</v>
      </c>
      <c r="B74">
        <v>20.45571984</v>
      </c>
      <c r="C74">
        <v>0</v>
      </c>
      <c r="D74">
        <v>2</v>
      </c>
      <c r="E74">
        <v>15.785299999999999</v>
      </c>
      <c r="F74">
        <v>7.5531371390859796</v>
      </c>
      <c r="G74">
        <v>5.3295257572091188</v>
      </c>
      <c r="H74">
        <v>6.0081741840064202</v>
      </c>
      <c r="I74">
        <f t="shared" si="9"/>
        <v>6.2245463119390214</v>
      </c>
      <c r="J74">
        <f t="shared" si="10"/>
        <v>4.6816897746081935E-2</v>
      </c>
      <c r="K74">
        <f t="shared" si="11"/>
        <v>0.65954334098043854</v>
      </c>
    </row>
    <row r="75" spans="1:23" x14ac:dyDescent="0.35">
      <c r="A75">
        <v>1522</v>
      </c>
      <c r="B75">
        <v>25.599552160000002</v>
      </c>
      <c r="C75">
        <v>0</v>
      </c>
      <c r="D75">
        <v>4</v>
      </c>
      <c r="E75">
        <v>10.25525</v>
      </c>
      <c r="F75">
        <v>8.2660307932266903</v>
      </c>
      <c r="G75">
        <v>4.3715296320992945</v>
      </c>
      <c r="H75">
        <v>6.6408452145860597</v>
      </c>
      <c r="I75">
        <f t="shared" si="9"/>
        <v>6.3371675355825481</v>
      </c>
      <c r="J75">
        <f t="shared" si="10"/>
        <v>9.2220132724959838E-2</v>
      </c>
      <c r="K75">
        <f t="shared" si="11"/>
        <v>2.0874290326659359</v>
      </c>
    </row>
    <row r="76" spans="1:23" x14ac:dyDescent="0.35">
      <c r="A76">
        <v>1661</v>
      </c>
      <c r="B76">
        <v>3.3306250000000003E-2</v>
      </c>
      <c r="C76">
        <v>0</v>
      </c>
      <c r="D76">
        <v>0</v>
      </c>
      <c r="E76">
        <v>1.13123</v>
      </c>
      <c r="F76">
        <v>0.81305252958514196</v>
      </c>
      <c r="G76">
        <v>7.1255305529368611</v>
      </c>
      <c r="H76">
        <v>2.9605471751349302</v>
      </c>
      <c r="I76">
        <f t="shared" si="9"/>
        <v>3.7362591986438796</v>
      </c>
      <c r="J76">
        <f t="shared" si="10"/>
        <v>0.60172914341634887</v>
      </c>
      <c r="K76">
        <f t="shared" si="11"/>
        <v>4.9974793467257532</v>
      </c>
    </row>
    <row r="77" spans="1:23" x14ac:dyDescent="0.35">
      <c r="A77">
        <v>1664</v>
      </c>
      <c r="B77">
        <v>1.1511144099999999</v>
      </c>
      <c r="C77">
        <v>0</v>
      </c>
      <c r="D77">
        <v>0</v>
      </c>
      <c r="E77">
        <v>0.31114999999999998</v>
      </c>
      <c r="F77">
        <v>1.6035674514745499</v>
      </c>
      <c r="G77">
        <v>3.443197794487431</v>
      </c>
      <c r="H77">
        <v>2.7961367071887002</v>
      </c>
      <c r="I77">
        <f t="shared" si="9"/>
        <v>3.6926396719078616</v>
      </c>
      <c r="J77">
        <f t="shared" si="10"/>
        <v>0.80371756575024589</v>
      </c>
      <c r="K77">
        <f t="shared" si="11"/>
        <v>5.7595907553562995</v>
      </c>
    </row>
    <row r="78" spans="1:23" x14ac:dyDescent="0.35">
      <c r="A78">
        <v>1743</v>
      </c>
      <c r="B78">
        <v>3.0373518399999999</v>
      </c>
      <c r="C78">
        <v>0</v>
      </c>
      <c r="D78">
        <v>0</v>
      </c>
      <c r="E78">
        <v>1.4057999999999999</v>
      </c>
      <c r="F78">
        <v>2.0772222243304701</v>
      </c>
      <c r="G78">
        <v>3.7761065767095334</v>
      </c>
      <c r="H78">
        <v>4.2291185691922601</v>
      </c>
      <c r="I78">
        <f t="shared" si="9"/>
        <v>4.0334174882979292</v>
      </c>
      <c r="J78">
        <f t="shared" si="10"/>
        <v>3.8298913063209455E-2</v>
      </c>
      <c r="K78">
        <f t="shared" si="11"/>
        <v>0.93495918897393171</v>
      </c>
    </row>
    <row r="79" spans="1:23" x14ac:dyDescent="0.35">
      <c r="A79">
        <v>1746</v>
      </c>
      <c r="B79">
        <v>0.190969</v>
      </c>
      <c r="C79">
        <v>0</v>
      </c>
      <c r="D79">
        <v>1</v>
      </c>
      <c r="E79">
        <v>2.0210699999999999</v>
      </c>
      <c r="F79">
        <v>1.4883911147617299</v>
      </c>
      <c r="G79">
        <v>1.9166767508703242</v>
      </c>
      <c r="H79">
        <v>3.5137337375892801</v>
      </c>
      <c r="I79">
        <f t="shared" si="9"/>
        <v>2.7323798075397088</v>
      </c>
      <c r="J79">
        <f t="shared" si="10"/>
        <v>0.61051396400391045</v>
      </c>
      <c r="K79">
        <f t="shared" si="11"/>
        <v>2.8301928732888846</v>
      </c>
    </row>
    <row r="80" spans="1:23" x14ac:dyDescent="0.35">
      <c r="A80">
        <v>1866</v>
      </c>
      <c r="B80">
        <v>1.98838201000001</v>
      </c>
      <c r="C80">
        <v>0</v>
      </c>
      <c r="D80">
        <v>2</v>
      </c>
      <c r="E80">
        <v>21.831689999999998</v>
      </c>
      <c r="F80">
        <v>8.1338832668347507</v>
      </c>
      <c r="G80">
        <v>3.520326293607321</v>
      </c>
      <c r="H80">
        <v>5.5203262936073196</v>
      </c>
      <c r="I80">
        <f t="shared" si="9"/>
        <v>4.317248568147587</v>
      </c>
      <c r="J80">
        <f t="shared" si="10"/>
        <v>1.447396013497364</v>
      </c>
      <c r="K80">
        <f t="shared" si="11"/>
        <v>0.10515417654853684</v>
      </c>
    </row>
    <row r="81" spans="1:23" x14ac:dyDescent="0.35">
      <c r="A81">
        <v>1871</v>
      </c>
      <c r="B81">
        <v>8.5591353600000009</v>
      </c>
      <c r="C81">
        <v>1</v>
      </c>
      <c r="D81">
        <v>0</v>
      </c>
      <c r="E81">
        <v>15.81366</v>
      </c>
      <c r="F81">
        <v>9.5092182206918405</v>
      </c>
      <c r="G81">
        <v>5.5521621808211812</v>
      </c>
      <c r="H81">
        <v>8.4484737439826691</v>
      </c>
      <c r="I81">
        <f t="shared" si="9"/>
        <v>9.2653991570758976</v>
      </c>
      <c r="J81">
        <f t="shared" si="10"/>
        <v>0.66736713055754193</v>
      </c>
      <c r="K81">
        <f t="shared" si="11"/>
        <v>10.578250801985506</v>
      </c>
    </row>
    <row r="83" spans="1:23" x14ac:dyDescent="0.35">
      <c r="J83">
        <f>SUM(J63:J82)</f>
        <v>12.48294589800857</v>
      </c>
      <c r="K83">
        <f>SUM(K63:K82)</f>
        <v>58.446047064386029</v>
      </c>
    </row>
    <row r="85" spans="1:23" x14ac:dyDescent="0.35">
      <c r="J85" t="s">
        <v>15</v>
      </c>
      <c r="K85">
        <f>1-J83/K83</f>
        <v>0.78641932987774243</v>
      </c>
    </row>
    <row r="92" spans="1:23" x14ac:dyDescent="0.35">
      <c r="W92" s="4" t="s">
        <v>581</v>
      </c>
    </row>
    <row r="113" spans="23:23" x14ac:dyDescent="0.35">
      <c r="W113" s="4" t="s">
        <v>582</v>
      </c>
    </row>
    <row r="136" spans="23:23" x14ac:dyDescent="0.35">
      <c r="W136" s="4" t="s">
        <v>583</v>
      </c>
    </row>
  </sheetData>
  <sortState xmlns:xlrd2="http://schemas.microsoft.com/office/spreadsheetml/2017/richdata2" ref="A2:K57">
    <sortCondition ref="G1:G57"/>
  </sortState>
  <conditionalFormatting sqref="B60:C60 A62:I62">
    <cfRule type="duplicateValues" dxfId="83" priority="1"/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36"/>
  <sheetViews>
    <sheetView workbookViewId="0">
      <selection activeCell="D1" sqref="D1"/>
    </sheetView>
  </sheetViews>
  <sheetFormatPr defaultRowHeight="15.5" x14ac:dyDescent="0.35"/>
  <cols>
    <col min="26" max="26" width="10" style="4" bestFit="1" customWidth="1"/>
  </cols>
  <sheetData>
    <row r="1" spans="1:26" x14ac:dyDescent="0.35">
      <c r="A1" t="s">
        <v>1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8</v>
      </c>
      <c r="J1" t="s">
        <v>7</v>
      </c>
      <c r="K1" t="s">
        <v>9</v>
      </c>
      <c r="L1" t="s">
        <v>10</v>
      </c>
      <c r="M1" t="s">
        <v>11</v>
      </c>
      <c r="Z1" s="4" t="s">
        <v>577</v>
      </c>
    </row>
    <row r="2" spans="1:26" x14ac:dyDescent="0.35">
      <c r="A2">
        <v>1148</v>
      </c>
      <c r="B2">
        <v>0</v>
      </c>
      <c r="C2">
        <v>0</v>
      </c>
      <c r="D2">
        <v>1</v>
      </c>
      <c r="E2">
        <v>131.488023088023</v>
      </c>
      <c r="F2">
        <v>0.18049301789149699</v>
      </c>
      <c r="G2">
        <v>0</v>
      </c>
      <c r="H2">
        <v>0</v>
      </c>
      <c r="I2">
        <v>8.9932892362562598</v>
      </c>
      <c r="J2">
        <v>4.3819390393053803</v>
      </c>
      <c r="K2">
        <f t="shared" ref="K2:K33" si="0" xml:space="preserve">  3.13164 -0.86512*B2 + 0.17754*C2 -1.51188 *D2 +  0.00455 *E2 -2.48035 *F2 + 0.40819*G2 -1.24305 *H2 + 0.31095 *I2</f>
        <v>4.5668079361372147</v>
      </c>
      <c r="L2">
        <f t="shared" ref="L2:L33" si="1">(J2-K2)^2</f>
        <v>3.4176509015819423E-2</v>
      </c>
      <c r="M2">
        <f t="shared" ref="M2:M33" si="2">(J2-J$60)^2</f>
        <v>1.0039929320016121E-2</v>
      </c>
    </row>
    <row r="3" spans="1:26" x14ac:dyDescent="0.35">
      <c r="A3">
        <v>1632</v>
      </c>
      <c r="B3">
        <v>0</v>
      </c>
      <c r="C3">
        <v>0</v>
      </c>
      <c r="D3">
        <v>1</v>
      </c>
      <c r="E3">
        <v>122.63088023088</v>
      </c>
      <c r="F3">
        <v>0.18685904688722399</v>
      </c>
      <c r="G3">
        <v>0</v>
      </c>
      <c r="H3">
        <v>0</v>
      </c>
      <c r="I3">
        <v>8.1249930200258902</v>
      </c>
      <c r="J3">
        <v>4.8268064038461302</v>
      </c>
      <c r="K3">
        <f t="shared" si="0"/>
        <v>4.2407212476808285</v>
      </c>
      <c r="L3">
        <f t="shared" si="1"/>
        <v>0.34349581027730614</v>
      </c>
      <c r="M3">
        <f t="shared" si="2"/>
        <v>0.29709782980972593</v>
      </c>
    </row>
    <row r="4" spans="1:26" x14ac:dyDescent="0.35">
      <c r="A4">
        <v>1633</v>
      </c>
      <c r="B4">
        <v>0</v>
      </c>
      <c r="C4">
        <v>0</v>
      </c>
      <c r="D4">
        <v>1</v>
      </c>
      <c r="E4">
        <v>122.63088023088</v>
      </c>
      <c r="F4">
        <v>0.18685904688722399</v>
      </c>
      <c r="G4">
        <v>0</v>
      </c>
      <c r="H4">
        <v>0</v>
      </c>
      <c r="I4">
        <v>7.0552964019016704</v>
      </c>
      <c r="J4">
        <v>3.4055944764280501</v>
      </c>
      <c r="K4">
        <f t="shared" si="0"/>
        <v>3.9080990842751024</v>
      </c>
      <c r="L4">
        <f t="shared" si="1"/>
        <v>0.25251088090751983</v>
      </c>
      <c r="M4">
        <f t="shared" si="2"/>
        <v>0.76763026284357894</v>
      </c>
    </row>
    <row r="5" spans="1:26" x14ac:dyDescent="0.35">
      <c r="A5">
        <v>1528</v>
      </c>
      <c r="B5">
        <v>0</v>
      </c>
      <c r="C5">
        <v>0</v>
      </c>
      <c r="D5">
        <v>0</v>
      </c>
      <c r="E5">
        <v>340.73203196871901</v>
      </c>
      <c r="F5">
        <v>0.18726057122515899</v>
      </c>
      <c r="G5">
        <v>0</v>
      </c>
      <c r="H5">
        <v>0</v>
      </c>
      <c r="I5">
        <v>10.322146906287699</v>
      </c>
      <c r="J5">
        <v>8.0916979849094499</v>
      </c>
      <c r="K5">
        <f t="shared" si="0"/>
        <v>7.4271705681295082</v>
      </c>
      <c r="L5">
        <f t="shared" si="1"/>
        <v>0.44159668765222243</v>
      </c>
      <c r="M5">
        <f t="shared" si="2"/>
        <v>14.515782958732125</v>
      </c>
    </row>
    <row r="6" spans="1:26" x14ac:dyDescent="0.35">
      <c r="A6">
        <v>1196</v>
      </c>
      <c r="B6">
        <v>0</v>
      </c>
      <c r="C6">
        <v>0</v>
      </c>
      <c r="D6">
        <v>0</v>
      </c>
      <c r="E6">
        <v>190.53490202178301</v>
      </c>
      <c r="F6">
        <v>0.179665672982182</v>
      </c>
      <c r="G6">
        <v>0</v>
      </c>
      <c r="H6">
        <v>0</v>
      </c>
      <c r="I6">
        <v>9.5511282613607094</v>
      </c>
      <c r="J6">
        <v>7.2914909508549597</v>
      </c>
      <c r="K6">
        <f t="shared" si="0"/>
        <v>6.5228633850878701</v>
      </c>
      <c r="L6">
        <f t="shared" si="1"/>
        <v>0.59078833485704163</v>
      </c>
      <c r="M6">
        <f t="shared" si="2"/>
        <v>9.0586032445236473</v>
      </c>
    </row>
    <row r="7" spans="1:26" x14ac:dyDescent="0.35">
      <c r="A7">
        <v>1597</v>
      </c>
      <c r="B7">
        <v>0</v>
      </c>
      <c r="C7">
        <v>0</v>
      </c>
      <c r="D7">
        <v>0</v>
      </c>
      <c r="E7">
        <v>776.68560696934105</v>
      </c>
      <c r="F7">
        <v>0.17370189934646901</v>
      </c>
      <c r="G7">
        <v>0</v>
      </c>
      <c r="H7">
        <v>0</v>
      </c>
      <c r="I7">
        <v>9.2431472290024992</v>
      </c>
      <c r="J7">
        <v>8.9007245481802997</v>
      </c>
      <c r="K7">
        <f t="shared" si="0"/>
        <v>9.1088746365248134</v>
      </c>
      <c r="L7">
        <f t="shared" si="1"/>
        <v>4.3326459277828883E-2</v>
      </c>
      <c r="M7">
        <f t="shared" si="2"/>
        <v>21.335022029094503</v>
      </c>
    </row>
    <row r="8" spans="1:26" x14ac:dyDescent="0.35">
      <c r="A8">
        <v>972</v>
      </c>
      <c r="B8">
        <v>0</v>
      </c>
      <c r="C8">
        <v>0</v>
      </c>
      <c r="D8">
        <v>0</v>
      </c>
      <c r="E8">
        <v>70.590476190476195</v>
      </c>
      <c r="F8">
        <v>0.18994115925139499</v>
      </c>
      <c r="G8">
        <v>0</v>
      </c>
      <c r="H8">
        <v>0</v>
      </c>
      <c r="I8">
        <v>8.8239742346196604</v>
      </c>
      <c r="J8">
        <v>4.7542655909413796</v>
      </c>
      <c r="K8">
        <f t="shared" si="0"/>
        <v>5.7255209005724526</v>
      </c>
      <c r="L8">
        <f t="shared" si="1"/>
        <v>0.9433368764865514</v>
      </c>
      <c r="M8">
        <f t="shared" si="2"/>
        <v>0.22328082005146088</v>
      </c>
    </row>
    <row r="9" spans="1:26" x14ac:dyDescent="0.35">
      <c r="A9">
        <v>337</v>
      </c>
      <c r="B9">
        <v>0</v>
      </c>
      <c r="C9">
        <v>0</v>
      </c>
      <c r="D9">
        <v>0</v>
      </c>
      <c r="E9">
        <v>0</v>
      </c>
      <c r="F9">
        <v>0.21989769280509899</v>
      </c>
      <c r="G9">
        <v>0</v>
      </c>
      <c r="H9">
        <v>0</v>
      </c>
      <c r="I9">
        <v>8.8200700343123195</v>
      </c>
      <c r="J9">
        <v>6.0005260987704503</v>
      </c>
      <c r="K9">
        <f t="shared" si="0"/>
        <v>5.3288175348202884</v>
      </c>
      <c r="L9">
        <f t="shared" si="1"/>
        <v>0.45119239488398871</v>
      </c>
      <c r="M9">
        <f t="shared" si="2"/>
        <v>2.9542270572235267</v>
      </c>
    </row>
    <row r="10" spans="1:26" x14ac:dyDescent="0.35">
      <c r="A10">
        <v>1149</v>
      </c>
      <c r="B10">
        <v>0</v>
      </c>
      <c r="C10">
        <v>0</v>
      </c>
      <c r="D10">
        <v>0</v>
      </c>
      <c r="E10">
        <v>116.892236556014</v>
      </c>
      <c r="F10">
        <v>0.15680014242162699</v>
      </c>
      <c r="G10">
        <v>0</v>
      </c>
      <c r="H10">
        <v>0</v>
      </c>
      <c r="I10">
        <v>8.4100584884138101</v>
      </c>
      <c r="J10">
        <v>4.8794341585336696</v>
      </c>
      <c r="K10">
        <f t="shared" si="0"/>
        <v>5.8896881300466557</v>
      </c>
      <c r="L10">
        <f t="shared" si="1"/>
        <v>1.0206130869577614</v>
      </c>
      <c r="M10">
        <f t="shared" si="2"/>
        <v>0.3572387953393597</v>
      </c>
    </row>
    <row r="11" spans="1:26" x14ac:dyDescent="0.35">
      <c r="A11">
        <v>625</v>
      </c>
      <c r="B11">
        <v>0</v>
      </c>
      <c r="C11">
        <v>0</v>
      </c>
      <c r="D11">
        <v>0</v>
      </c>
      <c r="E11">
        <v>0</v>
      </c>
      <c r="F11">
        <v>0.28290134182638998</v>
      </c>
      <c r="G11">
        <v>0</v>
      </c>
      <c r="H11">
        <v>0</v>
      </c>
      <c r="I11">
        <v>7.8858754823555497</v>
      </c>
      <c r="J11">
        <v>4.4823727634703303</v>
      </c>
      <c r="K11">
        <f t="shared" si="0"/>
        <v>4.8820586380393713</v>
      </c>
      <c r="L11">
        <f t="shared" si="1"/>
        <v>0.1597487983300192</v>
      </c>
      <c r="M11">
        <f t="shared" si="2"/>
        <v>4.0253669653854213E-2</v>
      </c>
    </row>
    <row r="12" spans="1:26" x14ac:dyDescent="0.35">
      <c r="A12">
        <v>715</v>
      </c>
      <c r="B12">
        <v>0</v>
      </c>
      <c r="C12">
        <v>0</v>
      </c>
      <c r="D12">
        <v>0</v>
      </c>
      <c r="E12">
        <v>61.602075702075702</v>
      </c>
      <c r="F12">
        <v>0.15657200686351799</v>
      </c>
      <c r="G12">
        <v>0</v>
      </c>
      <c r="H12">
        <v>0</v>
      </c>
      <c r="I12">
        <v>7.7055436511118804</v>
      </c>
      <c r="J12">
        <v>6.5899066592698103</v>
      </c>
      <c r="K12">
        <f t="shared" si="0"/>
        <v>5.4196148655337577</v>
      </c>
      <c r="L12">
        <f t="shared" si="1"/>
        <v>1.3695828824859475</v>
      </c>
      <c r="M12">
        <f t="shared" si="2"/>
        <v>5.3276352122651511</v>
      </c>
    </row>
    <row r="13" spans="1:26" x14ac:dyDescent="0.35">
      <c r="A13">
        <v>514</v>
      </c>
      <c r="B13">
        <v>0</v>
      </c>
      <c r="C13">
        <v>0</v>
      </c>
      <c r="D13">
        <v>0</v>
      </c>
      <c r="E13">
        <v>0</v>
      </c>
      <c r="F13">
        <v>0.234768047997157</v>
      </c>
      <c r="G13">
        <v>0</v>
      </c>
      <c r="H13">
        <v>0</v>
      </c>
      <c r="I13">
        <v>7.2713475806143197</v>
      </c>
      <c r="J13">
        <v>4.8980300468506099</v>
      </c>
      <c r="K13">
        <f t="shared" si="0"/>
        <v>4.8103586023422746</v>
      </c>
      <c r="L13">
        <f t="shared" si="1"/>
        <v>7.6862821821781172E-3</v>
      </c>
      <c r="M13">
        <f t="shared" si="2"/>
        <v>0.37981392523025398</v>
      </c>
    </row>
    <row r="14" spans="1:26" x14ac:dyDescent="0.35">
      <c r="A14">
        <v>967</v>
      </c>
      <c r="B14">
        <v>0</v>
      </c>
      <c r="C14">
        <v>0</v>
      </c>
      <c r="D14">
        <v>0</v>
      </c>
      <c r="E14">
        <v>166.26191390309</v>
      </c>
      <c r="F14">
        <v>0.202189184547447</v>
      </c>
      <c r="G14">
        <v>0</v>
      </c>
      <c r="H14">
        <v>0</v>
      </c>
      <c r="I14">
        <v>6.9234660694993098</v>
      </c>
      <c r="J14">
        <v>5.38474874353314</v>
      </c>
      <c r="K14">
        <f t="shared" si="0"/>
        <v>5.5394835386776098</v>
      </c>
      <c r="L14">
        <f t="shared" si="1"/>
        <v>2.394285682840102E-2</v>
      </c>
      <c r="M14">
        <f t="shared" si="2"/>
        <v>1.2166291892433427</v>
      </c>
    </row>
    <row r="15" spans="1:26" x14ac:dyDescent="0.35">
      <c r="A15">
        <v>1522</v>
      </c>
      <c r="B15">
        <v>0</v>
      </c>
      <c r="C15">
        <v>0</v>
      </c>
      <c r="D15">
        <v>0</v>
      </c>
      <c r="E15">
        <v>0</v>
      </c>
      <c r="F15">
        <v>0.232497572872226</v>
      </c>
      <c r="G15">
        <v>0</v>
      </c>
      <c r="H15">
        <v>0</v>
      </c>
      <c r="I15">
        <v>6.6408452145860597</v>
      </c>
      <c r="J15">
        <v>4.37152963209929</v>
      </c>
      <c r="K15">
        <f t="shared" si="0"/>
        <v>4.6199354646019088</v>
      </c>
      <c r="L15">
        <f t="shared" si="1"/>
        <v>6.1705457621319119E-2</v>
      </c>
      <c r="M15">
        <f t="shared" si="2"/>
        <v>8.0622513724634692E-3</v>
      </c>
    </row>
    <row r="16" spans="1:26" x14ac:dyDescent="0.35">
      <c r="A16">
        <v>1628</v>
      </c>
      <c r="B16">
        <v>0</v>
      </c>
      <c r="C16">
        <v>0</v>
      </c>
      <c r="D16">
        <v>0</v>
      </c>
      <c r="E16">
        <v>58.329292929292897</v>
      </c>
      <c r="F16">
        <v>0.19130726953924199</v>
      </c>
      <c r="G16">
        <v>0</v>
      </c>
      <c r="H16">
        <v>1</v>
      </c>
      <c r="I16">
        <v>6.0814330401774104</v>
      </c>
      <c r="J16">
        <v>3.4036523349113201</v>
      </c>
      <c r="K16">
        <f t="shared" si="0"/>
        <v>3.5705009006697899</v>
      </c>
      <c r="L16">
        <f t="shared" si="1"/>
        <v>2.7838443895658399E-2</v>
      </c>
      <c r="M16">
        <f t="shared" si="2"/>
        <v>0.77103723036296989</v>
      </c>
    </row>
    <row r="17" spans="1:26" x14ac:dyDescent="0.35">
      <c r="A17">
        <v>1165</v>
      </c>
      <c r="B17">
        <v>0</v>
      </c>
      <c r="C17">
        <v>0</v>
      </c>
      <c r="D17">
        <v>0</v>
      </c>
      <c r="E17">
        <v>71.9497681498069</v>
      </c>
      <c r="F17">
        <v>0.19681338547108401</v>
      </c>
      <c r="G17">
        <v>0</v>
      </c>
      <c r="H17">
        <v>0</v>
      </c>
      <c r="I17">
        <v>5.9993461446586398</v>
      </c>
      <c r="J17">
        <v>4.1493346011501098</v>
      </c>
      <c r="K17">
        <f t="shared" si="0"/>
        <v>4.8363420481100228</v>
      </c>
      <c r="L17">
        <f t="shared" si="1"/>
        <v>0.47197923217837767</v>
      </c>
      <c r="M17">
        <f t="shared" si="2"/>
        <v>1.7531081496626359E-2</v>
      </c>
    </row>
    <row r="18" spans="1:26" x14ac:dyDescent="0.35">
      <c r="A18">
        <v>674</v>
      </c>
      <c r="B18">
        <v>0</v>
      </c>
      <c r="C18">
        <v>0</v>
      </c>
      <c r="D18">
        <v>0</v>
      </c>
      <c r="E18">
        <v>47.6666666666667</v>
      </c>
      <c r="F18">
        <v>0.19156486666530201</v>
      </c>
      <c r="G18">
        <v>0</v>
      </c>
      <c r="H18">
        <v>0</v>
      </c>
      <c r="I18">
        <v>5.9536791699045102</v>
      </c>
      <c r="J18">
        <v>5.5935277221218804</v>
      </c>
      <c r="K18">
        <f t="shared" si="0"/>
        <v>4.7246719541818587</v>
      </c>
      <c r="L18">
        <f t="shared" si="1"/>
        <v>0.75491034548264491</v>
      </c>
      <c r="M18">
        <f t="shared" si="2"/>
        <v>1.7207880993722364</v>
      </c>
    </row>
    <row r="19" spans="1:26" x14ac:dyDescent="0.35">
      <c r="A19">
        <v>621</v>
      </c>
      <c r="B19">
        <v>0</v>
      </c>
      <c r="C19">
        <v>0</v>
      </c>
      <c r="D19">
        <v>0</v>
      </c>
      <c r="E19">
        <v>0</v>
      </c>
      <c r="F19">
        <v>0.23477520173910599</v>
      </c>
      <c r="G19">
        <v>0</v>
      </c>
      <c r="H19">
        <v>0</v>
      </c>
      <c r="I19">
        <v>5.8997814313567698</v>
      </c>
      <c r="J19">
        <v>3.7288913659868901</v>
      </c>
      <c r="K19">
        <f t="shared" si="0"/>
        <v>4.3838523644467955</v>
      </c>
      <c r="L19">
        <f t="shared" si="1"/>
        <v>0.42897390950359621</v>
      </c>
      <c r="M19">
        <f t="shared" si="2"/>
        <v>0.30564116056603108</v>
      </c>
    </row>
    <row r="20" spans="1:26" x14ac:dyDescent="0.35">
      <c r="A20">
        <v>1983</v>
      </c>
      <c r="B20">
        <v>1</v>
      </c>
      <c r="C20">
        <v>0</v>
      </c>
      <c r="D20">
        <v>0</v>
      </c>
      <c r="E20">
        <v>43.841269841269799</v>
      </c>
      <c r="F20">
        <v>0.206886461734273</v>
      </c>
      <c r="G20">
        <v>0</v>
      </c>
      <c r="H20">
        <v>0</v>
      </c>
      <c r="I20">
        <v>5.8393208935885399</v>
      </c>
      <c r="J20">
        <v>2.9553047875439198</v>
      </c>
      <c r="K20">
        <f t="shared" si="0"/>
        <v>3.76858377427653</v>
      </c>
      <c r="L20">
        <f t="shared" si="1"/>
        <v>0.66142271026082122</v>
      </c>
      <c r="M20">
        <f t="shared" si="2"/>
        <v>1.759429289417211</v>
      </c>
    </row>
    <row r="21" spans="1:26" x14ac:dyDescent="0.35">
      <c r="A21">
        <v>1229</v>
      </c>
      <c r="B21">
        <v>0</v>
      </c>
      <c r="C21">
        <v>0</v>
      </c>
      <c r="D21">
        <v>0</v>
      </c>
      <c r="E21">
        <v>33.680447330447301</v>
      </c>
      <c r="F21">
        <v>0.19014336272313601</v>
      </c>
      <c r="G21">
        <v>2</v>
      </c>
      <c r="H21">
        <v>0</v>
      </c>
      <c r="I21">
        <v>5.8263961056614004</v>
      </c>
      <c r="J21">
        <v>5.6787325545995699</v>
      </c>
      <c r="K21">
        <f t="shared" si="0"/>
        <v>5.4413618146786176</v>
      </c>
      <c r="L21">
        <f t="shared" si="1"/>
        <v>5.6344868170620413E-2</v>
      </c>
      <c r="M21">
        <f t="shared" si="2"/>
        <v>1.9515893386640839</v>
      </c>
    </row>
    <row r="22" spans="1:26" x14ac:dyDescent="0.35">
      <c r="A22">
        <v>1760</v>
      </c>
      <c r="B22">
        <v>0</v>
      </c>
      <c r="C22">
        <v>1</v>
      </c>
      <c r="D22">
        <v>0</v>
      </c>
      <c r="E22">
        <v>141.884115884116</v>
      </c>
      <c r="F22">
        <v>0.17836524997212</v>
      </c>
      <c r="G22">
        <v>0</v>
      </c>
      <c r="H22">
        <v>0</v>
      </c>
      <c r="I22">
        <v>5.7378880703663802</v>
      </c>
      <c r="J22">
        <v>4.8233182656910101</v>
      </c>
      <c r="K22">
        <f t="shared" si="0"/>
        <v>5.2965407749848055</v>
      </c>
      <c r="L22">
        <f t="shared" si="1"/>
        <v>0.22393954330231627</v>
      </c>
      <c r="M22">
        <f t="shared" si="2"/>
        <v>0.29330746022775983</v>
      </c>
    </row>
    <row r="23" spans="1:26" x14ac:dyDescent="0.35">
      <c r="A23">
        <v>1866</v>
      </c>
      <c r="B23">
        <v>1</v>
      </c>
      <c r="C23">
        <v>0</v>
      </c>
      <c r="D23">
        <v>0</v>
      </c>
      <c r="E23">
        <v>182.61729936729901</v>
      </c>
      <c r="F23">
        <v>0.166010354934499</v>
      </c>
      <c r="G23">
        <v>0</v>
      </c>
      <c r="H23">
        <v>1</v>
      </c>
      <c r="I23">
        <v>5.5203262936073196</v>
      </c>
      <c r="J23">
        <v>3.5203262936073201</v>
      </c>
      <c r="K23">
        <f t="shared" si="0"/>
        <v>3.1591603892566216</v>
      </c>
      <c r="L23">
        <f t="shared" si="1"/>
        <v>0.13044081046545791</v>
      </c>
      <c r="M23">
        <f t="shared" si="2"/>
        <v>0.57975021036348728</v>
      </c>
      <c r="Z23" s="4" t="s">
        <v>578</v>
      </c>
    </row>
    <row r="24" spans="1:26" x14ac:dyDescent="0.35">
      <c r="A24">
        <v>1169</v>
      </c>
      <c r="B24">
        <v>0</v>
      </c>
      <c r="C24">
        <v>0</v>
      </c>
      <c r="D24">
        <v>0</v>
      </c>
      <c r="E24">
        <v>70.263492063492095</v>
      </c>
      <c r="F24">
        <v>0.185051466758581</v>
      </c>
      <c r="G24">
        <v>0</v>
      </c>
      <c r="H24">
        <v>0</v>
      </c>
      <c r="I24">
        <v>5.4116656120445397</v>
      </c>
      <c r="J24">
        <v>4.3585871685611197</v>
      </c>
      <c r="K24">
        <f t="shared" si="0"/>
        <v>4.6751039053794923</v>
      </c>
      <c r="L24">
        <f t="shared" si="1"/>
        <v>0.10018284468615092</v>
      </c>
      <c r="M24">
        <f t="shared" si="2"/>
        <v>5.9055500844522992E-3</v>
      </c>
    </row>
    <row r="25" spans="1:26" x14ac:dyDescent="0.35">
      <c r="A25">
        <v>1045</v>
      </c>
      <c r="B25">
        <v>1</v>
      </c>
      <c r="C25">
        <v>0</v>
      </c>
      <c r="D25">
        <v>0</v>
      </c>
      <c r="E25">
        <v>0</v>
      </c>
      <c r="F25">
        <v>0.24403587281688499</v>
      </c>
      <c r="G25">
        <v>0</v>
      </c>
      <c r="H25">
        <v>0</v>
      </c>
      <c r="I25">
        <v>4.7509966694171801</v>
      </c>
      <c r="J25">
        <v>4.1346962389746098</v>
      </c>
      <c r="K25">
        <f t="shared" si="0"/>
        <v>3.1385480372139112</v>
      </c>
      <c r="L25">
        <f t="shared" si="1"/>
        <v>0.9923112398710735</v>
      </c>
      <c r="M25">
        <f t="shared" si="2"/>
        <v>2.1621747551971E-2</v>
      </c>
    </row>
    <row r="26" spans="1:26" x14ac:dyDescent="0.35">
      <c r="A26">
        <v>1112</v>
      </c>
      <c r="B26">
        <v>0</v>
      </c>
      <c r="C26">
        <v>0</v>
      </c>
      <c r="D26">
        <v>0</v>
      </c>
      <c r="E26">
        <v>84.981818181818198</v>
      </c>
      <c r="F26">
        <v>0.19948723750977901</v>
      </c>
      <c r="G26">
        <v>4</v>
      </c>
      <c r="H26">
        <v>0</v>
      </c>
      <c r="I26">
        <v>4.7019645051936898</v>
      </c>
      <c r="J26">
        <v>6.0148937241573801</v>
      </c>
      <c r="K26">
        <f t="shared" si="0"/>
        <v>6.1183449660598699</v>
      </c>
      <c r="L26">
        <f t="shared" si="1"/>
        <v>1.0702159451167457E-2</v>
      </c>
      <c r="M26">
        <f t="shared" si="2"/>
        <v>3.0038232471929907</v>
      </c>
    </row>
    <row r="27" spans="1:26" x14ac:dyDescent="0.35">
      <c r="A27">
        <v>1554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4.6292720961057601</v>
      </c>
      <c r="J27">
        <v>3.6271083468802701</v>
      </c>
      <c r="K27">
        <f t="shared" si="0"/>
        <v>4.5711121582840857</v>
      </c>
      <c r="L27">
        <f t="shared" si="1"/>
        <v>0.89114319594493063</v>
      </c>
      <c r="M27">
        <f t="shared" si="2"/>
        <v>0.42854206656622412</v>
      </c>
    </row>
    <row r="28" spans="1:26" x14ac:dyDescent="0.35">
      <c r="A28">
        <v>689</v>
      </c>
      <c r="B28">
        <v>0</v>
      </c>
      <c r="C28">
        <v>0</v>
      </c>
      <c r="D28">
        <v>0</v>
      </c>
      <c r="E28">
        <v>46.628571428571398</v>
      </c>
      <c r="F28">
        <v>0.18384878158444401</v>
      </c>
      <c r="G28">
        <v>0</v>
      </c>
      <c r="H28">
        <v>0</v>
      </c>
      <c r="I28">
        <v>4.57883749280409</v>
      </c>
      <c r="J28">
        <v>4.06655610632248</v>
      </c>
      <c r="K28">
        <f t="shared" si="0"/>
        <v>4.3115801929844562</v>
      </c>
      <c r="L28">
        <f t="shared" si="1"/>
        <v>6.0036803044535611E-2</v>
      </c>
      <c r="M28">
        <f t="shared" si="2"/>
        <v>4.6303932337140891E-2</v>
      </c>
    </row>
    <row r="29" spans="1:26" x14ac:dyDescent="0.35">
      <c r="A29">
        <v>608</v>
      </c>
      <c r="B29">
        <v>0</v>
      </c>
      <c r="C29">
        <v>0</v>
      </c>
      <c r="D29">
        <v>0</v>
      </c>
      <c r="E29">
        <v>65.269841269841294</v>
      </c>
      <c r="F29">
        <v>0.18640307614229101</v>
      </c>
      <c r="G29">
        <v>0</v>
      </c>
      <c r="H29">
        <v>0</v>
      </c>
      <c r="I29">
        <v>4.5445512201633997</v>
      </c>
      <c r="J29">
        <v>4.8761945596059997</v>
      </c>
      <c r="K29">
        <f t="shared" si="0"/>
        <v>4.3794011097780556</v>
      </c>
      <c r="L29">
        <f t="shared" si="1"/>
        <v>0.24680373179194995</v>
      </c>
      <c r="M29">
        <f t="shared" si="2"/>
        <v>0.35337670898436147</v>
      </c>
    </row>
    <row r="30" spans="1:26" x14ac:dyDescent="0.35">
      <c r="A30">
        <v>913</v>
      </c>
      <c r="B30">
        <v>0</v>
      </c>
      <c r="C30">
        <v>0</v>
      </c>
      <c r="D30">
        <v>0</v>
      </c>
      <c r="E30">
        <v>58.887107337107302</v>
      </c>
      <c r="F30">
        <v>0.169296583071531</v>
      </c>
      <c r="G30">
        <v>0</v>
      </c>
      <c r="H30">
        <v>0</v>
      </c>
      <c r="I30">
        <v>4.5240259285010698</v>
      </c>
      <c r="J30">
        <v>3.55587997273819</v>
      </c>
      <c r="K30">
        <f t="shared" si="0"/>
        <v>4.3864074210297739</v>
      </c>
      <c r="L30">
        <f t="shared" si="1"/>
        <v>0.68977584236572953</v>
      </c>
      <c r="M30">
        <f t="shared" si="2"/>
        <v>0.52687218629745114</v>
      </c>
    </row>
    <row r="31" spans="1:26" x14ac:dyDescent="0.35">
      <c r="A31">
        <v>59</v>
      </c>
      <c r="B31">
        <v>0</v>
      </c>
      <c r="C31">
        <v>0</v>
      </c>
      <c r="D31">
        <v>0</v>
      </c>
      <c r="E31">
        <v>35.180952380952398</v>
      </c>
      <c r="F31">
        <v>0.210011880574208</v>
      </c>
      <c r="G31">
        <v>0</v>
      </c>
      <c r="H31">
        <v>0</v>
      </c>
      <c r="I31">
        <v>4.4982531036298603</v>
      </c>
      <c r="J31">
        <v>3.8762982835849602</v>
      </c>
      <c r="K31">
        <f t="shared" si="0"/>
        <v>4.1695421679248019</v>
      </c>
      <c r="L31">
        <f t="shared" si="1"/>
        <v>8.5991975702718465E-2</v>
      </c>
      <c r="M31">
        <f t="shared" si="2"/>
        <v>0.16438265424675558</v>
      </c>
    </row>
    <row r="32" spans="1:26" x14ac:dyDescent="0.35">
      <c r="A32">
        <v>714</v>
      </c>
      <c r="B32">
        <v>1</v>
      </c>
      <c r="C32">
        <v>0</v>
      </c>
      <c r="D32">
        <v>0</v>
      </c>
      <c r="E32">
        <v>0</v>
      </c>
      <c r="F32">
        <v>0.18237608725537399</v>
      </c>
      <c r="G32">
        <v>0</v>
      </c>
      <c r="H32">
        <v>0</v>
      </c>
      <c r="I32">
        <v>4.46854094584838</v>
      </c>
      <c r="J32">
        <v>4.1438954186483299</v>
      </c>
      <c r="K32">
        <f t="shared" si="0"/>
        <v>3.2036562790876868</v>
      </c>
      <c r="L32">
        <f t="shared" si="1"/>
        <v>0.88404963956173843</v>
      </c>
      <c r="M32">
        <f t="shared" si="2"/>
        <v>1.9001016017345048E-2</v>
      </c>
    </row>
    <row r="33" spans="1:26" x14ac:dyDescent="0.35">
      <c r="A33">
        <v>1926</v>
      </c>
      <c r="B33">
        <v>0</v>
      </c>
      <c r="C33">
        <v>0</v>
      </c>
      <c r="D33">
        <v>0</v>
      </c>
      <c r="E33">
        <v>87.961771561771599</v>
      </c>
      <c r="F33">
        <v>0.22685300568334299</v>
      </c>
      <c r="G33">
        <v>0</v>
      </c>
      <c r="H33">
        <v>0</v>
      </c>
      <c r="I33">
        <v>4.4029094150832702</v>
      </c>
      <c r="J33">
        <v>5.0421112144158</v>
      </c>
      <c r="K33">
        <f t="shared" si="0"/>
        <v>4.3382758905795233</v>
      </c>
      <c r="L33">
        <f t="shared" si="1"/>
        <v>0.49538416307971644</v>
      </c>
      <c r="M33">
        <f t="shared" si="2"/>
        <v>0.57816500478014021</v>
      </c>
    </row>
    <row r="34" spans="1:26" x14ac:dyDescent="0.35">
      <c r="A34">
        <v>155</v>
      </c>
      <c r="B34">
        <v>0</v>
      </c>
      <c r="C34">
        <v>0</v>
      </c>
      <c r="D34">
        <v>0</v>
      </c>
      <c r="E34">
        <v>18.266666666666701</v>
      </c>
      <c r="F34">
        <v>0.236730856264669</v>
      </c>
      <c r="G34">
        <v>0</v>
      </c>
      <c r="H34">
        <v>0</v>
      </c>
      <c r="I34">
        <v>4.3504326281060797</v>
      </c>
      <c r="J34">
        <v>5.1955306681203401</v>
      </c>
      <c r="K34">
        <f t="shared" ref="K34:K58" si="3" xml:space="preserve">  3.13164 -0.86512*B34 + 0.17754*C34 -1.51188 *D34 +  0.00455 *E34 -2.48035 *F34 + 0.40819*G34 -1.24305 *H34 + 0.31095 *I34</f>
        <v>3.9803449797068469</v>
      </c>
      <c r="L34">
        <f t="shared" ref="L34:L58" si="4">(J34-K34)^2</f>
        <v>1.4766762573249756</v>
      </c>
      <c r="M34">
        <f t="shared" ref="M34:M58" si="5">(J34-J$60)^2</f>
        <v>0.83501413152412451</v>
      </c>
    </row>
    <row r="35" spans="1:26" x14ac:dyDescent="0.35">
      <c r="A35">
        <v>407</v>
      </c>
      <c r="B35">
        <v>0</v>
      </c>
      <c r="C35">
        <v>4</v>
      </c>
      <c r="D35">
        <v>0</v>
      </c>
      <c r="E35">
        <v>0</v>
      </c>
      <c r="F35">
        <v>0.33333333333333298</v>
      </c>
      <c r="G35">
        <v>0</v>
      </c>
      <c r="H35">
        <v>0</v>
      </c>
      <c r="I35">
        <v>4.34515509310949</v>
      </c>
      <c r="J35">
        <v>4.3275423081184803</v>
      </c>
      <c r="K35">
        <f t="shared" si="3"/>
        <v>4.3661426428690637</v>
      </c>
      <c r="L35">
        <f t="shared" si="4"/>
        <v>1.4899858428570997E-3</v>
      </c>
      <c r="M35">
        <f t="shared" si="5"/>
        <v>2.09788884026788E-3</v>
      </c>
    </row>
    <row r="36" spans="1:26" x14ac:dyDescent="0.35">
      <c r="A36">
        <v>292</v>
      </c>
      <c r="B36">
        <v>0</v>
      </c>
      <c r="C36">
        <v>0</v>
      </c>
      <c r="D36">
        <v>0</v>
      </c>
      <c r="E36">
        <v>55.009523809523799</v>
      </c>
      <c r="F36">
        <v>0.18414074306405701</v>
      </c>
      <c r="G36">
        <v>0</v>
      </c>
      <c r="H36">
        <v>0</v>
      </c>
      <c r="I36">
        <v>4.2807657797581102</v>
      </c>
      <c r="J36">
        <v>5.0096932667933798</v>
      </c>
      <c r="K36">
        <f t="shared" si="3"/>
        <v>4.2563039604901842</v>
      </c>
      <c r="L36">
        <f t="shared" si="4"/>
        <v>0.56759544685201024</v>
      </c>
      <c r="M36">
        <f t="shared" si="5"/>
        <v>0.52991655322430031</v>
      </c>
    </row>
    <row r="37" spans="1:26" x14ac:dyDescent="0.35">
      <c r="A37">
        <v>1743</v>
      </c>
      <c r="B37">
        <v>0</v>
      </c>
      <c r="C37">
        <v>2</v>
      </c>
      <c r="D37">
        <v>0</v>
      </c>
      <c r="E37">
        <v>0</v>
      </c>
      <c r="F37">
        <v>0.40824829046386302</v>
      </c>
      <c r="G37">
        <v>0</v>
      </c>
      <c r="H37">
        <v>0</v>
      </c>
      <c r="I37">
        <v>4.2291185691922601</v>
      </c>
      <c r="J37">
        <v>3.7761065767095299</v>
      </c>
      <c r="K37">
        <f t="shared" si="3"/>
        <v>3.7891657718382907</v>
      </c>
      <c r="L37">
        <f t="shared" si="4"/>
        <v>1.7054257741105135E-4</v>
      </c>
      <c r="M37">
        <f t="shared" si="5"/>
        <v>0.25566474574948267</v>
      </c>
    </row>
    <row r="38" spans="1:26" x14ac:dyDescent="0.35">
      <c r="A38">
        <v>1886</v>
      </c>
      <c r="B38">
        <v>0</v>
      </c>
      <c r="C38">
        <v>0</v>
      </c>
      <c r="D38">
        <v>0</v>
      </c>
      <c r="E38">
        <v>46.4492063492063</v>
      </c>
      <c r="F38">
        <v>0.18806440444928599</v>
      </c>
      <c r="G38">
        <v>0</v>
      </c>
      <c r="H38">
        <v>0</v>
      </c>
      <c r="I38">
        <v>4.1965354144222502</v>
      </c>
      <c r="J38">
        <v>4.4975654100862297</v>
      </c>
      <c r="K38">
        <f t="shared" si="3"/>
        <v>4.1814310304277003</v>
      </c>
      <c r="L38">
        <f t="shared" si="4"/>
        <v>9.9940946002083225E-2</v>
      </c>
      <c r="M38">
        <f t="shared" si="5"/>
        <v>4.6580783924287876E-2</v>
      </c>
    </row>
    <row r="39" spans="1:26" x14ac:dyDescent="0.35">
      <c r="A39">
        <v>149</v>
      </c>
      <c r="B39">
        <v>0</v>
      </c>
      <c r="C39">
        <v>0</v>
      </c>
      <c r="D39">
        <v>0</v>
      </c>
      <c r="E39">
        <v>18.266666666666701</v>
      </c>
      <c r="F39">
        <v>0.236730856264669</v>
      </c>
      <c r="G39">
        <v>0</v>
      </c>
      <c r="H39">
        <v>0</v>
      </c>
      <c r="I39">
        <v>4.1863440891714401</v>
      </c>
      <c r="J39">
        <v>2.7264492364262898</v>
      </c>
      <c r="K39">
        <f t="shared" si="3"/>
        <v>3.929321648525121</v>
      </c>
      <c r="L39">
        <f t="shared" si="4"/>
        <v>1.4469020397884604</v>
      </c>
      <c r="M39">
        <f t="shared" si="5"/>
        <v>2.4189280889033058</v>
      </c>
    </row>
    <row r="40" spans="1:26" x14ac:dyDescent="0.35">
      <c r="A40">
        <v>979</v>
      </c>
      <c r="B40">
        <v>1</v>
      </c>
      <c r="C40">
        <v>0</v>
      </c>
      <c r="D40">
        <v>0</v>
      </c>
      <c r="E40">
        <v>0</v>
      </c>
      <c r="F40">
        <v>0.18338743065663601</v>
      </c>
      <c r="G40">
        <v>0</v>
      </c>
      <c r="H40">
        <v>0</v>
      </c>
      <c r="I40">
        <v>4.0555372644101499</v>
      </c>
      <c r="J40">
        <v>3.9378141277405998</v>
      </c>
      <c r="K40">
        <f t="shared" si="3"/>
        <v>3.072724298739149</v>
      </c>
      <c r="L40">
        <f t="shared" si="4"/>
        <v>0.74838041224175944</v>
      </c>
      <c r="M40">
        <f t="shared" si="5"/>
        <v>0.1182847246924383</v>
      </c>
    </row>
    <row r="41" spans="1:26" x14ac:dyDescent="0.35">
      <c r="A41">
        <v>876</v>
      </c>
      <c r="B41">
        <v>0</v>
      </c>
      <c r="C41">
        <v>0</v>
      </c>
      <c r="D41">
        <v>0</v>
      </c>
      <c r="E41">
        <v>0</v>
      </c>
      <c r="F41">
        <v>0.18229166666666699</v>
      </c>
      <c r="G41">
        <v>0</v>
      </c>
      <c r="H41">
        <v>0</v>
      </c>
      <c r="I41">
        <v>3.9137791213283202</v>
      </c>
      <c r="J41">
        <v>4.6163235860226397</v>
      </c>
      <c r="K41">
        <f t="shared" si="3"/>
        <v>3.8964824823603736</v>
      </c>
      <c r="L41">
        <f t="shared" si="4"/>
        <v>0.51817121452170922</v>
      </c>
      <c r="M41">
        <f t="shared" si="5"/>
        <v>0.11194644932231597</v>
      </c>
    </row>
    <row r="42" spans="1:26" x14ac:dyDescent="0.35">
      <c r="A42">
        <v>599</v>
      </c>
      <c r="B42">
        <v>1</v>
      </c>
      <c r="C42">
        <v>0</v>
      </c>
      <c r="D42">
        <v>0</v>
      </c>
      <c r="E42">
        <v>52.419047619047603</v>
      </c>
      <c r="F42">
        <v>0.204149376639817</v>
      </c>
      <c r="G42">
        <v>0</v>
      </c>
      <c r="H42">
        <v>0</v>
      </c>
      <c r="I42">
        <v>3.7817659000691801</v>
      </c>
      <c r="J42">
        <v>3.7135473833749302</v>
      </c>
      <c r="K42">
        <f t="shared" si="3"/>
        <v>3.1746048669446081</v>
      </c>
      <c r="L42">
        <f t="shared" si="4"/>
        <v>0.29045903601624801</v>
      </c>
      <c r="M42">
        <f t="shared" si="5"/>
        <v>0.32284238549021654</v>
      </c>
    </row>
    <row r="43" spans="1:26" x14ac:dyDescent="0.35">
      <c r="A43">
        <v>1647</v>
      </c>
      <c r="B43">
        <v>0</v>
      </c>
      <c r="C43">
        <v>0</v>
      </c>
      <c r="D43">
        <v>0</v>
      </c>
      <c r="E43">
        <v>144.113264513264</v>
      </c>
      <c r="F43">
        <v>0.18586035603374501</v>
      </c>
      <c r="G43">
        <v>1</v>
      </c>
      <c r="H43">
        <v>1</v>
      </c>
      <c r="I43">
        <v>3.7241562292468902</v>
      </c>
      <c r="J43">
        <v>3.4629367877312598</v>
      </c>
      <c r="K43">
        <f t="shared" si="3"/>
        <v>3.649522998931372</v>
      </c>
      <c r="L43">
        <f t="shared" si="4"/>
        <v>3.4814414210012877E-2</v>
      </c>
      <c r="M43">
        <f t="shared" si="5"/>
        <v>0.67043803162696436</v>
      </c>
    </row>
    <row r="44" spans="1:26" x14ac:dyDescent="0.35">
      <c r="A44">
        <v>978</v>
      </c>
      <c r="B44">
        <v>1</v>
      </c>
      <c r="C44">
        <v>0</v>
      </c>
      <c r="D44">
        <v>0</v>
      </c>
      <c r="E44">
        <v>0</v>
      </c>
      <c r="F44">
        <v>0.18632032652029301</v>
      </c>
      <c r="G44">
        <v>0</v>
      </c>
      <c r="H44">
        <v>0</v>
      </c>
      <c r="I44">
        <v>3.6575974564604401</v>
      </c>
      <c r="J44">
        <v>3.2060901305099598</v>
      </c>
      <c r="K44">
        <f t="shared" si="3"/>
        <v>2.941710307201765</v>
      </c>
      <c r="L44">
        <f t="shared" si="4"/>
        <v>6.9896690972472336E-2</v>
      </c>
      <c r="M44">
        <f t="shared" si="5"/>
        <v>1.1570217631480937</v>
      </c>
    </row>
    <row r="45" spans="1:26" x14ac:dyDescent="0.35">
      <c r="A45">
        <v>1320</v>
      </c>
      <c r="B45">
        <v>0</v>
      </c>
      <c r="C45">
        <v>0</v>
      </c>
      <c r="D45">
        <v>0</v>
      </c>
      <c r="E45">
        <v>229.26693204456399</v>
      </c>
      <c r="F45">
        <v>0.15272524161888501</v>
      </c>
      <c r="G45">
        <v>0</v>
      </c>
      <c r="H45">
        <v>1</v>
      </c>
      <c r="I45">
        <v>3.6341581865856001</v>
      </c>
      <c r="J45">
        <v>3.6802629738316401</v>
      </c>
      <c r="K45">
        <f t="shared" si="3"/>
        <v>3.682983975872157</v>
      </c>
      <c r="L45">
        <f t="shared" si="4"/>
        <v>7.4038521044968071E-6</v>
      </c>
      <c r="M45">
        <f t="shared" si="5"/>
        <v>0.36177412172474965</v>
      </c>
      <c r="Z45" s="4" t="s">
        <v>579</v>
      </c>
    </row>
    <row r="46" spans="1:26" x14ac:dyDescent="0.35">
      <c r="A46">
        <v>1746</v>
      </c>
      <c r="B46">
        <v>1</v>
      </c>
      <c r="C46">
        <v>0</v>
      </c>
      <c r="D46">
        <v>0</v>
      </c>
      <c r="E46">
        <v>0</v>
      </c>
      <c r="F46">
        <v>0.40824829046386302</v>
      </c>
      <c r="G46">
        <v>0</v>
      </c>
      <c r="H46">
        <v>0</v>
      </c>
      <c r="I46">
        <v>3.5137337375892801</v>
      </c>
      <c r="J46">
        <v>1.91667675087032</v>
      </c>
      <c r="K46">
        <f t="shared" si="3"/>
        <v>2.3465168584513441</v>
      </c>
      <c r="L46">
        <f t="shared" si="4"/>
        <v>0.18476251808526636</v>
      </c>
      <c r="M46">
        <f t="shared" si="5"/>
        <v>5.5935222406108975</v>
      </c>
    </row>
    <row r="47" spans="1:26" x14ac:dyDescent="0.35">
      <c r="A47">
        <v>181</v>
      </c>
      <c r="B47">
        <v>0</v>
      </c>
      <c r="C47">
        <v>0</v>
      </c>
      <c r="D47">
        <v>0</v>
      </c>
      <c r="E47">
        <v>0</v>
      </c>
      <c r="F47">
        <v>0.31903559372884899</v>
      </c>
      <c r="G47">
        <v>0</v>
      </c>
      <c r="H47">
        <v>0</v>
      </c>
      <c r="I47">
        <v>3.4549962084965</v>
      </c>
      <c r="J47">
        <v>2.24038058108823</v>
      </c>
      <c r="K47">
        <f t="shared" si="3"/>
        <v>3.4146511361266363</v>
      </c>
      <c r="L47">
        <f t="shared" si="4"/>
        <v>1.3789113364302068</v>
      </c>
      <c r="M47">
        <f t="shared" si="5"/>
        <v>4.1671466098067018</v>
      </c>
    </row>
    <row r="48" spans="1:26" x14ac:dyDescent="0.35">
      <c r="A48">
        <v>1849</v>
      </c>
      <c r="B48">
        <v>0</v>
      </c>
      <c r="C48">
        <v>0</v>
      </c>
      <c r="D48">
        <v>0</v>
      </c>
      <c r="E48">
        <v>56.974603174603203</v>
      </c>
      <c r="F48">
        <v>0.19298782776627299</v>
      </c>
      <c r="G48">
        <v>0</v>
      </c>
      <c r="H48">
        <v>0</v>
      </c>
      <c r="I48">
        <v>3.41236285876816</v>
      </c>
      <c r="J48">
        <v>3.7572467693804601</v>
      </c>
      <c r="K48">
        <f t="shared" si="3"/>
        <v>3.9732713167783285</v>
      </c>
      <c r="L48">
        <f t="shared" si="4"/>
        <v>4.6666605078453875E-2</v>
      </c>
      <c r="M48">
        <f t="shared" si="5"/>
        <v>0.27509272056215833</v>
      </c>
    </row>
    <row r="49" spans="1:17" x14ac:dyDescent="0.35">
      <c r="A49">
        <v>1937</v>
      </c>
      <c r="B49">
        <v>0</v>
      </c>
      <c r="C49">
        <v>0</v>
      </c>
      <c r="D49">
        <v>0</v>
      </c>
      <c r="E49">
        <v>34.6095238095238</v>
      </c>
      <c r="F49">
        <v>0.192573694177155</v>
      </c>
      <c r="G49">
        <v>1</v>
      </c>
      <c r="H49">
        <v>0</v>
      </c>
      <c r="I49">
        <v>3.4010442944657702</v>
      </c>
      <c r="J49">
        <v>3.6912059110878301</v>
      </c>
      <c r="K49">
        <f t="shared" si="3"/>
        <v>4.2772078943451577</v>
      </c>
      <c r="L49">
        <f t="shared" si="4"/>
        <v>0.34339832438152118</v>
      </c>
      <c r="M49">
        <f t="shared" si="5"/>
        <v>0.34873002782188467</v>
      </c>
    </row>
    <row r="50" spans="1:17" x14ac:dyDescent="0.35">
      <c r="A50">
        <v>565</v>
      </c>
      <c r="B50">
        <v>1</v>
      </c>
      <c r="C50">
        <v>0</v>
      </c>
      <c r="D50">
        <v>0</v>
      </c>
      <c r="E50">
        <v>0</v>
      </c>
      <c r="F50">
        <v>0.23956547842962</v>
      </c>
      <c r="G50">
        <v>0</v>
      </c>
      <c r="H50">
        <v>0</v>
      </c>
      <c r="I50">
        <v>3.1337798484495698</v>
      </c>
      <c r="J50">
        <v>3.48422457297653</v>
      </c>
      <c r="K50">
        <f t="shared" si="3"/>
        <v>2.6467626094524856</v>
      </c>
      <c r="L50">
        <f t="shared" si="4"/>
        <v>0.70134254034954779</v>
      </c>
      <c r="M50">
        <f t="shared" si="5"/>
        <v>0.63603020493355245</v>
      </c>
    </row>
    <row r="51" spans="1:17" x14ac:dyDescent="0.35">
      <c r="A51">
        <v>1524</v>
      </c>
      <c r="B51">
        <v>0</v>
      </c>
      <c r="C51">
        <v>0</v>
      </c>
      <c r="D51">
        <v>0</v>
      </c>
      <c r="E51">
        <v>26.647619047618999</v>
      </c>
      <c r="F51">
        <v>0.21605324632025999</v>
      </c>
      <c r="G51">
        <v>0</v>
      </c>
      <c r="H51">
        <v>0</v>
      </c>
      <c r="I51">
        <v>3.0868223570990598</v>
      </c>
      <c r="J51">
        <v>2.4503344607456898</v>
      </c>
      <c r="K51">
        <f t="shared" si="3"/>
        <v>3.6768464090961621</v>
      </c>
      <c r="L51">
        <f t="shared" si="4"/>
        <v>1.5043315594464717</v>
      </c>
      <c r="M51">
        <f t="shared" si="5"/>
        <v>3.3540447533276652</v>
      </c>
    </row>
    <row r="52" spans="1:17" x14ac:dyDescent="0.35">
      <c r="A52">
        <v>449</v>
      </c>
      <c r="B52">
        <v>0</v>
      </c>
      <c r="C52">
        <v>0</v>
      </c>
      <c r="D52">
        <v>0</v>
      </c>
      <c r="E52">
        <v>22.133333333333301</v>
      </c>
      <c r="F52">
        <v>0.23045304526403099</v>
      </c>
      <c r="G52">
        <v>0</v>
      </c>
      <c r="H52">
        <v>0</v>
      </c>
      <c r="I52">
        <v>3.0718002115658098</v>
      </c>
      <c r="J52">
        <v>3.2626147274421999</v>
      </c>
      <c r="K52">
        <f t="shared" si="3"/>
        <v>3.6159187316324157</v>
      </c>
      <c r="L52">
        <f t="shared" si="4"/>
        <v>0.12482371937684002</v>
      </c>
      <c r="M52">
        <f t="shared" si="5"/>
        <v>1.0386154887492021</v>
      </c>
    </row>
    <row r="53" spans="1:17" x14ac:dyDescent="0.35">
      <c r="A53">
        <v>263</v>
      </c>
      <c r="B53">
        <v>0</v>
      </c>
      <c r="C53">
        <v>0</v>
      </c>
      <c r="D53">
        <v>0</v>
      </c>
      <c r="E53">
        <v>0</v>
      </c>
      <c r="F53">
        <v>0.35355339059327401</v>
      </c>
      <c r="G53">
        <v>0</v>
      </c>
      <c r="H53">
        <v>0</v>
      </c>
      <c r="I53">
        <v>3.0039141366045099</v>
      </c>
      <c r="J53">
        <v>2.89559699652655</v>
      </c>
      <c r="K53">
        <f t="shared" si="3"/>
        <v>3.1887709484191449</v>
      </c>
      <c r="L53">
        <f t="shared" si="4"/>
        <v>8.5950966068321533E-2</v>
      </c>
      <c r="M53">
        <f t="shared" si="5"/>
        <v>1.9213912938831439</v>
      </c>
    </row>
    <row r="54" spans="1:17" x14ac:dyDescent="0.35">
      <c r="A54">
        <v>1661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2.9605471751349302</v>
      </c>
      <c r="J54">
        <v>7.1255305529368602</v>
      </c>
      <c r="K54">
        <f t="shared" si="3"/>
        <v>4.0522221441082067</v>
      </c>
      <c r="L54">
        <f t="shared" si="4"/>
        <v>9.4452245757769102</v>
      </c>
      <c r="M54">
        <f t="shared" si="5"/>
        <v>8.0871470317685343</v>
      </c>
    </row>
    <row r="55" spans="1:17" x14ac:dyDescent="0.35">
      <c r="A55">
        <v>1744</v>
      </c>
      <c r="B55">
        <v>0</v>
      </c>
      <c r="C55">
        <v>0</v>
      </c>
      <c r="D55">
        <v>0</v>
      </c>
      <c r="E55">
        <v>0</v>
      </c>
      <c r="F55">
        <v>0.40824829046386302</v>
      </c>
      <c r="G55">
        <v>0</v>
      </c>
      <c r="H55">
        <v>0</v>
      </c>
      <c r="I55">
        <v>2.8605824385357401</v>
      </c>
      <c r="J55">
        <v>3.37468725950857</v>
      </c>
      <c r="K55">
        <f t="shared" si="3"/>
        <v>3.0085394620106456</v>
      </c>
      <c r="L55">
        <f t="shared" si="4"/>
        <v>0.13406420961258103</v>
      </c>
      <c r="M55">
        <f t="shared" si="5"/>
        <v>0.82274393315654948</v>
      </c>
    </row>
    <row r="56" spans="1:17" x14ac:dyDescent="0.35">
      <c r="A56">
        <v>542</v>
      </c>
      <c r="B56">
        <v>2</v>
      </c>
      <c r="C56">
        <v>0</v>
      </c>
      <c r="D56">
        <v>0</v>
      </c>
      <c r="E56">
        <v>0</v>
      </c>
      <c r="F56">
        <v>0.33333333333333298</v>
      </c>
      <c r="G56">
        <v>0</v>
      </c>
      <c r="H56">
        <v>0</v>
      </c>
      <c r="I56">
        <v>2.8180320381944899</v>
      </c>
      <c r="J56">
        <v>1.35020943324401</v>
      </c>
      <c r="K56">
        <f t="shared" si="3"/>
        <v>1.4508837289432441</v>
      </c>
      <c r="L56">
        <f t="shared" si="4"/>
        <v>1.0135313814536834E-2</v>
      </c>
      <c r="M56">
        <f t="shared" si="5"/>
        <v>8.5938690693637767</v>
      </c>
    </row>
    <row r="57" spans="1:17" x14ac:dyDescent="0.35">
      <c r="A57">
        <v>1664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2.7961367071887002</v>
      </c>
      <c r="J57">
        <v>3.4431977944874301</v>
      </c>
      <c r="K57">
        <f t="shared" si="3"/>
        <v>4.0010987091003258</v>
      </c>
      <c r="L57">
        <f t="shared" si="4"/>
        <v>0.31125343052590554</v>
      </c>
      <c r="M57">
        <f t="shared" si="5"/>
        <v>0.70315234550852013</v>
      </c>
      <c r="Q57" t="s">
        <v>24</v>
      </c>
    </row>
    <row r="58" spans="1:17" x14ac:dyDescent="0.35">
      <c r="A58">
        <v>1497</v>
      </c>
      <c r="B58">
        <v>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2.4834891837287798</v>
      </c>
      <c r="J58">
        <v>1.1090123990731</v>
      </c>
      <c r="K58">
        <f t="shared" si="3"/>
        <v>3.0387609616804641</v>
      </c>
      <c r="L58">
        <f t="shared" si="4"/>
        <v>3.7239295148851879</v>
      </c>
      <c r="M58">
        <f t="shared" si="5"/>
        <v>10.066197838213784</v>
      </c>
      <c r="Q58">
        <v>1337</v>
      </c>
    </row>
    <row r="59" spans="1:17" x14ac:dyDescent="0.35">
      <c r="Q59">
        <v>1498</v>
      </c>
    </row>
    <row r="60" spans="1:17" x14ac:dyDescent="0.35">
      <c r="J60">
        <f>AVERAGE(J2:J59)</f>
        <v>4.2817395916022312</v>
      </c>
      <c r="L60">
        <f>SUM(L2:L59)</f>
        <v>36.205233780556966</v>
      </c>
      <c r="M60">
        <f>SUM(M2:M59)</f>
        <v>121.47657838510915</v>
      </c>
      <c r="N60" t="s">
        <v>12</v>
      </c>
      <c r="O60">
        <f>1-L60/M60</f>
        <v>0.70195708290549708</v>
      </c>
      <c r="Q60">
        <v>1452</v>
      </c>
    </row>
    <row r="61" spans="1:17" x14ac:dyDescent="0.35">
      <c r="N61" t="s">
        <v>13</v>
      </c>
      <c r="O61">
        <v>0.6</v>
      </c>
      <c r="Q61">
        <v>227</v>
      </c>
    </row>
    <row r="63" spans="1:17" x14ac:dyDescent="0.35">
      <c r="A63" t="s">
        <v>1</v>
      </c>
      <c r="B63" t="s">
        <v>17</v>
      </c>
      <c r="C63" t="s">
        <v>18</v>
      </c>
      <c r="D63" t="s">
        <v>19</v>
      </c>
      <c r="E63" t="s">
        <v>20</v>
      </c>
      <c r="F63" t="s">
        <v>21</v>
      </c>
      <c r="G63" t="s">
        <v>22</v>
      </c>
      <c r="H63" t="s">
        <v>23</v>
      </c>
      <c r="I63" t="s">
        <v>8</v>
      </c>
      <c r="J63" t="s">
        <v>7</v>
      </c>
      <c r="K63" t="s">
        <v>9</v>
      </c>
      <c r="L63" t="s">
        <v>10</v>
      </c>
      <c r="M63" t="s">
        <v>11</v>
      </c>
    </row>
    <row r="64" spans="1:17" x14ac:dyDescent="0.35">
      <c r="A64">
        <v>22</v>
      </c>
      <c r="B64">
        <v>0</v>
      </c>
      <c r="C64">
        <v>0</v>
      </c>
      <c r="D64">
        <v>0</v>
      </c>
      <c r="E64">
        <v>34.619047619047599</v>
      </c>
      <c r="F64">
        <v>0.198204386664938</v>
      </c>
      <c r="G64">
        <v>0</v>
      </c>
      <c r="H64">
        <v>0</v>
      </c>
      <c r="I64">
        <v>3.7018056701728601</v>
      </c>
      <c r="J64">
        <v>4.1677427579400099</v>
      </c>
      <c r="K64">
        <f t="shared" ref="K64:K66" si="6" xml:space="preserve">  3.13164 -0.86512*B64 + 0.17754*C64 -1.51188 *D64 +  0.00455 *E64 -2.48035 *F64 + 0.40819*G64 -1.24305 *H64 + 0.31095 *I64</f>
        <v>3.9486168893425386</v>
      </c>
      <c r="L64">
        <f t="shared" ref="L64:L66" si="7">(J64-K64)^2</f>
        <v>4.8016146288596254E-2</v>
      </c>
      <c r="M64">
        <f t="shared" ref="M64:M66" si="8">(J64-J$60)^2</f>
        <v>1.2995278085012139E-2</v>
      </c>
    </row>
    <row r="65" spans="1:26" x14ac:dyDescent="0.35">
      <c r="A65">
        <v>741</v>
      </c>
      <c r="B65">
        <v>1</v>
      </c>
      <c r="C65">
        <v>0</v>
      </c>
      <c r="D65">
        <v>0</v>
      </c>
      <c r="E65">
        <v>80.157792207792198</v>
      </c>
      <c r="F65">
        <v>0.19170904728249499</v>
      </c>
      <c r="G65">
        <v>0</v>
      </c>
      <c r="H65">
        <v>0</v>
      </c>
      <c r="I65">
        <v>3.12170697250049</v>
      </c>
      <c r="J65">
        <v>3.8385097539715298</v>
      </c>
      <c r="K65">
        <f t="shared" si="6"/>
        <v>3.1264272022173452</v>
      </c>
      <c r="L65">
        <f t="shared" si="7"/>
        <v>0.50706156051275109</v>
      </c>
      <c r="M65">
        <f t="shared" si="8"/>
        <v>0.19645268896613788</v>
      </c>
      <c r="Q65" t="s">
        <v>25</v>
      </c>
    </row>
    <row r="66" spans="1:26" x14ac:dyDescent="0.35">
      <c r="A66">
        <v>898</v>
      </c>
      <c r="B66">
        <v>0</v>
      </c>
      <c r="C66">
        <v>1</v>
      </c>
      <c r="D66">
        <v>0</v>
      </c>
      <c r="E66">
        <v>66.076190476190504</v>
      </c>
      <c r="F66">
        <v>0.19504626328375499</v>
      </c>
      <c r="G66">
        <v>0</v>
      </c>
      <c r="H66">
        <v>0</v>
      </c>
      <c r="I66">
        <v>10.034266901551099</v>
      </c>
      <c r="J66">
        <v>6.3195026300319102</v>
      </c>
      <c r="K66">
        <f t="shared" si="6"/>
        <v>6.246198960568119</v>
      </c>
      <c r="L66">
        <f t="shared" si="7"/>
        <v>5.3734279568567528E-3</v>
      </c>
      <c r="M66">
        <f t="shared" si="8"/>
        <v>4.1524782007901573</v>
      </c>
    </row>
    <row r="67" spans="1:26" x14ac:dyDescent="0.35">
      <c r="A67">
        <v>1009</v>
      </c>
      <c r="B67">
        <v>0</v>
      </c>
      <c r="C67">
        <v>0</v>
      </c>
      <c r="D67">
        <v>0</v>
      </c>
      <c r="E67">
        <v>46.628571428571398</v>
      </c>
      <c r="F67">
        <v>0.19256157602802501</v>
      </c>
      <c r="G67">
        <v>0</v>
      </c>
      <c r="H67">
        <v>0</v>
      </c>
      <c r="I67">
        <v>4.6416283226635402</v>
      </c>
      <c r="J67">
        <v>4.7721566895575096</v>
      </c>
      <c r="K67">
        <f t="shared" ref="K67:K77" si="9" xml:space="preserve">  3.13164 -0.86512*B67 + 0.17754*C67 -1.51188 *D67 +  0.00455 *E67 -2.48035 *F67 + 0.40819*G67 -1.24305 *H67 + 0.31095 *I67</f>
        <v>4.3094942218311161</v>
      </c>
      <c r="L67">
        <f t="shared" ref="L67:L77" si="10">(J67-K67)^2</f>
        <v>0.21405655904267612</v>
      </c>
      <c r="M67">
        <f t="shared" ref="M67:M77" si="11">(J67-J$60)^2</f>
        <v>0.24050892996687717</v>
      </c>
    </row>
    <row r="68" spans="1:26" x14ac:dyDescent="0.35">
      <c r="A68">
        <v>1032</v>
      </c>
      <c r="B68">
        <v>1</v>
      </c>
      <c r="C68">
        <v>0</v>
      </c>
      <c r="D68">
        <v>0</v>
      </c>
      <c r="E68">
        <v>0</v>
      </c>
      <c r="F68">
        <v>0.184662602771269</v>
      </c>
      <c r="G68">
        <v>0</v>
      </c>
      <c r="H68">
        <v>0</v>
      </c>
      <c r="I68">
        <v>4.2218687757232098</v>
      </c>
      <c r="J68">
        <v>3.2957836887980698</v>
      </c>
      <c r="K68">
        <f t="shared" si="9"/>
        <v>3.1212822090274148</v>
      </c>
      <c r="L68">
        <f t="shared" si="10"/>
        <v>3.0450766442148315E-2</v>
      </c>
      <c r="M68">
        <f t="shared" si="11"/>
        <v>0.9721090422743689</v>
      </c>
      <c r="Z68" s="4" t="s">
        <v>580</v>
      </c>
    </row>
    <row r="69" spans="1:26" x14ac:dyDescent="0.35">
      <c r="A69">
        <v>1284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2.9304111340363299</v>
      </c>
      <c r="J69">
        <v>5.01089331310438</v>
      </c>
      <c r="K69">
        <f t="shared" si="9"/>
        <v>4.0428513421285963</v>
      </c>
      <c r="L69">
        <f t="shared" si="10"/>
        <v>0.93710525757068008</v>
      </c>
      <c r="M69">
        <f t="shared" si="11"/>
        <v>0.53166514958043321</v>
      </c>
    </row>
    <row r="70" spans="1:26" x14ac:dyDescent="0.35">
      <c r="A70">
        <v>1496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4.3624824747511699</v>
      </c>
      <c r="J70">
        <v>4.8781826354043796</v>
      </c>
      <c r="K70">
        <f t="shared" si="9"/>
        <v>4.4881539255238767</v>
      </c>
      <c r="L70">
        <f t="shared" si="10"/>
        <v>0.15212239453104948</v>
      </c>
      <c r="M70">
        <f t="shared" si="11"/>
        <v>0.35574430449997152</v>
      </c>
    </row>
    <row r="71" spans="1:26" x14ac:dyDescent="0.35">
      <c r="A71">
        <v>1510</v>
      </c>
      <c r="B71">
        <v>0</v>
      </c>
      <c r="C71">
        <v>1</v>
      </c>
      <c r="D71">
        <v>0</v>
      </c>
      <c r="E71">
        <v>82.892363192363206</v>
      </c>
      <c r="F71">
        <v>0.21637863623325501</v>
      </c>
      <c r="G71">
        <v>0</v>
      </c>
      <c r="H71">
        <v>0</v>
      </c>
      <c r="I71">
        <v>6.0081741840064202</v>
      </c>
      <c r="J71">
        <v>5.3295257572091099</v>
      </c>
      <c r="K71">
        <f t="shared" si="9"/>
        <v>5.017887264660895</v>
      </c>
      <c r="L71">
        <f t="shared" si="10"/>
        <v>9.7118550037723836E-2</v>
      </c>
      <c r="M71">
        <f t="shared" si="11"/>
        <v>1.0978558488371655</v>
      </c>
    </row>
    <row r="72" spans="1:26" x14ac:dyDescent="0.35">
      <c r="A72">
        <v>1653</v>
      </c>
      <c r="B72">
        <v>0</v>
      </c>
      <c r="C72">
        <v>0</v>
      </c>
      <c r="D72">
        <v>0</v>
      </c>
      <c r="E72">
        <v>187.34220648632399</v>
      </c>
      <c r="F72">
        <v>0.183737270088914</v>
      </c>
      <c r="G72">
        <v>0</v>
      </c>
      <c r="H72">
        <v>1</v>
      </c>
      <c r="I72">
        <v>4.4646921907794104</v>
      </c>
      <c r="J72">
        <v>4.9383529133895703</v>
      </c>
      <c r="K72">
        <f t="shared" si="9"/>
        <v>3.6735603383705944</v>
      </c>
      <c r="L72">
        <f t="shared" si="10"/>
        <v>1.5997002578231319</v>
      </c>
      <c r="M72">
        <f t="shared" si="11"/>
        <v>0.43114105434860373</v>
      </c>
    </row>
    <row r="73" spans="1:26" x14ac:dyDescent="0.35">
      <c r="A73">
        <v>1683</v>
      </c>
      <c r="B73">
        <v>1</v>
      </c>
      <c r="C73">
        <v>0</v>
      </c>
      <c r="D73">
        <v>0</v>
      </c>
      <c r="E73">
        <v>0</v>
      </c>
      <c r="F73">
        <v>0.28867513459481298</v>
      </c>
      <c r="G73">
        <v>0</v>
      </c>
      <c r="H73">
        <v>0</v>
      </c>
      <c r="I73">
        <v>3.04884603593917</v>
      </c>
      <c r="J73">
        <v>1.9726496434409999</v>
      </c>
      <c r="K73">
        <f t="shared" si="9"/>
        <v>2.4985433047830403</v>
      </c>
      <c r="L73">
        <f t="shared" si="10"/>
        <v>0.2765641430397367</v>
      </c>
      <c r="M73">
        <f t="shared" si="11"/>
        <v>5.3318963886992385</v>
      </c>
    </row>
    <row r="74" spans="1:26" x14ac:dyDescent="0.35">
      <c r="A74">
        <v>1770</v>
      </c>
      <c r="B74">
        <v>0</v>
      </c>
      <c r="C74">
        <v>0</v>
      </c>
      <c r="D74">
        <v>0</v>
      </c>
      <c r="E74">
        <v>52.839285714285701</v>
      </c>
      <c r="F74">
        <v>0.133254125624887</v>
      </c>
      <c r="G74">
        <v>0</v>
      </c>
      <c r="H74">
        <v>0</v>
      </c>
      <c r="I74">
        <v>8.4685372135960701</v>
      </c>
      <c r="J74">
        <v>6.9614527354989697</v>
      </c>
      <c r="K74">
        <f t="shared" si="9"/>
        <v>5.6748335260740088</v>
      </c>
      <c r="L74">
        <f t="shared" si="10"/>
        <v>1.6553889900613115</v>
      </c>
      <c r="M74">
        <f t="shared" si="11"/>
        <v>7.1808625335729426</v>
      </c>
    </row>
    <row r="75" spans="1:26" x14ac:dyDescent="0.35">
      <c r="A75">
        <v>1851</v>
      </c>
      <c r="B75">
        <v>0</v>
      </c>
      <c r="C75">
        <v>0</v>
      </c>
      <c r="D75">
        <v>0</v>
      </c>
      <c r="E75">
        <v>76.231168831168802</v>
      </c>
      <c r="F75">
        <v>0.20216208609026201</v>
      </c>
      <c r="G75">
        <v>0</v>
      </c>
      <c r="H75">
        <v>0</v>
      </c>
      <c r="I75">
        <v>4.9689668421771396</v>
      </c>
      <c r="J75">
        <v>5.4534119548090798</v>
      </c>
      <c r="K75">
        <f t="shared" si="9"/>
        <v>4.522159327522818</v>
      </c>
      <c r="L75">
        <f t="shared" si="10"/>
        <v>0.86723145582756522</v>
      </c>
      <c r="M75">
        <f t="shared" si="11"/>
        <v>1.3728161267027215</v>
      </c>
    </row>
    <row r="76" spans="1:26" x14ac:dyDescent="0.35">
      <c r="A76">
        <v>1871</v>
      </c>
      <c r="B76">
        <v>0</v>
      </c>
      <c r="C76">
        <v>0</v>
      </c>
      <c r="D76">
        <v>0</v>
      </c>
      <c r="E76">
        <v>97.215284715284696</v>
      </c>
      <c r="F76">
        <v>0.19780067805378099</v>
      </c>
      <c r="G76">
        <v>0</v>
      </c>
      <c r="H76">
        <v>0</v>
      </c>
      <c r="I76">
        <v>8.4484737439826691</v>
      </c>
      <c r="J76">
        <v>5.5521621808211803</v>
      </c>
      <c r="K76">
        <f t="shared" si="9"/>
        <v>5.7104075443352613</v>
      </c>
      <c r="L76">
        <f t="shared" si="10"/>
        <v>2.5041595073703647E-2</v>
      </c>
      <c r="M76">
        <f t="shared" si="11"/>
        <v>1.6139735551977787</v>
      </c>
    </row>
    <row r="77" spans="1:26" x14ac:dyDescent="0.35">
      <c r="A77">
        <v>1889</v>
      </c>
      <c r="B77">
        <v>0</v>
      </c>
      <c r="C77">
        <v>4</v>
      </c>
      <c r="D77">
        <v>0</v>
      </c>
      <c r="E77">
        <v>37.6</v>
      </c>
      <c r="F77">
        <v>0.20733615597604901</v>
      </c>
      <c r="G77">
        <v>0</v>
      </c>
      <c r="H77">
        <v>0</v>
      </c>
      <c r="I77">
        <v>7.2212837994926797</v>
      </c>
      <c r="J77">
        <v>7.64725253176496</v>
      </c>
      <c r="K77">
        <f t="shared" si="9"/>
        <v>5.7440719629770562</v>
      </c>
      <c r="L77">
        <f t="shared" si="10"/>
        <v>3.622096277411849</v>
      </c>
      <c r="M77">
        <f t="shared" si="11"/>
        <v>11.326677350402775</v>
      </c>
    </row>
    <row r="79" spans="1:26" x14ac:dyDescent="0.35">
      <c r="L79">
        <f>SUM(L64:L78)</f>
        <v>10.037327381619779</v>
      </c>
      <c r="M79">
        <f>SUM(M64:M78)</f>
        <v>34.817176451924183</v>
      </c>
    </row>
    <row r="81" spans="12:26" x14ac:dyDescent="0.35">
      <c r="L81" t="s">
        <v>15</v>
      </c>
      <c r="M81">
        <f>1-L79/M79</f>
        <v>0.71171334368599948</v>
      </c>
    </row>
    <row r="92" spans="12:26" x14ac:dyDescent="0.35">
      <c r="Z92" s="4" t="s">
        <v>581</v>
      </c>
    </row>
    <row r="113" spans="26:26" x14ac:dyDescent="0.35">
      <c r="Z113" s="4" t="s">
        <v>582</v>
      </c>
    </row>
    <row r="136" spans="26:26" x14ac:dyDescent="0.35">
      <c r="Z136" s="4" t="s">
        <v>583</v>
      </c>
    </row>
  </sheetData>
  <sortState xmlns:xlrd2="http://schemas.microsoft.com/office/spreadsheetml/2017/richdata2" ref="A2:M58">
    <sortCondition descending="1" ref="D1:D58"/>
  </sortState>
  <conditionalFormatting sqref="B61:D61 A63:K63">
    <cfRule type="duplicateValues" dxfId="82" priority="1"/>
  </conditionalFormatting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136"/>
  <sheetViews>
    <sheetView workbookViewId="0">
      <selection activeCell="D19" sqref="D19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26</v>
      </c>
      <c r="C1" t="s">
        <v>7</v>
      </c>
      <c r="D1" t="s">
        <v>27</v>
      </c>
      <c r="E1" t="s">
        <v>2</v>
      </c>
      <c r="F1" t="s">
        <v>28</v>
      </c>
      <c r="G1" t="s">
        <v>9</v>
      </c>
      <c r="H1" t="s">
        <v>10</v>
      </c>
      <c r="I1" t="s">
        <v>11</v>
      </c>
      <c r="U1" s="4" t="s">
        <v>577</v>
      </c>
    </row>
    <row r="2" spans="1:21" x14ac:dyDescent="0.35">
      <c r="A2">
        <v>1528</v>
      </c>
      <c r="B2">
        <v>1</v>
      </c>
      <c r="C2">
        <v>8.0916979849094499</v>
      </c>
      <c r="D2">
        <v>0</v>
      </c>
      <c r="E2">
        <v>44.508912250000002</v>
      </c>
      <c r="F2">
        <v>10.0211169106237</v>
      </c>
      <c r="G2">
        <f t="shared" ref="G2:G28" si="0" xml:space="preserve"> 2.04343 + 0.88946 *B2+  0.15104 *C2 + 1.12842*D2 + 0.137 *E2</f>
        <v>10.252781041890724</v>
      </c>
      <c r="H2">
        <f t="shared" ref="H2:H28" si="1">(F2-G2)^2</f>
        <v>5.3668269715705035E-2</v>
      </c>
      <c r="I2">
        <f t="shared" ref="I2:I28" si="2">(F2-F$30)^2</f>
        <v>26.644230432523798</v>
      </c>
    </row>
    <row r="3" spans="1:21" x14ac:dyDescent="0.35">
      <c r="A3">
        <v>1871</v>
      </c>
      <c r="B3">
        <v>1</v>
      </c>
      <c r="C3">
        <v>5.5521621808211803</v>
      </c>
      <c r="D3">
        <v>3</v>
      </c>
      <c r="E3">
        <v>8.5591353600000009</v>
      </c>
      <c r="F3">
        <v>8.5930671685874405</v>
      </c>
      <c r="G3">
        <f t="shared" si="0"/>
        <v>8.329350120111231</v>
      </c>
      <c r="H3">
        <f t="shared" si="1"/>
        <v>6.9546681657003409E-2</v>
      </c>
      <c r="I3">
        <f t="shared" si="2"/>
        <v>13.940928018588583</v>
      </c>
    </row>
    <row r="4" spans="1:21" x14ac:dyDescent="0.35">
      <c r="A4">
        <v>1196</v>
      </c>
      <c r="B4">
        <v>1</v>
      </c>
      <c r="C4">
        <v>7.2914909508549597</v>
      </c>
      <c r="D4">
        <v>0</v>
      </c>
      <c r="E4">
        <v>29.579457690000002</v>
      </c>
      <c r="F4">
        <v>8.1139544509250996</v>
      </c>
      <c r="G4">
        <f t="shared" si="0"/>
        <v>8.086582496747134</v>
      </c>
      <c r="H4">
        <f t="shared" si="1"/>
        <v>7.4922387552064647E-4</v>
      </c>
      <c r="I4">
        <f t="shared" si="2"/>
        <v>10.592697796850779</v>
      </c>
    </row>
    <row r="5" spans="1:21" x14ac:dyDescent="0.35">
      <c r="A5">
        <v>1770</v>
      </c>
      <c r="B5">
        <v>0</v>
      </c>
      <c r="C5">
        <v>6.9614527354989697</v>
      </c>
      <c r="D5">
        <v>0</v>
      </c>
      <c r="E5">
        <v>27.001533689999999</v>
      </c>
      <c r="F5">
        <v>8.1095152709544092</v>
      </c>
      <c r="G5">
        <f t="shared" si="0"/>
        <v>6.7940979366997638</v>
      </c>
      <c r="H5">
        <f t="shared" si="1"/>
        <v>1.7303227632575975</v>
      </c>
      <c r="I5">
        <f t="shared" si="2"/>
        <v>10.563821615582198</v>
      </c>
    </row>
    <row r="6" spans="1:21" x14ac:dyDescent="0.35">
      <c r="A6">
        <v>1597</v>
      </c>
      <c r="B6">
        <v>1</v>
      </c>
      <c r="C6">
        <v>8.9007245481802997</v>
      </c>
      <c r="D6">
        <v>0</v>
      </c>
      <c r="E6">
        <v>22.499843559999999</v>
      </c>
      <c r="F6">
        <v>7.2308162734223602</v>
      </c>
      <c r="G6">
        <f t="shared" si="0"/>
        <v>7.3597340034771523</v>
      </c>
      <c r="H6">
        <f t="shared" si="1"/>
        <v>1.6619781122480252E-2</v>
      </c>
      <c r="I6">
        <f t="shared" si="2"/>
        <v>5.6240327472837199</v>
      </c>
    </row>
    <row r="7" spans="1:21" x14ac:dyDescent="0.35">
      <c r="A7">
        <v>1889</v>
      </c>
      <c r="B7">
        <v>1</v>
      </c>
      <c r="C7">
        <v>7.64725253176496</v>
      </c>
      <c r="D7">
        <v>0</v>
      </c>
      <c r="E7">
        <v>23.85931716</v>
      </c>
      <c r="F7">
        <v>7.1243737864846297</v>
      </c>
      <c r="G7">
        <f t="shared" si="0"/>
        <v>7.3566574733177799</v>
      </c>
      <c r="H7">
        <f t="shared" si="1"/>
        <v>5.395571116880097E-2</v>
      </c>
      <c r="I7">
        <f t="shared" si="2"/>
        <v>5.1305051147636087</v>
      </c>
    </row>
    <row r="8" spans="1:21" x14ac:dyDescent="0.35">
      <c r="A8">
        <v>1632</v>
      </c>
      <c r="B8">
        <v>0</v>
      </c>
      <c r="C8">
        <v>4.8268064038461302</v>
      </c>
      <c r="D8">
        <v>0</v>
      </c>
      <c r="E8">
        <v>33.015366810000003</v>
      </c>
      <c r="F8">
        <v>6.9489017609702097</v>
      </c>
      <c r="G8">
        <f t="shared" si="0"/>
        <v>7.2955760922069199</v>
      </c>
      <c r="H8">
        <f t="shared" si="1"/>
        <v>0.12018309193842026</v>
      </c>
      <c r="I8">
        <f t="shared" si="2"/>
        <v>4.3663855704207464</v>
      </c>
    </row>
    <row r="9" spans="1:21" x14ac:dyDescent="0.35">
      <c r="A9">
        <v>337</v>
      </c>
      <c r="B9">
        <v>1</v>
      </c>
      <c r="C9">
        <v>6.0005260987704503</v>
      </c>
      <c r="D9">
        <v>2</v>
      </c>
      <c r="E9">
        <v>3.58950916</v>
      </c>
      <c r="F9">
        <v>6.3429487795926596</v>
      </c>
      <c r="G9">
        <f t="shared" si="0"/>
        <v>6.5878122168782891</v>
      </c>
      <c r="H9">
        <f t="shared" si="1"/>
        <v>5.9958102919333428E-2</v>
      </c>
      <c r="I9">
        <f t="shared" si="2"/>
        <v>2.2011782366639179</v>
      </c>
    </row>
    <row r="10" spans="1:21" x14ac:dyDescent="0.35">
      <c r="A10">
        <v>1851</v>
      </c>
      <c r="B10">
        <v>1</v>
      </c>
      <c r="C10">
        <v>5.4534119548090798</v>
      </c>
      <c r="D10">
        <v>0</v>
      </c>
      <c r="E10">
        <v>17.624883239999999</v>
      </c>
      <c r="F10">
        <v>5.9131591134593204</v>
      </c>
      <c r="G10">
        <f t="shared" si="0"/>
        <v>6.1711823455343637</v>
      </c>
      <c r="H10">
        <f t="shared" si="1"/>
        <v>6.6575988290451651E-2</v>
      </c>
      <c r="I10">
        <f t="shared" si="2"/>
        <v>1.1105938400530577</v>
      </c>
    </row>
    <row r="11" spans="1:21" x14ac:dyDescent="0.35">
      <c r="A11">
        <v>1314</v>
      </c>
      <c r="B11">
        <v>1</v>
      </c>
      <c r="C11">
        <v>3.8994729167761499</v>
      </c>
      <c r="D11">
        <v>0</v>
      </c>
      <c r="E11">
        <v>4.4314460100000002</v>
      </c>
      <c r="F11">
        <v>5.7029300324245602</v>
      </c>
      <c r="G11">
        <f t="shared" si="0"/>
        <v>4.1289744927198697</v>
      </c>
      <c r="H11">
        <f t="shared" si="1"/>
        <v>2.4773360409670837</v>
      </c>
      <c r="I11">
        <f t="shared" si="2"/>
        <v>0.71169146588914511</v>
      </c>
    </row>
    <row r="12" spans="1:21" x14ac:dyDescent="0.35">
      <c r="A12">
        <v>1248</v>
      </c>
      <c r="B12">
        <v>1</v>
      </c>
      <c r="C12">
        <v>4.6842841850811201</v>
      </c>
      <c r="D12">
        <v>0</v>
      </c>
      <c r="E12">
        <v>16.267508889999998</v>
      </c>
      <c r="F12">
        <v>5.3010704283744703</v>
      </c>
      <c r="G12">
        <f t="shared" si="0"/>
        <v>5.8690530012446525</v>
      </c>
      <c r="H12">
        <f t="shared" si="1"/>
        <v>0.32260420308423182</v>
      </c>
      <c r="I12">
        <f t="shared" si="2"/>
        <v>0.19515055159003919</v>
      </c>
    </row>
    <row r="13" spans="1:21" x14ac:dyDescent="0.35">
      <c r="A13">
        <v>1983</v>
      </c>
      <c r="B13">
        <v>1</v>
      </c>
      <c r="C13">
        <v>2.9553047875439198</v>
      </c>
      <c r="D13">
        <v>0</v>
      </c>
      <c r="E13">
        <v>7.9067816100000003</v>
      </c>
      <c r="F13">
        <v>5.1983428362302098</v>
      </c>
      <c r="G13">
        <f t="shared" si="0"/>
        <v>4.4624883156806341</v>
      </c>
      <c r="H13">
        <f t="shared" si="1"/>
        <v>0.54148187541324588</v>
      </c>
      <c r="I13">
        <f t="shared" si="2"/>
        <v>0.11494194057039477</v>
      </c>
    </row>
    <row r="14" spans="1:21" x14ac:dyDescent="0.35">
      <c r="A14">
        <v>1886</v>
      </c>
      <c r="B14">
        <v>0</v>
      </c>
      <c r="C14">
        <v>4.4975654100862297</v>
      </c>
      <c r="D14">
        <v>0</v>
      </c>
      <c r="E14">
        <v>7.7567820100000002</v>
      </c>
      <c r="F14">
        <v>5.0825920621154097</v>
      </c>
      <c r="G14">
        <f t="shared" si="0"/>
        <v>3.7854214149094236</v>
      </c>
      <c r="H14">
        <f t="shared" si="1"/>
        <v>1.6826516879727969</v>
      </c>
      <c r="I14">
        <f t="shared" si="2"/>
        <v>4.9854007644590553E-2</v>
      </c>
    </row>
    <row r="15" spans="1:21" x14ac:dyDescent="0.35">
      <c r="A15">
        <v>1664</v>
      </c>
      <c r="B15">
        <v>0</v>
      </c>
      <c r="C15">
        <v>3.4431977944874301</v>
      </c>
      <c r="D15">
        <v>0</v>
      </c>
      <c r="E15">
        <v>1.1511144099999999</v>
      </c>
      <c r="F15">
        <v>4.76500583219131</v>
      </c>
      <c r="G15">
        <f t="shared" si="0"/>
        <v>2.721193269049381</v>
      </c>
      <c r="H15">
        <f t="shared" si="1"/>
        <v>4.1771697932567813</v>
      </c>
      <c r="I15">
        <f t="shared" si="2"/>
        <v>8.8936442031966479E-3</v>
      </c>
    </row>
    <row r="16" spans="1:21" x14ac:dyDescent="0.35">
      <c r="A16">
        <v>116</v>
      </c>
      <c r="B16">
        <v>1</v>
      </c>
      <c r="C16">
        <v>3.0000449266681701</v>
      </c>
      <c r="D16">
        <v>0</v>
      </c>
      <c r="E16">
        <v>0.69588964000000098</v>
      </c>
      <c r="F16">
        <v>4.2716093013788301</v>
      </c>
      <c r="G16">
        <f t="shared" si="0"/>
        <v>3.4813536664039604</v>
      </c>
      <c r="H16">
        <f t="shared" si="1"/>
        <v>0.6245039686095345</v>
      </c>
      <c r="I16">
        <f t="shared" si="2"/>
        <v>0.34539440535910659</v>
      </c>
    </row>
    <row r="17" spans="1:21" x14ac:dyDescent="0.35">
      <c r="A17">
        <v>149</v>
      </c>
      <c r="B17">
        <v>0</v>
      </c>
      <c r="C17">
        <v>2.7264492364262898</v>
      </c>
      <c r="D17">
        <v>0</v>
      </c>
      <c r="E17">
        <v>5.3647824399999999</v>
      </c>
      <c r="F17">
        <v>4.1041573329840899</v>
      </c>
      <c r="G17">
        <f t="shared" si="0"/>
        <v>3.1902080869498266</v>
      </c>
      <c r="H17">
        <f t="shared" si="1"/>
        <v>0.83530322432659831</v>
      </c>
      <c r="I17">
        <f t="shared" si="2"/>
        <v>0.57025849837944376</v>
      </c>
    </row>
    <row r="18" spans="1:21" x14ac:dyDescent="0.35">
      <c r="A18">
        <v>1628</v>
      </c>
      <c r="B18">
        <v>1</v>
      </c>
      <c r="C18">
        <v>3.4036523349113201</v>
      </c>
      <c r="D18">
        <v>0</v>
      </c>
      <c r="E18">
        <v>1.3975968400000001</v>
      </c>
      <c r="F18">
        <v>3.96663522656939</v>
      </c>
      <c r="G18">
        <f t="shared" si="0"/>
        <v>3.6384484157450059</v>
      </c>
      <c r="H18">
        <f t="shared" si="1"/>
        <v>0.10770658279908012</v>
      </c>
      <c r="I18">
        <f t="shared" si="2"/>
        <v>0.79687173583989424</v>
      </c>
    </row>
    <row r="19" spans="1:21" x14ac:dyDescent="0.35">
      <c r="A19">
        <v>674</v>
      </c>
      <c r="B19">
        <v>0</v>
      </c>
      <c r="C19">
        <v>5.5935277221218804</v>
      </c>
      <c r="D19">
        <v>0</v>
      </c>
      <c r="E19">
        <v>6.4297744899999998</v>
      </c>
      <c r="F19">
        <v>3.8945577177858599</v>
      </c>
      <c r="G19">
        <f t="shared" si="0"/>
        <v>3.7691555322792887</v>
      </c>
      <c r="H19">
        <f t="shared" si="1"/>
        <v>1.5725708129824503E-2</v>
      </c>
      <c r="I19">
        <f t="shared" si="2"/>
        <v>0.93075073212542758</v>
      </c>
    </row>
    <row r="20" spans="1:21" x14ac:dyDescent="0.35">
      <c r="A20">
        <v>1849</v>
      </c>
      <c r="B20">
        <v>1</v>
      </c>
      <c r="C20">
        <v>3.7572467693804601</v>
      </c>
      <c r="D20">
        <v>0</v>
      </c>
      <c r="E20">
        <v>5.0104345600000002</v>
      </c>
      <c r="F20">
        <v>3.5080122192744798</v>
      </c>
      <c r="G20">
        <f t="shared" si="0"/>
        <v>4.1868140867672246</v>
      </c>
      <c r="H20">
        <f t="shared" si="1"/>
        <v>0.46077197531163777</v>
      </c>
      <c r="I20">
        <f t="shared" si="2"/>
        <v>1.8260109672316982</v>
      </c>
    </row>
    <row r="21" spans="1:21" x14ac:dyDescent="0.35">
      <c r="A21">
        <v>155</v>
      </c>
      <c r="B21">
        <v>1</v>
      </c>
      <c r="C21">
        <v>5.1955306681203401</v>
      </c>
      <c r="D21">
        <v>0</v>
      </c>
      <c r="E21">
        <v>2.4417187600000001</v>
      </c>
      <c r="F21">
        <v>3.3204694047286401</v>
      </c>
      <c r="G21">
        <f t="shared" si="0"/>
        <v>4.052138422232896</v>
      </c>
      <c r="H21">
        <f t="shared" si="1"/>
        <v>0.53533955117564325</v>
      </c>
      <c r="I21">
        <f t="shared" si="2"/>
        <v>2.368036384800237</v>
      </c>
    </row>
    <row r="22" spans="1:21" x14ac:dyDescent="0.35">
      <c r="A22">
        <v>263</v>
      </c>
      <c r="B22">
        <v>0</v>
      </c>
      <c r="C22">
        <v>2.89559699652655</v>
      </c>
      <c r="D22">
        <v>0</v>
      </c>
      <c r="E22">
        <v>1.53636025</v>
      </c>
      <c r="F22">
        <v>3.1470009897046198</v>
      </c>
      <c r="G22">
        <f t="shared" si="0"/>
        <v>2.6912623246053702</v>
      </c>
      <c r="H22">
        <f t="shared" si="1"/>
        <v>0.20769773086644602</v>
      </c>
      <c r="I22">
        <f t="shared" si="2"/>
        <v>2.9320088310490569</v>
      </c>
    </row>
    <row r="23" spans="1:21" x14ac:dyDescent="0.35">
      <c r="A23">
        <v>1661</v>
      </c>
      <c r="B23">
        <v>0</v>
      </c>
      <c r="C23">
        <v>7.1255305529368602</v>
      </c>
      <c r="D23">
        <v>0</v>
      </c>
      <c r="E23">
        <v>3.3306250000000003E-2</v>
      </c>
      <c r="F23">
        <v>3.1281706491030699</v>
      </c>
      <c r="G23">
        <f t="shared" si="0"/>
        <v>3.1242330909655833</v>
      </c>
      <c r="H23">
        <f t="shared" si="1"/>
        <v>1.5504364086086389E-5</v>
      </c>
      <c r="I23">
        <f t="shared" si="2"/>
        <v>2.996850210041782</v>
      </c>
      <c r="U23" s="4" t="s">
        <v>578</v>
      </c>
    </row>
    <row r="24" spans="1:21" x14ac:dyDescent="0.35">
      <c r="A24">
        <v>1452</v>
      </c>
      <c r="B24">
        <v>0</v>
      </c>
      <c r="C24">
        <v>2.4009345095297099</v>
      </c>
      <c r="D24">
        <v>0</v>
      </c>
      <c r="E24">
        <v>1.17375556</v>
      </c>
      <c r="F24">
        <v>2.3235174953540101</v>
      </c>
      <c r="G24">
        <f t="shared" si="0"/>
        <v>2.5668716600393671</v>
      </c>
      <c r="H24">
        <f t="shared" si="1"/>
        <v>5.9221249469707846E-2</v>
      </c>
      <c r="I24">
        <f t="shared" si="2"/>
        <v>6.430253525545174</v>
      </c>
    </row>
    <row r="25" spans="1:21" x14ac:dyDescent="0.35">
      <c r="A25">
        <v>1683</v>
      </c>
      <c r="B25">
        <v>0</v>
      </c>
      <c r="C25">
        <v>1.9726496434409999</v>
      </c>
      <c r="D25">
        <v>0</v>
      </c>
      <c r="E25">
        <v>2.0978625599999998</v>
      </c>
      <c r="F25">
        <v>2.22912752080545</v>
      </c>
      <c r="G25">
        <f t="shared" si="0"/>
        <v>2.6287861728653286</v>
      </c>
      <c r="H25">
        <f t="shared" si="1"/>
        <v>0.15972703816631911</v>
      </c>
      <c r="I25">
        <f t="shared" si="2"/>
        <v>6.9178701412566408</v>
      </c>
    </row>
    <row r="26" spans="1:21" x14ac:dyDescent="0.35">
      <c r="A26">
        <v>542</v>
      </c>
      <c r="B26">
        <v>0</v>
      </c>
      <c r="C26">
        <v>1.35020943324401</v>
      </c>
      <c r="D26">
        <v>0</v>
      </c>
      <c r="E26">
        <v>0.23001616</v>
      </c>
      <c r="F26">
        <v>1.8486518553723299</v>
      </c>
      <c r="G26">
        <f t="shared" si="0"/>
        <v>2.2788778467171751</v>
      </c>
      <c r="H26">
        <f t="shared" si="1"/>
        <v>0.18509440362865481</v>
      </c>
      <c r="I26">
        <f t="shared" si="2"/>
        <v>9.0640742164628367</v>
      </c>
    </row>
    <row r="27" spans="1:21" x14ac:dyDescent="0.35">
      <c r="A27">
        <v>1496</v>
      </c>
      <c r="B27">
        <v>0</v>
      </c>
      <c r="C27">
        <v>4.8781826354043796</v>
      </c>
      <c r="D27">
        <v>0</v>
      </c>
      <c r="E27">
        <v>0</v>
      </c>
      <c r="F27">
        <v>0.59526996848404801</v>
      </c>
      <c r="G27">
        <f t="shared" si="0"/>
        <v>2.7802307052514772</v>
      </c>
      <c r="H27">
        <f t="shared" si="1"/>
        <v>4.7740534212152665</v>
      </c>
      <c r="I27">
        <f t="shared" si="2"/>
        <v>18.182054035822325</v>
      </c>
    </row>
    <row r="28" spans="1:21" x14ac:dyDescent="0.35">
      <c r="A28">
        <v>449</v>
      </c>
      <c r="B28">
        <v>0</v>
      </c>
      <c r="C28">
        <v>3.2626147274421999</v>
      </c>
      <c r="D28">
        <v>0</v>
      </c>
      <c r="E28">
        <v>7.8534457599999996</v>
      </c>
      <c r="F28">
        <v>0.41644831177991798</v>
      </c>
      <c r="G28">
        <f t="shared" si="0"/>
        <v>3.6121373975528694</v>
      </c>
      <c r="H28">
        <f t="shared" si="1"/>
        <v>10.212428732928364</v>
      </c>
      <c r="I28">
        <f t="shared" si="2"/>
        <v>19.739037324168091</v>
      </c>
    </row>
    <row r="30" spans="1:21" x14ac:dyDescent="0.35">
      <c r="F30">
        <v>4.8593119518400192</v>
      </c>
      <c r="H30">
        <f>SUM(H2:H29)</f>
        <v>29.550412305630616</v>
      </c>
      <c r="I30">
        <f>SUM(I2:I29)</f>
        <v>154.35437599070949</v>
      </c>
      <c r="J30" t="s">
        <v>12</v>
      </c>
      <c r="K30">
        <f>1-H30/I30</f>
        <v>0.80855474866867882</v>
      </c>
      <c r="L30" t="s">
        <v>25</v>
      </c>
    </row>
    <row r="31" spans="1:21" x14ac:dyDescent="0.35">
      <c r="J31" t="s">
        <v>13</v>
      </c>
      <c r="K31">
        <v>0.75</v>
      </c>
    </row>
    <row r="33" spans="1:21" x14ac:dyDescent="0.35">
      <c r="A33" t="s">
        <v>1</v>
      </c>
      <c r="B33" t="s">
        <v>26</v>
      </c>
      <c r="C33" t="s">
        <v>7</v>
      </c>
      <c r="D33" t="s">
        <v>27</v>
      </c>
      <c r="E33" t="s">
        <v>2</v>
      </c>
      <c r="F33" t="s">
        <v>28</v>
      </c>
      <c r="G33" t="s">
        <v>9</v>
      </c>
      <c r="H33" t="s">
        <v>10</v>
      </c>
      <c r="I33" t="s">
        <v>11</v>
      </c>
    </row>
    <row r="34" spans="1:21" x14ac:dyDescent="0.35">
      <c r="A34">
        <v>292</v>
      </c>
      <c r="B34">
        <v>1</v>
      </c>
      <c r="C34">
        <v>5.0096932667933798</v>
      </c>
      <c r="D34">
        <v>0</v>
      </c>
      <c r="E34">
        <v>3.9976003600000101</v>
      </c>
      <c r="F34">
        <v>4.8248338241083797</v>
      </c>
      <c r="G34">
        <f t="shared" ref="G34:G42" si="3" xml:space="preserve"> 2.04343 + 0.88946 *B34+  0.15104 *C34 + 1.12842*D34 + 0.137 *E34</f>
        <v>4.2372253203364734</v>
      </c>
      <c r="H34">
        <f t="shared" ref="H34:H42" si="4">(F34-G34)^2</f>
        <v>0.34528375370505843</v>
      </c>
      <c r="I34">
        <f t="shared" ref="I34:I42" si="5">(F34-F$30)^2</f>
        <v>1.1887412918792485E-3</v>
      </c>
    </row>
    <row r="35" spans="1:21" x14ac:dyDescent="0.35">
      <c r="A35">
        <v>407</v>
      </c>
      <c r="B35">
        <v>0</v>
      </c>
      <c r="C35">
        <v>4.3275423081184803</v>
      </c>
      <c r="D35">
        <v>0</v>
      </c>
      <c r="E35">
        <v>5.8990694399999999</v>
      </c>
      <c r="F35">
        <v>4.06127441871371</v>
      </c>
      <c r="G35">
        <f t="shared" si="3"/>
        <v>3.5052345034982153</v>
      </c>
      <c r="H35">
        <f t="shared" si="4"/>
        <v>0.30918038731285452</v>
      </c>
      <c r="I35">
        <f t="shared" si="5"/>
        <v>0.63686390427832507</v>
      </c>
    </row>
    <row r="36" spans="1:21" x14ac:dyDescent="0.35">
      <c r="A36">
        <v>741</v>
      </c>
      <c r="B36">
        <v>1</v>
      </c>
      <c r="C36">
        <v>3.8385097539715298</v>
      </c>
      <c r="D36">
        <v>0</v>
      </c>
      <c r="E36">
        <v>7.9732816899999897</v>
      </c>
      <c r="F36">
        <v>5.6632862164470703</v>
      </c>
      <c r="G36">
        <f t="shared" si="3"/>
        <v>4.6049981047698587</v>
      </c>
      <c r="H36">
        <f t="shared" si="4"/>
        <v>1.1199737273173183</v>
      </c>
      <c r="I36">
        <f t="shared" si="5"/>
        <v>0.64637461815044861</v>
      </c>
    </row>
    <row r="37" spans="1:21" x14ac:dyDescent="0.35">
      <c r="A37">
        <v>898</v>
      </c>
      <c r="B37">
        <v>1</v>
      </c>
      <c r="C37">
        <v>6.3195026300319102</v>
      </c>
      <c r="D37">
        <v>1</v>
      </c>
      <c r="E37">
        <v>21.154480360000001</v>
      </c>
      <c r="F37">
        <v>7.7123029990515297</v>
      </c>
      <c r="G37">
        <f t="shared" si="3"/>
        <v>7.9139714865600208</v>
      </c>
      <c r="H37">
        <f t="shared" si="4"/>
        <v>4.067017885396243E-2</v>
      </c>
      <c r="I37">
        <f t="shared" si="5"/>
        <v>8.1395579154690321</v>
      </c>
    </row>
    <row r="38" spans="1:21" x14ac:dyDescent="0.35">
      <c r="A38">
        <v>913</v>
      </c>
      <c r="B38">
        <v>1</v>
      </c>
      <c r="C38">
        <v>3.55587997273819</v>
      </c>
      <c r="D38">
        <v>0</v>
      </c>
      <c r="E38">
        <v>7.1775768099999997</v>
      </c>
      <c r="F38">
        <v>3.4976039428588002</v>
      </c>
      <c r="G38">
        <f t="shared" si="3"/>
        <v>4.4532981340523765</v>
      </c>
      <c r="H38">
        <f t="shared" si="4"/>
        <v>0.91335138708114405</v>
      </c>
      <c r="I38">
        <f t="shared" si="5"/>
        <v>1.8542487017235956</v>
      </c>
    </row>
    <row r="39" spans="1:21" x14ac:dyDescent="0.35">
      <c r="A39">
        <v>972</v>
      </c>
      <c r="B39">
        <v>1</v>
      </c>
      <c r="C39">
        <v>4.7542655909413796</v>
      </c>
      <c r="D39">
        <v>2</v>
      </c>
      <c r="E39">
        <v>9.8382595599999991</v>
      </c>
      <c r="F39">
        <v>6.7052791302505099</v>
      </c>
      <c r="G39">
        <f t="shared" si="3"/>
        <v>7.2556558345757862</v>
      </c>
      <c r="H39">
        <f t="shared" si="4"/>
        <v>0.30291451666395264</v>
      </c>
      <c r="I39">
        <f t="shared" si="5"/>
        <v>3.4075948237687887</v>
      </c>
    </row>
    <row r="40" spans="1:21" x14ac:dyDescent="0.35">
      <c r="A40">
        <v>1148</v>
      </c>
      <c r="B40">
        <v>0</v>
      </c>
      <c r="C40">
        <v>4.3819390393053803</v>
      </c>
      <c r="D40">
        <v>0</v>
      </c>
      <c r="E40">
        <v>40.082827209999998</v>
      </c>
      <c r="F40">
        <v>8.7170828243173197</v>
      </c>
      <c r="G40">
        <f t="shared" si="3"/>
        <v>8.1966254002666847</v>
      </c>
      <c r="H40">
        <f t="shared" si="4"/>
        <v>0.27087593024942247</v>
      </c>
      <c r="I40">
        <f t="shared" si="5"/>
        <v>14.882396104534273</v>
      </c>
    </row>
    <row r="41" spans="1:21" x14ac:dyDescent="0.35">
      <c r="A41">
        <v>1337</v>
      </c>
      <c r="B41">
        <v>1</v>
      </c>
      <c r="C41">
        <v>9.4557850370799805</v>
      </c>
      <c r="D41">
        <v>0</v>
      </c>
      <c r="E41">
        <v>9.9800100000000704E-3</v>
      </c>
      <c r="F41">
        <v>3.0452559010999201</v>
      </c>
      <c r="G41">
        <f t="shared" si="3"/>
        <v>4.3624590333705608</v>
      </c>
      <c r="H41">
        <f t="shared" si="4"/>
        <v>1.7350240916635873</v>
      </c>
      <c r="I41">
        <f t="shared" si="5"/>
        <v>3.2907993552267651</v>
      </c>
    </row>
    <row r="42" spans="1:21" x14ac:dyDescent="0.35">
      <c r="A42">
        <v>1743</v>
      </c>
      <c r="B42">
        <v>0</v>
      </c>
      <c r="C42">
        <v>3.7761065767095299</v>
      </c>
      <c r="D42">
        <v>0</v>
      </c>
      <c r="E42">
        <v>3.0373518399999999</v>
      </c>
      <c r="F42">
        <v>1.0540712683048199</v>
      </c>
      <c r="G42">
        <f t="shared" si="3"/>
        <v>3.0298903394262076</v>
      </c>
      <c r="H42">
        <f t="shared" si="4"/>
        <v>3.903861001806983</v>
      </c>
      <c r="I42">
        <f t="shared" si="5"/>
        <v>14.479856659631432</v>
      </c>
    </row>
    <row r="44" spans="1:21" x14ac:dyDescent="0.35">
      <c r="H44">
        <f>SUM(H34:H43)</f>
        <v>8.9411349746542825</v>
      </c>
      <c r="I44">
        <f>SUM(I34:I43)</f>
        <v>47.338880824074536</v>
      </c>
    </row>
    <row r="45" spans="1:21" x14ac:dyDescent="0.35">
      <c r="U45" s="4" t="s">
        <v>579</v>
      </c>
    </row>
    <row r="46" spans="1:21" x14ac:dyDescent="0.35">
      <c r="H46" t="s">
        <v>15</v>
      </c>
      <c r="I46">
        <f>1-H44/I44</f>
        <v>0.8111249184812328</v>
      </c>
    </row>
    <row r="68" spans="21:21" x14ac:dyDescent="0.35">
      <c r="U68" s="4" t="s">
        <v>580</v>
      </c>
    </row>
    <row r="92" spans="21:21" x14ac:dyDescent="0.35">
      <c r="U92" s="4" t="s">
        <v>581</v>
      </c>
    </row>
    <row r="113" spans="21:21" x14ac:dyDescent="0.35">
      <c r="U113" s="4" t="s">
        <v>582</v>
      </c>
    </row>
    <row r="136" spans="21:21" x14ac:dyDescent="0.35">
      <c r="U136" s="4" t="s">
        <v>583</v>
      </c>
    </row>
  </sheetData>
  <sortState xmlns:xlrd2="http://schemas.microsoft.com/office/spreadsheetml/2017/richdata2" ref="A2:I28">
    <sortCondition descending="1" ref="F1:F28"/>
  </sortState>
  <conditionalFormatting sqref="A33:G33">
    <cfRule type="duplicateValues" dxfId="81" priority="1"/>
  </conditionalFormatting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136"/>
  <sheetViews>
    <sheetView workbookViewId="0">
      <selection activeCell="G1" sqref="G1"/>
    </sheetView>
  </sheetViews>
  <sheetFormatPr defaultRowHeight="15.5" x14ac:dyDescent="0.35"/>
  <cols>
    <col min="22" max="22" width="10" style="4" bestFit="1" customWidth="1"/>
  </cols>
  <sheetData>
    <row r="1" spans="1:22" x14ac:dyDescent="0.35">
      <c r="A1" t="s">
        <v>1</v>
      </c>
      <c r="B1" t="s">
        <v>29</v>
      </c>
      <c r="C1" t="s">
        <v>28</v>
      </c>
      <c r="D1" t="s">
        <v>30</v>
      </c>
      <c r="E1" t="s">
        <v>31</v>
      </c>
      <c r="F1" t="s">
        <v>32</v>
      </c>
      <c r="G1" t="s">
        <v>7</v>
      </c>
      <c r="H1" t="s">
        <v>9</v>
      </c>
      <c r="I1" t="s">
        <v>10</v>
      </c>
      <c r="J1" t="s">
        <v>11</v>
      </c>
      <c r="V1" s="4" t="s">
        <v>577</v>
      </c>
    </row>
    <row r="2" spans="1:22" x14ac:dyDescent="0.35">
      <c r="A2">
        <v>1337</v>
      </c>
      <c r="B2">
        <v>1</v>
      </c>
      <c r="C2">
        <v>3.0452559010999223</v>
      </c>
      <c r="D2">
        <v>0</v>
      </c>
      <c r="E2">
        <v>0</v>
      </c>
      <c r="F2">
        <v>0</v>
      </c>
      <c r="G2">
        <v>9.4557850370799805</v>
      </c>
      <c r="H2">
        <f t="shared" ref="H2:H28" si="0" xml:space="preserve"> 3.54092 + 5.38534 *B2 + 0.19946 *C2 -1.26601 *D2+2.23535 *E2 + 1.9174*F2</f>
        <v>9.5336667420333896</v>
      </c>
      <c r="I2">
        <f t="shared" ref="I2:I28" si="1">(G2-H2)^2</f>
        <v>6.0655599664498627E-3</v>
      </c>
      <c r="J2">
        <f t="shared" ref="J2:J28" si="2">(G2-G$30)^2</f>
        <v>21.197557459215727</v>
      </c>
    </row>
    <row r="3" spans="1:22" x14ac:dyDescent="0.35">
      <c r="A3">
        <v>1597</v>
      </c>
      <c r="B3">
        <v>1</v>
      </c>
      <c r="C3">
        <v>7.2308162734223611</v>
      </c>
      <c r="D3">
        <v>3</v>
      </c>
      <c r="E3">
        <v>1</v>
      </c>
      <c r="F3">
        <v>0</v>
      </c>
      <c r="G3">
        <v>8.9007245481802997</v>
      </c>
      <c r="H3">
        <f t="shared" si="0"/>
        <v>8.8058386138968228</v>
      </c>
      <c r="I3">
        <f t="shared" si="1"/>
        <v>9.0033405248482988E-3</v>
      </c>
      <c r="J3">
        <f t="shared" si="2"/>
        <v>16.394563233861497</v>
      </c>
    </row>
    <row r="4" spans="1:22" x14ac:dyDescent="0.35">
      <c r="A4">
        <v>1889</v>
      </c>
      <c r="B4">
        <v>0</v>
      </c>
      <c r="C4">
        <v>7.1243737864846297</v>
      </c>
      <c r="D4">
        <v>0</v>
      </c>
      <c r="E4">
        <v>0</v>
      </c>
      <c r="F4">
        <v>1</v>
      </c>
      <c r="G4">
        <v>7.64725253176496</v>
      </c>
      <c r="H4">
        <f t="shared" si="0"/>
        <v>6.8793475954522236</v>
      </c>
      <c r="I4">
        <f t="shared" si="1"/>
        <v>0.58967799121346776</v>
      </c>
      <c r="J4">
        <f t="shared" si="2"/>
        <v>7.8150887173291403</v>
      </c>
    </row>
    <row r="5" spans="1:22" x14ac:dyDescent="0.35">
      <c r="A5">
        <v>1196</v>
      </c>
      <c r="B5">
        <v>0</v>
      </c>
      <c r="C5">
        <v>8.1139544509250996</v>
      </c>
      <c r="D5">
        <v>0</v>
      </c>
      <c r="E5">
        <v>1</v>
      </c>
      <c r="F5">
        <v>0</v>
      </c>
      <c r="G5">
        <v>7.2914909508549597</v>
      </c>
      <c r="H5">
        <f t="shared" si="0"/>
        <v>7.3946793547815197</v>
      </c>
      <c r="I5">
        <f t="shared" si="1"/>
        <v>1.064784670491091E-2</v>
      </c>
      <c r="J5">
        <f t="shared" si="2"/>
        <v>5.9525578554537191</v>
      </c>
    </row>
    <row r="6" spans="1:22" x14ac:dyDescent="0.35">
      <c r="A6">
        <v>1661</v>
      </c>
      <c r="B6">
        <v>0</v>
      </c>
      <c r="C6">
        <v>3.1281706491030699</v>
      </c>
      <c r="D6">
        <v>0</v>
      </c>
      <c r="E6">
        <v>0</v>
      </c>
      <c r="F6">
        <v>0</v>
      </c>
      <c r="G6">
        <v>7.1255305529368602</v>
      </c>
      <c r="H6">
        <f t="shared" si="0"/>
        <v>4.1648649176700978</v>
      </c>
      <c r="I6">
        <f t="shared" si="1"/>
        <v>8.7655410038495418</v>
      </c>
      <c r="J6">
        <f t="shared" si="2"/>
        <v>5.1702848534761596</v>
      </c>
    </row>
    <row r="7" spans="1:22" x14ac:dyDescent="0.35">
      <c r="A7">
        <v>898</v>
      </c>
      <c r="B7">
        <v>0</v>
      </c>
      <c r="C7">
        <v>7.7123029990515395</v>
      </c>
      <c r="D7">
        <v>0</v>
      </c>
      <c r="E7">
        <v>0</v>
      </c>
      <c r="F7">
        <v>1</v>
      </c>
      <c r="G7">
        <v>6.3195026300319102</v>
      </c>
      <c r="H7">
        <f t="shared" si="0"/>
        <v>6.9966159561908201</v>
      </c>
      <c r="I7">
        <f t="shared" si="1"/>
        <v>0.45848245646198238</v>
      </c>
      <c r="J7">
        <f t="shared" si="2"/>
        <v>2.1544313082189732</v>
      </c>
    </row>
    <row r="8" spans="1:22" x14ac:dyDescent="0.35">
      <c r="A8">
        <v>337</v>
      </c>
      <c r="B8">
        <v>0</v>
      </c>
      <c r="C8">
        <v>6.3429487795926631</v>
      </c>
      <c r="D8">
        <v>0</v>
      </c>
      <c r="E8">
        <v>0</v>
      </c>
      <c r="F8">
        <v>0</v>
      </c>
      <c r="G8">
        <v>6.0005260987704503</v>
      </c>
      <c r="H8">
        <f t="shared" si="0"/>
        <v>4.8060845635775529</v>
      </c>
      <c r="I8">
        <f t="shared" si="1"/>
        <v>1.4266905809939656</v>
      </c>
      <c r="J8">
        <f t="shared" si="2"/>
        <v>1.3197910326891233</v>
      </c>
    </row>
    <row r="9" spans="1:22" x14ac:dyDescent="0.35">
      <c r="A9">
        <v>674</v>
      </c>
      <c r="B9">
        <v>0</v>
      </c>
      <c r="C9">
        <v>3.8945577177858621</v>
      </c>
      <c r="D9">
        <v>0</v>
      </c>
      <c r="E9">
        <v>0</v>
      </c>
      <c r="F9">
        <v>0</v>
      </c>
      <c r="G9">
        <v>5.5935277221218804</v>
      </c>
      <c r="H9">
        <f t="shared" si="0"/>
        <v>4.3177284823895681</v>
      </c>
      <c r="I9">
        <f t="shared" si="1"/>
        <v>1.6276637001015462</v>
      </c>
      <c r="J9">
        <f t="shared" si="2"/>
        <v>0.55030167149779219</v>
      </c>
    </row>
    <row r="10" spans="1:22" x14ac:dyDescent="0.35">
      <c r="A10">
        <v>1851</v>
      </c>
      <c r="B10">
        <v>0</v>
      </c>
      <c r="C10">
        <v>5.9131591134593222</v>
      </c>
      <c r="D10">
        <v>0</v>
      </c>
      <c r="E10">
        <v>0</v>
      </c>
      <c r="F10">
        <v>0</v>
      </c>
      <c r="G10">
        <v>5.4534119548090798</v>
      </c>
      <c r="H10">
        <f t="shared" si="0"/>
        <v>4.7203587167705958</v>
      </c>
      <c r="I10">
        <f t="shared" si="1"/>
        <v>0.53736704979870631</v>
      </c>
      <c r="J10">
        <f t="shared" si="2"/>
        <v>0.3620518438298671</v>
      </c>
    </row>
    <row r="11" spans="1:22" x14ac:dyDescent="0.35">
      <c r="A11">
        <v>155</v>
      </c>
      <c r="B11">
        <v>0</v>
      </c>
      <c r="C11">
        <v>3.3204694047286401</v>
      </c>
      <c r="D11">
        <v>0</v>
      </c>
      <c r="E11">
        <v>0</v>
      </c>
      <c r="F11">
        <v>0</v>
      </c>
      <c r="G11">
        <v>5.1955306681203401</v>
      </c>
      <c r="H11">
        <f t="shared" si="0"/>
        <v>4.2032208274671747</v>
      </c>
      <c r="I11">
        <f t="shared" si="1"/>
        <v>0.98467881985711048</v>
      </c>
      <c r="J11">
        <f t="shared" si="2"/>
        <v>0.11821642397424927</v>
      </c>
    </row>
    <row r="12" spans="1:22" x14ac:dyDescent="0.35">
      <c r="A12">
        <v>292</v>
      </c>
      <c r="B12">
        <v>0</v>
      </c>
      <c r="C12">
        <v>4.8248338241083895</v>
      </c>
      <c r="D12">
        <v>0</v>
      </c>
      <c r="E12">
        <v>0</v>
      </c>
      <c r="F12">
        <v>0</v>
      </c>
      <c r="G12">
        <v>5.0096932667933798</v>
      </c>
      <c r="H12">
        <f t="shared" si="0"/>
        <v>4.503281354556659</v>
      </c>
      <c r="I12">
        <f t="shared" si="1"/>
        <v>0.25645302485525218</v>
      </c>
      <c r="J12">
        <f t="shared" si="2"/>
        <v>2.4960445879198687E-2</v>
      </c>
    </row>
    <row r="13" spans="1:22" x14ac:dyDescent="0.35">
      <c r="A13">
        <v>1632</v>
      </c>
      <c r="B13">
        <v>0</v>
      </c>
      <c r="C13">
        <v>6.9489017609702142</v>
      </c>
      <c r="D13">
        <v>0</v>
      </c>
      <c r="E13">
        <v>0</v>
      </c>
      <c r="F13">
        <v>0</v>
      </c>
      <c r="G13">
        <v>4.8268064038461302</v>
      </c>
      <c r="H13">
        <f t="shared" si="0"/>
        <v>4.9269479452431186</v>
      </c>
      <c r="I13">
        <f t="shared" si="1"/>
        <v>1.0028328313364738E-2</v>
      </c>
      <c r="J13">
        <f t="shared" si="2"/>
        <v>6.1991590972289322E-4</v>
      </c>
    </row>
    <row r="14" spans="1:22" x14ac:dyDescent="0.35">
      <c r="A14">
        <v>972</v>
      </c>
      <c r="B14">
        <v>0</v>
      </c>
      <c r="C14">
        <v>6.7052791302505135</v>
      </c>
      <c r="D14">
        <v>0</v>
      </c>
      <c r="E14">
        <v>0</v>
      </c>
      <c r="F14">
        <v>0</v>
      </c>
      <c r="G14">
        <v>4.7542655909413796</v>
      </c>
      <c r="H14">
        <f t="shared" si="0"/>
        <v>4.878354975319767</v>
      </c>
      <c r="I14">
        <f t="shared" si="1"/>
        <v>1.5398175315407188E-2</v>
      </c>
      <c r="J14">
        <f t="shared" si="2"/>
        <v>9.4943438070062645E-3</v>
      </c>
    </row>
    <row r="15" spans="1:22" x14ac:dyDescent="0.35">
      <c r="A15">
        <v>1248</v>
      </c>
      <c r="B15">
        <v>0</v>
      </c>
      <c r="C15">
        <v>5.3010704283744765</v>
      </c>
      <c r="D15">
        <v>0</v>
      </c>
      <c r="E15">
        <v>0</v>
      </c>
      <c r="F15">
        <v>0</v>
      </c>
      <c r="G15">
        <v>4.6842841850811201</v>
      </c>
      <c r="H15">
        <f t="shared" si="0"/>
        <v>4.598271507643573</v>
      </c>
      <c r="I15">
        <f t="shared" si="1"/>
        <v>7.3981806799755323E-3</v>
      </c>
      <c r="J15">
        <f t="shared" si="2"/>
        <v>2.8029566673076163E-2</v>
      </c>
    </row>
    <row r="16" spans="1:22" x14ac:dyDescent="0.35">
      <c r="A16">
        <v>1148</v>
      </c>
      <c r="B16">
        <v>0</v>
      </c>
      <c r="C16">
        <v>8.7170828243173197</v>
      </c>
      <c r="D16">
        <v>0</v>
      </c>
      <c r="E16">
        <v>0</v>
      </c>
      <c r="F16">
        <v>0</v>
      </c>
      <c r="G16">
        <v>4.3819390393053803</v>
      </c>
      <c r="H16">
        <f t="shared" si="0"/>
        <v>5.2796293401383325</v>
      </c>
      <c r="I16">
        <f t="shared" si="1"/>
        <v>0.80584787620955622</v>
      </c>
      <c r="J16">
        <f t="shared" si="2"/>
        <v>0.2206796016016315</v>
      </c>
    </row>
    <row r="17" spans="1:22" x14ac:dyDescent="0.35">
      <c r="A17">
        <v>407</v>
      </c>
      <c r="B17">
        <v>0</v>
      </c>
      <c r="C17">
        <v>4.0612744187137135</v>
      </c>
      <c r="D17">
        <v>0</v>
      </c>
      <c r="E17">
        <v>0</v>
      </c>
      <c r="F17">
        <v>0</v>
      </c>
      <c r="G17">
        <v>4.3275423081184803</v>
      </c>
      <c r="H17">
        <f t="shared" si="0"/>
        <v>4.3509817955566374</v>
      </c>
      <c r="I17">
        <f t="shared" si="1"/>
        <v>5.4940957136352718E-4</v>
      </c>
      <c r="J17">
        <f t="shared" si="2"/>
        <v>0.27474601850591385</v>
      </c>
    </row>
    <row r="18" spans="1:22" x14ac:dyDescent="0.35">
      <c r="A18">
        <v>1314</v>
      </c>
      <c r="B18">
        <v>0</v>
      </c>
      <c r="C18">
        <v>5.7029300324245664</v>
      </c>
      <c r="D18">
        <v>0</v>
      </c>
      <c r="E18">
        <v>0</v>
      </c>
      <c r="F18">
        <v>0</v>
      </c>
      <c r="G18">
        <v>3.8994729167761499</v>
      </c>
      <c r="H18">
        <f t="shared" si="0"/>
        <v>4.6784264242674034</v>
      </c>
      <c r="I18">
        <f t="shared" si="1"/>
        <v>0.60676856683292624</v>
      </c>
      <c r="J18">
        <f t="shared" si="2"/>
        <v>0.90674501553507625</v>
      </c>
    </row>
    <row r="19" spans="1:22" x14ac:dyDescent="0.35">
      <c r="A19">
        <v>1743</v>
      </c>
      <c r="B19">
        <v>0</v>
      </c>
      <c r="C19">
        <v>1.054071268304821</v>
      </c>
      <c r="D19">
        <v>0</v>
      </c>
      <c r="E19">
        <v>0</v>
      </c>
      <c r="F19">
        <v>0</v>
      </c>
      <c r="G19">
        <v>3.7761065767095299</v>
      </c>
      <c r="H19">
        <f t="shared" si="0"/>
        <v>3.7511650551760796</v>
      </c>
      <c r="I19">
        <f t="shared" si="1"/>
        <v>6.2207949640356527E-4</v>
      </c>
      <c r="J19">
        <f t="shared" si="2"/>
        <v>1.1569109235886239</v>
      </c>
    </row>
    <row r="20" spans="1:22" x14ac:dyDescent="0.35">
      <c r="A20">
        <v>1849</v>
      </c>
      <c r="B20">
        <v>0</v>
      </c>
      <c r="C20">
        <v>3.5080122192744803</v>
      </c>
      <c r="D20">
        <v>0</v>
      </c>
      <c r="E20">
        <v>0</v>
      </c>
      <c r="F20">
        <v>0</v>
      </c>
      <c r="G20">
        <v>3.7572467693804601</v>
      </c>
      <c r="H20">
        <f t="shared" si="0"/>
        <v>4.2406281172564881</v>
      </c>
      <c r="I20">
        <f t="shared" si="1"/>
        <v>0.23365752747444565</v>
      </c>
      <c r="J20">
        <f t="shared" si="2"/>
        <v>1.1978377556583195</v>
      </c>
    </row>
    <row r="21" spans="1:22" x14ac:dyDescent="0.35">
      <c r="A21">
        <v>913</v>
      </c>
      <c r="B21">
        <v>0</v>
      </c>
      <c r="C21">
        <v>3.4976039428588037</v>
      </c>
      <c r="D21">
        <v>0</v>
      </c>
      <c r="E21">
        <v>0</v>
      </c>
      <c r="F21">
        <v>0</v>
      </c>
      <c r="G21">
        <v>3.55587997273819</v>
      </c>
      <c r="H21">
        <f t="shared" si="0"/>
        <v>4.2385520824426166</v>
      </c>
      <c r="I21">
        <f t="shared" si="1"/>
        <v>0.46604120936829269</v>
      </c>
      <c r="J21">
        <f t="shared" si="2"/>
        <v>1.6791612428027147</v>
      </c>
    </row>
    <row r="22" spans="1:22" x14ac:dyDescent="0.35">
      <c r="A22">
        <v>1628</v>
      </c>
      <c r="B22">
        <v>0</v>
      </c>
      <c r="C22">
        <v>3.9666352265693914</v>
      </c>
      <c r="D22">
        <v>0</v>
      </c>
      <c r="E22">
        <v>0</v>
      </c>
      <c r="F22">
        <v>0</v>
      </c>
      <c r="G22">
        <v>3.4036523349113201</v>
      </c>
      <c r="H22">
        <f t="shared" si="0"/>
        <v>4.3321050622915305</v>
      </c>
      <c r="I22">
        <f t="shared" si="1"/>
        <v>0.86202446697975121</v>
      </c>
      <c r="J22">
        <f t="shared" si="2"/>
        <v>2.0968551145550767</v>
      </c>
    </row>
    <row r="23" spans="1:22" x14ac:dyDescent="0.35">
      <c r="A23">
        <v>449</v>
      </c>
      <c r="B23">
        <v>0</v>
      </c>
      <c r="C23">
        <v>0.41644831177991815</v>
      </c>
      <c r="D23">
        <v>0</v>
      </c>
      <c r="E23">
        <v>0</v>
      </c>
      <c r="F23">
        <v>0</v>
      </c>
      <c r="G23">
        <v>3.2626147274421999</v>
      </c>
      <c r="H23">
        <f t="shared" si="0"/>
        <v>3.6239847802676222</v>
      </c>
      <c r="I23">
        <f t="shared" si="1"/>
        <v>0.13058831507904844</v>
      </c>
      <c r="J23">
        <f t="shared" si="2"/>
        <v>2.5252063510499769</v>
      </c>
      <c r="V23" s="4" t="s">
        <v>578</v>
      </c>
    </row>
    <row r="24" spans="1:22" x14ac:dyDescent="0.35">
      <c r="A24">
        <v>116</v>
      </c>
      <c r="B24">
        <v>0</v>
      </c>
      <c r="C24">
        <v>4.2716093013788319</v>
      </c>
      <c r="D24">
        <v>1</v>
      </c>
      <c r="E24">
        <v>0</v>
      </c>
      <c r="F24">
        <v>0</v>
      </c>
      <c r="G24">
        <v>3.0000449266681701</v>
      </c>
      <c r="H24">
        <f t="shared" si="0"/>
        <v>3.1269251912530218</v>
      </c>
      <c r="I24">
        <f t="shared" si="1"/>
        <v>1.6098601541121971E-2</v>
      </c>
      <c r="J24">
        <f t="shared" si="2"/>
        <v>3.4286432288816138</v>
      </c>
    </row>
    <row r="25" spans="1:22" x14ac:dyDescent="0.35">
      <c r="A25">
        <v>263</v>
      </c>
      <c r="B25">
        <v>0</v>
      </c>
      <c r="C25">
        <v>3.1470009897046234</v>
      </c>
      <c r="D25">
        <v>1</v>
      </c>
      <c r="E25">
        <v>0</v>
      </c>
      <c r="F25">
        <v>0</v>
      </c>
      <c r="G25">
        <v>2.89559699652655</v>
      </c>
      <c r="H25">
        <f t="shared" si="0"/>
        <v>2.9026108174064844</v>
      </c>
      <c r="I25">
        <f t="shared" si="1"/>
        <v>4.9193683335803857E-5</v>
      </c>
      <c r="J25">
        <f t="shared" si="2"/>
        <v>3.8263566215258247</v>
      </c>
    </row>
    <row r="26" spans="1:22" x14ac:dyDescent="0.35">
      <c r="A26">
        <v>149</v>
      </c>
      <c r="B26">
        <v>0</v>
      </c>
      <c r="C26">
        <v>4.1041573329840988</v>
      </c>
      <c r="D26">
        <v>0</v>
      </c>
      <c r="E26">
        <v>0</v>
      </c>
      <c r="F26">
        <v>0</v>
      </c>
      <c r="G26">
        <v>2.7264492364262898</v>
      </c>
      <c r="H26">
        <f t="shared" si="0"/>
        <v>4.3595352216370085</v>
      </c>
      <c r="I26">
        <f t="shared" si="1"/>
        <v>2.6669698350916637</v>
      </c>
      <c r="J26">
        <f t="shared" si="2"/>
        <v>4.5167099966037814</v>
      </c>
    </row>
    <row r="27" spans="1:22" x14ac:dyDescent="0.35">
      <c r="A27">
        <v>1452</v>
      </c>
      <c r="B27">
        <v>0</v>
      </c>
      <c r="C27">
        <v>2.3235174953540176</v>
      </c>
      <c r="D27">
        <v>0</v>
      </c>
      <c r="E27">
        <v>0</v>
      </c>
      <c r="F27">
        <v>0</v>
      </c>
      <c r="G27">
        <v>2.4009345095297099</v>
      </c>
      <c r="H27">
        <f t="shared" si="0"/>
        <v>4.0043687996233119</v>
      </c>
      <c r="I27">
        <f t="shared" si="1"/>
        <v>2.5710015226479737</v>
      </c>
      <c r="J27">
        <f t="shared" si="2"/>
        <v>6.0062736168280448</v>
      </c>
    </row>
    <row r="28" spans="1:22" x14ac:dyDescent="0.35">
      <c r="A28">
        <v>542</v>
      </c>
      <c r="B28">
        <v>0</v>
      </c>
      <c r="C28">
        <v>1.8486518553723377</v>
      </c>
      <c r="D28">
        <v>2</v>
      </c>
      <c r="E28">
        <v>0</v>
      </c>
      <c r="F28">
        <v>0</v>
      </c>
      <c r="G28">
        <v>1.35020943324401</v>
      </c>
      <c r="H28">
        <f t="shared" si="0"/>
        <v>1.3776320990725663</v>
      </c>
      <c r="I28">
        <f t="shared" si="1"/>
        <v>7.5200260114467201E-4</v>
      </c>
      <c r="J28">
        <f t="shared" si="2"/>
        <v>12.260467803439779</v>
      </c>
    </row>
    <row r="30" spans="1:22" x14ac:dyDescent="0.35">
      <c r="G30">
        <f>AVERAGE(G2:G29)</f>
        <v>4.8517045144114501</v>
      </c>
      <c r="I30">
        <f>SUM(I2:I29)</f>
        <v>23.066066665213555</v>
      </c>
      <c r="J30">
        <f>SUM(J2:J29)</f>
        <v>101.19454196239163</v>
      </c>
      <c r="K30" t="s">
        <v>12</v>
      </c>
      <c r="L30">
        <f>1-I30/J30</f>
        <v>0.7720621466542541</v>
      </c>
      <c r="M30" t="s">
        <v>33</v>
      </c>
    </row>
    <row r="31" spans="1:22" x14ac:dyDescent="0.35">
      <c r="K31" t="s">
        <v>13</v>
      </c>
      <c r="L31">
        <v>0.7</v>
      </c>
    </row>
    <row r="33" spans="1:22" x14ac:dyDescent="0.35">
      <c r="A33" t="s">
        <v>1</v>
      </c>
      <c r="B33" t="s">
        <v>29</v>
      </c>
      <c r="C33" t="s">
        <v>28</v>
      </c>
      <c r="D33" t="s">
        <v>30</v>
      </c>
      <c r="E33" t="s">
        <v>31</v>
      </c>
      <c r="F33" t="s">
        <v>32</v>
      </c>
      <c r="G33" t="s">
        <v>7</v>
      </c>
      <c r="H33" t="s">
        <v>9</v>
      </c>
      <c r="I33" t="s">
        <v>10</v>
      </c>
      <c r="J33" t="s">
        <v>11</v>
      </c>
    </row>
    <row r="34" spans="1:22" x14ac:dyDescent="0.35">
      <c r="A34">
        <v>741</v>
      </c>
      <c r="B34">
        <v>0</v>
      </c>
      <c r="C34">
        <v>5.6632862164470774</v>
      </c>
      <c r="D34">
        <v>1</v>
      </c>
      <c r="E34">
        <v>0</v>
      </c>
      <c r="F34">
        <v>0</v>
      </c>
      <c r="G34">
        <v>3.8385097539715298</v>
      </c>
      <c r="H34">
        <f t="shared" ref="H34:H42" si="3" xml:space="preserve"> 3.54092 + 5.38534 *B34 + 0.19946 *C34 -1.26601 *D34+2.23535 *E34 + 1.9174*F34</f>
        <v>3.4045090687325339</v>
      </c>
      <c r="I34">
        <f t="shared" ref="I34:I42" si="4">(G34-H34)^2</f>
        <v>0.18835659478791802</v>
      </c>
      <c r="J34">
        <f t="shared" ref="J34:J42" si="5">(G34-G$30)^2</f>
        <v>1.0265636225829076</v>
      </c>
    </row>
    <row r="35" spans="1:22" x14ac:dyDescent="0.35">
      <c r="A35">
        <v>1496</v>
      </c>
      <c r="B35">
        <v>0</v>
      </c>
      <c r="C35">
        <v>0.59526996848404845</v>
      </c>
      <c r="D35">
        <v>1</v>
      </c>
      <c r="E35">
        <v>0</v>
      </c>
      <c r="F35">
        <v>0</v>
      </c>
      <c r="G35">
        <v>4.8781826354043796</v>
      </c>
      <c r="H35">
        <f t="shared" si="3"/>
        <v>2.3936425479138279</v>
      </c>
      <c r="I35">
        <f t="shared" si="4"/>
        <v>6.1729394463475584</v>
      </c>
      <c r="J35">
        <f t="shared" si="5"/>
        <v>7.0109089131621151E-4</v>
      </c>
    </row>
    <row r="36" spans="1:22" x14ac:dyDescent="0.35">
      <c r="A36">
        <v>1528</v>
      </c>
      <c r="B36">
        <v>0</v>
      </c>
      <c r="C36">
        <v>10.02111691062375</v>
      </c>
      <c r="D36">
        <v>0</v>
      </c>
      <c r="E36">
        <v>1</v>
      </c>
      <c r="F36">
        <v>0</v>
      </c>
      <c r="G36">
        <v>8.0916979849094499</v>
      </c>
      <c r="H36">
        <f t="shared" si="3"/>
        <v>7.775081978993013</v>
      </c>
      <c r="I36">
        <f t="shared" si="4"/>
        <v>0.10024569520247721</v>
      </c>
      <c r="J36">
        <f t="shared" si="5"/>
        <v>10.497557688869673</v>
      </c>
    </row>
    <row r="37" spans="1:22" x14ac:dyDescent="0.35">
      <c r="A37">
        <v>1664</v>
      </c>
      <c r="B37">
        <v>0</v>
      </c>
      <c r="C37">
        <v>4.7650058321913136</v>
      </c>
      <c r="D37">
        <v>0</v>
      </c>
      <c r="E37">
        <v>0</v>
      </c>
      <c r="F37">
        <v>0</v>
      </c>
      <c r="G37">
        <v>3.4431977944874301</v>
      </c>
      <c r="H37">
        <f t="shared" si="3"/>
        <v>4.4913480632888794</v>
      </c>
      <c r="I37">
        <f t="shared" si="4"/>
        <v>1.0986189859885502</v>
      </c>
      <c r="J37">
        <f t="shared" si="5"/>
        <v>1.9838911800711216</v>
      </c>
    </row>
    <row r="38" spans="1:22" x14ac:dyDescent="0.35">
      <c r="A38">
        <v>1683</v>
      </c>
      <c r="B38">
        <v>0</v>
      </c>
      <c r="C38">
        <v>2.2291275208054553</v>
      </c>
      <c r="D38">
        <v>1</v>
      </c>
      <c r="E38">
        <v>0</v>
      </c>
      <c r="F38">
        <v>0</v>
      </c>
      <c r="G38">
        <v>1.9726496434409999</v>
      </c>
      <c r="H38">
        <f t="shared" si="3"/>
        <v>2.7195317752998558</v>
      </c>
      <c r="I38">
        <f t="shared" si="4"/>
        <v>0.55783291889002939</v>
      </c>
      <c r="J38">
        <f t="shared" si="5"/>
        <v>8.2889569500586777</v>
      </c>
    </row>
    <row r="39" spans="1:22" x14ac:dyDescent="0.35">
      <c r="A39">
        <v>1770</v>
      </c>
      <c r="B39">
        <v>0</v>
      </c>
      <c r="C39">
        <v>8.1095152709544092</v>
      </c>
      <c r="D39">
        <v>0</v>
      </c>
      <c r="E39">
        <v>0</v>
      </c>
      <c r="F39">
        <v>1</v>
      </c>
      <c r="G39">
        <v>6.9614527354989697</v>
      </c>
      <c r="H39">
        <f t="shared" si="3"/>
        <v>7.0758439159445663</v>
      </c>
      <c r="I39">
        <f t="shared" si="4"/>
        <v>1.3085342163737041E-2</v>
      </c>
      <c r="J39">
        <f t="shared" si="5"/>
        <v>4.4510375563819533</v>
      </c>
    </row>
    <row r="40" spans="1:22" x14ac:dyDescent="0.35">
      <c r="A40">
        <v>1871</v>
      </c>
      <c r="B40">
        <v>0</v>
      </c>
      <c r="C40">
        <v>8.593067168587444</v>
      </c>
      <c r="D40">
        <v>0</v>
      </c>
      <c r="E40">
        <v>0</v>
      </c>
      <c r="F40">
        <v>0</v>
      </c>
      <c r="G40">
        <v>5.5521621808211803</v>
      </c>
      <c r="H40">
        <f t="shared" si="3"/>
        <v>5.2548931774464513</v>
      </c>
      <c r="I40">
        <f t="shared" si="4"/>
        <v>8.8368860367404614E-2</v>
      </c>
      <c r="J40">
        <f t="shared" si="5"/>
        <v>0.49064094243216483</v>
      </c>
    </row>
    <row r="41" spans="1:22" x14ac:dyDescent="0.35">
      <c r="A41">
        <v>1886</v>
      </c>
      <c r="B41">
        <v>0</v>
      </c>
      <c r="C41">
        <v>5.0825920621154186</v>
      </c>
      <c r="D41">
        <v>0</v>
      </c>
      <c r="E41">
        <v>0</v>
      </c>
      <c r="F41">
        <v>0</v>
      </c>
      <c r="G41">
        <v>4.4975654100862297</v>
      </c>
      <c r="H41">
        <f t="shared" si="3"/>
        <v>4.5546938127095409</v>
      </c>
      <c r="I41">
        <f t="shared" si="4"/>
        <v>3.2636543862911505E-3</v>
      </c>
      <c r="J41">
        <f t="shared" si="5"/>
        <v>0.12541450521226938</v>
      </c>
    </row>
    <row r="42" spans="1:22" x14ac:dyDescent="0.35">
      <c r="A42">
        <v>1983</v>
      </c>
      <c r="B42">
        <v>0</v>
      </c>
      <c r="C42">
        <v>5.1983428362302169</v>
      </c>
      <c r="D42">
        <v>1</v>
      </c>
      <c r="E42">
        <v>0</v>
      </c>
      <c r="F42">
        <v>0</v>
      </c>
      <c r="G42">
        <v>2.9553047875439198</v>
      </c>
      <c r="H42">
        <f t="shared" si="3"/>
        <v>3.3117714621144789</v>
      </c>
      <c r="I42">
        <f t="shared" si="4"/>
        <v>0.12706849007939292</v>
      </c>
      <c r="J42">
        <f t="shared" si="5"/>
        <v>3.5963319240632439</v>
      </c>
    </row>
    <row r="44" spans="1:22" x14ac:dyDescent="0.35">
      <c r="I44">
        <f>SUM(I34:I43)</f>
        <v>8.3497799882133616</v>
      </c>
      <c r="J44">
        <f>SUM(J34:J43)</f>
        <v>30.461095460563328</v>
      </c>
    </row>
    <row r="45" spans="1:22" x14ac:dyDescent="0.35">
      <c r="V45" s="4" t="s">
        <v>579</v>
      </c>
    </row>
    <row r="46" spans="1:22" x14ac:dyDescent="0.35">
      <c r="I46" t="s">
        <v>15</v>
      </c>
      <c r="J46">
        <f>1-I44/J44</f>
        <v>0.72588707457932822</v>
      </c>
    </row>
    <row r="68" spans="22:22" x14ac:dyDescent="0.35">
      <c r="V68" s="4" t="s">
        <v>580</v>
      </c>
    </row>
    <row r="92" spans="22:22" x14ac:dyDescent="0.35">
      <c r="V92" s="4" t="s">
        <v>581</v>
      </c>
    </row>
    <row r="113" spans="22:22" x14ac:dyDescent="0.35">
      <c r="V113" s="4" t="s">
        <v>582</v>
      </c>
    </row>
    <row r="136" spans="22:22" x14ac:dyDescent="0.35">
      <c r="V136" s="4" t="s">
        <v>583</v>
      </c>
    </row>
  </sheetData>
  <sortState xmlns:xlrd2="http://schemas.microsoft.com/office/spreadsheetml/2017/richdata2" ref="A2:J28">
    <sortCondition descending="1" ref="G1:G28"/>
  </sortState>
  <conditionalFormatting sqref="A33:H33">
    <cfRule type="duplicateValues" dxfId="80" priority="1"/>
  </conditionalFormatting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136"/>
  <sheetViews>
    <sheetView workbookViewId="0"/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34</v>
      </c>
      <c r="C1" t="s">
        <v>35</v>
      </c>
      <c r="D1" t="s">
        <v>36</v>
      </c>
      <c r="E1" t="s">
        <v>37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337</v>
      </c>
      <c r="B2">
        <v>6.0005260987704574</v>
      </c>
      <c r="C2">
        <v>2.22840572173267</v>
      </c>
      <c r="D2">
        <v>3</v>
      </c>
      <c r="E2">
        <v>8.2613614637791599</v>
      </c>
      <c r="F2">
        <f>1.43554+0.51029 *B2+0.58813*C2+0.99195*D2</f>
        <v>8.783990720064212</v>
      </c>
      <c r="G2">
        <f>(E2-F2)^2</f>
        <v>0.27314133952506664</v>
      </c>
      <c r="H2">
        <f>(E2-E$18)^2</f>
        <v>2.0870508366610712</v>
      </c>
    </row>
    <row r="3" spans="1:21" x14ac:dyDescent="0.35">
      <c r="A3">
        <v>407</v>
      </c>
      <c r="B3">
        <v>4.3275423081184829</v>
      </c>
      <c r="C3">
        <v>0</v>
      </c>
      <c r="D3">
        <v>0</v>
      </c>
      <c r="E3">
        <v>4.3745388707946997</v>
      </c>
      <c r="F3">
        <f t="shared" ref="F3:F25" si="0">1.43554+0.51029 *B3+0.58813*C3+0.99195*D3</f>
        <v>3.6438415644097808</v>
      </c>
      <c r="G3">
        <f t="shared" ref="G3:G25" si="1">(E3-F3)^2</f>
        <v>0.53391855355817608</v>
      </c>
      <c r="H3">
        <f t="shared" ref="H3:H25" si="2">(E3-E$18)^2</f>
        <v>5.9641440640435412</v>
      </c>
    </row>
    <row r="4" spans="1:21" x14ac:dyDescent="0.35">
      <c r="A4">
        <v>625</v>
      </c>
      <c r="B4">
        <v>4.4823727634703356</v>
      </c>
      <c r="C4">
        <v>0.72140452079103201</v>
      </c>
      <c r="D4">
        <v>1</v>
      </c>
      <c r="E4">
        <v>6.7050079593333303</v>
      </c>
      <c r="F4">
        <f t="shared" si="0"/>
        <v>5.1390796382841071</v>
      </c>
      <c r="G4">
        <f t="shared" si="1"/>
        <v>2.4521315066640392</v>
      </c>
      <c r="H4">
        <f t="shared" si="2"/>
        <v>1.2474795603697788E-2</v>
      </c>
    </row>
    <row r="5" spans="1:21" x14ac:dyDescent="0.35">
      <c r="A5">
        <v>715</v>
      </c>
      <c r="B5">
        <v>6.5899066592698166</v>
      </c>
      <c r="C5">
        <v>5.7266580948783501</v>
      </c>
      <c r="D5">
        <v>0</v>
      </c>
      <c r="E5">
        <v>8.0048800072406294</v>
      </c>
      <c r="F5">
        <f t="shared" si="0"/>
        <v>8.1663228944995989</v>
      </c>
      <c r="G5">
        <f t="shared" si="1"/>
        <v>2.6063805846512335E-2</v>
      </c>
      <c r="H5">
        <f t="shared" si="2"/>
        <v>1.4117750949036236</v>
      </c>
    </row>
    <row r="6" spans="1:21" x14ac:dyDescent="0.35">
      <c r="A6">
        <v>898</v>
      </c>
      <c r="B6">
        <v>6.3195026300319137</v>
      </c>
      <c r="C6">
        <v>3.0286812271809498</v>
      </c>
      <c r="D6">
        <v>3</v>
      </c>
      <c r="E6">
        <v>9.5448119117577708</v>
      </c>
      <c r="F6">
        <f t="shared" si="0"/>
        <v>9.4174272872209173</v>
      </c>
      <c r="G6">
        <f t="shared" si="1"/>
        <v>1.6226842568395142E-2</v>
      </c>
      <c r="H6">
        <f t="shared" si="2"/>
        <v>7.442602329937956</v>
      </c>
    </row>
    <row r="7" spans="1:21" x14ac:dyDescent="0.35">
      <c r="A7">
        <v>972</v>
      </c>
      <c r="B7">
        <v>4.7542655909413867</v>
      </c>
      <c r="C7">
        <v>3.0918732438108201</v>
      </c>
      <c r="D7">
        <v>3</v>
      </c>
      <c r="E7">
        <v>8.2354571142723501</v>
      </c>
      <c r="F7">
        <f t="shared" si="0"/>
        <v>8.6558675992839387</v>
      </c>
      <c r="G7">
        <f t="shared" si="1"/>
        <v>0.17674497590767918</v>
      </c>
      <c r="H7">
        <f t="shared" si="2"/>
        <v>2.0128757676617588</v>
      </c>
    </row>
    <row r="8" spans="1:21" x14ac:dyDescent="0.35">
      <c r="A8">
        <v>1148</v>
      </c>
      <c r="B8">
        <v>4.3819390393053856</v>
      </c>
      <c r="C8">
        <v>4.0874735931305999</v>
      </c>
      <c r="D8">
        <v>0</v>
      </c>
      <c r="E8">
        <v>7.4704104909759304</v>
      </c>
      <c r="F8">
        <f t="shared" si="0"/>
        <v>6.0755655166950451</v>
      </c>
      <c r="G8">
        <f t="shared" si="1"/>
        <v>1.9455925022766436</v>
      </c>
      <c r="H8">
        <f t="shared" si="2"/>
        <v>0.42733925752539614</v>
      </c>
    </row>
    <row r="9" spans="1:21" x14ac:dyDescent="0.35">
      <c r="A9">
        <v>1169</v>
      </c>
      <c r="B9">
        <v>4.3585871685611286</v>
      </c>
      <c r="C9">
        <v>3.7071495749047498</v>
      </c>
      <c r="D9">
        <v>0</v>
      </c>
      <c r="E9">
        <v>4.8732747005859602</v>
      </c>
      <c r="F9">
        <f t="shared" si="0"/>
        <v>5.8399693257337892</v>
      </c>
      <c r="G9">
        <f t="shared" si="1"/>
        <v>0.93449849828970166</v>
      </c>
      <c r="H9">
        <f t="shared" si="2"/>
        <v>3.7768963900197492</v>
      </c>
    </row>
    <row r="10" spans="1:21" x14ac:dyDescent="0.35">
      <c r="A10">
        <v>1196</v>
      </c>
      <c r="B10">
        <v>7.2914909508549615</v>
      </c>
      <c r="C10">
        <v>5.5533661854101499</v>
      </c>
      <c r="D10">
        <v>0</v>
      </c>
      <c r="E10">
        <v>9.2807670854631805</v>
      </c>
      <c r="F10">
        <f t="shared" si="0"/>
        <v>8.4224161719370514</v>
      </c>
      <c r="G10">
        <f t="shared" si="1"/>
        <v>0.73676629075114042</v>
      </c>
      <c r="H10">
        <f t="shared" si="2"/>
        <v>6.0716335806692703</v>
      </c>
    </row>
    <row r="11" spans="1:21" x14ac:dyDescent="0.35">
      <c r="A11">
        <v>1528</v>
      </c>
      <c r="B11">
        <v>8.091697984909457</v>
      </c>
      <c r="C11">
        <v>6.4418532035715801</v>
      </c>
      <c r="D11">
        <v>0</v>
      </c>
      <c r="E11">
        <v>9.7780788619374501</v>
      </c>
      <c r="F11">
        <f t="shared" si="0"/>
        <v>9.3532996893360014</v>
      </c>
      <c r="G11">
        <f t="shared" si="1"/>
        <v>0.18043734547597134</v>
      </c>
      <c r="H11">
        <f t="shared" si="2"/>
        <v>8.769773151477807</v>
      </c>
    </row>
    <row r="12" spans="1:21" x14ac:dyDescent="0.35">
      <c r="A12">
        <v>1744</v>
      </c>
      <c r="B12">
        <v>3.3746872595085753</v>
      </c>
      <c r="C12">
        <v>0</v>
      </c>
      <c r="D12">
        <v>0</v>
      </c>
      <c r="E12">
        <v>2.4900806782106399</v>
      </c>
      <c r="F12">
        <f t="shared" si="0"/>
        <v>3.1576091616546309</v>
      </c>
      <c r="G12">
        <f t="shared" si="1"/>
        <v>0.44559427620903452</v>
      </c>
      <c r="H12">
        <f t="shared" si="2"/>
        <v>18.719622501351637</v>
      </c>
    </row>
    <row r="13" spans="1:21" x14ac:dyDescent="0.35">
      <c r="A13">
        <v>1770</v>
      </c>
      <c r="B13">
        <v>6.9614527354989715</v>
      </c>
      <c r="C13">
        <v>4.2301344455179004</v>
      </c>
      <c r="D13">
        <v>0</v>
      </c>
      <c r="E13">
        <v>7.7695672092600496</v>
      </c>
      <c r="F13">
        <f t="shared" si="0"/>
        <v>7.4757686878402136</v>
      </c>
      <c r="G13">
        <f t="shared" si="1"/>
        <v>8.6317571188481823E-2</v>
      </c>
      <c r="H13">
        <f t="shared" si="2"/>
        <v>0.90795861730129612</v>
      </c>
    </row>
    <row r="14" spans="1:21" x14ac:dyDescent="0.35">
      <c r="A14">
        <v>1851</v>
      </c>
      <c r="B14">
        <v>5.4534119548090825</v>
      </c>
      <c r="C14">
        <v>3.3180796246416202</v>
      </c>
      <c r="D14">
        <v>0</v>
      </c>
      <c r="E14">
        <v>5.56382443822078</v>
      </c>
      <c r="F14">
        <f t="shared" si="0"/>
        <v>6.1698237560600031</v>
      </c>
      <c r="G14">
        <f t="shared" si="1"/>
        <v>0.36723517322160376</v>
      </c>
      <c r="H14">
        <f t="shared" si="2"/>
        <v>1.5696936247723965</v>
      </c>
    </row>
    <row r="15" spans="1:21" x14ac:dyDescent="0.35">
      <c r="A15">
        <v>1889</v>
      </c>
      <c r="B15">
        <v>7.6472525317649671</v>
      </c>
      <c r="C15">
        <v>1.6586892478083901</v>
      </c>
      <c r="D15">
        <v>0</v>
      </c>
      <c r="E15">
        <v>4.5680712857173402</v>
      </c>
      <c r="F15">
        <f t="shared" si="0"/>
        <v>6.3133814017478942</v>
      </c>
      <c r="G15">
        <f t="shared" si="1"/>
        <v>3.0461074011185856</v>
      </c>
      <c r="H15">
        <f t="shared" si="2"/>
        <v>5.0563247258827042</v>
      </c>
    </row>
    <row r="16" spans="1:21" x14ac:dyDescent="0.35">
      <c r="A16">
        <v>1896</v>
      </c>
      <c r="B16">
        <v>5.0195568471652843</v>
      </c>
      <c r="C16">
        <v>2.7866144597978502</v>
      </c>
      <c r="D16">
        <v>0</v>
      </c>
      <c r="E16">
        <v>5.3303466801184198</v>
      </c>
      <c r="F16">
        <f t="shared" si="0"/>
        <v>5.6358612257808831</v>
      </c>
      <c r="G16">
        <f t="shared" si="1"/>
        <v>9.3339137611341355E-2</v>
      </c>
      <c r="H16">
        <f t="shared" si="2"/>
        <v>2.2092419817101785</v>
      </c>
    </row>
    <row r="18" spans="1:21" x14ac:dyDescent="0.35">
      <c r="E18">
        <v>6.816698583844512</v>
      </c>
      <c r="G18">
        <f>SUM(G2:G17)</f>
        <v>11.314115220212372</v>
      </c>
      <c r="H18">
        <f>SUM(H2:H17)</f>
        <v>66.439406719522097</v>
      </c>
      <c r="J18" t="s">
        <v>12</v>
      </c>
      <c r="K18">
        <f>1-G18/H18</f>
        <v>0.82970776262383583</v>
      </c>
      <c r="L18" t="s">
        <v>38</v>
      </c>
    </row>
    <row r="19" spans="1:21" x14ac:dyDescent="0.35">
      <c r="J19" t="s">
        <v>13</v>
      </c>
      <c r="K19">
        <v>0.68</v>
      </c>
    </row>
    <row r="21" spans="1:21" x14ac:dyDescent="0.35">
      <c r="A21" t="s">
        <v>1</v>
      </c>
      <c r="B21" t="s">
        <v>34</v>
      </c>
      <c r="C21" t="s">
        <v>35</v>
      </c>
      <c r="D21" t="s">
        <v>36</v>
      </c>
      <c r="E21" t="s">
        <v>37</v>
      </c>
      <c r="F21" t="s">
        <v>9</v>
      </c>
      <c r="G21" t="s">
        <v>10</v>
      </c>
      <c r="H21" t="s">
        <v>11</v>
      </c>
    </row>
    <row r="22" spans="1:21" x14ac:dyDescent="0.35">
      <c r="A22">
        <v>608</v>
      </c>
      <c r="B22">
        <v>4.8761945596060077</v>
      </c>
      <c r="C22">
        <v>3.67804588953484</v>
      </c>
      <c r="D22">
        <v>0</v>
      </c>
      <c r="E22">
        <v>5.0331019366638401</v>
      </c>
      <c r="F22">
        <f t="shared" si="0"/>
        <v>6.0869824508334762</v>
      </c>
      <c r="G22">
        <f t="shared" si="1"/>
        <v>1.1106641381464566</v>
      </c>
      <c r="H22">
        <f t="shared" si="2"/>
        <v>3.1812169998341342</v>
      </c>
    </row>
    <row r="23" spans="1:21" x14ac:dyDescent="0.35">
      <c r="A23">
        <v>674</v>
      </c>
      <c r="B23">
        <v>5.5935277221218813</v>
      </c>
      <c r="C23">
        <v>2.1616666673195399</v>
      </c>
      <c r="D23">
        <v>0</v>
      </c>
      <c r="E23">
        <v>5.3338904116161201</v>
      </c>
      <c r="F23">
        <f t="shared" si="0"/>
        <v>5.5612022783722166</v>
      </c>
      <c r="G23">
        <f t="shared" si="1"/>
        <v>5.1670684768141364E-2</v>
      </c>
      <c r="H23">
        <f t="shared" si="2"/>
        <v>2.1987200756273042</v>
      </c>
      <c r="U23" s="4" t="s">
        <v>578</v>
      </c>
    </row>
    <row r="24" spans="1:21" x14ac:dyDescent="0.35">
      <c r="A24">
        <v>1045</v>
      </c>
      <c r="B24">
        <v>4.1346962389746098</v>
      </c>
      <c r="C24">
        <v>0.51031036307982902</v>
      </c>
      <c r="D24">
        <v>0</v>
      </c>
      <c r="E24">
        <v>3.9728454190335301</v>
      </c>
      <c r="F24">
        <f t="shared" si="0"/>
        <v>3.8455629776244935</v>
      </c>
      <c r="G24">
        <f t="shared" si="1"/>
        <v>1.6200819891044823E-2</v>
      </c>
      <c r="H24">
        <f t="shared" si="2"/>
        <v>8.0875008230054384</v>
      </c>
    </row>
    <row r="25" spans="1:21" x14ac:dyDescent="0.35">
      <c r="A25">
        <v>1871</v>
      </c>
      <c r="B25">
        <v>5.5521621808211812</v>
      </c>
      <c r="C25">
        <v>3.6894568449223</v>
      </c>
      <c r="D25">
        <v>1</v>
      </c>
      <c r="E25">
        <v>6.9830382475882002</v>
      </c>
      <c r="F25">
        <f t="shared" si="0"/>
        <v>7.4305830934553923</v>
      </c>
      <c r="G25">
        <f t="shared" si="1"/>
        <v>0.20029638906228867</v>
      </c>
      <c r="H25">
        <f t="shared" si="2"/>
        <v>2.7668883734363273E-2</v>
      </c>
    </row>
    <row r="27" spans="1:21" x14ac:dyDescent="0.35">
      <c r="G27">
        <f>SUM(G22:G26)</f>
        <v>1.3788320318679315</v>
      </c>
      <c r="H27">
        <f>SUM(H22:H26)</f>
        <v>13.49510678220124</v>
      </c>
    </row>
    <row r="29" spans="1:21" x14ac:dyDescent="0.35">
      <c r="G29" t="s">
        <v>15</v>
      </c>
      <c r="H29">
        <f>1-G27/H27</f>
        <v>0.89782726034546989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2" spans="21:21" x14ac:dyDescent="0.35">
      <c r="U92" s="4" t="s">
        <v>581</v>
      </c>
    </row>
    <row r="113" spans="21:21" x14ac:dyDescent="0.35">
      <c r="U113" s="4" t="s">
        <v>582</v>
      </c>
    </row>
    <row r="136" spans="21:21" x14ac:dyDescent="0.35">
      <c r="U136" s="4" t="s">
        <v>583</v>
      </c>
    </row>
  </sheetData>
  <conditionalFormatting sqref="A21:E21">
    <cfRule type="duplicateValues" dxfId="79" priority="1"/>
  </conditionalFormatting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136"/>
  <sheetViews>
    <sheetView workbookViewId="0">
      <selection activeCell="F15" sqref="F15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39</v>
      </c>
      <c r="C1" t="s">
        <v>40</v>
      </c>
      <c r="D1" t="s">
        <v>37</v>
      </c>
      <c r="E1" t="s">
        <v>34</v>
      </c>
      <c r="F1" t="s">
        <v>9</v>
      </c>
      <c r="G1" t="s">
        <v>10</v>
      </c>
      <c r="H1" t="s">
        <v>11</v>
      </c>
      <c r="I1" t="s">
        <v>584</v>
      </c>
      <c r="U1" s="4" t="s">
        <v>577</v>
      </c>
    </row>
    <row r="2" spans="1:21" x14ac:dyDescent="0.35">
      <c r="A2">
        <v>407</v>
      </c>
      <c r="B2">
        <v>0</v>
      </c>
      <c r="C2">
        <v>0</v>
      </c>
      <c r="D2">
        <v>4.3745388707947059</v>
      </c>
      <c r="E2">
        <v>4.3275423081184803</v>
      </c>
      <c r="F2">
        <f xml:space="preserve"> 2.4 + 0.505 *B2 - 0.254 *C2 + 0.446 *D2</f>
        <v>4.3510443363744393</v>
      </c>
      <c r="G2">
        <f>(E2-F2)^2</f>
        <v>5.5234533214389711E-4</v>
      </c>
      <c r="H2">
        <f>(E2-E$18)^2</f>
        <v>1.942173483479827</v>
      </c>
      <c r="I2" t="s">
        <v>585</v>
      </c>
    </row>
    <row r="3" spans="1:21" x14ac:dyDescent="0.35">
      <c r="A3">
        <v>625</v>
      </c>
      <c r="B3">
        <v>0</v>
      </c>
      <c r="C3">
        <v>0</v>
      </c>
      <c r="D3">
        <v>6.7050079593333356</v>
      </c>
      <c r="E3">
        <v>4.4823727634703303</v>
      </c>
      <c r="F3">
        <f t="shared" ref="F3:F25" si="0" xml:space="preserve"> 2.4 + 0.505 *B3 - 0.254 *C3 + 0.446 *D3</f>
        <v>5.3904335498626672</v>
      </c>
      <c r="G3">
        <f t="shared" ref="G3:G25" si="1">(E3-F3)^2</f>
        <v>0.82457439178346925</v>
      </c>
      <c r="H3">
        <f t="shared" ref="H3:H25" si="2">(E3-E$18)^2</f>
        <v>1.5345966728520979</v>
      </c>
      <c r="I3" t="s">
        <v>585</v>
      </c>
    </row>
    <row r="4" spans="1:21" x14ac:dyDescent="0.35">
      <c r="A4">
        <v>674</v>
      </c>
      <c r="B4">
        <v>0</v>
      </c>
      <c r="C4">
        <v>0</v>
      </c>
      <c r="D4">
        <v>5.3338904116161245</v>
      </c>
      <c r="E4">
        <v>5.5935277221218804</v>
      </c>
      <c r="F4">
        <f t="shared" si="0"/>
        <v>4.7789151235807914</v>
      </c>
      <c r="G4">
        <f t="shared" si="1"/>
        <v>0.6635936857018655</v>
      </c>
      <c r="H4">
        <f t="shared" si="2"/>
        <v>1.6290292555997551E-2</v>
      </c>
      <c r="I4" t="s">
        <v>585</v>
      </c>
    </row>
    <row r="5" spans="1:21" x14ac:dyDescent="0.35">
      <c r="A5">
        <v>715</v>
      </c>
      <c r="B5">
        <v>0</v>
      </c>
      <c r="C5">
        <v>0</v>
      </c>
      <c r="D5">
        <v>8.0048800072406348</v>
      </c>
      <c r="E5">
        <v>6.5899066592698103</v>
      </c>
      <c r="F5">
        <f t="shared" si="0"/>
        <v>5.9701764832293236</v>
      </c>
      <c r="G5">
        <f t="shared" si="1"/>
        <v>0.38406549109517268</v>
      </c>
      <c r="H5">
        <f t="shared" si="2"/>
        <v>0.75471875549249923</v>
      </c>
      <c r="I5" t="s">
        <v>585</v>
      </c>
    </row>
    <row r="6" spans="1:21" x14ac:dyDescent="0.35">
      <c r="A6">
        <v>898</v>
      </c>
      <c r="B6">
        <v>2</v>
      </c>
      <c r="C6">
        <v>4</v>
      </c>
      <c r="D6">
        <v>9.5448119117577761</v>
      </c>
      <c r="E6">
        <v>6.3195026300319102</v>
      </c>
      <c r="F6">
        <f t="shared" si="0"/>
        <v>6.6509861126439684</v>
      </c>
      <c r="G6">
        <f t="shared" si="1"/>
        <v>0.10988129924461874</v>
      </c>
      <c r="H6">
        <f t="shared" si="2"/>
        <v>0.35801252370735759</v>
      </c>
      <c r="I6" t="s">
        <v>585</v>
      </c>
    </row>
    <row r="7" spans="1:21" x14ac:dyDescent="0.35">
      <c r="A7">
        <v>972</v>
      </c>
      <c r="B7">
        <v>0</v>
      </c>
      <c r="C7">
        <v>0</v>
      </c>
      <c r="D7">
        <v>8.2354571142723501</v>
      </c>
      <c r="E7">
        <v>4.7542655909413796</v>
      </c>
      <c r="F7">
        <f t="shared" si="0"/>
        <v>6.0730138729654684</v>
      </c>
      <c r="G7">
        <f t="shared" si="1"/>
        <v>1.7390970313414855</v>
      </c>
      <c r="H7">
        <f t="shared" si="2"/>
        <v>0.93488702700654103</v>
      </c>
      <c r="I7" t="s">
        <v>585</v>
      </c>
    </row>
    <row r="8" spans="1:21" x14ac:dyDescent="0.35">
      <c r="A8">
        <v>1169</v>
      </c>
      <c r="B8">
        <v>1</v>
      </c>
      <c r="C8">
        <v>3</v>
      </c>
      <c r="D8">
        <v>4.8732747005859629</v>
      </c>
      <c r="E8">
        <v>4.3585871685611197</v>
      </c>
      <c r="F8">
        <f t="shared" si="0"/>
        <v>4.3164805164613398</v>
      </c>
      <c r="G8">
        <f t="shared" si="1"/>
        <v>1.7729701510519015E-3</v>
      </c>
      <c r="H8">
        <f t="shared" si="2"/>
        <v>1.8566078617701787</v>
      </c>
      <c r="I8" t="s">
        <v>585</v>
      </c>
    </row>
    <row r="9" spans="1:21" x14ac:dyDescent="0.35">
      <c r="A9">
        <v>1196</v>
      </c>
      <c r="B9">
        <v>2</v>
      </c>
      <c r="C9">
        <v>2</v>
      </c>
      <c r="D9">
        <v>9.2807670854631876</v>
      </c>
      <c r="E9">
        <v>7.2914909508549597</v>
      </c>
      <c r="F9">
        <f t="shared" si="0"/>
        <v>7.0412221201165819</v>
      </c>
      <c r="G9">
        <f t="shared" si="1"/>
        <v>6.2634487639154801E-2</v>
      </c>
      <c r="H9">
        <f t="shared" si="2"/>
        <v>2.4659356755287996</v>
      </c>
      <c r="I9" t="s">
        <v>585</v>
      </c>
    </row>
    <row r="10" spans="1:21" x14ac:dyDescent="0.35">
      <c r="A10">
        <v>1528</v>
      </c>
      <c r="B10">
        <v>3</v>
      </c>
      <c r="C10">
        <v>2</v>
      </c>
      <c r="D10">
        <v>9.7780788619374555</v>
      </c>
      <c r="E10">
        <v>8.0916979849094499</v>
      </c>
      <c r="F10">
        <f t="shared" si="0"/>
        <v>7.7680231724241056</v>
      </c>
      <c r="G10">
        <f t="shared" si="1"/>
        <v>0.10476538423742283</v>
      </c>
      <c r="H10">
        <f t="shared" si="2"/>
        <v>5.6194448737000391</v>
      </c>
      <c r="I10" t="s">
        <v>585</v>
      </c>
    </row>
    <row r="11" spans="1:21" x14ac:dyDescent="0.35">
      <c r="A11">
        <v>1744</v>
      </c>
      <c r="B11">
        <v>0</v>
      </c>
      <c r="C11">
        <v>0</v>
      </c>
      <c r="D11">
        <v>2.4900806782106444</v>
      </c>
      <c r="E11">
        <v>3.37468725950857</v>
      </c>
      <c r="F11">
        <f t="shared" si="0"/>
        <v>3.5105759824819476</v>
      </c>
      <c r="G11">
        <f t="shared" si="1"/>
        <v>1.8465745031335367E-2</v>
      </c>
      <c r="H11">
        <f t="shared" si="2"/>
        <v>5.5059397305990325</v>
      </c>
      <c r="I11" t="s">
        <v>585</v>
      </c>
    </row>
    <row r="12" spans="1:21" x14ac:dyDescent="0.35">
      <c r="A12">
        <v>1770</v>
      </c>
      <c r="B12">
        <v>0</v>
      </c>
      <c r="C12">
        <v>0</v>
      </c>
      <c r="D12">
        <v>7.7695672092600585</v>
      </c>
      <c r="E12">
        <v>6.9614527354989697</v>
      </c>
      <c r="F12">
        <f t="shared" si="0"/>
        <v>5.8652269753299855</v>
      </c>
      <c r="G12">
        <f t="shared" si="1"/>
        <v>1.2017109172580673</v>
      </c>
      <c r="H12">
        <f t="shared" si="2"/>
        <v>1.5383232108006468</v>
      </c>
      <c r="I12" t="s">
        <v>585</v>
      </c>
    </row>
    <row r="13" spans="1:21" x14ac:dyDescent="0.35">
      <c r="A13">
        <v>1851</v>
      </c>
      <c r="B13">
        <v>0</v>
      </c>
      <c r="C13">
        <v>0</v>
      </c>
      <c r="D13">
        <v>5.5638244382207853</v>
      </c>
      <c r="E13">
        <v>5.4534119548090798</v>
      </c>
      <c r="F13">
        <f t="shared" si="0"/>
        <v>4.88146569944647</v>
      </c>
      <c r="G13">
        <f t="shared" si="1"/>
        <v>0.32712251902331163</v>
      </c>
      <c r="H13">
        <f t="shared" si="2"/>
        <v>7.1689632876532086E-2</v>
      </c>
      <c r="I13" t="s">
        <v>585</v>
      </c>
    </row>
    <row r="14" spans="1:21" x14ac:dyDescent="0.35">
      <c r="A14">
        <v>1871</v>
      </c>
      <c r="B14">
        <v>1</v>
      </c>
      <c r="C14">
        <v>0</v>
      </c>
      <c r="D14">
        <v>6.9830382475882065</v>
      </c>
      <c r="E14">
        <v>5.5521621808211803</v>
      </c>
      <c r="F14">
        <f t="shared" si="0"/>
        <v>6.0194350584243406</v>
      </c>
      <c r="G14">
        <f t="shared" si="1"/>
        <v>0.218343942143538</v>
      </c>
      <c r="H14">
        <f t="shared" si="2"/>
        <v>2.8560652436325575E-2</v>
      </c>
      <c r="I14" t="s">
        <v>585</v>
      </c>
    </row>
    <row r="15" spans="1:21" x14ac:dyDescent="0.35">
      <c r="A15">
        <v>1889</v>
      </c>
      <c r="B15">
        <v>6</v>
      </c>
      <c r="C15">
        <v>0</v>
      </c>
      <c r="D15">
        <v>4.5680712857173429</v>
      </c>
      <c r="E15">
        <v>7.64725253176496</v>
      </c>
      <c r="F15">
        <f t="shared" si="0"/>
        <v>7.4673597934299352</v>
      </c>
      <c r="G15">
        <f t="shared" si="1"/>
        <v>3.2361397305673716E-2</v>
      </c>
      <c r="H15">
        <f t="shared" si="2"/>
        <v>3.7098280011895906</v>
      </c>
      <c r="I15" t="s">
        <v>585</v>
      </c>
    </row>
    <row r="16" spans="1:21" x14ac:dyDescent="0.35">
      <c r="A16">
        <v>1896</v>
      </c>
      <c r="B16">
        <v>2</v>
      </c>
      <c r="C16">
        <v>0</v>
      </c>
      <c r="D16">
        <v>5.3303466801184216</v>
      </c>
      <c r="E16">
        <v>5.0195568471652798</v>
      </c>
      <c r="F16">
        <f t="shared" si="0"/>
        <v>5.7873346193328157</v>
      </c>
      <c r="G16">
        <f t="shared" si="1"/>
        <v>0.58948270743454456</v>
      </c>
      <c r="H16">
        <f t="shared" si="2"/>
        <v>0.49224860129670955</v>
      </c>
      <c r="I16" t="s">
        <v>585</v>
      </c>
    </row>
    <row r="18" spans="1:21" x14ac:dyDescent="0.35">
      <c r="E18">
        <f>AVERAGE(E2:E17)</f>
        <v>5.7211611525231572</v>
      </c>
      <c r="G18">
        <f>SUM(G2:G17)</f>
        <v>6.2784243147228551</v>
      </c>
      <c r="H18">
        <f>SUM(H2:H17)</f>
        <v>26.82925699529217</v>
      </c>
      <c r="J18" t="s">
        <v>12</v>
      </c>
      <c r="K18">
        <f>1-G18/H18</f>
        <v>0.76598590427515179</v>
      </c>
      <c r="L18" t="s">
        <v>41</v>
      </c>
    </row>
    <row r="19" spans="1:21" x14ac:dyDescent="0.35">
      <c r="J19" t="s">
        <v>13</v>
      </c>
      <c r="K19">
        <v>0.61</v>
      </c>
    </row>
    <row r="21" spans="1:21" x14ac:dyDescent="0.35">
      <c r="A21" t="s">
        <v>1</v>
      </c>
      <c r="B21" t="s">
        <v>39</v>
      </c>
      <c r="C21" t="s">
        <v>40</v>
      </c>
      <c r="D21" t="s">
        <v>37</v>
      </c>
      <c r="E21" t="s">
        <v>34</v>
      </c>
      <c r="F21" t="s">
        <v>9</v>
      </c>
      <c r="G21" t="s">
        <v>10</v>
      </c>
      <c r="H21" t="s">
        <v>11</v>
      </c>
      <c r="I21" t="s">
        <v>586</v>
      </c>
    </row>
    <row r="22" spans="1:21" x14ac:dyDescent="0.35">
      <c r="A22">
        <v>337</v>
      </c>
      <c r="B22">
        <v>0</v>
      </c>
      <c r="C22">
        <v>0</v>
      </c>
      <c r="D22">
        <v>8.2613614637791599</v>
      </c>
      <c r="E22">
        <v>6.0005260987704503</v>
      </c>
      <c r="F22">
        <f t="shared" si="0"/>
        <v>6.0845672128455055</v>
      </c>
      <c r="G22">
        <f t="shared" si="1"/>
        <v>7.0629088549764435E-3</v>
      </c>
      <c r="H22">
        <f t="shared" si="2"/>
        <v>7.8044773191752986E-2</v>
      </c>
      <c r="I22" t="s">
        <v>585</v>
      </c>
    </row>
    <row r="23" spans="1:21" x14ac:dyDescent="0.35">
      <c r="A23">
        <v>608</v>
      </c>
      <c r="B23">
        <v>1</v>
      </c>
      <c r="C23">
        <v>3</v>
      </c>
      <c r="D23">
        <v>5.0331019366638481</v>
      </c>
      <c r="E23">
        <v>4.8761945596059997</v>
      </c>
      <c r="F23">
        <f t="shared" si="0"/>
        <v>4.3877634637520764</v>
      </c>
      <c r="G23">
        <f t="shared" si="1"/>
        <v>0.23856493539706441</v>
      </c>
      <c r="H23">
        <f t="shared" si="2"/>
        <v>0.71396854314602931</v>
      </c>
      <c r="I23" t="s">
        <v>585</v>
      </c>
      <c r="U23" s="4" t="s">
        <v>578</v>
      </c>
    </row>
    <row r="24" spans="1:21" x14ac:dyDescent="0.35">
      <c r="A24">
        <v>1045</v>
      </c>
      <c r="B24">
        <v>0</v>
      </c>
      <c r="C24">
        <v>0</v>
      </c>
      <c r="D24">
        <v>3.9728454190335394</v>
      </c>
      <c r="E24">
        <v>4.1346962389746098</v>
      </c>
      <c r="F24">
        <f t="shared" si="0"/>
        <v>4.1718890568889586</v>
      </c>
      <c r="G24">
        <f t="shared" si="1"/>
        <v>1.3833057044099057E-3</v>
      </c>
      <c r="H24">
        <f t="shared" si="2"/>
        <v>2.5168709219205998</v>
      </c>
      <c r="I24" t="s">
        <v>585</v>
      </c>
    </row>
    <row r="25" spans="1:21" x14ac:dyDescent="0.35">
      <c r="A25">
        <v>1148</v>
      </c>
      <c r="B25">
        <v>2</v>
      </c>
      <c r="C25">
        <v>4</v>
      </c>
      <c r="D25">
        <v>7.4704104909759304</v>
      </c>
      <c r="E25">
        <v>4.3819390393053803</v>
      </c>
      <c r="F25">
        <f t="shared" si="0"/>
        <v>5.7258030789752645</v>
      </c>
      <c r="G25">
        <f t="shared" si="1"/>
        <v>1.8059705571178601</v>
      </c>
      <c r="H25">
        <f t="shared" si="2"/>
        <v>1.7935158685314878</v>
      </c>
      <c r="I25" t="s">
        <v>585</v>
      </c>
    </row>
    <row r="27" spans="1:21" x14ac:dyDescent="0.35">
      <c r="G27">
        <f>SUM(G22:G26)</f>
        <v>2.052981707074311</v>
      </c>
      <c r="H27">
        <f>SUM(H22:H26)</f>
        <v>5.1024001067898697</v>
      </c>
    </row>
    <row r="29" spans="1:21" x14ac:dyDescent="0.35">
      <c r="G29" t="s">
        <v>15</v>
      </c>
      <c r="H29">
        <f>1-G27/H27</f>
        <v>0.59764391970312847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2" spans="21:21" x14ac:dyDescent="0.35">
      <c r="U92" s="4" t="s">
        <v>581</v>
      </c>
    </row>
    <row r="113" spans="21:21" x14ac:dyDescent="0.35">
      <c r="U113" s="4" t="s">
        <v>582</v>
      </c>
    </row>
    <row r="136" spans="21:21" x14ac:dyDescent="0.35">
      <c r="U136" s="4" t="s">
        <v>583</v>
      </c>
    </row>
  </sheetData>
  <conditionalFormatting sqref="B19 A21:E21">
    <cfRule type="duplicateValues" dxfId="78" priority="1"/>
  </conditionalFormatting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136"/>
  <sheetViews>
    <sheetView workbookViewId="0">
      <selection activeCell="E8" sqref="E8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42</v>
      </c>
      <c r="C1" t="s">
        <v>43</v>
      </c>
      <c r="D1" t="s">
        <v>44</v>
      </c>
      <c r="E1" t="s">
        <v>7</v>
      </c>
      <c r="F1" t="s">
        <v>45</v>
      </c>
      <c r="G1" t="s">
        <v>9</v>
      </c>
      <c r="H1" t="s">
        <v>10</v>
      </c>
      <c r="I1" t="s">
        <v>11</v>
      </c>
      <c r="U1" s="4" t="s">
        <v>577</v>
      </c>
    </row>
    <row r="2" spans="1:21" x14ac:dyDescent="0.35">
      <c r="A2">
        <v>155</v>
      </c>
      <c r="B2">
        <v>1</v>
      </c>
      <c r="C2">
        <v>0</v>
      </c>
      <c r="D2">
        <v>0</v>
      </c>
      <c r="E2">
        <v>5.1955306681203401</v>
      </c>
      <c r="F2">
        <v>3.2028299068618393</v>
      </c>
      <c r="G2">
        <f xml:space="preserve">  0.47511 + 2.62234 *B2 + 0.63696 *C2 + 0.02185 *D2 + 0.01795 *E2</f>
        <v>3.1907097754927598</v>
      </c>
      <c r="H2">
        <f>(F2-G2)^2</f>
        <v>1.4689758440374548E-4</v>
      </c>
      <c r="I2">
        <f>(F2-F$19)^2</f>
        <v>0.37906163404627402</v>
      </c>
    </row>
    <row r="3" spans="1:21" x14ac:dyDescent="0.35">
      <c r="A3">
        <v>187</v>
      </c>
      <c r="B3">
        <v>1</v>
      </c>
      <c r="C3">
        <v>0</v>
      </c>
      <c r="D3">
        <v>0</v>
      </c>
      <c r="E3">
        <v>1.819050138465472</v>
      </c>
      <c r="F3">
        <v>1.903137201447388</v>
      </c>
      <c r="G3">
        <f t="shared" ref="G3:G27" si="0" xml:space="preserve">  0.47511 + 2.62234 *B3 + 0.63696 *C3 + 0.02185 *D3 + 0.01795 *E3</f>
        <v>3.130101949985455</v>
      </c>
      <c r="H3">
        <f t="shared" ref="H3:H27" si="1">(F3-G3)^2</f>
        <v>1.5054424941550821</v>
      </c>
      <c r="I3">
        <f t="shared" ref="I3:I27" si="2">(F3-F$19)^2</f>
        <v>3.6686518902410441</v>
      </c>
    </row>
    <row r="4" spans="1:21" x14ac:dyDescent="0.35">
      <c r="A4">
        <v>263</v>
      </c>
      <c r="B4">
        <v>0</v>
      </c>
      <c r="C4">
        <v>3</v>
      </c>
      <c r="D4">
        <v>0</v>
      </c>
      <c r="E4">
        <v>2.8955969965265509</v>
      </c>
      <c r="F4">
        <v>2.4788689209891825</v>
      </c>
      <c r="G4">
        <f t="shared" si="0"/>
        <v>2.4379659660876518</v>
      </c>
      <c r="H4">
        <f t="shared" si="1"/>
        <v>1.6730517196766569E-3</v>
      </c>
      <c r="I4">
        <f t="shared" si="2"/>
        <v>1.7946374741613029</v>
      </c>
    </row>
    <row r="5" spans="1:21" x14ac:dyDescent="0.35">
      <c r="A5">
        <v>292</v>
      </c>
      <c r="B5">
        <v>1</v>
      </c>
      <c r="C5">
        <v>0</v>
      </c>
      <c r="D5">
        <v>60</v>
      </c>
      <c r="E5">
        <v>5.0096932667933824</v>
      </c>
      <c r="F5">
        <v>4.7542527498226823</v>
      </c>
      <c r="G5">
        <f t="shared" si="0"/>
        <v>4.4983739941389418</v>
      </c>
      <c r="H5">
        <f t="shared" si="1"/>
        <v>6.5473937610259367E-2</v>
      </c>
      <c r="I5">
        <f t="shared" si="2"/>
        <v>0.87561501521652951</v>
      </c>
    </row>
    <row r="6" spans="1:21" x14ac:dyDescent="0.35">
      <c r="A6">
        <v>337</v>
      </c>
      <c r="B6">
        <v>1</v>
      </c>
      <c r="C6">
        <v>3</v>
      </c>
      <c r="D6">
        <v>0</v>
      </c>
      <c r="E6">
        <v>6.0005260987704574</v>
      </c>
      <c r="F6">
        <v>5.2290054272858262</v>
      </c>
      <c r="G6">
        <f t="shared" si="0"/>
        <v>5.1160394434729293</v>
      </c>
      <c r="H6">
        <f t="shared" si="1"/>
        <v>1.2761313498815686E-2</v>
      </c>
      <c r="I6">
        <f t="shared" si="2"/>
        <v>1.9894981362844852</v>
      </c>
    </row>
    <row r="7" spans="1:21" x14ac:dyDescent="0.35">
      <c r="A7">
        <v>449</v>
      </c>
      <c r="B7">
        <v>1</v>
      </c>
      <c r="C7">
        <v>0</v>
      </c>
      <c r="D7">
        <v>0</v>
      </c>
      <c r="E7">
        <v>3.2626147274422008</v>
      </c>
      <c r="F7">
        <v>3.0304075264075885</v>
      </c>
      <c r="G7">
        <f t="shared" si="0"/>
        <v>3.1560139343575875</v>
      </c>
      <c r="H7">
        <f t="shared" si="1"/>
        <v>1.5776969718101573E-2</v>
      </c>
      <c r="I7">
        <f t="shared" si="2"/>
        <v>0.62110506977301638</v>
      </c>
    </row>
    <row r="8" spans="1:21" x14ac:dyDescent="0.35">
      <c r="A8">
        <v>674</v>
      </c>
      <c r="B8">
        <v>1</v>
      </c>
      <c r="C8">
        <v>1</v>
      </c>
      <c r="D8">
        <v>0</v>
      </c>
      <c r="E8">
        <v>5.5935277221218813</v>
      </c>
      <c r="F8">
        <v>3.3516191785765566</v>
      </c>
      <c r="G8">
        <f t="shared" si="0"/>
        <v>3.8348138226120874</v>
      </c>
      <c r="H8">
        <f t="shared" si="1"/>
        <v>0.23347706402462332</v>
      </c>
      <c r="I8">
        <f t="shared" si="2"/>
        <v>0.217986778990505</v>
      </c>
    </row>
    <row r="9" spans="1:21" x14ac:dyDescent="0.35">
      <c r="A9">
        <v>978</v>
      </c>
      <c r="B9">
        <v>1</v>
      </c>
      <c r="C9">
        <v>0</v>
      </c>
      <c r="D9">
        <v>0</v>
      </c>
      <c r="E9">
        <v>3.2060901305099638</v>
      </c>
      <c r="F9">
        <v>3.5757020575458962</v>
      </c>
      <c r="G9">
        <f t="shared" si="0"/>
        <v>3.1549993178426536</v>
      </c>
      <c r="H9">
        <f t="shared" si="1"/>
        <v>0.17699079519381428</v>
      </c>
      <c r="I9">
        <f t="shared" si="2"/>
        <v>5.8955561632806491E-2</v>
      </c>
    </row>
    <row r="10" spans="1:21" x14ac:dyDescent="0.35">
      <c r="A10">
        <v>1148</v>
      </c>
      <c r="B10">
        <v>1</v>
      </c>
      <c r="C10">
        <v>5</v>
      </c>
      <c r="D10">
        <v>0</v>
      </c>
      <c r="E10">
        <v>4.3819390393053856</v>
      </c>
      <c r="F10">
        <v>6.9263424466256547</v>
      </c>
      <c r="G10">
        <f t="shared" si="0"/>
        <v>6.3609058057555314</v>
      </c>
      <c r="H10">
        <f t="shared" si="1"/>
        <v>0.31971859483848875</v>
      </c>
      <c r="I10">
        <f t="shared" si="2"/>
        <v>9.6586242479000788</v>
      </c>
    </row>
    <row r="11" spans="1:21" x14ac:dyDescent="0.35">
      <c r="A11">
        <v>1169</v>
      </c>
      <c r="B11">
        <v>1</v>
      </c>
      <c r="C11">
        <v>1</v>
      </c>
      <c r="D11">
        <v>5</v>
      </c>
      <c r="E11">
        <v>4.3585871685611286</v>
      </c>
      <c r="F11">
        <v>3.5339802048266993</v>
      </c>
      <c r="G11">
        <f t="shared" si="0"/>
        <v>3.9218966396756718</v>
      </c>
      <c r="H11">
        <f t="shared" si="1"/>
        <v>0.15047916042593715</v>
      </c>
      <c r="I11">
        <f t="shared" si="2"/>
        <v>8.0957045809075409E-2</v>
      </c>
    </row>
    <row r="12" spans="1:21" x14ac:dyDescent="0.35">
      <c r="A12">
        <v>1452</v>
      </c>
      <c r="B12">
        <v>1</v>
      </c>
      <c r="C12">
        <v>0</v>
      </c>
      <c r="D12">
        <v>0</v>
      </c>
      <c r="E12">
        <v>2.4009345095297174</v>
      </c>
      <c r="F12">
        <v>5.3893526369799023</v>
      </c>
      <c r="G12">
        <f t="shared" si="0"/>
        <v>3.1405467744460585</v>
      </c>
      <c r="H12">
        <f t="shared" si="1"/>
        <v>5.0571278073665855</v>
      </c>
      <c r="I12">
        <f t="shared" si="2"/>
        <v>2.467547465385393</v>
      </c>
    </row>
    <row r="13" spans="1:21" x14ac:dyDescent="0.35">
      <c r="A13">
        <v>1496</v>
      </c>
      <c r="B13">
        <v>0</v>
      </c>
      <c r="C13">
        <v>0</v>
      </c>
      <c r="D13">
        <v>0</v>
      </c>
      <c r="E13">
        <v>4.8781826354043885</v>
      </c>
      <c r="F13">
        <v>0.58513033713316853</v>
      </c>
      <c r="G13">
        <f t="shared" si="0"/>
        <v>0.56267337830550879</v>
      </c>
      <c r="H13">
        <f t="shared" si="1"/>
        <v>5.0431499978720491E-4</v>
      </c>
      <c r="I13">
        <f t="shared" si="2"/>
        <v>10.454742242688566</v>
      </c>
    </row>
    <row r="14" spans="1:21" x14ac:dyDescent="0.35">
      <c r="A14">
        <v>1628</v>
      </c>
      <c r="B14">
        <v>1</v>
      </c>
      <c r="C14">
        <v>1</v>
      </c>
      <c r="D14">
        <v>36</v>
      </c>
      <c r="E14">
        <v>3.4036523349113295</v>
      </c>
      <c r="F14">
        <v>4.420026047786795</v>
      </c>
      <c r="G14">
        <f t="shared" si="0"/>
        <v>4.5821055594116578</v>
      </c>
      <c r="H14">
        <f t="shared" si="1"/>
        <v>2.6269768088554031E-2</v>
      </c>
      <c r="I14">
        <f t="shared" si="2"/>
        <v>0.36182189089371541</v>
      </c>
    </row>
    <row r="15" spans="1:21" x14ac:dyDescent="0.35">
      <c r="A15">
        <v>1849</v>
      </c>
      <c r="B15">
        <v>1</v>
      </c>
      <c r="C15">
        <v>0</v>
      </c>
      <c r="D15">
        <v>0</v>
      </c>
      <c r="E15">
        <v>3.7572467693804694</v>
      </c>
      <c r="F15">
        <v>3.0351074489559813</v>
      </c>
      <c r="G15">
        <f t="shared" si="0"/>
        <v>3.1648925795103793</v>
      </c>
      <c r="H15">
        <f t="shared" si="1"/>
        <v>1.6844180113022134E-2</v>
      </c>
      <c r="I15">
        <f t="shared" si="2"/>
        <v>0.61371912049148569</v>
      </c>
    </row>
    <row r="16" spans="1:21" x14ac:dyDescent="0.35">
      <c r="A16">
        <v>1889</v>
      </c>
      <c r="B16">
        <v>1</v>
      </c>
      <c r="C16">
        <v>5</v>
      </c>
      <c r="D16">
        <v>0</v>
      </c>
      <c r="E16">
        <v>7.6472525317649671</v>
      </c>
      <c r="F16">
        <v>6.4431325491090421</v>
      </c>
      <c r="G16">
        <f t="shared" si="0"/>
        <v>6.4195181829451808</v>
      </c>
      <c r="H16">
        <f t="shared" si="1"/>
        <v>5.5763828932091537E-4</v>
      </c>
      <c r="I16">
        <f t="shared" si="2"/>
        <v>6.8886449876609408</v>
      </c>
    </row>
    <row r="17" spans="1:21" x14ac:dyDescent="0.35">
      <c r="A17">
        <v>1983</v>
      </c>
      <c r="B17">
        <v>1</v>
      </c>
      <c r="C17">
        <v>2</v>
      </c>
      <c r="D17">
        <v>0</v>
      </c>
      <c r="E17">
        <v>2.9553047875439225</v>
      </c>
      <c r="F17">
        <v>3.2372609022605867</v>
      </c>
      <c r="G17">
        <f t="shared" si="0"/>
        <v>4.4244177209364128</v>
      </c>
      <c r="H17">
        <f t="shared" si="1"/>
        <v>1.4093413121285083</v>
      </c>
      <c r="I17">
        <f t="shared" si="2"/>
        <v>0.33785018976656805</v>
      </c>
    </row>
    <row r="19" spans="1:21" x14ac:dyDescent="0.35">
      <c r="F19">
        <f>AVERAGE(F2:F18)</f>
        <v>3.8185097214134243</v>
      </c>
      <c r="H19">
        <f>SUM(H2:H18)</f>
        <v>8.99258529975498</v>
      </c>
      <c r="I19">
        <f>SUM(I2:I18)</f>
        <v>40.469418750941792</v>
      </c>
      <c r="K19">
        <f>1-H19/I19</f>
        <v>0.77779306999447062</v>
      </c>
      <c r="L19" t="s">
        <v>25</v>
      </c>
    </row>
    <row r="20" spans="1:21" x14ac:dyDescent="0.35">
      <c r="K20">
        <v>0.64</v>
      </c>
    </row>
    <row r="22" spans="1:21" x14ac:dyDescent="0.35">
      <c r="A22" t="s">
        <v>1</v>
      </c>
      <c r="B22" t="s">
        <v>42</v>
      </c>
      <c r="C22" t="s">
        <v>43</v>
      </c>
      <c r="D22" t="s">
        <v>44</v>
      </c>
      <c r="E22" t="s">
        <v>7</v>
      </c>
      <c r="F22" t="s">
        <v>45</v>
      </c>
      <c r="G22" t="s">
        <v>9</v>
      </c>
      <c r="H22" t="s">
        <v>10</v>
      </c>
      <c r="I22" t="s">
        <v>11</v>
      </c>
    </row>
    <row r="23" spans="1:21" x14ac:dyDescent="0.35">
      <c r="A23">
        <v>898</v>
      </c>
      <c r="B23">
        <v>1</v>
      </c>
      <c r="C23">
        <v>5</v>
      </c>
      <c r="D23">
        <v>10</v>
      </c>
      <c r="E23">
        <v>6.3195026300319137</v>
      </c>
      <c r="F23">
        <v>6.0676906570381135</v>
      </c>
      <c r="G23">
        <f t="shared" si="0"/>
        <v>6.6141850722090716</v>
      </c>
      <c r="H23">
        <f t="shared" si="1"/>
        <v>0.2986561458130475</v>
      </c>
      <c r="I23">
        <f t="shared" si="2"/>
        <v>5.0588148811775522</v>
      </c>
      <c r="U23" s="4" t="s">
        <v>578</v>
      </c>
    </row>
    <row r="24" spans="1:21" x14ac:dyDescent="0.35">
      <c r="A24">
        <v>972</v>
      </c>
      <c r="B24">
        <v>1</v>
      </c>
      <c r="C24">
        <v>2</v>
      </c>
      <c r="D24">
        <v>26</v>
      </c>
      <c r="E24">
        <v>4.7542655909413867</v>
      </c>
      <c r="F24">
        <v>4.5011591475945885</v>
      </c>
      <c r="G24">
        <f t="shared" si="0"/>
        <v>5.0248090673573982</v>
      </c>
      <c r="H24">
        <f t="shared" si="1"/>
        <v>0.27420923846759704</v>
      </c>
      <c r="I24">
        <f t="shared" si="2"/>
        <v>0.46601023906547273</v>
      </c>
    </row>
    <row r="25" spans="1:21" x14ac:dyDescent="0.35">
      <c r="A25">
        <v>1337</v>
      </c>
      <c r="B25">
        <v>1</v>
      </c>
      <c r="C25">
        <v>0</v>
      </c>
      <c r="D25">
        <v>26</v>
      </c>
      <c r="E25">
        <v>9.4557850370799805</v>
      </c>
      <c r="F25">
        <v>3.1122026907305353</v>
      </c>
      <c r="G25">
        <f t="shared" si="0"/>
        <v>3.8352813414155853</v>
      </c>
      <c r="H25">
        <f t="shared" si="1"/>
        <v>0.52284273507651247</v>
      </c>
      <c r="I25">
        <f t="shared" si="2"/>
        <v>0.49886962159207937</v>
      </c>
    </row>
    <row r="26" spans="1:21" x14ac:dyDescent="0.35">
      <c r="A26">
        <v>1723</v>
      </c>
      <c r="B26">
        <v>1</v>
      </c>
      <c r="C26">
        <v>0</v>
      </c>
      <c r="D26">
        <v>0</v>
      </c>
      <c r="E26">
        <v>2.8097287995580049</v>
      </c>
      <c r="F26">
        <v>2.0941215958405612</v>
      </c>
      <c r="G26">
        <f t="shared" si="0"/>
        <v>3.1478846319520661</v>
      </c>
      <c r="H26">
        <f t="shared" si="1"/>
        <v>1.1104165362749367</v>
      </c>
      <c r="I26">
        <f t="shared" si="2"/>
        <v>2.9735144076166922</v>
      </c>
    </row>
    <row r="27" spans="1:21" x14ac:dyDescent="0.35">
      <c r="A27">
        <v>1747</v>
      </c>
      <c r="B27">
        <v>1</v>
      </c>
      <c r="C27">
        <v>0</v>
      </c>
      <c r="D27">
        <v>0</v>
      </c>
      <c r="E27">
        <v>1.465004823685216</v>
      </c>
      <c r="F27">
        <v>3.4121503187858448</v>
      </c>
      <c r="G27">
        <f t="shared" si="0"/>
        <v>3.1237468365851493</v>
      </c>
      <c r="H27">
        <f t="shared" si="1"/>
        <v>8.3176568545486926E-2</v>
      </c>
      <c r="I27">
        <f t="shared" si="2"/>
        <v>0.1651279641038432</v>
      </c>
    </row>
    <row r="29" spans="1:21" x14ac:dyDescent="0.35">
      <c r="H29">
        <f>SUM(H23:H28)</f>
        <v>2.289301224177581</v>
      </c>
      <c r="I29">
        <f>SUM(I23:I28)</f>
        <v>9.1623371135556404</v>
      </c>
    </row>
    <row r="31" spans="1:21" x14ac:dyDescent="0.35">
      <c r="H31" t="s">
        <v>15</v>
      </c>
      <c r="I31">
        <f>1-H29/I29</f>
        <v>0.75014003569126819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2" spans="21:21" x14ac:dyDescent="0.35">
      <c r="U92" s="4" t="s">
        <v>581</v>
      </c>
    </row>
    <row r="113" spans="21:21" x14ac:dyDescent="0.35">
      <c r="U113" s="4" t="s">
        <v>582</v>
      </c>
    </row>
    <row r="136" spans="21:21" x14ac:dyDescent="0.35">
      <c r="U136" s="4" t="s">
        <v>583</v>
      </c>
    </row>
  </sheetData>
  <conditionalFormatting sqref="A22:G22">
    <cfRule type="duplicateValues" dxfId="77" priority="1"/>
  </conditionalFormatting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V136"/>
  <sheetViews>
    <sheetView workbookViewId="0">
      <selection activeCell="F6" sqref="F6"/>
    </sheetView>
  </sheetViews>
  <sheetFormatPr defaultRowHeight="15.5" x14ac:dyDescent="0.35"/>
  <cols>
    <col min="22" max="22" width="10" style="4" bestFit="1" customWidth="1"/>
  </cols>
  <sheetData>
    <row r="1" spans="1:22" x14ac:dyDescent="0.35">
      <c r="A1" t="s">
        <v>1</v>
      </c>
      <c r="B1" t="s">
        <v>21</v>
      </c>
      <c r="C1" t="s">
        <v>46</v>
      </c>
      <c r="D1" t="s">
        <v>47</v>
      </c>
      <c r="E1" t="s">
        <v>48</v>
      </c>
      <c r="F1" t="s">
        <v>45</v>
      </c>
      <c r="G1" t="s">
        <v>7</v>
      </c>
      <c r="H1" t="s">
        <v>9</v>
      </c>
      <c r="I1" t="s">
        <v>10</v>
      </c>
      <c r="J1" t="s">
        <v>11</v>
      </c>
      <c r="V1" s="4" t="s">
        <v>577</v>
      </c>
    </row>
    <row r="2" spans="1:22" x14ac:dyDescent="0.35">
      <c r="A2">
        <v>155</v>
      </c>
      <c r="B2">
        <v>0.236730856264669</v>
      </c>
      <c r="C2">
        <v>0</v>
      </c>
      <c r="D2">
        <v>0</v>
      </c>
      <c r="E2">
        <v>0</v>
      </c>
      <c r="F2">
        <v>3.2028299068618393</v>
      </c>
      <c r="G2">
        <v>5.1955306681203401</v>
      </c>
      <c r="H2">
        <f>5.13787 -8.45558  *B2 + 1.99568 *C2 + 1.46091 *D2                         + 1.25827 *E2 + 0.06626 *F2</f>
        <v>3.3483928160142562</v>
      </c>
      <c r="I2">
        <f>(G2-H2)^2</f>
        <v>3.4119182446830774</v>
      </c>
      <c r="J2">
        <f>(G2-G$19)^2</f>
        <v>0.32257118071097346</v>
      </c>
    </row>
    <row r="3" spans="1:22" x14ac:dyDescent="0.35">
      <c r="A3">
        <v>263</v>
      </c>
      <c r="B3">
        <v>0.35355339059327401</v>
      </c>
      <c r="C3">
        <v>0</v>
      </c>
      <c r="D3">
        <v>0</v>
      </c>
      <c r="E3">
        <v>0</v>
      </c>
      <c r="F3">
        <v>2.4788689209891825</v>
      </c>
      <c r="G3">
        <v>2.8955969965265509</v>
      </c>
      <c r="H3">
        <f t="shared" ref="H3:H27" si="0">5.13787 -8.45558  *B3 + 1.99568 *C3 + 1.46091 *D3                         + 1.25827 *E3 + 0.06626 *F3</f>
        <v>2.3126208762720681</v>
      </c>
      <c r="I3">
        <f t="shared" ref="I3:I27" si="1">(G3-H3)^2</f>
        <v>0.33986115678696915</v>
      </c>
      <c r="J3">
        <f t="shared" ref="J3:J27" si="2">(G3-G$19)^2</f>
        <v>2.9997553070216929</v>
      </c>
    </row>
    <row r="4" spans="1:22" x14ac:dyDescent="0.35">
      <c r="A4">
        <v>292</v>
      </c>
      <c r="B4">
        <v>0.18414074306405701</v>
      </c>
      <c r="C4">
        <v>0</v>
      </c>
      <c r="D4">
        <v>1</v>
      </c>
      <c r="E4">
        <v>0</v>
      </c>
      <c r="F4">
        <v>4.7542527498226823</v>
      </c>
      <c r="G4">
        <v>5.0096932667933824</v>
      </c>
      <c r="H4">
        <f t="shared" si="0"/>
        <v>5.3567800029656727</v>
      </c>
      <c r="I4">
        <f t="shared" si="1"/>
        <v>0.12046920242673301</v>
      </c>
      <c r="J4">
        <f t="shared" si="2"/>
        <v>0.1460127145798738</v>
      </c>
    </row>
    <row r="5" spans="1:22" x14ac:dyDescent="0.35">
      <c r="A5">
        <v>337</v>
      </c>
      <c r="B5">
        <v>0.21989769280509899</v>
      </c>
      <c r="C5">
        <v>0</v>
      </c>
      <c r="D5">
        <v>0</v>
      </c>
      <c r="E5">
        <v>2</v>
      </c>
      <c r="F5">
        <v>5.2290054272858262</v>
      </c>
      <c r="G5">
        <v>6.0005260987704574</v>
      </c>
      <c r="H5">
        <f t="shared" si="0"/>
        <v>6.1415213662830199</v>
      </c>
      <c r="I5">
        <f t="shared" si="1"/>
        <v>1.9879665460939069E-2</v>
      </c>
      <c r="J5">
        <f t="shared" si="2"/>
        <v>1.8849887723344865</v>
      </c>
    </row>
    <row r="6" spans="1:22" x14ac:dyDescent="0.35">
      <c r="A6">
        <v>449</v>
      </c>
      <c r="B6">
        <v>0.23045304526403099</v>
      </c>
      <c r="C6">
        <v>0</v>
      </c>
      <c r="D6">
        <v>0</v>
      </c>
      <c r="E6">
        <v>0</v>
      </c>
      <c r="F6">
        <v>3.0304075264075885</v>
      </c>
      <c r="G6">
        <v>3.2626147274422008</v>
      </c>
      <c r="H6">
        <f t="shared" si="0"/>
        <v>3.3900506422261323</v>
      </c>
      <c r="I6">
        <f t="shared" si="1"/>
        <v>1.6239912376817441E-2</v>
      </c>
      <c r="J6">
        <f t="shared" si="2"/>
        <v>1.8631224583366768</v>
      </c>
    </row>
    <row r="7" spans="1:22" x14ac:dyDescent="0.35">
      <c r="A7">
        <v>898</v>
      </c>
      <c r="B7">
        <v>0.19504626328375499</v>
      </c>
      <c r="C7">
        <v>1</v>
      </c>
      <c r="D7">
        <v>0</v>
      </c>
      <c r="E7">
        <v>0</v>
      </c>
      <c r="F7">
        <v>6.0676906570381135</v>
      </c>
      <c r="G7">
        <v>6.3195026300319137</v>
      </c>
      <c r="H7">
        <f t="shared" si="0"/>
        <v>5.8863659000384931</v>
      </c>
      <c r="I7">
        <f t="shared" si="1"/>
        <v>0.1876074268693933</v>
      </c>
      <c r="J7">
        <f t="shared" si="2"/>
        <v>2.8626117762573027</v>
      </c>
    </row>
    <row r="8" spans="1:22" x14ac:dyDescent="0.35">
      <c r="A8">
        <v>972</v>
      </c>
      <c r="B8">
        <v>0.18994115925139499</v>
      </c>
      <c r="C8">
        <v>0</v>
      </c>
      <c r="D8">
        <v>0</v>
      </c>
      <c r="E8">
        <v>0</v>
      </c>
      <c r="F8">
        <v>4.5011591475945885</v>
      </c>
      <c r="G8">
        <v>4.7542655909413867</v>
      </c>
      <c r="H8">
        <f t="shared" si="0"/>
        <v>3.8300541377767074</v>
      </c>
      <c r="I8">
        <f t="shared" si="1"/>
        <v>0.85416681016076812</v>
      </c>
      <c r="J8">
        <f t="shared" si="2"/>
        <v>1.6049957045405731E-2</v>
      </c>
    </row>
    <row r="9" spans="1:22" x14ac:dyDescent="0.35">
      <c r="A9">
        <v>978</v>
      </c>
      <c r="B9">
        <v>0.18632032652029301</v>
      </c>
      <c r="C9">
        <v>0</v>
      </c>
      <c r="D9">
        <v>0</v>
      </c>
      <c r="E9">
        <v>0</v>
      </c>
      <c r="F9">
        <v>3.5757020575458962</v>
      </c>
      <c r="G9">
        <v>3.2060901305099638</v>
      </c>
      <c r="H9">
        <f t="shared" si="0"/>
        <v>3.7993495918145324</v>
      </c>
      <c r="I9">
        <f t="shared" si="1"/>
        <v>0.35195678842738681</v>
      </c>
      <c r="J9">
        <f t="shared" si="2"/>
        <v>2.0206253917153201</v>
      </c>
    </row>
    <row r="10" spans="1:22" x14ac:dyDescent="0.35">
      <c r="A10">
        <v>1148</v>
      </c>
      <c r="B10">
        <v>0.18049301789149699</v>
      </c>
      <c r="C10">
        <v>0</v>
      </c>
      <c r="D10">
        <v>0</v>
      </c>
      <c r="E10">
        <v>0</v>
      </c>
      <c r="F10">
        <v>6.9263424466256547</v>
      </c>
      <c r="G10">
        <v>4.3819390393053856</v>
      </c>
      <c r="H10">
        <f t="shared" si="0"/>
        <v>4.0706362982904327</v>
      </c>
      <c r="I10">
        <f t="shared" si="1"/>
        <v>9.6909396563422859E-2</v>
      </c>
      <c r="J10">
        <f t="shared" si="2"/>
        <v>6.0338089225397191E-2</v>
      </c>
    </row>
    <row r="11" spans="1:22" x14ac:dyDescent="0.35">
      <c r="A11">
        <v>1169</v>
      </c>
      <c r="B11">
        <v>0.185051466758581</v>
      </c>
      <c r="C11">
        <v>0</v>
      </c>
      <c r="D11">
        <v>0</v>
      </c>
      <c r="E11">
        <v>1</v>
      </c>
      <c r="F11">
        <v>3.5339802048266993</v>
      </c>
      <c r="G11">
        <v>4.3585871685611286</v>
      </c>
      <c r="H11">
        <f t="shared" si="0"/>
        <v>5.0655840470772953</v>
      </c>
      <c r="I11">
        <f t="shared" si="1"/>
        <v>0.49984458623160333</v>
      </c>
      <c r="J11">
        <f t="shared" si="2"/>
        <v>7.2355618655756793E-2</v>
      </c>
    </row>
    <row r="12" spans="1:22" x14ac:dyDescent="0.35">
      <c r="A12">
        <v>1337</v>
      </c>
      <c r="B12">
        <v>0.17809993197012999</v>
      </c>
      <c r="C12">
        <v>0</v>
      </c>
      <c r="D12">
        <v>1</v>
      </c>
      <c r="E12">
        <v>3</v>
      </c>
      <c r="F12">
        <v>3.1122026907305353</v>
      </c>
      <c r="G12">
        <v>9.4557850370799805</v>
      </c>
      <c r="H12">
        <f t="shared" si="0"/>
        <v>9.0738663275198146</v>
      </c>
      <c r="I12">
        <f t="shared" si="1"/>
        <v>0.14586190071210239</v>
      </c>
      <c r="J12">
        <f t="shared" si="2"/>
        <v>23.311591247550648</v>
      </c>
    </row>
    <row r="13" spans="1:22" x14ac:dyDescent="0.35">
      <c r="A13">
        <v>1452</v>
      </c>
      <c r="B13">
        <v>0.236730856264669</v>
      </c>
      <c r="C13">
        <v>0</v>
      </c>
      <c r="D13">
        <v>0</v>
      </c>
      <c r="E13">
        <v>0</v>
      </c>
      <c r="F13">
        <v>5.3893526369799023</v>
      </c>
      <c r="G13">
        <v>2.4009345095297174</v>
      </c>
      <c r="H13">
        <f t="shared" si="0"/>
        <v>3.4932718121118791</v>
      </c>
      <c r="I13">
        <f t="shared" si="1"/>
        <v>1.1932007826124731</v>
      </c>
      <c r="J13">
        <f t="shared" si="2"/>
        <v>4.9579375190633312</v>
      </c>
    </row>
    <row r="14" spans="1:22" x14ac:dyDescent="0.35">
      <c r="A14">
        <v>1496</v>
      </c>
      <c r="B14">
        <v>0</v>
      </c>
      <c r="C14">
        <v>0</v>
      </c>
      <c r="D14">
        <v>0</v>
      </c>
      <c r="E14">
        <v>0</v>
      </c>
      <c r="F14">
        <v>0.58513033713316853</v>
      </c>
      <c r="G14">
        <v>4.8781826354043885</v>
      </c>
      <c r="H14">
        <f t="shared" si="0"/>
        <v>5.1766407361384443</v>
      </c>
      <c r="I14">
        <f t="shared" si="1"/>
        <v>8.9077237893779845E-2</v>
      </c>
      <c r="J14">
        <f t="shared" si="2"/>
        <v>6.2803101357262414E-2</v>
      </c>
    </row>
    <row r="15" spans="1:22" x14ac:dyDescent="0.35">
      <c r="A15">
        <v>1723</v>
      </c>
      <c r="B15">
        <v>0.22417027402869999</v>
      </c>
      <c r="C15">
        <v>0</v>
      </c>
      <c r="D15">
        <v>0</v>
      </c>
      <c r="E15">
        <v>0</v>
      </c>
      <c r="F15">
        <v>2.0941215958405612</v>
      </c>
      <c r="G15">
        <v>2.8097287995580049</v>
      </c>
      <c r="H15">
        <f t="shared" si="0"/>
        <v>3.3811368112688007</v>
      </c>
      <c r="I15">
        <f t="shared" si="1"/>
        <v>0.32650711584728498</v>
      </c>
      <c r="J15">
        <f t="shared" si="2"/>
        <v>3.3045726829270463</v>
      </c>
    </row>
    <row r="16" spans="1:22" x14ac:dyDescent="0.35">
      <c r="A16">
        <v>1747</v>
      </c>
      <c r="B16">
        <v>0.40824829046386302</v>
      </c>
      <c r="C16">
        <v>0</v>
      </c>
      <c r="D16">
        <v>0</v>
      </c>
      <c r="E16">
        <v>0</v>
      </c>
      <c r="F16">
        <v>3.4121503187858448</v>
      </c>
      <c r="G16">
        <v>1.465004823685216</v>
      </c>
      <c r="H16">
        <f t="shared" si="0"/>
        <v>1.9119830002423202</v>
      </c>
      <c r="I16">
        <f t="shared" si="1"/>
        <v>0.19978949031831378</v>
      </c>
      <c r="J16">
        <f t="shared" si="2"/>
        <v>10.001863819593655</v>
      </c>
    </row>
    <row r="17" spans="1:22" x14ac:dyDescent="0.35">
      <c r="A17">
        <v>1889</v>
      </c>
      <c r="B17">
        <v>0.20733615597604901</v>
      </c>
      <c r="C17">
        <v>2</v>
      </c>
      <c r="D17">
        <v>0</v>
      </c>
      <c r="E17">
        <v>0</v>
      </c>
      <c r="F17">
        <v>6.4431325491090421</v>
      </c>
      <c r="G17">
        <v>7.6472525317649671</v>
      </c>
      <c r="H17">
        <f t="shared" si="0"/>
        <v>7.8030045089560049</v>
      </c>
      <c r="I17">
        <f t="shared" si="1"/>
        <v>2.4258678398917571E-2</v>
      </c>
      <c r="J17">
        <f t="shared" si="2"/>
        <v>9.1184393153532746</v>
      </c>
    </row>
    <row r="19" spans="1:22" x14ac:dyDescent="0.35">
      <c r="G19">
        <v>4.6275771658765619</v>
      </c>
      <c r="I19">
        <f>SUM(I2:I18)</f>
        <v>7.8775483957699812</v>
      </c>
      <c r="J19">
        <f>SUM(J2:J18)</f>
        <v>63.005638951728102</v>
      </c>
      <c r="K19" t="s">
        <v>12</v>
      </c>
      <c r="L19">
        <f>1-I19/J19</f>
        <v>0.87497074028873223</v>
      </c>
      <c r="M19" t="s">
        <v>25</v>
      </c>
    </row>
    <row r="20" spans="1:22" x14ac:dyDescent="0.35">
      <c r="K20" t="s">
        <v>13</v>
      </c>
      <c r="L20">
        <v>0.72</v>
      </c>
    </row>
    <row r="22" spans="1:22" x14ac:dyDescent="0.35">
      <c r="A22" t="s">
        <v>1</v>
      </c>
      <c r="B22" t="s">
        <v>21</v>
      </c>
      <c r="C22" t="s">
        <v>46</v>
      </c>
      <c r="D22" t="s">
        <v>47</v>
      </c>
      <c r="E22" t="s">
        <v>48</v>
      </c>
      <c r="F22" t="s">
        <v>45</v>
      </c>
      <c r="G22" t="s">
        <v>7</v>
      </c>
      <c r="H22" t="s">
        <v>9</v>
      </c>
      <c r="I22" t="s">
        <v>10</v>
      </c>
      <c r="J22" t="s">
        <v>11</v>
      </c>
    </row>
    <row r="23" spans="1:22" x14ac:dyDescent="0.35">
      <c r="A23">
        <v>187</v>
      </c>
      <c r="B23">
        <v>0.25</v>
      </c>
      <c r="C23">
        <v>0</v>
      </c>
      <c r="D23">
        <v>0</v>
      </c>
      <c r="E23">
        <v>0</v>
      </c>
      <c r="F23">
        <v>1.903137201447388</v>
      </c>
      <c r="G23">
        <v>1.819050138465472</v>
      </c>
      <c r="H23">
        <f t="shared" si="0"/>
        <v>3.1500768709679043</v>
      </c>
      <c r="I23">
        <f t="shared" si="1"/>
        <v>1.7716321626361016</v>
      </c>
      <c r="J23">
        <f t="shared" si="2"/>
        <v>7.8878240636985737</v>
      </c>
      <c r="V23" s="4" t="s">
        <v>578</v>
      </c>
    </row>
    <row r="24" spans="1:22" x14ac:dyDescent="0.35">
      <c r="A24">
        <v>674</v>
      </c>
      <c r="B24">
        <v>0.19156486666530201</v>
      </c>
      <c r="C24">
        <v>0</v>
      </c>
      <c r="D24">
        <v>1</v>
      </c>
      <c r="E24">
        <v>0</v>
      </c>
      <c r="F24">
        <v>3.3516191785765566</v>
      </c>
      <c r="G24">
        <v>5.5935277221218813</v>
      </c>
      <c r="H24">
        <f t="shared" si="0"/>
        <v>5.2010662314946892</v>
      </c>
      <c r="I24">
        <f t="shared" si="1"/>
        <v>0.15402602162531764</v>
      </c>
      <c r="J24">
        <f t="shared" si="2"/>
        <v>0.93306047711064199</v>
      </c>
    </row>
    <row r="25" spans="1:22" x14ac:dyDescent="0.35">
      <c r="A25">
        <v>1628</v>
      </c>
      <c r="B25">
        <v>0.19130726953924199</v>
      </c>
      <c r="C25">
        <v>0</v>
      </c>
      <c r="D25">
        <v>0</v>
      </c>
      <c r="E25">
        <v>0</v>
      </c>
      <c r="F25">
        <v>4.420026047786795</v>
      </c>
      <c r="G25">
        <v>3.4036523349113295</v>
      </c>
      <c r="H25">
        <f t="shared" si="0"/>
        <v>3.8131270037557297</v>
      </c>
      <c r="I25">
        <f t="shared" si="1"/>
        <v>0.16766950442523121</v>
      </c>
      <c r="J25">
        <f t="shared" si="2"/>
        <v>1.4979919918532727</v>
      </c>
    </row>
    <row r="26" spans="1:22" x14ac:dyDescent="0.35">
      <c r="A26">
        <v>1849</v>
      </c>
      <c r="B26">
        <v>0.19298782776627299</v>
      </c>
      <c r="C26">
        <v>0</v>
      </c>
      <c r="D26">
        <v>0</v>
      </c>
      <c r="E26">
        <v>0</v>
      </c>
      <c r="F26">
        <v>3.0351074489559813</v>
      </c>
      <c r="G26">
        <v>3.7572467693804694</v>
      </c>
      <c r="H26">
        <f t="shared" si="0"/>
        <v>3.7071522028638815</v>
      </c>
      <c r="I26">
        <f t="shared" si="1"/>
        <v>2.5094655944848544E-3</v>
      </c>
      <c r="J26">
        <f t="shared" si="2"/>
        <v>0.75747499906504545</v>
      </c>
    </row>
    <row r="27" spans="1:22" x14ac:dyDescent="0.35">
      <c r="A27">
        <v>1983</v>
      </c>
      <c r="B27">
        <v>0.206886461734273</v>
      </c>
      <c r="C27">
        <v>0</v>
      </c>
      <c r="D27">
        <v>0</v>
      </c>
      <c r="E27">
        <v>0</v>
      </c>
      <c r="F27">
        <v>3.2372609022605867</v>
      </c>
      <c r="G27">
        <v>2.9553047875439225</v>
      </c>
      <c r="H27">
        <f t="shared" si="0"/>
        <v>3.6030258792727028</v>
      </c>
      <c r="I27">
        <f t="shared" si="1"/>
        <v>0.41954261267032306</v>
      </c>
      <c r="J27">
        <f t="shared" si="2"/>
        <v>2.7964949073343024</v>
      </c>
    </row>
    <row r="29" spans="1:22" x14ac:dyDescent="0.35">
      <c r="I29">
        <f>SUM(I23:I28)</f>
        <v>2.5153797669514586</v>
      </c>
      <c r="J29">
        <f>SUM(J23:J28)</f>
        <v>13.872846439061837</v>
      </c>
    </row>
    <row r="31" spans="1:22" x14ac:dyDescent="0.35">
      <c r="I31" t="s">
        <v>15</v>
      </c>
      <c r="J31">
        <f>1-I29/J29</f>
        <v>0.81868322568114849</v>
      </c>
    </row>
    <row r="45" spans="22:22" x14ac:dyDescent="0.35">
      <c r="V45" s="4" t="s">
        <v>579</v>
      </c>
    </row>
    <row r="68" spans="22:22" x14ac:dyDescent="0.35">
      <c r="V68" s="4" t="s">
        <v>580</v>
      </c>
    </row>
    <row r="92" spans="22:22" x14ac:dyDescent="0.35">
      <c r="V92" s="4" t="s">
        <v>581</v>
      </c>
    </row>
    <row r="113" spans="22:22" x14ac:dyDescent="0.35">
      <c r="V113" s="4" t="s">
        <v>582</v>
      </c>
    </row>
    <row r="136" spans="22:22" x14ac:dyDescent="0.35">
      <c r="V136" s="4" t="s">
        <v>583</v>
      </c>
    </row>
  </sheetData>
  <conditionalFormatting sqref="A22:H22">
    <cfRule type="duplicateValues" dxfId="76" priority="1"/>
  </conditionalFormatting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V136"/>
  <sheetViews>
    <sheetView workbookViewId="0">
      <selection activeCell="A4" sqref="A4:I4"/>
    </sheetView>
  </sheetViews>
  <sheetFormatPr defaultRowHeight="15.5" x14ac:dyDescent="0.35"/>
  <cols>
    <col min="22" max="22" width="10" style="4" bestFit="1" customWidth="1"/>
  </cols>
  <sheetData>
    <row r="1" spans="1:22" x14ac:dyDescent="0.35">
      <c r="A1" t="s">
        <v>1</v>
      </c>
      <c r="B1" t="s">
        <v>49</v>
      </c>
      <c r="C1" t="s">
        <v>50</v>
      </c>
      <c r="D1" t="s">
        <v>51</v>
      </c>
      <c r="E1" t="s">
        <v>7</v>
      </c>
      <c r="F1" t="s">
        <v>52</v>
      </c>
      <c r="G1" t="s">
        <v>9</v>
      </c>
      <c r="H1" t="s">
        <v>10</v>
      </c>
      <c r="I1" t="s">
        <v>11</v>
      </c>
      <c r="V1" s="4" t="s">
        <v>577</v>
      </c>
    </row>
    <row r="2" spans="1:22" x14ac:dyDescent="0.35">
      <c r="A2">
        <v>1983</v>
      </c>
      <c r="B2">
        <v>0</v>
      </c>
      <c r="C2">
        <v>0.43332999999999999</v>
      </c>
      <c r="D2">
        <v>-1.0499845679012301</v>
      </c>
      <c r="E2">
        <v>2.9553047875439225</v>
      </c>
      <c r="F2">
        <v>6.8393208935885488</v>
      </c>
      <c r="G2">
        <f t="shared" ref="G2:G22" si="0">-49.199 -1.013 *B2 +  127.415 *C2  + 0.602 *D2 + 0.005  *E2</f>
        <v>5.3964277640611824</v>
      </c>
      <c r="H2">
        <f t="shared" ref="H2:H22" si="1">(F2-G2)^2</f>
        <v>2.081940583237277</v>
      </c>
      <c r="I2">
        <f t="shared" ref="I2:I22" si="2">(F2-F$24)^2</f>
        <v>1.0701537652180793</v>
      </c>
    </row>
    <row r="3" spans="1:22" x14ac:dyDescent="0.35">
      <c r="A3">
        <v>1896</v>
      </c>
      <c r="B3">
        <v>0</v>
      </c>
      <c r="C3">
        <v>0.43332999999999999</v>
      </c>
      <c r="D3">
        <v>0</v>
      </c>
      <c r="E3">
        <v>5.0195568471652843</v>
      </c>
      <c r="F3">
        <v>4.954494201409223</v>
      </c>
      <c r="G3">
        <f t="shared" si="0"/>
        <v>6.0388397342358298</v>
      </c>
      <c r="H3">
        <f t="shared" si="1"/>
        <v>1.1758052345610177</v>
      </c>
      <c r="I3">
        <f t="shared" si="2"/>
        <v>0.72308547335050577</v>
      </c>
    </row>
    <row r="4" spans="1:22" x14ac:dyDescent="0.35">
      <c r="A4">
        <v>1871</v>
      </c>
      <c r="B4">
        <v>1</v>
      </c>
      <c r="C4">
        <v>0.43818000000000001</v>
      </c>
      <c r="D4">
        <v>-0.20198507180649999</v>
      </c>
      <c r="E4">
        <v>5.5521621808211812</v>
      </c>
      <c r="F4">
        <v>5.0101904936318213</v>
      </c>
      <c r="G4">
        <f t="shared" si="0"/>
        <v>5.5248704976766021</v>
      </c>
      <c r="H4">
        <f t="shared" si="1"/>
        <v>0.26489550656353555</v>
      </c>
      <c r="I4">
        <f t="shared" si="2"/>
        <v>0.63146549813775066</v>
      </c>
    </row>
    <row r="5" spans="1:22" x14ac:dyDescent="0.35">
      <c r="A5">
        <v>1849</v>
      </c>
      <c r="B5">
        <v>0</v>
      </c>
      <c r="C5">
        <v>0.43332999999999999</v>
      </c>
      <c r="D5">
        <v>-1.0163832199546501</v>
      </c>
      <c r="E5">
        <v>3.7572467693804694</v>
      </c>
      <c r="F5">
        <v>4.1427413273558109</v>
      </c>
      <c r="G5">
        <f t="shared" si="0"/>
        <v>5.4206654854342062</v>
      </c>
      <c r="H5">
        <f t="shared" si="1"/>
        <v>1.6330901538003755</v>
      </c>
      <c r="I5">
        <f t="shared" si="2"/>
        <v>2.7625671035788342</v>
      </c>
    </row>
    <row r="6" spans="1:22" x14ac:dyDescent="0.35">
      <c r="A6">
        <v>1770</v>
      </c>
      <c r="B6">
        <v>0</v>
      </c>
      <c r="C6">
        <v>0.43846000000000002</v>
      </c>
      <c r="D6">
        <v>0.61612654320987703</v>
      </c>
      <c r="E6">
        <v>6.9614527354989715</v>
      </c>
      <c r="F6">
        <v>7.4105452666183904</v>
      </c>
      <c r="G6">
        <f t="shared" si="0"/>
        <v>7.0730963426898459</v>
      </c>
      <c r="H6">
        <f t="shared" si="1"/>
        <v>0.11387177626053263</v>
      </c>
      <c r="I6">
        <f t="shared" si="2"/>
        <v>2.5782941312274286</v>
      </c>
    </row>
    <row r="7" spans="1:22" x14ac:dyDescent="0.35">
      <c r="A7">
        <v>1633</v>
      </c>
      <c r="B7">
        <v>0</v>
      </c>
      <c r="C7">
        <v>0.43846000000000002</v>
      </c>
      <c r="D7">
        <v>0.96417737465356601</v>
      </c>
      <c r="E7">
        <v>3.4055944764280581</v>
      </c>
      <c r="F7">
        <v>7.3563263975656552</v>
      </c>
      <c r="G7">
        <f t="shared" si="0"/>
        <v>7.2648436519235924</v>
      </c>
      <c r="H7">
        <f t="shared" si="1"/>
        <v>8.3690927502103642E-3</v>
      </c>
      <c r="I7">
        <f t="shared" si="2"/>
        <v>2.4071146101658596</v>
      </c>
    </row>
    <row r="8" spans="1:22" x14ac:dyDescent="0.35">
      <c r="A8">
        <v>1510</v>
      </c>
      <c r="B8">
        <v>0</v>
      </c>
      <c r="C8">
        <v>0.43332999999999999</v>
      </c>
      <c r="D8">
        <v>-0.54349014760225101</v>
      </c>
      <c r="E8">
        <v>5.3295257572091188</v>
      </c>
      <c r="F8">
        <v>6.0470922500367958</v>
      </c>
      <c r="G8">
        <f t="shared" si="0"/>
        <v>5.713208509929494</v>
      </c>
      <c r="H8">
        <f t="shared" si="1"/>
        <v>0.11147835190804027</v>
      </c>
      <c r="I8">
        <f t="shared" si="2"/>
        <v>5.8686865958800717E-2</v>
      </c>
    </row>
    <row r="9" spans="1:22" x14ac:dyDescent="0.35">
      <c r="A9">
        <v>1169</v>
      </c>
      <c r="B9">
        <v>0</v>
      </c>
      <c r="C9">
        <v>0.43332999999999999</v>
      </c>
      <c r="D9">
        <v>-8.7762345679012504E-2</v>
      </c>
      <c r="E9">
        <v>4.3585871685611286</v>
      </c>
      <c r="F9">
        <v>5.248938314546848</v>
      </c>
      <c r="G9">
        <f t="shared" si="0"/>
        <v>5.9827019537440433</v>
      </c>
      <c r="H9">
        <f t="shared" si="1"/>
        <v>0.53840907820791184</v>
      </c>
      <c r="I9">
        <f t="shared" si="2"/>
        <v>0.3090250470462107</v>
      </c>
    </row>
    <row r="10" spans="1:22" x14ac:dyDescent="0.35">
      <c r="A10">
        <v>1165</v>
      </c>
      <c r="B10">
        <v>0</v>
      </c>
      <c r="C10">
        <v>0.43713999999999997</v>
      </c>
      <c r="D10">
        <v>0</v>
      </c>
      <c r="E10">
        <v>4.1493346011501178</v>
      </c>
      <c r="F10">
        <v>6.1678180068441311</v>
      </c>
      <c r="G10">
        <f t="shared" si="0"/>
        <v>6.51993977300575</v>
      </c>
      <c r="H10">
        <f t="shared" si="1"/>
        <v>0.12398973820477785</v>
      </c>
      <c r="I10">
        <f t="shared" si="2"/>
        <v>0.13175410223894077</v>
      </c>
    </row>
    <row r="11" spans="1:22" x14ac:dyDescent="0.35">
      <c r="A11">
        <v>1148</v>
      </c>
      <c r="B11">
        <v>0</v>
      </c>
      <c r="C11">
        <v>0.43818000000000001</v>
      </c>
      <c r="D11">
        <v>0</v>
      </c>
      <c r="E11">
        <v>4.3819390393053856</v>
      </c>
      <c r="F11">
        <v>7.7044936970092985</v>
      </c>
      <c r="G11">
        <f t="shared" si="0"/>
        <v>6.6536143951965343</v>
      </c>
      <c r="H11">
        <f t="shared" si="1"/>
        <v>1.1043473069784828</v>
      </c>
      <c r="I11">
        <f t="shared" si="2"/>
        <v>3.608689762069992</v>
      </c>
    </row>
    <row r="12" spans="1:22" x14ac:dyDescent="0.35">
      <c r="A12">
        <v>1045</v>
      </c>
      <c r="B12">
        <v>0</v>
      </c>
      <c r="C12">
        <v>0.42499999999999999</v>
      </c>
      <c r="D12">
        <v>-1.1449537037037001</v>
      </c>
      <c r="E12">
        <v>4.1346962389746098</v>
      </c>
      <c r="F12">
        <v>4.4572659124947007</v>
      </c>
      <c r="G12">
        <f t="shared" si="0"/>
        <v>4.283786351565249</v>
      </c>
      <c r="H12">
        <f t="shared" si="1"/>
        <v>3.0095158060275351E-2</v>
      </c>
      <c r="I12">
        <f t="shared" si="2"/>
        <v>1.8159519534027353</v>
      </c>
      <c r="L12" t="s">
        <v>53</v>
      </c>
    </row>
    <row r="13" spans="1:22" x14ac:dyDescent="0.35">
      <c r="A13">
        <v>978</v>
      </c>
      <c r="B13">
        <v>0</v>
      </c>
      <c r="C13">
        <v>0.42986999999999997</v>
      </c>
      <c r="D13">
        <v>-4.2788213734567897</v>
      </c>
      <c r="E13">
        <v>3.2060901305099638</v>
      </c>
      <c r="F13">
        <v>2.9181247383681019</v>
      </c>
      <c r="G13">
        <f t="shared" si="0"/>
        <v>3.0130660338315636</v>
      </c>
      <c r="H13">
        <f t="shared" si="1"/>
        <v>9.0138495842803212E-3</v>
      </c>
      <c r="I13">
        <f t="shared" si="2"/>
        <v>8.333116501843433</v>
      </c>
      <c r="L13">
        <v>1896</v>
      </c>
    </row>
    <row r="14" spans="1:22" x14ac:dyDescent="0.35">
      <c r="A14">
        <v>972</v>
      </c>
      <c r="B14">
        <v>1</v>
      </c>
      <c r="C14">
        <v>0.43332999999999999</v>
      </c>
      <c r="D14">
        <v>0</v>
      </c>
      <c r="E14">
        <v>4.7542655909413867</v>
      </c>
      <c r="F14">
        <v>5.5389477084839882</v>
      </c>
      <c r="G14">
        <f t="shared" si="0"/>
        <v>5.0245132779547124</v>
      </c>
      <c r="H14">
        <f t="shared" si="1"/>
        <v>0.26464278331398033</v>
      </c>
      <c r="I14">
        <f t="shared" si="2"/>
        <v>7.0697927773251665E-2</v>
      </c>
    </row>
    <row r="15" spans="1:22" x14ac:dyDescent="0.35">
      <c r="A15">
        <v>967</v>
      </c>
      <c r="B15">
        <v>0</v>
      </c>
      <c r="C15">
        <v>0.4375</v>
      </c>
      <c r="D15">
        <v>0</v>
      </c>
      <c r="E15">
        <v>5.3847487435331418</v>
      </c>
      <c r="F15">
        <v>6.5381151881352997</v>
      </c>
      <c r="G15">
        <f t="shared" si="0"/>
        <v>6.5719862437176735</v>
      </c>
      <c r="H15">
        <f t="shared" si="1"/>
        <v>1.1472484062642553E-3</v>
      </c>
      <c r="I15">
        <f t="shared" si="2"/>
        <v>0.53769466065671534</v>
      </c>
    </row>
    <row r="16" spans="1:22" x14ac:dyDescent="0.35">
      <c r="A16">
        <v>898</v>
      </c>
      <c r="B16">
        <v>0</v>
      </c>
      <c r="C16">
        <v>0.43332999999999999</v>
      </c>
      <c r="D16">
        <v>0</v>
      </c>
      <c r="E16">
        <v>6.3195026300319137</v>
      </c>
      <c r="F16">
        <v>7.0133329947155207</v>
      </c>
      <c r="G16">
        <f t="shared" si="0"/>
        <v>6.0453394631501629</v>
      </c>
      <c r="H16">
        <f t="shared" si="1"/>
        <v>0.93701147715237343</v>
      </c>
      <c r="I16">
        <f t="shared" si="2"/>
        <v>1.4604588766712761</v>
      </c>
    </row>
    <row r="17" spans="1:22" x14ac:dyDescent="0.35">
      <c r="A17">
        <v>876</v>
      </c>
      <c r="B17">
        <v>0</v>
      </c>
      <c r="C17">
        <v>0.43034</v>
      </c>
      <c r="D17">
        <v>0</v>
      </c>
      <c r="E17">
        <v>4.6163235860226433</v>
      </c>
      <c r="F17">
        <v>5.2219877016194305</v>
      </c>
      <c r="G17">
        <f t="shared" si="0"/>
        <v>5.6558527179301201</v>
      </c>
      <c r="H17">
        <f t="shared" si="1"/>
        <v>0.18823885237827498</v>
      </c>
      <c r="I17">
        <f t="shared" si="2"/>
        <v>0.33971508552832275</v>
      </c>
    </row>
    <row r="18" spans="1:22" x14ac:dyDescent="0.35">
      <c r="A18">
        <v>715</v>
      </c>
      <c r="B18">
        <v>0</v>
      </c>
      <c r="C18">
        <v>0.45238</v>
      </c>
      <c r="D18">
        <v>0</v>
      </c>
      <c r="E18">
        <v>6.5899066592698166</v>
      </c>
      <c r="F18">
        <v>8.3974249840259656</v>
      </c>
      <c r="G18">
        <f t="shared" si="0"/>
        <v>8.4739472332963537</v>
      </c>
      <c r="H18">
        <f t="shared" si="1"/>
        <v>5.8556546333994102E-3</v>
      </c>
      <c r="I18">
        <f t="shared" si="2"/>
        <v>6.7215045332333858</v>
      </c>
    </row>
    <row r="19" spans="1:22" x14ac:dyDescent="0.35">
      <c r="A19">
        <v>674</v>
      </c>
      <c r="B19">
        <v>0</v>
      </c>
      <c r="C19">
        <v>0.43332999999999999</v>
      </c>
      <c r="D19">
        <v>0</v>
      </c>
      <c r="E19">
        <v>5.5935277221218813</v>
      </c>
      <c r="F19">
        <v>5.3338904116161245</v>
      </c>
      <c r="G19">
        <f t="shared" si="0"/>
        <v>6.0417095886106127</v>
      </c>
      <c r="H19">
        <f t="shared" si="1"/>
        <v>0.50100798732115459</v>
      </c>
      <c r="I19">
        <f t="shared" si="2"/>
        <v>0.22179212809589249</v>
      </c>
    </row>
    <row r="20" spans="1:22" x14ac:dyDescent="0.35">
      <c r="A20">
        <v>625</v>
      </c>
      <c r="B20">
        <v>0</v>
      </c>
      <c r="C20">
        <v>0.42499999999999999</v>
      </c>
      <c r="D20">
        <v>0.163888888888889</v>
      </c>
      <c r="E20">
        <v>4.4823727634703356</v>
      </c>
      <c r="F20">
        <v>5.1687652524950165</v>
      </c>
      <c r="G20">
        <f t="shared" si="0"/>
        <v>5.0734479749284667</v>
      </c>
      <c r="H20">
        <f t="shared" si="1"/>
        <v>9.0853834026987049E-3</v>
      </c>
      <c r="I20">
        <f t="shared" si="2"/>
        <v>0.40458921150149807</v>
      </c>
    </row>
    <row r="21" spans="1:22" x14ac:dyDescent="0.35">
      <c r="A21">
        <v>514</v>
      </c>
      <c r="B21">
        <v>0</v>
      </c>
      <c r="C21">
        <v>0.42765999999999998</v>
      </c>
      <c r="D21">
        <v>-0.104639392794154</v>
      </c>
      <c r="E21">
        <v>4.8980300468506162</v>
      </c>
      <c r="F21">
        <v>5.3751513015702788</v>
      </c>
      <c r="G21">
        <f t="shared" si="0"/>
        <v>5.2527961357721731</v>
      </c>
      <c r="H21">
        <f t="shared" si="1"/>
        <v>1.497078659748193E-2</v>
      </c>
      <c r="I21">
        <f t="shared" si="2"/>
        <v>0.18463111234735696</v>
      </c>
    </row>
    <row r="22" spans="1:22" x14ac:dyDescent="0.35">
      <c r="A22">
        <v>337</v>
      </c>
      <c r="B22">
        <v>0</v>
      </c>
      <c r="C22">
        <v>0.42881000000000002</v>
      </c>
      <c r="D22">
        <v>-1.00862292139078</v>
      </c>
      <c r="E22">
        <v>6.0005260987704574</v>
      </c>
      <c r="F22">
        <v>5.0566420407493888</v>
      </c>
      <c r="G22">
        <f t="shared" si="0"/>
        <v>4.8606377818166093</v>
      </c>
      <c r="H22">
        <f t="shared" si="1"/>
        <v>3.8417669519788075E-2</v>
      </c>
      <c r="I22">
        <f t="shared" si="2"/>
        <v>0.5597979831693437</v>
      </c>
    </row>
    <row r="23" spans="1:22" x14ac:dyDescent="0.35">
      <c r="V23" s="4" t="s">
        <v>578</v>
      </c>
    </row>
    <row r="24" spans="1:22" x14ac:dyDescent="0.35">
      <c r="F24">
        <f>AVERAGE(F2:F23)</f>
        <v>5.8048385277562069</v>
      </c>
      <c r="H24">
        <f>SUM(H2:H23)</f>
        <v>9.155683672842132</v>
      </c>
      <c r="I24">
        <f>SUM(I2:I23)</f>
        <v>34.930786333215607</v>
      </c>
      <c r="K24" t="s">
        <v>12</v>
      </c>
      <c r="L24">
        <f>1-H24/I24</f>
        <v>0.73789070805611923</v>
      </c>
      <c r="M24" t="s">
        <v>25</v>
      </c>
    </row>
    <row r="25" spans="1:22" x14ac:dyDescent="0.35">
      <c r="K25" t="s">
        <v>13</v>
      </c>
      <c r="L25">
        <v>0.6</v>
      </c>
    </row>
    <row r="27" spans="1:22" x14ac:dyDescent="0.35">
      <c r="A27" t="s">
        <v>1</v>
      </c>
      <c r="B27" t="s">
        <v>49</v>
      </c>
      <c r="C27" t="s">
        <v>50</v>
      </c>
      <c r="D27" t="s">
        <v>51</v>
      </c>
      <c r="E27" t="s">
        <v>7</v>
      </c>
      <c r="F27" t="s">
        <v>52</v>
      </c>
      <c r="G27" t="s">
        <v>9</v>
      </c>
      <c r="H27" t="s">
        <v>10</v>
      </c>
      <c r="I27" t="s">
        <v>11</v>
      </c>
    </row>
    <row r="28" spans="1:22" x14ac:dyDescent="0.35">
      <c r="A28">
        <v>1196</v>
      </c>
      <c r="B28">
        <v>0</v>
      </c>
      <c r="C28">
        <v>0.44053999999999999</v>
      </c>
      <c r="D28">
        <v>-5.1526806575576699E-2</v>
      </c>
      <c r="E28">
        <v>7.2914909508549615</v>
      </c>
      <c r="F28">
        <v>6.2914909508549615</v>
      </c>
      <c r="G28">
        <f t="shared" ref="G28:G31" si="3">-49.199 -1.013 *B28 +  127.415 *C28  + 0.602 *D28 + 0.005  *E28</f>
        <v>6.9378424171957835</v>
      </c>
      <c r="H28">
        <f t="shared" ref="H28:H31" si="4">(F28-G28)^2</f>
        <v>0.41777021804093084</v>
      </c>
      <c r="I28">
        <f>(F28-F$24)^2</f>
        <v>0.23683058090788922</v>
      </c>
    </row>
    <row r="29" spans="1:22" x14ac:dyDescent="0.35">
      <c r="A29">
        <v>1597</v>
      </c>
      <c r="B29">
        <v>0</v>
      </c>
      <c r="C29">
        <v>0.44252999999999998</v>
      </c>
      <c r="D29">
        <v>1.4500257891119399</v>
      </c>
      <c r="E29">
        <v>8.9007245481803015</v>
      </c>
      <c r="F29">
        <v>7.7116683119602527</v>
      </c>
      <c r="G29">
        <f t="shared" si="3"/>
        <v>8.1033790977862932</v>
      </c>
      <c r="H29">
        <f t="shared" si="4"/>
        <v>0.15343733973245413</v>
      </c>
      <c r="I29">
        <f>(F29-F$24)^2</f>
        <v>3.635999825927648</v>
      </c>
    </row>
    <row r="30" spans="1:22" x14ac:dyDescent="0.35">
      <c r="A30">
        <v>1632</v>
      </c>
      <c r="B30">
        <v>0</v>
      </c>
      <c r="C30">
        <v>0.43846000000000002</v>
      </c>
      <c r="D30">
        <v>0</v>
      </c>
      <c r="E30">
        <v>4.8268064038461391</v>
      </c>
      <c r="F30">
        <v>7.1072642530654635</v>
      </c>
      <c r="G30">
        <f t="shared" si="3"/>
        <v>6.6915149320192358</v>
      </c>
      <c r="H30">
        <f t="shared" si="4"/>
        <v>0.17284749795039936</v>
      </c>
      <c r="I30">
        <f>(F30-F$24)^2</f>
        <v>1.696312769947343</v>
      </c>
    </row>
    <row r="31" spans="1:22" x14ac:dyDescent="0.35">
      <c r="A31">
        <v>1889</v>
      </c>
      <c r="B31">
        <v>0</v>
      </c>
      <c r="C31">
        <v>0.43332999999999999</v>
      </c>
      <c r="D31">
        <v>0</v>
      </c>
      <c r="E31">
        <v>7.6472525317649671</v>
      </c>
      <c r="F31">
        <v>5.3840110969903856</v>
      </c>
      <c r="G31">
        <f t="shared" si="3"/>
        <v>6.0519782126588284</v>
      </c>
      <c r="H31">
        <f t="shared" si="4"/>
        <v>0.44618006761441886</v>
      </c>
      <c r="I31">
        <f>(F31-F$24)^2</f>
        <v>0.17709572648496211</v>
      </c>
    </row>
    <row r="33" spans="8:22" x14ac:dyDescent="0.35">
      <c r="H33">
        <f>SUM(H28:H32)</f>
        <v>1.1902351233382031</v>
      </c>
      <c r="I33">
        <f>SUM(I28:I32)</f>
        <v>5.7462389032678427</v>
      </c>
    </row>
    <row r="35" spans="8:22" x14ac:dyDescent="0.35">
      <c r="H35" t="s">
        <v>15</v>
      </c>
      <c r="I35">
        <f>1-H33/I33</f>
        <v>0.79286710083332501</v>
      </c>
    </row>
    <row r="45" spans="8:22" x14ac:dyDescent="0.35">
      <c r="V45" s="4" t="s">
        <v>579</v>
      </c>
    </row>
    <row r="68" spans="22:22" x14ac:dyDescent="0.35">
      <c r="V68" s="4" t="s">
        <v>580</v>
      </c>
    </row>
    <row r="91" spans="22:22" x14ac:dyDescent="0.35">
      <c r="V91" s="4" t="s">
        <v>581</v>
      </c>
    </row>
    <row r="112" spans="22:22" x14ac:dyDescent="0.35">
      <c r="V112" s="4" t="s">
        <v>582</v>
      </c>
    </row>
    <row r="136" spans="22:22" x14ac:dyDescent="0.35">
      <c r="V136" s="4" t="s">
        <v>583</v>
      </c>
    </row>
  </sheetData>
  <sortState xmlns:xlrd2="http://schemas.microsoft.com/office/spreadsheetml/2017/richdata2" ref="A2:I22">
    <sortCondition descending="1" ref="A1:A22"/>
  </sortState>
  <conditionalFormatting sqref="A27:G27">
    <cfRule type="duplicateValues" dxfId="75" priority="1"/>
  </conditionalFormatting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136"/>
  <sheetViews>
    <sheetView workbookViewId="0">
      <selection activeCell="A3" sqref="A3:I3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54</v>
      </c>
      <c r="C1" t="s">
        <v>46</v>
      </c>
      <c r="D1" t="s">
        <v>55</v>
      </c>
      <c r="E1" t="s">
        <v>52</v>
      </c>
      <c r="F1" t="s">
        <v>7</v>
      </c>
      <c r="G1" t="s">
        <v>9</v>
      </c>
      <c r="H1" t="s">
        <v>10</v>
      </c>
      <c r="I1" t="s">
        <v>11</v>
      </c>
      <c r="J1" t="s">
        <v>584</v>
      </c>
      <c r="U1" s="4" t="s">
        <v>577</v>
      </c>
    </row>
    <row r="2" spans="1:21" x14ac:dyDescent="0.35">
      <c r="A2">
        <v>1983</v>
      </c>
      <c r="B2">
        <v>2</v>
      </c>
      <c r="C2">
        <v>0</v>
      </c>
      <c r="D2">
        <v>1.1948025767502599</v>
      </c>
      <c r="E2">
        <v>6.8393208935885488</v>
      </c>
      <c r="F2">
        <v>2.9553047875439225</v>
      </c>
      <c r="G2">
        <f t="shared" ref="G2:G21" si="0">1.93 - 0.841 *B2 + 3.29 *C2 + 0.29 *D2 + 0.436*E2</f>
        <v>3.5764366568621826</v>
      </c>
      <c r="H2">
        <f t="shared" ref="H2:H21" si="1">(F2-G2)^2</f>
        <v>0.38580479908279619</v>
      </c>
      <c r="I2">
        <f t="shared" ref="I2:I21" si="2">(F2-F$23)^2</f>
        <v>5.3101690983200687</v>
      </c>
      <c r="J2" t="s">
        <v>585</v>
      </c>
    </row>
    <row r="3" spans="1:21" x14ac:dyDescent="0.35">
      <c r="A3">
        <v>1889</v>
      </c>
      <c r="B3">
        <v>5</v>
      </c>
      <c r="C3">
        <v>2</v>
      </c>
      <c r="D3">
        <v>1.72171536739622</v>
      </c>
      <c r="E3">
        <v>5.3840110969903856</v>
      </c>
      <c r="F3">
        <v>7.6472525317649671</v>
      </c>
      <c r="G3">
        <f t="shared" si="0"/>
        <v>7.1517262948327112</v>
      </c>
      <c r="H3">
        <f t="shared" si="1"/>
        <v>0.24554625148824225</v>
      </c>
      <c r="I3">
        <f t="shared" si="2"/>
        <v>5.7004777502328468</v>
      </c>
      <c r="J3" t="s">
        <v>587</v>
      </c>
    </row>
    <row r="4" spans="1:21" x14ac:dyDescent="0.35">
      <c r="A4">
        <v>1849</v>
      </c>
      <c r="B4">
        <v>0</v>
      </c>
      <c r="C4">
        <v>0</v>
      </c>
      <c r="D4">
        <v>1.25680635981814</v>
      </c>
      <c r="E4">
        <v>4.1427413273558109</v>
      </c>
      <c r="F4">
        <v>3.7572467693804694</v>
      </c>
      <c r="G4">
        <f t="shared" si="0"/>
        <v>4.1007090630743939</v>
      </c>
      <c r="H4">
        <f t="shared" si="1"/>
        <v>0.11796634718949162</v>
      </c>
      <c r="I4">
        <f t="shared" si="2"/>
        <v>2.2573212462841337</v>
      </c>
      <c r="J4" t="s">
        <v>585</v>
      </c>
    </row>
    <row r="5" spans="1:21" x14ac:dyDescent="0.35">
      <c r="A5">
        <v>1770</v>
      </c>
      <c r="B5">
        <v>0</v>
      </c>
      <c r="C5">
        <v>0</v>
      </c>
      <c r="D5">
        <v>7.6812232386879096</v>
      </c>
      <c r="E5">
        <v>7.4105452666183904</v>
      </c>
      <c r="F5">
        <v>6.9614527354989715</v>
      </c>
      <c r="G5">
        <f t="shared" si="0"/>
        <v>7.3885524754651115</v>
      </c>
      <c r="H5">
        <f t="shared" si="1"/>
        <v>0.18241418787914443</v>
      </c>
      <c r="I5">
        <f t="shared" si="2"/>
        <v>2.8960127352713232</v>
      </c>
      <c r="J5" t="s">
        <v>585</v>
      </c>
    </row>
    <row r="6" spans="1:21" x14ac:dyDescent="0.35">
      <c r="A6">
        <v>1633</v>
      </c>
      <c r="B6">
        <v>2</v>
      </c>
      <c r="C6">
        <v>0</v>
      </c>
      <c r="D6">
        <v>2.3064072120658401</v>
      </c>
      <c r="E6">
        <v>7.3563263975656552</v>
      </c>
      <c r="F6">
        <v>3.4055944764280581</v>
      </c>
      <c r="G6">
        <f t="shared" si="0"/>
        <v>4.1242164008377191</v>
      </c>
      <c r="H6">
        <f t="shared" si="1"/>
        <v>0.51641747024224449</v>
      </c>
      <c r="I6">
        <f t="shared" si="2"/>
        <v>3.4376524217023512</v>
      </c>
      <c r="J6" t="s">
        <v>585</v>
      </c>
    </row>
    <row r="7" spans="1:21" x14ac:dyDescent="0.35">
      <c r="A7">
        <v>1632</v>
      </c>
      <c r="B7">
        <v>2</v>
      </c>
      <c r="C7">
        <v>0</v>
      </c>
      <c r="D7">
        <v>2.65753092704702</v>
      </c>
      <c r="E7">
        <v>7.1072642530654635</v>
      </c>
      <c r="F7">
        <v>4.8268064038461391</v>
      </c>
      <c r="G7">
        <f t="shared" si="0"/>
        <v>4.1174511831801777</v>
      </c>
      <c r="H7">
        <f t="shared" si="1"/>
        <v>0.50318482908605489</v>
      </c>
      <c r="I7">
        <f t="shared" si="2"/>
        <v>0.18738405460332916</v>
      </c>
      <c r="J7" t="s">
        <v>585</v>
      </c>
    </row>
    <row r="8" spans="1:21" x14ac:dyDescent="0.35">
      <c r="A8">
        <v>1597</v>
      </c>
      <c r="B8">
        <v>0</v>
      </c>
      <c r="C8">
        <v>0</v>
      </c>
      <c r="D8">
        <v>10.9572477633356</v>
      </c>
      <c r="E8">
        <v>7.7116683119602527</v>
      </c>
      <c r="F8">
        <v>8.9007245481803015</v>
      </c>
      <c r="G8">
        <f t="shared" si="0"/>
        <v>8.469889235381995</v>
      </c>
      <c r="H8">
        <f t="shared" si="1"/>
        <v>0.18561906675401457</v>
      </c>
      <c r="I8">
        <f t="shared" si="2"/>
        <v>13.257167514442621</v>
      </c>
      <c r="J8" t="s">
        <v>587</v>
      </c>
    </row>
    <row r="9" spans="1:21" x14ac:dyDescent="0.35">
      <c r="A9">
        <v>1510</v>
      </c>
      <c r="B9">
        <v>3</v>
      </c>
      <c r="C9">
        <v>1</v>
      </c>
      <c r="D9">
        <v>1.80601998135721</v>
      </c>
      <c r="E9">
        <v>6.0470922500367958</v>
      </c>
      <c r="F9">
        <v>5.3295257572091188</v>
      </c>
      <c r="G9">
        <f t="shared" si="0"/>
        <v>5.8572780156096336</v>
      </c>
      <c r="H9">
        <f t="shared" si="1"/>
        <v>0.27852244624684369</v>
      </c>
      <c r="I9">
        <f t="shared" si="2"/>
        <v>4.8777030370121058E-3</v>
      </c>
      <c r="J9" t="s">
        <v>585</v>
      </c>
    </row>
    <row r="10" spans="1:21" x14ac:dyDescent="0.35">
      <c r="A10">
        <v>1196</v>
      </c>
      <c r="B10">
        <v>0</v>
      </c>
      <c r="C10">
        <v>0</v>
      </c>
      <c r="D10">
        <v>3.1434093060580599</v>
      </c>
      <c r="E10">
        <v>6.2914909508549615</v>
      </c>
      <c r="F10">
        <v>7.2914909508549615</v>
      </c>
      <c r="G10">
        <f t="shared" si="0"/>
        <v>5.5846787533295998</v>
      </c>
      <c r="H10">
        <f t="shared" si="1"/>
        <v>2.9132078776213541</v>
      </c>
      <c r="I10">
        <f t="shared" si="2"/>
        <v>4.1282345977372223</v>
      </c>
      <c r="J10" t="s">
        <v>585</v>
      </c>
    </row>
    <row r="11" spans="1:21" x14ac:dyDescent="0.35">
      <c r="A11">
        <v>1169</v>
      </c>
      <c r="B11">
        <v>0</v>
      </c>
      <c r="C11">
        <v>0</v>
      </c>
      <c r="D11">
        <v>2.4495190540544902</v>
      </c>
      <c r="E11">
        <v>5.248938314546848</v>
      </c>
      <c r="F11">
        <v>4.3585871685611286</v>
      </c>
      <c r="G11">
        <f t="shared" si="0"/>
        <v>4.9288976308182271</v>
      </c>
      <c r="H11">
        <f t="shared" si="1"/>
        <v>0.32525402335990533</v>
      </c>
      <c r="I11">
        <f t="shared" si="2"/>
        <v>0.81197766734994192</v>
      </c>
      <c r="J11" t="s">
        <v>585</v>
      </c>
    </row>
    <row r="12" spans="1:21" x14ac:dyDescent="0.35">
      <c r="A12">
        <v>1165</v>
      </c>
      <c r="B12">
        <v>0</v>
      </c>
      <c r="C12">
        <v>0</v>
      </c>
      <c r="D12">
        <v>2.5309453027170701</v>
      </c>
      <c r="E12">
        <v>6.1678180068441311</v>
      </c>
      <c r="F12">
        <v>4.1493346011501178</v>
      </c>
      <c r="G12">
        <f t="shared" si="0"/>
        <v>5.3531427887719918</v>
      </c>
      <c r="H12">
        <f t="shared" si="1"/>
        <v>1.449154152585461</v>
      </c>
      <c r="I12">
        <f t="shared" si="2"/>
        <v>1.2328784586345098</v>
      </c>
      <c r="J12" t="s">
        <v>585</v>
      </c>
    </row>
    <row r="13" spans="1:21" x14ac:dyDescent="0.35">
      <c r="A13">
        <v>1148</v>
      </c>
      <c r="B13">
        <v>2</v>
      </c>
      <c r="C13">
        <v>0</v>
      </c>
      <c r="D13">
        <v>2.8887806526383901</v>
      </c>
      <c r="E13">
        <v>7.7044936970092985</v>
      </c>
      <c r="F13">
        <v>4.3819390393053856</v>
      </c>
      <c r="G13">
        <f t="shared" si="0"/>
        <v>4.4449056411611876</v>
      </c>
      <c r="H13">
        <f t="shared" si="1"/>
        <v>3.9647929492670807E-3</v>
      </c>
      <c r="I13">
        <f t="shared" si="2"/>
        <v>0.77043832756924102</v>
      </c>
      <c r="J13" t="s">
        <v>585</v>
      </c>
    </row>
    <row r="14" spans="1:21" x14ac:dyDescent="0.35">
      <c r="A14">
        <v>978</v>
      </c>
      <c r="B14">
        <v>0</v>
      </c>
      <c r="C14">
        <v>0</v>
      </c>
      <c r="D14">
        <v>1.10098987265529</v>
      </c>
      <c r="E14">
        <v>2.9181247383681019</v>
      </c>
      <c r="F14">
        <v>3.2060901305099638</v>
      </c>
      <c r="G14">
        <f t="shared" si="0"/>
        <v>3.5215894489985264</v>
      </c>
      <c r="H14">
        <f t="shared" si="1"/>
        <v>9.9539819966747461E-2</v>
      </c>
      <c r="I14">
        <f t="shared" si="2"/>
        <v>4.2172527210268642</v>
      </c>
      <c r="J14" t="s">
        <v>585</v>
      </c>
    </row>
    <row r="15" spans="1:21" x14ac:dyDescent="0.35">
      <c r="A15">
        <v>972</v>
      </c>
      <c r="B15">
        <v>0</v>
      </c>
      <c r="C15">
        <v>0</v>
      </c>
      <c r="D15">
        <v>3.38412771320285</v>
      </c>
      <c r="E15">
        <v>5.5389477084839882</v>
      </c>
      <c r="F15">
        <v>4.7542655909413867</v>
      </c>
      <c r="G15">
        <f t="shared" si="0"/>
        <v>5.3263782377278446</v>
      </c>
      <c r="H15">
        <f t="shared" si="1"/>
        <v>0.32731288061300634</v>
      </c>
      <c r="I15">
        <f t="shared" si="2"/>
        <v>0.25544898407418659</v>
      </c>
      <c r="J15" t="s">
        <v>585</v>
      </c>
    </row>
    <row r="16" spans="1:21" x14ac:dyDescent="0.35">
      <c r="A16">
        <v>967</v>
      </c>
      <c r="B16">
        <v>0</v>
      </c>
      <c r="C16">
        <v>0</v>
      </c>
      <c r="D16">
        <v>2.2368271526699899</v>
      </c>
      <c r="E16">
        <v>6.5381151881352997</v>
      </c>
      <c r="F16">
        <v>5.3847487435331418</v>
      </c>
      <c r="G16">
        <f t="shared" si="0"/>
        <v>5.429298096301288</v>
      </c>
      <c r="H16">
        <f t="shared" si="1"/>
        <v>1.9846448320607357E-3</v>
      </c>
      <c r="I16">
        <f t="shared" si="2"/>
        <v>1.5640889215049854E-2</v>
      </c>
      <c r="J16" t="s">
        <v>585</v>
      </c>
    </row>
    <row r="17" spans="1:21" x14ac:dyDescent="0.35">
      <c r="A17">
        <v>898</v>
      </c>
      <c r="B17">
        <v>3</v>
      </c>
      <c r="C17">
        <v>1</v>
      </c>
      <c r="D17">
        <v>3.5945294102959902</v>
      </c>
      <c r="E17">
        <v>7.0133329947155207</v>
      </c>
      <c r="F17">
        <v>6.3195026300319137</v>
      </c>
      <c r="G17">
        <f t="shared" si="0"/>
        <v>6.7972267146818037</v>
      </c>
      <c r="H17">
        <f t="shared" si="1"/>
        <v>0.2282203010545753</v>
      </c>
      <c r="I17">
        <f t="shared" si="2"/>
        <v>1.1232129790165055</v>
      </c>
      <c r="J17" t="s">
        <v>585</v>
      </c>
    </row>
    <row r="18" spans="1:21" x14ac:dyDescent="0.35">
      <c r="A18">
        <v>715</v>
      </c>
      <c r="B18">
        <v>0</v>
      </c>
      <c r="C18">
        <v>0</v>
      </c>
      <c r="D18">
        <v>2.7427346671031398</v>
      </c>
      <c r="E18">
        <v>8.3974249840259656</v>
      </c>
      <c r="F18">
        <v>6.5899066592698166</v>
      </c>
      <c r="G18">
        <f t="shared" si="0"/>
        <v>6.3866703464952312</v>
      </c>
      <c r="H18">
        <f t="shared" si="1"/>
        <v>4.1304998830209071E-2</v>
      </c>
      <c r="I18">
        <f t="shared" si="2"/>
        <v>1.7694891231924743</v>
      </c>
      <c r="J18" t="s">
        <v>585</v>
      </c>
    </row>
    <row r="19" spans="1:21" x14ac:dyDescent="0.35">
      <c r="A19">
        <v>674</v>
      </c>
      <c r="B19">
        <v>1</v>
      </c>
      <c r="C19">
        <v>0</v>
      </c>
      <c r="D19">
        <v>1.07011480585237</v>
      </c>
      <c r="E19">
        <v>5.3338904116161245</v>
      </c>
      <c r="F19">
        <v>5.5935277221218813</v>
      </c>
      <c r="G19">
        <f t="shared" si="0"/>
        <v>3.7249095131618173</v>
      </c>
      <c r="H19">
        <f t="shared" si="1"/>
        <v>3.4917340108571175</v>
      </c>
      <c r="I19">
        <f t="shared" si="2"/>
        <v>0.11145082769207101</v>
      </c>
      <c r="J19" t="s">
        <v>585</v>
      </c>
    </row>
    <row r="20" spans="1:21" x14ac:dyDescent="0.35">
      <c r="A20">
        <v>625</v>
      </c>
      <c r="B20">
        <v>0</v>
      </c>
      <c r="C20">
        <v>0</v>
      </c>
      <c r="D20">
        <v>0.30044786427189202</v>
      </c>
      <c r="E20">
        <v>5.1687652524950165</v>
      </c>
      <c r="F20">
        <v>4.4823727634703356</v>
      </c>
      <c r="G20">
        <f t="shared" si="0"/>
        <v>4.2707115307266754</v>
      </c>
      <c r="H20">
        <f t="shared" si="1"/>
        <v>4.4800477446565901E-2</v>
      </c>
      <c r="I20">
        <f t="shared" si="2"/>
        <v>0.60421462837181428</v>
      </c>
      <c r="J20" t="s">
        <v>585</v>
      </c>
    </row>
    <row r="21" spans="1:21" x14ac:dyDescent="0.35">
      <c r="A21">
        <v>514</v>
      </c>
      <c r="B21">
        <v>0</v>
      </c>
      <c r="C21">
        <v>0</v>
      </c>
      <c r="D21">
        <v>1.35831320839973</v>
      </c>
      <c r="E21">
        <v>5.3751513015702788</v>
      </c>
      <c r="F21">
        <v>4.8980300468506162</v>
      </c>
      <c r="G21">
        <f t="shared" si="0"/>
        <v>4.6674767979205631</v>
      </c>
      <c r="H21">
        <f t="shared" si="1"/>
        <v>5.3154800592202997E-2</v>
      </c>
      <c r="I21">
        <f t="shared" si="2"/>
        <v>0.13079445184114163</v>
      </c>
      <c r="J21" t="s">
        <v>585</v>
      </c>
    </row>
    <row r="23" spans="1:21" x14ac:dyDescent="0.35">
      <c r="F23">
        <f>AVERAGE(F2:F22)</f>
        <v>5.25968520282263</v>
      </c>
      <c r="H23">
        <f>SUM(H2:H22)</f>
        <v>11.395108178677306</v>
      </c>
      <c r="I23">
        <f>SUM(I2:I22)</f>
        <v>48.222096179614709</v>
      </c>
      <c r="J23" t="s">
        <v>12</v>
      </c>
      <c r="K23">
        <f>1-H23/I23</f>
        <v>0.76369529569528649</v>
      </c>
      <c r="L23" t="s">
        <v>56</v>
      </c>
      <c r="U23" s="4" t="s">
        <v>578</v>
      </c>
    </row>
    <row r="24" spans="1:21" x14ac:dyDescent="0.35">
      <c r="J24" t="s">
        <v>13</v>
      </c>
      <c r="K24">
        <v>0.6</v>
      </c>
    </row>
    <row r="26" spans="1:21" x14ac:dyDescent="0.35">
      <c r="A26" t="s">
        <v>1</v>
      </c>
      <c r="B26" t="s">
        <v>54</v>
      </c>
      <c r="C26" t="s">
        <v>46</v>
      </c>
      <c r="D26" t="s">
        <v>55</v>
      </c>
      <c r="E26" t="s">
        <v>52</v>
      </c>
      <c r="F26" t="s">
        <v>7</v>
      </c>
      <c r="G26" t="s">
        <v>9</v>
      </c>
      <c r="H26" t="s">
        <v>10</v>
      </c>
      <c r="I26" t="s">
        <v>11</v>
      </c>
      <c r="J26" t="s">
        <v>586</v>
      </c>
    </row>
    <row r="27" spans="1:21" x14ac:dyDescent="0.35">
      <c r="A27">
        <v>337</v>
      </c>
      <c r="B27">
        <v>0</v>
      </c>
      <c r="C27">
        <v>0</v>
      </c>
      <c r="D27">
        <v>4.9524147794113196</v>
      </c>
      <c r="E27">
        <v>5.0566420407493888</v>
      </c>
      <c r="F27">
        <v>6.0005260987704574</v>
      </c>
      <c r="G27">
        <f t="shared" ref="G27:G31" si="3">1.93 - 0.841 *B27 + 3.29 *C27 + 0.29 *D27 + 0.436*E27</f>
        <v>5.570896215796016</v>
      </c>
      <c r="H27">
        <f t="shared" ref="H27:H30" si="4">(F27-G27)^2</f>
        <v>0.18458183634463218</v>
      </c>
      <c r="I27">
        <f>(F27-F$23)^2</f>
        <v>0.54884523310877964</v>
      </c>
      <c r="J27" t="s">
        <v>585</v>
      </c>
    </row>
    <row r="28" spans="1:21" x14ac:dyDescent="0.35">
      <c r="A28">
        <v>876</v>
      </c>
      <c r="B28">
        <v>0</v>
      </c>
      <c r="C28">
        <v>0</v>
      </c>
      <c r="D28">
        <v>1.7635955421379801</v>
      </c>
      <c r="E28">
        <v>5.2219877016194305</v>
      </c>
      <c r="F28">
        <v>4.6163235860226433</v>
      </c>
      <c r="G28">
        <f t="shared" si="3"/>
        <v>4.7182293451260851</v>
      </c>
      <c r="H28">
        <f t="shared" si="4"/>
        <v>1.038478373844871E-2</v>
      </c>
      <c r="I28">
        <f>(F28-F$23)^2</f>
        <v>0.41391416997149294</v>
      </c>
      <c r="J28" t="s">
        <v>585</v>
      </c>
    </row>
    <row r="29" spans="1:21" x14ac:dyDescent="0.35">
      <c r="A29">
        <v>1045</v>
      </c>
      <c r="B29">
        <v>0</v>
      </c>
      <c r="C29">
        <v>0</v>
      </c>
      <c r="D29">
        <v>0.711568473434254</v>
      </c>
      <c r="E29">
        <v>4.4572659124947007</v>
      </c>
      <c r="F29">
        <v>4.1346962389746098</v>
      </c>
      <c r="G29">
        <f t="shared" si="3"/>
        <v>4.0797227951436232</v>
      </c>
      <c r="H29">
        <f t="shared" si="4"/>
        <v>3.022079526638635E-3</v>
      </c>
      <c r="I29">
        <f>(F29-F$23)^2</f>
        <v>1.2656001687798419</v>
      </c>
      <c r="J29" t="s">
        <v>585</v>
      </c>
    </row>
    <row r="30" spans="1:21" x14ac:dyDescent="0.35">
      <c r="A30">
        <v>1871</v>
      </c>
      <c r="B30">
        <v>0</v>
      </c>
      <c r="C30">
        <v>0</v>
      </c>
      <c r="D30">
        <v>4.0019898278702097</v>
      </c>
      <c r="E30">
        <v>5.0101904936318213</v>
      </c>
      <c r="F30">
        <v>5.5521621808211812</v>
      </c>
      <c r="G30">
        <f t="shared" si="3"/>
        <v>5.2750201053058348</v>
      </c>
      <c r="H30">
        <f t="shared" si="4"/>
        <v>7.6807730020953979E-2</v>
      </c>
      <c r="I30">
        <f>(F30-F$23)^2</f>
        <v>8.5542782659165012E-2</v>
      </c>
      <c r="J30" t="s">
        <v>585</v>
      </c>
    </row>
    <row r="31" spans="1:21" x14ac:dyDescent="0.35">
      <c r="A31">
        <v>1896</v>
      </c>
      <c r="B31">
        <v>0</v>
      </c>
      <c r="C31">
        <v>0</v>
      </c>
      <c r="D31">
        <v>0.91028730639080702</v>
      </c>
      <c r="E31">
        <v>4.954494201409223</v>
      </c>
      <c r="F31">
        <v>5.0195568471652843</v>
      </c>
      <c r="G31">
        <f t="shared" si="3"/>
        <v>4.3541427906677548</v>
      </c>
      <c r="H31">
        <f>(F31-G31)^2</f>
        <v>0.44277586658449736</v>
      </c>
      <c r="I31">
        <f>(F31-F$23)^2</f>
        <v>5.7661627190700705E-2</v>
      </c>
      <c r="J31" t="s">
        <v>585</v>
      </c>
    </row>
    <row r="33" spans="8:21" x14ac:dyDescent="0.35">
      <c r="H33">
        <f>SUM(H27:H32)</f>
        <v>0.71757229621517093</v>
      </c>
      <c r="I33">
        <f>SUM(I27:I32)</f>
        <v>2.3715639817099801</v>
      </c>
    </row>
    <row r="35" spans="8:21" x14ac:dyDescent="0.35">
      <c r="H35" t="s">
        <v>15</v>
      </c>
      <c r="I35">
        <f>1-H33/I33</f>
        <v>0.69742654984253205</v>
      </c>
    </row>
    <row r="45" spans="8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sortState xmlns:xlrd2="http://schemas.microsoft.com/office/spreadsheetml/2017/richdata2" ref="A2:J21">
    <sortCondition descending="1" ref="A1:A21"/>
  </sortState>
  <conditionalFormatting sqref="B24 A26:G26">
    <cfRule type="duplicateValues" dxfId="74" priority="1"/>
  </conditionalFormatting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W136"/>
  <sheetViews>
    <sheetView workbookViewId="0"/>
  </sheetViews>
  <sheetFormatPr defaultRowHeight="15.5" x14ac:dyDescent="0.35"/>
  <cols>
    <col min="10" max="10" width="7.81640625" customWidth="1"/>
    <col min="23" max="23" width="10" style="4" bestFit="1" customWidth="1"/>
  </cols>
  <sheetData>
    <row r="1" spans="1:23" x14ac:dyDescent="0.35">
      <c r="A1" t="s">
        <v>1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7</v>
      </c>
      <c r="H1" t="s">
        <v>62</v>
      </c>
      <c r="I1" t="s">
        <v>9</v>
      </c>
      <c r="J1" t="s">
        <v>10</v>
      </c>
      <c r="K1" t="s">
        <v>11</v>
      </c>
      <c r="W1" s="4" t="s">
        <v>577</v>
      </c>
    </row>
    <row r="2" spans="1:23" x14ac:dyDescent="0.35">
      <c r="A2">
        <v>1983</v>
      </c>
      <c r="B2">
        <v>0</v>
      </c>
      <c r="C2">
        <v>0</v>
      </c>
      <c r="D2">
        <v>0</v>
      </c>
      <c r="E2">
        <v>0</v>
      </c>
      <c r="F2">
        <v>0</v>
      </c>
      <c r="G2">
        <v>2.9553047875439198</v>
      </c>
      <c r="H2">
        <v>3.96065550592802</v>
      </c>
      <c r="I2">
        <f t="shared" ref="I2:I34" si="0" xml:space="preserve"> 2.06355 + 0.76156 *B2 -0.79943 *C2 + 0.45263 *D2 + 1.95337  *E2 +  1.46699 *F2+ 0.40915 *G2</f>
        <v>3.2727129538235951</v>
      </c>
      <c r="J2">
        <f t="shared" ref="J2:J34" si="1">(H2-I2)^2</f>
        <v>0.47326495499594934</v>
      </c>
      <c r="K2">
        <f t="shared" ref="K2:K34" si="2">(H2-H$36)^2</f>
        <v>0.81258151217344454</v>
      </c>
    </row>
    <row r="3" spans="1:23" x14ac:dyDescent="0.35">
      <c r="A3">
        <v>1937</v>
      </c>
      <c r="B3">
        <v>1</v>
      </c>
      <c r="C3">
        <v>0</v>
      </c>
      <c r="D3">
        <v>0</v>
      </c>
      <c r="E3">
        <v>0</v>
      </c>
      <c r="F3">
        <v>0</v>
      </c>
      <c r="G3">
        <v>3.6912059110878301</v>
      </c>
      <c r="H3">
        <v>3.1569191501382599</v>
      </c>
      <c r="I3">
        <f t="shared" si="0"/>
        <v>4.3353668985215865</v>
      </c>
      <c r="J3">
        <f t="shared" si="1"/>
        <v>1.3887390956697323</v>
      </c>
      <c r="K3">
        <f t="shared" si="2"/>
        <v>2.9076026429331767</v>
      </c>
    </row>
    <row r="4" spans="1:23" x14ac:dyDescent="0.35">
      <c r="A4">
        <v>1926</v>
      </c>
      <c r="B4">
        <v>0</v>
      </c>
      <c r="C4">
        <v>0</v>
      </c>
      <c r="D4">
        <v>2.2594498115112098</v>
      </c>
      <c r="E4">
        <v>0</v>
      </c>
      <c r="F4">
        <v>0</v>
      </c>
      <c r="G4">
        <v>5.0421112144158</v>
      </c>
      <c r="H4">
        <v>4.4100879997103899</v>
      </c>
      <c r="I4">
        <f t="shared" si="0"/>
        <v>5.1492245715625433</v>
      </c>
      <c r="J4">
        <f t="shared" si="1"/>
        <v>0.54632287184935358</v>
      </c>
      <c r="K4">
        <f t="shared" si="2"/>
        <v>0.20430448704680712</v>
      </c>
    </row>
    <row r="5" spans="1:23" x14ac:dyDescent="0.35">
      <c r="A5">
        <v>1889</v>
      </c>
      <c r="B5">
        <v>0</v>
      </c>
      <c r="C5">
        <v>0</v>
      </c>
      <c r="D5">
        <v>0</v>
      </c>
      <c r="E5">
        <v>1</v>
      </c>
      <c r="F5">
        <v>0</v>
      </c>
      <c r="G5">
        <v>7.64725253176496</v>
      </c>
      <c r="H5">
        <v>7.1179077442353904</v>
      </c>
      <c r="I5">
        <f t="shared" si="0"/>
        <v>7.1457933733716343</v>
      </c>
      <c r="J5">
        <f t="shared" si="1"/>
        <v>7.7760831232413623E-4</v>
      </c>
      <c r="K5">
        <f t="shared" si="2"/>
        <v>5.0887202890609231</v>
      </c>
    </row>
    <row r="6" spans="1:23" x14ac:dyDescent="0.35">
      <c r="A6">
        <v>1886</v>
      </c>
      <c r="B6">
        <v>1</v>
      </c>
      <c r="C6">
        <v>3</v>
      </c>
      <c r="D6">
        <v>4.1097165532879796</v>
      </c>
      <c r="E6">
        <v>0</v>
      </c>
      <c r="F6">
        <v>0</v>
      </c>
      <c r="G6">
        <v>4.4975654100862297</v>
      </c>
      <c r="H6">
        <v>4.4331074208593098</v>
      </c>
      <c r="I6">
        <f t="shared" si="0"/>
        <v>4.1271798910515196</v>
      </c>
      <c r="J6">
        <f t="shared" si="1"/>
        <v>9.3591653494296323E-2</v>
      </c>
      <c r="K6">
        <f t="shared" si="2"/>
        <v>0.18402479927394744</v>
      </c>
    </row>
    <row r="7" spans="1:23" x14ac:dyDescent="0.35">
      <c r="A7">
        <v>1851</v>
      </c>
      <c r="B7">
        <v>0</v>
      </c>
      <c r="C7">
        <v>0</v>
      </c>
      <c r="D7">
        <v>4.0414266255126803</v>
      </c>
      <c r="E7">
        <v>0</v>
      </c>
      <c r="F7">
        <v>0</v>
      </c>
      <c r="G7">
        <v>5.4534119548090798</v>
      </c>
      <c r="H7">
        <v>7.9131591134593204</v>
      </c>
      <c r="I7">
        <f t="shared" si="0"/>
        <v>6.1240844348159396</v>
      </c>
      <c r="J7">
        <f t="shared" si="1"/>
        <v>3.2007882057629167</v>
      </c>
      <c r="K7">
        <f t="shared" si="2"/>
        <v>9.3090316535128128</v>
      </c>
    </row>
    <row r="8" spans="1:23" x14ac:dyDescent="0.35">
      <c r="A8">
        <v>1849</v>
      </c>
      <c r="B8">
        <v>0</v>
      </c>
      <c r="C8">
        <v>0</v>
      </c>
      <c r="D8">
        <v>3.4263446397077399</v>
      </c>
      <c r="E8">
        <v>0</v>
      </c>
      <c r="F8">
        <v>0</v>
      </c>
      <c r="G8">
        <v>3.7572467693804601</v>
      </c>
      <c r="H8">
        <v>4.8697400552920698</v>
      </c>
      <c r="I8">
        <f t="shared" si="0"/>
        <v>5.1516938899629299</v>
      </c>
      <c r="J8">
        <f t="shared" si="1"/>
        <v>7.9497964885602707E-2</v>
      </c>
      <c r="K8">
        <f t="shared" si="2"/>
        <v>5.8545709545881105E-5</v>
      </c>
    </row>
    <row r="9" spans="1:23" x14ac:dyDescent="0.35">
      <c r="A9">
        <v>1678</v>
      </c>
      <c r="B9">
        <v>0</v>
      </c>
      <c r="C9">
        <v>0</v>
      </c>
      <c r="D9">
        <v>0</v>
      </c>
      <c r="E9">
        <v>0</v>
      </c>
      <c r="F9">
        <v>0</v>
      </c>
      <c r="G9">
        <v>2.3356408894260698</v>
      </c>
      <c r="H9">
        <v>2.8617012934925898</v>
      </c>
      <c r="I9">
        <f t="shared" si="0"/>
        <v>3.0191774699086769</v>
      </c>
      <c r="J9">
        <f t="shared" si="1"/>
        <v>2.4798746138630562E-2</v>
      </c>
      <c r="K9">
        <f t="shared" si="2"/>
        <v>4.0015491299029629</v>
      </c>
    </row>
    <row r="10" spans="1:23" x14ac:dyDescent="0.35">
      <c r="A10">
        <v>1664</v>
      </c>
      <c r="B10">
        <v>0</v>
      </c>
      <c r="C10">
        <v>0</v>
      </c>
      <c r="D10">
        <v>0</v>
      </c>
      <c r="E10">
        <v>0</v>
      </c>
      <c r="F10">
        <v>1</v>
      </c>
      <c r="G10">
        <v>3.4431977944874301</v>
      </c>
      <c r="H10">
        <v>4.9378350483922704</v>
      </c>
      <c r="I10">
        <f t="shared" si="0"/>
        <v>4.9393243776145326</v>
      </c>
      <c r="J10">
        <f t="shared" si="1"/>
        <v>2.2181015322841068E-6</v>
      </c>
      <c r="K10">
        <f t="shared" si="2"/>
        <v>5.7375337640925648E-3</v>
      </c>
    </row>
    <row r="11" spans="1:23" x14ac:dyDescent="0.35">
      <c r="A11">
        <v>1661</v>
      </c>
      <c r="B11">
        <v>0</v>
      </c>
      <c r="C11">
        <v>3</v>
      </c>
      <c r="D11">
        <v>1.44444444444444</v>
      </c>
      <c r="E11">
        <v>0</v>
      </c>
      <c r="F11">
        <v>0</v>
      </c>
      <c r="G11">
        <v>7.1255305529368602</v>
      </c>
      <c r="H11">
        <v>2.2700297525228299</v>
      </c>
      <c r="I11">
        <f t="shared" si="0"/>
        <v>3.2344697146230033</v>
      </c>
      <c r="J11">
        <f t="shared" si="1"/>
        <v>0.93014444049578382</v>
      </c>
      <c r="K11">
        <f t="shared" si="2"/>
        <v>6.718768749850816</v>
      </c>
    </row>
    <row r="12" spans="1:23" x14ac:dyDescent="0.35">
      <c r="A12">
        <v>1498</v>
      </c>
      <c r="B12">
        <v>0</v>
      </c>
      <c r="C12">
        <v>3</v>
      </c>
      <c r="D12">
        <v>1.0833333333333299</v>
      </c>
      <c r="E12">
        <v>0</v>
      </c>
      <c r="F12">
        <v>0</v>
      </c>
      <c r="G12">
        <v>5.5481364064846801</v>
      </c>
      <c r="H12">
        <v>2.9128892679468898</v>
      </c>
      <c r="I12">
        <f t="shared" si="0"/>
        <v>2.4256291773798724</v>
      </c>
      <c r="J12">
        <f t="shared" si="1"/>
        <v>0.23742239585937808</v>
      </c>
      <c r="K12">
        <f t="shared" si="2"/>
        <v>3.7993777962415876</v>
      </c>
    </row>
    <row r="13" spans="1:23" x14ac:dyDescent="0.35">
      <c r="A13">
        <v>1496</v>
      </c>
      <c r="B13">
        <v>0</v>
      </c>
      <c r="C13">
        <v>0</v>
      </c>
      <c r="D13">
        <v>1.68055555555556</v>
      </c>
      <c r="E13">
        <v>0</v>
      </c>
      <c r="F13">
        <v>0</v>
      </c>
      <c r="G13">
        <v>4.8781826354043796</v>
      </c>
      <c r="H13">
        <v>3.4101744650890402</v>
      </c>
      <c r="I13">
        <f t="shared" si="0"/>
        <v>4.8201282863868151</v>
      </c>
      <c r="J13">
        <f t="shared" si="1"/>
        <v>1.9879697781921979</v>
      </c>
      <c r="K13">
        <f t="shared" si="2"/>
        <v>2.1080544765068403</v>
      </c>
    </row>
    <row r="14" spans="1:23" x14ac:dyDescent="0.35">
      <c r="A14">
        <v>1452</v>
      </c>
      <c r="B14">
        <v>0</v>
      </c>
      <c r="C14">
        <v>0</v>
      </c>
      <c r="D14">
        <v>0</v>
      </c>
      <c r="E14">
        <v>0</v>
      </c>
      <c r="F14">
        <v>0</v>
      </c>
      <c r="G14">
        <v>2.4009345095297099</v>
      </c>
      <c r="H14">
        <v>3.69038263264388</v>
      </c>
      <c r="I14">
        <f t="shared" si="0"/>
        <v>3.045892354574081</v>
      </c>
      <c r="J14">
        <f t="shared" si="1"/>
        <v>0.4153677185264868</v>
      </c>
      <c r="K14">
        <f t="shared" si="2"/>
        <v>1.372894729768104</v>
      </c>
    </row>
    <row r="15" spans="1:23" x14ac:dyDescent="0.35">
      <c r="A15">
        <v>1248</v>
      </c>
      <c r="B15">
        <v>0</v>
      </c>
      <c r="C15">
        <v>0</v>
      </c>
      <c r="D15">
        <v>1.84739921634402</v>
      </c>
      <c r="E15">
        <v>0</v>
      </c>
      <c r="F15">
        <v>0</v>
      </c>
      <c r="G15">
        <v>4.6842841850811201</v>
      </c>
      <c r="H15">
        <v>6.2605008970855698</v>
      </c>
      <c r="I15">
        <f t="shared" si="0"/>
        <v>4.8163131816197344</v>
      </c>
      <c r="J15">
        <f t="shared" si="1"/>
        <v>2.0856781575024286</v>
      </c>
      <c r="K15">
        <f t="shared" si="2"/>
        <v>1.9555571247045385</v>
      </c>
    </row>
    <row r="16" spans="1:23" x14ac:dyDescent="0.35">
      <c r="A16">
        <v>1196</v>
      </c>
      <c r="B16">
        <v>0</v>
      </c>
      <c r="C16">
        <v>1</v>
      </c>
      <c r="D16">
        <v>4.0101850428978896</v>
      </c>
      <c r="E16">
        <v>0</v>
      </c>
      <c r="F16">
        <v>0</v>
      </c>
      <c r="G16">
        <v>7.2914909508549597</v>
      </c>
      <c r="H16">
        <v>6.7600120338126999</v>
      </c>
      <c r="I16">
        <f t="shared" si="0"/>
        <v>6.0625635785091792</v>
      </c>
      <c r="J16">
        <f t="shared" si="1"/>
        <v>0.48643434780526718</v>
      </c>
      <c r="K16">
        <f t="shared" si="2"/>
        <v>3.6021135941409765</v>
      </c>
    </row>
    <row r="17" spans="1:23" x14ac:dyDescent="0.35">
      <c r="A17">
        <v>1169</v>
      </c>
      <c r="B17">
        <v>0</v>
      </c>
      <c r="C17">
        <v>0</v>
      </c>
      <c r="D17">
        <v>7.7117099710254502</v>
      </c>
      <c r="E17">
        <v>0</v>
      </c>
      <c r="F17">
        <v>0</v>
      </c>
      <c r="G17">
        <v>4.3585871685611197</v>
      </c>
      <c r="H17">
        <v>6.7463405148660103</v>
      </c>
      <c r="I17">
        <f t="shared" si="0"/>
        <v>7.3374172242020315</v>
      </c>
      <c r="J17">
        <f t="shared" si="1"/>
        <v>0.34937167631949928</v>
      </c>
      <c r="K17">
        <f t="shared" si="2"/>
        <v>3.5504055105196328</v>
      </c>
    </row>
    <row r="18" spans="1:23" x14ac:dyDescent="0.35">
      <c r="A18">
        <v>1045</v>
      </c>
      <c r="B18">
        <v>0</v>
      </c>
      <c r="C18">
        <v>0</v>
      </c>
      <c r="D18">
        <v>0</v>
      </c>
      <c r="E18">
        <v>0</v>
      </c>
      <c r="F18">
        <v>1</v>
      </c>
      <c r="G18">
        <v>4.1346962389746098</v>
      </c>
      <c r="H18">
        <v>5.69663900709459</v>
      </c>
      <c r="I18">
        <f t="shared" si="0"/>
        <v>5.2222509661764622</v>
      </c>
      <c r="J18">
        <f t="shared" si="1"/>
        <v>0.2250440133661393</v>
      </c>
      <c r="K18">
        <f t="shared" si="2"/>
        <v>0.69647448466706718</v>
      </c>
    </row>
    <row r="19" spans="1:23" x14ac:dyDescent="0.35">
      <c r="A19">
        <v>978</v>
      </c>
      <c r="B19">
        <v>0</v>
      </c>
      <c r="C19">
        <v>0</v>
      </c>
      <c r="D19">
        <v>0</v>
      </c>
      <c r="E19">
        <v>0</v>
      </c>
      <c r="F19">
        <v>0</v>
      </c>
      <c r="G19">
        <v>3.2060901305099598</v>
      </c>
      <c r="H19">
        <v>3.9736420662179301</v>
      </c>
      <c r="I19">
        <f t="shared" si="0"/>
        <v>3.3753217768981503</v>
      </c>
      <c r="J19">
        <f t="shared" si="1"/>
        <v>0.3579871686117051</v>
      </c>
      <c r="K19">
        <f t="shared" si="2"/>
        <v>0.78933713407253714</v>
      </c>
    </row>
    <row r="20" spans="1:23" x14ac:dyDescent="0.35">
      <c r="A20">
        <v>972</v>
      </c>
      <c r="B20">
        <v>0</v>
      </c>
      <c r="C20">
        <v>4</v>
      </c>
      <c r="D20">
        <v>9.6598614785420303</v>
      </c>
      <c r="E20">
        <v>0</v>
      </c>
      <c r="F20">
        <v>0</v>
      </c>
      <c r="G20">
        <v>4.7542655909413796</v>
      </c>
      <c r="H20">
        <v>5.61302647535513</v>
      </c>
      <c r="I20">
        <f t="shared" si="0"/>
        <v>5.1833808675661448</v>
      </c>
      <c r="J20">
        <f t="shared" si="1"/>
        <v>0.18459534829236648</v>
      </c>
      <c r="K20">
        <f t="shared" si="2"/>
        <v>0.56390778504028816</v>
      </c>
    </row>
    <row r="21" spans="1:23" x14ac:dyDescent="0.35">
      <c r="A21">
        <v>913</v>
      </c>
      <c r="B21">
        <v>0</v>
      </c>
      <c r="C21">
        <v>0</v>
      </c>
      <c r="D21">
        <v>0</v>
      </c>
      <c r="E21">
        <v>0</v>
      </c>
      <c r="F21">
        <v>0</v>
      </c>
      <c r="G21">
        <v>3.55587997273819</v>
      </c>
      <c r="H21">
        <v>3.6797183933743298</v>
      </c>
      <c r="I21">
        <f t="shared" si="0"/>
        <v>3.5184382908458307</v>
      </c>
      <c r="J21">
        <f t="shared" si="1"/>
        <v>2.6011271471603186E-2</v>
      </c>
      <c r="K21">
        <f t="shared" si="2"/>
        <v>1.3979991600340365</v>
      </c>
    </row>
    <row r="22" spans="1:23" x14ac:dyDescent="0.35">
      <c r="A22">
        <v>898</v>
      </c>
      <c r="B22">
        <v>1</v>
      </c>
      <c r="C22">
        <v>0</v>
      </c>
      <c r="D22">
        <v>3.5700507754542099</v>
      </c>
      <c r="E22">
        <v>0</v>
      </c>
      <c r="F22">
        <v>0</v>
      </c>
      <c r="G22">
        <v>6.3195026300319102</v>
      </c>
      <c r="H22">
        <v>6.4049328253565303</v>
      </c>
      <c r="I22">
        <f t="shared" si="0"/>
        <v>7.0266465835713952</v>
      </c>
      <c r="J22">
        <f t="shared" si="1"/>
        <v>0.38652799715365144</v>
      </c>
      <c r="K22">
        <f t="shared" si="2"/>
        <v>2.380368493551682</v>
      </c>
    </row>
    <row r="23" spans="1:23" x14ac:dyDescent="0.35">
      <c r="A23">
        <v>876</v>
      </c>
      <c r="B23">
        <v>0</v>
      </c>
      <c r="C23">
        <v>0</v>
      </c>
      <c r="D23">
        <v>0</v>
      </c>
      <c r="E23">
        <v>0</v>
      </c>
      <c r="F23">
        <v>0</v>
      </c>
      <c r="G23">
        <v>4.6163235860226397</v>
      </c>
      <c r="H23">
        <v>5.1939589780191797</v>
      </c>
      <c r="I23">
        <f t="shared" si="0"/>
        <v>3.9523187952211636</v>
      </c>
      <c r="J23">
        <f t="shared" si="1"/>
        <v>1.5416703435386909</v>
      </c>
      <c r="K23">
        <f t="shared" si="2"/>
        <v>0.11013798864081727</v>
      </c>
      <c r="W23" s="4" t="s">
        <v>578</v>
      </c>
    </row>
    <row r="24" spans="1:23" x14ac:dyDescent="0.35">
      <c r="A24">
        <v>832</v>
      </c>
      <c r="B24">
        <v>1</v>
      </c>
      <c r="C24">
        <v>0</v>
      </c>
      <c r="D24">
        <v>0</v>
      </c>
      <c r="E24">
        <v>0</v>
      </c>
      <c r="F24">
        <v>0</v>
      </c>
      <c r="G24">
        <v>4.8731994630787598</v>
      </c>
      <c r="H24">
        <v>6.3503207177984198</v>
      </c>
      <c r="I24">
        <f t="shared" si="0"/>
        <v>4.8189795603186756</v>
      </c>
      <c r="J24">
        <f t="shared" si="1"/>
        <v>2.3450057405914029</v>
      </c>
      <c r="K24">
        <f t="shared" si="2"/>
        <v>2.2148350195628392</v>
      </c>
    </row>
    <row r="25" spans="1:23" x14ac:dyDescent="0.35">
      <c r="A25">
        <v>715</v>
      </c>
      <c r="B25">
        <v>0</v>
      </c>
      <c r="C25">
        <v>0</v>
      </c>
      <c r="D25">
        <v>0</v>
      </c>
      <c r="E25">
        <v>0</v>
      </c>
      <c r="F25">
        <v>0</v>
      </c>
      <c r="G25">
        <v>6.5899066592698103</v>
      </c>
      <c r="H25">
        <v>3.6526974891292698</v>
      </c>
      <c r="I25">
        <f t="shared" si="0"/>
        <v>4.7598103096402431</v>
      </c>
      <c r="J25">
        <f t="shared" si="1"/>
        <v>1.2256987973397624</v>
      </c>
      <c r="K25">
        <f t="shared" si="2"/>
        <v>1.4626267102464208</v>
      </c>
    </row>
    <row r="26" spans="1:23" x14ac:dyDescent="0.35">
      <c r="A26">
        <v>689</v>
      </c>
      <c r="B26">
        <v>0</v>
      </c>
      <c r="C26">
        <v>0</v>
      </c>
      <c r="D26">
        <v>1.3151851851851899</v>
      </c>
      <c r="E26">
        <v>0</v>
      </c>
      <c r="F26">
        <v>0</v>
      </c>
      <c r="G26">
        <v>4.06655610632248</v>
      </c>
      <c r="H26">
        <v>4.22625694918999</v>
      </c>
      <c r="I26">
        <f t="shared" si="0"/>
        <v>4.3226737012722154</v>
      </c>
      <c r="J26">
        <f t="shared" si="1"/>
        <v>9.296190082085324E-3</v>
      </c>
      <c r="K26">
        <f t="shared" si="2"/>
        <v>0.40428180993735691</v>
      </c>
    </row>
    <row r="27" spans="1:23" x14ac:dyDescent="0.35">
      <c r="A27">
        <v>674</v>
      </c>
      <c r="B27">
        <v>0</v>
      </c>
      <c r="C27">
        <v>0</v>
      </c>
      <c r="D27">
        <v>5.9746754535147399</v>
      </c>
      <c r="E27">
        <v>0</v>
      </c>
      <c r="F27">
        <v>0</v>
      </c>
      <c r="G27">
        <v>5.5935277221218804</v>
      </c>
      <c r="H27">
        <v>7.7318304202881603</v>
      </c>
      <c r="I27">
        <f t="shared" si="0"/>
        <v>7.0564592180305441</v>
      </c>
      <c r="J27">
        <f t="shared" si="1"/>
        <v>0.45612626083889785</v>
      </c>
      <c r="K27">
        <f t="shared" si="2"/>
        <v>8.2354184682115275</v>
      </c>
    </row>
    <row r="28" spans="1:23" x14ac:dyDescent="0.35">
      <c r="A28">
        <v>625</v>
      </c>
      <c r="B28">
        <v>0</v>
      </c>
      <c r="C28">
        <v>3</v>
      </c>
      <c r="D28">
        <v>5.0892120181405902</v>
      </c>
      <c r="E28">
        <v>0</v>
      </c>
      <c r="F28">
        <v>0</v>
      </c>
      <c r="G28">
        <v>4.4823727634703303</v>
      </c>
      <c r="H28">
        <v>3.1767341821662902</v>
      </c>
      <c r="I28">
        <f t="shared" si="0"/>
        <v>3.8027528519448612</v>
      </c>
      <c r="J28">
        <f t="shared" si="1"/>
        <v>0.39189937491133153</v>
      </c>
      <c r="K28">
        <f t="shared" si="2"/>
        <v>2.8404193063410847</v>
      </c>
    </row>
    <row r="29" spans="1:23" x14ac:dyDescent="0.35">
      <c r="A29">
        <v>608</v>
      </c>
      <c r="B29">
        <v>0</v>
      </c>
      <c r="C29">
        <v>0</v>
      </c>
      <c r="D29">
        <v>5.7336763038548799</v>
      </c>
      <c r="E29">
        <v>0</v>
      </c>
      <c r="F29">
        <v>1</v>
      </c>
      <c r="G29">
        <v>4.8761945596059997</v>
      </c>
      <c r="H29">
        <v>7.6528906949522399</v>
      </c>
      <c r="I29">
        <f t="shared" si="0"/>
        <v>8.1208689094766289</v>
      </c>
      <c r="J29">
        <f t="shared" si="1"/>
        <v>0.21900360926943499</v>
      </c>
      <c r="K29">
        <f t="shared" si="2"/>
        <v>7.7885766765775797</v>
      </c>
    </row>
    <row r="30" spans="1:23" x14ac:dyDescent="0.35">
      <c r="A30">
        <v>429</v>
      </c>
      <c r="B30">
        <v>0</v>
      </c>
      <c r="C30">
        <v>0</v>
      </c>
      <c r="D30">
        <v>3.8228112630114799</v>
      </c>
      <c r="E30">
        <v>0</v>
      </c>
      <c r="F30">
        <v>0</v>
      </c>
      <c r="G30">
        <v>4.2752974751061297</v>
      </c>
      <c r="H30">
        <v>5.4442530406988103</v>
      </c>
      <c r="I30">
        <f t="shared" si="0"/>
        <v>5.5431070239165594</v>
      </c>
      <c r="J30">
        <f t="shared" si="1"/>
        <v>9.7721099980150154E-3</v>
      </c>
      <c r="K30">
        <f t="shared" si="2"/>
        <v>0.33891550764523454</v>
      </c>
    </row>
    <row r="31" spans="1:23" x14ac:dyDescent="0.35">
      <c r="A31">
        <v>407</v>
      </c>
      <c r="B31">
        <v>0</v>
      </c>
      <c r="C31">
        <v>0</v>
      </c>
      <c r="D31">
        <v>0</v>
      </c>
      <c r="E31">
        <v>0</v>
      </c>
      <c r="F31">
        <v>0</v>
      </c>
      <c r="G31">
        <v>4.3275423081184803</v>
      </c>
      <c r="H31">
        <v>2.5206669064729401</v>
      </c>
      <c r="I31">
        <f t="shared" si="0"/>
        <v>3.8341639353666768</v>
      </c>
      <c r="J31">
        <f t="shared" si="1"/>
        <v>1.7252744449126736</v>
      </c>
      <c r="K31">
        <f t="shared" si="2"/>
        <v>5.4822552588243321</v>
      </c>
    </row>
    <row r="32" spans="1:23" x14ac:dyDescent="0.35">
      <c r="A32">
        <v>155</v>
      </c>
      <c r="B32">
        <v>0</v>
      </c>
      <c r="C32">
        <v>0</v>
      </c>
      <c r="D32">
        <v>0</v>
      </c>
      <c r="E32">
        <v>1</v>
      </c>
      <c r="F32">
        <v>0</v>
      </c>
      <c r="G32">
        <v>5.1955306681203401</v>
      </c>
      <c r="H32">
        <v>6.1876407082614202</v>
      </c>
      <c r="I32">
        <f t="shared" si="0"/>
        <v>6.1426713728614377</v>
      </c>
      <c r="J32">
        <f t="shared" si="1"/>
        <v>2.0222411263161183E-3</v>
      </c>
      <c r="K32">
        <f t="shared" si="2"/>
        <v>1.7570885548157815</v>
      </c>
    </row>
    <row r="33" spans="1:23" x14ac:dyDescent="0.35">
      <c r="A33">
        <v>149</v>
      </c>
      <c r="B33">
        <v>0</v>
      </c>
      <c r="C33">
        <v>0</v>
      </c>
      <c r="D33">
        <v>2.0833333333333299</v>
      </c>
      <c r="E33">
        <v>0</v>
      </c>
      <c r="F33">
        <v>0</v>
      </c>
      <c r="G33">
        <v>2.7264492364262898</v>
      </c>
      <c r="H33">
        <v>2.5751631383039499</v>
      </c>
      <c r="I33">
        <f t="shared" si="0"/>
        <v>4.122055871750482</v>
      </c>
      <c r="J33">
        <f t="shared" si="1"/>
        <v>2.3928771287896837</v>
      </c>
      <c r="K33">
        <f t="shared" si="2"/>
        <v>5.2300277859642614</v>
      </c>
    </row>
    <row r="34" spans="1:23" x14ac:dyDescent="0.35">
      <c r="A34">
        <v>22</v>
      </c>
      <c r="B34">
        <v>0</v>
      </c>
      <c r="C34">
        <v>0</v>
      </c>
      <c r="D34">
        <v>1.92448790627362</v>
      </c>
      <c r="E34">
        <v>0</v>
      </c>
      <c r="F34">
        <v>0</v>
      </c>
      <c r="G34">
        <v>4.1677427579400099</v>
      </c>
      <c r="H34">
        <v>4.6571068816420702</v>
      </c>
      <c r="I34">
        <f t="shared" si="0"/>
        <v>4.6398629104277838</v>
      </c>
      <c r="J34">
        <f t="shared" si="1"/>
        <v>2.973545432391396E-4</v>
      </c>
      <c r="K34">
        <f t="shared" si="2"/>
        <v>4.2017479639473762E-2</v>
      </c>
    </row>
    <row r="36" spans="1:23" x14ac:dyDescent="0.35">
      <c r="H36">
        <f>AVERAGE(H2:H35)</f>
        <v>4.8620885384786607</v>
      </c>
      <c r="J36">
        <f>SUM(J2:J35)</f>
        <v>23.799281228748381</v>
      </c>
      <c r="K36">
        <f>SUM(K2:K35)</f>
        <v>87.355470198882543</v>
      </c>
      <c r="M36">
        <f>1-J36/K36</f>
        <v>0.72755820357254719</v>
      </c>
      <c r="N36" t="s">
        <v>16</v>
      </c>
    </row>
    <row r="37" spans="1:23" x14ac:dyDescent="0.35">
      <c r="M37">
        <v>0.6</v>
      </c>
    </row>
    <row r="39" spans="1:23" x14ac:dyDescent="0.35">
      <c r="A39" t="s">
        <v>1</v>
      </c>
      <c r="B39" t="s">
        <v>57</v>
      </c>
      <c r="C39" t="s">
        <v>58</v>
      </c>
      <c r="D39" t="s">
        <v>59</v>
      </c>
      <c r="E39" t="s">
        <v>60</v>
      </c>
      <c r="F39" t="s">
        <v>61</v>
      </c>
      <c r="G39" t="s">
        <v>7</v>
      </c>
      <c r="H39" t="s">
        <v>62</v>
      </c>
      <c r="I39" t="s">
        <v>9</v>
      </c>
      <c r="J39" t="s">
        <v>10</v>
      </c>
      <c r="K39" t="s">
        <v>11</v>
      </c>
    </row>
    <row r="40" spans="1:23" x14ac:dyDescent="0.35">
      <c r="A40">
        <v>187</v>
      </c>
      <c r="B40">
        <v>1</v>
      </c>
      <c r="C40">
        <v>0</v>
      </c>
      <c r="D40">
        <v>0</v>
      </c>
      <c r="E40">
        <v>0</v>
      </c>
      <c r="F40">
        <v>0</v>
      </c>
      <c r="G40">
        <v>1.81905013846547</v>
      </c>
      <c r="H40">
        <v>2.8568386993548698</v>
      </c>
      <c r="I40">
        <f t="shared" ref="I40:I49" si="3" xml:space="preserve"> 2.06355 + 0.76156 *B40 -0.79943 *C40 + 0.45263 *D40 + 1.95337  *E40 +  1.46699 *F40+ 0.40915 *G40</f>
        <v>3.5693743641531475</v>
      </c>
      <c r="J40">
        <f t="shared" ref="J40:J49" si="4">(H40-I40)^2</f>
        <v>0.5077070736095235</v>
      </c>
      <c r="K40">
        <f t="shared" ref="K40:K49" si="5">(H40-H$36)^2</f>
        <v>4.0210269173059894</v>
      </c>
    </row>
    <row r="41" spans="1:23" x14ac:dyDescent="0.35">
      <c r="A41">
        <v>292</v>
      </c>
      <c r="B41">
        <v>0</v>
      </c>
      <c r="C41">
        <v>0</v>
      </c>
      <c r="D41">
        <v>1.16665910808768</v>
      </c>
      <c r="E41">
        <v>0</v>
      </c>
      <c r="F41">
        <v>0</v>
      </c>
      <c r="G41">
        <v>5.0096932667933798</v>
      </c>
      <c r="H41">
        <v>5.6020921129089398</v>
      </c>
      <c r="I41">
        <f t="shared" si="3"/>
        <v>4.6413309122022381</v>
      </c>
      <c r="J41">
        <f t="shared" si="4"/>
        <v>0.92306208478338314</v>
      </c>
      <c r="K41">
        <f t="shared" si="5"/>
        <v>0.54760529016958959</v>
      </c>
    </row>
    <row r="42" spans="1:23" x14ac:dyDescent="0.35">
      <c r="A42">
        <v>1009</v>
      </c>
      <c r="B42">
        <v>0</v>
      </c>
      <c r="C42">
        <v>0</v>
      </c>
      <c r="D42">
        <v>1.4416591080876799</v>
      </c>
      <c r="E42">
        <v>0</v>
      </c>
      <c r="F42">
        <v>0</v>
      </c>
      <c r="G42">
        <v>4.7721566895575096</v>
      </c>
      <c r="H42">
        <v>4.8894536838719302</v>
      </c>
      <c r="I42">
        <f t="shared" si="3"/>
        <v>4.6686160716261824</v>
      </c>
      <c r="J42">
        <f t="shared" si="4"/>
        <v>4.876925098240327E-2</v>
      </c>
      <c r="K42">
        <f t="shared" si="5"/>
        <v>7.4885118239477932E-4</v>
      </c>
    </row>
    <row r="43" spans="1:23" x14ac:dyDescent="0.35">
      <c r="A43">
        <v>1112</v>
      </c>
      <c r="B43">
        <v>2</v>
      </c>
      <c r="C43">
        <v>0</v>
      </c>
      <c r="D43">
        <v>4.0451851851851899</v>
      </c>
      <c r="E43">
        <v>0</v>
      </c>
      <c r="F43">
        <v>0</v>
      </c>
      <c r="G43">
        <v>6.0148937241573801</v>
      </c>
      <c r="H43">
        <v>11.1562228769538</v>
      </c>
      <c r="I43">
        <f t="shared" si="3"/>
        <v>7.8786359376093653</v>
      </c>
      <c r="J43">
        <f t="shared" si="4"/>
        <v>10.742576144961218</v>
      </c>
      <c r="K43">
        <f t="shared" si="5"/>
        <v>39.616127070771874</v>
      </c>
    </row>
    <row r="44" spans="1:23" x14ac:dyDescent="0.35">
      <c r="A44">
        <v>1464</v>
      </c>
      <c r="B44">
        <v>0</v>
      </c>
      <c r="C44">
        <v>0</v>
      </c>
      <c r="D44">
        <v>3.1527777777777799</v>
      </c>
      <c r="E44">
        <v>0</v>
      </c>
      <c r="F44">
        <v>0</v>
      </c>
      <c r="G44">
        <v>1.50809037196173</v>
      </c>
      <c r="H44">
        <v>4.2677582166513597</v>
      </c>
      <c r="I44">
        <f t="shared" si="3"/>
        <v>4.1076269812436985</v>
      </c>
      <c r="J44">
        <f t="shared" si="4"/>
        <v>2.5642012553183796E-2</v>
      </c>
      <c r="K44">
        <f t="shared" si="5"/>
        <v>0.35322853144334326</v>
      </c>
    </row>
    <row r="45" spans="1:23" x14ac:dyDescent="0.35">
      <c r="A45">
        <v>1647</v>
      </c>
      <c r="B45">
        <v>0</v>
      </c>
      <c r="C45">
        <v>0</v>
      </c>
      <c r="D45">
        <v>4.7037405470044398</v>
      </c>
      <c r="E45">
        <v>0</v>
      </c>
      <c r="F45">
        <v>0</v>
      </c>
      <c r="G45">
        <v>3.4629367877312598</v>
      </c>
      <c r="H45">
        <v>3.5396927691009799</v>
      </c>
      <c r="I45">
        <f t="shared" si="3"/>
        <v>5.6094646704908655</v>
      </c>
      <c r="J45">
        <f t="shared" si="4"/>
        <v>4.2839557237831025</v>
      </c>
      <c r="K45">
        <f t="shared" si="5"/>
        <v>1.7487305708679886</v>
      </c>
      <c r="W45" s="4" t="s">
        <v>579</v>
      </c>
    </row>
    <row r="46" spans="1:23" x14ac:dyDescent="0.35">
      <c r="A46">
        <v>1683</v>
      </c>
      <c r="B46">
        <v>0</v>
      </c>
      <c r="C46">
        <v>0</v>
      </c>
      <c r="D46">
        <v>0</v>
      </c>
      <c r="E46">
        <v>0</v>
      </c>
      <c r="F46">
        <v>0</v>
      </c>
      <c r="G46">
        <v>1.9726496434409999</v>
      </c>
      <c r="H46">
        <v>2.8152588830515701</v>
      </c>
      <c r="I46">
        <f t="shared" si="3"/>
        <v>2.8706596016138852</v>
      </c>
      <c r="J46">
        <f t="shared" si="4"/>
        <v>3.0692396172208448E-3</v>
      </c>
      <c r="K46">
        <f t="shared" si="5"/>
        <v>4.1895116383357829</v>
      </c>
    </row>
    <row r="47" spans="1:23" x14ac:dyDescent="0.35">
      <c r="A47">
        <v>1743</v>
      </c>
      <c r="B47">
        <v>0</v>
      </c>
      <c r="C47">
        <v>0</v>
      </c>
      <c r="D47">
        <v>0</v>
      </c>
      <c r="E47">
        <v>0</v>
      </c>
      <c r="F47">
        <v>0</v>
      </c>
      <c r="G47">
        <v>3.7761065767095299</v>
      </c>
      <c r="H47">
        <v>3.1408056522428902</v>
      </c>
      <c r="I47">
        <f t="shared" si="3"/>
        <v>3.6085440058607041</v>
      </c>
      <c r="J47">
        <f t="shared" si="4"/>
        <v>0.21877916744510312</v>
      </c>
      <c r="K47">
        <f t="shared" si="5"/>
        <v>2.9628147744481446</v>
      </c>
    </row>
    <row r="48" spans="1:23" x14ac:dyDescent="0.35">
      <c r="A48">
        <v>1770</v>
      </c>
      <c r="B48">
        <v>0</v>
      </c>
      <c r="C48">
        <v>0</v>
      </c>
      <c r="D48">
        <v>0</v>
      </c>
      <c r="E48">
        <v>0</v>
      </c>
      <c r="F48">
        <v>0</v>
      </c>
      <c r="G48">
        <v>6.9614527354989697</v>
      </c>
      <c r="H48">
        <v>6.0348816526575</v>
      </c>
      <c r="I48">
        <f t="shared" si="3"/>
        <v>4.9118283867294039</v>
      </c>
      <c r="J48">
        <f t="shared" si="4"/>
        <v>1.2612486381117629</v>
      </c>
      <c r="K48">
        <f t="shared" si="5"/>
        <v>1.3754436886652999</v>
      </c>
    </row>
    <row r="49" spans="1:11" x14ac:dyDescent="0.35">
      <c r="A49">
        <v>1896</v>
      </c>
      <c r="B49">
        <v>0</v>
      </c>
      <c r="C49">
        <v>0</v>
      </c>
      <c r="D49">
        <v>0</v>
      </c>
      <c r="E49">
        <v>1</v>
      </c>
      <c r="F49">
        <v>0</v>
      </c>
      <c r="G49">
        <v>5.0195568471652798</v>
      </c>
      <c r="H49">
        <v>5.2370407913791901</v>
      </c>
      <c r="I49">
        <f t="shared" si="3"/>
        <v>6.0706716840176753</v>
      </c>
      <c r="J49">
        <f t="shared" si="4"/>
        <v>0.69494046516123764</v>
      </c>
      <c r="K49">
        <f t="shared" si="5"/>
        <v>0.14058919195518252</v>
      </c>
    </row>
    <row r="51" spans="1:11" x14ac:dyDescent="0.35">
      <c r="J51">
        <f>SUM(J40:J50)</f>
        <v>18.70974980100814</v>
      </c>
      <c r="K51">
        <f>SUM(K40:K50)</f>
        <v>54.955826525145589</v>
      </c>
    </row>
    <row r="53" spans="1:11" x14ac:dyDescent="0.35">
      <c r="J53" t="s">
        <v>15</v>
      </c>
      <c r="K53">
        <f>1-J51/K51</f>
        <v>0.65954929651640648</v>
      </c>
    </row>
    <row r="68" spans="23:23" x14ac:dyDescent="0.35">
      <c r="W68" s="4" t="s">
        <v>580</v>
      </c>
    </row>
    <row r="91" spans="23:23" x14ac:dyDescent="0.35">
      <c r="W91" s="4" t="s">
        <v>581</v>
      </c>
    </row>
    <row r="112" spans="23:23" x14ac:dyDescent="0.35">
      <c r="W112" s="4" t="s">
        <v>582</v>
      </c>
    </row>
    <row r="136" spans="23:23" x14ac:dyDescent="0.35">
      <c r="W136" s="4" t="s">
        <v>583</v>
      </c>
    </row>
  </sheetData>
  <sortState xmlns:xlrd2="http://schemas.microsoft.com/office/spreadsheetml/2017/richdata2" ref="A2:K34">
    <sortCondition descending="1" ref="A1:A34"/>
  </sortState>
  <conditionalFormatting sqref="B37:E37 A39:I39">
    <cfRule type="duplicateValues" dxfId="73" priority="1"/>
  </conditionalFormatting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W136"/>
  <sheetViews>
    <sheetView workbookViewId="0">
      <selection activeCell="D10" sqref="D10"/>
    </sheetView>
  </sheetViews>
  <sheetFormatPr defaultRowHeight="15.5" x14ac:dyDescent="0.35"/>
  <cols>
    <col min="23" max="23" width="10" style="4" bestFit="1" customWidth="1"/>
  </cols>
  <sheetData>
    <row r="1" spans="1:23" x14ac:dyDescent="0.35">
      <c r="A1" t="s">
        <v>1</v>
      </c>
      <c r="B1" t="s">
        <v>63</v>
      </c>
      <c r="C1" t="s">
        <v>64</v>
      </c>
      <c r="D1" t="s">
        <v>65</v>
      </c>
      <c r="E1" t="s">
        <v>58</v>
      </c>
      <c r="F1" t="s">
        <v>66</v>
      </c>
      <c r="G1" t="s">
        <v>62</v>
      </c>
      <c r="H1" t="s">
        <v>7</v>
      </c>
      <c r="I1" t="s">
        <v>9</v>
      </c>
      <c r="J1" t="s">
        <v>10</v>
      </c>
      <c r="K1" t="s">
        <v>11</v>
      </c>
      <c r="W1" s="4" t="s">
        <v>577</v>
      </c>
    </row>
    <row r="2" spans="1:23" x14ac:dyDescent="0.35">
      <c r="A2">
        <v>1983</v>
      </c>
      <c r="B2">
        <v>0.31111</v>
      </c>
      <c r="C2">
        <v>0.33098734729371898</v>
      </c>
      <c r="D2">
        <v>1</v>
      </c>
      <c r="E2">
        <v>0</v>
      </c>
      <c r="F2">
        <v>5.5428515566459797</v>
      </c>
      <c r="G2">
        <v>3.9606555059280235</v>
      </c>
      <c r="H2">
        <v>2.9553047875439225</v>
      </c>
      <c r="I2">
        <f t="shared" ref="I2:I34" si="0" xml:space="preserve"> -5.53014 + 4.71816 *B2 + 9.79658 *C2 + 2.48381 *D2 + 0.39356 *E2 +  0.14152 *F2 + 0.38762 *G2</f>
        <v>3.9837344238550614</v>
      </c>
      <c r="J2">
        <f t="shared" ref="J2:J34" si="1">(H2-I2)^2</f>
        <v>1.0576675168430616</v>
      </c>
      <c r="K2">
        <f t="shared" ref="K2:K34" si="2">(H2-H$36)^2</f>
        <v>2.6332949588673347</v>
      </c>
    </row>
    <row r="3" spans="1:23" x14ac:dyDescent="0.35">
      <c r="A3">
        <v>1937</v>
      </c>
      <c r="B3">
        <v>0.20408000000000001</v>
      </c>
      <c r="C3">
        <v>0.29207667225171702</v>
      </c>
      <c r="D3">
        <v>1</v>
      </c>
      <c r="E3">
        <v>0</v>
      </c>
      <c r="F3">
        <v>4.26671414441675</v>
      </c>
      <c r="G3">
        <v>3.156919150138263</v>
      </c>
      <c r="H3">
        <v>3.6912059110878301</v>
      </c>
      <c r="I3">
        <f t="shared" si="0"/>
        <v>2.6054149653421783</v>
      </c>
      <c r="J3">
        <f t="shared" si="1"/>
        <v>1.1789419778632371</v>
      </c>
      <c r="K3">
        <f t="shared" si="2"/>
        <v>0.78648857658529103</v>
      </c>
    </row>
    <row r="4" spans="1:23" x14ac:dyDescent="0.35">
      <c r="A4">
        <v>1926</v>
      </c>
      <c r="B4">
        <v>9.5240000000000005E-2</v>
      </c>
      <c r="C4">
        <v>0.33331814671127002</v>
      </c>
      <c r="D4">
        <v>1</v>
      </c>
      <c r="E4">
        <v>0</v>
      </c>
      <c r="F4">
        <v>18.794409289781498</v>
      </c>
      <c r="G4">
        <v>4.4100879997103952</v>
      </c>
      <c r="H4">
        <v>5.0421112144158009</v>
      </c>
      <c r="I4">
        <f t="shared" si="0"/>
        <v>5.037628561246315</v>
      </c>
      <c r="J4">
        <f t="shared" si="1"/>
        <v>2.0094179437902238E-5</v>
      </c>
      <c r="K4">
        <f t="shared" si="2"/>
        <v>0.21535483132493516</v>
      </c>
    </row>
    <row r="5" spans="1:23" x14ac:dyDescent="0.35">
      <c r="A5">
        <v>1896</v>
      </c>
      <c r="B5">
        <v>0.33002999999999999</v>
      </c>
      <c r="C5">
        <v>0.32374353655063998</v>
      </c>
      <c r="D5">
        <v>1</v>
      </c>
      <c r="E5">
        <v>0</v>
      </c>
      <c r="F5">
        <v>6.06508142183021</v>
      </c>
      <c r="G5">
        <v>5.237040791379191</v>
      </c>
      <c r="H5">
        <v>5.0195568471652843</v>
      </c>
      <c r="I5">
        <f t="shared" si="0"/>
        <v>4.5706958744730812</v>
      </c>
      <c r="J5">
        <f t="shared" si="1"/>
        <v>0.20147617280619065</v>
      </c>
      <c r="K5">
        <f t="shared" si="2"/>
        <v>0.19493021848845338</v>
      </c>
    </row>
    <row r="6" spans="1:23" x14ac:dyDescent="0.35">
      <c r="A6">
        <v>1889</v>
      </c>
      <c r="B6">
        <v>0.43447999999999998</v>
      </c>
      <c r="C6">
        <v>0.28637225213218098</v>
      </c>
      <c r="D6">
        <v>1</v>
      </c>
      <c r="E6">
        <v>0</v>
      </c>
      <c r="F6">
        <v>15.2781438070999</v>
      </c>
      <c r="G6">
        <v>7.1179077442353984</v>
      </c>
      <c r="H6">
        <v>7.6472525317649671</v>
      </c>
      <c r="I6">
        <f t="shared" si="0"/>
        <v>6.7302911459943839</v>
      </c>
      <c r="J6">
        <f t="shared" si="1"/>
        <v>0.84081818299430822</v>
      </c>
      <c r="K6">
        <f t="shared" si="2"/>
        <v>9.4200175447852086</v>
      </c>
    </row>
    <row r="7" spans="1:23" x14ac:dyDescent="0.35">
      <c r="A7">
        <v>1849</v>
      </c>
      <c r="B7">
        <v>0.27272999999999997</v>
      </c>
      <c r="C7">
        <v>0.30720421544965199</v>
      </c>
      <c r="D7">
        <v>1</v>
      </c>
      <c r="E7">
        <v>0</v>
      </c>
      <c r="F7">
        <v>6.6414182433546598</v>
      </c>
      <c r="G7">
        <v>4.8697400552920733</v>
      </c>
      <c r="H7">
        <v>3.7572467693804694</v>
      </c>
      <c r="I7">
        <f t="shared" si="0"/>
        <v>4.0775065998216169</v>
      </c>
      <c r="J7">
        <f t="shared" si="1"/>
        <v>0.10256635899419253</v>
      </c>
      <c r="K7">
        <f t="shared" si="2"/>
        <v>0.67371436949452146</v>
      </c>
    </row>
    <row r="8" spans="1:23" x14ac:dyDescent="0.35">
      <c r="A8">
        <v>1770</v>
      </c>
      <c r="B8">
        <v>9.3329999999999996E-2</v>
      </c>
      <c r="C8">
        <v>0.27606744622478302</v>
      </c>
      <c r="D8">
        <v>1</v>
      </c>
      <c r="E8">
        <v>0</v>
      </c>
      <c r="F8">
        <v>29.9063426473687</v>
      </c>
      <c r="G8">
        <v>6.0348816526575044</v>
      </c>
      <c r="H8">
        <v>6.9614527354989715</v>
      </c>
      <c r="I8">
        <f t="shared" si="0"/>
        <v>6.6701191327955058</v>
      </c>
      <c r="J8">
        <f t="shared" si="1"/>
        <v>8.4875268064180762E-2</v>
      </c>
      <c r="K8">
        <f t="shared" si="2"/>
        <v>5.680618977297101</v>
      </c>
    </row>
    <row r="9" spans="1:23" x14ac:dyDescent="0.35">
      <c r="A9">
        <v>1683</v>
      </c>
      <c r="B9">
        <v>0.13125000000000001</v>
      </c>
      <c r="C9">
        <v>0.391191771351521</v>
      </c>
      <c r="D9">
        <v>1</v>
      </c>
      <c r="E9">
        <v>0</v>
      </c>
      <c r="F9">
        <v>0.99124222685846697</v>
      </c>
      <c r="G9">
        <v>2.8152588830515706</v>
      </c>
      <c r="H9">
        <v>1.9726496434410086</v>
      </c>
      <c r="I9">
        <f t="shared" si="0"/>
        <v>2.6368012315803435</v>
      </c>
      <c r="J9">
        <f t="shared" si="1"/>
        <v>0.44109733202800078</v>
      </c>
      <c r="K9">
        <f t="shared" si="2"/>
        <v>6.7880996736417059</v>
      </c>
    </row>
    <row r="10" spans="1:23" x14ac:dyDescent="0.35">
      <c r="A10">
        <v>1678</v>
      </c>
      <c r="B10">
        <v>8.8239999999999999E-2</v>
      </c>
      <c r="C10">
        <v>0.391191771351521</v>
      </c>
      <c r="D10">
        <v>1</v>
      </c>
      <c r="E10">
        <v>0</v>
      </c>
      <c r="F10">
        <v>2.4107396371180099</v>
      </c>
      <c r="G10">
        <v>2.8617012934925978</v>
      </c>
      <c r="H10">
        <v>2.3356408894260712</v>
      </c>
      <c r="I10">
        <f t="shared" si="0"/>
        <v>2.6527624506154255</v>
      </c>
      <c r="J10">
        <f t="shared" si="1"/>
        <v>0.10056608457117339</v>
      </c>
      <c r="K10">
        <f t="shared" si="2"/>
        <v>5.0283888553896174</v>
      </c>
    </row>
    <row r="11" spans="1:23" x14ac:dyDescent="0.35">
      <c r="A11">
        <v>1664</v>
      </c>
      <c r="B11">
        <v>0</v>
      </c>
      <c r="C11">
        <v>0.70710678118654802</v>
      </c>
      <c r="D11">
        <v>0</v>
      </c>
      <c r="E11">
        <v>0</v>
      </c>
      <c r="F11">
        <v>1.86016446427689</v>
      </c>
      <c r="G11">
        <v>4.9378350483922704</v>
      </c>
      <c r="H11">
        <v>3.443197794487431</v>
      </c>
      <c r="I11">
        <f t="shared" si="0"/>
        <v>3.57434224687879</v>
      </c>
      <c r="J11">
        <f t="shared" si="1"/>
        <v>1.7198867393029418E-2</v>
      </c>
      <c r="K11">
        <f t="shared" si="2"/>
        <v>1.2878845870374371</v>
      </c>
    </row>
    <row r="12" spans="1:23" x14ac:dyDescent="0.35">
      <c r="A12">
        <v>1661</v>
      </c>
      <c r="B12">
        <v>0</v>
      </c>
      <c r="C12">
        <v>0.70710678118654802</v>
      </c>
      <c r="D12">
        <v>1</v>
      </c>
      <c r="E12">
        <v>3</v>
      </c>
      <c r="F12">
        <v>0.100773608093635</v>
      </c>
      <c r="G12">
        <v>2.2700297525228375</v>
      </c>
      <c r="H12">
        <v>7.1255305529368611</v>
      </c>
      <c r="I12">
        <f t="shared" si="0"/>
        <v>5.9557485641268251</v>
      </c>
      <c r="J12">
        <f t="shared" si="1"/>
        <v>1.3683899013443632</v>
      </c>
      <c r="K12">
        <f t="shared" si="2"/>
        <v>6.4896682597251028</v>
      </c>
    </row>
    <row r="13" spans="1:23" x14ac:dyDescent="0.35">
      <c r="A13">
        <v>1498</v>
      </c>
      <c r="B13">
        <v>0.3</v>
      </c>
      <c r="C13">
        <v>0.57735026918962595</v>
      </c>
      <c r="D13">
        <v>1</v>
      </c>
      <c r="E13">
        <v>3</v>
      </c>
      <c r="F13">
        <v>0.149179557847641</v>
      </c>
      <c r="G13">
        <v>2.9128892679468916</v>
      </c>
      <c r="H13">
        <v>5.5481364064846881</v>
      </c>
      <c r="I13">
        <f t="shared" si="0"/>
        <v>6.3560621292058785</v>
      </c>
      <c r="J13">
        <f t="shared" si="1"/>
        <v>0.65274397343455792</v>
      </c>
      <c r="K13">
        <f t="shared" si="2"/>
        <v>0.94107185995909404</v>
      </c>
    </row>
    <row r="14" spans="1:23" x14ac:dyDescent="0.35">
      <c r="A14">
        <v>1496</v>
      </c>
      <c r="B14">
        <v>0</v>
      </c>
      <c r="C14">
        <v>0.70710678118654802</v>
      </c>
      <c r="D14">
        <v>1</v>
      </c>
      <c r="E14">
        <v>0</v>
      </c>
      <c r="F14">
        <v>2.9738516627925801E-2</v>
      </c>
      <c r="G14">
        <v>3.4101744650890491</v>
      </c>
      <c r="H14">
        <v>4.8781826354043885</v>
      </c>
      <c r="I14">
        <f t="shared" si="0"/>
        <v>5.2069585714675135</v>
      </c>
      <c r="J14">
        <f t="shared" si="1"/>
        <v>0.1080936161341841</v>
      </c>
      <c r="K14">
        <f t="shared" si="2"/>
        <v>9.0080905663971991E-2</v>
      </c>
    </row>
    <row r="15" spans="1:23" x14ac:dyDescent="0.35">
      <c r="A15">
        <v>1464</v>
      </c>
      <c r="B15">
        <v>0.1875</v>
      </c>
      <c r="C15">
        <v>0.450523785145304</v>
      </c>
      <c r="D15">
        <v>0</v>
      </c>
      <c r="E15">
        <v>0</v>
      </c>
      <c r="F15">
        <v>0.168114639151591</v>
      </c>
      <c r="G15">
        <v>4.2677582166513659</v>
      </c>
      <c r="H15">
        <v>1.5080903719617353</v>
      </c>
      <c r="I15">
        <f t="shared" si="0"/>
        <v>1.4461673267499178</v>
      </c>
      <c r="J15">
        <f t="shared" si="1"/>
        <v>3.8344635283048033E-3</v>
      </c>
      <c r="K15">
        <f t="shared" si="2"/>
        <v>9.4246387507050802</v>
      </c>
    </row>
    <row r="16" spans="1:23" x14ac:dyDescent="0.35">
      <c r="A16">
        <v>1452</v>
      </c>
      <c r="B16">
        <v>0.14706</v>
      </c>
      <c r="C16">
        <v>0.34289776956149798</v>
      </c>
      <c r="D16">
        <v>1</v>
      </c>
      <c r="E16">
        <v>0</v>
      </c>
      <c r="F16">
        <v>2.2677997111528398</v>
      </c>
      <c r="G16">
        <v>3.6903826326438836</v>
      </c>
      <c r="H16">
        <v>2.4009345095297174</v>
      </c>
      <c r="I16">
        <f t="shared" si="0"/>
        <v>2.7581531721185515</v>
      </c>
      <c r="J16">
        <f t="shared" si="1"/>
        <v>0.12760517290175527</v>
      </c>
      <c r="K16">
        <f t="shared" si="2"/>
        <v>4.7398223793489551</v>
      </c>
    </row>
    <row r="17" spans="1:23" x14ac:dyDescent="0.35">
      <c r="A17">
        <v>1248</v>
      </c>
      <c r="B17">
        <v>0.19821</v>
      </c>
      <c r="C17">
        <v>0.31031533252682397</v>
      </c>
      <c r="D17">
        <v>1</v>
      </c>
      <c r="E17">
        <v>0</v>
      </c>
      <c r="F17">
        <v>17.244924123720502</v>
      </c>
      <c r="G17">
        <v>6.2605008970855796</v>
      </c>
      <c r="H17">
        <v>4.6842841850811219</v>
      </c>
      <c r="I17">
        <f t="shared" si="0"/>
        <v>5.7960824936428708</v>
      </c>
      <c r="J17">
        <f t="shared" si="1"/>
        <v>1.2360954789207659</v>
      </c>
      <c r="K17">
        <f t="shared" si="2"/>
        <v>1.1286164644851359E-2</v>
      </c>
    </row>
    <row r="18" spans="1:23" x14ac:dyDescent="0.35">
      <c r="A18">
        <v>1196</v>
      </c>
      <c r="B18">
        <v>0.27072000000000002</v>
      </c>
      <c r="C18">
        <v>0.29440554492987803</v>
      </c>
      <c r="D18">
        <v>1</v>
      </c>
      <c r="E18">
        <v>1</v>
      </c>
      <c r="F18">
        <v>20.969558858238202</v>
      </c>
      <c r="G18">
        <v>6.7600120338127061</v>
      </c>
      <c r="H18">
        <v>7.2914909508549615</v>
      </c>
      <c r="I18">
        <f t="shared" si="0"/>
        <v>7.0966255827134956</v>
      </c>
      <c r="J18">
        <f t="shared" si="1"/>
        <v>3.7972511700909005E-2</v>
      </c>
      <c r="K18">
        <f t="shared" si="2"/>
        <v>7.3627736085278208</v>
      </c>
    </row>
    <row r="19" spans="1:23" x14ac:dyDescent="0.35">
      <c r="A19">
        <v>1169</v>
      </c>
      <c r="B19">
        <v>0.31247000000000003</v>
      </c>
      <c r="C19">
        <v>0.29530828886594701</v>
      </c>
      <c r="D19">
        <v>1</v>
      </c>
      <c r="E19">
        <v>0</v>
      </c>
      <c r="F19">
        <v>9.1551285613802502</v>
      </c>
      <c r="G19">
        <v>6.7463405148660147</v>
      </c>
      <c r="H19">
        <v>4.3585871685611286</v>
      </c>
      <c r="I19">
        <f t="shared" si="0"/>
        <v>5.2316150361172564</v>
      </c>
      <c r="J19">
        <f t="shared" si="1"/>
        <v>0.76217765752959987</v>
      </c>
      <c r="K19">
        <f t="shared" si="2"/>
        <v>4.8162978812404243E-2</v>
      </c>
    </row>
    <row r="20" spans="1:23" x14ac:dyDescent="0.35">
      <c r="A20">
        <v>1112</v>
      </c>
      <c r="B20">
        <v>0.26471</v>
      </c>
      <c r="C20">
        <v>0.30199519092876398</v>
      </c>
      <c r="D20">
        <v>1</v>
      </c>
      <c r="E20">
        <v>0</v>
      </c>
      <c r="F20">
        <v>2.51600243657691</v>
      </c>
      <c r="G20">
        <v>11.156222876953857</v>
      </c>
      <c r="H20">
        <v>6.0148937241573872</v>
      </c>
      <c r="I20">
        <f t="shared" si="0"/>
        <v>5.8415739575381291</v>
      </c>
      <c r="J20">
        <f t="shared" si="1"/>
        <v>3.0039741500954086E-2</v>
      </c>
      <c r="K20">
        <f t="shared" si="2"/>
        <v>2.0645261438975711</v>
      </c>
    </row>
    <row r="21" spans="1:23" x14ac:dyDescent="0.35">
      <c r="A21">
        <v>1045</v>
      </c>
      <c r="B21">
        <v>0.10949</v>
      </c>
      <c r="C21">
        <v>0.40389462892377198</v>
      </c>
      <c r="D21">
        <v>1</v>
      </c>
      <c r="E21">
        <v>0</v>
      </c>
      <c r="F21">
        <v>3.8400392527375899</v>
      </c>
      <c r="G21">
        <v>5.69663900709459</v>
      </c>
      <c r="H21">
        <v>4.1346962389746098</v>
      </c>
      <c r="I21">
        <f t="shared" si="0"/>
        <v>4.178620949199475</v>
      </c>
      <c r="J21">
        <f t="shared" si="1"/>
        <v>1.9293801683383789E-3</v>
      </c>
      <c r="K21">
        <f t="shared" si="2"/>
        <v>0.19656062698846255</v>
      </c>
    </row>
    <row r="22" spans="1:23" x14ac:dyDescent="0.35">
      <c r="A22">
        <v>978</v>
      </c>
      <c r="B22">
        <v>5.5849999999999997E-2</v>
      </c>
      <c r="C22">
        <v>0.29447529721925098</v>
      </c>
      <c r="D22">
        <v>1</v>
      </c>
      <c r="E22">
        <v>0</v>
      </c>
      <c r="F22">
        <v>17.3904954548576</v>
      </c>
      <c r="G22">
        <v>3.9736420662179337</v>
      </c>
      <c r="H22">
        <v>3.2060901305099638</v>
      </c>
      <c r="I22">
        <f t="shared" si="0"/>
        <v>4.1033960977110127</v>
      </c>
      <c r="J22">
        <f t="shared" si="1"/>
        <v>0.8051579987746097</v>
      </c>
      <c r="K22">
        <f t="shared" si="2"/>
        <v>1.8822679097679489</v>
      </c>
    </row>
    <row r="23" spans="1:23" x14ac:dyDescent="0.35">
      <c r="A23">
        <v>972</v>
      </c>
      <c r="B23">
        <v>0.20760999999999999</v>
      </c>
      <c r="C23">
        <v>0.31527633879797801</v>
      </c>
      <c r="D23">
        <v>1</v>
      </c>
      <c r="E23">
        <v>4</v>
      </c>
      <c r="F23">
        <v>5.9211365504153699</v>
      </c>
      <c r="G23">
        <v>5.61302647535513</v>
      </c>
      <c r="H23">
        <v>4.7542655909413867</v>
      </c>
      <c r="I23">
        <f t="shared" si="0"/>
        <v>5.6097576397334343</v>
      </c>
      <c r="J23">
        <f t="shared" si="1"/>
        <v>0.73186664554641523</v>
      </c>
      <c r="K23">
        <f t="shared" si="2"/>
        <v>3.1052701765812762E-2</v>
      </c>
      <c r="W23" s="4" t="s">
        <v>578</v>
      </c>
    </row>
    <row r="24" spans="1:23" x14ac:dyDescent="0.35">
      <c r="A24">
        <v>913</v>
      </c>
      <c r="B24">
        <v>0.33590999999999999</v>
      </c>
      <c r="C24">
        <v>0.27912500381433603</v>
      </c>
      <c r="D24">
        <v>1</v>
      </c>
      <c r="E24">
        <v>0</v>
      </c>
      <c r="F24">
        <v>6.7008308168501598</v>
      </c>
      <c r="G24">
        <v>3.679718393374332</v>
      </c>
      <c r="H24">
        <v>3.555879972738198</v>
      </c>
      <c r="I24">
        <f t="shared" si="0"/>
        <v>3.6476515763078416</v>
      </c>
      <c r="J24">
        <f t="shared" si="1"/>
        <v>8.4220272217438302E-3</v>
      </c>
      <c r="K24">
        <f t="shared" si="2"/>
        <v>1.0448271139489207</v>
      </c>
    </row>
    <row r="25" spans="1:23" x14ac:dyDescent="0.35">
      <c r="A25">
        <v>876</v>
      </c>
      <c r="B25">
        <v>0</v>
      </c>
      <c r="C25">
        <v>0.29398148148148201</v>
      </c>
      <c r="D25">
        <v>1</v>
      </c>
      <c r="E25">
        <v>0</v>
      </c>
      <c r="F25">
        <v>15.048146901548799</v>
      </c>
      <c r="G25">
        <v>5.1939589780191868</v>
      </c>
      <c r="H25">
        <v>4.6163235860226433</v>
      </c>
      <c r="I25">
        <f t="shared" si="0"/>
        <v>3.9765792304188401</v>
      </c>
      <c r="J25">
        <f t="shared" si="1"/>
        <v>0.40927284052692536</v>
      </c>
      <c r="K25">
        <f t="shared" si="2"/>
        <v>1.4650340409535897E-3</v>
      </c>
    </row>
    <row r="26" spans="1:23" x14ac:dyDescent="0.35">
      <c r="A26">
        <v>832</v>
      </c>
      <c r="B26">
        <v>0.28986000000000001</v>
      </c>
      <c r="C26">
        <v>0.27639260195848903</v>
      </c>
      <c r="D26">
        <v>1</v>
      </c>
      <c r="E26">
        <v>0</v>
      </c>
      <c r="F26">
        <v>9.3085962979420493</v>
      </c>
      <c r="G26">
        <v>6.3503207177984233</v>
      </c>
      <c r="H26">
        <v>4.8731994630787616</v>
      </c>
      <c r="I26">
        <f t="shared" si="0"/>
        <v>4.8078419588122783</v>
      </c>
      <c r="J26">
        <f t="shared" si="1"/>
        <v>4.271603363943389E-3</v>
      </c>
      <c r="K26">
        <f t="shared" si="2"/>
        <v>8.7114490687357785E-2</v>
      </c>
    </row>
    <row r="27" spans="1:23" x14ac:dyDescent="0.35">
      <c r="A27">
        <v>715</v>
      </c>
      <c r="B27">
        <v>0.375</v>
      </c>
      <c r="C27">
        <v>0.25496831202146703</v>
      </c>
      <c r="D27">
        <v>1</v>
      </c>
      <c r="E27">
        <v>0</v>
      </c>
      <c r="F27">
        <v>22.653380701660499</v>
      </c>
      <c r="G27">
        <v>3.6526974891292721</v>
      </c>
      <c r="H27">
        <v>6.5899066592698166</v>
      </c>
      <c r="I27">
        <f t="shared" si="0"/>
        <v>5.842562503818546</v>
      </c>
      <c r="J27">
        <f t="shared" si="1"/>
        <v>0.55852328668717277</v>
      </c>
      <c r="K27">
        <f t="shared" si="2"/>
        <v>4.0475759773916851</v>
      </c>
    </row>
    <row r="28" spans="1:23" x14ac:dyDescent="0.35">
      <c r="A28">
        <v>689</v>
      </c>
      <c r="B28">
        <v>0.46409</v>
      </c>
      <c r="C28">
        <v>0.31257180427322601</v>
      </c>
      <c r="D28">
        <v>1</v>
      </c>
      <c r="E28">
        <v>0</v>
      </c>
      <c r="F28">
        <v>3.0554568059462199</v>
      </c>
      <c r="G28">
        <v>4.2262569491899944</v>
      </c>
      <c r="H28">
        <v>4.0665561063224827</v>
      </c>
      <c r="I28">
        <f t="shared" si="0"/>
        <v>4.2760455265295354</v>
      </c>
      <c r="J28">
        <f t="shared" si="1"/>
        <v>4.3885817178687121E-2</v>
      </c>
      <c r="K28">
        <f t="shared" si="2"/>
        <v>0.26162377614969345</v>
      </c>
    </row>
    <row r="29" spans="1:23" x14ac:dyDescent="0.35">
      <c r="A29">
        <v>674</v>
      </c>
      <c r="B29">
        <v>0.29787000000000002</v>
      </c>
      <c r="C29">
        <v>0.33125297496586897</v>
      </c>
      <c r="D29">
        <v>1</v>
      </c>
      <c r="E29">
        <v>0</v>
      </c>
      <c r="F29">
        <v>6.7071250623594203</v>
      </c>
      <c r="G29">
        <v>7.731830420288162</v>
      </c>
      <c r="H29">
        <v>5.5935277221218813</v>
      </c>
      <c r="I29">
        <f t="shared" si="0"/>
        <v>5.5504190350283364</v>
      </c>
      <c r="J29">
        <f t="shared" si="1"/>
        <v>1.8583589029291623E-3</v>
      </c>
      <c r="K29">
        <f t="shared" si="2"/>
        <v>1.0311994256794528</v>
      </c>
    </row>
    <row r="30" spans="1:23" x14ac:dyDescent="0.35">
      <c r="A30">
        <v>625</v>
      </c>
      <c r="B30">
        <v>0.20832999999999999</v>
      </c>
      <c r="C30">
        <v>0.36041902811624299</v>
      </c>
      <c r="D30">
        <v>1</v>
      </c>
      <c r="E30">
        <v>3</v>
      </c>
      <c r="F30">
        <v>3.1969111234459498E-3</v>
      </c>
      <c r="G30">
        <v>3.1767341821662924</v>
      </c>
      <c r="H30">
        <v>4.4823727634703356</v>
      </c>
      <c r="I30">
        <f t="shared" si="0"/>
        <v>3.8799762458165121</v>
      </c>
      <c r="J30">
        <f t="shared" si="1"/>
        <v>0.36288156448145331</v>
      </c>
      <c r="K30">
        <f t="shared" si="2"/>
        <v>9.1537170010369505E-3</v>
      </c>
    </row>
    <row r="31" spans="1:23" x14ac:dyDescent="0.35">
      <c r="A31">
        <v>608</v>
      </c>
      <c r="B31">
        <v>0.27332000000000001</v>
      </c>
      <c r="C31">
        <v>0.29056398871496703</v>
      </c>
      <c r="D31">
        <v>1</v>
      </c>
      <c r="E31">
        <v>0</v>
      </c>
      <c r="F31">
        <v>10.127371166329601</v>
      </c>
      <c r="G31">
        <v>7.6528906949522417</v>
      </c>
      <c r="H31">
        <v>4.8761945596060077</v>
      </c>
      <c r="I31">
        <f t="shared" si="0"/>
        <v>5.4894099104016263</v>
      </c>
      <c r="J31">
        <f t="shared" si="1"/>
        <v>0.37603306645139362</v>
      </c>
      <c r="K31">
        <f t="shared" si="2"/>
        <v>8.8891476595455626E-2</v>
      </c>
    </row>
    <row r="32" spans="1:23" x14ac:dyDescent="0.35">
      <c r="A32">
        <v>407</v>
      </c>
      <c r="B32">
        <v>0.25925999999999999</v>
      </c>
      <c r="C32">
        <v>0.41467231195209803</v>
      </c>
      <c r="D32">
        <v>1</v>
      </c>
      <c r="E32">
        <v>0</v>
      </c>
      <c r="F32">
        <v>6.0472422953648097</v>
      </c>
      <c r="G32">
        <v>2.5206669064729441</v>
      </c>
      <c r="H32">
        <v>4.3275423081184829</v>
      </c>
      <c r="I32">
        <f t="shared" si="0"/>
        <v>4.0721372753507552</v>
      </c>
      <c r="J32">
        <f t="shared" si="1"/>
        <v>6.5231730763084084E-2</v>
      </c>
      <c r="K32">
        <f t="shared" si="2"/>
        <v>6.2753012946863668E-2</v>
      </c>
    </row>
    <row r="33" spans="1:23" x14ac:dyDescent="0.35">
      <c r="A33">
        <v>155</v>
      </c>
      <c r="B33">
        <v>0.15</v>
      </c>
      <c r="C33">
        <v>0.34289776956149798</v>
      </c>
      <c r="D33">
        <v>1</v>
      </c>
      <c r="E33">
        <v>0</v>
      </c>
      <c r="F33">
        <v>2.2677997111528398</v>
      </c>
      <c r="G33">
        <v>6.1876407082614291</v>
      </c>
      <c r="H33">
        <v>5.1955306681203401</v>
      </c>
      <c r="I33">
        <f t="shared" si="0"/>
        <v>3.7400117377894251</v>
      </c>
      <c r="J33">
        <f t="shared" si="1"/>
        <v>2.1185353565516514</v>
      </c>
      <c r="K33">
        <f t="shared" si="2"/>
        <v>0.38128506411451196</v>
      </c>
    </row>
    <row r="34" spans="1:23" x14ac:dyDescent="0.35">
      <c r="A34">
        <v>22</v>
      </c>
      <c r="B34">
        <v>0.28766999999999998</v>
      </c>
      <c r="C34">
        <v>0.32658219647220599</v>
      </c>
      <c r="D34">
        <v>1</v>
      </c>
      <c r="E34">
        <v>0</v>
      </c>
      <c r="F34">
        <v>2.51494573186908</v>
      </c>
      <c r="G34">
        <v>4.6571068816420755</v>
      </c>
      <c r="H34">
        <v>4.1677427579400126</v>
      </c>
      <c r="I34">
        <f t="shared" si="0"/>
        <v>3.6714345909518977</v>
      </c>
      <c r="J34">
        <f t="shared" si="1"/>
        <v>0.2463217966191025</v>
      </c>
      <c r="K34">
        <f t="shared" si="2"/>
        <v>0.1683502463496904</v>
      </c>
    </row>
    <row r="36" spans="1:23" x14ac:dyDescent="0.35">
      <c r="H36">
        <f>AVERAGE(H2:H35)</f>
        <v>4.5780478229217776</v>
      </c>
      <c r="J36">
        <f>SUM(J2:J35)</f>
        <v>14.086371845969655</v>
      </c>
      <c r="K36">
        <f>SUM(K2:K35)</f>
        <v>73.174944217624287</v>
      </c>
      <c r="M36">
        <f>1-J36/K36</f>
        <v>0.80749733400443191</v>
      </c>
      <c r="N36" t="s">
        <v>33</v>
      </c>
    </row>
    <row r="37" spans="1:23" x14ac:dyDescent="0.35">
      <c r="M37">
        <v>0.67</v>
      </c>
    </row>
    <row r="39" spans="1:23" x14ac:dyDescent="0.35">
      <c r="A39" t="s">
        <v>1</v>
      </c>
      <c r="B39" t="s">
        <v>63</v>
      </c>
      <c r="C39" t="s">
        <v>64</v>
      </c>
      <c r="D39" t="s">
        <v>65</v>
      </c>
      <c r="E39" t="s">
        <v>58</v>
      </c>
      <c r="F39" t="s">
        <v>66</v>
      </c>
      <c r="G39" t="s">
        <v>62</v>
      </c>
      <c r="H39" t="s">
        <v>7</v>
      </c>
      <c r="I39" t="s">
        <v>14</v>
      </c>
      <c r="J39" t="s">
        <v>10</v>
      </c>
      <c r="K39" t="s">
        <v>11</v>
      </c>
    </row>
    <row r="40" spans="1:23" x14ac:dyDescent="0.35">
      <c r="A40">
        <v>149</v>
      </c>
      <c r="B40">
        <v>0.14285999999999999</v>
      </c>
      <c r="C40">
        <v>0.34289776956149798</v>
      </c>
      <c r="D40">
        <v>1</v>
      </c>
      <c r="E40">
        <v>0</v>
      </c>
      <c r="F40">
        <v>6.8024081228155797</v>
      </c>
      <c r="G40">
        <v>2.5751631383039593</v>
      </c>
      <c r="H40">
        <v>2.7264492364262973</v>
      </c>
      <c r="I40">
        <f t="shared" ref="I40:I49" si="3" xml:space="preserve"> -5.53014 + 4.71816 *B40 + 9.79658 *C40 + 2.48381 *D40 + 0.39356 *E40 +  0.14152 *F40 + 0.38762 *G40</f>
        <v>2.947793302141021</v>
      </c>
      <c r="J40">
        <f t="shared" ref="J40:J49" si="4">(H40-I40)^2</f>
        <v>4.8993195427123902E-2</v>
      </c>
      <c r="K40">
        <f t="shared" ref="K40:K49" si="5">(H40-H$36)^2</f>
        <v>3.4284173255120605</v>
      </c>
    </row>
    <row r="41" spans="1:23" x14ac:dyDescent="0.35">
      <c r="A41">
        <v>187</v>
      </c>
      <c r="B41">
        <v>0</v>
      </c>
      <c r="C41">
        <v>0.35355339059327401</v>
      </c>
      <c r="D41">
        <v>1</v>
      </c>
      <c r="E41">
        <v>0</v>
      </c>
      <c r="F41">
        <v>0.21921873998445399</v>
      </c>
      <c r="G41">
        <v>2.8568386993548716</v>
      </c>
      <c r="H41">
        <v>1.819050138465472</v>
      </c>
      <c r="I41">
        <f t="shared" si="3"/>
        <v>1.5556757279447915</v>
      </c>
      <c r="J41">
        <f t="shared" si="4"/>
        <v>6.9366080117115966E-2</v>
      </c>
      <c r="K41">
        <f t="shared" si="5"/>
        <v>7.6120682228352567</v>
      </c>
    </row>
    <row r="42" spans="1:23" x14ac:dyDescent="0.35">
      <c r="A42">
        <v>292</v>
      </c>
      <c r="B42">
        <v>0.47760999999999998</v>
      </c>
      <c r="C42">
        <v>0.31088525918191801</v>
      </c>
      <c r="D42">
        <v>1</v>
      </c>
      <c r="E42">
        <v>0</v>
      </c>
      <c r="F42">
        <v>5.5632257792541298</v>
      </c>
      <c r="G42">
        <v>5.6020921129089469</v>
      </c>
      <c r="H42">
        <v>5.0096932667933824</v>
      </c>
      <c r="I42">
        <f t="shared" si="3"/>
        <v>5.2115133670822047</v>
      </c>
      <c r="J42">
        <f t="shared" si="4"/>
        <v>4.0731352880590273E-2</v>
      </c>
      <c r="K42">
        <f t="shared" si="5"/>
        <v>0.18631778921511477</v>
      </c>
    </row>
    <row r="43" spans="1:23" x14ac:dyDescent="0.35">
      <c r="A43">
        <v>429</v>
      </c>
      <c r="B43">
        <v>0.24</v>
      </c>
      <c r="C43">
        <v>0.31141777682634503</v>
      </c>
      <c r="D43">
        <v>1</v>
      </c>
      <c r="E43">
        <v>0</v>
      </c>
      <c r="F43">
        <v>9.6875193602378502</v>
      </c>
      <c r="G43">
        <v>5.4442530406988121</v>
      </c>
      <c r="H43">
        <v>4.2752974751061386</v>
      </c>
      <c r="I43">
        <f t="shared" si="3"/>
        <v>4.6181366675979696</v>
      </c>
      <c r="J43">
        <f t="shared" si="4"/>
        <v>0.11753871190845078</v>
      </c>
      <c r="K43">
        <f t="shared" si="5"/>
        <v>9.1657773102490403E-2</v>
      </c>
    </row>
    <row r="44" spans="1:23" x14ac:dyDescent="0.35">
      <c r="A44">
        <v>898</v>
      </c>
      <c r="B44">
        <v>0.20251</v>
      </c>
      <c r="C44">
        <v>0.30712480583067098</v>
      </c>
      <c r="D44">
        <v>1</v>
      </c>
      <c r="E44">
        <v>0</v>
      </c>
      <c r="F44">
        <v>10.323384262472601</v>
      </c>
      <c r="G44">
        <v>6.4049328253565392</v>
      </c>
      <c r="H44">
        <v>6.3195026300319137</v>
      </c>
      <c r="I44">
        <f t="shared" si="3"/>
        <v>4.8615627144944593</v>
      </c>
      <c r="J44">
        <f t="shared" si="4"/>
        <v>2.1255887973173597</v>
      </c>
      <c r="K44">
        <f t="shared" si="5"/>
        <v>3.0326648452070013</v>
      </c>
    </row>
    <row r="45" spans="1:23" x14ac:dyDescent="0.35">
      <c r="A45">
        <v>1009</v>
      </c>
      <c r="B45">
        <v>0.46409</v>
      </c>
      <c r="C45">
        <v>0.31098866494998101</v>
      </c>
      <c r="D45">
        <v>1</v>
      </c>
      <c r="E45">
        <v>0</v>
      </c>
      <c r="F45">
        <v>3.0554568059462199</v>
      </c>
      <c r="G45">
        <v>4.8894536838719391</v>
      </c>
      <c r="H45">
        <v>4.7721566895575149</v>
      </c>
      <c r="I45">
        <f t="shared" si="3"/>
        <v>4.5176044937956359</v>
      </c>
      <c r="J45">
        <f t="shared" si="4"/>
        <v>6.4796820367193989E-2</v>
      </c>
      <c r="K45">
        <f t="shared" si="5"/>
        <v>3.7678252106610466E-2</v>
      </c>
      <c r="W45" s="4" t="s">
        <v>579</v>
      </c>
    </row>
    <row r="46" spans="1:23" x14ac:dyDescent="0.35">
      <c r="A46">
        <v>1647</v>
      </c>
      <c r="B46">
        <v>0.36458000000000002</v>
      </c>
      <c r="C46">
        <v>0.28791595874471398</v>
      </c>
      <c r="D46">
        <v>1</v>
      </c>
      <c r="E46">
        <v>0</v>
      </c>
      <c r="F46">
        <v>1.59064361834877</v>
      </c>
      <c r="G46">
        <v>3.5396927691009838</v>
      </c>
      <c r="H46">
        <v>3.4629367877312602</v>
      </c>
      <c r="I46">
        <f t="shared" si="3"/>
        <v>3.0915720919469312</v>
      </c>
      <c r="J46">
        <f t="shared" si="4"/>
        <v>0.13791173727498729</v>
      </c>
      <c r="K46">
        <f t="shared" si="5"/>
        <v>1.2434726208036673</v>
      </c>
    </row>
    <row r="47" spans="1:23" x14ac:dyDescent="0.35">
      <c r="A47">
        <v>1743</v>
      </c>
      <c r="B47">
        <v>0.15909000000000001</v>
      </c>
      <c r="C47">
        <v>0.450523785145304</v>
      </c>
      <c r="D47">
        <v>1</v>
      </c>
      <c r="E47">
        <v>0</v>
      </c>
      <c r="F47">
        <v>4.3322284105503197</v>
      </c>
      <c r="G47">
        <v>3.1408056522428915</v>
      </c>
      <c r="H47">
        <v>3.7761065767095334</v>
      </c>
      <c r="I47">
        <f t="shared" si="3"/>
        <v>3.9484104290622541</v>
      </c>
      <c r="J47">
        <f t="shared" si="4"/>
        <v>2.9688617535588182E-2</v>
      </c>
      <c r="K47">
        <f t="shared" si="5"/>
        <v>0.64310976237644724</v>
      </c>
    </row>
    <row r="48" spans="1:23" x14ac:dyDescent="0.35">
      <c r="A48">
        <v>1851</v>
      </c>
      <c r="B48">
        <v>0.21429000000000001</v>
      </c>
      <c r="C48">
        <v>0.31492907797358899</v>
      </c>
      <c r="D48">
        <v>1</v>
      </c>
      <c r="E48">
        <v>0</v>
      </c>
      <c r="F48">
        <v>13.0899704287567</v>
      </c>
      <c r="G48">
        <v>7.9131591134593222</v>
      </c>
      <c r="H48">
        <v>5.4534119548090825</v>
      </c>
      <c r="I48">
        <f t="shared" si="3"/>
        <v>5.9697437637312536</v>
      </c>
      <c r="J48">
        <f t="shared" si="4"/>
        <v>0.26659853690484142</v>
      </c>
      <c r="K48">
        <f t="shared" si="5"/>
        <v>0.7662623633948149</v>
      </c>
    </row>
    <row r="49" spans="1:11" x14ac:dyDescent="0.35">
      <c r="A49">
        <v>1886</v>
      </c>
      <c r="B49">
        <v>0.33898</v>
      </c>
      <c r="C49">
        <v>0.29758932227705898</v>
      </c>
      <c r="D49">
        <v>1</v>
      </c>
      <c r="E49">
        <v>3</v>
      </c>
      <c r="F49">
        <v>7.0780151955944</v>
      </c>
      <c r="G49">
        <v>4.4331074208593186</v>
      </c>
      <c r="H49">
        <v>4.4975654100862368</v>
      </c>
      <c r="I49">
        <f t="shared" si="3"/>
        <v>5.369111288586998</v>
      </c>
      <c r="J49">
        <f t="shared" si="4"/>
        <v>0.75959221833166368</v>
      </c>
      <c r="K49">
        <f t="shared" si="5"/>
        <v>6.4774187758304238E-3</v>
      </c>
    </row>
    <row r="51" spans="1:11" x14ac:dyDescent="0.35">
      <c r="J51">
        <f>SUM(J40:J50)</f>
        <v>3.6608060680649155</v>
      </c>
      <c r="K51">
        <f>SUM(K40:K50)</f>
        <v>17.048126373329296</v>
      </c>
    </row>
    <row r="53" spans="1:11" x14ac:dyDescent="0.35">
      <c r="J53" t="s">
        <v>15</v>
      </c>
      <c r="K53">
        <f>1-J51/K51</f>
        <v>0.78526636957642382</v>
      </c>
    </row>
    <row r="68" spans="23:23" x14ac:dyDescent="0.35">
      <c r="W68" s="4" t="s">
        <v>580</v>
      </c>
    </row>
    <row r="91" spans="23:23" x14ac:dyDescent="0.35">
      <c r="W91" s="4" t="s">
        <v>581</v>
      </c>
    </row>
    <row r="112" spans="23:23" x14ac:dyDescent="0.35">
      <c r="W112" s="4" t="s">
        <v>582</v>
      </c>
    </row>
    <row r="136" spans="23:23" x14ac:dyDescent="0.35">
      <c r="W136" s="4" t="s">
        <v>583</v>
      </c>
    </row>
  </sheetData>
  <sortState xmlns:xlrd2="http://schemas.microsoft.com/office/spreadsheetml/2017/richdata2" ref="A2:K34">
    <sortCondition descending="1" ref="A1:A34"/>
  </sortState>
  <conditionalFormatting sqref="A39:I39">
    <cfRule type="duplicateValues" dxfId="72" priority="1"/>
  </conditionalFormatting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X174"/>
  <sheetViews>
    <sheetView workbookViewId="0">
      <selection activeCell="H38" sqref="H38"/>
    </sheetView>
  </sheetViews>
  <sheetFormatPr defaultRowHeight="15.5" x14ac:dyDescent="0.35"/>
  <cols>
    <col min="11" max="11" width="12" bestFit="1" customWidth="1"/>
    <col min="24" max="24" width="10" style="4" bestFit="1" customWidth="1"/>
  </cols>
  <sheetData>
    <row r="1" spans="1:24" x14ac:dyDescent="0.35">
      <c r="A1" t="s">
        <v>1</v>
      </c>
      <c r="B1" t="s">
        <v>67</v>
      </c>
      <c r="C1" t="s">
        <v>68</v>
      </c>
      <c r="D1" t="s">
        <v>35</v>
      </c>
      <c r="E1" t="s">
        <v>69</v>
      </c>
      <c r="F1" t="s">
        <v>70</v>
      </c>
      <c r="G1" t="s">
        <v>71</v>
      </c>
      <c r="H1" t="s">
        <v>8</v>
      </c>
      <c r="I1" t="s">
        <v>28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986</v>
      </c>
      <c r="B2">
        <v>2</v>
      </c>
      <c r="C2">
        <v>4</v>
      </c>
      <c r="D2">
        <v>4.9766295946193004</v>
      </c>
      <c r="E2">
        <v>0.24887999999999999</v>
      </c>
      <c r="F2">
        <v>8</v>
      </c>
      <c r="G2">
        <v>0</v>
      </c>
      <c r="H2">
        <v>10.62746827245971</v>
      </c>
      <c r="I2">
        <v>5.2709209489458972</v>
      </c>
      <c r="J2">
        <f t="shared" ref="J2:J33" si="0" xml:space="preserve"> 2.04341 -1.49741 *B2 + 0.21068 *C2 + 0.50024 *D2 -7.85232 *E2 -0.08415 *F2 -0.02236  *G2+  0.51349 *H2</f>
        <v>5.2104324700376967</v>
      </c>
      <c r="K2">
        <f t="shared" ref="K2:K33" si="1">(I2-J2)^2</f>
        <v>3.6588560806278202E-3</v>
      </c>
      <c r="L2">
        <f t="shared" ref="L2:L33" si="2">(I2-I$126)^2</f>
        <v>0.1388839076673597</v>
      </c>
    </row>
    <row r="3" spans="1:24" x14ac:dyDescent="0.35">
      <c r="A3">
        <v>1528</v>
      </c>
      <c r="B3">
        <v>0</v>
      </c>
      <c r="C3">
        <v>5</v>
      </c>
      <c r="D3">
        <v>6.4418532035715801</v>
      </c>
      <c r="E3">
        <v>0.26856000000000002</v>
      </c>
      <c r="F3">
        <v>15</v>
      </c>
      <c r="G3">
        <v>0</v>
      </c>
      <c r="H3">
        <v>10.322146906287731</v>
      </c>
      <c r="I3">
        <v>10.02111691062375</v>
      </c>
      <c r="J3">
        <f t="shared" si="0"/>
        <v>8.2485328022643358</v>
      </c>
      <c r="K3">
        <f t="shared" si="1"/>
        <v>3.1420544212083388</v>
      </c>
      <c r="L3">
        <f t="shared" si="2"/>
        <v>26.243769115810263</v>
      </c>
    </row>
    <row r="4" spans="1:24" x14ac:dyDescent="0.35">
      <c r="A4">
        <v>906</v>
      </c>
      <c r="B4">
        <v>0</v>
      </c>
      <c r="C4">
        <v>0</v>
      </c>
      <c r="D4">
        <v>5.9952296825602902</v>
      </c>
      <c r="E4">
        <v>9.4880000000000006E-2</v>
      </c>
      <c r="F4">
        <v>0</v>
      </c>
      <c r="G4">
        <v>48.034126984126999</v>
      </c>
      <c r="H4">
        <v>10.083133595230391</v>
      </c>
      <c r="I4">
        <v>8.2344012705610403</v>
      </c>
      <c r="J4">
        <f t="shared" si="0"/>
        <v>8.4009807652537347</v>
      </c>
      <c r="K4">
        <f t="shared" si="1"/>
        <v>2.7748728052073401E-2</v>
      </c>
      <c r="L4">
        <f t="shared" si="2"/>
        <v>11.12990773034679</v>
      </c>
    </row>
    <row r="5" spans="1:24" x14ac:dyDescent="0.35">
      <c r="A5">
        <v>1263</v>
      </c>
      <c r="B5">
        <v>1</v>
      </c>
      <c r="C5">
        <v>3</v>
      </c>
      <c r="D5">
        <v>2.3214366490048399</v>
      </c>
      <c r="E5">
        <v>0.21113999999999999</v>
      </c>
      <c r="F5">
        <v>0</v>
      </c>
      <c r="G5">
        <v>0</v>
      </c>
      <c r="H5">
        <v>10.064395586111372</v>
      </c>
      <c r="I5">
        <v>5.7456368234869588</v>
      </c>
      <c r="J5">
        <f t="shared" si="0"/>
        <v>5.8493431140105105</v>
      </c>
      <c r="K5">
        <f t="shared" si="1"/>
        <v>1.0754994694155317E-2</v>
      </c>
      <c r="L5">
        <f t="shared" si="2"/>
        <v>0.7180650459139325</v>
      </c>
    </row>
    <row r="6" spans="1:24" x14ac:dyDescent="0.35">
      <c r="A6">
        <v>898</v>
      </c>
      <c r="B6">
        <v>0</v>
      </c>
      <c r="C6">
        <v>0</v>
      </c>
      <c r="D6">
        <v>3.0286812271809498</v>
      </c>
      <c r="E6">
        <v>0.21504000000000001</v>
      </c>
      <c r="F6">
        <v>0</v>
      </c>
      <c r="G6">
        <v>0</v>
      </c>
      <c r="H6">
        <v>10.034266901551163</v>
      </c>
      <c r="I6">
        <v>7.7123029990515395</v>
      </c>
      <c r="J6">
        <f t="shared" si="0"/>
        <v>7.0224103155625057</v>
      </c>
      <c r="K6">
        <f t="shared" si="1"/>
        <v>0.47595191473170012</v>
      </c>
      <c r="L6">
        <f t="shared" si="2"/>
        <v>7.918896331419643</v>
      </c>
    </row>
    <row r="7" spans="1:24" x14ac:dyDescent="0.35">
      <c r="A7">
        <v>1185</v>
      </c>
      <c r="B7">
        <v>0</v>
      </c>
      <c r="C7">
        <v>5</v>
      </c>
      <c r="D7">
        <v>6.4418532035715801</v>
      </c>
      <c r="E7">
        <v>0.26856000000000002</v>
      </c>
      <c r="F7">
        <v>15</v>
      </c>
      <c r="G7">
        <v>0</v>
      </c>
      <c r="H7">
        <v>9.9242068976156936</v>
      </c>
      <c r="I7">
        <v>5.8907831421287433</v>
      </c>
      <c r="J7">
        <f t="shared" si="0"/>
        <v>8.0441945872113294</v>
      </c>
      <c r="K7">
        <f t="shared" si="1"/>
        <v>4.6371808518126718</v>
      </c>
      <c r="L7">
        <f t="shared" si="2"/>
        <v>0.98512276125306975</v>
      </c>
    </row>
    <row r="8" spans="1:24" x14ac:dyDescent="0.35">
      <c r="A8">
        <v>1287</v>
      </c>
      <c r="B8">
        <v>0</v>
      </c>
      <c r="C8">
        <v>0</v>
      </c>
      <c r="D8">
        <v>1.78033008588991</v>
      </c>
      <c r="E8">
        <v>9.6850000000000006E-2</v>
      </c>
      <c r="F8">
        <v>4</v>
      </c>
      <c r="G8">
        <v>0</v>
      </c>
      <c r="H8">
        <v>9.8367422009445296</v>
      </c>
      <c r="I8">
        <v>6.5849302279507311</v>
      </c>
      <c r="J8">
        <f t="shared" si="0"/>
        <v>6.8879738829285753</v>
      </c>
      <c r="K8">
        <f t="shared" si="1"/>
        <v>9.183545682233063E-2</v>
      </c>
      <c r="L8">
        <f t="shared" si="2"/>
        <v>2.8448914200532265</v>
      </c>
    </row>
    <row r="9" spans="1:24" x14ac:dyDescent="0.35">
      <c r="A9">
        <v>1462</v>
      </c>
      <c r="B9">
        <v>0</v>
      </c>
      <c r="C9">
        <v>0</v>
      </c>
      <c r="D9">
        <v>0.901047570290608</v>
      </c>
      <c r="E9">
        <v>0.21090999999999999</v>
      </c>
      <c r="F9">
        <v>0</v>
      </c>
      <c r="G9">
        <v>0</v>
      </c>
      <c r="H9">
        <v>9.5248090336966875</v>
      </c>
      <c r="I9">
        <v>5.8392029909186505</v>
      </c>
      <c r="J9">
        <f t="shared" si="0"/>
        <v>5.7289114160750865</v>
      </c>
      <c r="K9">
        <f t="shared" si="1"/>
        <v>1.216423148147348E-2</v>
      </c>
      <c r="L9">
        <f t="shared" si="2"/>
        <v>0.88539321657335979</v>
      </c>
    </row>
    <row r="10" spans="1:24" x14ac:dyDescent="0.35">
      <c r="A10">
        <v>1386</v>
      </c>
      <c r="B10">
        <v>0</v>
      </c>
      <c r="C10">
        <v>3</v>
      </c>
      <c r="D10">
        <v>5.5533661854101402</v>
      </c>
      <c r="E10">
        <v>0.2094</v>
      </c>
      <c r="F10">
        <v>11</v>
      </c>
      <c r="G10">
        <v>0</v>
      </c>
      <c r="H10">
        <v>9.5155758260615322</v>
      </c>
      <c r="I10">
        <v>8.4644233036141507</v>
      </c>
      <c r="J10">
        <f t="shared" si="0"/>
        <v>7.7696931235139051</v>
      </c>
      <c r="K10">
        <f t="shared" si="1"/>
        <v>0.4826500231421198</v>
      </c>
      <c r="L10">
        <f t="shared" si="2"/>
        <v>12.717594629254783</v>
      </c>
    </row>
    <row r="11" spans="1:24" x14ac:dyDescent="0.35">
      <c r="A11">
        <v>1627</v>
      </c>
      <c r="B11">
        <v>0</v>
      </c>
      <c r="C11">
        <v>0</v>
      </c>
      <c r="D11">
        <v>7.4200229826481898</v>
      </c>
      <c r="E11">
        <v>7.9170000000000004E-2</v>
      </c>
      <c r="F11">
        <v>0</v>
      </c>
      <c r="G11">
        <v>39.508302808302801</v>
      </c>
      <c r="H11">
        <v>9.3766909900050219</v>
      </c>
      <c r="I11">
        <v>9.2190831366433539</v>
      </c>
      <c r="J11">
        <f t="shared" si="0"/>
        <v>9.0649655281039578</v>
      </c>
      <c r="K11">
        <f t="shared" si="1"/>
        <v>2.3752237261902519E-2</v>
      </c>
      <c r="L11">
        <f t="shared" si="2"/>
        <v>18.669602142305564</v>
      </c>
    </row>
    <row r="12" spans="1:24" x14ac:dyDescent="0.35">
      <c r="A12">
        <v>665</v>
      </c>
      <c r="B12">
        <v>0</v>
      </c>
      <c r="C12">
        <v>3</v>
      </c>
      <c r="D12">
        <v>5.5533661854101499</v>
      </c>
      <c r="E12">
        <v>0.22212999999999999</v>
      </c>
      <c r="F12">
        <v>15</v>
      </c>
      <c r="G12">
        <v>0</v>
      </c>
      <c r="H12">
        <v>9.3685843723574855</v>
      </c>
      <c r="I12">
        <v>7.5818329502119237</v>
      </c>
      <c r="J12">
        <f t="shared" si="0"/>
        <v>7.2576544483514196</v>
      </c>
      <c r="K12">
        <f t="shared" si="1"/>
        <v>0.10509170106852088</v>
      </c>
      <c r="L12">
        <f t="shared" si="2"/>
        <v>7.2016194055735099</v>
      </c>
    </row>
    <row r="13" spans="1:24" x14ac:dyDescent="0.35">
      <c r="A13">
        <v>1597</v>
      </c>
      <c r="B13">
        <v>0</v>
      </c>
      <c r="C13">
        <v>0</v>
      </c>
      <c r="D13">
        <v>16.516132286606801</v>
      </c>
      <c r="E13">
        <v>0.12762000000000001</v>
      </c>
      <c r="F13">
        <v>77</v>
      </c>
      <c r="G13">
        <v>0</v>
      </c>
      <c r="H13">
        <v>9.2431472290025081</v>
      </c>
      <c r="I13">
        <v>7.2308162734223611</v>
      </c>
      <c r="J13">
        <f t="shared" si="0"/>
        <v>7.5700406072726825</v>
      </c>
      <c r="K13">
        <f t="shared" si="1"/>
        <v>0.11507314867619428</v>
      </c>
      <c r="L13">
        <f t="shared" si="2"/>
        <v>5.4408671191083195</v>
      </c>
    </row>
    <row r="14" spans="1:24" x14ac:dyDescent="0.35">
      <c r="A14">
        <v>1629</v>
      </c>
      <c r="B14">
        <v>0</v>
      </c>
      <c r="C14">
        <v>4</v>
      </c>
      <c r="D14">
        <v>4.3080722739800903</v>
      </c>
      <c r="E14">
        <v>0.24648</v>
      </c>
      <c r="F14">
        <v>2</v>
      </c>
      <c r="G14">
        <v>0</v>
      </c>
      <c r="H14">
        <v>9.1769212895925776</v>
      </c>
      <c r="I14">
        <v>7.1769212895925776</v>
      </c>
      <c r="J14">
        <f t="shared" si="0"/>
        <v>7.6497175537286939</v>
      </c>
      <c r="K14">
        <f t="shared" si="1"/>
        <v>0.22353630738106825</v>
      </c>
      <c r="L14">
        <f t="shared" si="2"/>
        <v>5.1923445059535487</v>
      </c>
    </row>
    <row r="15" spans="1:24" x14ac:dyDescent="0.35">
      <c r="A15">
        <v>1292</v>
      </c>
      <c r="B15">
        <v>0</v>
      </c>
      <c r="C15">
        <v>2</v>
      </c>
      <c r="D15">
        <v>2.6771820629535701</v>
      </c>
      <c r="E15">
        <v>0.23971000000000001</v>
      </c>
      <c r="F15">
        <v>0</v>
      </c>
      <c r="G15">
        <v>0</v>
      </c>
      <c r="H15">
        <v>9.1632955798687163</v>
      </c>
      <c r="I15">
        <v>6.8961238514657017</v>
      </c>
      <c r="J15">
        <f t="shared" si="0"/>
        <v>6.6269845752786809</v>
      </c>
      <c r="K15">
        <f t="shared" si="1"/>
        <v>7.2435949986473472E-2</v>
      </c>
      <c r="L15">
        <f t="shared" si="2"/>
        <v>3.9915013817583986</v>
      </c>
    </row>
    <row r="16" spans="1:24" x14ac:dyDescent="0.35">
      <c r="A16">
        <v>918</v>
      </c>
      <c r="B16">
        <v>0</v>
      </c>
      <c r="C16">
        <v>0</v>
      </c>
      <c r="D16">
        <v>1.1722116216323399</v>
      </c>
      <c r="E16">
        <v>8.9550000000000005E-2</v>
      </c>
      <c r="F16">
        <v>0</v>
      </c>
      <c r="G16">
        <v>0</v>
      </c>
      <c r="H16">
        <v>9.1035528748096279</v>
      </c>
      <c r="I16">
        <v>6.4667307772224545</v>
      </c>
      <c r="J16">
        <f t="shared" si="0"/>
        <v>6.6012052512913586</v>
      </c>
      <c r="K16">
        <f t="shared" si="1"/>
        <v>1.8083384176108365E-2</v>
      </c>
      <c r="L16">
        <f t="shared" si="2"/>
        <v>2.4601330911050923</v>
      </c>
    </row>
    <row r="17" spans="1:24" x14ac:dyDescent="0.35">
      <c r="A17">
        <v>936</v>
      </c>
      <c r="B17">
        <v>0</v>
      </c>
      <c r="C17">
        <v>0</v>
      </c>
      <c r="D17">
        <v>6.5683428506894703</v>
      </c>
      <c r="E17">
        <v>8.7980000000000003E-2</v>
      </c>
      <c r="F17">
        <v>0</v>
      </c>
      <c r="G17">
        <v>40.3378787878788</v>
      </c>
      <c r="H17">
        <v>9.0570238850447424</v>
      </c>
      <c r="I17">
        <v>8.1819626216530423</v>
      </c>
      <c r="J17">
        <f t="shared" si="0"/>
        <v>8.3870469390635556</v>
      </c>
      <c r="K17">
        <f t="shared" si="1"/>
        <v>4.2059577247736152E-2</v>
      </c>
      <c r="L17">
        <f t="shared" si="2"/>
        <v>10.782770973684347</v>
      </c>
    </row>
    <row r="18" spans="1:24" x14ac:dyDescent="0.35">
      <c r="A18">
        <v>916</v>
      </c>
      <c r="B18">
        <v>0</v>
      </c>
      <c r="C18">
        <v>3</v>
      </c>
      <c r="D18">
        <v>2.7671407279787998</v>
      </c>
      <c r="E18">
        <v>0.21104000000000001</v>
      </c>
      <c r="F18">
        <v>0</v>
      </c>
      <c r="G18">
        <v>0</v>
      </c>
      <c r="H18">
        <v>9.0200711035338408</v>
      </c>
      <c r="I18">
        <v>5.992042379933598</v>
      </c>
      <c r="J18">
        <f t="shared" si="0"/>
        <v>7.0342471759177068</v>
      </c>
      <c r="K18">
        <f t="shared" si="1"/>
        <v>1.0861908367722777</v>
      </c>
      <c r="L18">
        <f t="shared" si="2"/>
        <v>1.196382567194068</v>
      </c>
    </row>
    <row r="19" spans="1:24" x14ac:dyDescent="0.35">
      <c r="A19">
        <v>1148</v>
      </c>
      <c r="B19">
        <v>0</v>
      </c>
      <c r="C19">
        <v>4</v>
      </c>
      <c r="D19">
        <v>4.0874735931305999</v>
      </c>
      <c r="E19">
        <v>0.23751</v>
      </c>
      <c r="F19">
        <v>0</v>
      </c>
      <c r="G19">
        <v>0</v>
      </c>
      <c r="H19">
        <v>8.9932892362562686</v>
      </c>
      <c r="I19">
        <v>8.7170828243173197</v>
      </c>
      <c r="J19">
        <f t="shared" si="0"/>
        <v>7.6838073569528831</v>
      </c>
      <c r="K19">
        <f t="shared" si="1"/>
        <v>1.067658191457195</v>
      </c>
      <c r="L19">
        <f t="shared" si="2"/>
        <v>14.583486921982379</v>
      </c>
    </row>
    <row r="20" spans="1:24" x14ac:dyDescent="0.35">
      <c r="A20">
        <v>1991</v>
      </c>
      <c r="B20">
        <v>0</v>
      </c>
      <c r="C20">
        <v>2</v>
      </c>
      <c r="D20">
        <v>2.1495992065670801</v>
      </c>
      <c r="E20">
        <v>0.19408</v>
      </c>
      <c r="F20">
        <v>0</v>
      </c>
      <c r="G20">
        <v>0</v>
      </c>
      <c r="H20">
        <v>8.9929399254042828</v>
      </c>
      <c r="I20">
        <v>5.9929399254042837</v>
      </c>
      <c r="J20">
        <f t="shared" si="0"/>
        <v>6.6338919637889608</v>
      </c>
      <c r="K20">
        <f t="shared" si="1"/>
        <v>0.41081951550947271</v>
      </c>
      <c r="L20">
        <f t="shared" si="2"/>
        <v>1.198346830228733</v>
      </c>
    </row>
    <row r="21" spans="1:24" x14ac:dyDescent="0.35">
      <c r="A21">
        <v>909</v>
      </c>
      <c r="B21">
        <v>0</v>
      </c>
      <c r="C21">
        <v>0</v>
      </c>
      <c r="D21">
        <v>1.10355339059327</v>
      </c>
      <c r="E21">
        <v>4.8390000000000002E-2</v>
      </c>
      <c r="F21">
        <v>0</v>
      </c>
      <c r="G21">
        <v>0</v>
      </c>
      <c r="H21">
        <v>8.7529165028846858</v>
      </c>
      <c r="I21">
        <v>8.8593718337989724</v>
      </c>
      <c r="J21">
        <f t="shared" si="0"/>
        <v>6.7100128783766344</v>
      </c>
      <c r="K21">
        <f t="shared" si="1"/>
        <v>4.619743919254204</v>
      </c>
      <c r="L21">
        <f t="shared" si="2"/>
        <v>15.690489067750955</v>
      </c>
    </row>
    <row r="22" spans="1:24" x14ac:dyDescent="0.35">
      <c r="A22">
        <v>1770</v>
      </c>
      <c r="B22">
        <v>0</v>
      </c>
      <c r="C22">
        <v>0</v>
      </c>
      <c r="D22">
        <v>4.2301344455179004</v>
      </c>
      <c r="E22">
        <v>7.6600000000000001E-2</v>
      </c>
      <c r="F22">
        <v>0</v>
      </c>
      <c r="G22">
        <v>0</v>
      </c>
      <c r="H22">
        <v>8.4685372135960773</v>
      </c>
      <c r="I22">
        <v>8.1095152709544092</v>
      </c>
      <c r="J22">
        <f t="shared" si="0"/>
        <v>7.9065139168353245</v>
      </c>
      <c r="K22">
        <f t="shared" si="1"/>
        <v>4.1209549774182029E-2</v>
      </c>
      <c r="L22">
        <f t="shared" si="2"/>
        <v>10.312226979743143</v>
      </c>
    </row>
    <row r="23" spans="1:24" x14ac:dyDescent="0.35">
      <c r="A23">
        <v>1871</v>
      </c>
      <c r="B23">
        <v>0</v>
      </c>
      <c r="C23">
        <v>2</v>
      </c>
      <c r="D23">
        <v>3.6894568449223</v>
      </c>
      <c r="E23">
        <v>0.23888000000000001</v>
      </c>
      <c r="F23">
        <v>2</v>
      </c>
      <c r="G23">
        <v>0</v>
      </c>
      <c r="H23">
        <v>8.4484737439826745</v>
      </c>
      <c r="I23">
        <v>8.593067168587444</v>
      </c>
      <c r="J23">
        <f t="shared" si="0"/>
        <v>6.6045284733015954</v>
      </c>
      <c r="K23">
        <f t="shared" si="1"/>
        <v>3.9542861426491451</v>
      </c>
      <c r="L23">
        <f t="shared" si="2"/>
        <v>13.651676600846038</v>
      </c>
      <c r="X23" s="4" t="s">
        <v>578</v>
      </c>
    </row>
    <row r="24" spans="1:24" x14ac:dyDescent="0.35">
      <c r="A24">
        <v>413</v>
      </c>
      <c r="B24">
        <v>0</v>
      </c>
      <c r="C24">
        <v>0</v>
      </c>
      <c r="D24">
        <v>5.8373469874883002</v>
      </c>
      <c r="E24">
        <v>7.2700000000000001E-2</v>
      </c>
      <c r="F24">
        <v>0</v>
      </c>
      <c r="G24">
        <v>48.316666666666698</v>
      </c>
      <c r="H24">
        <v>8.2323183194127481</v>
      </c>
      <c r="I24">
        <v>7.4364383020686731</v>
      </c>
      <c r="J24">
        <f t="shared" si="0"/>
        <v>7.5394732601897321</v>
      </c>
      <c r="K24">
        <f t="shared" si="1"/>
        <v>1.0616202595008383E-2</v>
      </c>
      <c r="L24">
        <f t="shared" si="2"/>
        <v>6.4424017057482317</v>
      </c>
    </row>
    <row r="25" spans="1:24" x14ac:dyDescent="0.35">
      <c r="A25">
        <v>1477</v>
      </c>
      <c r="B25">
        <v>0</v>
      </c>
      <c r="C25">
        <v>3</v>
      </c>
      <c r="D25">
        <v>3.3641106174434898</v>
      </c>
      <c r="E25">
        <v>0.30225000000000002</v>
      </c>
      <c r="F25">
        <v>0</v>
      </c>
      <c r="G25">
        <v>0</v>
      </c>
      <c r="H25">
        <v>8.1276230495980286</v>
      </c>
      <c r="I25">
        <v>4.9612916278315042</v>
      </c>
      <c r="J25">
        <f t="shared" si="0"/>
        <v>6.1584021350080231</v>
      </c>
      <c r="K25">
        <f t="shared" si="1"/>
        <v>1.4330735663924223</v>
      </c>
      <c r="L25">
        <f t="shared" si="2"/>
        <v>3.9742927636091984E-3</v>
      </c>
    </row>
    <row r="26" spans="1:24" x14ac:dyDescent="0.35">
      <c r="A26">
        <v>1632</v>
      </c>
      <c r="B26">
        <v>0</v>
      </c>
      <c r="C26">
        <v>4</v>
      </c>
      <c r="D26">
        <v>3.8870460845424502</v>
      </c>
      <c r="E26">
        <v>0.24678</v>
      </c>
      <c r="F26">
        <v>0</v>
      </c>
      <c r="G26">
        <v>0</v>
      </c>
      <c r="H26">
        <v>8.1249930200258955</v>
      </c>
      <c r="I26">
        <v>6.9489017609702142</v>
      </c>
      <c r="J26">
        <f t="shared" si="0"/>
        <v>7.0648930695846124</v>
      </c>
      <c r="K26">
        <f t="shared" si="1"/>
        <v>1.345398367408057E-2</v>
      </c>
      <c r="L26">
        <f t="shared" si="2"/>
        <v>4.2051741386052788</v>
      </c>
    </row>
    <row r="27" spans="1:24" x14ac:dyDescent="0.35">
      <c r="A27">
        <v>1041</v>
      </c>
      <c r="B27">
        <v>0</v>
      </c>
      <c r="C27">
        <v>0</v>
      </c>
      <c r="D27">
        <v>2.90325617336917</v>
      </c>
      <c r="E27">
        <v>0.22036</v>
      </c>
      <c r="F27">
        <v>0</v>
      </c>
      <c r="G27">
        <v>0</v>
      </c>
      <c r="H27">
        <v>8.123450705749395</v>
      </c>
      <c r="I27">
        <v>4.3519300342647647</v>
      </c>
      <c r="J27">
        <f t="shared" si="0"/>
        <v>5.9367083358614501</v>
      </c>
      <c r="K27">
        <f t="shared" si="1"/>
        <v>2.5115222652116747</v>
      </c>
      <c r="L27">
        <f t="shared" si="2"/>
        <v>0.29846510698427708</v>
      </c>
    </row>
    <row r="28" spans="1:24" x14ac:dyDescent="0.35">
      <c r="A28">
        <v>283</v>
      </c>
      <c r="B28">
        <v>0</v>
      </c>
      <c r="C28">
        <v>2</v>
      </c>
      <c r="D28">
        <v>4.7345956570752596</v>
      </c>
      <c r="E28">
        <v>0.13904</v>
      </c>
      <c r="F28">
        <v>16</v>
      </c>
      <c r="G28">
        <v>0</v>
      </c>
      <c r="H28">
        <v>8.1146332209635421</v>
      </c>
      <c r="I28">
        <v>6.1146332209635421</v>
      </c>
      <c r="J28">
        <f t="shared" si="0"/>
        <v>6.5618005713278977</v>
      </c>
      <c r="K28">
        <f t="shared" si="1"/>
        <v>0.19995863923187837</v>
      </c>
      <c r="L28">
        <f t="shared" si="2"/>
        <v>1.4795890263384526</v>
      </c>
    </row>
    <row r="29" spans="1:24" x14ac:dyDescent="0.35">
      <c r="A29">
        <v>1981</v>
      </c>
      <c r="B29">
        <v>0</v>
      </c>
      <c r="C29">
        <v>1</v>
      </c>
      <c r="D29">
        <v>2.0809339084938201</v>
      </c>
      <c r="E29">
        <v>0.18744</v>
      </c>
      <c r="F29">
        <v>0</v>
      </c>
      <c r="G29">
        <v>0</v>
      </c>
      <c r="H29">
        <v>8.1128165944653876</v>
      </c>
      <c r="I29">
        <v>5.9444121640759979</v>
      </c>
      <c r="J29">
        <f t="shared" si="0"/>
        <v>5.9890677106769807</v>
      </c>
      <c r="K29">
        <f t="shared" si="1"/>
        <v>1.9941178422325473E-3</v>
      </c>
      <c r="L29">
        <f t="shared" si="2"/>
        <v>1.0944560356403339</v>
      </c>
    </row>
    <row r="30" spans="1:24" x14ac:dyDescent="0.35">
      <c r="A30">
        <v>1639</v>
      </c>
      <c r="B30">
        <v>0</v>
      </c>
      <c r="C30">
        <v>2</v>
      </c>
      <c r="D30">
        <v>3.7499908970045701</v>
      </c>
      <c r="E30">
        <v>0.23710000000000001</v>
      </c>
      <c r="F30">
        <v>0</v>
      </c>
      <c r="G30">
        <v>0</v>
      </c>
      <c r="H30">
        <v>8.1035984939779375</v>
      </c>
      <c r="I30">
        <v>6.93333677858298</v>
      </c>
      <c r="J30">
        <f t="shared" si="0"/>
        <v>6.639997164990298</v>
      </c>
      <c r="K30">
        <f t="shared" si="1"/>
        <v>8.6048128902703996E-2</v>
      </c>
      <c r="L30">
        <f t="shared" si="2"/>
        <v>4.141579678859693</v>
      </c>
    </row>
    <row r="31" spans="1:24" x14ac:dyDescent="0.35">
      <c r="A31">
        <v>343</v>
      </c>
      <c r="B31">
        <v>0</v>
      </c>
      <c r="C31">
        <v>3</v>
      </c>
      <c r="D31">
        <v>2.4013898483801399</v>
      </c>
      <c r="E31">
        <v>0.26249</v>
      </c>
      <c r="F31">
        <v>0</v>
      </c>
      <c r="G31">
        <v>0</v>
      </c>
      <c r="H31">
        <v>8.0811593828847563</v>
      </c>
      <c r="I31">
        <v>5.9114083018600931</v>
      </c>
      <c r="J31">
        <f t="shared" si="0"/>
        <v>5.9651603124711752</v>
      </c>
      <c r="K31">
        <f t="shared" si="1"/>
        <v>2.8892786447338756E-3</v>
      </c>
      <c r="L31">
        <f t="shared" si="2"/>
        <v>1.0264904826819172</v>
      </c>
    </row>
    <row r="32" spans="1:24" x14ac:dyDescent="0.35">
      <c r="A32">
        <v>595</v>
      </c>
      <c r="B32">
        <v>0</v>
      </c>
      <c r="C32">
        <v>3</v>
      </c>
      <c r="D32">
        <v>3.6977526847259301</v>
      </c>
      <c r="E32">
        <v>0.22633</v>
      </c>
      <c r="F32">
        <v>0</v>
      </c>
      <c r="G32">
        <v>0</v>
      </c>
      <c r="H32">
        <v>8.0439121671012543</v>
      </c>
      <c r="I32">
        <v>6.002519481943029</v>
      </c>
      <c r="J32">
        <f t="shared" si="0"/>
        <v>6.8784666760921223</v>
      </c>
      <c r="K32">
        <f t="shared" si="1"/>
        <v>0.76728348693766935</v>
      </c>
      <c r="L32">
        <f t="shared" si="2"/>
        <v>1.2194118931762263</v>
      </c>
    </row>
    <row r="33" spans="1:24" x14ac:dyDescent="0.35">
      <c r="A33">
        <v>1844</v>
      </c>
      <c r="B33">
        <v>0</v>
      </c>
      <c r="C33">
        <v>8</v>
      </c>
      <c r="D33">
        <v>9.2354972852656694</v>
      </c>
      <c r="E33">
        <v>0.24107000000000001</v>
      </c>
      <c r="F33">
        <v>11</v>
      </c>
      <c r="G33">
        <v>0</v>
      </c>
      <c r="H33">
        <v>8.0277902363293876</v>
      </c>
      <c r="I33">
        <v>9.6564727077777643</v>
      </c>
      <c r="J33">
        <f t="shared" si="0"/>
        <v>9.6523963880340773</v>
      </c>
      <c r="K33">
        <f t="shared" si="1"/>
        <v>1.6616382652772866E-5</v>
      </c>
      <c r="L33">
        <f t="shared" si="2"/>
        <v>22.640686803026739</v>
      </c>
    </row>
    <row r="34" spans="1:24" x14ac:dyDescent="0.35">
      <c r="A34">
        <v>940</v>
      </c>
      <c r="B34">
        <v>0</v>
      </c>
      <c r="C34">
        <v>0</v>
      </c>
      <c r="D34">
        <v>1.3996291423927401</v>
      </c>
      <c r="E34">
        <v>0.17297000000000001</v>
      </c>
      <c r="F34">
        <v>2</v>
      </c>
      <c r="G34">
        <v>0</v>
      </c>
      <c r="H34">
        <v>7.9307329796121238</v>
      </c>
      <c r="I34">
        <v>4.2187979981117376</v>
      </c>
      <c r="J34">
        <f t="shared" ref="J34:J65" si="3" xml:space="preserve"> 2.04341 -1.49741 *B34 + 0.21068 *C34 + 0.50024 *D34 -7.85232 *E34 -0.08415 *F34 -0.02236  *G34+  0.51349 *H34</f>
        <v>5.2893967694915736</v>
      </c>
      <c r="K34">
        <f t="shared" ref="K34:K65" si="4">(I34-J34)^2</f>
        <v>1.1461817292800143</v>
      </c>
      <c r="L34">
        <f t="shared" ref="L34:L65" si="5">(I34-I$126)^2</f>
        <v>0.4616545279108209</v>
      </c>
    </row>
    <row r="35" spans="1:24" x14ac:dyDescent="0.35">
      <c r="A35">
        <v>915</v>
      </c>
      <c r="B35">
        <v>0</v>
      </c>
      <c r="C35">
        <v>4</v>
      </c>
      <c r="D35">
        <v>2.6831591963524501</v>
      </c>
      <c r="E35">
        <v>0.24257000000000001</v>
      </c>
      <c r="F35">
        <v>0</v>
      </c>
      <c r="G35">
        <v>0</v>
      </c>
      <c r="H35">
        <v>7.7912451702839878</v>
      </c>
      <c r="I35">
        <v>5.8839992235208864</v>
      </c>
      <c r="J35">
        <f t="shared" si="3"/>
        <v>6.3243427764724753</v>
      </c>
      <c r="K35">
        <f t="shared" si="4"/>
        <v>0.19390244462602876</v>
      </c>
      <c r="L35">
        <f t="shared" si="5"/>
        <v>0.97170224975927411</v>
      </c>
    </row>
    <row r="36" spans="1:24" x14ac:dyDescent="0.35">
      <c r="A36">
        <v>1726</v>
      </c>
      <c r="B36">
        <v>0</v>
      </c>
      <c r="C36">
        <v>0</v>
      </c>
      <c r="D36">
        <v>1.8106601717798201</v>
      </c>
      <c r="E36">
        <v>-4.4000000000000002E-4</v>
      </c>
      <c r="F36">
        <v>3</v>
      </c>
      <c r="G36">
        <v>0</v>
      </c>
      <c r="H36">
        <v>7.6652083896379102</v>
      </c>
      <c r="I36">
        <v>5.9925673240242405</v>
      </c>
      <c r="J36">
        <f t="shared" si="3"/>
        <v>6.6361875211263079</v>
      </c>
      <c r="K36">
        <f t="shared" si="4"/>
        <v>0.41424695811770412</v>
      </c>
      <c r="L36">
        <f t="shared" si="5"/>
        <v>1.1975312028352434</v>
      </c>
    </row>
    <row r="37" spans="1:24" x14ac:dyDescent="0.35">
      <c r="A37">
        <v>380</v>
      </c>
      <c r="B37">
        <v>0</v>
      </c>
      <c r="C37">
        <v>4</v>
      </c>
      <c r="D37">
        <v>2.2966359806073098</v>
      </c>
      <c r="E37">
        <v>0.24751999999999999</v>
      </c>
      <c r="F37">
        <v>0</v>
      </c>
      <c r="G37">
        <v>0</v>
      </c>
      <c r="H37">
        <v>7.6629151562556199</v>
      </c>
      <c r="I37">
        <v>5.0308919415502142</v>
      </c>
      <c r="J37">
        <f t="shared" si="3"/>
        <v>6.0262232401246987</v>
      </c>
      <c r="K37">
        <f t="shared" si="4"/>
        <v>0.9906843939219695</v>
      </c>
      <c r="L37">
        <f t="shared" si="5"/>
        <v>1.7593981283799492E-2</v>
      </c>
    </row>
    <row r="38" spans="1:24" x14ac:dyDescent="0.35">
      <c r="A38">
        <v>1030</v>
      </c>
      <c r="B38">
        <v>0</v>
      </c>
      <c r="C38">
        <v>2</v>
      </c>
      <c r="D38">
        <v>2.4918249125008298</v>
      </c>
      <c r="E38">
        <v>0.12969</v>
      </c>
      <c r="F38">
        <v>6</v>
      </c>
      <c r="G38">
        <v>0</v>
      </c>
      <c r="H38">
        <v>7.4438959884874949</v>
      </c>
      <c r="I38">
        <v>5.8241072301991004</v>
      </c>
      <c r="J38">
        <f t="shared" si="3"/>
        <v>6.0103792645578586</v>
      </c>
      <c r="K38">
        <f t="shared" si="4"/>
        <v>3.469727078415042E-2</v>
      </c>
      <c r="L38">
        <f t="shared" si="5"/>
        <v>0.85721228516977188</v>
      </c>
    </row>
    <row r="39" spans="1:24" x14ac:dyDescent="0.35">
      <c r="A39">
        <v>910</v>
      </c>
      <c r="B39">
        <v>0</v>
      </c>
      <c r="C39">
        <v>0</v>
      </c>
      <c r="D39">
        <v>1.2437184335382301</v>
      </c>
      <c r="E39">
        <v>4.4940000000000001E-2</v>
      </c>
      <c r="F39">
        <v>0</v>
      </c>
      <c r="G39">
        <v>0</v>
      </c>
      <c r="H39">
        <v>7.3970705499594089</v>
      </c>
      <c r="I39">
        <v>5.0405232264455959</v>
      </c>
      <c r="J39">
        <f t="shared" si="3"/>
        <v>6.1110062050918215</v>
      </c>
      <c r="K39">
        <f t="shared" si="4"/>
        <v>1.1459338075712955</v>
      </c>
      <c r="L39">
        <f t="shared" si="5"/>
        <v>2.0241774604915077E-2</v>
      </c>
    </row>
    <row r="40" spans="1:24" x14ac:dyDescent="0.35">
      <c r="A40">
        <v>257</v>
      </c>
      <c r="B40">
        <v>0</v>
      </c>
      <c r="C40">
        <v>2</v>
      </c>
      <c r="D40">
        <v>2.5934917292756601</v>
      </c>
      <c r="E40">
        <v>0.24757000000000001</v>
      </c>
      <c r="F40">
        <v>0</v>
      </c>
      <c r="G40">
        <v>0</v>
      </c>
      <c r="H40">
        <v>7.2793142891513654</v>
      </c>
      <c r="I40">
        <v>4.8435857195899281</v>
      </c>
      <c r="J40">
        <f t="shared" si="3"/>
        <v>5.5559945345891908</v>
      </c>
      <c r="K40">
        <f t="shared" si="4"/>
        <v>0.50752631968865369</v>
      </c>
      <c r="L40">
        <f t="shared" si="5"/>
        <v>2.9881437316854509E-3</v>
      </c>
    </row>
    <row r="41" spans="1:24" x14ac:dyDescent="0.35">
      <c r="A41">
        <v>1621</v>
      </c>
      <c r="B41">
        <v>0</v>
      </c>
      <c r="C41">
        <v>0</v>
      </c>
      <c r="D41">
        <v>2.38388347648318</v>
      </c>
      <c r="E41">
        <v>3.2809999999999999E-2</v>
      </c>
      <c r="F41">
        <v>13</v>
      </c>
      <c r="G41">
        <v>0</v>
      </c>
      <c r="H41">
        <v>7.2588899225412566</v>
      </c>
      <c r="I41">
        <v>5.8909131372466614</v>
      </c>
      <c r="J41">
        <f t="shared" si="3"/>
        <v>5.6117066374016558</v>
      </c>
      <c r="K41">
        <f t="shared" si="4"/>
        <v>7.7956269555699148E-2</v>
      </c>
      <c r="L41">
        <f t="shared" si="5"/>
        <v>0.98538082717219511</v>
      </c>
    </row>
    <row r="42" spans="1:24" x14ac:dyDescent="0.35">
      <c r="A42">
        <v>1772</v>
      </c>
      <c r="B42">
        <v>0</v>
      </c>
      <c r="C42">
        <v>1</v>
      </c>
      <c r="D42">
        <v>3.0834797475257898</v>
      </c>
      <c r="E42">
        <v>0.12328</v>
      </c>
      <c r="F42">
        <v>11</v>
      </c>
      <c r="G42">
        <v>0</v>
      </c>
      <c r="H42">
        <v>7.2284573938967176</v>
      </c>
      <c r="I42">
        <v>5.608668635608324</v>
      </c>
      <c r="J42">
        <f t="shared" si="3"/>
        <v>5.6146264864943269</v>
      </c>
      <c r="K42">
        <f t="shared" si="4"/>
        <v>3.5495987179846492E-5</v>
      </c>
      <c r="L42">
        <f t="shared" si="5"/>
        <v>0.50469515533721687</v>
      </c>
    </row>
    <row r="43" spans="1:24" x14ac:dyDescent="0.35">
      <c r="A43">
        <v>1889</v>
      </c>
      <c r="B43">
        <v>0</v>
      </c>
      <c r="C43">
        <v>6</v>
      </c>
      <c r="D43">
        <v>1.6586892478083901</v>
      </c>
      <c r="E43">
        <v>0.25795000000000001</v>
      </c>
      <c r="F43">
        <v>0</v>
      </c>
      <c r="G43">
        <v>0</v>
      </c>
      <c r="H43">
        <v>7.221283799492686</v>
      </c>
      <c r="I43">
        <v>7.1243737864846297</v>
      </c>
      <c r="J43">
        <f t="shared" si="3"/>
        <v>5.8197837835251685</v>
      </c>
      <c r="K43">
        <f t="shared" si="4"/>
        <v>1.7019550758217672</v>
      </c>
      <c r="L43">
        <f t="shared" si="5"/>
        <v>4.955628734413521</v>
      </c>
    </row>
    <row r="44" spans="1:24" x14ac:dyDescent="0.35">
      <c r="A44">
        <v>753</v>
      </c>
      <c r="B44">
        <v>0</v>
      </c>
      <c r="C44">
        <v>1</v>
      </c>
      <c r="D44">
        <v>3.2428558865422099</v>
      </c>
      <c r="E44">
        <v>0.20089000000000001</v>
      </c>
      <c r="F44">
        <v>0</v>
      </c>
      <c r="G44">
        <v>0</v>
      </c>
      <c r="H44">
        <v>7.1907634430593603</v>
      </c>
      <c r="I44">
        <v>6.0658247064510604</v>
      </c>
      <c r="J44">
        <f t="shared" si="3"/>
        <v>5.9912287842604268</v>
      </c>
      <c r="K44">
        <f t="shared" si="4"/>
        <v>5.5645516074710622E-3</v>
      </c>
      <c r="L44">
        <f t="shared" si="5"/>
        <v>1.3632315456856332</v>
      </c>
    </row>
    <row r="45" spans="1:24" x14ac:dyDescent="0.35">
      <c r="A45">
        <v>1345</v>
      </c>
      <c r="B45">
        <v>0</v>
      </c>
      <c r="C45">
        <v>0</v>
      </c>
      <c r="D45">
        <v>4.4271728672728798</v>
      </c>
      <c r="E45">
        <v>0.15426999999999999</v>
      </c>
      <c r="F45">
        <v>6</v>
      </c>
      <c r="G45">
        <v>0</v>
      </c>
      <c r="H45">
        <v>7.1584342941094503</v>
      </c>
      <c r="I45">
        <v>5.9008699922265597</v>
      </c>
      <c r="J45">
        <f t="shared" si="3"/>
        <v>6.2175659744068472</v>
      </c>
      <c r="K45">
        <f t="shared" si="4"/>
        <v>0.10029634512913697</v>
      </c>
      <c r="L45">
        <f t="shared" si="5"/>
        <v>1.0052475791894513</v>
      </c>
      <c r="X45" s="4" t="s">
        <v>579</v>
      </c>
    </row>
    <row r="46" spans="1:24" x14ac:dyDescent="0.35">
      <c r="A46">
        <v>201</v>
      </c>
      <c r="B46">
        <v>0</v>
      </c>
      <c r="C46">
        <v>0</v>
      </c>
      <c r="D46">
        <v>0.901047570290608</v>
      </c>
      <c r="E46">
        <v>0.18235999999999999</v>
      </c>
      <c r="F46">
        <v>0</v>
      </c>
      <c r="G46">
        <v>0</v>
      </c>
      <c r="H46">
        <v>7.0066086442803615</v>
      </c>
      <c r="I46">
        <v>3.6298579346782618</v>
      </c>
      <c r="J46">
        <f t="shared" si="3"/>
        <v>4.6600244341136969</v>
      </c>
      <c r="K46">
        <f t="shared" si="4"/>
        <v>1.0612430165590585</v>
      </c>
      <c r="L46">
        <f t="shared" si="5"/>
        <v>1.6088175073878017</v>
      </c>
    </row>
    <row r="47" spans="1:24" x14ac:dyDescent="0.35">
      <c r="A47">
        <v>89</v>
      </c>
      <c r="B47">
        <v>0</v>
      </c>
      <c r="C47">
        <v>2</v>
      </c>
      <c r="D47">
        <v>2.8626336175507801</v>
      </c>
      <c r="E47">
        <v>0.30325000000000002</v>
      </c>
      <c r="F47">
        <v>0</v>
      </c>
      <c r="G47">
        <v>0</v>
      </c>
      <c r="H47">
        <v>6.9804806058286744</v>
      </c>
      <c r="I47">
        <v>5.1112488860976981</v>
      </c>
      <c r="J47">
        <f t="shared" si="3"/>
        <v>5.0999647871305687</v>
      </c>
      <c r="K47">
        <f t="shared" si="4"/>
        <v>1.2733088949997196E-4</v>
      </c>
      <c r="L47">
        <f t="shared" si="5"/>
        <v>4.5368680641940065E-2</v>
      </c>
    </row>
    <row r="48" spans="1:24" x14ac:dyDescent="0.35">
      <c r="A48">
        <v>64</v>
      </c>
      <c r="B48">
        <v>0</v>
      </c>
      <c r="C48">
        <v>2</v>
      </c>
      <c r="D48">
        <v>2.3668249125008298</v>
      </c>
      <c r="E48">
        <v>0.13891999999999999</v>
      </c>
      <c r="F48">
        <v>5</v>
      </c>
      <c r="G48">
        <v>0</v>
      </c>
      <c r="H48">
        <v>6.9070292378606508</v>
      </c>
      <c r="I48">
        <v>6.029324664532254</v>
      </c>
      <c r="J48">
        <f t="shared" si="3"/>
        <v>5.6838466431784811</v>
      </c>
      <c r="K48">
        <f t="shared" si="4"/>
        <v>0.11935506323851798</v>
      </c>
      <c r="L48">
        <f t="shared" si="5"/>
        <v>1.2793307206989788</v>
      </c>
    </row>
    <row r="49" spans="1:12" x14ac:dyDescent="0.35">
      <c r="A49">
        <v>538</v>
      </c>
      <c r="B49">
        <v>0</v>
      </c>
      <c r="C49">
        <v>0</v>
      </c>
      <c r="D49">
        <v>11.3249455333813</v>
      </c>
      <c r="E49">
        <v>6.8419999999999995E-2</v>
      </c>
      <c r="F49">
        <v>0</v>
      </c>
      <c r="G49">
        <v>200.215873015873</v>
      </c>
      <c r="H49">
        <v>6.8582186311641307</v>
      </c>
      <c r="I49">
        <v>6.3289997078527742</v>
      </c>
      <c r="J49">
        <f t="shared" si="3"/>
        <v>6.2161447835002104</v>
      </c>
      <c r="K49">
        <f t="shared" si="4"/>
        <v>1.2736233950622906E-2</v>
      </c>
      <c r="L49">
        <f t="shared" si="5"/>
        <v>2.0470457687768113</v>
      </c>
    </row>
    <row r="50" spans="1:12" x14ac:dyDescent="0.35">
      <c r="A50">
        <v>553</v>
      </c>
      <c r="B50">
        <v>0</v>
      </c>
      <c r="C50">
        <v>0</v>
      </c>
      <c r="D50">
        <v>0.70104456408427795</v>
      </c>
      <c r="E50">
        <v>9.2410000000000006E-2</v>
      </c>
      <c r="F50">
        <v>0</v>
      </c>
      <c r="G50">
        <v>0</v>
      </c>
      <c r="H50">
        <v>6.754973469819296</v>
      </c>
      <c r="I50">
        <v>6.9901861809936339</v>
      </c>
      <c r="J50">
        <f t="shared" si="3"/>
        <v>5.1370789685550298</v>
      </c>
      <c r="K50">
        <f t="shared" si="4"/>
        <v>3.4340063407919739</v>
      </c>
      <c r="L50">
        <f t="shared" si="5"/>
        <v>4.3761985092596616</v>
      </c>
    </row>
    <row r="51" spans="1:12" x14ac:dyDescent="0.35">
      <c r="A51">
        <v>1492</v>
      </c>
      <c r="B51">
        <v>0</v>
      </c>
      <c r="C51">
        <v>0</v>
      </c>
      <c r="D51">
        <v>0.816941738241592</v>
      </c>
      <c r="E51">
        <v>6.0040000000000003E-2</v>
      </c>
      <c r="F51">
        <v>0</v>
      </c>
      <c r="G51">
        <v>0</v>
      </c>
      <c r="H51">
        <v>6.5223913578160007</v>
      </c>
      <c r="I51">
        <v>3.893312523757376</v>
      </c>
      <c r="J51">
        <f t="shared" si="3"/>
        <v>5.3298063806629123</v>
      </c>
      <c r="K51">
        <f t="shared" si="4"/>
        <v>2.0635146009273435</v>
      </c>
      <c r="L51">
        <f t="shared" si="5"/>
        <v>1.0098985990918814</v>
      </c>
    </row>
    <row r="52" spans="1:12" x14ac:dyDescent="0.35">
      <c r="A52">
        <v>2009</v>
      </c>
      <c r="B52">
        <v>0</v>
      </c>
      <c r="C52">
        <v>3</v>
      </c>
      <c r="D52">
        <v>1.33160016047375</v>
      </c>
      <c r="E52">
        <v>0.28260999999999997</v>
      </c>
      <c r="F52">
        <v>0</v>
      </c>
      <c r="G52">
        <v>0</v>
      </c>
      <c r="H52">
        <v>6.4771748680129724</v>
      </c>
      <c r="I52">
        <v>5.2364407742362422</v>
      </c>
      <c r="J52">
        <f t="shared" si="3"/>
        <v>4.4483900320513703</v>
      </c>
      <c r="K52">
        <f t="shared" si="4"/>
        <v>0.62102397225812744</v>
      </c>
      <c r="L52">
        <f t="shared" si="5"/>
        <v>0.11437324613991709</v>
      </c>
    </row>
    <row r="53" spans="1:12" x14ac:dyDescent="0.35">
      <c r="A53">
        <v>976</v>
      </c>
      <c r="B53">
        <v>0</v>
      </c>
      <c r="C53">
        <v>2</v>
      </c>
      <c r="D53">
        <v>5.7611505239885297</v>
      </c>
      <c r="E53">
        <v>0.28567999999999999</v>
      </c>
      <c r="F53">
        <v>0</v>
      </c>
      <c r="G53">
        <v>0</v>
      </c>
      <c r="H53">
        <v>6.2956990174895102</v>
      </c>
      <c r="I53">
        <v>8.1293675957229858</v>
      </c>
      <c r="J53">
        <f t="shared" si="3"/>
        <v>6.3362556490107114</v>
      </c>
      <c r="K53">
        <f t="shared" si="4"/>
        <v>3.2152504534422826</v>
      </c>
      <c r="L53">
        <f t="shared" si="5"/>
        <v>10.440123271157727</v>
      </c>
    </row>
    <row r="54" spans="1:12" x14ac:dyDescent="0.35">
      <c r="A54">
        <v>105</v>
      </c>
      <c r="B54">
        <v>0</v>
      </c>
      <c r="C54">
        <v>0</v>
      </c>
      <c r="D54">
        <v>0</v>
      </c>
      <c r="E54">
        <v>0.33395000000000002</v>
      </c>
      <c r="F54">
        <v>0</v>
      </c>
      <c r="G54">
        <v>0</v>
      </c>
      <c r="H54">
        <v>6.2716093013788319</v>
      </c>
      <c r="I54">
        <v>5.4063078752762879</v>
      </c>
      <c r="J54">
        <f t="shared" si="3"/>
        <v>2.6415363961650162</v>
      </c>
      <c r="K54">
        <f t="shared" si="4"/>
        <v>7.6439613317071284</v>
      </c>
      <c r="L54">
        <f t="shared" si="5"/>
        <v>0.25812317473447111</v>
      </c>
    </row>
    <row r="55" spans="1:12" x14ac:dyDescent="0.35">
      <c r="A55">
        <v>1480</v>
      </c>
      <c r="B55">
        <v>0</v>
      </c>
      <c r="C55">
        <v>4</v>
      </c>
      <c r="D55">
        <v>1.3455962205644101</v>
      </c>
      <c r="E55">
        <v>0.26569999999999999</v>
      </c>
      <c r="F55">
        <v>0</v>
      </c>
      <c r="G55">
        <v>0</v>
      </c>
      <c r="H55">
        <v>6.221820787327295</v>
      </c>
      <c r="I55">
        <v>3.4684931206686831</v>
      </c>
      <c r="J55">
        <f t="shared" si="3"/>
        <v>4.6677323854598338</v>
      </c>
      <c r="K55">
        <f t="shared" si="4"/>
        <v>1.4381748142168198</v>
      </c>
      <c r="L55">
        <f t="shared" si="5"/>
        <v>2.0442036924627232</v>
      </c>
    </row>
    <row r="56" spans="1:12" x14ac:dyDescent="0.35">
      <c r="A56">
        <v>1115</v>
      </c>
      <c r="B56">
        <v>0</v>
      </c>
      <c r="C56">
        <v>3</v>
      </c>
      <c r="D56">
        <v>3.3158216853742202</v>
      </c>
      <c r="E56">
        <v>0.21844</v>
      </c>
      <c r="F56">
        <v>0</v>
      </c>
      <c r="G56">
        <v>0</v>
      </c>
      <c r="H56">
        <v>6.1578555194080913</v>
      </c>
      <c r="I56">
        <v>5.3005230229768223</v>
      </c>
      <c r="J56">
        <f t="shared" si="3"/>
        <v>5.7808930897524613</v>
      </c>
      <c r="K56">
        <f t="shared" si="4"/>
        <v>0.23075540105403186</v>
      </c>
      <c r="L56">
        <f t="shared" si="5"/>
        <v>0.16182387805820919</v>
      </c>
    </row>
    <row r="57" spans="1:12" x14ac:dyDescent="0.35">
      <c r="A57">
        <v>1217</v>
      </c>
      <c r="B57">
        <v>0</v>
      </c>
      <c r="C57">
        <v>4</v>
      </c>
      <c r="D57">
        <v>2.5218610876135599</v>
      </c>
      <c r="E57">
        <v>0.30997999999999998</v>
      </c>
      <c r="F57">
        <v>0</v>
      </c>
      <c r="G57">
        <v>0</v>
      </c>
      <c r="H57">
        <v>6.1356260744352333</v>
      </c>
      <c r="I57">
        <v>4.8498360453279892</v>
      </c>
      <c r="J57">
        <f t="shared" si="3"/>
        <v>4.8641862698295562</v>
      </c>
      <c r="K57">
        <f t="shared" si="4"/>
        <v>2.0592894324537319E-4</v>
      </c>
      <c r="L57">
        <f t="shared" si="5"/>
        <v>2.3438757390824819E-3</v>
      </c>
    </row>
    <row r="58" spans="1:12" x14ac:dyDescent="0.35">
      <c r="A58">
        <v>1628</v>
      </c>
      <c r="B58">
        <v>0</v>
      </c>
      <c r="C58">
        <v>2</v>
      </c>
      <c r="D58">
        <v>3.0241913316052802</v>
      </c>
      <c r="E58">
        <v>0.28931000000000001</v>
      </c>
      <c r="F58">
        <v>0</v>
      </c>
      <c r="G58">
        <v>0</v>
      </c>
      <c r="H58">
        <v>6.0814330401774104</v>
      </c>
      <c r="I58">
        <v>3.9666352265693914</v>
      </c>
      <c r="J58">
        <f t="shared" si="3"/>
        <v>4.828591824322924</v>
      </c>
      <c r="K58">
        <f t="shared" si="4"/>
        <v>0.74296917641084526</v>
      </c>
      <c r="L58">
        <f t="shared" si="5"/>
        <v>0.86790540742241951</v>
      </c>
    </row>
    <row r="59" spans="1:12" x14ac:dyDescent="0.35">
      <c r="A59">
        <v>674</v>
      </c>
      <c r="B59">
        <v>0</v>
      </c>
      <c r="C59">
        <v>0</v>
      </c>
      <c r="D59">
        <v>2.1616666673195399</v>
      </c>
      <c r="E59">
        <v>0.22344</v>
      </c>
      <c r="F59">
        <v>0</v>
      </c>
      <c r="G59">
        <v>0</v>
      </c>
      <c r="H59">
        <v>5.9536791699045191</v>
      </c>
      <c r="I59">
        <v>3.8945577177858621</v>
      </c>
      <c r="J59">
        <f t="shared" si="3"/>
        <v>4.4273944698141987</v>
      </c>
      <c r="K59">
        <f t="shared" si="4"/>
        <v>0.28391500431210703</v>
      </c>
      <c r="L59">
        <f t="shared" si="5"/>
        <v>1.0073974662182961</v>
      </c>
    </row>
    <row r="60" spans="1:12" x14ac:dyDescent="0.35">
      <c r="A60">
        <v>97</v>
      </c>
      <c r="B60">
        <v>0</v>
      </c>
      <c r="C60">
        <v>2</v>
      </c>
      <c r="D60">
        <v>1.3047378541243599</v>
      </c>
      <c r="E60">
        <v>0.29693000000000003</v>
      </c>
      <c r="F60">
        <v>0</v>
      </c>
      <c r="G60">
        <v>0</v>
      </c>
      <c r="H60">
        <v>5.9296913387587606</v>
      </c>
      <c r="I60">
        <v>2.7212692070847657</v>
      </c>
      <c r="J60">
        <f t="shared" si="3"/>
        <v>3.8306998920864057</v>
      </c>
      <c r="K60">
        <f t="shared" si="4"/>
        <v>1.2308364448232081</v>
      </c>
      <c r="L60">
        <f t="shared" si="5"/>
        <v>4.7392437868603672</v>
      </c>
    </row>
    <row r="61" spans="1:12" x14ac:dyDescent="0.35">
      <c r="A61">
        <v>1983</v>
      </c>
      <c r="B61">
        <v>0</v>
      </c>
      <c r="C61">
        <v>3</v>
      </c>
      <c r="D61">
        <v>2.0073522705413902</v>
      </c>
      <c r="E61">
        <v>0.27693000000000001</v>
      </c>
      <c r="F61">
        <v>0</v>
      </c>
      <c r="G61">
        <v>0</v>
      </c>
      <c r="H61">
        <v>5.8393208935885488</v>
      </c>
      <c r="I61">
        <v>5.1983428362302169</v>
      </c>
      <c r="J61">
        <f t="shared" si="3"/>
        <v>4.5034978078644095</v>
      </c>
      <c r="K61">
        <f t="shared" si="4"/>
        <v>0.48280961344467971</v>
      </c>
      <c r="L61">
        <f t="shared" si="5"/>
        <v>9.0055928964961854E-2</v>
      </c>
    </row>
    <row r="62" spans="1:12" x14ac:dyDescent="0.35">
      <c r="A62">
        <v>1652</v>
      </c>
      <c r="B62">
        <v>0</v>
      </c>
      <c r="C62">
        <v>1</v>
      </c>
      <c r="D62">
        <v>3.1703356653892301</v>
      </c>
      <c r="E62">
        <v>0.16292999999999999</v>
      </c>
      <c r="F62">
        <v>12</v>
      </c>
      <c r="G62">
        <v>0</v>
      </c>
      <c r="H62">
        <v>5.8359856122276996</v>
      </c>
      <c r="I62">
        <v>6.0942636274707311</v>
      </c>
      <c r="J62">
        <f t="shared" si="3"/>
        <v>4.5475604676771102</v>
      </c>
      <c r="K62">
        <f t="shared" si="4"/>
        <v>2.3922906645155715</v>
      </c>
      <c r="L62">
        <f t="shared" si="5"/>
        <v>1.430449468353904</v>
      </c>
    </row>
    <row r="63" spans="1:12" x14ac:dyDescent="0.35">
      <c r="A63">
        <v>1776</v>
      </c>
      <c r="B63">
        <v>0</v>
      </c>
      <c r="C63">
        <v>5</v>
      </c>
      <c r="D63">
        <v>2.91963157418563</v>
      </c>
      <c r="E63">
        <v>0.30314000000000002</v>
      </c>
      <c r="F63">
        <v>0</v>
      </c>
      <c r="G63">
        <v>0</v>
      </c>
      <c r="H63">
        <v>5.7902211701508737</v>
      </c>
      <c r="I63">
        <v>6.2575825875813802</v>
      </c>
      <c r="J63">
        <f t="shared" si="3"/>
        <v>5.1501948825313919</v>
      </c>
      <c r="K63">
        <f t="shared" si="4"/>
        <v>1.2263075292958798</v>
      </c>
      <c r="L63">
        <f t="shared" si="5"/>
        <v>1.8477860738915912</v>
      </c>
    </row>
    <row r="64" spans="1:12" x14ac:dyDescent="0.35">
      <c r="A64">
        <v>1452</v>
      </c>
      <c r="B64">
        <v>0</v>
      </c>
      <c r="C64">
        <v>1</v>
      </c>
      <c r="D64">
        <v>0.901047570290608</v>
      </c>
      <c r="E64">
        <v>0.31748999999999999</v>
      </c>
      <c r="F64">
        <v>0</v>
      </c>
      <c r="G64">
        <v>0</v>
      </c>
      <c r="H64">
        <v>5.7650162509407874</v>
      </c>
      <c r="I64">
        <v>2.3235174953540176</v>
      </c>
      <c r="J64">
        <f t="shared" si="3"/>
        <v>3.172075154457759</v>
      </c>
      <c r="K64">
        <f t="shared" si="4"/>
        <v>0.72005010082362131</v>
      </c>
      <c r="L64">
        <f t="shared" si="5"/>
        <v>6.6292455948695652</v>
      </c>
    </row>
    <row r="65" spans="1:24" x14ac:dyDescent="0.35">
      <c r="A65">
        <v>1270</v>
      </c>
      <c r="B65">
        <v>0</v>
      </c>
      <c r="C65">
        <v>3</v>
      </c>
      <c r="D65">
        <v>2.6637886475891901</v>
      </c>
      <c r="E65">
        <v>0.21801000000000001</v>
      </c>
      <c r="F65">
        <v>1</v>
      </c>
      <c r="G65">
        <v>0</v>
      </c>
      <c r="H65">
        <v>5.6992857400692296</v>
      </c>
      <c r="I65">
        <v>5.9344984512435675</v>
      </c>
      <c r="J65">
        <f t="shared" si="3"/>
        <v>5.138475584538166</v>
      </c>
      <c r="K65">
        <f t="shared" si="4"/>
        <v>0.63365240431788539</v>
      </c>
      <c r="L65">
        <f t="shared" si="5"/>
        <v>1.0738116075790249</v>
      </c>
    </row>
    <row r="66" spans="1:24" x14ac:dyDescent="0.35">
      <c r="A66">
        <v>322</v>
      </c>
      <c r="B66">
        <v>0</v>
      </c>
      <c r="C66">
        <v>3</v>
      </c>
      <c r="D66">
        <v>1.33160016047375</v>
      </c>
      <c r="E66">
        <v>0.28460999999999997</v>
      </c>
      <c r="F66">
        <v>0</v>
      </c>
      <c r="G66">
        <v>0</v>
      </c>
      <c r="H66">
        <v>5.6101276130759956</v>
      </c>
      <c r="I66">
        <v>3.5686277098980641</v>
      </c>
      <c r="J66">
        <f t="shared" ref="J66:J97" si="6" xml:space="preserve"> 2.04341 -1.49741 *B66 + 0.21068 *C66 + 0.50024 *D66 -7.85232 *E66 -0.08415 *F66 -0.02236  *G66+  0.51349 *H66</f>
        <v>3.9874652971137823</v>
      </c>
      <c r="K66">
        <f t="shared" ref="K66:K97" si="7">(I66-J66)^2</f>
        <v>0.17542492446468433</v>
      </c>
      <c r="L66">
        <f t="shared" ref="L66:L97" si="8">(I66-I$126)^2</f>
        <v>1.7678944657482927</v>
      </c>
    </row>
    <row r="67" spans="1:24" x14ac:dyDescent="0.35">
      <c r="A67">
        <v>139</v>
      </c>
      <c r="B67">
        <v>0</v>
      </c>
      <c r="C67">
        <v>1</v>
      </c>
      <c r="D67">
        <v>3.2901321957890102</v>
      </c>
      <c r="E67">
        <v>0.20427999999999999</v>
      </c>
      <c r="F67">
        <v>0</v>
      </c>
      <c r="G67">
        <v>0</v>
      </c>
      <c r="H67">
        <v>5.5227831899828503</v>
      </c>
      <c r="I67">
        <v>7.017633211662945</v>
      </c>
      <c r="J67">
        <f t="shared" si="6"/>
        <v>5.1317677402457882</v>
      </c>
      <c r="K67">
        <f t="shared" si="7"/>
        <v>3.556488576283455</v>
      </c>
      <c r="L67">
        <f t="shared" si="8"/>
        <v>4.4917867417824642</v>
      </c>
    </row>
    <row r="68" spans="1:24" x14ac:dyDescent="0.35">
      <c r="A68">
        <v>268</v>
      </c>
      <c r="B68">
        <v>0</v>
      </c>
      <c r="C68">
        <v>3</v>
      </c>
      <c r="D68">
        <v>5.0680070653421696</v>
      </c>
      <c r="E68">
        <v>0.31019000000000002</v>
      </c>
      <c r="F68">
        <v>3</v>
      </c>
      <c r="G68">
        <v>0</v>
      </c>
      <c r="H68">
        <v>5.5136170737878745</v>
      </c>
      <c r="I68">
        <v>6.0727079917226572</v>
      </c>
      <c r="J68">
        <f t="shared" si="6"/>
        <v>5.3536959447861019</v>
      </c>
      <c r="K68">
        <f t="shared" si="7"/>
        <v>0.51697832363989515</v>
      </c>
      <c r="L68">
        <f t="shared" si="8"/>
        <v>1.3793524298768258</v>
      </c>
      <c r="X68" s="4" t="s">
        <v>580</v>
      </c>
    </row>
    <row r="69" spans="1:24" x14ac:dyDescent="0.35">
      <c r="A69">
        <v>703</v>
      </c>
      <c r="B69">
        <v>0</v>
      </c>
      <c r="C69">
        <v>0</v>
      </c>
      <c r="D69">
        <v>0.85355339059327395</v>
      </c>
      <c r="E69">
        <v>2.7089999999999999E-2</v>
      </c>
      <c r="F69">
        <v>0</v>
      </c>
      <c r="G69">
        <v>0</v>
      </c>
      <c r="H69">
        <v>5.4334111522701747</v>
      </c>
      <c r="I69">
        <v>5.3217778824414124</v>
      </c>
      <c r="J69">
        <f t="shared" si="6"/>
        <v>5.0476744918895911</v>
      </c>
      <c r="K69">
        <f t="shared" si="7"/>
        <v>7.5132668712004289E-2</v>
      </c>
      <c r="L69">
        <f t="shared" si="8"/>
        <v>0.17937617573209741</v>
      </c>
    </row>
    <row r="70" spans="1:24" x14ac:dyDescent="0.35">
      <c r="A70">
        <v>1457</v>
      </c>
      <c r="B70">
        <v>0</v>
      </c>
      <c r="C70">
        <v>3</v>
      </c>
      <c r="D70">
        <v>0.98559855965348897</v>
      </c>
      <c r="E70">
        <v>0.28094000000000002</v>
      </c>
      <c r="F70">
        <v>0</v>
      </c>
      <c r="G70">
        <v>0</v>
      </c>
      <c r="H70">
        <v>5.4314173774522967</v>
      </c>
      <c r="I70">
        <v>3.1870909321770564</v>
      </c>
      <c r="J70">
        <f t="shared" si="6"/>
        <v>3.7514335518290416</v>
      </c>
      <c r="K70">
        <f t="shared" si="7"/>
        <v>0.31848259235566523</v>
      </c>
      <c r="L70">
        <f t="shared" si="8"/>
        <v>2.9280641088675941</v>
      </c>
    </row>
    <row r="71" spans="1:24" x14ac:dyDescent="0.35">
      <c r="A71">
        <v>321</v>
      </c>
      <c r="B71">
        <v>0</v>
      </c>
      <c r="C71">
        <v>3</v>
      </c>
      <c r="D71">
        <v>1.33160016047375</v>
      </c>
      <c r="E71">
        <v>0.27489000000000002</v>
      </c>
      <c r="F71">
        <v>0</v>
      </c>
      <c r="G71">
        <v>0</v>
      </c>
      <c r="H71">
        <v>5.4089143298189395</v>
      </c>
      <c r="I71">
        <v>4.106444692829756</v>
      </c>
      <c r="J71">
        <f t="shared" si="6"/>
        <v>3.9604688386941156</v>
      </c>
      <c r="K71">
        <f t="shared" si="7"/>
        <v>2.1308949990629763E-2</v>
      </c>
      <c r="L71">
        <f t="shared" si="8"/>
        <v>0.62695506765799103</v>
      </c>
    </row>
    <row r="72" spans="1:24" x14ac:dyDescent="0.35">
      <c r="A72">
        <v>1996</v>
      </c>
      <c r="B72">
        <v>0</v>
      </c>
      <c r="C72">
        <v>2</v>
      </c>
      <c r="D72">
        <v>1.0243773949903301</v>
      </c>
      <c r="E72">
        <v>0.29011999999999999</v>
      </c>
      <c r="F72">
        <v>0</v>
      </c>
      <c r="G72">
        <v>0</v>
      </c>
      <c r="H72">
        <v>5.3467762597096842</v>
      </c>
      <c r="I72">
        <v>4.3891660843645326</v>
      </c>
      <c r="J72">
        <f t="shared" si="6"/>
        <v>3.4446056112682886</v>
      </c>
      <c r="K72">
        <f t="shared" si="7"/>
        <v>0.89219448733580031</v>
      </c>
      <c r="L72">
        <f t="shared" si="8"/>
        <v>0.25916606230735206</v>
      </c>
    </row>
    <row r="73" spans="1:24" x14ac:dyDescent="0.35">
      <c r="A73">
        <v>2016</v>
      </c>
      <c r="B73">
        <v>0</v>
      </c>
      <c r="C73">
        <v>4</v>
      </c>
      <c r="D73">
        <v>1.5768342472722601</v>
      </c>
      <c r="E73">
        <v>0.27295000000000003</v>
      </c>
      <c r="F73">
        <v>0</v>
      </c>
      <c r="G73">
        <v>0</v>
      </c>
      <c r="H73">
        <v>5.3411926329138231</v>
      </c>
      <c r="I73">
        <v>3.6575592826056598</v>
      </c>
      <c r="J73">
        <f t="shared" si="6"/>
        <v>4.2742838249303947</v>
      </c>
      <c r="K73">
        <f t="shared" si="7"/>
        <v>0.38034916110565381</v>
      </c>
      <c r="L73">
        <f t="shared" si="8"/>
        <v>1.5393125524246949</v>
      </c>
    </row>
    <row r="74" spans="1:24" x14ac:dyDescent="0.35">
      <c r="A74">
        <v>533</v>
      </c>
      <c r="B74">
        <v>0</v>
      </c>
      <c r="C74">
        <v>0</v>
      </c>
      <c r="D74">
        <v>1.10355339059327</v>
      </c>
      <c r="E74">
        <v>3.4799999999999998E-2</v>
      </c>
      <c r="F74">
        <v>3</v>
      </c>
      <c r="G74">
        <v>0</v>
      </c>
      <c r="H74">
        <v>5.2813379955422333</v>
      </c>
      <c r="I74">
        <v>5.3930484664167784</v>
      </c>
      <c r="J74">
        <f t="shared" si="6"/>
        <v>4.7816550594413592</v>
      </c>
      <c r="K74">
        <f t="shared" si="7"/>
        <v>0.37380189809301062</v>
      </c>
      <c r="L74">
        <f t="shared" si="8"/>
        <v>0.24482588281355111</v>
      </c>
    </row>
    <row r="75" spans="1:24" x14ac:dyDescent="0.35">
      <c r="A75">
        <v>575</v>
      </c>
      <c r="B75">
        <v>0</v>
      </c>
      <c r="C75">
        <v>0</v>
      </c>
      <c r="D75">
        <v>1.5151650429449599</v>
      </c>
      <c r="E75">
        <v>7.5719999999999996E-2</v>
      </c>
      <c r="F75">
        <v>2</v>
      </c>
      <c r="G75">
        <v>0</v>
      </c>
      <c r="H75">
        <v>5.1138618635211763</v>
      </c>
      <c r="I75">
        <v>5.2794876888986924</v>
      </c>
      <c r="J75">
        <f t="shared" si="6"/>
        <v>4.6643954189822754</v>
      </c>
      <c r="K75">
        <f t="shared" si="7"/>
        <v>0.37833850051093032</v>
      </c>
      <c r="L75">
        <f t="shared" si="8"/>
        <v>0.14534245315653921</v>
      </c>
    </row>
    <row r="76" spans="1:24" x14ac:dyDescent="0.35">
      <c r="A76">
        <v>1881</v>
      </c>
      <c r="B76">
        <v>0</v>
      </c>
      <c r="C76">
        <v>3</v>
      </c>
      <c r="D76">
        <v>1.07210290098477</v>
      </c>
      <c r="E76">
        <v>0.27655000000000002</v>
      </c>
      <c r="F76">
        <v>0</v>
      </c>
      <c r="G76">
        <v>0</v>
      </c>
      <c r="H76">
        <v>5.0968889498534953</v>
      </c>
      <c r="I76">
        <v>3.1134882116729568</v>
      </c>
      <c r="J76">
        <f t="shared" si="6"/>
        <v>3.6574011660488925</v>
      </c>
      <c r="K76">
        <f t="shared" si="7"/>
        <v>0.29584130193795882</v>
      </c>
      <c r="L76">
        <f t="shared" si="8"/>
        <v>3.1853733409300022</v>
      </c>
    </row>
    <row r="77" spans="1:24" x14ac:dyDescent="0.35">
      <c r="A77">
        <v>1234</v>
      </c>
      <c r="B77">
        <v>0</v>
      </c>
      <c r="C77">
        <v>2</v>
      </c>
      <c r="D77">
        <v>0.97140452079103201</v>
      </c>
      <c r="E77">
        <v>0.28825000000000001</v>
      </c>
      <c r="F77">
        <v>0</v>
      </c>
      <c r="G77">
        <v>0</v>
      </c>
      <c r="H77">
        <v>5.0881360887005513</v>
      </c>
      <c r="I77">
        <v>2.863268206328621</v>
      </c>
      <c r="J77">
        <f t="shared" si="6"/>
        <v>3.2999811576673519</v>
      </c>
      <c r="K77">
        <f t="shared" si="7"/>
        <v>0.19071820186698474</v>
      </c>
      <c r="L77">
        <f t="shared" si="8"/>
        <v>4.1411494181542849</v>
      </c>
    </row>
    <row r="78" spans="1:24" x14ac:dyDescent="0.35">
      <c r="A78">
        <v>453</v>
      </c>
      <c r="B78">
        <v>0</v>
      </c>
      <c r="C78">
        <v>6</v>
      </c>
      <c r="D78">
        <v>5.40024891894923</v>
      </c>
      <c r="E78">
        <v>0.27907999999999999</v>
      </c>
      <c r="F78">
        <v>12</v>
      </c>
      <c r="G78">
        <v>0</v>
      </c>
      <c r="H78">
        <v>5.0611578543781857</v>
      </c>
      <c r="I78">
        <v>5.8104329770256005</v>
      </c>
      <c r="J78">
        <f t="shared" si="6"/>
        <v>5.4065390002598175</v>
      </c>
      <c r="K78">
        <f t="shared" si="7"/>
        <v>0.16313034446767885</v>
      </c>
      <c r="L78">
        <f t="shared" si="8"/>
        <v>0.8320784480718485</v>
      </c>
    </row>
    <row r="79" spans="1:24" x14ac:dyDescent="0.35">
      <c r="A79">
        <v>647</v>
      </c>
      <c r="B79">
        <v>0</v>
      </c>
      <c r="C79">
        <v>0</v>
      </c>
      <c r="D79">
        <v>2.0486160172372898</v>
      </c>
      <c r="E79">
        <v>4.863E-2</v>
      </c>
      <c r="F79">
        <v>0</v>
      </c>
      <c r="G79">
        <v>0</v>
      </c>
      <c r="H79">
        <v>5.0374583715953225</v>
      </c>
      <c r="I79">
        <v>5.6572471298837161</v>
      </c>
      <c r="J79">
        <f t="shared" si="6"/>
        <v>5.2730358540932638</v>
      </c>
      <c r="K79">
        <f t="shared" si="7"/>
        <v>0.14761830444452703</v>
      </c>
      <c r="L79">
        <f t="shared" si="8"/>
        <v>0.57607719607723862</v>
      </c>
    </row>
    <row r="80" spans="1:24" x14ac:dyDescent="0.35">
      <c r="A80">
        <v>344</v>
      </c>
      <c r="B80">
        <v>0</v>
      </c>
      <c r="C80">
        <v>4</v>
      </c>
      <c r="D80">
        <v>5.1966424709604198</v>
      </c>
      <c r="E80">
        <v>0.12222</v>
      </c>
      <c r="F80">
        <v>0</v>
      </c>
      <c r="G80">
        <v>0</v>
      </c>
      <c r="H80">
        <v>4.9835772208711768</v>
      </c>
      <c r="I80">
        <v>7.0446311862811548</v>
      </c>
      <c r="J80">
        <f t="shared" si="6"/>
        <v>7.0850049464183815</v>
      </c>
      <c r="K80">
        <f t="shared" si="7"/>
        <v>1.6300405076183167E-3</v>
      </c>
      <c r="L80">
        <f t="shared" si="8"/>
        <v>4.6069537603925923</v>
      </c>
    </row>
    <row r="81" spans="1:24" x14ac:dyDescent="0.35">
      <c r="A81">
        <v>1893</v>
      </c>
      <c r="B81">
        <v>0</v>
      </c>
      <c r="C81">
        <v>4</v>
      </c>
      <c r="D81">
        <v>1.3046687202963501</v>
      </c>
      <c r="E81">
        <v>0.27295000000000003</v>
      </c>
      <c r="F81">
        <v>0</v>
      </c>
      <c r="G81">
        <v>0</v>
      </c>
      <c r="H81">
        <v>4.9530124615309417</v>
      </c>
      <c r="I81">
        <v>4.9944051466891661</v>
      </c>
      <c r="J81">
        <f t="shared" si="6"/>
        <v>3.9388091055125694</v>
      </c>
      <c r="K81">
        <f t="shared" si="7"/>
        <v>1.1142830021477035</v>
      </c>
      <c r="L81">
        <f t="shared" si="8"/>
        <v>9.2458822809288275E-3</v>
      </c>
    </row>
    <row r="82" spans="1:24" x14ac:dyDescent="0.35">
      <c r="A82">
        <v>147</v>
      </c>
      <c r="B82">
        <v>0</v>
      </c>
      <c r="C82">
        <v>0</v>
      </c>
      <c r="D82">
        <v>0.901047570290608</v>
      </c>
      <c r="E82">
        <v>-5.2209999999999999E-2</v>
      </c>
      <c r="F82">
        <v>0</v>
      </c>
      <c r="G82">
        <v>0</v>
      </c>
      <c r="H82">
        <v>4.850646235183067</v>
      </c>
      <c r="I82">
        <v>4.8699513903784535</v>
      </c>
      <c r="J82">
        <f t="shared" si="6"/>
        <v>5.3948779990663267</v>
      </c>
      <c r="K82">
        <f t="shared" si="7"/>
        <v>0.27554794450855158</v>
      </c>
      <c r="L82">
        <f t="shared" si="8"/>
        <v>8.0079069200387804E-4</v>
      </c>
    </row>
    <row r="83" spans="1:24" x14ac:dyDescent="0.35">
      <c r="A83">
        <v>114</v>
      </c>
      <c r="B83">
        <v>0</v>
      </c>
      <c r="C83">
        <v>0</v>
      </c>
      <c r="D83">
        <v>0.51031036307982902</v>
      </c>
      <c r="E83">
        <v>0.19864999999999999</v>
      </c>
      <c r="F83">
        <v>0</v>
      </c>
      <c r="G83">
        <v>0</v>
      </c>
      <c r="H83">
        <v>4.758295908158682</v>
      </c>
      <c r="I83">
        <v>2.847906682425239</v>
      </c>
      <c r="J83">
        <f t="shared" si="6"/>
        <v>3.1821616539074555</v>
      </c>
      <c r="K83">
        <f t="shared" si="7"/>
        <v>0.11172638596057737</v>
      </c>
      <c r="L83">
        <f t="shared" si="8"/>
        <v>4.2039062263133955</v>
      </c>
    </row>
    <row r="84" spans="1:24" x14ac:dyDescent="0.35">
      <c r="A84">
        <v>1882</v>
      </c>
      <c r="B84">
        <v>0</v>
      </c>
      <c r="C84">
        <v>3</v>
      </c>
      <c r="D84">
        <v>1.07210290098477</v>
      </c>
      <c r="E84">
        <v>0.28627000000000002</v>
      </c>
      <c r="F84">
        <v>0</v>
      </c>
      <c r="G84">
        <v>0</v>
      </c>
      <c r="H84">
        <v>4.6807086873617028</v>
      </c>
      <c r="I84">
        <v>2.2757156044562623</v>
      </c>
      <c r="J84">
        <f t="shared" si="6"/>
        <v>3.3673722126619823</v>
      </c>
      <c r="K84">
        <f t="shared" si="7"/>
        <v>1.1917141502392168</v>
      </c>
      <c r="L84">
        <f t="shared" si="8"/>
        <v>6.8776847453767846</v>
      </c>
    </row>
    <row r="85" spans="1:24" x14ac:dyDescent="0.35">
      <c r="A85">
        <v>1070</v>
      </c>
      <c r="B85">
        <v>0</v>
      </c>
      <c r="C85">
        <v>2</v>
      </c>
      <c r="D85">
        <v>1.6910440616569999</v>
      </c>
      <c r="E85">
        <v>0.28409000000000001</v>
      </c>
      <c r="F85">
        <v>0</v>
      </c>
      <c r="G85">
        <v>0</v>
      </c>
      <c r="H85">
        <v>4.5425178788804361</v>
      </c>
      <c r="I85">
        <v>4.3927555585471039</v>
      </c>
      <c r="J85">
        <f t="shared" si="6"/>
        <v>3.4124697982296128</v>
      </c>
      <c r="K85">
        <f t="shared" si="7"/>
        <v>0.9609601718812415</v>
      </c>
      <c r="L85">
        <f t="shared" si="8"/>
        <v>0.25552426210320611</v>
      </c>
    </row>
    <row r="86" spans="1:24" x14ac:dyDescent="0.35">
      <c r="A86">
        <v>1193</v>
      </c>
      <c r="B86">
        <v>0</v>
      </c>
      <c r="C86">
        <v>3</v>
      </c>
      <c r="D86">
        <v>4.0175363409706097</v>
      </c>
      <c r="E86">
        <v>0.22774</v>
      </c>
      <c r="F86">
        <v>7</v>
      </c>
      <c r="G86">
        <v>0</v>
      </c>
      <c r="H86">
        <v>4.5388752225255953</v>
      </c>
      <c r="I86">
        <v>4.5686894836287433</v>
      </c>
      <c r="J86">
        <f t="shared" si="6"/>
        <v>4.6385120604218057</v>
      </c>
      <c r="K86">
        <f t="shared" si="7"/>
        <v>4.875192230023106E-3</v>
      </c>
      <c r="L86">
        <f t="shared" si="8"/>
        <v>0.10860989387661628</v>
      </c>
    </row>
    <row r="87" spans="1:24" x14ac:dyDescent="0.35">
      <c r="A87">
        <v>913</v>
      </c>
      <c r="B87">
        <v>0</v>
      </c>
      <c r="C87">
        <v>4</v>
      </c>
      <c r="D87">
        <v>5.1140725410010903</v>
      </c>
      <c r="E87">
        <v>0.30448999999999998</v>
      </c>
      <c r="F87">
        <v>0</v>
      </c>
      <c r="G87">
        <v>0</v>
      </c>
      <c r="H87">
        <v>4.5240259285010795</v>
      </c>
      <c r="I87">
        <v>3.4976039428588037</v>
      </c>
      <c r="J87">
        <f t="shared" si="6"/>
        <v>5.3764828051364049</v>
      </c>
      <c r="K87">
        <f t="shared" si="7"/>
        <v>3.5301857791135731</v>
      </c>
      <c r="L87">
        <f t="shared" si="8"/>
        <v>1.961808357058989</v>
      </c>
    </row>
    <row r="88" spans="1:24" x14ac:dyDescent="0.35">
      <c r="A88">
        <v>2000</v>
      </c>
      <c r="B88">
        <v>0</v>
      </c>
      <c r="C88">
        <v>2</v>
      </c>
      <c r="D88">
        <v>1.0243773949903301</v>
      </c>
      <c r="E88">
        <v>0.30105999999999999</v>
      </c>
      <c r="F88">
        <v>0</v>
      </c>
      <c r="G88">
        <v>0</v>
      </c>
      <c r="H88">
        <v>4.516929106359421</v>
      </c>
      <c r="I88">
        <v>3.0809283261492313</v>
      </c>
      <c r="J88">
        <f t="shared" si="6"/>
        <v>2.9325830156944623</v>
      </c>
      <c r="K88">
        <f t="shared" si="7"/>
        <v>2.2006331133921784E-2</v>
      </c>
      <c r="L88">
        <f t="shared" si="8"/>
        <v>3.3026567423865703</v>
      </c>
    </row>
    <row r="89" spans="1:24" x14ac:dyDescent="0.35">
      <c r="A89">
        <v>219</v>
      </c>
      <c r="B89">
        <v>0</v>
      </c>
      <c r="C89">
        <v>0</v>
      </c>
      <c r="D89">
        <v>0.60355339059327395</v>
      </c>
      <c r="E89">
        <v>3.7580000000000002E-2</v>
      </c>
      <c r="F89">
        <v>0</v>
      </c>
      <c r="G89">
        <v>0</v>
      </c>
      <c r="H89">
        <v>4.4949490545129356</v>
      </c>
      <c r="I89">
        <v>4.035629827790439</v>
      </c>
      <c r="J89">
        <f t="shared" si="6"/>
        <v>4.3583527525122268</v>
      </c>
      <c r="K89">
        <f t="shared" si="7"/>
        <v>0.10415008614098469</v>
      </c>
      <c r="L89">
        <f t="shared" si="8"/>
        <v>0.7441129331114914</v>
      </c>
    </row>
    <row r="90" spans="1:24" x14ac:dyDescent="0.35">
      <c r="A90">
        <v>1496</v>
      </c>
      <c r="B90">
        <v>0</v>
      </c>
      <c r="C90">
        <v>0</v>
      </c>
      <c r="D90">
        <v>0</v>
      </c>
      <c r="E90">
        <v>0.12003999999999999</v>
      </c>
      <c r="F90">
        <v>0</v>
      </c>
      <c r="G90">
        <v>0</v>
      </c>
      <c r="H90">
        <v>4.3624824747511743</v>
      </c>
      <c r="I90">
        <v>0.59526996848404845</v>
      </c>
      <c r="J90">
        <f t="shared" si="6"/>
        <v>3.3409086331599811</v>
      </c>
      <c r="K90">
        <f t="shared" si="7"/>
        <v>7.5385316769634381</v>
      </c>
      <c r="L90">
        <f t="shared" si="8"/>
        <v>18.515634017040384</v>
      </c>
    </row>
    <row r="91" spans="1:24" x14ac:dyDescent="0.35">
      <c r="A91">
        <v>155</v>
      </c>
      <c r="B91">
        <v>0</v>
      </c>
      <c r="C91">
        <v>1</v>
      </c>
      <c r="D91">
        <v>0.901047570290608</v>
      </c>
      <c r="E91">
        <v>0.32007000000000002</v>
      </c>
      <c r="F91">
        <v>0</v>
      </c>
      <c r="G91">
        <v>0</v>
      </c>
      <c r="H91">
        <v>4.3504326281060832</v>
      </c>
      <c r="I91">
        <v>3.3204694047286401</v>
      </c>
      <c r="J91">
        <f t="shared" si="6"/>
        <v>2.4254416243683665</v>
      </c>
      <c r="K91">
        <f t="shared" si="7"/>
        <v>0.801074727616638</v>
      </c>
      <c r="L91">
        <f t="shared" si="8"/>
        <v>2.4893904574517518</v>
      </c>
      <c r="X91" s="4" t="s">
        <v>581</v>
      </c>
    </row>
    <row r="92" spans="1:24" x14ac:dyDescent="0.35">
      <c r="A92">
        <v>407</v>
      </c>
      <c r="B92">
        <v>0</v>
      </c>
      <c r="C92">
        <v>0</v>
      </c>
      <c r="D92">
        <v>0</v>
      </c>
      <c r="E92">
        <v>0.17074</v>
      </c>
      <c r="F92">
        <v>0</v>
      </c>
      <c r="G92">
        <v>0</v>
      </c>
      <c r="H92">
        <v>4.3451550931094962</v>
      </c>
      <c r="I92">
        <v>4.0612744187137135</v>
      </c>
      <c r="J92">
        <f t="shared" si="6"/>
        <v>2.9338985719607953</v>
      </c>
      <c r="K92">
        <f t="shared" si="7"/>
        <v>1.2709762998418594</v>
      </c>
      <c r="L92">
        <f t="shared" si="8"/>
        <v>0.70052751395942869</v>
      </c>
    </row>
    <row r="93" spans="1:24" x14ac:dyDescent="0.35">
      <c r="A93">
        <v>292</v>
      </c>
      <c r="B93">
        <v>0</v>
      </c>
      <c r="C93">
        <v>4</v>
      </c>
      <c r="D93">
        <v>2.8740520802976</v>
      </c>
      <c r="E93">
        <v>0.31962000000000002</v>
      </c>
      <c r="F93">
        <v>0</v>
      </c>
      <c r="G93">
        <v>0</v>
      </c>
      <c r="H93">
        <v>4.2807657797581138</v>
      </c>
      <c r="I93">
        <v>4.8248338241083895</v>
      </c>
      <c r="J93">
        <f t="shared" si="6"/>
        <v>4.0122177144960656</v>
      </c>
      <c r="K93">
        <f t="shared" si="7"/>
        <v>0.66034494160146839</v>
      </c>
      <c r="L93">
        <f t="shared" si="8"/>
        <v>5.3898814013200085E-3</v>
      </c>
    </row>
    <row r="94" spans="1:24" x14ac:dyDescent="0.35">
      <c r="A94">
        <v>1743</v>
      </c>
      <c r="B94">
        <v>0</v>
      </c>
      <c r="C94">
        <v>0</v>
      </c>
      <c r="D94">
        <v>0</v>
      </c>
      <c r="E94">
        <v>0.19101000000000001</v>
      </c>
      <c r="F94">
        <v>0</v>
      </c>
      <c r="G94">
        <v>0</v>
      </c>
      <c r="H94">
        <v>4.2291185691922664</v>
      </c>
      <c r="I94">
        <v>1.054071268304821</v>
      </c>
      <c r="J94">
        <f t="shared" si="6"/>
        <v>2.7151484508945369</v>
      </c>
      <c r="K94">
        <f t="shared" si="7"/>
        <v>2.7591774065201884</v>
      </c>
      <c r="L94">
        <f t="shared" si="8"/>
        <v>14.777707320855148</v>
      </c>
    </row>
    <row r="95" spans="1:24" x14ac:dyDescent="0.35">
      <c r="A95">
        <v>1886</v>
      </c>
      <c r="B95">
        <v>0</v>
      </c>
      <c r="C95">
        <v>3</v>
      </c>
      <c r="D95">
        <v>2.9123885502611402</v>
      </c>
      <c r="E95">
        <v>0.28144000000000002</v>
      </c>
      <c r="F95">
        <v>0</v>
      </c>
      <c r="G95">
        <v>0</v>
      </c>
      <c r="H95">
        <v>4.1965354144222555</v>
      </c>
      <c r="I95">
        <v>5.0825920621154186</v>
      </c>
      <c r="J95">
        <f t="shared" si="6"/>
        <v>4.077265277534317</v>
      </c>
      <c r="K95">
        <f t="shared" si="7"/>
        <v>1.0106819437961767</v>
      </c>
      <c r="L95">
        <f t="shared" si="8"/>
        <v>3.3982130152455436E-2</v>
      </c>
    </row>
    <row r="96" spans="1:24" x14ac:dyDescent="0.35">
      <c r="A96">
        <v>95</v>
      </c>
      <c r="B96">
        <v>0</v>
      </c>
      <c r="C96">
        <v>2</v>
      </c>
      <c r="D96">
        <v>1.3047378541243599</v>
      </c>
      <c r="E96">
        <v>0.28512999999999999</v>
      </c>
      <c r="F96">
        <v>0</v>
      </c>
      <c r="G96">
        <v>0</v>
      </c>
      <c r="H96">
        <v>4.147535798602628</v>
      </c>
      <c r="I96">
        <v>1.5784366332697817</v>
      </c>
      <c r="J96">
        <f t="shared" si="6"/>
        <v>3.0082382197716337</v>
      </c>
      <c r="K96">
        <f t="shared" si="7"/>
        <v>2.044332576763213</v>
      </c>
      <c r="L96">
        <f t="shared" si="8"/>
        <v>11.021158371541794</v>
      </c>
    </row>
    <row r="97" spans="1:24" x14ac:dyDescent="0.35">
      <c r="A97">
        <v>213</v>
      </c>
      <c r="B97">
        <v>0</v>
      </c>
      <c r="C97">
        <v>0</v>
      </c>
      <c r="D97">
        <v>0.47855339059327401</v>
      </c>
      <c r="E97">
        <v>3.7249999999999998E-2</v>
      </c>
      <c r="F97">
        <v>0</v>
      </c>
      <c r="G97">
        <v>0</v>
      </c>
      <c r="H97">
        <v>4.0885130804619871</v>
      </c>
      <c r="I97">
        <v>3.7606109383977047</v>
      </c>
      <c r="J97">
        <f t="shared" si="6"/>
        <v>4.0897132097968054</v>
      </c>
      <c r="K97">
        <f t="shared" si="7"/>
        <v>0.10830830504004738</v>
      </c>
      <c r="L97">
        <f t="shared" si="8"/>
        <v>1.294221805749433</v>
      </c>
    </row>
    <row r="98" spans="1:24" x14ac:dyDescent="0.35">
      <c r="A98">
        <v>1617</v>
      </c>
      <c r="B98">
        <v>0</v>
      </c>
      <c r="C98">
        <v>0</v>
      </c>
      <c r="D98">
        <v>0</v>
      </c>
      <c r="E98">
        <v>6.5040000000000001E-2</v>
      </c>
      <c r="F98">
        <v>0</v>
      </c>
      <c r="G98">
        <v>0</v>
      </c>
      <c r="H98">
        <v>4.0759378069103489</v>
      </c>
      <c r="I98">
        <v>4.0423704592640801</v>
      </c>
      <c r="J98">
        <f t="shared" ref="J98:J124" si="9" xml:space="preserve"> 2.04341 -1.49741 *B98 + 0.21068 *C98 + 0.50024 *D98 -7.85232 *E98 -0.08415 *F98 -0.02236  *G98+  0.51349 *H98</f>
        <v>3.6256484116703955</v>
      </c>
      <c r="K98">
        <f t="shared" ref="K98:K124" si="10">(I98-J98)^2</f>
        <v>0.17365726495067313</v>
      </c>
      <c r="L98">
        <f t="shared" ref="L98:L124" si="11">(I98-I$126)^2</f>
        <v>0.73252916476930452</v>
      </c>
    </row>
    <row r="99" spans="1:24" x14ac:dyDescent="0.35">
      <c r="A99">
        <v>1902</v>
      </c>
      <c r="B99">
        <v>0</v>
      </c>
      <c r="C99">
        <v>2</v>
      </c>
      <c r="D99">
        <v>1.34171576269787</v>
      </c>
      <c r="E99">
        <v>0.32695000000000002</v>
      </c>
      <c r="F99">
        <v>0</v>
      </c>
      <c r="G99">
        <v>0</v>
      </c>
      <c r="H99">
        <v>3.9129406476163822</v>
      </c>
      <c r="I99">
        <v>2.920848099165529</v>
      </c>
      <c r="J99">
        <f t="shared" si="9"/>
        <v>2.5778897622765187</v>
      </c>
      <c r="K99">
        <f t="shared" si="10"/>
        <v>0.11762042084167591</v>
      </c>
      <c r="L99">
        <f t="shared" si="11"/>
        <v>3.9101168369492108</v>
      </c>
    </row>
    <row r="100" spans="1:24" x14ac:dyDescent="0.35">
      <c r="A100">
        <v>897</v>
      </c>
      <c r="B100">
        <v>0</v>
      </c>
      <c r="C100">
        <v>2</v>
      </c>
      <c r="D100">
        <v>3.07889180507002</v>
      </c>
      <c r="E100">
        <v>0.20851</v>
      </c>
      <c r="F100">
        <v>3</v>
      </c>
      <c r="G100">
        <v>0</v>
      </c>
      <c r="H100">
        <v>3.9017551477719041</v>
      </c>
      <c r="I100">
        <v>5.7265316102474504</v>
      </c>
      <c r="J100">
        <f t="shared" si="9"/>
        <v>4.1187298441976221</v>
      </c>
      <c r="K100">
        <f t="shared" si="10"/>
        <v>2.5850265189129469</v>
      </c>
      <c r="L100">
        <f t="shared" si="11"/>
        <v>0.68605102925118033</v>
      </c>
    </row>
    <row r="101" spans="1:24" x14ac:dyDescent="0.35">
      <c r="A101">
        <v>1692</v>
      </c>
      <c r="B101">
        <v>0</v>
      </c>
      <c r="C101">
        <v>2</v>
      </c>
      <c r="D101">
        <v>1.37377344785321</v>
      </c>
      <c r="E101">
        <v>0.32837</v>
      </c>
      <c r="F101">
        <v>0</v>
      </c>
      <c r="G101">
        <v>0</v>
      </c>
      <c r="H101">
        <v>3.8999298827278643</v>
      </c>
      <c r="I101">
        <v>1.9871890240547219</v>
      </c>
      <c r="J101">
        <f t="shared" si="9"/>
        <v>2.5760951066360214</v>
      </c>
      <c r="K101">
        <f t="shared" si="10"/>
        <v>0.34681037410125237</v>
      </c>
      <c r="L101">
        <f t="shared" si="11"/>
        <v>8.4742738850558226</v>
      </c>
    </row>
    <row r="102" spans="1:24" x14ac:dyDescent="0.35">
      <c r="A102">
        <v>1300</v>
      </c>
      <c r="B102">
        <v>0</v>
      </c>
      <c r="C102">
        <v>2</v>
      </c>
      <c r="D102">
        <v>3.0985199126440901</v>
      </c>
      <c r="E102">
        <v>0.23555999999999999</v>
      </c>
      <c r="F102">
        <v>0</v>
      </c>
      <c r="G102">
        <v>0</v>
      </c>
      <c r="H102">
        <v>3.8104341559226729</v>
      </c>
      <c r="I102">
        <v>2.1325557629398286</v>
      </c>
      <c r="J102">
        <f t="shared" si="9"/>
        <v>4.1217009366258139</v>
      </c>
      <c r="K102">
        <f t="shared" si="10"/>
        <v>3.9566985219982489</v>
      </c>
      <c r="L102">
        <f t="shared" si="11"/>
        <v>7.6490625981872569</v>
      </c>
    </row>
    <row r="103" spans="1:24" x14ac:dyDescent="0.35">
      <c r="A103">
        <v>489</v>
      </c>
      <c r="B103">
        <v>0</v>
      </c>
      <c r="C103">
        <v>0</v>
      </c>
      <c r="D103">
        <v>1.4491352930731001</v>
      </c>
      <c r="E103">
        <v>0.10777</v>
      </c>
      <c r="F103">
        <v>0</v>
      </c>
      <c r="G103">
        <v>0</v>
      </c>
      <c r="H103">
        <v>3.6841192762840178</v>
      </c>
      <c r="I103">
        <v>3.8333383889393975</v>
      </c>
      <c r="J103">
        <f t="shared" si="9"/>
        <v>3.8138393197859681</v>
      </c>
      <c r="K103">
        <f t="shared" si="10"/>
        <v>3.8021369785022039E-4</v>
      </c>
      <c r="L103">
        <f t="shared" si="11"/>
        <v>1.1340359636174158</v>
      </c>
    </row>
    <row r="104" spans="1:24" x14ac:dyDescent="0.35">
      <c r="A104">
        <v>1044</v>
      </c>
      <c r="B104">
        <v>0</v>
      </c>
      <c r="C104">
        <v>4</v>
      </c>
      <c r="D104">
        <v>6.5956851637719103</v>
      </c>
      <c r="E104">
        <v>0.22287999999999999</v>
      </c>
      <c r="F104">
        <v>20</v>
      </c>
      <c r="G104">
        <v>0</v>
      </c>
      <c r="H104">
        <v>3.6734145289824207</v>
      </c>
      <c r="I104">
        <v>3.9074977350157885</v>
      </c>
      <c r="J104">
        <f t="shared" si="9"/>
        <v>4.6386920912124445</v>
      </c>
      <c r="K104">
        <f t="shared" si="10"/>
        <v>0.5346451865338423</v>
      </c>
      <c r="L104">
        <f t="shared" si="11"/>
        <v>0.98158932883980976</v>
      </c>
    </row>
    <row r="105" spans="1:24" x14ac:dyDescent="0.35">
      <c r="A105">
        <v>582</v>
      </c>
      <c r="B105">
        <v>0</v>
      </c>
      <c r="C105">
        <v>5</v>
      </c>
      <c r="D105">
        <v>4.9987777063843097</v>
      </c>
      <c r="E105">
        <v>0.28570000000000001</v>
      </c>
      <c r="F105">
        <v>0</v>
      </c>
      <c r="G105">
        <v>0</v>
      </c>
      <c r="H105">
        <v>3.618188647616325</v>
      </c>
      <c r="I105">
        <v>4.6939940062965251</v>
      </c>
      <c r="J105">
        <f t="shared" si="9"/>
        <v>5.2118944245061947</v>
      </c>
      <c r="K105">
        <f t="shared" si="10"/>
        <v>0.26822084318175066</v>
      </c>
      <c r="L105">
        <f t="shared" si="11"/>
        <v>4.1720362169899834E-2</v>
      </c>
    </row>
    <row r="106" spans="1:24" x14ac:dyDescent="0.35">
      <c r="A106">
        <v>2058</v>
      </c>
      <c r="B106">
        <v>0</v>
      </c>
      <c r="C106">
        <v>1</v>
      </c>
      <c r="D106">
        <v>1.2504436231534899</v>
      </c>
      <c r="E106">
        <v>0.33489000000000002</v>
      </c>
      <c r="F106">
        <v>0</v>
      </c>
      <c r="G106">
        <v>0</v>
      </c>
      <c r="H106">
        <v>3.5512525080306458</v>
      </c>
      <c r="I106">
        <v>0.68208864151157278</v>
      </c>
      <c r="J106">
        <f t="shared" si="9"/>
        <v>2.073481123594958</v>
      </c>
      <c r="K106">
        <f t="shared" si="10"/>
        <v>1.9359730391981633</v>
      </c>
      <c r="L106">
        <f t="shared" si="11"/>
        <v>17.776013529471001</v>
      </c>
    </row>
    <row r="107" spans="1:24" x14ac:dyDescent="0.35">
      <c r="A107">
        <v>1178</v>
      </c>
      <c r="B107">
        <v>0</v>
      </c>
      <c r="C107">
        <v>2</v>
      </c>
      <c r="D107">
        <v>3.1308704672844399</v>
      </c>
      <c r="E107">
        <v>0.19286</v>
      </c>
      <c r="F107">
        <v>4</v>
      </c>
      <c r="G107">
        <v>0</v>
      </c>
      <c r="H107">
        <v>3.4271776440015609</v>
      </c>
      <c r="I107">
        <v>5.7282076396655421</v>
      </c>
      <c r="J107">
        <f t="shared" si="9"/>
        <v>3.93977965577273</v>
      </c>
      <c r="K107">
        <f t="shared" si="10"/>
        <v>3.1984746535709085</v>
      </c>
      <c r="L107">
        <f t="shared" si="11"/>
        <v>0.68883028823720338</v>
      </c>
    </row>
    <row r="108" spans="1:24" x14ac:dyDescent="0.35">
      <c r="A108">
        <v>1385</v>
      </c>
      <c r="B108">
        <v>0</v>
      </c>
      <c r="C108">
        <v>0</v>
      </c>
      <c r="D108">
        <v>2.3181082608108099</v>
      </c>
      <c r="E108">
        <v>0.23275999999999999</v>
      </c>
      <c r="F108">
        <v>0</v>
      </c>
      <c r="G108">
        <v>0</v>
      </c>
      <c r="H108">
        <v>3.4127206551897595</v>
      </c>
      <c r="I108">
        <v>1.2943584209161589</v>
      </c>
      <c r="J108">
        <f t="shared" si="9"/>
        <v>3.1277124024213894</v>
      </c>
      <c r="K108">
        <f t="shared" si="10"/>
        <v>3.3611868215010809</v>
      </c>
      <c r="L108">
        <f t="shared" si="11"/>
        <v>12.988031888470601</v>
      </c>
    </row>
    <row r="109" spans="1:24" x14ac:dyDescent="0.35">
      <c r="A109">
        <v>1849</v>
      </c>
      <c r="B109">
        <v>0</v>
      </c>
      <c r="C109">
        <v>2</v>
      </c>
      <c r="D109">
        <v>2.6994656087561002</v>
      </c>
      <c r="E109">
        <v>0.24726000000000001</v>
      </c>
      <c r="F109">
        <v>0</v>
      </c>
      <c r="G109">
        <v>0</v>
      </c>
      <c r="H109">
        <v>3.412362858768168</v>
      </c>
      <c r="I109">
        <v>3.5080122192744803</v>
      </c>
      <c r="J109">
        <f t="shared" si="9"/>
        <v>3.6258002372730185</v>
      </c>
      <c r="K109">
        <f t="shared" si="10"/>
        <v>1.3874017184023963E-2</v>
      </c>
      <c r="L109">
        <f t="shared" si="11"/>
        <v>1.9327600742125279</v>
      </c>
    </row>
    <row r="110" spans="1:24" x14ac:dyDescent="0.35">
      <c r="A110">
        <v>1310</v>
      </c>
      <c r="B110">
        <v>0</v>
      </c>
      <c r="C110">
        <v>0</v>
      </c>
      <c r="D110">
        <v>0</v>
      </c>
      <c r="E110">
        <v>0.15043999999999999</v>
      </c>
      <c r="F110">
        <v>0</v>
      </c>
      <c r="G110">
        <v>0</v>
      </c>
      <c r="H110">
        <v>3.3371667961415787</v>
      </c>
      <c r="I110">
        <v>3.586451518578325</v>
      </c>
      <c r="J110">
        <f t="shared" si="9"/>
        <v>2.5757087573507396</v>
      </c>
      <c r="K110">
        <f t="shared" si="10"/>
        <v>1.0216009293739639</v>
      </c>
      <c r="L110">
        <f t="shared" si="11"/>
        <v>1.7208143002566691</v>
      </c>
    </row>
    <row r="111" spans="1:24" x14ac:dyDescent="0.35">
      <c r="A111">
        <v>741</v>
      </c>
      <c r="B111">
        <v>0</v>
      </c>
      <c r="C111">
        <v>4</v>
      </c>
      <c r="D111">
        <v>3.6461757797231802</v>
      </c>
      <c r="E111">
        <v>0.26584999999999998</v>
      </c>
      <c r="F111">
        <v>0</v>
      </c>
      <c r="G111">
        <v>0</v>
      </c>
      <c r="H111">
        <v>3.1217069725004967</v>
      </c>
      <c r="I111">
        <v>5.6632862164470774</v>
      </c>
      <c r="J111">
        <f t="shared" si="9"/>
        <v>4.2255190133580038</v>
      </c>
      <c r="K111">
        <f t="shared" si="10"/>
        <v>2.0671745302785776</v>
      </c>
      <c r="L111">
        <f t="shared" si="11"/>
        <v>0.58528096978046285</v>
      </c>
    </row>
    <row r="112" spans="1:24" x14ac:dyDescent="0.35">
      <c r="A112">
        <v>449</v>
      </c>
      <c r="B112">
        <v>0</v>
      </c>
      <c r="C112">
        <v>2</v>
      </c>
      <c r="D112">
        <v>1.3047378541243599</v>
      </c>
      <c r="E112">
        <v>0.26014999999999999</v>
      </c>
      <c r="F112">
        <v>0</v>
      </c>
      <c r="G112">
        <v>0</v>
      </c>
      <c r="H112">
        <v>3.0718002115658134</v>
      </c>
      <c r="I112">
        <v>0.41644831177991815</v>
      </c>
      <c r="J112">
        <f t="shared" si="9"/>
        <v>2.6520097067840998</v>
      </c>
      <c r="K112">
        <f t="shared" si="10"/>
        <v>4.9977347508330423</v>
      </c>
      <c r="L112">
        <f t="shared" si="11"/>
        <v>20.086543107681823</v>
      </c>
      <c r="X112" s="4" t="s">
        <v>582</v>
      </c>
    </row>
    <row r="113" spans="1:15" x14ac:dyDescent="0.35">
      <c r="A113">
        <v>1683</v>
      </c>
      <c r="B113">
        <v>0</v>
      </c>
      <c r="C113">
        <v>0</v>
      </c>
      <c r="D113">
        <v>0</v>
      </c>
      <c r="E113">
        <v>0.16234000000000001</v>
      </c>
      <c r="F113">
        <v>0</v>
      </c>
      <c r="G113">
        <v>0</v>
      </c>
      <c r="H113">
        <v>3.0488460359391709</v>
      </c>
      <c r="I113">
        <v>2.2291275208054553</v>
      </c>
      <c r="J113">
        <f t="shared" si="9"/>
        <v>2.334216322194405</v>
      </c>
      <c r="K113">
        <f t="shared" si="10"/>
        <v>1.1043656177366119E-2</v>
      </c>
      <c r="L113">
        <f t="shared" si="11"/>
        <v>7.1242128645705156</v>
      </c>
    </row>
    <row r="114" spans="1:15" x14ac:dyDescent="0.35">
      <c r="A114">
        <v>1337</v>
      </c>
      <c r="B114">
        <v>0</v>
      </c>
      <c r="C114">
        <v>0</v>
      </c>
      <c r="D114">
        <v>3.1242742233372098</v>
      </c>
      <c r="E114">
        <v>0.28233999999999998</v>
      </c>
      <c r="F114">
        <v>0</v>
      </c>
      <c r="G114">
        <v>0</v>
      </c>
      <c r="H114">
        <v>3.0383621931520217</v>
      </c>
      <c r="I114">
        <v>3.0452559010999223</v>
      </c>
      <c r="J114">
        <f t="shared" si="9"/>
        <v>2.9494415112438381</v>
      </c>
      <c r="K114">
        <f t="shared" si="10"/>
        <v>9.1803973034936814E-3</v>
      </c>
      <c r="L114">
        <f t="shared" si="11"/>
        <v>3.433585780711089</v>
      </c>
    </row>
    <row r="115" spans="1:15" x14ac:dyDescent="0.35">
      <c r="A115">
        <v>263</v>
      </c>
      <c r="B115">
        <v>0</v>
      </c>
      <c r="C115">
        <v>0</v>
      </c>
      <c r="D115">
        <v>0</v>
      </c>
      <c r="E115">
        <v>0.10349</v>
      </c>
      <c r="F115">
        <v>0</v>
      </c>
      <c r="G115">
        <v>0</v>
      </c>
      <c r="H115">
        <v>3.0039141366045148</v>
      </c>
      <c r="I115">
        <v>3.1470009897046234</v>
      </c>
      <c r="J115">
        <f t="shared" si="9"/>
        <v>2.7732532732050528</v>
      </c>
      <c r="K115">
        <f t="shared" si="10"/>
        <v>0.1396873555886434</v>
      </c>
      <c r="L115">
        <f t="shared" si="11"/>
        <v>3.0668718203311909</v>
      </c>
    </row>
    <row r="116" spans="1:15" x14ac:dyDescent="0.35">
      <c r="A116">
        <v>1661</v>
      </c>
      <c r="B116">
        <v>0</v>
      </c>
      <c r="C116">
        <v>0</v>
      </c>
      <c r="D116">
        <v>0</v>
      </c>
      <c r="E116">
        <v>0.27456000000000003</v>
      </c>
      <c r="F116">
        <v>0</v>
      </c>
      <c r="G116">
        <v>0</v>
      </c>
      <c r="H116">
        <v>2.9605471751349373</v>
      </c>
      <c r="I116">
        <v>3.1281706491030699</v>
      </c>
      <c r="J116">
        <f t="shared" si="9"/>
        <v>1.407688389760039</v>
      </c>
      <c r="K116">
        <f t="shared" si="10"/>
        <v>2.9600592047141001</v>
      </c>
      <c r="L116">
        <f t="shared" si="11"/>
        <v>3.1331796190250452</v>
      </c>
    </row>
    <row r="117" spans="1:15" x14ac:dyDescent="0.35">
      <c r="A117">
        <v>996</v>
      </c>
      <c r="B117">
        <v>0</v>
      </c>
      <c r="C117">
        <v>5</v>
      </c>
      <c r="D117">
        <v>7.5670621964234401</v>
      </c>
      <c r="E117">
        <v>0.28223999999999999</v>
      </c>
      <c r="F117">
        <v>27</v>
      </c>
      <c r="G117">
        <v>0</v>
      </c>
      <c r="H117">
        <v>2.8996739677855849</v>
      </c>
      <c r="I117">
        <v>3.7728007314000851</v>
      </c>
      <c r="J117">
        <f t="shared" si="9"/>
        <v>3.8828219820570826</v>
      </c>
      <c r="K117">
        <f t="shared" si="10"/>
        <v>1.2104675596129879E-2</v>
      </c>
      <c r="L117">
        <f t="shared" si="11"/>
        <v>1.2666352363380438</v>
      </c>
    </row>
    <row r="118" spans="1:15" x14ac:dyDescent="0.35">
      <c r="A118">
        <v>542</v>
      </c>
      <c r="B118">
        <v>0</v>
      </c>
      <c r="C118">
        <v>0</v>
      </c>
      <c r="D118">
        <v>0</v>
      </c>
      <c r="E118">
        <v>0.28416000000000002</v>
      </c>
      <c r="F118">
        <v>0</v>
      </c>
      <c r="G118">
        <v>0</v>
      </c>
      <c r="H118">
        <v>2.8180320381944926</v>
      </c>
      <c r="I118">
        <v>1.8486518553723377</v>
      </c>
      <c r="J118">
        <f t="shared" si="9"/>
        <v>1.2591260200924899</v>
      </c>
      <c r="K118">
        <f t="shared" si="10"/>
        <v>0.34754071046240226</v>
      </c>
      <c r="L118">
        <f t="shared" si="11"/>
        <v>9.3000466221808828</v>
      </c>
    </row>
    <row r="119" spans="1:15" x14ac:dyDescent="0.35">
      <c r="A119">
        <v>1664</v>
      </c>
      <c r="B119">
        <v>0</v>
      </c>
      <c r="C119">
        <v>0</v>
      </c>
      <c r="D119">
        <v>0</v>
      </c>
      <c r="E119">
        <v>9.5780000000000004E-2</v>
      </c>
      <c r="F119">
        <v>0</v>
      </c>
      <c r="G119">
        <v>0</v>
      </c>
      <c r="H119">
        <v>2.796136707188706</v>
      </c>
      <c r="I119">
        <v>4.7650058321913136</v>
      </c>
      <c r="J119">
        <f t="shared" si="9"/>
        <v>2.7271030281743291</v>
      </c>
      <c r="K119">
        <f t="shared" si="10"/>
        <v>4.1530478386202878</v>
      </c>
      <c r="L119">
        <f t="shared" si="11"/>
        <v>1.7753911191002912E-2</v>
      </c>
    </row>
    <row r="120" spans="1:15" x14ac:dyDescent="0.35">
      <c r="A120">
        <v>1562</v>
      </c>
      <c r="B120">
        <v>0</v>
      </c>
      <c r="C120">
        <v>0</v>
      </c>
      <c r="D120">
        <v>0</v>
      </c>
      <c r="E120">
        <v>0.25045000000000001</v>
      </c>
      <c r="F120">
        <v>0</v>
      </c>
      <c r="G120">
        <v>0</v>
      </c>
      <c r="H120">
        <v>1.2107642701290431</v>
      </c>
      <c r="I120">
        <v>0.98891552051268672</v>
      </c>
      <c r="J120">
        <f t="shared" si="9"/>
        <v>0.69851180106856259</v>
      </c>
      <c r="K120">
        <f t="shared" si="10"/>
        <v>8.4334320266981566E-2</v>
      </c>
      <c r="L120">
        <f t="shared" si="11"/>
        <v>15.282893224682036</v>
      </c>
    </row>
    <row r="121" spans="1:15" x14ac:dyDescent="0.35">
      <c r="A121">
        <v>1309</v>
      </c>
      <c r="B121">
        <v>0</v>
      </c>
      <c r="C121">
        <v>0</v>
      </c>
      <c r="D121">
        <v>0</v>
      </c>
      <c r="E121">
        <v>0.26454</v>
      </c>
      <c r="F121">
        <v>0</v>
      </c>
      <c r="G121">
        <v>0</v>
      </c>
      <c r="H121">
        <v>1.1864808745514883</v>
      </c>
      <c r="I121">
        <v>0.26771036187247965</v>
      </c>
      <c r="J121">
        <f t="shared" si="9"/>
        <v>0.57540333147344402</v>
      </c>
      <c r="K121">
        <f t="shared" si="10"/>
        <v>9.4674963541859988E-2</v>
      </c>
      <c r="L121">
        <f t="shared" si="11"/>
        <v>21.441893967068708</v>
      </c>
    </row>
    <row r="122" spans="1:15" x14ac:dyDescent="0.35">
      <c r="A122">
        <v>1552</v>
      </c>
      <c r="B122">
        <v>0</v>
      </c>
      <c r="C122">
        <v>0</v>
      </c>
      <c r="D122">
        <v>0</v>
      </c>
      <c r="E122">
        <v>7.6670000000000002E-2</v>
      </c>
      <c r="F122">
        <v>0</v>
      </c>
      <c r="G122">
        <v>0</v>
      </c>
      <c r="H122">
        <v>0.90099977633942852</v>
      </c>
      <c r="I122">
        <v>0.80674388958955223</v>
      </c>
      <c r="J122">
        <f t="shared" si="9"/>
        <v>1.9040270007525333</v>
      </c>
      <c r="K122">
        <f t="shared" si="10"/>
        <v>1.204030226043511</v>
      </c>
      <c r="L122">
        <f t="shared" si="11"/>
        <v>16.740419270993456</v>
      </c>
    </row>
    <row r="123" spans="1:15" x14ac:dyDescent="0.35">
      <c r="A123">
        <v>1553</v>
      </c>
      <c r="B123">
        <v>0</v>
      </c>
      <c r="C123">
        <v>0</v>
      </c>
      <c r="D123">
        <v>0</v>
      </c>
      <c r="E123">
        <v>0.19914999999999999</v>
      </c>
      <c r="F123">
        <v>0</v>
      </c>
      <c r="G123">
        <v>0</v>
      </c>
      <c r="H123">
        <v>0.63376760798122267</v>
      </c>
      <c r="I123">
        <v>0.8007858650901174</v>
      </c>
      <c r="J123">
        <f t="shared" si="9"/>
        <v>0.8050538010222783</v>
      </c>
      <c r="K123">
        <f t="shared" si="10"/>
        <v>1.8215277121030168E-5</v>
      </c>
      <c r="L123">
        <f t="shared" si="11"/>
        <v>16.789209351999986</v>
      </c>
    </row>
    <row r="124" spans="1:15" x14ac:dyDescent="0.35">
      <c r="A124">
        <v>26</v>
      </c>
      <c r="B124">
        <v>0</v>
      </c>
      <c r="C124">
        <v>0</v>
      </c>
      <c r="D124">
        <v>3.2659863237109001</v>
      </c>
      <c r="E124">
        <v>0.19778000000000001</v>
      </c>
      <c r="F124">
        <v>0</v>
      </c>
      <c r="G124">
        <v>64.285714285714306</v>
      </c>
      <c r="H124">
        <v>0.59050746200858328</v>
      </c>
      <c r="I124">
        <v>1.0053601893754032</v>
      </c>
      <c r="J124">
        <f t="shared" si="9"/>
        <v>0.9899462542113564</v>
      </c>
      <c r="K124">
        <f t="shared" si="10"/>
        <v>2.3758939724143741E-4</v>
      </c>
      <c r="L124">
        <f t="shared" si="11"/>
        <v>15.154588241817924</v>
      </c>
    </row>
    <row r="126" spans="1:15" x14ac:dyDescent="0.35">
      <c r="I126">
        <v>4.8982496357658247</v>
      </c>
      <c r="K126">
        <f>SUM(K2:K125)</f>
        <v>124.15431474943099</v>
      </c>
      <c r="L126">
        <f>SUM(L2:L125)</f>
        <v>555.26786784795911</v>
      </c>
      <c r="M126" t="s">
        <v>12</v>
      </c>
      <c r="N126">
        <f>1-K126/L126</f>
        <v>0.77640644824161453</v>
      </c>
      <c r="O126" t="s">
        <v>72</v>
      </c>
    </row>
    <row r="127" spans="1:15" x14ac:dyDescent="0.35">
      <c r="M127" t="s">
        <v>13</v>
      </c>
      <c r="N127">
        <v>0.75</v>
      </c>
    </row>
    <row r="129" spans="1:24" x14ac:dyDescent="0.35">
      <c r="A129" t="s">
        <v>1</v>
      </c>
      <c r="B129" t="s">
        <v>67</v>
      </c>
      <c r="C129" t="s">
        <v>68</v>
      </c>
      <c r="D129" t="s">
        <v>35</v>
      </c>
      <c r="E129" t="s">
        <v>69</v>
      </c>
      <c r="F129" t="s">
        <v>70</v>
      </c>
      <c r="G129" t="s">
        <v>71</v>
      </c>
      <c r="H129" t="s">
        <v>8</v>
      </c>
      <c r="I129" t="s">
        <v>28</v>
      </c>
      <c r="J129" t="s">
        <v>9</v>
      </c>
      <c r="K129" t="s">
        <v>10</v>
      </c>
      <c r="L129" t="s">
        <v>11</v>
      </c>
    </row>
    <row r="130" spans="1:24" x14ac:dyDescent="0.35">
      <c r="A130">
        <v>2</v>
      </c>
      <c r="B130">
        <v>0</v>
      </c>
      <c r="C130">
        <v>2</v>
      </c>
      <c r="D130">
        <v>1.4491352930731001</v>
      </c>
      <c r="E130">
        <v>0.32364999999999999</v>
      </c>
      <c r="F130">
        <v>0</v>
      </c>
      <c r="G130">
        <v>0</v>
      </c>
      <c r="H130">
        <v>3.9098705302918542</v>
      </c>
      <c r="I130">
        <v>2.7375935555470421</v>
      </c>
      <c r="J130">
        <f t="shared" ref="J130" si="12" xml:space="preserve"> 2.04341 -1.49741 *B130 + 0.21068 *C130 + 0.50024 *D130 -7.85232 *E130 -0.08415 *F130 -0.02236  *G130+  0.51349 *H130</f>
        <v>2.6559614896064523</v>
      </c>
      <c r="K130">
        <f t="shared" ref="K130" si="13">(I130-J130)^2</f>
        <v>6.6637941897288019E-3</v>
      </c>
      <c r="L130">
        <f t="shared" ref="L130" si="14">(I130-I$126)^2</f>
        <v>4.6684346969863943</v>
      </c>
    </row>
    <row r="131" spans="1:24" x14ac:dyDescent="0.35">
      <c r="A131">
        <v>3</v>
      </c>
      <c r="B131">
        <v>0</v>
      </c>
      <c r="C131">
        <v>2</v>
      </c>
      <c r="D131">
        <v>1.4491352930731001</v>
      </c>
      <c r="E131">
        <v>0.32545000000000002</v>
      </c>
      <c r="F131">
        <v>0</v>
      </c>
      <c r="G131">
        <v>0</v>
      </c>
      <c r="H131">
        <v>4.4712917110589387</v>
      </c>
      <c r="I131">
        <v>2.6020893365411162</v>
      </c>
      <c r="J131">
        <f t="shared" ref="J131:J170" si="15" xml:space="preserve"> 2.04341 -1.49741 *B131 + 0.21068 *C131 + 0.50024 *D131 -7.85232 *E131 -0.08415 *F131 -0.02236  *G131+  0.51349 *H131</f>
        <v>2.930111475718542</v>
      </c>
      <c r="K131">
        <f t="shared" ref="K131:K170" si="16">(I131-J131)^2</f>
        <v>0.10759852379053453</v>
      </c>
      <c r="L131">
        <f t="shared" ref="L131:L170" si="17">(I131-I$126)^2</f>
        <v>5.2723521197357028</v>
      </c>
    </row>
    <row r="132" spans="1:24" x14ac:dyDescent="0.35">
      <c r="A132">
        <v>98</v>
      </c>
      <c r="B132">
        <v>0</v>
      </c>
      <c r="C132">
        <v>2</v>
      </c>
      <c r="D132">
        <v>1.3047378541243599</v>
      </c>
      <c r="E132">
        <v>0.29918</v>
      </c>
      <c r="F132">
        <v>0</v>
      </c>
      <c r="G132">
        <v>0</v>
      </c>
      <c r="H132">
        <v>4.7111658550832507</v>
      </c>
      <c r="I132">
        <v>4.0299246177076631</v>
      </c>
      <c r="J132">
        <f t="shared" si="15"/>
        <v>3.1873315214738684</v>
      </c>
      <c r="K132">
        <f t="shared" si="16"/>
        <v>0.70996312582085275</v>
      </c>
      <c r="L132">
        <f t="shared" si="17"/>
        <v>0.75398833698570678</v>
      </c>
    </row>
    <row r="133" spans="1:24" x14ac:dyDescent="0.35">
      <c r="A133">
        <v>149</v>
      </c>
      <c r="B133">
        <v>0</v>
      </c>
      <c r="C133">
        <v>1</v>
      </c>
      <c r="D133">
        <v>0.901047570290608</v>
      </c>
      <c r="E133">
        <v>0.29150999999999999</v>
      </c>
      <c r="F133">
        <v>0</v>
      </c>
      <c r="G133">
        <v>0</v>
      </c>
      <c r="H133">
        <v>4.186344089171449</v>
      </c>
      <c r="I133">
        <v>4.1041573329840988</v>
      </c>
      <c r="J133">
        <f t="shared" si="15"/>
        <v>2.5654460597108213</v>
      </c>
      <c r="K133">
        <f t="shared" si="16"/>
        <v>2.3676323824982708</v>
      </c>
      <c r="L133">
        <f t="shared" si="17"/>
        <v>0.63058258533718425</v>
      </c>
    </row>
    <row r="134" spans="1:24" x14ac:dyDescent="0.35">
      <c r="A134">
        <v>151</v>
      </c>
      <c r="B134">
        <v>0</v>
      </c>
      <c r="C134">
        <v>1</v>
      </c>
      <c r="D134">
        <v>0.901047570290608</v>
      </c>
      <c r="E134">
        <v>0.30757000000000001</v>
      </c>
      <c r="F134">
        <v>0</v>
      </c>
      <c r="G134">
        <v>0</v>
      </c>
      <c r="H134">
        <v>5.2840016722330647</v>
      </c>
      <c r="I134">
        <v>2.2448927494727928</v>
      </c>
      <c r="J134">
        <f t="shared" si="15"/>
        <v>3.0029739928371302</v>
      </c>
      <c r="K134">
        <f t="shared" si="16"/>
        <v>0.57468717154081972</v>
      </c>
      <c r="L134">
        <f t="shared" si="17"/>
        <v>7.0403027660386535</v>
      </c>
    </row>
    <row r="135" spans="1:24" x14ac:dyDescent="0.35">
      <c r="A135">
        <v>182</v>
      </c>
      <c r="B135">
        <v>0</v>
      </c>
      <c r="C135">
        <v>6</v>
      </c>
      <c r="D135">
        <v>7.4782433715299401</v>
      </c>
      <c r="E135">
        <v>0.13224</v>
      </c>
      <c r="F135">
        <v>0</v>
      </c>
      <c r="G135">
        <v>94.830405705405695</v>
      </c>
      <c r="H135">
        <v>4.9010085365581686</v>
      </c>
      <c r="I135">
        <v>4.4616758427279057</v>
      </c>
      <c r="J135">
        <f t="shared" si="15"/>
        <v>6.4062266692385199</v>
      </c>
      <c r="K135">
        <f t="shared" si="16"/>
        <v>3.7812779168831128</v>
      </c>
      <c r="L135">
        <f t="shared" si="17"/>
        <v>0.19059667676751571</v>
      </c>
    </row>
    <row r="136" spans="1:24" x14ac:dyDescent="0.35">
      <c r="A136">
        <v>185</v>
      </c>
      <c r="B136">
        <v>0</v>
      </c>
      <c r="C136">
        <v>0</v>
      </c>
      <c r="D136">
        <v>0.75</v>
      </c>
      <c r="E136">
        <v>9.0480000000000005E-2</v>
      </c>
      <c r="F136">
        <v>0</v>
      </c>
      <c r="G136">
        <v>0</v>
      </c>
      <c r="H136">
        <v>4.1903845609884334</v>
      </c>
      <c r="I136">
        <v>4.2614479168138786</v>
      </c>
      <c r="J136">
        <f t="shared" si="15"/>
        <v>3.8598326546219504</v>
      </c>
      <c r="K136">
        <f t="shared" si="16"/>
        <v>0.16129481882549127</v>
      </c>
      <c r="L136">
        <f t="shared" si="17"/>
        <v>0.40551642926015341</v>
      </c>
      <c r="X136" s="4" t="s">
        <v>583</v>
      </c>
    </row>
    <row r="137" spans="1:24" x14ac:dyDescent="0.35">
      <c r="A137">
        <v>264</v>
      </c>
      <c r="B137">
        <v>0</v>
      </c>
      <c r="C137">
        <v>0</v>
      </c>
      <c r="D137">
        <v>5.6647667711665202</v>
      </c>
      <c r="E137">
        <v>0.12381</v>
      </c>
      <c r="F137">
        <v>0</v>
      </c>
      <c r="G137">
        <v>0</v>
      </c>
      <c r="H137">
        <v>9.229297794114105</v>
      </c>
      <c r="I137">
        <v>8.7770001231194748</v>
      </c>
      <c r="J137">
        <f t="shared" si="15"/>
        <v>8.6441093147079933</v>
      </c>
      <c r="K137">
        <f t="shared" si="16"/>
        <v>1.7659966960257078E-2</v>
      </c>
      <c r="L137">
        <f t="shared" si="17"/>
        <v>15.044705343146177</v>
      </c>
    </row>
    <row r="138" spans="1:24" x14ac:dyDescent="0.35">
      <c r="A138">
        <v>327</v>
      </c>
      <c r="B138">
        <v>0</v>
      </c>
      <c r="C138">
        <v>3</v>
      </c>
      <c r="D138">
        <v>2.0805797689146401</v>
      </c>
      <c r="E138">
        <v>0.31417</v>
      </c>
      <c r="F138">
        <v>0</v>
      </c>
      <c r="G138">
        <v>0</v>
      </c>
      <c r="H138">
        <v>3.9180064947557285</v>
      </c>
      <c r="I138">
        <v>4.8802179338663283</v>
      </c>
      <c r="J138">
        <f t="shared" si="15"/>
        <v>3.2611330041939786</v>
      </c>
      <c r="K138">
        <f t="shared" si="16"/>
        <v>2.6214360094921179</v>
      </c>
      <c r="L138">
        <f t="shared" si="17"/>
        <v>3.2514227339230326E-4</v>
      </c>
    </row>
    <row r="139" spans="1:24" x14ac:dyDescent="0.35">
      <c r="A139">
        <v>337</v>
      </c>
      <c r="B139">
        <v>0</v>
      </c>
      <c r="C139">
        <v>0</v>
      </c>
      <c r="D139">
        <v>2.22840572173267</v>
      </c>
      <c r="E139">
        <v>0.16625000000000001</v>
      </c>
      <c r="F139">
        <v>0</v>
      </c>
      <c r="G139">
        <v>0</v>
      </c>
      <c r="H139">
        <v>8.8200700343123266</v>
      </c>
      <c r="I139">
        <v>6.3429487795926631</v>
      </c>
      <c r="J139">
        <f t="shared" si="15"/>
        <v>6.3817172401585882</v>
      </c>
      <c r="K139">
        <f t="shared" si="16"/>
        <v>1.5029935346516886E-3</v>
      </c>
      <c r="L139">
        <f t="shared" si="17"/>
        <v>2.0871556161739999</v>
      </c>
    </row>
    <row r="140" spans="1:24" x14ac:dyDescent="0.35">
      <c r="A140">
        <v>495</v>
      </c>
      <c r="B140">
        <v>0</v>
      </c>
      <c r="C140">
        <v>3</v>
      </c>
      <c r="D140">
        <v>7.4423496137812402</v>
      </c>
      <c r="E140">
        <v>0.18182999999999999</v>
      </c>
      <c r="F140">
        <v>24</v>
      </c>
      <c r="G140">
        <v>0</v>
      </c>
      <c r="H140">
        <v>8.0403649558600598</v>
      </c>
      <c r="I140">
        <v>9.6601537141484535</v>
      </c>
      <c r="J140">
        <f t="shared" si="15"/>
        <v>7.0796706263825104</v>
      </c>
      <c r="K140">
        <f t="shared" si="16"/>
        <v>6.6588929662460554</v>
      </c>
      <c r="L140">
        <f t="shared" si="17"/>
        <v>22.675730451717111</v>
      </c>
    </row>
    <row r="141" spans="1:24" x14ac:dyDescent="0.35">
      <c r="A141">
        <v>532</v>
      </c>
      <c r="B141">
        <v>0</v>
      </c>
      <c r="C141">
        <v>0</v>
      </c>
      <c r="D141">
        <v>0.72855339059327395</v>
      </c>
      <c r="E141">
        <v>3.3829999999999999E-2</v>
      </c>
      <c r="F141">
        <v>0</v>
      </c>
      <c r="G141">
        <v>0</v>
      </c>
      <c r="H141">
        <v>5.6021587263638093</v>
      </c>
      <c r="I141">
        <v>4.3810849830292602</v>
      </c>
      <c r="J141">
        <f t="shared" si="15"/>
        <v>5.0188700469109317</v>
      </c>
      <c r="K141">
        <f t="shared" si="16"/>
        <v>0.40676978771054789</v>
      </c>
      <c r="L141">
        <f t="shared" si="17"/>
        <v>0.26745927804013137</v>
      </c>
    </row>
    <row r="142" spans="1:24" x14ac:dyDescent="0.35">
      <c r="A142">
        <v>570</v>
      </c>
      <c r="B142">
        <v>0</v>
      </c>
      <c r="C142">
        <v>4</v>
      </c>
      <c r="D142">
        <v>3.7270848700484298</v>
      </c>
      <c r="E142">
        <v>0.18920999999999999</v>
      </c>
      <c r="F142">
        <v>7</v>
      </c>
      <c r="G142">
        <v>0</v>
      </c>
      <c r="H142">
        <v>6.5840144357979362</v>
      </c>
      <c r="I142">
        <v>5.9712305790782008</v>
      </c>
      <c r="J142">
        <f t="shared" si="15"/>
        <v>6.0566050408309078</v>
      </c>
      <c r="K142">
        <f t="shared" si="16"/>
        <v>7.2887987195644341E-3</v>
      </c>
      <c r="L142">
        <f t="shared" si="17"/>
        <v>1.1512881047115162</v>
      </c>
    </row>
    <row r="143" spans="1:24" x14ac:dyDescent="0.35">
      <c r="A143">
        <v>670</v>
      </c>
      <c r="B143">
        <v>0</v>
      </c>
      <c r="C143">
        <v>6</v>
      </c>
      <c r="D143">
        <v>2.2322433461352098</v>
      </c>
      <c r="E143">
        <v>0.29527999999999999</v>
      </c>
      <c r="F143">
        <v>0</v>
      </c>
      <c r="G143">
        <v>0</v>
      </c>
      <c r="H143">
        <v>6.9775603059893481</v>
      </c>
      <c r="I143">
        <v>6.9195683590116612</v>
      </c>
      <c r="J143">
        <f t="shared" si="15"/>
        <v>5.6884218033931475</v>
      </c>
      <c r="K143">
        <f t="shared" si="16"/>
        <v>1.51572184141133</v>
      </c>
      <c r="L143">
        <f t="shared" si="17"/>
        <v>4.0857293809441781</v>
      </c>
    </row>
    <row r="144" spans="1:24" x14ac:dyDescent="0.35">
      <c r="A144">
        <v>953</v>
      </c>
      <c r="B144">
        <v>0</v>
      </c>
      <c r="C144">
        <v>0</v>
      </c>
      <c r="D144">
        <v>1.6586892478083901</v>
      </c>
      <c r="E144">
        <v>5.1659999999999998E-2</v>
      </c>
      <c r="F144">
        <v>0</v>
      </c>
      <c r="G144">
        <v>0</v>
      </c>
      <c r="H144">
        <v>5.5605342831144595</v>
      </c>
      <c r="I144">
        <v>5.958474291786497</v>
      </c>
      <c r="J144">
        <f t="shared" si="15"/>
        <v>5.3227806071601131</v>
      </c>
      <c r="K144">
        <f t="shared" si="16"/>
        <v>0.40410646067386841</v>
      </c>
      <c r="L144">
        <f t="shared" si="17"/>
        <v>1.1240763212341529</v>
      </c>
    </row>
    <row r="145" spans="1:12" x14ac:dyDescent="0.35">
      <c r="A145">
        <v>972</v>
      </c>
      <c r="B145">
        <v>0</v>
      </c>
      <c r="C145">
        <v>0</v>
      </c>
      <c r="D145">
        <v>3.0918732438108201</v>
      </c>
      <c r="E145">
        <v>0.18259</v>
      </c>
      <c r="F145">
        <v>0</v>
      </c>
      <c r="G145">
        <v>0</v>
      </c>
      <c r="H145">
        <v>8.8239742346196604</v>
      </c>
      <c r="I145">
        <v>6.7052791302505135</v>
      </c>
      <c r="J145">
        <f t="shared" si="15"/>
        <v>6.6873560924187743</v>
      </c>
      <c r="K145">
        <f t="shared" si="16"/>
        <v>3.2123528511795492E-4</v>
      </c>
      <c r="L145">
        <f t="shared" si="17"/>
        <v>3.2653555939375898</v>
      </c>
    </row>
    <row r="146" spans="1:12" x14ac:dyDescent="0.35">
      <c r="A146">
        <v>1085</v>
      </c>
      <c r="B146">
        <v>0</v>
      </c>
      <c r="C146">
        <v>2</v>
      </c>
      <c r="D146">
        <v>3.0185347936451601</v>
      </c>
      <c r="E146">
        <v>0.12648999999999999</v>
      </c>
      <c r="F146">
        <v>8</v>
      </c>
      <c r="G146">
        <v>0</v>
      </c>
      <c r="H146">
        <v>5.6878748853959493</v>
      </c>
      <c r="I146">
        <v>5.5845307623824825</v>
      </c>
      <c r="J146">
        <f t="shared" si="15"/>
        <v>5.2289887632750212</v>
      </c>
      <c r="K146">
        <f t="shared" si="16"/>
        <v>0.12641011312933001</v>
      </c>
      <c r="L146">
        <f t="shared" si="17"/>
        <v>0.470981784750229</v>
      </c>
    </row>
    <row r="147" spans="1:12" x14ac:dyDescent="0.35">
      <c r="A147">
        <v>1140</v>
      </c>
      <c r="B147">
        <v>0</v>
      </c>
      <c r="C147">
        <v>0</v>
      </c>
      <c r="D147">
        <v>0</v>
      </c>
      <c r="E147">
        <v>0.40927999999999998</v>
      </c>
      <c r="F147">
        <v>0</v>
      </c>
      <c r="G147">
        <v>0</v>
      </c>
      <c r="H147">
        <v>3.964337732131042</v>
      </c>
      <c r="I147">
        <v>1.688723560469557</v>
      </c>
      <c r="J147">
        <f t="shared" si="15"/>
        <v>0.86526025247196925</v>
      </c>
      <c r="K147">
        <f t="shared" si="16"/>
        <v>0.67809181961832998</v>
      </c>
      <c r="L147">
        <f t="shared" si="17"/>
        <v>10.301057628006664</v>
      </c>
    </row>
    <row r="148" spans="1:12" x14ac:dyDescent="0.35">
      <c r="A148">
        <v>1173</v>
      </c>
      <c r="B148">
        <v>0</v>
      </c>
      <c r="C148">
        <v>3</v>
      </c>
      <c r="D148">
        <v>2.0805797689146401</v>
      </c>
      <c r="E148">
        <v>0.32951000000000003</v>
      </c>
      <c r="F148">
        <v>0</v>
      </c>
      <c r="G148">
        <v>0</v>
      </c>
      <c r="H148">
        <v>4.6226364459798157</v>
      </c>
      <c r="I148">
        <v>5.3842873739411452</v>
      </c>
      <c r="J148">
        <f t="shared" si="15"/>
        <v>3.5024988490480351</v>
      </c>
      <c r="K148">
        <f t="shared" si="16"/>
        <v>3.5411280524193871</v>
      </c>
      <c r="L148">
        <f t="shared" si="17"/>
        <v>0.23623268293058139</v>
      </c>
    </row>
    <row r="149" spans="1:12" x14ac:dyDescent="0.35">
      <c r="A149">
        <v>1196</v>
      </c>
      <c r="B149">
        <v>0</v>
      </c>
      <c r="C149">
        <v>3</v>
      </c>
      <c r="D149">
        <v>5.5533661854101499</v>
      </c>
      <c r="E149">
        <v>0.23143</v>
      </c>
      <c r="F149">
        <v>11</v>
      </c>
      <c r="G149">
        <v>0</v>
      </c>
      <c r="H149">
        <v>9.5511282613607182</v>
      </c>
      <c r="I149">
        <v>8.1139544509250996</v>
      </c>
      <c r="J149">
        <f t="shared" si="15"/>
        <v>7.61496233391569</v>
      </c>
      <c r="K149">
        <f t="shared" si="16"/>
        <v>0.24899313283753233</v>
      </c>
      <c r="L149">
        <f t="shared" si="17"/>
        <v>10.340757458238546</v>
      </c>
    </row>
    <row r="150" spans="1:12" x14ac:dyDescent="0.35">
      <c r="A150">
        <v>1265</v>
      </c>
      <c r="B150">
        <v>0</v>
      </c>
      <c r="C150">
        <v>3</v>
      </c>
      <c r="D150">
        <v>1.33160016047375</v>
      </c>
      <c r="E150">
        <v>0.28260999999999997</v>
      </c>
      <c r="F150">
        <v>0</v>
      </c>
      <c r="G150">
        <v>0</v>
      </c>
      <c r="H150">
        <v>5.4461406342730037</v>
      </c>
      <c r="I150">
        <v>4.618504020809441</v>
      </c>
      <c r="J150">
        <f t="shared" si="15"/>
        <v>3.9189642633682338</v>
      </c>
      <c r="K150">
        <f t="shared" si="16"/>
        <v>0.48935587224090304</v>
      </c>
      <c r="L150">
        <f t="shared" si="17"/>
        <v>7.8257609087325306E-2</v>
      </c>
    </row>
    <row r="151" spans="1:12" x14ac:dyDescent="0.35">
      <c r="A151">
        <v>1279</v>
      </c>
      <c r="B151">
        <v>0</v>
      </c>
      <c r="C151">
        <v>0</v>
      </c>
      <c r="D151">
        <v>2.6831591963524501</v>
      </c>
      <c r="E151">
        <v>0.24764</v>
      </c>
      <c r="F151">
        <v>0</v>
      </c>
      <c r="G151">
        <v>0</v>
      </c>
      <c r="H151">
        <v>10.061425550271069</v>
      </c>
      <c r="I151">
        <v>6.3324923225576075</v>
      </c>
      <c r="J151">
        <f t="shared" si="15"/>
        <v>6.6075264373920417</v>
      </c>
      <c r="K151">
        <f t="shared" si="16"/>
        <v>7.5643764322760723E-2</v>
      </c>
      <c r="L151">
        <f t="shared" si="17"/>
        <v>2.0570520846157119</v>
      </c>
    </row>
    <row r="152" spans="1:12" x14ac:dyDescent="0.35">
      <c r="A152">
        <v>1319</v>
      </c>
      <c r="B152">
        <v>0</v>
      </c>
      <c r="C152">
        <v>3</v>
      </c>
      <c r="D152">
        <v>1.07210290098477</v>
      </c>
      <c r="E152">
        <v>0.28627000000000002</v>
      </c>
      <c r="F152">
        <v>0</v>
      </c>
      <c r="G152">
        <v>0</v>
      </c>
      <c r="H152">
        <v>4.720825910569685</v>
      </c>
      <c r="I152">
        <v>2.9355334848301329</v>
      </c>
      <c r="J152">
        <f t="shared" si="15"/>
        <v>3.387972005607049</v>
      </c>
      <c r="K152">
        <f t="shared" si="16"/>
        <v>0.20470061508280399</v>
      </c>
      <c r="L152">
        <f t="shared" si="17"/>
        <v>3.8522546891438174</v>
      </c>
    </row>
    <row r="153" spans="1:12" x14ac:dyDescent="0.35">
      <c r="A153">
        <v>1347</v>
      </c>
      <c r="B153">
        <v>0</v>
      </c>
      <c r="C153">
        <v>0</v>
      </c>
      <c r="D153">
        <v>1.4491352930731001</v>
      </c>
      <c r="E153">
        <v>0.11309</v>
      </c>
      <c r="F153">
        <v>0</v>
      </c>
      <c r="G153">
        <v>0</v>
      </c>
      <c r="H153">
        <v>4.9944892982021427</v>
      </c>
      <c r="I153">
        <v>5.0551871385557536</v>
      </c>
      <c r="J153">
        <f t="shared" si="15"/>
        <v>4.4449268799407058</v>
      </c>
      <c r="K153">
        <f t="shared" si="16"/>
        <v>0.37241758324490509</v>
      </c>
      <c r="L153">
        <f t="shared" si="17"/>
        <v>2.4629379781938944E-2</v>
      </c>
    </row>
    <row r="154" spans="1:12" x14ac:dyDescent="0.35">
      <c r="A154">
        <v>1350</v>
      </c>
      <c r="B154">
        <v>0</v>
      </c>
      <c r="C154">
        <v>0</v>
      </c>
      <c r="D154">
        <v>1.6586892478083901</v>
      </c>
      <c r="E154">
        <v>5.1659999999999998E-2</v>
      </c>
      <c r="F154">
        <v>0</v>
      </c>
      <c r="G154">
        <v>0</v>
      </c>
      <c r="H154">
        <v>9.1212015892841958</v>
      </c>
      <c r="I154">
        <v>7.1018964340888102</v>
      </c>
      <c r="J154">
        <f t="shared" si="15"/>
        <v>7.1511476622052115</v>
      </c>
      <c r="K154">
        <f t="shared" si="16"/>
        <v>2.4256834709737939E-3</v>
      </c>
      <c r="L154">
        <f t="shared" si="17"/>
        <v>4.8560592117591446</v>
      </c>
    </row>
    <row r="155" spans="1:12" x14ac:dyDescent="0.35">
      <c r="A155">
        <v>1374</v>
      </c>
      <c r="B155">
        <v>0</v>
      </c>
      <c r="C155">
        <v>2</v>
      </c>
      <c r="D155">
        <v>5.7274250016739101</v>
      </c>
      <c r="E155">
        <v>0.21396999999999999</v>
      </c>
      <c r="F155">
        <v>12</v>
      </c>
      <c r="G155">
        <v>0</v>
      </c>
      <c r="H155">
        <v>8.0975919401056888</v>
      </c>
      <c r="I155">
        <v>7.243719975783927</v>
      </c>
      <c r="J155">
        <f t="shared" si="15"/>
        <v>6.7979286577622275</v>
      </c>
      <c r="K155">
        <f t="shared" si="16"/>
        <v>0.19872989922352399</v>
      </c>
      <c r="L155">
        <f t="shared" si="17"/>
        <v>5.5012311159046323</v>
      </c>
    </row>
    <row r="156" spans="1:12" x14ac:dyDescent="0.35">
      <c r="A156">
        <v>1378</v>
      </c>
      <c r="B156">
        <v>0</v>
      </c>
      <c r="C156">
        <v>0</v>
      </c>
      <c r="D156">
        <v>0</v>
      </c>
      <c r="E156">
        <v>4.7699999999999999E-3</v>
      </c>
      <c r="F156">
        <v>0</v>
      </c>
      <c r="G156">
        <v>0</v>
      </c>
      <c r="H156">
        <v>4.5654706632161162</v>
      </c>
      <c r="I156">
        <v>4.7507053017116672</v>
      </c>
      <c r="J156">
        <f t="shared" si="15"/>
        <v>4.3502779644548433</v>
      </c>
      <c r="K156">
        <f t="shared" si="16"/>
        <v>0.16034205242259017</v>
      </c>
      <c r="L156">
        <f t="shared" si="17"/>
        <v>2.1769330511484841E-2</v>
      </c>
    </row>
    <row r="157" spans="1:12" x14ac:dyDescent="0.35">
      <c r="A157">
        <v>1383</v>
      </c>
      <c r="B157">
        <v>0</v>
      </c>
      <c r="C157">
        <v>0</v>
      </c>
      <c r="D157">
        <v>1.4491352930731001</v>
      </c>
      <c r="E157">
        <v>0.10777</v>
      </c>
      <c r="F157">
        <v>0</v>
      </c>
      <c r="G157">
        <v>0</v>
      </c>
      <c r="H157">
        <v>5.5100862887677104</v>
      </c>
      <c r="I157">
        <v>5.3562171342197349</v>
      </c>
      <c r="J157">
        <f t="shared" si="15"/>
        <v>4.7514551210262193</v>
      </c>
      <c r="K157">
        <f t="shared" si="16"/>
        <v>0.36573709260187398</v>
      </c>
      <c r="L157">
        <f t="shared" si="17"/>
        <v>0.20973422964013219</v>
      </c>
    </row>
    <row r="158" spans="1:12" x14ac:dyDescent="0.35">
      <c r="A158">
        <v>1395</v>
      </c>
      <c r="B158">
        <v>0</v>
      </c>
      <c r="C158">
        <v>0</v>
      </c>
      <c r="D158">
        <v>0.901047570290608</v>
      </c>
      <c r="E158">
        <v>0.17357</v>
      </c>
      <c r="F158">
        <v>0</v>
      </c>
      <c r="G158">
        <v>0</v>
      </c>
      <c r="H158">
        <v>5.6121970872984361</v>
      </c>
      <c r="I158">
        <v>3.3391958152346981</v>
      </c>
      <c r="J158">
        <f t="shared" si="15"/>
        <v>4.0130299365190485</v>
      </c>
      <c r="K158">
        <f t="shared" si="16"/>
        <v>0.45405242300705262</v>
      </c>
      <c r="L158">
        <f t="shared" si="17"/>
        <v>2.4306488153127024</v>
      </c>
    </row>
    <row r="159" spans="1:12" x14ac:dyDescent="0.35">
      <c r="A159">
        <v>1397</v>
      </c>
      <c r="B159">
        <v>0</v>
      </c>
      <c r="C159">
        <v>0</v>
      </c>
      <c r="D159">
        <v>7.4200229826481898</v>
      </c>
      <c r="E159">
        <v>7.9170000000000004E-2</v>
      </c>
      <c r="F159">
        <v>0</v>
      </c>
      <c r="G159">
        <v>39.508302808302801</v>
      </c>
      <c r="H159">
        <v>9.1336529413187275</v>
      </c>
      <c r="I159">
        <v>8.723478476229678</v>
      </c>
      <c r="J159">
        <f t="shared" si="15"/>
        <v>8.9401679204840327</v>
      </c>
      <c r="K159">
        <f t="shared" si="16"/>
        <v>4.6954315251261119E-2</v>
      </c>
      <c r="L159">
        <f t="shared" si="17"/>
        <v>14.632375681916436</v>
      </c>
    </row>
    <row r="160" spans="1:12" x14ac:dyDescent="0.35">
      <c r="A160">
        <v>1550</v>
      </c>
      <c r="B160">
        <v>0</v>
      </c>
      <c r="C160">
        <v>0</v>
      </c>
      <c r="D160">
        <v>0</v>
      </c>
      <c r="E160">
        <v>0.22783999999999999</v>
      </c>
      <c r="F160">
        <v>0</v>
      </c>
      <c r="G160">
        <v>0</v>
      </c>
      <c r="H160">
        <v>0.50582803385483621</v>
      </c>
      <c r="I160">
        <v>0.3852541026489863</v>
      </c>
      <c r="J160">
        <f t="shared" si="15"/>
        <v>0.5140750483041201</v>
      </c>
      <c r="K160">
        <f t="shared" si="16"/>
        <v>1.6594836039482936E-2</v>
      </c>
      <c r="L160">
        <f t="shared" si="17"/>
        <v>20.367128681932538</v>
      </c>
    </row>
    <row r="161" spans="1:12" x14ac:dyDescent="0.35">
      <c r="A161">
        <v>1615</v>
      </c>
      <c r="B161">
        <v>0</v>
      </c>
      <c r="C161">
        <v>0</v>
      </c>
      <c r="D161">
        <v>0.75</v>
      </c>
      <c r="E161">
        <v>0.33333000000000002</v>
      </c>
      <c r="F161">
        <v>0</v>
      </c>
      <c r="G161">
        <v>0</v>
      </c>
      <c r="H161">
        <v>3.9275605335899049</v>
      </c>
      <c r="I161">
        <v>1.531034398598224</v>
      </c>
      <c r="J161">
        <f t="shared" si="15"/>
        <v>1.8179392327930803</v>
      </c>
      <c r="K161">
        <f t="shared" si="16"/>
        <v>8.231438388437802E-2</v>
      </c>
      <c r="L161">
        <f t="shared" si="17"/>
        <v>11.338138453413663</v>
      </c>
    </row>
    <row r="162" spans="1:12" x14ac:dyDescent="0.35">
      <c r="A162">
        <v>1656</v>
      </c>
      <c r="B162">
        <v>0</v>
      </c>
      <c r="C162">
        <v>0</v>
      </c>
      <c r="D162">
        <v>0</v>
      </c>
      <c r="E162">
        <v>-0.3165</v>
      </c>
      <c r="F162">
        <v>0</v>
      </c>
      <c r="G162">
        <v>0</v>
      </c>
      <c r="H162">
        <v>4.7470003060040673</v>
      </c>
      <c r="I162">
        <v>5.2784792230463227</v>
      </c>
      <c r="J162">
        <f t="shared" si="15"/>
        <v>6.9662064671300286</v>
      </c>
      <c r="K162">
        <f t="shared" si="16"/>
        <v>2.848423250422381</v>
      </c>
      <c r="L162">
        <f t="shared" si="17"/>
        <v>0.14457453904349779</v>
      </c>
    </row>
    <row r="163" spans="1:12" x14ac:dyDescent="0.35">
      <c r="A163">
        <v>1687</v>
      </c>
      <c r="B163">
        <v>0</v>
      </c>
      <c r="C163">
        <v>0</v>
      </c>
      <c r="D163">
        <v>5.4230200524944498</v>
      </c>
      <c r="E163">
        <v>9.9150000000000002E-2</v>
      </c>
      <c r="F163">
        <v>0</v>
      </c>
      <c r="G163">
        <v>44.566666666666698</v>
      </c>
      <c r="H163">
        <v>9.3959667308706241</v>
      </c>
      <c r="I163">
        <v>7.7796663004280511</v>
      </c>
      <c r="J163">
        <f t="shared" si="15"/>
        <v>7.8058883130279124</v>
      </c>
      <c r="K163">
        <f t="shared" si="16"/>
        <v>6.8759394478728705E-4</v>
      </c>
      <c r="L163">
        <f t="shared" si="17"/>
        <v>8.3025619953931891</v>
      </c>
    </row>
    <row r="164" spans="1:12" x14ac:dyDescent="0.35">
      <c r="A164">
        <v>1771</v>
      </c>
      <c r="B164">
        <v>0</v>
      </c>
      <c r="C164">
        <v>0</v>
      </c>
      <c r="D164">
        <v>4.1959127201596997</v>
      </c>
      <c r="E164">
        <v>6.2820000000000001E-2</v>
      </c>
      <c r="F164">
        <v>0</v>
      </c>
      <c r="G164">
        <v>0</v>
      </c>
      <c r="H164">
        <v>7.7316348050979347</v>
      </c>
      <c r="I164">
        <v>8.0715828667922853</v>
      </c>
      <c r="J164">
        <f t="shared" si="15"/>
        <v>7.6192077928024275</v>
      </c>
      <c r="K164">
        <f t="shared" si="16"/>
        <v>0.20464320756732929</v>
      </c>
      <c r="L164">
        <f t="shared" si="17"/>
        <v>10.070043795136836</v>
      </c>
    </row>
    <row r="165" spans="1:12" x14ac:dyDescent="0.35">
      <c r="A165">
        <v>1778</v>
      </c>
      <c r="B165">
        <v>0</v>
      </c>
      <c r="C165">
        <v>4</v>
      </c>
      <c r="D165">
        <v>3.3709613917074499</v>
      </c>
      <c r="E165">
        <v>0.25663000000000002</v>
      </c>
      <c r="F165">
        <v>0</v>
      </c>
      <c r="G165">
        <v>0</v>
      </c>
      <c r="H165">
        <v>4.4692232315406786</v>
      </c>
      <c r="I165">
        <v>5.8597458707603955</v>
      </c>
      <c r="J165">
        <f t="shared" si="15"/>
        <v>4.8521802821515578</v>
      </c>
      <c r="K165">
        <f t="shared" si="16"/>
        <v>1.0151884153486737</v>
      </c>
      <c r="L165">
        <f t="shared" si="17"/>
        <v>0.92447500990873499</v>
      </c>
    </row>
    <row r="166" spans="1:12" x14ac:dyDescent="0.35">
      <c r="A166">
        <v>1851</v>
      </c>
      <c r="B166">
        <v>0</v>
      </c>
      <c r="C166">
        <v>2</v>
      </c>
      <c r="D166">
        <v>3.3180796246416202</v>
      </c>
      <c r="E166">
        <v>0.19561999999999999</v>
      </c>
      <c r="F166">
        <v>4</v>
      </c>
      <c r="G166">
        <v>0</v>
      </c>
      <c r="H166">
        <v>4.9689668421771476</v>
      </c>
      <c r="I166">
        <v>5.9131591134593222</v>
      </c>
      <c r="J166">
        <f t="shared" si="15"/>
        <v>4.803450096820268</v>
      </c>
      <c r="K166">
        <f t="shared" si="16"/>
        <v>1.2314541016100167</v>
      </c>
      <c r="L166">
        <f t="shared" si="17"/>
        <v>1.030041247912088</v>
      </c>
    </row>
    <row r="167" spans="1:12" x14ac:dyDescent="0.35">
      <c r="A167">
        <v>1856</v>
      </c>
      <c r="B167">
        <v>0</v>
      </c>
      <c r="C167">
        <v>4</v>
      </c>
      <c r="D167">
        <v>4.1080215094785997</v>
      </c>
      <c r="E167">
        <v>0.31630999999999998</v>
      </c>
      <c r="F167">
        <v>0</v>
      </c>
      <c r="G167">
        <v>0</v>
      </c>
      <c r="H167">
        <v>6.1828193117474735</v>
      </c>
      <c r="I167">
        <v>6.552035169157616</v>
      </c>
      <c r="J167">
        <f t="shared" si="15"/>
        <v>5.6321752290907856</v>
      </c>
      <c r="K167">
        <f t="shared" si="16"/>
        <v>0.84614230933975276</v>
      </c>
      <c r="L167">
        <f t="shared" si="17"/>
        <v>2.7350065904559715</v>
      </c>
    </row>
    <row r="168" spans="1:12" x14ac:dyDescent="0.35">
      <c r="A168">
        <v>1925</v>
      </c>
      <c r="B168">
        <v>0</v>
      </c>
      <c r="C168">
        <v>3</v>
      </c>
      <c r="D168">
        <v>2.5133776703357502</v>
      </c>
      <c r="E168">
        <v>0.31474999999999997</v>
      </c>
      <c r="F168">
        <v>0</v>
      </c>
      <c r="G168">
        <v>0</v>
      </c>
      <c r="H168">
        <v>5.2955821610670881</v>
      </c>
      <c r="I168">
        <v>5.0449616688807071</v>
      </c>
      <c r="J168">
        <f t="shared" si="15"/>
        <v>4.1804528096950957</v>
      </c>
      <c r="K168">
        <f t="shared" si="16"/>
        <v>0.74737556761040724</v>
      </c>
      <c r="L168">
        <f t="shared" si="17"/>
        <v>2.1524420660702336E-2</v>
      </c>
    </row>
    <row r="169" spans="1:12" x14ac:dyDescent="0.35">
      <c r="A169">
        <v>1936</v>
      </c>
      <c r="B169">
        <v>0</v>
      </c>
      <c r="C169">
        <v>2</v>
      </c>
      <c r="D169">
        <v>2.3164965809277298</v>
      </c>
      <c r="E169">
        <v>0.32062000000000002</v>
      </c>
      <c r="F169">
        <v>0</v>
      </c>
      <c r="G169">
        <v>0</v>
      </c>
      <c r="H169">
        <v>4.9037002845921229</v>
      </c>
      <c r="I169">
        <v>3.6591139473429681</v>
      </c>
      <c r="J169">
        <f t="shared" si="15"/>
        <v>3.623964470378497</v>
      </c>
      <c r="K169">
        <f t="shared" si="16"/>
        <v>1.2354857308758864E-3</v>
      </c>
      <c r="L169">
        <f t="shared" si="17"/>
        <v>1.5354572543231868</v>
      </c>
    </row>
    <row r="170" spans="1:12" x14ac:dyDescent="0.35">
      <c r="A170">
        <v>2079</v>
      </c>
      <c r="B170">
        <v>0</v>
      </c>
      <c r="C170">
        <v>0</v>
      </c>
      <c r="D170">
        <v>1.4491352930731001</v>
      </c>
      <c r="E170">
        <v>0.12572</v>
      </c>
      <c r="F170">
        <v>0</v>
      </c>
      <c r="G170">
        <v>0</v>
      </c>
      <c r="H170">
        <v>4.867196656200365</v>
      </c>
      <c r="I170">
        <v>4.8333383889393975</v>
      </c>
      <c r="J170">
        <f t="shared" si="15"/>
        <v>4.2803885795992134</v>
      </c>
      <c r="K170">
        <f t="shared" si="16"/>
        <v>0.30575349164934595</v>
      </c>
      <c r="L170">
        <f t="shared" si="17"/>
        <v>4.2134699645613605E-3</v>
      </c>
    </row>
    <row r="172" spans="1:12" x14ac:dyDescent="0.35">
      <c r="K172">
        <f>SUM(K130:K171)</f>
        <v>33.60761285560298</v>
      </c>
      <c r="L172">
        <f>SUM(L130:L171)</f>
        <v>180.14980600303386</v>
      </c>
    </row>
    <row r="174" spans="1:12" x14ac:dyDescent="0.35">
      <c r="K174" t="s">
        <v>15</v>
      </c>
      <c r="L174">
        <f>1-K172/L172</f>
        <v>0.8134463000474339</v>
      </c>
    </row>
  </sheetData>
  <sortState xmlns:xlrd2="http://schemas.microsoft.com/office/spreadsheetml/2017/richdata2" ref="A2:L124">
    <sortCondition descending="1" ref="H1:H124"/>
  </sortState>
  <conditionalFormatting sqref="A129:J129">
    <cfRule type="duplicateValues" dxfId="71" priority="1"/>
  </conditionalFormatting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174"/>
  <sheetViews>
    <sheetView topLeftCell="A85" workbookViewId="0">
      <selection activeCell="A94" sqref="A94:XFD94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73</v>
      </c>
      <c r="C1" t="s">
        <v>48</v>
      </c>
      <c r="D1" t="s">
        <v>74</v>
      </c>
      <c r="E1" t="s">
        <v>75</v>
      </c>
      <c r="F1" t="s">
        <v>76</v>
      </c>
      <c r="G1" t="s">
        <v>77</v>
      </c>
      <c r="H1" t="s">
        <v>28</v>
      </c>
      <c r="I1" t="s">
        <v>8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9.0570955817068505E-2</v>
      </c>
      <c r="G2">
        <v>0</v>
      </c>
      <c r="H2">
        <v>2.7375935555470421</v>
      </c>
      <c r="I2">
        <v>3.9098705302918542</v>
      </c>
      <c r="J2">
        <f>1.0378  +  0.5095 *B2+ 0.4089 *C2 +  1.9682*D2  + 2.0674 *E2 + 13.7205*F2 + 1.1076  *G2 +  0.5596*H2</f>
        <v>3.8124361529722135</v>
      </c>
      <c r="K2">
        <f>(I2-J2)^2</f>
        <v>9.4934578836661076E-3</v>
      </c>
      <c r="L2">
        <f>(I2-I$126)^2</f>
        <v>4.9436245950557982</v>
      </c>
    </row>
    <row r="3" spans="1:24" x14ac:dyDescent="0.35">
      <c r="A3">
        <v>3</v>
      </c>
      <c r="B3">
        <v>0</v>
      </c>
      <c r="C3">
        <v>0</v>
      </c>
      <c r="D3">
        <v>0</v>
      </c>
      <c r="E3">
        <v>0</v>
      </c>
      <c r="F3">
        <v>9.0570955817068505E-2</v>
      </c>
      <c r="G3">
        <v>0</v>
      </c>
      <c r="H3">
        <v>2.6020893365411162</v>
      </c>
      <c r="I3">
        <v>4.4712917110589387</v>
      </c>
      <c r="J3">
        <f t="shared" ref="J3:J66" si="0">1.0378 +  0.5095 *B3+ 0.4089 *C3 +  1.9682*D3  + 2.0674 *E3 + 13.7205*F3 + 1.1076  *G3 +  0.5596*H3</f>
        <v>3.7366079920164972</v>
      </c>
      <c r="K3">
        <f t="shared" ref="K3:K66" si="1">(I3-J3)^2</f>
        <v>0.53976016702603324</v>
      </c>
      <c r="L3">
        <f t="shared" ref="L3:L66" si="2">(I3-I$126)^2</f>
        <v>2.7622610787904618</v>
      </c>
    </row>
    <row r="4" spans="1:24" x14ac:dyDescent="0.35">
      <c r="A4">
        <v>26</v>
      </c>
      <c r="B4">
        <v>0</v>
      </c>
      <c r="C4">
        <v>0</v>
      </c>
      <c r="D4">
        <v>0</v>
      </c>
      <c r="E4">
        <v>0</v>
      </c>
      <c r="F4">
        <v>6.80413817439771E-2</v>
      </c>
      <c r="G4">
        <v>0</v>
      </c>
      <c r="H4">
        <v>1.0053601893754032</v>
      </c>
      <c r="I4">
        <v>0.59050746200858328</v>
      </c>
      <c r="J4">
        <f t="shared" si="0"/>
        <v>2.5339613401927132</v>
      </c>
      <c r="K4">
        <f t="shared" si="1"/>
        <v>3.7770129766289351</v>
      </c>
      <c r="L4">
        <f t="shared" si="2"/>
        <v>30.722514189371687</v>
      </c>
    </row>
    <row r="5" spans="1:24" x14ac:dyDescent="0.35">
      <c r="A5">
        <v>64</v>
      </c>
      <c r="B5">
        <v>0</v>
      </c>
      <c r="C5">
        <v>0</v>
      </c>
      <c r="D5">
        <v>0</v>
      </c>
      <c r="E5">
        <v>0</v>
      </c>
      <c r="F5">
        <v>0.10290543097829701</v>
      </c>
      <c r="G5">
        <v>0</v>
      </c>
      <c r="H5">
        <v>6.029324664532254</v>
      </c>
      <c r="I5">
        <v>6.9070292378606508</v>
      </c>
      <c r="J5">
        <f t="shared" si="0"/>
        <v>5.8237240480099732</v>
      </c>
      <c r="K5">
        <f t="shared" si="1"/>
        <v>1.1735501343574126</v>
      </c>
      <c r="L5">
        <f t="shared" si="2"/>
        <v>0.59866180945656633</v>
      </c>
    </row>
    <row r="6" spans="1:24" x14ac:dyDescent="0.35">
      <c r="A6">
        <v>89</v>
      </c>
      <c r="B6">
        <v>0</v>
      </c>
      <c r="C6">
        <v>1</v>
      </c>
      <c r="D6">
        <v>0</v>
      </c>
      <c r="E6">
        <v>1</v>
      </c>
      <c r="F6">
        <v>7.9517600487521697E-2</v>
      </c>
      <c r="G6">
        <v>0</v>
      </c>
      <c r="H6">
        <v>5.1112488860976981</v>
      </c>
      <c r="I6">
        <v>6.9804806058286744</v>
      </c>
      <c r="J6">
        <f t="shared" si="0"/>
        <v>7.4653761141493131</v>
      </c>
      <c r="K6">
        <f t="shared" si="1"/>
        <v>0.23512365398953067</v>
      </c>
      <c r="L6">
        <f t="shared" si="2"/>
        <v>0.71772031770794431</v>
      </c>
    </row>
    <row r="7" spans="1:24" x14ac:dyDescent="0.35">
      <c r="A7">
        <v>97</v>
      </c>
      <c r="B7">
        <v>0</v>
      </c>
      <c r="C7">
        <v>0</v>
      </c>
      <c r="D7">
        <v>0</v>
      </c>
      <c r="E7">
        <v>0</v>
      </c>
      <c r="F7">
        <v>0.10872815451036399</v>
      </c>
      <c r="G7">
        <v>1</v>
      </c>
      <c r="H7">
        <v>2.7212692070847657</v>
      </c>
      <c r="I7">
        <v>5.9296913387587606</v>
      </c>
      <c r="J7">
        <f t="shared" si="0"/>
        <v>5.1600268922440833</v>
      </c>
      <c r="K7">
        <f t="shared" si="1"/>
        <v>0.5923833602287446</v>
      </c>
      <c r="L7">
        <f t="shared" si="2"/>
        <v>4.1455203830973925E-2</v>
      </c>
    </row>
    <row r="8" spans="1:24" x14ac:dyDescent="0.35">
      <c r="A8">
        <v>98</v>
      </c>
      <c r="B8">
        <v>0</v>
      </c>
      <c r="C8">
        <v>0</v>
      </c>
      <c r="D8">
        <v>0</v>
      </c>
      <c r="E8">
        <v>0</v>
      </c>
      <c r="F8">
        <v>0.10872815451036399</v>
      </c>
      <c r="G8">
        <v>1</v>
      </c>
      <c r="H8">
        <v>4.0299246177076631</v>
      </c>
      <c r="I8">
        <v>4.7111658550832507</v>
      </c>
      <c r="J8">
        <f t="shared" si="0"/>
        <v>5.8923504600286574</v>
      </c>
      <c r="K8">
        <f t="shared" si="1"/>
        <v>1.3951970709600363</v>
      </c>
      <c r="L8">
        <f t="shared" si="2"/>
        <v>2.022456564070827</v>
      </c>
    </row>
    <row r="9" spans="1:24" x14ac:dyDescent="0.35">
      <c r="A9">
        <v>105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5.4063078752762879</v>
      </c>
      <c r="I9">
        <v>6.2716093013788319</v>
      </c>
      <c r="J9">
        <f t="shared" si="0"/>
        <v>4.0631698870046105</v>
      </c>
      <c r="K9">
        <f t="shared" si="1"/>
        <v>4.8772046469615544</v>
      </c>
      <c r="L9">
        <f t="shared" si="2"/>
        <v>1.913033446241004E-2</v>
      </c>
    </row>
    <row r="10" spans="1:24" x14ac:dyDescent="0.35">
      <c r="A10">
        <v>114</v>
      </c>
      <c r="B10">
        <v>0</v>
      </c>
      <c r="C10">
        <v>0</v>
      </c>
      <c r="D10">
        <v>0</v>
      </c>
      <c r="E10">
        <v>0</v>
      </c>
      <c r="F10">
        <v>0.102062072615966</v>
      </c>
      <c r="G10">
        <v>0</v>
      </c>
      <c r="H10">
        <v>2.847906682425239</v>
      </c>
      <c r="I10">
        <v>4.758295908158682</v>
      </c>
      <c r="J10">
        <f t="shared" si="0"/>
        <v>4.0318312468125246</v>
      </c>
      <c r="K10">
        <f t="shared" si="1"/>
        <v>0.5277509041847871</v>
      </c>
      <c r="L10">
        <f t="shared" si="2"/>
        <v>1.8906275875196636</v>
      </c>
    </row>
    <row r="11" spans="1:24" x14ac:dyDescent="0.35">
      <c r="A11">
        <v>139</v>
      </c>
      <c r="B11">
        <v>0</v>
      </c>
      <c r="C11">
        <v>2</v>
      </c>
      <c r="D11">
        <v>0</v>
      </c>
      <c r="E11">
        <v>0</v>
      </c>
      <c r="F11">
        <v>8.0247126726561299E-2</v>
      </c>
      <c r="G11">
        <v>0</v>
      </c>
      <c r="H11">
        <v>7.017633211662945</v>
      </c>
      <c r="I11">
        <v>5.5227831899828503</v>
      </c>
      <c r="J11">
        <f t="shared" si="0"/>
        <v>6.8836982474983683</v>
      </c>
      <c r="K11">
        <f t="shared" si="1"/>
        <v>1.8520897937724656</v>
      </c>
      <c r="L11">
        <f t="shared" si="2"/>
        <v>0.37272692793759882</v>
      </c>
    </row>
    <row r="12" spans="1:24" x14ac:dyDescent="0.35">
      <c r="A12">
        <v>147</v>
      </c>
      <c r="B12">
        <v>0</v>
      </c>
      <c r="C12">
        <v>0</v>
      </c>
      <c r="D12">
        <v>0</v>
      </c>
      <c r="E12">
        <v>0</v>
      </c>
      <c r="F12">
        <v>0.112630946286326</v>
      </c>
      <c r="G12">
        <v>0</v>
      </c>
      <c r="H12">
        <v>4.8699513903784535</v>
      </c>
      <c r="I12">
        <v>4.850646235183067</v>
      </c>
      <c r="J12">
        <f t="shared" si="0"/>
        <v>5.3083776965773186</v>
      </c>
      <c r="K12">
        <f t="shared" si="1"/>
        <v>0.20951809075011724</v>
      </c>
      <c r="L12">
        <f t="shared" si="2"/>
        <v>1.6451925973163299</v>
      </c>
    </row>
    <row r="13" spans="1:24" x14ac:dyDescent="0.35">
      <c r="A13">
        <v>149</v>
      </c>
      <c r="B13">
        <v>0</v>
      </c>
      <c r="C13">
        <v>0</v>
      </c>
      <c r="D13">
        <v>0</v>
      </c>
      <c r="E13">
        <v>0</v>
      </c>
      <c r="F13">
        <v>0.112630946286326</v>
      </c>
      <c r="G13">
        <v>0</v>
      </c>
      <c r="H13">
        <v>4.1041573329840988</v>
      </c>
      <c r="I13">
        <v>4.186344089171449</v>
      </c>
      <c r="J13">
        <f t="shared" si="0"/>
        <v>4.8798393420594373</v>
      </c>
      <c r="K13">
        <f t="shared" si="1"/>
        <v>0.48093566577817487</v>
      </c>
      <c r="L13">
        <f t="shared" si="2"/>
        <v>3.7906250492945022</v>
      </c>
    </row>
    <row r="14" spans="1:24" x14ac:dyDescent="0.35">
      <c r="A14">
        <v>151</v>
      </c>
      <c r="B14">
        <v>0</v>
      </c>
      <c r="C14">
        <v>0</v>
      </c>
      <c r="D14">
        <v>0</v>
      </c>
      <c r="E14">
        <v>0</v>
      </c>
      <c r="F14">
        <v>0.112630946286326</v>
      </c>
      <c r="G14">
        <v>1</v>
      </c>
      <c r="H14">
        <v>2.2448927494727928</v>
      </c>
      <c r="I14">
        <v>5.2840016722330647</v>
      </c>
      <c r="J14">
        <f t="shared" si="0"/>
        <v>4.9469948811265105</v>
      </c>
      <c r="K14">
        <f t="shared" si="1"/>
        <v>0.11357357725193665</v>
      </c>
      <c r="L14">
        <f t="shared" si="2"/>
        <v>0.72130229740629703</v>
      </c>
    </row>
    <row r="15" spans="1:24" x14ac:dyDescent="0.35">
      <c r="A15">
        <v>182</v>
      </c>
      <c r="B15">
        <v>3</v>
      </c>
      <c r="C15">
        <v>0</v>
      </c>
      <c r="D15">
        <v>0</v>
      </c>
      <c r="E15">
        <v>0</v>
      </c>
      <c r="F15">
        <v>4.8246731429225399E-2</v>
      </c>
      <c r="G15">
        <v>0</v>
      </c>
      <c r="H15">
        <v>4.4616758427279057</v>
      </c>
      <c r="I15">
        <v>4.9010085365581686</v>
      </c>
      <c r="J15">
        <f t="shared" si="0"/>
        <v>5.7250230801652231</v>
      </c>
      <c r="K15">
        <f t="shared" si="1"/>
        <v>0.67899996807594232</v>
      </c>
      <c r="L15">
        <f t="shared" si="2"/>
        <v>1.5185344851645974</v>
      </c>
    </row>
    <row r="16" spans="1:24" x14ac:dyDescent="0.35">
      <c r="A16">
        <v>201</v>
      </c>
      <c r="B16">
        <v>0</v>
      </c>
      <c r="C16">
        <v>3</v>
      </c>
      <c r="D16">
        <v>0</v>
      </c>
      <c r="E16">
        <v>0</v>
      </c>
      <c r="F16">
        <v>0.100116396698956</v>
      </c>
      <c r="G16">
        <v>0</v>
      </c>
      <c r="H16">
        <v>3.6298579346782618</v>
      </c>
      <c r="I16">
        <v>7.0066086442803615</v>
      </c>
      <c r="J16">
        <f t="shared" si="0"/>
        <v>5.6694155211539812</v>
      </c>
      <c r="K16">
        <f t="shared" si="1"/>
        <v>1.7880854485364828</v>
      </c>
      <c r="L16">
        <f t="shared" si="2"/>
        <v>0.76267349164550746</v>
      </c>
    </row>
    <row r="17" spans="1:24" x14ac:dyDescent="0.35">
      <c r="A17">
        <v>219</v>
      </c>
      <c r="B17">
        <v>0</v>
      </c>
      <c r="C17">
        <v>0</v>
      </c>
      <c r="D17">
        <v>0</v>
      </c>
      <c r="E17">
        <v>0</v>
      </c>
      <c r="F17">
        <v>0.15088834764831799</v>
      </c>
      <c r="G17">
        <v>0</v>
      </c>
      <c r="H17">
        <v>4.035629827790439</v>
      </c>
      <c r="I17">
        <v>4.4949490545129356</v>
      </c>
      <c r="J17">
        <f t="shared" si="0"/>
        <v>5.3664020255402765</v>
      </c>
      <c r="K17">
        <f t="shared" si="1"/>
        <v>0.75943028071237939</v>
      </c>
      <c r="L17">
        <f t="shared" si="2"/>
        <v>2.6841834959450743</v>
      </c>
    </row>
    <row r="18" spans="1:24" x14ac:dyDescent="0.35">
      <c r="A18">
        <v>257</v>
      </c>
      <c r="B18">
        <v>0</v>
      </c>
      <c r="C18">
        <v>1</v>
      </c>
      <c r="D18">
        <v>0</v>
      </c>
      <c r="E18">
        <v>1</v>
      </c>
      <c r="F18">
        <v>8.9430749285367497E-2</v>
      </c>
      <c r="G18">
        <v>0</v>
      </c>
      <c r="H18">
        <v>4.8435857195899281</v>
      </c>
      <c r="I18">
        <v>7.2793142891513654</v>
      </c>
      <c r="J18">
        <f t="shared" si="0"/>
        <v>7.4516051642524079</v>
      </c>
      <c r="K18">
        <f t="shared" si="1"/>
        <v>2.9684145643083051E-2</v>
      </c>
      <c r="L18">
        <f t="shared" si="2"/>
        <v>1.3133559729600994</v>
      </c>
    </row>
    <row r="19" spans="1:24" x14ac:dyDescent="0.35">
      <c r="A19">
        <v>263</v>
      </c>
      <c r="B19">
        <v>0</v>
      </c>
      <c r="C19">
        <v>0</v>
      </c>
      <c r="D19">
        <v>0</v>
      </c>
      <c r="E19">
        <v>0</v>
      </c>
      <c r="F19">
        <v>0</v>
      </c>
      <c r="G19">
        <v>1</v>
      </c>
      <c r="H19">
        <v>3.1470009897046234</v>
      </c>
      <c r="I19">
        <v>3.0039141366045148</v>
      </c>
      <c r="J19">
        <f t="shared" si="0"/>
        <v>3.9064617538387072</v>
      </c>
      <c r="K19">
        <f t="shared" si="1"/>
        <v>0.81459220137511834</v>
      </c>
      <c r="L19">
        <f t="shared" si="2"/>
        <v>9.7930361611066363</v>
      </c>
    </row>
    <row r="20" spans="1:24" x14ac:dyDescent="0.35">
      <c r="A20">
        <v>264</v>
      </c>
      <c r="B20">
        <v>2</v>
      </c>
      <c r="C20">
        <v>0</v>
      </c>
      <c r="D20">
        <v>0</v>
      </c>
      <c r="E20">
        <v>0</v>
      </c>
      <c r="F20">
        <v>5.1970337350151601E-2</v>
      </c>
      <c r="G20">
        <v>1</v>
      </c>
      <c r="H20">
        <v>8.7770001231194748</v>
      </c>
      <c r="I20">
        <v>9.229297794114105</v>
      </c>
      <c r="J20">
        <f t="shared" si="0"/>
        <v>8.7890682825104136</v>
      </c>
      <c r="K20">
        <f t="shared" si="1"/>
        <v>0.19380202288682466</v>
      </c>
      <c r="L20">
        <f t="shared" si="2"/>
        <v>9.5852218516854997</v>
      </c>
    </row>
    <row r="21" spans="1:24" x14ac:dyDescent="0.35">
      <c r="A21">
        <v>268</v>
      </c>
      <c r="B21">
        <v>0</v>
      </c>
      <c r="C21">
        <v>0</v>
      </c>
      <c r="D21">
        <v>0</v>
      </c>
      <c r="E21">
        <v>0</v>
      </c>
      <c r="F21">
        <v>8.4466784422369504E-2</v>
      </c>
      <c r="G21">
        <v>0</v>
      </c>
      <c r="H21">
        <v>6.0727079917226572</v>
      </c>
      <c r="I21">
        <v>5.5136170737878745</v>
      </c>
      <c r="J21">
        <f t="shared" si="0"/>
        <v>5.5950139078351189</v>
      </c>
      <c r="K21">
        <f t="shared" si="1"/>
        <v>6.6254445929146456E-3</v>
      </c>
      <c r="L21">
        <f t="shared" si="2"/>
        <v>0.38400302389940838</v>
      </c>
    </row>
    <row r="22" spans="1:24" x14ac:dyDescent="0.35">
      <c r="A22">
        <v>321</v>
      </c>
      <c r="B22">
        <v>0</v>
      </c>
      <c r="C22">
        <v>0</v>
      </c>
      <c r="D22">
        <v>0</v>
      </c>
      <c r="E22">
        <v>0</v>
      </c>
      <c r="F22">
        <v>9.5114297176696394E-2</v>
      </c>
      <c r="G22">
        <v>1</v>
      </c>
      <c r="H22">
        <v>4.106444692829756</v>
      </c>
      <c r="I22">
        <v>5.4089143298189395</v>
      </c>
      <c r="J22">
        <f t="shared" si="0"/>
        <v>5.7483821645203941</v>
      </c>
      <c r="K22">
        <f t="shared" si="1"/>
        <v>0.11523841079689409</v>
      </c>
      <c r="L22">
        <f t="shared" si="2"/>
        <v>0.52473003420317932</v>
      </c>
    </row>
    <row r="23" spans="1:24" x14ac:dyDescent="0.35">
      <c r="A23">
        <v>322</v>
      </c>
      <c r="B23">
        <v>0</v>
      </c>
      <c r="C23">
        <v>0</v>
      </c>
      <c r="D23">
        <v>0</v>
      </c>
      <c r="E23">
        <v>0</v>
      </c>
      <c r="F23">
        <v>9.5114297176696394E-2</v>
      </c>
      <c r="G23">
        <v>1</v>
      </c>
      <c r="H23">
        <v>3.5686277098980641</v>
      </c>
      <c r="I23">
        <v>5.6101276130759956</v>
      </c>
      <c r="J23">
        <f t="shared" si="0"/>
        <v>5.4474197808718188</v>
      </c>
      <c r="K23">
        <f t="shared" si="1"/>
        <v>2.6473838660582564E-2</v>
      </c>
      <c r="L23">
        <f t="shared" si="2"/>
        <v>0.27370604949536487</v>
      </c>
      <c r="X23" s="4" t="s">
        <v>578</v>
      </c>
    </row>
    <row r="24" spans="1:24" x14ac:dyDescent="0.35">
      <c r="A24">
        <v>327</v>
      </c>
      <c r="B24">
        <v>0</v>
      </c>
      <c r="C24">
        <v>0</v>
      </c>
      <c r="D24">
        <v>0</v>
      </c>
      <c r="E24">
        <v>0</v>
      </c>
      <c r="F24">
        <v>8.00222988044091E-2</v>
      </c>
      <c r="G24">
        <v>0</v>
      </c>
      <c r="H24">
        <v>4.8802179338663283</v>
      </c>
      <c r="I24">
        <v>3.9180064947557285</v>
      </c>
      <c r="J24">
        <f t="shared" si="0"/>
        <v>4.8667159065374932</v>
      </c>
      <c r="K24">
        <f t="shared" si="1"/>
        <v>0.90004954800330195</v>
      </c>
      <c r="L24">
        <f t="shared" si="2"/>
        <v>4.9075113539382373</v>
      </c>
    </row>
    <row r="25" spans="1:24" x14ac:dyDescent="0.35">
      <c r="A25">
        <v>337</v>
      </c>
      <c r="B25">
        <v>0</v>
      </c>
      <c r="C25">
        <v>2</v>
      </c>
      <c r="D25">
        <v>1</v>
      </c>
      <c r="E25">
        <v>0</v>
      </c>
      <c r="F25">
        <v>8.5707912374333298E-2</v>
      </c>
      <c r="G25">
        <v>0</v>
      </c>
      <c r="H25">
        <v>6.3429487795926631</v>
      </c>
      <c r="I25">
        <v>8.8200700343123266</v>
      </c>
      <c r="J25">
        <f t="shared" si="0"/>
        <v>8.5492695487920933</v>
      </c>
      <c r="K25">
        <f t="shared" si="1"/>
        <v>7.3332902957994078E-2</v>
      </c>
      <c r="L25">
        <f t="shared" si="2"/>
        <v>7.2187501489124717</v>
      </c>
    </row>
    <row r="26" spans="1:24" x14ac:dyDescent="0.35">
      <c r="A26">
        <v>343</v>
      </c>
      <c r="B26">
        <v>0</v>
      </c>
      <c r="C26">
        <v>2</v>
      </c>
      <c r="D26">
        <v>1</v>
      </c>
      <c r="E26">
        <v>0</v>
      </c>
      <c r="F26">
        <v>7.7464188657423896E-2</v>
      </c>
      <c r="G26">
        <v>0</v>
      </c>
      <c r="H26">
        <v>5.9114083018600931</v>
      </c>
      <c r="I26">
        <v>8.0811593828847563</v>
      </c>
      <c r="J26">
        <f t="shared" si="0"/>
        <v>8.1946714861950927</v>
      </c>
      <c r="K26">
        <f t="shared" si="1"/>
        <v>1.2884997597936472E-2</v>
      </c>
      <c r="L26">
        <f t="shared" si="2"/>
        <v>3.7941684506213171</v>
      </c>
    </row>
    <row r="27" spans="1:24" x14ac:dyDescent="0.35">
      <c r="A27">
        <v>344</v>
      </c>
      <c r="B27">
        <v>1</v>
      </c>
      <c r="C27">
        <v>0</v>
      </c>
      <c r="D27">
        <v>0</v>
      </c>
      <c r="E27">
        <v>0</v>
      </c>
      <c r="F27">
        <v>5.9731522654717498E-2</v>
      </c>
      <c r="G27">
        <v>0</v>
      </c>
      <c r="H27">
        <v>7.0446311862811548</v>
      </c>
      <c r="I27">
        <v>4.9835772208711768</v>
      </c>
      <c r="J27">
        <f t="shared" si="0"/>
        <v>6.3090219684269861</v>
      </c>
      <c r="K27">
        <f t="shared" si="1"/>
        <v>1.7568037788232831</v>
      </c>
      <c r="L27">
        <f t="shared" si="2"/>
        <v>1.3218552234762209</v>
      </c>
    </row>
    <row r="28" spans="1:24" x14ac:dyDescent="0.35">
      <c r="A28">
        <v>407</v>
      </c>
      <c r="B28">
        <v>0</v>
      </c>
      <c r="C28">
        <v>0</v>
      </c>
      <c r="D28">
        <v>0</v>
      </c>
      <c r="E28">
        <v>0</v>
      </c>
      <c r="F28">
        <v>0</v>
      </c>
      <c r="G28">
        <v>1</v>
      </c>
      <c r="H28">
        <v>4.0612744187137135</v>
      </c>
      <c r="I28">
        <v>4.3451550931094962</v>
      </c>
      <c r="J28">
        <f t="shared" si="0"/>
        <v>4.4180891647121943</v>
      </c>
      <c r="K28">
        <f t="shared" si="1"/>
        <v>5.3193788005474855E-3</v>
      </c>
      <c r="L28">
        <f t="shared" si="2"/>
        <v>3.1974509394259698</v>
      </c>
    </row>
    <row r="29" spans="1:24" x14ac:dyDescent="0.35">
      <c r="A29">
        <v>413</v>
      </c>
      <c r="B29">
        <v>2</v>
      </c>
      <c r="C29">
        <v>0</v>
      </c>
      <c r="D29">
        <v>0</v>
      </c>
      <c r="E29">
        <v>0</v>
      </c>
      <c r="F29">
        <v>4.9053336029313499E-2</v>
      </c>
      <c r="G29">
        <v>1</v>
      </c>
      <c r="H29">
        <v>7.4364383020686731</v>
      </c>
      <c r="I29">
        <v>8.2323183194127481</v>
      </c>
      <c r="J29">
        <f t="shared" si="0"/>
        <v>7.9988671708278245</v>
      </c>
      <c r="K29">
        <f t="shared" si="1"/>
        <v>5.4499438775620052E-2</v>
      </c>
      <c r="L29">
        <f t="shared" si="2"/>
        <v>4.405891132940515</v>
      </c>
    </row>
    <row r="30" spans="1:24" x14ac:dyDescent="0.35">
      <c r="A30">
        <v>453</v>
      </c>
      <c r="B30">
        <v>0</v>
      </c>
      <c r="C30">
        <v>0</v>
      </c>
      <c r="D30">
        <v>0</v>
      </c>
      <c r="E30">
        <v>0</v>
      </c>
      <c r="F30">
        <v>7.8264477086220793E-2</v>
      </c>
      <c r="G30">
        <v>0</v>
      </c>
      <c r="H30">
        <v>5.8104329770256005</v>
      </c>
      <c r="I30">
        <v>5.0611578543781857</v>
      </c>
      <c r="J30">
        <f t="shared" si="0"/>
        <v>5.3631460518050176</v>
      </c>
      <c r="K30">
        <f t="shared" si="1"/>
        <v>9.1196871385107209E-2</v>
      </c>
      <c r="L30">
        <f t="shared" si="2"/>
        <v>1.149482023948641</v>
      </c>
    </row>
    <row r="31" spans="1:24" x14ac:dyDescent="0.35">
      <c r="A31">
        <v>532</v>
      </c>
      <c r="B31">
        <v>0</v>
      </c>
      <c r="C31">
        <v>0</v>
      </c>
      <c r="D31">
        <v>0</v>
      </c>
      <c r="E31">
        <v>0</v>
      </c>
      <c r="F31">
        <v>0.14571067811865501</v>
      </c>
      <c r="G31">
        <v>0</v>
      </c>
      <c r="H31">
        <v>4.3810849830292602</v>
      </c>
      <c r="I31">
        <v>5.6021587263638093</v>
      </c>
      <c r="J31">
        <f t="shared" si="0"/>
        <v>5.4886785156301805</v>
      </c>
      <c r="K31">
        <f t="shared" si="1"/>
        <v>1.28777582281488E-2</v>
      </c>
      <c r="L31">
        <f t="shared" si="2"/>
        <v>0.2821077053967444</v>
      </c>
    </row>
    <row r="32" spans="1:24" x14ac:dyDescent="0.35">
      <c r="A32">
        <v>533</v>
      </c>
      <c r="B32">
        <v>0</v>
      </c>
      <c r="C32">
        <v>0</v>
      </c>
      <c r="D32">
        <v>0</v>
      </c>
      <c r="E32">
        <v>0</v>
      </c>
      <c r="F32">
        <v>0.13794417382415899</v>
      </c>
      <c r="G32">
        <v>0</v>
      </c>
      <c r="H32">
        <v>5.3930484664167784</v>
      </c>
      <c r="I32">
        <v>5.2813379955422333</v>
      </c>
      <c r="J32">
        <f t="shared" si="0"/>
        <v>5.9484129587612031</v>
      </c>
      <c r="K32">
        <f t="shared" si="1"/>
        <v>0.44498900655358997</v>
      </c>
      <c r="L32">
        <f t="shared" si="2"/>
        <v>0.72583388811218708</v>
      </c>
    </row>
    <row r="33" spans="1:24" x14ac:dyDescent="0.35">
      <c r="A33">
        <v>538</v>
      </c>
      <c r="B33">
        <v>0</v>
      </c>
      <c r="C33">
        <v>0</v>
      </c>
      <c r="D33">
        <v>0</v>
      </c>
      <c r="E33">
        <v>0</v>
      </c>
      <c r="F33">
        <v>3.2542946935003703E-2</v>
      </c>
      <c r="G33">
        <v>1</v>
      </c>
      <c r="H33">
        <v>6.3289997078527742</v>
      </c>
      <c r="I33">
        <v>6.8582186311641307</v>
      </c>
      <c r="J33">
        <f t="shared" si="0"/>
        <v>6.1336137399361306</v>
      </c>
      <c r="K33">
        <f t="shared" si="1"/>
        <v>0.52505224839154185</v>
      </c>
      <c r="L33">
        <f t="shared" si="2"/>
        <v>0.52551159014785898</v>
      </c>
    </row>
    <row r="34" spans="1:24" x14ac:dyDescent="0.35">
      <c r="A34">
        <v>553</v>
      </c>
      <c r="B34">
        <v>0</v>
      </c>
      <c r="C34">
        <v>0</v>
      </c>
      <c r="D34">
        <v>0</v>
      </c>
      <c r="E34">
        <v>0</v>
      </c>
      <c r="F34">
        <v>8.76305705105348E-2</v>
      </c>
      <c r="G34">
        <v>1</v>
      </c>
      <c r="H34">
        <v>6.9901861809936339</v>
      </c>
      <c r="I34">
        <v>6.754973469819296</v>
      </c>
      <c r="J34">
        <f t="shared" si="0"/>
        <v>7.2594434295738299</v>
      </c>
      <c r="K34">
        <f t="shared" si="1"/>
        <v>0.25448994029474103</v>
      </c>
      <c r="L34">
        <f t="shared" si="2"/>
        <v>0.38648182078054288</v>
      </c>
    </row>
    <row r="35" spans="1:24" x14ac:dyDescent="0.35">
      <c r="A35">
        <v>570</v>
      </c>
      <c r="B35">
        <v>0</v>
      </c>
      <c r="C35">
        <v>0</v>
      </c>
      <c r="D35">
        <v>0</v>
      </c>
      <c r="E35">
        <v>0</v>
      </c>
      <c r="F35">
        <v>8.6676392326707596E-2</v>
      </c>
      <c r="G35">
        <v>1</v>
      </c>
      <c r="H35">
        <v>5.9712305790782008</v>
      </c>
      <c r="I35">
        <v>6.5840144357979362</v>
      </c>
      <c r="J35">
        <f t="shared" si="0"/>
        <v>6.676144072970752</v>
      </c>
      <c r="K35">
        <f t="shared" si="1"/>
        <v>8.4878700455946737E-3</v>
      </c>
      <c r="L35">
        <f t="shared" si="2"/>
        <v>0.20314634298170686</v>
      </c>
    </row>
    <row r="36" spans="1:24" x14ac:dyDescent="0.35">
      <c r="A36">
        <v>575</v>
      </c>
      <c r="B36">
        <v>0</v>
      </c>
      <c r="C36">
        <v>0</v>
      </c>
      <c r="D36">
        <v>0</v>
      </c>
      <c r="E36">
        <v>0</v>
      </c>
      <c r="F36">
        <v>0.126263753578746</v>
      </c>
      <c r="G36">
        <v>0</v>
      </c>
      <c r="H36">
        <v>5.2794876888986924</v>
      </c>
      <c r="I36">
        <v>5.1138618635211763</v>
      </c>
      <c r="J36">
        <f t="shared" si="0"/>
        <v>5.7246031416848933</v>
      </c>
      <c r="K36">
        <f t="shared" si="1"/>
        <v>0.37300490885305065</v>
      </c>
      <c r="L36">
        <f t="shared" si="2"/>
        <v>1.039247689770312</v>
      </c>
    </row>
    <row r="37" spans="1:24" x14ac:dyDescent="0.35">
      <c r="A37">
        <v>582</v>
      </c>
      <c r="B37">
        <v>0</v>
      </c>
      <c r="C37">
        <v>0</v>
      </c>
      <c r="D37">
        <v>0</v>
      </c>
      <c r="E37">
        <v>0</v>
      </c>
      <c r="F37">
        <v>7.0405319808229699E-2</v>
      </c>
      <c r="G37">
        <v>1</v>
      </c>
      <c r="H37">
        <v>4.6939940062965251</v>
      </c>
      <c r="I37">
        <v>3.618188647616325</v>
      </c>
      <c r="J37">
        <f t="shared" si="0"/>
        <v>5.7381552363523518</v>
      </c>
      <c r="K37">
        <f t="shared" si="1"/>
        <v>4.4942583373570661</v>
      </c>
      <c r="L37">
        <f t="shared" si="2"/>
        <v>6.3257692650426858</v>
      </c>
    </row>
    <row r="38" spans="1:24" x14ac:dyDescent="0.35">
      <c r="A38">
        <v>665</v>
      </c>
      <c r="B38">
        <v>2</v>
      </c>
      <c r="C38">
        <v>0</v>
      </c>
      <c r="D38">
        <v>0</v>
      </c>
      <c r="E38">
        <v>0</v>
      </c>
      <c r="F38">
        <v>8.1667149785443399E-2</v>
      </c>
      <c r="G38">
        <v>0</v>
      </c>
      <c r="H38">
        <v>7.5818329502119237</v>
      </c>
      <c r="I38">
        <v>9.3685843723574855</v>
      </c>
      <c r="J38">
        <f t="shared" si="0"/>
        <v>7.4201078475697679</v>
      </c>
      <c r="K38">
        <f t="shared" si="1"/>
        <v>3.7965607676488209</v>
      </c>
      <c r="L38">
        <f t="shared" si="2"/>
        <v>10.467085358309898</v>
      </c>
    </row>
    <row r="39" spans="1:24" x14ac:dyDescent="0.35">
      <c r="A39">
        <v>670</v>
      </c>
      <c r="B39">
        <v>0</v>
      </c>
      <c r="C39">
        <v>0</v>
      </c>
      <c r="D39">
        <v>0</v>
      </c>
      <c r="E39">
        <v>0</v>
      </c>
      <c r="F39">
        <v>6.9757604566725306E-2</v>
      </c>
      <c r="G39">
        <v>1</v>
      </c>
      <c r="H39">
        <v>6.9195683590116612</v>
      </c>
      <c r="I39">
        <v>6.9775603059893481</v>
      </c>
      <c r="J39">
        <f t="shared" si="0"/>
        <v>6.9746996671606798</v>
      </c>
      <c r="K39">
        <f t="shared" si="1"/>
        <v>8.1832545080845811E-6</v>
      </c>
      <c r="L39">
        <f t="shared" si="2"/>
        <v>0.7127807846816383</v>
      </c>
    </row>
    <row r="40" spans="1:24" x14ac:dyDescent="0.35">
      <c r="A40">
        <v>674</v>
      </c>
      <c r="B40">
        <v>0</v>
      </c>
      <c r="C40">
        <v>0</v>
      </c>
      <c r="D40">
        <v>0</v>
      </c>
      <c r="E40">
        <v>0</v>
      </c>
      <c r="F40">
        <v>8.3141025666136195E-2</v>
      </c>
      <c r="G40">
        <v>0</v>
      </c>
      <c r="H40">
        <v>3.8945577177858621</v>
      </c>
      <c r="I40">
        <v>5.9536791699045191</v>
      </c>
      <c r="J40">
        <f t="shared" si="0"/>
        <v>4.3579309415251899</v>
      </c>
      <c r="K40">
        <f t="shared" si="1"/>
        <v>2.5464124083757675</v>
      </c>
      <c r="L40">
        <f t="shared" si="2"/>
        <v>3.2262510670446623E-2</v>
      </c>
    </row>
    <row r="41" spans="1:24" x14ac:dyDescent="0.35">
      <c r="A41">
        <v>741</v>
      </c>
      <c r="B41">
        <v>1</v>
      </c>
      <c r="C41">
        <v>1</v>
      </c>
      <c r="D41">
        <v>0</v>
      </c>
      <c r="E41">
        <v>0</v>
      </c>
      <c r="F41">
        <v>7.4411750606595495E-2</v>
      </c>
      <c r="G41">
        <v>0</v>
      </c>
      <c r="H41">
        <v>5.6632862164470774</v>
      </c>
      <c r="I41">
        <v>3.1217069725004967</v>
      </c>
      <c r="J41">
        <f t="shared" si="0"/>
        <v>6.1463413909215774</v>
      </c>
      <c r="K41">
        <f t="shared" si="1"/>
        <v>9.1484133650974293</v>
      </c>
      <c r="L41">
        <f t="shared" si="2"/>
        <v>9.0696735846836312</v>
      </c>
    </row>
    <row r="42" spans="1:24" x14ac:dyDescent="0.35">
      <c r="A42">
        <v>897</v>
      </c>
      <c r="B42">
        <v>0</v>
      </c>
      <c r="C42">
        <v>0</v>
      </c>
      <c r="D42">
        <v>0</v>
      </c>
      <c r="E42">
        <v>0</v>
      </c>
      <c r="F42">
        <v>9.6215368908438098E-2</v>
      </c>
      <c r="G42">
        <v>0</v>
      </c>
      <c r="H42">
        <v>5.7265316102474504</v>
      </c>
      <c r="I42">
        <v>3.9017551477719041</v>
      </c>
      <c r="J42">
        <f t="shared" si="0"/>
        <v>5.5624900582026982</v>
      </c>
      <c r="K42">
        <f t="shared" si="1"/>
        <v>2.7580404427235776</v>
      </c>
      <c r="L42">
        <f t="shared" si="2"/>
        <v>4.9797783646529368</v>
      </c>
    </row>
    <row r="43" spans="1:24" x14ac:dyDescent="0.35">
      <c r="A43">
        <v>898</v>
      </c>
      <c r="B43">
        <v>0</v>
      </c>
      <c r="C43">
        <v>0</v>
      </c>
      <c r="D43">
        <v>1</v>
      </c>
      <c r="E43">
        <v>0</v>
      </c>
      <c r="F43">
        <v>7.9702137557393499E-2</v>
      </c>
      <c r="G43">
        <v>1</v>
      </c>
      <c r="H43">
        <v>7.7123029990515395</v>
      </c>
      <c r="I43">
        <v>10.034266901551163</v>
      </c>
      <c r="J43">
        <f t="shared" si="0"/>
        <v>9.522957936625458</v>
      </c>
      <c r="K43">
        <f t="shared" si="1"/>
        <v>0.26143685761339602</v>
      </c>
      <c r="L43">
        <f t="shared" si="2"/>
        <v>15.217567350318989</v>
      </c>
    </row>
    <row r="44" spans="1:24" x14ac:dyDescent="0.35">
      <c r="A44">
        <v>906</v>
      </c>
      <c r="B44">
        <v>2</v>
      </c>
      <c r="C44">
        <v>0</v>
      </c>
      <c r="D44">
        <v>0</v>
      </c>
      <c r="E44">
        <v>0</v>
      </c>
      <c r="F44">
        <v>4.9547352748432201E-2</v>
      </c>
      <c r="G44">
        <v>1</v>
      </c>
      <c r="H44">
        <v>8.2344012705610403</v>
      </c>
      <c r="I44">
        <v>10.083133595230391</v>
      </c>
      <c r="J44">
        <f t="shared" si="0"/>
        <v>8.4521854043908213</v>
      </c>
      <c r="K44">
        <f t="shared" si="1"/>
        <v>2.6599920012028666</v>
      </c>
      <c r="L44">
        <f t="shared" si="2"/>
        <v>15.601210321282558</v>
      </c>
    </row>
    <row r="45" spans="1:24" x14ac:dyDescent="0.35">
      <c r="A45">
        <v>909</v>
      </c>
      <c r="B45">
        <v>0</v>
      </c>
      <c r="C45">
        <v>0</v>
      </c>
      <c r="D45">
        <v>1</v>
      </c>
      <c r="E45">
        <v>0</v>
      </c>
      <c r="F45">
        <v>0.110355339059327</v>
      </c>
      <c r="G45">
        <v>0</v>
      </c>
      <c r="H45">
        <v>8.8593718337989724</v>
      </c>
      <c r="I45">
        <v>8.7529165028846858</v>
      </c>
      <c r="J45">
        <f t="shared" si="0"/>
        <v>9.4778349077574013</v>
      </c>
      <c r="K45">
        <f t="shared" si="1"/>
        <v>0.52550669372320236</v>
      </c>
      <c r="L45">
        <f t="shared" si="2"/>
        <v>6.8624071306280667</v>
      </c>
      <c r="X45" s="4" t="s">
        <v>579</v>
      </c>
    </row>
    <row r="46" spans="1:24" x14ac:dyDescent="0.35">
      <c r="A46">
        <v>913</v>
      </c>
      <c r="B46">
        <v>0</v>
      </c>
      <c r="C46">
        <v>0</v>
      </c>
      <c r="D46">
        <v>0</v>
      </c>
      <c r="E46">
        <v>0</v>
      </c>
      <c r="F46">
        <v>7.3058179157158495E-2</v>
      </c>
      <c r="G46">
        <v>0</v>
      </c>
      <c r="H46">
        <v>3.4976039428588037</v>
      </c>
      <c r="I46">
        <v>4.5240259285010795</v>
      </c>
      <c r="J46">
        <f t="shared" si="0"/>
        <v>3.9974539135495792</v>
      </c>
      <c r="K46">
        <f t="shared" si="1"/>
        <v>0.27727808693008305</v>
      </c>
      <c r="L46">
        <f t="shared" si="2"/>
        <v>2.5897528958035503</v>
      </c>
    </row>
    <row r="47" spans="1:24" x14ac:dyDescent="0.35">
      <c r="A47">
        <v>916</v>
      </c>
      <c r="B47">
        <v>0</v>
      </c>
      <c r="C47">
        <v>1</v>
      </c>
      <c r="D47">
        <v>1</v>
      </c>
      <c r="E47">
        <v>0</v>
      </c>
      <c r="F47">
        <v>8.3852749332691101E-2</v>
      </c>
      <c r="G47">
        <v>1</v>
      </c>
      <c r="H47">
        <v>5.992042379933598</v>
      </c>
      <c r="I47">
        <v>9.0200711035338408</v>
      </c>
      <c r="J47">
        <f t="shared" si="0"/>
        <v>9.0261485630300289</v>
      </c>
      <c r="K47">
        <f t="shared" si="1"/>
        <v>3.6935513927806891E-5</v>
      </c>
      <c r="L47">
        <f t="shared" si="2"/>
        <v>8.333465596208697</v>
      </c>
    </row>
    <row r="48" spans="1:24" x14ac:dyDescent="0.35">
      <c r="A48">
        <v>936</v>
      </c>
      <c r="B48">
        <v>4</v>
      </c>
      <c r="C48">
        <v>0</v>
      </c>
      <c r="D48">
        <v>0</v>
      </c>
      <c r="E48">
        <v>0</v>
      </c>
      <c r="F48">
        <v>4.6916734647781899E-2</v>
      </c>
      <c r="G48">
        <v>1</v>
      </c>
      <c r="H48">
        <v>8.1819626216530423</v>
      </c>
      <c r="I48">
        <v>9.0570238850447424</v>
      </c>
      <c r="J48">
        <f t="shared" si="0"/>
        <v>9.405747340811935</v>
      </c>
      <c r="K48">
        <f t="shared" si="1"/>
        <v>0.1216080486022131</v>
      </c>
      <c r="L48">
        <f t="shared" si="2"/>
        <v>8.5481797808627462</v>
      </c>
    </row>
    <row r="49" spans="1:12" x14ac:dyDescent="0.35">
      <c r="A49">
        <v>940</v>
      </c>
      <c r="B49">
        <v>0</v>
      </c>
      <c r="C49">
        <v>1</v>
      </c>
      <c r="D49">
        <v>1</v>
      </c>
      <c r="E49">
        <v>0</v>
      </c>
      <c r="F49">
        <v>9.3308609492849207E-2</v>
      </c>
      <c r="G49">
        <v>0</v>
      </c>
      <c r="H49">
        <v>4.2187979981117376</v>
      </c>
      <c r="I49">
        <v>7.9307329796121238</v>
      </c>
      <c r="J49">
        <f t="shared" si="0"/>
        <v>7.0559801362899659</v>
      </c>
      <c r="K49">
        <f t="shared" si="1"/>
        <v>0.76519253690019962</v>
      </c>
      <c r="L49">
        <f t="shared" si="2"/>
        <v>3.2307766433617013</v>
      </c>
    </row>
    <row r="50" spans="1:12" x14ac:dyDescent="0.35">
      <c r="A50">
        <v>953</v>
      </c>
      <c r="B50">
        <v>0</v>
      </c>
      <c r="C50">
        <v>0</v>
      </c>
      <c r="D50">
        <v>0</v>
      </c>
      <c r="E50">
        <v>0</v>
      </c>
      <c r="F50">
        <v>6.9112051992016199E-2</v>
      </c>
      <c r="G50">
        <v>1</v>
      </c>
      <c r="H50">
        <v>5.958474291786497</v>
      </c>
      <c r="I50">
        <v>5.5605342831144595</v>
      </c>
      <c r="J50">
        <f t="shared" si="0"/>
        <v>6.4280141230401817</v>
      </c>
      <c r="K50">
        <f t="shared" si="1"/>
        <v>0.75252127267755664</v>
      </c>
      <c r="L50">
        <f t="shared" si="2"/>
        <v>0.32805695696524584</v>
      </c>
    </row>
    <row r="51" spans="1:12" x14ac:dyDescent="0.35">
      <c r="A51">
        <v>972</v>
      </c>
      <c r="B51">
        <v>1</v>
      </c>
      <c r="C51">
        <v>0</v>
      </c>
      <c r="D51">
        <v>1</v>
      </c>
      <c r="E51">
        <v>0</v>
      </c>
      <c r="F51">
        <v>8.1365085363442793E-2</v>
      </c>
      <c r="G51">
        <v>0</v>
      </c>
      <c r="H51">
        <v>6.7052791302505135</v>
      </c>
      <c r="I51">
        <v>8.8239742346196604</v>
      </c>
      <c r="J51">
        <f t="shared" si="0"/>
        <v>8.3841438550173049</v>
      </c>
      <c r="K51">
        <f t="shared" si="1"/>
        <v>0.19345076282115212</v>
      </c>
      <c r="L51">
        <f t="shared" si="2"/>
        <v>7.2397447930835943</v>
      </c>
    </row>
    <row r="52" spans="1:12" x14ac:dyDescent="0.35">
      <c r="A52">
        <v>976</v>
      </c>
      <c r="B52">
        <v>0</v>
      </c>
      <c r="C52">
        <v>0</v>
      </c>
      <c r="D52">
        <v>0</v>
      </c>
      <c r="E52">
        <v>0</v>
      </c>
      <c r="F52">
        <v>6.6220120965385501E-2</v>
      </c>
      <c r="G52">
        <v>0</v>
      </c>
      <c r="H52">
        <v>8.1293675957229858</v>
      </c>
      <c r="I52">
        <v>6.2956990174895102</v>
      </c>
      <c r="J52">
        <f t="shared" si="0"/>
        <v>6.4955672762721548</v>
      </c>
      <c r="K52">
        <f t="shared" si="1"/>
        <v>3.9947320868806181E-2</v>
      </c>
      <c r="L52">
        <f t="shared" si="2"/>
        <v>2.6374464305864414E-2</v>
      </c>
    </row>
    <row r="53" spans="1:12" x14ac:dyDescent="0.35">
      <c r="A53">
        <v>986</v>
      </c>
      <c r="B53">
        <v>0</v>
      </c>
      <c r="C53">
        <v>4</v>
      </c>
      <c r="D53">
        <v>2</v>
      </c>
      <c r="E53">
        <v>0</v>
      </c>
      <c r="F53">
        <v>8.2943826576988303E-2</v>
      </c>
      <c r="G53">
        <v>0</v>
      </c>
      <c r="H53">
        <v>5.2709209489458972</v>
      </c>
      <c r="I53">
        <v>10.62746827245971</v>
      </c>
      <c r="J53">
        <f t="shared" si="0"/>
        <v>10.697438135579691</v>
      </c>
      <c r="K53">
        <f t="shared" si="1"/>
        <v>4.8957817450289067E-3</v>
      </c>
      <c r="L53">
        <f t="shared" si="2"/>
        <v>20.197576782771336</v>
      </c>
    </row>
    <row r="54" spans="1:12" x14ac:dyDescent="0.35">
      <c r="A54">
        <v>996</v>
      </c>
      <c r="B54">
        <v>0</v>
      </c>
      <c r="C54">
        <v>0</v>
      </c>
      <c r="D54">
        <v>0</v>
      </c>
      <c r="E54">
        <v>0</v>
      </c>
      <c r="F54">
        <v>7.72149203716678E-2</v>
      </c>
      <c r="G54">
        <v>0</v>
      </c>
      <c r="H54">
        <v>3.7728007314000851</v>
      </c>
      <c r="I54">
        <v>2.8996739677855849</v>
      </c>
      <c r="J54">
        <f t="shared" si="0"/>
        <v>4.2084866042509557</v>
      </c>
      <c r="K54">
        <f t="shared" si="1"/>
        <v>1.7129905173714346</v>
      </c>
      <c r="L54">
        <f t="shared" si="2"/>
        <v>10.456316938395881</v>
      </c>
    </row>
    <row r="55" spans="1:12" x14ac:dyDescent="0.35">
      <c r="A55">
        <v>1030</v>
      </c>
      <c r="B55">
        <v>0</v>
      </c>
      <c r="C55">
        <v>0</v>
      </c>
      <c r="D55">
        <v>0</v>
      </c>
      <c r="E55">
        <v>0</v>
      </c>
      <c r="F55">
        <v>0.103826038020868</v>
      </c>
      <c r="G55">
        <v>0</v>
      </c>
      <c r="H55">
        <v>5.8241072301991004</v>
      </c>
      <c r="I55">
        <v>7.4438959884874949</v>
      </c>
      <c r="J55">
        <f t="shared" si="0"/>
        <v>5.7215155606847361</v>
      </c>
      <c r="K55">
        <f t="shared" si="1"/>
        <v>2.9665943380780142</v>
      </c>
      <c r="L55">
        <f t="shared" si="2"/>
        <v>1.717670104229817</v>
      </c>
    </row>
    <row r="56" spans="1:12" x14ac:dyDescent="0.35">
      <c r="A56">
        <v>1041</v>
      </c>
      <c r="B56">
        <v>0</v>
      </c>
      <c r="C56">
        <v>2</v>
      </c>
      <c r="D56">
        <v>1</v>
      </c>
      <c r="E56">
        <v>0</v>
      </c>
      <c r="F56">
        <v>8.0646004815810302E-2</v>
      </c>
      <c r="G56">
        <v>0</v>
      </c>
      <c r="H56">
        <v>4.3519300342647647</v>
      </c>
      <c r="I56">
        <v>8.123450705749395</v>
      </c>
      <c r="J56">
        <f t="shared" si="0"/>
        <v>7.3656435562498874</v>
      </c>
      <c r="K56">
        <f t="shared" si="1"/>
        <v>0.574271675832569</v>
      </c>
      <c r="L56">
        <f t="shared" si="2"/>
        <v>3.9607123732375551</v>
      </c>
    </row>
    <row r="57" spans="1:12" x14ac:dyDescent="0.35">
      <c r="A57">
        <v>1070</v>
      </c>
      <c r="B57">
        <v>0</v>
      </c>
      <c r="C57">
        <v>1</v>
      </c>
      <c r="D57">
        <v>0</v>
      </c>
      <c r="E57">
        <v>0</v>
      </c>
      <c r="F57">
        <v>9.3946892314277594E-2</v>
      </c>
      <c r="G57">
        <v>0</v>
      </c>
      <c r="H57">
        <v>4.3927555585471039</v>
      </c>
      <c r="I57">
        <v>4.5425178788804361</v>
      </c>
      <c r="J57">
        <f t="shared" si="0"/>
        <v>5.1938843465610045</v>
      </c>
      <c r="K57">
        <f t="shared" si="1"/>
        <v>0.42427827521866096</v>
      </c>
      <c r="L57">
        <f t="shared" si="2"/>
        <v>2.5305777320120089</v>
      </c>
    </row>
    <row r="58" spans="1:12" x14ac:dyDescent="0.35">
      <c r="A58">
        <v>1085</v>
      </c>
      <c r="B58">
        <v>1</v>
      </c>
      <c r="C58">
        <v>0</v>
      </c>
      <c r="D58">
        <v>0</v>
      </c>
      <c r="E58">
        <v>0</v>
      </c>
      <c r="F58">
        <v>8.8780435107210495E-2</v>
      </c>
      <c r="G58">
        <v>0</v>
      </c>
      <c r="H58">
        <v>5.5845307623824825</v>
      </c>
      <c r="I58">
        <v>5.6878748853959493</v>
      </c>
      <c r="J58">
        <f t="shared" si="0"/>
        <v>5.8905153745177188</v>
      </c>
      <c r="K58">
        <f t="shared" si="1"/>
        <v>4.106316783150997E-2</v>
      </c>
      <c r="L58">
        <f t="shared" si="2"/>
        <v>0.19840072572734643</v>
      </c>
    </row>
    <row r="59" spans="1:12" x14ac:dyDescent="0.35">
      <c r="A59">
        <v>1115</v>
      </c>
      <c r="B59">
        <v>0</v>
      </c>
      <c r="C59">
        <v>0</v>
      </c>
      <c r="D59">
        <v>0</v>
      </c>
      <c r="E59">
        <v>0</v>
      </c>
      <c r="F59">
        <v>8.0873699643273803E-2</v>
      </c>
      <c r="G59">
        <v>1</v>
      </c>
      <c r="H59">
        <v>5.3005230229768223</v>
      </c>
      <c r="I59">
        <v>6.1578555194080913</v>
      </c>
      <c r="J59">
        <f t="shared" si="0"/>
        <v>6.2212002796133685</v>
      </c>
      <c r="K59">
        <f t="shared" si="1"/>
        <v>4.0125586454640748E-3</v>
      </c>
      <c r="L59">
        <f t="shared" si="2"/>
        <v>6.0312828854903729E-4</v>
      </c>
    </row>
    <row r="60" spans="1:12" x14ac:dyDescent="0.35">
      <c r="A60">
        <v>1140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1.688723560469557</v>
      </c>
      <c r="I60">
        <v>3.964337732131042</v>
      </c>
      <c r="J60">
        <f t="shared" si="0"/>
        <v>1.9828097044387643</v>
      </c>
      <c r="K60">
        <f t="shared" si="1"/>
        <v>3.9264533245300481</v>
      </c>
      <c r="L60">
        <f t="shared" si="2"/>
        <v>4.7043836509725852</v>
      </c>
    </row>
    <row r="61" spans="1:12" x14ac:dyDescent="0.35">
      <c r="A61">
        <v>1148</v>
      </c>
      <c r="B61">
        <v>1</v>
      </c>
      <c r="C61">
        <v>0</v>
      </c>
      <c r="D61">
        <v>0</v>
      </c>
      <c r="E61">
        <v>0</v>
      </c>
      <c r="F61">
        <v>7.8605261406357693E-2</v>
      </c>
      <c r="G61">
        <v>1</v>
      </c>
      <c r="H61">
        <v>8.7170828243173197</v>
      </c>
      <c r="I61">
        <v>8.9932892362562686</v>
      </c>
      <c r="J61">
        <f t="shared" si="0"/>
        <v>8.6114830376139011</v>
      </c>
      <c r="K61">
        <f t="shared" si="1"/>
        <v>0.145775973321735</v>
      </c>
      <c r="L61">
        <f t="shared" si="2"/>
        <v>8.1795564547370923</v>
      </c>
    </row>
    <row r="62" spans="1:12" x14ac:dyDescent="0.35">
      <c r="A62">
        <v>1173</v>
      </c>
      <c r="B62">
        <v>0</v>
      </c>
      <c r="C62">
        <v>0</v>
      </c>
      <c r="D62">
        <v>0</v>
      </c>
      <c r="E62">
        <v>0</v>
      </c>
      <c r="F62">
        <v>8.00222988044091E-2</v>
      </c>
      <c r="G62">
        <v>0</v>
      </c>
      <c r="H62">
        <v>5.3842873739411452</v>
      </c>
      <c r="I62">
        <v>4.6226364459798157</v>
      </c>
      <c r="J62">
        <f t="shared" si="0"/>
        <v>5.1487931652033598</v>
      </c>
      <c r="K62">
        <f t="shared" si="1"/>
        <v>0.27684089318408345</v>
      </c>
      <c r="L62">
        <f t="shared" si="2"/>
        <v>2.2820948534785002</v>
      </c>
    </row>
    <row r="63" spans="1:12" x14ac:dyDescent="0.35">
      <c r="A63">
        <v>1193</v>
      </c>
      <c r="B63">
        <v>0</v>
      </c>
      <c r="C63">
        <v>0</v>
      </c>
      <c r="D63">
        <v>0</v>
      </c>
      <c r="E63">
        <v>0</v>
      </c>
      <c r="F63">
        <v>8.5479496616396103E-2</v>
      </c>
      <c r="G63">
        <v>0</v>
      </c>
      <c r="H63">
        <v>4.5686894836287433</v>
      </c>
      <c r="I63">
        <v>4.5388752225255953</v>
      </c>
      <c r="J63">
        <f t="shared" si="0"/>
        <v>4.7672600683639068</v>
      </c>
      <c r="K63">
        <f t="shared" si="1"/>
        <v>5.2159637808589322E-2</v>
      </c>
      <c r="L63">
        <f t="shared" si="2"/>
        <v>2.5421803232071785</v>
      </c>
    </row>
    <row r="64" spans="1:12" x14ac:dyDescent="0.35">
      <c r="A64">
        <v>1196</v>
      </c>
      <c r="B64">
        <v>2</v>
      </c>
      <c r="C64">
        <v>0</v>
      </c>
      <c r="D64">
        <v>0</v>
      </c>
      <c r="E64">
        <v>0</v>
      </c>
      <c r="F64">
        <v>8.1667149785443399E-2</v>
      </c>
      <c r="G64">
        <v>1</v>
      </c>
      <c r="H64">
        <v>8.1139544509250996</v>
      </c>
      <c r="I64">
        <v>9.5511282613607182</v>
      </c>
      <c r="J64">
        <f t="shared" si="0"/>
        <v>8.8254830393688621</v>
      </c>
      <c r="K64">
        <f t="shared" si="1"/>
        <v>0.52656098819961017</v>
      </c>
      <c r="L64">
        <f t="shared" si="2"/>
        <v>11.681571562809712</v>
      </c>
    </row>
    <row r="65" spans="1:24" x14ac:dyDescent="0.35">
      <c r="A65">
        <v>1217</v>
      </c>
      <c r="B65">
        <v>0</v>
      </c>
      <c r="C65">
        <v>0</v>
      </c>
      <c r="D65">
        <v>0</v>
      </c>
      <c r="E65">
        <v>0</v>
      </c>
      <c r="F65">
        <v>7.8808158987923899E-2</v>
      </c>
      <c r="G65">
        <v>0</v>
      </c>
      <c r="H65">
        <v>4.8498360453279892</v>
      </c>
      <c r="I65">
        <v>6.1356260744352333</v>
      </c>
      <c r="J65">
        <f t="shared" si="0"/>
        <v>4.8330555963593529</v>
      </c>
      <c r="K65">
        <f t="shared" si="1"/>
        <v>1.6966898503548278</v>
      </c>
      <c r="L65">
        <f t="shared" si="2"/>
        <v>5.4252907806110796E-6</v>
      </c>
    </row>
    <row r="66" spans="1:24" x14ac:dyDescent="0.35">
      <c r="A66">
        <v>1263</v>
      </c>
      <c r="B66">
        <v>0</v>
      </c>
      <c r="C66">
        <v>3</v>
      </c>
      <c r="D66">
        <v>1</v>
      </c>
      <c r="E66">
        <v>0</v>
      </c>
      <c r="F66">
        <v>8.0049539620856494E-2</v>
      </c>
      <c r="G66">
        <v>0</v>
      </c>
      <c r="H66">
        <v>5.7456368234869588</v>
      </c>
      <c r="I66">
        <v>10.064395586111372</v>
      </c>
      <c r="J66">
        <f t="shared" si="0"/>
        <v>8.5462780747912639</v>
      </c>
      <c r="K66">
        <f t="shared" si="1"/>
        <v>2.3046807781767589</v>
      </c>
      <c r="L66">
        <f t="shared" si="2"/>
        <v>15.453537280332094</v>
      </c>
    </row>
    <row r="67" spans="1:24" x14ac:dyDescent="0.35">
      <c r="A67">
        <v>1270</v>
      </c>
      <c r="B67">
        <v>0</v>
      </c>
      <c r="C67">
        <v>1</v>
      </c>
      <c r="D67">
        <v>0</v>
      </c>
      <c r="E67">
        <v>0</v>
      </c>
      <c r="F67">
        <v>8.8792954919639705E-2</v>
      </c>
      <c r="G67">
        <v>1</v>
      </c>
      <c r="H67">
        <v>5.9344984512435675</v>
      </c>
      <c r="I67">
        <v>5.6992857400692296</v>
      </c>
      <c r="J67">
        <f t="shared" ref="J67:J130" si="3">1.0378 +  0.5095 *B67+ 0.4089 *C67 +  1.9682*D67  + 2.0674 *E67 + 13.7205*F67 + 1.1076  *G67 +  0.5596*H67</f>
        <v>7.093529071290817</v>
      </c>
      <c r="K67">
        <f t="shared" ref="K67:K130" si="4">(I67-J67)^2</f>
        <v>1.943914466655869</v>
      </c>
      <c r="L67">
        <f t="shared" ref="L67:L130" si="5">(I67-I$126)^2</f>
        <v>0.1883656427400727</v>
      </c>
    </row>
    <row r="68" spans="1:24" x14ac:dyDescent="0.35">
      <c r="A68">
        <v>1279</v>
      </c>
      <c r="B68">
        <v>0</v>
      </c>
      <c r="C68">
        <v>2</v>
      </c>
      <c r="D68">
        <v>1</v>
      </c>
      <c r="E68">
        <v>0</v>
      </c>
      <c r="F68">
        <v>7.8916446951542804E-2</v>
      </c>
      <c r="G68">
        <v>1</v>
      </c>
      <c r="H68">
        <v>6.3324923225576075</v>
      </c>
      <c r="I68">
        <v>10.061425550271069</v>
      </c>
      <c r="J68">
        <f t="shared" si="3"/>
        <v>9.55783581410188</v>
      </c>
      <c r="K68">
        <f t="shared" si="4"/>
        <v>0.25360262237495385</v>
      </c>
      <c r="L68">
        <f t="shared" si="5"/>
        <v>15.430195093163452</v>
      </c>
      <c r="X68" s="4" t="s">
        <v>580</v>
      </c>
    </row>
    <row r="69" spans="1:24" x14ac:dyDescent="0.35">
      <c r="A69">
        <v>1287</v>
      </c>
      <c r="B69">
        <v>0</v>
      </c>
      <c r="C69">
        <v>0</v>
      </c>
      <c r="D69">
        <v>2</v>
      </c>
      <c r="E69">
        <v>0</v>
      </c>
      <c r="F69">
        <v>9.8907226993883907E-2</v>
      </c>
      <c r="G69">
        <v>0</v>
      </c>
      <c r="H69">
        <v>6.5849302279507311</v>
      </c>
      <c r="I69">
        <v>9.8367422009445296</v>
      </c>
      <c r="J69">
        <f t="shared" si="3"/>
        <v>10.016183563530813</v>
      </c>
      <c r="K69">
        <f t="shared" si="4"/>
        <v>3.2199202606822026E-2</v>
      </c>
      <c r="L69">
        <f t="shared" si="5"/>
        <v>13.715507474286976</v>
      </c>
    </row>
    <row r="70" spans="1:24" x14ac:dyDescent="0.35">
      <c r="A70">
        <v>1292</v>
      </c>
      <c r="B70">
        <v>0</v>
      </c>
      <c r="C70">
        <v>0</v>
      </c>
      <c r="D70">
        <v>1</v>
      </c>
      <c r="E70">
        <v>0</v>
      </c>
      <c r="F70">
        <v>8.3661939467299204E-2</v>
      </c>
      <c r="G70">
        <v>0</v>
      </c>
      <c r="H70">
        <v>6.8961238514657017</v>
      </c>
      <c r="I70">
        <v>9.1632955798687163</v>
      </c>
      <c r="J70">
        <f t="shared" si="3"/>
        <v>8.012954547741284</v>
      </c>
      <c r="K70">
        <f t="shared" si="4"/>
        <v>1.3232844901960064</v>
      </c>
      <c r="L70">
        <f t="shared" si="5"/>
        <v>9.1808923086139469</v>
      </c>
    </row>
    <row r="71" spans="1:24" x14ac:dyDescent="0.35">
      <c r="A71">
        <v>1300</v>
      </c>
      <c r="B71">
        <v>0</v>
      </c>
      <c r="C71">
        <v>0</v>
      </c>
      <c r="D71">
        <v>0</v>
      </c>
      <c r="E71">
        <v>0</v>
      </c>
      <c r="F71">
        <v>8.1539997701160397E-2</v>
      </c>
      <c r="G71">
        <v>1</v>
      </c>
      <c r="H71">
        <v>2.1325557629398286</v>
      </c>
      <c r="I71">
        <v>3.8104341559226729</v>
      </c>
      <c r="J71">
        <f t="shared" si="3"/>
        <v>4.4575477433998989</v>
      </c>
      <c r="K71">
        <f t="shared" si="4"/>
        <v>0.41875599509764544</v>
      </c>
      <c r="L71">
        <f t="shared" si="5"/>
        <v>5.3956910912370306</v>
      </c>
    </row>
    <row r="72" spans="1:24" x14ac:dyDescent="0.35">
      <c r="A72">
        <v>1310</v>
      </c>
      <c r="B72">
        <v>0</v>
      </c>
      <c r="C72">
        <v>2</v>
      </c>
      <c r="D72">
        <v>0</v>
      </c>
      <c r="E72">
        <v>0</v>
      </c>
      <c r="F72">
        <v>0</v>
      </c>
      <c r="G72">
        <v>0</v>
      </c>
      <c r="H72">
        <v>3.586451518578325</v>
      </c>
      <c r="I72">
        <v>3.3371667961415787</v>
      </c>
      <c r="J72">
        <f t="shared" si="3"/>
        <v>3.8625782697964306</v>
      </c>
      <c r="K72">
        <f t="shared" si="4"/>
        <v>0.27605721664816307</v>
      </c>
      <c r="L72">
        <f t="shared" si="5"/>
        <v>7.8183432729152278</v>
      </c>
    </row>
    <row r="73" spans="1:24" x14ac:dyDescent="0.35">
      <c r="A73">
        <v>1319</v>
      </c>
      <c r="B73">
        <v>0</v>
      </c>
      <c r="C73">
        <v>0</v>
      </c>
      <c r="D73">
        <v>0</v>
      </c>
      <c r="E73">
        <v>0</v>
      </c>
      <c r="F73">
        <v>8.9341908415397506E-2</v>
      </c>
      <c r="G73">
        <v>1</v>
      </c>
      <c r="H73">
        <v>2.9355334848301329</v>
      </c>
      <c r="I73">
        <v>4.720825910569685</v>
      </c>
      <c r="J73">
        <f t="shared" si="3"/>
        <v>5.0139401925244034</v>
      </c>
      <c r="K73">
        <f t="shared" si="4"/>
        <v>8.5915982285830125E-2</v>
      </c>
      <c r="L73">
        <f t="shared" si="5"/>
        <v>1.9950741521209592</v>
      </c>
    </row>
    <row r="74" spans="1:24" x14ac:dyDescent="0.35">
      <c r="A74">
        <v>1337</v>
      </c>
      <c r="B74">
        <v>0</v>
      </c>
      <c r="C74">
        <v>3</v>
      </c>
      <c r="D74">
        <v>0</v>
      </c>
      <c r="E74">
        <v>0</v>
      </c>
      <c r="F74">
        <v>6.6473919645472598E-2</v>
      </c>
      <c r="G74">
        <v>0</v>
      </c>
      <c r="H74">
        <v>3.0452559010999223</v>
      </c>
      <c r="I74">
        <v>3.0383621931520217</v>
      </c>
      <c r="J74">
        <f t="shared" si="3"/>
        <v>4.8806806167512233</v>
      </c>
      <c r="K74">
        <f t="shared" si="4"/>
        <v>3.3941371739330473</v>
      </c>
      <c r="L74">
        <f t="shared" si="5"/>
        <v>9.5786205244306171</v>
      </c>
    </row>
    <row r="75" spans="1:24" x14ac:dyDescent="0.35">
      <c r="A75">
        <v>1345</v>
      </c>
      <c r="B75">
        <v>2</v>
      </c>
      <c r="C75">
        <v>0</v>
      </c>
      <c r="D75">
        <v>0</v>
      </c>
      <c r="E75">
        <v>0</v>
      </c>
      <c r="F75">
        <v>7.6330566677118697E-2</v>
      </c>
      <c r="G75">
        <v>0</v>
      </c>
      <c r="H75">
        <v>5.9008699922265597</v>
      </c>
      <c r="I75">
        <v>7.1584342941094503</v>
      </c>
      <c r="J75">
        <f t="shared" si="3"/>
        <v>6.4062203877433896</v>
      </c>
      <c r="K75">
        <f t="shared" si="4"/>
        <v>0.56582576093048864</v>
      </c>
      <c r="L75">
        <f t="shared" si="5"/>
        <v>1.0509067812125779</v>
      </c>
    </row>
    <row r="76" spans="1:24" x14ac:dyDescent="0.35">
      <c r="A76">
        <v>1347</v>
      </c>
      <c r="B76">
        <v>0</v>
      </c>
      <c r="C76">
        <v>0</v>
      </c>
      <c r="D76">
        <v>0</v>
      </c>
      <c r="E76">
        <v>0</v>
      </c>
      <c r="F76">
        <v>9.0570955817068505E-2</v>
      </c>
      <c r="G76">
        <v>0</v>
      </c>
      <c r="H76">
        <v>5.0551871385557536</v>
      </c>
      <c r="I76">
        <v>4.9944892982021427</v>
      </c>
      <c r="J76">
        <f t="shared" si="3"/>
        <v>5.1093615220238888</v>
      </c>
      <c r="K76">
        <f t="shared" si="4"/>
        <v>1.3195627805753335E-2</v>
      </c>
      <c r="L76">
        <f t="shared" si="5"/>
        <v>1.2968826379241276</v>
      </c>
    </row>
    <row r="77" spans="1:24" x14ac:dyDescent="0.35">
      <c r="A77">
        <v>1350</v>
      </c>
      <c r="B77">
        <v>0</v>
      </c>
      <c r="C77">
        <v>0</v>
      </c>
      <c r="D77">
        <v>0</v>
      </c>
      <c r="E77">
        <v>0</v>
      </c>
      <c r="F77">
        <v>6.9112051992016199E-2</v>
      </c>
      <c r="G77">
        <v>1</v>
      </c>
      <c r="H77">
        <v>7.1018964340888102</v>
      </c>
      <c r="I77">
        <v>9.1212015892841958</v>
      </c>
      <c r="J77">
        <f t="shared" si="3"/>
        <v>7.0678731538725561</v>
      </c>
      <c r="K77">
        <f t="shared" si="4"/>
        <v>4.2161576636700122</v>
      </c>
      <c r="L77">
        <f t="shared" si="5"/>
        <v>8.9275747365669638</v>
      </c>
    </row>
    <row r="78" spans="1:24" x14ac:dyDescent="0.35">
      <c r="A78">
        <v>1378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4.7507053017116672</v>
      </c>
      <c r="I78">
        <v>4.5654706632161162</v>
      </c>
      <c r="J78">
        <f t="shared" si="3"/>
        <v>3.6962946868378488</v>
      </c>
      <c r="K78">
        <f t="shared" si="4"/>
        <v>0.7554668779131144</v>
      </c>
      <c r="L78">
        <f t="shared" si="5"/>
        <v>2.4580789490635655</v>
      </c>
    </row>
    <row r="79" spans="1:24" x14ac:dyDescent="0.35">
      <c r="A79">
        <v>1383</v>
      </c>
      <c r="B79">
        <v>1</v>
      </c>
      <c r="C79">
        <v>0</v>
      </c>
      <c r="D79">
        <v>0</v>
      </c>
      <c r="E79">
        <v>0</v>
      </c>
      <c r="F79">
        <v>9.0570955817068505E-2</v>
      </c>
      <c r="G79">
        <v>0</v>
      </c>
      <c r="H79">
        <v>5.3562171342197349</v>
      </c>
      <c r="I79">
        <v>5.5100862887677104</v>
      </c>
      <c r="J79">
        <f t="shared" si="3"/>
        <v>5.7873179075974512</v>
      </c>
      <c r="K79">
        <f t="shared" si="4"/>
        <v>7.6857370478958686E-2</v>
      </c>
      <c r="L79">
        <f t="shared" si="5"/>
        <v>0.38839140247802895</v>
      </c>
    </row>
    <row r="80" spans="1:24" x14ac:dyDescent="0.35">
      <c r="A80">
        <v>1385</v>
      </c>
      <c r="B80">
        <v>0</v>
      </c>
      <c r="C80">
        <v>0</v>
      </c>
      <c r="D80">
        <v>0</v>
      </c>
      <c r="E80">
        <v>0</v>
      </c>
      <c r="F80">
        <v>9.6587844200450301E-2</v>
      </c>
      <c r="G80">
        <v>0</v>
      </c>
      <c r="H80">
        <v>1.2943584209161589</v>
      </c>
      <c r="I80">
        <v>3.4127206551897595</v>
      </c>
      <c r="J80">
        <f t="shared" si="3"/>
        <v>3.0873564886969609</v>
      </c>
      <c r="K80">
        <f t="shared" si="4"/>
        <v>0.10586184083755359</v>
      </c>
      <c r="L80">
        <f t="shared" si="5"/>
        <v>7.4015348267329326</v>
      </c>
    </row>
    <row r="81" spans="1:24" x14ac:dyDescent="0.35">
      <c r="A81">
        <v>1386</v>
      </c>
      <c r="B81">
        <v>2</v>
      </c>
      <c r="C81">
        <v>0</v>
      </c>
      <c r="D81">
        <v>0</v>
      </c>
      <c r="E81">
        <v>0</v>
      </c>
      <c r="F81">
        <v>8.1667149785443302E-2</v>
      </c>
      <c r="G81">
        <v>1</v>
      </c>
      <c r="H81">
        <v>8.4644233036141507</v>
      </c>
      <c r="I81">
        <v>9.5155758260615322</v>
      </c>
      <c r="J81">
        <f t="shared" si="3"/>
        <v>9.0216054093336524</v>
      </c>
      <c r="K81">
        <f t="shared" si="4"/>
        <v>0.24400677260231521</v>
      </c>
      <c r="L81">
        <f t="shared" si="5"/>
        <v>11.439811078167759</v>
      </c>
    </row>
    <row r="82" spans="1:24" x14ac:dyDescent="0.35">
      <c r="A82">
        <v>1397</v>
      </c>
      <c r="B82">
        <v>4</v>
      </c>
      <c r="C82">
        <v>0</v>
      </c>
      <c r="D82">
        <v>0</v>
      </c>
      <c r="E82">
        <v>0</v>
      </c>
      <c r="F82">
        <v>4.3647194015577602E-2</v>
      </c>
      <c r="G82">
        <v>1</v>
      </c>
      <c r="H82">
        <v>8.723478476229678</v>
      </c>
      <c r="I82">
        <v>9.1336529413187275</v>
      </c>
      <c r="J82">
        <f t="shared" si="3"/>
        <v>9.6639198807888604</v>
      </c>
      <c r="K82">
        <f t="shared" si="4"/>
        <v>0.28118302709502163</v>
      </c>
      <c r="L82">
        <f t="shared" si="5"/>
        <v>9.0021366802664424</v>
      </c>
    </row>
    <row r="83" spans="1:24" x14ac:dyDescent="0.35">
      <c r="A83">
        <v>1452</v>
      </c>
      <c r="B83">
        <v>0</v>
      </c>
      <c r="C83">
        <v>0</v>
      </c>
      <c r="D83">
        <v>0</v>
      </c>
      <c r="E83">
        <v>0</v>
      </c>
      <c r="F83">
        <v>0.112630946286326</v>
      </c>
      <c r="G83">
        <v>0</v>
      </c>
      <c r="H83">
        <v>2.3235174953540176</v>
      </c>
      <c r="I83">
        <v>5.7650162509407874</v>
      </c>
      <c r="J83">
        <f t="shared" si="3"/>
        <v>3.8833932889216443</v>
      </c>
      <c r="K83">
        <f t="shared" si="4"/>
        <v>3.5405049711976937</v>
      </c>
      <c r="L83">
        <f t="shared" si="5"/>
        <v>0.1356305989617998</v>
      </c>
    </row>
    <row r="84" spans="1:24" x14ac:dyDescent="0.35">
      <c r="A84">
        <v>1457</v>
      </c>
      <c r="B84">
        <v>0</v>
      </c>
      <c r="C84">
        <v>0</v>
      </c>
      <c r="D84">
        <v>0</v>
      </c>
      <c r="E84">
        <v>0</v>
      </c>
      <c r="F84">
        <v>8.21332133044574E-2</v>
      </c>
      <c r="G84">
        <v>1</v>
      </c>
      <c r="H84">
        <v>3.1870909321770564</v>
      </c>
      <c r="I84">
        <v>5.4314173774522967</v>
      </c>
      <c r="J84">
        <f t="shared" si="3"/>
        <v>5.0558048387900882</v>
      </c>
      <c r="K84">
        <f t="shared" si="4"/>
        <v>0.14108477920026904</v>
      </c>
      <c r="L84">
        <f t="shared" si="5"/>
        <v>0.49263479268480559</v>
      </c>
    </row>
    <row r="85" spans="1:24" x14ac:dyDescent="0.35">
      <c r="A85">
        <v>1462</v>
      </c>
      <c r="B85">
        <v>0</v>
      </c>
      <c r="C85">
        <v>2</v>
      </c>
      <c r="D85">
        <v>0</v>
      </c>
      <c r="E85">
        <v>0</v>
      </c>
      <c r="F85">
        <v>0.112630946286326</v>
      </c>
      <c r="G85">
        <v>1</v>
      </c>
      <c r="H85">
        <v>5.8392029909186505</v>
      </c>
      <c r="I85">
        <v>9.5248090336966875</v>
      </c>
      <c r="J85">
        <f t="shared" si="3"/>
        <v>7.7761708922396124</v>
      </c>
      <c r="K85">
        <f t="shared" si="4"/>
        <v>3.0577353497584538</v>
      </c>
      <c r="L85">
        <f t="shared" si="5"/>
        <v>11.502354898440075</v>
      </c>
    </row>
    <row r="86" spans="1:24" x14ac:dyDescent="0.35">
      <c r="A86">
        <v>1477</v>
      </c>
      <c r="B86">
        <v>0</v>
      </c>
      <c r="C86">
        <v>1</v>
      </c>
      <c r="D86">
        <v>0</v>
      </c>
      <c r="E86">
        <v>1</v>
      </c>
      <c r="F86">
        <v>8.0097871843892707E-2</v>
      </c>
      <c r="G86">
        <v>0</v>
      </c>
      <c r="H86">
        <v>4.9612916278315042</v>
      </c>
      <c r="I86">
        <v>8.1276230495980286</v>
      </c>
      <c r="J86">
        <f t="shared" si="3"/>
        <v>7.389421645568639</v>
      </c>
      <c r="K86">
        <f t="shared" si="4"/>
        <v>0.54494131291096215</v>
      </c>
      <c r="L86">
        <f t="shared" si="5"/>
        <v>3.9773369940942094</v>
      </c>
    </row>
    <row r="87" spans="1:24" x14ac:dyDescent="0.35">
      <c r="A87">
        <v>1480</v>
      </c>
      <c r="B87">
        <v>0</v>
      </c>
      <c r="C87">
        <v>0</v>
      </c>
      <c r="D87">
        <v>0</v>
      </c>
      <c r="E87">
        <v>0</v>
      </c>
      <c r="F87">
        <v>8.4099763785275894E-2</v>
      </c>
      <c r="G87">
        <v>1</v>
      </c>
      <c r="H87">
        <v>3.4684931206686831</v>
      </c>
      <c r="I87">
        <v>6.221820787327295</v>
      </c>
      <c r="J87">
        <f t="shared" si="3"/>
        <v>5.2402595593420722</v>
      </c>
      <c r="K87">
        <f t="shared" si="4"/>
        <v>0.96346244428385863</v>
      </c>
      <c r="L87">
        <f t="shared" si="5"/>
        <v>7.8364876437667218E-3</v>
      </c>
    </row>
    <row r="88" spans="1:24" x14ac:dyDescent="0.35">
      <c r="A88">
        <v>1492</v>
      </c>
      <c r="B88">
        <v>0</v>
      </c>
      <c r="C88">
        <v>2</v>
      </c>
      <c r="D88">
        <v>1</v>
      </c>
      <c r="E88">
        <v>0</v>
      </c>
      <c r="F88">
        <v>0.116705962605942</v>
      </c>
      <c r="G88">
        <v>0</v>
      </c>
      <c r="H88">
        <v>3.893312523757376</v>
      </c>
      <c r="I88">
        <v>6.5223913578160007</v>
      </c>
      <c r="J88">
        <f t="shared" si="3"/>
        <v>7.6037618482294551</v>
      </c>
      <c r="K88">
        <f t="shared" si="4"/>
        <v>1.1693621375370349</v>
      </c>
      <c r="L88">
        <f t="shared" si="5"/>
        <v>0.15139453673271083</v>
      </c>
    </row>
    <row r="89" spans="1:24" x14ac:dyDescent="0.35">
      <c r="A89">
        <v>1552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0.80674388958955223</v>
      </c>
      <c r="I89">
        <v>0.90099977633942852</v>
      </c>
      <c r="J89">
        <f t="shared" si="3"/>
        <v>1.4892538806143134</v>
      </c>
      <c r="K89">
        <f t="shared" si="4"/>
        <v>0.34604289119624715</v>
      </c>
      <c r="L89">
        <f t="shared" si="5"/>
        <v>27.376932657353056</v>
      </c>
    </row>
    <row r="90" spans="1:24" x14ac:dyDescent="0.35">
      <c r="A90">
        <v>1562</v>
      </c>
      <c r="B90">
        <v>0</v>
      </c>
      <c r="C90">
        <v>2</v>
      </c>
      <c r="D90">
        <v>0</v>
      </c>
      <c r="E90">
        <v>0</v>
      </c>
      <c r="F90">
        <v>0</v>
      </c>
      <c r="G90">
        <v>0</v>
      </c>
      <c r="H90">
        <v>0.98891552051268672</v>
      </c>
      <c r="I90">
        <v>1.2107642701290431</v>
      </c>
      <c r="J90">
        <f t="shared" si="3"/>
        <v>2.4089971252788995</v>
      </c>
      <c r="K90">
        <f t="shared" si="4"/>
        <v>1.4357619751605768</v>
      </c>
      <c r="L90">
        <f t="shared" si="5"/>
        <v>24.23132699078041</v>
      </c>
    </row>
    <row r="91" spans="1:24" x14ac:dyDescent="0.35">
      <c r="A91">
        <v>1597</v>
      </c>
      <c r="B91">
        <v>4</v>
      </c>
      <c r="C91">
        <v>2</v>
      </c>
      <c r="D91">
        <v>0</v>
      </c>
      <c r="E91">
        <v>0</v>
      </c>
      <c r="F91">
        <v>6.8248480523168606E-2</v>
      </c>
      <c r="G91">
        <v>0</v>
      </c>
      <c r="H91">
        <v>7.2308162734223611</v>
      </c>
      <c r="I91">
        <v>9.2431472290025081</v>
      </c>
      <c r="J91">
        <f t="shared" si="3"/>
        <v>8.8763680636252893</v>
      </c>
      <c r="K91">
        <f t="shared" si="4"/>
        <v>0.1345269561548092</v>
      </c>
      <c r="L91">
        <f t="shared" si="5"/>
        <v>9.6711693855377447</v>
      </c>
      <c r="X91" s="4" t="s">
        <v>581</v>
      </c>
    </row>
    <row r="92" spans="1:24" x14ac:dyDescent="0.35">
      <c r="A92">
        <v>1615</v>
      </c>
      <c r="B92">
        <v>0</v>
      </c>
      <c r="C92">
        <v>0</v>
      </c>
      <c r="D92">
        <v>0</v>
      </c>
      <c r="E92">
        <v>0</v>
      </c>
      <c r="F92">
        <v>0.125</v>
      </c>
      <c r="G92">
        <v>0</v>
      </c>
      <c r="H92">
        <v>1.531034398598224</v>
      </c>
      <c r="I92">
        <v>3.9275605335899049</v>
      </c>
      <c r="J92">
        <f t="shared" si="3"/>
        <v>3.6096293494555662</v>
      </c>
      <c r="K92">
        <f t="shared" si="4"/>
        <v>0.10108023784506273</v>
      </c>
      <c r="L92">
        <f t="shared" si="5"/>
        <v>4.8652726934480048</v>
      </c>
    </row>
    <row r="93" spans="1:24" x14ac:dyDescent="0.35">
      <c r="A93">
        <v>1621</v>
      </c>
      <c r="B93">
        <v>0</v>
      </c>
      <c r="C93">
        <v>2</v>
      </c>
      <c r="D93">
        <v>0</v>
      </c>
      <c r="E93">
        <v>0</v>
      </c>
      <c r="F93">
        <v>0.11919417382415901</v>
      </c>
      <c r="G93">
        <v>0</v>
      </c>
      <c r="H93">
        <v>5.8909131372466614</v>
      </c>
      <c r="I93">
        <v>7.2588899225412566</v>
      </c>
      <c r="J93">
        <f t="shared" si="3"/>
        <v>6.7875586535576051</v>
      </c>
      <c r="K93">
        <f t="shared" si="4"/>
        <v>0.22215316512173927</v>
      </c>
      <c r="L93">
        <f t="shared" si="5"/>
        <v>1.2669597670361112</v>
      </c>
    </row>
    <row r="94" spans="1:24" x14ac:dyDescent="0.35">
      <c r="A94">
        <v>1627</v>
      </c>
      <c r="B94">
        <v>4</v>
      </c>
      <c r="C94">
        <v>0</v>
      </c>
      <c r="D94">
        <v>0</v>
      </c>
      <c r="E94">
        <v>0</v>
      </c>
      <c r="F94">
        <v>4.3647194015577602E-2</v>
      </c>
      <c r="G94">
        <v>1</v>
      </c>
      <c r="H94">
        <v>9.2190831366433539</v>
      </c>
      <c r="I94">
        <v>9.3766909900050219</v>
      </c>
      <c r="J94">
        <f t="shared" si="3"/>
        <v>9.9412602487563539</v>
      </c>
      <c r="K94">
        <f t="shared" si="4"/>
        <v>0.31873844792702849</v>
      </c>
      <c r="L94">
        <f t="shared" si="5"/>
        <v>10.519605553421782</v>
      </c>
    </row>
    <row r="95" spans="1:24" x14ac:dyDescent="0.35">
      <c r="A95">
        <v>1628</v>
      </c>
      <c r="B95">
        <v>0</v>
      </c>
      <c r="C95">
        <v>0</v>
      </c>
      <c r="D95">
        <v>0</v>
      </c>
      <c r="E95">
        <v>0</v>
      </c>
      <c r="F95">
        <v>7.9583982410665402E-2</v>
      </c>
      <c r="G95">
        <v>0</v>
      </c>
      <c r="H95">
        <v>3.9666352265693914</v>
      </c>
      <c r="I95">
        <v>6.0814330401774104</v>
      </c>
      <c r="J95">
        <f t="shared" si="3"/>
        <v>4.3494611034537662</v>
      </c>
      <c r="K95">
        <f t="shared" si="4"/>
        <v>2.9997267895982507</v>
      </c>
      <c r="L95">
        <f t="shared" si="5"/>
        <v>2.6898546733243483E-3</v>
      </c>
    </row>
    <row r="96" spans="1:24" x14ac:dyDescent="0.35">
      <c r="A96">
        <v>1629</v>
      </c>
      <c r="B96">
        <v>1</v>
      </c>
      <c r="C96">
        <v>2</v>
      </c>
      <c r="D96">
        <v>0</v>
      </c>
      <c r="E96">
        <v>0</v>
      </c>
      <c r="F96">
        <v>7.6929862035358898E-2</v>
      </c>
      <c r="G96">
        <v>1</v>
      </c>
      <c r="H96">
        <v>7.1769212895925776</v>
      </c>
      <c r="I96">
        <v>9.1769212895925776</v>
      </c>
      <c r="J96">
        <f t="shared" si="3"/>
        <v>8.5444213257121469</v>
      </c>
      <c r="K96">
        <f t="shared" si="4"/>
        <v>0.40005620430874617</v>
      </c>
      <c r="L96">
        <f t="shared" si="5"/>
        <v>9.2636497349183635</v>
      </c>
    </row>
    <row r="97" spans="1:24" x14ac:dyDescent="0.35">
      <c r="A97">
        <v>1632</v>
      </c>
      <c r="B97">
        <v>1</v>
      </c>
      <c r="C97">
        <v>0</v>
      </c>
      <c r="D97">
        <v>0</v>
      </c>
      <c r="E97">
        <v>0</v>
      </c>
      <c r="F97">
        <v>8.0980126761301105E-2</v>
      </c>
      <c r="G97">
        <v>1</v>
      </c>
      <c r="H97">
        <v>6.9489017609702142</v>
      </c>
      <c r="I97">
        <v>8.1249930200258955</v>
      </c>
      <c r="J97">
        <f t="shared" si="3"/>
        <v>7.654593254667363</v>
      </c>
      <c r="K97">
        <f t="shared" si="4"/>
        <v>0.22127593924936248</v>
      </c>
      <c r="L97">
        <f t="shared" si="5"/>
        <v>3.9668536373820467</v>
      </c>
    </row>
    <row r="98" spans="1:24" x14ac:dyDescent="0.35">
      <c r="A98">
        <v>1639</v>
      </c>
      <c r="B98">
        <v>0</v>
      </c>
      <c r="C98">
        <v>2</v>
      </c>
      <c r="D98">
        <v>1</v>
      </c>
      <c r="E98">
        <v>0</v>
      </c>
      <c r="F98">
        <v>7.0754545226501306E-2</v>
      </c>
      <c r="G98">
        <v>0</v>
      </c>
      <c r="H98">
        <v>6.93333677858298</v>
      </c>
      <c r="I98">
        <v>8.1035984939779375</v>
      </c>
      <c r="J98">
        <f t="shared" si="3"/>
        <v>8.6744829990752468</v>
      </c>
      <c r="K98">
        <f t="shared" si="4"/>
        <v>0.32590911816019974</v>
      </c>
      <c r="L98">
        <f t="shared" si="5"/>
        <v>3.8820885719087923</v>
      </c>
    </row>
    <row r="99" spans="1:24" x14ac:dyDescent="0.35">
      <c r="A99">
        <v>1652</v>
      </c>
      <c r="B99">
        <v>0</v>
      </c>
      <c r="C99">
        <v>0</v>
      </c>
      <c r="D99">
        <v>1</v>
      </c>
      <c r="E99">
        <v>0</v>
      </c>
      <c r="F99">
        <v>9.05810190111207E-2</v>
      </c>
      <c r="G99">
        <v>0</v>
      </c>
      <c r="H99">
        <v>6.0942636274707311</v>
      </c>
      <c r="I99">
        <v>5.8359856122276996</v>
      </c>
      <c r="J99">
        <f t="shared" si="3"/>
        <v>7.6591667972747022</v>
      </c>
      <c r="K99">
        <f t="shared" si="4"/>
        <v>3.3239896335093926</v>
      </c>
      <c r="L99">
        <f t="shared" si="5"/>
        <v>8.8393971555434506E-2</v>
      </c>
    </row>
    <row r="100" spans="1:24" x14ac:dyDescent="0.35">
      <c r="A100">
        <v>1656</v>
      </c>
      <c r="B100">
        <v>0</v>
      </c>
      <c r="C100">
        <v>1</v>
      </c>
      <c r="D100">
        <v>0</v>
      </c>
      <c r="E100">
        <v>0</v>
      </c>
      <c r="F100">
        <v>0</v>
      </c>
      <c r="G100">
        <v>0</v>
      </c>
      <c r="H100">
        <v>5.2784792230463227</v>
      </c>
      <c r="I100">
        <v>4.7470003060040673</v>
      </c>
      <c r="J100">
        <f t="shared" si="3"/>
        <v>4.4005369732167221</v>
      </c>
      <c r="K100">
        <f t="shared" si="4"/>
        <v>0.12003684096611471</v>
      </c>
      <c r="L100">
        <f t="shared" si="5"/>
        <v>1.9218181053293131</v>
      </c>
    </row>
    <row r="101" spans="1:24" x14ac:dyDescent="0.35">
      <c r="A101">
        <v>1664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4.7650058321913136</v>
      </c>
      <c r="I101">
        <v>2.796136707188706</v>
      </c>
      <c r="J101">
        <f t="shared" si="3"/>
        <v>3.7042972636942588</v>
      </c>
      <c r="K101">
        <f t="shared" si="4"/>
        <v>0.82475559639247542</v>
      </c>
      <c r="L101">
        <f t="shared" si="5"/>
        <v>11.136637812591889</v>
      </c>
    </row>
    <row r="102" spans="1:24" x14ac:dyDescent="0.35">
      <c r="A102">
        <v>1692</v>
      </c>
      <c r="B102">
        <v>0</v>
      </c>
      <c r="C102">
        <v>0</v>
      </c>
      <c r="D102">
        <v>0</v>
      </c>
      <c r="E102">
        <v>0</v>
      </c>
      <c r="F102">
        <v>9.8126674846658199E-2</v>
      </c>
      <c r="G102">
        <v>0</v>
      </c>
      <c r="H102">
        <v>1.9871890240547219</v>
      </c>
      <c r="I102">
        <v>3.8999298827278643</v>
      </c>
      <c r="J102">
        <f t="shared" si="3"/>
        <v>3.4961780200945958</v>
      </c>
      <c r="K102">
        <f t="shared" si="4"/>
        <v>0.16301556657983376</v>
      </c>
      <c r="L102">
        <f t="shared" si="5"/>
        <v>4.9879280063688274</v>
      </c>
    </row>
    <row r="103" spans="1:24" x14ac:dyDescent="0.35">
      <c r="A103">
        <v>1743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</v>
      </c>
      <c r="H103">
        <v>1.054071268304821</v>
      </c>
      <c r="I103">
        <v>4.2291185691922664</v>
      </c>
      <c r="J103">
        <f t="shared" si="3"/>
        <v>2.7352582817433779</v>
      </c>
      <c r="K103">
        <f t="shared" si="4"/>
        <v>2.2316185584168755</v>
      </c>
      <c r="L103">
        <f t="shared" si="5"/>
        <v>3.625894921575648</v>
      </c>
    </row>
    <row r="104" spans="1:24" x14ac:dyDescent="0.35">
      <c r="A104">
        <v>1771</v>
      </c>
      <c r="B104">
        <v>0</v>
      </c>
      <c r="C104">
        <v>0</v>
      </c>
      <c r="D104">
        <v>0</v>
      </c>
      <c r="E104">
        <v>0</v>
      </c>
      <c r="F104">
        <v>4.5117341076985999E-2</v>
      </c>
      <c r="G104">
        <v>1</v>
      </c>
      <c r="H104">
        <v>8.0715828667922853</v>
      </c>
      <c r="I104">
        <v>7.7316348050979347</v>
      </c>
      <c r="J104">
        <f t="shared" si="3"/>
        <v>7.2812902505037496</v>
      </c>
      <c r="K104">
        <f t="shared" si="4"/>
        <v>0.20281021785263495</v>
      </c>
      <c r="L104">
        <f t="shared" si="5"/>
        <v>2.5546842216648469</v>
      </c>
    </row>
    <row r="105" spans="1:24" x14ac:dyDescent="0.35">
      <c r="A105">
        <v>1772</v>
      </c>
      <c r="B105">
        <v>0</v>
      </c>
      <c r="C105">
        <v>2</v>
      </c>
      <c r="D105">
        <v>0</v>
      </c>
      <c r="E105">
        <v>0</v>
      </c>
      <c r="F105">
        <v>0.10278265825086</v>
      </c>
      <c r="G105">
        <v>0</v>
      </c>
      <c r="H105">
        <v>5.608668635608324</v>
      </c>
      <c r="I105">
        <v>7.2284573938967176</v>
      </c>
      <c r="J105">
        <f t="shared" si="3"/>
        <v>6.4044404310173428</v>
      </c>
      <c r="K105">
        <f t="shared" si="4"/>
        <v>0.67900395511294886</v>
      </c>
      <c r="L105">
        <f t="shared" si="5"/>
        <v>1.1993766189350745</v>
      </c>
    </row>
    <row r="106" spans="1:24" x14ac:dyDescent="0.35">
      <c r="A106">
        <v>1778</v>
      </c>
      <c r="B106">
        <v>0</v>
      </c>
      <c r="C106">
        <v>0</v>
      </c>
      <c r="D106">
        <v>0</v>
      </c>
      <c r="E106">
        <v>0</v>
      </c>
      <c r="F106">
        <v>7.6612758902442096E-2</v>
      </c>
      <c r="G106">
        <v>0</v>
      </c>
      <c r="H106">
        <v>5.8597458707603955</v>
      </c>
      <c r="I106">
        <v>4.4692232315406786</v>
      </c>
      <c r="J106">
        <f t="shared" si="3"/>
        <v>5.3680791477984737</v>
      </c>
      <c r="K106">
        <f t="shared" si="4"/>
        <v>0.8079419581916405</v>
      </c>
      <c r="L106">
        <f t="shared" si="5"/>
        <v>2.7691410045724365</v>
      </c>
    </row>
    <row r="107" spans="1:24" x14ac:dyDescent="0.35">
      <c r="A107">
        <v>1844</v>
      </c>
      <c r="B107">
        <v>1</v>
      </c>
      <c r="C107">
        <v>2</v>
      </c>
      <c r="D107">
        <v>0</v>
      </c>
      <c r="E107">
        <v>0</v>
      </c>
      <c r="F107">
        <v>6.1569981901771202E-2</v>
      </c>
      <c r="G107">
        <v>0</v>
      </c>
      <c r="H107">
        <v>9.6564727077777643</v>
      </c>
      <c r="I107">
        <v>8.0277902363293876</v>
      </c>
      <c r="J107">
        <f t="shared" si="3"/>
        <v>8.6136330639556888</v>
      </c>
      <c r="K107">
        <f t="shared" si="4"/>
        <v>0.34321181868118011</v>
      </c>
      <c r="L107">
        <f t="shared" si="5"/>
        <v>3.5891051943521135</v>
      </c>
    </row>
    <row r="108" spans="1:24" x14ac:dyDescent="0.35">
      <c r="A108">
        <v>1849</v>
      </c>
      <c r="B108">
        <v>0</v>
      </c>
      <c r="C108">
        <v>0</v>
      </c>
      <c r="D108">
        <v>0</v>
      </c>
      <c r="E108">
        <v>0</v>
      </c>
      <c r="F108">
        <v>8.4358300273628201E-2</v>
      </c>
      <c r="G108">
        <v>0</v>
      </c>
      <c r="H108">
        <v>3.5080122192744803</v>
      </c>
      <c r="I108">
        <v>3.412362858768168</v>
      </c>
      <c r="J108">
        <f t="shared" si="3"/>
        <v>4.1583216968103152</v>
      </c>
      <c r="K108">
        <f t="shared" si="4"/>
        <v>0.55645458805319026</v>
      </c>
      <c r="L108">
        <f t="shared" si="5"/>
        <v>7.4034817796048902</v>
      </c>
    </row>
    <row r="109" spans="1:24" x14ac:dyDescent="0.35">
      <c r="A109">
        <v>1851</v>
      </c>
      <c r="B109">
        <v>0</v>
      </c>
      <c r="C109">
        <v>0</v>
      </c>
      <c r="D109">
        <v>0</v>
      </c>
      <c r="E109">
        <v>0</v>
      </c>
      <c r="F109">
        <v>8.73178848589901E-2</v>
      </c>
      <c r="G109">
        <v>0</v>
      </c>
      <c r="H109">
        <v>5.9131591134593222</v>
      </c>
      <c r="I109">
        <v>4.9689668421771476</v>
      </c>
      <c r="J109">
        <f t="shared" si="3"/>
        <v>5.5448488790996109</v>
      </c>
      <c r="K109">
        <f t="shared" si="4"/>
        <v>0.33164012044996538</v>
      </c>
      <c r="L109">
        <f t="shared" si="5"/>
        <v>1.3556643649618247</v>
      </c>
    </row>
    <row r="110" spans="1:24" x14ac:dyDescent="0.35">
      <c r="A110">
        <v>1856</v>
      </c>
      <c r="B110">
        <v>0</v>
      </c>
      <c r="C110">
        <v>0</v>
      </c>
      <c r="D110">
        <v>0</v>
      </c>
      <c r="E110">
        <v>0</v>
      </c>
      <c r="F110">
        <v>7.4691300172338201E-2</v>
      </c>
      <c r="G110">
        <v>0</v>
      </c>
      <c r="H110">
        <v>6.552035169157616</v>
      </c>
      <c r="I110">
        <v>6.1828193117474735</v>
      </c>
      <c r="J110">
        <f t="shared" si="3"/>
        <v>5.7291208646751688</v>
      </c>
      <c r="K110">
        <f t="shared" si="4"/>
        <v>0.20584228087582085</v>
      </c>
      <c r="L110">
        <f t="shared" si="5"/>
        <v>2.4524743091860085E-3</v>
      </c>
    </row>
    <row r="111" spans="1:24" x14ac:dyDescent="0.35">
      <c r="A111">
        <v>1871</v>
      </c>
      <c r="B111">
        <v>0</v>
      </c>
      <c r="C111">
        <v>2</v>
      </c>
      <c r="D111">
        <v>1</v>
      </c>
      <c r="E111">
        <v>0</v>
      </c>
      <c r="F111">
        <v>7.5295037651475605E-2</v>
      </c>
      <c r="G111">
        <v>0</v>
      </c>
      <c r="H111">
        <v>8.593067168587444</v>
      </c>
      <c r="I111">
        <v>8.4484737439826745</v>
      </c>
      <c r="J111">
        <f t="shared" si="3"/>
        <v>9.6655659516386052</v>
      </c>
      <c r="K111">
        <f t="shared" si="4"/>
        <v>1.4813134419367873</v>
      </c>
      <c r="L111">
        <f t="shared" si="5"/>
        <v>5.3600440547161874</v>
      </c>
    </row>
    <row r="112" spans="1:24" x14ac:dyDescent="0.35">
      <c r="A112">
        <v>1881</v>
      </c>
      <c r="B112">
        <v>0</v>
      </c>
      <c r="C112">
        <v>0</v>
      </c>
      <c r="D112">
        <v>0</v>
      </c>
      <c r="E112">
        <v>0</v>
      </c>
      <c r="F112">
        <v>8.9341908415397506E-2</v>
      </c>
      <c r="G112">
        <v>1</v>
      </c>
      <c r="H112">
        <v>3.1134882116729568</v>
      </c>
      <c r="I112">
        <v>5.0968889498534953</v>
      </c>
      <c r="J112">
        <f t="shared" si="3"/>
        <v>5.113523657665648</v>
      </c>
      <c r="K112">
        <f t="shared" si="4"/>
        <v>2.7671350399569424E-4</v>
      </c>
      <c r="L112">
        <f t="shared" si="5"/>
        <v>1.0741413335679064</v>
      </c>
      <c r="X112" s="4" t="s">
        <v>582</v>
      </c>
    </row>
    <row r="113" spans="1:15" x14ac:dyDescent="0.35">
      <c r="A113">
        <v>1886</v>
      </c>
      <c r="B113">
        <v>0</v>
      </c>
      <c r="C113">
        <v>0</v>
      </c>
      <c r="D113">
        <v>0</v>
      </c>
      <c r="E113">
        <v>0</v>
      </c>
      <c r="F113">
        <v>8.0899681951698194E-2</v>
      </c>
      <c r="G113">
        <v>0</v>
      </c>
      <c r="H113">
        <v>5.0825920621154186</v>
      </c>
      <c r="I113">
        <v>4.1965354144222555</v>
      </c>
      <c r="J113">
        <f t="shared" si="3"/>
        <v>4.9920026041780634</v>
      </c>
      <c r="K113">
        <f t="shared" si="4"/>
        <v>0.63276804997800251</v>
      </c>
      <c r="L113">
        <f t="shared" si="5"/>
        <v>3.7510448547566129</v>
      </c>
    </row>
    <row r="114" spans="1:15" x14ac:dyDescent="0.35">
      <c r="A114">
        <v>1889</v>
      </c>
      <c r="B114">
        <v>0</v>
      </c>
      <c r="C114">
        <v>0</v>
      </c>
      <c r="D114">
        <v>0</v>
      </c>
      <c r="E114">
        <v>0</v>
      </c>
      <c r="F114">
        <v>6.9112051992016199E-2</v>
      </c>
      <c r="G114">
        <v>1</v>
      </c>
      <c r="H114">
        <v>7.1243737864846297</v>
      </c>
      <c r="I114">
        <v>7.221283799492686</v>
      </c>
      <c r="J114">
        <f t="shared" si="3"/>
        <v>7.0804514802732568</v>
      </c>
      <c r="K114">
        <f t="shared" si="4"/>
        <v>1.98337421367232E-2</v>
      </c>
      <c r="L114">
        <f t="shared" si="5"/>
        <v>1.1837156042800436</v>
      </c>
    </row>
    <row r="115" spans="1:15" x14ac:dyDescent="0.35">
      <c r="A115">
        <v>1893</v>
      </c>
      <c r="B115">
        <v>0</v>
      </c>
      <c r="C115">
        <v>0</v>
      </c>
      <c r="D115">
        <v>0</v>
      </c>
      <c r="E115">
        <v>0</v>
      </c>
      <c r="F115">
        <v>8.1541795018521698E-2</v>
      </c>
      <c r="G115">
        <v>1</v>
      </c>
      <c r="H115">
        <v>4.9944051466891661</v>
      </c>
      <c r="I115">
        <v>4.9530124615309417</v>
      </c>
      <c r="J115">
        <f t="shared" si="3"/>
        <v>6.0590633186388843</v>
      </c>
      <c r="K115">
        <f t="shared" si="4"/>
        <v>1.2233484985092145</v>
      </c>
      <c r="L115">
        <f t="shared" si="5"/>
        <v>1.393071235479312</v>
      </c>
    </row>
    <row r="116" spans="1:15" x14ac:dyDescent="0.35">
      <c r="A116">
        <v>1902</v>
      </c>
      <c r="B116">
        <v>0</v>
      </c>
      <c r="C116">
        <v>0</v>
      </c>
      <c r="D116">
        <v>0</v>
      </c>
      <c r="E116">
        <v>0</v>
      </c>
      <c r="F116">
        <v>9.5836840192704706E-2</v>
      </c>
      <c r="G116">
        <v>0</v>
      </c>
      <c r="H116">
        <v>2.920848099165529</v>
      </c>
      <c r="I116">
        <v>3.9129406476163822</v>
      </c>
      <c r="J116">
        <f t="shared" si="3"/>
        <v>3.987235962157035</v>
      </c>
      <c r="K116">
        <f t="shared" si="4"/>
        <v>5.5197937626945441E-3</v>
      </c>
      <c r="L116">
        <f t="shared" si="5"/>
        <v>4.9299816613539722</v>
      </c>
    </row>
    <row r="117" spans="1:15" x14ac:dyDescent="0.35">
      <c r="A117">
        <v>1936</v>
      </c>
      <c r="B117">
        <v>0</v>
      </c>
      <c r="C117">
        <v>0</v>
      </c>
      <c r="D117">
        <v>0</v>
      </c>
      <c r="E117">
        <v>0</v>
      </c>
      <c r="F117">
        <v>8.9096022343374104E-2</v>
      </c>
      <c r="G117">
        <v>0</v>
      </c>
      <c r="H117">
        <v>3.6591139473429681</v>
      </c>
      <c r="I117">
        <v>4.9037002845921229</v>
      </c>
      <c r="J117">
        <f t="shared" si="3"/>
        <v>4.3078821394953888</v>
      </c>
      <c r="K117">
        <f t="shared" si="4"/>
        <v>0.35499926202651294</v>
      </c>
      <c r="L117">
        <f t="shared" si="5"/>
        <v>1.5119077113871138</v>
      </c>
    </row>
    <row r="118" spans="1:15" x14ac:dyDescent="0.35">
      <c r="A118">
        <v>1981</v>
      </c>
      <c r="B118">
        <v>0</v>
      </c>
      <c r="C118">
        <v>0</v>
      </c>
      <c r="D118">
        <v>1</v>
      </c>
      <c r="E118">
        <v>0</v>
      </c>
      <c r="F118">
        <v>9.4587904931537195E-2</v>
      </c>
      <c r="G118">
        <v>0</v>
      </c>
      <c r="H118">
        <v>5.9444121640759979</v>
      </c>
      <c r="I118">
        <v>8.1128165944653876</v>
      </c>
      <c r="J118">
        <f t="shared" si="3"/>
        <v>7.6302863966300842</v>
      </c>
      <c r="K118">
        <f t="shared" si="4"/>
        <v>0.23283539182297702</v>
      </c>
      <c r="L118">
        <f t="shared" si="5"/>
        <v>3.9184984223920032</v>
      </c>
    </row>
    <row r="119" spans="1:15" x14ac:dyDescent="0.35">
      <c r="A119">
        <v>1983</v>
      </c>
      <c r="B119">
        <v>0</v>
      </c>
      <c r="C119">
        <v>0</v>
      </c>
      <c r="D119">
        <v>0</v>
      </c>
      <c r="E119">
        <v>0</v>
      </c>
      <c r="F119">
        <v>8.7276185675712603E-2</v>
      </c>
      <c r="G119">
        <v>1</v>
      </c>
      <c r="H119">
        <v>5.1983428362302169</v>
      </c>
      <c r="I119">
        <v>5.8393208935885488</v>
      </c>
      <c r="J119">
        <f t="shared" si="3"/>
        <v>6.2518655567180437</v>
      </c>
      <c r="K119">
        <f t="shared" si="4"/>
        <v>0.17019309907662841</v>
      </c>
      <c r="L119">
        <f t="shared" si="5"/>
        <v>8.642186240393758E-2</v>
      </c>
    </row>
    <row r="120" spans="1:15" x14ac:dyDescent="0.35">
      <c r="A120">
        <v>1991</v>
      </c>
      <c r="B120">
        <v>0</v>
      </c>
      <c r="C120">
        <v>2</v>
      </c>
      <c r="D120">
        <v>1</v>
      </c>
      <c r="E120">
        <v>0</v>
      </c>
      <c r="F120">
        <v>9.3460835068133796E-2</v>
      </c>
      <c r="G120">
        <v>1</v>
      </c>
      <c r="H120">
        <v>5.9929399254042837</v>
      </c>
      <c r="I120">
        <v>8.9929399254042828</v>
      </c>
      <c r="J120">
        <f t="shared" si="3"/>
        <v>9.5673785698085663</v>
      </c>
      <c r="K120">
        <f t="shared" si="4"/>
        <v>0.32997975618503084</v>
      </c>
      <c r="L120">
        <f t="shared" si="5"/>
        <v>8.1775585240002844</v>
      </c>
    </row>
    <row r="121" spans="1:15" x14ac:dyDescent="0.35">
      <c r="A121">
        <v>2000</v>
      </c>
      <c r="B121">
        <v>0</v>
      </c>
      <c r="C121">
        <v>0</v>
      </c>
      <c r="D121">
        <v>0</v>
      </c>
      <c r="E121">
        <v>0</v>
      </c>
      <c r="F121">
        <v>0.102437739499033</v>
      </c>
      <c r="G121">
        <v>1</v>
      </c>
      <c r="H121">
        <v>3.0809283261492313</v>
      </c>
      <c r="I121">
        <v>4.516929106359421</v>
      </c>
      <c r="J121">
        <f t="shared" si="3"/>
        <v>5.2749844961095924</v>
      </c>
      <c r="K121">
        <f t="shared" si="4"/>
        <v>0.57464797392928424</v>
      </c>
      <c r="L121">
        <f t="shared" si="5"/>
        <v>2.6126446796901677</v>
      </c>
    </row>
    <row r="122" spans="1:15" x14ac:dyDescent="0.35">
      <c r="A122">
        <v>2016</v>
      </c>
      <c r="B122">
        <v>0</v>
      </c>
      <c r="C122">
        <v>0</v>
      </c>
      <c r="D122">
        <v>0</v>
      </c>
      <c r="E122">
        <v>0</v>
      </c>
      <c r="F122">
        <v>8.7601902626236405E-2</v>
      </c>
      <c r="G122">
        <v>1</v>
      </c>
      <c r="H122">
        <v>3.6575592826056598</v>
      </c>
      <c r="I122">
        <v>5.3411926329138231</v>
      </c>
      <c r="J122">
        <f t="shared" si="3"/>
        <v>5.3941120795294033</v>
      </c>
      <c r="K122">
        <f t="shared" si="4"/>
        <v>2.8004678300992463E-3</v>
      </c>
      <c r="L122">
        <f t="shared" si="5"/>
        <v>0.62742908925968099</v>
      </c>
    </row>
    <row r="123" spans="1:15" x14ac:dyDescent="0.35">
      <c r="A123">
        <v>2058</v>
      </c>
      <c r="B123">
        <v>0</v>
      </c>
      <c r="C123">
        <v>0</v>
      </c>
      <c r="D123">
        <v>0</v>
      </c>
      <c r="E123">
        <v>0</v>
      </c>
      <c r="F123">
        <v>0.104203635262791</v>
      </c>
      <c r="G123">
        <v>0</v>
      </c>
      <c r="H123">
        <v>0.68208864151157278</v>
      </c>
      <c r="I123">
        <v>3.5512525080306458</v>
      </c>
      <c r="J123">
        <f t="shared" si="3"/>
        <v>2.8492227814130002</v>
      </c>
      <c r="K123">
        <f t="shared" si="4"/>
        <v>0.49284573705484624</v>
      </c>
      <c r="L123">
        <f t="shared" si="5"/>
        <v>6.6669529791171147</v>
      </c>
    </row>
    <row r="124" spans="1:15" x14ac:dyDescent="0.35">
      <c r="A124">
        <v>2079</v>
      </c>
      <c r="B124">
        <v>1</v>
      </c>
      <c r="C124">
        <v>0</v>
      </c>
      <c r="D124">
        <v>0</v>
      </c>
      <c r="E124">
        <v>0</v>
      </c>
      <c r="F124">
        <v>9.0570955817068505E-2</v>
      </c>
      <c r="G124">
        <v>0</v>
      </c>
      <c r="H124">
        <v>4.8333383889393975</v>
      </c>
      <c r="I124">
        <v>4.867196656200365</v>
      </c>
      <c r="J124">
        <f t="shared" si="3"/>
        <v>5.4947149617385751</v>
      </c>
      <c r="K124">
        <f t="shared" si="4"/>
        <v>0.39377922378554636</v>
      </c>
      <c r="L124">
        <f t="shared" si="5"/>
        <v>1.6030096983961786</v>
      </c>
    </row>
    <row r="126" spans="1:15" x14ac:dyDescent="0.35">
      <c r="I126">
        <f>AVERAGE(I2:I125)</f>
        <v>6.1332968490746014</v>
      </c>
      <c r="K126">
        <f>SUM(K2:K125)</f>
        <v>113.32169278873523</v>
      </c>
      <c r="L126">
        <f>SUM(L2:L125)</f>
        <v>589.82799855869143</v>
      </c>
      <c r="N126">
        <f>1-K126/L126</f>
        <v>0.80787332397639811</v>
      </c>
      <c r="O126" t="s">
        <v>38</v>
      </c>
    </row>
    <row r="127" spans="1:15" x14ac:dyDescent="0.35">
      <c r="N127">
        <v>0.78</v>
      </c>
    </row>
    <row r="129" spans="1:24" x14ac:dyDescent="0.35">
      <c r="A129" t="s">
        <v>1</v>
      </c>
      <c r="B129" t="s">
        <v>73</v>
      </c>
      <c r="C129" t="s">
        <v>48</v>
      </c>
      <c r="D129" t="s">
        <v>74</v>
      </c>
      <c r="E129" t="s">
        <v>75</v>
      </c>
      <c r="F129" t="s">
        <v>76</v>
      </c>
      <c r="G129" t="s">
        <v>77</v>
      </c>
      <c r="H129" t="s">
        <v>28</v>
      </c>
      <c r="I129" t="s">
        <v>8</v>
      </c>
      <c r="J129" t="s">
        <v>9</v>
      </c>
      <c r="K129" t="s">
        <v>10</v>
      </c>
      <c r="L129" t="s">
        <v>11</v>
      </c>
    </row>
    <row r="130" spans="1:24" x14ac:dyDescent="0.35">
      <c r="A130">
        <v>95</v>
      </c>
      <c r="B130">
        <v>0</v>
      </c>
      <c r="C130">
        <v>0</v>
      </c>
      <c r="D130">
        <v>0</v>
      </c>
      <c r="E130">
        <v>0</v>
      </c>
      <c r="F130">
        <v>0.10872815451036399</v>
      </c>
      <c r="G130">
        <v>0</v>
      </c>
      <c r="H130">
        <v>1.5784366332697817</v>
      </c>
      <c r="I130">
        <v>4.147535798602628</v>
      </c>
      <c r="J130">
        <f t="shared" si="3"/>
        <v>3.4128977839372192</v>
      </c>
      <c r="K130">
        <f t="shared" si="4"/>
        <v>0.53969301259153335</v>
      </c>
      <c r="L130">
        <f t="shared" si="5"/>
        <v>3.9432469495715554</v>
      </c>
    </row>
    <row r="131" spans="1:24" x14ac:dyDescent="0.35">
      <c r="A131">
        <v>155</v>
      </c>
      <c r="B131">
        <v>0</v>
      </c>
      <c r="C131">
        <v>0</v>
      </c>
      <c r="D131">
        <v>0</v>
      </c>
      <c r="E131">
        <v>0</v>
      </c>
      <c r="F131">
        <v>0.112630946286326</v>
      </c>
      <c r="G131">
        <v>0</v>
      </c>
      <c r="H131">
        <v>3.3204694047286401</v>
      </c>
      <c r="I131">
        <v>4.3504326281060832</v>
      </c>
      <c r="J131">
        <f t="shared" ref="J131:J170" si="6">1.0378 +  0.5095 *B131+ 0.4089 *C131 +  1.9682*D131  + 2.0674 *E131 + 13.7205*F131 + 1.1076  *G131 +  0.5596*H131</f>
        <v>4.4412875774076834</v>
      </c>
      <c r="K131">
        <f t="shared" ref="K131:K170" si="7">(I131-J131)^2</f>
        <v>8.2546218125963446E-3</v>
      </c>
      <c r="L131">
        <f t="shared" ref="L131:L170" si="8">(I131-I$126)^2</f>
        <v>3.178604830409681</v>
      </c>
    </row>
    <row r="132" spans="1:24" x14ac:dyDescent="0.35">
      <c r="A132">
        <v>185</v>
      </c>
      <c r="B132">
        <v>0</v>
      </c>
      <c r="C132">
        <v>0</v>
      </c>
      <c r="D132">
        <v>0</v>
      </c>
      <c r="E132">
        <v>0</v>
      </c>
      <c r="F132">
        <v>0.125</v>
      </c>
      <c r="G132">
        <v>0</v>
      </c>
      <c r="H132">
        <v>4.2614479168138786</v>
      </c>
      <c r="I132">
        <v>4.1903845609884334</v>
      </c>
      <c r="J132">
        <f t="shared" si="6"/>
        <v>5.1375687542490462</v>
      </c>
      <c r="K132">
        <f t="shared" si="7"/>
        <v>0.89715789596275808</v>
      </c>
      <c r="L132">
        <f t="shared" si="8"/>
        <v>3.7749081591962286</v>
      </c>
    </row>
    <row r="133" spans="1:24" x14ac:dyDescent="0.35">
      <c r="A133">
        <v>213</v>
      </c>
      <c r="B133">
        <v>0</v>
      </c>
      <c r="C133">
        <v>0</v>
      </c>
      <c r="D133">
        <v>0</v>
      </c>
      <c r="E133">
        <v>0</v>
      </c>
      <c r="F133">
        <v>0.15951779686442499</v>
      </c>
      <c r="G133">
        <v>0</v>
      </c>
      <c r="H133">
        <v>3.7606109383977047</v>
      </c>
      <c r="I133">
        <v>4.0885130804619871</v>
      </c>
      <c r="J133">
        <f t="shared" si="6"/>
        <v>5.3309018130056991</v>
      </c>
      <c r="K133">
        <f t="shared" si="7"/>
        <v>1.5435297627515709</v>
      </c>
      <c r="L133">
        <f t="shared" si="8"/>
        <v>4.1811406603816055</v>
      </c>
    </row>
    <row r="134" spans="1:24" x14ac:dyDescent="0.35">
      <c r="A134">
        <v>283</v>
      </c>
      <c r="B134">
        <v>2</v>
      </c>
      <c r="C134">
        <v>0</v>
      </c>
      <c r="D134">
        <v>0</v>
      </c>
      <c r="E134">
        <v>0</v>
      </c>
      <c r="F134">
        <v>9.1049916482216595E-2</v>
      </c>
      <c r="G134">
        <v>0</v>
      </c>
      <c r="H134">
        <v>6.1146332209635421</v>
      </c>
      <c r="I134">
        <v>8.1146332209635421</v>
      </c>
      <c r="J134">
        <f t="shared" si="6"/>
        <v>6.7277991295454509</v>
      </c>
      <c r="K134">
        <f t="shared" si="7"/>
        <v>1.9233087971194427</v>
      </c>
      <c r="L134">
        <f t="shared" si="8"/>
        <v>3.9256938185700307</v>
      </c>
    </row>
    <row r="135" spans="1:24" x14ac:dyDescent="0.35">
      <c r="A135">
        <v>292</v>
      </c>
      <c r="B135">
        <v>0</v>
      </c>
      <c r="C135">
        <v>0</v>
      </c>
      <c r="D135">
        <v>0</v>
      </c>
      <c r="E135">
        <v>0</v>
      </c>
      <c r="F135">
        <v>7.1851302007440096E-2</v>
      </c>
      <c r="G135">
        <v>0</v>
      </c>
      <c r="H135">
        <v>4.8248338241083895</v>
      </c>
      <c r="I135">
        <v>4.2807657797581138</v>
      </c>
      <c r="J135">
        <f t="shared" si="6"/>
        <v>4.7236127971641366</v>
      </c>
      <c r="K135">
        <f t="shared" si="7"/>
        <v>0.1961134808254103</v>
      </c>
      <c r="L135">
        <f t="shared" si="8"/>
        <v>3.4318713627828887</v>
      </c>
    </row>
    <row r="136" spans="1:24" x14ac:dyDescent="0.35">
      <c r="A136">
        <v>380</v>
      </c>
      <c r="B136">
        <v>0</v>
      </c>
      <c r="C136">
        <v>1</v>
      </c>
      <c r="D136">
        <v>0</v>
      </c>
      <c r="E136">
        <v>1</v>
      </c>
      <c r="F136">
        <v>8.2022713593118204E-2</v>
      </c>
      <c r="G136">
        <v>0</v>
      </c>
      <c r="H136">
        <v>5.0308919415502142</v>
      </c>
      <c r="I136">
        <v>7.6629151562556199</v>
      </c>
      <c r="J136">
        <f t="shared" si="6"/>
        <v>7.4547797723458782</v>
      </c>
      <c r="K136">
        <f t="shared" si="7"/>
        <v>4.3320338035255576E-2</v>
      </c>
      <c r="L136">
        <f t="shared" si="8"/>
        <v>2.339732165663325</v>
      </c>
      <c r="X136" s="4" t="s">
        <v>583</v>
      </c>
    </row>
    <row r="137" spans="1:24" x14ac:dyDescent="0.35">
      <c r="A137">
        <v>449</v>
      </c>
      <c r="B137">
        <v>0</v>
      </c>
      <c r="C137">
        <v>0</v>
      </c>
      <c r="D137">
        <v>0</v>
      </c>
      <c r="E137">
        <v>0</v>
      </c>
      <c r="F137">
        <v>0.10872815451036399</v>
      </c>
      <c r="G137">
        <v>0</v>
      </c>
      <c r="H137">
        <v>0.41644831177991815</v>
      </c>
      <c r="I137">
        <v>3.0718002115658134</v>
      </c>
      <c r="J137">
        <f t="shared" si="6"/>
        <v>2.7626491192314915</v>
      </c>
      <c r="K137">
        <f t="shared" si="7"/>
        <v>9.5574397891504431E-2</v>
      </c>
      <c r="L137">
        <f t="shared" si="8"/>
        <v>9.3727616614776146</v>
      </c>
    </row>
    <row r="138" spans="1:24" x14ac:dyDescent="0.35">
      <c r="A138">
        <v>489</v>
      </c>
      <c r="B138">
        <v>1</v>
      </c>
      <c r="C138">
        <v>0</v>
      </c>
      <c r="D138">
        <v>0</v>
      </c>
      <c r="E138">
        <v>0</v>
      </c>
      <c r="F138">
        <v>9.0570955817068505E-2</v>
      </c>
      <c r="G138">
        <v>0</v>
      </c>
      <c r="H138">
        <v>3.8333383889393975</v>
      </c>
      <c r="I138">
        <v>3.6841192762840178</v>
      </c>
      <c r="J138">
        <f t="shared" si="6"/>
        <v>4.9351149617385754</v>
      </c>
      <c r="K138">
        <f t="shared" si="7"/>
        <v>1.5649902050259186</v>
      </c>
      <c r="L138">
        <f t="shared" si="8"/>
        <v>5.9984707830603741</v>
      </c>
    </row>
    <row r="139" spans="1:24" x14ac:dyDescent="0.35">
      <c r="A139">
        <v>495</v>
      </c>
      <c r="B139">
        <v>2</v>
      </c>
      <c r="C139">
        <v>0</v>
      </c>
      <c r="D139">
        <v>0</v>
      </c>
      <c r="E139">
        <v>0</v>
      </c>
      <c r="F139">
        <v>7.7524475143554594E-2</v>
      </c>
      <c r="G139">
        <v>0</v>
      </c>
      <c r="H139">
        <v>9.6601537141484535</v>
      </c>
      <c r="I139">
        <v>8.0403649558600598</v>
      </c>
      <c r="J139">
        <f t="shared" si="6"/>
        <v>8.5262965796446153</v>
      </c>
      <c r="K139">
        <f t="shared" si="7"/>
        <v>0.23612954299389474</v>
      </c>
      <c r="L139">
        <f t="shared" si="8"/>
        <v>3.6369087639182727</v>
      </c>
    </row>
    <row r="140" spans="1:24" x14ac:dyDescent="0.35">
      <c r="A140">
        <v>542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1.8486518553723377</v>
      </c>
      <c r="I140">
        <v>2.8180320381944926</v>
      </c>
      <c r="J140">
        <f t="shared" si="6"/>
        <v>2.0723055782663602</v>
      </c>
      <c r="K140">
        <f t="shared" si="7"/>
        <v>0.55610795303694438</v>
      </c>
      <c r="L140">
        <f t="shared" si="8"/>
        <v>10.990980766259923</v>
      </c>
    </row>
    <row r="141" spans="1:24" x14ac:dyDescent="0.35">
      <c r="A141">
        <v>595</v>
      </c>
      <c r="B141">
        <v>0</v>
      </c>
      <c r="C141">
        <v>1</v>
      </c>
      <c r="D141">
        <v>0</v>
      </c>
      <c r="E141">
        <v>1</v>
      </c>
      <c r="F141">
        <v>7.3955053694518699E-2</v>
      </c>
      <c r="G141">
        <v>0</v>
      </c>
      <c r="H141">
        <v>6.002519481943029</v>
      </c>
      <c r="I141">
        <v>8.0439121671012543</v>
      </c>
      <c r="J141">
        <f t="shared" si="6"/>
        <v>7.8878102163109629</v>
      </c>
      <c r="K141">
        <f t="shared" si="7"/>
        <v>2.4367819040534568E-2</v>
      </c>
      <c r="L141">
        <f t="shared" si="8"/>
        <v>3.6504508934780882</v>
      </c>
    </row>
    <row r="142" spans="1:24" x14ac:dyDescent="0.35">
      <c r="A142">
        <v>647</v>
      </c>
      <c r="B142">
        <v>2</v>
      </c>
      <c r="C142">
        <v>0</v>
      </c>
      <c r="D142">
        <v>0</v>
      </c>
      <c r="E142">
        <v>0</v>
      </c>
      <c r="F142">
        <v>6.8287200574576296E-2</v>
      </c>
      <c r="G142">
        <v>0</v>
      </c>
      <c r="H142">
        <v>5.6572471298837161</v>
      </c>
      <c r="I142">
        <v>5.0374583715953225</v>
      </c>
      <c r="J142">
        <f t="shared" si="6"/>
        <v>6.159530029366401</v>
      </c>
      <c r="K142">
        <f t="shared" si="7"/>
        <v>1.2590448051731364</v>
      </c>
      <c r="L142">
        <f t="shared" si="8"/>
        <v>1.200861968724104</v>
      </c>
    </row>
    <row r="143" spans="1:24" x14ac:dyDescent="0.35">
      <c r="A143">
        <v>703</v>
      </c>
      <c r="B143">
        <v>0</v>
      </c>
      <c r="C143">
        <v>0</v>
      </c>
      <c r="D143">
        <v>0</v>
      </c>
      <c r="E143">
        <v>0</v>
      </c>
      <c r="F143">
        <v>0.14225889843221201</v>
      </c>
      <c r="G143">
        <v>0</v>
      </c>
      <c r="H143">
        <v>5.3217778824414124</v>
      </c>
      <c r="I143">
        <v>5.4334111522701747</v>
      </c>
      <c r="J143">
        <f t="shared" si="6"/>
        <v>5.9677301189533791</v>
      </c>
      <c r="K143">
        <f t="shared" si="7"/>
        <v>0.28549675815740733</v>
      </c>
      <c r="L143">
        <f t="shared" si="8"/>
        <v>0.48983998859141786</v>
      </c>
    </row>
    <row r="144" spans="1:24" x14ac:dyDescent="0.35">
      <c r="A144">
        <v>753</v>
      </c>
      <c r="B144">
        <v>0</v>
      </c>
      <c r="C144">
        <v>4</v>
      </c>
      <c r="D144">
        <v>0</v>
      </c>
      <c r="E144">
        <v>0</v>
      </c>
      <c r="F144">
        <v>7.7210854441481194E-2</v>
      </c>
      <c r="G144">
        <v>0</v>
      </c>
      <c r="H144">
        <v>6.0658247064510604</v>
      </c>
      <c r="I144">
        <v>7.1907634430593603</v>
      </c>
      <c r="J144">
        <f t="shared" si="6"/>
        <v>7.1272070340943561</v>
      </c>
      <c r="K144">
        <f t="shared" si="7"/>
        <v>4.0394171205268732E-3</v>
      </c>
      <c r="L144">
        <f t="shared" si="8"/>
        <v>1.118235597393727</v>
      </c>
    </row>
    <row r="145" spans="1:12" x14ac:dyDescent="0.35">
      <c r="A145">
        <v>910</v>
      </c>
      <c r="B145">
        <v>0</v>
      </c>
      <c r="C145">
        <v>0</v>
      </c>
      <c r="D145">
        <v>1</v>
      </c>
      <c r="E145">
        <v>0</v>
      </c>
      <c r="F145">
        <v>0.113065312139839</v>
      </c>
      <c r="G145">
        <v>0</v>
      </c>
      <c r="H145">
        <v>5.0405232264455959</v>
      </c>
      <c r="I145">
        <v>7.3970705499594089</v>
      </c>
      <c r="J145">
        <f t="shared" si="6"/>
        <v>7.3779894127336165</v>
      </c>
      <c r="K145">
        <f t="shared" si="7"/>
        <v>3.6408979782952088E-4</v>
      </c>
      <c r="L145">
        <f t="shared" si="8"/>
        <v>1.597123967048083</v>
      </c>
    </row>
    <row r="146" spans="1:12" x14ac:dyDescent="0.35">
      <c r="A146">
        <v>915</v>
      </c>
      <c r="B146">
        <v>0</v>
      </c>
      <c r="C146">
        <v>2</v>
      </c>
      <c r="D146">
        <v>1</v>
      </c>
      <c r="E146">
        <v>0</v>
      </c>
      <c r="F146">
        <v>7.8916446951542804E-2</v>
      </c>
      <c r="G146">
        <v>1</v>
      </c>
      <c r="H146">
        <v>5.8839992235208864</v>
      </c>
      <c r="I146">
        <v>7.7912451702839878</v>
      </c>
      <c r="J146">
        <f t="shared" si="6"/>
        <v>9.3068590758809311</v>
      </c>
      <c r="K146">
        <f t="shared" si="7"/>
        <v>2.2970855108388202</v>
      </c>
      <c r="L146">
        <f t="shared" si="8"/>
        <v>2.7487926358010228</v>
      </c>
    </row>
    <row r="147" spans="1:12" x14ac:dyDescent="0.35">
      <c r="A147">
        <v>918</v>
      </c>
      <c r="B147">
        <v>0</v>
      </c>
      <c r="C147">
        <v>2</v>
      </c>
      <c r="D147">
        <v>0</v>
      </c>
      <c r="E147">
        <v>0</v>
      </c>
      <c r="F147">
        <v>9.0170124740949001E-2</v>
      </c>
      <c r="G147">
        <v>1</v>
      </c>
      <c r="H147">
        <v>6.4667307772224545</v>
      </c>
      <c r="I147">
        <v>9.1035528748096279</v>
      </c>
      <c r="J147">
        <f t="shared" si="6"/>
        <v>7.819161739441876</v>
      </c>
      <c r="K147">
        <f t="shared" si="7"/>
        <v>1.649660588611263</v>
      </c>
      <c r="L147">
        <f t="shared" si="8"/>
        <v>8.822420858415235</v>
      </c>
    </row>
    <row r="148" spans="1:12" x14ac:dyDescent="0.35">
      <c r="A148">
        <v>1044</v>
      </c>
      <c r="B148">
        <v>0</v>
      </c>
      <c r="C148">
        <v>0</v>
      </c>
      <c r="D148">
        <v>0</v>
      </c>
      <c r="E148">
        <v>0</v>
      </c>
      <c r="F148">
        <v>8.4560066202203896E-2</v>
      </c>
      <c r="G148">
        <v>0</v>
      </c>
      <c r="H148">
        <v>3.9074977350157885</v>
      </c>
      <c r="I148">
        <v>3.6734145289824207</v>
      </c>
      <c r="J148">
        <f t="shared" si="6"/>
        <v>4.384642120842174</v>
      </c>
      <c r="K148">
        <f t="shared" si="7"/>
        <v>0.50584468742262378</v>
      </c>
      <c r="L148">
        <f t="shared" si="8"/>
        <v>6.0510210287020891</v>
      </c>
    </row>
    <row r="149" spans="1:12" x14ac:dyDescent="0.35">
      <c r="A149">
        <v>1178</v>
      </c>
      <c r="B149">
        <v>0</v>
      </c>
      <c r="C149">
        <v>1</v>
      </c>
      <c r="D149">
        <v>0</v>
      </c>
      <c r="E149">
        <v>0</v>
      </c>
      <c r="F149">
        <v>9.7839702102638898E-2</v>
      </c>
      <c r="G149">
        <v>0</v>
      </c>
      <c r="H149">
        <v>5.7282076396655421</v>
      </c>
      <c r="I149">
        <v>3.4271776440015609</v>
      </c>
      <c r="J149">
        <f t="shared" si="6"/>
        <v>5.9946146278560946</v>
      </c>
      <c r="K149">
        <f t="shared" si="7"/>
        <v>6.5917326660640647</v>
      </c>
      <c r="L149">
        <f t="shared" si="8"/>
        <v>7.3230811520651447</v>
      </c>
    </row>
    <row r="150" spans="1:12" x14ac:dyDescent="0.35">
      <c r="A150">
        <v>1185</v>
      </c>
      <c r="B150">
        <v>2</v>
      </c>
      <c r="C150">
        <v>0</v>
      </c>
      <c r="D150">
        <v>0</v>
      </c>
      <c r="E150">
        <v>0</v>
      </c>
      <c r="F150">
        <v>8.1542445614830095E-2</v>
      </c>
      <c r="G150">
        <v>1</v>
      </c>
      <c r="H150">
        <v>5.8907831421287433</v>
      </c>
      <c r="I150">
        <v>9.9242068976156936</v>
      </c>
      <c r="J150">
        <f t="shared" si="6"/>
        <v>7.5796853713935208</v>
      </c>
      <c r="K150">
        <f t="shared" si="7"/>
        <v>5.4967811869191463</v>
      </c>
      <c r="L150">
        <f t="shared" si="8"/>
        <v>14.370998996129826</v>
      </c>
    </row>
    <row r="151" spans="1:12" x14ac:dyDescent="0.35">
      <c r="A151">
        <v>1234</v>
      </c>
      <c r="B151">
        <v>0</v>
      </c>
      <c r="C151">
        <v>0</v>
      </c>
      <c r="D151">
        <v>0</v>
      </c>
      <c r="E151">
        <v>0</v>
      </c>
      <c r="F151">
        <v>9.7140452079103198E-2</v>
      </c>
      <c r="G151">
        <v>1</v>
      </c>
      <c r="H151">
        <v>2.863268206328621</v>
      </c>
      <c r="I151">
        <v>5.0881360887005513</v>
      </c>
      <c r="J151">
        <f t="shared" si="6"/>
        <v>5.0805004610128313</v>
      </c>
      <c r="K151">
        <f t="shared" si="7"/>
        <v>5.8302810185477516E-5</v>
      </c>
      <c r="L151">
        <f t="shared" si="8"/>
        <v>1.0923610150256624</v>
      </c>
    </row>
    <row r="152" spans="1:12" x14ac:dyDescent="0.35">
      <c r="A152">
        <v>1265</v>
      </c>
      <c r="B152">
        <v>0</v>
      </c>
      <c r="C152">
        <v>0</v>
      </c>
      <c r="D152">
        <v>0</v>
      </c>
      <c r="E152">
        <v>0</v>
      </c>
      <c r="F152">
        <v>9.5114297176696394E-2</v>
      </c>
      <c r="G152">
        <v>1</v>
      </c>
      <c r="H152">
        <v>4.618504020809441</v>
      </c>
      <c r="I152">
        <v>5.4461406342730037</v>
      </c>
      <c r="J152">
        <f t="shared" si="6"/>
        <v>6.0349305644578255</v>
      </c>
      <c r="K152">
        <f t="shared" si="7"/>
        <v>0.34667358188704739</v>
      </c>
      <c r="L152">
        <f t="shared" si="8"/>
        <v>0.47218366354045949</v>
      </c>
    </row>
    <row r="153" spans="1:12" x14ac:dyDescent="0.35">
      <c r="A153">
        <v>1309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0.26771036187247965</v>
      </c>
      <c r="I153">
        <v>1.1864808745514883</v>
      </c>
      <c r="J153">
        <f t="shared" si="6"/>
        <v>1.1876107185038396</v>
      </c>
      <c r="K153">
        <f t="shared" si="7"/>
        <v>1.2765473566647449E-6</v>
      </c>
      <c r="L153">
        <f t="shared" si="8"/>
        <v>24.470988285797056</v>
      </c>
    </row>
    <row r="154" spans="1:12" x14ac:dyDescent="0.35">
      <c r="A154">
        <v>1374</v>
      </c>
      <c r="B154">
        <v>0</v>
      </c>
      <c r="C154">
        <v>0</v>
      </c>
      <c r="D154">
        <v>0</v>
      </c>
      <c r="E154">
        <v>0</v>
      </c>
      <c r="F154">
        <v>8.4226838259910494E-2</v>
      </c>
      <c r="G154">
        <v>0</v>
      </c>
      <c r="H154">
        <v>7.243719975783927</v>
      </c>
      <c r="I154">
        <v>8.0975919401056888</v>
      </c>
      <c r="J154">
        <f t="shared" si="6"/>
        <v>6.2470200327937873</v>
      </c>
      <c r="K154">
        <f t="shared" si="7"/>
        <v>3.4246163841320092</v>
      </c>
      <c r="L154">
        <f t="shared" si="8"/>
        <v>3.8584552046488283</v>
      </c>
    </row>
    <row r="155" spans="1:12" x14ac:dyDescent="0.35">
      <c r="A155">
        <v>1395</v>
      </c>
      <c r="B155">
        <v>0</v>
      </c>
      <c r="C155">
        <v>3</v>
      </c>
      <c r="D155">
        <v>1</v>
      </c>
      <c r="E155">
        <v>0</v>
      </c>
      <c r="F155">
        <v>0.100116396698956</v>
      </c>
      <c r="G155">
        <v>0</v>
      </c>
      <c r="H155">
        <v>3.3391958152346981</v>
      </c>
      <c r="I155">
        <v>5.6121970872984361</v>
      </c>
      <c r="J155">
        <f t="shared" si="6"/>
        <v>7.4749609991133621</v>
      </c>
      <c r="K155">
        <f t="shared" si="7"/>
        <v>3.469889391160045</v>
      </c>
      <c r="L155">
        <f t="shared" si="8"/>
        <v>0.27154496172317616</v>
      </c>
    </row>
    <row r="156" spans="1:12" x14ac:dyDescent="0.35">
      <c r="A156">
        <v>1496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0.59526996848404845</v>
      </c>
      <c r="I156">
        <v>4.3624824747511743</v>
      </c>
      <c r="J156">
        <f t="shared" si="6"/>
        <v>1.3709130743636735</v>
      </c>
      <c r="K156">
        <f t="shared" si="7"/>
        <v>8.9494874773348325</v>
      </c>
      <c r="L156">
        <f t="shared" si="8"/>
        <v>3.1357835483104703</v>
      </c>
    </row>
    <row r="157" spans="1:12" x14ac:dyDescent="0.35">
      <c r="A157">
        <v>1528</v>
      </c>
      <c r="B157">
        <v>2</v>
      </c>
      <c r="C157">
        <v>0</v>
      </c>
      <c r="D157">
        <v>0</v>
      </c>
      <c r="E157">
        <v>0</v>
      </c>
      <c r="F157">
        <v>8.1542445614830095E-2</v>
      </c>
      <c r="G157">
        <v>1</v>
      </c>
      <c r="H157">
        <v>10.02111691062375</v>
      </c>
      <c r="I157">
        <v>10.322146906287731</v>
      </c>
      <c r="J157">
        <f t="shared" si="6"/>
        <v>9.8910201482433262</v>
      </c>
      <c r="K157">
        <f t="shared" si="7"/>
        <v>0.18587028150187887</v>
      </c>
      <c r="L157">
        <f t="shared" si="8"/>
        <v>17.546464801814441</v>
      </c>
    </row>
    <row r="158" spans="1:12" x14ac:dyDescent="0.35">
      <c r="A158">
        <v>1550</v>
      </c>
      <c r="B158">
        <v>0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0.3852541026489863</v>
      </c>
      <c r="I158">
        <v>0.50582803385483621</v>
      </c>
      <c r="J158">
        <f t="shared" si="6"/>
        <v>1.6622881958423728</v>
      </c>
      <c r="K158">
        <f t="shared" si="7"/>
        <v>1.3374001062642393</v>
      </c>
      <c r="L158">
        <f t="shared" si="8"/>
        <v>31.668405266270945</v>
      </c>
    </row>
    <row r="159" spans="1:12" x14ac:dyDescent="0.35">
      <c r="A159">
        <v>1553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0.8007858650901174</v>
      </c>
      <c r="I159">
        <v>0.63376760798122267</v>
      </c>
      <c r="J159">
        <f t="shared" si="6"/>
        <v>1.4859197701044298</v>
      </c>
      <c r="K159">
        <f t="shared" si="7"/>
        <v>0.72616330741125668</v>
      </c>
      <c r="L159">
        <f t="shared" si="8"/>
        <v>30.244821873641115</v>
      </c>
    </row>
    <row r="160" spans="1:12" x14ac:dyDescent="0.35">
      <c r="A160">
        <v>1617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</v>
      </c>
      <c r="H160">
        <v>4.0423704592640801</v>
      </c>
      <c r="I160">
        <v>4.0759378069103489</v>
      </c>
      <c r="J160">
        <f t="shared" si="6"/>
        <v>4.4075105090041795</v>
      </c>
      <c r="K160">
        <f t="shared" si="7"/>
        <v>0.10994045677380414</v>
      </c>
      <c r="L160">
        <f t="shared" si="8"/>
        <v>4.23272622837501</v>
      </c>
    </row>
    <row r="161" spans="1:12" x14ac:dyDescent="0.35">
      <c r="A161">
        <v>1661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3.1281706491030699</v>
      </c>
      <c r="I161">
        <v>2.9605471751349373</v>
      </c>
      <c r="J161">
        <f t="shared" si="6"/>
        <v>2.7883242952380778</v>
      </c>
      <c r="K161">
        <f t="shared" si="7"/>
        <v>2.9660720359968081E-2</v>
      </c>
      <c r="L161">
        <f t="shared" si="8"/>
        <v>10.066340493484246</v>
      </c>
    </row>
    <row r="162" spans="1:12" x14ac:dyDescent="0.35">
      <c r="A162">
        <v>1683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2.2291275208054553</v>
      </c>
      <c r="I162">
        <v>3.0488460359391709</v>
      </c>
      <c r="J162">
        <f t="shared" si="6"/>
        <v>3.3928197606427331</v>
      </c>
      <c r="K162">
        <f t="shared" si="7"/>
        <v>0.11831792328644195</v>
      </c>
      <c r="L162">
        <f t="shared" si="8"/>
        <v>9.5138368186518179</v>
      </c>
    </row>
    <row r="163" spans="1:12" x14ac:dyDescent="0.35">
      <c r="A163">
        <v>1687</v>
      </c>
      <c r="B163">
        <v>2</v>
      </c>
      <c r="C163">
        <v>0</v>
      </c>
      <c r="D163">
        <v>0</v>
      </c>
      <c r="E163">
        <v>0</v>
      </c>
      <c r="F163">
        <v>4.97524775458206E-2</v>
      </c>
      <c r="G163">
        <v>1</v>
      </c>
      <c r="H163">
        <v>7.7796663004280511</v>
      </c>
      <c r="I163">
        <v>9.3959667308706241</v>
      </c>
      <c r="J163">
        <f t="shared" si="6"/>
        <v>8.2005301298869675</v>
      </c>
      <c r="K163">
        <f t="shared" si="7"/>
        <v>1.4290686669713581</v>
      </c>
      <c r="L163">
        <f t="shared" si="8"/>
        <v>10.645014757578872</v>
      </c>
    </row>
    <row r="164" spans="1:12" x14ac:dyDescent="0.35">
      <c r="A164">
        <v>1726</v>
      </c>
      <c r="B164">
        <v>0</v>
      </c>
      <c r="C164">
        <v>0</v>
      </c>
      <c r="D164">
        <v>0</v>
      </c>
      <c r="E164">
        <v>0</v>
      </c>
      <c r="F164">
        <v>0.10059223176554601</v>
      </c>
      <c r="G164">
        <v>0</v>
      </c>
      <c r="H164">
        <v>5.9925673240242405</v>
      </c>
      <c r="I164">
        <v>7.6652083896379102</v>
      </c>
      <c r="J164">
        <f t="shared" si="6"/>
        <v>5.7714163904631395</v>
      </c>
      <c r="K164">
        <f t="shared" si="7"/>
        <v>3.5864481361383747</v>
      </c>
      <c r="L164">
        <f t="shared" si="8"/>
        <v>2.3467529681110499</v>
      </c>
    </row>
    <row r="165" spans="1:12" x14ac:dyDescent="0.35">
      <c r="A165">
        <v>1770</v>
      </c>
      <c r="B165">
        <v>1</v>
      </c>
      <c r="C165">
        <v>0</v>
      </c>
      <c r="D165">
        <v>0</v>
      </c>
      <c r="E165">
        <v>0</v>
      </c>
      <c r="F165">
        <v>5.9579358387576102E-2</v>
      </c>
      <c r="G165">
        <v>1</v>
      </c>
      <c r="H165">
        <v>8.1095152709544092</v>
      </c>
      <c r="I165">
        <v>8.4685372135960773</v>
      </c>
      <c r="J165">
        <f t="shared" si="6"/>
        <v>8.0104433323828239</v>
      </c>
      <c r="K165">
        <f t="shared" si="7"/>
        <v>0.20985000400502227</v>
      </c>
      <c r="L165">
        <f t="shared" si="8"/>
        <v>5.4533475600903953</v>
      </c>
    </row>
    <row r="166" spans="1:12" x14ac:dyDescent="0.35">
      <c r="A166">
        <v>1776</v>
      </c>
      <c r="B166">
        <v>0</v>
      </c>
      <c r="C166">
        <v>0</v>
      </c>
      <c r="D166">
        <v>0</v>
      </c>
      <c r="E166">
        <v>0</v>
      </c>
      <c r="F166">
        <v>7.6832409846990302E-2</v>
      </c>
      <c r="G166">
        <v>1</v>
      </c>
      <c r="H166">
        <v>6.2575825875813802</v>
      </c>
      <c r="I166">
        <v>5.7902211701508737</v>
      </c>
      <c r="J166">
        <f t="shared" si="6"/>
        <v>6.7013222953161709</v>
      </c>
      <c r="K166">
        <f t="shared" si="7"/>
        <v>0.83010526027747056</v>
      </c>
      <c r="L166">
        <f t="shared" si="8"/>
        <v>0.1177009214689767</v>
      </c>
    </row>
    <row r="167" spans="1:12" x14ac:dyDescent="0.35">
      <c r="A167">
        <v>1882</v>
      </c>
      <c r="B167">
        <v>0</v>
      </c>
      <c r="C167">
        <v>0</v>
      </c>
      <c r="D167">
        <v>0</v>
      </c>
      <c r="E167">
        <v>0</v>
      </c>
      <c r="F167">
        <v>8.9341908415397506E-2</v>
      </c>
      <c r="G167">
        <v>1</v>
      </c>
      <c r="H167">
        <v>2.2757156044562623</v>
      </c>
      <c r="I167">
        <v>4.6807086873617028</v>
      </c>
      <c r="J167">
        <f t="shared" si="6"/>
        <v>4.6447061066671855</v>
      </c>
      <c r="K167">
        <f t="shared" si="7"/>
        <v>1.2961858166652246E-3</v>
      </c>
      <c r="L167">
        <f t="shared" si="8"/>
        <v>2.1100123675484581</v>
      </c>
    </row>
    <row r="168" spans="1:12" x14ac:dyDescent="0.35">
      <c r="A168">
        <v>1925</v>
      </c>
      <c r="B168">
        <v>0</v>
      </c>
      <c r="C168">
        <v>0</v>
      </c>
      <c r="D168">
        <v>0</v>
      </c>
      <c r="E168">
        <v>0</v>
      </c>
      <c r="F168">
        <v>8.3779255677858294E-2</v>
      </c>
      <c r="G168">
        <v>0</v>
      </c>
      <c r="H168">
        <v>5.0449616688807071</v>
      </c>
      <c r="I168">
        <v>5.2955821610670881</v>
      </c>
      <c r="J168">
        <f t="shared" si="6"/>
        <v>5.0104538274336985</v>
      </c>
      <c r="K168">
        <f t="shared" si="7"/>
        <v>8.1298166640553546E-2</v>
      </c>
      <c r="L168">
        <f t="shared" si="8"/>
        <v>0.70176589850352522</v>
      </c>
    </row>
    <row r="169" spans="1:12" x14ac:dyDescent="0.35">
      <c r="A169">
        <v>1996</v>
      </c>
      <c r="B169">
        <v>0</v>
      </c>
      <c r="C169">
        <v>0</v>
      </c>
      <c r="D169">
        <v>0</v>
      </c>
      <c r="E169">
        <v>0</v>
      </c>
      <c r="F169">
        <v>0.102437739499033</v>
      </c>
      <c r="G169">
        <v>1</v>
      </c>
      <c r="H169">
        <v>4.3891660843645326</v>
      </c>
      <c r="I169">
        <v>5.3467762597096842</v>
      </c>
      <c r="J169">
        <f t="shared" si="6"/>
        <v>6.007074345606874</v>
      </c>
      <c r="K169">
        <f t="shared" si="7"/>
        <v>0.4359935622394927</v>
      </c>
      <c r="L169">
        <f t="shared" si="8"/>
        <v>0.61861463749493673</v>
      </c>
    </row>
    <row r="170" spans="1:12" x14ac:dyDescent="0.35">
      <c r="A170">
        <v>2009</v>
      </c>
      <c r="B170">
        <v>0</v>
      </c>
      <c r="C170">
        <v>0</v>
      </c>
      <c r="D170">
        <v>0</v>
      </c>
      <c r="E170">
        <v>0</v>
      </c>
      <c r="F170">
        <v>9.5114297176696394E-2</v>
      </c>
      <c r="G170">
        <v>1</v>
      </c>
      <c r="H170">
        <v>5.2364407742362422</v>
      </c>
      <c r="I170">
        <v>6.4771748680129724</v>
      </c>
      <c r="J170">
        <f t="shared" si="6"/>
        <v>6.3807279716754639</v>
      </c>
      <c r="K170">
        <f t="shared" si="7"/>
        <v>9.3020038131381051E-3</v>
      </c>
      <c r="L170">
        <f t="shared" si="8"/>
        <v>0.11825209190897865</v>
      </c>
    </row>
    <row r="172" spans="1:12" x14ac:dyDescent="0.35">
      <c r="K172">
        <f>SUM(K130:K171)</f>
        <v>51.000038732563326</v>
      </c>
      <c r="L172">
        <f>SUM(L130:L171)</f>
        <v>260.83252037162862</v>
      </c>
    </row>
    <row r="174" spans="1:12" x14ac:dyDescent="0.35">
      <c r="K174" t="s">
        <v>15</v>
      </c>
      <c r="L174">
        <f>1-K172/L172</f>
        <v>0.80447208553634508</v>
      </c>
    </row>
  </sheetData>
  <conditionalFormatting sqref="B127 A129:J129">
    <cfRule type="duplicateValues" dxfId="70" priority="1"/>
  </conditionalFormatting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X136"/>
  <sheetViews>
    <sheetView workbookViewId="0">
      <selection activeCell="M11" sqref="M1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</v>
      </c>
      <c r="I1" t="s">
        <v>37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36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5.7783363752358365</v>
      </c>
      <c r="I2">
        <v>5.9066548524955174</v>
      </c>
      <c r="J2">
        <f>0.44776  +  0.81426*B2 -5.80426 *C2 -3.0078 *D2 + 3.06863 *E2 + 0.61395*F2+ 0.5659 *G2+ 0.81599 *H2</f>
        <v>5.1628246988286897</v>
      </c>
      <c r="K2">
        <f>(I2-J2)^2</f>
        <v>0.5532832975040165</v>
      </c>
      <c r="L2">
        <f>(I2-I$95)^2</f>
        <v>0.11817991663600443</v>
      </c>
    </row>
    <row r="3" spans="1:24" x14ac:dyDescent="0.35">
      <c r="A3">
        <v>97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5.9296913387587606</v>
      </c>
      <c r="I3">
        <v>3.4723141422348549</v>
      </c>
      <c r="J3">
        <f t="shared" ref="J3:J66" si="0">0.44776  +  0.81426*B3 -5.80426 *C3 -3.0078 *D3 + 3.06863 *E3 + 0.61395*F3+ 0.5659 *G3+ 0.81599 *H3</f>
        <v>5.2863288355137605</v>
      </c>
      <c r="K3">
        <f t="shared" ref="K3:K66" si="1">(I3-J3)^2</f>
        <v>3.290649307431762</v>
      </c>
      <c r="L3">
        <f t="shared" ref="L3:L66" si="2">(I3-I$95)^2</f>
        <v>7.7179161193339976</v>
      </c>
    </row>
    <row r="4" spans="1:24" x14ac:dyDescent="0.35">
      <c r="A4">
        <v>112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3.8567927258063439</v>
      </c>
      <c r="I4">
        <v>3.7494172791201228</v>
      </c>
      <c r="J4">
        <f t="shared" si="0"/>
        <v>3.5948642963307189</v>
      </c>
      <c r="K4">
        <f t="shared" si="1"/>
        <v>2.3886624489101772E-2</v>
      </c>
      <c r="L4">
        <f t="shared" si="2"/>
        <v>6.2550541871963681</v>
      </c>
    </row>
    <row r="5" spans="1:24" x14ac:dyDescent="0.35">
      <c r="A5">
        <v>222</v>
      </c>
      <c r="B5">
        <v>0</v>
      </c>
      <c r="C5">
        <v>0</v>
      </c>
      <c r="D5">
        <v>0</v>
      </c>
      <c r="E5">
        <v>1</v>
      </c>
      <c r="F5">
        <v>1</v>
      </c>
      <c r="G5">
        <v>0</v>
      </c>
      <c r="H5">
        <v>4.0501227780837299</v>
      </c>
      <c r="I5">
        <v>7.6808805490504923</v>
      </c>
      <c r="J5">
        <f t="shared" si="0"/>
        <v>7.4351996856885432</v>
      </c>
      <c r="K5">
        <f t="shared" si="1"/>
        <v>6.0359086622272733E-2</v>
      </c>
      <c r="L5">
        <f t="shared" si="2"/>
        <v>2.0461947460335885</v>
      </c>
    </row>
    <row r="6" spans="1:24" x14ac:dyDescent="0.35">
      <c r="A6">
        <v>242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4.967400164833272</v>
      </c>
      <c r="I6">
        <v>5.6281056690740074</v>
      </c>
      <c r="J6">
        <f t="shared" si="0"/>
        <v>5.1150588605023009</v>
      </c>
      <c r="K6">
        <f t="shared" si="1"/>
        <v>0.26321702778561334</v>
      </c>
      <c r="L6">
        <f t="shared" si="2"/>
        <v>0.38728497439331749</v>
      </c>
    </row>
    <row r="7" spans="1:24" x14ac:dyDescent="0.35">
      <c r="A7">
        <v>264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9.229297794114105</v>
      </c>
      <c r="I7">
        <v>9.0074490444977489</v>
      </c>
      <c r="J7">
        <f t="shared" si="0"/>
        <v>7.9787747070191681</v>
      </c>
      <c r="K7">
        <f t="shared" si="1"/>
        <v>1.058170892586997</v>
      </c>
      <c r="L7">
        <f t="shared" si="2"/>
        <v>7.6011655234758377</v>
      </c>
    </row>
    <row r="8" spans="1:24" x14ac:dyDescent="0.35">
      <c r="A8">
        <v>283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8.1146332209635421</v>
      </c>
      <c r="I8">
        <v>4.3364819705798983</v>
      </c>
      <c r="J8">
        <f t="shared" si="0"/>
        <v>7.0692195619740401</v>
      </c>
      <c r="K8">
        <f t="shared" si="1"/>
        <v>7.4678547434186555</v>
      </c>
      <c r="L8">
        <f t="shared" si="2"/>
        <v>3.6631890677637569</v>
      </c>
    </row>
    <row r="9" spans="1:24" x14ac:dyDescent="0.35">
      <c r="A9">
        <v>310</v>
      </c>
      <c r="B9">
        <v>0</v>
      </c>
      <c r="C9">
        <v>0</v>
      </c>
      <c r="D9">
        <v>0</v>
      </c>
      <c r="E9">
        <v>0</v>
      </c>
      <c r="F9">
        <v>1</v>
      </c>
      <c r="G9">
        <v>0</v>
      </c>
      <c r="H9">
        <v>8.6450151570298708</v>
      </c>
      <c r="I9">
        <v>9.9254829937789619</v>
      </c>
      <c r="J9">
        <f t="shared" si="0"/>
        <v>8.1159559179848042</v>
      </c>
      <c r="K9">
        <f t="shared" si="1"/>
        <v>3.2743882380321554</v>
      </c>
      <c r="L9">
        <f t="shared" si="2"/>
        <v>13.506029852025483</v>
      </c>
    </row>
    <row r="10" spans="1:24" x14ac:dyDescent="0.35">
      <c r="A10">
        <v>338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3.6476763132408707</v>
      </c>
      <c r="I10">
        <v>3.3466463175768899</v>
      </c>
      <c r="J10">
        <f t="shared" si="0"/>
        <v>3.4242273948414184</v>
      </c>
      <c r="K10">
        <f t="shared" si="1"/>
        <v>6.0188235495247334E-3</v>
      </c>
      <c r="L10">
        <f t="shared" si="2"/>
        <v>8.4319475497569698</v>
      </c>
    </row>
    <row r="11" spans="1:24" x14ac:dyDescent="0.35">
      <c r="A11">
        <v>343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8.0811593828847563</v>
      </c>
      <c r="I11">
        <v>7.9657659641826859</v>
      </c>
      <c r="J11">
        <f t="shared" si="0"/>
        <v>7.856165244840132</v>
      </c>
      <c r="K11">
        <f t="shared" si="1"/>
        <v>1.2012317680405267E-2</v>
      </c>
      <c r="L11">
        <f t="shared" si="2"/>
        <v>2.9423846322932317</v>
      </c>
    </row>
    <row r="12" spans="1:24" x14ac:dyDescent="0.35">
      <c r="A12">
        <v>364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  <c r="H12">
        <v>3.3974605225820369</v>
      </c>
      <c r="I12">
        <v>3.2877617525304736</v>
      </c>
      <c r="J12">
        <f t="shared" si="0"/>
        <v>3.8340038118217166</v>
      </c>
      <c r="K12">
        <f t="shared" si="1"/>
        <v>0.29838038733873773</v>
      </c>
      <c r="L12">
        <f t="shared" si="2"/>
        <v>8.7773907741458519</v>
      </c>
    </row>
    <row r="13" spans="1:24" x14ac:dyDescent="0.35">
      <c r="A13">
        <v>407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4.3451550931094962</v>
      </c>
      <c r="I13">
        <v>4.3745388707947059</v>
      </c>
      <c r="J13">
        <f t="shared" si="0"/>
        <v>3.9933631044264177</v>
      </c>
      <c r="K13">
        <f t="shared" si="1"/>
        <v>0.14529496486645183</v>
      </c>
      <c r="L13">
        <f t="shared" si="2"/>
        <v>3.5189596959778151</v>
      </c>
    </row>
    <row r="14" spans="1:24" x14ac:dyDescent="0.35">
      <c r="A14">
        <v>427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9.3773303390618761</v>
      </c>
      <c r="I14">
        <v>8.3139876737000886</v>
      </c>
      <c r="J14">
        <f t="shared" si="0"/>
        <v>8.0995677833710999</v>
      </c>
      <c r="K14">
        <f t="shared" si="1"/>
        <v>4.5975889368695531E-2</v>
      </c>
      <c r="L14">
        <f t="shared" si="2"/>
        <v>4.2582788889376131</v>
      </c>
    </row>
    <row r="15" spans="1:24" x14ac:dyDescent="0.35">
      <c r="A15">
        <v>444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6.5253687865236367</v>
      </c>
      <c r="I15">
        <v>5.2700962814203303</v>
      </c>
      <c r="J15">
        <f t="shared" si="0"/>
        <v>5.7723956761154218</v>
      </c>
      <c r="K15">
        <f t="shared" si="1"/>
        <v>0.25230468191105537</v>
      </c>
      <c r="L15">
        <f t="shared" si="2"/>
        <v>0.96105010647087785</v>
      </c>
    </row>
    <row r="16" spans="1:24" x14ac:dyDescent="0.35">
      <c r="A16">
        <v>453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5.0611578543781857</v>
      </c>
      <c r="I16">
        <v>5.1860965909864856</v>
      </c>
      <c r="J16">
        <f t="shared" si="0"/>
        <v>4.5776141975940554</v>
      </c>
      <c r="K16">
        <f t="shared" si="1"/>
        <v>0.37025082306858015</v>
      </c>
      <c r="L16">
        <f t="shared" si="2"/>
        <v>1.1328011614938873</v>
      </c>
    </row>
    <row r="17" spans="1:24" x14ac:dyDescent="0.35">
      <c r="A17">
        <v>486</v>
      </c>
      <c r="B17">
        <v>0</v>
      </c>
      <c r="C17">
        <v>0</v>
      </c>
      <c r="D17">
        <v>1</v>
      </c>
      <c r="E17">
        <v>1</v>
      </c>
      <c r="F17">
        <v>1</v>
      </c>
      <c r="G17">
        <v>0</v>
      </c>
      <c r="H17">
        <v>8.4077137431622599</v>
      </c>
      <c r="I17">
        <v>7.7824012922005865</v>
      </c>
      <c r="J17">
        <f t="shared" si="0"/>
        <v>7.9831503372829733</v>
      </c>
      <c r="K17">
        <f t="shared" si="1"/>
        <v>4.0300179101490162E-2</v>
      </c>
      <c r="L17">
        <f t="shared" si="2"/>
        <v>2.3469424367745262</v>
      </c>
    </row>
    <row r="18" spans="1:24" x14ac:dyDescent="0.35">
      <c r="A18">
        <v>495</v>
      </c>
      <c r="B18">
        <v>1</v>
      </c>
      <c r="C18">
        <v>0</v>
      </c>
      <c r="D18">
        <v>0</v>
      </c>
      <c r="E18">
        <v>0</v>
      </c>
      <c r="F18">
        <v>1</v>
      </c>
      <c r="G18">
        <v>0</v>
      </c>
      <c r="H18">
        <v>8.0403649558600598</v>
      </c>
      <c r="I18">
        <v>7.1653036924683597</v>
      </c>
      <c r="J18">
        <f t="shared" si="0"/>
        <v>8.4368274003322501</v>
      </c>
      <c r="K18">
        <f t="shared" si="1"/>
        <v>1.6167725396599359</v>
      </c>
      <c r="L18">
        <f t="shared" si="2"/>
        <v>0.83699769316882244</v>
      </c>
    </row>
    <row r="19" spans="1:24" x14ac:dyDescent="0.35">
      <c r="A19">
        <v>520</v>
      </c>
      <c r="B19">
        <v>1</v>
      </c>
      <c r="C19">
        <v>0</v>
      </c>
      <c r="D19">
        <v>0</v>
      </c>
      <c r="E19">
        <v>0</v>
      </c>
      <c r="F19">
        <v>1</v>
      </c>
      <c r="G19">
        <v>0</v>
      </c>
      <c r="H19">
        <v>6.2359667726953054</v>
      </c>
      <c r="I19">
        <v>5.9500543093960454</v>
      </c>
      <c r="J19">
        <f t="shared" si="0"/>
        <v>6.9644565268516416</v>
      </c>
      <c r="K19">
        <f t="shared" si="1"/>
        <v>1.0290118587788308</v>
      </c>
      <c r="L19">
        <f t="shared" si="2"/>
        <v>9.0224301311601224E-2</v>
      </c>
    </row>
    <row r="20" spans="1:24" x14ac:dyDescent="0.35">
      <c r="A20">
        <v>538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6.8582186311641307</v>
      </c>
      <c r="I20">
        <v>6.185577565550461</v>
      </c>
      <c r="J20">
        <f t="shared" si="0"/>
        <v>6.0439978208436189</v>
      </c>
      <c r="K20">
        <f t="shared" si="1"/>
        <v>2.0044824111254581E-2</v>
      </c>
      <c r="L20">
        <f t="shared" si="2"/>
        <v>4.2055674713977467E-3</v>
      </c>
    </row>
    <row r="21" spans="1:24" x14ac:dyDescent="0.35">
      <c r="A21">
        <v>570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6.5840144357979362</v>
      </c>
      <c r="I21">
        <v>5.7032008435171448</v>
      </c>
      <c r="J21">
        <f t="shared" si="0"/>
        <v>5.8202499394667573</v>
      </c>
      <c r="K21">
        <f t="shared" si="1"/>
        <v>1.3700490862621579E-2</v>
      </c>
      <c r="L21">
        <f t="shared" si="2"/>
        <v>0.29945746479063717</v>
      </c>
    </row>
    <row r="22" spans="1:24" x14ac:dyDescent="0.35">
      <c r="A22">
        <v>579</v>
      </c>
      <c r="B22">
        <v>1</v>
      </c>
      <c r="C22">
        <v>0</v>
      </c>
      <c r="D22">
        <v>0</v>
      </c>
      <c r="E22">
        <v>0</v>
      </c>
      <c r="F22">
        <v>1</v>
      </c>
      <c r="G22">
        <v>0</v>
      </c>
      <c r="H22">
        <v>4.9237680712536296</v>
      </c>
      <c r="I22">
        <v>7.8072606963801769</v>
      </c>
      <c r="J22">
        <f t="shared" si="0"/>
        <v>5.8937155084622486</v>
      </c>
      <c r="K22">
        <f t="shared" si="1"/>
        <v>3.66165518620386</v>
      </c>
      <c r="L22">
        <f t="shared" si="2"/>
        <v>2.4237283176381537</v>
      </c>
    </row>
    <row r="23" spans="1:24" x14ac:dyDescent="0.35">
      <c r="A23">
        <v>585</v>
      </c>
      <c r="B23">
        <v>0</v>
      </c>
      <c r="C23">
        <v>0</v>
      </c>
      <c r="D23">
        <v>0</v>
      </c>
      <c r="E23">
        <v>1</v>
      </c>
      <c r="F23">
        <v>1</v>
      </c>
      <c r="G23">
        <v>0</v>
      </c>
      <c r="H23">
        <v>3.4397049994526374</v>
      </c>
      <c r="I23">
        <v>6.7748147846888944</v>
      </c>
      <c r="J23">
        <f t="shared" si="0"/>
        <v>6.9371048825033581</v>
      </c>
      <c r="K23">
        <f t="shared" si="1"/>
        <v>2.6338075848628191E-2</v>
      </c>
      <c r="L23">
        <f t="shared" si="2"/>
        <v>0.27498159195109229</v>
      </c>
      <c r="X23" s="4" t="s">
        <v>578</v>
      </c>
    </row>
    <row r="24" spans="1:24" x14ac:dyDescent="0.35">
      <c r="A24">
        <v>595</v>
      </c>
      <c r="B24">
        <v>0</v>
      </c>
      <c r="C24">
        <v>0</v>
      </c>
      <c r="D24">
        <v>0</v>
      </c>
      <c r="E24">
        <v>0</v>
      </c>
      <c r="F24">
        <v>1</v>
      </c>
      <c r="G24">
        <v>0</v>
      </c>
      <c r="H24">
        <v>8.0439121671012543</v>
      </c>
      <c r="I24">
        <v>6.5967541357590349</v>
      </c>
      <c r="J24">
        <f t="shared" si="0"/>
        <v>7.6254618892329518</v>
      </c>
      <c r="K24">
        <f t="shared" si="1"/>
        <v>1.058239642057353</v>
      </c>
      <c r="L24">
        <f t="shared" si="2"/>
        <v>0.11994185306681351</v>
      </c>
    </row>
    <row r="25" spans="1:24" x14ac:dyDescent="0.35">
      <c r="A25">
        <v>608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4.5445512201634033</v>
      </c>
      <c r="I25">
        <v>5.0331019366638481</v>
      </c>
      <c r="J25">
        <f t="shared" si="0"/>
        <v>4.1560683501411351</v>
      </c>
      <c r="K25">
        <f t="shared" si="1"/>
        <v>0.76918791188889313</v>
      </c>
      <c r="L25">
        <f t="shared" si="2"/>
        <v>1.4818825309183818</v>
      </c>
    </row>
    <row r="26" spans="1:24" x14ac:dyDescent="0.35">
      <c r="A26">
        <v>623</v>
      </c>
      <c r="B26">
        <v>1</v>
      </c>
      <c r="C26">
        <v>0</v>
      </c>
      <c r="D26">
        <v>0</v>
      </c>
      <c r="E26">
        <v>0</v>
      </c>
      <c r="F26">
        <v>1</v>
      </c>
      <c r="G26">
        <v>0</v>
      </c>
      <c r="H26">
        <v>3.2621334033156306</v>
      </c>
      <c r="I26">
        <v>7.2888551909855295</v>
      </c>
      <c r="J26">
        <f t="shared" si="0"/>
        <v>4.5378382357715212</v>
      </c>
      <c r="K26">
        <f t="shared" si="1"/>
        <v>7.5680942878749526</v>
      </c>
      <c r="L26">
        <f t="shared" si="2"/>
        <v>1.0783312131524645</v>
      </c>
    </row>
    <row r="27" spans="1:24" x14ac:dyDescent="0.35">
      <c r="A27">
        <v>625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7.8858754823555497</v>
      </c>
      <c r="I27">
        <v>6.7050079593333356</v>
      </c>
      <c r="J27">
        <f t="shared" si="0"/>
        <v>6.8825555348473051</v>
      </c>
      <c r="K27">
        <f t="shared" si="1"/>
        <v>3.1523141570888702E-2</v>
      </c>
      <c r="L27">
        <f t="shared" si="2"/>
        <v>0.20664301917581415</v>
      </c>
    </row>
    <row r="28" spans="1:24" x14ac:dyDescent="0.35">
      <c r="A28">
        <v>639</v>
      </c>
      <c r="B28">
        <v>0</v>
      </c>
      <c r="C28">
        <v>0</v>
      </c>
      <c r="D28">
        <v>0</v>
      </c>
      <c r="E28">
        <v>0</v>
      </c>
      <c r="F28">
        <v>1</v>
      </c>
      <c r="G28">
        <v>0</v>
      </c>
      <c r="H28">
        <v>6.6304278750250241</v>
      </c>
      <c r="I28">
        <v>4.6178387477170038</v>
      </c>
      <c r="J28">
        <f t="shared" si="0"/>
        <v>6.4720728417416691</v>
      </c>
      <c r="K28">
        <f t="shared" si="1"/>
        <v>3.4381840754434716</v>
      </c>
      <c r="L28">
        <f t="shared" si="2"/>
        <v>2.6653473802599899</v>
      </c>
    </row>
    <row r="29" spans="1:24" x14ac:dyDescent="0.35">
      <c r="A29">
        <v>658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4.2653309692722789</v>
      </c>
      <c r="I29">
        <v>3.5210857559153226</v>
      </c>
      <c r="J29">
        <f t="shared" si="0"/>
        <v>3.9282274176164869</v>
      </c>
      <c r="K29">
        <f t="shared" si="1"/>
        <v>0.16576433269278532</v>
      </c>
      <c r="L29">
        <f t="shared" si="2"/>
        <v>7.4493086065285921</v>
      </c>
    </row>
    <row r="30" spans="1:24" x14ac:dyDescent="0.35">
      <c r="A30">
        <v>668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4.4647316654265943</v>
      </c>
      <c r="I30">
        <v>4.4969163487979955</v>
      </c>
      <c r="J30">
        <f t="shared" si="0"/>
        <v>4.0909363916714465</v>
      </c>
      <c r="K30">
        <f t="shared" si="1"/>
        <v>0.16481972558847455</v>
      </c>
      <c r="L30">
        <f t="shared" si="2"/>
        <v>3.0748028032774424</v>
      </c>
    </row>
    <row r="31" spans="1:24" x14ac:dyDescent="0.35">
      <c r="A31">
        <v>674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5.9536791699045191</v>
      </c>
      <c r="I31">
        <v>5.3338904116161245</v>
      </c>
      <c r="J31">
        <f t="shared" si="0"/>
        <v>5.3059026658503878</v>
      </c>
      <c r="K31">
        <f t="shared" si="1"/>
        <v>7.8331391304751281E-4</v>
      </c>
      <c r="L31">
        <f t="shared" si="2"/>
        <v>0.84004099012963274</v>
      </c>
    </row>
    <row r="32" spans="1:24" x14ac:dyDescent="0.35">
      <c r="A32">
        <v>679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4.4868922814165408</v>
      </c>
      <c r="I32">
        <v>5.4281142808633547</v>
      </c>
      <c r="J32">
        <f t="shared" si="0"/>
        <v>4.1090192327130834</v>
      </c>
      <c r="K32">
        <f t="shared" si="1"/>
        <v>1.7400117460545663</v>
      </c>
      <c r="L32">
        <f t="shared" si="2"/>
        <v>0.67619970841941657</v>
      </c>
    </row>
    <row r="33" spans="1:24" x14ac:dyDescent="0.35">
      <c r="A33">
        <v>683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5.2763536563841269</v>
      </c>
      <c r="I33">
        <v>5.9157379707359015</v>
      </c>
      <c r="J33">
        <f t="shared" si="0"/>
        <v>4.7532118200728837</v>
      </c>
      <c r="K33">
        <f t="shared" si="1"/>
        <v>1.3514670509753735</v>
      </c>
      <c r="L33">
        <f t="shared" si="2"/>
        <v>0.11201735697314713</v>
      </c>
    </row>
    <row r="34" spans="1:24" x14ac:dyDescent="0.35">
      <c r="A34">
        <v>700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4.2617525300142658</v>
      </c>
      <c r="I34">
        <v>3.7690977673398014</v>
      </c>
      <c r="J34">
        <f t="shared" si="0"/>
        <v>3.9253074469663409</v>
      </c>
      <c r="K34">
        <f t="shared" si="1"/>
        <v>2.4401464009026121E-2</v>
      </c>
      <c r="L34">
        <f t="shared" si="2"/>
        <v>6.1569992882064071</v>
      </c>
    </row>
    <row r="35" spans="1:24" x14ac:dyDescent="0.35">
      <c r="A35">
        <v>704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7.6196984156401966</v>
      </c>
      <c r="I35">
        <v>6.8415471652565536</v>
      </c>
      <c r="J35">
        <f t="shared" si="0"/>
        <v>6.6653577101782435</v>
      </c>
      <c r="K35">
        <f t="shared" si="1"/>
        <v>3.1042724080791843E-2</v>
      </c>
      <c r="L35">
        <f t="shared" si="2"/>
        <v>0.34942197123539936</v>
      </c>
    </row>
    <row r="36" spans="1:24" x14ac:dyDescent="0.35">
      <c r="A36">
        <v>715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7.7055436511118893</v>
      </c>
      <c r="I36">
        <v>8.0048800072406348</v>
      </c>
      <c r="J36">
        <f t="shared" si="0"/>
        <v>6.7354065638707903</v>
      </c>
      <c r="K36">
        <f t="shared" si="1"/>
        <v>1.6115628234212898</v>
      </c>
      <c r="L36">
        <f t="shared" si="2"/>
        <v>3.0781021534994149</v>
      </c>
    </row>
    <row r="37" spans="1:24" x14ac:dyDescent="0.35">
      <c r="A37">
        <v>721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4.7099066821859941</v>
      </c>
      <c r="I37">
        <v>3.6925937070063917</v>
      </c>
      <c r="J37">
        <f t="shared" si="0"/>
        <v>4.2909967535969491</v>
      </c>
      <c r="K37">
        <f t="shared" si="1"/>
        <v>0.35808620616886083</v>
      </c>
      <c r="L37">
        <f t="shared" si="2"/>
        <v>6.5425158216856696</v>
      </c>
    </row>
    <row r="38" spans="1:24" x14ac:dyDescent="0.35">
      <c r="A38">
        <v>733</v>
      </c>
      <c r="B38">
        <v>0</v>
      </c>
      <c r="C38">
        <v>0</v>
      </c>
      <c r="D38">
        <v>0</v>
      </c>
      <c r="E38">
        <v>0</v>
      </c>
      <c r="F38">
        <v>0</v>
      </c>
      <c r="G38">
        <v>3</v>
      </c>
      <c r="H38">
        <v>5.3659183221763431</v>
      </c>
      <c r="I38">
        <v>6.0234956413541374</v>
      </c>
      <c r="J38">
        <f t="shared" si="0"/>
        <v>6.523995691712674</v>
      </c>
      <c r="K38">
        <f t="shared" si="1"/>
        <v>0.2505003004088977</v>
      </c>
      <c r="L38">
        <f t="shared" si="2"/>
        <v>5.149825558916591E-2</v>
      </c>
    </row>
    <row r="39" spans="1:24" x14ac:dyDescent="0.35">
      <c r="A39">
        <v>739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6.0173580107907343</v>
      </c>
      <c r="I39">
        <v>5.4275324758797829</v>
      </c>
      <c r="J39">
        <f t="shared" si="0"/>
        <v>5.3578639632251308</v>
      </c>
      <c r="K39">
        <f t="shared" si="1"/>
        <v>4.8537016555114231E-3</v>
      </c>
      <c r="L39">
        <f t="shared" si="2"/>
        <v>0.67715689925409395</v>
      </c>
    </row>
    <row r="40" spans="1:24" x14ac:dyDescent="0.35">
      <c r="A40">
        <v>760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6.5807682138139709</v>
      </c>
      <c r="I40">
        <v>5.4838582008059147</v>
      </c>
      <c r="J40">
        <f t="shared" si="0"/>
        <v>5.8176010547900621</v>
      </c>
      <c r="K40">
        <f t="shared" si="1"/>
        <v>0.11138429258548392</v>
      </c>
      <c r="L40">
        <f t="shared" si="2"/>
        <v>0.58762912255485633</v>
      </c>
    </row>
    <row r="41" spans="1:24" x14ac:dyDescent="0.35">
      <c r="A41">
        <v>765</v>
      </c>
      <c r="B41">
        <v>0</v>
      </c>
      <c r="C41">
        <v>0</v>
      </c>
      <c r="D41">
        <v>0</v>
      </c>
      <c r="E41">
        <v>0</v>
      </c>
      <c r="F41">
        <v>1</v>
      </c>
      <c r="G41">
        <v>0</v>
      </c>
      <c r="H41">
        <v>5.7177893412796221</v>
      </c>
      <c r="I41">
        <v>6.1105897102992488</v>
      </c>
      <c r="J41">
        <f t="shared" si="0"/>
        <v>5.7273689245907589</v>
      </c>
      <c r="K41">
        <f t="shared" si="1"/>
        <v>0.14685817059903236</v>
      </c>
      <c r="L41">
        <f t="shared" si="2"/>
        <v>1.9554722734193338E-2</v>
      </c>
    </row>
    <row r="42" spans="1:24" x14ac:dyDescent="0.35">
      <c r="A42">
        <v>772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6.736794754924361</v>
      </c>
      <c r="I42">
        <v>6.6954020697661356</v>
      </c>
      <c r="J42">
        <f t="shared" si="0"/>
        <v>5.9449171520707287</v>
      </c>
      <c r="K42">
        <f t="shared" si="1"/>
        <v>0.56322761168828173</v>
      </c>
      <c r="L42">
        <f t="shared" si="2"/>
        <v>0.19800200082736516</v>
      </c>
    </row>
    <row r="43" spans="1:24" x14ac:dyDescent="0.35">
      <c r="A43">
        <v>786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4.7260567356983039</v>
      </c>
      <c r="I43">
        <v>3.4761792624817036</v>
      </c>
      <c r="J43">
        <f t="shared" si="0"/>
        <v>4.3041750357624586</v>
      </c>
      <c r="K43">
        <f t="shared" si="1"/>
        <v>0.68557700057079551</v>
      </c>
      <c r="L43">
        <f t="shared" si="2"/>
        <v>7.6964555709271911</v>
      </c>
    </row>
    <row r="44" spans="1:24" x14ac:dyDescent="0.35">
      <c r="A44">
        <v>828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3.1849468230518938</v>
      </c>
      <c r="I44">
        <v>3.1849468230518938</v>
      </c>
      <c r="J44">
        <f t="shared" si="0"/>
        <v>3.046644758142115</v>
      </c>
      <c r="K44">
        <f t="shared" si="1"/>
        <v>1.912746115830867E-2</v>
      </c>
      <c r="L44">
        <f t="shared" si="2"/>
        <v>9.397174308436707</v>
      </c>
    </row>
    <row r="45" spans="1:24" x14ac:dyDescent="0.35">
      <c r="A45">
        <v>829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8.9742135903699456</v>
      </c>
      <c r="I45">
        <v>8.5612098352620318</v>
      </c>
      <c r="J45">
        <f t="shared" si="0"/>
        <v>7.7706285476059715</v>
      </c>
      <c r="K45">
        <f t="shared" si="1"/>
        <v>0.62501877239191439</v>
      </c>
      <c r="L45">
        <f t="shared" si="2"/>
        <v>5.3397130955642771</v>
      </c>
      <c r="X45" s="4" t="s">
        <v>579</v>
      </c>
    </row>
    <row r="46" spans="1:24" x14ac:dyDescent="0.35">
      <c r="A46">
        <v>843</v>
      </c>
      <c r="B46">
        <v>0</v>
      </c>
      <c r="C46">
        <v>0</v>
      </c>
      <c r="D46">
        <v>0</v>
      </c>
      <c r="E46">
        <v>0</v>
      </c>
      <c r="F46">
        <v>1</v>
      </c>
      <c r="G46">
        <v>0</v>
      </c>
      <c r="H46">
        <v>8.0331975015188721</v>
      </c>
      <c r="I46">
        <v>7.6352574928468337</v>
      </c>
      <c r="J46">
        <f t="shared" si="0"/>
        <v>7.6167188292643839</v>
      </c>
      <c r="K46">
        <f t="shared" si="1"/>
        <v>3.4368204742325125E-4</v>
      </c>
      <c r="L46">
        <f t="shared" si="2"/>
        <v>1.9177529672031683</v>
      </c>
    </row>
    <row r="47" spans="1:24" x14ac:dyDescent="0.35">
      <c r="A47">
        <v>856</v>
      </c>
      <c r="B47">
        <v>1</v>
      </c>
      <c r="C47">
        <v>0</v>
      </c>
      <c r="D47">
        <v>0</v>
      </c>
      <c r="E47">
        <v>0</v>
      </c>
      <c r="F47">
        <v>0</v>
      </c>
      <c r="G47">
        <v>0</v>
      </c>
      <c r="H47">
        <v>3.9664350758652835</v>
      </c>
      <c r="I47">
        <v>3.9664350758652835</v>
      </c>
      <c r="J47">
        <f t="shared" si="0"/>
        <v>4.4985913575553127</v>
      </c>
      <c r="K47">
        <f t="shared" si="1"/>
        <v>0.28319030814215768</v>
      </c>
      <c r="L47">
        <f t="shared" si="2"/>
        <v>5.2166232768098126</v>
      </c>
    </row>
    <row r="48" spans="1:24" x14ac:dyDescent="0.35">
      <c r="A48">
        <v>898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10.034266901551163</v>
      </c>
      <c r="I48">
        <v>9.5448119117577761</v>
      </c>
      <c r="J48">
        <f t="shared" si="0"/>
        <v>8.6356214489967336</v>
      </c>
      <c r="K48">
        <f t="shared" si="1"/>
        <v>0.82662729757563869</v>
      </c>
      <c r="L48">
        <f t="shared" si="2"/>
        <v>10.852965935992007</v>
      </c>
    </row>
    <row r="49" spans="1:12" x14ac:dyDescent="0.35">
      <c r="A49">
        <v>908</v>
      </c>
      <c r="B49">
        <v>1</v>
      </c>
      <c r="C49">
        <v>0</v>
      </c>
      <c r="D49">
        <v>0</v>
      </c>
      <c r="E49">
        <v>0</v>
      </c>
      <c r="F49">
        <v>0</v>
      </c>
      <c r="G49">
        <v>0</v>
      </c>
      <c r="H49">
        <v>9.2742073480934248</v>
      </c>
      <c r="I49">
        <v>7.5814862930344074</v>
      </c>
      <c r="J49">
        <f t="shared" si="0"/>
        <v>8.8296804539707541</v>
      </c>
      <c r="K49">
        <f t="shared" si="1"/>
        <v>1.5579886633955906</v>
      </c>
      <c r="L49">
        <f t="shared" si="2"/>
        <v>1.771716412967179</v>
      </c>
    </row>
    <row r="50" spans="1:12" x14ac:dyDescent="0.35">
      <c r="A50">
        <v>909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8.7529165028846858</v>
      </c>
      <c r="I50">
        <v>6.3822505790793107</v>
      </c>
      <c r="J50">
        <f t="shared" si="0"/>
        <v>7.5900523371888742</v>
      </c>
      <c r="K50">
        <f t="shared" si="1"/>
        <v>1.4587850868925525</v>
      </c>
      <c r="L50">
        <f t="shared" si="2"/>
        <v>1.7377215481154524E-2</v>
      </c>
    </row>
    <row r="51" spans="1:12" x14ac:dyDescent="0.35">
      <c r="A51">
        <v>910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7.3970705499594089</v>
      </c>
      <c r="I51">
        <v>6.3974655426941434</v>
      </c>
      <c r="J51">
        <f t="shared" si="0"/>
        <v>6.4836955980613782</v>
      </c>
      <c r="K51">
        <f t="shared" si="1"/>
        <v>7.4356224486363835E-3</v>
      </c>
      <c r="L51">
        <f t="shared" si="2"/>
        <v>2.1620064756771588E-2</v>
      </c>
    </row>
    <row r="52" spans="1:12" x14ac:dyDescent="0.35">
      <c r="A52">
        <v>928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5.1489584103473014</v>
      </c>
      <c r="I52">
        <v>3.5639317583181191</v>
      </c>
      <c r="J52">
        <f t="shared" si="0"/>
        <v>4.6492585732592939</v>
      </c>
      <c r="K52">
        <f t="shared" si="1"/>
        <v>1.1779342952303551</v>
      </c>
      <c r="L52">
        <f t="shared" si="2"/>
        <v>7.2172615852708812</v>
      </c>
    </row>
    <row r="53" spans="1:12" x14ac:dyDescent="0.35">
      <c r="A53">
        <v>940</v>
      </c>
      <c r="B53">
        <v>0</v>
      </c>
      <c r="C53">
        <v>0</v>
      </c>
      <c r="D53">
        <v>0</v>
      </c>
      <c r="E53">
        <v>0</v>
      </c>
      <c r="F53">
        <v>1</v>
      </c>
      <c r="G53">
        <v>0</v>
      </c>
      <c r="H53">
        <v>7.9307329796121238</v>
      </c>
      <c r="I53">
        <v>7.2187979981117376</v>
      </c>
      <c r="J53">
        <f t="shared" si="0"/>
        <v>7.5331088040336969</v>
      </c>
      <c r="K53">
        <f t="shared" si="1"/>
        <v>9.8791282719311535E-2</v>
      </c>
      <c r="L53">
        <f t="shared" si="2"/>
        <v>0.93774062312695294</v>
      </c>
    </row>
    <row r="54" spans="1:12" x14ac:dyDescent="0.35">
      <c r="A54">
        <v>965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5.536972235687708</v>
      </c>
      <c r="I54">
        <v>4.1634409217169273</v>
      </c>
      <c r="J54">
        <f t="shared" si="0"/>
        <v>4.9658739745988125</v>
      </c>
      <c r="K54">
        <f t="shared" si="1"/>
        <v>0.64389880435734248</v>
      </c>
      <c r="L54">
        <f t="shared" si="2"/>
        <v>4.3555146987941962</v>
      </c>
    </row>
    <row r="55" spans="1:12" x14ac:dyDescent="0.35">
      <c r="A55">
        <v>966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6.3172099156825734</v>
      </c>
      <c r="I55">
        <v>4.933993163831242</v>
      </c>
      <c r="J55">
        <f t="shared" si="0"/>
        <v>5.6025401190978226</v>
      </c>
      <c r="K55">
        <f t="shared" si="1"/>
        <v>0.44695503139621529</v>
      </c>
      <c r="L55">
        <f t="shared" si="2"/>
        <v>1.7330004469326079</v>
      </c>
    </row>
    <row r="56" spans="1:12" x14ac:dyDescent="0.35">
      <c r="A56">
        <v>1005</v>
      </c>
      <c r="B56">
        <v>0</v>
      </c>
      <c r="C56">
        <v>1</v>
      </c>
      <c r="D56">
        <v>0</v>
      </c>
      <c r="E56">
        <v>0</v>
      </c>
      <c r="F56">
        <v>1</v>
      </c>
      <c r="G56">
        <v>0</v>
      </c>
      <c r="H56">
        <v>9.8902812619270115</v>
      </c>
      <c r="I56">
        <v>2.7441532262487742</v>
      </c>
      <c r="J56">
        <f t="shared" si="0"/>
        <v>3.3278206069198211</v>
      </c>
      <c r="K56">
        <f t="shared" si="1"/>
        <v>0.3406676112594007</v>
      </c>
      <c r="L56">
        <f t="shared" si="2"/>
        <v>12.293962173928042</v>
      </c>
    </row>
    <row r="57" spans="1:12" x14ac:dyDescent="0.35">
      <c r="A57">
        <v>1041</v>
      </c>
      <c r="B57">
        <v>0</v>
      </c>
      <c r="C57">
        <v>0</v>
      </c>
      <c r="D57">
        <v>0</v>
      </c>
      <c r="E57">
        <v>0</v>
      </c>
      <c r="F57">
        <v>1</v>
      </c>
      <c r="G57">
        <v>0</v>
      </c>
      <c r="H57">
        <v>8.123450705749395</v>
      </c>
      <c r="I57">
        <v>8.2617534039156766</v>
      </c>
      <c r="J57">
        <f t="shared" si="0"/>
        <v>7.6903645413844481</v>
      </c>
      <c r="K57">
        <f t="shared" si="1"/>
        <v>0.32648523222473108</v>
      </c>
      <c r="L57">
        <f t="shared" si="2"/>
        <v>4.045430233289343</v>
      </c>
    </row>
    <row r="58" spans="1:12" x14ac:dyDescent="0.35">
      <c r="A58">
        <v>1045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4.7509966694171828</v>
      </c>
      <c r="I58">
        <v>3.9728454190335394</v>
      </c>
      <c r="J58">
        <f t="shared" si="0"/>
        <v>4.3245257722777266</v>
      </c>
      <c r="K58">
        <f t="shared" si="1"/>
        <v>0.12367907085795631</v>
      </c>
      <c r="L58">
        <f t="shared" si="2"/>
        <v>5.18738201355879</v>
      </c>
    </row>
    <row r="59" spans="1:12" x14ac:dyDescent="0.35">
      <c r="A59">
        <v>1066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8.8734949822561688</v>
      </c>
      <c r="I59">
        <v>8.5724649865921876</v>
      </c>
      <c r="J59">
        <f t="shared" si="0"/>
        <v>7.6884431705712108</v>
      </c>
      <c r="K59">
        <f t="shared" si="1"/>
        <v>0.78149457120102561</v>
      </c>
      <c r="L59">
        <f t="shared" si="2"/>
        <v>5.3918561744639648</v>
      </c>
    </row>
    <row r="60" spans="1:12" x14ac:dyDescent="0.35">
      <c r="A60">
        <v>1094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4.9043085557107036</v>
      </c>
      <c r="I60">
        <v>3.5873055340703086</v>
      </c>
      <c r="J60">
        <f t="shared" si="0"/>
        <v>4.4496267383743771</v>
      </c>
      <c r="K60">
        <f t="shared" si="1"/>
        <v>0.74359785939241896</v>
      </c>
      <c r="L60">
        <f t="shared" si="2"/>
        <v>7.0922208013399812</v>
      </c>
    </row>
    <row r="61" spans="1:12" x14ac:dyDescent="0.35">
      <c r="A61">
        <v>1148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8.9932892362562686</v>
      </c>
      <c r="I61">
        <v>7.4704104909759304</v>
      </c>
      <c r="J61">
        <f t="shared" si="0"/>
        <v>7.7861940838927524</v>
      </c>
      <c r="K61">
        <f t="shared" si="1"/>
        <v>9.9719277555457161E-2</v>
      </c>
      <c r="L61">
        <f t="shared" si="2"/>
        <v>1.4883574923129874</v>
      </c>
    </row>
    <row r="62" spans="1:12" x14ac:dyDescent="0.35">
      <c r="A62">
        <v>1196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9.5511282613607182</v>
      </c>
      <c r="I62">
        <v>9.2807670854631876</v>
      </c>
      <c r="J62">
        <f t="shared" si="0"/>
        <v>8.2413851499877318</v>
      </c>
      <c r="K62">
        <f t="shared" si="1"/>
        <v>1.0803148077927047</v>
      </c>
      <c r="L62">
        <f t="shared" si="2"/>
        <v>9.1829555045072428</v>
      </c>
    </row>
    <row r="63" spans="1:12" x14ac:dyDescent="0.35">
      <c r="A63">
        <v>1199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9.5075860397630105</v>
      </c>
      <c r="I63">
        <v>9.4106760267549543</v>
      </c>
      <c r="J63">
        <f t="shared" si="0"/>
        <v>8.205855132586219</v>
      </c>
      <c r="K63">
        <f t="shared" si="1"/>
        <v>1.4515933870255509</v>
      </c>
      <c r="L63">
        <f t="shared" si="2"/>
        <v>9.9871681450202665</v>
      </c>
    </row>
    <row r="64" spans="1:12" x14ac:dyDescent="0.35">
      <c r="A64">
        <v>1217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6.1356260744352333</v>
      </c>
      <c r="I64">
        <v>4.5894239005722719</v>
      </c>
      <c r="J64">
        <f t="shared" si="0"/>
        <v>5.454369520478406</v>
      </c>
      <c r="K64">
        <f t="shared" si="1"/>
        <v>0.74813092539480652</v>
      </c>
      <c r="L64">
        <f t="shared" si="2"/>
        <v>2.7589343269208544</v>
      </c>
    </row>
    <row r="65" spans="1:24" x14ac:dyDescent="0.35">
      <c r="A65">
        <v>1271</v>
      </c>
      <c r="B65">
        <v>1</v>
      </c>
      <c r="C65">
        <v>0</v>
      </c>
      <c r="D65">
        <v>0</v>
      </c>
      <c r="E65">
        <v>0</v>
      </c>
      <c r="F65">
        <v>0</v>
      </c>
      <c r="G65">
        <v>0</v>
      </c>
      <c r="H65">
        <v>3.6934784256081938</v>
      </c>
      <c r="I65">
        <v>3.615873567795524</v>
      </c>
      <c r="J65">
        <f t="shared" si="0"/>
        <v>4.2758614605120302</v>
      </c>
      <c r="K65">
        <f t="shared" si="1"/>
        <v>0.43558401853237444</v>
      </c>
      <c r="L65">
        <f t="shared" si="2"/>
        <v>6.9408765940605646</v>
      </c>
    </row>
    <row r="66" spans="1:24" x14ac:dyDescent="0.35">
      <c r="A66">
        <v>1292</v>
      </c>
      <c r="B66">
        <v>1</v>
      </c>
      <c r="C66">
        <v>0</v>
      </c>
      <c r="D66">
        <v>0</v>
      </c>
      <c r="E66">
        <v>0</v>
      </c>
      <c r="F66">
        <v>0</v>
      </c>
      <c r="G66">
        <v>0</v>
      </c>
      <c r="H66">
        <v>9.1632955798687163</v>
      </c>
      <c r="I66">
        <v>8.5612355885407538</v>
      </c>
      <c r="J66">
        <f t="shared" si="0"/>
        <v>8.7391775602170743</v>
      </c>
      <c r="K66">
        <f t="shared" si="1"/>
        <v>3.166334528405642E-2</v>
      </c>
      <c r="L66">
        <f t="shared" si="2"/>
        <v>5.3398321166493652</v>
      </c>
    </row>
    <row r="67" spans="1:24" x14ac:dyDescent="0.35">
      <c r="A67">
        <v>1373</v>
      </c>
      <c r="B67">
        <v>0</v>
      </c>
      <c r="C67">
        <v>0</v>
      </c>
      <c r="D67">
        <v>0</v>
      </c>
      <c r="E67">
        <v>0</v>
      </c>
      <c r="F67">
        <v>1</v>
      </c>
      <c r="G67">
        <v>0</v>
      </c>
      <c r="H67">
        <v>7.118289226511572</v>
      </c>
      <c r="I67">
        <v>6.3882849884355846</v>
      </c>
      <c r="J67">
        <f t="shared" ref="J67:J128" si="3">0.44776  +  0.81426*B67 -5.80426 *C67 -3.0078 *D67 + 3.06863 *E67 + 0.61395*F67+ 0.5659 *G67+ 0.81599 *H67</f>
        <v>6.8701628259411773</v>
      </c>
      <c r="K67">
        <f t="shared" ref="K67:K128" si="4">(I67-J67)^2</f>
        <v>0.23220625027906647</v>
      </c>
      <c r="L67">
        <f t="shared" ref="L67:L128" si="5">(I67-I$95)^2</f>
        <v>1.9004573445196616E-2</v>
      </c>
    </row>
    <row r="68" spans="1:24" x14ac:dyDescent="0.35">
      <c r="A68">
        <v>1377</v>
      </c>
      <c r="B68">
        <v>0</v>
      </c>
      <c r="C68">
        <v>0</v>
      </c>
      <c r="D68">
        <v>0</v>
      </c>
      <c r="E68">
        <v>0</v>
      </c>
      <c r="F68">
        <v>0</v>
      </c>
      <c r="G68">
        <v>3</v>
      </c>
      <c r="H68">
        <v>5.0405232264455959</v>
      </c>
      <c r="I68">
        <v>5.5677667771283836</v>
      </c>
      <c r="J68">
        <f t="shared" si="3"/>
        <v>6.2584765475473416</v>
      </c>
      <c r="K68">
        <f t="shared" si="4"/>
        <v>0.47707998695220966</v>
      </c>
      <c r="L68">
        <f t="shared" si="5"/>
        <v>0.46602622545129696</v>
      </c>
      <c r="X68" s="4" t="s">
        <v>580</v>
      </c>
    </row>
    <row r="69" spans="1:24" x14ac:dyDescent="0.35">
      <c r="A69">
        <v>1395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5.6121970872984361</v>
      </c>
      <c r="I69">
        <v>6.5610445648510547</v>
      </c>
      <c r="J69">
        <f t="shared" si="3"/>
        <v>5.0272567012646503</v>
      </c>
      <c r="K69">
        <f t="shared" si="4"/>
        <v>2.3525052104849467</v>
      </c>
      <c r="L69">
        <f t="shared" si="5"/>
        <v>9.6482704852261653E-2</v>
      </c>
    </row>
    <row r="70" spans="1:24" x14ac:dyDescent="0.35">
      <c r="A70">
        <v>1397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9.1336529413187275</v>
      </c>
      <c r="I70">
        <v>8.5808109726609469</v>
      </c>
      <c r="J70">
        <f t="shared" si="3"/>
        <v>7.9007294635866678</v>
      </c>
      <c r="K70">
        <f t="shared" si="4"/>
        <v>0.46251085898474881</v>
      </c>
      <c r="L70">
        <f t="shared" si="5"/>
        <v>5.4306852080940704</v>
      </c>
    </row>
    <row r="71" spans="1:24" x14ac:dyDescent="0.35">
      <c r="A71">
        <v>1429</v>
      </c>
      <c r="B71">
        <v>0</v>
      </c>
      <c r="C71">
        <v>0</v>
      </c>
      <c r="D71">
        <v>0</v>
      </c>
      <c r="E71">
        <v>0</v>
      </c>
      <c r="F71">
        <v>1</v>
      </c>
      <c r="G71">
        <v>0</v>
      </c>
      <c r="H71">
        <v>4.9722918678133565</v>
      </c>
      <c r="I71">
        <v>4.574351859141319</v>
      </c>
      <c r="J71">
        <f t="shared" si="3"/>
        <v>5.1190504412170208</v>
      </c>
      <c r="K71">
        <f t="shared" si="4"/>
        <v>0.29669654531528</v>
      </c>
      <c r="L71">
        <f t="shared" si="5"/>
        <v>2.809230935916732</v>
      </c>
    </row>
    <row r="72" spans="1:24" x14ac:dyDescent="0.35">
      <c r="A72">
        <v>1462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9.5248090336966875</v>
      </c>
      <c r="I72">
        <v>8.2761671074923946</v>
      </c>
      <c r="J72">
        <f t="shared" si="3"/>
        <v>8.2199089234061606</v>
      </c>
      <c r="K72">
        <f t="shared" si="4"/>
        <v>3.1649832766805874E-3</v>
      </c>
      <c r="L72">
        <f t="shared" si="5"/>
        <v>4.1036192870055057</v>
      </c>
    </row>
    <row r="73" spans="1:24" x14ac:dyDescent="0.35">
      <c r="A73">
        <v>1528</v>
      </c>
      <c r="B73">
        <v>0</v>
      </c>
      <c r="C73">
        <v>0</v>
      </c>
      <c r="D73">
        <v>0</v>
      </c>
      <c r="E73">
        <v>0</v>
      </c>
      <c r="F73">
        <v>1</v>
      </c>
      <c r="G73">
        <v>0</v>
      </c>
      <c r="H73">
        <v>10.322146906287731</v>
      </c>
      <c r="I73">
        <v>9.7780788619374555</v>
      </c>
      <c r="J73">
        <f t="shared" si="3"/>
        <v>9.484478654061725</v>
      </c>
      <c r="K73">
        <f t="shared" si="4"/>
        <v>8.6201082064672155E-2</v>
      </c>
      <c r="L73">
        <f t="shared" si="5"/>
        <v>12.444321222594326</v>
      </c>
    </row>
    <row r="74" spans="1:24" x14ac:dyDescent="0.35">
      <c r="A74">
        <v>1546</v>
      </c>
      <c r="B74">
        <v>0</v>
      </c>
      <c r="C74">
        <v>0</v>
      </c>
      <c r="D74">
        <v>0</v>
      </c>
      <c r="E74">
        <v>0</v>
      </c>
      <c r="F74">
        <v>1</v>
      </c>
      <c r="G74">
        <v>0</v>
      </c>
      <c r="H74">
        <v>6.5802492903184966</v>
      </c>
      <c r="I74">
        <v>6.5480646069470954</v>
      </c>
      <c r="J74">
        <f t="shared" si="3"/>
        <v>6.4311276184069897</v>
      </c>
      <c r="K74">
        <f t="shared" si="4"/>
        <v>1.3674259288828813E-2</v>
      </c>
      <c r="L74">
        <f t="shared" si="5"/>
        <v>8.8587602010259434E-2</v>
      </c>
    </row>
    <row r="75" spans="1:24" x14ac:dyDescent="0.35">
      <c r="A75">
        <v>1584</v>
      </c>
      <c r="B75">
        <v>0</v>
      </c>
      <c r="C75">
        <v>0</v>
      </c>
      <c r="D75">
        <v>0</v>
      </c>
      <c r="E75">
        <v>0</v>
      </c>
      <c r="F75">
        <v>1</v>
      </c>
      <c r="G75">
        <v>0</v>
      </c>
      <c r="H75">
        <v>5.9798470201673419</v>
      </c>
      <c r="I75">
        <v>6.2273184236180636</v>
      </c>
      <c r="J75">
        <f t="shared" si="3"/>
        <v>5.9412053699863492</v>
      </c>
      <c r="K75">
        <f t="shared" si="4"/>
        <v>8.1860679458464314E-2</v>
      </c>
      <c r="L75">
        <f t="shared" si="5"/>
        <v>5.3404846637877422E-4</v>
      </c>
    </row>
    <row r="76" spans="1:24" x14ac:dyDescent="0.35">
      <c r="A76">
        <v>1627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9.3766909900050219</v>
      </c>
      <c r="I76">
        <v>8.5808109726609469</v>
      </c>
      <c r="J76">
        <f t="shared" si="3"/>
        <v>8.0990460809341975</v>
      </c>
      <c r="K76">
        <f t="shared" si="4"/>
        <v>0.23209741090048658</v>
      </c>
      <c r="L76">
        <f t="shared" si="5"/>
        <v>5.4306852080940704</v>
      </c>
    </row>
    <row r="77" spans="1:24" x14ac:dyDescent="0.35">
      <c r="A77">
        <v>1687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9.3959667308706241</v>
      </c>
      <c r="I77">
        <v>7.7939067395426607</v>
      </c>
      <c r="J77">
        <f t="shared" si="3"/>
        <v>8.1147748927231209</v>
      </c>
      <c r="K77">
        <f t="shared" si="4"/>
        <v>0.1029563717254393</v>
      </c>
      <c r="L77">
        <f t="shared" si="5"/>
        <v>2.3823268901972576</v>
      </c>
    </row>
    <row r="78" spans="1:24" x14ac:dyDescent="0.35">
      <c r="A78">
        <v>1693</v>
      </c>
      <c r="B78">
        <v>0</v>
      </c>
      <c r="C78">
        <v>0</v>
      </c>
      <c r="D78">
        <v>1</v>
      </c>
      <c r="E78">
        <v>0</v>
      </c>
      <c r="F78">
        <v>1</v>
      </c>
      <c r="G78">
        <v>6</v>
      </c>
      <c r="H78">
        <v>11.874945436085532</v>
      </c>
      <c r="I78">
        <v>10.904908659462976</v>
      </c>
      <c r="J78">
        <f t="shared" si="3"/>
        <v>11.139146726391434</v>
      </c>
      <c r="K78">
        <f t="shared" si="4"/>
        <v>5.4867471998381108E-2</v>
      </c>
      <c r="L78">
        <f t="shared" si="5"/>
        <v>21.664191025864241</v>
      </c>
    </row>
    <row r="79" spans="1:24" x14ac:dyDescent="0.35">
      <c r="A79">
        <v>1744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2.8605824385357428</v>
      </c>
      <c r="I79">
        <v>2.4900806782106444</v>
      </c>
      <c r="J79">
        <f t="shared" si="3"/>
        <v>2.7819666640207807</v>
      </c>
      <c r="K79">
        <f t="shared" si="4"/>
        <v>8.5197428712355125E-2</v>
      </c>
      <c r="L79">
        <f t="shared" si="5"/>
        <v>14.140211320799512</v>
      </c>
    </row>
    <row r="80" spans="1:24" x14ac:dyDescent="0.35">
      <c r="A80">
        <v>1757</v>
      </c>
      <c r="B80">
        <v>0</v>
      </c>
      <c r="C80">
        <v>1</v>
      </c>
      <c r="D80">
        <v>0</v>
      </c>
      <c r="E80">
        <v>0</v>
      </c>
      <c r="F80">
        <v>0</v>
      </c>
      <c r="G80">
        <v>8</v>
      </c>
      <c r="H80">
        <v>9.7768671511183189</v>
      </c>
      <c r="I80">
        <v>7.7781097685094149</v>
      </c>
      <c r="J80">
        <f t="shared" si="3"/>
        <v>7.1485258266410359</v>
      </c>
      <c r="K80">
        <f t="shared" si="4"/>
        <v>0.39637593985852654</v>
      </c>
      <c r="L80">
        <f t="shared" si="5"/>
        <v>2.3338118538418011</v>
      </c>
    </row>
    <row r="81" spans="1:24" x14ac:dyDescent="0.35">
      <c r="A81">
        <v>1770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8.4685372135960773</v>
      </c>
      <c r="I81">
        <v>7.7695672092600585</v>
      </c>
      <c r="J81">
        <f t="shared" si="3"/>
        <v>7.3580016809222624</v>
      </c>
      <c r="K81">
        <f t="shared" si="4"/>
        <v>0.16938618411596928</v>
      </c>
      <c r="L81">
        <f t="shared" si="5"/>
        <v>2.3077842036183771</v>
      </c>
    </row>
    <row r="82" spans="1:24" x14ac:dyDescent="0.35">
      <c r="A82">
        <v>1792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8.8199247286236115</v>
      </c>
      <c r="I82">
        <v>9.5113415950691831</v>
      </c>
      <c r="J82">
        <f t="shared" si="3"/>
        <v>7.6447303793095802</v>
      </c>
      <c r="K82">
        <f t="shared" si="4"/>
        <v>3.4842374307995425</v>
      </c>
      <c r="L82">
        <f t="shared" si="5"/>
        <v>10.633558046578768</v>
      </c>
    </row>
    <row r="83" spans="1:24" x14ac:dyDescent="0.35">
      <c r="A83">
        <v>1821</v>
      </c>
      <c r="B83">
        <v>0</v>
      </c>
      <c r="C83">
        <v>0</v>
      </c>
      <c r="D83">
        <v>0</v>
      </c>
      <c r="E83">
        <v>0</v>
      </c>
      <c r="F83">
        <v>0</v>
      </c>
      <c r="G83">
        <v>6</v>
      </c>
      <c r="H83">
        <v>8.4221177024909757</v>
      </c>
      <c r="I83">
        <v>10.354396078610401</v>
      </c>
      <c r="J83">
        <f t="shared" si="3"/>
        <v>10.715523824055611</v>
      </c>
      <c r="K83">
        <f t="shared" si="4"/>
        <v>0.13041324853033989</v>
      </c>
      <c r="L83">
        <f t="shared" si="5"/>
        <v>16.842554710224437</v>
      </c>
    </row>
    <row r="84" spans="1:24" x14ac:dyDescent="0.35">
      <c r="A84">
        <v>1851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4.9689668421771476</v>
      </c>
      <c r="I84">
        <v>5.5638244382207853</v>
      </c>
      <c r="J84">
        <f t="shared" si="3"/>
        <v>4.5023872535481306</v>
      </c>
      <c r="K84">
        <f t="shared" si="4"/>
        <v>1.1266488970058113</v>
      </c>
      <c r="L84">
        <f t="shared" si="5"/>
        <v>0.47142433059501399</v>
      </c>
    </row>
    <row r="85" spans="1:24" x14ac:dyDescent="0.35">
      <c r="A85">
        <v>1855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6.1862498207790875</v>
      </c>
      <c r="I85">
        <v>3.6972293427597176</v>
      </c>
      <c r="J85">
        <f t="shared" si="3"/>
        <v>5.4956779912575273</v>
      </c>
      <c r="K85">
        <f t="shared" si="4"/>
        <v>3.2344175412835985</v>
      </c>
      <c r="L85">
        <f t="shared" si="5"/>
        <v>6.518822935418382</v>
      </c>
    </row>
    <row r="86" spans="1:24" x14ac:dyDescent="0.35">
      <c r="A86">
        <v>1871</v>
      </c>
      <c r="B86">
        <v>0</v>
      </c>
      <c r="C86">
        <v>0</v>
      </c>
      <c r="D86">
        <v>0</v>
      </c>
      <c r="E86">
        <v>0</v>
      </c>
      <c r="F86">
        <v>1</v>
      </c>
      <c r="G86">
        <v>0</v>
      </c>
      <c r="H86">
        <v>8.4484737439826745</v>
      </c>
      <c r="I86">
        <v>6.9830382475882065</v>
      </c>
      <c r="J86">
        <f t="shared" si="3"/>
        <v>7.9555800903524219</v>
      </c>
      <c r="K86">
        <f t="shared" si="4"/>
        <v>0.94583763592721593</v>
      </c>
      <c r="L86">
        <f t="shared" si="5"/>
        <v>0.53671790339524772</v>
      </c>
    </row>
    <row r="87" spans="1:24" x14ac:dyDescent="0.35">
      <c r="A87">
        <v>1873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5.8943735439508149</v>
      </c>
      <c r="I87">
        <v>4.8496415426078299</v>
      </c>
      <c r="J87">
        <f t="shared" si="3"/>
        <v>5.2575098681284249</v>
      </c>
      <c r="K87">
        <f t="shared" si="4"/>
        <v>0.16635657096297407</v>
      </c>
      <c r="L87">
        <f t="shared" si="5"/>
        <v>1.9622024534691942</v>
      </c>
    </row>
    <row r="88" spans="1:24" x14ac:dyDescent="0.35">
      <c r="A88">
        <v>1889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7.221283799492686</v>
      </c>
      <c r="I88">
        <v>4.5680712857173429</v>
      </c>
      <c r="J88">
        <f t="shared" si="3"/>
        <v>6.3402553675480364</v>
      </c>
      <c r="K88">
        <f t="shared" si="4"/>
        <v>3.1406364198940984</v>
      </c>
      <c r="L88">
        <f t="shared" si="5"/>
        <v>2.8303238189511215</v>
      </c>
    </row>
    <row r="89" spans="1:24" x14ac:dyDescent="0.35">
      <c r="A89">
        <v>1941</v>
      </c>
      <c r="B89">
        <v>0</v>
      </c>
      <c r="C89">
        <v>0</v>
      </c>
      <c r="D89">
        <v>1</v>
      </c>
      <c r="E89">
        <v>0</v>
      </c>
      <c r="F89">
        <v>1</v>
      </c>
      <c r="G89">
        <v>6</v>
      </c>
      <c r="H89">
        <v>11.506968650790938</v>
      </c>
      <c r="I89">
        <v>11.205938655126957</v>
      </c>
      <c r="J89">
        <f t="shared" si="3"/>
        <v>10.838881349358896</v>
      </c>
      <c r="K89">
        <f t="shared" si="4"/>
        <v>0.13473106571770754</v>
      </c>
      <c r="L89">
        <f t="shared" si="5"/>
        <v>24.557086722436729</v>
      </c>
    </row>
    <row r="90" spans="1:24" x14ac:dyDescent="0.35">
      <c r="A90">
        <v>1981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8.1128165944653876</v>
      </c>
      <c r="I90">
        <v>6.3915701954182165</v>
      </c>
      <c r="J90">
        <f t="shared" si="3"/>
        <v>7.0677372129178115</v>
      </c>
      <c r="K90">
        <f t="shared" si="4"/>
        <v>0.45720183555429772</v>
      </c>
      <c r="L90">
        <f t="shared" si="5"/>
        <v>1.9921144088475323E-2</v>
      </c>
    </row>
    <row r="91" spans="1:24" x14ac:dyDescent="0.35">
      <c r="A91">
        <v>1996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5.3467762597096842</v>
      </c>
      <c r="I91">
        <v>4.8055894987305834</v>
      </c>
      <c r="J91">
        <f t="shared" si="3"/>
        <v>4.8106759601605047</v>
      </c>
      <c r="K91">
        <f t="shared" si="4"/>
        <v>2.587208987807711E-5</v>
      </c>
      <c r="L91">
        <f t="shared" si="5"/>
        <v>2.0875580412781618</v>
      </c>
      <c r="X91" s="4" t="s">
        <v>581</v>
      </c>
    </row>
    <row r="92" spans="1:24" x14ac:dyDescent="0.35">
      <c r="A92">
        <v>2025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4.3363485331100131</v>
      </c>
      <c r="I92">
        <v>5.4947110252052624</v>
      </c>
      <c r="J92">
        <f t="shared" si="3"/>
        <v>3.9861770395324396</v>
      </c>
      <c r="K92">
        <f t="shared" si="4"/>
        <v>2.2756747859299322</v>
      </c>
      <c r="L92">
        <f t="shared" si="5"/>
        <v>0.57110801341524919</v>
      </c>
    </row>
    <row r="93" spans="1:24" x14ac:dyDescent="0.35">
      <c r="A93">
        <v>2026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5.0611578543781857</v>
      </c>
      <c r="I93">
        <v>5.3110353275947855</v>
      </c>
      <c r="J93">
        <f t="shared" si="3"/>
        <v>4.5776141975940554</v>
      </c>
      <c r="K93">
        <f t="shared" si="4"/>
        <v>0.53790655393154774</v>
      </c>
      <c r="L93">
        <f t="shared" si="5"/>
        <v>0.88245842816817799</v>
      </c>
    </row>
    <row r="95" spans="1:24" x14ac:dyDescent="0.35">
      <c r="I95">
        <v>6.2504279122835182</v>
      </c>
      <c r="K95">
        <f>SUM(K2:K94)</f>
        <v>77.595334718787356</v>
      </c>
      <c r="L95">
        <f>SUM(L2:L94)</f>
        <v>380.77489090311349</v>
      </c>
      <c r="M95" t="s">
        <v>12</v>
      </c>
      <c r="N95">
        <f>1-K95/L95</f>
        <v>0.79621730168512828</v>
      </c>
      <c r="O95" t="s">
        <v>16</v>
      </c>
    </row>
    <row r="96" spans="1:24" x14ac:dyDescent="0.35">
      <c r="M96" t="s">
        <v>13</v>
      </c>
      <c r="N96">
        <v>0.75</v>
      </c>
    </row>
    <row r="98" spans="1:24" x14ac:dyDescent="0.35">
      <c r="A98" t="s">
        <v>1</v>
      </c>
      <c r="B98" t="s">
        <v>78</v>
      </c>
      <c r="C98" t="s">
        <v>79</v>
      </c>
      <c r="D98" t="s">
        <v>80</v>
      </c>
      <c r="E98" t="s">
        <v>81</v>
      </c>
      <c r="F98" t="s">
        <v>82</v>
      </c>
      <c r="G98" t="s">
        <v>83</v>
      </c>
      <c r="H98" t="s">
        <v>8</v>
      </c>
      <c r="I98" t="s">
        <v>37</v>
      </c>
      <c r="J98" t="s">
        <v>9</v>
      </c>
      <c r="K98" t="s">
        <v>10</v>
      </c>
      <c r="L98" t="s">
        <v>11</v>
      </c>
    </row>
    <row r="99" spans="1:24" x14ac:dyDescent="0.35">
      <c r="A99">
        <v>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6.2440692035955792</v>
      </c>
      <c r="I99">
        <v>5.1948511809253972</v>
      </c>
      <c r="J99">
        <f t="shared" si="3"/>
        <v>5.5428580294419563</v>
      </c>
      <c r="K99">
        <f t="shared" si="4"/>
        <v>0.12110876661442728</v>
      </c>
      <c r="L99">
        <f t="shared" si="5"/>
        <v>1.1142422357846948</v>
      </c>
    </row>
    <row r="100" spans="1:24" x14ac:dyDescent="0.35">
      <c r="A100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4.758295908158682</v>
      </c>
      <c r="I100">
        <v>4.2281179241368454</v>
      </c>
      <c r="J100">
        <f t="shared" si="3"/>
        <v>4.3304818780984027</v>
      </c>
      <c r="K100">
        <f t="shared" si="4"/>
        <v>1.047837907064382E-2</v>
      </c>
      <c r="L100">
        <f t="shared" si="5"/>
        <v>4.089737688157796</v>
      </c>
    </row>
    <row r="101" spans="1:24" x14ac:dyDescent="0.35">
      <c r="A101">
        <v>201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7.0066086442803615</v>
      </c>
      <c r="I101">
        <v>5.6441620749884196</v>
      </c>
      <c r="J101">
        <f t="shared" si="3"/>
        <v>6.1650825876463315</v>
      </c>
      <c r="K101">
        <f t="shared" si="4"/>
        <v>0.27135818050778182</v>
      </c>
      <c r="L101">
        <f t="shared" si="5"/>
        <v>0.36755826547112702</v>
      </c>
    </row>
    <row r="102" spans="1:24" x14ac:dyDescent="0.35">
      <c r="A102">
        <v>268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5.5136170737878745</v>
      </c>
      <c r="I102">
        <v>5.9573145730205876</v>
      </c>
      <c r="J102">
        <f t="shared" si="3"/>
        <v>4.946816396040167</v>
      </c>
      <c r="K102">
        <f t="shared" si="4"/>
        <v>1.0211065656807536</v>
      </c>
      <c r="L102">
        <f t="shared" si="5"/>
        <v>8.5915429653865852E-2</v>
      </c>
    </row>
    <row r="103" spans="1:24" x14ac:dyDescent="0.35">
      <c r="A103">
        <v>302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4.7883956645105359</v>
      </c>
      <c r="I103">
        <v>4.3112744097908742</v>
      </c>
      <c r="J103">
        <f t="shared" si="3"/>
        <v>4.3550429782839517</v>
      </c>
      <c r="K103">
        <f t="shared" si="4"/>
        <v>1.9156875879332192E-3</v>
      </c>
      <c r="L103">
        <f t="shared" si="5"/>
        <v>3.7603163062294889</v>
      </c>
    </row>
    <row r="104" spans="1:24" x14ac:dyDescent="0.35">
      <c r="A104">
        <v>337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8.8200700343123266</v>
      </c>
      <c r="I104">
        <v>8.2613614637791599</v>
      </c>
      <c r="J104">
        <f t="shared" si="3"/>
        <v>7.6448489472985148</v>
      </c>
      <c r="K104">
        <f t="shared" si="4"/>
        <v>0.38008768297729767</v>
      </c>
      <c r="L104">
        <f t="shared" si="5"/>
        <v>4.043853748530875</v>
      </c>
    </row>
    <row r="105" spans="1:24" x14ac:dyDescent="0.35">
      <c r="A105">
        <v>474</v>
      </c>
      <c r="B105">
        <v>0</v>
      </c>
      <c r="C105">
        <v>0</v>
      </c>
      <c r="D105">
        <v>0</v>
      </c>
      <c r="E105">
        <v>1</v>
      </c>
      <c r="F105">
        <v>1</v>
      </c>
      <c r="G105">
        <v>0</v>
      </c>
      <c r="H105">
        <v>3.6487502126980194</v>
      </c>
      <c r="I105">
        <v>7.8226754099971929</v>
      </c>
      <c r="J105">
        <f t="shared" si="3"/>
        <v>7.107683686059457</v>
      </c>
      <c r="K105">
        <f t="shared" si="4"/>
        <v>0.5112131652994556</v>
      </c>
      <c r="L105">
        <f t="shared" si="5"/>
        <v>2.4719621940669114</v>
      </c>
    </row>
    <row r="106" spans="1:24" x14ac:dyDescent="0.35">
      <c r="A106">
        <v>602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5.9202538038287047</v>
      </c>
      <c r="I106">
        <v>5.5680712857173429</v>
      </c>
      <c r="J106">
        <f t="shared" si="3"/>
        <v>5.2786279013861845</v>
      </c>
      <c r="K106">
        <f t="shared" si="4"/>
        <v>8.3777472733074648E-2</v>
      </c>
      <c r="L106">
        <f t="shared" si="5"/>
        <v>0.46561056581877086</v>
      </c>
    </row>
    <row r="107" spans="1:24" x14ac:dyDescent="0.35">
      <c r="A107">
        <v>604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6.2950105361084052</v>
      </c>
      <c r="I107">
        <v>5.5254594574866793</v>
      </c>
      <c r="J107">
        <f t="shared" si="3"/>
        <v>5.5844256473590974</v>
      </c>
      <c r="K107">
        <f t="shared" si="4"/>
        <v>3.477011548070061E-3</v>
      </c>
      <c r="L107">
        <f t="shared" si="5"/>
        <v>0.52557926045051628</v>
      </c>
    </row>
    <row r="108" spans="1:24" x14ac:dyDescent="0.35">
      <c r="A108">
        <v>626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4.1585852562931498</v>
      </c>
      <c r="I108">
        <v>5.1635850386728475</v>
      </c>
      <c r="J108">
        <f t="shared" si="3"/>
        <v>3.8411239832826474</v>
      </c>
      <c r="K108">
        <f t="shared" si="4"/>
        <v>1.7489032430237619</v>
      </c>
      <c r="L108">
        <f t="shared" si="5"/>
        <v>1.1812274319183005</v>
      </c>
    </row>
    <row r="109" spans="1:24" x14ac:dyDescent="0.35">
      <c r="A109">
        <v>699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4.7424108805804925</v>
      </c>
      <c r="I109">
        <v>3.344470871908455</v>
      </c>
      <c r="J109">
        <f t="shared" si="3"/>
        <v>4.3175198544448756</v>
      </c>
      <c r="K109">
        <f t="shared" si="4"/>
        <v>0.94682432241516334</v>
      </c>
      <c r="L109">
        <f t="shared" si="5"/>
        <v>8.4445863205053975</v>
      </c>
    </row>
    <row r="110" spans="1:24" x14ac:dyDescent="0.35">
      <c r="A110">
        <v>722</v>
      </c>
      <c r="B110">
        <v>0</v>
      </c>
      <c r="C110">
        <v>0</v>
      </c>
      <c r="D110">
        <v>0</v>
      </c>
      <c r="E110">
        <v>1</v>
      </c>
      <c r="F110">
        <v>1</v>
      </c>
      <c r="G110">
        <v>0</v>
      </c>
      <c r="H110">
        <v>5.698465930317524</v>
      </c>
      <c r="I110">
        <v>7.7500529645389227</v>
      </c>
      <c r="J110">
        <f t="shared" si="3"/>
        <v>8.780231214479798</v>
      </c>
      <c r="K110">
        <f t="shared" si="4"/>
        <v>1.0612672266512446</v>
      </c>
      <c r="L110">
        <f t="shared" si="5"/>
        <v>2.2488752973520243</v>
      </c>
    </row>
    <row r="111" spans="1:24" x14ac:dyDescent="0.35">
      <c r="A111">
        <v>861</v>
      </c>
      <c r="B111">
        <v>0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8.7336939291822286</v>
      </c>
      <c r="I111">
        <v>7.3569432195801303</v>
      </c>
      <c r="J111">
        <f t="shared" si="3"/>
        <v>8.1883169092734072</v>
      </c>
      <c r="K111">
        <f t="shared" si="4"/>
        <v>0.69118221191421303</v>
      </c>
      <c r="L111">
        <f t="shared" si="5"/>
        <v>1.2243761252817158</v>
      </c>
    </row>
    <row r="112" spans="1:24" x14ac:dyDescent="0.35">
      <c r="A112">
        <v>937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6.1373541113707324</v>
      </c>
      <c r="I112">
        <v>6.1373541113707324</v>
      </c>
      <c r="J112">
        <f t="shared" si="3"/>
        <v>5.4557795813374037</v>
      </c>
      <c r="K112">
        <f t="shared" si="4"/>
        <v>0.46454383999015286</v>
      </c>
      <c r="L112">
        <f t="shared" si="5"/>
        <v>1.278568445286433E-2</v>
      </c>
      <c r="X112" s="4" t="s">
        <v>582</v>
      </c>
    </row>
    <row r="113" spans="1:12" x14ac:dyDescent="0.35">
      <c r="A113">
        <v>939</v>
      </c>
      <c r="B113">
        <v>1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9.1386499948516455</v>
      </c>
      <c r="I113">
        <v>8.1386499948516455</v>
      </c>
      <c r="J113">
        <f t="shared" si="3"/>
        <v>8.7190670092989944</v>
      </c>
      <c r="K113">
        <f t="shared" si="4"/>
        <v>0.33688391065997392</v>
      </c>
      <c r="L113">
        <f t="shared" si="5"/>
        <v>3.5653826330979159</v>
      </c>
    </row>
    <row r="114" spans="1:12" x14ac:dyDescent="0.35">
      <c r="A114">
        <v>972</v>
      </c>
      <c r="B114">
        <v>0</v>
      </c>
      <c r="C114">
        <v>0</v>
      </c>
      <c r="D114">
        <v>0</v>
      </c>
      <c r="E114">
        <v>0</v>
      </c>
      <c r="F114">
        <v>1</v>
      </c>
      <c r="G114">
        <v>0</v>
      </c>
      <c r="H114">
        <v>8.8239742346196604</v>
      </c>
      <c r="I114">
        <v>8.2354571142723501</v>
      </c>
      <c r="J114">
        <f t="shared" si="3"/>
        <v>8.261984735707296</v>
      </c>
      <c r="K114">
        <f t="shared" si="4"/>
        <v>7.0371469899580192E-4</v>
      </c>
      <c r="L114">
        <f t="shared" si="5"/>
        <v>3.9403409327484185</v>
      </c>
    </row>
    <row r="115" spans="1:12" x14ac:dyDescent="0.35">
      <c r="A115">
        <v>1169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5.4116656120445477</v>
      </c>
      <c r="I115">
        <v>4.8732747005859629</v>
      </c>
      <c r="J115">
        <f t="shared" si="3"/>
        <v>4.8636250227722302</v>
      </c>
      <c r="K115">
        <f t="shared" si="4"/>
        <v>9.3116281908845396E-5</v>
      </c>
      <c r="L115">
        <f t="shared" si="5"/>
        <v>1.8965509684888917</v>
      </c>
    </row>
    <row r="116" spans="1:12" x14ac:dyDescent="0.35">
      <c r="A116">
        <v>1185</v>
      </c>
      <c r="B116">
        <v>0</v>
      </c>
      <c r="C116">
        <v>0</v>
      </c>
      <c r="D116">
        <v>0</v>
      </c>
      <c r="E116">
        <v>0</v>
      </c>
      <c r="F116">
        <v>1</v>
      </c>
      <c r="G116">
        <v>0</v>
      </c>
      <c r="H116">
        <v>9.9242068976156936</v>
      </c>
      <c r="I116">
        <v>9.7780788619374555</v>
      </c>
      <c r="J116">
        <f t="shared" si="3"/>
        <v>9.159763586385429</v>
      </c>
      <c r="K116">
        <f t="shared" si="4"/>
        <v>0.38231377998097843</v>
      </c>
      <c r="L116">
        <f t="shared" si="5"/>
        <v>12.444321222594326</v>
      </c>
    </row>
    <row r="117" spans="1:12" x14ac:dyDescent="0.35">
      <c r="A117">
        <v>1263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10.064395586111372</v>
      </c>
      <c r="I117">
        <v>8.1141930544737857</v>
      </c>
      <c r="J117">
        <f t="shared" si="3"/>
        <v>8.6602061543110196</v>
      </c>
      <c r="K117">
        <f t="shared" si="4"/>
        <v>0.29813030519386513</v>
      </c>
      <c r="L117">
        <f t="shared" si="5"/>
        <v>3.4736205052435078</v>
      </c>
    </row>
    <row r="118" spans="1:12" x14ac:dyDescent="0.35">
      <c r="A118">
        <v>1350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9.1212015892841958</v>
      </c>
      <c r="I118">
        <v>8.1625942744424211</v>
      </c>
      <c r="J118">
        <f t="shared" si="3"/>
        <v>7.8905692848400104</v>
      </c>
      <c r="K118">
        <f t="shared" si="4"/>
        <v>7.3997594968191666E-2</v>
      </c>
      <c r="L118">
        <f t="shared" si="5"/>
        <v>3.6563801965720124</v>
      </c>
    </row>
    <row r="119" spans="1:12" x14ac:dyDescent="0.35">
      <c r="A119">
        <v>1477</v>
      </c>
      <c r="B119">
        <v>0</v>
      </c>
      <c r="C119">
        <v>0</v>
      </c>
      <c r="D119">
        <v>0</v>
      </c>
      <c r="E119">
        <v>0</v>
      </c>
      <c r="F119">
        <v>1</v>
      </c>
      <c r="G119">
        <v>0</v>
      </c>
      <c r="H119">
        <v>8.1276230495980286</v>
      </c>
      <c r="I119">
        <v>7.3037143086537109</v>
      </c>
      <c r="J119">
        <f t="shared" si="3"/>
        <v>7.6937691322414947</v>
      </c>
      <c r="K119">
        <f t="shared" si="4"/>
        <v>0.15214276540409719</v>
      </c>
      <c r="L119">
        <f t="shared" si="5"/>
        <v>1.1094122327785065</v>
      </c>
    </row>
    <row r="120" spans="1:12" x14ac:dyDescent="0.35">
      <c r="A120">
        <v>1492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6.5223913578160007</v>
      </c>
      <c r="I120">
        <v>6.319741070240851</v>
      </c>
      <c r="J120">
        <f t="shared" si="3"/>
        <v>5.7699661240642781</v>
      </c>
      <c r="K120">
        <f t="shared" si="4"/>
        <v>0.30225249144345356</v>
      </c>
      <c r="L120">
        <f t="shared" si="5"/>
        <v>4.8043138660181575E-3</v>
      </c>
    </row>
    <row r="121" spans="1:12" x14ac:dyDescent="0.35">
      <c r="A121">
        <v>1493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4.2583978040955088</v>
      </c>
      <c r="I121">
        <v>5.1444544517886719</v>
      </c>
      <c r="J121">
        <f t="shared" si="3"/>
        <v>3.9225700241638943</v>
      </c>
      <c r="K121">
        <f t="shared" si="4"/>
        <v>1.4930015544719302</v>
      </c>
      <c r="L121">
        <f t="shared" si="5"/>
        <v>1.2231772953189455</v>
      </c>
    </row>
    <row r="122" spans="1:12" x14ac:dyDescent="0.35">
      <c r="A122">
        <v>1556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5.2410514164786237</v>
      </c>
      <c r="I122">
        <v>5.1336857038699772</v>
      </c>
      <c r="J122">
        <f t="shared" si="3"/>
        <v>4.7244055453323917</v>
      </c>
      <c r="K122">
        <f t="shared" si="4"/>
        <v>0.1675102481725512</v>
      </c>
      <c r="L122">
        <f t="shared" si="5"/>
        <v>1.2471131600523526</v>
      </c>
    </row>
    <row r="123" spans="1:12" x14ac:dyDescent="0.35">
      <c r="A123">
        <v>1562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1.2107642701290431</v>
      </c>
      <c r="I123">
        <v>0.30526821337122101</v>
      </c>
      <c r="J123">
        <f t="shared" si="3"/>
        <v>1.4357315367825978</v>
      </c>
      <c r="K123">
        <f t="shared" si="4"/>
        <v>1.2779473255782952</v>
      </c>
      <c r="L123">
        <f t="shared" si="5"/>
        <v>35.344923845570953</v>
      </c>
    </row>
    <row r="124" spans="1:12" x14ac:dyDescent="0.35">
      <c r="A124">
        <v>1726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7.6652083896379102</v>
      </c>
      <c r="I124">
        <v>6.8956573110161843</v>
      </c>
      <c r="J124">
        <f t="shared" si="3"/>
        <v>6.7024933938606379</v>
      </c>
      <c r="K124">
        <f t="shared" si="4"/>
        <v>3.7312298890874784E-2</v>
      </c>
      <c r="L124">
        <f t="shared" si="5"/>
        <v>0.41632097698891773</v>
      </c>
    </row>
    <row r="125" spans="1:12" x14ac:dyDescent="0.35">
      <c r="A125">
        <v>1775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7.5066682878573934</v>
      </c>
      <c r="I125">
        <v>7.7929750267006677</v>
      </c>
      <c r="J125">
        <f t="shared" si="3"/>
        <v>6.573126256208754</v>
      </c>
      <c r="K125">
        <f t="shared" si="4"/>
        <v>1.4880310228706335</v>
      </c>
      <c r="L125">
        <f t="shared" si="5"/>
        <v>2.3794516001966741</v>
      </c>
    </row>
    <row r="126" spans="1:12" x14ac:dyDescent="0.35">
      <c r="A126">
        <v>1780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5.8415680152280833</v>
      </c>
      <c r="I126">
        <v>3.7746212255974703</v>
      </c>
      <c r="J126">
        <f t="shared" si="3"/>
        <v>5.2144210847459638</v>
      </c>
      <c r="K126">
        <f t="shared" si="4"/>
        <v>2.0730236344040218</v>
      </c>
      <c r="L126">
        <f t="shared" si="5"/>
        <v>6.1296187498393468</v>
      </c>
    </row>
    <row r="127" spans="1:12" x14ac:dyDescent="0.35">
      <c r="A127">
        <v>1905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3.207636981424046</v>
      </c>
      <c r="I127">
        <v>3.3631417096979495</v>
      </c>
      <c r="J127">
        <f t="shared" si="3"/>
        <v>3.0651597004722073</v>
      </c>
      <c r="K127">
        <f t="shared" si="4"/>
        <v>8.8793277822210276E-2</v>
      </c>
      <c r="L127">
        <f t="shared" si="5"/>
        <v>8.3364216156409938</v>
      </c>
    </row>
    <row r="128" spans="1:12" x14ac:dyDescent="0.35">
      <c r="A128">
        <v>2004</v>
      </c>
      <c r="B128">
        <v>1</v>
      </c>
      <c r="C128">
        <v>0</v>
      </c>
      <c r="D128">
        <v>0</v>
      </c>
      <c r="E128">
        <v>0</v>
      </c>
      <c r="F128">
        <v>1</v>
      </c>
      <c r="G128">
        <v>0</v>
      </c>
      <c r="H128">
        <v>5.9049858810993632</v>
      </c>
      <c r="I128">
        <v>8.4278646263797015</v>
      </c>
      <c r="J128">
        <f t="shared" si="3"/>
        <v>6.6943794291182694</v>
      </c>
      <c r="K128">
        <f t="shared" si="4"/>
        <v>3.0049709291245059</v>
      </c>
      <c r="L128">
        <f t="shared" si="5"/>
        <v>4.7412306438939833</v>
      </c>
    </row>
    <row r="130" spans="11:24" x14ac:dyDescent="0.35">
      <c r="K130">
        <f>SUM(K99:K129)</f>
        <v>18.494351725980465</v>
      </c>
      <c r="L130">
        <f>SUM(L99:L129)</f>
        <v>119.94569744656611</v>
      </c>
    </row>
    <row r="132" spans="11:24" x14ac:dyDescent="0.35">
      <c r="K132" t="s">
        <v>15</v>
      </c>
      <c r="L132">
        <f>1-K130/L130</f>
        <v>0.84581062831187093</v>
      </c>
    </row>
    <row r="136" spans="11:24" x14ac:dyDescent="0.35">
      <c r="X136" s="4" t="s">
        <v>583</v>
      </c>
    </row>
  </sheetData>
  <conditionalFormatting sqref="A98:J98">
    <cfRule type="duplicateValues" dxfId="69" priority="1"/>
  </conditionalFormatting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136"/>
  <sheetViews>
    <sheetView topLeftCell="O4" workbookViewId="0">
      <selection activeCell="B1" sqref="B1:H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80</v>
      </c>
      <c r="C1" t="s">
        <v>84</v>
      </c>
      <c r="D1" t="s">
        <v>81</v>
      </c>
      <c r="E1" t="s">
        <v>85</v>
      </c>
      <c r="F1" t="s">
        <v>86</v>
      </c>
      <c r="G1" t="s">
        <v>87</v>
      </c>
      <c r="H1" t="s">
        <v>37</v>
      </c>
      <c r="I1" t="s">
        <v>8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36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  <c r="H2">
        <v>5.9066548524955174</v>
      </c>
      <c r="I2">
        <v>5.7783363752358365</v>
      </c>
      <c r="J2">
        <f xml:space="preserve"> 2.27001 + 2.78182 *B2 +  2.7806 *C2-1.74608 *D2 + 1.49743 *E2 +  0.89792 *F2 -1.49384 *G2  +  0.59382 *H2</f>
        <v>6.6754197845088878</v>
      </c>
      <c r="K2">
        <f>(I2-J2)^2</f>
        <v>0.80475864319296087</v>
      </c>
      <c r="L2">
        <f>(I2-I$94)^2</f>
        <v>0.55861052033715208</v>
      </c>
    </row>
    <row r="3" spans="1:24" x14ac:dyDescent="0.35">
      <c r="A3">
        <v>97</v>
      </c>
      <c r="B3">
        <v>0</v>
      </c>
      <c r="C3">
        <v>0</v>
      </c>
      <c r="D3">
        <v>0</v>
      </c>
      <c r="E3">
        <v>0</v>
      </c>
      <c r="F3">
        <v>1</v>
      </c>
      <c r="G3">
        <v>0</v>
      </c>
      <c r="H3">
        <v>3.4723141422348549</v>
      </c>
      <c r="I3">
        <v>5.9296913387587606</v>
      </c>
      <c r="J3">
        <f t="shared" ref="J3:J66" si="0">2.27001 + 2.78182 *B3 +  2.7806 *C3-1.74608 *D3 + 1.49743 *E3 +  0.89792 *F3 -1.49384 *G3  +  0.59382 *H3</f>
        <v>5.2298595839419022</v>
      </c>
      <c r="K3">
        <f t="shared" ref="K3:K66" si="1">(I3-J3)^2</f>
        <v>0.4897644850500435</v>
      </c>
      <c r="L3">
        <f t="shared" ref="L3:L66" si="2">(I3-I$94)^2</f>
        <v>0.35527268434659959</v>
      </c>
    </row>
    <row r="4" spans="1:24" x14ac:dyDescent="0.35">
      <c r="A4">
        <v>112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3.7494172791201228</v>
      </c>
      <c r="I4">
        <v>3.8567927258063439</v>
      </c>
      <c r="J4">
        <f t="shared" si="0"/>
        <v>4.4964889686871121</v>
      </c>
      <c r="K4">
        <f t="shared" si="1"/>
        <v>0.40921128315577077</v>
      </c>
      <c r="L4">
        <f t="shared" si="2"/>
        <v>7.1232736318682868</v>
      </c>
    </row>
    <row r="5" spans="1:24" x14ac:dyDescent="0.35">
      <c r="A5">
        <v>114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4.2281179241368454</v>
      </c>
      <c r="I5">
        <v>4.758295908158682</v>
      </c>
      <c r="J5">
        <f t="shared" si="0"/>
        <v>4.7807509857109416</v>
      </c>
      <c r="K5">
        <f t="shared" si="1"/>
        <v>5.0423050787799372E-4</v>
      </c>
      <c r="L5">
        <f t="shared" si="2"/>
        <v>3.1238546970429608</v>
      </c>
    </row>
    <row r="6" spans="1:24" x14ac:dyDescent="0.35">
      <c r="A6">
        <v>201</v>
      </c>
      <c r="B6">
        <v>0</v>
      </c>
      <c r="C6">
        <v>0</v>
      </c>
      <c r="D6">
        <v>0</v>
      </c>
      <c r="E6">
        <v>1</v>
      </c>
      <c r="F6">
        <v>0</v>
      </c>
      <c r="G6">
        <v>0</v>
      </c>
      <c r="H6">
        <v>5.6441620749884196</v>
      </c>
      <c r="I6">
        <v>7.0066086442803615</v>
      </c>
      <c r="J6">
        <f t="shared" si="0"/>
        <v>7.1190563233696231</v>
      </c>
      <c r="K6">
        <f t="shared" si="1"/>
        <v>1.2644480532561578E-2</v>
      </c>
      <c r="L6">
        <f t="shared" si="2"/>
        <v>0.23123571977011367</v>
      </c>
    </row>
    <row r="7" spans="1:24" x14ac:dyDescent="0.35">
      <c r="A7">
        <v>222</v>
      </c>
      <c r="B7">
        <v>0</v>
      </c>
      <c r="C7">
        <v>0</v>
      </c>
      <c r="D7">
        <v>1</v>
      </c>
      <c r="E7">
        <v>0</v>
      </c>
      <c r="F7">
        <v>1</v>
      </c>
      <c r="G7">
        <v>1</v>
      </c>
      <c r="H7">
        <v>7.6808805490504923</v>
      </c>
      <c r="I7">
        <v>4.0501227780837299</v>
      </c>
      <c r="J7">
        <f t="shared" si="0"/>
        <v>4.4890704876371643</v>
      </c>
      <c r="K7">
        <f t="shared" si="1"/>
        <v>0.19267509172220623</v>
      </c>
      <c r="L7">
        <f t="shared" si="2"/>
        <v>6.1286751377574129</v>
      </c>
    </row>
    <row r="8" spans="1:24" x14ac:dyDescent="0.35">
      <c r="A8">
        <v>242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5.6281056690740074</v>
      </c>
      <c r="I8">
        <v>4.967400164833272</v>
      </c>
      <c r="J8">
        <f t="shared" si="0"/>
        <v>5.6120917084095279</v>
      </c>
      <c r="K8">
        <f t="shared" si="1"/>
        <v>0.41562718635873547</v>
      </c>
      <c r="L8">
        <f t="shared" si="2"/>
        <v>2.4284195849841987</v>
      </c>
    </row>
    <row r="9" spans="1:24" x14ac:dyDescent="0.35">
      <c r="A9">
        <v>264</v>
      </c>
      <c r="B9">
        <v>0</v>
      </c>
      <c r="C9">
        <v>0</v>
      </c>
      <c r="D9">
        <v>0</v>
      </c>
      <c r="E9">
        <v>0</v>
      </c>
      <c r="F9">
        <v>1</v>
      </c>
      <c r="G9">
        <v>0</v>
      </c>
      <c r="H9">
        <v>9.0074490444977489</v>
      </c>
      <c r="I9">
        <v>9.229297794114105</v>
      </c>
      <c r="J9">
        <f t="shared" si="0"/>
        <v>8.5167333916036547</v>
      </c>
      <c r="K9">
        <f t="shared" si="1"/>
        <v>0.50774802772507499</v>
      </c>
      <c r="L9">
        <f t="shared" si="2"/>
        <v>7.3092307434519901</v>
      </c>
    </row>
    <row r="10" spans="1:24" x14ac:dyDescent="0.35">
      <c r="A10">
        <v>268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5.9573145730205876</v>
      </c>
      <c r="I10">
        <v>5.5136170737878745</v>
      </c>
      <c r="J10">
        <f t="shared" si="0"/>
        <v>5.8075825397510856</v>
      </c>
      <c r="K10">
        <f t="shared" si="1"/>
        <v>8.6415695178967855E-2</v>
      </c>
      <c r="L10">
        <f t="shared" si="2"/>
        <v>1.0243905725606426</v>
      </c>
    </row>
    <row r="11" spans="1:24" x14ac:dyDescent="0.35">
      <c r="A11">
        <v>283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4.3364819705798983</v>
      </c>
      <c r="I11">
        <v>8.1146332209635421</v>
      </c>
      <c r="J11">
        <f t="shared" si="0"/>
        <v>4.8450997237697555</v>
      </c>
      <c r="K11">
        <f t="shared" si="1"/>
        <v>10.689849289272233</v>
      </c>
      <c r="L11">
        <f t="shared" si="2"/>
        <v>2.5245851922865792</v>
      </c>
    </row>
    <row r="12" spans="1:24" x14ac:dyDescent="0.35">
      <c r="A12">
        <v>302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  <c r="H12">
        <v>4.3112744097908742</v>
      </c>
      <c r="I12">
        <v>4.7883956645105359</v>
      </c>
      <c r="J12">
        <f t="shared" si="0"/>
        <v>5.728050970022017</v>
      </c>
      <c r="K12">
        <f t="shared" si="1"/>
        <v>0.88295209317587497</v>
      </c>
      <c r="L12">
        <f t="shared" si="2"/>
        <v>3.0183614860861683</v>
      </c>
    </row>
    <row r="13" spans="1:24" x14ac:dyDescent="0.35">
      <c r="A13">
        <v>310</v>
      </c>
      <c r="B13">
        <v>0</v>
      </c>
      <c r="C13">
        <v>0</v>
      </c>
      <c r="D13">
        <v>0</v>
      </c>
      <c r="E13">
        <v>0</v>
      </c>
      <c r="F13">
        <v>1</v>
      </c>
      <c r="G13">
        <v>0</v>
      </c>
      <c r="H13">
        <v>9.9254829937789619</v>
      </c>
      <c r="I13">
        <v>8.6450151570298708</v>
      </c>
      <c r="J13">
        <f t="shared" si="0"/>
        <v>9.0618803113658224</v>
      </c>
      <c r="K13">
        <f t="shared" si="1"/>
        <v>0.17377655689953675</v>
      </c>
      <c r="L13">
        <f t="shared" si="2"/>
        <v>4.4913318924194598</v>
      </c>
    </row>
    <row r="14" spans="1:24" x14ac:dyDescent="0.35">
      <c r="A14">
        <v>337</v>
      </c>
      <c r="B14">
        <v>0</v>
      </c>
      <c r="C14">
        <v>0</v>
      </c>
      <c r="D14">
        <v>0</v>
      </c>
      <c r="E14">
        <v>1</v>
      </c>
      <c r="F14">
        <v>0</v>
      </c>
      <c r="G14">
        <v>0</v>
      </c>
      <c r="H14">
        <v>8.2613614637791599</v>
      </c>
      <c r="I14">
        <v>8.8200700343123266</v>
      </c>
      <c r="J14">
        <f t="shared" si="0"/>
        <v>8.6732016644213417</v>
      </c>
      <c r="K14">
        <f t="shared" si="1"/>
        <v>2.1570318074435175E-2</v>
      </c>
      <c r="L14">
        <f t="shared" si="2"/>
        <v>5.2639553958894743</v>
      </c>
    </row>
    <row r="15" spans="1:24" x14ac:dyDescent="0.35">
      <c r="A15">
        <v>338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3.3466463175768899</v>
      </c>
      <c r="I15">
        <v>3.6476763132408707</v>
      </c>
      <c r="J15">
        <f t="shared" si="0"/>
        <v>4.2573155163035086</v>
      </c>
      <c r="K15">
        <f t="shared" si="1"/>
        <v>0.37165995791084822</v>
      </c>
      <c r="L15">
        <f t="shared" si="2"/>
        <v>8.2832442005985705</v>
      </c>
    </row>
    <row r="16" spans="1:24" x14ac:dyDescent="0.35">
      <c r="A16">
        <v>343</v>
      </c>
      <c r="B16">
        <v>0</v>
      </c>
      <c r="C16">
        <v>0</v>
      </c>
      <c r="D16">
        <v>0</v>
      </c>
      <c r="E16">
        <v>1</v>
      </c>
      <c r="F16">
        <v>0</v>
      </c>
      <c r="G16">
        <v>0</v>
      </c>
      <c r="H16">
        <v>7.9657659641826859</v>
      </c>
      <c r="I16">
        <v>8.0811593828847563</v>
      </c>
      <c r="J16">
        <f t="shared" si="0"/>
        <v>8.4976711448509636</v>
      </c>
      <c r="K16">
        <f t="shared" si="1"/>
        <v>0.17348204785619453</v>
      </c>
      <c r="L16">
        <f t="shared" si="2"/>
        <v>2.4193329070608476</v>
      </c>
    </row>
    <row r="17" spans="1:24" x14ac:dyDescent="0.35">
      <c r="A17">
        <v>364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3.2877617525304736</v>
      </c>
      <c r="I17">
        <v>3.3974605225820369</v>
      </c>
      <c r="J17">
        <f t="shared" si="0"/>
        <v>4.2223486838876463</v>
      </c>
      <c r="K17">
        <f t="shared" si="1"/>
        <v>0.68044047866214907</v>
      </c>
      <c r="L17">
        <f t="shared" si="2"/>
        <v>9.7861255493346473</v>
      </c>
    </row>
    <row r="18" spans="1:24" x14ac:dyDescent="0.35">
      <c r="A18">
        <v>407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4.3745388707947059</v>
      </c>
      <c r="I18">
        <v>4.3451550931094962</v>
      </c>
      <c r="J18">
        <f t="shared" si="0"/>
        <v>4.8676986722553126</v>
      </c>
      <c r="K18">
        <f t="shared" si="1"/>
        <v>0.27305179210652009</v>
      </c>
      <c r="L18">
        <f t="shared" si="2"/>
        <v>4.7549456989414756</v>
      </c>
    </row>
    <row r="19" spans="1:24" x14ac:dyDescent="0.35">
      <c r="A19">
        <v>427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8.3139876737000886</v>
      </c>
      <c r="I19">
        <v>9.3773303390618761</v>
      </c>
      <c r="J19">
        <f t="shared" si="0"/>
        <v>8.7044521603965865</v>
      </c>
      <c r="K19">
        <f t="shared" si="1"/>
        <v>0.45276504332391732</v>
      </c>
      <c r="L19">
        <f t="shared" si="2"/>
        <v>8.1315737875503125</v>
      </c>
    </row>
    <row r="20" spans="1:24" x14ac:dyDescent="0.35">
      <c r="A20">
        <v>444</v>
      </c>
      <c r="B20">
        <v>0</v>
      </c>
      <c r="C20">
        <v>0</v>
      </c>
      <c r="D20">
        <v>0</v>
      </c>
      <c r="E20">
        <v>0</v>
      </c>
      <c r="F20">
        <v>1</v>
      </c>
      <c r="G20">
        <v>0</v>
      </c>
      <c r="H20">
        <v>5.2700962814203303</v>
      </c>
      <c r="I20">
        <v>6.5253687865236367</v>
      </c>
      <c r="J20">
        <f t="shared" si="0"/>
        <v>6.2974185738330206</v>
      </c>
      <c r="K20">
        <f t="shared" si="1"/>
        <v>5.1961299465697122E-2</v>
      </c>
      <c r="L20">
        <f t="shared" si="2"/>
        <v>1.3697720782331934E-7</v>
      </c>
    </row>
    <row r="21" spans="1:24" x14ac:dyDescent="0.35">
      <c r="A21">
        <v>453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5.1860965909864856</v>
      </c>
      <c r="I21">
        <v>5.0611578543781857</v>
      </c>
      <c r="J21">
        <f t="shared" si="0"/>
        <v>5.3496178776595951</v>
      </c>
      <c r="K21">
        <f t="shared" si="1"/>
        <v>8.3209185031511257E-2</v>
      </c>
      <c r="L21">
        <f t="shared" si="2"/>
        <v>2.1449976123747714</v>
      </c>
    </row>
    <row r="22" spans="1:24" x14ac:dyDescent="0.35">
      <c r="A22">
        <v>474</v>
      </c>
      <c r="B22">
        <v>0</v>
      </c>
      <c r="C22">
        <v>0</v>
      </c>
      <c r="D22">
        <v>1</v>
      </c>
      <c r="E22">
        <v>0</v>
      </c>
      <c r="F22">
        <v>1</v>
      </c>
      <c r="G22">
        <v>1</v>
      </c>
      <c r="H22">
        <v>7.8226754099971929</v>
      </c>
      <c r="I22">
        <v>3.6487502126980194</v>
      </c>
      <c r="J22">
        <f t="shared" si="0"/>
        <v>4.5732711119645337</v>
      </c>
      <c r="K22">
        <f t="shared" si="1"/>
        <v>0.8547388931805644</v>
      </c>
      <c r="L22">
        <f t="shared" si="2"/>
        <v>8.2770638541791595</v>
      </c>
    </row>
    <row r="23" spans="1:24" x14ac:dyDescent="0.35">
      <c r="A23">
        <v>486</v>
      </c>
      <c r="B23">
        <v>1</v>
      </c>
      <c r="C23">
        <v>0</v>
      </c>
      <c r="D23">
        <v>1</v>
      </c>
      <c r="E23">
        <v>0</v>
      </c>
      <c r="F23">
        <v>1</v>
      </c>
      <c r="G23">
        <v>1</v>
      </c>
      <c r="H23">
        <v>7.7824012922005865</v>
      </c>
      <c r="I23">
        <v>8.4077137431622599</v>
      </c>
      <c r="J23">
        <f t="shared" si="0"/>
        <v>7.3311755353345536</v>
      </c>
      <c r="K23">
        <f t="shared" si="1"/>
        <v>1.1589345129128898</v>
      </c>
      <c r="L23">
        <f t="shared" si="2"/>
        <v>3.5418293447589884</v>
      </c>
      <c r="X23" s="4" t="s">
        <v>578</v>
      </c>
    </row>
    <row r="24" spans="1:24" x14ac:dyDescent="0.35">
      <c r="A24">
        <v>495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7.1653036924683597</v>
      </c>
      <c r="I24">
        <v>8.0403649558600598</v>
      </c>
      <c r="J24">
        <f t="shared" si="0"/>
        <v>6.5249106386615612</v>
      </c>
      <c r="K24">
        <f t="shared" si="1"/>
        <v>2.2966017875155678</v>
      </c>
      <c r="L24">
        <f t="shared" si="2"/>
        <v>2.2940921168265582</v>
      </c>
    </row>
    <row r="25" spans="1:24" x14ac:dyDescent="0.35">
      <c r="A25">
        <v>520</v>
      </c>
      <c r="B25">
        <v>0</v>
      </c>
      <c r="C25">
        <v>0</v>
      </c>
      <c r="D25">
        <v>0</v>
      </c>
      <c r="E25">
        <v>0</v>
      </c>
      <c r="F25">
        <v>1</v>
      </c>
      <c r="G25">
        <v>0</v>
      </c>
      <c r="H25">
        <v>5.9500543093960454</v>
      </c>
      <c r="I25">
        <v>6.2359667726953054</v>
      </c>
      <c r="J25">
        <f t="shared" si="0"/>
        <v>6.7011912500055599</v>
      </c>
      <c r="K25">
        <f t="shared" si="1"/>
        <v>0.21643381428859951</v>
      </c>
      <c r="L25">
        <f t="shared" si="2"/>
        <v>8.3967880456280605E-2</v>
      </c>
    </row>
    <row r="26" spans="1:24" x14ac:dyDescent="0.35">
      <c r="A26">
        <v>579</v>
      </c>
      <c r="B26">
        <v>0</v>
      </c>
      <c r="C26">
        <v>0</v>
      </c>
      <c r="D26">
        <v>0</v>
      </c>
      <c r="E26">
        <v>0</v>
      </c>
      <c r="F26">
        <v>0</v>
      </c>
      <c r="G26">
        <v>1</v>
      </c>
      <c r="H26">
        <v>7.8072606963801769</v>
      </c>
      <c r="I26">
        <v>4.9237680712536296</v>
      </c>
      <c r="J26">
        <f t="shared" si="0"/>
        <v>5.4122775467244768</v>
      </c>
      <c r="K26">
        <f t="shared" si="1"/>
        <v>0.2386415076248023</v>
      </c>
      <c r="L26">
        <f t="shared" si="2"/>
        <v>2.5663105068184882</v>
      </c>
    </row>
    <row r="27" spans="1:24" x14ac:dyDescent="0.35">
      <c r="A27">
        <v>585</v>
      </c>
      <c r="B27">
        <v>0</v>
      </c>
      <c r="C27">
        <v>0</v>
      </c>
      <c r="D27">
        <v>1</v>
      </c>
      <c r="E27">
        <v>0</v>
      </c>
      <c r="F27">
        <v>1</v>
      </c>
      <c r="G27">
        <v>2</v>
      </c>
      <c r="H27">
        <v>6.7748147846888944</v>
      </c>
      <c r="I27">
        <v>3.4397049994526374</v>
      </c>
      <c r="J27">
        <f t="shared" si="0"/>
        <v>2.4571905154439593</v>
      </c>
      <c r="K27">
        <f t="shared" si="1"/>
        <v>0.96533471128683901</v>
      </c>
      <c r="L27">
        <f t="shared" si="2"/>
        <v>9.5236051788150462</v>
      </c>
    </row>
    <row r="28" spans="1:24" x14ac:dyDescent="0.35">
      <c r="A28">
        <v>595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6.5967541357590349</v>
      </c>
      <c r="I28">
        <v>8.0439121671012543</v>
      </c>
      <c r="J28">
        <f t="shared" si="0"/>
        <v>6.1872945408964304</v>
      </c>
      <c r="K28">
        <f t="shared" si="1"/>
        <v>3.4470290099344356</v>
      </c>
      <c r="L28">
        <f t="shared" si="2"/>
        <v>2.3048500967422116</v>
      </c>
    </row>
    <row r="29" spans="1:24" x14ac:dyDescent="0.35">
      <c r="A29">
        <v>604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5.5254594574866793</v>
      </c>
      <c r="I29">
        <v>6.2950105361084052</v>
      </c>
      <c r="J29">
        <f t="shared" si="0"/>
        <v>5.5511383350447403</v>
      </c>
      <c r="K29">
        <f t="shared" si="1"/>
        <v>0.55334585151530158</v>
      </c>
      <c r="L29">
        <f t="shared" si="2"/>
        <v>5.3235573678914516E-2</v>
      </c>
    </row>
    <row r="30" spans="1:24" x14ac:dyDescent="0.35">
      <c r="A30">
        <v>608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5.0331019366638481</v>
      </c>
      <c r="I30">
        <v>4.5445512201634033</v>
      </c>
      <c r="J30">
        <f t="shared" si="0"/>
        <v>5.2587665920297262</v>
      </c>
      <c r="K30">
        <f t="shared" si="1"/>
        <v>0.51010359741014988</v>
      </c>
      <c r="L30">
        <f t="shared" si="2"/>
        <v>3.925104586456122</v>
      </c>
    </row>
    <row r="31" spans="1:24" x14ac:dyDescent="0.35">
      <c r="A31">
        <v>623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7.2888551909855295</v>
      </c>
      <c r="I31">
        <v>3.2621334033156306</v>
      </c>
      <c r="J31">
        <f t="shared" si="0"/>
        <v>6.5982779895110273</v>
      </c>
      <c r="K31">
        <f t="shared" si="1"/>
        <v>11.129860700000854</v>
      </c>
      <c r="L31">
        <f t="shared" si="2"/>
        <v>10.651120778224154</v>
      </c>
    </row>
    <row r="32" spans="1:24" x14ac:dyDescent="0.35">
      <c r="A32">
        <v>625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6.7050079593333356</v>
      </c>
      <c r="I32">
        <v>7.8858754823555497</v>
      </c>
      <c r="J32">
        <f t="shared" si="0"/>
        <v>6.2515778264113209</v>
      </c>
      <c r="K32">
        <f t="shared" si="1"/>
        <v>2.6709288282248007</v>
      </c>
      <c r="L32">
        <f t="shared" si="2"/>
        <v>1.8499715475691274</v>
      </c>
    </row>
    <row r="33" spans="1:24" x14ac:dyDescent="0.35">
      <c r="A33">
        <v>626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5.1635850386728475</v>
      </c>
      <c r="I33">
        <v>4.1585852562931498</v>
      </c>
      <c r="J33">
        <f t="shared" si="0"/>
        <v>5.3362500676647109</v>
      </c>
      <c r="K33">
        <f t="shared" si="1"/>
        <v>1.3868944079428145</v>
      </c>
      <c r="L33">
        <f t="shared" si="2"/>
        <v>5.6034163295664801</v>
      </c>
    </row>
    <row r="34" spans="1:24" x14ac:dyDescent="0.35">
      <c r="A34">
        <v>668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4.4969163487979955</v>
      </c>
      <c r="I34">
        <v>4.4647316654265943</v>
      </c>
      <c r="J34">
        <f t="shared" si="0"/>
        <v>4.9403688662432259</v>
      </c>
      <c r="K34">
        <f t="shared" si="1"/>
        <v>0.22623074680068075</v>
      </c>
      <c r="L34">
        <f t="shared" si="2"/>
        <v>4.2477507832220391</v>
      </c>
    </row>
    <row r="35" spans="1:24" x14ac:dyDescent="0.35">
      <c r="A35">
        <v>674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>
        <v>5.3338904116161245</v>
      </c>
      <c r="I35">
        <v>5.9536791699045191</v>
      </c>
      <c r="J35">
        <f t="shared" si="0"/>
        <v>6.3353008042258878</v>
      </c>
      <c r="K35">
        <f t="shared" si="1"/>
        <v>0.14563507178211249</v>
      </c>
      <c r="L35">
        <f t="shared" si="2"/>
        <v>0.32725232432115858</v>
      </c>
    </row>
    <row r="36" spans="1:24" x14ac:dyDescent="0.35">
      <c r="A36">
        <v>679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5.4281142808633547</v>
      </c>
      <c r="I36">
        <v>4.4868922814165408</v>
      </c>
      <c r="J36">
        <f t="shared" si="0"/>
        <v>5.4933328222622775</v>
      </c>
      <c r="K36">
        <f t="shared" si="1"/>
        <v>1.0129225622578588</v>
      </c>
      <c r="L36">
        <f t="shared" si="2"/>
        <v>4.1568954967731395</v>
      </c>
    </row>
    <row r="37" spans="1:24" x14ac:dyDescent="0.35">
      <c r="A37">
        <v>700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3.7690977673398014</v>
      </c>
      <c r="I37">
        <v>4.2617525300142658</v>
      </c>
      <c r="J37">
        <f t="shared" si="0"/>
        <v>4.5081756362017211</v>
      </c>
      <c r="K37">
        <f t="shared" si="1"/>
        <v>6.0724347263073887E-2</v>
      </c>
      <c r="L37">
        <f t="shared" si="2"/>
        <v>5.1256342420222794</v>
      </c>
    </row>
    <row r="38" spans="1:24" x14ac:dyDescent="0.35">
      <c r="A38">
        <v>715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8.0048800072406348</v>
      </c>
      <c r="I38">
        <v>7.7055436511118893</v>
      </c>
      <c r="J38">
        <f t="shared" si="0"/>
        <v>7.023467845899634</v>
      </c>
      <c r="K38">
        <f t="shared" si="1"/>
        <v>0.46522740405594643</v>
      </c>
      <c r="L38">
        <f t="shared" si="2"/>
        <v>1.3919392723511805</v>
      </c>
    </row>
    <row r="39" spans="1:24" x14ac:dyDescent="0.35">
      <c r="A39">
        <v>721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3.6925937070063917</v>
      </c>
      <c r="I39">
        <v>4.7099066821859941</v>
      </c>
      <c r="J39">
        <f t="shared" si="0"/>
        <v>4.4627459950945356</v>
      </c>
      <c r="K39">
        <f t="shared" si="1"/>
        <v>6.1088405243521833E-2</v>
      </c>
      <c r="L39">
        <f t="shared" si="2"/>
        <v>3.2972466099991826</v>
      </c>
    </row>
    <row r="40" spans="1:24" x14ac:dyDescent="0.35">
      <c r="A40">
        <v>722</v>
      </c>
      <c r="B40">
        <v>0</v>
      </c>
      <c r="C40">
        <v>0</v>
      </c>
      <c r="D40">
        <v>1</v>
      </c>
      <c r="E40">
        <v>0</v>
      </c>
      <c r="F40">
        <v>1</v>
      </c>
      <c r="G40">
        <v>0</v>
      </c>
      <c r="H40">
        <v>7.7500529645389227</v>
      </c>
      <c r="I40">
        <v>5.698465930317524</v>
      </c>
      <c r="J40">
        <f t="shared" si="0"/>
        <v>6.0239864514025037</v>
      </c>
      <c r="K40">
        <f t="shared" si="1"/>
        <v>0.10596360964743667</v>
      </c>
      <c r="L40">
        <f t="shared" si="2"/>
        <v>0.6843805512179536</v>
      </c>
    </row>
    <row r="41" spans="1:24" x14ac:dyDescent="0.35">
      <c r="A41">
        <v>733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6.0234956413541374</v>
      </c>
      <c r="I41">
        <v>5.3659183221763431</v>
      </c>
      <c r="J41">
        <f t="shared" si="0"/>
        <v>5.8468821817489136</v>
      </c>
      <c r="K41">
        <f t="shared" si="1"/>
        <v>0.2313262342149433</v>
      </c>
      <c r="L41">
        <f t="shared" si="2"/>
        <v>1.3451837515041651</v>
      </c>
    </row>
    <row r="42" spans="1:24" x14ac:dyDescent="0.35">
      <c r="A42">
        <v>739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5.4275324758797829</v>
      </c>
      <c r="I42">
        <v>6.0173580107907343</v>
      </c>
      <c r="J42">
        <f t="shared" si="0"/>
        <v>5.4929873348269327</v>
      </c>
      <c r="K42">
        <f t="shared" si="1"/>
        <v>0.27496460581073423</v>
      </c>
      <c r="L42">
        <f t="shared" si="2"/>
        <v>0.25845111920355679</v>
      </c>
    </row>
    <row r="43" spans="1:24" x14ac:dyDescent="0.35">
      <c r="A43">
        <v>765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6.1105897102992488</v>
      </c>
      <c r="I43">
        <v>5.7177893412796221</v>
      </c>
      <c r="J43">
        <f t="shared" si="0"/>
        <v>5.8986003817699002</v>
      </c>
      <c r="K43">
        <f t="shared" si="1"/>
        <v>3.2692632363176974E-2</v>
      </c>
      <c r="L43">
        <f t="shared" si="2"/>
        <v>0.65278247464100114</v>
      </c>
    </row>
    <row r="44" spans="1:24" x14ac:dyDescent="0.35">
      <c r="A44">
        <v>772</v>
      </c>
      <c r="B44">
        <v>0</v>
      </c>
      <c r="C44">
        <v>0</v>
      </c>
      <c r="D44">
        <v>0</v>
      </c>
      <c r="E44">
        <v>0</v>
      </c>
      <c r="F44">
        <v>1</v>
      </c>
      <c r="G44">
        <v>0</v>
      </c>
      <c r="H44">
        <v>6.6954020697661356</v>
      </c>
      <c r="I44">
        <v>6.736794754924361</v>
      </c>
      <c r="J44">
        <f t="shared" si="0"/>
        <v>7.1437936570685263</v>
      </c>
      <c r="K44">
        <f t="shared" si="1"/>
        <v>0.16564810634655588</v>
      </c>
      <c r="L44">
        <f t="shared" si="2"/>
        <v>4.4544577762780938E-2</v>
      </c>
    </row>
    <row r="45" spans="1:24" x14ac:dyDescent="0.35">
      <c r="A45">
        <v>828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3.1849468230518938</v>
      </c>
      <c r="I45">
        <v>3.1849468230518938</v>
      </c>
      <c r="J45">
        <f t="shared" si="0"/>
        <v>4.1612951224646757</v>
      </c>
      <c r="K45">
        <f t="shared" si="1"/>
        <v>0.95325600176623115</v>
      </c>
      <c r="L45">
        <f t="shared" si="2"/>
        <v>11.160891640221498</v>
      </c>
      <c r="X45" s="4" t="s">
        <v>579</v>
      </c>
    </row>
    <row r="46" spans="1:24" x14ac:dyDescent="0.35">
      <c r="A46">
        <v>829</v>
      </c>
      <c r="B46">
        <v>0</v>
      </c>
      <c r="C46">
        <v>0</v>
      </c>
      <c r="D46">
        <v>0</v>
      </c>
      <c r="E46">
        <v>1</v>
      </c>
      <c r="F46">
        <v>0</v>
      </c>
      <c r="G46">
        <v>0</v>
      </c>
      <c r="H46">
        <v>8.5612098352620318</v>
      </c>
      <c r="I46">
        <v>8.9742135903699456</v>
      </c>
      <c r="J46">
        <f t="shared" si="0"/>
        <v>8.8512576243753003</v>
      </c>
      <c r="K46">
        <f t="shared" si="1"/>
        <v>1.5118169573676375E-2</v>
      </c>
      <c r="L46">
        <f t="shared" si="2"/>
        <v>5.9950283542195182</v>
      </c>
    </row>
    <row r="47" spans="1:24" x14ac:dyDescent="0.35">
      <c r="A47">
        <v>856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3.9664350758652835</v>
      </c>
      <c r="I47">
        <v>3.9664350758652835</v>
      </c>
      <c r="J47">
        <f t="shared" si="0"/>
        <v>4.6253584767503231</v>
      </c>
      <c r="K47">
        <f t="shared" si="1"/>
        <v>0.43418004823390655</v>
      </c>
      <c r="L47">
        <f t="shared" si="2"/>
        <v>6.5500360173637251</v>
      </c>
    </row>
    <row r="48" spans="1:24" x14ac:dyDescent="0.35">
      <c r="A48">
        <v>861</v>
      </c>
      <c r="B48">
        <v>0</v>
      </c>
      <c r="C48">
        <v>1</v>
      </c>
      <c r="D48">
        <v>0</v>
      </c>
      <c r="E48">
        <v>0</v>
      </c>
      <c r="F48">
        <v>0</v>
      </c>
      <c r="G48">
        <v>0</v>
      </c>
      <c r="H48">
        <v>7.3569432195801303</v>
      </c>
      <c r="I48">
        <v>8.7336939291822286</v>
      </c>
      <c r="J48">
        <f t="shared" si="0"/>
        <v>9.4193100226510751</v>
      </c>
      <c r="K48">
        <f t="shared" si="1"/>
        <v>0.47006942762348197</v>
      </c>
      <c r="L48">
        <f t="shared" si="2"/>
        <v>4.875065451323934</v>
      </c>
    </row>
    <row r="49" spans="1:12" x14ac:dyDescent="0.35">
      <c r="A49">
        <v>898</v>
      </c>
      <c r="B49">
        <v>0</v>
      </c>
      <c r="C49">
        <v>0</v>
      </c>
      <c r="D49">
        <v>0</v>
      </c>
      <c r="E49">
        <v>1</v>
      </c>
      <c r="F49">
        <v>1</v>
      </c>
      <c r="G49">
        <v>0</v>
      </c>
      <c r="H49">
        <v>9.5448119117577761</v>
      </c>
      <c r="I49">
        <v>10.034266901551163</v>
      </c>
      <c r="J49">
        <f t="shared" si="0"/>
        <v>10.333260209440002</v>
      </c>
      <c r="K49">
        <f t="shared" si="1"/>
        <v>8.9396998162310171E-2</v>
      </c>
      <c r="L49">
        <f t="shared" si="2"/>
        <v>12.309768801917979</v>
      </c>
    </row>
    <row r="50" spans="1:12" x14ac:dyDescent="0.35">
      <c r="A50">
        <v>909</v>
      </c>
      <c r="B50">
        <v>0</v>
      </c>
      <c r="C50">
        <v>0</v>
      </c>
      <c r="D50">
        <v>0</v>
      </c>
      <c r="E50">
        <v>1</v>
      </c>
      <c r="F50">
        <v>0</v>
      </c>
      <c r="G50">
        <v>0</v>
      </c>
      <c r="H50">
        <v>6.3822505790793107</v>
      </c>
      <c r="I50">
        <v>8.7529165028846858</v>
      </c>
      <c r="J50">
        <f t="shared" si="0"/>
        <v>7.5573480388688763</v>
      </c>
      <c r="K50">
        <f t="shared" si="1"/>
        <v>1.4293839521491221</v>
      </c>
      <c r="L50">
        <f t="shared" si="2"/>
        <v>4.9603201155760237</v>
      </c>
    </row>
    <row r="51" spans="1:12" x14ac:dyDescent="0.35">
      <c r="A51">
        <v>910</v>
      </c>
      <c r="B51">
        <v>0</v>
      </c>
      <c r="C51">
        <v>0</v>
      </c>
      <c r="D51">
        <v>0</v>
      </c>
      <c r="E51">
        <v>1</v>
      </c>
      <c r="F51">
        <v>0</v>
      </c>
      <c r="G51">
        <v>0</v>
      </c>
      <c r="H51">
        <v>6.3974655426941434</v>
      </c>
      <c r="I51">
        <v>7.3970705499594089</v>
      </c>
      <c r="J51">
        <f t="shared" si="0"/>
        <v>7.566382988562637</v>
      </c>
      <c r="K51">
        <f t="shared" si="1"/>
        <v>2.8666701865771881E-2</v>
      </c>
      <c r="L51">
        <f t="shared" si="2"/>
        <v>0.75921886017711315</v>
      </c>
    </row>
    <row r="52" spans="1:12" x14ac:dyDescent="0.35">
      <c r="A52">
        <v>928</v>
      </c>
      <c r="B52">
        <v>0</v>
      </c>
      <c r="C52">
        <v>0</v>
      </c>
      <c r="D52">
        <v>0</v>
      </c>
      <c r="E52">
        <v>1</v>
      </c>
      <c r="F52">
        <v>0</v>
      </c>
      <c r="G52">
        <v>0</v>
      </c>
      <c r="H52">
        <v>3.5639317583181191</v>
      </c>
      <c r="I52">
        <v>5.1489584103473014</v>
      </c>
      <c r="J52">
        <f t="shared" si="0"/>
        <v>5.8837739567244656</v>
      </c>
      <c r="K52">
        <f t="shared" si="1"/>
        <v>0.53995388719757031</v>
      </c>
      <c r="L52">
        <f t="shared" si="2"/>
        <v>1.8955244914762432</v>
      </c>
    </row>
    <row r="53" spans="1:12" x14ac:dyDescent="0.35">
      <c r="A53">
        <v>937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6.1373541113707324</v>
      </c>
      <c r="I53">
        <v>6.1373541113707324</v>
      </c>
      <c r="J53">
        <f t="shared" si="0"/>
        <v>5.9144936184141681</v>
      </c>
      <c r="K53">
        <f t="shared" si="1"/>
        <v>4.9666799320842843E-2</v>
      </c>
      <c r="L53">
        <f t="shared" si="2"/>
        <v>0.15084273692636413</v>
      </c>
    </row>
    <row r="54" spans="1:12" x14ac:dyDescent="0.35">
      <c r="A54">
        <v>939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8.1386499948516455</v>
      </c>
      <c r="I54">
        <v>9.1386499948516455</v>
      </c>
      <c r="J54">
        <f t="shared" si="0"/>
        <v>7.1029031399428044</v>
      </c>
      <c r="K54">
        <f t="shared" si="1"/>
        <v>4.144265257271238</v>
      </c>
      <c r="L54">
        <f t="shared" si="2"/>
        <v>6.8273044374473582</v>
      </c>
    </row>
    <row r="55" spans="1:12" x14ac:dyDescent="0.35">
      <c r="A55">
        <v>940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7.2187979981117376</v>
      </c>
      <c r="I55">
        <v>7.9307329796121238</v>
      </c>
      <c r="J55">
        <f t="shared" si="0"/>
        <v>8.0541066272387116</v>
      </c>
      <c r="K55">
        <f t="shared" si="1"/>
        <v>1.5221056928689471E-2</v>
      </c>
      <c r="L55">
        <f t="shared" si="2"/>
        <v>1.9740083894738574</v>
      </c>
    </row>
    <row r="56" spans="1:12" x14ac:dyDescent="0.35">
      <c r="A56">
        <v>965</v>
      </c>
      <c r="B56">
        <v>0</v>
      </c>
      <c r="C56">
        <v>0</v>
      </c>
      <c r="D56">
        <v>0</v>
      </c>
      <c r="E56">
        <v>0</v>
      </c>
      <c r="F56">
        <v>1</v>
      </c>
      <c r="G56">
        <v>0</v>
      </c>
      <c r="H56">
        <v>4.1634409217169273</v>
      </c>
      <c r="I56">
        <v>5.536972235687708</v>
      </c>
      <c r="J56">
        <f t="shared" si="0"/>
        <v>5.6402644881339459</v>
      </c>
      <c r="K56">
        <f t="shared" si="1"/>
        <v>1.0669289415417329E-2</v>
      </c>
      <c r="L56">
        <f t="shared" si="2"/>
        <v>0.97765949834861898</v>
      </c>
    </row>
    <row r="57" spans="1:12" x14ac:dyDescent="0.35">
      <c r="A57">
        <v>966</v>
      </c>
      <c r="B57">
        <v>0</v>
      </c>
      <c r="C57">
        <v>0</v>
      </c>
      <c r="D57">
        <v>0</v>
      </c>
      <c r="E57">
        <v>0</v>
      </c>
      <c r="F57">
        <v>1</v>
      </c>
      <c r="G57">
        <v>0</v>
      </c>
      <c r="H57">
        <v>4.933993163831242</v>
      </c>
      <c r="I57">
        <v>6.3172099156825734</v>
      </c>
      <c r="J57">
        <f t="shared" si="0"/>
        <v>6.0978338205462688</v>
      </c>
      <c r="K57">
        <f t="shared" si="1"/>
        <v>4.8125871117252979E-2</v>
      </c>
      <c r="L57">
        <f t="shared" si="2"/>
        <v>4.3484333481802619E-2</v>
      </c>
    </row>
    <row r="58" spans="1:12" x14ac:dyDescent="0.35">
      <c r="A58">
        <v>972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8.2354571142723501</v>
      </c>
      <c r="I58">
        <v>8.8239742346196604</v>
      </c>
      <c r="J58">
        <f t="shared" si="0"/>
        <v>8.6578191435972069</v>
      </c>
      <c r="K58">
        <f t="shared" si="1"/>
        <v>2.7607514272679778E-2</v>
      </c>
      <c r="L58">
        <f t="shared" si="2"/>
        <v>5.2818856953804243</v>
      </c>
    </row>
    <row r="59" spans="1:12" x14ac:dyDescent="0.35">
      <c r="A59">
        <v>1005</v>
      </c>
      <c r="B59">
        <v>0</v>
      </c>
      <c r="C59">
        <v>1</v>
      </c>
      <c r="D59">
        <v>0</v>
      </c>
      <c r="E59">
        <v>0</v>
      </c>
      <c r="F59">
        <v>1</v>
      </c>
      <c r="G59">
        <v>0</v>
      </c>
      <c r="H59">
        <v>2.7441532262487742</v>
      </c>
      <c r="I59">
        <v>9.8902812619270115</v>
      </c>
      <c r="J59">
        <f t="shared" si="0"/>
        <v>7.5780630688110477</v>
      </c>
      <c r="K59">
        <f t="shared" si="1"/>
        <v>5.3463529725764527</v>
      </c>
      <c r="L59">
        <f t="shared" si="2"/>
        <v>11.320145366814058</v>
      </c>
    </row>
    <row r="60" spans="1:12" x14ac:dyDescent="0.35">
      <c r="A60">
        <v>1041</v>
      </c>
      <c r="B60">
        <v>0</v>
      </c>
      <c r="C60">
        <v>0</v>
      </c>
      <c r="D60">
        <v>0</v>
      </c>
      <c r="E60">
        <v>1</v>
      </c>
      <c r="F60">
        <v>0</v>
      </c>
      <c r="G60">
        <v>0</v>
      </c>
      <c r="H60">
        <v>8.2617534039156766</v>
      </c>
      <c r="I60">
        <v>8.123450705749395</v>
      </c>
      <c r="J60">
        <f t="shared" si="0"/>
        <v>8.6734344063132074</v>
      </c>
      <c r="K60">
        <f t="shared" si="1"/>
        <v>0.30248207088586526</v>
      </c>
      <c r="L60">
        <f t="shared" si="2"/>
        <v>2.5526830434888446</v>
      </c>
    </row>
    <row r="61" spans="1:12" x14ac:dyDescent="0.35">
      <c r="A61">
        <v>1066</v>
      </c>
      <c r="B61">
        <v>0</v>
      </c>
      <c r="C61">
        <v>0</v>
      </c>
      <c r="D61">
        <v>0</v>
      </c>
      <c r="E61">
        <v>1</v>
      </c>
      <c r="F61">
        <v>1</v>
      </c>
      <c r="G61">
        <v>0</v>
      </c>
      <c r="H61">
        <v>8.5724649865921876</v>
      </c>
      <c r="I61">
        <v>8.8734949822561688</v>
      </c>
      <c r="J61">
        <f t="shared" si="0"/>
        <v>9.7558611583381722</v>
      </c>
      <c r="K61">
        <f t="shared" si="1"/>
        <v>0.77857006869357703</v>
      </c>
      <c r="L61">
        <f t="shared" si="2"/>
        <v>5.5119586647637577</v>
      </c>
    </row>
    <row r="62" spans="1:12" x14ac:dyDescent="0.35">
      <c r="A62">
        <v>1094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3.5873055340703086</v>
      </c>
      <c r="I62">
        <v>4.9043085557107036</v>
      </c>
      <c r="J62">
        <f t="shared" si="0"/>
        <v>4.4002237722416311</v>
      </c>
      <c r="K62">
        <f t="shared" si="1"/>
        <v>0.25410146892506169</v>
      </c>
      <c r="L62">
        <f t="shared" si="2"/>
        <v>2.6290363316899121</v>
      </c>
    </row>
    <row r="63" spans="1:12" x14ac:dyDescent="0.35">
      <c r="A63">
        <v>1169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4.8732747005859629</v>
      </c>
      <c r="I63">
        <v>5.4116656120445477</v>
      </c>
      <c r="J63">
        <f t="shared" si="0"/>
        <v>5.1638579827019573</v>
      </c>
      <c r="K63">
        <f t="shared" si="1"/>
        <v>6.1408621160394659E-2</v>
      </c>
      <c r="L63">
        <f t="shared" si="2"/>
        <v>1.2411592705345762</v>
      </c>
    </row>
    <row r="64" spans="1:12" x14ac:dyDescent="0.35">
      <c r="A64">
        <v>1199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9.4106760267549543</v>
      </c>
      <c r="I64">
        <v>9.5075860397630105</v>
      </c>
      <c r="J64">
        <f t="shared" si="0"/>
        <v>7.8582576382076272</v>
      </c>
      <c r="K64">
        <f t="shared" si="1"/>
        <v>2.7202841761772358</v>
      </c>
      <c r="L64">
        <f t="shared" si="2"/>
        <v>8.8914124195174651</v>
      </c>
    </row>
    <row r="65" spans="1:24" x14ac:dyDescent="0.35">
      <c r="A65">
        <v>1271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3.615873567795524</v>
      </c>
      <c r="I65">
        <v>3.6934784256081938</v>
      </c>
      <c r="J65">
        <f t="shared" si="0"/>
        <v>4.4171880420283376</v>
      </c>
      <c r="K65">
        <f t="shared" si="1"/>
        <v>0.52375560889899164</v>
      </c>
      <c r="L65">
        <f t="shared" si="2"/>
        <v>8.0216993429367633</v>
      </c>
    </row>
    <row r="66" spans="1:24" x14ac:dyDescent="0.35">
      <c r="A66">
        <v>1292</v>
      </c>
      <c r="B66">
        <v>0</v>
      </c>
      <c r="C66">
        <v>0</v>
      </c>
      <c r="D66">
        <v>0</v>
      </c>
      <c r="E66">
        <v>1</v>
      </c>
      <c r="F66">
        <v>0</v>
      </c>
      <c r="G66">
        <v>0</v>
      </c>
      <c r="H66">
        <v>8.5612355885407538</v>
      </c>
      <c r="I66">
        <v>9.1632955798687163</v>
      </c>
      <c r="J66">
        <f t="shared" si="0"/>
        <v>8.8512729171872699</v>
      </c>
      <c r="K66">
        <f t="shared" si="1"/>
        <v>9.7358142026819694E-2</v>
      </c>
      <c r="L66">
        <f t="shared" si="2"/>
        <v>6.956705287819938</v>
      </c>
    </row>
    <row r="67" spans="1:24" x14ac:dyDescent="0.35">
      <c r="A67">
        <v>1373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6.3882849884355846</v>
      </c>
      <c r="I67">
        <v>7.118289226511572</v>
      </c>
      <c r="J67">
        <f t="shared" ref="J67:J92" si="3">2.27001 + 2.78182 *B67 +  2.7806 *C67-1.74608 *D67 + 1.49743 *E67 +  0.89792 *F67 -1.49384 *G67  +  0.59382 *H67</f>
        <v>6.0635013918328191</v>
      </c>
      <c r="K67">
        <f t="shared" ref="K67:K128" si="4">(I67-J67)^2</f>
        <v>1.1125773761862923</v>
      </c>
      <c r="L67">
        <f t="shared" ref="L67:L128" si="5">(I67-I$94)^2</f>
        <v>0.3511159002999576</v>
      </c>
    </row>
    <row r="68" spans="1:24" x14ac:dyDescent="0.35">
      <c r="A68">
        <v>1395</v>
      </c>
      <c r="B68">
        <v>0</v>
      </c>
      <c r="C68">
        <v>0</v>
      </c>
      <c r="D68">
        <v>0</v>
      </c>
      <c r="E68">
        <v>1</v>
      </c>
      <c r="F68">
        <v>0</v>
      </c>
      <c r="G68">
        <v>0</v>
      </c>
      <c r="H68">
        <v>6.5610445648510547</v>
      </c>
      <c r="I68">
        <v>5.6121970872984361</v>
      </c>
      <c r="J68">
        <f t="shared" si="3"/>
        <v>7.6635194834998535</v>
      </c>
      <c r="K68">
        <f t="shared" si="4"/>
        <v>4.2079235731575242</v>
      </c>
      <c r="L68">
        <f t="shared" si="5"/>
        <v>0.83455862682496507</v>
      </c>
      <c r="X68" s="4" t="s">
        <v>580</v>
      </c>
    </row>
    <row r="69" spans="1:24" x14ac:dyDescent="0.35">
      <c r="A69">
        <v>1477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7.3037143086537109</v>
      </c>
      <c r="I69">
        <v>8.1276230495980286</v>
      </c>
      <c r="J69">
        <f t="shared" si="3"/>
        <v>6.6071016307647463</v>
      </c>
      <c r="K69">
        <f t="shared" si="4"/>
        <v>2.3119853851307779</v>
      </c>
      <c r="L69">
        <f t="shared" si="5"/>
        <v>2.5660328580676572</v>
      </c>
    </row>
    <row r="70" spans="1:24" x14ac:dyDescent="0.35">
      <c r="A70">
        <v>1493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5.1444544517886719</v>
      </c>
      <c r="I70">
        <v>4.2583978040955088</v>
      </c>
      <c r="J70">
        <f t="shared" si="3"/>
        <v>5.3248899425611498</v>
      </c>
      <c r="K70">
        <f t="shared" si="4"/>
        <v>1.1374054814090158</v>
      </c>
      <c r="L70">
        <f t="shared" si="5"/>
        <v>5.1408356036570435</v>
      </c>
    </row>
    <row r="71" spans="1:24" x14ac:dyDescent="0.35">
      <c r="A71">
        <v>1528</v>
      </c>
      <c r="B71">
        <v>0</v>
      </c>
      <c r="C71">
        <v>0</v>
      </c>
      <c r="D71">
        <v>0</v>
      </c>
      <c r="E71">
        <v>0</v>
      </c>
      <c r="F71">
        <v>1</v>
      </c>
      <c r="G71">
        <v>0</v>
      </c>
      <c r="H71">
        <v>9.7780788619374555</v>
      </c>
      <c r="I71">
        <v>10.322146906287731</v>
      </c>
      <c r="J71">
        <f t="shared" si="3"/>
        <v>8.9743487897956999</v>
      </c>
      <c r="K71">
        <f t="shared" si="4"/>
        <v>1.816559762819467</v>
      </c>
      <c r="L71">
        <f t="shared" si="5"/>
        <v>14.412713819726724</v>
      </c>
    </row>
    <row r="72" spans="1:24" x14ac:dyDescent="0.35">
      <c r="A72">
        <v>1546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6.5480646069470954</v>
      </c>
      <c r="I72">
        <v>6.5802492903184966</v>
      </c>
      <c r="J72">
        <f t="shared" si="3"/>
        <v>6.1583817248973247</v>
      </c>
      <c r="K72">
        <f t="shared" si="4"/>
        <v>0.17797224275438672</v>
      </c>
      <c r="L72">
        <f t="shared" si="5"/>
        <v>2.9713836508880867E-3</v>
      </c>
    </row>
    <row r="73" spans="1:24" x14ac:dyDescent="0.35">
      <c r="A73">
        <v>1556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5.1336857038699772</v>
      </c>
      <c r="I73">
        <v>5.2410514164786237</v>
      </c>
      <c r="J73">
        <f t="shared" si="3"/>
        <v>5.3184952446720697</v>
      </c>
      <c r="K73">
        <f t="shared" si="4"/>
        <v>5.9975465252559779E-3</v>
      </c>
      <c r="L73">
        <f t="shared" si="5"/>
        <v>1.6504219067908441</v>
      </c>
    </row>
    <row r="74" spans="1:24" x14ac:dyDescent="0.35">
      <c r="A74">
        <v>1584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6.2273184236180636</v>
      </c>
      <c r="I74">
        <v>5.9798470201673419</v>
      </c>
      <c r="J74">
        <f t="shared" si="3"/>
        <v>5.9679162263128784</v>
      </c>
      <c r="K74">
        <f t="shared" si="4"/>
        <v>1.4234384199770389E-4</v>
      </c>
      <c r="L74">
        <f t="shared" si="5"/>
        <v>0.29799793447067202</v>
      </c>
    </row>
    <row r="75" spans="1:24" x14ac:dyDescent="0.35">
      <c r="A75">
        <v>1687</v>
      </c>
      <c r="B75">
        <v>0</v>
      </c>
      <c r="C75">
        <v>0</v>
      </c>
      <c r="D75">
        <v>0</v>
      </c>
      <c r="E75">
        <v>0</v>
      </c>
      <c r="F75">
        <v>1</v>
      </c>
      <c r="G75">
        <v>0</v>
      </c>
      <c r="H75">
        <v>7.7939067395426607</v>
      </c>
      <c r="I75">
        <v>9.3959667308706241</v>
      </c>
      <c r="J75">
        <f t="shared" si="3"/>
        <v>7.7961077000752228</v>
      </c>
      <c r="K75">
        <f t="shared" si="4"/>
        <v>2.5595489184176006</v>
      </c>
      <c r="L75">
        <f t="shared" si="5"/>
        <v>8.2382078536648944</v>
      </c>
    </row>
    <row r="76" spans="1:24" x14ac:dyDescent="0.35">
      <c r="A76">
        <v>1693</v>
      </c>
      <c r="B76">
        <v>1</v>
      </c>
      <c r="C76">
        <v>0</v>
      </c>
      <c r="D76">
        <v>0</v>
      </c>
      <c r="E76">
        <v>0</v>
      </c>
      <c r="F76">
        <v>1</v>
      </c>
      <c r="G76">
        <v>0</v>
      </c>
      <c r="H76">
        <v>10.904908659462976</v>
      </c>
      <c r="I76">
        <v>11.874945436085532</v>
      </c>
      <c r="J76">
        <f t="shared" si="3"/>
        <v>12.425302860162304</v>
      </c>
      <c r="K76">
        <f t="shared" si="4"/>
        <v>0.30289329423641975</v>
      </c>
      <c r="L76">
        <f t="shared" si="5"/>
        <v>28.614010663656703</v>
      </c>
    </row>
    <row r="77" spans="1:24" x14ac:dyDescent="0.35">
      <c r="A77">
        <v>1726</v>
      </c>
      <c r="B77">
        <v>0</v>
      </c>
      <c r="C77">
        <v>0</v>
      </c>
      <c r="D77">
        <v>0</v>
      </c>
      <c r="E77">
        <v>1</v>
      </c>
      <c r="F77">
        <v>0</v>
      </c>
      <c r="G77">
        <v>0</v>
      </c>
      <c r="H77">
        <v>6.8956573110161843</v>
      </c>
      <c r="I77">
        <v>7.6652083896379102</v>
      </c>
      <c r="J77">
        <f t="shared" si="3"/>
        <v>7.8622192244276317</v>
      </c>
      <c r="K77">
        <f t="shared" si="4"/>
        <v>3.8813269024542928E-2</v>
      </c>
      <c r="L77">
        <f t="shared" si="5"/>
        <v>1.2983907386820397</v>
      </c>
    </row>
    <row r="78" spans="1:24" x14ac:dyDescent="0.35">
      <c r="A78">
        <v>1744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2.4900806782106444</v>
      </c>
      <c r="I78">
        <v>2.8605824385357428</v>
      </c>
      <c r="J78">
        <f t="shared" si="3"/>
        <v>3.7486697083350449</v>
      </c>
      <c r="K78">
        <f t="shared" si="4"/>
        <v>0.78869899877957839</v>
      </c>
      <c r="L78">
        <f t="shared" si="5"/>
        <v>13.43337181989558</v>
      </c>
    </row>
    <row r="79" spans="1:24" x14ac:dyDescent="0.35">
      <c r="A79">
        <v>1757</v>
      </c>
      <c r="B79">
        <v>0</v>
      </c>
      <c r="C79">
        <v>1</v>
      </c>
      <c r="D79">
        <v>0</v>
      </c>
      <c r="E79">
        <v>0</v>
      </c>
      <c r="F79">
        <v>1</v>
      </c>
      <c r="G79">
        <v>0</v>
      </c>
      <c r="H79">
        <v>7.7781097685094149</v>
      </c>
      <c r="I79">
        <v>9.7768671511183189</v>
      </c>
      <c r="J79">
        <f t="shared" si="3"/>
        <v>10.567327142736261</v>
      </c>
      <c r="K79">
        <f t="shared" si="4"/>
        <v>0.62482699834863664</v>
      </c>
      <c r="L79">
        <f t="shared" si="5"/>
        <v>10.569834964755445</v>
      </c>
    </row>
    <row r="80" spans="1:24" x14ac:dyDescent="0.35">
      <c r="A80">
        <v>1775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7.7929750267006677</v>
      </c>
      <c r="I80">
        <v>7.5066682878573934</v>
      </c>
      <c r="J80">
        <f t="shared" si="3"/>
        <v>6.8976344303553905</v>
      </c>
      <c r="K80">
        <f t="shared" si="4"/>
        <v>0.37092223958376996</v>
      </c>
      <c r="L80">
        <f t="shared" si="5"/>
        <v>0.96222248192539939</v>
      </c>
    </row>
    <row r="81" spans="1:24" x14ac:dyDescent="0.35">
      <c r="A81">
        <v>1792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9.5113415950691831</v>
      </c>
      <c r="I81">
        <v>8.8199247286236115</v>
      </c>
      <c r="J81">
        <f t="shared" si="3"/>
        <v>7.9180348659839828</v>
      </c>
      <c r="K81">
        <f t="shared" si="4"/>
        <v>0.81340532433212842</v>
      </c>
      <c r="L81">
        <f t="shared" si="5"/>
        <v>5.2632886582693335</v>
      </c>
    </row>
    <row r="82" spans="1:24" x14ac:dyDescent="0.35">
      <c r="A82">
        <v>1821</v>
      </c>
      <c r="B82">
        <v>0</v>
      </c>
      <c r="C82">
        <v>0</v>
      </c>
      <c r="D82">
        <v>0</v>
      </c>
      <c r="E82">
        <v>0</v>
      </c>
      <c r="F82">
        <v>1</v>
      </c>
      <c r="G82">
        <v>0</v>
      </c>
      <c r="H82">
        <v>10.354396078610401</v>
      </c>
      <c r="I82">
        <v>8.4221177024909757</v>
      </c>
      <c r="J82">
        <f t="shared" si="3"/>
        <v>9.3165774794004292</v>
      </c>
      <c r="K82">
        <f t="shared" si="4"/>
        <v>0.80005829250890936</v>
      </c>
      <c r="L82">
        <f t="shared" si="5"/>
        <v>3.5962525972642529</v>
      </c>
    </row>
    <row r="83" spans="1:24" x14ac:dyDescent="0.35">
      <c r="A83">
        <v>1851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5.5638244382207853</v>
      </c>
      <c r="I83">
        <v>4.9689668421771476</v>
      </c>
      <c r="J83">
        <f t="shared" si="3"/>
        <v>5.5739202279042672</v>
      </c>
      <c r="K83">
        <f t="shared" si="4"/>
        <v>0.36596859890270522</v>
      </c>
      <c r="L83">
        <f t="shared" si="5"/>
        <v>2.4235392115098495</v>
      </c>
    </row>
    <row r="84" spans="1:24" x14ac:dyDescent="0.35">
      <c r="A84">
        <v>1855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3.6972293427597176</v>
      </c>
      <c r="I84">
        <v>6.1862498207790875</v>
      </c>
      <c r="J84">
        <f t="shared" si="3"/>
        <v>4.4654987283175753</v>
      </c>
      <c r="K84">
        <f t="shared" si="4"/>
        <v>2.9609843222074876</v>
      </c>
      <c r="L84">
        <f t="shared" si="5"/>
        <v>0.11525282869342145</v>
      </c>
    </row>
    <row r="85" spans="1:24" x14ac:dyDescent="0.35">
      <c r="A85">
        <v>1871</v>
      </c>
      <c r="B85">
        <v>0</v>
      </c>
      <c r="C85">
        <v>0</v>
      </c>
      <c r="D85">
        <v>0</v>
      </c>
      <c r="E85">
        <v>1</v>
      </c>
      <c r="F85">
        <v>0</v>
      </c>
      <c r="G85">
        <v>0</v>
      </c>
      <c r="H85">
        <v>6.9830382475882065</v>
      </c>
      <c r="I85">
        <v>8.4484737439826745</v>
      </c>
      <c r="J85">
        <f t="shared" si="3"/>
        <v>7.9141077721828292</v>
      </c>
      <c r="K85">
        <f t="shared" si="4"/>
        <v>0.28554699181759302</v>
      </c>
      <c r="L85">
        <f t="shared" si="5"/>
        <v>3.6969093154748665</v>
      </c>
    </row>
    <row r="86" spans="1:24" x14ac:dyDescent="0.35">
      <c r="A86">
        <v>1873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4.8496415426078299</v>
      </c>
      <c r="I86">
        <v>5.8943735439508149</v>
      </c>
      <c r="J86">
        <f t="shared" si="3"/>
        <v>5.1498241408313818</v>
      </c>
      <c r="K86">
        <f t="shared" si="4"/>
        <v>0.55435381368550407</v>
      </c>
      <c r="L86">
        <f t="shared" si="5"/>
        <v>0.39862220125733316</v>
      </c>
    </row>
    <row r="87" spans="1:24" x14ac:dyDescent="0.35">
      <c r="A87">
        <v>1889</v>
      </c>
      <c r="B87">
        <v>0</v>
      </c>
      <c r="C87">
        <v>0</v>
      </c>
      <c r="D87">
        <v>0</v>
      </c>
      <c r="E87">
        <v>0</v>
      </c>
      <c r="F87">
        <v>1</v>
      </c>
      <c r="G87">
        <v>0</v>
      </c>
      <c r="H87">
        <v>4.5680712857173429</v>
      </c>
      <c r="I87">
        <v>7.221283799492686</v>
      </c>
      <c r="J87">
        <f t="shared" si="3"/>
        <v>5.8805420908846724</v>
      </c>
      <c r="K87">
        <f t="shared" si="4"/>
        <v>1.7975883292011356</v>
      </c>
      <c r="L87">
        <f t="shared" si="5"/>
        <v>0.48378271994734989</v>
      </c>
    </row>
    <row r="88" spans="1:24" x14ac:dyDescent="0.35">
      <c r="A88">
        <v>1905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3.3631417096979495</v>
      </c>
      <c r="I88">
        <v>3.207636981424046</v>
      </c>
      <c r="J88">
        <f t="shared" si="3"/>
        <v>4.2671108100528361</v>
      </c>
      <c r="K88">
        <f t="shared" si="4"/>
        <v>1.1224847935493469</v>
      </c>
      <c r="L88">
        <f t="shared" si="5"/>
        <v>11.009800281295195</v>
      </c>
    </row>
    <row r="89" spans="1:24" x14ac:dyDescent="0.35">
      <c r="A89">
        <v>1941</v>
      </c>
      <c r="B89">
        <v>1</v>
      </c>
      <c r="C89">
        <v>0</v>
      </c>
      <c r="D89">
        <v>0</v>
      </c>
      <c r="E89">
        <v>0</v>
      </c>
      <c r="F89">
        <v>1</v>
      </c>
      <c r="G89">
        <v>0</v>
      </c>
      <c r="H89">
        <v>11.205938655126957</v>
      </c>
      <c r="I89">
        <v>11.506968650790938</v>
      </c>
      <c r="J89">
        <f t="shared" si="3"/>
        <v>12.604060492187489</v>
      </c>
      <c r="K89">
        <f t="shared" si="4"/>
        <v>1.2036105084588757</v>
      </c>
      <c r="L89">
        <f t="shared" si="5"/>
        <v>24.812649921382757</v>
      </c>
    </row>
    <row r="90" spans="1:24" x14ac:dyDescent="0.35">
      <c r="A90">
        <v>2004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8.4278646263797015</v>
      </c>
      <c r="I90">
        <v>5.9049858810993632</v>
      </c>
      <c r="J90">
        <f t="shared" si="3"/>
        <v>7.2746445724367943</v>
      </c>
      <c r="K90">
        <f t="shared" si="4"/>
        <v>1.8759649307561643</v>
      </c>
      <c r="L90">
        <f t="shared" si="5"/>
        <v>0.38533429910681011</v>
      </c>
    </row>
    <row r="91" spans="1:24" x14ac:dyDescent="0.35">
      <c r="A91">
        <v>2025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5.4947110252052624</v>
      </c>
      <c r="I91">
        <v>4.3363485331100131</v>
      </c>
      <c r="J91">
        <f t="shared" si="3"/>
        <v>5.5328793009873891</v>
      </c>
      <c r="K91">
        <f t="shared" si="4"/>
        <v>1.4316858784772231</v>
      </c>
      <c r="L91">
        <f t="shared" si="5"/>
        <v>4.7934301385377962</v>
      </c>
      <c r="X91" s="4" t="s">
        <v>581</v>
      </c>
    </row>
    <row r="92" spans="1:24" x14ac:dyDescent="0.35">
      <c r="A92">
        <v>2026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5.3110353275947855</v>
      </c>
      <c r="I92">
        <v>5.0611578543781857</v>
      </c>
      <c r="J92">
        <f t="shared" si="3"/>
        <v>5.4238089982323352</v>
      </c>
      <c r="K92">
        <f t="shared" si="4"/>
        <v>0.13151585213872305</v>
      </c>
      <c r="L92">
        <f t="shared" si="5"/>
        <v>2.1449976123747714</v>
      </c>
    </row>
    <row r="94" spans="1:24" x14ac:dyDescent="0.35">
      <c r="I94">
        <f>AVERAGE(I2:I93)</f>
        <v>6.5257388908438267</v>
      </c>
      <c r="K94">
        <f>SUM(K2:K93)</f>
        <v>92.124667703320483</v>
      </c>
      <c r="L94">
        <f>SUM(L2:L93)</f>
        <v>409.69043104083124</v>
      </c>
      <c r="M94" t="s">
        <v>12</v>
      </c>
      <c r="N94">
        <f>1-K94/L94</f>
        <v>0.77513590573918234</v>
      </c>
      <c r="O94" t="s">
        <v>38</v>
      </c>
    </row>
    <row r="95" spans="1:24" x14ac:dyDescent="0.35">
      <c r="M95" t="s">
        <v>13</v>
      </c>
      <c r="N95">
        <v>0.71</v>
      </c>
    </row>
    <row r="97" spans="1:24" x14ac:dyDescent="0.35">
      <c r="A97" t="s">
        <v>1</v>
      </c>
      <c r="B97" t="s">
        <v>80</v>
      </c>
      <c r="C97" t="s">
        <v>84</v>
      </c>
      <c r="D97" t="s">
        <v>81</v>
      </c>
      <c r="E97" t="s">
        <v>85</v>
      </c>
      <c r="F97" t="s">
        <v>86</v>
      </c>
      <c r="G97" t="s">
        <v>87</v>
      </c>
      <c r="H97" t="s">
        <v>37</v>
      </c>
      <c r="I97" t="s">
        <v>8</v>
      </c>
      <c r="J97" t="s">
        <v>9</v>
      </c>
      <c r="K97" t="s">
        <v>10</v>
      </c>
      <c r="L97" t="s">
        <v>11</v>
      </c>
    </row>
    <row r="98" spans="1:24" x14ac:dyDescent="0.35">
      <c r="A98">
        <v>15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5.1948511809253972</v>
      </c>
      <c r="I98">
        <v>6.2440692035955792</v>
      </c>
      <c r="J98">
        <f t="shared" ref="J98:J128" si="6">2.27001 + 2.78182 *B98 +  2.7806 *C98-1.74608 *D98 + 1.49743 *E98 +  0.89792 *F98 -1.49384 *G98  +  0.59382 *H98</f>
        <v>5.3548165282571194</v>
      </c>
      <c r="K98">
        <f t="shared" si="4"/>
        <v>0.79077032059660812</v>
      </c>
      <c r="L98">
        <f t="shared" si="5"/>
        <v>7.9337812714525613E-2</v>
      </c>
    </row>
    <row r="99" spans="1:24" x14ac:dyDescent="0.35">
      <c r="A99">
        <v>538</v>
      </c>
      <c r="B99">
        <v>0</v>
      </c>
      <c r="C99">
        <v>0</v>
      </c>
      <c r="D99">
        <v>0</v>
      </c>
      <c r="E99">
        <v>0</v>
      </c>
      <c r="F99">
        <v>1</v>
      </c>
      <c r="G99">
        <v>0</v>
      </c>
      <c r="H99">
        <v>6.185577565550461</v>
      </c>
      <c r="I99">
        <v>6.8582186311641307</v>
      </c>
      <c r="J99">
        <f t="shared" si="6"/>
        <v>6.8410496699751748</v>
      </c>
      <c r="K99">
        <f t="shared" si="4"/>
        <v>2.947732283078717E-4</v>
      </c>
      <c r="L99">
        <f t="shared" si="5"/>
        <v>0.11054277772345673</v>
      </c>
    </row>
    <row r="100" spans="1:24" x14ac:dyDescent="0.35">
      <c r="A100">
        <v>570</v>
      </c>
      <c r="B100">
        <v>0</v>
      </c>
      <c r="C100">
        <v>0</v>
      </c>
      <c r="D100">
        <v>0</v>
      </c>
      <c r="E100">
        <v>0</v>
      </c>
      <c r="F100">
        <v>1</v>
      </c>
      <c r="G100">
        <v>0</v>
      </c>
      <c r="H100">
        <v>5.7032008435171448</v>
      </c>
      <c r="I100">
        <v>6.5840144357979362</v>
      </c>
      <c r="J100">
        <f t="shared" si="6"/>
        <v>6.5546047248973514</v>
      </c>
      <c r="K100">
        <f t="shared" si="4"/>
        <v>8.6493109525598007E-4</v>
      </c>
      <c r="L100">
        <f t="shared" si="5"/>
        <v>3.3960391396984338E-3</v>
      </c>
    </row>
    <row r="101" spans="1:24" x14ac:dyDescent="0.35">
      <c r="A101">
        <v>602</v>
      </c>
      <c r="B101">
        <v>0</v>
      </c>
      <c r="C101">
        <v>0</v>
      </c>
      <c r="D101">
        <v>0</v>
      </c>
      <c r="E101">
        <v>0</v>
      </c>
      <c r="F101">
        <v>1</v>
      </c>
      <c r="G101">
        <v>0</v>
      </c>
      <c r="H101">
        <v>5.5680712857173429</v>
      </c>
      <c r="I101">
        <v>5.9202538038287047</v>
      </c>
      <c r="J101">
        <f t="shared" si="6"/>
        <v>6.4743620908846733</v>
      </c>
      <c r="K101">
        <f t="shared" si="4"/>
        <v>0.30703599378409968</v>
      </c>
      <c r="L101">
        <f t="shared" si="5"/>
        <v>0.36661219059770994</v>
      </c>
    </row>
    <row r="102" spans="1:24" x14ac:dyDescent="0.35">
      <c r="A102">
        <v>639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4.6178387477170038</v>
      </c>
      <c r="I102">
        <v>6.6304278750250241</v>
      </c>
      <c r="J102">
        <f t="shared" si="6"/>
        <v>5.0121750051693112</v>
      </c>
      <c r="K102">
        <f t="shared" si="4"/>
        <v>2.6187423507962504</v>
      </c>
      <c r="L102">
        <f t="shared" si="5"/>
        <v>1.0959783408890983E-2</v>
      </c>
    </row>
    <row r="103" spans="1:24" x14ac:dyDescent="0.35">
      <c r="A103">
        <v>658</v>
      </c>
      <c r="B103">
        <v>0</v>
      </c>
      <c r="C103">
        <v>0</v>
      </c>
      <c r="D103">
        <v>0</v>
      </c>
      <c r="E103">
        <v>0</v>
      </c>
      <c r="F103">
        <v>1</v>
      </c>
      <c r="G103">
        <v>0</v>
      </c>
      <c r="H103">
        <v>3.5210857559153226</v>
      </c>
      <c r="I103">
        <v>4.2653309692722789</v>
      </c>
      <c r="J103">
        <f t="shared" si="6"/>
        <v>5.2588211435776371</v>
      </c>
      <c r="K103">
        <f t="shared" si="4"/>
        <v>0.98702272644129085</v>
      </c>
      <c r="L103">
        <f t="shared" si="5"/>
        <v>5.1094439719034046</v>
      </c>
    </row>
    <row r="104" spans="1:24" x14ac:dyDescent="0.35">
      <c r="A104">
        <v>683</v>
      </c>
      <c r="B104">
        <v>0</v>
      </c>
      <c r="C104">
        <v>0</v>
      </c>
      <c r="D104">
        <v>0</v>
      </c>
      <c r="E104">
        <v>0</v>
      </c>
      <c r="F104">
        <v>1</v>
      </c>
      <c r="G104">
        <v>0</v>
      </c>
      <c r="H104">
        <v>5.9157379707359015</v>
      </c>
      <c r="I104">
        <v>5.2763536563841269</v>
      </c>
      <c r="J104">
        <f t="shared" si="6"/>
        <v>6.6808135217823938</v>
      </c>
      <c r="K104">
        <f t="shared" si="4"/>
        <v>1.972507513514518</v>
      </c>
      <c r="L104">
        <f t="shared" si="5"/>
        <v>1.5609634640859191</v>
      </c>
    </row>
    <row r="105" spans="1:24" x14ac:dyDescent="0.35">
      <c r="A105">
        <v>699</v>
      </c>
      <c r="B105">
        <v>0</v>
      </c>
      <c r="C105">
        <v>0</v>
      </c>
      <c r="D105">
        <v>0</v>
      </c>
      <c r="E105">
        <v>0</v>
      </c>
      <c r="F105">
        <v>1</v>
      </c>
      <c r="G105">
        <v>0</v>
      </c>
      <c r="H105">
        <v>3.344470871908455</v>
      </c>
      <c r="I105">
        <v>4.7424108805804925</v>
      </c>
      <c r="J105">
        <f t="shared" si="6"/>
        <v>5.1539436931566787</v>
      </c>
      <c r="K105">
        <f t="shared" si="4"/>
        <v>0.16935925582686634</v>
      </c>
      <c r="L105">
        <f t="shared" si="5"/>
        <v>3.1802587921897825</v>
      </c>
    </row>
    <row r="106" spans="1:24" x14ac:dyDescent="0.35">
      <c r="A106">
        <v>704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6.8415471652565536</v>
      </c>
      <c r="I106">
        <v>7.6196984156401966</v>
      </c>
      <c r="J106">
        <f t="shared" si="6"/>
        <v>6.3326575376726471</v>
      </c>
      <c r="K106">
        <f t="shared" si="4"/>
        <v>1.6564742215594808</v>
      </c>
      <c r="L106">
        <f t="shared" si="5"/>
        <v>1.1967474418926993</v>
      </c>
    </row>
    <row r="107" spans="1:24" x14ac:dyDescent="0.35">
      <c r="A107">
        <v>760</v>
      </c>
      <c r="B107">
        <v>0</v>
      </c>
      <c r="C107">
        <v>0</v>
      </c>
      <c r="D107">
        <v>0</v>
      </c>
      <c r="E107">
        <v>0</v>
      </c>
      <c r="F107">
        <v>1</v>
      </c>
      <c r="G107">
        <v>0</v>
      </c>
      <c r="H107">
        <v>5.4838582008059147</v>
      </c>
      <c r="I107">
        <v>6.5807682138139709</v>
      </c>
      <c r="J107">
        <f t="shared" si="6"/>
        <v>6.4243546768025688</v>
      </c>
      <c r="K107">
        <f t="shared" si="4"/>
        <v>2.4465194560417271E-2</v>
      </c>
      <c r="L107">
        <f t="shared" si="5"/>
        <v>3.0282263865524378E-3</v>
      </c>
    </row>
    <row r="108" spans="1:24" x14ac:dyDescent="0.35">
      <c r="A108">
        <v>786</v>
      </c>
      <c r="B108">
        <v>0</v>
      </c>
      <c r="C108">
        <v>0</v>
      </c>
      <c r="D108">
        <v>0</v>
      </c>
      <c r="E108">
        <v>0</v>
      </c>
      <c r="F108">
        <v>1</v>
      </c>
      <c r="G108">
        <v>0</v>
      </c>
      <c r="H108">
        <v>3.4761792624817036</v>
      </c>
      <c r="I108">
        <v>4.7260567356983039</v>
      </c>
      <c r="J108">
        <f t="shared" si="6"/>
        <v>5.2321547696468853</v>
      </c>
      <c r="K108">
        <f t="shared" si="4"/>
        <v>0.25613521996661948</v>
      </c>
      <c r="L108">
        <f t="shared" si="5"/>
        <v>3.2388558595492341</v>
      </c>
    </row>
    <row r="109" spans="1:24" x14ac:dyDescent="0.35">
      <c r="A109">
        <v>843</v>
      </c>
      <c r="B109">
        <v>0</v>
      </c>
      <c r="C109">
        <v>0</v>
      </c>
      <c r="D109">
        <v>0</v>
      </c>
      <c r="E109">
        <v>1</v>
      </c>
      <c r="F109">
        <v>0</v>
      </c>
      <c r="G109">
        <v>0</v>
      </c>
      <c r="H109">
        <v>7.6352574928468337</v>
      </c>
      <c r="I109">
        <v>8.0331975015188721</v>
      </c>
      <c r="J109">
        <f t="shared" si="6"/>
        <v>8.3014086044023063</v>
      </c>
      <c r="K109">
        <f t="shared" si="4"/>
        <v>7.1937195709948124E-2</v>
      </c>
      <c r="L109">
        <f t="shared" si="5"/>
        <v>2.272431462898338</v>
      </c>
    </row>
    <row r="110" spans="1:24" x14ac:dyDescent="0.35">
      <c r="A110">
        <v>908</v>
      </c>
      <c r="B110">
        <v>0</v>
      </c>
      <c r="C110">
        <v>0</v>
      </c>
      <c r="D110">
        <v>0</v>
      </c>
      <c r="E110">
        <v>1</v>
      </c>
      <c r="F110">
        <v>0</v>
      </c>
      <c r="G110">
        <v>0</v>
      </c>
      <c r="H110">
        <v>7.5814862930344074</v>
      </c>
      <c r="I110">
        <v>9.2742073480934248</v>
      </c>
      <c r="J110">
        <f t="shared" si="6"/>
        <v>8.2694781905296928</v>
      </c>
      <c r="K110">
        <f t="shared" si="4"/>
        <v>1.0094806800587266</v>
      </c>
      <c r="L110">
        <f t="shared" si="5"/>
        <v>7.5540788604959861</v>
      </c>
    </row>
    <row r="111" spans="1:24" x14ac:dyDescent="0.35">
      <c r="A111">
        <v>1045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3.9728454190335394</v>
      </c>
      <c r="I111">
        <v>4.7509966694171828</v>
      </c>
      <c r="J111">
        <f t="shared" si="6"/>
        <v>4.6291650667304971</v>
      </c>
      <c r="K111">
        <f t="shared" si="4"/>
        <v>1.4842939413206441E-2</v>
      </c>
      <c r="L111">
        <f t="shared" si="5"/>
        <v>3.149709952514379</v>
      </c>
    </row>
    <row r="112" spans="1:24" x14ac:dyDescent="0.35">
      <c r="A112">
        <v>1148</v>
      </c>
      <c r="B112">
        <v>0</v>
      </c>
      <c r="C112">
        <v>0</v>
      </c>
      <c r="D112">
        <v>0</v>
      </c>
      <c r="E112">
        <v>0</v>
      </c>
      <c r="F112">
        <v>1</v>
      </c>
      <c r="G112">
        <v>0</v>
      </c>
      <c r="H112">
        <v>7.4704104909759304</v>
      </c>
      <c r="I112">
        <v>8.9932892362562686</v>
      </c>
      <c r="J112">
        <f t="shared" si="6"/>
        <v>7.6040091577513271</v>
      </c>
      <c r="K112">
        <f t="shared" si="4"/>
        <v>1.9300991365306965</v>
      </c>
      <c r="L112">
        <f t="shared" si="5"/>
        <v>6.0888047071450613</v>
      </c>
      <c r="X112" s="4" t="s">
        <v>582</v>
      </c>
    </row>
    <row r="113" spans="1:12" x14ac:dyDescent="0.35">
      <c r="A113">
        <v>1185</v>
      </c>
      <c r="B113">
        <v>0</v>
      </c>
      <c r="C113">
        <v>0</v>
      </c>
      <c r="D113">
        <v>0</v>
      </c>
      <c r="E113">
        <v>0</v>
      </c>
      <c r="F113">
        <v>1</v>
      </c>
      <c r="G113">
        <v>0</v>
      </c>
      <c r="H113">
        <v>9.7780788619374555</v>
      </c>
      <c r="I113">
        <v>9.9242068976156936</v>
      </c>
      <c r="J113">
        <f t="shared" si="6"/>
        <v>8.9743487897956999</v>
      </c>
      <c r="K113">
        <f t="shared" si="4"/>
        <v>0.90223042499137873</v>
      </c>
      <c r="L113">
        <f t="shared" si="5"/>
        <v>11.549584793051945</v>
      </c>
    </row>
    <row r="114" spans="1:12" x14ac:dyDescent="0.35">
      <c r="A114">
        <v>1196</v>
      </c>
      <c r="B114">
        <v>0</v>
      </c>
      <c r="C114">
        <v>0</v>
      </c>
      <c r="D114">
        <v>0</v>
      </c>
      <c r="E114">
        <v>0</v>
      </c>
      <c r="F114">
        <v>1</v>
      </c>
      <c r="G114">
        <v>0</v>
      </c>
      <c r="H114">
        <v>9.2807670854631876</v>
      </c>
      <c r="I114">
        <v>9.5511282613607182</v>
      </c>
      <c r="J114">
        <f t="shared" si="6"/>
        <v>8.6790351106897496</v>
      </c>
      <c r="K114">
        <f t="shared" si="4"/>
        <v>0.76054646344721677</v>
      </c>
      <c r="L114">
        <f t="shared" si="5"/>
        <v>9.1529808432365929</v>
      </c>
    </row>
    <row r="115" spans="1:12" x14ac:dyDescent="0.35">
      <c r="A115">
        <v>1217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4.5894239005722719</v>
      </c>
      <c r="I115">
        <v>6.1356260744352333</v>
      </c>
      <c r="J115">
        <f t="shared" si="6"/>
        <v>4.9953017006378264</v>
      </c>
      <c r="K115">
        <f t="shared" si="4"/>
        <v>1.3003396774764482</v>
      </c>
      <c r="L115">
        <f t="shared" si="5"/>
        <v>0.15218800952624492</v>
      </c>
    </row>
    <row r="116" spans="1:12" x14ac:dyDescent="0.35">
      <c r="A116">
        <v>1263</v>
      </c>
      <c r="B116">
        <v>0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8.1141930544737857</v>
      </c>
      <c r="I116">
        <v>10.064395586111372</v>
      </c>
      <c r="J116">
        <f t="shared" si="6"/>
        <v>8.5858101196076237</v>
      </c>
      <c r="K116">
        <f t="shared" si="4"/>
        <v>2.1862149817561072</v>
      </c>
      <c r="L116">
        <f t="shared" si="5"/>
        <v>12.522091206961825</v>
      </c>
    </row>
    <row r="117" spans="1:12" x14ac:dyDescent="0.35">
      <c r="A117">
        <v>1350</v>
      </c>
      <c r="B117">
        <v>0</v>
      </c>
      <c r="C117">
        <v>0</v>
      </c>
      <c r="D117">
        <v>0</v>
      </c>
      <c r="E117">
        <v>0</v>
      </c>
      <c r="F117">
        <v>1</v>
      </c>
      <c r="G117">
        <v>0</v>
      </c>
      <c r="H117">
        <v>8.1625942744424211</v>
      </c>
      <c r="I117">
        <v>9.1212015892841958</v>
      </c>
      <c r="J117">
        <f t="shared" si="6"/>
        <v>8.015041732049399</v>
      </c>
      <c r="K117">
        <f t="shared" si="4"/>
        <v>1.223589629757706</v>
      </c>
      <c r="L117">
        <f t="shared" si="5"/>
        <v>6.7364266189953623</v>
      </c>
    </row>
    <row r="118" spans="1:12" x14ac:dyDescent="0.35">
      <c r="A118">
        <v>1377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</v>
      </c>
      <c r="H118">
        <v>5.5677667771283836</v>
      </c>
      <c r="I118">
        <v>5.0405232264455959</v>
      </c>
      <c r="J118">
        <f t="shared" si="6"/>
        <v>4.082421267594377</v>
      </c>
      <c r="K118">
        <f t="shared" si="4"/>
        <v>0.91795936355454288</v>
      </c>
      <c r="L118">
        <f t="shared" si="5"/>
        <v>2.205865569773878</v>
      </c>
    </row>
    <row r="119" spans="1:12" x14ac:dyDescent="0.35">
      <c r="A119">
        <v>1397</v>
      </c>
      <c r="B119">
        <v>0</v>
      </c>
      <c r="C119">
        <v>0</v>
      </c>
      <c r="D119">
        <v>0</v>
      </c>
      <c r="E119">
        <v>0</v>
      </c>
      <c r="F119">
        <v>1</v>
      </c>
      <c r="G119">
        <v>0</v>
      </c>
      <c r="H119">
        <v>8.5808109726609469</v>
      </c>
      <c r="I119">
        <v>9.1336529413187275</v>
      </c>
      <c r="J119">
        <f t="shared" si="6"/>
        <v>8.2633871717855243</v>
      </c>
      <c r="K119">
        <f t="shared" si="4"/>
        <v>0.75736250962121843</v>
      </c>
      <c r="L119">
        <f t="shared" si="5"/>
        <v>6.8012156946644033</v>
      </c>
    </row>
    <row r="120" spans="1:12" x14ac:dyDescent="0.35">
      <c r="A120">
        <v>1429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4.574351859141319</v>
      </c>
      <c r="I120">
        <v>4.9722918678133565</v>
      </c>
      <c r="J120">
        <f t="shared" si="6"/>
        <v>4.9863516209952987</v>
      </c>
      <c r="K120">
        <f t="shared" si="4"/>
        <v>1.9767665953713358E-4</v>
      </c>
      <c r="L120">
        <f t="shared" si="5"/>
        <v>2.4131976533622304</v>
      </c>
    </row>
    <row r="121" spans="1:12" x14ac:dyDescent="0.35">
      <c r="A121">
        <v>1462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8.2761671074923946</v>
      </c>
      <c r="I121">
        <v>9.5248090336966875</v>
      </c>
      <c r="J121">
        <f t="shared" si="6"/>
        <v>7.1845635517711344</v>
      </c>
      <c r="K121">
        <f t="shared" si="4"/>
        <v>5.4767489156729647</v>
      </c>
      <c r="L121">
        <f t="shared" si="5"/>
        <v>8.994421721751479</v>
      </c>
    </row>
    <row r="122" spans="1:12" x14ac:dyDescent="0.35">
      <c r="A122">
        <v>1492</v>
      </c>
      <c r="B122">
        <v>0</v>
      </c>
      <c r="C122">
        <v>0</v>
      </c>
      <c r="D122">
        <v>0</v>
      </c>
      <c r="E122">
        <v>1</v>
      </c>
      <c r="F122">
        <v>0</v>
      </c>
      <c r="G122">
        <v>0</v>
      </c>
      <c r="H122">
        <v>6.319741070240851</v>
      </c>
      <c r="I122">
        <v>6.5223913578160007</v>
      </c>
      <c r="J122">
        <f t="shared" si="6"/>
        <v>7.520228642330423</v>
      </c>
      <c r="K122">
        <f t="shared" si="4"/>
        <v>0.99567924636711624</v>
      </c>
      <c r="L122">
        <f t="shared" si="5"/>
        <v>1.12059773723865E-5</v>
      </c>
    </row>
    <row r="123" spans="1:12" x14ac:dyDescent="0.35">
      <c r="A123">
        <v>1562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0.30526821337122101</v>
      </c>
      <c r="I123">
        <v>1.2107642701290431</v>
      </c>
      <c r="J123">
        <f t="shared" si="6"/>
        <v>2.4512843704640987</v>
      </c>
      <c r="K123">
        <f t="shared" si="4"/>
        <v>1.5388901193352966</v>
      </c>
      <c r="L123">
        <f t="shared" si="5"/>
        <v>28.248955218842262</v>
      </c>
    </row>
    <row r="124" spans="1:12" x14ac:dyDescent="0.35">
      <c r="A124">
        <v>1627</v>
      </c>
      <c r="B124">
        <v>0</v>
      </c>
      <c r="C124">
        <v>0</v>
      </c>
      <c r="D124">
        <v>0</v>
      </c>
      <c r="E124">
        <v>0</v>
      </c>
      <c r="F124">
        <v>1</v>
      </c>
      <c r="G124">
        <v>0</v>
      </c>
      <c r="H124">
        <v>8.5808109726609469</v>
      </c>
      <c r="I124">
        <v>9.3766909900050219</v>
      </c>
      <c r="J124">
        <f t="shared" si="6"/>
        <v>8.2633871717855243</v>
      </c>
      <c r="K124">
        <f t="shared" si="4"/>
        <v>1.2394453916621122</v>
      </c>
      <c r="L124">
        <f t="shared" si="5"/>
        <v>8.1279278717116252</v>
      </c>
    </row>
    <row r="125" spans="1:12" x14ac:dyDescent="0.35">
      <c r="A125">
        <v>1770</v>
      </c>
      <c r="B125">
        <v>0</v>
      </c>
      <c r="C125">
        <v>0</v>
      </c>
      <c r="D125">
        <v>0</v>
      </c>
      <c r="E125">
        <v>0</v>
      </c>
      <c r="F125">
        <v>1</v>
      </c>
      <c r="G125">
        <v>0</v>
      </c>
      <c r="H125">
        <v>7.7695672092600585</v>
      </c>
      <c r="I125">
        <v>8.4685372135960773</v>
      </c>
      <c r="J125">
        <f t="shared" si="6"/>
        <v>7.7816544002028083</v>
      </c>
      <c r="K125">
        <f t="shared" si="4"/>
        <v>0.47180799933505235</v>
      </c>
      <c r="L125">
        <f t="shared" si="5"/>
        <v>3.7744653228889575</v>
      </c>
    </row>
    <row r="126" spans="1:12" x14ac:dyDescent="0.35">
      <c r="A126">
        <v>1780</v>
      </c>
      <c r="B126">
        <v>0</v>
      </c>
      <c r="C126">
        <v>0</v>
      </c>
      <c r="D126">
        <v>0</v>
      </c>
      <c r="E126">
        <v>0</v>
      </c>
      <c r="F126">
        <v>1</v>
      </c>
      <c r="G126">
        <v>0</v>
      </c>
      <c r="H126">
        <v>3.7746212255974703</v>
      </c>
      <c r="I126">
        <v>5.8415680152280833</v>
      </c>
      <c r="J126">
        <f t="shared" si="6"/>
        <v>5.4093755761842903</v>
      </c>
      <c r="K126">
        <f t="shared" si="4"/>
        <v>0.18679030436662272</v>
      </c>
      <c r="L126">
        <f t="shared" si="5"/>
        <v>0.46808978704081305</v>
      </c>
    </row>
    <row r="127" spans="1:12" x14ac:dyDescent="0.35">
      <c r="A127">
        <v>1981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6.3915701954182165</v>
      </c>
      <c r="I127">
        <v>8.1128165944653876</v>
      </c>
      <c r="J127">
        <f t="shared" si="6"/>
        <v>7.5628822134432454</v>
      </c>
      <c r="K127">
        <f t="shared" si="4"/>
        <v>0.30242782343020669</v>
      </c>
      <c r="L127">
        <f t="shared" si="5"/>
        <v>2.5188156373326871</v>
      </c>
    </row>
    <row r="128" spans="1:12" x14ac:dyDescent="0.35">
      <c r="A128">
        <v>1996</v>
      </c>
      <c r="B128">
        <v>0</v>
      </c>
      <c r="C128">
        <v>0</v>
      </c>
      <c r="D128">
        <v>0</v>
      </c>
      <c r="E128">
        <v>0</v>
      </c>
      <c r="F128">
        <v>1</v>
      </c>
      <c r="G128">
        <v>0</v>
      </c>
      <c r="H128">
        <v>4.8055894987305834</v>
      </c>
      <c r="I128">
        <v>5.3467762597096842</v>
      </c>
      <c r="J128">
        <f t="shared" si="6"/>
        <v>6.0215851561361955</v>
      </c>
      <c r="K128">
        <f t="shared" si="4"/>
        <v>0.45536704669636607</v>
      </c>
      <c r="L128">
        <f t="shared" si="5"/>
        <v>1.3899528856107404</v>
      </c>
    </row>
    <row r="130" spans="11:24" x14ac:dyDescent="0.35">
      <c r="K130">
        <f>SUM(K98:K129)</f>
        <v>30.525630027212184</v>
      </c>
      <c r="L130">
        <f>SUM(L98:L129)</f>
        <v>138.98136138337406</v>
      </c>
    </row>
    <row r="132" spans="11:24" x14ac:dyDescent="0.35">
      <c r="K132" t="s">
        <v>15</v>
      </c>
      <c r="L132">
        <f>1-K130/L130</f>
        <v>0.78036169941515721</v>
      </c>
    </row>
    <row r="136" spans="11:24" x14ac:dyDescent="0.35">
      <c r="X136" s="4" t="s">
        <v>583</v>
      </c>
    </row>
  </sheetData>
  <conditionalFormatting sqref="C95 A97:L97">
    <cfRule type="duplicateValues" dxfId="68" priority="1"/>
  </conditionalFormatting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136"/>
  <sheetViews>
    <sheetView workbookViewId="0">
      <selection activeCell="I1" sqref="I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  <c r="G1" t="s">
        <v>93</v>
      </c>
      <c r="H1" t="s">
        <v>8</v>
      </c>
      <c r="I1" t="s">
        <v>45</v>
      </c>
      <c r="J1" t="s">
        <v>14</v>
      </c>
      <c r="K1" t="s">
        <v>94</v>
      </c>
      <c r="L1" t="s">
        <v>95</v>
      </c>
      <c r="X1" s="4" t="s">
        <v>577</v>
      </c>
    </row>
    <row r="2" spans="1:24" x14ac:dyDescent="0.35">
      <c r="A2">
        <v>1761</v>
      </c>
      <c r="B2">
        <v>0</v>
      </c>
      <c r="C2">
        <v>1.34483</v>
      </c>
      <c r="D2">
        <v>2</v>
      </c>
      <c r="E2">
        <v>0</v>
      </c>
      <c r="F2">
        <v>0</v>
      </c>
      <c r="G2">
        <v>0.78808484848484905</v>
      </c>
      <c r="H2">
        <v>6.4122831719660072</v>
      </c>
      <c r="I2">
        <v>8.4634356944133895</v>
      </c>
      <c r="J2">
        <f t="shared" ref="J2:J33" si="0" xml:space="preserve"> -1.7982 + 0.70616 *B2+ 1.03097*C2 +  1.4782  *D2 + 1.55695*E2 -3.1867 *F2 + 3.73526 *G2 +0.42056*H2</f>
        <v>8.1851310070535401</v>
      </c>
      <c r="K2">
        <f t="shared" ref="K2:K33" si="1">(I2-J2)^2</f>
        <v>7.7453499006463505E-2</v>
      </c>
      <c r="L2">
        <f t="shared" ref="L2:L33" si="2">(I2-I$78)^2</f>
        <v>16.759437707892005</v>
      </c>
    </row>
    <row r="3" spans="1:24" x14ac:dyDescent="0.35">
      <c r="A3">
        <v>1292</v>
      </c>
      <c r="B3">
        <v>0</v>
      </c>
      <c r="C3">
        <v>1.25</v>
      </c>
      <c r="D3">
        <v>0</v>
      </c>
      <c r="E3">
        <v>1</v>
      </c>
      <c r="F3">
        <v>0</v>
      </c>
      <c r="G3">
        <v>0.63730625000000096</v>
      </c>
      <c r="H3">
        <v>9.1632955798687163</v>
      </c>
      <c r="I3">
        <v>8.0171675441904782</v>
      </c>
      <c r="J3">
        <f t="shared" si="0"/>
        <v>7.2816826324445909</v>
      </c>
      <c r="K3">
        <f t="shared" si="1"/>
        <v>0.5409380554058556</v>
      </c>
      <c r="L3">
        <f t="shared" si="2"/>
        <v>13.304701780354407</v>
      </c>
      <c r="N3">
        <f>CORREL(H1:H76,I1:I76)</f>
        <v>0.68342247759851515</v>
      </c>
    </row>
    <row r="4" spans="1:24" x14ac:dyDescent="0.35">
      <c r="A4">
        <v>670</v>
      </c>
      <c r="B4">
        <v>0</v>
      </c>
      <c r="C4">
        <v>1.60714</v>
      </c>
      <c r="D4">
        <v>0</v>
      </c>
      <c r="E4">
        <v>0</v>
      </c>
      <c r="F4">
        <v>0</v>
      </c>
      <c r="G4">
        <v>0.99139999999999995</v>
      </c>
      <c r="H4">
        <v>6.9775603059893481</v>
      </c>
      <c r="I4">
        <v>7.6057015875630372</v>
      </c>
      <c r="J4">
        <f t="shared" si="0"/>
        <v>6.4963326520868794</v>
      </c>
      <c r="K4">
        <f t="shared" si="1"/>
        <v>1.2306994349995035</v>
      </c>
      <c r="L4">
        <f t="shared" si="2"/>
        <v>10.472311601402531</v>
      </c>
    </row>
    <row r="5" spans="1:24" x14ac:dyDescent="0.35">
      <c r="A5">
        <v>1500</v>
      </c>
      <c r="B5">
        <v>1</v>
      </c>
      <c r="C5">
        <v>0.76563000000000003</v>
      </c>
      <c r="D5">
        <v>0</v>
      </c>
      <c r="E5">
        <v>1</v>
      </c>
      <c r="F5">
        <v>0</v>
      </c>
      <c r="G5">
        <v>0.61574242424242498</v>
      </c>
      <c r="H5">
        <v>8.4506493371971345</v>
      </c>
      <c r="I5">
        <v>7.1541452462599215</v>
      </c>
      <c r="J5">
        <f t="shared" si="0"/>
        <v>7.1082146939273869</v>
      </c>
      <c r="K5">
        <f t="shared" si="1"/>
        <v>2.1096156375717016E-3</v>
      </c>
      <c r="L5">
        <f t="shared" si="2"/>
        <v>7.753656189170159</v>
      </c>
    </row>
    <row r="6" spans="1:24" x14ac:dyDescent="0.35">
      <c r="A6">
        <v>1148</v>
      </c>
      <c r="B6">
        <v>0</v>
      </c>
      <c r="C6">
        <v>1.2763199999999999</v>
      </c>
      <c r="D6">
        <v>0</v>
      </c>
      <c r="E6">
        <v>0</v>
      </c>
      <c r="F6">
        <v>0</v>
      </c>
      <c r="G6">
        <v>0.77946785714285804</v>
      </c>
      <c r="H6">
        <v>8.9932892362562686</v>
      </c>
      <c r="I6">
        <v>6.9263424466256547</v>
      </c>
      <c r="J6">
        <f t="shared" si="0"/>
        <v>6.2113804596713678</v>
      </c>
      <c r="K6">
        <f t="shared" si="1"/>
        <v>0.51117064278962199</v>
      </c>
      <c r="L6">
        <f t="shared" si="2"/>
        <v>6.5368988474462508</v>
      </c>
    </row>
    <row r="7" spans="1:24" x14ac:dyDescent="0.35">
      <c r="A7">
        <v>1889</v>
      </c>
      <c r="B7">
        <v>0</v>
      </c>
      <c r="C7">
        <v>1.375</v>
      </c>
      <c r="D7">
        <v>0</v>
      </c>
      <c r="E7">
        <v>0</v>
      </c>
      <c r="F7">
        <v>0</v>
      </c>
      <c r="G7">
        <v>0.95636153846153904</v>
      </c>
      <c r="H7">
        <v>7.221283799492686</v>
      </c>
      <c r="I7">
        <v>6.4431325491090421</v>
      </c>
      <c r="J7">
        <f t="shared" si="0"/>
        <v>6.2286258648684925</v>
      </c>
      <c r="K7">
        <f t="shared" si="1"/>
        <v>4.6013117583874864E-2</v>
      </c>
      <c r="L7">
        <f t="shared" si="2"/>
        <v>4.2995103952907483</v>
      </c>
    </row>
    <row r="8" spans="1:24" x14ac:dyDescent="0.35">
      <c r="A8">
        <v>434</v>
      </c>
      <c r="B8">
        <v>0</v>
      </c>
      <c r="C8">
        <v>1.375</v>
      </c>
      <c r="D8">
        <v>0</v>
      </c>
      <c r="E8">
        <v>0</v>
      </c>
      <c r="F8">
        <v>0</v>
      </c>
      <c r="G8">
        <v>0.95636153846153904</v>
      </c>
      <c r="H8">
        <v>6.0829811013264043</v>
      </c>
      <c r="I8">
        <v>6.2918648737783931</v>
      </c>
      <c r="J8">
        <f t="shared" si="0"/>
        <v>5.7499012821276807</v>
      </c>
      <c r="K8">
        <f t="shared" si="1"/>
        <v>0.29372453467494014</v>
      </c>
      <c r="L8">
        <f t="shared" si="2"/>
        <v>3.695077365840008</v>
      </c>
    </row>
    <row r="9" spans="1:24" x14ac:dyDescent="0.35">
      <c r="A9">
        <v>2033</v>
      </c>
      <c r="B9">
        <v>0</v>
      </c>
      <c r="C9">
        <v>1.59615</v>
      </c>
      <c r="D9">
        <v>1</v>
      </c>
      <c r="E9">
        <v>0</v>
      </c>
      <c r="F9">
        <v>0</v>
      </c>
      <c r="G9">
        <v>0.69167777777777795</v>
      </c>
      <c r="H9">
        <v>4.2805119768111952</v>
      </c>
      <c r="I9">
        <v>6.2415939107808258</v>
      </c>
      <c r="J9">
        <f t="shared" si="0"/>
        <v>5.7093912186899392</v>
      </c>
      <c r="K9">
        <f t="shared" si="1"/>
        <v>0.28323970546878713</v>
      </c>
      <c r="L9">
        <f t="shared" si="2"/>
        <v>3.5043369735167396</v>
      </c>
    </row>
    <row r="10" spans="1:24" x14ac:dyDescent="0.35">
      <c r="A10">
        <v>1856</v>
      </c>
      <c r="B10">
        <v>0</v>
      </c>
      <c r="C10">
        <v>1.5714300000000001</v>
      </c>
      <c r="D10">
        <v>0</v>
      </c>
      <c r="E10">
        <v>0</v>
      </c>
      <c r="F10">
        <v>0</v>
      </c>
      <c r="G10">
        <v>0.69308333333333405</v>
      </c>
      <c r="H10">
        <v>6.1828193117474735</v>
      </c>
      <c r="I10">
        <v>6.1718239274460105</v>
      </c>
      <c r="J10">
        <f t="shared" si="0"/>
        <v>5.0109901285151865</v>
      </c>
      <c r="K10">
        <f t="shared" si="1"/>
        <v>1.3475351087401686</v>
      </c>
      <c r="L10">
        <f t="shared" si="2"/>
        <v>3.2479877591822919</v>
      </c>
    </row>
    <row r="11" spans="1:24" x14ac:dyDescent="0.35">
      <c r="A11">
        <v>898</v>
      </c>
      <c r="B11">
        <v>0</v>
      </c>
      <c r="C11">
        <v>1.1944399999999999</v>
      </c>
      <c r="D11">
        <v>0</v>
      </c>
      <c r="E11">
        <v>0</v>
      </c>
      <c r="F11">
        <v>0</v>
      </c>
      <c r="G11">
        <v>0.70505862068965597</v>
      </c>
      <c r="H11">
        <v>10.034266901551163</v>
      </c>
      <c r="I11">
        <v>6.0676906570381135</v>
      </c>
      <c r="J11">
        <f t="shared" si="0"/>
        <v>6.2868203584336015</v>
      </c>
      <c r="K11">
        <f t="shared" si="1"/>
        <v>4.8017826033675756E-2</v>
      </c>
      <c r="L11">
        <f t="shared" si="2"/>
        <v>2.8834899018019504</v>
      </c>
    </row>
    <row r="12" spans="1:24" x14ac:dyDescent="0.35">
      <c r="A12">
        <v>1534</v>
      </c>
      <c r="B12">
        <v>1</v>
      </c>
      <c r="C12">
        <v>1</v>
      </c>
      <c r="D12">
        <v>0</v>
      </c>
      <c r="E12">
        <v>1</v>
      </c>
      <c r="F12">
        <v>0</v>
      </c>
      <c r="G12">
        <v>0.57492564102564103</v>
      </c>
      <c r="H12">
        <v>5.6628058350508441</v>
      </c>
      <c r="I12">
        <v>6.0357178380209504</v>
      </c>
      <c r="J12">
        <f t="shared" si="0"/>
        <v>6.0249263718864192</v>
      </c>
      <c r="K12">
        <f t="shared" si="1"/>
        <v>1.1645574133273357E-4</v>
      </c>
      <c r="L12">
        <f t="shared" si="2"/>
        <v>2.7759270862658094</v>
      </c>
    </row>
    <row r="13" spans="1:24" x14ac:dyDescent="0.35">
      <c r="A13">
        <v>983</v>
      </c>
      <c r="B13">
        <v>0</v>
      </c>
      <c r="C13">
        <v>1.4705900000000001</v>
      </c>
      <c r="D13">
        <v>0</v>
      </c>
      <c r="E13">
        <v>0</v>
      </c>
      <c r="F13">
        <v>0</v>
      </c>
      <c r="G13">
        <v>0.77275416666666696</v>
      </c>
      <c r="H13">
        <v>6.4010107297107544</v>
      </c>
      <c r="I13">
        <v>6.0227256879376538</v>
      </c>
      <c r="J13">
        <f t="shared" si="0"/>
        <v>5.2963809733704892</v>
      </c>
      <c r="K13">
        <f t="shared" si="1"/>
        <v>0.5275766443796559</v>
      </c>
      <c r="L13">
        <f t="shared" si="2"/>
        <v>2.7328031443661436</v>
      </c>
    </row>
    <row r="14" spans="1:24" x14ac:dyDescent="0.35">
      <c r="A14">
        <v>256</v>
      </c>
      <c r="B14">
        <v>0</v>
      </c>
      <c r="C14">
        <v>0.68627000000000005</v>
      </c>
      <c r="D14">
        <v>0</v>
      </c>
      <c r="E14">
        <v>1</v>
      </c>
      <c r="F14">
        <v>0</v>
      </c>
      <c r="G14">
        <v>0.54828983050847402</v>
      </c>
      <c r="H14">
        <v>6.5233029621790495</v>
      </c>
      <c r="I14">
        <v>5.8925977894015569</v>
      </c>
      <c r="J14">
        <f t="shared" si="0"/>
        <v>5.2577191479791034</v>
      </c>
      <c r="K14">
        <f t="shared" si="1"/>
        <v>0.4030708893344202</v>
      </c>
      <c r="L14">
        <f t="shared" si="2"/>
        <v>2.3195025549661499</v>
      </c>
    </row>
    <row r="15" spans="1:24" x14ac:dyDescent="0.35">
      <c r="A15">
        <v>1815</v>
      </c>
      <c r="B15">
        <v>0</v>
      </c>
      <c r="C15">
        <v>1.125</v>
      </c>
      <c r="D15">
        <v>0</v>
      </c>
      <c r="E15">
        <v>1</v>
      </c>
      <c r="F15">
        <v>0</v>
      </c>
      <c r="G15">
        <v>0.63147608695652202</v>
      </c>
      <c r="H15">
        <v>5.0624558275150306</v>
      </c>
      <c r="I15">
        <v>5.8337242954606907</v>
      </c>
      <c r="J15">
        <f t="shared" si="0"/>
        <v>5.4063850413849401</v>
      </c>
      <c r="K15">
        <f t="shared" si="1"/>
        <v>0.18261883807401891</v>
      </c>
      <c r="L15">
        <f t="shared" si="2"/>
        <v>2.1436410029802677</v>
      </c>
    </row>
    <row r="16" spans="1:24" x14ac:dyDescent="0.35">
      <c r="A16">
        <v>1249</v>
      </c>
      <c r="B16">
        <v>0</v>
      </c>
      <c r="C16">
        <v>1.2261899999999999</v>
      </c>
      <c r="D16">
        <v>0</v>
      </c>
      <c r="E16">
        <v>0</v>
      </c>
      <c r="F16">
        <v>0</v>
      </c>
      <c r="G16">
        <v>0.60945909090909101</v>
      </c>
      <c r="H16">
        <v>4.7601220375572666</v>
      </c>
      <c r="I16">
        <v>5.8303852190763807</v>
      </c>
      <c r="J16">
        <f t="shared" si="0"/>
        <v>3.7443701923241752</v>
      </c>
      <c r="K16">
        <f t="shared" si="1"/>
        <v>4.3514586918360045</v>
      </c>
      <c r="L16">
        <f t="shared" si="2"/>
        <v>2.1338745499104657</v>
      </c>
    </row>
    <row r="17" spans="1:24" x14ac:dyDescent="0.35">
      <c r="A17">
        <v>825</v>
      </c>
      <c r="B17">
        <v>0</v>
      </c>
      <c r="C17">
        <v>1</v>
      </c>
      <c r="D17">
        <v>0</v>
      </c>
      <c r="E17">
        <v>1</v>
      </c>
      <c r="F17">
        <v>0</v>
      </c>
      <c r="G17">
        <v>0.57348000000000099</v>
      </c>
      <c r="H17">
        <v>4.0396960849288464</v>
      </c>
      <c r="I17">
        <v>5.7551296128485276</v>
      </c>
      <c r="J17">
        <f t="shared" si="0"/>
        <v>4.630751490277679</v>
      </c>
      <c r="K17">
        <f t="shared" si="1"/>
        <v>1.2642261625159463</v>
      </c>
      <c r="L17">
        <f t="shared" si="2"/>
        <v>1.919674375724137</v>
      </c>
    </row>
    <row r="18" spans="1:24" x14ac:dyDescent="0.35">
      <c r="A18">
        <v>2069</v>
      </c>
      <c r="B18">
        <v>0</v>
      </c>
      <c r="C18">
        <v>1.65</v>
      </c>
      <c r="D18">
        <v>0</v>
      </c>
      <c r="E18">
        <v>0</v>
      </c>
      <c r="F18">
        <v>0</v>
      </c>
      <c r="G18">
        <v>0.74183333333333401</v>
      </c>
      <c r="H18">
        <v>4.8972604433312199</v>
      </c>
      <c r="I18">
        <v>5.6565263495544897</v>
      </c>
      <c r="J18">
        <f t="shared" si="0"/>
        <v>4.7334327287140461</v>
      </c>
      <c r="K18">
        <f t="shared" si="1"/>
        <v>0.85210183283632079</v>
      </c>
      <c r="L18">
        <f t="shared" si="2"/>
        <v>1.6561627730072013</v>
      </c>
    </row>
    <row r="19" spans="1:24" x14ac:dyDescent="0.35">
      <c r="A19">
        <v>1646</v>
      </c>
      <c r="B19">
        <v>1</v>
      </c>
      <c r="C19">
        <v>1.1477299999999999</v>
      </c>
      <c r="D19">
        <v>0</v>
      </c>
      <c r="E19">
        <v>1</v>
      </c>
      <c r="F19">
        <v>0</v>
      </c>
      <c r="G19">
        <v>0.58802500000000002</v>
      </c>
      <c r="H19">
        <v>4.624249241779574</v>
      </c>
      <c r="I19">
        <v>5.6000408061487521</v>
      </c>
      <c r="J19">
        <f t="shared" si="0"/>
        <v>5.7893857207228177</v>
      </c>
      <c r="K19">
        <f t="shared" si="1"/>
        <v>3.5851496675060178E-2</v>
      </c>
      <c r="L19">
        <f t="shared" si="2"/>
        <v>1.5139686523370688</v>
      </c>
    </row>
    <row r="20" spans="1:24" x14ac:dyDescent="0.35">
      <c r="A20">
        <v>363</v>
      </c>
      <c r="B20">
        <v>0</v>
      </c>
      <c r="C20">
        <v>1.4375</v>
      </c>
      <c r="D20">
        <v>0</v>
      </c>
      <c r="E20">
        <v>0</v>
      </c>
      <c r="F20">
        <v>0</v>
      </c>
      <c r="G20">
        <v>0.62110666666666703</v>
      </c>
      <c r="H20">
        <v>5.6577727077355213</v>
      </c>
      <c r="I20">
        <v>5.5466222556128546</v>
      </c>
      <c r="J20">
        <f t="shared" si="0"/>
        <v>4.3832471526985852</v>
      </c>
      <c r="K20">
        <f t="shared" si="1"/>
        <v>1.3534416300807868</v>
      </c>
      <c r="L20">
        <f t="shared" si="2"/>
        <v>1.3853661564856152</v>
      </c>
    </row>
    <row r="21" spans="1:24" x14ac:dyDescent="0.35">
      <c r="A21">
        <v>877</v>
      </c>
      <c r="B21">
        <v>0</v>
      </c>
      <c r="C21">
        <v>1.11765</v>
      </c>
      <c r="D21">
        <v>0</v>
      </c>
      <c r="E21">
        <v>0</v>
      </c>
      <c r="F21">
        <v>0</v>
      </c>
      <c r="G21">
        <v>0.58282500000000104</v>
      </c>
      <c r="H21">
        <v>4.6795650169801073</v>
      </c>
      <c r="I21">
        <v>5.4082056919833459</v>
      </c>
      <c r="J21">
        <f t="shared" si="0"/>
        <v>3.4991043935411574</v>
      </c>
      <c r="K21">
        <f t="shared" si="1"/>
        <v>3.6446677677136501</v>
      </c>
      <c r="L21">
        <f t="shared" si="2"/>
        <v>1.0786883411722967</v>
      </c>
    </row>
    <row r="22" spans="1:24" x14ac:dyDescent="0.35">
      <c r="A22">
        <v>1452</v>
      </c>
      <c r="B22">
        <v>0</v>
      </c>
      <c r="C22">
        <v>1.4642900000000001</v>
      </c>
      <c r="D22">
        <v>0</v>
      </c>
      <c r="E22">
        <v>0</v>
      </c>
      <c r="F22">
        <v>0</v>
      </c>
      <c r="G22">
        <v>0.61441428571428602</v>
      </c>
      <c r="H22">
        <v>5.7650162509407874</v>
      </c>
      <c r="I22">
        <v>5.3893526369799023</v>
      </c>
      <c r="J22">
        <f t="shared" si="0"/>
        <v>4.4309714006528012</v>
      </c>
      <c r="K22">
        <f t="shared" si="1"/>
        <v>0.91849459414386292</v>
      </c>
      <c r="L22">
        <f t="shared" si="2"/>
        <v>1.0398822423876826</v>
      </c>
    </row>
    <row r="23" spans="1:24" x14ac:dyDescent="0.35">
      <c r="A23">
        <v>1395</v>
      </c>
      <c r="B23">
        <v>1</v>
      </c>
      <c r="C23">
        <v>0.89583000000000002</v>
      </c>
      <c r="D23">
        <v>0</v>
      </c>
      <c r="E23">
        <v>0</v>
      </c>
      <c r="F23">
        <v>0</v>
      </c>
      <c r="G23">
        <v>0.60935416666666697</v>
      </c>
      <c r="H23">
        <v>5.6121970872984361</v>
      </c>
      <c r="I23">
        <v>5.2740252836298884</v>
      </c>
      <c r="J23">
        <f t="shared" si="0"/>
        <v>4.4678957067175649</v>
      </c>
      <c r="K23">
        <f t="shared" si="1"/>
        <v>0.6498448947728418</v>
      </c>
      <c r="L23">
        <f t="shared" si="2"/>
        <v>0.81797338806855202</v>
      </c>
      <c r="X23" s="4" t="s">
        <v>578</v>
      </c>
    </row>
    <row r="24" spans="1:24" x14ac:dyDescent="0.35">
      <c r="A24">
        <v>337</v>
      </c>
      <c r="B24">
        <v>1</v>
      </c>
      <c r="C24">
        <v>0.86841999999999997</v>
      </c>
      <c r="D24">
        <v>0</v>
      </c>
      <c r="E24">
        <v>0</v>
      </c>
      <c r="F24">
        <v>0</v>
      </c>
      <c r="G24">
        <v>0.60143947368421102</v>
      </c>
      <c r="H24">
        <v>8.8200700343123266</v>
      </c>
      <c r="I24">
        <v>5.2290054272858262</v>
      </c>
      <c r="J24">
        <f t="shared" si="0"/>
        <v>5.7591764295040786</v>
      </c>
      <c r="K24">
        <f t="shared" si="1"/>
        <v>0.28108129159310619</v>
      </c>
      <c r="L24">
        <f t="shared" si="2"/>
        <v>0.73856656552325062</v>
      </c>
    </row>
    <row r="25" spans="1:24" x14ac:dyDescent="0.35">
      <c r="A25">
        <v>951</v>
      </c>
      <c r="B25">
        <v>0</v>
      </c>
      <c r="C25">
        <v>1.1447400000000001</v>
      </c>
      <c r="D25">
        <v>0</v>
      </c>
      <c r="E25">
        <v>0</v>
      </c>
      <c r="F25">
        <v>0</v>
      </c>
      <c r="G25">
        <v>0.59297500000000103</v>
      </c>
      <c r="H25">
        <v>8.2495836301328591</v>
      </c>
      <c r="I25">
        <v>5.2098165032613704</v>
      </c>
      <c r="J25">
        <f t="shared" si="0"/>
        <v>5.0663532877886794</v>
      </c>
      <c r="K25">
        <f t="shared" si="1"/>
        <v>2.0581694193763742E-2</v>
      </c>
      <c r="L25">
        <f t="shared" si="2"/>
        <v>0.70595289778283632</v>
      </c>
    </row>
    <row r="26" spans="1:24" x14ac:dyDescent="0.35">
      <c r="A26">
        <v>595</v>
      </c>
      <c r="B26">
        <v>0</v>
      </c>
      <c r="C26">
        <v>1.14063</v>
      </c>
      <c r="D26">
        <v>0</v>
      </c>
      <c r="E26">
        <v>0</v>
      </c>
      <c r="F26">
        <v>0</v>
      </c>
      <c r="G26">
        <v>0.60817419354838798</v>
      </c>
      <c r="H26">
        <v>8.0439121671012543</v>
      </c>
      <c r="I26">
        <v>5.1222256916176523</v>
      </c>
      <c r="J26">
        <f t="shared" si="0"/>
        <v>5.0323917502896549</v>
      </c>
      <c r="K26">
        <f t="shared" si="1"/>
        <v>8.070137014522076E-3</v>
      </c>
      <c r="L26">
        <f t="shared" si="2"/>
        <v>0.56643569076853839</v>
      </c>
    </row>
    <row r="27" spans="1:24" x14ac:dyDescent="0.35">
      <c r="A27">
        <v>1535</v>
      </c>
      <c r="B27">
        <v>1</v>
      </c>
      <c r="C27">
        <v>1.09524</v>
      </c>
      <c r="D27">
        <v>0</v>
      </c>
      <c r="E27">
        <v>1</v>
      </c>
      <c r="F27">
        <v>0</v>
      </c>
      <c r="G27">
        <v>0.58507674418604705</v>
      </c>
      <c r="H27">
        <v>3.4975654100862368</v>
      </c>
      <c r="I27">
        <v>5.0996254014141993</v>
      </c>
      <c r="J27">
        <f t="shared" si="0"/>
        <v>5.2504194511542419</v>
      </c>
      <c r="K27">
        <f t="shared" si="1"/>
        <v>2.2738845437002449E-2</v>
      </c>
      <c r="L27">
        <f t="shared" si="2"/>
        <v>0.5329276383027588</v>
      </c>
    </row>
    <row r="28" spans="1:24" x14ac:dyDescent="0.35">
      <c r="A28">
        <v>1188</v>
      </c>
      <c r="B28">
        <v>0</v>
      </c>
      <c r="C28">
        <v>1.26786</v>
      </c>
      <c r="D28">
        <v>0</v>
      </c>
      <c r="E28">
        <v>1</v>
      </c>
      <c r="F28">
        <v>1</v>
      </c>
      <c r="G28">
        <v>0.68274042553191505</v>
      </c>
      <c r="H28">
        <v>10.774329234867235</v>
      </c>
      <c r="I28">
        <v>5.0364553457766865</v>
      </c>
      <c r="J28">
        <f t="shared" si="0"/>
        <v>4.9606405290881055</v>
      </c>
      <c r="K28">
        <f t="shared" si="1"/>
        <v>5.7478864295231451E-3</v>
      </c>
      <c r="L28">
        <f t="shared" si="2"/>
        <v>0.44468742137043371</v>
      </c>
    </row>
    <row r="29" spans="1:24" x14ac:dyDescent="0.35">
      <c r="A29">
        <v>965</v>
      </c>
      <c r="B29">
        <v>0</v>
      </c>
      <c r="C29">
        <v>1.2857099999999999</v>
      </c>
      <c r="D29">
        <v>0</v>
      </c>
      <c r="E29">
        <v>0</v>
      </c>
      <c r="F29">
        <v>0</v>
      </c>
      <c r="G29">
        <v>0.66860833333333403</v>
      </c>
      <c r="H29">
        <v>5.536972235687708</v>
      </c>
      <c r="I29">
        <v>4.9891630034247143</v>
      </c>
      <c r="J29">
        <f t="shared" si="0"/>
        <v>4.3533834453074913</v>
      </c>
      <c r="K29">
        <f t="shared" si="1"/>
        <v>0.4042156465197313</v>
      </c>
      <c r="L29">
        <f t="shared" si="2"/>
        <v>0.38385029647945829</v>
      </c>
    </row>
    <row r="30" spans="1:24" x14ac:dyDescent="0.35">
      <c r="A30">
        <v>35</v>
      </c>
      <c r="B30">
        <v>0</v>
      </c>
      <c r="C30">
        <v>1.2142900000000001</v>
      </c>
      <c r="D30">
        <v>0</v>
      </c>
      <c r="E30">
        <v>0</v>
      </c>
      <c r="F30">
        <v>0</v>
      </c>
      <c r="G30">
        <v>0.63228076923077003</v>
      </c>
      <c r="H30">
        <v>4.7615621509463217</v>
      </c>
      <c r="I30">
        <v>4.9605480176031733</v>
      </c>
      <c r="J30">
        <f t="shared" si="0"/>
        <v>3.8179522055789104</v>
      </c>
      <c r="K30">
        <f t="shared" si="1"/>
        <v>1.3055251896553848</v>
      </c>
      <c r="L30">
        <f t="shared" si="2"/>
        <v>0.34921191112911665</v>
      </c>
    </row>
    <row r="31" spans="1:24" x14ac:dyDescent="0.35">
      <c r="A31">
        <v>98</v>
      </c>
      <c r="B31">
        <v>0</v>
      </c>
      <c r="C31">
        <v>1.4375</v>
      </c>
      <c r="D31">
        <v>0</v>
      </c>
      <c r="E31">
        <v>0</v>
      </c>
      <c r="F31">
        <v>0</v>
      </c>
      <c r="G31">
        <v>0.70174615384615402</v>
      </c>
      <c r="H31">
        <v>4.7111658550832507</v>
      </c>
      <c r="I31">
        <v>4.9208251724776799</v>
      </c>
      <c r="J31">
        <f t="shared" si="0"/>
        <v>4.2863516256291962</v>
      </c>
      <c r="K31">
        <f t="shared" si="1"/>
        <v>0.40255668165049502</v>
      </c>
      <c r="L31">
        <f t="shared" si="2"/>
        <v>0.30384205651115409</v>
      </c>
    </row>
    <row r="32" spans="1:24" x14ac:dyDescent="0.35">
      <c r="A32">
        <v>1893</v>
      </c>
      <c r="B32">
        <v>0</v>
      </c>
      <c r="C32">
        <v>1.4</v>
      </c>
      <c r="D32">
        <v>0</v>
      </c>
      <c r="E32">
        <v>0</v>
      </c>
      <c r="F32">
        <v>0</v>
      </c>
      <c r="G32">
        <v>0.82905384615384703</v>
      </c>
      <c r="H32">
        <v>4.9530124615309417</v>
      </c>
      <c r="I32">
        <v>4.8183138876334857</v>
      </c>
      <c r="J32">
        <f t="shared" si="0"/>
        <v>4.8249285902060706</v>
      </c>
      <c r="K32">
        <f t="shared" si="1"/>
        <v>4.3754290123761246E-5</v>
      </c>
      <c r="L32">
        <f t="shared" si="2"/>
        <v>0.20133834545895216</v>
      </c>
    </row>
    <row r="33" spans="1:24" x14ac:dyDescent="0.35">
      <c r="A33">
        <v>1796</v>
      </c>
      <c r="B33">
        <v>0</v>
      </c>
      <c r="C33">
        <v>0.6875</v>
      </c>
      <c r="D33">
        <v>0</v>
      </c>
      <c r="E33">
        <v>1</v>
      </c>
      <c r="F33">
        <v>0</v>
      </c>
      <c r="G33">
        <v>0.54731404958677599</v>
      </c>
      <c r="H33">
        <v>4.9622578852345844</v>
      </c>
      <c r="I33">
        <v>4.7872323800435632</v>
      </c>
      <c r="J33">
        <f t="shared" si="0"/>
        <v>4.5988293280737578</v>
      </c>
      <c r="K33">
        <f t="shared" si="1"/>
        <v>3.5495709991537214E-2</v>
      </c>
      <c r="L33">
        <f t="shared" si="2"/>
        <v>0.17441139964111746</v>
      </c>
    </row>
    <row r="34" spans="1:24" x14ac:dyDescent="0.35">
      <c r="A34">
        <v>1203</v>
      </c>
      <c r="B34">
        <v>0</v>
      </c>
      <c r="C34">
        <v>1.25</v>
      </c>
      <c r="D34">
        <v>0</v>
      </c>
      <c r="E34">
        <v>1</v>
      </c>
      <c r="F34">
        <v>1</v>
      </c>
      <c r="G34">
        <v>0.69115319148936205</v>
      </c>
      <c r="H34">
        <v>10.44820802941204</v>
      </c>
      <c r="I34">
        <v>4.7779106249719696</v>
      </c>
      <c r="J34">
        <f t="shared" ref="J34:J65" si="3" xml:space="preserve"> -1.7982 + 0.70616 *B34+ 1.03097*C34 +  1.4782  *D34 + 1.55695*E34 -3.1867 *F34 + 3.73526 *G34 +0.42056*H34</f>
        <v>4.8364977388920813</v>
      </c>
      <c r="K34">
        <f t="shared" ref="K34:K65" si="4">(I34-J34)^2</f>
        <v>3.4324499174881499E-3</v>
      </c>
      <c r="L34">
        <f t="shared" ref="L34:L65" si="5">(I34-I$78)^2</f>
        <v>0.16671228189329887</v>
      </c>
    </row>
    <row r="35" spans="1:24" x14ac:dyDescent="0.35">
      <c r="A35">
        <v>908</v>
      </c>
      <c r="B35">
        <v>0</v>
      </c>
      <c r="C35">
        <v>1.34375</v>
      </c>
      <c r="D35">
        <v>0</v>
      </c>
      <c r="E35">
        <v>0</v>
      </c>
      <c r="F35">
        <v>0</v>
      </c>
      <c r="G35">
        <v>0.66693076923076999</v>
      </c>
      <c r="H35">
        <v>9.2742073480934248</v>
      </c>
      <c r="I35">
        <v>4.7528824308817086</v>
      </c>
      <c r="J35">
        <f t="shared" si="3"/>
        <v>5.9786864048910964</v>
      </c>
      <c r="K35">
        <f t="shared" si="4"/>
        <v>1.5025953826972078</v>
      </c>
      <c r="L35">
        <f t="shared" si="5"/>
        <v>0.14690046118156028</v>
      </c>
    </row>
    <row r="36" spans="1:24" x14ac:dyDescent="0.35">
      <c r="A36">
        <v>632</v>
      </c>
      <c r="B36">
        <v>0</v>
      </c>
      <c r="C36">
        <v>1.2291700000000001</v>
      </c>
      <c r="D36">
        <v>0</v>
      </c>
      <c r="E36">
        <v>1</v>
      </c>
      <c r="F36">
        <v>0</v>
      </c>
      <c r="G36">
        <v>0.69408301886792401</v>
      </c>
      <c r="H36">
        <v>7.2119819705958648</v>
      </c>
      <c r="I36">
        <v>4.7357552465362316</v>
      </c>
      <c r="J36">
        <f t="shared" si="3"/>
        <v>6.6516390695103986</v>
      </c>
      <c r="K36">
        <f t="shared" si="4"/>
        <v>3.6706108231341092</v>
      </c>
      <c r="L36">
        <f t="shared" si="5"/>
        <v>0.13406492559579691</v>
      </c>
    </row>
    <row r="37" spans="1:24" x14ac:dyDescent="0.35">
      <c r="A37">
        <v>97</v>
      </c>
      <c r="B37">
        <v>0</v>
      </c>
      <c r="C37">
        <v>1.4375</v>
      </c>
      <c r="D37">
        <v>0</v>
      </c>
      <c r="E37">
        <v>0</v>
      </c>
      <c r="F37">
        <v>0</v>
      </c>
      <c r="G37">
        <v>0.67352142857142905</v>
      </c>
      <c r="H37">
        <v>5.9296913387587606</v>
      </c>
      <c r="I37">
        <v>4.6989928123736133</v>
      </c>
      <c r="J37">
        <f t="shared" si="3"/>
        <v>4.6933880157140999</v>
      </c>
      <c r="K37">
        <f t="shared" si="4"/>
        <v>3.1413745594492693E-5</v>
      </c>
      <c r="L37">
        <f t="shared" si="5"/>
        <v>0.10849536167579125</v>
      </c>
    </row>
    <row r="38" spans="1:24" x14ac:dyDescent="0.35">
      <c r="A38">
        <v>1217</v>
      </c>
      <c r="B38">
        <v>0</v>
      </c>
      <c r="C38">
        <v>1.51786</v>
      </c>
      <c r="D38">
        <v>0</v>
      </c>
      <c r="E38">
        <v>0</v>
      </c>
      <c r="F38">
        <v>0</v>
      </c>
      <c r="G38">
        <v>0.68352000000000002</v>
      </c>
      <c r="H38">
        <v>6.1356260744352333</v>
      </c>
      <c r="I38">
        <v>4.5784923878029344</v>
      </c>
      <c r="J38">
        <f t="shared" si="3"/>
        <v>4.900191941264481</v>
      </c>
      <c r="K38">
        <f t="shared" si="4"/>
        <v>0.10349060269735845</v>
      </c>
      <c r="L38">
        <f t="shared" si="5"/>
        <v>4.3633326106883905E-2</v>
      </c>
    </row>
    <row r="39" spans="1:24" x14ac:dyDescent="0.35">
      <c r="A39">
        <v>972</v>
      </c>
      <c r="B39">
        <v>0</v>
      </c>
      <c r="C39">
        <v>1.06579</v>
      </c>
      <c r="D39">
        <v>0</v>
      </c>
      <c r="E39">
        <v>0</v>
      </c>
      <c r="F39">
        <v>0</v>
      </c>
      <c r="G39">
        <v>0.58915000000000095</v>
      </c>
      <c r="H39">
        <v>8.8239742346196604</v>
      </c>
      <c r="I39">
        <v>4.5011591475945885</v>
      </c>
      <c r="J39">
        <f t="shared" si="3"/>
        <v>5.2122365494116476</v>
      </c>
      <c r="K39">
        <f t="shared" si="4"/>
        <v>0.50563107137489938</v>
      </c>
      <c r="L39">
        <f t="shared" si="5"/>
        <v>1.7306106636246363E-2</v>
      </c>
    </row>
    <row r="40" spans="1:24" x14ac:dyDescent="0.35">
      <c r="A40">
        <v>1556</v>
      </c>
      <c r="B40">
        <v>0</v>
      </c>
      <c r="C40">
        <v>0.625</v>
      </c>
      <c r="D40">
        <v>0</v>
      </c>
      <c r="E40">
        <v>0</v>
      </c>
      <c r="F40">
        <v>0</v>
      </c>
      <c r="G40">
        <v>1.0681750000000001</v>
      </c>
      <c r="H40">
        <v>5.2410514164786237</v>
      </c>
      <c r="I40">
        <v>4.4443053920679887</v>
      </c>
      <c r="J40">
        <f t="shared" si="3"/>
        <v>5.0402441842142505</v>
      </c>
      <c r="K40">
        <f t="shared" si="4"/>
        <v>0.35514304398474539</v>
      </c>
      <c r="L40">
        <f t="shared" si="5"/>
        <v>5.579928761618223E-3</v>
      </c>
    </row>
    <row r="41" spans="1:24" x14ac:dyDescent="0.35">
      <c r="A41">
        <v>1628</v>
      </c>
      <c r="B41">
        <v>0</v>
      </c>
      <c r="C41">
        <v>1.4705900000000001</v>
      </c>
      <c r="D41">
        <v>0</v>
      </c>
      <c r="E41">
        <v>0</v>
      </c>
      <c r="F41">
        <v>0</v>
      </c>
      <c r="G41">
        <v>0.66081785714285801</v>
      </c>
      <c r="H41">
        <v>6.0814330401774104</v>
      </c>
      <c r="I41">
        <v>4.420026047786795</v>
      </c>
      <c r="J41">
        <f t="shared" si="3"/>
        <v>4.743868160748443</v>
      </c>
      <c r="K41">
        <f t="shared" si="4"/>
        <v>0.10487371412746478</v>
      </c>
      <c r="L41">
        <f t="shared" si="5"/>
        <v>2.5421336915661162E-3</v>
      </c>
    </row>
    <row r="42" spans="1:24" x14ac:dyDescent="0.35">
      <c r="A42">
        <v>638</v>
      </c>
      <c r="B42">
        <v>0</v>
      </c>
      <c r="C42">
        <v>0.73275999999999997</v>
      </c>
      <c r="D42">
        <v>0</v>
      </c>
      <c r="E42">
        <v>0</v>
      </c>
      <c r="F42">
        <v>0</v>
      </c>
      <c r="G42">
        <v>0.75295999999999996</v>
      </c>
      <c r="H42">
        <v>4.4450445034247545</v>
      </c>
      <c r="I42">
        <v>4.3980789606751118</v>
      </c>
      <c r="J42">
        <f t="shared" si="3"/>
        <v>3.6391628631603146</v>
      </c>
      <c r="K42">
        <f t="shared" si="4"/>
        <v>0.57595364306708929</v>
      </c>
      <c r="L42">
        <f t="shared" si="5"/>
        <v>8.1068265034526838E-4</v>
      </c>
    </row>
    <row r="43" spans="1:24" x14ac:dyDescent="0.35">
      <c r="A43">
        <v>1898</v>
      </c>
      <c r="B43">
        <v>0</v>
      </c>
      <c r="C43">
        <v>1.3374999999999999</v>
      </c>
      <c r="D43">
        <v>1</v>
      </c>
      <c r="E43">
        <v>0</v>
      </c>
      <c r="F43">
        <v>0</v>
      </c>
      <c r="G43">
        <v>0.63785675675675702</v>
      </c>
      <c r="H43">
        <v>4.419219541376604</v>
      </c>
      <c r="I43">
        <v>4.3049725927750524</v>
      </c>
      <c r="J43">
        <f t="shared" si="3"/>
        <v>5.3000301745645881</v>
      </c>
      <c r="K43">
        <f t="shared" si="4"/>
        <v>0.99013959107683858</v>
      </c>
      <c r="L43">
        <f t="shared" si="5"/>
        <v>4.1775382551539585E-3</v>
      </c>
    </row>
    <row r="44" spans="1:24" x14ac:dyDescent="0.35">
      <c r="A44">
        <v>1140</v>
      </c>
      <c r="B44">
        <v>0</v>
      </c>
      <c r="C44">
        <v>1.125</v>
      </c>
      <c r="D44">
        <v>0</v>
      </c>
      <c r="E44">
        <v>0</v>
      </c>
      <c r="F44">
        <v>0</v>
      </c>
      <c r="G44">
        <v>0.56040000000000001</v>
      </c>
      <c r="H44">
        <v>3.964337732131042</v>
      </c>
      <c r="I44">
        <v>4.2271353298900873</v>
      </c>
      <c r="J44">
        <f t="shared" si="3"/>
        <v>3.122122830625031</v>
      </c>
      <c r="K44">
        <f t="shared" si="4"/>
        <v>1.2210526235320061</v>
      </c>
      <c r="L44">
        <f t="shared" si="5"/>
        <v>2.0298026138999597E-2</v>
      </c>
    </row>
    <row r="45" spans="1:24" x14ac:dyDescent="0.35">
      <c r="A45">
        <v>1980</v>
      </c>
      <c r="B45">
        <v>0</v>
      </c>
      <c r="C45">
        <v>1.2124999999999999</v>
      </c>
      <c r="D45">
        <v>0</v>
      </c>
      <c r="E45">
        <v>0</v>
      </c>
      <c r="F45">
        <v>0</v>
      </c>
      <c r="G45">
        <v>0.62686578947368499</v>
      </c>
      <c r="H45">
        <v>4.0501268226243266</v>
      </c>
      <c r="I45">
        <v>4.1918673365520984</v>
      </c>
      <c r="J45">
        <f t="shared" si="3"/>
        <v>3.4966791703123627</v>
      </c>
      <c r="K45">
        <f t="shared" si="4"/>
        <v>0.48328658647976636</v>
      </c>
      <c r="L45">
        <f t="shared" si="5"/>
        <v>3.1591200026367346E-2</v>
      </c>
      <c r="X45" s="4" t="s">
        <v>579</v>
      </c>
    </row>
    <row r="46" spans="1:24" x14ac:dyDescent="0.35">
      <c r="A46">
        <v>85</v>
      </c>
      <c r="B46">
        <v>0</v>
      </c>
      <c r="C46">
        <v>1.25</v>
      </c>
      <c r="D46">
        <v>0</v>
      </c>
      <c r="E46">
        <v>0</v>
      </c>
      <c r="F46">
        <v>0</v>
      </c>
      <c r="G46">
        <v>0.59730526315789501</v>
      </c>
      <c r="H46">
        <v>4.7122517747858872</v>
      </c>
      <c r="I46">
        <v>4.1525016695524233</v>
      </c>
      <c r="J46">
        <f t="shared" si="3"/>
        <v>3.7033875636671114</v>
      </c>
      <c r="K46">
        <f t="shared" si="4"/>
        <v>0.20170348010516312</v>
      </c>
      <c r="L46">
        <f t="shared" si="5"/>
        <v>4.7134494948492887E-2</v>
      </c>
    </row>
    <row r="47" spans="1:24" x14ac:dyDescent="0.35">
      <c r="A47">
        <v>1925</v>
      </c>
      <c r="B47">
        <v>0</v>
      </c>
      <c r="C47">
        <v>1.5227299999999999</v>
      </c>
      <c r="D47">
        <v>0</v>
      </c>
      <c r="E47">
        <v>0</v>
      </c>
      <c r="F47">
        <v>0</v>
      </c>
      <c r="G47">
        <v>0.67484210526315802</v>
      </c>
      <c r="H47">
        <v>5.2955821610670881</v>
      </c>
      <c r="I47">
        <v>4.0315384383703661</v>
      </c>
      <c r="J47">
        <f t="shared" si="3"/>
        <v>4.5195097038636378</v>
      </c>
      <c r="K47">
        <f t="shared" si="4"/>
        <v>0.23811595594710511</v>
      </c>
      <c r="L47">
        <f t="shared" si="5"/>
        <v>0.11428999489924897</v>
      </c>
    </row>
    <row r="48" spans="1:24" x14ac:dyDescent="0.35">
      <c r="A48">
        <v>1265</v>
      </c>
      <c r="B48">
        <v>0</v>
      </c>
      <c r="C48">
        <v>1.4166700000000001</v>
      </c>
      <c r="D48">
        <v>0</v>
      </c>
      <c r="E48">
        <v>0</v>
      </c>
      <c r="F48">
        <v>0</v>
      </c>
      <c r="G48">
        <v>0.73262857142857196</v>
      </c>
      <c r="H48">
        <v>5.4461406342730037</v>
      </c>
      <c r="I48">
        <v>3.9842593461100777</v>
      </c>
      <c r="J48">
        <f t="shared" si="3"/>
        <v>4.6893313727641424</v>
      </c>
      <c r="K48">
        <f t="shared" si="4"/>
        <v>0.49712656277007006</v>
      </c>
      <c r="L48">
        <f t="shared" si="5"/>
        <v>0.14849240690392021</v>
      </c>
    </row>
    <row r="49" spans="1:12" x14ac:dyDescent="0.35">
      <c r="A49">
        <v>96</v>
      </c>
      <c r="B49">
        <v>0</v>
      </c>
      <c r="C49">
        <v>1.4375</v>
      </c>
      <c r="D49">
        <v>0</v>
      </c>
      <c r="E49">
        <v>0</v>
      </c>
      <c r="F49">
        <v>0</v>
      </c>
      <c r="G49">
        <v>0.76961666666666695</v>
      </c>
      <c r="H49">
        <v>5.3222192947339195</v>
      </c>
      <c r="I49">
        <v>3.9498333905342697</v>
      </c>
      <c r="J49">
        <f t="shared" si="3"/>
        <v>4.7968502719266315</v>
      </c>
      <c r="K49">
        <f t="shared" si="4"/>
        <v>0.71743759736364221</v>
      </c>
      <c r="L49">
        <f t="shared" si="5"/>
        <v>0.17620943934838748</v>
      </c>
    </row>
    <row r="50" spans="1:12" x14ac:dyDescent="0.35">
      <c r="A50">
        <v>1882</v>
      </c>
      <c r="B50">
        <v>0</v>
      </c>
      <c r="C50">
        <v>1.4166700000000001</v>
      </c>
      <c r="D50">
        <v>0</v>
      </c>
      <c r="E50">
        <v>0</v>
      </c>
      <c r="F50">
        <v>0</v>
      </c>
      <c r="G50">
        <v>0.76539999999999997</v>
      </c>
      <c r="H50">
        <v>4.6807086873617028</v>
      </c>
      <c r="I50">
        <v>3.8056474239700027</v>
      </c>
      <c r="J50">
        <f t="shared" si="3"/>
        <v>4.489831119456837</v>
      </c>
      <c r="K50">
        <f t="shared" si="4"/>
        <v>0.46810732917002124</v>
      </c>
      <c r="L50">
        <f t="shared" si="5"/>
        <v>0.31804980708260205</v>
      </c>
    </row>
    <row r="51" spans="1:12" x14ac:dyDescent="0.35">
      <c r="A51">
        <v>1874</v>
      </c>
      <c r="B51">
        <v>0</v>
      </c>
      <c r="C51">
        <v>1.61538</v>
      </c>
      <c r="D51">
        <v>0</v>
      </c>
      <c r="E51">
        <v>0</v>
      </c>
      <c r="F51">
        <v>0</v>
      </c>
      <c r="G51">
        <v>0.68766363636363703</v>
      </c>
      <c r="H51">
        <v>4.6982434120601022</v>
      </c>
      <c r="I51">
        <v>3.6322236120704487</v>
      </c>
      <c r="J51">
        <f t="shared" si="3"/>
        <v>4.4117040423396352</v>
      </c>
      <c r="K51">
        <f t="shared" si="4"/>
        <v>0.60758974117263609</v>
      </c>
      <c r="L51">
        <f t="shared" si="5"/>
        <v>0.54373348110809472</v>
      </c>
    </row>
    <row r="52" spans="1:12" x14ac:dyDescent="0.35">
      <c r="A52">
        <v>1568</v>
      </c>
      <c r="B52">
        <v>0</v>
      </c>
      <c r="C52">
        <v>1.5441199999999999</v>
      </c>
      <c r="D52">
        <v>0</v>
      </c>
      <c r="E52">
        <v>0</v>
      </c>
      <c r="F52">
        <v>0</v>
      </c>
      <c r="G52">
        <v>0.67713703703703698</v>
      </c>
      <c r="H52">
        <v>3.4539955280695871</v>
      </c>
      <c r="I52">
        <v>3.6220676114124135</v>
      </c>
      <c r="J52">
        <f t="shared" si="3"/>
        <v>3.7756366446479079</v>
      </c>
      <c r="K52">
        <f t="shared" si="4"/>
        <v>2.358344796888439E-2</v>
      </c>
      <c r="L52">
        <f t="shared" si="5"/>
        <v>0.55881434706488975</v>
      </c>
    </row>
    <row r="53" spans="1:12" x14ac:dyDescent="0.35">
      <c r="A53">
        <v>327</v>
      </c>
      <c r="B53">
        <v>0</v>
      </c>
      <c r="C53">
        <v>1.5384599999999999</v>
      </c>
      <c r="D53">
        <v>0</v>
      </c>
      <c r="E53">
        <v>0</v>
      </c>
      <c r="F53">
        <v>0</v>
      </c>
      <c r="G53">
        <v>0.68187368421052696</v>
      </c>
      <c r="H53">
        <v>3.9180064947557285</v>
      </c>
      <c r="I53">
        <v>3.5528589994799984</v>
      </c>
      <c r="J53">
        <f t="shared" si="3"/>
        <v>3.9826384153186818</v>
      </c>
      <c r="K53">
        <f t="shared" si="4"/>
        <v>0.18471034627863994</v>
      </c>
      <c r="L53">
        <f t="shared" si="5"/>
        <v>0.66707643274933759</v>
      </c>
    </row>
    <row r="54" spans="1:12" x14ac:dyDescent="0.35">
      <c r="A54">
        <v>1936</v>
      </c>
      <c r="B54">
        <v>0</v>
      </c>
      <c r="C54">
        <v>1.55</v>
      </c>
      <c r="D54">
        <v>0</v>
      </c>
      <c r="E54">
        <v>0</v>
      </c>
      <c r="F54">
        <v>0</v>
      </c>
      <c r="G54">
        <v>0.67262222222222301</v>
      </c>
      <c r="H54">
        <v>4.9037002845921229</v>
      </c>
      <c r="I54">
        <v>3.5467036835581247</v>
      </c>
      <c r="J54">
        <f t="shared" si="3"/>
        <v>4.3745225734658435</v>
      </c>
      <c r="K54">
        <f t="shared" si="4"/>
        <v>0.68528411448804782</v>
      </c>
      <c r="L54">
        <f t="shared" si="5"/>
        <v>0.67716899809851128</v>
      </c>
    </row>
    <row r="55" spans="1:12" x14ac:dyDescent="0.35">
      <c r="A55">
        <v>1169</v>
      </c>
      <c r="B55">
        <v>0</v>
      </c>
      <c r="C55">
        <v>1.0131600000000001</v>
      </c>
      <c r="D55">
        <v>0</v>
      </c>
      <c r="E55">
        <v>0</v>
      </c>
      <c r="F55">
        <v>0</v>
      </c>
      <c r="G55">
        <v>0.58715365853658597</v>
      </c>
      <c r="H55">
        <v>5.4116656120445477</v>
      </c>
      <c r="I55">
        <v>3.5339802048266993</v>
      </c>
      <c r="J55">
        <f t="shared" si="3"/>
        <v>3.7154392295868233</v>
      </c>
      <c r="K55">
        <f t="shared" si="4"/>
        <v>3.292737766689529E-2</v>
      </c>
      <c r="L55">
        <f t="shared" si="5"/>
        <v>0.69827125724565831</v>
      </c>
    </row>
    <row r="56" spans="1:12" x14ac:dyDescent="0.35">
      <c r="A56">
        <v>338</v>
      </c>
      <c r="B56">
        <v>0</v>
      </c>
      <c r="C56">
        <v>1.3</v>
      </c>
      <c r="D56">
        <v>0</v>
      </c>
      <c r="E56">
        <v>0</v>
      </c>
      <c r="F56">
        <v>0</v>
      </c>
      <c r="G56">
        <v>0.63891428571428599</v>
      </c>
      <c r="H56">
        <v>3.6476763132408707</v>
      </c>
      <c r="I56">
        <v>3.4715850541851898</v>
      </c>
      <c r="J56">
        <f t="shared" si="3"/>
        <v>3.4626387251537243</v>
      </c>
      <c r="K56">
        <f t="shared" si="4"/>
        <v>8.0036803139242927E-5</v>
      </c>
      <c r="L56">
        <f t="shared" si="5"/>
        <v>0.80644246562435018</v>
      </c>
    </row>
    <row r="57" spans="1:12" x14ac:dyDescent="0.35">
      <c r="A57">
        <v>674</v>
      </c>
      <c r="B57">
        <v>0</v>
      </c>
      <c r="C57">
        <v>1.23214</v>
      </c>
      <c r="D57">
        <v>0</v>
      </c>
      <c r="E57">
        <v>0</v>
      </c>
      <c r="F57">
        <v>0</v>
      </c>
      <c r="G57">
        <v>0.59173214285714304</v>
      </c>
      <c r="H57">
        <v>5.9536791699045191</v>
      </c>
      <c r="I57">
        <v>3.3516191785765566</v>
      </c>
      <c r="J57">
        <f t="shared" si="3"/>
        <v>4.1862520914236159</v>
      </c>
      <c r="K57">
        <f t="shared" si="4"/>
        <v>0.69661209920756695</v>
      </c>
      <c r="L57">
        <f t="shared" si="5"/>
        <v>1.0362981281775321</v>
      </c>
    </row>
    <row r="58" spans="1:12" x14ac:dyDescent="0.35">
      <c r="A58">
        <v>1589</v>
      </c>
      <c r="B58">
        <v>0</v>
      </c>
      <c r="C58">
        <v>1.0833299999999999</v>
      </c>
      <c r="D58">
        <v>0</v>
      </c>
      <c r="E58">
        <v>1</v>
      </c>
      <c r="F58">
        <v>0</v>
      </c>
      <c r="G58">
        <v>0.63546279069767497</v>
      </c>
      <c r="H58">
        <v>2.5433850448098432</v>
      </c>
      <c r="I58">
        <v>3.3180757630839803</v>
      </c>
      <c r="J58">
        <f t="shared" si="3"/>
        <v>4.3188954881266248</v>
      </c>
      <c r="K58">
        <f t="shared" si="4"/>
        <v>1.0016401220344344</v>
      </c>
      <c r="L58">
        <f t="shared" si="5"/>
        <v>1.1057168303534359</v>
      </c>
    </row>
    <row r="59" spans="1:12" x14ac:dyDescent="0.35">
      <c r="A59">
        <v>1983</v>
      </c>
      <c r="B59">
        <v>0</v>
      </c>
      <c r="C59">
        <v>1.30769</v>
      </c>
      <c r="D59">
        <v>0</v>
      </c>
      <c r="E59">
        <v>0</v>
      </c>
      <c r="F59">
        <v>0</v>
      </c>
      <c r="G59">
        <v>0.73192631578947398</v>
      </c>
      <c r="H59">
        <v>5.8393208935885488</v>
      </c>
      <c r="I59">
        <v>3.2372609022605867</v>
      </c>
      <c r="J59">
        <f t="shared" si="3"/>
        <v>4.7397090446233907</v>
      </c>
      <c r="K59">
        <f t="shared" si="4"/>
        <v>2.2573504204894403</v>
      </c>
      <c r="L59">
        <f t="shared" si="5"/>
        <v>1.2822064877578159</v>
      </c>
    </row>
    <row r="60" spans="1:12" x14ac:dyDescent="0.35">
      <c r="A60">
        <v>155</v>
      </c>
      <c r="B60">
        <v>0</v>
      </c>
      <c r="C60">
        <v>1.4642900000000001</v>
      </c>
      <c r="D60">
        <v>0</v>
      </c>
      <c r="E60">
        <v>0</v>
      </c>
      <c r="F60">
        <v>0</v>
      </c>
      <c r="G60">
        <v>0.63809230769230796</v>
      </c>
      <c r="H60">
        <v>4.3504326281060832</v>
      </c>
      <c r="I60">
        <v>3.2028299068618393</v>
      </c>
      <c r="J60">
        <f t="shared" si="3"/>
        <v>3.9244976806070646</v>
      </c>
      <c r="K60">
        <f t="shared" si="4"/>
        <v>0.52080437566238968</v>
      </c>
      <c r="L60">
        <f t="shared" si="5"/>
        <v>1.3613675513577932</v>
      </c>
    </row>
    <row r="61" spans="1:12" x14ac:dyDescent="0.35">
      <c r="A61">
        <v>1748</v>
      </c>
      <c r="B61">
        <v>0</v>
      </c>
      <c r="C61">
        <v>0.85</v>
      </c>
      <c r="D61">
        <v>0</v>
      </c>
      <c r="E61">
        <v>0</v>
      </c>
      <c r="F61">
        <v>0</v>
      </c>
      <c r="G61">
        <v>0.66383749999999997</v>
      </c>
      <c r="H61">
        <v>3.0889410833367812</v>
      </c>
      <c r="I61">
        <v>3.1372125866016369</v>
      </c>
      <c r="J61">
        <f t="shared" si="3"/>
        <v>2.8568152222581165</v>
      </c>
      <c r="K61">
        <f t="shared" si="4"/>
        <v>7.862268193079297E-2</v>
      </c>
      <c r="L61">
        <f t="shared" si="5"/>
        <v>1.5187946870796045</v>
      </c>
    </row>
    <row r="62" spans="1:12" x14ac:dyDescent="0.35">
      <c r="A62">
        <v>1901</v>
      </c>
      <c r="B62">
        <v>0</v>
      </c>
      <c r="C62">
        <v>1.55</v>
      </c>
      <c r="D62">
        <v>0</v>
      </c>
      <c r="E62">
        <v>0</v>
      </c>
      <c r="F62">
        <v>0</v>
      </c>
      <c r="G62">
        <v>0.65787500000000099</v>
      </c>
      <c r="H62">
        <v>4.451010592546508</v>
      </c>
      <c r="I62">
        <v>3.0721335899239666</v>
      </c>
      <c r="J62">
        <f t="shared" si="3"/>
        <v>4.1290546873013625</v>
      </c>
      <c r="K62">
        <f t="shared" si="4"/>
        <v>1.1170822060814389</v>
      </c>
      <c r="L62">
        <f t="shared" si="5"/>
        <v>1.6834358779458987</v>
      </c>
    </row>
    <row r="63" spans="1:12" x14ac:dyDescent="0.35">
      <c r="A63">
        <v>1849</v>
      </c>
      <c r="B63">
        <v>0</v>
      </c>
      <c r="C63">
        <v>1.15625</v>
      </c>
      <c r="D63">
        <v>0</v>
      </c>
      <c r="E63">
        <v>0</v>
      </c>
      <c r="F63">
        <v>0</v>
      </c>
      <c r="G63">
        <v>0.61822666666666704</v>
      </c>
      <c r="H63">
        <v>3.412362858768168</v>
      </c>
      <c r="I63">
        <v>3.0351074489559813</v>
      </c>
      <c r="J63">
        <f t="shared" si="3"/>
        <v>3.1381997253168752</v>
      </c>
      <c r="K63">
        <f t="shared" si="4"/>
        <v>1.0628017445270924E-2</v>
      </c>
      <c r="L63">
        <f t="shared" si="5"/>
        <v>1.7808876406779461</v>
      </c>
    </row>
    <row r="64" spans="1:12" x14ac:dyDescent="0.35">
      <c r="A64">
        <v>99</v>
      </c>
      <c r="B64">
        <v>0</v>
      </c>
      <c r="C64">
        <v>1.34375</v>
      </c>
      <c r="D64">
        <v>0</v>
      </c>
      <c r="E64">
        <v>0</v>
      </c>
      <c r="F64">
        <v>0</v>
      </c>
      <c r="G64">
        <v>0.5958</v>
      </c>
      <c r="H64">
        <v>5.9508919846648931</v>
      </c>
      <c r="I64">
        <v>3.0315770309383727</v>
      </c>
      <c r="J64">
        <f t="shared" si="3"/>
        <v>4.3153409785706671</v>
      </c>
      <c r="K64">
        <f t="shared" si="4"/>
        <v>1.6480498732404523</v>
      </c>
      <c r="L64">
        <f t="shared" si="5"/>
        <v>1.7903227833153617</v>
      </c>
    </row>
    <row r="65" spans="1:24" x14ac:dyDescent="0.35">
      <c r="A65">
        <v>1904</v>
      </c>
      <c r="B65">
        <v>0</v>
      </c>
      <c r="C65">
        <v>1.625</v>
      </c>
      <c r="D65">
        <v>0</v>
      </c>
      <c r="E65">
        <v>0</v>
      </c>
      <c r="F65">
        <v>0</v>
      </c>
      <c r="G65">
        <v>0.74041052631578996</v>
      </c>
      <c r="H65">
        <v>3.6197003111335175</v>
      </c>
      <c r="I65">
        <v>2.9113566807226818</v>
      </c>
      <c r="J65">
        <f t="shared" si="3"/>
        <v>4.1650532353766287</v>
      </c>
      <c r="K65">
        <f t="shared" si="4"/>
        <v>1.5717550511511769</v>
      </c>
      <c r="L65">
        <f t="shared" si="5"/>
        <v>2.1264924517633803</v>
      </c>
    </row>
    <row r="66" spans="1:24" x14ac:dyDescent="0.35">
      <c r="A66">
        <v>372</v>
      </c>
      <c r="B66">
        <v>0</v>
      </c>
      <c r="C66">
        <v>0.92857000000000001</v>
      </c>
      <c r="D66">
        <v>0</v>
      </c>
      <c r="E66">
        <v>0</v>
      </c>
      <c r="F66">
        <v>0</v>
      </c>
      <c r="G66">
        <v>0.56911999999999996</v>
      </c>
      <c r="H66">
        <v>3.3233614776589824</v>
      </c>
      <c r="I66">
        <v>2.7726775115517022</v>
      </c>
      <c r="J66">
        <f t="shared" ref="J66:J76" si="6" xml:space="preserve"> -1.7982 + 0.70616 *B66+ 1.03097*C66 +  1.4782  *D66 + 1.55695*E66 -3.1867 *F66 + 3.73526 *G66 +0.42056*H66</f>
        <v>2.6826118871442612</v>
      </c>
      <c r="K66">
        <f t="shared" ref="K66:K76" si="7">(I66-J66)^2</f>
        <v>8.1118166999022186E-3</v>
      </c>
      <c r="L66">
        <f t="shared" ref="L66:L76" si="8">(I66-I$78)^2</f>
        <v>2.5501821025316089</v>
      </c>
    </row>
    <row r="67" spans="1:24" x14ac:dyDescent="0.35">
      <c r="A67">
        <v>263</v>
      </c>
      <c r="B67">
        <v>0</v>
      </c>
      <c r="C67">
        <v>0.58333000000000002</v>
      </c>
      <c r="D67">
        <v>0</v>
      </c>
      <c r="E67">
        <v>0</v>
      </c>
      <c r="F67">
        <v>0</v>
      </c>
      <c r="G67">
        <v>0.75307777777777796</v>
      </c>
      <c r="H67">
        <v>3.0039141366045148</v>
      </c>
      <c r="I67">
        <v>2.4788689209891825</v>
      </c>
      <c r="J67">
        <f t="shared" si="6"/>
        <v>2.8794631596126177</v>
      </c>
      <c r="K67">
        <f t="shared" si="7"/>
        <v>0.16047574401828968</v>
      </c>
      <c r="L67">
        <f t="shared" si="8"/>
        <v>3.574888484213163</v>
      </c>
    </row>
    <row r="68" spans="1:24" x14ac:dyDescent="0.35">
      <c r="A68">
        <v>1613</v>
      </c>
      <c r="B68">
        <v>0</v>
      </c>
      <c r="C68">
        <v>0.45</v>
      </c>
      <c r="D68">
        <v>0</v>
      </c>
      <c r="E68">
        <v>0</v>
      </c>
      <c r="F68">
        <v>0</v>
      </c>
      <c r="G68">
        <v>0.48992000000000002</v>
      </c>
      <c r="H68">
        <v>1.5727298674882422</v>
      </c>
      <c r="I68">
        <v>1.928218757890839</v>
      </c>
      <c r="J68">
        <f t="shared" si="6"/>
        <v>1.157142352270855</v>
      </c>
      <c r="K68">
        <f t="shared" si="7"/>
        <v>0.59455882330383392</v>
      </c>
      <c r="L68">
        <f t="shared" si="8"/>
        <v>5.9603739672598595</v>
      </c>
      <c r="X68" s="4" t="s">
        <v>580</v>
      </c>
    </row>
    <row r="69" spans="1:24" x14ac:dyDescent="0.35">
      <c r="A69">
        <v>1614</v>
      </c>
      <c r="B69">
        <v>0</v>
      </c>
      <c r="C69">
        <v>0.45833000000000002</v>
      </c>
      <c r="D69">
        <v>0</v>
      </c>
      <c r="E69">
        <v>0</v>
      </c>
      <c r="F69">
        <v>0</v>
      </c>
      <c r="G69">
        <v>0.49308888888888902</v>
      </c>
      <c r="H69">
        <v>3.2219487518058068</v>
      </c>
      <c r="I69">
        <v>1.8928900325415821</v>
      </c>
      <c r="J69">
        <f t="shared" si="6"/>
        <v>1.8711624502705615</v>
      </c>
      <c r="K69">
        <f t="shared" si="7"/>
        <v>4.7208783134396708E-4</v>
      </c>
      <c r="L69">
        <f t="shared" si="8"/>
        <v>6.1341243180919083</v>
      </c>
    </row>
    <row r="70" spans="1:24" x14ac:dyDescent="0.35">
      <c r="A70">
        <v>108</v>
      </c>
      <c r="B70">
        <v>0</v>
      </c>
      <c r="C70">
        <v>0.5</v>
      </c>
      <c r="D70">
        <v>0</v>
      </c>
      <c r="E70">
        <v>0</v>
      </c>
      <c r="F70">
        <v>0</v>
      </c>
      <c r="G70">
        <v>0.56918888888888897</v>
      </c>
      <c r="H70">
        <v>2.5784278966687162</v>
      </c>
      <c r="I70">
        <v>1.7560690695008319</v>
      </c>
      <c r="J70">
        <f t="shared" si="6"/>
        <v>1.9277371253341065</v>
      </c>
      <c r="K70">
        <f t="shared" si="7"/>
        <v>2.9469921393576286E-2</v>
      </c>
      <c r="L70">
        <f t="shared" si="8"/>
        <v>6.8305777506830596</v>
      </c>
    </row>
    <row r="71" spans="1:24" x14ac:dyDescent="0.35">
      <c r="A71">
        <v>119</v>
      </c>
      <c r="B71">
        <v>0</v>
      </c>
      <c r="C71">
        <v>0.5</v>
      </c>
      <c r="D71">
        <v>0</v>
      </c>
      <c r="E71">
        <v>0</v>
      </c>
      <c r="F71">
        <v>0</v>
      </c>
      <c r="G71">
        <v>0.50532727272727296</v>
      </c>
      <c r="H71">
        <v>1.6254594452030173</v>
      </c>
      <c r="I71">
        <v>1.0955343562293838</v>
      </c>
      <c r="J71">
        <f t="shared" si="6"/>
        <v>1.2884169730018544</v>
      </c>
      <c r="K71">
        <f t="shared" si="7"/>
        <v>3.7203703852995776E-2</v>
      </c>
      <c r="L71">
        <f t="shared" si="8"/>
        <v>10.719548214783089</v>
      </c>
    </row>
    <row r="72" spans="1:24" x14ac:dyDescent="0.35">
      <c r="A72">
        <v>220</v>
      </c>
      <c r="B72">
        <v>0</v>
      </c>
      <c r="C72">
        <v>0.58333000000000002</v>
      </c>
      <c r="D72">
        <v>0</v>
      </c>
      <c r="E72">
        <v>0</v>
      </c>
      <c r="F72">
        <v>0</v>
      </c>
      <c r="G72">
        <v>0.51443478260869602</v>
      </c>
      <c r="H72">
        <v>1.5260820127303814</v>
      </c>
      <c r="I72">
        <v>1.0916028860871201</v>
      </c>
      <c r="J72">
        <f t="shared" si="6"/>
        <v>1.366552447460847</v>
      </c>
      <c r="K72">
        <f t="shared" si="7"/>
        <v>7.559726129960484E-2</v>
      </c>
      <c r="L72">
        <f t="shared" si="8"/>
        <v>10.745307504768725</v>
      </c>
    </row>
    <row r="73" spans="1:24" x14ac:dyDescent="0.35">
      <c r="A73">
        <v>1610</v>
      </c>
      <c r="B73">
        <v>0</v>
      </c>
      <c r="C73">
        <v>0.4375</v>
      </c>
      <c r="D73">
        <v>0</v>
      </c>
      <c r="E73">
        <v>0</v>
      </c>
      <c r="F73">
        <v>0</v>
      </c>
      <c r="G73">
        <v>0.48516666666666702</v>
      </c>
      <c r="H73">
        <v>1.2173683596676561</v>
      </c>
      <c r="I73">
        <v>1.004466689789538</v>
      </c>
      <c r="J73">
        <f t="shared" si="6"/>
        <v>0.97704945567516388</v>
      </c>
      <c r="K73">
        <f t="shared" si="7"/>
        <v>7.5170472648240078E-4</v>
      </c>
      <c r="L73">
        <f t="shared" si="8"/>
        <v>11.324165749207172</v>
      </c>
    </row>
    <row r="74" spans="1:24" x14ac:dyDescent="0.35">
      <c r="A74">
        <v>1552</v>
      </c>
      <c r="B74">
        <v>0</v>
      </c>
      <c r="C74">
        <v>0.4375</v>
      </c>
      <c r="D74">
        <v>0</v>
      </c>
      <c r="E74">
        <v>0</v>
      </c>
      <c r="F74">
        <v>0</v>
      </c>
      <c r="G74">
        <v>0.48516666666666702</v>
      </c>
      <c r="H74">
        <v>0.90099977633942852</v>
      </c>
      <c r="I74">
        <v>0.9245549229945571</v>
      </c>
      <c r="J74">
        <f t="shared" si="6"/>
        <v>0.84399748427064458</v>
      </c>
      <c r="K74">
        <f t="shared" si="7"/>
        <v>6.4895009337569204E-3</v>
      </c>
      <c r="L74">
        <f t="shared" si="8"/>
        <v>11.868380170587068</v>
      </c>
    </row>
    <row r="75" spans="1:24" x14ac:dyDescent="0.35">
      <c r="A75">
        <v>1553</v>
      </c>
      <c r="B75">
        <v>0</v>
      </c>
      <c r="C75">
        <v>0.8125</v>
      </c>
      <c r="D75">
        <v>0</v>
      </c>
      <c r="E75">
        <v>0</v>
      </c>
      <c r="F75">
        <v>0</v>
      </c>
      <c r="G75">
        <v>0.52951999999999999</v>
      </c>
      <c r="H75">
        <v>0.63376760798122267</v>
      </c>
      <c r="I75">
        <v>0.77735829763660813</v>
      </c>
      <c r="J75">
        <f t="shared" si="6"/>
        <v>1.2838953054125828</v>
      </c>
      <c r="K75">
        <f t="shared" si="7"/>
        <v>0.25657974024663782</v>
      </c>
      <c r="L75">
        <f t="shared" si="8"/>
        <v>12.904246941297812</v>
      </c>
    </row>
    <row r="76" spans="1:24" x14ac:dyDescent="0.35">
      <c r="A76">
        <v>1496</v>
      </c>
      <c r="B76">
        <v>0</v>
      </c>
      <c r="C76">
        <v>0.41666999999999998</v>
      </c>
      <c r="D76">
        <v>0</v>
      </c>
      <c r="E76">
        <v>0</v>
      </c>
      <c r="F76">
        <v>0</v>
      </c>
      <c r="G76">
        <v>0.47724444444444403</v>
      </c>
      <c r="H76">
        <v>4.3624824747511743</v>
      </c>
      <c r="I76">
        <v>0.58513033713316853</v>
      </c>
      <c r="J76">
        <f t="shared" si="6"/>
        <v>2.2486919830369079</v>
      </c>
      <c r="K76">
        <f t="shared" si="7"/>
        <v>2.7674373497219587</v>
      </c>
      <c r="L76">
        <f t="shared" si="8"/>
        <v>14.322259610194042</v>
      </c>
    </row>
    <row r="78" spans="1:24" x14ac:dyDescent="0.35">
      <c r="I78">
        <f>AVERAGE(I2:I77)</f>
        <v>4.3696064713152882</v>
      </c>
      <c r="K78">
        <f>SUM(K2:K77)</f>
        <v>47.063027712059728</v>
      </c>
      <c r="L78">
        <f>SUM(L2:L77)</f>
        <v>214.43346936226948</v>
      </c>
      <c r="N78">
        <f>1-K78/L78</f>
        <v>0.78052387133395573</v>
      </c>
      <c r="O78" t="s">
        <v>33</v>
      </c>
    </row>
    <row r="79" spans="1:24" x14ac:dyDescent="0.35">
      <c r="N79">
        <v>0.74</v>
      </c>
    </row>
    <row r="81" spans="1:24" x14ac:dyDescent="0.35">
      <c r="A81" t="s">
        <v>1</v>
      </c>
      <c r="B81" t="s">
        <v>88</v>
      </c>
      <c r="C81" t="s">
        <v>89</v>
      </c>
      <c r="D81" t="s">
        <v>90</v>
      </c>
      <c r="E81" t="s">
        <v>91</v>
      </c>
      <c r="F81" t="s">
        <v>92</v>
      </c>
      <c r="G81" t="s">
        <v>93</v>
      </c>
      <c r="H81" t="s">
        <v>8</v>
      </c>
      <c r="I81" t="s">
        <v>45</v>
      </c>
      <c r="J81" t="s">
        <v>9</v>
      </c>
      <c r="K81" t="s">
        <v>94</v>
      </c>
      <c r="L81" t="s">
        <v>95</v>
      </c>
    </row>
    <row r="82" spans="1:24" x14ac:dyDescent="0.35">
      <c r="A82">
        <v>2</v>
      </c>
      <c r="B82">
        <v>0</v>
      </c>
      <c r="C82">
        <v>1.55</v>
      </c>
      <c r="D82">
        <v>1</v>
      </c>
      <c r="E82">
        <v>0</v>
      </c>
      <c r="F82">
        <v>0</v>
      </c>
      <c r="G82">
        <v>0.65787499999999999</v>
      </c>
      <c r="H82">
        <v>3.9098705302918542</v>
      </c>
      <c r="I82">
        <v>6.4079256918471597</v>
      </c>
      <c r="J82">
        <f t="shared" ref="J82:J105" si="9" xml:space="preserve"> -1.7982 + 0.70616 *B82+ 1.03097*C82 +  1.4782  *D82 + 1.55695*E82 -3.1867 *F82 + 3.73526 *G82 +0.42056*H82</f>
        <v>5.3796728227195425</v>
      </c>
      <c r="K82">
        <f t="shared" ref="K82:K105" si="10">(I82-J82)^2</f>
        <v>1.0573039628691765</v>
      </c>
      <c r="L82">
        <f t="shared" ref="L82:L105" si="11">(I82-I$78)^2</f>
        <v>4.1547452447896562</v>
      </c>
    </row>
    <row r="83" spans="1:24" x14ac:dyDescent="0.35">
      <c r="A83">
        <v>3</v>
      </c>
      <c r="B83">
        <v>0</v>
      </c>
      <c r="C83">
        <v>1.55</v>
      </c>
      <c r="D83">
        <v>0</v>
      </c>
      <c r="E83">
        <v>0</v>
      </c>
      <c r="F83">
        <v>0</v>
      </c>
      <c r="G83">
        <v>0.68129333333333397</v>
      </c>
      <c r="H83">
        <v>4.4712917110589387</v>
      </c>
      <c r="I83">
        <v>5.0000293452131537</v>
      </c>
      <c r="J83">
        <f t="shared" si="9"/>
        <v>4.2250576782696161</v>
      </c>
      <c r="K83">
        <f t="shared" si="10"/>
        <v>0.60058108456524539</v>
      </c>
      <c r="L83">
        <f t="shared" si="11"/>
        <v>0.39743299993364395</v>
      </c>
    </row>
    <row r="84" spans="1:24" x14ac:dyDescent="0.35">
      <c r="A84">
        <v>4</v>
      </c>
      <c r="B84">
        <v>0</v>
      </c>
      <c r="C84">
        <v>1.0714300000000001</v>
      </c>
      <c r="D84">
        <v>0</v>
      </c>
      <c r="E84">
        <v>0</v>
      </c>
      <c r="F84">
        <v>0</v>
      </c>
      <c r="G84">
        <v>0.62538333333333296</v>
      </c>
      <c r="H84">
        <v>3.5075229379848309</v>
      </c>
      <c r="I84">
        <v>2.3526209779990879</v>
      </c>
      <c r="J84">
        <f t="shared" si="9"/>
        <v>3.1175053835655659</v>
      </c>
      <c r="K84">
        <f t="shared" si="10"/>
        <v>0.5850481538787845</v>
      </c>
      <c r="L84">
        <f t="shared" si="11"/>
        <v>4.0682304802479958</v>
      </c>
    </row>
    <row r="85" spans="1:24" x14ac:dyDescent="0.35">
      <c r="A85">
        <v>219</v>
      </c>
      <c r="B85">
        <v>0</v>
      </c>
      <c r="C85">
        <v>0.47221999999999997</v>
      </c>
      <c r="D85">
        <v>0</v>
      </c>
      <c r="E85">
        <v>0</v>
      </c>
      <c r="F85">
        <v>0</v>
      </c>
      <c r="G85">
        <v>0.49837037037037102</v>
      </c>
      <c r="H85">
        <v>4.4949490545129356</v>
      </c>
      <c r="I85">
        <v>3.4882156718539674</v>
      </c>
      <c r="J85">
        <f t="shared" si="9"/>
        <v>2.4405833373955916</v>
      </c>
      <c r="K85">
        <f t="shared" si="10"/>
        <v>1.0975335082027062</v>
      </c>
      <c r="L85">
        <f t="shared" si="11"/>
        <v>0.77684974137506624</v>
      </c>
    </row>
    <row r="86" spans="1:24" x14ac:dyDescent="0.35">
      <c r="A86">
        <v>292</v>
      </c>
      <c r="B86">
        <v>0</v>
      </c>
      <c r="C86">
        <v>1.57813</v>
      </c>
      <c r="D86">
        <v>0</v>
      </c>
      <c r="E86">
        <v>0</v>
      </c>
      <c r="F86">
        <v>0</v>
      </c>
      <c r="G86">
        <v>0.70856190476190495</v>
      </c>
      <c r="H86">
        <v>4.2807657797581138</v>
      </c>
      <c r="I86">
        <v>4.7542527498226823</v>
      </c>
      <c r="J86">
        <f t="shared" si="9"/>
        <v>4.2757864828160246</v>
      </c>
      <c r="K86">
        <f t="shared" si="10"/>
        <v>0.2289299686632863</v>
      </c>
      <c r="L86">
        <f t="shared" si="11"/>
        <v>0.14795275956958778</v>
      </c>
    </row>
    <row r="87" spans="1:24" x14ac:dyDescent="0.35">
      <c r="A87">
        <v>449</v>
      </c>
      <c r="B87">
        <v>0</v>
      </c>
      <c r="C87">
        <v>1.25</v>
      </c>
      <c r="D87">
        <v>0</v>
      </c>
      <c r="E87">
        <v>0</v>
      </c>
      <c r="F87">
        <v>0</v>
      </c>
      <c r="G87">
        <v>0.59077777777777796</v>
      </c>
      <c r="H87">
        <v>3.0718002115658134</v>
      </c>
      <c r="I87">
        <v>3.0304075264075885</v>
      </c>
      <c r="J87">
        <f t="shared" si="9"/>
        <v>2.9890973991983412</v>
      </c>
      <c r="K87">
        <f t="shared" si="10"/>
        <v>1.7065266100441954E-3</v>
      </c>
      <c r="L87">
        <f t="shared" si="11"/>
        <v>1.7934538140418963</v>
      </c>
    </row>
    <row r="88" spans="1:24" x14ac:dyDescent="0.35">
      <c r="A88">
        <v>575</v>
      </c>
      <c r="B88">
        <v>0</v>
      </c>
      <c r="C88">
        <v>0.67647000000000002</v>
      </c>
      <c r="D88">
        <v>0</v>
      </c>
      <c r="E88">
        <v>1</v>
      </c>
      <c r="F88">
        <v>0</v>
      </c>
      <c r="G88">
        <v>0.53243488372093095</v>
      </c>
      <c r="H88">
        <v>5.1138618635211763</v>
      </c>
      <c r="I88">
        <v>5.3464344785293054</v>
      </c>
      <c r="J88">
        <f t="shared" si="9"/>
        <v>4.5956387449899108</v>
      </c>
      <c r="K88">
        <f t="shared" si="10"/>
        <v>0.56369423350095771</v>
      </c>
      <c r="L88">
        <f t="shared" si="11"/>
        <v>0.95419295567770801</v>
      </c>
    </row>
    <row r="89" spans="1:24" x14ac:dyDescent="0.35">
      <c r="A89">
        <v>587</v>
      </c>
      <c r="B89">
        <v>1</v>
      </c>
      <c r="C89">
        <v>0.68518999999999997</v>
      </c>
      <c r="D89">
        <v>0</v>
      </c>
      <c r="E89">
        <v>1</v>
      </c>
      <c r="F89">
        <v>0</v>
      </c>
      <c r="G89">
        <v>0.55651639344262305</v>
      </c>
      <c r="H89">
        <v>4.7518455588629163</v>
      </c>
      <c r="I89">
        <v>5.7766691425879486</v>
      </c>
      <c r="J89">
        <f t="shared" si="9"/>
        <v>5.2484899263058802</v>
      </c>
      <c r="K89">
        <f t="shared" si="10"/>
        <v>0.27897328451234005</v>
      </c>
      <c r="L89">
        <f t="shared" si="11"/>
        <v>1.9798253608889547</v>
      </c>
    </row>
    <row r="90" spans="1:24" x14ac:dyDescent="0.35">
      <c r="A90">
        <v>805</v>
      </c>
      <c r="B90">
        <v>0</v>
      </c>
      <c r="C90">
        <v>0.90908999999999995</v>
      </c>
      <c r="D90">
        <v>0</v>
      </c>
      <c r="E90">
        <v>1</v>
      </c>
      <c r="F90">
        <v>0</v>
      </c>
      <c r="G90">
        <v>0.56218269230769302</v>
      </c>
      <c r="H90">
        <v>6.337858429041094</v>
      </c>
      <c r="I90">
        <v>4.9118896967688128</v>
      </c>
      <c r="J90">
        <f t="shared" si="9"/>
        <v>5.4613427814867563</v>
      </c>
      <c r="K90">
        <f t="shared" si="10"/>
        <v>0.30189869230606364</v>
      </c>
      <c r="L90">
        <f t="shared" si="11"/>
        <v>0.29407109660827818</v>
      </c>
    </row>
    <row r="91" spans="1:24" x14ac:dyDescent="0.35">
      <c r="A91">
        <v>978</v>
      </c>
      <c r="B91">
        <v>0</v>
      </c>
      <c r="C91">
        <v>0.71</v>
      </c>
      <c r="D91">
        <v>0</v>
      </c>
      <c r="E91">
        <v>0</v>
      </c>
      <c r="F91">
        <v>0</v>
      </c>
      <c r="G91">
        <v>0.74590384615384597</v>
      </c>
      <c r="H91">
        <v>3.6575974564604423</v>
      </c>
      <c r="I91">
        <v>3.5757020575458962</v>
      </c>
      <c r="J91">
        <f t="shared" si="9"/>
        <v>3.2581726866736185</v>
      </c>
      <c r="K91">
        <f t="shared" si="10"/>
        <v>0.1008249013665445</v>
      </c>
      <c r="L91">
        <f t="shared" si="11"/>
        <v>0.63028421820252201</v>
      </c>
      <c r="X91" s="4" t="s">
        <v>581</v>
      </c>
    </row>
    <row r="92" spans="1:24" x14ac:dyDescent="0.35">
      <c r="A92">
        <v>1071</v>
      </c>
      <c r="B92">
        <v>0</v>
      </c>
      <c r="C92">
        <v>1.24</v>
      </c>
      <c r="D92">
        <v>0</v>
      </c>
      <c r="E92">
        <v>1</v>
      </c>
      <c r="F92">
        <v>0</v>
      </c>
      <c r="G92">
        <v>0.643913333333334</v>
      </c>
      <c r="H92">
        <v>3.6789166698962217</v>
      </c>
      <c r="I92">
        <v>5.9150759004758848</v>
      </c>
      <c r="J92">
        <f t="shared" si="9"/>
        <v>4.989541712158224</v>
      </c>
      <c r="K92">
        <f t="shared" si="10"/>
        <v>0.8566135337448314</v>
      </c>
      <c r="L92">
        <f t="shared" si="11"/>
        <v>2.3884757564699801</v>
      </c>
    </row>
    <row r="93" spans="1:24" x14ac:dyDescent="0.35">
      <c r="A93">
        <v>1086</v>
      </c>
      <c r="B93">
        <v>0</v>
      </c>
      <c r="C93">
        <v>1.2236800000000001</v>
      </c>
      <c r="D93">
        <v>0</v>
      </c>
      <c r="E93">
        <v>0</v>
      </c>
      <c r="F93">
        <v>0</v>
      </c>
      <c r="G93">
        <v>0.66806129032258099</v>
      </c>
      <c r="H93">
        <v>3.6462375336288542</v>
      </c>
      <c r="I93">
        <v>3.925587779033672</v>
      </c>
      <c r="J93">
        <f t="shared" si="9"/>
        <v>3.4922216420332748</v>
      </c>
      <c r="K93">
        <f t="shared" si="10"/>
        <v>0.187806208698647</v>
      </c>
      <c r="L93">
        <f t="shared" si="11"/>
        <v>0.19715259909547664</v>
      </c>
    </row>
    <row r="94" spans="1:24" x14ac:dyDescent="0.35">
      <c r="A94">
        <v>1337</v>
      </c>
      <c r="B94">
        <v>0</v>
      </c>
      <c r="C94">
        <v>1.3392900000000001</v>
      </c>
      <c r="D94">
        <v>0</v>
      </c>
      <c r="E94">
        <v>0</v>
      </c>
      <c r="F94">
        <v>0</v>
      </c>
      <c r="G94">
        <v>0.628983333333334</v>
      </c>
      <c r="H94">
        <v>3.0383621931520217</v>
      </c>
      <c r="I94">
        <v>3.1122026907305353</v>
      </c>
      <c r="J94">
        <f t="shared" si="9"/>
        <v>3.2097977009186831</v>
      </c>
      <c r="K94">
        <f t="shared" si="10"/>
        <v>9.5247860136246643E-3</v>
      </c>
      <c r="L94">
        <f t="shared" si="11"/>
        <v>1.5810642674288293</v>
      </c>
    </row>
    <row r="95" spans="1:24" x14ac:dyDescent="0.35">
      <c r="A95">
        <v>1350</v>
      </c>
      <c r="B95">
        <v>0</v>
      </c>
      <c r="C95">
        <v>0.625</v>
      </c>
      <c r="D95">
        <v>0</v>
      </c>
      <c r="E95">
        <v>0</v>
      </c>
      <c r="F95">
        <v>0</v>
      </c>
      <c r="G95">
        <v>0.78476666666666695</v>
      </c>
      <c r="H95">
        <v>9.1212015892841958</v>
      </c>
      <c r="I95">
        <v>5.1964525417033887</v>
      </c>
      <c r="J95">
        <f t="shared" si="9"/>
        <v>5.6134763297226957</v>
      </c>
      <c r="K95">
        <f t="shared" si="10"/>
        <v>0.17390883977397195</v>
      </c>
      <c r="L95">
        <f t="shared" si="11"/>
        <v>0.68367442411624357</v>
      </c>
    </row>
    <row r="96" spans="1:24" x14ac:dyDescent="0.35">
      <c r="A96">
        <v>1351</v>
      </c>
      <c r="B96">
        <v>0</v>
      </c>
      <c r="C96">
        <v>1.38636</v>
      </c>
      <c r="D96">
        <v>0</v>
      </c>
      <c r="E96">
        <v>0</v>
      </c>
      <c r="F96">
        <v>0</v>
      </c>
      <c r="G96">
        <v>0.89270769230769298</v>
      </c>
      <c r="H96">
        <v>5.8881420369790716</v>
      </c>
      <c r="I96">
        <v>5.5590833177148467</v>
      </c>
      <c r="J96">
        <f t="shared" si="9"/>
        <v>5.4419079190411512</v>
      </c>
      <c r="K96">
        <f t="shared" si="10"/>
        <v>1.3730074054339462E-2</v>
      </c>
      <c r="L96">
        <f t="shared" si="11"/>
        <v>1.4148551681206387</v>
      </c>
    </row>
    <row r="97" spans="1:24" x14ac:dyDescent="0.35">
      <c r="A97">
        <v>1358</v>
      </c>
      <c r="B97">
        <v>0</v>
      </c>
      <c r="C97">
        <v>1.4375</v>
      </c>
      <c r="D97">
        <v>0</v>
      </c>
      <c r="E97">
        <v>0</v>
      </c>
      <c r="F97">
        <v>0</v>
      </c>
      <c r="G97">
        <v>0.62110666666666703</v>
      </c>
      <c r="H97">
        <v>4.9965912642889023</v>
      </c>
      <c r="I97">
        <v>4.6314437690131722</v>
      </c>
      <c r="J97">
        <f t="shared" si="9"/>
        <v>4.1051806848426757</v>
      </c>
      <c r="K97">
        <f t="shared" si="10"/>
        <v>0.27695283376064306</v>
      </c>
      <c r="L97">
        <f t="shared" si="11"/>
        <v>6.8558770465730334E-2</v>
      </c>
    </row>
    <row r="98" spans="1:24" x14ac:dyDescent="0.35">
      <c r="A98">
        <v>1398</v>
      </c>
      <c r="B98">
        <v>0</v>
      </c>
      <c r="C98">
        <v>1.5384599999999999</v>
      </c>
      <c r="D98">
        <v>0</v>
      </c>
      <c r="E98">
        <v>0</v>
      </c>
      <c r="F98">
        <v>0</v>
      </c>
      <c r="G98">
        <v>0.68187368421052696</v>
      </c>
      <c r="H98">
        <v>3.9239694417294051</v>
      </c>
      <c r="I98">
        <v>4.4343543728771087</v>
      </c>
      <c r="J98">
        <f t="shared" si="9"/>
        <v>3.9851461922979312</v>
      </c>
      <c r="K98">
        <f t="shared" si="10"/>
        <v>0.20178798949925489</v>
      </c>
      <c r="L98">
        <f t="shared" si="11"/>
        <v>4.1922907566591871E-3</v>
      </c>
    </row>
    <row r="99" spans="1:24" x14ac:dyDescent="0.35">
      <c r="A99">
        <v>1477</v>
      </c>
      <c r="B99">
        <v>0</v>
      </c>
      <c r="C99">
        <v>1.4166700000000001</v>
      </c>
      <c r="D99">
        <v>0</v>
      </c>
      <c r="E99">
        <v>0</v>
      </c>
      <c r="F99">
        <v>0</v>
      </c>
      <c r="G99">
        <v>0.65711538461538499</v>
      </c>
      <c r="H99">
        <v>8.1276230495980286</v>
      </c>
      <c r="I99">
        <v>6.1067095806306648</v>
      </c>
      <c r="J99">
        <f t="shared" si="9"/>
        <v>5.5349942311774099</v>
      </c>
      <c r="K99">
        <f t="shared" si="10"/>
        <v>0.32685844080045745</v>
      </c>
      <c r="L99">
        <f t="shared" si="11"/>
        <v>3.0175272123931491</v>
      </c>
    </row>
    <row r="100" spans="1:24" x14ac:dyDescent="0.35">
      <c r="A100">
        <v>1550</v>
      </c>
      <c r="B100">
        <v>0</v>
      </c>
      <c r="C100">
        <v>0.375</v>
      </c>
      <c r="D100">
        <v>0</v>
      </c>
      <c r="E100">
        <v>0</v>
      </c>
      <c r="F100">
        <v>0</v>
      </c>
      <c r="G100">
        <v>0.46139999999999998</v>
      </c>
      <c r="H100">
        <v>0.50582803385483621</v>
      </c>
      <c r="I100">
        <v>0.26053336254625298</v>
      </c>
      <c r="J100">
        <f t="shared" si="9"/>
        <v>0.52459375191798974</v>
      </c>
      <c r="K100">
        <f t="shared" si="10"/>
        <v>6.9727889235153231E-2</v>
      </c>
      <c r="L100">
        <f t="shared" si="11"/>
        <v>16.884481813208822</v>
      </c>
    </row>
    <row r="101" spans="1:24" x14ac:dyDescent="0.35">
      <c r="A101">
        <v>1562</v>
      </c>
      <c r="B101">
        <v>0</v>
      </c>
      <c r="C101">
        <v>0.9</v>
      </c>
      <c r="D101">
        <v>0</v>
      </c>
      <c r="E101">
        <v>0</v>
      </c>
      <c r="F101">
        <v>0</v>
      </c>
      <c r="G101">
        <v>0.52638333333333298</v>
      </c>
      <c r="H101">
        <v>1.2107642701290431</v>
      </c>
      <c r="I101">
        <v>0.95087287325310099</v>
      </c>
      <c r="J101">
        <f t="shared" si="9"/>
        <v>1.6050506311121358</v>
      </c>
      <c r="K101">
        <f t="shared" si="10"/>
        <v>0.42794853887747392</v>
      </c>
      <c r="L101">
        <f t="shared" si="11"/>
        <v>11.68773941451923</v>
      </c>
    </row>
    <row r="102" spans="1:24" x14ac:dyDescent="0.35">
      <c r="A102">
        <v>1734</v>
      </c>
      <c r="B102">
        <v>0</v>
      </c>
      <c r="C102">
        <v>0.45</v>
      </c>
      <c r="D102">
        <v>0</v>
      </c>
      <c r="E102">
        <v>0</v>
      </c>
      <c r="F102">
        <v>0</v>
      </c>
      <c r="G102">
        <v>0.48992000000000002</v>
      </c>
      <c r="H102">
        <v>1.8286598965353198</v>
      </c>
      <c r="I102">
        <v>1.4549122294976722</v>
      </c>
      <c r="J102">
        <f t="shared" si="9"/>
        <v>1.264776285286894</v>
      </c>
      <c r="K102">
        <f t="shared" si="10"/>
        <v>3.6151677280924152E-2</v>
      </c>
      <c r="L102">
        <f t="shared" si="11"/>
        <v>8.4954425232847672</v>
      </c>
    </row>
    <row r="103" spans="1:24" x14ac:dyDescent="0.35">
      <c r="A103">
        <v>2009</v>
      </c>
      <c r="B103">
        <v>0</v>
      </c>
      <c r="C103">
        <v>1.4166700000000001</v>
      </c>
      <c r="D103">
        <v>0</v>
      </c>
      <c r="E103">
        <v>0</v>
      </c>
      <c r="F103">
        <v>0</v>
      </c>
      <c r="G103">
        <v>0.73262857142857196</v>
      </c>
      <c r="H103">
        <v>6.4771748680129724</v>
      </c>
      <c r="I103">
        <v>4.245780800490385</v>
      </c>
      <c r="J103">
        <f t="shared" si="9"/>
        <v>5.1229431301058224</v>
      </c>
      <c r="K103">
        <f t="shared" si="10"/>
        <v>0.76941375249638122</v>
      </c>
      <c r="L103">
        <f t="shared" si="11"/>
        <v>1.5332796755237297E-2</v>
      </c>
    </row>
    <row r="104" spans="1:24" x14ac:dyDescent="0.35">
      <c r="A104">
        <v>2052</v>
      </c>
      <c r="B104">
        <v>0</v>
      </c>
      <c r="C104">
        <v>1.11364</v>
      </c>
      <c r="D104">
        <v>0</v>
      </c>
      <c r="E104">
        <v>0</v>
      </c>
      <c r="F104">
        <v>0</v>
      </c>
      <c r="G104">
        <v>0.57609600000000105</v>
      </c>
      <c r="H104">
        <v>4.5857209678955364</v>
      </c>
      <c r="I104">
        <v>4.0965199475821912</v>
      </c>
      <c r="J104">
        <f t="shared" si="9"/>
        <v>3.4303685860181505</v>
      </c>
      <c r="K104">
        <f t="shared" si="10"/>
        <v>0.44375763651362521</v>
      </c>
      <c r="L104">
        <f t="shared" si="11"/>
        <v>7.4576249444627374E-2</v>
      </c>
    </row>
    <row r="105" spans="1:24" x14ac:dyDescent="0.35">
      <c r="A105">
        <v>2075</v>
      </c>
      <c r="B105">
        <v>0</v>
      </c>
      <c r="C105">
        <v>1.625</v>
      </c>
      <c r="D105">
        <v>0</v>
      </c>
      <c r="E105">
        <v>0</v>
      </c>
      <c r="F105">
        <v>0</v>
      </c>
      <c r="G105">
        <v>0.71430000000000005</v>
      </c>
      <c r="H105">
        <v>3.7878688185130116</v>
      </c>
      <c r="I105">
        <v>3.261831553987844</v>
      </c>
      <c r="J105">
        <f t="shared" si="9"/>
        <v>4.1382485783138323</v>
      </c>
      <c r="K105">
        <f t="shared" si="10"/>
        <v>0.76810680052842006</v>
      </c>
      <c r="L105">
        <f t="shared" si="11"/>
        <v>1.2271652674598259</v>
      </c>
    </row>
    <row r="107" spans="1:24" x14ac:dyDescent="0.35">
      <c r="K107">
        <f>SUM(K82:K106)</f>
        <v>9.3787833177528963</v>
      </c>
      <c r="L107">
        <f>SUM(L82:L106)</f>
        <v>62.937277224854526</v>
      </c>
    </row>
    <row r="109" spans="1:24" x14ac:dyDescent="0.35">
      <c r="K109" t="s">
        <v>96</v>
      </c>
      <c r="L109">
        <f>1-K107/L107</f>
        <v>0.85098206132677878</v>
      </c>
    </row>
    <row r="112" spans="1:24" x14ac:dyDescent="0.35">
      <c r="X112" s="4" t="s">
        <v>582</v>
      </c>
    </row>
    <row r="136" spans="24:24" x14ac:dyDescent="0.35">
      <c r="X136" s="4" t="s">
        <v>583</v>
      </c>
    </row>
  </sheetData>
  <sortState xmlns:xlrd2="http://schemas.microsoft.com/office/spreadsheetml/2017/richdata2" ref="A2:L76">
    <sortCondition descending="1" ref="I1:I76"/>
  </sortState>
  <conditionalFormatting sqref="B79:C79 A81:L81">
    <cfRule type="duplicateValues" dxfId="67" priority="1"/>
  </conditionalFormatting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X136"/>
  <sheetViews>
    <sheetView workbookViewId="0">
      <selection activeCell="H1" sqref="H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97</v>
      </c>
      <c r="C1" t="s">
        <v>17</v>
      </c>
      <c r="D1" t="s">
        <v>98</v>
      </c>
      <c r="E1" t="s">
        <v>92</v>
      </c>
      <c r="F1" t="s">
        <v>99</v>
      </c>
      <c r="G1" t="s">
        <v>100</v>
      </c>
      <c r="H1" t="s">
        <v>45</v>
      </c>
      <c r="I1" t="s">
        <v>8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1761</v>
      </c>
      <c r="B2">
        <v>1</v>
      </c>
      <c r="C2">
        <v>0</v>
      </c>
      <c r="D2">
        <v>6.1837799999999996</v>
      </c>
      <c r="E2">
        <v>0</v>
      </c>
      <c r="F2">
        <v>0</v>
      </c>
      <c r="G2">
        <v>0</v>
      </c>
      <c r="H2">
        <v>8.4634356944133895</v>
      </c>
      <c r="I2">
        <v>6.4122831719660072</v>
      </c>
      <c r="J2">
        <f t="shared" ref="J2:J33" si="0" xml:space="preserve"> 1.18011 -1.72009 *B2 -1.08031 *C2 + 0.31075 *D2 +3.84178 *E2 + 2.57676 *F2 + 0.53224*G2 + 0.69764 *H2</f>
        <v>7.2860609128505578</v>
      </c>
      <c r="K2">
        <f t="shared" ref="K2:K33" si="1">(I2-J2)^2</f>
        <v>0.76348754046530887</v>
      </c>
      <c r="L2">
        <f t="shared" ref="L2:L33" si="2">(I2-I$78)^2</f>
        <v>1.9230385229820424</v>
      </c>
    </row>
    <row r="3" spans="1:24" x14ac:dyDescent="0.35">
      <c r="A3">
        <v>1292</v>
      </c>
      <c r="B3">
        <v>0</v>
      </c>
      <c r="C3">
        <v>0</v>
      </c>
      <c r="D3">
        <v>3.36259</v>
      </c>
      <c r="E3">
        <v>0</v>
      </c>
      <c r="F3">
        <v>1</v>
      </c>
      <c r="G3">
        <v>0</v>
      </c>
      <c r="H3">
        <v>8.0171675441904782</v>
      </c>
      <c r="I3">
        <v>9.1632955798687163</v>
      </c>
      <c r="J3">
        <f t="shared" si="0"/>
        <v>10.394891608029045</v>
      </c>
      <c r="K3">
        <f t="shared" si="1"/>
        <v>1.5168287765802977</v>
      </c>
      <c r="L3">
        <f t="shared" si="2"/>
        <v>17.12096722597941</v>
      </c>
    </row>
    <row r="4" spans="1:24" x14ac:dyDescent="0.35">
      <c r="A4">
        <v>1500</v>
      </c>
      <c r="B4">
        <v>0</v>
      </c>
      <c r="C4">
        <v>0</v>
      </c>
      <c r="D4">
        <v>3.5152800000000002</v>
      </c>
      <c r="E4">
        <v>0</v>
      </c>
      <c r="F4">
        <v>0</v>
      </c>
      <c r="G4">
        <v>0</v>
      </c>
      <c r="H4">
        <v>7.1541452462599215</v>
      </c>
      <c r="I4">
        <v>8.4506493371971345</v>
      </c>
      <c r="J4">
        <f t="shared" si="0"/>
        <v>7.2635011496007724</v>
      </c>
      <c r="K4">
        <f t="shared" si="1"/>
        <v>1.4093208193133273</v>
      </c>
      <c r="L4">
        <f t="shared" si="2"/>
        <v>11.731329261631707</v>
      </c>
    </row>
    <row r="5" spans="1:24" x14ac:dyDescent="0.35">
      <c r="A5">
        <v>1148</v>
      </c>
      <c r="B5">
        <v>0</v>
      </c>
      <c r="C5">
        <v>0</v>
      </c>
      <c r="D5">
        <v>6.4787999999999997</v>
      </c>
      <c r="E5">
        <v>0</v>
      </c>
      <c r="F5">
        <v>0</v>
      </c>
      <c r="G5">
        <v>0</v>
      </c>
      <c r="H5">
        <v>6.9263424466256547</v>
      </c>
      <c r="I5">
        <v>8.9932892362562686</v>
      </c>
      <c r="J5">
        <f t="shared" si="0"/>
        <v>8.0254906444639218</v>
      </c>
      <c r="K5">
        <f t="shared" si="1"/>
        <v>0.93663411427524956</v>
      </c>
      <c r="L5">
        <f t="shared" si="2"/>
        <v>15.742982208259596</v>
      </c>
    </row>
    <row r="6" spans="1:24" x14ac:dyDescent="0.35">
      <c r="A6">
        <v>1889</v>
      </c>
      <c r="B6">
        <v>0</v>
      </c>
      <c r="C6">
        <v>0</v>
      </c>
      <c r="D6">
        <v>5.0297899999999904</v>
      </c>
      <c r="E6">
        <v>0</v>
      </c>
      <c r="F6">
        <v>0</v>
      </c>
      <c r="G6">
        <v>0</v>
      </c>
      <c r="H6">
        <v>6.4431325491090421</v>
      </c>
      <c r="I6">
        <v>7.221283799492686</v>
      </c>
      <c r="J6">
        <f t="shared" si="0"/>
        <v>7.2381042340604296</v>
      </c>
      <c r="K6">
        <f t="shared" si="1"/>
        <v>2.8292701904774465E-4</v>
      </c>
      <c r="L6">
        <f t="shared" si="2"/>
        <v>4.8212621705902139</v>
      </c>
    </row>
    <row r="7" spans="1:24" x14ac:dyDescent="0.35">
      <c r="A7">
        <v>2033</v>
      </c>
      <c r="B7">
        <v>1</v>
      </c>
      <c r="C7">
        <v>0</v>
      </c>
      <c r="D7">
        <v>1.3650899999999999</v>
      </c>
      <c r="E7">
        <v>0</v>
      </c>
      <c r="F7">
        <v>0</v>
      </c>
      <c r="G7">
        <v>0</v>
      </c>
      <c r="H7">
        <v>6.2415939107808258</v>
      </c>
      <c r="I7">
        <v>4.2805119768111952</v>
      </c>
      <c r="J7">
        <f t="shared" si="0"/>
        <v>4.2386072934171359</v>
      </c>
      <c r="K7">
        <f t="shared" si="1"/>
        <v>1.7560024903563478E-3</v>
      </c>
      <c r="L7">
        <f t="shared" si="2"/>
        <v>0.55507648071152893</v>
      </c>
    </row>
    <row r="8" spans="1:24" x14ac:dyDescent="0.35">
      <c r="A8">
        <v>1856</v>
      </c>
      <c r="B8">
        <v>0</v>
      </c>
      <c r="C8">
        <v>0</v>
      </c>
      <c r="D8">
        <v>3.9929999999999999</v>
      </c>
      <c r="E8">
        <v>0</v>
      </c>
      <c r="F8">
        <v>0</v>
      </c>
      <c r="G8">
        <v>0</v>
      </c>
      <c r="H8">
        <v>6.1718239274460105</v>
      </c>
      <c r="I8">
        <v>6.1828193117474735</v>
      </c>
      <c r="J8">
        <f t="shared" si="0"/>
        <v>6.7266459947434347</v>
      </c>
      <c r="K8">
        <f t="shared" si="1"/>
        <v>0.29574746113838973</v>
      </c>
      <c r="L8">
        <f t="shared" si="2"/>
        <v>1.3392802987264791</v>
      </c>
    </row>
    <row r="9" spans="1:24" x14ac:dyDescent="0.35">
      <c r="A9">
        <v>898</v>
      </c>
      <c r="B9">
        <v>0</v>
      </c>
      <c r="C9">
        <v>0</v>
      </c>
      <c r="D9">
        <v>4.8894900000000003</v>
      </c>
      <c r="E9">
        <v>0</v>
      </c>
      <c r="F9">
        <v>1</v>
      </c>
      <c r="G9">
        <v>0</v>
      </c>
      <c r="H9">
        <v>6.0676906570381135</v>
      </c>
      <c r="I9">
        <v>10.034266901551163</v>
      </c>
      <c r="J9">
        <f t="shared" si="0"/>
        <v>9.5093427274760707</v>
      </c>
      <c r="K9">
        <f t="shared" si="1"/>
        <v>0.27554538852841803</v>
      </c>
      <c r="L9">
        <f t="shared" si="2"/>
        <v>25.08727979221544</v>
      </c>
    </row>
    <row r="10" spans="1:24" x14ac:dyDescent="0.35">
      <c r="A10">
        <v>1071</v>
      </c>
      <c r="B10">
        <v>0</v>
      </c>
      <c r="C10">
        <v>1</v>
      </c>
      <c r="D10">
        <v>4.28918</v>
      </c>
      <c r="E10">
        <v>0</v>
      </c>
      <c r="F10">
        <v>0</v>
      </c>
      <c r="G10">
        <v>0</v>
      </c>
      <c r="H10">
        <v>5.9150759004758848</v>
      </c>
      <c r="I10">
        <v>3.6789166698962217</v>
      </c>
      <c r="J10">
        <f t="shared" si="0"/>
        <v>5.5592562362079967</v>
      </c>
      <c r="K10">
        <f t="shared" si="1"/>
        <v>3.5356768846375539</v>
      </c>
      <c r="L10">
        <f t="shared" si="2"/>
        <v>1.8134119715670629</v>
      </c>
    </row>
    <row r="11" spans="1:24" x14ac:dyDescent="0.35">
      <c r="A11">
        <v>256</v>
      </c>
      <c r="B11">
        <v>0</v>
      </c>
      <c r="C11">
        <v>0</v>
      </c>
      <c r="D11">
        <v>2.0194899999999998</v>
      </c>
      <c r="E11">
        <v>0</v>
      </c>
      <c r="F11">
        <v>0</v>
      </c>
      <c r="G11">
        <v>0</v>
      </c>
      <c r="H11">
        <v>5.8925977894015569</v>
      </c>
      <c r="I11">
        <v>6.5233029621790495</v>
      </c>
      <c r="J11">
        <f t="shared" si="0"/>
        <v>5.918578439298102</v>
      </c>
      <c r="K11">
        <f t="shared" si="1"/>
        <v>0.36569174857358955</v>
      </c>
      <c r="L11">
        <f t="shared" si="2"/>
        <v>2.2432743396499846</v>
      </c>
    </row>
    <row r="12" spans="1:24" x14ac:dyDescent="0.35">
      <c r="A12">
        <v>1815</v>
      </c>
      <c r="B12">
        <v>0</v>
      </c>
      <c r="C12">
        <v>1</v>
      </c>
      <c r="D12">
        <v>2.51756</v>
      </c>
      <c r="E12">
        <v>0</v>
      </c>
      <c r="F12">
        <v>0</v>
      </c>
      <c r="G12">
        <v>0</v>
      </c>
      <c r="H12">
        <v>5.8337242954606907</v>
      </c>
      <c r="I12">
        <v>5.0624558275150306</v>
      </c>
      <c r="J12">
        <f t="shared" si="0"/>
        <v>4.9519711874851966</v>
      </c>
      <c r="K12">
        <f t="shared" si="1"/>
        <v>1.2206855682522008E-2</v>
      </c>
      <c r="L12">
        <f t="shared" si="2"/>
        <v>1.3622964775630176E-3</v>
      </c>
    </row>
    <row r="13" spans="1:24" x14ac:dyDescent="0.35">
      <c r="A13">
        <v>1249</v>
      </c>
      <c r="B13">
        <v>0</v>
      </c>
      <c r="C13">
        <v>0</v>
      </c>
      <c r="D13">
        <v>3.9311799999999999</v>
      </c>
      <c r="E13">
        <v>0</v>
      </c>
      <c r="F13">
        <v>0</v>
      </c>
      <c r="G13">
        <v>0</v>
      </c>
      <c r="H13">
        <v>5.8303852190763807</v>
      </c>
      <c r="I13">
        <v>4.7601220375572666</v>
      </c>
      <c r="J13">
        <f t="shared" si="0"/>
        <v>6.4692341292364466</v>
      </c>
      <c r="K13">
        <f t="shared" si="1"/>
        <v>2.9210641419239818</v>
      </c>
      <c r="L13">
        <f t="shared" si="2"/>
        <v>7.0450159502059684E-2</v>
      </c>
    </row>
    <row r="14" spans="1:24" x14ac:dyDescent="0.35">
      <c r="A14">
        <v>587</v>
      </c>
      <c r="B14">
        <v>0</v>
      </c>
      <c r="C14">
        <v>0</v>
      </c>
      <c r="D14">
        <v>-0.62311000000000005</v>
      </c>
      <c r="E14">
        <v>0</v>
      </c>
      <c r="F14">
        <v>0</v>
      </c>
      <c r="G14">
        <v>0</v>
      </c>
      <c r="H14">
        <v>5.7766691425879486</v>
      </c>
      <c r="I14">
        <v>4.7518455588629163</v>
      </c>
      <c r="J14">
        <f t="shared" si="0"/>
        <v>5.0165140281350569</v>
      </c>
      <c r="K14">
        <f t="shared" si="1"/>
        <v>7.0049398626858037E-2</v>
      </c>
      <c r="L14">
        <f t="shared" si="2"/>
        <v>7.4912219862373675E-2</v>
      </c>
    </row>
    <row r="15" spans="1:24" x14ac:dyDescent="0.35">
      <c r="A15">
        <v>2069</v>
      </c>
      <c r="B15">
        <v>0</v>
      </c>
      <c r="C15">
        <v>0</v>
      </c>
      <c r="D15">
        <v>1.55009</v>
      </c>
      <c r="E15">
        <v>0</v>
      </c>
      <c r="F15">
        <v>0</v>
      </c>
      <c r="G15">
        <v>0</v>
      </c>
      <c r="H15">
        <v>5.6565263495544897</v>
      </c>
      <c r="I15">
        <v>4.8972604433312199</v>
      </c>
      <c r="J15">
        <f t="shared" si="0"/>
        <v>5.608019510003194</v>
      </c>
      <c r="K15">
        <f t="shared" si="1"/>
        <v>0.50517845085641566</v>
      </c>
      <c r="L15">
        <f t="shared" si="2"/>
        <v>1.6457319217700696E-2</v>
      </c>
    </row>
    <row r="16" spans="1:24" x14ac:dyDescent="0.35">
      <c r="A16">
        <v>1351</v>
      </c>
      <c r="B16">
        <v>0</v>
      </c>
      <c r="C16">
        <v>0</v>
      </c>
      <c r="D16">
        <v>4.3763899999999998</v>
      </c>
      <c r="E16">
        <v>0</v>
      </c>
      <c r="F16">
        <v>0</v>
      </c>
      <c r="G16">
        <v>0</v>
      </c>
      <c r="H16">
        <v>5.5590833177148467</v>
      </c>
      <c r="I16">
        <v>5.8881420369790716</v>
      </c>
      <c r="J16">
        <f t="shared" si="0"/>
        <v>6.4183120782705858</v>
      </c>
      <c r="K16">
        <f t="shared" si="1"/>
        <v>0.28108027268304592</v>
      </c>
      <c r="L16">
        <f t="shared" si="2"/>
        <v>0.74407101414113952</v>
      </c>
    </row>
    <row r="17" spans="1:24" x14ac:dyDescent="0.35">
      <c r="A17">
        <v>363</v>
      </c>
      <c r="B17">
        <v>0</v>
      </c>
      <c r="C17">
        <v>0</v>
      </c>
      <c r="D17">
        <v>1.3449899999999999</v>
      </c>
      <c r="E17">
        <v>0</v>
      </c>
      <c r="F17">
        <v>0</v>
      </c>
      <c r="G17">
        <v>0</v>
      </c>
      <c r="H17">
        <v>5.5466222556128546</v>
      </c>
      <c r="I17">
        <v>5.6577727077355213</v>
      </c>
      <c r="J17">
        <f t="shared" si="0"/>
        <v>5.4676111929057516</v>
      </c>
      <c r="K17">
        <f t="shared" si="1"/>
        <v>3.6161401722352736E-2</v>
      </c>
      <c r="L17">
        <f t="shared" si="2"/>
        <v>0.39970994383103142</v>
      </c>
    </row>
    <row r="18" spans="1:24" x14ac:dyDescent="0.35">
      <c r="A18">
        <v>877</v>
      </c>
      <c r="B18">
        <v>0</v>
      </c>
      <c r="C18">
        <v>0</v>
      </c>
      <c r="D18">
        <v>3.5937700000000001</v>
      </c>
      <c r="E18">
        <v>0</v>
      </c>
      <c r="F18">
        <v>0</v>
      </c>
      <c r="G18">
        <v>0</v>
      </c>
      <c r="H18">
        <v>5.4082056919833459</v>
      </c>
      <c r="I18">
        <v>4.6795650169801073</v>
      </c>
      <c r="J18">
        <f t="shared" si="0"/>
        <v>6.0698546464552621</v>
      </c>
      <c r="K18">
        <f t="shared" si="1"/>
        <v>1.9329052538261631</v>
      </c>
      <c r="L18">
        <f t="shared" si="2"/>
        <v>0.11970320515327749</v>
      </c>
    </row>
    <row r="19" spans="1:24" x14ac:dyDescent="0.35">
      <c r="A19">
        <v>1452</v>
      </c>
      <c r="B19">
        <v>0</v>
      </c>
      <c r="C19">
        <v>0</v>
      </c>
      <c r="D19">
        <v>2.3770899999999999</v>
      </c>
      <c r="E19">
        <v>0</v>
      </c>
      <c r="F19">
        <v>0</v>
      </c>
      <c r="G19">
        <v>0</v>
      </c>
      <c r="H19">
        <v>5.3893526369799023</v>
      </c>
      <c r="I19">
        <v>5.7650162509407874</v>
      </c>
      <c r="J19">
        <f t="shared" si="0"/>
        <v>5.6786186911626597</v>
      </c>
      <c r="K19">
        <f t="shared" si="1"/>
        <v>7.4645383356151465E-3</v>
      </c>
      <c r="L19">
        <f t="shared" si="2"/>
        <v>0.54681547288660182</v>
      </c>
    </row>
    <row r="20" spans="1:24" x14ac:dyDescent="0.35">
      <c r="A20">
        <v>575</v>
      </c>
      <c r="B20">
        <v>0</v>
      </c>
      <c r="C20">
        <v>0</v>
      </c>
      <c r="D20">
        <v>4.0404999999999998</v>
      </c>
      <c r="E20">
        <v>0</v>
      </c>
      <c r="F20">
        <v>0</v>
      </c>
      <c r="G20">
        <v>0</v>
      </c>
      <c r="H20">
        <v>5.3464344785293054</v>
      </c>
      <c r="I20">
        <v>5.1138618635211763</v>
      </c>
      <c r="J20">
        <f t="shared" si="0"/>
        <v>6.1655819246011845</v>
      </c>
      <c r="K20">
        <f t="shared" si="1"/>
        <v>1.106115086878136</v>
      </c>
      <c r="L20">
        <f t="shared" si="2"/>
        <v>7.7995986960842159E-3</v>
      </c>
    </row>
    <row r="21" spans="1:24" x14ac:dyDescent="0.35">
      <c r="A21">
        <v>1395</v>
      </c>
      <c r="B21">
        <v>0</v>
      </c>
      <c r="C21">
        <v>0</v>
      </c>
      <c r="D21">
        <v>0.88739000000000001</v>
      </c>
      <c r="E21">
        <v>0</v>
      </c>
      <c r="F21">
        <v>0</v>
      </c>
      <c r="G21">
        <v>0</v>
      </c>
      <c r="H21">
        <v>5.2740252836298884</v>
      </c>
      <c r="I21">
        <v>5.6121970872984361</v>
      </c>
      <c r="J21">
        <f t="shared" si="0"/>
        <v>5.1352374413715562</v>
      </c>
      <c r="K21">
        <f t="shared" si="1"/>
        <v>0.22749050384269465</v>
      </c>
      <c r="L21">
        <f t="shared" si="2"/>
        <v>0.34415888010595713</v>
      </c>
    </row>
    <row r="22" spans="1:24" x14ac:dyDescent="0.35">
      <c r="A22">
        <v>337</v>
      </c>
      <c r="B22">
        <v>0</v>
      </c>
      <c r="C22">
        <v>0</v>
      </c>
      <c r="D22">
        <v>2.0262899999999999</v>
      </c>
      <c r="E22">
        <v>0</v>
      </c>
      <c r="F22">
        <v>1</v>
      </c>
      <c r="G22">
        <v>0</v>
      </c>
      <c r="H22">
        <v>5.2290054272858262</v>
      </c>
      <c r="I22">
        <v>8.8200700343123266</v>
      </c>
      <c r="J22">
        <f t="shared" si="0"/>
        <v>8.0345029637916845</v>
      </c>
      <c r="K22">
        <f t="shared" si="1"/>
        <v>0.6171156222863835</v>
      </c>
      <c r="L22">
        <f t="shared" si="2"/>
        <v>14.398408648887898</v>
      </c>
    </row>
    <row r="23" spans="1:24" x14ac:dyDescent="0.35">
      <c r="A23">
        <v>951</v>
      </c>
      <c r="B23">
        <v>0</v>
      </c>
      <c r="C23">
        <v>0</v>
      </c>
      <c r="D23">
        <v>3.07829</v>
      </c>
      <c r="E23">
        <v>0</v>
      </c>
      <c r="F23">
        <v>0</v>
      </c>
      <c r="G23">
        <v>0</v>
      </c>
      <c r="H23">
        <v>5.2098165032613704</v>
      </c>
      <c r="I23">
        <v>8.2495836301328591</v>
      </c>
      <c r="J23">
        <f t="shared" si="0"/>
        <v>5.7712650028352623</v>
      </c>
      <c r="K23">
        <f t="shared" si="1"/>
        <v>6.1420632184102448</v>
      </c>
      <c r="L23">
        <f t="shared" si="2"/>
        <v>10.394415243517603</v>
      </c>
      <c r="X23" s="4" t="s">
        <v>578</v>
      </c>
    </row>
    <row r="24" spans="1:24" x14ac:dyDescent="0.35">
      <c r="A24">
        <v>1350</v>
      </c>
      <c r="B24">
        <v>0</v>
      </c>
      <c r="C24">
        <v>0</v>
      </c>
      <c r="D24">
        <v>3.6443999999999899</v>
      </c>
      <c r="E24">
        <v>0</v>
      </c>
      <c r="F24">
        <v>0</v>
      </c>
      <c r="G24">
        <v>6</v>
      </c>
      <c r="H24">
        <v>5.1964525417033887</v>
      </c>
      <c r="I24">
        <v>9.1212015892841958</v>
      </c>
      <c r="J24">
        <f t="shared" si="0"/>
        <v>9.1313004511939493</v>
      </c>
      <c r="K24">
        <f t="shared" si="1"/>
        <v>1.019870118722703E-4</v>
      </c>
      <c r="L24">
        <f t="shared" si="2"/>
        <v>16.77439039066272</v>
      </c>
    </row>
    <row r="25" spans="1:24" x14ac:dyDescent="0.35">
      <c r="A25">
        <v>595</v>
      </c>
      <c r="B25">
        <v>0</v>
      </c>
      <c r="C25">
        <v>0</v>
      </c>
      <c r="D25">
        <v>2.2170800000000002</v>
      </c>
      <c r="E25">
        <v>0</v>
      </c>
      <c r="F25">
        <v>0</v>
      </c>
      <c r="G25">
        <v>0</v>
      </c>
      <c r="H25">
        <v>5.1222256916176523</v>
      </c>
      <c r="I25">
        <v>8.0439121671012543</v>
      </c>
      <c r="J25">
        <f t="shared" si="0"/>
        <v>5.4425371415001393</v>
      </c>
      <c r="K25">
        <f t="shared" si="1"/>
        <v>6.7671520238212013</v>
      </c>
      <c r="L25">
        <f t="shared" si="2"/>
        <v>9.1105311384113978</v>
      </c>
    </row>
    <row r="26" spans="1:24" x14ac:dyDescent="0.35">
      <c r="A26">
        <v>1188</v>
      </c>
      <c r="B26">
        <v>0</v>
      </c>
      <c r="C26">
        <v>0</v>
      </c>
      <c r="D26">
        <v>6.3300700000000001</v>
      </c>
      <c r="E26">
        <v>1</v>
      </c>
      <c r="F26">
        <v>0</v>
      </c>
      <c r="G26">
        <v>0</v>
      </c>
      <c r="H26">
        <v>5.0364553457766865</v>
      </c>
      <c r="I26">
        <v>10.774329234867235</v>
      </c>
      <c r="J26">
        <f t="shared" si="0"/>
        <v>10.502591959927647</v>
      </c>
      <c r="K26">
        <f t="shared" si="1"/>
        <v>7.3841146591592938E-2</v>
      </c>
      <c r="L26">
        <f t="shared" si="2"/>
        <v>33.048502624306579</v>
      </c>
    </row>
    <row r="27" spans="1:24" x14ac:dyDescent="0.35">
      <c r="A27">
        <v>3</v>
      </c>
      <c r="B27">
        <v>0</v>
      </c>
      <c r="C27">
        <v>0</v>
      </c>
      <c r="D27">
        <v>1.72129</v>
      </c>
      <c r="E27">
        <v>0</v>
      </c>
      <c r="F27">
        <v>0</v>
      </c>
      <c r="G27">
        <v>0</v>
      </c>
      <c r="H27">
        <v>5.0000293452131537</v>
      </c>
      <c r="I27">
        <v>4.4712917110589387</v>
      </c>
      <c r="J27">
        <f t="shared" si="0"/>
        <v>5.2032213398945046</v>
      </c>
      <c r="K27">
        <f t="shared" si="1"/>
        <v>0.53572098156736925</v>
      </c>
      <c r="L27">
        <f t="shared" si="2"/>
        <v>0.30719840079782945</v>
      </c>
    </row>
    <row r="28" spans="1:24" x14ac:dyDescent="0.35">
      <c r="A28">
        <v>965</v>
      </c>
      <c r="B28">
        <v>0</v>
      </c>
      <c r="C28">
        <v>0</v>
      </c>
      <c r="D28">
        <v>3.28498</v>
      </c>
      <c r="E28">
        <v>0</v>
      </c>
      <c r="F28">
        <v>0</v>
      </c>
      <c r="G28">
        <v>0</v>
      </c>
      <c r="H28">
        <v>4.9891630034247143</v>
      </c>
      <c r="I28">
        <v>5.536972235687708</v>
      </c>
      <c r="J28">
        <f t="shared" si="0"/>
        <v>5.681557212709218</v>
      </c>
      <c r="K28">
        <f t="shared" si="1"/>
        <v>2.0904815580310564E-2</v>
      </c>
      <c r="L28">
        <f t="shared" si="2"/>
        <v>0.26155625568760676</v>
      </c>
    </row>
    <row r="29" spans="1:24" x14ac:dyDescent="0.35">
      <c r="A29">
        <v>805</v>
      </c>
      <c r="B29">
        <v>0</v>
      </c>
      <c r="C29">
        <v>0</v>
      </c>
      <c r="D29">
        <v>5.91059</v>
      </c>
      <c r="E29">
        <v>0</v>
      </c>
      <c r="F29">
        <v>0</v>
      </c>
      <c r="G29">
        <v>0</v>
      </c>
      <c r="H29">
        <v>4.9118896967688128</v>
      </c>
      <c r="I29">
        <v>6.337858429041094</v>
      </c>
      <c r="J29">
        <f t="shared" si="0"/>
        <v>6.4435565705537954</v>
      </c>
      <c r="K29">
        <f t="shared" si="1"/>
        <v>1.1172097119239052E-2</v>
      </c>
      <c r="L29">
        <f t="shared" si="2"/>
        <v>1.7221625287028557</v>
      </c>
    </row>
    <row r="30" spans="1:24" x14ac:dyDescent="0.35">
      <c r="A30">
        <v>1893</v>
      </c>
      <c r="B30">
        <v>0</v>
      </c>
      <c r="C30">
        <v>0</v>
      </c>
      <c r="D30">
        <v>3.72298999999999</v>
      </c>
      <c r="E30">
        <v>0</v>
      </c>
      <c r="F30">
        <v>0</v>
      </c>
      <c r="G30">
        <v>0</v>
      </c>
      <c r="H30">
        <v>4.8183138876334857</v>
      </c>
      <c r="I30">
        <v>4.9530124615309417</v>
      </c>
      <c r="J30">
        <f t="shared" si="0"/>
        <v>5.6984776430686219</v>
      </c>
      <c r="K30">
        <f t="shared" si="1"/>
        <v>0.5557183368850066</v>
      </c>
      <c r="L30">
        <f t="shared" si="2"/>
        <v>5.2611906278156083E-3</v>
      </c>
    </row>
    <row r="31" spans="1:24" x14ac:dyDescent="0.35">
      <c r="A31">
        <v>1203</v>
      </c>
      <c r="B31">
        <v>0</v>
      </c>
      <c r="C31">
        <v>0</v>
      </c>
      <c r="D31">
        <v>6.6422699999999999</v>
      </c>
      <c r="E31">
        <v>1</v>
      </c>
      <c r="F31">
        <v>0</v>
      </c>
      <c r="G31">
        <v>0</v>
      </c>
      <c r="H31">
        <v>4.7779106249719696</v>
      </c>
      <c r="I31">
        <v>10.44820802941204</v>
      </c>
      <c r="J31">
        <f t="shared" si="0"/>
        <v>10.419236970905445</v>
      </c>
      <c r="K31">
        <f t="shared" si="1"/>
        <v>8.393222309925752E-4</v>
      </c>
      <c r="L31">
        <f t="shared" si="2"/>
        <v>29.405257771659503</v>
      </c>
    </row>
    <row r="32" spans="1:24" x14ac:dyDescent="0.35">
      <c r="A32">
        <v>292</v>
      </c>
      <c r="B32">
        <v>0</v>
      </c>
      <c r="C32">
        <v>0</v>
      </c>
      <c r="D32">
        <v>2.1947100000000002</v>
      </c>
      <c r="E32">
        <v>0</v>
      </c>
      <c r="F32">
        <v>0</v>
      </c>
      <c r="G32">
        <v>0</v>
      </c>
      <c r="H32">
        <v>4.7542527498226823</v>
      </c>
      <c r="I32">
        <v>4.2807657797581138</v>
      </c>
      <c r="J32">
        <f t="shared" si="0"/>
        <v>5.1788730208862965</v>
      </c>
      <c r="K32">
        <f t="shared" si="1"/>
        <v>0.80659661656687576</v>
      </c>
      <c r="L32">
        <f t="shared" si="2"/>
        <v>0.55469836119876648</v>
      </c>
    </row>
    <row r="33" spans="1:24" x14ac:dyDescent="0.35">
      <c r="A33">
        <v>632</v>
      </c>
      <c r="B33">
        <v>0</v>
      </c>
      <c r="C33">
        <v>0</v>
      </c>
      <c r="D33">
        <v>4.6183699999999996</v>
      </c>
      <c r="E33">
        <v>0</v>
      </c>
      <c r="F33">
        <v>0</v>
      </c>
      <c r="G33">
        <v>0</v>
      </c>
      <c r="H33">
        <v>4.7357552465362316</v>
      </c>
      <c r="I33">
        <v>7.2119819705958648</v>
      </c>
      <c r="J33">
        <f t="shared" si="0"/>
        <v>5.9191207676935367</v>
      </c>
      <c r="K33">
        <f t="shared" si="1"/>
        <v>1.6714900899700547</v>
      </c>
      <c r="L33">
        <f t="shared" si="2"/>
        <v>4.7804999497855496</v>
      </c>
    </row>
    <row r="34" spans="1:24" x14ac:dyDescent="0.35">
      <c r="A34">
        <v>1358</v>
      </c>
      <c r="B34">
        <v>0</v>
      </c>
      <c r="C34">
        <v>0</v>
      </c>
      <c r="D34">
        <v>1.3449899999999999</v>
      </c>
      <c r="E34">
        <v>0</v>
      </c>
      <c r="F34">
        <v>0</v>
      </c>
      <c r="G34">
        <v>0</v>
      </c>
      <c r="H34">
        <v>4.6314437690131722</v>
      </c>
      <c r="I34">
        <v>4.9965912642889023</v>
      </c>
      <c r="J34">
        <f t="shared" ref="J34:J65" si="3" xml:space="preserve"> 1.18011 -1.72009 *B34 -1.08031 *C34 + 0.31075 *D34 +3.84178 *E34 + 2.57676 *F34 + 0.53224*G34 + 0.69764 *H34</f>
        <v>4.8291460735143499</v>
      </c>
      <c r="K34">
        <f t="shared" ref="K34:K65" si="4">(I34-J34)^2</f>
        <v>2.8037891913526264E-2</v>
      </c>
      <c r="L34">
        <f t="shared" ref="L34:L65" si="5">(I34-I$78)^2</f>
        <v>8.3840722842771229E-4</v>
      </c>
    </row>
    <row r="35" spans="1:24" x14ac:dyDescent="0.35">
      <c r="A35">
        <v>1217</v>
      </c>
      <c r="B35">
        <v>0</v>
      </c>
      <c r="C35">
        <v>0</v>
      </c>
      <c r="D35">
        <v>1.94181</v>
      </c>
      <c r="E35">
        <v>0</v>
      </c>
      <c r="F35">
        <v>0</v>
      </c>
      <c r="G35">
        <v>0</v>
      </c>
      <c r="H35">
        <v>4.5784923878029344</v>
      </c>
      <c r="I35">
        <v>6.1356260744352333</v>
      </c>
      <c r="J35">
        <f t="shared" si="3"/>
        <v>4.9776668869268388</v>
      </c>
      <c r="K35">
        <f t="shared" si="4"/>
        <v>1.3408694799351013</v>
      </c>
      <c r="L35">
        <f t="shared" si="5"/>
        <v>1.2322766020266283</v>
      </c>
    </row>
    <row r="36" spans="1:24" x14ac:dyDescent="0.35">
      <c r="A36">
        <v>1398</v>
      </c>
      <c r="B36">
        <v>0</v>
      </c>
      <c r="C36">
        <v>0</v>
      </c>
      <c r="D36">
        <v>1.8656200000000001</v>
      </c>
      <c r="E36">
        <v>0</v>
      </c>
      <c r="F36">
        <v>0</v>
      </c>
      <c r="G36">
        <v>0</v>
      </c>
      <c r="H36">
        <v>4.4343543728771087</v>
      </c>
      <c r="I36">
        <v>3.9239694417294051</v>
      </c>
      <c r="J36">
        <f t="shared" si="3"/>
        <v>4.8534343996939864</v>
      </c>
      <c r="K36">
        <f t="shared" si="4"/>
        <v>0.86390510808410081</v>
      </c>
      <c r="L36">
        <f t="shared" si="5"/>
        <v>1.2134720744036509</v>
      </c>
    </row>
    <row r="37" spans="1:24" x14ac:dyDescent="0.35">
      <c r="A37">
        <v>1628</v>
      </c>
      <c r="B37">
        <v>0</v>
      </c>
      <c r="C37">
        <v>0</v>
      </c>
      <c r="D37">
        <v>2.1804000000000001</v>
      </c>
      <c r="E37">
        <v>0</v>
      </c>
      <c r="F37">
        <v>0</v>
      </c>
      <c r="G37">
        <v>0</v>
      </c>
      <c r="H37">
        <v>4.420026047786795</v>
      </c>
      <c r="I37">
        <v>6.0814330401774104</v>
      </c>
      <c r="J37">
        <f t="shared" si="3"/>
        <v>4.9412562719779798</v>
      </c>
      <c r="K37">
        <f t="shared" si="4"/>
        <v>1.3000030627416981</v>
      </c>
      <c r="L37">
        <f t="shared" si="5"/>
        <v>1.1148963290833982</v>
      </c>
    </row>
    <row r="38" spans="1:24" x14ac:dyDescent="0.35">
      <c r="A38">
        <v>638</v>
      </c>
      <c r="B38">
        <v>0</v>
      </c>
      <c r="C38">
        <v>0</v>
      </c>
      <c r="D38">
        <v>5.9218999999999999</v>
      </c>
      <c r="E38">
        <v>0</v>
      </c>
      <c r="F38">
        <v>0</v>
      </c>
      <c r="G38">
        <v>0</v>
      </c>
      <c r="H38">
        <v>4.3980789606751118</v>
      </c>
      <c r="I38">
        <v>4.4450445034247545</v>
      </c>
      <c r="J38">
        <f t="shared" si="3"/>
        <v>6.0886162311253855</v>
      </c>
      <c r="K38">
        <f t="shared" si="4"/>
        <v>2.7013280240968371</v>
      </c>
      <c r="L38">
        <f t="shared" si="5"/>
        <v>0.33698259916964141</v>
      </c>
    </row>
    <row r="39" spans="1:24" x14ac:dyDescent="0.35">
      <c r="A39">
        <v>1898</v>
      </c>
      <c r="B39">
        <v>1</v>
      </c>
      <c r="C39">
        <v>0</v>
      </c>
      <c r="D39">
        <v>3.6494900000000001</v>
      </c>
      <c r="E39">
        <v>0</v>
      </c>
      <c r="F39">
        <v>0</v>
      </c>
      <c r="G39">
        <v>0</v>
      </c>
      <c r="H39">
        <v>4.3049725927750524</v>
      </c>
      <c r="I39">
        <v>4.419219541376604</v>
      </c>
      <c r="J39">
        <f t="shared" si="3"/>
        <v>3.5974200971235879</v>
      </c>
      <c r="K39">
        <f t="shared" si="4"/>
        <v>0.67535432657456607</v>
      </c>
      <c r="L39">
        <f t="shared" si="5"/>
        <v>0.36763241328070656</v>
      </c>
    </row>
    <row r="40" spans="1:24" x14ac:dyDescent="0.35">
      <c r="A40">
        <v>2009</v>
      </c>
      <c r="B40">
        <v>0</v>
      </c>
      <c r="C40">
        <v>0</v>
      </c>
      <c r="D40">
        <v>3.6838899999999999</v>
      </c>
      <c r="E40">
        <v>0</v>
      </c>
      <c r="F40">
        <v>0</v>
      </c>
      <c r="G40">
        <v>0</v>
      </c>
      <c r="H40">
        <v>4.245780800490385</v>
      </c>
      <c r="I40">
        <v>6.4771748680129724</v>
      </c>
      <c r="J40">
        <f t="shared" si="3"/>
        <v>5.2869053351541124</v>
      </c>
      <c r="K40">
        <f t="shared" si="4"/>
        <v>1.4167415608520486</v>
      </c>
      <c r="L40">
        <f t="shared" si="5"/>
        <v>2.1072248409454901</v>
      </c>
    </row>
    <row r="41" spans="1:24" x14ac:dyDescent="0.35">
      <c r="A41">
        <v>1140</v>
      </c>
      <c r="B41">
        <v>0</v>
      </c>
      <c r="C41">
        <v>0</v>
      </c>
      <c r="D41">
        <v>4.8989999999999999E-2</v>
      </c>
      <c r="E41">
        <v>0</v>
      </c>
      <c r="F41">
        <v>0</v>
      </c>
      <c r="G41">
        <v>0</v>
      </c>
      <c r="H41">
        <v>4.2271353298900873</v>
      </c>
      <c r="I41">
        <v>3.964337732131042</v>
      </c>
      <c r="J41">
        <f t="shared" si="3"/>
        <v>4.1443523340445214</v>
      </c>
      <c r="K41">
        <f t="shared" si="4"/>
        <v>3.2405256902068462E-2</v>
      </c>
      <c r="L41">
        <f t="shared" si="5"/>
        <v>1.1261641059318952</v>
      </c>
    </row>
    <row r="42" spans="1:24" x14ac:dyDescent="0.35">
      <c r="A42">
        <v>1980</v>
      </c>
      <c r="B42">
        <v>0</v>
      </c>
      <c r="C42">
        <v>0</v>
      </c>
      <c r="D42">
        <v>2.5243000000000002</v>
      </c>
      <c r="E42">
        <v>0</v>
      </c>
      <c r="F42">
        <v>0</v>
      </c>
      <c r="G42">
        <v>0</v>
      </c>
      <c r="H42">
        <v>4.1918673365520984</v>
      </c>
      <c r="I42">
        <v>4.0501268226243266</v>
      </c>
      <c r="J42">
        <f t="shared" si="3"/>
        <v>4.8889505536722062</v>
      </c>
      <c r="K42">
        <f t="shared" si="4"/>
        <v>0.70362525176908552</v>
      </c>
      <c r="L42">
        <f t="shared" si="5"/>
        <v>0.9514435993393372</v>
      </c>
    </row>
    <row r="43" spans="1:24" x14ac:dyDescent="0.35">
      <c r="A43">
        <v>85</v>
      </c>
      <c r="B43">
        <v>0</v>
      </c>
      <c r="C43">
        <v>0</v>
      </c>
      <c r="D43">
        <v>1.87353999999999</v>
      </c>
      <c r="E43">
        <v>0</v>
      </c>
      <c r="F43">
        <v>0</v>
      </c>
      <c r="G43">
        <v>0</v>
      </c>
      <c r="H43">
        <v>4.1525016695524233</v>
      </c>
      <c r="I43">
        <v>4.7122517747858872</v>
      </c>
      <c r="J43">
        <f t="shared" si="3"/>
        <v>4.6592638197465499</v>
      </c>
      <c r="K43">
        <f t="shared" si="4"/>
        <v>2.8077233792508298E-3</v>
      </c>
      <c r="L43">
        <f t="shared" si="5"/>
        <v>9.8153601654095451E-2</v>
      </c>
    </row>
    <row r="44" spans="1:24" x14ac:dyDescent="0.35">
      <c r="A44">
        <v>2052</v>
      </c>
      <c r="B44">
        <v>0</v>
      </c>
      <c r="C44">
        <v>0</v>
      </c>
      <c r="D44">
        <v>3.0602900000000002</v>
      </c>
      <c r="E44">
        <v>0</v>
      </c>
      <c r="F44">
        <v>0</v>
      </c>
      <c r="G44">
        <v>0</v>
      </c>
      <c r="H44">
        <v>4.0965199475821912</v>
      </c>
      <c r="I44">
        <v>4.5857209678955364</v>
      </c>
      <c r="J44">
        <f t="shared" si="3"/>
        <v>4.9889912937312406</v>
      </c>
      <c r="K44">
        <f t="shared" si="4"/>
        <v>0.16262695569963503</v>
      </c>
      <c r="L44">
        <f t="shared" si="5"/>
        <v>0.19344652228599538</v>
      </c>
    </row>
    <row r="45" spans="1:24" x14ac:dyDescent="0.35">
      <c r="A45">
        <v>1925</v>
      </c>
      <c r="B45">
        <v>0</v>
      </c>
      <c r="C45">
        <v>0</v>
      </c>
      <c r="D45">
        <v>2.9159899999999999</v>
      </c>
      <c r="E45">
        <v>0</v>
      </c>
      <c r="F45">
        <v>0</v>
      </c>
      <c r="G45">
        <v>0</v>
      </c>
      <c r="H45">
        <v>4.0315384383703661</v>
      </c>
      <c r="I45">
        <v>5.2955821610670881</v>
      </c>
      <c r="J45">
        <f t="shared" si="3"/>
        <v>4.8988163686447024</v>
      </c>
      <c r="K45">
        <f t="shared" si="4"/>
        <v>0.15742309403656368</v>
      </c>
      <c r="L45">
        <f t="shared" si="5"/>
        <v>7.2919243761521216E-2</v>
      </c>
      <c r="X45" s="4" t="s">
        <v>579</v>
      </c>
    </row>
    <row r="46" spans="1:24" x14ac:dyDescent="0.35">
      <c r="A46">
        <v>96</v>
      </c>
      <c r="B46">
        <v>0</v>
      </c>
      <c r="C46">
        <v>0</v>
      </c>
      <c r="D46">
        <v>2.9933999999999998</v>
      </c>
      <c r="E46">
        <v>0</v>
      </c>
      <c r="F46">
        <v>0</v>
      </c>
      <c r="G46">
        <v>0</v>
      </c>
      <c r="H46">
        <v>3.9498333905342697</v>
      </c>
      <c r="I46">
        <v>5.3222192947339195</v>
      </c>
      <c r="J46">
        <f t="shared" si="3"/>
        <v>4.8658708165723281</v>
      </c>
      <c r="K46">
        <f t="shared" si="4"/>
        <v>0.20825393352040047</v>
      </c>
      <c r="L46">
        <f t="shared" si="5"/>
        <v>8.8014731219832151E-2</v>
      </c>
    </row>
    <row r="47" spans="1:24" x14ac:dyDescent="0.35">
      <c r="A47">
        <v>1086</v>
      </c>
      <c r="B47">
        <v>0</v>
      </c>
      <c r="C47">
        <v>1</v>
      </c>
      <c r="D47">
        <v>2.8187700000000002</v>
      </c>
      <c r="E47">
        <v>0</v>
      </c>
      <c r="F47">
        <v>0</v>
      </c>
      <c r="G47">
        <v>0</v>
      </c>
      <c r="H47">
        <v>3.925587779033672</v>
      </c>
      <c r="I47">
        <v>3.6462375336288542</v>
      </c>
      <c r="J47">
        <f t="shared" si="3"/>
        <v>3.714379835665051</v>
      </c>
      <c r="K47">
        <f t="shared" si="4"/>
        <v>4.64337332679228E-3</v>
      </c>
      <c r="L47">
        <f t="shared" si="5"/>
        <v>1.902493298706686</v>
      </c>
    </row>
    <row r="48" spans="1:24" x14ac:dyDescent="0.35">
      <c r="A48">
        <v>1882</v>
      </c>
      <c r="B48">
        <v>0</v>
      </c>
      <c r="C48">
        <v>0</v>
      </c>
      <c r="D48">
        <v>3.0695899999999998</v>
      </c>
      <c r="E48">
        <v>0</v>
      </c>
      <c r="F48">
        <v>0</v>
      </c>
      <c r="G48">
        <v>0</v>
      </c>
      <c r="H48">
        <v>3.8056474239700027</v>
      </c>
      <c r="I48">
        <v>4.6807086873617028</v>
      </c>
      <c r="J48">
        <f t="shared" si="3"/>
        <v>4.7889569613584335</v>
      </c>
      <c r="K48">
        <f t="shared" si="4"/>
        <v>1.1717688823271297E-2</v>
      </c>
      <c r="L48">
        <f t="shared" si="5"/>
        <v>0.11891313552444488</v>
      </c>
    </row>
    <row r="49" spans="1:12" x14ac:dyDescent="0.35">
      <c r="A49">
        <v>1874</v>
      </c>
      <c r="B49">
        <v>0</v>
      </c>
      <c r="C49">
        <v>0</v>
      </c>
      <c r="D49">
        <v>3.2443900000000001</v>
      </c>
      <c r="E49">
        <v>0</v>
      </c>
      <c r="F49">
        <v>0</v>
      </c>
      <c r="G49">
        <v>0</v>
      </c>
      <c r="H49">
        <v>3.6322236120704487</v>
      </c>
      <c r="I49">
        <v>4.6982434120601022</v>
      </c>
      <c r="J49">
        <f t="shared" si="3"/>
        <v>4.7222886732248286</v>
      </c>
      <c r="K49">
        <f t="shared" si="4"/>
        <v>5.7817458447989882E-4</v>
      </c>
      <c r="L49">
        <f t="shared" si="5"/>
        <v>0.10712732893359854</v>
      </c>
    </row>
    <row r="50" spans="1:12" x14ac:dyDescent="0.35">
      <c r="A50">
        <v>1568</v>
      </c>
      <c r="B50">
        <v>0</v>
      </c>
      <c r="C50">
        <v>0</v>
      </c>
      <c r="D50">
        <v>1.9735799999999999</v>
      </c>
      <c r="E50">
        <v>0</v>
      </c>
      <c r="F50">
        <v>0</v>
      </c>
      <c r="G50">
        <v>0</v>
      </c>
      <c r="H50">
        <v>3.6220676114124135</v>
      </c>
      <c r="I50">
        <v>3.4539955280695871</v>
      </c>
      <c r="J50">
        <f t="shared" si="3"/>
        <v>4.3202992334257564</v>
      </c>
      <c r="K50">
        <f t="shared" si="4"/>
        <v>0.75048210991382858</v>
      </c>
      <c r="L50">
        <f t="shared" si="5"/>
        <v>2.4697725416833487</v>
      </c>
    </row>
    <row r="51" spans="1:12" x14ac:dyDescent="0.35">
      <c r="A51">
        <v>978</v>
      </c>
      <c r="B51">
        <v>0</v>
      </c>
      <c r="C51">
        <v>1</v>
      </c>
      <c r="D51">
        <v>4.6789899999999998</v>
      </c>
      <c r="E51">
        <v>0</v>
      </c>
      <c r="F51">
        <v>0</v>
      </c>
      <c r="G51">
        <v>0</v>
      </c>
      <c r="H51">
        <v>3.5757020575458962</v>
      </c>
      <c r="I51">
        <v>3.6575974564604423</v>
      </c>
      <c r="J51">
        <f t="shared" si="3"/>
        <v>4.0483489259263195</v>
      </c>
      <c r="K51">
        <f t="shared" si="4"/>
        <v>0.15268671088974231</v>
      </c>
      <c r="L51">
        <f t="shared" si="5"/>
        <v>1.87128465910622</v>
      </c>
    </row>
    <row r="52" spans="1:12" x14ac:dyDescent="0.35">
      <c r="A52">
        <v>327</v>
      </c>
      <c r="B52">
        <v>0</v>
      </c>
      <c r="C52">
        <v>0</v>
      </c>
      <c r="D52">
        <v>2.4275099999999998</v>
      </c>
      <c r="E52">
        <v>0</v>
      </c>
      <c r="F52">
        <v>0</v>
      </c>
      <c r="G52">
        <v>0</v>
      </c>
      <c r="H52">
        <v>3.5528589994799984</v>
      </c>
      <c r="I52">
        <v>3.9180064947557285</v>
      </c>
      <c r="J52">
        <f t="shared" si="3"/>
        <v>4.4130752848972268</v>
      </c>
      <c r="K52">
        <f t="shared" si="4"/>
        <v>0.24509310697216688</v>
      </c>
      <c r="L52">
        <f t="shared" si="5"/>
        <v>1.2266449226319245</v>
      </c>
    </row>
    <row r="53" spans="1:12" x14ac:dyDescent="0.35">
      <c r="A53">
        <v>1936</v>
      </c>
      <c r="B53">
        <v>0</v>
      </c>
      <c r="C53">
        <v>0</v>
      </c>
      <c r="D53">
        <v>2.8397999999999999</v>
      </c>
      <c r="E53">
        <v>0</v>
      </c>
      <c r="F53">
        <v>0</v>
      </c>
      <c r="G53">
        <v>0</v>
      </c>
      <c r="H53">
        <v>3.5467036835581247</v>
      </c>
      <c r="I53">
        <v>4.9037002845921229</v>
      </c>
      <c r="J53">
        <f t="shared" si="3"/>
        <v>4.5369002077974905</v>
      </c>
      <c r="K53">
        <f t="shared" si="4"/>
        <v>0.13454229633654827</v>
      </c>
      <c r="L53">
        <f t="shared" si="5"/>
        <v>1.484650674582425E-2</v>
      </c>
    </row>
    <row r="54" spans="1:12" x14ac:dyDescent="0.35">
      <c r="A54">
        <v>1169</v>
      </c>
      <c r="B54">
        <v>0</v>
      </c>
      <c r="C54">
        <v>0</v>
      </c>
      <c r="D54">
        <v>3.6994099999999999</v>
      </c>
      <c r="E54">
        <v>0</v>
      </c>
      <c r="F54">
        <v>0</v>
      </c>
      <c r="G54">
        <v>1</v>
      </c>
      <c r="H54">
        <v>3.5339802048266993</v>
      </c>
      <c r="I54">
        <v>5.4116656120445477</v>
      </c>
      <c r="J54">
        <f t="shared" si="3"/>
        <v>5.3273876075952984</v>
      </c>
      <c r="K54">
        <f t="shared" si="4"/>
        <v>7.1027820339476791E-3</v>
      </c>
      <c r="L54">
        <f t="shared" si="5"/>
        <v>0.14908794797220221</v>
      </c>
    </row>
    <row r="55" spans="1:12" x14ac:dyDescent="0.35">
      <c r="A55">
        <v>219</v>
      </c>
      <c r="B55">
        <v>0</v>
      </c>
      <c r="C55">
        <v>0</v>
      </c>
      <c r="D55">
        <v>2.3391999999999999</v>
      </c>
      <c r="E55">
        <v>0</v>
      </c>
      <c r="F55">
        <v>0</v>
      </c>
      <c r="G55">
        <v>0</v>
      </c>
      <c r="H55">
        <v>3.4882156718539674</v>
      </c>
      <c r="I55">
        <v>4.4949490545129356</v>
      </c>
      <c r="J55">
        <f t="shared" si="3"/>
        <v>4.3405351813122017</v>
      </c>
      <c r="K55">
        <f t="shared" si="4"/>
        <v>2.3843644236852313E-2</v>
      </c>
      <c r="L55">
        <f t="shared" si="5"/>
        <v>0.28153367762199799</v>
      </c>
    </row>
    <row r="56" spans="1:12" x14ac:dyDescent="0.35">
      <c r="A56">
        <v>674</v>
      </c>
      <c r="B56">
        <v>0</v>
      </c>
      <c r="C56">
        <v>0</v>
      </c>
      <c r="D56">
        <v>2.5874799999999998</v>
      </c>
      <c r="E56">
        <v>0</v>
      </c>
      <c r="F56">
        <v>0</v>
      </c>
      <c r="G56">
        <v>0</v>
      </c>
      <c r="H56">
        <v>3.3516191785765566</v>
      </c>
      <c r="I56">
        <v>5.9536791699045191</v>
      </c>
      <c r="J56">
        <f t="shared" si="3"/>
        <v>4.3223930137421487</v>
      </c>
      <c r="K56">
        <f t="shared" si="4"/>
        <v>2.6610945232870016</v>
      </c>
      <c r="L56">
        <f t="shared" si="5"/>
        <v>0.86143020315319185</v>
      </c>
    </row>
    <row r="57" spans="1:12" x14ac:dyDescent="0.35">
      <c r="A57">
        <v>1589</v>
      </c>
      <c r="B57">
        <v>0</v>
      </c>
      <c r="C57">
        <v>1</v>
      </c>
      <c r="D57">
        <v>0.21088999999999899</v>
      </c>
      <c r="E57">
        <v>0</v>
      </c>
      <c r="F57">
        <v>0</v>
      </c>
      <c r="G57">
        <v>0</v>
      </c>
      <c r="H57">
        <v>3.3180757630839803</v>
      </c>
      <c r="I57">
        <v>2.5433850448098432</v>
      </c>
      <c r="J57">
        <f t="shared" si="3"/>
        <v>2.4801564428579077</v>
      </c>
      <c r="K57">
        <f t="shared" si="4"/>
        <v>3.9978561047962977E-3</v>
      </c>
      <c r="L57">
        <f t="shared" si="5"/>
        <v>6.1611256227905393</v>
      </c>
    </row>
    <row r="58" spans="1:12" x14ac:dyDescent="0.35">
      <c r="A58">
        <v>2075</v>
      </c>
      <c r="B58">
        <v>0</v>
      </c>
      <c r="C58">
        <v>0</v>
      </c>
      <c r="D58">
        <v>1.7828900000000001</v>
      </c>
      <c r="E58">
        <v>0</v>
      </c>
      <c r="F58">
        <v>0</v>
      </c>
      <c r="G58">
        <v>0</v>
      </c>
      <c r="H58">
        <v>3.261831553987844</v>
      </c>
      <c r="I58">
        <v>3.7878688185130116</v>
      </c>
      <c r="J58">
        <f t="shared" si="3"/>
        <v>4.0097272328240798</v>
      </c>
      <c r="K58">
        <f t="shared" si="4"/>
        <v>4.9221156000621602E-2</v>
      </c>
      <c r="L58">
        <f t="shared" si="5"/>
        <v>1.5318461096478575</v>
      </c>
    </row>
    <row r="59" spans="1:12" x14ac:dyDescent="0.35">
      <c r="A59">
        <v>1983</v>
      </c>
      <c r="B59">
        <v>0</v>
      </c>
      <c r="C59">
        <v>1</v>
      </c>
      <c r="D59">
        <v>3.1914799999999901</v>
      </c>
      <c r="E59">
        <v>0</v>
      </c>
      <c r="F59">
        <v>0</v>
      </c>
      <c r="G59">
        <v>0</v>
      </c>
      <c r="H59">
        <v>3.2372609022605867</v>
      </c>
      <c r="I59">
        <v>5.8393208935885488</v>
      </c>
      <c r="J59">
        <f t="shared" si="3"/>
        <v>3.3499951058530728</v>
      </c>
      <c r="K59">
        <f t="shared" si="4"/>
        <v>6.1967428774848479</v>
      </c>
      <c r="L59">
        <f t="shared" si="5"/>
        <v>0.66222872000441158</v>
      </c>
    </row>
    <row r="60" spans="1:12" x14ac:dyDescent="0.35">
      <c r="A60">
        <v>1748</v>
      </c>
      <c r="B60">
        <v>0</v>
      </c>
      <c r="C60">
        <v>1</v>
      </c>
      <c r="D60">
        <v>0.54369000000000001</v>
      </c>
      <c r="E60">
        <v>0</v>
      </c>
      <c r="F60">
        <v>0</v>
      </c>
      <c r="G60">
        <v>1</v>
      </c>
      <c r="H60">
        <v>3.1372125866016369</v>
      </c>
      <c r="I60">
        <v>3.0889410833367812</v>
      </c>
      <c r="J60">
        <f t="shared" si="3"/>
        <v>2.9896366564167662</v>
      </c>
      <c r="K60">
        <f t="shared" si="4"/>
        <v>9.8613692059125908E-3</v>
      </c>
      <c r="L60">
        <f t="shared" si="5"/>
        <v>3.7504406437410691</v>
      </c>
    </row>
    <row r="61" spans="1:12" x14ac:dyDescent="0.35">
      <c r="A61">
        <v>1337</v>
      </c>
      <c r="B61">
        <v>0</v>
      </c>
      <c r="C61">
        <v>0</v>
      </c>
      <c r="D61">
        <v>0.43547999999999898</v>
      </c>
      <c r="E61">
        <v>0</v>
      </c>
      <c r="F61">
        <v>0</v>
      </c>
      <c r="G61">
        <v>0</v>
      </c>
      <c r="H61">
        <v>3.1122026907305353</v>
      </c>
      <c r="I61">
        <v>3.0383621931520217</v>
      </c>
      <c r="J61">
        <f t="shared" si="3"/>
        <v>3.4866324951612504</v>
      </c>
      <c r="K61">
        <f t="shared" si="4"/>
        <v>0.20094626366344509</v>
      </c>
      <c r="L61">
        <f t="shared" si="5"/>
        <v>3.9489015759880006</v>
      </c>
    </row>
    <row r="62" spans="1:12" x14ac:dyDescent="0.35">
      <c r="A62">
        <v>1849</v>
      </c>
      <c r="B62">
        <v>0</v>
      </c>
      <c r="C62">
        <v>0</v>
      </c>
      <c r="D62">
        <v>2.0083899999999999</v>
      </c>
      <c r="E62">
        <v>0</v>
      </c>
      <c r="F62">
        <v>0</v>
      </c>
      <c r="G62">
        <v>0</v>
      </c>
      <c r="H62">
        <v>3.0351074489559813</v>
      </c>
      <c r="I62">
        <v>3.412362858768168</v>
      </c>
      <c r="J62">
        <f t="shared" si="3"/>
        <v>3.9216295531896508</v>
      </c>
      <c r="K62">
        <f t="shared" si="4"/>
        <v>0.25935256604698392</v>
      </c>
      <c r="L62">
        <f t="shared" si="5"/>
        <v>2.6023615468793544</v>
      </c>
    </row>
    <row r="63" spans="1:12" x14ac:dyDescent="0.35">
      <c r="A63">
        <v>99</v>
      </c>
      <c r="B63">
        <v>0</v>
      </c>
      <c r="C63">
        <v>0</v>
      </c>
      <c r="D63">
        <v>2.4051100000000001</v>
      </c>
      <c r="E63">
        <v>0</v>
      </c>
      <c r="F63">
        <v>0</v>
      </c>
      <c r="G63">
        <v>0</v>
      </c>
      <c r="H63">
        <v>3.0315770309383727</v>
      </c>
      <c r="I63">
        <v>5.9508919846648931</v>
      </c>
      <c r="J63">
        <f t="shared" si="3"/>
        <v>4.0424473323638468</v>
      </c>
      <c r="K63">
        <f t="shared" si="4"/>
        <v>3.6421609908964614</v>
      </c>
      <c r="L63">
        <f t="shared" si="5"/>
        <v>0.85626421634832905</v>
      </c>
    </row>
    <row r="64" spans="1:12" x14ac:dyDescent="0.35">
      <c r="A64">
        <v>449</v>
      </c>
      <c r="B64">
        <v>0</v>
      </c>
      <c r="C64">
        <v>0</v>
      </c>
      <c r="D64">
        <v>1.74264</v>
      </c>
      <c r="E64">
        <v>0</v>
      </c>
      <c r="F64">
        <v>0</v>
      </c>
      <c r="G64">
        <v>0</v>
      </c>
      <c r="H64">
        <v>3.0304075264075885</v>
      </c>
      <c r="I64">
        <v>3.0718002115658134</v>
      </c>
      <c r="J64">
        <f t="shared" si="3"/>
        <v>3.83576888672299</v>
      </c>
      <c r="K64">
        <f t="shared" si="4"/>
        <v>0.58364813662141157</v>
      </c>
      <c r="L64">
        <f t="shared" si="5"/>
        <v>3.8171246643816543</v>
      </c>
    </row>
    <row r="65" spans="1:24" x14ac:dyDescent="0.35">
      <c r="A65">
        <v>1904</v>
      </c>
      <c r="B65">
        <v>0</v>
      </c>
      <c r="C65">
        <v>0</v>
      </c>
      <c r="D65">
        <v>1.6262799999999999</v>
      </c>
      <c r="E65">
        <v>0</v>
      </c>
      <c r="F65">
        <v>0</v>
      </c>
      <c r="G65">
        <v>0</v>
      </c>
      <c r="H65">
        <v>2.9113566807226818</v>
      </c>
      <c r="I65">
        <v>3.6197003111335175</v>
      </c>
      <c r="J65">
        <f t="shared" si="3"/>
        <v>3.716555384739372</v>
      </c>
      <c r="K65">
        <f t="shared" si="4"/>
        <v>9.3809052831954811E-3</v>
      </c>
      <c r="L65">
        <f t="shared" si="5"/>
        <v>1.9764035821688852</v>
      </c>
    </row>
    <row r="66" spans="1:24" x14ac:dyDescent="0.35">
      <c r="A66">
        <v>372</v>
      </c>
      <c r="B66">
        <v>0</v>
      </c>
      <c r="C66">
        <v>0</v>
      </c>
      <c r="D66">
        <v>0.78838999999999904</v>
      </c>
      <c r="E66">
        <v>0</v>
      </c>
      <c r="F66">
        <v>0</v>
      </c>
      <c r="G66">
        <v>0</v>
      </c>
      <c r="H66">
        <v>2.7726775115517022</v>
      </c>
      <c r="I66">
        <v>3.3233614776589824</v>
      </c>
      <c r="J66">
        <f t="shared" ref="J66:J76" si="6" xml:space="preserve"> 1.18011 -1.72009 *B66 -1.08031 *C66 + 0.31075 *D66 +3.84178 *E66 + 2.57676 *F66 + 0.53224*G66 + 0.69764 *H66</f>
        <v>3.3594329316589295</v>
      </c>
      <c r="K66">
        <f t="shared" ref="K66:K76" si="7">(I66-J66)^2</f>
        <v>1.3011497936703037E-3</v>
      </c>
      <c r="L66">
        <f t="shared" ref="L66:L76" si="8">(I66-I$78)^2</f>
        <v>2.8974339415980492</v>
      </c>
    </row>
    <row r="67" spans="1:24" x14ac:dyDescent="0.35">
      <c r="A67">
        <v>4</v>
      </c>
      <c r="B67">
        <v>0</v>
      </c>
      <c r="C67">
        <v>0</v>
      </c>
      <c r="D67">
        <v>-0.30052000000000001</v>
      </c>
      <c r="E67">
        <v>0</v>
      </c>
      <c r="F67">
        <v>0</v>
      </c>
      <c r="G67">
        <v>0</v>
      </c>
      <c r="H67">
        <v>2.3526209779990879</v>
      </c>
      <c r="I67">
        <v>3.5075229379848309</v>
      </c>
      <c r="J67">
        <f t="shared" si="6"/>
        <v>2.7280059090912836</v>
      </c>
      <c r="K67">
        <f t="shared" si="7"/>
        <v>0.60764679833502355</v>
      </c>
      <c r="L67">
        <f t="shared" si="8"/>
        <v>2.3043956162695962</v>
      </c>
    </row>
    <row r="68" spans="1:24" x14ac:dyDescent="0.35">
      <c r="A68">
        <v>1613</v>
      </c>
      <c r="B68">
        <v>0</v>
      </c>
      <c r="C68">
        <v>0</v>
      </c>
      <c r="D68">
        <v>0.77879999999999905</v>
      </c>
      <c r="E68">
        <v>0</v>
      </c>
      <c r="F68">
        <v>0</v>
      </c>
      <c r="G68">
        <v>0</v>
      </c>
      <c r="H68">
        <v>1.928218757890839</v>
      </c>
      <c r="I68">
        <v>1.5727298674882422</v>
      </c>
      <c r="J68">
        <f t="shared" si="6"/>
        <v>2.7673246342549644</v>
      </c>
      <c r="K68">
        <f t="shared" si="7"/>
        <v>1.4270566567864396</v>
      </c>
      <c r="L68">
        <f t="shared" si="8"/>
        <v>11.921942882980735</v>
      </c>
      <c r="X68" s="4" t="s">
        <v>580</v>
      </c>
    </row>
    <row r="69" spans="1:24" x14ac:dyDescent="0.35">
      <c r="A69">
        <v>108</v>
      </c>
      <c r="B69">
        <v>0</v>
      </c>
      <c r="C69">
        <v>0</v>
      </c>
      <c r="D69">
        <v>0.2175</v>
      </c>
      <c r="E69">
        <v>0</v>
      </c>
      <c r="F69">
        <v>0</v>
      </c>
      <c r="G69">
        <v>1</v>
      </c>
      <c r="H69">
        <v>1.7560690695008319</v>
      </c>
      <c r="I69">
        <v>2.5784278966687162</v>
      </c>
      <c r="J69">
        <f t="shared" si="6"/>
        <v>3.0050421506465606</v>
      </c>
      <c r="K69">
        <f t="shared" si="7"/>
        <v>0.18199972169707268</v>
      </c>
      <c r="L69">
        <f t="shared" si="8"/>
        <v>5.9883895900489552</v>
      </c>
    </row>
    <row r="70" spans="1:24" x14ac:dyDescent="0.35">
      <c r="A70">
        <v>1734</v>
      </c>
      <c r="B70">
        <v>0</v>
      </c>
      <c r="C70">
        <v>0</v>
      </c>
      <c r="D70">
        <v>0.63469999999999904</v>
      </c>
      <c r="E70">
        <v>0</v>
      </c>
      <c r="F70">
        <v>0</v>
      </c>
      <c r="G70">
        <v>0</v>
      </c>
      <c r="H70">
        <v>1.4549122294976722</v>
      </c>
      <c r="I70">
        <v>1.8286598965353198</v>
      </c>
      <c r="J70">
        <f t="shared" si="6"/>
        <v>2.3923479927867559</v>
      </c>
      <c r="K70">
        <f t="shared" si="7"/>
        <v>0.31774426985556831</v>
      </c>
      <c r="L70">
        <f t="shared" si="8"/>
        <v>10.220084126913134</v>
      </c>
    </row>
    <row r="71" spans="1:24" x14ac:dyDescent="0.35">
      <c r="A71">
        <v>220</v>
      </c>
      <c r="B71">
        <v>0</v>
      </c>
      <c r="C71">
        <v>0</v>
      </c>
      <c r="D71">
        <v>3.1800000000000002E-2</v>
      </c>
      <c r="E71">
        <v>0</v>
      </c>
      <c r="F71">
        <v>0</v>
      </c>
      <c r="G71">
        <v>0</v>
      </c>
      <c r="H71">
        <v>1.0916028860871201</v>
      </c>
      <c r="I71">
        <v>1.5260820127303814</v>
      </c>
      <c r="J71">
        <f t="shared" si="6"/>
        <v>1.9515376874498185</v>
      </c>
      <c r="K71">
        <f t="shared" si="7"/>
        <v>0.18101253115097149</v>
      </c>
      <c r="L71">
        <f t="shared" si="8"/>
        <v>12.246251885394598</v>
      </c>
    </row>
    <row r="72" spans="1:24" x14ac:dyDescent="0.35">
      <c r="A72">
        <v>1610</v>
      </c>
      <c r="B72">
        <v>0</v>
      </c>
      <c r="C72">
        <v>0</v>
      </c>
      <c r="D72">
        <v>0.38869999999999899</v>
      </c>
      <c r="E72">
        <v>0</v>
      </c>
      <c r="F72">
        <v>0</v>
      </c>
      <c r="G72">
        <v>0</v>
      </c>
      <c r="H72">
        <v>1.004466689789538</v>
      </c>
      <c r="I72">
        <v>1.2173683596676561</v>
      </c>
      <c r="J72">
        <f t="shared" si="6"/>
        <v>2.001654666464773</v>
      </c>
      <c r="K72">
        <f t="shared" si="7"/>
        <v>0.61510501102946136</v>
      </c>
      <c r="L72">
        <f t="shared" si="8"/>
        <v>14.502220952799844</v>
      </c>
    </row>
    <row r="73" spans="1:24" x14ac:dyDescent="0.35">
      <c r="A73">
        <v>1552</v>
      </c>
      <c r="B73">
        <v>0</v>
      </c>
      <c r="C73">
        <v>0</v>
      </c>
      <c r="D73">
        <v>0.387099999999999</v>
      </c>
      <c r="E73">
        <v>0</v>
      </c>
      <c r="F73">
        <v>0</v>
      </c>
      <c r="G73">
        <v>0</v>
      </c>
      <c r="H73">
        <v>0.9245549229945571</v>
      </c>
      <c r="I73">
        <v>0.90099977633942852</v>
      </c>
      <c r="J73">
        <f t="shared" si="6"/>
        <v>1.9454078214779225</v>
      </c>
      <c r="K73">
        <f t="shared" si="7"/>
        <v>1.0907881647500106</v>
      </c>
      <c r="L73">
        <f t="shared" si="8"/>
        <v>17.011885896925897</v>
      </c>
    </row>
    <row r="74" spans="1:24" x14ac:dyDescent="0.35">
      <c r="A74">
        <v>1553</v>
      </c>
      <c r="B74">
        <v>0</v>
      </c>
      <c r="C74">
        <v>0</v>
      </c>
      <c r="D74">
        <v>0.82918999999999998</v>
      </c>
      <c r="E74">
        <v>0</v>
      </c>
      <c r="F74">
        <v>0</v>
      </c>
      <c r="G74">
        <v>0</v>
      </c>
      <c r="H74">
        <v>0.77735829763660813</v>
      </c>
      <c r="I74">
        <v>0.63376760798122267</v>
      </c>
      <c r="J74">
        <f t="shared" si="6"/>
        <v>1.9800970352632032</v>
      </c>
      <c r="K74">
        <f t="shared" si="7"/>
        <v>1.8126029267654258</v>
      </c>
      <c r="L74">
        <f t="shared" si="8"/>
        <v>19.287722071984447</v>
      </c>
    </row>
    <row r="75" spans="1:24" x14ac:dyDescent="0.35">
      <c r="A75">
        <v>1496</v>
      </c>
      <c r="B75">
        <v>0</v>
      </c>
      <c r="C75">
        <v>0</v>
      </c>
      <c r="D75">
        <v>-1.40000000000001E-3</v>
      </c>
      <c r="E75">
        <v>0</v>
      </c>
      <c r="F75">
        <v>0</v>
      </c>
      <c r="G75">
        <v>0</v>
      </c>
      <c r="H75">
        <v>0.58513033713316853</v>
      </c>
      <c r="I75">
        <v>4.3624824747511743</v>
      </c>
      <c r="J75">
        <f t="shared" si="6"/>
        <v>1.5878852783975836</v>
      </c>
      <c r="K75">
        <f t="shared" si="7"/>
        <v>7.6983896020132061</v>
      </c>
      <c r="L75">
        <f t="shared" si="8"/>
        <v>0.43965393715011919</v>
      </c>
    </row>
    <row r="76" spans="1:24" x14ac:dyDescent="0.35">
      <c r="A76">
        <v>1550</v>
      </c>
      <c r="B76">
        <v>0</v>
      </c>
      <c r="C76">
        <v>0</v>
      </c>
      <c r="D76">
        <v>-0.39149999999999902</v>
      </c>
      <c r="E76">
        <v>0</v>
      </c>
      <c r="F76">
        <v>0</v>
      </c>
      <c r="G76">
        <v>0</v>
      </c>
      <c r="H76">
        <v>0.26053336254625298</v>
      </c>
      <c r="I76">
        <v>0.50582803385483621</v>
      </c>
      <c r="J76">
        <f t="shared" si="6"/>
        <v>1.2402098700467681</v>
      </c>
      <c r="K76">
        <f t="shared" si="7"/>
        <v>0.53931668132863342</v>
      </c>
      <c r="L76">
        <f t="shared" si="8"/>
        <v>20.427855255679841</v>
      </c>
    </row>
    <row r="78" spans="1:24" x14ac:dyDescent="0.35">
      <c r="I78">
        <v>5.0255465268231587</v>
      </c>
      <c r="K78">
        <f>SUM(K2:K77)</f>
        <v>72.416845540163138</v>
      </c>
      <c r="L78">
        <f>SUM(L2:L77)</f>
        <v>365.92735701853871</v>
      </c>
      <c r="N78">
        <f>1-K78/L78</f>
        <v>0.80210048756618568</v>
      </c>
      <c r="O78" t="s">
        <v>25</v>
      </c>
    </row>
    <row r="79" spans="1:24" x14ac:dyDescent="0.35">
      <c r="N79">
        <v>0.76</v>
      </c>
    </row>
    <row r="81" spans="1:24" x14ac:dyDescent="0.35">
      <c r="A81" t="s">
        <v>1</v>
      </c>
      <c r="B81" t="s">
        <v>97</v>
      </c>
      <c r="C81" t="s">
        <v>17</v>
      </c>
      <c r="D81" t="s">
        <v>98</v>
      </c>
      <c r="E81" t="s">
        <v>92</v>
      </c>
      <c r="F81" t="s">
        <v>99</v>
      </c>
      <c r="G81" t="s">
        <v>100</v>
      </c>
      <c r="H81" t="s">
        <v>45</v>
      </c>
      <c r="I81" t="s">
        <v>8</v>
      </c>
      <c r="J81" t="s">
        <v>9</v>
      </c>
      <c r="K81" t="s">
        <v>10</v>
      </c>
      <c r="L81" t="s">
        <v>11</v>
      </c>
    </row>
    <row r="82" spans="1:24" x14ac:dyDescent="0.35">
      <c r="A82">
        <v>2</v>
      </c>
      <c r="B82">
        <v>1</v>
      </c>
      <c r="C82">
        <v>0</v>
      </c>
      <c r="D82">
        <v>1.59789</v>
      </c>
      <c r="E82">
        <v>0</v>
      </c>
      <c r="F82">
        <v>0</v>
      </c>
      <c r="G82">
        <v>0</v>
      </c>
      <c r="H82">
        <v>6.4079256918471597</v>
      </c>
      <c r="I82">
        <v>3.9098705302918542</v>
      </c>
      <c r="J82">
        <f t="shared" ref="J82:J105" si="9" xml:space="preserve"> 1.18011 -1.72009 *B82 -1.08031 *C82 + 0.31075 *D82 +3.84178 *E82 + 2.57676 *F82 + 0.53224*G82 + 0.69764 *H82</f>
        <v>4.4269895971602526</v>
      </c>
      <c r="K82">
        <f t="shared" ref="K82:K105" si="10">(I82-J82)^2</f>
        <v>0.26741212931884317</v>
      </c>
      <c r="L82">
        <f t="shared" ref="L82:L105" si="11">(I82-I$78)^2</f>
        <v>1.2447329292361196</v>
      </c>
    </row>
    <row r="83" spans="1:24" x14ac:dyDescent="0.35">
      <c r="A83">
        <v>35</v>
      </c>
      <c r="B83">
        <v>0</v>
      </c>
      <c r="C83">
        <v>0</v>
      </c>
      <c r="D83">
        <v>3.49498</v>
      </c>
      <c r="E83">
        <v>0</v>
      </c>
      <c r="F83">
        <v>0</v>
      </c>
      <c r="G83">
        <v>0</v>
      </c>
      <c r="H83">
        <v>4.9605480176031733</v>
      </c>
      <c r="I83">
        <v>4.7615621509463217</v>
      </c>
      <c r="J83">
        <f t="shared" si="9"/>
        <v>5.7268517540006778</v>
      </c>
      <c r="K83">
        <f t="shared" si="10"/>
        <v>0.93178401776483633</v>
      </c>
      <c r="L83">
        <f t="shared" si="11"/>
        <v>6.9687750707083149E-2</v>
      </c>
    </row>
    <row r="84" spans="1:24" x14ac:dyDescent="0.35">
      <c r="A84">
        <v>97</v>
      </c>
      <c r="B84">
        <v>0</v>
      </c>
      <c r="C84">
        <v>0</v>
      </c>
      <c r="D84">
        <v>3.0304899999999999</v>
      </c>
      <c r="E84">
        <v>0</v>
      </c>
      <c r="F84">
        <v>0</v>
      </c>
      <c r="G84">
        <v>0</v>
      </c>
      <c r="H84">
        <v>4.6989928123736133</v>
      </c>
      <c r="I84">
        <v>5.9296913387587606</v>
      </c>
      <c r="J84">
        <f t="shared" si="9"/>
        <v>5.4000401131243283</v>
      </c>
      <c r="K84">
        <f t="shared" si="10"/>
        <v>0.28053042081605634</v>
      </c>
      <c r="L84">
        <f t="shared" si="11"/>
        <v>0.81747784095006493</v>
      </c>
    </row>
    <row r="85" spans="1:24" x14ac:dyDescent="0.35">
      <c r="A85">
        <v>98</v>
      </c>
      <c r="B85">
        <v>0</v>
      </c>
      <c r="C85">
        <v>0</v>
      </c>
      <c r="D85">
        <v>2.4161899999999998</v>
      </c>
      <c r="E85">
        <v>0</v>
      </c>
      <c r="F85">
        <v>0</v>
      </c>
      <c r="G85">
        <v>0</v>
      </c>
      <c r="H85">
        <v>4.9208251724776799</v>
      </c>
      <c r="I85">
        <v>4.7111658550832507</v>
      </c>
      <c r="J85">
        <f t="shared" si="9"/>
        <v>5.3639055158273292</v>
      </c>
      <c r="K85">
        <f t="shared" si="10"/>
        <v>0.4260690647082947</v>
      </c>
      <c r="L85">
        <f t="shared" si="11"/>
        <v>9.8835206763635802E-2</v>
      </c>
    </row>
    <row r="86" spans="1:24" x14ac:dyDescent="0.35">
      <c r="A86">
        <v>119</v>
      </c>
      <c r="B86">
        <v>0</v>
      </c>
      <c r="C86">
        <v>0</v>
      </c>
      <c r="D86">
        <v>0.5282</v>
      </c>
      <c r="E86">
        <v>0</v>
      </c>
      <c r="F86">
        <v>0</v>
      </c>
      <c r="G86">
        <v>0</v>
      </c>
      <c r="H86">
        <v>1.0955343562293838</v>
      </c>
      <c r="I86">
        <v>1.6254594452030173</v>
      </c>
      <c r="J86">
        <f t="shared" si="9"/>
        <v>2.1085367382798674</v>
      </c>
      <c r="K86">
        <f t="shared" si="10"/>
        <v>0.23336367108645692</v>
      </c>
      <c r="L86">
        <f t="shared" si="11"/>
        <v>11.56059216260017</v>
      </c>
    </row>
    <row r="87" spans="1:24" x14ac:dyDescent="0.35">
      <c r="A87">
        <v>155</v>
      </c>
      <c r="B87">
        <v>0</v>
      </c>
      <c r="C87">
        <v>0</v>
      </c>
      <c r="D87">
        <v>1.7627900000000001</v>
      </c>
      <c r="E87">
        <v>0</v>
      </c>
      <c r="F87">
        <v>0</v>
      </c>
      <c r="G87">
        <v>0</v>
      </c>
      <c r="H87">
        <v>3.2028299068618393</v>
      </c>
      <c r="I87">
        <v>4.3504326281060832</v>
      </c>
      <c r="J87">
        <f t="shared" si="9"/>
        <v>3.9623192487230936</v>
      </c>
      <c r="K87">
        <f t="shared" si="10"/>
        <v>0.15063199525608442</v>
      </c>
      <c r="L87">
        <f t="shared" si="11"/>
        <v>0.45577877624096969</v>
      </c>
    </row>
    <row r="88" spans="1:24" x14ac:dyDescent="0.35">
      <c r="A88">
        <v>263</v>
      </c>
      <c r="B88">
        <v>0</v>
      </c>
      <c r="C88">
        <v>0</v>
      </c>
      <c r="D88">
        <v>1.3489</v>
      </c>
      <c r="E88">
        <v>0</v>
      </c>
      <c r="F88">
        <v>0</v>
      </c>
      <c r="G88">
        <v>0</v>
      </c>
      <c r="H88">
        <v>2.4788689209891825</v>
      </c>
      <c r="I88">
        <v>3.0039141366045148</v>
      </c>
      <c r="J88">
        <f t="shared" si="9"/>
        <v>3.3286387890388935</v>
      </c>
      <c r="K88">
        <f t="shared" si="10"/>
        <v>0.10544609989862809</v>
      </c>
      <c r="L88">
        <f t="shared" si="11"/>
        <v>4.0869975211811473</v>
      </c>
    </row>
    <row r="89" spans="1:24" x14ac:dyDescent="0.35">
      <c r="A89">
        <v>338</v>
      </c>
      <c r="B89">
        <v>0</v>
      </c>
      <c r="C89">
        <v>0</v>
      </c>
      <c r="D89">
        <v>-2.0693999999999901</v>
      </c>
      <c r="E89">
        <v>0</v>
      </c>
      <c r="F89">
        <v>0</v>
      </c>
      <c r="G89">
        <v>0</v>
      </c>
      <c r="H89">
        <v>3.4715850541851898</v>
      </c>
      <c r="I89">
        <v>3.6476763132408707</v>
      </c>
      <c r="J89">
        <f t="shared" si="9"/>
        <v>2.9589605472017588</v>
      </c>
      <c r="K89">
        <f t="shared" si="10"/>
        <v>0.4743294063908407</v>
      </c>
      <c r="L89">
        <f t="shared" si="11"/>
        <v>1.8985263254772999</v>
      </c>
    </row>
    <row r="90" spans="1:24" x14ac:dyDescent="0.35">
      <c r="A90">
        <v>434</v>
      </c>
      <c r="B90">
        <v>0</v>
      </c>
      <c r="C90">
        <v>0</v>
      </c>
      <c r="D90">
        <v>5.0297899999999904</v>
      </c>
      <c r="E90">
        <v>0</v>
      </c>
      <c r="F90">
        <v>0</v>
      </c>
      <c r="G90">
        <v>0</v>
      </c>
      <c r="H90">
        <v>6.2918648737783931</v>
      </c>
      <c r="I90">
        <v>6.0829811013264043</v>
      </c>
      <c r="J90">
        <f t="shared" si="9"/>
        <v>7.1325738530427554</v>
      </c>
      <c r="K90">
        <f t="shared" si="10"/>
        <v>1.1016449444555017</v>
      </c>
      <c r="L90">
        <f t="shared" si="11"/>
        <v>1.1181678793548602</v>
      </c>
    </row>
    <row r="91" spans="1:24" x14ac:dyDescent="0.35">
      <c r="A91">
        <v>670</v>
      </c>
      <c r="B91">
        <v>0</v>
      </c>
      <c r="C91">
        <v>0</v>
      </c>
      <c r="D91">
        <v>4.1097699999999904</v>
      </c>
      <c r="E91">
        <v>0</v>
      </c>
      <c r="F91">
        <v>0</v>
      </c>
      <c r="G91">
        <v>0</v>
      </c>
      <c r="H91">
        <v>7.6057015875630372</v>
      </c>
      <c r="I91">
        <v>6.9775603059893481</v>
      </c>
      <c r="J91">
        <f t="shared" si="9"/>
        <v>7.7632626830474738</v>
      </c>
      <c r="K91">
        <f t="shared" si="10"/>
        <v>0.61732822531478915</v>
      </c>
      <c r="L91">
        <f t="shared" si="11"/>
        <v>3.8103577940546685</v>
      </c>
      <c r="X91" s="4" t="s">
        <v>581</v>
      </c>
    </row>
    <row r="92" spans="1:24" x14ac:dyDescent="0.35">
      <c r="A92">
        <v>825</v>
      </c>
      <c r="B92">
        <v>0</v>
      </c>
      <c r="C92">
        <v>1</v>
      </c>
      <c r="D92">
        <v>3.8018299999999998</v>
      </c>
      <c r="E92">
        <v>0</v>
      </c>
      <c r="F92">
        <v>0</v>
      </c>
      <c r="G92">
        <v>0</v>
      </c>
      <c r="H92">
        <v>5.7551296128485276</v>
      </c>
      <c r="I92">
        <v>4.0396960849288464</v>
      </c>
      <c r="J92">
        <f t="shared" si="9"/>
        <v>5.2962272956076468</v>
      </c>
      <c r="K92">
        <f t="shared" si="10"/>
        <v>1.578870683409932</v>
      </c>
      <c r="L92">
        <f t="shared" si="11"/>
        <v>0.97190109378321099</v>
      </c>
    </row>
    <row r="93" spans="1:24" x14ac:dyDescent="0.35">
      <c r="A93">
        <v>908</v>
      </c>
      <c r="B93">
        <v>0</v>
      </c>
      <c r="C93">
        <v>0</v>
      </c>
      <c r="D93">
        <v>2.5823900000000002</v>
      </c>
      <c r="E93">
        <v>0</v>
      </c>
      <c r="F93">
        <v>1</v>
      </c>
      <c r="G93">
        <v>0</v>
      </c>
      <c r="H93">
        <v>4.7528824308817086</v>
      </c>
      <c r="I93">
        <v>9.2742073480934248</v>
      </c>
      <c r="J93">
        <f t="shared" si="9"/>
        <v>7.8751485915803157</v>
      </c>
      <c r="K93">
        <f t="shared" si="10"/>
        <v>1.9573654041760074</v>
      </c>
      <c r="L93">
        <f t="shared" si="11"/>
        <v>18.051118774196933</v>
      </c>
    </row>
    <row r="94" spans="1:24" x14ac:dyDescent="0.35">
      <c r="A94">
        <v>972</v>
      </c>
      <c r="B94">
        <v>0</v>
      </c>
      <c r="C94">
        <v>0</v>
      </c>
      <c r="D94">
        <v>3.8400099999999999</v>
      </c>
      <c r="E94">
        <v>0</v>
      </c>
      <c r="F94">
        <v>1</v>
      </c>
      <c r="G94">
        <v>0</v>
      </c>
      <c r="H94">
        <v>4.5011591475945885</v>
      </c>
      <c r="I94">
        <v>8.8239742346196604</v>
      </c>
      <c r="J94">
        <f t="shared" si="9"/>
        <v>8.0903417752278894</v>
      </c>
      <c r="K94">
        <f t="shared" si="10"/>
        <v>0.53821658547321838</v>
      </c>
      <c r="L94">
        <f t="shared" si="11"/>
        <v>14.428053051356185</v>
      </c>
    </row>
    <row r="95" spans="1:24" x14ac:dyDescent="0.35">
      <c r="A95">
        <v>983</v>
      </c>
      <c r="B95">
        <v>0</v>
      </c>
      <c r="C95">
        <v>0</v>
      </c>
      <c r="D95">
        <v>6.0160799999999997</v>
      </c>
      <c r="E95">
        <v>0</v>
      </c>
      <c r="F95">
        <v>0</v>
      </c>
      <c r="G95">
        <v>0</v>
      </c>
      <c r="H95">
        <v>6.0227256879376538</v>
      </c>
      <c r="I95">
        <v>6.4010107297107544</v>
      </c>
      <c r="J95">
        <f t="shared" si="9"/>
        <v>7.2513012089328246</v>
      </c>
      <c r="K95">
        <f t="shared" si="10"/>
        <v>0.72299389905569789</v>
      </c>
      <c r="L95">
        <f t="shared" si="11"/>
        <v>1.8919017734252088</v>
      </c>
    </row>
    <row r="96" spans="1:24" x14ac:dyDescent="0.35">
      <c r="A96">
        <v>1265</v>
      </c>
      <c r="B96">
        <v>0</v>
      </c>
      <c r="C96">
        <v>0</v>
      </c>
      <c r="D96">
        <v>3.6838899999999999</v>
      </c>
      <c r="E96">
        <v>0</v>
      </c>
      <c r="F96">
        <v>0</v>
      </c>
      <c r="G96">
        <v>0</v>
      </c>
      <c r="H96">
        <v>3.9842593461100777</v>
      </c>
      <c r="I96">
        <v>5.4461406342730037</v>
      </c>
      <c r="J96">
        <f t="shared" si="9"/>
        <v>5.1044575077202348</v>
      </c>
      <c r="K96">
        <f t="shared" si="10"/>
        <v>0.11674735897087549</v>
      </c>
      <c r="L96">
        <f t="shared" si="11"/>
        <v>0.17689940322153169</v>
      </c>
    </row>
    <row r="97" spans="1:24" x14ac:dyDescent="0.35">
      <c r="A97">
        <v>1477</v>
      </c>
      <c r="B97">
        <v>0</v>
      </c>
      <c r="C97">
        <v>0</v>
      </c>
      <c r="D97">
        <v>2.6567799999999999</v>
      </c>
      <c r="E97">
        <v>0</v>
      </c>
      <c r="F97">
        <v>0</v>
      </c>
      <c r="G97">
        <v>0</v>
      </c>
      <c r="H97">
        <v>6.1067095806306648</v>
      </c>
      <c r="I97">
        <v>8.1276230495980286</v>
      </c>
      <c r="J97">
        <f t="shared" si="9"/>
        <v>6.2659892568311779</v>
      </c>
      <c r="K97">
        <f t="shared" si="10"/>
        <v>3.4656803783714896</v>
      </c>
      <c r="L97">
        <f t="shared" si="11"/>
        <v>9.6228787531510278</v>
      </c>
    </row>
    <row r="98" spans="1:24" x14ac:dyDescent="0.35">
      <c r="A98">
        <v>1534</v>
      </c>
      <c r="B98">
        <v>0</v>
      </c>
      <c r="C98">
        <v>0</v>
      </c>
      <c r="D98">
        <v>0.40318999999999899</v>
      </c>
      <c r="E98">
        <v>0</v>
      </c>
      <c r="F98">
        <v>0</v>
      </c>
      <c r="G98">
        <v>0</v>
      </c>
      <c r="H98">
        <v>6.0357178380209504</v>
      </c>
      <c r="I98">
        <v>5.6628058350508441</v>
      </c>
      <c r="J98">
        <f t="shared" si="9"/>
        <v>5.5161594850169351</v>
      </c>
      <c r="K98">
        <f t="shared" si="10"/>
        <v>2.1505151978267769E-2</v>
      </c>
      <c r="L98">
        <f t="shared" si="11"/>
        <v>0.40609942592282816</v>
      </c>
    </row>
    <row r="99" spans="1:24" x14ac:dyDescent="0.35">
      <c r="A99">
        <v>1535</v>
      </c>
      <c r="B99">
        <v>0</v>
      </c>
      <c r="C99">
        <v>0</v>
      </c>
      <c r="D99">
        <v>0.54598999999999898</v>
      </c>
      <c r="E99">
        <v>0</v>
      </c>
      <c r="F99">
        <v>0</v>
      </c>
      <c r="G99">
        <v>0</v>
      </c>
      <c r="H99">
        <v>5.0996254014141993</v>
      </c>
      <c r="I99">
        <v>3.4975654100862368</v>
      </c>
      <c r="J99">
        <f t="shared" si="9"/>
        <v>4.9074790575426022</v>
      </c>
      <c r="K99">
        <f t="shared" si="10"/>
        <v>1.9878564932837122</v>
      </c>
      <c r="L99">
        <f t="shared" si="11"/>
        <v>2.3347262931046111</v>
      </c>
    </row>
    <row r="100" spans="1:24" x14ac:dyDescent="0.35">
      <c r="A100">
        <v>1556</v>
      </c>
      <c r="B100">
        <v>0</v>
      </c>
      <c r="C100">
        <v>0</v>
      </c>
      <c r="D100">
        <v>3.7267999999999999</v>
      </c>
      <c r="E100">
        <v>0</v>
      </c>
      <c r="F100">
        <v>0</v>
      </c>
      <c r="G100">
        <v>0</v>
      </c>
      <c r="H100">
        <v>4.4443053920679887</v>
      </c>
      <c r="I100">
        <v>5.2410514164786237</v>
      </c>
      <c r="J100">
        <f t="shared" si="9"/>
        <v>5.4387383137223111</v>
      </c>
      <c r="K100">
        <f t="shared" si="10"/>
        <v>3.9080109341836214E-2</v>
      </c>
      <c r="L100">
        <f t="shared" si="11"/>
        <v>4.6442357465414141E-2</v>
      </c>
    </row>
    <row r="101" spans="1:24" x14ac:dyDescent="0.35">
      <c r="A101">
        <v>1562</v>
      </c>
      <c r="B101">
        <v>0</v>
      </c>
      <c r="C101">
        <v>0</v>
      </c>
      <c r="D101">
        <v>-6.1710000000000001E-2</v>
      </c>
      <c r="E101">
        <v>0</v>
      </c>
      <c r="F101">
        <v>0</v>
      </c>
      <c r="G101">
        <v>0</v>
      </c>
      <c r="H101">
        <v>0.95087287325310099</v>
      </c>
      <c r="I101">
        <v>1.2107642701290431</v>
      </c>
      <c r="J101">
        <f t="shared" si="9"/>
        <v>1.8243005687962934</v>
      </c>
      <c r="K101">
        <f t="shared" si="10"/>
        <v>0.37642678978230942</v>
      </c>
      <c r="L101">
        <f t="shared" si="11"/>
        <v>14.55256366598825</v>
      </c>
    </row>
    <row r="102" spans="1:24" x14ac:dyDescent="0.35">
      <c r="A102">
        <v>1614</v>
      </c>
      <c r="B102">
        <v>0</v>
      </c>
      <c r="C102">
        <v>0</v>
      </c>
      <c r="D102">
        <v>1.1688999999999901</v>
      </c>
      <c r="E102">
        <v>0</v>
      </c>
      <c r="F102">
        <v>0</v>
      </c>
      <c r="G102">
        <v>0</v>
      </c>
      <c r="H102">
        <v>1.8928900325415821</v>
      </c>
      <c r="I102">
        <v>3.2219487518058068</v>
      </c>
      <c r="J102">
        <f t="shared" si="9"/>
        <v>2.8639014773023064</v>
      </c>
      <c r="K102">
        <f t="shared" si="10"/>
        <v>0.12819785077938495</v>
      </c>
      <c r="L102">
        <f t="shared" si="11"/>
        <v>3.2529649340475424</v>
      </c>
    </row>
    <row r="103" spans="1:24" x14ac:dyDescent="0.35">
      <c r="A103">
        <v>1646</v>
      </c>
      <c r="B103">
        <v>0</v>
      </c>
      <c r="C103">
        <v>0</v>
      </c>
      <c r="D103">
        <v>0.42718999999999901</v>
      </c>
      <c r="E103">
        <v>0</v>
      </c>
      <c r="F103">
        <v>0</v>
      </c>
      <c r="G103">
        <v>0</v>
      </c>
      <c r="H103">
        <v>5.6000408061487521</v>
      </c>
      <c r="I103">
        <v>4.624249241779574</v>
      </c>
      <c r="J103">
        <f t="shared" si="9"/>
        <v>5.2196717605016154</v>
      </c>
      <c r="K103">
        <f t="shared" si="10"/>
        <v>0.3545279758012998</v>
      </c>
      <c r="L103">
        <f t="shared" si="11"/>
        <v>0.16103951098335212</v>
      </c>
    </row>
    <row r="104" spans="1:24" x14ac:dyDescent="0.35">
      <c r="A104">
        <v>1796</v>
      </c>
      <c r="B104">
        <v>0</v>
      </c>
      <c r="C104">
        <v>0</v>
      </c>
      <c r="D104">
        <v>2.6735899999999999</v>
      </c>
      <c r="E104">
        <v>0</v>
      </c>
      <c r="F104">
        <v>0</v>
      </c>
      <c r="G104">
        <v>0</v>
      </c>
      <c r="H104">
        <v>4.7872323800435632</v>
      </c>
      <c r="I104">
        <v>4.9622578852345844</v>
      </c>
      <c r="J104">
        <f t="shared" si="9"/>
        <v>5.3506928901135922</v>
      </c>
      <c r="K104">
        <f t="shared" si="10"/>
        <v>0.15088175301535475</v>
      </c>
      <c r="L104">
        <f t="shared" si="11"/>
        <v>4.0054521541270137E-3</v>
      </c>
    </row>
    <row r="105" spans="1:24" x14ac:dyDescent="0.35">
      <c r="A105">
        <v>1901</v>
      </c>
      <c r="B105">
        <v>0</v>
      </c>
      <c r="C105">
        <v>0</v>
      </c>
      <c r="D105">
        <v>1.59789</v>
      </c>
      <c r="E105">
        <v>0</v>
      </c>
      <c r="F105">
        <v>0</v>
      </c>
      <c r="G105">
        <v>0</v>
      </c>
      <c r="H105">
        <v>3.0721335899239666</v>
      </c>
      <c r="I105">
        <v>4.451010592546508</v>
      </c>
      <c r="J105">
        <f t="shared" si="9"/>
        <v>3.8198975951745564</v>
      </c>
      <c r="K105">
        <f t="shared" si="10"/>
        <v>0.39830361545180898</v>
      </c>
      <c r="L105">
        <f t="shared" si="11"/>
        <v>0.33009153977514394</v>
      </c>
    </row>
    <row r="107" spans="1:24" x14ac:dyDescent="0.35">
      <c r="K107">
        <f>SUM(K82:K106)</f>
        <v>16.425194023901525</v>
      </c>
      <c r="L107">
        <f>SUM(L82:L106)</f>
        <v>91.391840215141386</v>
      </c>
    </row>
    <row r="109" spans="1:24" x14ac:dyDescent="0.35">
      <c r="K109" t="s">
        <v>15</v>
      </c>
      <c r="L109">
        <f>1-K107/L107</f>
        <v>0.8202772371665159</v>
      </c>
    </row>
    <row r="112" spans="1:24" x14ac:dyDescent="0.35">
      <c r="X112" s="4" t="s">
        <v>582</v>
      </c>
    </row>
    <row r="136" spans="24:24" x14ac:dyDescent="0.35">
      <c r="X136" s="4" t="s">
        <v>583</v>
      </c>
    </row>
  </sheetData>
  <sortState xmlns:xlrd2="http://schemas.microsoft.com/office/spreadsheetml/2017/richdata2" ref="A2:L76">
    <sortCondition descending="1" ref="H1:H76"/>
  </sortState>
  <conditionalFormatting sqref="B79:C79 A81:J81">
    <cfRule type="duplicateValues" dxfId="66" priority="1"/>
  </conditionalFormatting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Z348"/>
  <sheetViews>
    <sheetView workbookViewId="0">
      <selection activeCell="K2" sqref="K2"/>
    </sheetView>
  </sheetViews>
  <sheetFormatPr defaultRowHeight="15.5" x14ac:dyDescent="0.35"/>
  <cols>
    <col min="26" max="26" width="10" style="4" bestFit="1" customWidth="1"/>
  </cols>
  <sheetData>
    <row r="1" spans="1:26" x14ac:dyDescent="0.35">
      <c r="A1" t="s">
        <v>1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  <c r="I1" t="s">
        <v>8</v>
      </c>
      <c r="J1" t="s">
        <v>52</v>
      </c>
      <c r="K1" t="s">
        <v>9</v>
      </c>
      <c r="L1" t="s">
        <v>10</v>
      </c>
      <c r="M1" t="s">
        <v>11</v>
      </c>
      <c r="Z1" s="4" t="s">
        <v>577</v>
      </c>
    </row>
    <row r="2" spans="1:26" x14ac:dyDescent="0.35">
      <c r="A2">
        <v>23</v>
      </c>
      <c r="B2">
        <v>0.66344883720930303</v>
      </c>
      <c r="C2">
        <v>5</v>
      </c>
      <c r="D2">
        <v>9.0999999999999401E-2</v>
      </c>
      <c r="E2">
        <v>7</v>
      </c>
      <c r="F2">
        <v>0</v>
      </c>
      <c r="G2">
        <v>0</v>
      </c>
      <c r="H2">
        <v>0</v>
      </c>
      <c r="I2">
        <v>3.6089656838356996</v>
      </c>
      <c r="J2">
        <v>3.6652216079212105</v>
      </c>
      <c r="K2">
        <f>0.08045+ 4.45315  *B2 -0.06427 *C2 + 0.16636 *D2 + 0.02942 *E2+ 0.16299*F2 -1.37238*G2 -0.48076  *H2+ 0.26062 *I2</f>
        <v>3.8751845859398677</v>
      </c>
      <c r="L2">
        <f t="shared" ref="L2:L65" si="0">(J2-K2)^2</f>
        <v>4.4084452138463105E-2</v>
      </c>
      <c r="M2">
        <f t="shared" ref="M2:M65" si="1">(J2-J$259)^2</f>
        <v>3.5569845727046356</v>
      </c>
    </row>
    <row r="3" spans="1:26" x14ac:dyDescent="0.35">
      <c r="A3">
        <v>30</v>
      </c>
      <c r="B3">
        <v>0.81520476190476199</v>
      </c>
      <c r="C3">
        <v>2</v>
      </c>
      <c r="D3">
        <v>3.3180000000000001</v>
      </c>
      <c r="E3">
        <v>5</v>
      </c>
      <c r="F3">
        <v>0</v>
      </c>
      <c r="G3">
        <v>0</v>
      </c>
      <c r="H3">
        <v>0</v>
      </c>
      <c r="I3">
        <v>5.4629026797809637</v>
      </c>
      <c r="J3">
        <v>6.7774110605266822</v>
      </c>
      <c r="K3">
        <f t="shared" ref="K3:K66" si="2">0.08045+ 4.45315  *B3 -0.06427 *C3 + 0.16636 *D3 + 0.02942 *E3+ 0.16299*F3 -1.37238*G3 -0.48076  *H3+ 0.26062 *I3</f>
        <v>5.7049632618807058</v>
      </c>
      <c r="L3">
        <f t="shared" si="0"/>
        <v>1.1501442808206008</v>
      </c>
      <c r="M3">
        <f t="shared" si="1"/>
        <v>1.5035480031918347</v>
      </c>
    </row>
    <row r="4" spans="1:26" x14ac:dyDescent="0.35">
      <c r="A4">
        <v>43</v>
      </c>
      <c r="B4">
        <v>0.89319000000000004</v>
      </c>
      <c r="C4">
        <v>0</v>
      </c>
      <c r="D4">
        <v>0.20899999999999899</v>
      </c>
      <c r="E4">
        <v>0</v>
      </c>
      <c r="F4">
        <v>0</v>
      </c>
      <c r="G4">
        <v>0</v>
      </c>
      <c r="H4">
        <v>0</v>
      </c>
      <c r="I4">
        <v>5.4490835533629163</v>
      </c>
      <c r="J4">
        <v>6.5384839645922277</v>
      </c>
      <c r="K4">
        <f t="shared" si="2"/>
        <v>5.5128684441774434</v>
      </c>
      <c r="L4">
        <f t="shared" si="0"/>
        <v>1.0518871957156888</v>
      </c>
      <c r="M4">
        <f t="shared" si="1"/>
        <v>0.97469294274739571</v>
      </c>
    </row>
    <row r="5" spans="1:26" x14ac:dyDescent="0.35">
      <c r="A5">
        <v>44</v>
      </c>
      <c r="B5">
        <v>0.68598666666666697</v>
      </c>
      <c r="C5">
        <v>0</v>
      </c>
      <c r="D5">
        <v>-0.54500000000000004</v>
      </c>
      <c r="E5">
        <v>0</v>
      </c>
      <c r="F5">
        <v>0</v>
      </c>
      <c r="G5">
        <v>0</v>
      </c>
      <c r="H5">
        <v>0</v>
      </c>
      <c r="I5">
        <v>6.7347075345121201</v>
      </c>
      <c r="J5">
        <v>4.7347075345121201</v>
      </c>
      <c r="K5">
        <f t="shared" si="2"/>
        <v>4.7997848023112173</v>
      </c>
      <c r="L5">
        <f t="shared" si="0"/>
        <v>4.2350507841954097E-3</v>
      </c>
      <c r="M5">
        <f t="shared" si="1"/>
        <v>0.66669028481228976</v>
      </c>
    </row>
    <row r="6" spans="1:26" x14ac:dyDescent="0.35">
      <c r="A6">
        <v>53</v>
      </c>
      <c r="B6">
        <v>0.68528536585365896</v>
      </c>
      <c r="C6">
        <v>3</v>
      </c>
      <c r="D6">
        <v>1.38099999999999</v>
      </c>
      <c r="E6">
        <v>25</v>
      </c>
      <c r="F6">
        <v>0</v>
      </c>
      <c r="G6">
        <v>0</v>
      </c>
      <c r="H6">
        <v>0</v>
      </c>
      <c r="I6">
        <v>4.8090820035184594</v>
      </c>
      <c r="J6">
        <v>5.1692334513010971</v>
      </c>
      <c r="K6">
        <f t="shared" si="2"/>
        <v>5.1579046387082004</v>
      </c>
      <c r="L6">
        <f t="shared" si="0"/>
        <v>1.2834199476497606E-4</v>
      </c>
      <c r="M6">
        <f t="shared" si="1"/>
        <v>0.14591263733478321</v>
      </c>
    </row>
    <row r="7" spans="1:26" x14ac:dyDescent="0.35">
      <c r="A7">
        <v>60</v>
      </c>
      <c r="B7">
        <v>0.65559487179487197</v>
      </c>
      <c r="C7">
        <v>5</v>
      </c>
      <c r="D7">
        <v>1.008</v>
      </c>
      <c r="E7">
        <v>7</v>
      </c>
      <c r="F7">
        <v>0</v>
      </c>
      <c r="G7">
        <v>0</v>
      </c>
      <c r="H7">
        <v>0</v>
      </c>
      <c r="I7">
        <v>3.5846831777739765</v>
      </c>
      <c r="J7">
        <v>3.5455310538118283</v>
      </c>
      <c r="K7">
        <f t="shared" si="2"/>
        <v>3.9864333131247882</v>
      </c>
      <c r="L7">
        <f t="shared" si="0"/>
        <v>0.19439480226727254</v>
      </c>
      <c r="M7">
        <f t="shared" si="1"/>
        <v>4.0227824463412309</v>
      </c>
    </row>
    <row r="8" spans="1:26" x14ac:dyDescent="0.35">
      <c r="A8">
        <v>64</v>
      </c>
      <c r="B8">
        <v>0.61478250000000101</v>
      </c>
      <c r="C8">
        <v>0</v>
      </c>
      <c r="D8">
        <v>6.9189999999999996</v>
      </c>
      <c r="E8">
        <v>14</v>
      </c>
      <c r="F8">
        <v>0</v>
      </c>
      <c r="G8">
        <v>0</v>
      </c>
      <c r="H8">
        <v>0</v>
      </c>
      <c r="I8">
        <v>6.9070292378606508</v>
      </c>
      <c r="J8">
        <v>5.7657000850641822</v>
      </c>
      <c r="K8">
        <f t="shared" si="2"/>
        <v>6.1812034898462471</v>
      </c>
      <c r="L8">
        <f t="shared" si="0"/>
        <v>0.17264307938548851</v>
      </c>
      <c r="M8">
        <f t="shared" si="1"/>
        <v>4.6002316695312469E-2</v>
      </c>
    </row>
    <row r="9" spans="1:26" x14ac:dyDescent="0.35">
      <c r="A9">
        <v>67</v>
      </c>
      <c r="B9">
        <v>0.65219019607843198</v>
      </c>
      <c r="C9">
        <v>0</v>
      </c>
      <c r="D9">
        <v>7.1130000000000004</v>
      </c>
      <c r="E9">
        <v>22</v>
      </c>
      <c r="F9">
        <v>0</v>
      </c>
      <c r="G9">
        <v>0</v>
      </c>
      <c r="H9">
        <v>0</v>
      </c>
      <c r="I9">
        <v>9.1871103315010316</v>
      </c>
      <c r="J9">
        <v>7.0298459297048348</v>
      </c>
      <c r="K9">
        <f t="shared" si="2"/>
        <v>7.2096541462624684</v>
      </c>
      <c r="L9">
        <f t="shared" si="0"/>
        <v>3.2330994741636851E-2</v>
      </c>
      <c r="M9">
        <f t="shared" si="1"/>
        <v>2.1863388439879716</v>
      </c>
      <c r="O9" t="s">
        <v>53</v>
      </c>
    </row>
    <row r="10" spans="1:26" x14ac:dyDescent="0.35">
      <c r="A10">
        <v>105</v>
      </c>
      <c r="B10">
        <v>0.62216249999999995</v>
      </c>
      <c r="C10">
        <v>0</v>
      </c>
      <c r="D10">
        <v>0.29299999999999998</v>
      </c>
      <c r="E10">
        <v>0</v>
      </c>
      <c r="F10">
        <v>0</v>
      </c>
      <c r="G10">
        <v>0</v>
      </c>
      <c r="H10">
        <v>0</v>
      </c>
      <c r="I10">
        <v>6.2716093013788319</v>
      </c>
      <c r="J10">
        <v>6.0083678666042504</v>
      </c>
      <c r="K10">
        <f t="shared" si="2"/>
        <v>4.5342832330003517</v>
      </c>
      <c r="L10">
        <f t="shared" si="0"/>
        <v>2.17292550702714</v>
      </c>
      <c r="M10">
        <f t="shared" si="1"/>
        <v>0.20898547169366322</v>
      </c>
      <c r="O10">
        <v>1431</v>
      </c>
    </row>
    <row r="11" spans="1:26" x14ac:dyDescent="0.35">
      <c r="A11">
        <v>112</v>
      </c>
      <c r="B11">
        <v>0.68101428571428602</v>
      </c>
      <c r="C11">
        <v>0</v>
      </c>
      <c r="D11">
        <v>0.32</v>
      </c>
      <c r="E11">
        <v>0</v>
      </c>
      <c r="F11">
        <v>0</v>
      </c>
      <c r="G11">
        <v>0</v>
      </c>
      <c r="H11">
        <v>0</v>
      </c>
      <c r="I11">
        <v>3.8567927258063439</v>
      </c>
      <c r="J11">
        <v>3.4710266489213124</v>
      </c>
      <c r="K11">
        <f t="shared" si="2"/>
        <v>4.1715012866282217</v>
      </c>
      <c r="L11">
        <f t="shared" si="0"/>
        <v>0.49066471807062589</v>
      </c>
      <c r="M11">
        <f t="shared" si="1"/>
        <v>4.327198463522822</v>
      </c>
      <c r="O11">
        <v>1615</v>
      </c>
    </row>
    <row r="12" spans="1:26" x14ac:dyDescent="0.35">
      <c r="A12">
        <v>120</v>
      </c>
      <c r="B12">
        <v>0.64984883720930298</v>
      </c>
      <c r="C12">
        <v>5</v>
      </c>
      <c r="D12">
        <v>3.8239999999999998</v>
      </c>
      <c r="E12">
        <v>18</v>
      </c>
      <c r="F12">
        <v>0</v>
      </c>
      <c r="G12">
        <v>0</v>
      </c>
      <c r="H12">
        <v>0</v>
      </c>
      <c r="I12">
        <v>5.0289607772797975</v>
      </c>
      <c r="J12">
        <v>5.0569895008800412</v>
      </c>
      <c r="K12">
        <f t="shared" si="2"/>
        <v>5.1293427471932684</v>
      </c>
      <c r="L12">
        <f t="shared" si="0"/>
        <v>5.234992252062534E-3</v>
      </c>
      <c r="M12">
        <f t="shared" si="1"/>
        <v>0.24426238107919152</v>
      </c>
      <c r="O12">
        <v>1395</v>
      </c>
    </row>
    <row r="13" spans="1:26" x14ac:dyDescent="0.35">
      <c r="A13">
        <v>139</v>
      </c>
      <c r="B13">
        <v>0.73922413793103503</v>
      </c>
      <c r="C13">
        <v>0</v>
      </c>
      <c r="D13">
        <v>3.8579999999999899</v>
      </c>
      <c r="E13">
        <v>4</v>
      </c>
      <c r="F13">
        <v>0</v>
      </c>
      <c r="G13">
        <v>0</v>
      </c>
      <c r="H13">
        <v>0</v>
      </c>
      <c r="I13">
        <v>5.5227831899828503</v>
      </c>
      <c r="J13">
        <v>6.7519311783407066</v>
      </c>
      <c r="K13">
        <f t="shared" si="2"/>
        <v>5.5711706048009173</v>
      </c>
      <c r="L13">
        <f t="shared" si="0"/>
        <v>1.394195532026012</v>
      </c>
      <c r="M13">
        <f t="shared" si="1"/>
        <v>1.4417107476248805</v>
      </c>
      <c r="O13">
        <v>1005</v>
      </c>
    </row>
    <row r="14" spans="1:26" x14ac:dyDescent="0.35">
      <c r="A14">
        <v>175</v>
      </c>
      <c r="B14">
        <v>0.674632653061225</v>
      </c>
      <c r="C14">
        <v>2</v>
      </c>
      <c r="D14">
        <v>3.5529999999999999</v>
      </c>
      <c r="E14">
        <v>30</v>
      </c>
      <c r="F14">
        <v>0</v>
      </c>
      <c r="G14">
        <v>0</v>
      </c>
      <c r="H14">
        <v>1</v>
      </c>
      <c r="I14">
        <v>4.5634027181486401</v>
      </c>
      <c r="J14">
        <v>4.8785912183015938</v>
      </c>
      <c r="K14">
        <f t="shared" si="2"/>
        <v>5.1383814953834932</v>
      </c>
      <c r="L14">
        <f t="shared" si="0"/>
        <v>6.7490988066290059E-2</v>
      </c>
      <c r="M14">
        <f t="shared" si="1"/>
        <v>0.45242756557059183</v>
      </c>
    </row>
    <row r="15" spans="1:26" x14ac:dyDescent="0.35">
      <c r="A15">
        <v>184</v>
      </c>
      <c r="B15">
        <v>0.58713333333333395</v>
      </c>
      <c r="C15">
        <v>0</v>
      </c>
      <c r="D15">
        <v>3.4139999999999899</v>
      </c>
      <c r="E15">
        <v>3</v>
      </c>
      <c r="F15">
        <v>0</v>
      </c>
      <c r="G15">
        <v>0</v>
      </c>
      <c r="H15">
        <v>0</v>
      </c>
      <c r="I15">
        <v>4.3468839724326758</v>
      </c>
      <c r="J15">
        <v>2.5169689561001545</v>
      </c>
      <c r="K15">
        <f t="shared" si="2"/>
        <v>4.4841407442287382</v>
      </c>
      <c r="L15">
        <f t="shared" si="0"/>
        <v>3.8697648440090093</v>
      </c>
      <c r="M15">
        <f t="shared" si="1"/>
        <v>9.2066707705063333</v>
      </c>
    </row>
    <row r="16" spans="1:26" x14ac:dyDescent="0.35">
      <c r="A16">
        <v>202</v>
      </c>
      <c r="B16">
        <v>0.59697333333333402</v>
      </c>
      <c r="C16">
        <v>0</v>
      </c>
      <c r="D16">
        <v>0.47599999999999998</v>
      </c>
      <c r="E16">
        <v>2</v>
      </c>
      <c r="F16">
        <v>0</v>
      </c>
      <c r="G16">
        <v>0</v>
      </c>
      <c r="H16">
        <v>0</v>
      </c>
      <c r="I16">
        <v>5.1255029527736751</v>
      </c>
      <c r="J16">
        <v>5.1255029527736751</v>
      </c>
      <c r="K16">
        <f t="shared" si="2"/>
        <v>4.212697738885212</v>
      </c>
      <c r="L16">
        <f t="shared" si="0"/>
        <v>0.83321335850196276</v>
      </c>
      <c r="M16">
        <f t="shared" si="1"/>
        <v>0.18123379391357838</v>
      </c>
    </row>
    <row r="17" spans="1:26" x14ac:dyDescent="0.35">
      <c r="A17">
        <v>222</v>
      </c>
      <c r="B17">
        <v>0.75250400000000095</v>
      </c>
      <c r="C17">
        <v>4</v>
      </c>
      <c r="D17">
        <v>1.3319999999999901</v>
      </c>
      <c r="E17">
        <v>6</v>
      </c>
      <c r="F17">
        <v>0</v>
      </c>
      <c r="G17">
        <v>0</v>
      </c>
      <c r="H17">
        <v>0</v>
      </c>
      <c r="I17">
        <v>4.0501227780837299</v>
      </c>
      <c r="J17">
        <v>5.2265999052073573</v>
      </c>
      <c r="K17">
        <f t="shared" si="2"/>
        <v>4.628037706024184</v>
      </c>
      <c r="L17">
        <f t="shared" si="0"/>
        <v>0.35827670629099684</v>
      </c>
      <c r="M17">
        <f t="shared" si="1"/>
        <v>0.10537728299386548</v>
      </c>
    </row>
    <row r="18" spans="1:26" x14ac:dyDescent="0.35">
      <c r="A18">
        <v>229</v>
      </c>
      <c r="B18">
        <v>0.62526976744186102</v>
      </c>
      <c r="C18">
        <v>3</v>
      </c>
      <c r="D18">
        <v>1.734</v>
      </c>
      <c r="E18">
        <v>5</v>
      </c>
      <c r="F18">
        <v>0</v>
      </c>
      <c r="G18">
        <v>0</v>
      </c>
      <c r="H18">
        <v>0</v>
      </c>
      <c r="I18">
        <v>7.3514373744079986</v>
      </c>
      <c r="J18">
        <v>4.4183841640386126</v>
      </c>
      <c r="K18">
        <f t="shared" si="2"/>
        <v>5.023559913401936</v>
      </c>
      <c r="L18">
        <f t="shared" si="0"/>
        <v>0.36623768761746006</v>
      </c>
      <c r="M18">
        <f t="shared" si="1"/>
        <v>1.2833138103912183</v>
      </c>
    </row>
    <row r="19" spans="1:26" x14ac:dyDescent="0.35">
      <c r="A19">
        <v>233</v>
      </c>
      <c r="B19">
        <v>0.68168809523809604</v>
      </c>
      <c r="C19">
        <v>0</v>
      </c>
      <c r="D19">
        <v>5.7370000000000001</v>
      </c>
      <c r="E19">
        <v>16</v>
      </c>
      <c r="F19">
        <v>0</v>
      </c>
      <c r="G19">
        <v>0</v>
      </c>
      <c r="H19">
        <v>1</v>
      </c>
      <c r="I19">
        <v>4.9633155113861109</v>
      </c>
      <c r="J19">
        <v>5.4440710507608676</v>
      </c>
      <c r="K19">
        <f t="shared" si="2"/>
        <v>5.3540159498869757</v>
      </c>
      <c r="L19">
        <f t="shared" si="0"/>
        <v>8.1099211934068469E-3</v>
      </c>
      <c r="M19">
        <f t="shared" si="1"/>
        <v>1.1480592681988774E-2</v>
      </c>
    </row>
    <row r="20" spans="1:26" x14ac:dyDescent="0.35">
      <c r="A20">
        <v>236</v>
      </c>
      <c r="B20">
        <v>0.68432941176470696</v>
      </c>
      <c r="C20">
        <v>5</v>
      </c>
      <c r="D20">
        <v>3.85699999999999</v>
      </c>
      <c r="E20">
        <v>13</v>
      </c>
      <c r="F20">
        <v>0</v>
      </c>
      <c r="G20">
        <v>0</v>
      </c>
      <c r="H20">
        <v>0</v>
      </c>
      <c r="I20">
        <v>5.1507856139654971</v>
      </c>
      <c r="J20">
        <v>5.5751061678577054</v>
      </c>
      <c r="K20">
        <f t="shared" si="2"/>
        <v>5.173029786711691</v>
      </c>
      <c r="L20">
        <f t="shared" si="0"/>
        <v>0.16166541627547504</v>
      </c>
      <c r="M20">
        <f t="shared" si="1"/>
        <v>5.7061692947338392E-4</v>
      </c>
    </row>
    <row r="21" spans="1:26" x14ac:dyDescent="0.35">
      <c r="A21">
        <v>248</v>
      </c>
      <c r="B21">
        <v>0.726615384615385</v>
      </c>
      <c r="C21">
        <v>0</v>
      </c>
      <c r="D21">
        <v>2.448</v>
      </c>
      <c r="E21">
        <v>6</v>
      </c>
      <c r="F21">
        <v>0</v>
      </c>
      <c r="G21">
        <v>0</v>
      </c>
      <c r="H21">
        <v>2</v>
      </c>
      <c r="I21">
        <v>4.7389548752954136</v>
      </c>
      <c r="J21">
        <v>4.1591712786786035</v>
      </c>
      <c r="K21">
        <f t="shared" si="2"/>
        <v>4.1734929995994916</v>
      </c>
      <c r="L21">
        <f t="shared" si="0"/>
        <v>2.0511169013580463E-4</v>
      </c>
      <c r="M21">
        <f t="shared" si="1"/>
        <v>1.9377956846981406</v>
      </c>
    </row>
    <row r="22" spans="1:26" x14ac:dyDescent="0.35">
      <c r="A22">
        <v>257</v>
      </c>
      <c r="B22">
        <v>0.62330000000000096</v>
      </c>
      <c r="C22">
        <v>2</v>
      </c>
      <c r="D22">
        <v>2.6519999999999899</v>
      </c>
      <c r="E22">
        <v>9</v>
      </c>
      <c r="F22">
        <v>0</v>
      </c>
      <c r="G22">
        <v>0</v>
      </c>
      <c r="H22">
        <v>0</v>
      </c>
      <c r="I22">
        <v>7.2793142891513654</v>
      </c>
      <c r="J22">
        <v>5.3207069743095898</v>
      </c>
      <c r="K22">
        <f t="shared" si="2"/>
        <v>5.3306600050386308</v>
      </c>
      <c r="L22">
        <f t="shared" si="0"/>
        <v>9.9062820693233785E-5</v>
      </c>
      <c r="M22">
        <f t="shared" si="1"/>
        <v>5.3135599626379579E-2</v>
      </c>
    </row>
    <row r="23" spans="1:26" x14ac:dyDescent="0.35">
      <c r="A23">
        <v>259</v>
      </c>
      <c r="B23">
        <v>0.71245121951219603</v>
      </c>
      <c r="C23">
        <v>10</v>
      </c>
      <c r="D23">
        <v>5.8689999999999998</v>
      </c>
      <c r="E23">
        <v>24</v>
      </c>
      <c r="F23">
        <v>0</v>
      </c>
      <c r="G23">
        <v>0</v>
      </c>
      <c r="H23">
        <v>0</v>
      </c>
      <c r="I23">
        <v>5.1657087156711041</v>
      </c>
      <c r="J23">
        <v>5.4482553056410721</v>
      </c>
      <c r="K23">
        <f t="shared" si="2"/>
        <v>5.6391359936489387</v>
      </c>
      <c r="L23">
        <f t="shared" si="0"/>
        <v>3.6435437054356513E-2</v>
      </c>
      <c r="M23">
        <f t="shared" si="1"/>
        <v>1.0601435539929784E-2</v>
      </c>
      <c r="Z23" s="4" t="s">
        <v>578</v>
      </c>
    </row>
    <row r="24" spans="1:26" x14ac:dyDescent="0.35">
      <c r="A24">
        <v>264</v>
      </c>
      <c r="B24">
        <v>0.86908000000000096</v>
      </c>
      <c r="C24">
        <v>0</v>
      </c>
      <c r="D24">
        <v>0.83899999999999997</v>
      </c>
      <c r="E24">
        <v>9</v>
      </c>
      <c r="F24">
        <v>0</v>
      </c>
      <c r="G24">
        <v>0</v>
      </c>
      <c r="H24">
        <v>0</v>
      </c>
      <c r="I24">
        <v>9.229297794114105</v>
      </c>
      <c r="J24">
        <v>6.9862597454278106</v>
      </c>
      <c r="K24">
        <f t="shared" si="2"/>
        <v>6.7602892331020215</v>
      </c>
      <c r="L24">
        <f t="shared" si="0"/>
        <v>5.1062672440779618E-2</v>
      </c>
      <c r="M24">
        <f t="shared" si="1"/>
        <v>2.059343151026904</v>
      </c>
    </row>
    <row r="25" spans="1:26" x14ac:dyDescent="0.35">
      <c r="A25">
        <v>271</v>
      </c>
      <c r="B25">
        <v>0.75337812500000101</v>
      </c>
      <c r="C25">
        <v>3</v>
      </c>
      <c r="D25">
        <v>3.1640000000000001</v>
      </c>
      <c r="E25">
        <v>15</v>
      </c>
      <c r="F25">
        <v>0</v>
      </c>
      <c r="G25">
        <v>0</v>
      </c>
      <c r="H25">
        <v>0</v>
      </c>
      <c r="I25">
        <v>6.6470145726950927</v>
      </c>
      <c r="J25">
        <v>5.4032472299971115</v>
      </c>
      <c r="K25">
        <f t="shared" si="2"/>
        <v>5.9425537752795501</v>
      </c>
      <c r="L25">
        <f t="shared" si="0"/>
        <v>0.29085154978447897</v>
      </c>
      <c r="M25">
        <f t="shared" si="1"/>
        <v>2.189551995204983E-2</v>
      </c>
    </row>
    <row r="26" spans="1:26" x14ac:dyDescent="0.35">
      <c r="A26">
        <v>272</v>
      </c>
      <c r="B26">
        <v>0.87181200000000103</v>
      </c>
      <c r="C26">
        <v>0</v>
      </c>
      <c r="D26">
        <v>4.1779999999999999</v>
      </c>
      <c r="E26">
        <v>10</v>
      </c>
      <c r="F26">
        <v>0</v>
      </c>
      <c r="G26">
        <v>0</v>
      </c>
      <c r="H26">
        <v>0</v>
      </c>
      <c r="I26">
        <v>6.1535709814337798</v>
      </c>
      <c r="J26">
        <v>5.9604463830793186</v>
      </c>
      <c r="K26">
        <f t="shared" si="2"/>
        <v>6.5557553569812761</v>
      </c>
      <c r="L26">
        <f t="shared" si="0"/>
        <v>0.35439277440820149</v>
      </c>
      <c r="M26">
        <f t="shared" si="1"/>
        <v>0.16746739611192182</v>
      </c>
    </row>
    <row r="27" spans="1:26" x14ac:dyDescent="0.35">
      <c r="A27">
        <v>274</v>
      </c>
      <c r="B27">
        <v>0.66532926829268302</v>
      </c>
      <c r="C27">
        <v>2</v>
      </c>
      <c r="D27">
        <v>6.3209999999999997</v>
      </c>
      <c r="E27">
        <v>15</v>
      </c>
      <c r="F27">
        <v>0</v>
      </c>
      <c r="G27">
        <v>0</v>
      </c>
      <c r="H27">
        <v>0</v>
      </c>
      <c r="I27">
        <v>8.058131735056774</v>
      </c>
      <c r="J27">
        <v>8.5165177461618242</v>
      </c>
      <c r="K27">
        <f t="shared" si="2"/>
        <v>6.5076928838880574</v>
      </c>
      <c r="L27">
        <f t="shared" si="0"/>
        <v>4.0353773272892184</v>
      </c>
      <c r="M27">
        <f t="shared" si="1"/>
        <v>8.7929991542511967</v>
      </c>
    </row>
    <row r="28" spans="1:26" x14ac:dyDescent="0.35">
      <c r="A28">
        <v>276</v>
      </c>
      <c r="B28">
        <v>0.72003000000000095</v>
      </c>
      <c r="C28">
        <v>2</v>
      </c>
      <c r="D28">
        <v>2.2799999999999998</v>
      </c>
      <c r="E28">
        <v>14</v>
      </c>
      <c r="F28">
        <v>0</v>
      </c>
      <c r="G28">
        <v>0</v>
      </c>
      <c r="H28">
        <v>1</v>
      </c>
      <c r="I28">
        <v>5.2445675216698371</v>
      </c>
      <c r="J28">
        <v>5.7611973176731732</v>
      </c>
      <c r="K28">
        <f t="shared" si="2"/>
        <v>4.8355715819975975</v>
      </c>
      <c r="L28">
        <f t="shared" si="0"/>
        <v>0.85678300254495077</v>
      </c>
      <c r="M28">
        <f t="shared" si="1"/>
        <v>4.409107094124419E-2</v>
      </c>
    </row>
    <row r="29" spans="1:26" x14ac:dyDescent="0.35">
      <c r="A29">
        <v>278</v>
      </c>
      <c r="B29">
        <v>0.741185714285714</v>
      </c>
      <c r="C29">
        <v>0</v>
      </c>
      <c r="D29">
        <v>5.3879999999999999</v>
      </c>
      <c r="E29">
        <v>10</v>
      </c>
      <c r="F29">
        <v>0</v>
      </c>
      <c r="G29">
        <v>0</v>
      </c>
      <c r="H29">
        <v>0</v>
      </c>
      <c r="I29">
        <v>5.8983333251324268</v>
      </c>
      <c r="J29">
        <v>6.3966438789220277</v>
      </c>
      <c r="K29">
        <f t="shared" si="2"/>
        <v>6.108832474767441</v>
      </c>
      <c r="L29">
        <f t="shared" si="0"/>
        <v>8.2835404361434856E-2</v>
      </c>
      <c r="M29">
        <f t="shared" si="1"/>
        <v>0.71474393874058806</v>
      </c>
    </row>
    <row r="30" spans="1:26" x14ac:dyDescent="0.35">
      <c r="A30">
        <v>280</v>
      </c>
      <c r="B30">
        <v>0.64813023255813995</v>
      </c>
      <c r="C30">
        <v>1</v>
      </c>
      <c r="D30">
        <v>3.7969999999999899</v>
      </c>
      <c r="E30">
        <v>21</v>
      </c>
      <c r="F30">
        <v>0</v>
      </c>
      <c r="G30">
        <v>0</v>
      </c>
      <c r="H30">
        <v>0</v>
      </c>
      <c r="I30">
        <v>4.812825722181195</v>
      </c>
      <c r="J30">
        <v>5.6843417048082445</v>
      </c>
      <c r="K30">
        <f t="shared" si="2"/>
        <v>5.4062087048311414</v>
      </c>
      <c r="L30">
        <f t="shared" si="0"/>
        <v>7.7357965676263268E-2</v>
      </c>
      <c r="M30">
        <f t="shared" si="1"/>
        <v>1.7721766781214059E-2</v>
      </c>
    </row>
    <row r="31" spans="1:26" x14ac:dyDescent="0.35">
      <c r="A31">
        <v>301</v>
      </c>
      <c r="B31">
        <v>0.70880909090909106</v>
      </c>
      <c r="C31">
        <v>4</v>
      </c>
      <c r="D31">
        <v>4.1239999999999997</v>
      </c>
      <c r="E31">
        <v>21</v>
      </c>
      <c r="F31">
        <v>0</v>
      </c>
      <c r="G31">
        <v>0</v>
      </c>
      <c r="H31">
        <v>0</v>
      </c>
      <c r="I31">
        <v>5.7223454080122487</v>
      </c>
      <c r="J31">
        <v>6.1317148784650684</v>
      </c>
      <c r="K31">
        <f t="shared" si="2"/>
        <v>5.7750495034179714</v>
      </c>
      <c r="L31">
        <f t="shared" si="0"/>
        <v>0.12721018975748632</v>
      </c>
      <c r="M31">
        <f t="shared" si="1"/>
        <v>0.33697595437400935</v>
      </c>
    </row>
    <row r="32" spans="1:26" x14ac:dyDescent="0.35">
      <c r="A32">
        <v>302</v>
      </c>
      <c r="B32">
        <v>0.86494615384615403</v>
      </c>
      <c r="C32">
        <v>0</v>
      </c>
      <c r="D32">
        <v>2.3359999999999999</v>
      </c>
      <c r="E32">
        <v>5</v>
      </c>
      <c r="F32">
        <v>0</v>
      </c>
      <c r="G32">
        <v>0</v>
      </c>
      <c r="H32">
        <v>0</v>
      </c>
      <c r="I32">
        <v>4.7883956645105359</v>
      </c>
      <c r="J32">
        <v>5.0233660914487981</v>
      </c>
      <c r="K32">
        <f t="shared" si="2"/>
        <v>5.7158536030847369</v>
      </c>
      <c r="L32">
        <f t="shared" si="0"/>
        <v>0.4795389537717345</v>
      </c>
      <c r="M32">
        <f t="shared" si="1"/>
        <v>0.27862824799441266</v>
      </c>
    </row>
    <row r="33" spans="1:26" x14ac:dyDescent="0.35">
      <c r="A33">
        <v>310</v>
      </c>
      <c r="B33">
        <v>0.75038000000000005</v>
      </c>
      <c r="C33">
        <v>3</v>
      </c>
      <c r="D33">
        <v>2.81</v>
      </c>
      <c r="E33">
        <v>12</v>
      </c>
      <c r="F33">
        <v>0</v>
      </c>
      <c r="G33">
        <v>0</v>
      </c>
      <c r="H33">
        <v>0</v>
      </c>
      <c r="I33">
        <v>8.6450151570298708</v>
      </c>
      <c r="J33">
        <v>5.7541596264549391</v>
      </c>
      <c r="K33">
        <f t="shared" si="2"/>
        <v>6.3027701472251252</v>
      </c>
      <c r="L33">
        <f t="shared" si="0"/>
        <v>0.30097350349973484</v>
      </c>
      <c r="M33">
        <f t="shared" si="1"/>
        <v>4.1185068980314592E-2</v>
      </c>
    </row>
    <row r="34" spans="1:26" x14ac:dyDescent="0.35">
      <c r="A34">
        <v>311</v>
      </c>
      <c r="B34">
        <v>0.71307058823529501</v>
      </c>
      <c r="C34">
        <v>4</v>
      </c>
      <c r="D34">
        <v>2.5249999999999901</v>
      </c>
      <c r="E34">
        <v>12</v>
      </c>
      <c r="F34">
        <v>0</v>
      </c>
      <c r="G34">
        <v>0</v>
      </c>
      <c r="H34">
        <v>0</v>
      </c>
      <c r="I34">
        <v>6.312985675062456</v>
      </c>
      <c r="J34">
        <v>7.3443254272687026</v>
      </c>
      <c r="K34">
        <f t="shared" si="2"/>
        <v>5.4171696166347791</v>
      </c>
      <c r="L34">
        <f t="shared" si="0"/>
        <v>3.7139295184600947</v>
      </c>
      <c r="M34">
        <f t="shared" si="1"/>
        <v>3.2152321714128211</v>
      </c>
    </row>
    <row r="35" spans="1:26" x14ac:dyDescent="0.35">
      <c r="A35">
        <v>312</v>
      </c>
      <c r="B35">
        <v>0.74195833333333405</v>
      </c>
      <c r="C35">
        <v>0</v>
      </c>
      <c r="D35">
        <v>7.8140000000000001</v>
      </c>
      <c r="E35">
        <v>21</v>
      </c>
      <c r="F35">
        <v>0</v>
      </c>
      <c r="G35">
        <v>0</v>
      </c>
      <c r="H35">
        <v>0</v>
      </c>
      <c r="I35">
        <v>7.2020564379316232</v>
      </c>
      <c r="J35">
        <v>7.4401008928249341</v>
      </c>
      <c r="K35">
        <f t="shared" si="2"/>
        <v>7.1792587409370761</v>
      </c>
      <c r="L35">
        <f t="shared" si="0"/>
        <v>6.8038628201488427E-2</v>
      </c>
      <c r="M35">
        <f t="shared" si="1"/>
        <v>3.5678763976977566</v>
      </c>
    </row>
    <row r="36" spans="1:26" x14ac:dyDescent="0.35">
      <c r="A36">
        <v>324</v>
      </c>
      <c r="B36">
        <v>0.66844222222222305</v>
      </c>
      <c r="C36">
        <v>3</v>
      </c>
      <c r="D36">
        <v>7.8470000000000004</v>
      </c>
      <c r="E36">
        <v>24</v>
      </c>
      <c r="F36">
        <v>0</v>
      </c>
      <c r="G36">
        <v>0</v>
      </c>
      <c r="H36">
        <v>0</v>
      </c>
      <c r="I36">
        <v>7.738157426661437</v>
      </c>
      <c r="J36">
        <v>7.8952808466411382</v>
      </c>
      <c r="K36">
        <f t="shared" si="2"/>
        <v>6.8925389904253969</v>
      </c>
      <c r="L36">
        <f t="shared" si="0"/>
        <v>1.0054912302069905</v>
      </c>
      <c r="M36">
        <f t="shared" si="1"/>
        <v>5.4946279173303125</v>
      </c>
    </row>
    <row r="37" spans="1:26" x14ac:dyDescent="0.35">
      <c r="A37">
        <v>334</v>
      </c>
      <c r="B37">
        <v>0.67454687500000099</v>
      </c>
      <c r="C37">
        <v>0</v>
      </c>
      <c r="D37">
        <v>4.1760000000000002</v>
      </c>
      <c r="E37">
        <v>12</v>
      </c>
      <c r="F37">
        <v>0</v>
      </c>
      <c r="G37">
        <v>0</v>
      </c>
      <c r="H37">
        <v>0</v>
      </c>
      <c r="I37">
        <v>6.8476497642434069</v>
      </c>
      <c r="J37">
        <v>5.7163118462099476</v>
      </c>
      <c r="K37">
        <f t="shared" si="2"/>
        <v>5.9167022579633706</v>
      </c>
      <c r="L37">
        <f t="shared" si="0"/>
        <v>4.0156317122706404E-2</v>
      </c>
      <c r="M37">
        <f t="shared" si="1"/>
        <v>2.725578707183721E-2</v>
      </c>
    </row>
    <row r="38" spans="1:26" x14ac:dyDescent="0.35">
      <c r="A38">
        <v>340</v>
      </c>
      <c r="B38">
        <v>0.660330434782609</v>
      </c>
      <c r="C38">
        <v>1</v>
      </c>
      <c r="D38">
        <v>5.1260000000000003</v>
      </c>
      <c r="E38">
        <v>19</v>
      </c>
      <c r="F38">
        <v>0</v>
      </c>
      <c r="G38">
        <v>0</v>
      </c>
      <c r="H38">
        <v>0</v>
      </c>
      <c r="I38">
        <v>5.7867538523836464</v>
      </c>
      <c r="J38">
        <v>5.8371633558612466</v>
      </c>
      <c r="K38">
        <f t="shared" si="2"/>
        <v>5.8766156246604018</v>
      </c>
      <c r="L38">
        <f t="shared" si="0"/>
        <v>1.5564815134007947E-3</v>
      </c>
      <c r="M38">
        <f t="shared" si="1"/>
        <v>8.1764415749862415E-2</v>
      </c>
    </row>
    <row r="39" spans="1:26" x14ac:dyDescent="0.35">
      <c r="A39">
        <v>343</v>
      </c>
      <c r="B39">
        <v>0.69572758620689701</v>
      </c>
      <c r="C39">
        <v>0</v>
      </c>
      <c r="D39">
        <v>3.5919999999999899</v>
      </c>
      <c r="E39">
        <v>5</v>
      </c>
      <c r="F39">
        <v>2</v>
      </c>
      <c r="G39">
        <v>0</v>
      </c>
      <c r="H39">
        <v>0</v>
      </c>
      <c r="I39">
        <v>8.0811593828847563</v>
      </c>
      <c r="J39">
        <v>5.6040381281650937</v>
      </c>
      <c r="K39">
        <f t="shared" si="2"/>
        <v>6.3553861788846673</v>
      </c>
      <c r="L39">
        <f t="shared" si="0"/>
        <v>0.56452389332010289</v>
      </c>
      <c r="M39">
        <f t="shared" si="1"/>
        <v>2.7899048360019254E-3</v>
      </c>
    </row>
    <row r="40" spans="1:26" x14ac:dyDescent="0.35">
      <c r="A40">
        <v>344</v>
      </c>
      <c r="B40">
        <v>0.63006000000000095</v>
      </c>
      <c r="C40">
        <v>0</v>
      </c>
      <c r="D40">
        <v>6.8360000000000003</v>
      </c>
      <c r="E40">
        <v>37</v>
      </c>
      <c r="F40">
        <v>0</v>
      </c>
      <c r="G40">
        <v>0</v>
      </c>
      <c r="H40">
        <v>0</v>
      </c>
      <c r="I40">
        <v>4.9835772208711768</v>
      </c>
      <c r="J40">
        <v>6.2276683015505325</v>
      </c>
      <c r="K40">
        <f t="shared" si="2"/>
        <v>6.410798544303451</v>
      </c>
      <c r="L40">
        <f t="shared" si="0"/>
        <v>3.3536685810742838E-2</v>
      </c>
      <c r="M40">
        <f t="shared" si="1"/>
        <v>0.45758422793269099</v>
      </c>
    </row>
    <row r="41" spans="1:26" x14ac:dyDescent="0.35">
      <c r="A41">
        <v>348</v>
      </c>
      <c r="B41">
        <v>0.72995294117647103</v>
      </c>
      <c r="C41">
        <v>2</v>
      </c>
      <c r="D41">
        <v>5.157</v>
      </c>
      <c r="E41">
        <v>18</v>
      </c>
      <c r="F41">
        <v>0</v>
      </c>
      <c r="G41">
        <v>0</v>
      </c>
      <c r="H41">
        <v>0</v>
      </c>
      <c r="I41">
        <v>7.7181715362234211</v>
      </c>
      <c r="J41">
        <v>7.6422504249202596</v>
      </c>
      <c r="K41">
        <f t="shared" si="2"/>
        <v>6.6014883257705499</v>
      </c>
      <c r="L41">
        <f t="shared" si="0"/>
        <v>1.0831857470265103</v>
      </c>
      <c r="M41">
        <f t="shared" si="1"/>
        <v>4.372414183107086</v>
      </c>
    </row>
    <row r="42" spans="1:26" x14ac:dyDescent="0.35">
      <c r="A42">
        <v>354</v>
      </c>
      <c r="B42">
        <v>0.71005454545454605</v>
      </c>
      <c r="C42">
        <v>3</v>
      </c>
      <c r="D42">
        <v>2.2970000000000002</v>
      </c>
      <c r="E42">
        <v>9</v>
      </c>
      <c r="F42">
        <v>0</v>
      </c>
      <c r="G42">
        <v>0</v>
      </c>
      <c r="H42">
        <v>0</v>
      </c>
      <c r="I42">
        <v>3.8069208420021048</v>
      </c>
      <c r="J42">
        <v>4.5667684815532983</v>
      </c>
      <c r="K42">
        <f t="shared" si="2"/>
        <v>4.6886880289335</v>
      </c>
      <c r="L42">
        <f t="shared" si="0"/>
        <v>1.4864376033393252E-2</v>
      </c>
      <c r="M42">
        <f t="shared" si="1"/>
        <v>0.96914199320729932</v>
      </c>
    </row>
    <row r="43" spans="1:26" x14ac:dyDescent="0.35">
      <c r="A43">
        <v>355</v>
      </c>
      <c r="B43">
        <v>0.66830666666666705</v>
      </c>
      <c r="C43">
        <v>6</v>
      </c>
      <c r="D43">
        <v>-3.7999999999999902E-2</v>
      </c>
      <c r="E43">
        <v>9</v>
      </c>
      <c r="F43">
        <v>0</v>
      </c>
      <c r="G43">
        <v>0</v>
      </c>
      <c r="H43">
        <v>0</v>
      </c>
      <c r="I43">
        <v>3.0786782992839412</v>
      </c>
      <c r="J43">
        <v>3.5557995540036034</v>
      </c>
      <c r="K43">
        <f t="shared" si="2"/>
        <v>3.7317232910260492</v>
      </c>
      <c r="L43">
        <f t="shared" si="0"/>
        <v>3.0949161247942666E-2</v>
      </c>
      <c r="M43">
        <f t="shared" si="1"/>
        <v>3.9816970829754008</v>
      </c>
    </row>
    <row r="44" spans="1:26" x14ac:dyDescent="0.35">
      <c r="A44">
        <v>364</v>
      </c>
      <c r="B44">
        <v>0.65804444444444499</v>
      </c>
      <c r="C44">
        <v>4</v>
      </c>
      <c r="D44">
        <v>0.16199999999999901</v>
      </c>
      <c r="E44">
        <v>6</v>
      </c>
      <c r="F44">
        <v>0</v>
      </c>
      <c r="G44">
        <v>0</v>
      </c>
      <c r="H44">
        <v>0</v>
      </c>
      <c r="I44">
        <v>3.3974605225820369</v>
      </c>
      <c r="J44">
        <v>4.8526799358538693</v>
      </c>
      <c r="K44">
        <f t="shared" si="2"/>
        <v>3.8426570991731097</v>
      </c>
      <c r="L44">
        <f t="shared" si="0"/>
        <v>1.0201461306166482</v>
      </c>
      <c r="M44">
        <f t="shared" si="1"/>
        <v>0.48795623514851144</v>
      </c>
    </row>
    <row r="45" spans="1:26" x14ac:dyDescent="0.35">
      <c r="A45">
        <v>388</v>
      </c>
      <c r="B45">
        <v>0.78287500000000099</v>
      </c>
      <c r="C45">
        <v>2</v>
      </c>
      <c r="D45">
        <v>5.0220000000000002</v>
      </c>
      <c r="E45">
        <v>16</v>
      </c>
      <c r="F45">
        <v>0</v>
      </c>
      <c r="G45">
        <v>0</v>
      </c>
      <c r="H45">
        <v>0</v>
      </c>
      <c r="I45">
        <v>6.529706685910492</v>
      </c>
      <c r="J45">
        <v>6.6314155818003178</v>
      </c>
      <c r="K45">
        <f t="shared" si="2"/>
        <v>6.4461218827319975</v>
      </c>
      <c r="L45">
        <f t="shared" si="0"/>
        <v>3.4333754914421234E-2</v>
      </c>
      <c r="M45">
        <f t="shared" si="1"/>
        <v>1.166825566126696</v>
      </c>
      <c r="Z45" s="4" t="s">
        <v>579</v>
      </c>
    </row>
    <row r="46" spans="1:26" x14ac:dyDescent="0.35">
      <c r="A46">
        <v>391</v>
      </c>
      <c r="B46">
        <v>0.65282857142857198</v>
      </c>
      <c r="C46">
        <v>4</v>
      </c>
      <c r="D46">
        <v>2.923</v>
      </c>
      <c r="E46">
        <v>15</v>
      </c>
      <c r="F46">
        <v>0</v>
      </c>
      <c r="G46">
        <v>1</v>
      </c>
      <c r="H46">
        <v>0</v>
      </c>
      <c r="I46">
        <v>3.6373706808721082</v>
      </c>
      <c r="J46">
        <v>3.5924896678680618</v>
      </c>
      <c r="K46">
        <f t="shared" si="2"/>
        <v>3.2336753797060345</v>
      </c>
      <c r="L46">
        <f t="shared" si="0"/>
        <v>0.12874769338922237</v>
      </c>
      <c r="M46">
        <f t="shared" si="1"/>
        <v>3.8366189450050046</v>
      </c>
    </row>
    <row r="47" spans="1:26" x14ac:dyDescent="0.35">
      <c r="A47">
        <v>395</v>
      </c>
      <c r="B47">
        <v>0.54335789473684304</v>
      </c>
      <c r="C47">
        <v>0</v>
      </c>
      <c r="D47">
        <v>-2.1549999999999998</v>
      </c>
      <c r="E47">
        <v>0</v>
      </c>
      <c r="F47">
        <v>2</v>
      </c>
      <c r="G47">
        <v>0</v>
      </c>
      <c r="H47">
        <v>0</v>
      </c>
      <c r="I47">
        <v>3.2762894308898129</v>
      </c>
      <c r="J47">
        <v>3.8214445708813027</v>
      </c>
      <c r="K47">
        <f t="shared" si="2"/>
        <v>3.3214449604258753</v>
      </c>
      <c r="L47">
        <f t="shared" si="0"/>
        <v>0.24999961045557914</v>
      </c>
      <c r="M47">
        <f t="shared" si="1"/>
        <v>2.9921181171326605</v>
      </c>
    </row>
    <row r="48" spans="1:26" x14ac:dyDescent="0.35">
      <c r="A48">
        <v>416</v>
      </c>
      <c r="B48">
        <v>0.73733076923077001</v>
      </c>
      <c r="C48">
        <v>0</v>
      </c>
      <c r="D48">
        <v>0.93799999999999994</v>
      </c>
      <c r="E48">
        <v>0</v>
      </c>
      <c r="F48">
        <v>0</v>
      </c>
      <c r="G48">
        <v>0</v>
      </c>
      <c r="H48">
        <v>0</v>
      </c>
      <c r="I48">
        <v>6.367678403639502</v>
      </c>
      <c r="J48">
        <v>5.2028681549935101</v>
      </c>
      <c r="K48">
        <f t="shared" si="2"/>
        <v>5.1794845405565306</v>
      </c>
      <c r="L48">
        <f t="shared" si="0"/>
        <v>5.4679342413731377E-4</v>
      </c>
      <c r="M48">
        <f t="shared" si="1"/>
        <v>0.12134801749661692</v>
      </c>
    </row>
    <row r="49" spans="1:13" x14ac:dyDescent="0.35">
      <c r="A49">
        <v>419</v>
      </c>
      <c r="B49">
        <v>0.67500249999999995</v>
      </c>
      <c r="C49">
        <v>2</v>
      </c>
      <c r="D49">
        <v>3.8140000000000001</v>
      </c>
      <c r="E49">
        <v>15</v>
      </c>
      <c r="F49">
        <v>0</v>
      </c>
      <c r="G49">
        <v>0</v>
      </c>
      <c r="H49">
        <v>0</v>
      </c>
      <c r="I49">
        <v>4.6239029832667704</v>
      </c>
      <c r="J49">
        <v>5.3033751979035113</v>
      </c>
      <c r="K49">
        <f t="shared" si="2"/>
        <v>5.2386760183739858</v>
      </c>
      <c r="L49">
        <f t="shared" si="0"/>
        <v>4.1859838317937752E-3</v>
      </c>
      <c r="M49">
        <f t="shared" si="1"/>
        <v>6.1426341262427409E-2</v>
      </c>
    </row>
    <row r="50" spans="1:13" x14ac:dyDescent="0.35">
      <c r="A50">
        <v>420</v>
      </c>
      <c r="B50">
        <v>0.76180769230769296</v>
      </c>
      <c r="C50">
        <v>0</v>
      </c>
      <c r="D50">
        <v>8.3360000000000003</v>
      </c>
      <c r="E50">
        <v>30</v>
      </c>
      <c r="F50">
        <v>0</v>
      </c>
      <c r="G50">
        <v>0</v>
      </c>
      <c r="H50">
        <v>0</v>
      </c>
      <c r="I50">
        <v>7.6695961039242917</v>
      </c>
      <c r="J50">
        <v>8.9441821668870229</v>
      </c>
      <c r="K50">
        <f t="shared" si="2"/>
        <v>7.7411210216047524</v>
      </c>
      <c r="L50">
        <f t="shared" si="0"/>
        <v>1.4473561192878885</v>
      </c>
      <c r="M50">
        <f t="shared" si="1"/>
        <v>11.512201912709749</v>
      </c>
    </row>
    <row r="51" spans="1:13" x14ac:dyDescent="0.35">
      <c r="A51">
        <v>431</v>
      </c>
      <c r="B51">
        <v>0.71165</v>
      </c>
      <c r="C51">
        <v>2</v>
      </c>
      <c r="D51">
        <v>1.881</v>
      </c>
      <c r="E51">
        <v>14</v>
      </c>
      <c r="F51">
        <v>0</v>
      </c>
      <c r="G51">
        <v>0</v>
      </c>
      <c r="H51">
        <v>0</v>
      </c>
      <c r="I51">
        <v>5.440559267723386</v>
      </c>
      <c r="J51">
        <v>5.8776058792127364</v>
      </c>
      <c r="K51">
        <f t="shared" si="2"/>
        <v>5.2637159138540692</v>
      </c>
      <c r="L51">
        <f t="shared" si="0"/>
        <v>0.37686088956806552</v>
      </c>
      <c r="M51">
        <f t="shared" si="1"/>
        <v>0.10652867012326357</v>
      </c>
    </row>
    <row r="52" spans="1:13" x14ac:dyDescent="0.35">
      <c r="A52">
        <v>434</v>
      </c>
      <c r="B52">
        <v>1.00216923076923</v>
      </c>
      <c r="C52">
        <v>0</v>
      </c>
      <c r="D52">
        <v>2.31299999999999</v>
      </c>
      <c r="E52">
        <v>3</v>
      </c>
      <c r="F52">
        <v>0</v>
      </c>
      <c r="G52">
        <v>0</v>
      </c>
      <c r="H52">
        <v>0</v>
      </c>
      <c r="I52">
        <v>6.0829811013264043</v>
      </c>
      <c r="J52">
        <v>6.8233437908206485</v>
      </c>
      <c r="K52">
        <f t="shared" si="2"/>
        <v>6.6016571246276818</v>
      </c>
      <c r="L52">
        <f t="shared" si="0"/>
        <v>4.9144977967751809E-2</v>
      </c>
      <c r="M52">
        <f t="shared" si="1"/>
        <v>1.6183025560429163</v>
      </c>
    </row>
    <row r="53" spans="1:13" x14ac:dyDescent="0.35">
      <c r="A53">
        <v>437</v>
      </c>
      <c r="B53">
        <v>0.63329459459459503</v>
      </c>
      <c r="C53">
        <v>2</v>
      </c>
      <c r="D53">
        <v>1.077</v>
      </c>
      <c r="E53">
        <v>7</v>
      </c>
      <c r="F53">
        <v>0</v>
      </c>
      <c r="G53">
        <v>0</v>
      </c>
      <c r="H53">
        <v>0</v>
      </c>
      <c r="I53">
        <v>7.6571717883841952</v>
      </c>
      <c r="J53">
        <v>3.5790886326356222</v>
      </c>
      <c r="K53">
        <f t="shared" si="2"/>
        <v>5.15278765540761</v>
      </c>
      <c r="L53">
        <f t="shared" si="0"/>
        <v>2.4765286142735095</v>
      </c>
      <c r="M53">
        <f t="shared" si="1"/>
        <v>3.8892965230323306</v>
      </c>
    </row>
    <row r="54" spans="1:13" x14ac:dyDescent="0.35">
      <c r="A54">
        <v>438</v>
      </c>
      <c r="B54">
        <v>0.69392608695652203</v>
      </c>
      <c r="C54">
        <v>1</v>
      </c>
      <c r="D54">
        <v>7.4710000000000001</v>
      </c>
      <c r="E54">
        <v>23</v>
      </c>
      <c r="F54">
        <v>0</v>
      </c>
      <c r="G54">
        <v>0</v>
      </c>
      <c r="H54">
        <v>0</v>
      </c>
      <c r="I54">
        <v>7.5014770316318744</v>
      </c>
      <c r="J54">
        <v>8.3692390562820744</v>
      </c>
      <c r="K54">
        <f t="shared" si="2"/>
        <v>6.9809074581143351</v>
      </c>
      <c r="L54">
        <f t="shared" si="0"/>
        <v>1.9274646264709892</v>
      </c>
      <c r="M54">
        <f t="shared" si="1"/>
        <v>7.9412394136888071</v>
      </c>
    </row>
    <row r="55" spans="1:13" x14ac:dyDescent="0.35">
      <c r="A55">
        <v>443</v>
      </c>
      <c r="B55">
        <v>0.67100238095238196</v>
      </c>
      <c r="C55">
        <v>5</v>
      </c>
      <c r="D55">
        <v>3.0390000000000001</v>
      </c>
      <c r="E55">
        <v>22</v>
      </c>
      <c r="F55">
        <v>0</v>
      </c>
      <c r="G55">
        <v>0</v>
      </c>
      <c r="H55">
        <v>0</v>
      </c>
      <c r="I55">
        <v>4.6214086234856842</v>
      </c>
      <c r="J55">
        <v>4.9837082758885884</v>
      </c>
      <c r="K55">
        <f t="shared" si="2"/>
        <v>5.1044138081909392</v>
      </c>
      <c r="L55">
        <f t="shared" si="0"/>
        <v>1.4569825528393828E-2</v>
      </c>
      <c r="M55">
        <f t="shared" si="1"/>
        <v>0.32206794347147782</v>
      </c>
    </row>
    <row r="56" spans="1:13" x14ac:dyDescent="0.35">
      <c r="A56">
        <v>450</v>
      </c>
      <c r="B56">
        <v>0.78929583333333397</v>
      </c>
      <c r="C56">
        <v>0</v>
      </c>
      <c r="D56">
        <v>2.2679999999999998</v>
      </c>
      <c r="E56">
        <v>9</v>
      </c>
      <c r="F56">
        <v>0</v>
      </c>
      <c r="G56">
        <v>0</v>
      </c>
      <c r="H56">
        <v>0</v>
      </c>
      <c r="I56">
        <v>5.6328909362366328</v>
      </c>
      <c r="J56">
        <v>7.9594750363730018</v>
      </c>
      <c r="K56">
        <f t="shared" si="2"/>
        <v>5.7054312560103275</v>
      </c>
      <c r="L56">
        <f t="shared" si="0"/>
        <v>5.0807133637916557</v>
      </c>
      <c r="M56">
        <f t="shared" si="1"/>
        <v>5.7996991673055076</v>
      </c>
    </row>
    <row r="57" spans="1:13" x14ac:dyDescent="0.35">
      <c r="A57">
        <v>452</v>
      </c>
      <c r="B57">
        <v>0.87101499999999998</v>
      </c>
      <c r="C57">
        <v>0</v>
      </c>
      <c r="D57">
        <v>3.802</v>
      </c>
      <c r="E57">
        <v>9</v>
      </c>
      <c r="F57">
        <v>0</v>
      </c>
      <c r="G57">
        <v>0</v>
      </c>
      <c r="H57">
        <v>0</v>
      </c>
      <c r="I57">
        <v>7.1710825773575264</v>
      </c>
      <c r="J57">
        <v>6.6939613226378638</v>
      </c>
      <c r="K57">
        <f t="shared" si="2"/>
        <v>6.7254187085609187</v>
      </c>
      <c r="L57">
        <f t="shared" si="0"/>
        <v>9.8956712911201341E-4</v>
      </c>
      <c r="M57">
        <f t="shared" si="1"/>
        <v>1.3058609794783134</v>
      </c>
    </row>
    <row r="58" spans="1:13" x14ac:dyDescent="0.35">
      <c r="A58">
        <v>474</v>
      </c>
      <c r="B58">
        <v>0.68947307692307702</v>
      </c>
      <c r="C58">
        <v>4</v>
      </c>
      <c r="D58">
        <v>0.60199999999999998</v>
      </c>
      <c r="E58">
        <v>8</v>
      </c>
      <c r="F58">
        <v>0</v>
      </c>
      <c r="G58">
        <v>0</v>
      </c>
      <c r="H58">
        <v>0</v>
      </c>
      <c r="I58">
        <v>3.6487502126980194</v>
      </c>
      <c r="J58">
        <v>3.7349363603143027</v>
      </c>
      <c r="K58">
        <f t="shared" si="2"/>
        <v>4.1801430329333584</v>
      </c>
      <c r="L58">
        <f t="shared" si="0"/>
        <v>0.1982089813445311</v>
      </c>
      <c r="M58">
        <f t="shared" si="1"/>
        <v>3.2988810957819359</v>
      </c>
    </row>
    <row r="59" spans="1:13" x14ac:dyDescent="0.35">
      <c r="A59">
        <v>484</v>
      </c>
      <c r="B59">
        <v>0.78239000000000003</v>
      </c>
      <c r="C59">
        <v>0</v>
      </c>
      <c r="D59">
        <v>0.375</v>
      </c>
      <c r="E59">
        <v>0</v>
      </c>
      <c r="F59">
        <v>0</v>
      </c>
      <c r="G59">
        <v>0</v>
      </c>
      <c r="H59">
        <v>0</v>
      </c>
      <c r="I59">
        <v>5.030275802889288</v>
      </c>
      <c r="J59">
        <v>5.030275802889288</v>
      </c>
      <c r="K59">
        <f t="shared" si="2"/>
        <v>4.9379255082490063</v>
      </c>
      <c r="L59">
        <f t="shared" si="0"/>
        <v>8.528576920146835E-3</v>
      </c>
      <c r="M59">
        <f t="shared" si="1"/>
        <v>0.27138137537046675</v>
      </c>
    </row>
    <row r="60" spans="1:13" x14ac:dyDescent="0.35">
      <c r="A60">
        <v>486</v>
      </c>
      <c r="B60">
        <v>0.669614814814815</v>
      </c>
      <c r="C60">
        <v>3</v>
      </c>
      <c r="D60">
        <v>1.1359999999999999</v>
      </c>
      <c r="E60">
        <v>6</v>
      </c>
      <c r="F60">
        <v>2</v>
      </c>
      <c r="G60">
        <v>0</v>
      </c>
      <c r="H60">
        <v>0</v>
      </c>
      <c r="I60">
        <v>8.4077137431622599</v>
      </c>
      <c r="J60">
        <v>5.1524412380589544</v>
      </c>
      <c r="K60">
        <f t="shared" si="2"/>
        <v>5.7522385283355417</v>
      </c>
      <c r="L60">
        <f t="shared" si="0"/>
        <v>0.35975678942313677</v>
      </c>
      <c r="M60">
        <f t="shared" si="1"/>
        <v>0.15902336717993679</v>
      </c>
    </row>
    <row r="61" spans="1:13" x14ac:dyDescent="0.35">
      <c r="A61">
        <v>494</v>
      </c>
      <c r="B61">
        <v>0.62757419354838795</v>
      </c>
      <c r="C61">
        <v>0</v>
      </c>
      <c r="D61">
        <v>1.9950000000000001</v>
      </c>
      <c r="E61">
        <v>4</v>
      </c>
      <c r="F61">
        <v>0</v>
      </c>
      <c r="G61">
        <v>0</v>
      </c>
      <c r="H61">
        <v>0</v>
      </c>
      <c r="I61">
        <v>4.635343887763101</v>
      </c>
      <c r="J61">
        <v>4.7907125801762511</v>
      </c>
      <c r="K61">
        <f t="shared" si="2"/>
        <v>4.532763544028823</v>
      </c>
      <c r="L61">
        <f t="shared" si="0"/>
        <v>6.6537705249387194E-2</v>
      </c>
      <c r="M61">
        <f t="shared" si="1"/>
        <v>0.57836937335424632</v>
      </c>
    </row>
    <row r="62" spans="1:13" x14ac:dyDescent="0.35">
      <c r="A62">
        <v>495</v>
      </c>
      <c r="B62">
        <v>0.61479113924050499</v>
      </c>
      <c r="C62">
        <v>4</v>
      </c>
      <c r="D62">
        <v>6.07</v>
      </c>
      <c r="E62">
        <v>31</v>
      </c>
      <c r="F62">
        <v>0</v>
      </c>
      <c r="G62">
        <v>0</v>
      </c>
      <c r="H62">
        <v>0</v>
      </c>
      <c r="I62">
        <v>8.0403649558600598</v>
      </c>
      <c r="J62">
        <v>6.9469432706978242</v>
      </c>
      <c r="K62">
        <f t="shared" si="2"/>
        <v>6.5784322765051044</v>
      </c>
      <c r="L62">
        <f t="shared" si="0"/>
        <v>0.13580035284090677</v>
      </c>
      <c r="M62">
        <f t="shared" si="1"/>
        <v>1.9480474166532509</v>
      </c>
    </row>
    <row r="63" spans="1:13" x14ac:dyDescent="0.35">
      <c r="A63">
        <v>514</v>
      </c>
      <c r="B63">
        <v>0.61455483870967798</v>
      </c>
      <c r="C63">
        <v>2</v>
      </c>
      <c r="D63">
        <v>-0.34599999999999997</v>
      </c>
      <c r="E63">
        <v>3</v>
      </c>
      <c r="F63">
        <v>0</v>
      </c>
      <c r="G63">
        <v>0</v>
      </c>
      <c r="H63">
        <v>0</v>
      </c>
      <c r="I63">
        <v>7.2713475806143224</v>
      </c>
      <c r="J63">
        <v>5.3751513015702788</v>
      </c>
      <c r="K63">
        <f t="shared" si="2"/>
        <v>4.6143729264597066</v>
      </c>
      <c r="L63">
        <f t="shared" si="0"/>
        <v>0.5787837360358824</v>
      </c>
      <c r="M63">
        <f t="shared" si="1"/>
        <v>3.0999685974851372E-2</v>
      </c>
    </row>
    <row r="64" spans="1:13" x14ac:dyDescent="0.35">
      <c r="A64">
        <v>520</v>
      </c>
      <c r="B64">
        <v>0.74451034482758705</v>
      </c>
      <c r="C64">
        <v>1</v>
      </c>
      <c r="D64">
        <v>3.7</v>
      </c>
      <c r="E64">
        <v>11</v>
      </c>
      <c r="F64">
        <v>2</v>
      </c>
      <c r="G64">
        <v>0</v>
      </c>
      <c r="H64">
        <v>0</v>
      </c>
      <c r="I64">
        <v>6.2359667726953054</v>
      </c>
      <c r="J64">
        <v>6.9962064337702472</v>
      </c>
      <c r="K64">
        <f t="shared" si="2"/>
        <v>6.2219459023688195</v>
      </c>
      <c r="L64">
        <f t="shared" si="0"/>
        <v>0.59947937048602118</v>
      </c>
      <c r="M64">
        <f t="shared" si="1"/>
        <v>2.0879899021296091</v>
      </c>
    </row>
    <row r="65" spans="1:26" x14ac:dyDescent="0.35">
      <c r="A65">
        <v>525</v>
      </c>
      <c r="B65">
        <v>0.82702222222222299</v>
      </c>
      <c r="C65">
        <v>0</v>
      </c>
      <c r="D65">
        <v>0.54</v>
      </c>
      <c r="E65">
        <v>2</v>
      </c>
      <c r="F65">
        <v>0</v>
      </c>
      <c r="G65">
        <v>0</v>
      </c>
      <c r="H65">
        <v>0</v>
      </c>
      <c r="I65">
        <v>4.5790073774970326</v>
      </c>
      <c r="J65">
        <v>5.3449241714636653</v>
      </c>
      <c r="K65">
        <f t="shared" si="2"/>
        <v>5.1053593116121689</v>
      </c>
      <c r="L65">
        <f t="shared" si="0"/>
        <v>5.7391322075667078E-2</v>
      </c>
      <c r="M65">
        <f t="shared" si="1"/>
        <v>4.2557382338624508E-2</v>
      </c>
    </row>
    <row r="66" spans="1:26" x14ac:dyDescent="0.35">
      <c r="A66">
        <v>540</v>
      </c>
      <c r="B66">
        <v>0.72851951219512201</v>
      </c>
      <c r="C66">
        <v>6</v>
      </c>
      <c r="D66">
        <v>2.4629999999999899</v>
      </c>
      <c r="E66">
        <v>9</v>
      </c>
      <c r="F66">
        <v>0</v>
      </c>
      <c r="G66">
        <v>0</v>
      </c>
      <c r="H66">
        <v>0</v>
      </c>
      <c r="I66">
        <v>3.7662450858687375</v>
      </c>
      <c r="J66">
        <v>3.6260836162697792</v>
      </c>
      <c r="K66">
        <f t="shared" si="2"/>
        <v>4.5951201400108168</v>
      </c>
      <c r="L66">
        <f t="shared" ref="L66:L129" si="3">(J66-K66)^2</f>
        <v>0.93903178434411461</v>
      </c>
      <c r="M66">
        <f t="shared" ref="M66:M129" si="4">(J66-J$259)^2</f>
        <v>3.706144622466617</v>
      </c>
    </row>
    <row r="67" spans="1:26" x14ac:dyDescent="0.35">
      <c r="A67">
        <v>553</v>
      </c>
      <c r="B67">
        <v>0.94103749999999997</v>
      </c>
      <c r="C67">
        <v>0</v>
      </c>
      <c r="D67">
        <v>2.08</v>
      </c>
      <c r="E67">
        <v>2</v>
      </c>
      <c r="F67">
        <v>0</v>
      </c>
      <c r="G67">
        <v>0</v>
      </c>
      <c r="H67">
        <v>0</v>
      </c>
      <c r="I67">
        <v>6.754973469819296</v>
      </c>
      <c r="J67">
        <v>6.1151249176019338</v>
      </c>
      <c r="K67">
        <f t="shared" ref="K67:K130" si="5">0.08045+ 4.45315  *B67 -0.06427 *C67 + 0.16636 *D67 + 0.02942 *E67+ 0.16299*F67 -1.37238*G67 -0.48076  *H67+ 0.26062 *I67</f>
        <v>6.4363811288293045</v>
      </c>
      <c r="L67">
        <f t="shared" si="3"/>
        <v>0.10320555325216502</v>
      </c>
      <c r="M67">
        <f t="shared" si="4"/>
        <v>0.31799035937733694</v>
      </c>
    </row>
    <row r="68" spans="1:26" x14ac:dyDescent="0.35">
      <c r="A68">
        <v>561</v>
      </c>
      <c r="B68">
        <v>0.576036619718309</v>
      </c>
      <c r="C68">
        <v>2</v>
      </c>
      <c r="D68">
        <v>9.3999999999999897</v>
      </c>
      <c r="E68">
        <v>20</v>
      </c>
      <c r="F68">
        <v>0</v>
      </c>
      <c r="G68">
        <v>0</v>
      </c>
      <c r="H68">
        <v>0</v>
      </c>
      <c r="I68">
        <v>6.6946184921026939</v>
      </c>
      <c r="J68">
        <v>6.6003485752608455</v>
      </c>
      <c r="K68">
        <f t="shared" si="5"/>
        <v>6.4140229445103909</v>
      </c>
      <c r="L68">
        <f t="shared" si="3"/>
        <v>3.4717240674554756E-2</v>
      </c>
      <c r="M68">
        <f t="shared" si="4"/>
        <v>1.1006737502857225</v>
      </c>
      <c r="Z68" s="4" t="s">
        <v>580</v>
      </c>
    </row>
    <row r="69" spans="1:26" x14ac:dyDescent="0.35">
      <c r="A69">
        <v>566</v>
      </c>
      <c r="B69">
        <v>0.64827380952380997</v>
      </c>
      <c r="C69">
        <v>3</v>
      </c>
      <c r="D69">
        <v>6.258</v>
      </c>
      <c r="E69">
        <v>19</v>
      </c>
      <c r="F69">
        <v>0</v>
      </c>
      <c r="G69">
        <v>0</v>
      </c>
      <c r="H69">
        <v>0</v>
      </c>
      <c r="I69">
        <v>5.778715466549019</v>
      </c>
      <c r="J69">
        <v>6.0305274395428183</v>
      </c>
      <c r="K69">
        <f t="shared" si="5"/>
        <v>5.8806102197729597</v>
      </c>
      <c r="L69">
        <f t="shared" si="3"/>
        <v>2.2475172783524087E-2</v>
      </c>
      <c r="M69">
        <f t="shared" si="4"/>
        <v>0.22973698435745477</v>
      </c>
    </row>
    <row r="70" spans="1:26" x14ac:dyDescent="0.35">
      <c r="A70">
        <v>583</v>
      </c>
      <c r="B70">
        <v>0.65156122448979703</v>
      </c>
      <c r="C70">
        <v>3</v>
      </c>
      <c r="D70">
        <v>6.8440000000000003</v>
      </c>
      <c r="E70">
        <v>26</v>
      </c>
      <c r="F70">
        <v>0</v>
      </c>
      <c r="G70">
        <v>0</v>
      </c>
      <c r="H70">
        <v>0</v>
      </c>
      <c r="I70">
        <v>7.7043801392284781</v>
      </c>
      <c r="J70">
        <v>8.5142458027893291</v>
      </c>
      <c r="K70">
        <f t="shared" si="5"/>
        <v>6.7005432587224654</v>
      </c>
      <c r="L70">
        <f t="shared" si="3"/>
        <v>3.2895169183546136</v>
      </c>
      <c r="M70">
        <f t="shared" si="4"/>
        <v>8.7795303323946214</v>
      </c>
    </row>
    <row r="71" spans="1:26" x14ac:dyDescent="0.35">
      <c r="A71">
        <v>585</v>
      </c>
      <c r="B71">
        <v>0.68506428571428601</v>
      </c>
      <c r="C71">
        <v>3</v>
      </c>
      <c r="D71">
        <v>2.827</v>
      </c>
      <c r="E71">
        <v>3</v>
      </c>
      <c r="F71">
        <v>2</v>
      </c>
      <c r="G71">
        <v>0</v>
      </c>
      <c r="H71">
        <v>2</v>
      </c>
      <c r="I71">
        <v>3.4397049994526374</v>
      </c>
      <c r="J71">
        <v>3.3894639033248772</v>
      </c>
      <c r="K71">
        <f t="shared" si="5"/>
        <v>3.7578096608859188</v>
      </c>
      <c r="L71">
        <f t="shared" si="3"/>
        <v>0.13567859711321764</v>
      </c>
      <c r="M71">
        <f t="shared" si="4"/>
        <v>4.6731832752658455</v>
      </c>
    </row>
    <row r="72" spans="1:26" x14ac:dyDescent="0.35">
      <c r="A72">
        <v>592</v>
      </c>
      <c r="B72">
        <v>0.60931884057971197</v>
      </c>
      <c r="C72">
        <v>2</v>
      </c>
      <c r="D72">
        <v>2.6009999999999902</v>
      </c>
      <c r="E72">
        <v>69</v>
      </c>
      <c r="F72">
        <v>0</v>
      </c>
      <c r="G72">
        <v>0</v>
      </c>
      <c r="H72">
        <v>0</v>
      </c>
      <c r="I72">
        <v>9.8683750021434982</v>
      </c>
      <c r="J72">
        <v>6.2573601681626085</v>
      </c>
      <c r="K72">
        <f t="shared" si="5"/>
        <v>7.6998764479861812</v>
      </c>
      <c r="L72">
        <f t="shared" si="3"/>
        <v>2.0808532175560397</v>
      </c>
      <c r="M72">
        <f t="shared" si="4"/>
        <v>0.4986359447739443</v>
      </c>
    </row>
    <row r="73" spans="1:26" x14ac:dyDescent="0.35">
      <c r="A73">
        <v>593</v>
      </c>
      <c r="B73">
        <v>0.70391666666666697</v>
      </c>
      <c r="C73">
        <v>0</v>
      </c>
      <c r="D73">
        <v>3.0049999999999999</v>
      </c>
      <c r="E73">
        <v>15</v>
      </c>
      <c r="F73">
        <v>0</v>
      </c>
      <c r="G73">
        <v>0</v>
      </c>
      <c r="H73">
        <v>0</v>
      </c>
      <c r="I73">
        <v>5.6350969163966207</v>
      </c>
      <c r="J73">
        <v>5.6728854772860204</v>
      </c>
      <c r="K73">
        <f t="shared" si="5"/>
        <v>5.6249272625179554</v>
      </c>
      <c r="L73">
        <f t="shared" si="3"/>
        <v>2.2999903637398529E-3</v>
      </c>
      <c r="M73">
        <f t="shared" si="4"/>
        <v>1.480283428135019E-2</v>
      </c>
    </row>
    <row r="74" spans="1:26" x14ac:dyDescent="0.35">
      <c r="A74">
        <v>594</v>
      </c>
      <c r="B74">
        <v>0.57851818181818204</v>
      </c>
      <c r="C74">
        <v>0</v>
      </c>
      <c r="D74">
        <v>1.06299999999999</v>
      </c>
      <c r="E74">
        <v>3</v>
      </c>
      <c r="F74">
        <v>0</v>
      </c>
      <c r="G74">
        <v>0</v>
      </c>
      <c r="H74">
        <v>0</v>
      </c>
      <c r="I74">
        <v>5.1175725752251848</v>
      </c>
      <c r="J74">
        <v>6.1465498856209768</v>
      </c>
      <c r="K74">
        <f t="shared" si="5"/>
        <v>4.2555206859188237</v>
      </c>
      <c r="L74">
        <f t="shared" si="3"/>
        <v>3.5759914341261658</v>
      </c>
      <c r="M74">
        <f t="shared" si="4"/>
        <v>0.35441936534182344</v>
      </c>
    </row>
    <row r="75" spans="1:26" x14ac:dyDescent="0.35">
      <c r="A75">
        <v>603</v>
      </c>
      <c r="B75">
        <v>0.66219545454545503</v>
      </c>
      <c r="C75">
        <v>2</v>
      </c>
      <c r="D75">
        <v>-0.34499999999999997</v>
      </c>
      <c r="E75">
        <v>8</v>
      </c>
      <c r="F75">
        <v>0</v>
      </c>
      <c r="G75">
        <v>0</v>
      </c>
      <c r="H75">
        <v>0</v>
      </c>
      <c r="I75">
        <v>3.3662998001489681</v>
      </c>
      <c r="J75">
        <v>3.2529667454423112</v>
      </c>
      <c r="K75">
        <f t="shared" si="5"/>
        <v>3.9560565423239167</v>
      </c>
      <c r="L75">
        <f t="shared" si="3"/>
        <v>0.49433526247901721</v>
      </c>
      <c r="M75">
        <f t="shared" si="4"/>
        <v>5.2819614877536516</v>
      </c>
    </row>
    <row r="76" spans="1:26" x14ac:dyDescent="0.35">
      <c r="A76">
        <v>604</v>
      </c>
      <c r="B76">
        <v>0.60868717948717999</v>
      </c>
      <c r="C76">
        <v>0</v>
      </c>
      <c r="D76">
        <v>4.8449999999999998</v>
      </c>
      <c r="E76">
        <v>13</v>
      </c>
      <c r="F76">
        <v>4</v>
      </c>
      <c r="G76">
        <v>0</v>
      </c>
      <c r="H76">
        <v>0</v>
      </c>
      <c r="I76">
        <v>6.2950105361084052</v>
      </c>
      <c r="J76">
        <v>5.9813914131364037</v>
      </c>
      <c r="K76">
        <f t="shared" si="5"/>
        <v>6.2720651592539083</v>
      </c>
      <c r="L76">
        <f t="shared" si="3"/>
        <v>8.4491226681983542E-2</v>
      </c>
      <c r="M76">
        <f t="shared" si="4"/>
        <v>0.18504866773387121</v>
      </c>
    </row>
    <row r="77" spans="1:26" x14ac:dyDescent="0.35">
      <c r="A77">
        <v>612</v>
      </c>
      <c r="B77">
        <v>0.64132909090909096</v>
      </c>
      <c r="C77">
        <v>1</v>
      </c>
      <c r="D77">
        <v>5.9550000000000001</v>
      </c>
      <c r="E77">
        <v>25</v>
      </c>
      <c r="F77">
        <v>0</v>
      </c>
      <c r="G77">
        <v>0</v>
      </c>
      <c r="H77">
        <v>0</v>
      </c>
      <c r="I77">
        <v>4.9982593384236988</v>
      </c>
      <c r="J77">
        <v>5.4872798164430687</v>
      </c>
      <c r="K77">
        <f t="shared" si="5"/>
        <v>5.900934789961803</v>
      </c>
      <c r="L77">
        <f t="shared" si="3"/>
        <v>0.17111043711678475</v>
      </c>
      <c r="M77">
        <f t="shared" si="4"/>
        <v>4.0881652822620301E-3</v>
      </c>
    </row>
    <row r="78" spans="1:26" x14ac:dyDescent="0.35">
      <c r="A78">
        <v>613</v>
      </c>
      <c r="B78">
        <v>0.703823076923077</v>
      </c>
      <c r="C78">
        <v>2</v>
      </c>
      <c r="D78">
        <v>6.2949999999999999</v>
      </c>
      <c r="E78">
        <v>16</v>
      </c>
      <c r="F78">
        <v>0</v>
      </c>
      <c r="G78">
        <v>0</v>
      </c>
      <c r="H78">
        <v>0</v>
      </c>
      <c r="I78">
        <v>6.8058454294954709</v>
      </c>
      <c r="J78">
        <v>6.4141931446624811</v>
      </c>
      <c r="K78">
        <f t="shared" si="5"/>
        <v>6.3778353708351094</v>
      </c>
      <c r="L78">
        <f t="shared" si="3"/>
        <v>1.3218877176823152E-3</v>
      </c>
      <c r="M78">
        <f t="shared" si="4"/>
        <v>0.74472510199328446</v>
      </c>
    </row>
    <row r="79" spans="1:26" x14ac:dyDescent="0.35">
      <c r="A79">
        <v>623</v>
      </c>
      <c r="B79">
        <v>0.57833214285714296</v>
      </c>
      <c r="C79">
        <v>1</v>
      </c>
      <c r="D79">
        <v>0.84199999999999997</v>
      </c>
      <c r="E79">
        <v>2</v>
      </c>
      <c r="F79">
        <v>2</v>
      </c>
      <c r="G79">
        <v>0</v>
      </c>
      <c r="H79">
        <v>0</v>
      </c>
      <c r="I79">
        <v>3.2621334033156306</v>
      </c>
      <c r="J79">
        <v>3.1566694176289301</v>
      </c>
      <c r="K79">
        <f t="shared" si="5"/>
        <v>3.9666521095364056</v>
      </c>
      <c r="L79">
        <f t="shared" si="3"/>
        <v>0.65607196118968036</v>
      </c>
      <c r="M79">
        <f t="shared" si="4"/>
        <v>5.7338656834122368</v>
      </c>
    </row>
    <row r="80" spans="1:26" x14ac:dyDescent="0.35">
      <c r="A80">
        <v>624</v>
      </c>
      <c r="B80">
        <v>0.68836923076923096</v>
      </c>
      <c r="C80">
        <v>0</v>
      </c>
      <c r="D80">
        <v>-0.55200000000000005</v>
      </c>
      <c r="E80">
        <v>0</v>
      </c>
      <c r="F80">
        <v>0</v>
      </c>
      <c r="G80">
        <v>0</v>
      </c>
      <c r="H80">
        <v>0</v>
      </c>
      <c r="I80">
        <v>3.6588085848748153</v>
      </c>
      <c r="J80">
        <v>3.3817165967089231</v>
      </c>
      <c r="K80">
        <f t="shared" si="5"/>
        <v>4.0075894133900754</v>
      </c>
      <c r="L80">
        <f t="shared" si="3"/>
        <v>0.39171678266039922</v>
      </c>
      <c r="M80">
        <f t="shared" si="4"/>
        <v>4.706738848618409</v>
      </c>
    </row>
    <row r="81" spans="1:26" x14ac:dyDescent="0.35">
      <c r="A81">
        <v>625</v>
      </c>
      <c r="B81">
        <v>0.63068500000000105</v>
      </c>
      <c r="C81">
        <v>0</v>
      </c>
      <c r="D81">
        <v>1.0489999999999999</v>
      </c>
      <c r="E81">
        <v>2</v>
      </c>
      <c r="F81">
        <v>0</v>
      </c>
      <c r="G81">
        <v>0</v>
      </c>
      <c r="H81">
        <v>0</v>
      </c>
      <c r="I81">
        <v>7.8858754823555497</v>
      </c>
      <c r="J81">
        <v>5.1687652524950165</v>
      </c>
      <c r="K81">
        <f t="shared" si="5"/>
        <v>5.1775534159615084</v>
      </c>
      <c r="L81">
        <f t="shared" si="3"/>
        <v>7.7231817113783218E-5</v>
      </c>
      <c r="M81">
        <f t="shared" si="4"/>
        <v>0.14627054650581403</v>
      </c>
    </row>
    <row r="82" spans="1:26" x14ac:dyDescent="0.35">
      <c r="A82">
        <v>627</v>
      </c>
      <c r="B82">
        <v>0.71545675675675702</v>
      </c>
      <c r="C82">
        <v>1</v>
      </c>
      <c r="D82">
        <v>5.8869999999999898</v>
      </c>
      <c r="E82">
        <v>13</v>
      </c>
      <c r="F82">
        <v>0</v>
      </c>
      <c r="G82">
        <v>0</v>
      </c>
      <c r="H82">
        <v>0</v>
      </c>
      <c r="I82">
        <v>7.1002951402242571</v>
      </c>
      <c r="J82">
        <v>6.4151134203738716</v>
      </c>
      <c r="K82">
        <f t="shared" si="5"/>
        <v>6.4145164957965966</v>
      </c>
      <c r="L82">
        <f t="shared" si="3"/>
        <v>3.5631895095494252E-7</v>
      </c>
      <c r="M82">
        <f t="shared" si="4"/>
        <v>0.74631429796640336</v>
      </c>
    </row>
    <row r="83" spans="1:26" x14ac:dyDescent="0.35">
      <c r="A83">
        <v>634</v>
      </c>
      <c r="B83">
        <v>0.684093333333334</v>
      </c>
      <c r="C83">
        <v>5</v>
      </c>
      <c r="D83">
        <v>4.6349999999999998</v>
      </c>
      <c r="E83">
        <v>18</v>
      </c>
      <c r="F83">
        <v>0</v>
      </c>
      <c r="G83">
        <v>0</v>
      </c>
      <c r="H83">
        <v>0</v>
      </c>
      <c r="I83">
        <v>7.9975991887537052</v>
      </c>
      <c r="J83">
        <v>7.4917537827721477</v>
      </c>
      <c r="K83">
        <f t="shared" si="5"/>
        <v>6.1904431279063274</v>
      </c>
      <c r="L83">
        <f t="shared" si="3"/>
        <v>1.6934094204673098</v>
      </c>
      <c r="M83">
        <f t="shared" si="4"/>
        <v>3.765676879356759</v>
      </c>
    </row>
    <row r="84" spans="1:26" x14ac:dyDescent="0.35">
      <c r="A84">
        <v>638</v>
      </c>
      <c r="B84">
        <v>0.560043333333334</v>
      </c>
      <c r="C84">
        <v>0</v>
      </c>
      <c r="D84">
        <v>6.3319999999999999</v>
      </c>
      <c r="E84">
        <v>5</v>
      </c>
      <c r="F84">
        <v>0</v>
      </c>
      <c r="G84">
        <v>0</v>
      </c>
      <c r="H84">
        <v>0</v>
      </c>
      <c r="I84">
        <v>4.4450445034247545</v>
      </c>
      <c r="J84">
        <v>3.5477391060916323</v>
      </c>
      <c r="K84">
        <f t="shared" si="5"/>
        <v>4.9333659883158951</v>
      </c>
      <c r="L84">
        <f t="shared" si="3"/>
        <v>1.9199618567425309</v>
      </c>
      <c r="M84">
        <f t="shared" si="4"/>
        <v>4.0139299960135597</v>
      </c>
    </row>
    <row r="85" spans="1:26" x14ac:dyDescent="0.35">
      <c r="A85">
        <v>639</v>
      </c>
      <c r="B85">
        <v>0.63374615384615396</v>
      </c>
      <c r="C85">
        <v>3</v>
      </c>
      <c r="D85">
        <v>3.0519999999999898</v>
      </c>
      <c r="E85">
        <v>9</v>
      </c>
      <c r="F85">
        <v>0</v>
      </c>
      <c r="G85">
        <v>0</v>
      </c>
      <c r="H85">
        <v>0</v>
      </c>
      <c r="I85">
        <v>6.6304278750250241</v>
      </c>
      <c r="J85">
        <v>6.5708421850407799</v>
      </c>
      <c r="K85">
        <f t="shared" si="5"/>
        <v>5.2103395177890199</v>
      </c>
      <c r="L85">
        <f t="shared" si="3"/>
        <v>1.850967507599153</v>
      </c>
      <c r="M85">
        <f t="shared" si="4"/>
        <v>1.0396322991924103</v>
      </c>
    </row>
    <row r="86" spans="1:26" x14ac:dyDescent="0.35">
      <c r="A86">
        <v>641</v>
      </c>
      <c r="B86">
        <v>0.72680277777777802</v>
      </c>
      <c r="C86">
        <v>5</v>
      </c>
      <c r="D86">
        <v>3.1819999999999999</v>
      </c>
      <c r="E86">
        <v>15</v>
      </c>
      <c r="F86">
        <v>0</v>
      </c>
      <c r="G86">
        <v>0</v>
      </c>
      <c r="H86">
        <v>0</v>
      </c>
      <c r="I86">
        <v>5.4577431626347153</v>
      </c>
      <c r="J86">
        <v>5.0598031539626778</v>
      </c>
      <c r="K86">
        <f t="shared" si="5"/>
        <v>5.3887163329069718</v>
      </c>
      <c r="L86">
        <f t="shared" si="3"/>
        <v>0.1081838792832412</v>
      </c>
      <c r="M86">
        <f t="shared" si="4"/>
        <v>0.24148911938780179</v>
      </c>
    </row>
    <row r="87" spans="1:26" x14ac:dyDescent="0.35">
      <c r="A87">
        <v>645</v>
      </c>
      <c r="B87">
        <v>0.64848444444444497</v>
      </c>
      <c r="C87">
        <v>7</v>
      </c>
      <c r="D87">
        <v>2.2109999999999901</v>
      </c>
      <c r="E87">
        <v>9</v>
      </c>
      <c r="F87">
        <v>0</v>
      </c>
      <c r="G87">
        <v>0</v>
      </c>
      <c r="H87">
        <v>0</v>
      </c>
      <c r="I87">
        <v>3.5709791537412938</v>
      </c>
      <c r="J87">
        <v>3.4864195791196666</v>
      </c>
      <c r="K87">
        <f t="shared" si="5"/>
        <v>4.0816290508258346</v>
      </c>
      <c r="L87">
        <f t="shared" si="3"/>
        <v>0.35427431520873559</v>
      </c>
      <c r="M87">
        <f t="shared" si="4"/>
        <v>4.2633949074832191</v>
      </c>
    </row>
    <row r="88" spans="1:26" x14ac:dyDescent="0.35">
      <c r="A88">
        <v>654</v>
      </c>
      <c r="B88">
        <v>0.64876818181818297</v>
      </c>
      <c r="C88">
        <v>4</v>
      </c>
      <c r="D88">
        <v>4.7910000000000004</v>
      </c>
      <c r="E88">
        <v>15</v>
      </c>
      <c r="F88">
        <v>0</v>
      </c>
      <c r="G88">
        <v>0</v>
      </c>
      <c r="H88">
        <v>0</v>
      </c>
      <c r="I88">
        <v>6.0938520124488988</v>
      </c>
      <c r="J88">
        <v>5.4764693239263842</v>
      </c>
      <c r="K88">
        <f t="shared" si="5"/>
        <v>5.5389425003480728</v>
      </c>
      <c r="L88">
        <f t="shared" si="3"/>
        <v>3.9028977722154272E-3</v>
      </c>
      <c r="M88">
        <f t="shared" si="4"/>
        <v>5.5874510463218051E-3</v>
      </c>
    </row>
    <row r="89" spans="1:26" x14ac:dyDescent="0.35">
      <c r="A89">
        <v>657</v>
      </c>
      <c r="B89">
        <v>0.55832941176470696</v>
      </c>
      <c r="C89">
        <v>0</v>
      </c>
      <c r="D89">
        <v>-0.68399999999999905</v>
      </c>
      <c r="E89">
        <v>6</v>
      </c>
      <c r="F89">
        <v>0</v>
      </c>
      <c r="G89">
        <v>0</v>
      </c>
      <c r="H89">
        <v>0</v>
      </c>
      <c r="I89">
        <v>2.4823971222533356</v>
      </c>
      <c r="J89">
        <v>2.9125218142967748</v>
      </c>
      <c r="K89">
        <f t="shared" si="5"/>
        <v>3.2764667180016693</v>
      </c>
      <c r="L89">
        <f t="shared" si="3"/>
        <v>0.13245589293276494</v>
      </c>
      <c r="M89">
        <f t="shared" si="4"/>
        <v>6.9627206129580363</v>
      </c>
    </row>
    <row r="90" spans="1:26" x14ac:dyDescent="0.35">
      <c r="A90">
        <v>658</v>
      </c>
      <c r="B90">
        <v>0.79402499999999998</v>
      </c>
      <c r="C90">
        <v>0</v>
      </c>
      <c r="D90">
        <v>2.2959999999999998</v>
      </c>
      <c r="E90">
        <v>9</v>
      </c>
      <c r="F90">
        <v>0</v>
      </c>
      <c r="G90">
        <v>0</v>
      </c>
      <c r="H90">
        <v>0</v>
      </c>
      <c r="I90">
        <v>4.2653309692722789</v>
      </c>
      <c r="J90">
        <v>6.1231457472432851</v>
      </c>
      <c r="K90">
        <f t="shared" si="5"/>
        <v>5.374735545961741</v>
      </c>
      <c r="L90">
        <f t="shared" si="3"/>
        <v>0.56011782938228138</v>
      </c>
      <c r="M90">
        <f t="shared" si="4"/>
        <v>0.32710068644609575</v>
      </c>
    </row>
    <row r="91" spans="1:26" x14ac:dyDescent="0.35">
      <c r="A91">
        <v>666</v>
      </c>
      <c r="B91">
        <v>0.76428857142857198</v>
      </c>
      <c r="C91">
        <v>3</v>
      </c>
      <c r="D91">
        <v>4.8310000000000004</v>
      </c>
      <c r="E91">
        <v>20</v>
      </c>
      <c r="F91">
        <v>0</v>
      </c>
      <c r="G91">
        <v>0</v>
      </c>
      <c r="H91">
        <v>1</v>
      </c>
      <c r="I91">
        <v>4.8088453779489377</v>
      </c>
      <c r="J91">
        <v>5.5269724152135922</v>
      </c>
      <c r="K91">
        <f t="shared" si="5"/>
        <v>5.455738094258197</v>
      </c>
      <c r="L91">
        <f t="shared" si="3"/>
        <v>5.0743284819762518E-3</v>
      </c>
      <c r="M91">
        <f t="shared" si="4"/>
        <v>5.8787642989781709E-4</v>
      </c>
      <c r="Z91" s="4" t="s">
        <v>581</v>
      </c>
    </row>
    <row r="92" spans="1:26" x14ac:dyDescent="0.35">
      <c r="A92">
        <v>671</v>
      </c>
      <c r="B92">
        <v>0.62749512195122004</v>
      </c>
      <c r="C92">
        <v>2</v>
      </c>
      <c r="D92">
        <v>1.81499999999999</v>
      </c>
      <c r="E92">
        <v>11</v>
      </c>
      <c r="F92">
        <v>4</v>
      </c>
      <c r="G92">
        <v>0</v>
      </c>
      <c r="H92">
        <v>0</v>
      </c>
      <c r="I92">
        <v>5.3634991614782344</v>
      </c>
      <c r="J92">
        <v>6.0847455605254055</v>
      </c>
      <c r="K92">
        <f t="shared" si="5"/>
        <v>5.4215984537815318</v>
      </c>
      <c r="L92">
        <f t="shared" si="3"/>
        <v>0.4397640851827706</v>
      </c>
      <c r="M92">
        <f t="shared" si="4"/>
        <v>0.28465104064185004</v>
      </c>
    </row>
    <row r="93" spans="1:26" x14ac:dyDescent="0.35">
      <c r="A93">
        <v>673</v>
      </c>
      <c r="B93">
        <v>0.66356428571428605</v>
      </c>
      <c r="C93">
        <v>0</v>
      </c>
      <c r="D93">
        <v>1.92</v>
      </c>
      <c r="E93">
        <v>16</v>
      </c>
      <c r="F93">
        <v>0</v>
      </c>
      <c r="G93">
        <v>0</v>
      </c>
      <c r="H93">
        <v>0</v>
      </c>
      <c r="I93">
        <v>6.088322641315921</v>
      </c>
      <c r="J93">
        <v>5.2701662292606937</v>
      </c>
      <c r="K93">
        <f t="shared" si="5"/>
        <v>5.4122711457083286</v>
      </c>
      <c r="L93">
        <f t="shared" si="3"/>
        <v>2.0193807278589295E-2</v>
      </c>
      <c r="M93">
        <f t="shared" si="4"/>
        <v>7.8990422964093643E-2</v>
      </c>
    </row>
    <row r="94" spans="1:26" x14ac:dyDescent="0.35">
      <c r="A94">
        <v>681</v>
      </c>
      <c r="B94">
        <v>0.65618837209302405</v>
      </c>
      <c r="C94">
        <v>0</v>
      </c>
      <c r="D94">
        <v>5.601</v>
      </c>
      <c r="E94">
        <v>14</v>
      </c>
      <c r="F94">
        <v>0</v>
      </c>
      <c r="G94">
        <v>0</v>
      </c>
      <c r="H94">
        <v>0</v>
      </c>
      <c r="I94">
        <v>7.2486514033399905</v>
      </c>
      <c r="J94">
        <v>6.2005899578697514</v>
      </c>
      <c r="K94">
        <f t="shared" si="5"/>
        <v>6.2353611379245191</v>
      </c>
      <c r="L94">
        <f t="shared" si="3"/>
        <v>1.2090349624010715E-3</v>
      </c>
      <c r="M94">
        <f t="shared" si="4"/>
        <v>0.42168318845741698</v>
      </c>
    </row>
    <row r="95" spans="1:26" x14ac:dyDescent="0.35">
      <c r="A95">
        <v>685</v>
      </c>
      <c r="B95">
        <v>0.908678571428572</v>
      </c>
      <c r="C95">
        <v>0</v>
      </c>
      <c r="D95">
        <v>2.1960000000000002</v>
      </c>
      <c r="E95">
        <v>4</v>
      </c>
      <c r="F95">
        <v>0</v>
      </c>
      <c r="G95">
        <v>0</v>
      </c>
      <c r="H95">
        <v>0</v>
      </c>
      <c r="I95">
        <v>5.0210012520949698</v>
      </c>
      <c r="J95">
        <v>5.916265901574957</v>
      </c>
      <c r="K95">
        <f t="shared" si="5"/>
        <v>5.9185118866781368</v>
      </c>
      <c r="L95">
        <f t="shared" si="3"/>
        <v>5.0444490837053453E-6</v>
      </c>
      <c r="M95">
        <f t="shared" si="4"/>
        <v>0.1332595481476275</v>
      </c>
    </row>
    <row r="96" spans="1:26" x14ac:dyDescent="0.35">
      <c r="A96">
        <v>699</v>
      </c>
      <c r="B96">
        <v>0.74341578947368503</v>
      </c>
      <c r="C96">
        <v>0</v>
      </c>
      <c r="D96">
        <v>1.9259999999999999</v>
      </c>
      <c r="E96">
        <v>6</v>
      </c>
      <c r="F96">
        <v>0</v>
      </c>
      <c r="G96">
        <v>0</v>
      </c>
      <c r="H96">
        <v>0</v>
      </c>
      <c r="I96">
        <v>4.7424108805804925</v>
      </c>
      <c r="J96">
        <v>3.3348075552290757</v>
      </c>
      <c r="K96">
        <f t="shared" si="5"/>
        <v>5.1238885065916291</v>
      </c>
      <c r="L96">
        <f t="shared" si="3"/>
        <v>3.2008106505283394</v>
      </c>
      <c r="M96">
        <f t="shared" si="4"/>
        <v>4.912477823691713</v>
      </c>
    </row>
    <row r="97" spans="1:26" x14ac:dyDescent="0.35">
      <c r="A97">
        <v>704</v>
      </c>
      <c r="B97">
        <v>0.62097419354838801</v>
      </c>
      <c r="C97">
        <v>0</v>
      </c>
      <c r="D97">
        <v>1.9239999999999999</v>
      </c>
      <c r="E97">
        <v>11</v>
      </c>
      <c r="F97">
        <v>0</v>
      </c>
      <c r="G97">
        <v>0</v>
      </c>
      <c r="H97">
        <v>0</v>
      </c>
      <c r="I97">
        <v>7.6196984156401966</v>
      </c>
      <c r="J97">
        <v>3.261763568639743</v>
      </c>
      <c r="K97">
        <f t="shared" si="5"/>
        <v>5.4752836710841519</v>
      </c>
      <c r="L97">
        <f t="shared" si="3"/>
        <v>4.8996712439255061</v>
      </c>
      <c r="M97">
        <f t="shared" si="4"/>
        <v>5.2416042417763835</v>
      </c>
    </row>
    <row r="98" spans="1:26" x14ac:dyDescent="0.35">
      <c r="A98">
        <v>705</v>
      </c>
      <c r="B98">
        <v>0.66307333333333396</v>
      </c>
      <c r="C98">
        <v>0</v>
      </c>
      <c r="D98">
        <v>2.8039999999999998</v>
      </c>
      <c r="E98">
        <v>11</v>
      </c>
      <c r="F98">
        <v>0</v>
      </c>
      <c r="G98">
        <v>0</v>
      </c>
      <c r="H98">
        <v>0</v>
      </c>
      <c r="I98">
        <v>7.0740846890282434</v>
      </c>
      <c r="J98">
        <v>5.3528382899810731</v>
      </c>
      <c r="K98">
        <f t="shared" si="5"/>
        <v>5.666956405987877</v>
      </c>
      <c r="L98">
        <f t="shared" si="3"/>
        <v>9.8670190803663876E-2</v>
      </c>
      <c r="M98">
        <f t="shared" si="4"/>
        <v>3.9354738838379484E-2</v>
      </c>
    </row>
    <row r="99" spans="1:26" x14ac:dyDescent="0.35">
      <c r="A99">
        <v>706</v>
      </c>
      <c r="B99">
        <v>0.63289629629629596</v>
      </c>
      <c r="C99">
        <v>1</v>
      </c>
      <c r="D99">
        <v>5.00199999999999</v>
      </c>
      <c r="E99">
        <v>29</v>
      </c>
      <c r="F99">
        <v>0</v>
      </c>
      <c r="G99">
        <v>0</v>
      </c>
      <c r="H99">
        <v>0</v>
      </c>
      <c r="I99">
        <v>3.9418511032737604</v>
      </c>
      <c r="J99">
        <v>5.6428600525844912</v>
      </c>
      <c r="K99">
        <f t="shared" si="5"/>
        <v>5.5472000963870558</v>
      </c>
      <c r="L99">
        <f t="shared" si="3"/>
        <v>9.150827219695257E-3</v>
      </c>
      <c r="M99">
        <f t="shared" si="4"/>
        <v>8.3981597883033051E-3</v>
      </c>
    </row>
    <row r="100" spans="1:26" x14ac:dyDescent="0.35">
      <c r="A100">
        <v>708</v>
      </c>
      <c r="B100">
        <v>0.683109090909091</v>
      </c>
      <c r="C100">
        <v>0</v>
      </c>
      <c r="D100">
        <v>1.9419999999999999</v>
      </c>
      <c r="E100">
        <v>8</v>
      </c>
      <c r="F100">
        <v>0</v>
      </c>
      <c r="G100">
        <v>0</v>
      </c>
      <c r="H100">
        <v>0</v>
      </c>
      <c r="I100">
        <v>3.0171311926714131</v>
      </c>
      <c r="J100">
        <v>3.9132297887880343</v>
      </c>
      <c r="K100">
        <f t="shared" si="5"/>
        <v>4.4671930996158418</v>
      </c>
      <c r="L100">
        <f t="shared" si="3"/>
        <v>0.30687534974330605</v>
      </c>
      <c r="M100">
        <f t="shared" si="4"/>
        <v>2.6830072749374319</v>
      </c>
    </row>
    <row r="101" spans="1:26" x14ac:dyDescent="0.35">
      <c r="A101">
        <v>715</v>
      </c>
      <c r="B101">
        <v>0.76180769230769296</v>
      </c>
      <c r="C101">
        <v>0</v>
      </c>
      <c r="D101">
        <v>8.3360000000000003</v>
      </c>
      <c r="E101">
        <v>29</v>
      </c>
      <c r="F101">
        <v>0</v>
      </c>
      <c r="G101">
        <v>0</v>
      </c>
      <c r="H101">
        <v>0</v>
      </c>
      <c r="I101">
        <v>7.7055436511118893</v>
      </c>
      <c r="J101">
        <v>8.3974249840259656</v>
      </c>
      <c r="K101">
        <f t="shared" si="5"/>
        <v>7.7210696713527849</v>
      </c>
      <c r="L101">
        <f t="shared" si="3"/>
        <v>0.45745650898123608</v>
      </c>
      <c r="M101">
        <f t="shared" si="4"/>
        <v>8.1008909033516314</v>
      </c>
    </row>
    <row r="102" spans="1:26" x14ac:dyDescent="0.35">
      <c r="A102">
        <v>718</v>
      </c>
      <c r="B102">
        <v>0.65751111111111105</v>
      </c>
      <c r="C102">
        <v>9</v>
      </c>
      <c r="D102">
        <v>0.72099999999999997</v>
      </c>
      <c r="E102">
        <v>13</v>
      </c>
      <c r="F102">
        <v>0</v>
      </c>
      <c r="G102">
        <v>0</v>
      </c>
      <c r="H102">
        <v>0</v>
      </c>
      <c r="I102">
        <v>3.7468533117283878</v>
      </c>
      <c r="J102">
        <v>3.7020598492703298</v>
      </c>
      <c r="K102">
        <f t="shared" si="5"/>
        <v>3.9089260745470966</v>
      </c>
      <c r="L102">
        <f t="shared" si="3"/>
        <v>4.2793635160258026E-2</v>
      </c>
      <c r="M102">
        <f t="shared" si="4"/>
        <v>3.4193880055649544</v>
      </c>
    </row>
    <row r="103" spans="1:26" x14ac:dyDescent="0.35">
      <c r="A103">
        <v>720</v>
      </c>
      <c r="B103">
        <v>0.67302619047619106</v>
      </c>
      <c r="C103">
        <v>6</v>
      </c>
      <c r="D103">
        <v>1.2070000000000001</v>
      </c>
      <c r="E103">
        <v>22</v>
      </c>
      <c r="F103">
        <v>0</v>
      </c>
      <c r="G103">
        <v>0</v>
      </c>
      <c r="H103">
        <v>0</v>
      </c>
      <c r="I103">
        <v>3.5647855794936119</v>
      </c>
      <c r="J103">
        <v>3.4705156626517639</v>
      </c>
      <c r="K103">
        <f t="shared" si="5"/>
        <v>4.4690075178466753</v>
      </c>
      <c r="L103">
        <f t="shared" si="3"/>
        <v>0.99698598489057577</v>
      </c>
      <c r="M103">
        <f t="shared" si="4"/>
        <v>4.3293246236577811</v>
      </c>
    </row>
    <row r="104" spans="1:26" x14ac:dyDescent="0.35">
      <c r="A104">
        <v>721</v>
      </c>
      <c r="B104">
        <v>0.64042857142857201</v>
      </c>
      <c r="C104">
        <v>0</v>
      </c>
      <c r="D104">
        <v>1.1220000000000001</v>
      </c>
      <c r="E104">
        <v>4</v>
      </c>
      <c r="F104">
        <v>0</v>
      </c>
      <c r="G104">
        <v>0</v>
      </c>
      <c r="H104">
        <v>0</v>
      </c>
      <c r="I104">
        <v>4.7099066821859941</v>
      </c>
      <c r="J104">
        <v>3.6338536212013111</v>
      </c>
      <c r="K104">
        <f t="shared" si="5"/>
        <v>4.4642062923684591</v>
      </c>
      <c r="L104">
        <f t="shared" si="3"/>
        <v>0.68948555851441795</v>
      </c>
      <c r="M104">
        <f t="shared" si="4"/>
        <v>3.6762883791438168</v>
      </c>
    </row>
    <row r="105" spans="1:26" x14ac:dyDescent="0.35">
      <c r="A105">
        <v>735</v>
      </c>
      <c r="B105">
        <v>0.65143478260869603</v>
      </c>
      <c r="C105">
        <v>8</v>
      </c>
      <c r="D105">
        <v>2.722</v>
      </c>
      <c r="E105">
        <v>14</v>
      </c>
      <c r="F105">
        <v>0</v>
      </c>
      <c r="G105">
        <v>0</v>
      </c>
      <c r="H105">
        <v>0</v>
      </c>
      <c r="I105">
        <v>3.7295998230486291</v>
      </c>
      <c r="J105">
        <v>3.5805208930717356</v>
      </c>
      <c r="K105">
        <f t="shared" si="5"/>
        <v>4.3039470280568484</v>
      </c>
      <c r="L105">
        <f t="shared" si="3"/>
        <v>0.52334537277949855</v>
      </c>
      <c r="M105">
        <f t="shared" si="4"/>
        <v>3.883649367009864</v>
      </c>
    </row>
    <row r="106" spans="1:26" x14ac:dyDescent="0.35">
      <c r="A106">
        <v>739</v>
      </c>
      <c r="B106">
        <v>0.62755517241379399</v>
      </c>
      <c r="C106">
        <v>0</v>
      </c>
      <c r="D106">
        <v>1.948</v>
      </c>
      <c r="E106">
        <v>8</v>
      </c>
      <c r="F106">
        <v>0</v>
      </c>
      <c r="G106">
        <v>0</v>
      </c>
      <c r="H106">
        <v>0</v>
      </c>
      <c r="I106">
        <v>6.0173580107907343</v>
      </c>
      <c r="J106">
        <v>4.5483546462932516</v>
      </c>
      <c r="K106">
        <f t="shared" si="5"/>
        <v>5.002720440806768</v>
      </c>
      <c r="L106">
        <f t="shared" si="3"/>
        <v>0.20644827522389905</v>
      </c>
      <c r="M106">
        <f t="shared" si="4"/>
        <v>1.0057360663469108</v>
      </c>
    </row>
    <row r="107" spans="1:26" x14ac:dyDescent="0.35">
      <c r="A107">
        <v>742</v>
      </c>
      <c r="B107">
        <v>0.66034390243902497</v>
      </c>
      <c r="C107">
        <v>0</v>
      </c>
      <c r="D107">
        <v>3.2309999999999999</v>
      </c>
      <c r="E107">
        <v>7</v>
      </c>
      <c r="F107">
        <v>0</v>
      </c>
      <c r="G107">
        <v>0</v>
      </c>
      <c r="H107">
        <v>0</v>
      </c>
      <c r="I107">
        <v>8.3680722241438747</v>
      </c>
      <c r="J107">
        <v>5.4820155764507117</v>
      </c>
      <c r="K107">
        <f t="shared" si="5"/>
        <v>5.9453965922027212</v>
      </c>
      <c r="L107">
        <f t="shared" si="3"/>
        <v>0.21472196575936409</v>
      </c>
      <c r="M107">
        <f t="shared" si="4"/>
        <v>4.7890554806081734E-3</v>
      </c>
    </row>
    <row r="108" spans="1:26" x14ac:dyDescent="0.35">
      <c r="A108">
        <v>753</v>
      </c>
      <c r="B108">
        <v>0.71794871794871895</v>
      </c>
      <c r="C108">
        <v>0</v>
      </c>
      <c r="D108">
        <v>2.1659999999999999</v>
      </c>
      <c r="E108">
        <v>5</v>
      </c>
      <c r="F108">
        <v>0</v>
      </c>
      <c r="G108">
        <v>0</v>
      </c>
      <c r="H108">
        <v>0</v>
      </c>
      <c r="I108">
        <v>7.1907634430593603</v>
      </c>
      <c r="J108">
        <v>6.5709746847709667</v>
      </c>
      <c r="K108">
        <f t="shared" si="5"/>
        <v>5.6590758618634682</v>
      </c>
      <c r="L108">
        <f t="shared" si="3"/>
        <v>0.83155946322008123</v>
      </c>
      <c r="M108">
        <f t="shared" si="4"/>
        <v>1.0399025164541293</v>
      </c>
    </row>
    <row r="109" spans="1:26" x14ac:dyDescent="0.35">
      <c r="A109">
        <v>759</v>
      </c>
      <c r="B109">
        <v>0.64131086956521799</v>
      </c>
      <c r="C109">
        <v>0</v>
      </c>
      <c r="D109">
        <v>2.9449999999999998</v>
      </c>
      <c r="E109">
        <v>20</v>
      </c>
      <c r="F109">
        <v>0</v>
      </c>
      <c r="G109">
        <v>0</v>
      </c>
      <c r="H109">
        <v>0</v>
      </c>
      <c r="I109">
        <v>7.685351608287692</v>
      </c>
      <c r="J109">
        <v>5.7143153042230086</v>
      </c>
      <c r="K109">
        <f t="shared" si="5"/>
        <v>6.0175900349562887</v>
      </c>
      <c r="L109">
        <f t="shared" si="3"/>
        <v>9.1975562301343586E-2</v>
      </c>
      <c r="M109">
        <f t="shared" si="4"/>
        <v>2.6600541969908135E-2</v>
      </c>
    </row>
    <row r="110" spans="1:26" x14ac:dyDescent="0.35">
      <c r="A110">
        <v>769</v>
      </c>
      <c r="B110">
        <v>0.69286666666666696</v>
      </c>
      <c r="C110">
        <v>0</v>
      </c>
      <c r="D110">
        <v>2.53399999999999</v>
      </c>
      <c r="E110">
        <v>7</v>
      </c>
      <c r="F110">
        <v>0</v>
      </c>
      <c r="G110">
        <v>0</v>
      </c>
      <c r="H110">
        <v>0</v>
      </c>
      <c r="I110">
        <v>4.8021907285555363</v>
      </c>
      <c r="J110">
        <v>5.1921618075562987</v>
      </c>
      <c r="K110">
        <f t="shared" si="5"/>
        <v>5.0449323843428102</v>
      </c>
      <c r="L110">
        <f t="shared" si="3"/>
        <v>2.1676503059776517E-2</v>
      </c>
      <c r="M110">
        <f t="shared" si="4"/>
        <v>0.12892176469812311</v>
      </c>
    </row>
    <row r="111" spans="1:26" x14ac:dyDescent="0.35">
      <c r="A111">
        <v>775</v>
      </c>
      <c r="B111">
        <v>0.73127407407407496</v>
      </c>
      <c r="C111">
        <v>0</v>
      </c>
      <c r="D111">
        <v>2.919</v>
      </c>
      <c r="E111">
        <v>11</v>
      </c>
      <c r="F111">
        <v>0</v>
      </c>
      <c r="G111">
        <v>0</v>
      </c>
      <c r="H111">
        <v>0</v>
      </c>
      <c r="I111">
        <v>4.6602893781813899</v>
      </c>
      <c r="J111">
        <v>4.8644093608373149</v>
      </c>
      <c r="K111">
        <f t="shared" si="5"/>
        <v>5.3607126007046011</v>
      </c>
      <c r="L111">
        <f t="shared" si="3"/>
        <v>0.246316905902765</v>
      </c>
      <c r="M111">
        <f t="shared" si="4"/>
        <v>0.47170690134708049</v>
      </c>
    </row>
    <row r="112" spans="1:26" x14ac:dyDescent="0.35">
      <c r="A112">
        <v>782</v>
      </c>
      <c r="B112">
        <v>0.57150833333333395</v>
      </c>
      <c r="C112">
        <v>0</v>
      </c>
      <c r="D112">
        <v>0.73599999999999899</v>
      </c>
      <c r="E112">
        <v>6</v>
      </c>
      <c r="F112">
        <v>0</v>
      </c>
      <c r="G112">
        <v>0</v>
      </c>
      <c r="H112">
        <v>0</v>
      </c>
      <c r="I112">
        <v>3.032512329167329</v>
      </c>
      <c r="J112">
        <v>3.9574476493145365</v>
      </c>
      <c r="K112">
        <f t="shared" si="5"/>
        <v>3.7147566578109252</v>
      </c>
      <c r="L112">
        <f t="shared" si="3"/>
        <v>5.8898917357005927E-2</v>
      </c>
      <c r="M112">
        <f t="shared" si="4"/>
        <v>2.5401057744397408</v>
      </c>
      <c r="Z112" s="4" t="s">
        <v>582</v>
      </c>
    </row>
    <row r="113" spans="1:13" x14ac:dyDescent="0.35">
      <c r="A113">
        <v>787</v>
      </c>
      <c r="B113">
        <v>0.82305238095238198</v>
      </c>
      <c r="C113">
        <v>0</v>
      </c>
      <c r="D113">
        <v>1.1839999999999999</v>
      </c>
      <c r="E113">
        <v>9</v>
      </c>
      <c r="F113">
        <v>0</v>
      </c>
      <c r="G113">
        <v>0</v>
      </c>
      <c r="H113">
        <v>0</v>
      </c>
      <c r="I113">
        <v>6.2906281126259174</v>
      </c>
      <c r="J113">
        <v>6.9666888374977241</v>
      </c>
      <c r="K113">
        <f t="shared" si="5"/>
        <v>5.846839448950667</v>
      </c>
      <c r="L113">
        <f t="shared" si="3"/>
        <v>1.2540626530292176</v>
      </c>
      <c r="M113">
        <f t="shared" si="4"/>
        <v>2.0035560543530546</v>
      </c>
    </row>
    <row r="114" spans="1:13" x14ac:dyDescent="0.35">
      <c r="A114">
        <v>788</v>
      </c>
      <c r="B114">
        <v>0.57589555555555605</v>
      </c>
      <c r="C114">
        <v>3</v>
      </c>
      <c r="D114">
        <v>5.7189999999999896</v>
      </c>
      <c r="E114">
        <v>10</v>
      </c>
      <c r="F114">
        <v>0</v>
      </c>
      <c r="G114">
        <v>0</v>
      </c>
      <c r="H114">
        <v>0</v>
      </c>
      <c r="I114">
        <v>7.1064659388570801</v>
      </c>
      <c r="J114">
        <v>6.6408825975311752</v>
      </c>
      <c r="K114">
        <f t="shared" si="5"/>
        <v>5.5498892862071543</v>
      </c>
      <c r="L114">
        <f t="shared" si="3"/>
        <v>1.1902664053537519</v>
      </c>
      <c r="M114">
        <f t="shared" si="4"/>
        <v>1.1873676745605277</v>
      </c>
    </row>
    <row r="115" spans="1:13" x14ac:dyDescent="0.35">
      <c r="A115">
        <v>813</v>
      </c>
      <c r="B115">
        <v>0.65847826086956596</v>
      </c>
      <c r="C115">
        <v>1</v>
      </c>
      <c r="D115">
        <v>5.9089999999999998</v>
      </c>
      <c r="E115">
        <v>8</v>
      </c>
      <c r="F115">
        <v>0</v>
      </c>
      <c r="G115">
        <v>0</v>
      </c>
      <c r="H115">
        <v>0</v>
      </c>
      <c r="I115">
        <v>8.1233992770193382</v>
      </c>
      <c r="J115">
        <v>6.3565290370453829</v>
      </c>
      <c r="K115">
        <f t="shared" si="5"/>
        <v>6.2839840269680876</v>
      </c>
      <c r="L115">
        <f t="shared" si="3"/>
        <v>5.2627784871148772E-3</v>
      </c>
      <c r="M115">
        <f t="shared" si="4"/>
        <v>0.64852493478251616</v>
      </c>
    </row>
    <row r="116" spans="1:13" x14ac:dyDescent="0.35">
      <c r="A116">
        <v>818</v>
      </c>
      <c r="B116">
        <v>0.81355624999999998</v>
      </c>
      <c r="C116">
        <v>0</v>
      </c>
      <c r="D116">
        <v>-1.0289999999999999</v>
      </c>
      <c r="E116">
        <v>4</v>
      </c>
      <c r="F116">
        <v>0</v>
      </c>
      <c r="G116">
        <v>1</v>
      </c>
      <c r="H116">
        <v>0</v>
      </c>
      <c r="I116">
        <v>3.5484244926147284</v>
      </c>
      <c r="J116">
        <v>2.3828451962962611</v>
      </c>
      <c r="K116">
        <f t="shared" si="5"/>
        <v>3.2022439659527504</v>
      </c>
      <c r="L116">
        <f t="shared" si="3"/>
        <v>0.67141434371456843</v>
      </c>
      <c r="M116">
        <f t="shared" si="4"/>
        <v>10.03858988850658</v>
      </c>
    </row>
    <row r="117" spans="1:13" x14ac:dyDescent="0.35">
      <c r="A117">
        <v>822</v>
      </c>
      <c r="B117">
        <v>0.56887878787878898</v>
      </c>
      <c r="C117">
        <v>1</v>
      </c>
      <c r="D117">
        <v>0.873</v>
      </c>
      <c r="E117">
        <v>4</v>
      </c>
      <c r="F117">
        <v>0</v>
      </c>
      <c r="G117">
        <v>0</v>
      </c>
      <c r="H117">
        <v>0</v>
      </c>
      <c r="I117">
        <v>3.2603528446124495</v>
      </c>
      <c r="J117">
        <v>3.681587316349916</v>
      </c>
      <c r="K117">
        <f t="shared" si="5"/>
        <v>3.6621080126053256</v>
      </c>
      <c r="L117">
        <f t="shared" si="3"/>
        <v>3.7944327437401329E-4</v>
      </c>
      <c r="M117">
        <f t="shared" si="4"/>
        <v>3.4955210560840242</v>
      </c>
    </row>
    <row r="118" spans="1:13" x14ac:dyDescent="0.35">
      <c r="A118">
        <v>827</v>
      </c>
      <c r="B118">
        <v>0.82185294117647101</v>
      </c>
      <c r="C118">
        <v>0</v>
      </c>
      <c r="D118">
        <v>2.681</v>
      </c>
      <c r="E118">
        <v>2</v>
      </c>
      <c r="F118">
        <v>0</v>
      </c>
      <c r="G118">
        <v>0</v>
      </c>
      <c r="H118">
        <v>0</v>
      </c>
      <c r="I118">
        <v>4.9050946701050915</v>
      </c>
      <c r="J118">
        <v>4.9342528988463048</v>
      </c>
      <c r="K118">
        <f t="shared" si="5"/>
        <v>5.5235013579227905</v>
      </c>
      <c r="L118">
        <f t="shared" si="3"/>
        <v>0.34721374652401288</v>
      </c>
      <c r="M118">
        <f t="shared" si="4"/>
        <v>0.38064664976333396</v>
      </c>
    </row>
    <row r="119" spans="1:13" x14ac:dyDescent="0.35">
      <c r="A119">
        <v>828</v>
      </c>
      <c r="B119">
        <v>0.62065294117647096</v>
      </c>
      <c r="C119">
        <v>0</v>
      </c>
      <c r="D119">
        <v>-1.913</v>
      </c>
      <c r="E119">
        <v>1</v>
      </c>
      <c r="F119">
        <v>0</v>
      </c>
      <c r="G119">
        <v>0</v>
      </c>
      <c r="H119">
        <v>0</v>
      </c>
      <c r="I119">
        <v>3.1849468230518938</v>
      </c>
      <c r="J119">
        <v>3.0985869923771459</v>
      </c>
      <c r="K119">
        <f t="shared" si="5"/>
        <v>3.3855448060237858</v>
      </c>
      <c r="L119">
        <f t="shared" si="3"/>
        <v>8.2344786812859755E-2</v>
      </c>
      <c r="M119">
        <f t="shared" si="4"/>
        <v>6.0154016968213053</v>
      </c>
    </row>
    <row r="120" spans="1:13" x14ac:dyDescent="0.35">
      <c r="A120">
        <v>830</v>
      </c>
      <c r="B120">
        <v>0.65887884615384595</v>
      </c>
      <c r="C120">
        <v>0</v>
      </c>
      <c r="D120">
        <v>7.2279999999999998</v>
      </c>
      <c r="E120">
        <v>23</v>
      </c>
      <c r="F120">
        <v>0</v>
      </c>
      <c r="G120">
        <v>0</v>
      </c>
      <c r="H120">
        <v>0</v>
      </c>
      <c r="I120">
        <v>7.9012229549269781</v>
      </c>
      <c r="J120">
        <v>6.6152567056988731</v>
      </c>
      <c r="K120">
        <f t="shared" si="5"/>
        <v>6.9528631402630676</v>
      </c>
      <c r="L120">
        <f t="shared" si="3"/>
        <v>0.11397810465914773</v>
      </c>
      <c r="M120">
        <f t="shared" si="4"/>
        <v>1.1321771363177866</v>
      </c>
    </row>
    <row r="121" spans="1:13" x14ac:dyDescent="0.35">
      <c r="A121">
        <v>835</v>
      </c>
      <c r="B121">
        <v>0.79071666666666696</v>
      </c>
      <c r="C121">
        <v>0</v>
      </c>
      <c r="D121">
        <v>0.72399999999999898</v>
      </c>
      <c r="E121">
        <v>2</v>
      </c>
      <c r="F121">
        <v>0</v>
      </c>
      <c r="G121">
        <v>0</v>
      </c>
      <c r="H121">
        <v>0</v>
      </c>
      <c r="I121">
        <v>5.9196881178347196</v>
      </c>
      <c r="J121">
        <v>6.5621767662182897</v>
      </c>
      <c r="K121">
        <f t="shared" si="5"/>
        <v>5.3237036814367524</v>
      </c>
      <c r="L121">
        <f t="shared" si="3"/>
        <v>1.5338155817282968</v>
      </c>
      <c r="M121">
        <f t="shared" si="4"/>
        <v>1.0220364574903262</v>
      </c>
    </row>
    <row r="122" spans="1:13" x14ac:dyDescent="0.35">
      <c r="A122">
        <v>836</v>
      </c>
      <c r="B122">
        <v>0.64250810810810899</v>
      </c>
      <c r="C122">
        <v>0</v>
      </c>
      <c r="D122">
        <v>1.9549999999999901</v>
      </c>
      <c r="E122">
        <v>14</v>
      </c>
      <c r="F122">
        <v>0</v>
      </c>
      <c r="G122">
        <v>0</v>
      </c>
      <c r="H122">
        <v>0</v>
      </c>
      <c r="I122">
        <v>3.6507627107660006</v>
      </c>
      <c r="J122">
        <v>5.0419693367790694</v>
      </c>
      <c r="K122">
        <f t="shared" si="5"/>
        <v>4.6302105593014593</v>
      </c>
      <c r="L122">
        <f t="shared" si="3"/>
        <v>0.16954529082985606</v>
      </c>
      <c r="M122">
        <f t="shared" si="4"/>
        <v>0.25933479010484889</v>
      </c>
    </row>
    <row r="123" spans="1:13" x14ac:dyDescent="0.35">
      <c r="A123">
        <v>844</v>
      </c>
      <c r="B123">
        <v>0.63516666666666699</v>
      </c>
      <c r="C123">
        <v>1</v>
      </c>
      <c r="D123">
        <v>4.1029999999999998</v>
      </c>
      <c r="E123">
        <v>8</v>
      </c>
      <c r="F123">
        <v>0</v>
      </c>
      <c r="G123">
        <v>0</v>
      </c>
      <c r="H123">
        <v>0</v>
      </c>
      <c r="I123">
        <v>6.299769933107612</v>
      </c>
      <c r="J123">
        <v>7.2152103584859848</v>
      </c>
      <c r="K123">
        <f t="shared" si="5"/>
        <v>5.4044535616331739</v>
      </c>
      <c r="L123">
        <f t="shared" si="3"/>
        <v>3.278840177348652</v>
      </c>
      <c r="M123">
        <f t="shared" si="4"/>
        <v>2.7688686441500834</v>
      </c>
    </row>
    <row r="124" spans="1:13" x14ac:dyDescent="0.35">
      <c r="A124">
        <v>851</v>
      </c>
      <c r="B124">
        <v>0.72158999999999995</v>
      </c>
      <c r="C124">
        <v>0</v>
      </c>
      <c r="D124">
        <v>2.1</v>
      </c>
      <c r="E124">
        <v>7</v>
      </c>
      <c r="F124">
        <v>0</v>
      </c>
      <c r="G124">
        <v>0</v>
      </c>
      <c r="H124">
        <v>0</v>
      </c>
      <c r="I124">
        <v>4.5244055606550129</v>
      </c>
      <c r="J124">
        <v>5.3160962096751305</v>
      </c>
      <c r="K124">
        <f t="shared" si="5"/>
        <v>5.0282450857179093</v>
      </c>
      <c r="L124">
        <f t="shared" si="3"/>
        <v>8.2858269563435547E-2</v>
      </c>
      <c r="M124">
        <f t="shared" si="4"/>
        <v>5.5282528280959982E-2</v>
      </c>
    </row>
    <row r="125" spans="1:13" x14ac:dyDescent="0.35">
      <c r="A125">
        <v>861</v>
      </c>
      <c r="B125">
        <v>0.68930499999999895</v>
      </c>
      <c r="C125">
        <v>5</v>
      </c>
      <c r="D125">
        <v>7.633</v>
      </c>
      <c r="E125">
        <v>27</v>
      </c>
      <c r="F125">
        <v>0</v>
      </c>
      <c r="G125">
        <v>0</v>
      </c>
      <c r="H125">
        <v>0</v>
      </c>
      <c r="I125">
        <v>8.7336939291822286</v>
      </c>
      <c r="J125">
        <v>7.1438683942712791</v>
      </c>
      <c r="K125">
        <f t="shared" si="5"/>
        <v>7.1690197525734671</v>
      </c>
      <c r="L125">
        <f t="shared" si="3"/>
        <v>6.325908244450445E-4</v>
      </c>
      <c r="M125">
        <f t="shared" si="4"/>
        <v>2.5365334359530491</v>
      </c>
    </row>
    <row r="126" spans="1:13" x14ac:dyDescent="0.35">
      <c r="A126">
        <v>863</v>
      </c>
      <c r="B126">
        <v>0.68789655172413799</v>
      </c>
      <c r="C126">
        <v>2</v>
      </c>
      <c r="D126">
        <v>4.1920000000000002</v>
      </c>
      <c r="E126">
        <v>12</v>
      </c>
      <c r="F126">
        <v>0</v>
      </c>
      <c r="G126">
        <v>0</v>
      </c>
      <c r="H126">
        <v>0</v>
      </c>
      <c r="I126">
        <v>4.3063392325124976</v>
      </c>
      <c r="J126">
        <v>4.9026468949513689</v>
      </c>
      <c r="K126">
        <f t="shared" si="5"/>
        <v>5.1879557800877523</v>
      </c>
      <c r="L126">
        <f t="shared" si="3"/>
        <v>8.1401159937766032E-2</v>
      </c>
      <c r="M126">
        <f t="shared" si="4"/>
        <v>0.42064522858840137</v>
      </c>
    </row>
    <row r="127" spans="1:13" x14ac:dyDescent="0.35">
      <c r="A127">
        <v>876</v>
      </c>
      <c r="B127">
        <v>0.560043333333334</v>
      </c>
      <c r="C127">
        <v>0</v>
      </c>
      <c r="D127">
        <v>6.3319999999999999</v>
      </c>
      <c r="E127">
        <v>5</v>
      </c>
      <c r="F127">
        <v>0</v>
      </c>
      <c r="G127">
        <v>0</v>
      </c>
      <c r="H127">
        <v>0</v>
      </c>
      <c r="I127">
        <v>3.9137791213283259</v>
      </c>
      <c r="J127">
        <v>5.2219877016194305</v>
      </c>
      <c r="K127">
        <f t="shared" si="5"/>
        <v>4.7949076044339245</v>
      </c>
      <c r="L127">
        <f t="shared" si="3"/>
        <v>0.18239740941198124</v>
      </c>
      <c r="M127">
        <f t="shared" si="4"/>
        <v>0.10839297023433721</v>
      </c>
    </row>
    <row r="128" spans="1:13" x14ac:dyDescent="0.35">
      <c r="A128">
        <v>879</v>
      </c>
      <c r="B128">
        <v>0.63577192982456099</v>
      </c>
      <c r="C128">
        <v>0</v>
      </c>
      <c r="D128">
        <v>7.3509999999999902</v>
      </c>
      <c r="E128">
        <v>30</v>
      </c>
      <c r="F128">
        <v>0</v>
      </c>
      <c r="G128">
        <v>0</v>
      </c>
      <c r="H128">
        <v>0</v>
      </c>
      <c r="I128">
        <v>6.6036216754108992</v>
      </c>
      <c r="J128">
        <v>7.1538500284659934</v>
      </c>
      <c r="K128">
        <f t="shared" si="5"/>
        <v>6.7381860103438314</v>
      </c>
      <c r="L128">
        <f t="shared" si="3"/>
        <v>0.17277657596146104</v>
      </c>
      <c r="M128">
        <f t="shared" si="4"/>
        <v>2.5684275646985966</v>
      </c>
    </row>
    <row r="129" spans="1:26" x14ac:dyDescent="0.35">
      <c r="A129">
        <v>880</v>
      </c>
      <c r="B129">
        <v>0.64015</v>
      </c>
      <c r="C129">
        <v>0</v>
      </c>
      <c r="D129">
        <v>0.189999999999999</v>
      </c>
      <c r="E129">
        <v>1</v>
      </c>
      <c r="F129">
        <v>0</v>
      </c>
      <c r="G129">
        <v>0</v>
      </c>
      <c r="H129">
        <v>0</v>
      </c>
      <c r="I129">
        <v>2.0496056125949731</v>
      </c>
      <c r="J129">
        <v>3.0042826338083159</v>
      </c>
      <c r="K129">
        <f t="shared" si="5"/>
        <v>3.5263305872545017</v>
      </c>
      <c r="L129">
        <f t="shared" si="3"/>
        <v>0.27253406569735089</v>
      </c>
      <c r="M129">
        <f t="shared" si="4"/>
        <v>6.4868827059199319</v>
      </c>
    </row>
    <row r="130" spans="1:26" x14ac:dyDescent="0.35">
      <c r="A130">
        <v>896</v>
      </c>
      <c r="B130">
        <v>0.60352439024390303</v>
      </c>
      <c r="C130">
        <v>2</v>
      </c>
      <c r="D130">
        <v>4.673</v>
      </c>
      <c r="E130">
        <v>13</v>
      </c>
      <c r="F130">
        <v>4</v>
      </c>
      <c r="G130">
        <v>0</v>
      </c>
      <c r="H130">
        <v>0</v>
      </c>
      <c r="I130">
        <v>6.6254116332588566</v>
      </c>
      <c r="J130">
        <v>5.9762880015679363</v>
      </c>
      <c r="K130">
        <f t="shared" si="5"/>
        <v>6.1780296982745604</v>
      </c>
      <c r="L130">
        <f t="shared" ref="L130:L193" si="6">(J130-K130)^2</f>
        <v>4.0699712190067509E-2</v>
      </c>
      <c r="M130">
        <f t="shared" ref="M130:M193" si="7">(J130-J$259)^2</f>
        <v>0.18068401450117388</v>
      </c>
    </row>
    <row r="131" spans="1:26" x14ac:dyDescent="0.35">
      <c r="A131">
        <v>898</v>
      </c>
      <c r="B131">
        <v>0.77938620689655203</v>
      </c>
      <c r="C131">
        <v>0</v>
      </c>
      <c r="D131">
        <v>4.1749999999999998</v>
      </c>
      <c r="E131">
        <v>2</v>
      </c>
      <c r="F131">
        <v>0</v>
      </c>
      <c r="G131">
        <v>0</v>
      </c>
      <c r="H131">
        <v>0</v>
      </c>
      <c r="I131">
        <v>10.034266901551163</v>
      </c>
      <c r="J131">
        <v>7.0133329947155207</v>
      </c>
      <c r="K131">
        <f t="shared" ref="K131:K194" si="8">0.08045+ 4.45315  *B131 -0.06427 *C131 + 0.16636 *D131 + 0.02942 *E131+ 0.16299*F131 -1.37238*G131 -0.48076  *H131+ 0.26062 *I131</f>
        <v>6.9196973271236448</v>
      </c>
      <c r="L131">
        <f t="shared" si="6"/>
        <v>8.7676382453762813E-3</v>
      </c>
      <c r="M131">
        <f t="shared" si="7"/>
        <v>2.1377785663593292</v>
      </c>
    </row>
    <row r="132" spans="1:26" x14ac:dyDescent="0.35">
      <c r="A132">
        <v>901</v>
      </c>
      <c r="B132">
        <v>0.63303478260869595</v>
      </c>
      <c r="C132">
        <v>0</v>
      </c>
      <c r="D132">
        <v>5.617</v>
      </c>
      <c r="E132">
        <v>16</v>
      </c>
      <c r="F132">
        <v>0</v>
      </c>
      <c r="G132">
        <v>0</v>
      </c>
      <c r="H132">
        <v>0</v>
      </c>
      <c r="I132">
        <v>6.0482058908353524</v>
      </c>
      <c r="J132">
        <v>5.0482058908353524</v>
      </c>
      <c r="K132">
        <f t="shared" si="8"/>
        <v>5.8808963814434243</v>
      </c>
      <c r="L132">
        <f t="shared" si="6"/>
        <v>0.69337345314911147</v>
      </c>
      <c r="M132">
        <f t="shared" si="7"/>
        <v>0.25302176386420216</v>
      </c>
    </row>
    <row r="133" spans="1:26" x14ac:dyDescent="0.35">
      <c r="A133">
        <v>906</v>
      </c>
      <c r="B133">
        <v>0.94936818181818206</v>
      </c>
      <c r="C133">
        <v>0</v>
      </c>
      <c r="D133">
        <v>3.4169999999999998</v>
      </c>
      <c r="E133">
        <v>8</v>
      </c>
      <c r="F133">
        <v>0</v>
      </c>
      <c r="G133">
        <v>0</v>
      </c>
      <c r="H133">
        <v>0</v>
      </c>
      <c r="I133">
        <v>10.083133595230391</v>
      </c>
      <c r="J133">
        <v>7.1094625339527413</v>
      </c>
      <c r="K133">
        <f t="shared" si="8"/>
        <v>7.7398073164525822</v>
      </c>
      <c r="L133">
        <f t="shared" si="6"/>
        <v>0.39733454482477176</v>
      </c>
      <c r="M133">
        <f t="shared" si="7"/>
        <v>2.4281242249757859</v>
      </c>
    </row>
    <row r="134" spans="1:26" x14ac:dyDescent="0.35">
      <c r="A134">
        <v>909</v>
      </c>
      <c r="B134">
        <v>0.71288333333333398</v>
      </c>
      <c r="C134">
        <v>0</v>
      </c>
      <c r="D134">
        <v>3.8090000000000002</v>
      </c>
      <c r="E134">
        <v>1</v>
      </c>
      <c r="F134">
        <v>0</v>
      </c>
      <c r="G134">
        <v>0</v>
      </c>
      <c r="H134">
        <v>0</v>
      </c>
      <c r="I134">
        <v>8.7529165028846858</v>
      </c>
      <c r="J134">
        <v>5.6094943605823735</v>
      </c>
      <c r="K134">
        <f t="shared" si="8"/>
        <v>6.1992967548151432</v>
      </c>
      <c r="L134">
        <f t="shared" si="6"/>
        <v>0.34786686424270746</v>
      </c>
      <c r="M134">
        <f t="shared" si="7"/>
        <v>3.3960667874390537E-3</v>
      </c>
    </row>
    <row r="135" spans="1:26" x14ac:dyDescent="0.35">
      <c r="A135">
        <v>910</v>
      </c>
      <c r="B135">
        <v>0.70145151515151605</v>
      </c>
      <c r="C135">
        <v>0</v>
      </c>
      <c r="D135">
        <v>4.1669999999999998</v>
      </c>
      <c r="E135">
        <v>2</v>
      </c>
      <c r="F135">
        <v>0</v>
      </c>
      <c r="G135">
        <v>0</v>
      </c>
      <c r="H135">
        <v>0</v>
      </c>
      <c r="I135">
        <v>7.3970705499594089</v>
      </c>
      <c r="J135">
        <v>5.5811307386863653</v>
      </c>
      <c r="K135">
        <f t="shared" si="8"/>
        <v>5.8840054614273951</v>
      </c>
      <c r="L135">
        <f t="shared" si="6"/>
        <v>9.1733097675455663E-2</v>
      </c>
      <c r="M135">
        <f t="shared" si="7"/>
        <v>8.9473733221271171E-4</v>
      </c>
    </row>
    <row r="136" spans="1:26" x14ac:dyDescent="0.35">
      <c r="A136">
        <v>915</v>
      </c>
      <c r="B136">
        <v>0.82646249999999999</v>
      </c>
      <c r="C136">
        <v>0</v>
      </c>
      <c r="D136">
        <v>3.88099999999999</v>
      </c>
      <c r="E136">
        <v>3</v>
      </c>
      <c r="F136">
        <v>0</v>
      </c>
      <c r="G136">
        <v>0</v>
      </c>
      <c r="H136">
        <v>0</v>
      </c>
      <c r="I136">
        <v>7.7912451702839878</v>
      </c>
      <c r="J136">
        <v>6.2767995925405131</v>
      </c>
      <c r="K136">
        <f t="shared" si="8"/>
        <v>6.5252689581544105</v>
      </c>
      <c r="L136">
        <f t="shared" si="6"/>
        <v>6.1737025648572634E-2</v>
      </c>
      <c r="M136">
        <f t="shared" si="7"/>
        <v>0.52646780806214588</v>
      </c>
      <c r="Z136" s="4" t="s">
        <v>583</v>
      </c>
    </row>
    <row r="137" spans="1:26" x14ac:dyDescent="0.35">
      <c r="A137">
        <v>916</v>
      </c>
      <c r="B137">
        <v>0.74358709677419399</v>
      </c>
      <c r="C137">
        <v>0</v>
      </c>
      <c r="D137">
        <v>4.4719999999999898</v>
      </c>
      <c r="E137">
        <v>3</v>
      </c>
      <c r="F137">
        <v>0</v>
      </c>
      <c r="G137">
        <v>0</v>
      </c>
      <c r="H137">
        <v>0</v>
      </c>
      <c r="I137">
        <v>9.0200711035338408</v>
      </c>
      <c r="J137">
        <v>5.9786784183756163</v>
      </c>
      <c r="K137">
        <f t="shared" si="8"/>
        <v>6.5747877310029903</v>
      </c>
      <c r="L137">
        <f t="shared" si="6"/>
        <v>0.35534631260108029</v>
      </c>
      <c r="M137">
        <f t="shared" si="7"/>
        <v>0.1827219147807686</v>
      </c>
    </row>
    <row r="138" spans="1:26" x14ac:dyDescent="0.35">
      <c r="A138">
        <v>936</v>
      </c>
      <c r="B138">
        <v>0.86450769230769298</v>
      </c>
      <c r="C138">
        <v>0</v>
      </c>
      <c r="D138">
        <v>4.1559999999999997</v>
      </c>
      <c r="E138">
        <v>14</v>
      </c>
      <c r="F138">
        <v>0</v>
      </c>
      <c r="G138">
        <v>0</v>
      </c>
      <c r="H138">
        <v>0</v>
      </c>
      <c r="I138">
        <v>9.0570238850447424</v>
      </c>
      <c r="J138">
        <v>7.3860826043089673</v>
      </c>
      <c r="K138">
        <f t="shared" si="8"/>
        <v>7.3939461549203642</v>
      </c>
      <c r="L138">
        <f t="shared" si="6"/>
        <v>6.1835428218000156E-5</v>
      </c>
      <c r="M138">
        <f t="shared" si="7"/>
        <v>3.3667259935267411</v>
      </c>
    </row>
    <row r="139" spans="1:26" x14ac:dyDescent="0.35">
      <c r="A139">
        <v>947</v>
      </c>
      <c r="B139">
        <v>0.67453076923077004</v>
      </c>
      <c r="C139">
        <v>5</v>
      </c>
      <c r="D139">
        <v>0.65399999999999903</v>
      </c>
      <c r="E139">
        <v>6</v>
      </c>
      <c r="F139">
        <v>0</v>
      </c>
      <c r="G139">
        <v>0</v>
      </c>
      <c r="H139">
        <v>0</v>
      </c>
      <c r="I139">
        <v>3.5976773891594607</v>
      </c>
      <c r="J139">
        <v>3.5915543041006717</v>
      </c>
      <c r="K139">
        <f t="shared" si="8"/>
        <v>3.9858328161627421</v>
      </c>
      <c r="L139">
        <f t="shared" si="6"/>
        <v>0.15545554507388021</v>
      </c>
      <c r="M139">
        <f t="shared" si="7"/>
        <v>3.8402840680165089</v>
      </c>
    </row>
    <row r="140" spans="1:26" x14ac:dyDescent="0.35">
      <c r="A140">
        <v>959</v>
      </c>
      <c r="B140">
        <v>0.66025510204081705</v>
      </c>
      <c r="C140">
        <v>0</v>
      </c>
      <c r="D140">
        <v>5.6259999999999897</v>
      </c>
      <c r="E140">
        <v>0</v>
      </c>
      <c r="F140">
        <v>0</v>
      </c>
      <c r="G140">
        <v>0</v>
      </c>
      <c r="H140">
        <v>0</v>
      </c>
      <c r="I140">
        <v>8.7584989994986397</v>
      </c>
      <c r="J140">
        <v>6.8376802455462649</v>
      </c>
      <c r="K140">
        <f t="shared" si="8"/>
        <v>6.2392463769023987</v>
      </c>
      <c r="L140">
        <f t="shared" si="6"/>
        <v>0.35812309514006407</v>
      </c>
      <c r="M140">
        <f t="shared" si="7"/>
        <v>1.6549836210030073</v>
      </c>
    </row>
    <row r="141" spans="1:26" x14ac:dyDescent="0.35">
      <c r="A141">
        <v>960</v>
      </c>
      <c r="B141">
        <v>0.78977241379310403</v>
      </c>
      <c r="C141">
        <v>0</v>
      </c>
      <c r="D141">
        <v>5.1379999999999999</v>
      </c>
      <c r="E141">
        <v>5</v>
      </c>
      <c r="F141">
        <v>0</v>
      </c>
      <c r="G141">
        <v>0</v>
      </c>
      <c r="H141">
        <v>0</v>
      </c>
      <c r="I141">
        <v>8.8242690558542876</v>
      </c>
      <c r="J141">
        <v>6.6781410201760494</v>
      </c>
      <c r="K141">
        <f t="shared" si="8"/>
        <v>6.8990637058195059</v>
      </c>
      <c r="L141">
        <f t="shared" si="6"/>
        <v>4.8806833031917511E-2</v>
      </c>
      <c r="M141">
        <f t="shared" si="7"/>
        <v>1.2699541897489379</v>
      </c>
    </row>
    <row r="142" spans="1:26" x14ac:dyDescent="0.35">
      <c r="A142">
        <v>965</v>
      </c>
      <c r="B142">
        <v>0.70786250000000095</v>
      </c>
      <c r="C142">
        <v>0</v>
      </c>
      <c r="D142">
        <v>2.0159999999999898</v>
      </c>
      <c r="E142">
        <v>5</v>
      </c>
      <c r="F142">
        <v>0</v>
      </c>
      <c r="G142">
        <v>0</v>
      </c>
      <c r="H142">
        <v>0</v>
      </c>
      <c r="I142">
        <v>5.536972235687708</v>
      </c>
      <c r="J142">
        <v>5.1122883992695458</v>
      </c>
      <c r="K142">
        <f t="shared" si="8"/>
        <v>5.1581953559399327</v>
      </c>
      <c r="L142">
        <f t="shared" si="6"/>
        <v>2.1074486707367813E-3</v>
      </c>
      <c r="M142">
        <f t="shared" si="7"/>
        <v>0.19265970216300432</v>
      </c>
    </row>
    <row r="143" spans="1:26" x14ac:dyDescent="0.35">
      <c r="A143">
        <v>967</v>
      </c>
      <c r="B143">
        <v>0.65846888888888999</v>
      </c>
      <c r="C143">
        <v>8</v>
      </c>
      <c r="D143">
        <v>6.6429999999999998</v>
      </c>
      <c r="E143">
        <v>18</v>
      </c>
      <c r="F143">
        <v>0</v>
      </c>
      <c r="G143">
        <v>0</v>
      </c>
      <c r="H143">
        <v>0</v>
      </c>
      <c r="I143">
        <v>6.9234660694993169</v>
      </c>
      <c r="J143">
        <v>6.5381151881352997</v>
      </c>
      <c r="K143">
        <f t="shared" si="8"/>
        <v>5.9376339395884727</v>
      </c>
      <c r="L143">
        <f t="shared" si="6"/>
        <v>0.36057772985635617</v>
      </c>
      <c r="M143">
        <f t="shared" si="7"/>
        <v>0.97396491828114529</v>
      </c>
    </row>
    <row r="144" spans="1:26" x14ac:dyDescent="0.35">
      <c r="A144">
        <v>972</v>
      </c>
      <c r="B144">
        <v>0.65796000000000099</v>
      </c>
      <c r="C144">
        <v>2</v>
      </c>
      <c r="D144">
        <v>4.2959999999999896</v>
      </c>
      <c r="E144">
        <v>5</v>
      </c>
      <c r="F144">
        <v>0</v>
      </c>
      <c r="G144">
        <v>0</v>
      </c>
      <c r="H144">
        <v>0</v>
      </c>
      <c r="I144">
        <v>8.8239742346196604</v>
      </c>
      <c r="J144">
        <v>5.5389477084839882</v>
      </c>
      <c r="K144">
        <f t="shared" si="8"/>
        <v>6.0433912990265783</v>
      </c>
      <c r="L144">
        <f t="shared" si="6"/>
        <v>0.25446333603950033</v>
      </c>
      <c r="M144">
        <f t="shared" si="7"/>
        <v>1.5057424881750867E-4</v>
      </c>
    </row>
    <row r="145" spans="1:13" x14ac:dyDescent="0.35">
      <c r="A145">
        <v>973</v>
      </c>
      <c r="B145">
        <v>0.72763437500000105</v>
      </c>
      <c r="C145">
        <v>0</v>
      </c>
      <c r="D145">
        <v>5.6349999999999998</v>
      </c>
      <c r="E145">
        <v>7</v>
      </c>
      <c r="F145">
        <v>0</v>
      </c>
      <c r="G145">
        <v>0</v>
      </c>
      <c r="H145">
        <v>0</v>
      </c>
      <c r="I145">
        <v>8.6374730512167694</v>
      </c>
      <c r="J145">
        <v>6.4913450155385313</v>
      </c>
      <c r="K145">
        <f t="shared" si="8"/>
        <v>6.7151918436393689</v>
      </c>
      <c r="L145">
        <f t="shared" si="6"/>
        <v>5.0107402450805971E-2</v>
      </c>
      <c r="M145">
        <f t="shared" si="7"/>
        <v>0.88383771778213227</v>
      </c>
    </row>
    <row r="146" spans="1:13" x14ac:dyDescent="0.35">
      <c r="A146">
        <v>974</v>
      </c>
      <c r="B146">
        <v>0.66090800000000105</v>
      </c>
      <c r="C146">
        <v>1</v>
      </c>
      <c r="D146">
        <v>0.29699999999999999</v>
      </c>
      <c r="E146">
        <v>4</v>
      </c>
      <c r="F146">
        <v>0</v>
      </c>
      <c r="G146">
        <v>0</v>
      </c>
      <c r="H146">
        <v>0</v>
      </c>
      <c r="I146">
        <v>3.9308735968051112</v>
      </c>
      <c r="J146">
        <v>6.2161093252858608</v>
      </c>
      <c r="K146">
        <f t="shared" si="8"/>
        <v>4.1508556569993527</v>
      </c>
      <c r="L146">
        <f t="shared" si="6"/>
        <v>4.2652727143708784</v>
      </c>
      <c r="M146">
        <f t="shared" si="7"/>
        <v>0.44207970527699986</v>
      </c>
    </row>
    <row r="147" spans="1:13" x14ac:dyDescent="0.35">
      <c r="A147">
        <v>976</v>
      </c>
      <c r="B147">
        <v>0.87404999999999999</v>
      </c>
      <c r="C147">
        <v>4</v>
      </c>
      <c r="D147">
        <v>1.9259999999999999</v>
      </c>
      <c r="E147">
        <v>19</v>
      </c>
      <c r="F147">
        <v>0</v>
      </c>
      <c r="G147">
        <v>0</v>
      </c>
      <c r="H147">
        <v>0</v>
      </c>
      <c r="I147">
        <v>6.2956990174895102</v>
      </c>
      <c r="J147">
        <v>7.5372918253016241</v>
      </c>
      <c r="K147">
        <f t="shared" si="8"/>
        <v>6.2358201954381167</v>
      </c>
      <c r="L147">
        <f t="shared" si="6"/>
        <v>1.6938284033395743</v>
      </c>
      <c r="M147">
        <f t="shared" si="7"/>
        <v>3.9444869420062711</v>
      </c>
    </row>
    <row r="148" spans="1:13" x14ac:dyDescent="0.35">
      <c r="A148">
        <v>978</v>
      </c>
      <c r="B148">
        <v>0.54087307692307696</v>
      </c>
      <c r="C148">
        <v>0</v>
      </c>
      <c r="D148">
        <v>5.9049999999999896</v>
      </c>
      <c r="E148">
        <v>5</v>
      </c>
      <c r="F148">
        <v>0</v>
      </c>
      <c r="G148">
        <v>0</v>
      </c>
      <c r="H148">
        <v>0</v>
      </c>
      <c r="I148">
        <v>3.6575974564604423</v>
      </c>
      <c r="J148">
        <v>2.9181247383681019</v>
      </c>
      <c r="K148">
        <f t="shared" si="8"/>
        <v>4.5717377916027191</v>
      </c>
      <c r="L148">
        <f t="shared" si="6"/>
        <v>2.734436129827913</v>
      </c>
      <c r="M148">
        <f t="shared" si="7"/>
        <v>6.9331831704829847</v>
      </c>
    </row>
    <row r="149" spans="1:13" x14ac:dyDescent="0.35">
      <c r="A149">
        <v>986</v>
      </c>
      <c r="B149">
        <v>0.75338510638297895</v>
      </c>
      <c r="C149">
        <v>0</v>
      </c>
      <c r="D149">
        <v>6.609</v>
      </c>
      <c r="E149">
        <v>10</v>
      </c>
      <c r="F149">
        <v>0</v>
      </c>
      <c r="G149">
        <v>0</v>
      </c>
      <c r="H149">
        <v>0</v>
      </c>
      <c r="I149">
        <v>10.62746827245971</v>
      </c>
      <c r="J149">
        <v>7.4927696985622534</v>
      </c>
      <c r="K149">
        <f t="shared" si="8"/>
        <v>7.5987909076578131</v>
      </c>
      <c r="L149">
        <f t="shared" si="6"/>
        <v>1.1240496778084386E-2</v>
      </c>
      <c r="M149">
        <f t="shared" si="7"/>
        <v>3.7696207521523801</v>
      </c>
    </row>
    <row r="150" spans="1:13" x14ac:dyDescent="0.35">
      <c r="A150">
        <v>994</v>
      </c>
      <c r="B150">
        <v>0.64175263157894802</v>
      </c>
      <c r="C150">
        <v>0</v>
      </c>
      <c r="D150">
        <v>3.7949999999999999</v>
      </c>
      <c r="E150">
        <v>16</v>
      </c>
      <c r="F150">
        <v>0</v>
      </c>
      <c r="G150">
        <v>0</v>
      </c>
      <c r="H150">
        <v>0</v>
      </c>
      <c r="I150">
        <v>4.5737094489046166</v>
      </c>
      <c r="J150">
        <v>4.8489785824241771</v>
      </c>
      <c r="K150">
        <f t="shared" si="8"/>
        <v>5.2323270878893133</v>
      </c>
      <c r="L150">
        <f t="shared" si="6"/>
        <v>0.14695607664235358</v>
      </c>
      <c r="M150">
        <f t="shared" si="7"/>
        <v>0.49314101196654125</v>
      </c>
    </row>
    <row r="151" spans="1:13" x14ac:dyDescent="0.35">
      <c r="A151">
        <v>1013</v>
      </c>
      <c r="B151">
        <v>0.81251250000000097</v>
      </c>
      <c r="C151">
        <v>0</v>
      </c>
      <c r="D151">
        <v>1.3660000000000001</v>
      </c>
      <c r="E151">
        <v>3</v>
      </c>
      <c r="F151">
        <v>0</v>
      </c>
      <c r="G151">
        <v>0</v>
      </c>
      <c r="H151">
        <v>0</v>
      </c>
      <c r="I151">
        <v>5.0823609835976162</v>
      </c>
      <c r="J151">
        <v>4.998272403055247</v>
      </c>
      <c r="K151">
        <f t="shared" si="8"/>
        <v>5.3387627189202158</v>
      </c>
      <c r="L151">
        <f t="shared" si="6"/>
        <v>0.11593365519782622</v>
      </c>
      <c r="M151">
        <f t="shared" si="7"/>
        <v>0.30574947284289233</v>
      </c>
    </row>
    <row r="152" spans="1:13" x14ac:dyDescent="0.35">
      <c r="A152">
        <v>1016</v>
      </c>
      <c r="B152">
        <v>0.683109090909091</v>
      </c>
      <c r="C152">
        <v>0</v>
      </c>
      <c r="D152">
        <v>1.9419999999999999</v>
      </c>
      <c r="E152">
        <v>8</v>
      </c>
      <c r="F152">
        <v>0</v>
      </c>
      <c r="G152">
        <v>0</v>
      </c>
      <c r="H152">
        <v>0</v>
      </c>
      <c r="I152">
        <v>2.3833177807764927</v>
      </c>
      <c r="J152">
        <v>3.9132297887880343</v>
      </c>
      <c r="K152">
        <f t="shared" si="8"/>
        <v>4.3020086482077877</v>
      </c>
      <c r="L152">
        <f t="shared" si="6"/>
        <v>0.15114900153172439</v>
      </c>
      <c r="M152">
        <f t="shared" si="7"/>
        <v>2.6830072749374319</v>
      </c>
    </row>
    <row r="153" spans="1:13" x14ac:dyDescent="0.35">
      <c r="A153">
        <v>1017</v>
      </c>
      <c r="B153">
        <v>0.66538918918918999</v>
      </c>
      <c r="C153">
        <v>4</v>
      </c>
      <c r="D153">
        <v>2.5349999999999899</v>
      </c>
      <c r="E153">
        <v>17</v>
      </c>
      <c r="F153">
        <v>0</v>
      </c>
      <c r="G153">
        <v>0</v>
      </c>
      <c r="H153">
        <v>0</v>
      </c>
      <c r="I153">
        <v>3.577774741907318</v>
      </c>
      <c r="J153">
        <v>3.5421069116870818</v>
      </c>
      <c r="K153">
        <f t="shared" si="8"/>
        <v>4.640750121073725</v>
      </c>
      <c r="L153">
        <f t="shared" si="6"/>
        <v>1.2070169015313834</v>
      </c>
      <c r="M153">
        <f t="shared" si="7"/>
        <v>4.0365296893746523</v>
      </c>
    </row>
    <row r="154" spans="1:13" x14ac:dyDescent="0.35">
      <c r="A154">
        <v>1020</v>
      </c>
      <c r="B154">
        <v>0.69602352941176504</v>
      </c>
      <c r="C154">
        <v>2</v>
      </c>
      <c r="D154">
        <v>2.3119999999999998</v>
      </c>
      <c r="E154">
        <v>11</v>
      </c>
      <c r="F154">
        <v>0</v>
      </c>
      <c r="G154">
        <v>0</v>
      </c>
      <c r="H154">
        <v>0</v>
      </c>
      <c r="I154">
        <v>6.138552674548353</v>
      </c>
      <c r="J154">
        <v>5.1570360802423654</v>
      </c>
      <c r="K154">
        <f t="shared" si="8"/>
        <v>5.359481098040793</v>
      </c>
      <c r="L154">
        <f t="shared" si="6"/>
        <v>4.0983985231405673E-2</v>
      </c>
      <c r="M154">
        <f t="shared" si="7"/>
        <v>0.15537984186413176</v>
      </c>
    </row>
    <row r="155" spans="1:13" x14ac:dyDescent="0.35">
      <c r="A155">
        <v>1026</v>
      </c>
      <c r="B155">
        <v>0.66129591836734702</v>
      </c>
      <c r="C155">
        <v>2</v>
      </c>
      <c r="D155">
        <v>1.802</v>
      </c>
      <c r="E155">
        <v>17</v>
      </c>
      <c r="F155">
        <v>0</v>
      </c>
      <c r="G155">
        <v>0</v>
      </c>
      <c r="H155">
        <v>0</v>
      </c>
      <c r="I155">
        <v>3.7076395439025647</v>
      </c>
      <c r="J155">
        <v>4.915847452416779</v>
      </c>
      <c r="K155">
        <f t="shared" si="8"/>
        <v>4.6629656568094378</v>
      </c>
      <c r="L155">
        <f t="shared" si="6"/>
        <v>6.3949202549593118E-2</v>
      </c>
      <c r="M155">
        <f t="shared" si="7"/>
        <v>0.4036964677498498</v>
      </c>
    </row>
    <row r="156" spans="1:13" x14ac:dyDescent="0.35">
      <c r="A156">
        <v>1028</v>
      </c>
      <c r="B156">
        <v>0.68739215686274502</v>
      </c>
      <c r="C156">
        <v>1</v>
      </c>
      <c r="D156">
        <v>3.9470000000000001</v>
      </c>
      <c r="E156">
        <v>24</v>
      </c>
      <c r="F156">
        <v>0</v>
      </c>
      <c r="G156">
        <v>0</v>
      </c>
      <c r="H156">
        <v>0</v>
      </c>
      <c r="I156">
        <v>4.7635439867967051</v>
      </c>
      <c r="J156">
        <v>5.6557609431946867</v>
      </c>
      <c r="K156">
        <f t="shared" si="8"/>
        <v>5.6814181371722903</v>
      </c>
      <c r="L156">
        <f t="shared" si="6"/>
        <v>6.5829160280437725E-4</v>
      </c>
      <c r="M156">
        <f t="shared" si="7"/>
        <v>1.0929106034123538E-2</v>
      </c>
    </row>
    <row r="157" spans="1:13" x14ac:dyDescent="0.35">
      <c r="A157">
        <v>1045</v>
      </c>
      <c r="B157">
        <v>0.61142222222222298</v>
      </c>
      <c r="C157">
        <v>0</v>
      </c>
      <c r="D157">
        <v>-2.6789999999999998</v>
      </c>
      <c r="E157">
        <v>1</v>
      </c>
      <c r="F157">
        <v>0</v>
      </c>
      <c r="G157">
        <v>0</v>
      </c>
      <c r="H157">
        <v>0</v>
      </c>
      <c r="I157">
        <v>4.7509966694171828</v>
      </c>
      <c r="J157">
        <v>4.4572659124947007</v>
      </c>
      <c r="K157">
        <f t="shared" si="8"/>
        <v>3.6251511808723982</v>
      </c>
      <c r="L157">
        <f t="shared" si="6"/>
        <v>0.69241492658285653</v>
      </c>
      <c r="M157">
        <f t="shared" si="7"/>
        <v>1.1967324352700022</v>
      </c>
    </row>
    <row r="158" spans="1:13" x14ac:dyDescent="0.35">
      <c r="A158">
        <v>1050</v>
      </c>
      <c r="B158">
        <v>0.66825714285714299</v>
      </c>
      <c r="C158">
        <v>5</v>
      </c>
      <c r="D158">
        <v>6.6449999999999996</v>
      </c>
      <c r="E158">
        <v>25</v>
      </c>
      <c r="F158">
        <v>0</v>
      </c>
      <c r="G158">
        <v>0</v>
      </c>
      <c r="H158">
        <v>0</v>
      </c>
      <c r="I158">
        <v>8.8191216029746293</v>
      </c>
      <c r="J158">
        <v>6.4464874595673631</v>
      </c>
      <c r="K158">
        <f t="shared" si="8"/>
        <v>6.8743509678815347</v>
      </c>
      <c r="L158">
        <f t="shared" si="6"/>
        <v>0.18306718174691114</v>
      </c>
      <c r="M158">
        <f t="shared" si="7"/>
        <v>0.80150636956318211</v>
      </c>
    </row>
    <row r="159" spans="1:13" x14ac:dyDescent="0.35">
      <c r="A159">
        <v>1061</v>
      </c>
      <c r="B159">
        <v>0.59477321428571495</v>
      </c>
      <c r="C159">
        <v>0</v>
      </c>
      <c r="D159">
        <v>5.9050000000000002</v>
      </c>
      <c r="E159">
        <v>20</v>
      </c>
      <c r="F159">
        <v>0</v>
      </c>
      <c r="G159">
        <v>0</v>
      </c>
      <c r="H159">
        <v>0</v>
      </c>
      <c r="I159">
        <v>5.5427135566602317</v>
      </c>
      <c r="J159">
        <v>5.3459755276269068</v>
      </c>
      <c r="K159">
        <f t="shared" si="8"/>
        <v>5.7443621463332217</v>
      </c>
      <c r="L159">
        <f t="shared" si="6"/>
        <v>0.15871189796425078</v>
      </c>
      <c r="M159">
        <f t="shared" si="7"/>
        <v>4.21247098960294E-2</v>
      </c>
    </row>
    <row r="160" spans="1:13" x14ac:dyDescent="0.35">
      <c r="A160">
        <v>1064</v>
      </c>
      <c r="B160">
        <v>0.62766000000000099</v>
      </c>
      <c r="C160">
        <v>0</v>
      </c>
      <c r="D160">
        <v>0.94699999999999995</v>
      </c>
      <c r="E160">
        <v>3</v>
      </c>
      <c r="F160">
        <v>0</v>
      </c>
      <c r="G160">
        <v>0</v>
      </c>
      <c r="H160">
        <v>0</v>
      </c>
      <c r="I160">
        <v>3.9025669102376699</v>
      </c>
      <c r="J160">
        <v>4.2925379892384328</v>
      </c>
      <c r="K160">
        <f t="shared" si="8"/>
        <v>4.1384040371461461</v>
      </c>
      <c r="L160">
        <f t="shared" si="6"/>
        <v>2.3757275187587315E-2</v>
      </c>
      <c r="M160">
        <f t="shared" si="7"/>
        <v>1.5842768255651212</v>
      </c>
    </row>
    <row r="161" spans="1:13" x14ac:dyDescent="0.35">
      <c r="A161">
        <v>1066</v>
      </c>
      <c r="B161">
        <v>0.75017575757575805</v>
      </c>
      <c r="C161">
        <v>0</v>
      </c>
      <c r="D161">
        <v>4.0419999999999998</v>
      </c>
      <c r="E161">
        <v>3</v>
      </c>
      <c r="F161">
        <v>0</v>
      </c>
      <c r="G161">
        <v>0</v>
      </c>
      <c r="H161">
        <v>0</v>
      </c>
      <c r="I161">
        <v>8.8734949822561688</v>
      </c>
      <c r="J161">
        <v>6.1525092381024296</v>
      </c>
      <c r="K161">
        <f t="shared" si="8"/>
        <v>6.4943925571240904</v>
      </c>
      <c r="L161">
        <f t="shared" si="6"/>
        <v>0.11688420382526669</v>
      </c>
      <c r="M161">
        <f t="shared" si="7"/>
        <v>0.361550457429613</v>
      </c>
    </row>
    <row r="162" spans="1:13" x14ac:dyDescent="0.35">
      <c r="A162">
        <v>1085</v>
      </c>
      <c r="B162">
        <v>0.62369615384615396</v>
      </c>
      <c r="C162">
        <v>0</v>
      </c>
      <c r="D162">
        <v>7.7469999999999999</v>
      </c>
      <c r="E162">
        <v>19</v>
      </c>
      <c r="F162">
        <v>0</v>
      </c>
      <c r="G162">
        <v>0</v>
      </c>
      <c r="H162">
        <v>0</v>
      </c>
      <c r="I162">
        <v>5.6878748853959493</v>
      </c>
      <c r="J162">
        <v>4.5896704020348942</v>
      </c>
      <c r="K162">
        <f t="shared" si="8"/>
        <v>6.1880074001318928</v>
      </c>
      <c r="L162">
        <f t="shared" si="6"/>
        <v>2.5546811594857251</v>
      </c>
      <c r="M162">
        <f t="shared" si="7"/>
        <v>0.92457489549627891</v>
      </c>
    </row>
    <row r="163" spans="1:13" x14ac:dyDescent="0.35">
      <c r="A163">
        <v>1115</v>
      </c>
      <c r="B163">
        <v>0.73312058823529502</v>
      </c>
      <c r="C163">
        <v>0</v>
      </c>
      <c r="D163">
        <v>4.21</v>
      </c>
      <c r="E163">
        <v>7</v>
      </c>
      <c r="F163">
        <v>0</v>
      </c>
      <c r="G163">
        <v>0</v>
      </c>
      <c r="H163">
        <v>0</v>
      </c>
      <c r="I163">
        <v>6.1578555194080913</v>
      </c>
      <c r="J163">
        <v>5.7776442776964849</v>
      </c>
      <c r="K163">
        <f t="shared" si="8"/>
        <v>5.85632185296814</v>
      </c>
      <c r="L163">
        <f t="shared" si="6"/>
        <v>6.1901608506269518E-3</v>
      </c>
      <c r="M163">
        <f t="shared" si="7"/>
        <v>5.1268597295963794E-2</v>
      </c>
    </row>
    <row r="164" spans="1:13" x14ac:dyDescent="0.35">
      <c r="A164">
        <v>1117</v>
      </c>
      <c r="B164">
        <v>0.56203333333333405</v>
      </c>
      <c r="C164">
        <v>0</v>
      </c>
      <c r="D164">
        <v>-2.157</v>
      </c>
      <c r="E164">
        <v>6</v>
      </c>
      <c r="F164">
        <v>0</v>
      </c>
      <c r="G164">
        <v>0</v>
      </c>
      <c r="H164">
        <v>0</v>
      </c>
      <c r="I164">
        <v>3.9244575312857681</v>
      </c>
      <c r="J164">
        <v>4.9793702026064564</v>
      </c>
      <c r="K164">
        <f t="shared" si="8"/>
        <v>3.4237423401370339</v>
      </c>
      <c r="L164">
        <f t="shared" si="6"/>
        <v>2.4199780464911842</v>
      </c>
      <c r="M164">
        <f t="shared" si="7"/>
        <v>0.32701056491271163</v>
      </c>
    </row>
    <row r="165" spans="1:13" x14ac:dyDescent="0.35">
      <c r="A165">
        <v>1141</v>
      </c>
      <c r="B165">
        <v>0.75176190476190496</v>
      </c>
      <c r="C165">
        <v>9</v>
      </c>
      <c r="D165">
        <v>3.2189999999999999</v>
      </c>
      <c r="E165">
        <v>18</v>
      </c>
      <c r="F165">
        <v>0</v>
      </c>
      <c r="G165">
        <v>0</v>
      </c>
      <c r="H165">
        <v>0</v>
      </c>
      <c r="I165">
        <v>7.8328416124094629</v>
      </c>
      <c r="J165">
        <v>7.0831270654417899</v>
      </c>
      <c r="K165">
        <f t="shared" si="8"/>
        <v>5.9561965472166314</v>
      </c>
      <c r="L165">
        <f t="shared" si="6"/>
        <v>1.2699723929072244</v>
      </c>
      <c r="M165">
        <f t="shared" si="7"/>
        <v>2.346743612630489</v>
      </c>
    </row>
    <row r="166" spans="1:13" x14ac:dyDescent="0.35">
      <c r="A166">
        <v>1148</v>
      </c>
      <c r="B166">
        <v>0.84354642857142903</v>
      </c>
      <c r="C166">
        <v>0</v>
      </c>
      <c r="D166">
        <v>7.02</v>
      </c>
      <c r="E166">
        <v>18</v>
      </c>
      <c r="F166">
        <v>0</v>
      </c>
      <c r="G166">
        <v>0</v>
      </c>
      <c r="H166">
        <v>0</v>
      </c>
      <c r="I166">
        <v>8.9932892362562686</v>
      </c>
      <c r="J166">
        <v>7.7044936970092985</v>
      </c>
      <c r="K166">
        <f t="shared" si="8"/>
        <v>7.8781270191459685</v>
      </c>
      <c r="L166">
        <f t="shared" si="6"/>
        <v>3.0148530556216593E-2</v>
      </c>
      <c r="M166">
        <f t="shared" si="7"/>
        <v>4.6365937363654153</v>
      </c>
    </row>
    <row r="167" spans="1:13" x14ac:dyDescent="0.35">
      <c r="A167">
        <v>1155</v>
      </c>
      <c r="B167">
        <v>0.73674074074074103</v>
      </c>
      <c r="C167">
        <v>0</v>
      </c>
      <c r="D167">
        <v>2.8730000000000002</v>
      </c>
      <c r="E167">
        <v>12</v>
      </c>
      <c r="F167">
        <v>0</v>
      </c>
      <c r="G167">
        <v>0</v>
      </c>
      <c r="H167">
        <v>0</v>
      </c>
      <c r="I167">
        <v>4.97942696165273</v>
      </c>
      <c r="J167">
        <v>4.9513982380524872</v>
      </c>
      <c r="K167">
        <f t="shared" si="8"/>
        <v>5.4899975643755656</v>
      </c>
      <c r="L167">
        <f t="shared" si="6"/>
        <v>0.29008923431567391</v>
      </c>
      <c r="M167">
        <f t="shared" si="7"/>
        <v>0.35978444071033738</v>
      </c>
    </row>
    <row r="168" spans="1:13" x14ac:dyDescent="0.35">
      <c r="A168">
        <v>1165</v>
      </c>
      <c r="B168">
        <v>0.60543518518518602</v>
      </c>
      <c r="C168">
        <v>0</v>
      </c>
      <c r="D168">
        <v>3.7650000000000001</v>
      </c>
      <c r="E168">
        <v>20</v>
      </c>
      <c r="F168">
        <v>0</v>
      </c>
      <c r="G168">
        <v>0</v>
      </c>
      <c r="H168">
        <v>0</v>
      </c>
      <c r="I168">
        <v>5.9993461446586416</v>
      </c>
      <c r="J168">
        <v>6.1678180068441311</v>
      </c>
      <c r="K168">
        <f t="shared" si="8"/>
        <v>5.5548386871283464</v>
      </c>
      <c r="L168">
        <f t="shared" si="6"/>
        <v>0.37574364639922619</v>
      </c>
      <c r="M168">
        <f t="shared" si="7"/>
        <v>0.38019485514145768</v>
      </c>
    </row>
    <row r="169" spans="1:13" x14ac:dyDescent="0.35">
      <c r="A169">
        <v>1167</v>
      </c>
      <c r="B169">
        <v>0.57040000000000002</v>
      </c>
      <c r="C169">
        <v>0</v>
      </c>
      <c r="D169">
        <v>0.438</v>
      </c>
      <c r="E169">
        <v>2</v>
      </c>
      <c r="F169">
        <v>0</v>
      </c>
      <c r="G169">
        <v>0</v>
      </c>
      <c r="H169">
        <v>0</v>
      </c>
      <c r="I169">
        <v>3.3518392362186522</v>
      </c>
      <c r="J169">
        <v>4.041263922648441</v>
      </c>
      <c r="K169">
        <f t="shared" si="8"/>
        <v>3.6257887817433057</v>
      </c>
      <c r="L169">
        <f t="shared" si="6"/>
        <v>0.1726195927101421</v>
      </c>
      <c r="M169">
        <f t="shared" si="7"/>
        <v>2.2799630624654101</v>
      </c>
    </row>
    <row r="170" spans="1:13" x14ac:dyDescent="0.35">
      <c r="A170">
        <v>1169</v>
      </c>
      <c r="B170">
        <v>0.63775609756097595</v>
      </c>
      <c r="C170">
        <v>0</v>
      </c>
      <c r="D170">
        <v>3.6949999999999998</v>
      </c>
      <c r="E170">
        <v>20</v>
      </c>
      <c r="F170">
        <v>0</v>
      </c>
      <c r="G170">
        <v>0</v>
      </c>
      <c r="H170">
        <v>0</v>
      </c>
      <c r="I170">
        <v>5.4116656120445477</v>
      </c>
      <c r="J170">
        <v>5.248938314546848</v>
      </c>
      <c r="K170">
        <f t="shared" si="8"/>
        <v>5.5339620576647102</v>
      </c>
      <c r="L170">
        <f t="shared" si="6"/>
        <v>8.1238534140917071E-2</v>
      </c>
      <c r="M170">
        <f t="shared" si="7"/>
        <v>9.137335792305902E-2</v>
      </c>
    </row>
    <row r="171" spans="1:13" x14ac:dyDescent="0.35">
      <c r="A171">
        <v>1184</v>
      </c>
      <c r="B171">
        <v>0.61992588235293999</v>
      </c>
      <c r="C171">
        <v>0</v>
      </c>
      <c r="D171">
        <v>3.4309999999999898</v>
      </c>
      <c r="E171">
        <v>46</v>
      </c>
      <c r="F171">
        <v>0</v>
      </c>
      <c r="G171">
        <v>0</v>
      </c>
      <c r="H171">
        <v>0</v>
      </c>
      <c r="I171">
        <v>7.7346238366854472</v>
      </c>
      <c r="J171">
        <v>7.9711958431225103</v>
      </c>
      <c r="K171">
        <f t="shared" si="8"/>
        <v>6.7809717673169541</v>
      </c>
      <c r="L171">
        <f t="shared" si="6"/>
        <v>1.4166333506271904</v>
      </c>
      <c r="M171">
        <f t="shared" si="7"/>
        <v>5.8562899617103747</v>
      </c>
    </row>
    <row r="172" spans="1:13" x14ac:dyDescent="0.35">
      <c r="A172">
        <v>1185</v>
      </c>
      <c r="B172">
        <v>0.70389423076922997</v>
      </c>
      <c r="C172">
        <v>5</v>
      </c>
      <c r="D172">
        <v>7.782</v>
      </c>
      <c r="E172">
        <v>30</v>
      </c>
      <c r="F172">
        <v>0</v>
      </c>
      <c r="G172">
        <v>0</v>
      </c>
      <c r="H172">
        <v>0</v>
      </c>
      <c r="I172">
        <v>9.9242068976156936</v>
      </c>
      <c r="J172">
        <v>5.4190569192957874</v>
      </c>
      <c r="K172">
        <f t="shared" si="8"/>
        <v>7.6573069154065987</v>
      </c>
      <c r="L172">
        <f t="shared" si="6"/>
        <v>5.0097630450900468</v>
      </c>
      <c r="M172">
        <f t="shared" si="7"/>
        <v>1.7466704140644284E-2</v>
      </c>
    </row>
    <row r="173" spans="1:13" x14ac:dyDescent="0.35">
      <c r="A173">
        <v>1186</v>
      </c>
      <c r="B173">
        <v>0.72381739130434797</v>
      </c>
      <c r="C173">
        <v>4</v>
      </c>
      <c r="D173">
        <v>2.1509999999999998</v>
      </c>
      <c r="E173">
        <v>6</v>
      </c>
      <c r="F173">
        <v>0</v>
      </c>
      <c r="G173">
        <v>0</v>
      </c>
      <c r="H173">
        <v>0</v>
      </c>
      <c r="I173">
        <v>4.5871002121367539</v>
      </c>
      <c r="J173">
        <v>4.7095066122296583</v>
      </c>
      <c r="K173">
        <f t="shared" si="8"/>
        <v>4.7764878333740377</v>
      </c>
      <c r="L173">
        <f t="shared" si="6"/>
        <v>4.4864839859922621E-3</v>
      </c>
      <c r="M173">
        <f t="shared" si="7"/>
        <v>0.70847903401641787</v>
      </c>
    </row>
    <row r="174" spans="1:13" x14ac:dyDescent="0.35">
      <c r="A174">
        <v>1187</v>
      </c>
      <c r="B174">
        <v>0.57571408450704198</v>
      </c>
      <c r="C174">
        <v>0</v>
      </c>
      <c r="D174">
        <v>8.3759999999999994</v>
      </c>
      <c r="E174">
        <v>19</v>
      </c>
      <c r="F174">
        <v>0</v>
      </c>
      <c r="G174">
        <v>0</v>
      </c>
      <c r="H174">
        <v>0</v>
      </c>
      <c r="I174">
        <v>5.2759535601340755</v>
      </c>
      <c r="J174">
        <v>5.378615902031223</v>
      </c>
      <c r="K174">
        <f t="shared" si="8"/>
        <v>5.9716215522646765</v>
      </c>
      <c r="L174">
        <f t="shared" si="6"/>
        <v>0.35165570120880102</v>
      </c>
      <c r="M174">
        <f t="shared" si="7"/>
        <v>2.9791683894191592E-2</v>
      </c>
    </row>
    <row r="175" spans="1:13" x14ac:dyDescent="0.35">
      <c r="A175">
        <v>1188</v>
      </c>
      <c r="B175">
        <v>0.71699999999999997</v>
      </c>
      <c r="C175">
        <v>4</v>
      </c>
      <c r="D175">
        <v>6.9089999999999998</v>
      </c>
      <c r="E175">
        <v>24</v>
      </c>
      <c r="F175">
        <v>0</v>
      </c>
      <c r="G175">
        <v>0</v>
      </c>
      <c r="H175">
        <v>0</v>
      </c>
      <c r="I175">
        <v>10.774329234867235</v>
      </c>
      <c r="J175">
        <v>6.0512255508144976</v>
      </c>
      <c r="K175">
        <f t="shared" si="8"/>
        <v>7.6797454751910994</v>
      </c>
      <c r="L175">
        <f t="shared" si="6"/>
        <v>2.6520771440915727</v>
      </c>
      <c r="M175">
        <f t="shared" si="7"/>
        <v>0.25000697244999864</v>
      </c>
    </row>
    <row r="176" spans="1:13" x14ac:dyDescent="0.35">
      <c r="A176">
        <v>1196</v>
      </c>
      <c r="B176">
        <v>0.70553695652173998</v>
      </c>
      <c r="C176">
        <v>0</v>
      </c>
      <c r="D176">
        <v>7.3129999999999997</v>
      </c>
      <c r="E176">
        <v>21</v>
      </c>
      <c r="F176">
        <v>0</v>
      </c>
      <c r="G176">
        <v>0</v>
      </c>
      <c r="H176">
        <v>0</v>
      </c>
      <c r="I176">
        <v>9.5511282613607182</v>
      </c>
      <c r="J176">
        <v>6.2914909508549615</v>
      </c>
      <c r="K176">
        <f t="shared" si="8"/>
        <v>7.5459376254106179</v>
      </c>
      <c r="L176">
        <f t="shared" si="6"/>
        <v>1.5736364593037449</v>
      </c>
      <c r="M176">
        <f t="shared" si="7"/>
        <v>0.54800318540068227</v>
      </c>
    </row>
    <row r="177" spans="1:13" x14ac:dyDescent="0.35">
      <c r="A177">
        <v>1211</v>
      </c>
      <c r="B177">
        <v>0.67228928571428603</v>
      </c>
      <c r="C177">
        <v>0</v>
      </c>
      <c r="D177">
        <v>3.8610000000000002</v>
      </c>
      <c r="E177">
        <v>10</v>
      </c>
      <c r="F177">
        <v>0</v>
      </c>
      <c r="G177">
        <v>0</v>
      </c>
      <c r="H177">
        <v>0</v>
      </c>
      <c r="I177">
        <v>4.8165901309196961</v>
      </c>
      <c r="J177">
        <v>4.7083991075019513</v>
      </c>
      <c r="K177">
        <f t="shared" si="8"/>
        <v>5.2660707125988644</v>
      </c>
      <c r="L177">
        <f t="shared" si="6"/>
        <v>0.31099761913136731</v>
      </c>
      <c r="M177">
        <f t="shared" si="7"/>
        <v>0.7103446605469711</v>
      </c>
    </row>
    <row r="178" spans="1:13" x14ac:dyDescent="0.35">
      <c r="A178">
        <v>1222</v>
      </c>
      <c r="B178">
        <v>0.64136060606060696</v>
      </c>
      <c r="C178">
        <v>0</v>
      </c>
      <c r="D178">
        <v>2.222</v>
      </c>
      <c r="E178">
        <v>11</v>
      </c>
      <c r="F178">
        <v>0</v>
      </c>
      <c r="G178">
        <v>0</v>
      </c>
      <c r="H178">
        <v>0</v>
      </c>
      <c r="I178">
        <v>3.478986536714249</v>
      </c>
      <c r="J178">
        <v>3.6053330362469391</v>
      </c>
      <c r="K178">
        <f t="shared" si="8"/>
        <v>4.5364903740772595</v>
      </c>
      <c r="L178">
        <f t="shared" si="6"/>
        <v>0.86705398779524945</v>
      </c>
      <c r="M178">
        <f t="shared" si="7"/>
        <v>3.7864705432113461</v>
      </c>
    </row>
    <row r="179" spans="1:13" x14ac:dyDescent="0.35">
      <c r="A179">
        <v>1237</v>
      </c>
      <c r="B179">
        <v>0.77777777777777801</v>
      </c>
      <c r="C179">
        <v>0</v>
      </c>
      <c r="D179">
        <v>2.0990000000000002</v>
      </c>
      <c r="E179">
        <v>0</v>
      </c>
      <c r="F179">
        <v>0</v>
      </c>
      <c r="G179">
        <v>0</v>
      </c>
      <c r="H179">
        <v>0</v>
      </c>
      <c r="I179">
        <v>6.0909630765957319</v>
      </c>
      <c r="J179">
        <v>5.2390256120511696</v>
      </c>
      <c r="K179">
        <f t="shared" si="8"/>
        <v>5.4806275481334916</v>
      </c>
      <c r="L179">
        <f t="shared" si="6"/>
        <v>5.8371495518726432E-2</v>
      </c>
      <c r="M179">
        <f t="shared" si="7"/>
        <v>9.7464448245869792E-2</v>
      </c>
    </row>
    <row r="180" spans="1:13" x14ac:dyDescent="0.35">
      <c r="A180">
        <v>1263</v>
      </c>
      <c r="B180">
        <v>0.723609677419355</v>
      </c>
      <c r="C180">
        <v>0</v>
      </c>
      <c r="D180">
        <v>4.0719999999999903</v>
      </c>
      <c r="E180">
        <v>7</v>
      </c>
      <c r="F180">
        <v>0</v>
      </c>
      <c r="G180">
        <v>0</v>
      </c>
      <c r="H180">
        <v>0</v>
      </c>
      <c r="I180">
        <v>10.064395586111372</v>
      </c>
      <c r="J180">
        <v>5.9381017954181052</v>
      </c>
      <c r="K180">
        <f t="shared" si="8"/>
        <v>6.8091331326523452</v>
      </c>
      <c r="L180">
        <f t="shared" si="6"/>
        <v>0.75869559044406831</v>
      </c>
      <c r="M180">
        <f t="shared" si="7"/>
        <v>0.14967862360013162</v>
      </c>
    </row>
    <row r="181" spans="1:13" x14ac:dyDescent="0.35">
      <c r="A181">
        <v>1266</v>
      </c>
      <c r="B181">
        <v>0.71425833333333399</v>
      </c>
      <c r="C181">
        <v>0</v>
      </c>
      <c r="D181">
        <v>2.7290000000000001</v>
      </c>
      <c r="E181">
        <v>3</v>
      </c>
      <c r="F181">
        <v>0</v>
      </c>
      <c r="G181">
        <v>0</v>
      </c>
      <c r="H181">
        <v>0</v>
      </c>
      <c r="I181">
        <v>6.244756312498196</v>
      </c>
      <c r="J181">
        <v>7.0796604377439776</v>
      </c>
      <c r="K181">
        <f t="shared" si="8"/>
        <v>5.430914327246616</v>
      </c>
      <c r="L181">
        <f t="shared" si="6"/>
        <v>2.7183637368801778</v>
      </c>
      <c r="M181">
        <f t="shared" si="7"/>
        <v>2.3361345173547892</v>
      </c>
    </row>
    <row r="182" spans="1:13" x14ac:dyDescent="0.35">
      <c r="A182">
        <v>1270</v>
      </c>
      <c r="B182">
        <v>0.674936363636364</v>
      </c>
      <c r="C182">
        <v>0</v>
      </c>
      <c r="D182">
        <v>3.3659999999999899</v>
      </c>
      <c r="E182">
        <v>8</v>
      </c>
      <c r="F182">
        <v>0</v>
      </c>
      <c r="G182">
        <v>0</v>
      </c>
      <c r="H182">
        <v>0</v>
      </c>
      <c r="I182">
        <v>5.6992857400692296</v>
      </c>
      <c r="J182">
        <v>5.8268645728437383</v>
      </c>
      <c r="K182">
        <f t="shared" si="8"/>
        <v>5.366718477304115</v>
      </c>
      <c r="L182">
        <f t="shared" si="6"/>
        <v>0.21173442924036009</v>
      </c>
      <c r="M182">
        <f t="shared" si="7"/>
        <v>7.5980714245648076E-2</v>
      </c>
    </row>
    <row r="183" spans="1:13" x14ac:dyDescent="0.35">
      <c r="A183">
        <v>1279</v>
      </c>
      <c r="B183">
        <v>0.829539130434783</v>
      </c>
      <c r="C183">
        <v>0</v>
      </c>
      <c r="D183">
        <v>3.3290000000000002</v>
      </c>
      <c r="E183">
        <v>2</v>
      </c>
      <c r="F183">
        <v>0</v>
      </c>
      <c r="G183">
        <v>0</v>
      </c>
      <c r="H183">
        <v>0</v>
      </c>
      <c r="I183">
        <v>10.061425550271069</v>
      </c>
      <c r="J183">
        <v>6.0034336032933826</v>
      </c>
      <c r="K183">
        <f t="shared" si="8"/>
        <v>7.0093733456073002</v>
      </c>
      <c r="L183">
        <f t="shared" si="6"/>
        <v>1.011914765166591</v>
      </c>
      <c r="M183">
        <f t="shared" si="7"/>
        <v>0.20449842872746249</v>
      </c>
    </row>
    <row r="184" spans="1:13" x14ac:dyDescent="0.35">
      <c r="A184">
        <v>1286</v>
      </c>
      <c r="B184">
        <v>0.64716750000000101</v>
      </c>
      <c r="C184">
        <v>3</v>
      </c>
      <c r="D184">
        <v>6.383</v>
      </c>
      <c r="E184">
        <v>18</v>
      </c>
      <c r="F184">
        <v>0</v>
      </c>
      <c r="G184">
        <v>0</v>
      </c>
      <c r="H184">
        <v>0</v>
      </c>
      <c r="I184">
        <v>4.7188766781837534</v>
      </c>
      <c r="J184">
        <v>6.6980724695667551</v>
      </c>
      <c r="K184">
        <f t="shared" si="8"/>
        <v>5.5908434724932548</v>
      </c>
      <c r="L184">
        <f t="shared" si="6"/>
        <v>1.2259560519603894</v>
      </c>
      <c r="M184">
        <f t="shared" si="7"/>
        <v>1.3152738476542489</v>
      </c>
    </row>
    <row r="185" spans="1:13" x14ac:dyDescent="0.35">
      <c r="A185">
        <v>1299</v>
      </c>
      <c r="B185">
        <v>0.71875</v>
      </c>
      <c r="C185">
        <v>0</v>
      </c>
      <c r="D185">
        <v>4.5659999999999998</v>
      </c>
      <c r="E185">
        <v>12</v>
      </c>
      <c r="F185">
        <v>0</v>
      </c>
      <c r="G185">
        <v>0</v>
      </c>
      <c r="H185">
        <v>2</v>
      </c>
      <c r="I185">
        <v>9.5596553075923758</v>
      </c>
      <c r="J185">
        <v>5.85208513149444</v>
      </c>
      <c r="K185">
        <f t="shared" si="8"/>
        <v>5.9237086887647248</v>
      </c>
      <c r="L185">
        <f t="shared" si="6"/>
        <v>5.1299339560497668E-3</v>
      </c>
      <c r="M185">
        <f t="shared" si="7"/>
        <v>9.0520682763038707E-2</v>
      </c>
    </row>
    <row r="186" spans="1:13" x14ac:dyDescent="0.35">
      <c r="A186">
        <v>1311</v>
      </c>
      <c r="B186">
        <v>0.79039444444444495</v>
      </c>
      <c r="C186">
        <v>0</v>
      </c>
      <c r="D186">
        <v>1.47</v>
      </c>
      <c r="E186">
        <v>4</v>
      </c>
      <c r="F186">
        <v>0</v>
      </c>
      <c r="G186">
        <v>0</v>
      </c>
      <c r="H186">
        <v>0</v>
      </c>
      <c r="I186">
        <v>2.5197348692945982</v>
      </c>
      <c r="J186">
        <v>3.6456085782379715</v>
      </c>
      <c r="K186">
        <f t="shared" si="8"/>
        <v>4.6191175219133376</v>
      </c>
      <c r="L186">
        <f t="shared" si="6"/>
        <v>0.94771966341592717</v>
      </c>
      <c r="M186">
        <f t="shared" si="7"/>
        <v>3.6313494727675044</v>
      </c>
    </row>
    <row r="187" spans="1:13" x14ac:dyDescent="0.35">
      <c r="A187">
        <v>1315</v>
      </c>
      <c r="B187">
        <v>0.74341578947368503</v>
      </c>
      <c r="C187">
        <v>0</v>
      </c>
      <c r="D187">
        <v>1.9259999999999999</v>
      </c>
      <c r="E187">
        <v>6</v>
      </c>
      <c r="F187">
        <v>0</v>
      </c>
      <c r="G187">
        <v>0</v>
      </c>
      <c r="H187">
        <v>0</v>
      </c>
      <c r="I187">
        <v>2.578802317149441</v>
      </c>
      <c r="J187">
        <v>3.2475608589003984</v>
      </c>
      <c r="K187">
        <f t="shared" si="8"/>
        <v>4.5600088427902286</v>
      </c>
      <c r="L187">
        <f t="shared" si="6"/>
        <v>1.72251971041648</v>
      </c>
      <c r="M187">
        <f t="shared" si="7"/>
        <v>5.3068388886705229</v>
      </c>
    </row>
    <row r="188" spans="1:13" x14ac:dyDescent="0.35">
      <c r="A188">
        <v>1316</v>
      </c>
      <c r="B188">
        <v>0.74341578947368503</v>
      </c>
      <c r="C188">
        <v>0</v>
      </c>
      <c r="D188">
        <v>1.9259999999999999</v>
      </c>
      <c r="E188">
        <v>6</v>
      </c>
      <c r="F188">
        <v>0</v>
      </c>
      <c r="G188">
        <v>0</v>
      </c>
      <c r="H188">
        <v>0</v>
      </c>
      <c r="I188">
        <v>3.344470871908455</v>
      </c>
      <c r="J188">
        <v>3.2952528492382736</v>
      </c>
      <c r="K188">
        <f t="shared" si="8"/>
        <v>4.759557381531522</v>
      </c>
      <c r="L188">
        <f t="shared" si="6"/>
        <v>2.144187763294549</v>
      </c>
      <c r="M188">
        <f t="shared" si="7"/>
        <v>5.0893813712113669</v>
      </c>
    </row>
    <row r="189" spans="1:13" x14ac:dyDescent="0.35">
      <c r="A189">
        <v>1325</v>
      </c>
      <c r="B189">
        <v>0.92470833333333402</v>
      </c>
      <c r="C189">
        <v>0</v>
      </c>
      <c r="D189">
        <v>4.3550000000000004</v>
      </c>
      <c r="E189">
        <v>10</v>
      </c>
      <c r="F189">
        <v>0</v>
      </c>
      <c r="G189">
        <v>0</v>
      </c>
      <c r="H189">
        <v>0</v>
      </c>
      <c r="I189">
        <v>7.9690768846381665</v>
      </c>
      <c r="J189">
        <v>7.7674315211100975</v>
      </c>
      <c r="K189">
        <f t="shared" si="8"/>
        <v>7.2939135322577346</v>
      </c>
      <c r="L189">
        <f t="shared" si="6"/>
        <v>0.22421928576678643</v>
      </c>
      <c r="M189">
        <f t="shared" si="7"/>
        <v>4.9115998073776259</v>
      </c>
    </row>
    <row r="190" spans="1:13" x14ac:dyDescent="0.35">
      <c r="A190">
        <v>1327</v>
      </c>
      <c r="B190">
        <v>0.62043170731707398</v>
      </c>
      <c r="C190">
        <v>0</v>
      </c>
      <c r="D190">
        <v>2.33</v>
      </c>
      <c r="E190">
        <v>19</v>
      </c>
      <c r="F190">
        <v>0</v>
      </c>
      <c r="G190">
        <v>0</v>
      </c>
      <c r="H190">
        <v>0</v>
      </c>
      <c r="I190">
        <v>4.3492697547902237</v>
      </c>
      <c r="J190">
        <v>5.6073306770610252</v>
      </c>
      <c r="K190">
        <f t="shared" si="8"/>
        <v>4.9234309409324553</v>
      </c>
      <c r="L190">
        <f t="shared" si="6"/>
        <v>0.46771884907672756</v>
      </c>
      <c r="M190">
        <f t="shared" si="7"/>
        <v>3.1485676146729828E-3</v>
      </c>
    </row>
    <row r="191" spans="1:13" x14ac:dyDescent="0.35">
      <c r="A191">
        <v>1333</v>
      </c>
      <c r="B191">
        <v>0.63334000000000001</v>
      </c>
      <c r="C191">
        <v>0</v>
      </c>
      <c r="D191">
        <v>8.4049999999999994</v>
      </c>
      <c r="E191">
        <v>29</v>
      </c>
      <c r="F191">
        <v>0</v>
      </c>
      <c r="G191">
        <v>0</v>
      </c>
      <c r="H191">
        <v>0</v>
      </c>
      <c r="I191">
        <v>8.1536003449616032</v>
      </c>
      <c r="J191">
        <v>8.8141120974784464</v>
      </c>
      <c r="K191">
        <f t="shared" si="8"/>
        <v>7.2772351429038933</v>
      </c>
      <c r="L191">
        <f t="shared" si="6"/>
        <v>2.3619907735023529</v>
      </c>
      <c r="M191">
        <f t="shared" si="7"/>
        <v>10.646474116758553</v>
      </c>
    </row>
    <row r="192" spans="1:13" x14ac:dyDescent="0.35">
      <c r="A192">
        <v>1335</v>
      </c>
      <c r="B192">
        <v>0.61127083333333398</v>
      </c>
      <c r="C192">
        <v>3</v>
      </c>
      <c r="D192">
        <v>0.17499999999999999</v>
      </c>
      <c r="E192">
        <v>3</v>
      </c>
      <c r="F192">
        <v>0</v>
      </c>
      <c r="G192">
        <v>0</v>
      </c>
      <c r="H192">
        <v>0</v>
      </c>
      <c r="I192">
        <v>5.3940355745360371</v>
      </c>
      <c r="J192">
        <v>3.625952718812897</v>
      </c>
      <c r="K192">
        <f t="shared" si="8"/>
        <v>4.1328872628939184</v>
      </c>
      <c r="L192">
        <f t="shared" si="6"/>
        <v>0.25698263198263299</v>
      </c>
      <c r="M192">
        <f t="shared" si="7"/>
        <v>3.7066486301421602</v>
      </c>
    </row>
    <row r="193" spans="1:13" x14ac:dyDescent="0.35">
      <c r="A193">
        <v>1350</v>
      </c>
      <c r="B193">
        <v>0.87309999999999999</v>
      </c>
      <c r="C193">
        <v>0</v>
      </c>
      <c r="D193">
        <v>3.8340000000000001</v>
      </c>
      <c r="E193">
        <v>3</v>
      </c>
      <c r="F193">
        <v>0</v>
      </c>
      <c r="G193">
        <v>0</v>
      </c>
      <c r="H193">
        <v>0</v>
      </c>
      <c r="I193">
        <v>9.1212015892841958</v>
      </c>
      <c r="J193">
        <v>6.0834130283947969</v>
      </c>
      <c r="K193">
        <f t="shared" si="8"/>
        <v>7.071747063199247</v>
      </c>
      <c r="L193">
        <f t="shared" si="6"/>
        <v>0.9768041643528439</v>
      </c>
      <c r="M193">
        <f t="shared" si="7"/>
        <v>0.28323093259130666</v>
      </c>
    </row>
    <row r="194" spans="1:13" x14ac:dyDescent="0.35">
      <c r="A194">
        <v>1373</v>
      </c>
      <c r="B194">
        <v>0.66958205128205195</v>
      </c>
      <c r="C194">
        <v>2</v>
      </c>
      <c r="D194">
        <v>2.7010000000000001</v>
      </c>
      <c r="E194">
        <v>4</v>
      </c>
      <c r="F194">
        <v>0</v>
      </c>
      <c r="G194">
        <v>0</v>
      </c>
      <c r="H194">
        <v>0</v>
      </c>
      <c r="I194">
        <v>7.118289226511572</v>
      </c>
      <c r="J194">
        <v>5.8092903011763157</v>
      </c>
      <c r="K194">
        <f t="shared" si="8"/>
        <v>5.3558462098801156</v>
      </c>
      <c r="L194">
        <f t="shared" ref="L194:L257" si="9">(J194-K194)^2</f>
        <v>0.20561154393143666</v>
      </c>
      <c r="M194">
        <f t="shared" ref="M194:M257" si="10">(J194-J$259)^2</f>
        <v>6.6601014089967173E-2</v>
      </c>
    </row>
    <row r="195" spans="1:13" x14ac:dyDescent="0.35">
      <c r="A195">
        <v>1390</v>
      </c>
      <c r="B195">
        <v>0.68546410256410295</v>
      </c>
      <c r="C195">
        <v>6</v>
      </c>
      <c r="D195">
        <v>3.1629999999999998</v>
      </c>
      <c r="E195">
        <v>16</v>
      </c>
      <c r="F195">
        <v>0</v>
      </c>
      <c r="G195">
        <v>0</v>
      </c>
      <c r="H195">
        <v>0</v>
      </c>
      <c r="I195">
        <v>5.0291934784861212</v>
      </c>
      <c r="J195">
        <v>5.3038945354277534</v>
      </c>
      <c r="K195">
        <f t="shared" ref="K195:K257" si="11">0.08045+ 4.45315  *B195 -0.06427 *C195 + 0.16636 *D195 + 0.02942 *E195+ 0.16299*F195 -1.37238*G195 -0.48076  *H195+ 0.26062 *I195</f>
        <v>5.0549295526963878</v>
      </c>
      <c r="L195">
        <f t="shared" si="9"/>
        <v>6.1983562626429164E-2</v>
      </c>
      <c r="M195">
        <f t="shared" si="10"/>
        <v>6.116918223862422E-2</v>
      </c>
    </row>
    <row r="196" spans="1:13" x14ac:dyDescent="0.35">
      <c r="A196">
        <v>1397</v>
      </c>
      <c r="B196">
        <v>0.84932222222222298</v>
      </c>
      <c r="C196">
        <v>0</v>
      </c>
      <c r="D196">
        <v>3.0049999999999999</v>
      </c>
      <c r="E196">
        <v>14</v>
      </c>
      <c r="F196">
        <v>0</v>
      </c>
      <c r="G196">
        <v>0</v>
      </c>
      <c r="H196">
        <v>0</v>
      </c>
      <c r="I196">
        <v>9.1336529413187275</v>
      </c>
      <c r="J196">
        <v>7.4047197136052647</v>
      </c>
      <c r="K196">
        <f t="shared" si="11"/>
        <v>7.1548136834553802</v>
      </c>
      <c r="L196">
        <f t="shared" si="9"/>
        <v>6.2453023905275004E-2</v>
      </c>
      <c r="M196">
        <f t="shared" si="10"/>
        <v>3.4354664581585936</v>
      </c>
    </row>
    <row r="197" spans="1:13" x14ac:dyDescent="0.35">
      <c r="A197">
        <v>1399</v>
      </c>
      <c r="B197">
        <v>0.66254285714285799</v>
      </c>
      <c r="C197">
        <v>0</v>
      </c>
      <c r="D197">
        <v>2.4580000000000002</v>
      </c>
      <c r="E197">
        <v>9</v>
      </c>
      <c r="F197">
        <v>0</v>
      </c>
      <c r="G197">
        <v>0</v>
      </c>
      <c r="H197">
        <v>0</v>
      </c>
      <c r="I197">
        <v>3.6602771701536754</v>
      </c>
      <c r="J197">
        <v>3.4900154547587179</v>
      </c>
      <c r="K197">
        <f t="shared" si="11"/>
        <v>4.6584870403711687</v>
      </c>
      <c r="L197">
        <f t="shared" si="9"/>
        <v>1.3653258463836748</v>
      </c>
      <c r="M197">
        <f t="shared" si="10"/>
        <v>4.2485583169626375</v>
      </c>
    </row>
    <row r="198" spans="1:13" x14ac:dyDescent="0.35">
      <c r="A198">
        <v>1429</v>
      </c>
      <c r="B198">
        <v>0.57799340659340503</v>
      </c>
      <c r="C198">
        <v>2</v>
      </c>
      <c r="D198">
        <v>7.1549999999999896</v>
      </c>
      <c r="E198">
        <v>25</v>
      </c>
      <c r="F198">
        <v>0</v>
      </c>
      <c r="G198">
        <v>0</v>
      </c>
      <c r="H198">
        <v>0</v>
      </c>
      <c r="I198">
        <v>4.9722918678133565</v>
      </c>
      <c r="J198">
        <v>5.1085116148313459</v>
      </c>
      <c r="K198">
        <f t="shared" si="11"/>
        <v>5.747485845160937</v>
      </c>
      <c r="L198">
        <f t="shared" si="9"/>
        <v>0.40828806702529336</v>
      </c>
      <c r="M198">
        <f t="shared" si="10"/>
        <v>0.19598945560378844</v>
      </c>
    </row>
    <row r="199" spans="1:13" x14ac:dyDescent="0.35">
      <c r="A199">
        <v>1432</v>
      </c>
      <c r="B199">
        <v>0.60228000000000004</v>
      </c>
      <c r="C199">
        <v>0</v>
      </c>
      <c r="D199">
        <v>-0.64500000000000002</v>
      </c>
      <c r="E199">
        <v>0</v>
      </c>
      <c r="F199">
        <v>0</v>
      </c>
      <c r="G199">
        <v>0</v>
      </c>
      <c r="H199">
        <v>0</v>
      </c>
      <c r="I199">
        <v>4.0859469050606565</v>
      </c>
      <c r="J199">
        <v>2.8834033106396872</v>
      </c>
      <c r="K199">
        <f t="shared" si="11"/>
        <v>3.7200704643969082</v>
      </c>
      <c r="L199">
        <f t="shared" si="9"/>
        <v>0.70001192617620933</v>
      </c>
      <c r="M199">
        <f t="shared" si="10"/>
        <v>7.1172383029649975</v>
      </c>
    </row>
    <row r="200" spans="1:13" x14ac:dyDescent="0.35">
      <c r="A200">
        <v>1462</v>
      </c>
      <c r="B200">
        <v>0.723477777777778</v>
      </c>
      <c r="C200">
        <v>0</v>
      </c>
      <c r="D200">
        <v>1.2070000000000001</v>
      </c>
      <c r="E200">
        <v>0</v>
      </c>
      <c r="F200">
        <v>0</v>
      </c>
      <c r="G200">
        <v>0</v>
      </c>
      <c r="H200">
        <v>0</v>
      </c>
      <c r="I200">
        <v>9.5248090336966875</v>
      </c>
      <c r="J200">
        <v>5.3443529692385567</v>
      </c>
      <c r="K200">
        <f t="shared" si="11"/>
        <v>5.9853573164731433</v>
      </c>
      <c r="L200">
        <f t="shared" si="9"/>
        <v>0.41088657317363841</v>
      </c>
      <c r="M200">
        <f t="shared" si="10"/>
        <v>4.2793380259160414E-2</v>
      </c>
    </row>
    <row r="201" spans="1:13" x14ac:dyDescent="0.35">
      <c r="A201">
        <v>1471</v>
      </c>
      <c r="B201">
        <v>0.66932000000000003</v>
      </c>
      <c r="C201">
        <v>4</v>
      </c>
      <c r="D201">
        <v>6.0359999999999996</v>
      </c>
      <c r="E201">
        <v>18</v>
      </c>
      <c r="F201">
        <v>4</v>
      </c>
      <c r="G201">
        <v>0</v>
      </c>
      <c r="H201">
        <v>0</v>
      </c>
      <c r="I201">
        <v>8.1779073572356786</v>
      </c>
      <c r="J201">
        <v>6.1479441338582346</v>
      </c>
      <c r="K201">
        <f t="shared" si="11"/>
        <v>7.120947533442763</v>
      </c>
      <c r="L201">
        <f t="shared" si="9"/>
        <v>0.94673561560304942</v>
      </c>
      <c r="M201">
        <f t="shared" si="10"/>
        <v>0.3560813885212884</v>
      </c>
    </row>
    <row r="202" spans="1:13" x14ac:dyDescent="0.35">
      <c r="A202">
        <v>1475</v>
      </c>
      <c r="B202">
        <v>0.92297777777777801</v>
      </c>
      <c r="C202">
        <v>0</v>
      </c>
      <c r="D202">
        <v>0.39600000000000002</v>
      </c>
      <c r="E202">
        <v>0</v>
      </c>
      <c r="F202">
        <v>0</v>
      </c>
      <c r="G202">
        <v>0</v>
      </c>
      <c r="H202">
        <v>0</v>
      </c>
      <c r="I202">
        <v>6.5235797318757802</v>
      </c>
      <c r="J202">
        <v>7.5831654218600244</v>
      </c>
      <c r="K202">
        <f t="shared" si="11"/>
        <v>5.9566624008325775</v>
      </c>
      <c r="L202">
        <f t="shared" si="9"/>
        <v>2.6455120774114116</v>
      </c>
      <c r="M202">
        <f t="shared" si="10"/>
        <v>4.1288079745938653</v>
      </c>
    </row>
    <row r="203" spans="1:13" x14ac:dyDescent="0.35">
      <c r="A203">
        <v>1477</v>
      </c>
      <c r="B203">
        <v>0.68160384615384695</v>
      </c>
      <c r="C203">
        <v>1</v>
      </c>
      <c r="D203">
        <v>4.0889999999999898</v>
      </c>
      <c r="E203">
        <v>14</v>
      </c>
      <c r="F203">
        <v>0</v>
      </c>
      <c r="G203">
        <v>0</v>
      </c>
      <c r="H203">
        <v>0</v>
      </c>
      <c r="I203">
        <v>8.1276230495980286</v>
      </c>
      <c r="J203">
        <v>5.0026843129897296</v>
      </c>
      <c r="K203">
        <f t="shared" si="11"/>
        <v>6.2618113266862405</v>
      </c>
      <c r="L203">
        <f t="shared" si="9"/>
        <v>1.5854008366202936</v>
      </c>
      <c r="M203">
        <f t="shared" si="10"/>
        <v>0.30088984034357125</v>
      </c>
    </row>
    <row r="204" spans="1:13" x14ac:dyDescent="0.35">
      <c r="A204">
        <v>1523</v>
      </c>
      <c r="B204">
        <v>0.67675675675675695</v>
      </c>
      <c r="C204">
        <v>3</v>
      </c>
      <c r="D204">
        <v>4.9450000000000003</v>
      </c>
      <c r="E204">
        <v>16</v>
      </c>
      <c r="F204">
        <v>0</v>
      </c>
      <c r="G204">
        <v>0</v>
      </c>
      <c r="H204">
        <v>0</v>
      </c>
      <c r="I204">
        <v>4.3680570676099189</v>
      </c>
      <c r="J204">
        <v>5.9650375334086059</v>
      </c>
      <c r="K204">
        <f t="shared" si="11"/>
        <v>5.3331125843118485</v>
      </c>
      <c r="L204">
        <f t="shared" si="9"/>
        <v>0.39932914129093933</v>
      </c>
      <c r="M204">
        <f t="shared" si="10"/>
        <v>0.17124612751356144</v>
      </c>
    </row>
    <row r="205" spans="1:13" x14ac:dyDescent="0.35">
      <c r="A205">
        <v>1533</v>
      </c>
      <c r="B205">
        <v>0.655892307692308</v>
      </c>
      <c r="C205">
        <v>0</v>
      </c>
      <c r="D205">
        <v>6.13</v>
      </c>
      <c r="E205">
        <v>18</v>
      </c>
      <c r="F205">
        <v>0</v>
      </c>
      <c r="G205">
        <v>0</v>
      </c>
      <c r="H205">
        <v>0</v>
      </c>
      <c r="I205">
        <v>4.6771505212734326</v>
      </c>
      <c r="J205">
        <v>5.3335681749239878</v>
      </c>
      <c r="K205">
        <f t="shared" si="11"/>
        <v>5.769542598854283</v>
      </c>
      <c r="L205">
        <f t="shared" si="9"/>
        <v>0.19007369832135274</v>
      </c>
      <c r="M205">
        <f t="shared" si="10"/>
        <v>4.7371698138979165E-2</v>
      </c>
    </row>
    <row r="206" spans="1:13" x14ac:dyDescent="0.35">
      <c r="A206">
        <v>1546</v>
      </c>
      <c r="B206">
        <v>0.65332203389830501</v>
      </c>
      <c r="C206">
        <v>10</v>
      </c>
      <c r="D206">
        <v>11.086</v>
      </c>
      <c r="E206">
        <v>24</v>
      </c>
      <c r="F206">
        <v>0</v>
      </c>
      <c r="G206">
        <v>0</v>
      </c>
      <c r="H206">
        <v>0</v>
      </c>
      <c r="I206">
        <v>6.5802492903184966</v>
      </c>
      <c r="J206">
        <v>5.9538299531310894</v>
      </c>
      <c r="K206">
        <f t="shared" si="11"/>
        <v>6.6123825452970433</v>
      </c>
      <c r="L206">
        <f t="shared" si="9"/>
        <v>0.43369151664849714</v>
      </c>
      <c r="M206">
        <f t="shared" si="10"/>
        <v>0.1620959190522985</v>
      </c>
    </row>
    <row r="207" spans="1:13" x14ac:dyDescent="0.35">
      <c r="A207">
        <v>1577</v>
      </c>
      <c r="B207">
        <v>0.66403157894736897</v>
      </c>
      <c r="C207">
        <v>4</v>
      </c>
      <c r="D207">
        <v>4.9039999999999999</v>
      </c>
      <c r="E207">
        <v>13</v>
      </c>
      <c r="F207">
        <v>0</v>
      </c>
      <c r="G207">
        <v>0</v>
      </c>
      <c r="H207">
        <v>0</v>
      </c>
      <c r="I207">
        <v>5.3926718342867614</v>
      </c>
      <c r="J207">
        <v>5.6814673735337315</v>
      </c>
      <c r="K207">
        <f t="shared" si="11"/>
        <v>5.3841297992412915</v>
      </c>
      <c r="L207">
        <f t="shared" si="9"/>
        <v>8.8409633086112285E-2</v>
      </c>
      <c r="M207">
        <f t="shared" si="10"/>
        <v>1.6964748630372763E-2</v>
      </c>
    </row>
    <row r="208" spans="1:13" x14ac:dyDescent="0.35">
      <c r="A208">
        <v>1588</v>
      </c>
      <c r="B208">
        <v>0.68740526315789396</v>
      </c>
      <c r="C208">
        <v>6</v>
      </c>
      <c r="D208">
        <v>8.2200000000000006</v>
      </c>
      <c r="E208">
        <v>28</v>
      </c>
      <c r="F208">
        <v>0</v>
      </c>
      <c r="G208">
        <v>0</v>
      </c>
      <c r="H208">
        <v>0</v>
      </c>
      <c r="I208">
        <v>9.0994648211565394</v>
      </c>
      <c r="J208">
        <v>6.692924640722584</v>
      </c>
      <c r="K208">
        <f t="shared" si="11"/>
        <v>7.3186904693213926</v>
      </c>
      <c r="L208">
        <f t="shared" si="9"/>
        <v>0.39158287224195348</v>
      </c>
      <c r="M208">
        <f t="shared" si="10"/>
        <v>1.3034927327141967</v>
      </c>
    </row>
    <row r="209" spans="1:13" x14ac:dyDescent="0.35">
      <c r="A209">
        <v>1597</v>
      </c>
      <c r="B209">
        <v>0.60687352941176598</v>
      </c>
      <c r="C209">
        <v>0</v>
      </c>
      <c r="D209">
        <v>2.8389999999999902</v>
      </c>
      <c r="E209">
        <v>67</v>
      </c>
      <c r="F209">
        <v>0</v>
      </c>
      <c r="G209">
        <v>0</v>
      </c>
      <c r="H209">
        <v>0</v>
      </c>
      <c r="I209">
        <v>9.2431472290025081</v>
      </c>
      <c r="J209">
        <v>7.7116683119602527</v>
      </c>
      <c r="K209">
        <f t="shared" si="11"/>
        <v>7.6353339283226385</v>
      </c>
      <c r="L209">
        <f t="shared" si="9"/>
        <v>5.8269381253344696E-3</v>
      </c>
      <c r="M209">
        <f t="shared" si="10"/>
        <v>4.6675430511839053</v>
      </c>
    </row>
    <row r="210" spans="1:13" x14ac:dyDescent="0.35">
      <c r="A210">
        <v>1600</v>
      </c>
      <c r="B210">
        <v>0.62043170731707398</v>
      </c>
      <c r="C210">
        <v>0</v>
      </c>
      <c r="D210">
        <v>2.33</v>
      </c>
      <c r="E210">
        <v>19</v>
      </c>
      <c r="F210">
        <v>0</v>
      </c>
      <c r="G210">
        <v>0</v>
      </c>
      <c r="H210">
        <v>0</v>
      </c>
      <c r="I210">
        <v>3.3931013243148604</v>
      </c>
      <c r="J210">
        <v>4.4594080335320356</v>
      </c>
      <c r="K210">
        <f t="shared" si="11"/>
        <v>4.6742343245819669</v>
      </c>
      <c r="L210">
        <f t="shared" si="9"/>
        <v>4.6150335326269762E-2</v>
      </c>
      <c r="M210">
        <f t="shared" si="10"/>
        <v>1.1920502659135159</v>
      </c>
    </row>
    <row r="211" spans="1:13" x14ac:dyDescent="0.35">
      <c r="A211">
        <v>1609</v>
      </c>
      <c r="B211">
        <v>0.72650000000000103</v>
      </c>
      <c r="C211">
        <v>0</v>
      </c>
      <c r="D211">
        <v>2.4870000000000001</v>
      </c>
      <c r="E211">
        <v>6</v>
      </c>
      <c r="F211">
        <v>0</v>
      </c>
      <c r="G211">
        <v>0</v>
      </c>
      <c r="H211">
        <v>0</v>
      </c>
      <c r="I211">
        <v>5.2594545064435687</v>
      </c>
      <c r="J211">
        <v>4.6431540760009957</v>
      </c>
      <c r="K211">
        <f t="shared" si="11"/>
        <v>5.2766398284693272</v>
      </c>
      <c r="L211">
        <f t="shared" si="9"/>
        <v>0.40130419858036814</v>
      </c>
      <c r="M211">
        <f t="shared" si="10"/>
        <v>0.82458114054096687</v>
      </c>
    </row>
    <row r="212" spans="1:13" x14ac:dyDescent="0.35">
      <c r="A212">
        <v>1619</v>
      </c>
      <c r="B212">
        <v>0.77039411764705901</v>
      </c>
      <c r="C212">
        <v>0</v>
      </c>
      <c r="D212">
        <v>4.7409999999999997</v>
      </c>
      <c r="E212">
        <v>7</v>
      </c>
      <c r="F212">
        <v>0</v>
      </c>
      <c r="G212">
        <v>0</v>
      </c>
      <c r="H212">
        <v>0</v>
      </c>
      <c r="I212">
        <v>6.9462270350841226</v>
      </c>
      <c r="J212">
        <v>6.807924336917841</v>
      </c>
      <c r="K212">
        <f t="shared" si="11"/>
        <v>6.3161090148836241</v>
      </c>
      <c r="L212">
        <f t="shared" si="9"/>
        <v>0.24188231098762053</v>
      </c>
      <c r="M212">
        <f t="shared" si="10"/>
        <v>1.5793093634589428</v>
      </c>
    </row>
    <row r="213" spans="1:13" x14ac:dyDescent="0.35">
      <c r="A213">
        <v>1627</v>
      </c>
      <c r="B213">
        <v>0.84932222222222298</v>
      </c>
      <c r="C213">
        <v>0</v>
      </c>
      <c r="D213">
        <v>3.0049999999999999</v>
      </c>
      <c r="E213">
        <v>14</v>
      </c>
      <c r="F213">
        <v>0</v>
      </c>
      <c r="G213">
        <v>0</v>
      </c>
      <c r="H213">
        <v>0</v>
      </c>
      <c r="I213">
        <v>9.3766909900050219</v>
      </c>
      <c r="J213">
        <v>7.4285226282778893</v>
      </c>
      <c r="K213">
        <f t="shared" si="11"/>
        <v>7.2181542597040016</v>
      </c>
      <c r="L213">
        <f t="shared" si="9"/>
        <v>4.4254850496439083E-2</v>
      </c>
      <c r="M213">
        <f t="shared" si="10"/>
        <v>3.5242704956386892</v>
      </c>
    </row>
    <row r="214" spans="1:13" x14ac:dyDescent="0.35">
      <c r="A214">
        <v>1629</v>
      </c>
      <c r="B214">
        <v>0.73153611111111205</v>
      </c>
      <c r="C214">
        <v>0</v>
      </c>
      <c r="D214">
        <v>5.94</v>
      </c>
      <c r="E214">
        <v>22</v>
      </c>
      <c r="F214">
        <v>0</v>
      </c>
      <c r="G214">
        <v>0</v>
      </c>
      <c r="H214">
        <v>0</v>
      </c>
      <c r="I214">
        <v>9.1769212895925776</v>
      </c>
      <c r="J214">
        <v>6.5844066161708454</v>
      </c>
      <c r="K214">
        <f t="shared" si="11"/>
        <v>7.3651976596880662</v>
      </c>
      <c r="L214">
        <f t="shared" si="9"/>
        <v>0.60963465363671043</v>
      </c>
      <c r="M214">
        <f t="shared" si="10"/>
        <v>1.0674775213656726</v>
      </c>
    </row>
    <row r="215" spans="1:13" x14ac:dyDescent="0.35">
      <c r="A215">
        <v>1631</v>
      </c>
      <c r="B215">
        <v>0.65064146341463502</v>
      </c>
      <c r="C215">
        <v>1</v>
      </c>
      <c r="D215">
        <v>4.5449999999999999</v>
      </c>
      <c r="E215">
        <v>15</v>
      </c>
      <c r="F215">
        <v>0</v>
      </c>
      <c r="G215">
        <v>0</v>
      </c>
      <c r="H215">
        <v>0</v>
      </c>
      <c r="I215">
        <v>5.8770400267803256</v>
      </c>
      <c r="J215">
        <v>5.6797594686547068</v>
      </c>
      <c r="K215">
        <f t="shared" si="11"/>
        <v>5.6426644045843712</v>
      </c>
      <c r="L215">
        <f t="shared" si="9"/>
        <v>1.3760437783823017E-3</v>
      </c>
      <c r="M215">
        <f t="shared" si="10"/>
        <v>1.6522760464101369E-2</v>
      </c>
    </row>
    <row r="216" spans="1:13" x14ac:dyDescent="0.35">
      <c r="A216">
        <v>1632</v>
      </c>
      <c r="B216">
        <v>0.81290714285714405</v>
      </c>
      <c r="C216">
        <v>0</v>
      </c>
      <c r="D216">
        <v>6.367</v>
      </c>
      <c r="E216">
        <v>18</v>
      </c>
      <c r="F216">
        <v>0</v>
      </c>
      <c r="G216">
        <v>0</v>
      </c>
      <c r="H216">
        <v>0</v>
      </c>
      <c r="I216">
        <v>8.1249930200258955</v>
      </c>
      <c r="J216">
        <v>7.1072642530654635</v>
      </c>
      <c r="K216">
        <f t="shared" si="11"/>
        <v>7.4067572440934395</v>
      </c>
      <c r="L216">
        <f t="shared" si="9"/>
        <v>8.9696051674883315E-2</v>
      </c>
      <c r="M216">
        <f t="shared" si="10"/>
        <v>2.4212781416042874</v>
      </c>
    </row>
    <row r="217" spans="1:13" x14ac:dyDescent="0.35">
      <c r="A217">
        <v>1633</v>
      </c>
      <c r="B217">
        <v>0.84615384615384703</v>
      </c>
      <c r="C217">
        <v>0</v>
      </c>
      <c r="D217">
        <v>6.5149999999999997</v>
      </c>
      <c r="E217">
        <v>18</v>
      </c>
      <c r="F217">
        <v>0</v>
      </c>
      <c r="G217">
        <v>0</v>
      </c>
      <c r="H217">
        <v>0</v>
      </c>
      <c r="I217">
        <v>7.055296401901674</v>
      </c>
      <c r="J217">
        <v>7.3563263975656552</v>
      </c>
      <c r="K217">
        <f t="shared" si="11"/>
        <v>7.3006467482636177</v>
      </c>
      <c r="L217">
        <f t="shared" si="9"/>
        <v>3.1002233463978857E-3</v>
      </c>
      <c r="M217">
        <f t="shared" si="10"/>
        <v>3.2584142387656456</v>
      </c>
    </row>
    <row r="218" spans="1:13" x14ac:dyDescent="0.35">
      <c r="A218">
        <v>1652</v>
      </c>
      <c r="B218">
        <v>0.69330638297872405</v>
      </c>
      <c r="C218">
        <v>4</v>
      </c>
      <c r="D218">
        <v>4.9640000000000004</v>
      </c>
      <c r="E218">
        <v>4</v>
      </c>
      <c r="F218">
        <v>0</v>
      </c>
      <c r="G218">
        <v>0</v>
      </c>
      <c r="H218">
        <v>0</v>
      </c>
      <c r="I218">
        <v>5.8359856122276996</v>
      </c>
      <c r="J218">
        <v>6.201473597118599</v>
      </c>
      <c r="K218">
        <f t="shared" si="11"/>
        <v>5.3752329296204877</v>
      </c>
      <c r="L218">
        <f t="shared" si="9"/>
        <v>0.68267364062772451</v>
      </c>
      <c r="M218">
        <f t="shared" si="10"/>
        <v>0.42283158935167148</v>
      </c>
    </row>
    <row r="219" spans="1:13" x14ac:dyDescent="0.35">
      <c r="A219">
        <v>1667</v>
      </c>
      <c r="B219">
        <v>0.54240769230769204</v>
      </c>
      <c r="C219">
        <v>0</v>
      </c>
      <c r="D219">
        <v>0.317</v>
      </c>
      <c r="E219">
        <v>0</v>
      </c>
      <c r="F219">
        <v>0</v>
      </c>
      <c r="G219">
        <v>0</v>
      </c>
      <c r="H219">
        <v>0</v>
      </c>
      <c r="I219">
        <v>2.8099124053312554</v>
      </c>
      <c r="J219">
        <v>3.9724673295455242</v>
      </c>
      <c r="K219">
        <f t="shared" si="11"/>
        <v>3.2809283060774304</v>
      </c>
      <c r="L219">
        <f t="shared" si="9"/>
        <v>0.47822622097920481</v>
      </c>
      <c r="M219">
        <f t="shared" si="10"/>
        <v>2.4924555058009727</v>
      </c>
    </row>
    <row r="220" spans="1:13" x14ac:dyDescent="0.35">
      <c r="A220">
        <v>1681</v>
      </c>
      <c r="B220">
        <v>0.61162903225806498</v>
      </c>
      <c r="C220">
        <v>0</v>
      </c>
      <c r="D220">
        <v>2.2879999999999998</v>
      </c>
      <c r="E220">
        <v>5</v>
      </c>
      <c r="F220">
        <v>0</v>
      </c>
      <c r="G220">
        <v>0</v>
      </c>
      <c r="H220">
        <v>0</v>
      </c>
      <c r="I220">
        <v>5.4779476954674449</v>
      </c>
      <c r="J220">
        <v>5.0220157398177205</v>
      </c>
      <c r="K220">
        <f t="shared" si="11"/>
        <v>4.7595202333927276</v>
      </c>
      <c r="L220">
        <f t="shared" si="9"/>
        <v>6.890389089331353E-2</v>
      </c>
      <c r="M220">
        <f t="shared" si="10"/>
        <v>0.28005564437742142</v>
      </c>
    </row>
    <row r="221" spans="1:13" x14ac:dyDescent="0.35">
      <c r="A221">
        <v>1689</v>
      </c>
      <c r="B221">
        <v>0.69252325581395402</v>
      </c>
      <c r="C221">
        <v>1</v>
      </c>
      <c r="D221">
        <v>4.9720000000000004</v>
      </c>
      <c r="E221">
        <v>19</v>
      </c>
      <c r="F221">
        <v>0</v>
      </c>
      <c r="G221">
        <v>0</v>
      </c>
      <c r="H221">
        <v>0</v>
      </c>
      <c r="I221">
        <v>5.0033091267991132</v>
      </c>
      <c r="J221">
        <v>6.2996692443296087</v>
      </c>
      <c r="K221">
        <f t="shared" si="11"/>
        <v>5.790174281254294</v>
      </c>
      <c r="L221">
        <f t="shared" si="9"/>
        <v>0.25958511739911633</v>
      </c>
      <c r="M221">
        <f t="shared" si="10"/>
        <v>0.56017839931084534</v>
      </c>
    </row>
    <row r="222" spans="1:13" x14ac:dyDescent="0.35">
      <c r="A222">
        <v>1691</v>
      </c>
      <c r="B222">
        <v>0.68328571428571505</v>
      </c>
      <c r="C222">
        <v>6</v>
      </c>
      <c r="D222">
        <v>3.73199999999999</v>
      </c>
      <c r="E222">
        <v>20</v>
      </c>
      <c r="F222">
        <v>0</v>
      </c>
      <c r="G222">
        <v>0</v>
      </c>
      <c r="H222">
        <v>0</v>
      </c>
      <c r="I222">
        <v>4.6308388417691484</v>
      </c>
      <c r="J222">
        <v>4.0810879500885093</v>
      </c>
      <c r="K222">
        <f t="shared" si="11"/>
        <v>5.1537485175133053</v>
      </c>
      <c r="L222">
        <f t="shared" si="9"/>
        <v>1.1506006929080852</v>
      </c>
      <c r="M222">
        <f t="shared" si="10"/>
        <v>2.1612840643380951</v>
      </c>
    </row>
    <row r="223" spans="1:13" x14ac:dyDescent="0.35">
      <c r="A223">
        <v>1698</v>
      </c>
      <c r="B223">
        <v>0.65057000000000098</v>
      </c>
      <c r="C223">
        <v>0</v>
      </c>
      <c r="D223">
        <v>3.411</v>
      </c>
      <c r="E223">
        <v>11</v>
      </c>
      <c r="F223">
        <v>0</v>
      </c>
      <c r="G223">
        <v>0</v>
      </c>
      <c r="H223">
        <v>0</v>
      </c>
      <c r="I223">
        <v>6.7569816915233361</v>
      </c>
      <c r="J223">
        <v>5.4973443810175802</v>
      </c>
      <c r="K223">
        <f t="shared" si="11"/>
        <v>5.629614323944816</v>
      </c>
      <c r="L223">
        <f t="shared" si="9"/>
        <v>1.7495337801974219E-2</v>
      </c>
      <c r="M223">
        <f t="shared" si="10"/>
        <v>2.9024291450128795E-3</v>
      </c>
    </row>
    <row r="224" spans="1:13" x14ac:dyDescent="0.35">
      <c r="A224">
        <v>1703</v>
      </c>
      <c r="B224">
        <v>0.61190869565217498</v>
      </c>
      <c r="C224">
        <v>0</v>
      </c>
      <c r="D224">
        <v>-3.4209999999999998</v>
      </c>
      <c r="E224">
        <v>2</v>
      </c>
      <c r="F224">
        <v>0</v>
      </c>
      <c r="G224">
        <v>0</v>
      </c>
      <c r="H224">
        <v>0</v>
      </c>
      <c r="I224">
        <v>4.0819470793148742</v>
      </c>
      <c r="J224">
        <v>4.7956403404715999</v>
      </c>
      <c r="K224">
        <f t="shared" si="11"/>
        <v>3.3589306958545255</v>
      </c>
      <c r="L224">
        <f t="shared" si="9"/>
        <v>2.0641346029357202</v>
      </c>
      <c r="M224">
        <f t="shared" si="10"/>
        <v>0.57089847365080237</v>
      </c>
    </row>
    <row r="225" spans="1:13" x14ac:dyDescent="0.35">
      <c r="A225">
        <v>1726</v>
      </c>
      <c r="B225">
        <v>0.67588636363636401</v>
      </c>
      <c r="C225">
        <v>0</v>
      </c>
      <c r="D225">
        <v>5.3579999999999997</v>
      </c>
      <c r="E225">
        <v>3</v>
      </c>
      <c r="F225">
        <v>0</v>
      </c>
      <c r="G225">
        <v>0</v>
      </c>
      <c r="H225">
        <v>0</v>
      </c>
      <c r="I225">
        <v>7.6652083896379102</v>
      </c>
      <c r="J225">
        <v>6.9000221164186337</v>
      </c>
      <c r="K225">
        <f t="shared" si="11"/>
        <v>6.0675968507347058</v>
      </c>
      <c r="L225">
        <f t="shared" si="9"/>
        <v>0.69293182294895805</v>
      </c>
      <c r="M225">
        <f t="shared" si="10"/>
        <v>1.8192709841362091</v>
      </c>
    </row>
    <row r="226" spans="1:13" x14ac:dyDescent="0.35">
      <c r="A226">
        <v>1749</v>
      </c>
      <c r="B226">
        <v>0.63854468085106397</v>
      </c>
      <c r="C226">
        <v>0</v>
      </c>
      <c r="D226">
        <v>4.7039999999999997</v>
      </c>
      <c r="E226">
        <v>16</v>
      </c>
      <c r="F226">
        <v>0</v>
      </c>
      <c r="G226">
        <v>0</v>
      </c>
      <c r="H226">
        <v>0</v>
      </c>
      <c r="I226">
        <v>2.9683334519305649</v>
      </c>
      <c r="J226">
        <v>5.9115542506063266</v>
      </c>
      <c r="K226">
        <f t="shared" si="11"/>
        <v>4.9508697497740597</v>
      </c>
      <c r="L226">
        <f t="shared" si="9"/>
        <v>0.92291471013934179</v>
      </c>
      <c r="M226">
        <f t="shared" si="10"/>
        <v>0.12984179665493478</v>
      </c>
    </row>
    <row r="227" spans="1:13" x14ac:dyDescent="0.35">
      <c r="A227">
        <v>1761</v>
      </c>
      <c r="B227">
        <v>0.70385454545454595</v>
      </c>
      <c r="C227">
        <v>3</v>
      </c>
      <c r="D227">
        <v>6.577</v>
      </c>
      <c r="E227">
        <v>11</v>
      </c>
      <c r="F227">
        <v>4</v>
      </c>
      <c r="G227">
        <v>0</v>
      </c>
      <c r="H227">
        <v>0</v>
      </c>
      <c r="I227">
        <v>6.4122831719660072</v>
      </c>
      <c r="J227">
        <v>7.9954578191335957</v>
      </c>
      <c r="K227">
        <f t="shared" si="11"/>
        <v>6.7629088293686914</v>
      </c>
      <c r="L227">
        <f t="shared" si="9"/>
        <v>1.519177012170486</v>
      </c>
      <c r="M227">
        <f t="shared" si="10"/>
        <v>5.9743054658778396</v>
      </c>
    </row>
    <row r="228" spans="1:13" x14ac:dyDescent="0.35">
      <c r="A228">
        <v>1770</v>
      </c>
      <c r="B228">
        <v>0.88286153846153903</v>
      </c>
      <c r="C228">
        <v>0</v>
      </c>
      <c r="D228">
        <v>5.8280000000000003</v>
      </c>
      <c r="E228">
        <v>13</v>
      </c>
      <c r="F228">
        <v>0</v>
      </c>
      <c r="G228">
        <v>0</v>
      </c>
      <c r="H228">
        <v>0</v>
      </c>
      <c r="I228">
        <v>8.4685372135960773</v>
      </c>
      <c r="J228">
        <v>7.4105452666183904</v>
      </c>
      <c r="K228">
        <f t="shared" si="11"/>
        <v>7.5710411086074121</v>
      </c>
      <c r="L228">
        <f t="shared" si="9"/>
        <v>2.575891529576501E-2</v>
      </c>
      <c r="M228">
        <f t="shared" si="10"/>
        <v>3.4570957334724035</v>
      </c>
    </row>
    <row r="229" spans="1:13" x14ac:dyDescent="0.35">
      <c r="A229">
        <v>1771</v>
      </c>
      <c r="B229">
        <v>0.84986538461538497</v>
      </c>
      <c r="C229">
        <v>0</v>
      </c>
      <c r="D229">
        <v>4.3529999999999998</v>
      </c>
      <c r="E229">
        <v>13</v>
      </c>
      <c r="F229">
        <v>0</v>
      </c>
      <c r="G229">
        <v>0</v>
      </c>
      <c r="H229">
        <v>0</v>
      </c>
      <c r="I229">
        <v>7.7316348050979347</v>
      </c>
      <c r="J229">
        <v>7.2757028494482103</v>
      </c>
      <c r="K229">
        <f t="shared" si="11"/>
        <v>6.9866717804046257</v>
      </c>
      <c r="L229">
        <f t="shared" si="9"/>
        <v>8.3538958872477406E-2</v>
      </c>
      <c r="M229">
        <f t="shared" si="10"/>
        <v>2.9738460010474497</v>
      </c>
    </row>
    <row r="230" spans="1:13" x14ac:dyDescent="0.35">
      <c r="A230">
        <v>1778</v>
      </c>
      <c r="B230">
        <v>0.66667272727272797</v>
      </c>
      <c r="C230">
        <v>0</v>
      </c>
      <c r="D230">
        <v>4.9390000000000001</v>
      </c>
      <c r="E230">
        <v>22</v>
      </c>
      <c r="F230">
        <v>0</v>
      </c>
      <c r="G230">
        <v>0</v>
      </c>
      <c r="H230">
        <v>0</v>
      </c>
      <c r="I230">
        <v>4.4692232315406786</v>
      </c>
      <c r="J230">
        <v>8.3499247622850721</v>
      </c>
      <c r="K230">
        <f t="shared" si="11"/>
        <v>5.6829046540586798</v>
      </c>
      <c r="L230">
        <f t="shared" si="9"/>
        <v>7.1129962576839167</v>
      </c>
      <c r="M230">
        <f t="shared" si="10"/>
        <v>7.8327563036431416</v>
      </c>
    </row>
    <row r="231" spans="1:13" x14ac:dyDescent="0.35">
      <c r="A231">
        <v>1779</v>
      </c>
      <c r="B231">
        <v>0.74138275862069003</v>
      </c>
      <c r="C231">
        <v>0</v>
      </c>
      <c r="D231">
        <v>4.6970000000000001</v>
      </c>
      <c r="E231">
        <v>18</v>
      </c>
      <c r="F231">
        <v>0</v>
      </c>
      <c r="G231">
        <v>0</v>
      </c>
      <c r="H231">
        <v>0</v>
      </c>
      <c r="I231">
        <v>5.9954076706337096</v>
      </c>
      <c r="J231">
        <v>6.1480178338398677</v>
      </c>
      <c r="K231">
        <f t="shared" si="11"/>
        <v>6.2554146986722827</v>
      </c>
      <c r="L231">
        <f t="shared" si="9"/>
        <v>1.153408657583203E-2</v>
      </c>
      <c r="M231">
        <f t="shared" si="10"/>
        <v>0.35616935127792831</v>
      </c>
    </row>
    <row r="232" spans="1:13" x14ac:dyDescent="0.35">
      <c r="A232">
        <v>1780</v>
      </c>
      <c r="B232">
        <v>0.65618837209302405</v>
      </c>
      <c r="C232">
        <v>0</v>
      </c>
      <c r="D232">
        <v>5.8120000000000003</v>
      </c>
      <c r="E232">
        <v>13</v>
      </c>
      <c r="F232">
        <v>0</v>
      </c>
      <c r="G232">
        <v>0</v>
      </c>
      <c r="H232">
        <v>0</v>
      </c>
      <c r="I232">
        <v>5.8415680152280833</v>
      </c>
      <c r="J232">
        <v>5.5228092526036709</v>
      </c>
      <c r="K232">
        <f t="shared" si="11"/>
        <v>5.8743290253147942</v>
      </c>
      <c r="L232">
        <f t="shared" si="9"/>
        <v>0.12356615060687973</v>
      </c>
      <c r="M232">
        <f t="shared" si="10"/>
        <v>8.0708979294705251E-4</v>
      </c>
    </row>
    <row r="233" spans="1:13" x14ac:dyDescent="0.35">
      <c r="A233">
        <v>1799</v>
      </c>
      <c r="B233">
        <v>0.64555882352941196</v>
      </c>
      <c r="C233">
        <v>0</v>
      </c>
      <c r="D233">
        <v>0.217999999999999</v>
      </c>
      <c r="E233">
        <v>14</v>
      </c>
      <c r="F233">
        <v>0</v>
      </c>
      <c r="G233">
        <v>1</v>
      </c>
      <c r="H233">
        <v>0</v>
      </c>
      <c r="I233">
        <v>3.4171560299405614</v>
      </c>
      <c r="J233">
        <v>3.2965820987347114</v>
      </c>
      <c r="K233">
        <f t="shared" si="11"/>
        <v>2.92156595952311</v>
      </c>
      <c r="L233">
        <f t="shared" si="9"/>
        <v>0.14063710466917517</v>
      </c>
      <c r="M233">
        <f t="shared" si="10"/>
        <v>5.0833856554966168</v>
      </c>
    </row>
    <row r="234" spans="1:13" x14ac:dyDescent="0.35">
      <c r="A234">
        <v>1813</v>
      </c>
      <c r="B234">
        <v>0.547960000000001</v>
      </c>
      <c r="C234">
        <v>0</v>
      </c>
      <c r="D234">
        <v>-2.0640000000000001</v>
      </c>
      <c r="E234">
        <v>6</v>
      </c>
      <c r="F234">
        <v>0</v>
      </c>
      <c r="G234">
        <v>0</v>
      </c>
      <c r="H234">
        <v>0</v>
      </c>
      <c r="I234">
        <v>3.4279718404798505</v>
      </c>
      <c r="J234">
        <v>2.3368702985940293</v>
      </c>
      <c r="K234">
        <f t="shared" si="11"/>
        <v>3.2471490550658633</v>
      </c>
      <c r="L234">
        <f t="shared" si="9"/>
        <v>0.8286074144839084</v>
      </c>
      <c r="M234">
        <f t="shared" si="10"/>
        <v>10.332034863975904</v>
      </c>
    </row>
    <row r="235" spans="1:13" x14ac:dyDescent="0.35">
      <c r="A235">
        <v>1821</v>
      </c>
      <c r="B235">
        <v>0.67603137254902002</v>
      </c>
      <c r="C235">
        <v>0</v>
      </c>
      <c r="D235">
        <v>9.5660000000000007</v>
      </c>
      <c r="E235">
        <v>30</v>
      </c>
      <c r="F235">
        <v>0</v>
      </c>
      <c r="G235">
        <v>0</v>
      </c>
      <c r="H235">
        <v>0</v>
      </c>
      <c r="I235">
        <v>8.4221177024909757</v>
      </c>
      <c r="J235">
        <v>8.2937992252312949</v>
      </c>
      <c r="K235">
        <f t="shared" si="11"/>
        <v>7.7598911822898664</v>
      </c>
      <c r="L235">
        <f t="shared" si="9"/>
        <v>0.28505779831754624</v>
      </c>
      <c r="M235">
        <f t="shared" si="10"/>
        <v>7.5217486043016351</v>
      </c>
    </row>
    <row r="236" spans="1:13" x14ac:dyDescent="0.35">
      <c r="A236">
        <v>1844</v>
      </c>
      <c r="B236">
        <v>0.66867450980392196</v>
      </c>
      <c r="C236">
        <v>0</v>
      </c>
      <c r="D236">
        <v>2.0760000000000001</v>
      </c>
      <c r="E236">
        <v>35</v>
      </c>
      <c r="F236">
        <v>0</v>
      </c>
      <c r="G236">
        <v>0</v>
      </c>
      <c r="H236">
        <v>0</v>
      </c>
      <c r="I236">
        <v>8.0277902363293876</v>
      </c>
      <c r="J236">
        <v>5.2949619647324013</v>
      </c>
      <c r="K236">
        <f t="shared" si="11"/>
        <v>6.5254239447254996</v>
      </c>
      <c r="L236">
        <f t="shared" si="9"/>
        <v>1.5140366842085358</v>
      </c>
      <c r="M236">
        <f t="shared" si="10"/>
        <v>6.5667452055105699E-2</v>
      </c>
    </row>
    <row r="237" spans="1:13" x14ac:dyDescent="0.35">
      <c r="A237">
        <v>1849</v>
      </c>
      <c r="B237">
        <v>0.63826000000000105</v>
      </c>
      <c r="C237">
        <v>0</v>
      </c>
      <c r="D237">
        <v>3.18</v>
      </c>
      <c r="E237">
        <v>12</v>
      </c>
      <c r="F237">
        <v>0</v>
      </c>
      <c r="G237">
        <v>0</v>
      </c>
      <c r="H237">
        <v>0</v>
      </c>
      <c r="I237">
        <v>3.412362858768168</v>
      </c>
      <c r="J237">
        <v>4.1427413273558109</v>
      </c>
      <c r="K237">
        <f t="shared" si="11"/>
        <v>4.6941123272521654</v>
      </c>
      <c r="L237">
        <f t="shared" si="9"/>
        <v>0.30400997952670578</v>
      </c>
      <c r="M237">
        <f t="shared" si="10"/>
        <v>1.9838081667459355</v>
      </c>
    </row>
    <row r="238" spans="1:13" x14ac:dyDescent="0.35">
      <c r="A238">
        <v>1853</v>
      </c>
      <c r="B238">
        <v>0.61478250000000101</v>
      </c>
      <c r="C238">
        <v>0</v>
      </c>
      <c r="D238">
        <v>6.7080000000000002</v>
      </c>
      <c r="E238">
        <v>14</v>
      </c>
      <c r="F238">
        <v>0</v>
      </c>
      <c r="G238">
        <v>0</v>
      </c>
      <c r="H238">
        <v>0</v>
      </c>
      <c r="I238">
        <v>6.2064713177450006</v>
      </c>
      <c r="J238">
        <v>6.7645526749333351</v>
      </c>
      <c r="K238">
        <f t="shared" si="11"/>
        <v>5.9635221247057064</v>
      </c>
      <c r="L238">
        <f t="shared" si="9"/>
        <v>0.64164994239797757</v>
      </c>
      <c r="M238">
        <f t="shared" si="10"/>
        <v>1.4721796297785428</v>
      </c>
    </row>
    <row r="239" spans="1:13" x14ac:dyDescent="0.35">
      <c r="A239">
        <v>1855</v>
      </c>
      <c r="B239">
        <v>0.68532307692307803</v>
      </c>
      <c r="C239">
        <v>0</v>
      </c>
      <c r="D239">
        <v>1.784</v>
      </c>
      <c r="E239">
        <v>17</v>
      </c>
      <c r="F239">
        <v>0</v>
      </c>
      <c r="G239">
        <v>0</v>
      </c>
      <c r="H239">
        <v>0</v>
      </c>
      <c r="I239">
        <v>6.1862498207790875</v>
      </c>
      <c r="J239">
        <v>5.2654310668267126</v>
      </c>
      <c r="K239">
        <f t="shared" si="11"/>
        <v>5.5414831282914507</v>
      </c>
      <c r="L239">
        <f t="shared" si="9"/>
        <v>7.6204740638931567E-2</v>
      </c>
      <c r="M239">
        <f t="shared" si="10"/>
        <v>8.1674501778747174E-2</v>
      </c>
    </row>
    <row r="240" spans="1:13" x14ac:dyDescent="0.35">
      <c r="A240">
        <v>1879</v>
      </c>
      <c r="B240">
        <v>0.65579534883721002</v>
      </c>
      <c r="C240">
        <v>6</v>
      </c>
      <c r="D240">
        <v>4.8440000000000003</v>
      </c>
      <c r="E240">
        <v>21</v>
      </c>
      <c r="F240">
        <v>0</v>
      </c>
      <c r="G240">
        <v>0</v>
      </c>
      <c r="H240">
        <v>0</v>
      </c>
      <c r="I240">
        <v>4.7451062443430816</v>
      </c>
      <c r="J240">
        <v>5.0579545061843616</v>
      </c>
      <c r="K240">
        <f t="shared" si="11"/>
        <v>5.2755224870751167</v>
      </c>
      <c r="L240">
        <f t="shared" si="9"/>
        <v>4.7335826308879989E-2</v>
      </c>
      <c r="M240">
        <f t="shared" si="10"/>
        <v>0.24330944495169127</v>
      </c>
    </row>
    <row r="241" spans="1:13" x14ac:dyDescent="0.35">
      <c r="A241">
        <v>1884</v>
      </c>
      <c r="B241">
        <v>0.66494000000000097</v>
      </c>
      <c r="C241">
        <v>0</v>
      </c>
      <c r="D241">
        <v>2.238</v>
      </c>
      <c r="E241">
        <v>14</v>
      </c>
      <c r="F241">
        <v>0</v>
      </c>
      <c r="G241">
        <v>0</v>
      </c>
      <c r="H241">
        <v>0</v>
      </c>
      <c r="I241">
        <v>4.2365215167687724</v>
      </c>
      <c r="J241">
        <v>4.7416714950886787</v>
      </c>
      <c r="K241">
        <f t="shared" si="11"/>
        <v>4.9298434787002812</v>
      </c>
      <c r="L241">
        <f t="shared" si="9"/>
        <v>3.5408695416325194E-2</v>
      </c>
      <c r="M241">
        <f t="shared" si="10"/>
        <v>0.65536648011909926</v>
      </c>
    </row>
    <row r="242" spans="1:13" x14ac:dyDescent="0.35">
      <c r="A242">
        <v>1889</v>
      </c>
      <c r="B242">
        <v>1.00216923076923</v>
      </c>
      <c r="C242">
        <v>0</v>
      </c>
      <c r="D242">
        <v>2.31299999999999</v>
      </c>
      <c r="E242">
        <v>3</v>
      </c>
      <c r="F242">
        <v>0</v>
      </c>
      <c r="G242">
        <v>0</v>
      </c>
      <c r="H242">
        <v>0</v>
      </c>
      <c r="I242">
        <v>7.221283799492686</v>
      </c>
      <c r="J242">
        <v>5.3840110969903856</v>
      </c>
      <c r="K242">
        <f t="shared" si="11"/>
        <v>6.8983215738237789</v>
      </c>
      <c r="L242">
        <f t="shared" si="9"/>
        <v>2.2931362202473791</v>
      </c>
      <c r="M242">
        <f t="shared" si="10"/>
        <v>2.795834184373186E-2</v>
      </c>
    </row>
    <row r="243" spans="1:13" x14ac:dyDescent="0.35">
      <c r="A243">
        <v>1897</v>
      </c>
      <c r="B243">
        <v>0.62874285714285805</v>
      </c>
      <c r="C243">
        <v>0</v>
      </c>
      <c r="D243">
        <v>2.2229999999999999</v>
      </c>
      <c r="E243">
        <v>4</v>
      </c>
      <c r="F243">
        <v>0</v>
      </c>
      <c r="G243">
        <v>0</v>
      </c>
      <c r="H243">
        <v>0</v>
      </c>
      <c r="I243">
        <v>4.9578736194155502</v>
      </c>
      <c r="J243">
        <v>5.3827552560466172</v>
      </c>
      <c r="K243">
        <f t="shared" si="11"/>
        <v>4.6599555569777991</v>
      </c>
      <c r="L243">
        <f t="shared" si="9"/>
        <v>0.52243940497397401</v>
      </c>
      <c r="M243">
        <f t="shared" si="10"/>
        <v>2.8379890982758015E-2</v>
      </c>
    </row>
    <row r="244" spans="1:13" x14ac:dyDescent="0.35">
      <c r="A244">
        <v>1921</v>
      </c>
      <c r="B244">
        <v>0.82702222222222299</v>
      </c>
      <c r="C244">
        <v>0</v>
      </c>
      <c r="D244">
        <v>0.54</v>
      </c>
      <c r="E244">
        <v>2</v>
      </c>
      <c r="F244">
        <v>0</v>
      </c>
      <c r="G244">
        <v>0</v>
      </c>
      <c r="H244">
        <v>0</v>
      </c>
      <c r="I244">
        <v>6.1936564961330163</v>
      </c>
      <c r="J244">
        <v>6.4081173121271595</v>
      </c>
      <c r="K244">
        <f t="shared" si="11"/>
        <v>5.5261691649110789</v>
      </c>
      <c r="L244">
        <f t="shared" si="9"/>
        <v>0.77783253437787736</v>
      </c>
      <c r="M244">
        <f t="shared" si="10"/>
        <v>0.73427543984073573</v>
      </c>
    </row>
    <row r="245" spans="1:13" x14ac:dyDescent="0.35">
      <c r="A245">
        <v>1977</v>
      </c>
      <c r="B245">
        <v>0.65082954545454597</v>
      </c>
      <c r="C245">
        <v>7</v>
      </c>
      <c r="D245">
        <v>4.3120000000000003</v>
      </c>
      <c r="E245">
        <v>11</v>
      </c>
      <c r="F245">
        <v>0</v>
      </c>
      <c r="G245">
        <v>0</v>
      </c>
      <c r="H245">
        <v>0</v>
      </c>
      <c r="I245">
        <v>3.5434782443842709</v>
      </c>
      <c r="J245">
        <v>3.5257494774238394</v>
      </c>
      <c r="K245">
        <f t="shared" si="11"/>
        <v>4.4932672103923403</v>
      </c>
      <c r="L245">
        <f t="shared" si="9"/>
        <v>0.93609056360850751</v>
      </c>
      <c r="M245">
        <f t="shared" si="10"/>
        <v>4.102525079062298</v>
      </c>
    </row>
    <row r="246" spans="1:13" x14ac:dyDescent="0.35">
      <c r="A246">
        <v>1980</v>
      </c>
      <c r="B246">
        <v>0.66896578947368501</v>
      </c>
      <c r="C246">
        <v>5</v>
      </c>
      <c r="D246">
        <v>3.2389999999999999</v>
      </c>
      <c r="E246">
        <v>19</v>
      </c>
      <c r="F246">
        <v>0</v>
      </c>
      <c r="G246">
        <v>0</v>
      </c>
      <c r="H246">
        <v>0</v>
      </c>
      <c r="I246">
        <v>4.0501268226243266</v>
      </c>
      <c r="J246">
        <v>5.0501268226243266</v>
      </c>
      <c r="K246">
        <f t="shared" si="11"/>
        <v>4.8914690979070929</v>
      </c>
      <c r="L246">
        <f t="shared" si="9"/>
        <v>2.5172273612449479E-2</v>
      </c>
      <c r="M246">
        <f t="shared" si="10"/>
        <v>0.2510929477194892</v>
      </c>
    </row>
    <row r="247" spans="1:13" x14ac:dyDescent="0.35">
      <c r="A247">
        <v>1981</v>
      </c>
      <c r="B247">
        <v>0.74216896551724199</v>
      </c>
      <c r="C247">
        <v>0</v>
      </c>
      <c r="D247">
        <v>5.3120000000000003</v>
      </c>
      <c r="E247">
        <v>5</v>
      </c>
      <c r="F247">
        <v>0</v>
      </c>
      <c r="G247">
        <v>0</v>
      </c>
      <c r="H247">
        <v>0</v>
      </c>
      <c r="I247">
        <v>8.1128165944653876</v>
      </c>
      <c r="J247">
        <v>5.8730562555403294</v>
      </c>
      <c r="K247">
        <f t="shared" si="11"/>
        <v>6.5306063096426756</v>
      </c>
      <c r="L247">
        <f t="shared" si="9"/>
        <v>0.43237207364999847</v>
      </c>
      <c r="M247">
        <f t="shared" si="10"/>
        <v>0.10357949041864213</v>
      </c>
    </row>
    <row r="248" spans="1:13" x14ac:dyDescent="0.35">
      <c r="A248">
        <v>1986</v>
      </c>
      <c r="B248">
        <v>0.75041851851851904</v>
      </c>
      <c r="C248">
        <v>0</v>
      </c>
      <c r="D248">
        <v>1.774</v>
      </c>
      <c r="E248">
        <v>1</v>
      </c>
      <c r="F248">
        <v>0</v>
      </c>
      <c r="G248">
        <v>0</v>
      </c>
      <c r="H248">
        <v>0</v>
      </c>
      <c r="I248">
        <v>7.6743587259379691</v>
      </c>
      <c r="J248">
        <v>5.5262961904825314</v>
      </c>
      <c r="K248">
        <f t="shared" si="11"/>
        <v>5.7468102368946958</v>
      </c>
      <c r="L248">
        <f t="shared" si="9"/>
        <v>4.8626444665066208E-2</v>
      </c>
      <c r="M248">
        <f t="shared" si="10"/>
        <v>6.211254201624189E-4</v>
      </c>
    </row>
    <row r="249" spans="1:13" x14ac:dyDescent="0.35">
      <c r="A249">
        <v>1987</v>
      </c>
      <c r="B249">
        <v>0.64421904761904802</v>
      </c>
      <c r="C249">
        <v>12</v>
      </c>
      <c r="D249">
        <v>4.117</v>
      </c>
      <c r="E249">
        <v>17</v>
      </c>
      <c r="F249">
        <v>0</v>
      </c>
      <c r="G249">
        <v>0</v>
      </c>
      <c r="H249">
        <v>0</v>
      </c>
      <c r="I249">
        <v>4.4844007123915635</v>
      </c>
      <c r="J249">
        <v>5.5153698296336362</v>
      </c>
      <c r="K249">
        <f t="shared" si="11"/>
        <v>4.5317826855682526</v>
      </c>
      <c r="L249">
        <f t="shared" si="9"/>
        <v>0.96744366997069775</v>
      </c>
      <c r="M249">
        <f t="shared" si="10"/>
        <v>1.2851327890540673E-3</v>
      </c>
    </row>
    <row r="250" spans="1:13" x14ac:dyDescent="0.35">
      <c r="A250">
        <v>1991</v>
      </c>
      <c r="B250">
        <v>0.81148571428571503</v>
      </c>
      <c r="C250">
        <v>0</v>
      </c>
      <c r="D250">
        <v>4.5529999999999999</v>
      </c>
      <c r="E250">
        <v>5</v>
      </c>
      <c r="F250">
        <v>0</v>
      </c>
      <c r="G250">
        <v>0</v>
      </c>
      <c r="H250">
        <v>2</v>
      </c>
      <c r="I250">
        <v>8.9929399254042828</v>
      </c>
      <c r="J250">
        <v>6.3519618680459518</v>
      </c>
      <c r="K250">
        <f t="shared" si="11"/>
        <v>5.9808746919302962</v>
      </c>
      <c r="L250">
        <f t="shared" si="9"/>
        <v>0.13770569227749158</v>
      </c>
      <c r="M250">
        <f t="shared" si="10"/>
        <v>0.64118981589201962</v>
      </c>
    </row>
    <row r="251" spans="1:13" x14ac:dyDescent="0.35">
      <c r="A251">
        <v>2004</v>
      </c>
      <c r="B251">
        <v>0.67957674418604697</v>
      </c>
      <c r="C251">
        <v>2</v>
      </c>
      <c r="D251">
        <v>5.0579999999999998</v>
      </c>
      <c r="E251">
        <v>18</v>
      </c>
      <c r="F251">
        <v>0</v>
      </c>
      <c r="G251">
        <v>0</v>
      </c>
      <c r="H251">
        <v>0</v>
      </c>
      <c r="I251">
        <v>5.9049858810993632</v>
      </c>
      <c r="J251">
        <v>6.5385629238733909</v>
      </c>
      <c r="K251">
        <f t="shared" si="11"/>
        <v>5.8881334787042103</v>
      </c>
      <c r="L251">
        <f t="shared" si="9"/>
        <v>0.42305846314308804</v>
      </c>
      <c r="M251">
        <f t="shared" si="10"/>
        <v>0.97484885651238384</v>
      </c>
    </row>
    <row r="252" spans="1:13" x14ac:dyDescent="0.35">
      <c r="A252">
        <v>2021</v>
      </c>
      <c r="B252">
        <v>0.65301860465116301</v>
      </c>
      <c r="C252">
        <v>6</v>
      </c>
      <c r="D252">
        <v>4.1539999999999999</v>
      </c>
      <c r="E252">
        <v>3</v>
      </c>
      <c r="F252">
        <v>0</v>
      </c>
      <c r="G252">
        <v>0</v>
      </c>
      <c r="H252">
        <v>0</v>
      </c>
      <c r="I252">
        <v>9.7954301619150925</v>
      </c>
      <c r="J252">
        <v>5.5216348289344852</v>
      </c>
      <c r="K252">
        <f t="shared" si="11"/>
        <v>5.935024248100639</v>
      </c>
      <c r="L252">
        <f t="shared" si="9"/>
        <v>0.17089081187853</v>
      </c>
      <c r="M252">
        <f t="shared" si="10"/>
        <v>8.751982332142334E-4</v>
      </c>
    </row>
    <row r="253" spans="1:13" x14ac:dyDescent="0.35">
      <c r="A253">
        <v>2031</v>
      </c>
      <c r="B253">
        <v>0.67567959183673498</v>
      </c>
      <c r="C253">
        <v>4</v>
      </c>
      <c r="D253">
        <v>7.6210000000000004</v>
      </c>
      <c r="E253">
        <v>22</v>
      </c>
      <c r="F253">
        <v>0</v>
      </c>
      <c r="G253">
        <v>0</v>
      </c>
      <c r="H253">
        <v>0</v>
      </c>
      <c r="I253">
        <v>8.8379931972457779</v>
      </c>
      <c r="J253">
        <v>7.8063942111740756</v>
      </c>
      <c r="K253">
        <f t="shared" si="11"/>
        <v>7.0506999214539512</v>
      </c>
      <c r="L253">
        <f t="shared" si="9"/>
        <v>0.5710738595156033</v>
      </c>
      <c r="M253">
        <f t="shared" si="10"/>
        <v>5.0858171345988064</v>
      </c>
    </row>
    <row r="254" spans="1:13" x14ac:dyDescent="0.35">
      <c r="A254">
        <v>2045</v>
      </c>
      <c r="B254">
        <v>0.67101463414634199</v>
      </c>
      <c r="C254">
        <v>0</v>
      </c>
      <c r="D254">
        <v>4.3209999999999997</v>
      </c>
      <c r="E254">
        <v>20</v>
      </c>
      <c r="F254">
        <v>0</v>
      </c>
      <c r="G254">
        <v>0</v>
      </c>
      <c r="H254">
        <v>0</v>
      </c>
      <c r="I254">
        <v>4.8876389366282753</v>
      </c>
      <c r="J254">
        <v>6.3783329985372115</v>
      </c>
      <c r="K254">
        <f t="shared" si="11"/>
        <v>5.6496368377128441</v>
      </c>
      <c r="L254">
        <f t="shared" si="9"/>
        <v>0.53099809480017235</v>
      </c>
      <c r="M254">
        <f t="shared" si="10"/>
        <v>0.68411826397722297</v>
      </c>
    </row>
    <row r="255" spans="1:13" x14ac:dyDescent="0.35">
      <c r="A255">
        <v>2046</v>
      </c>
      <c r="B255">
        <v>0.67561818181818201</v>
      </c>
      <c r="C255">
        <v>0</v>
      </c>
      <c r="D255">
        <v>1.0569999999999999</v>
      </c>
      <c r="E255">
        <v>2</v>
      </c>
      <c r="F255">
        <v>0</v>
      </c>
      <c r="G255">
        <v>0</v>
      </c>
      <c r="H255">
        <v>0</v>
      </c>
      <c r="I255">
        <v>3.6730480259575855</v>
      </c>
      <c r="J255">
        <v>3.7274056882801783</v>
      </c>
      <c r="K255">
        <f t="shared" si="11"/>
        <v>4.2810314028887024</v>
      </c>
      <c r="L255">
        <f t="shared" si="9"/>
        <v>0.30650143187579904</v>
      </c>
      <c r="M255">
        <f t="shared" si="10"/>
        <v>3.3262934582150496</v>
      </c>
    </row>
    <row r="256" spans="1:13" x14ac:dyDescent="0.35">
      <c r="A256">
        <v>2056</v>
      </c>
      <c r="B256">
        <v>0.682323529411765</v>
      </c>
      <c r="C256">
        <v>0</v>
      </c>
      <c r="D256">
        <v>1.5499999999999901</v>
      </c>
      <c r="E256">
        <v>1</v>
      </c>
      <c r="F256">
        <v>0</v>
      </c>
      <c r="G256">
        <v>0</v>
      </c>
      <c r="H256">
        <v>0</v>
      </c>
      <c r="I256">
        <v>6.0374111732354612</v>
      </c>
      <c r="J256">
        <v>4.3031654085508997</v>
      </c>
      <c r="K256">
        <f t="shared" si="11"/>
        <v>4.9796871249686259</v>
      </c>
      <c r="L256">
        <f t="shared" si="9"/>
        <v>0.4576816327847863</v>
      </c>
      <c r="M256">
        <f t="shared" si="10"/>
        <v>1.5576367148031196</v>
      </c>
    </row>
    <row r="257" spans="1:17" x14ac:dyDescent="0.35">
      <c r="A257">
        <v>2059</v>
      </c>
      <c r="B257">
        <v>0.70143225806451703</v>
      </c>
      <c r="C257">
        <v>7</v>
      </c>
      <c r="D257">
        <v>1.871</v>
      </c>
      <c r="E257">
        <v>8</v>
      </c>
      <c r="F257">
        <v>0</v>
      </c>
      <c r="G257">
        <v>0</v>
      </c>
      <c r="H257">
        <v>0</v>
      </c>
      <c r="I257">
        <v>3.1074903965657512</v>
      </c>
      <c r="J257">
        <v>3.4789003576987394</v>
      </c>
      <c r="K257">
        <f t="shared" si="11"/>
        <v>4.11063676715297</v>
      </c>
      <c r="L257">
        <f t="shared" si="9"/>
        <v>0.3990908910301233</v>
      </c>
      <c r="M257">
        <f t="shared" si="10"/>
        <v>4.2945028079047889</v>
      </c>
    </row>
    <row r="259" spans="1:17" x14ac:dyDescent="0.35">
      <c r="J259">
        <f>AVERAGE(J2:J258)</f>
        <v>5.5512185784131134</v>
      </c>
      <c r="L259">
        <f>SUM(L2:L258)</f>
        <v>170.58975625992892</v>
      </c>
      <c r="M259">
        <f>SUM(M2:M258)</f>
        <v>482.90237533320982</v>
      </c>
      <c r="O259" t="s">
        <v>12</v>
      </c>
      <c r="P259">
        <f>1-L259/M259</f>
        <v>0.6467406975535801</v>
      </c>
      <c r="Q259" t="s">
        <v>25</v>
      </c>
    </row>
    <row r="260" spans="1:17" x14ac:dyDescent="0.35">
      <c r="O260" t="s">
        <v>13</v>
      </c>
      <c r="P260">
        <v>0.62</v>
      </c>
    </row>
    <row r="262" spans="1:17" x14ac:dyDescent="0.35">
      <c r="A262" t="s">
        <v>1</v>
      </c>
      <c r="B262" t="s">
        <v>101</v>
      </c>
      <c r="C262" t="s">
        <v>102</v>
      </c>
      <c r="D262" t="s">
        <v>103</v>
      </c>
      <c r="E262" t="s">
        <v>104</v>
      </c>
      <c r="F262" t="s">
        <v>105</v>
      </c>
      <c r="G262" t="s">
        <v>106</v>
      </c>
      <c r="H262" t="s">
        <v>107</v>
      </c>
      <c r="I262" t="s">
        <v>8</v>
      </c>
      <c r="J262" t="s">
        <v>52</v>
      </c>
      <c r="K262" t="s">
        <v>9</v>
      </c>
      <c r="L262" t="s">
        <v>10</v>
      </c>
      <c r="M262" t="s">
        <v>11</v>
      </c>
    </row>
    <row r="263" spans="1:17" x14ac:dyDescent="0.35">
      <c r="A263">
        <v>89</v>
      </c>
      <c r="B263">
        <v>0.66131739130434797</v>
      </c>
      <c r="C263">
        <v>0</v>
      </c>
      <c r="D263">
        <v>0.52200000000000002</v>
      </c>
      <c r="E263">
        <v>5</v>
      </c>
      <c r="F263">
        <v>0</v>
      </c>
      <c r="G263">
        <v>0</v>
      </c>
      <c r="H263">
        <v>0</v>
      </c>
      <c r="I263">
        <v>6.9804806058286744</v>
      </c>
      <c r="J263">
        <v>5.2170526122657375</v>
      </c>
      <c r="K263">
        <f t="shared" ref="K263:K326" si="12">0.08045+ 4.45315  *B263 -0.06427 *C263 + 0.16636 *D263 + 0.02942 *E263+ 0.16299*F263 -1.37238*G263 -0.48076  *H263+ 0.26062 *I263</f>
        <v>5.0785883165780259</v>
      </c>
      <c r="L263">
        <f t="shared" ref="L263:L326" si="13">(J263-K263)^2</f>
        <v>1.9172361180294022E-2</v>
      </c>
      <c r="M263">
        <f t="shared" ref="M263:M326" si="14">(J263-J$259)^2</f>
        <v>0.1116668929312092</v>
      </c>
    </row>
    <row r="264" spans="1:17" x14ac:dyDescent="0.35">
      <c r="A264">
        <v>114</v>
      </c>
      <c r="B264">
        <v>0.61142222222222298</v>
      </c>
      <c r="C264">
        <v>0</v>
      </c>
      <c r="D264">
        <v>-2.6789999999999998</v>
      </c>
      <c r="E264">
        <v>1</v>
      </c>
      <c r="F264">
        <v>0</v>
      </c>
      <c r="G264">
        <v>0</v>
      </c>
      <c r="H264">
        <v>0</v>
      </c>
      <c r="I264">
        <v>4.758295908158682</v>
      </c>
      <c r="J264">
        <v>2.9270879284728641</v>
      </c>
      <c r="K264">
        <f t="shared" si="12"/>
        <v>3.6270535084732076</v>
      </c>
      <c r="L264">
        <f t="shared" si="13"/>
        <v>0.48995181318521724</v>
      </c>
      <c r="M264">
        <f t="shared" si="14"/>
        <v>6.8860616679558353</v>
      </c>
    </row>
    <row r="265" spans="1:17" x14ac:dyDescent="0.35">
      <c r="A265">
        <v>242</v>
      </c>
      <c r="B265">
        <v>0.64478888888888897</v>
      </c>
      <c r="C265">
        <v>2</v>
      </c>
      <c r="D265">
        <v>7.8120000000000003</v>
      </c>
      <c r="E265">
        <v>24</v>
      </c>
      <c r="F265">
        <v>0</v>
      </c>
      <c r="G265">
        <v>0</v>
      </c>
      <c r="H265">
        <v>0</v>
      </c>
      <c r="I265">
        <v>4.967400164833272</v>
      </c>
      <c r="J265">
        <v>5.8482137571140633</v>
      </c>
      <c r="K265">
        <f t="shared" si="12"/>
        <v>6.1235397915144034</v>
      </c>
      <c r="L265">
        <f t="shared" si="13"/>
        <v>7.5804425218617258E-2</v>
      </c>
      <c r="M265">
        <f t="shared" si="14"/>
        <v>8.820613617160919E-2</v>
      </c>
    </row>
    <row r="266" spans="1:17" x14ac:dyDescent="0.35">
      <c r="A266">
        <v>266</v>
      </c>
      <c r="B266">
        <v>0.83013103448275904</v>
      </c>
      <c r="C266">
        <v>0</v>
      </c>
      <c r="D266">
        <v>6.11</v>
      </c>
      <c r="E266">
        <v>18</v>
      </c>
      <c r="F266">
        <v>0</v>
      </c>
      <c r="G266">
        <v>0</v>
      </c>
      <c r="H266">
        <v>0</v>
      </c>
      <c r="I266">
        <v>6.2677347723218553</v>
      </c>
      <c r="J266">
        <v>7.3897878206926677</v>
      </c>
      <c r="K266">
        <f t="shared" si="12"/>
        <v>6.9566646525694207</v>
      </c>
      <c r="L266">
        <f t="shared" si="13"/>
        <v>0.18759567876511851</v>
      </c>
      <c r="M266">
        <f t="shared" si="14"/>
        <v>3.3803368586564146</v>
      </c>
    </row>
    <row r="267" spans="1:17" x14ac:dyDescent="0.35">
      <c r="A267">
        <v>337</v>
      </c>
      <c r="B267">
        <v>0.66626842105263195</v>
      </c>
      <c r="C267">
        <v>0</v>
      </c>
      <c r="D267">
        <v>2.0069999999999899</v>
      </c>
      <c r="E267">
        <v>5</v>
      </c>
      <c r="F267">
        <v>0</v>
      </c>
      <c r="G267">
        <v>0</v>
      </c>
      <c r="H267">
        <v>0</v>
      </c>
      <c r="I267">
        <v>8.8200700343123266</v>
      </c>
      <c r="J267">
        <v>5.0566420407493888</v>
      </c>
      <c r="K267">
        <f t="shared" si="12"/>
        <v>5.827114391553005</v>
      </c>
      <c r="L267">
        <f t="shared" si="13"/>
        <v>0.59362764335285068</v>
      </c>
      <c r="M267">
        <f t="shared" si="14"/>
        <v>0.24460595160743756</v>
      </c>
    </row>
    <row r="268" spans="1:17" x14ac:dyDescent="0.35">
      <c r="A268">
        <v>345</v>
      </c>
      <c r="B268">
        <v>0.63728000000000096</v>
      </c>
      <c r="C268">
        <v>0</v>
      </c>
      <c r="D268">
        <v>1.075</v>
      </c>
      <c r="E268">
        <v>2</v>
      </c>
      <c r="F268">
        <v>0</v>
      </c>
      <c r="G268">
        <v>0</v>
      </c>
      <c r="H268">
        <v>0</v>
      </c>
      <c r="I268">
        <v>5.3046843659743859</v>
      </c>
      <c r="J268">
        <v>4.7364826419073909</v>
      </c>
      <c r="K268">
        <f t="shared" si="12"/>
        <v>4.5385372714602488</v>
      </c>
      <c r="L268">
        <f t="shared" si="13"/>
        <v>3.9182369681456324E-2</v>
      </c>
      <c r="M268">
        <f t="shared" si="14"/>
        <v>0.66379464623385676</v>
      </c>
    </row>
    <row r="269" spans="1:17" x14ac:dyDescent="0.35">
      <c r="A269">
        <v>350</v>
      </c>
      <c r="B269">
        <v>0.6964475</v>
      </c>
      <c r="C269">
        <v>7</v>
      </c>
      <c r="D269">
        <v>1.901</v>
      </c>
      <c r="E269">
        <v>10</v>
      </c>
      <c r="F269">
        <v>0</v>
      </c>
      <c r="G269">
        <v>0</v>
      </c>
      <c r="H269">
        <v>0</v>
      </c>
      <c r="I269">
        <v>4.1106423106120253</v>
      </c>
      <c r="J269">
        <v>3.816451739478349</v>
      </c>
      <c r="K269">
        <f t="shared" si="12"/>
        <v>4.4137111436167062</v>
      </c>
      <c r="L269">
        <f t="shared" si="13"/>
        <v>0.35671879583170552</v>
      </c>
      <c r="M269">
        <f t="shared" si="14"/>
        <v>3.0094159854677147</v>
      </c>
    </row>
    <row r="270" spans="1:17" x14ac:dyDescent="0.35">
      <c r="A270">
        <v>413</v>
      </c>
      <c r="B270">
        <v>0.92470833333333402</v>
      </c>
      <c r="C270">
        <v>0</v>
      </c>
      <c r="D270">
        <v>4.3550000000000004</v>
      </c>
      <c r="E270">
        <v>10</v>
      </c>
      <c r="F270">
        <v>0</v>
      </c>
      <c r="G270">
        <v>0</v>
      </c>
      <c r="H270">
        <v>0</v>
      </c>
      <c r="I270">
        <v>8.2323183194127481</v>
      </c>
      <c r="J270">
        <v>7.9404317031886373</v>
      </c>
      <c r="K270">
        <f t="shared" si="12"/>
        <v>7.3625195149886871</v>
      </c>
      <c r="L270">
        <f t="shared" si="13"/>
        <v>0.33398249727005475</v>
      </c>
      <c r="M270">
        <f t="shared" si="14"/>
        <v>5.7083393555996231</v>
      </c>
    </row>
    <row r="271" spans="1:17" x14ac:dyDescent="0.35">
      <c r="A271">
        <v>422</v>
      </c>
      <c r="B271">
        <v>0.59075833333333405</v>
      </c>
      <c r="C271">
        <v>3</v>
      </c>
      <c r="D271">
        <v>1.073</v>
      </c>
      <c r="E271">
        <v>5</v>
      </c>
      <c r="F271">
        <v>0</v>
      </c>
      <c r="G271">
        <v>0</v>
      </c>
      <c r="H271">
        <v>0</v>
      </c>
      <c r="I271">
        <v>3.7719691453070374</v>
      </c>
      <c r="J271">
        <v>3.5832887589433358</v>
      </c>
      <c r="K271">
        <f t="shared" si="12"/>
        <v>3.8270303507332564</v>
      </c>
      <c r="L271">
        <f t="shared" si="13"/>
        <v>5.9409963568284291E-2</v>
      </c>
      <c r="M271">
        <f t="shared" si="14"/>
        <v>3.8727477743583516</v>
      </c>
    </row>
    <row r="272" spans="1:17" x14ac:dyDescent="0.35">
      <c r="A272">
        <v>427</v>
      </c>
      <c r="B272">
        <v>0.69192500000000101</v>
      </c>
      <c r="C272">
        <v>0</v>
      </c>
      <c r="D272">
        <v>4.5010000000000003</v>
      </c>
      <c r="E272">
        <v>3</v>
      </c>
      <c r="F272">
        <v>0</v>
      </c>
      <c r="G272">
        <v>0</v>
      </c>
      <c r="H272">
        <v>0</v>
      </c>
      <c r="I272">
        <v>9.3773303390618761</v>
      </c>
      <c r="J272">
        <v>6.1590857137143455</v>
      </c>
      <c r="K272">
        <f t="shared" si="12"/>
        <v>6.4426620067163105</v>
      </c>
      <c r="L272">
        <f t="shared" si="13"/>
        <v>8.0415513952736287E-2</v>
      </c>
      <c r="M272">
        <f t="shared" si="14"/>
        <v>0.36950245417932648</v>
      </c>
    </row>
    <row r="273" spans="1:13" x14ac:dyDescent="0.35">
      <c r="A273">
        <v>441</v>
      </c>
      <c r="B273">
        <v>0.67188125000000098</v>
      </c>
      <c r="C273">
        <v>0</v>
      </c>
      <c r="D273">
        <v>2.6269999999999998</v>
      </c>
      <c r="E273">
        <v>0</v>
      </c>
      <c r="F273">
        <v>0</v>
      </c>
      <c r="G273">
        <v>0</v>
      </c>
      <c r="H273">
        <v>0</v>
      </c>
      <c r="I273">
        <v>6.7530530121246963</v>
      </c>
      <c r="J273">
        <v>4.8162950570708736</v>
      </c>
      <c r="K273">
        <f t="shared" si="12"/>
        <v>5.2694463844574431</v>
      </c>
      <c r="L273">
        <f t="shared" si="13"/>
        <v>0.20534612551220988</v>
      </c>
      <c r="M273">
        <f t="shared" si="14"/>
        <v>0.54011258222207759</v>
      </c>
    </row>
    <row r="274" spans="1:13" x14ac:dyDescent="0.35">
      <c r="A274">
        <v>444</v>
      </c>
      <c r="B274">
        <v>0.65632195121951298</v>
      </c>
      <c r="C274">
        <v>0</v>
      </c>
      <c r="D274">
        <v>3.7650000000000001</v>
      </c>
      <c r="E274">
        <v>11</v>
      </c>
      <c r="F274">
        <v>0</v>
      </c>
      <c r="G274">
        <v>0</v>
      </c>
      <c r="H274">
        <v>0</v>
      </c>
      <c r="I274">
        <v>6.5253687865236367</v>
      </c>
      <c r="J274">
        <v>6.7850060970293926</v>
      </c>
      <c r="K274">
        <f t="shared" si="12"/>
        <v>5.6537571102169641</v>
      </c>
      <c r="L274">
        <f t="shared" si="13"/>
        <v>1.279724270164146</v>
      </c>
      <c r="M274">
        <f t="shared" si="14"/>
        <v>1.5222316410933157</v>
      </c>
    </row>
    <row r="275" spans="1:13" x14ac:dyDescent="0.35">
      <c r="A275">
        <v>468</v>
      </c>
      <c r="B275">
        <v>0.66045600000000004</v>
      </c>
      <c r="C275">
        <v>3</v>
      </c>
      <c r="D275">
        <v>3.2839999999999998</v>
      </c>
      <c r="E275">
        <v>21</v>
      </c>
      <c r="F275">
        <v>0</v>
      </c>
      <c r="G275">
        <v>0</v>
      </c>
      <c r="H275">
        <v>0</v>
      </c>
      <c r="I275">
        <v>4.7420579910963019</v>
      </c>
      <c r="J275">
        <v>5.2451926781808824</v>
      </c>
      <c r="K275">
        <f t="shared" si="12"/>
        <v>5.2287710300395185</v>
      </c>
      <c r="L275">
        <f t="shared" si="13"/>
        <v>2.6967052767876148E-4</v>
      </c>
      <c r="M275">
        <f t="shared" si="14"/>
        <v>9.3651851612947382E-2</v>
      </c>
    </row>
    <row r="276" spans="1:13" x14ac:dyDescent="0.35">
      <c r="A276">
        <v>471</v>
      </c>
      <c r="B276">
        <v>0.86722631578947396</v>
      </c>
      <c r="C276">
        <v>0</v>
      </c>
      <c r="D276">
        <v>2.4079999999999999</v>
      </c>
      <c r="E276">
        <v>6</v>
      </c>
      <c r="F276">
        <v>0</v>
      </c>
      <c r="G276">
        <v>0</v>
      </c>
      <c r="H276">
        <v>0</v>
      </c>
      <c r="I276">
        <v>4.8924208729487653</v>
      </c>
      <c r="J276">
        <v>5.5839668592055771</v>
      </c>
      <c r="K276">
        <f t="shared" si="12"/>
        <v>5.7945164760658034</v>
      </c>
      <c r="L276">
        <f t="shared" si="13"/>
        <v>4.4331141159988104E-2</v>
      </c>
      <c r="M276">
        <f t="shared" si="14"/>
        <v>1.0724498948620485E-3</v>
      </c>
    </row>
    <row r="277" spans="1:13" x14ac:dyDescent="0.35">
      <c r="A277">
        <v>483</v>
      </c>
      <c r="B277">
        <v>0.78239000000000003</v>
      </c>
      <c r="C277">
        <v>0</v>
      </c>
      <c r="D277">
        <v>0.375</v>
      </c>
      <c r="E277">
        <v>0</v>
      </c>
      <c r="F277">
        <v>0</v>
      </c>
      <c r="G277">
        <v>0</v>
      </c>
      <c r="H277">
        <v>0</v>
      </c>
      <c r="I277">
        <v>4.2281865450075555</v>
      </c>
      <c r="J277">
        <v>4.2207160882540204</v>
      </c>
      <c r="K277">
        <f t="shared" si="12"/>
        <v>4.728885005859869</v>
      </c>
      <c r="L277">
        <f t="shared" si="13"/>
        <v>0.25823564882069971</v>
      </c>
      <c r="M277">
        <f t="shared" si="14"/>
        <v>1.7702368763195473</v>
      </c>
    </row>
    <row r="278" spans="1:13" x14ac:dyDescent="0.35">
      <c r="A278">
        <v>490</v>
      </c>
      <c r="B278">
        <v>0.91335</v>
      </c>
      <c r="C278">
        <v>0</v>
      </c>
      <c r="D278">
        <v>0.377</v>
      </c>
      <c r="E278">
        <v>0</v>
      </c>
      <c r="F278">
        <v>0</v>
      </c>
      <c r="G278">
        <v>0</v>
      </c>
      <c r="H278">
        <v>0</v>
      </c>
      <c r="I278">
        <v>4.1535393841691626</v>
      </c>
      <c r="J278">
        <v>4.8684974938893113</v>
      </c>
      <c r="K278">
        <f t="shared" si="12"/>
        <v>5.2929477068021678</v>
      </c>
      <c r="L278">
        <f t="shared" si="13"/>
        <v>0.18015798324176918</v>
      </c>
      <c r="M278">
        <f t="shared" si="14"/>
        <v>0.46610807925335651</v>
      </c>
    </row>
    <row r="279" spans="1:13" x14ac:dyDescent="0.35">
      <c r="A279">
        <v>498</v>
      </c>
      <c r="B279">
        <v>0.68095000000000006</v>
      </c>
      <c r="C279">
        <v>8</v>
      </c>
      <c r="D279">
        <v>8.8369999999999997</v>
      </c>
      <c r="E279">
        <v>27</v>
      </c>
      <c r="F279">
        <v>0</v>
      </c>
      <c r="G279">
        <v>0</v>
      </c>
      <c r="H279">
        <v>0</v>
      </c>
      <c r="I279">
        <v>6.1847000063402602</v>
      </c>
      <c r="J279">
        <v>6.5709890917457621</v>
      </c>
      <c r="K279">
        <f t="shared" si="12"/>
        <v>6.4749823281523993</v>
      </c>
      <c r="L279">
        <f t="shared" si="13"/>
        <v>9.2172986556718524E-3</v>
      </c>
      <c r="M279">
        <f t="shared" si="14"/>
        <v>1.0399318998627338</v>
      </c>
    </row>
    <row r="280" spans="1:13" x14ac:dyDescent="0.35">
      <c r="A280">
        <v>510</v>
      </c>
      <c r="B280">
        <v>0.68371388888888895</v>
      </c>
      <c r="C280">
        <v>2</v>
      </c>
      <c r="D280">
        <v>3.26</v>
      </c>
      <c r="E280">
        <v>17</v>
      </c>
      <c r="F280">
        <v>0</v>
      </c>
      <c r="G280">
        <v>0</v>
      </c>
      <c r="H280">
        <v>0</v>
      </c>
      <c r="I280">
        <v>5.3794263901370858</v>
      </c>
      <c r="J280">
        <v>5.0370037093148792</v>
      </c>
      <c r="K280">
        <f t="shared" si="12"/>
        <v>5.4410502101030831</v>
      </c>
      <c r="L280">
        <f t="shared" si="13"/>
        <v>0.16325357479919209</v>
      </c>
      <c r="M280">
        <f t="shared" si="14"/>
        <v>0.26441693160171414</v>
      </c>
    </row>
    <row r="281" spans="1:13" x14ac:dyDescent="0.35">
      <c r="A281">
        <v>513</v>
      </c>
      <c r="B281">
        <v>0.65116458333333405</v>
      </c>
      <c r="C281">
        <v>1</v>
      </c>
      <c r="D281">
        <v>7.2389999999999999</v>
      </c>
      <c r="E281">
        <v>22</v>
      </c>
      <c r="F281">
        <v>0</v>
      </c>
      <c r="G281">
        <v>0</v>
      </c>
      <c r="H281">
        <v>0</v>
      </c>
      <c r="I281">
        <v>8.3806474459534694</v>
      </c>
      <c r="J281">
        <v>7.1443769956501439</v>
      </c>
      <c r="K281">
        <f t="shared" si="12"/>
        <v>6.9515979416352298</v>
      </c>
      <c r="L281">
        <f t="shared" si="13"/>
        <v>3.7163763666885181E-2</v>
      </c>
      <c r="M281">
        <f t="shared" si="14"/>
        <v>2.5381537424132001</v>
      </c>
    </row>
    <row r="282" spans="1:13" x14ac:dyDescent="0.35">
      <c r="A282">
        <v>538</v>
      </c>
      <c r="B282">
        <v>1.08764285714286</v>
      </c>
      <c r="C282">
        <v>0</v>
      </c>
      <c r="D282">
        <v>3.726</v>
      </c>
      <c r="E282">
        <v>8</v>
      </c>
      <c r="F282">
        <v>0</v>
      </c>
      <c r="G282">
        <v>0</v>
      </c>
      <c r="H282">
        <v>0</v>
      </c>
      <c r="I282">
        <v>6.8582186311641307</v>
      </c>
      <c r="J282">
        <v>7.6493348587121419</v>
      </c>
      <c r="K282">
        <f t="shared" si="12"/>
        <v>7.5664930889397226</v>
      </c>
      <c r="L282">
        <f t="shared" si="13"/>
        <v>6.8627588190265246E-3</v>
      </c>
      <c r="M282">
        <f t="shared" si="14"/>
        <v>4.4020919256558315</v>
      </c>
    </row>
    <row r="283" spans="1:13" x14ac:dyDescent="0.35">
      <c r="A283">
        <v>545</v>
      </c>
      <c r="B283">
        <v>0.73538857142857195</v>
      </c>
      <c r="C283">
        <v>6</v>
      </c>
      <c r="D283">
        <v>2.4709999999999899</v>
      </c>
      <c r="E283">
        <v>8</v>
      </c>
      <c r="F283">
        <v>0</v>
      </c>
      <c r="G283">
        <v>0</v>
      </c>
      <c r="H283">
        <v>2</v>
      </c>
      <c r="I283">
        <v>3.7514608775556626</v>
      </c>
      <c r="J283">
        <v>3.5406075122407694</v>
      </c>
      <c r="K283">
        <f t="shared" si="12"/>
        <v>3.6322469107657001</v>
      </c>
      <c r="L283">
        <f t="shared" si="13"/>
        <v>8.3977793620110593E-3</v>
      </c>
      <c r="M283">
        <f t="shared" si="14"/>
        <v>4.0425568594146899</v>
      </c>
    </row>
    <row r="284" spans="1:13" x14ac:dyDescent="0.35">
      <c r="A284">
        <v>546</v>
      </c>
      <c r="B284">
        <v>0.69176249999999995</v>
      </c>
      <c r="C284">
        <v>6</v>
      </c>
      <c r="D284">
        <v>1.38899999999999</v>
      </c>
      <c r="E284">
        <v>7</v>
      </c>
      <c r="F284">
        <v>0</v>
      </c>
      <c r="G284">
        <v>0</v>
      </c>
      <c r="H284">
        <v>0</v>
      </c>
      <c r="I284">
        <v>4.8151187015147539</v>
      </c>
      <c r="J284">
        <v>3.4585713780009413</v>
      </c>
      <c r="K284">
        <f t="shared" si="12"/>
        <v>4.467282452863774</v>
      </c>
      <c r="L284">
        <f t="shared" si="13"/>
        <v>1.0174980325509313</v>
      </c>
      <c r="M284">
        <f t="shared" si="14"/>
        <v>4.3791723053929017</v>
      </c>
    </row>
    <row r="285" spans="1:13" x14ac:dyDescent="0.35">
      <c r="A285">
        <v>547</v>
      </c>
      <c r="B285">
        <v>0.612152173913044</v>
      </c>
      <c r="C285">
        <v>0</v>
      </c>
      <c r="D285">
        <v>-0.79</v>
      </c>
      <c r="E285">
        <v>7</v>
      </c>
      <c r="F285">
        <v>0</v>
      </c>
      <c r="G285">
        <v>0</v>
      </c>
      <c r="H285">
        <v>0</v>
      </c>
      <c r="I285">
        <v>3.7580496649889352</v>
      </c>
      <c r="J285">
        <v>3.636464570388223</v>
      </c>
      <c r="K285">
        <f t="shared" si="12"/>
        <v>3.8603939569502876</v>
      </c>
      <c r="L285">
        <f t="shared" si="13"/>
        <v>5.0144370166062567E-2</v>
      </c>
      <c r="M285">
        <f t="shared" si="14"/>
        <v>3.6662829112473818</v>
      </c>
    </row>
    <row r="286" spans="1:13" x14ac:dyDescent="0.35">
      <c r="A286">
        <v>562</v>
      </c>
      <c r="B286">
        <v>0.77083809523809599</v>
      </c>
      <c r="C286">
        <v>0</v>
      </c>
      <c r="D286">
        <v>2.3889999999999998</v>
      </c>
      <c r="E286">
        <v>8</v>
      </c>
      <c r="F286">
        <v>0</v>
      </c>
      <c r="G286">
        <v>0</v>
      </c>
      <c r="H286">
        <v>0</v>
      </c>
      <c r="I286">
        <v>5.8124173527612593</v>
      </c>
      <c r="J286">
        <v>6.3037790465955315</v>
      </c>
      <c r="K286">
        <f t="shared" si="12"/>
        <v>5.6607339142861655</v>
      </c>
      <c r="L286">
        <f t="shared" si="13"/>
        <v>0.41350704218677004</v>
      </c>
      <c r="M286">
        <f t="shared" si="14"/>
        <v>0.56634725827094023</v>
      </c>
    </row>
    <row r="287" spans="1:13" x14ac:dyDescent="0.35">
      <c r="A287">
        <v>569</v>
      </c>
      <c r="B287">
        <v>0.75993750000000004</v>
      </c>
      <c r="C287">
        <v>0</v>
      </c>
      <c r="D287">
        <v>-1.6059999999999901</v>
      </c>
      <c r="E287">
        <v>4</v>
      </c>
      <c r="F287">
        <v>0</v>
      </c>
      <c r="G287">
        <v>1</v>
      </c>
      <c r="H287">
        <v>0</v>
      </c>
      <c r="I287">
        <v>3.3221353893082521</v>
      </c>
      <c r="J287">
        <v>3.3666222976045503</v>
      </c>
      <c r="K287">
        <f t="shared" si="12"/>
        <v>2.8085064432865186</v>
      </c>
      <c r="L287">
        <f t="shared" si="13"/>
        <v>0.31149330684114651</v>
      </c>
      <c r="M287">
        <f t="shared" si="14"/>
        <v>4.7724609101226063</v>
      </c>
    </row>
    <row r="288" spans="1:13" x14ac:dyDescent="0.35">
      <c r="A288">
        <v>580</v>
      </c>
      <c r="B288">
        <v>0.64704146341463498</v>
      </c>
      <c r="C288">
        <v>3</v>
      </c>
      <c r="D288">
        <v>4.9139999999999997</v>
      </c>
      <c r="E288">
        <v>22</v>
      </c>
      <c r="F288">
        <v>0</v>
      </c>
      <c r="G288">
        <v>0</v>
      </c>
      <c r="H288">
        <v>0</v>
      </c>
      <c r="I288">
        <v>4.2782578035564054</v>
      </c>
      <c r="J288">
        <v>5.2874658053432286</v>
      </c>
      <c r="K288">
        <f t="shared" si="12"/>
        <v>5.3487452815677523</v>
      </c>
      <c r="L288">
        <f t="shared" si="13"/>
        <v>3.7551742063519624E-3</v>
      </c>
      <c r="M288">
        <f t="shared" si="14"/>
        <v>6.9565525302054121E-2</v>
      </c>
    </row>
    <row r="289" spans="1:13" x14ac:dyDescent="0.35">
      <c r="A289">
        <v>609</v>
      </c>
      <c r="B289">
        <v>0.73028235294117705</v>
      </c>
      <c r="C289">
        <v>0</v>
      </c>
      <c r="D289">
        <v>1.028</v>
      </c>
      <c r="E289">
        <v>2</v>
      </c>
      <c r="F289">
        <v>0</v>
      </c>
      <c r="G289">
        <v>0</v>
      </c>
      <c r="H289">
        <v>0</v>
      </c>
      <c r="I289">
        <v>5.7016399298058484</v>
      </c>
      <c r="J289">
        <v>5.3494574116944857</v>
      </c>
      <c r="K289">
        <f t="shared" si="12"/>
        <v>5.0483263385060031</v>
      </c>
      <c r="L289">
        <f t="shared" si="13"/>
        <v>9.0679923239647298E-2</v>
      </c>
      <c r="M289">
        <f t="shared" si="14"/>
        <v>4.0707568395661864E-2</v>
      </c>
    </row>
    <row r="290" spans="1:13" x14ac:dyDescent="0.35">
      <c r="A290">
        <v>611</v>
      </c>
      <c r="B290">
        <v>0.59465142857142905</v>
      </c>
      <c r="C290">
        <v>0</v>
      </c>
      <c r="D290">
        <v>1.53</v>
      </c>
      <c r="E290">
        <v>4</v>
      </c>
      <c r="F290">
        <v>0</v>
      </c>
      <c r="G290">
        <v>0</v>
      </c>
      <c r="H290">
        <v>0</v>
      </c>
      <c r="I290">
        <v>3.9429051666497781</v>
      </c>
      <c r="J290">
        <v>3.9135055961508103</v>
      </c>
      <c r="K290">
        <f t="shared" si="12"/>
        <v>4.1283327536751244</v>
      </c>
      <c r="L290">
        <f t="shared" si="13"/>
        <v>4.6150707609976478E-2</v>
      </c>
      <c r="M290">
        <f t="shared" si="14"/>
        <v>2.6821038122704866</v>
      </c>
    </row>
    <row r="291" spans="1:13" x14ac:dyDescent="0.35">
      <c r="A291">
        <v>632</v>
      </c>
      <c r="B291">
        <v>0.67399245283018805</v>
      </c>
      <c r="C291">
        <v>3</v>
      </c>
      <c r="D291">
        <v>5.2949999999999999</v>
      </c>
      <c r="E291">
        <v>25</v>
      </c>
      <c r="F291">
        <v>0</v>
      </c>
      <c r="G291">
        <v>0</v>
      </c>
      <c r="H291">
        <v>1</v>
      </c>
      <c r="I291">
        <v>7.2119819705958648</v>
      </c>
      <c r="J291">
        <v>6.4150309428892633</v>
      </c>
      <c r="K291">
        <f t="shared" si="12"/>
        <v>5.9042324324974462</v>
      </c>
      <c r="L291">
        <f t="shared" si="13"/>
        <v>0.26091511821849928</v>
      </c>
      <c r="M291">
        <f t="shared" si="14"/>
        <v>0.74617180102187697</v>
      </c>
    </row>
    <row r="292" spans="1:13" x14ac:dyDescent="0.35">
      <c r="A292">
        <v>642</v>
      </c>
      <c r="B292">
        <v>0.72621627906976804</v>
      </c>
      <c r="C292">
        <v>1</v>
      </c>
      <c r="D292">
        <v>5.0350000000000001</v>
      </c>
      <c r="E292">
        <v>14</v>
      </c>
      <c r="F292">
        <v>0</v>
      </c>
      <c r="G292">
        <v>0</v>
      </c>
      <c r="H292">
        <v>2</v>
      </c>
      <c r="I292">
        <v>8.0679471728245709</v>
      </c>
      <c r="J292">
        <v>5.788106476230527</v>
      </c>
      <c r="K292">
        <f t="shared" si="12"/>
        <v>5.6407810153210765</v>
      </c>
      <c r="L292">
        <f t="shared" si="13"/>
        <v>2.1704791432182038E-2</v>
      </c>
      <c r="M292">
        <f t="shared" si="14"/>
        <v>5.6115876132353387E-2</v>
      </c>
    </row>
    <row r="293" spans="1:13" x14ac:dyDescent="0.35">
      <c r="A293">
        <v>667</v>
      </c>
      <c r="B293">
        <v>0.66321250000000098</v>
      </c>
      <c r="C293">
        <v>1</v>
      </c>
      <c r="D293">
        <v>3.3279999999999998</v>
      </c>
      <c r="E293">
        <v>16</v>
      </c>
      <c r="F293">
        <v>0</v>
      </c>
      <c r="G293">
        <v>0</v>
      </c>
      <c r="H293">
        <v>0</v>
      </c>
      <c r="I293">
        <v>5.1343471357601667</v>
      </c>
      <c r="J293">
        <v>5.310438394815848</v>
      </c>
      <c r="K293">
        <f t="shared" si="12"/>
        <v>5.3320443748968191</v>
      </c>
      <c r="L293">
        <f t="shared" si="13"/>
        <v>4.668183752593218E-4</v>
      </c>
      <c r="M293">
        <f t="shared" si="14"/>
        <v>5.7975096813132829E-2</v>
      </c>
    </row>
    <row r="294" spans="1:13" x14ac:dyDescent="0.35">
      <c r="A294">
        <v>670</v>
      </c>
      <c r="B294">
        <v>1.0145999999999999</v>
      </c>
      <c r="C294">
        <v>0</v>
      </c>
      <c r="D294">
        <v>1.8759999999999999</v>
      </c>
      <c r="E294">
        <v>7</v>
      </c>
      <c r="F294">
        <v>0</v>
      </c>
      <c r="G294">
        <v>0</v>
      </c>
      <c r="H294">
        <v>0</v>
      </c>
      <c r="I294">
        <v>6.9775603059893481</v>
      </c>
      <c r="J294">
        <v>7.0267783286595291</v>
      </c>
      <c r="K294">
        <f t="shared" si="12"/>
        <v>6.9351391169469441</v>
      </c>
      <c r="L294">
        <f t="shared" si="13"/>
        <v>8.3977451233039832E-3</v>
      </c>
      <c r="M294">
        <f t="shared" si="14"/>
        <v>2.1772765765472646</v>
      </c>
    </row>
    <row r="295" spans="1:13" x14ac:dyDescent="0.35">
      <c r="A295">
        <v>674</v>
      </c>
      <c r="B295">
        <v>0.631907142857143</v>
      </c>
      <c r="C295">
        <v>0</v>
      </c>
      <c r="D295">
        <v>1.5349999999999999</v>
      </c>
      <c r="E295">
        <v>3</v>
      </c>
      <c r="F295">
        <v>0</v>
      </c>
      <c r="G295">
        <v>0</v>
      </c>
      <c r="H295">
        <v>0</v>
      </c>
      <c r="I295">
        <v>5.9536791699045191</v>
      </c>
      <c r="J295">
        <v>5.3338904116161245</v>
      </c>
      <c r="K295">
        <f t="shared" si="12"/>
        <v>4.7896977584748015</v>
      </c>
      <c r="L295">
        <f t="shared" si="13"/>
        <v>0.29614564373299235</v>
      </c>
      <c r="M295">
        <f t="shared" si="14"/>
        <v>4.7231532083339807E-2</v>
      </c>
    </row>
    <row r="296" spans="1:13" x14ac:dyDescent="0.35">
      <c r="A296">
        <v>683</v>
      </c>
      <c r="B296">
        <v>0.66178421052631597</v>
      </c>
      <c r="C296">
        <v>0</v>
      </c>
      <c r="D296">
        <v>3.407</v>
      </c>
      <c r="E296">
        <v>11</v>
      </c>
      <c r="F296">
        <v>0</v>
      </c>
      <c r="G296">
        <v>0</v>
      </c>
      <c r="H296">
        <v>1</v>
      </c>
      <c r="I296">
        <v>5.2763536563841269</v>
      </c>
      <c r="J296">
        <v>4.9327713100346822</v>
      </c>
      <c r="K296">
        <f t="shared" si="12"/>
        <v>4.8122461670320948</v>
      </c>
      <c r="L296">
        <f t="shared" si="13"/>
        <v>1.4526310095794123E-2</v>
      </c>
      <c r="M296">
        <f t="shared" si="14"/>
        <v>0.38247702376474335</v>
      </c>
    </row>
    <row r="297" spans="1:13" x14ac:dyDescent="0.35">
      <c r="A297">
        <v>684</v>
      </c>
      <c r="B297">
        <v>0.60946764705882395</v>
      </c>
      <c r="C297">
        <v>0</v>
      </c>
      <c r="D297">
        <v>2.6459999999999999</v>
      </c>
      <c r="E297">
        <v>5</v>
      </c>
      <c r="F297">
        <v>0</v>
      </c>
      <c r="G297">
        <v>0</v>
      </c>
      <c r="H297">
        <v>0</v>
      </c>
      <c r="I297">
        <v>5.9103895876453603</v>
      </c>
      <c r="J297">
        <v>5.0778806749391245</v>
      </c>
      <c r="K297">
        <f t="shared" si="12"/>
        <v>4.9221551468321358</v>
      </c>
      <c r="L297">
        <f t="shared" si="13"/>
        <v>2.4250440104200528E-2</v>
      </c>
      <c r="M297">
        <f t="shared" si="14"/>
        <v>0.22404877086515118</v>
      </c>
    </row>
    <row r="298" spans="1:13" x14ac:dyDescent="0.35">
      <c r="A298">
        <v>692</v>
      </c>
      <c r="B298">
        <v>0.67358250000000097</v>
      </c>
      <c r="C298">
        <v>2</v>
      </c>
      <c r="D298">
        <v>4.2039999999999997</v>
      </c>
      <c r="E298">
        <v>11</v>
      </c>
      <c r="F298">
        <v>0</v>
      </c>
      <c r="G298">
        <v>0</v>
      </c>
      <c r="H298">
        <v>0</v>
      </c>
      <c r="I298">
        <v>5.8138578176498799</v>
      </c>
      <c r="J298">
        <v>5.6930356472364121</v>
      </c>
      <c r="K298">
        <f t="shared" si="12"/>
        <v>5.489678974310916</v>
      </c>
      <c r="L298">
        <f t="shared" si="13"/>
        <v>4.1353936423327194E-2</v>
      </c>
      <c r="M298">
        <f t="shared" si="14"/>
        <v>2.011208100963224E-2</v>
      </c>
    </row>
    <row r="299" spans="1:13" x14ac:dyDescent="0.35">
      <c r="A299">
        <v>722</v>
      </c>
      <c r="B299">
        <v>0.69416956521739204</v>
      </c>
      <c r="C299">
        <v>2</v>
      </c>
      <c r="D299">
        <v>1.58699999999999</v>
      </c>
      <c r="E299">
        <v>2</v>
      </c>
      <c r="F299">
        <v>2</v>
      </c>
      <c r="G299">
        <v>0</v>
      </c>
      <c r="H299">
        <v>2</v>
      </c>
      <c r="I299">
        <v>5.698465930317524</v>
      </c>
      <c r="J299">
        <v>3.2863751525837221</v>
      </c>
      <c r="K299">
        <f t="shared" si="12"/>
        <v>4.2155987101071801</v>
      </c>
      <c r="L299">
        <f t="shared" si="13"/>
        <v>0.86345641985655119</v>
      </c>
      <c r="M299">
        <f t="shared" si="14"/>
        <v>5.1295157435226129</v>
      </c>
    </row>
    <row r="300" spans="1:13" x14ac:dyDescent="0.35">
      <c r="A300">
        <v>732</v>
      </c>
      <c r="B300">
        <v>0.612152173913044</v>
      </c>
      <c r="C300">
        <v>0</v>
      </c>
      <c r="D300">
        <v>-0.79</v>
      </c>
      <c r="E300">
        <v>7</v>
      </c>
      <c r="F300">
        <v>0</v>
      </c>
      <c r="G300">
        <v>0</v>
      </c>
      <c r="H300">
        <v>0</v>
      </c>
      <c r="I300">
        <v>3.4126005295365407</v>
      </c>
      <c r="J300">
        <v>3.2017471642216475</v>
      </c>
      <c r="K300">
        <f t="shared" si="12"/>
        <v>3.7703630032686846</v>
      </c>
      <c r="L300">
        <f t="shared" si="13"/>
        <v>0.32332397241516597</v>
      </c>
      <c r="M300">
        <f t="shared" si="14"/>
        <v>5.5200159261028467</v>
      </c>
    </row>
    <row r="301" spans="1:13" x14ac:dyDescent="0.35">
      <c r="A301">
        <v>733</v>
      </c>
      <c r="B301">
        <v>0.62395555555555604</v>
      </c>
      <c r="C301">
        <v>0</v>
      </c>
      <c r="D301">
        <v>2.9380000000000002</v>
      </c>
      <c r="E301">
        <v>7</v>
      </c>
      <c r="F301">
        <v>0</v>
      </c>
      <c r="G301">
        <v>0</v>
      </c>
      <c r="H301">
        <v>0</v>
      </c>
      <c r="I301">
        <v>5.3659183221763431</v>
      </c>
      <c r="J301">
        <v>4.5510051409012693</v>
      </c>
      <c r="K301">
        <f t="shared" si="12"/>
        <v>4.9521889953478233</v>
      </c>
      <c r="L301">
        <f t="shared" si="13"/>
        <v>0.16094848506859386</v>
      </c>
      <c r="M301">
        <f t="shared" si="14"/>
        <v>1.0004269205792597</v>
      </c>
    </row>
    <row r="302" spans="1:13" x14ac:dyDescent="0.35">
      <c r="A302">
        <v>738</v>
      </c>
      <c r="B302">
        <v>0.67391739130434802</v>
      </c>
      <c r="C302">
        <v>0</v>
      </c>
      <c r="D302">
        <v>3.504</v>
      </c>
      <c r="E302">
        <v>28</v>
      </c>
      <c r="F302">
        <v>0</v>
      </c>
      <c r="G302">
        <v>0</v>
      </c>
      <c r="H302">
        <v>0</v>
      </c>
      <c r="I302">
        <v>3.6482539172997144</v>
      </c>
      <c r="J302">
        <v>6.2696190638230629</v>
      </c>
      <c r="K302">
        <f t="shared" si="12"/>
        <v>5.4389986070136089</v>
      </c>
      <c r="L302">
        <f t="shared" si="13"/>
        <v>0.68993034327034597</v>
      </c>
      <c r="M302">
        <f t="shared" si="14"/>
        <v>0.51609925743725105</v>
      </c>
    </row>
    <row r="303" spans="1:13" x14ac:dyDescent="0.35">
      <c r="A303">
        <v>754</v>
      </c>
      <c r="B303">
        <v>0.63421034482758698</v>
      </c>
      <c r="C303">
        <v>2</v>
      </c>
      <c r="D303">
        <v>2.129</v>
      </c>
      <c r="E303">
        <v>11</v>
      </c>
      <c r="F303">
        <v>0</v>
      </c>
      <c r="G303">
        <v>0</v>
      </c>
      <c r="H303">
        <v>0</v>
      </c>
      <c r="I303">
        <v>6.8834086161121659</v>
      </c>
      <c r="J303">
        <v>5.5227166648597574</v>
      </c>
      <c r="K303">
        <f t="shared" si="12"/>
        <v>5.2478981906001216</v>
      </c>
      <c r="L303">
        <f t="shared" si="13"/>
        <v>7.5525193794394097E-2</v>
      </c>
      <c r="M303">
        <f t="shared" si="14"/>
        <v>8.1235907620297624E-4</v>
      </c>
    </row>
    <row r="304" spans="1:13" x14ac:dyDescent="0.35">
      <c r="A304">
        <v>768</v>
      </c>
      <c r="B304">
        <v>0.62885483870967795</v>
      </c>
      <c r="C304">
        <v>3</v>
      </c>
      <c r="D304">
        <v>2.4249999999999998</v>
      </c>
      <c r="E304">
        <v>7</v>
      </c>
      <c r="F304">
        <v>0</v>
      </c>
      <c r="G304">
        <v>0</v>
      </c>
      <c r="H304">
        <v>0</v>
      </c>
      <c r="I304">
        <v>6.4064420636131905</v>
      </c>
      <c r="J304">
        <v>4.9832339527720899</v>
      </c>
      <c r="K304">
        <f t="shared" si="12"/>
        <v>4.9670348556188717</v>
      </c>
      <c r="L304">
        <f t="shared" si="13"/>
        <v>2.6241074857940238E-4</v>
      </c>
      <c r="M304">
        <f t="shared" si="14"/>
        <v>0.32260653496457359</v>
      </c>
    </row>
    <row r="305" spans="1:13" x14ac:dyDescent="0.35">
      <c r="A305">
        <v>774</v>
      </c>
      <c r="B305">
        <v>0.75550000000000095</v>
      </c>
      <c r="C305">
        <v>2</v>
      </c>
      <c r="D305">
        <v>3.4430000000000001</v>
      </c>
      <c r="E305">
        <v>12</v>
      </c>
      <c r="F305">
        <v>0</v>
      </c>
      <c r="G305">
        <v>0</v>
      </c>
      <c r="H305">
        <v>0</v>
      </c>
      <c r="I305">
        <v>5.3534183554273707</v>
      </c>
      <c r="J305">
        <v>5.1688939288348266</v>
      </c>
      <c r="K305">
        <f t="shared" si="12"/>
        <v>5.6372901967914855</v>
      </c>
      <c r="L305">
        <f t="shared" si="13"/>
        <v>0.21939506383572621</v>
      </c>
      <c r="M305">
        <f t="shared" si="14"/>
        <v>0.14617213767515982</v>
      </c>
    </row>
    <row r="306" spans="1:13" x14ac:dyDescent="0.35">
      <c r="A306">
        <v>804</v>
      </c>
      <c r="B306">
        <v>0.61478250000000101</v>
      </c>
      <c r="C306">
        <v>0</v>
      </c>
      <c r="D306">
        <v>6.7969999999999997</v>
      </c>
      <c r="E306">
        <v>15</v>
      </c>
      <c r="F306">
        <v>0</v>
      </c>
      <c r="G306">
        <v>0</v>
      </c>
      <c r="H306">
        <v>0</v>
      </c>
      <c r="I306">
        <v>6.3261585456026266</v>
      </c>
      <c r="J306">
        <v>7.2768659595393697</v>
      </c>
      <c r="K306">
        <f t="shared" si="12"/>
        <v>6.038941050029961</v>
      </c>
      <c r="L306">
        <f t="shared" si="13"/>
        <v>1.5324580815838778</v>
      </c>
      <c r="M306">
        <f t="shared" si="14"/>
        <v>2.9778588839879068</v>
      </c>
    </row>
    <row r="307" spans="1:13" x14ac:dyDescent="0.35">
      <c r="A307">
        <v>849</v>
      </c>
      <c r="B307">
        <v>0.75835294117647101</v>
      </c>
      <c r="C307">
        <v>0</v>
      </c>
      <c r="D307">
        <v>4.306</v>
      </c>
      <c r="E307">
        <v>7</v>
      </c>
      <c r="F307">
        <v>0</v>
      </c>
      <c r="G307">
        <v>0</v>
      </c>
      <c r="H307">
        <v>0</v>
      </c>
      <c r="I307">
        <v>7.0903682883513319</v>
      </c>
      <c r="J307">
        <v>5.9934582753432757</v>
      </c>
      <c r="K307">
        <f t="shared" si="12"/>
        <v>6.2276873433101256</v>
      </c>
      <c r="L307">
        <f t="shared" si="13"/>
        <v>5.4863256280619214E-2</v>
      </c>
      <c r="M307">
        <f t="shared" si="14"/>
        <v>0.19557594954088181</v>
      </c>
    </row>
    <row r="308" spans="1:13" x14ac:dyDescent="0.35">
      <c r="A308">
        <v>918</v>
      </c>
      <c r="B308">
        <v>0.824430000000001</v>
      </c>
      <c r="C308">
        <v>0</v>
      </c>
      <c r="D308">
        <v>2.266</v>
      </c>
      <c r="E308">
        <v>0</v>
      </c>
      <c r="F308">
        <v>0</v>
      </c>
      <c r="G308">
        <v>0</v>
      </c>
      <c r="H308">
        <v>0</v>
      </c>
      <c r="I308">
        <v>9.1035528748096279</v>
      </c>
      <c r="J308">
        <v>6.6216327372081976</v>
      </c>
      <c r="K308">
        <f t="shared" si="12"/>
        <v>6.5013001647328901</v>
      </c>
      <c r="L308">
        <f t="shared" si="13"/>
        <v>1.4479927998525129E-2</v>
      </c>
      <c r="M308">
        <f t="shared" si="14"/>
        <v>1.1457864713489876</v>
      </c>
    </row>
    <row r="309" spans="1:13" x14ac:dyDescent="0.35">
      <c r="A309">
        <v>942</v>
      </c>
      <c r="B309">
        <v>0.68928857142857203</v>
      </c>
      <c r="C309">
        <v>5</v>
      </c>
      <c r="D309">
        <v>3.6080000000000001</v>
      </c>
      <c r="E309">
        <v>16</v>
      </c>
      <c r="F309">
        <v>0</v>
      </c>
      <c r="G309">
        <v>0</v>
      </c>
      <c r="H309">
        <v>0</v>
      </c>
      <c r="I309">
        <v>6.6731526112942428</v>
      </c>
      <c r="J309">
        <v>5.4959742565973473</v>
      </c>
      <c r="K309">
        <f t="shared" si="12"/>
        <v>5.6387093154126511</v>
      </c>
      <c r="L309">
        <f t="shared" si="13"/>
        <v>2.0373297015008233E-2</v>
      </c>
      <c r="M309">
        <f t="shared" si="14"/>
        <v>3.051935092883931E-3</v>
      </c>
    </row>
    <row r="310" spans="1:13" x14ac:dyDescent="0.35">
      <c r="A310">
        <v>977</v>
      </c>
      <c r="B310">
        <v>0.674070454545455</v>
      </c>
      <c r="C310">
        <v>0</v>
      </c>
      <c r="D310">
        <v>1.3419999999999901</v>
      </c>
      <c r="E310">
        <v>20</v>
      </c>
      <c r="F310">
        <v>0</v>
      </c>
      <c r="G310">
        <v>0</v>
      </c>
      <c r="H310">
        <v>0</v>
      </c>
      <c r="I310">
        <v>3.9549819860046735</v>
      </c>
      <c r="J310">
        <v>4.0532262381017947</v>
      </c>
      <c r="K310">
        <f t="shared" si="12"/>
        <v>4.9245893698516294</v>
      </c>
      <c r="L310">
        <f t="shared" si="13"/>
        <v>0.7592737073728798</v>
      </c>
      <c r="M310">
        <f t="shared" si="14"/>
        <v>2.2439810516313816</v>
      </c>
    </row>
    <row r="311" spans="1:13" x14ac:dyDescent="0.35">
      <c r="A311">
        <v>980</v>
      </c>
      <c r="B311">
        <v>0.61161190476190497</v>
      </c>
      <c r="C311">
        <v>0</v>
      </c>
      <c r="D311">
        <v>6.8929999999999998</v>
      </c>
      <c r="E311">
        <v>16</v>
      </c>
      <c r="F311">
        <v>4</v>
      </c>
      <c r="G311">
        <v>0</v>
      </c>
      <c r="H311">
        <v>0</v>
      </c>
      <c r="I311">
        <v>5.4703810861563991</v>
      </c>
      <c r="J311">
        <v>6.3911998401087748</v>
      </c>
      <c r="K311">
        <f t="shared" si="12"/>
        <v>6.4991397523645578</v>
      </c>
      <c r="L311">
        <f t="shared" si="13"/>
        <v>1.1651024657786117E-2</v>
      </c>
      <c r="M311">
        <f t="shared" si="14"/>
        <v>0.70556851999983528</v>
      </c>
    </row>
    <row r="312" spans="1:13" x14ac:dyDescent="0.35">
      <c r="A312">
        <v>1059</v>
      </c>
      <c r="B312">
        <v>0.61349487179487205</v>
      </c>
      <c r="C312">
        <v>0</v>
      </c>
      <c r="D312">
        <v>5.68</v>
      </c>
      <c r="E312">
        <v>14</v>
      </c>
      <c r="F312">
        <v>4</v>
      </c>
      <c r="G312">
        <v>0</v>
      </c>
      <c r="H312">
        <v>0</v>
      </c>
      <c r="I312">
        <v>6.0020888881477923</v>
      </c>
      <c r="J312">
        <v>5.9721256647703491</v>
      </c>
      <c r="K312">
        <f t="shared" si="12"/>
        <v>6.3854638943624114</v>
      </c>
      <c r="L312">
        <f t="shared" si="13"/>
        <v>0.17084849204230035</v>
      </c>
      <c r="M312">
        <f t="shared" si="14"/>
        <v>0.17716277534573749</v>
      </c>
    </row>
    <row r="313" spans="1:13" x14ac:dyDescent="0.35">
      <c r="A313">
        <v>1087</v>
      </c>
      <c r="B313">
        <v>0.68068285714285803</v>
      </c>
      <c r="C313">
        <v>2</v>
      </c>
      <c r="D313">
        <v>5.76</v>
      </c>
      <c r="E313">
        <v>15</v>
      </c>
      <c r="F313">
        <v>2</v>
      </c>
      <c r="G313">
        <v>0</v>
      </c>
      <c r="H313">
        <v>2</v>
      </c>
      <c r="I313">
        <v>6.6552825351772134</v>
      </c>
      <c r="J313">
        <v>6.7176392875573505</v>
      </c>
      <c r="K313">
        <f t="shared" si="12"/>
        <v>5.481586199603603</v>
      </c>
      <c r="L313">
        <f t="shared" si="13"/>
        <v>1.5278272362399945</v>
      </c>
      <c r="M313">
        <f t="shared" si="14"/>
        <v>1.360537270720545</v>
      </c>
    </row>
    <row r="314" spans="1:13" x14ac:dyDescent="0.35">
      <c r="A314">
        <v>1091</v>
      </c>
      <c r="B314">
        <v>0.71708235294117695</v>
      </c>
      <c r="C314">
        <v>5</v>
      </c>
      <c r="D314">
        <v>4.4640000000000004</v>
      </c>
      <c r="E314">
        <v>12</v>
      </c>
      <c r="F314">
        <v>0</v>
      </c>
      <c r="G314">
        <v>0</v>
      </c>
      <c r="H314">
        <v>0</v>
      </c>
      <c r="I314">
        <v>7.2587388398366786</v>
      </c>
      <c r="J314">
        <v>5.4762227840505844</v>
      </c>
      <c r="K314">
        <f t="shared" si="12"/>
        <v>5.9398188364382385</v>
      </c>
      <c r="L314">
        <f t="shared" si="13"/>
        <v>0.21492129978941654</v>
      </c>
      <c r="M314">
        <f t="shared" si="14"/>
        <v>5.6243691720667382E-3</v>
      </c>
    </row>
    <row r="315" spans="1:13" x14ac:dyDescent="0.35">
      <c r="A315">
        <v>1174</v>
      </c>
      <c r="B315">
        <v>0.71180555555555602</v>
      </c>
      <c r="C315">
        <v>0</v>
      </c>
      <c r="D315">
        <v>4.6609999999999996</v>
      </c>
      <c r="E315">
        <v>15</v>
      </c>
      <c r="F315">
        <v>0</v>
      </c>
      <c r="G315">
        <v>0</v>
      </c>
      <c r="H315">
        <v>0</v>
      </c>
      <c r="I315">
        <v>6.1712811864778923</v>
      </c>
      <c r="J315">
        <v>5.9419444154689858</v>
      </c>
      <c r="K315">
        <f t="shared" si="12"/>
        <v>6.0752901725420934</v>
      </c>
      <c r="L315">
        <f t="shared" si="13"/>
        <v>1.7781090929400223E-2</v>
      </c>
      <c r="M315">
        <f t="shared" si="14"/>
        <v>0.15266667974301212</v>
      </c>
    </row>
    <row r="316" spans="1:13" x14ac:dyDescent="0.35">
      <c r="A316">
        <v>1192</v>
      </c>
      <c r="B316">
        <v>0.63068000000000002</v>
      </c>
      <c r="C316">
        <v>0</v>
      </c>
      <c r="D316">
        <v>-0.70099999999999996</v>
      </c>
      <c r="E316">
        <v>0</v>
      </c>
      <c r="F316">
        <v>2</v>
      </c>
      <c r="G316">
        <v>0</v>
      </c>
      <c r="H316">
        <v>0</v>
      </c>
      <c r="I316">
        <v>5.0969100130080562</v>
      </c>
      <c r="J316">
        <v>5.6777807052660805</v>
      </c>
      <c r="K316">
        <f t="shared" si="12"/>
        <v>4.4266809695901603</v>
      </c>
      <c r="L316">
        <f t="shared" si="13"/>
        <v>1.5652505486083572</v>
      </c>
      <c r="M316">
        <f t="shared" si="14"/>
        <v>1.6017971953546532E-2</v>
      </c>
    </row>
    <row r="317" spans="1:13" x14ac:dyDescent="0.35">
      <c r="A317">
        <v>1199</v>
      </c>
      <c r="B317">
        <v>0.73209500000000105</v>
      </c>
      <c r="C317">
        <v>0</v>
      </c>
      <c r="D317">
        <v>0.52699999999999902</v>
      </c>
      <c r="E317">
        <v>2</v>
      </c>
      <c r="F317">
        <v>0</v>
      </c>
      <c r="G317">
        <v>0</v>
      </c>
      <c r="H317">
        <v>0</v>
      </c>
      <c r="I317">
        <v>9.5075860397630105</v>
      </c>
      <c r="J317">
        <v>5.4106760267549543</v>
      </c>
      <c r="K317">
        <f t="shared" si="12"/>
        <v>5.9649576429330402</v>
      </c>
      <c r="L317">
        <f t="shared" si="13"/>
        <v>0.30722811003299094</v>
      </c>
      <c r="M317">
        <f t="shared" si="14"/>
        <v>1.9752208826586317E-2</v>
      </c>
    </row>
    <row r="318" spans="1:13" x14ac:dyDescent="0.35">
      <c r="A318">
        <v>1203</v>
      </c>
      <c r="B318">
        <v>0.73803829787233999</v>
      </c>
      <c r="C318">
        <v>4</v>
      </c>
      <c r="D318">
        <v>7.2610000000000001</v>
      </c>
      <c r="E318">
        <v>24</v>
      </c>
      <c r="F318">
        <v>0</v>
      </c>
      <c r="G318">
        <v>0</v>
      </c>
      <c r="H318">
        <v>0</v>
      </c>
      <c r="I318">
        <v>10.44820802941204</v>
      </c>
      <c r="J318">
        <v>7.7896666821316289</v>
      </c>
      <c r="K318">
        <f t="shared" si="12"/>
        <v>7.7469971827955764</v>
      </c>
      <c r="L318">
        <f t="shared" si="13"/>
        <v>1.8206861735893911E-3</v>
      </c>
      <c r="M318">
        <f t="shared" si="14"/>
        <v>5.0106499130410178</v>
      </c>
    </row>
    <row r="319" spans="1:13" x14ac:dyDescent="0.35">
      <c r="A319">
        <v>1214</v>
      </c>
      <c r="B319">
        <v>0.70275789473684303</v>
      </c>
      <c r="C319">
        <v>0</v>
      </c>
      <c r="D319">
        <v>0.77899999999999903</v>
      </c>
      <c r="E319">
        <v>0</v>
      </c>
      <c r="F319">
        <v>0</v>
      </c>
      <c r="G319">
        <v>0</v>
      </c>
      <c r="H319">
        <v>0</v>
      </c>
      <c r="I319">
        <v>5.7189835839157475</v>
      </c>
      <c r="J319">
        <v>6.1031353081021518</v>
      </c>
      <c r="K319">
        <f t="shared" si="12"/>
        <v>4.8300122605874947</v>
      </c>
      <c r="L319">
        <f t="shared" si="13"/>
        <v>1.6208422941130078</v>
      </c>
      <c r="M319">
        <f t="shared" si="14"/>
        <v>0.30461207651064304</v>
      </c>
    </row>
    <row r="320" spans="1:13" x14ac:dyDescent="0.35">
      <c r="A320">
        <v>1256</v>
      </c>
      <c r="B320">
        <v>0.621010810810811</v>
      </c>
      <c r="C320">
        <v>0</v>
      </c>
      <c r="D320">
        <v>4.1719999999999997</v>
      </c>
      <c r="E320">
        <v>13</v>
      </c>
      <c r="F320">
        <v>4</v>
      </c>
      <c r="G320">
        <v>0</v>
      </c>
      <c r="H320">
        <v>0</v>
      </c>
      <c r="I320">
        <v>6.7446840632768863</v>
      </c>
      <c r="J320">
        <v>6.5142351418986122</v>
      </c>
      <c r="K320">
        <f t="shared" si="12"/>
        <v>6.3321777727333846</v>
      </c>
      <c r="L320">
        <f t="shared" si="13"/>
        <v>3.3144885667363976E-2</v>
      </c>
      <c r="M320">
        <f t="shared" si="14"/>
        <v>0.92740090154741972</v>
      </c>
    </row>
    <row r="321" spans="1:13" x14ac:dyDescent="0.35">
      <c r="A321">
        <v>1287</v>
      </c>
      <c r="B321">
        <v>0.72949268292683001</v>
      </c>
      <c r="C321">
        <v>0</v>
      </c>
      <c r="D321">
        <v>4.9779999999999998</v>
      </c>
      <c r="E321">
        <v>0</v>
      </c>
      <c r="F321">
        <v>0</v>
      </c>
      <c r="G321">
        <v>0</v>
      </c>
      <c r="H321">
        <v>0</v>
      </c>
      <c r="I321">
        <v>9.8367422009445296</v>
      </c>
      <c r="J321">
        <v>6.9828702366227686</v>
      </c>
      <c r="K321">
        <f t="shared" si="12"/>
        <v>6.7207821733857767</v>
      </c>
      <c r="L321">
        <f t="shared" si="13"/>
        <v>6.8690152891317496E-2</v>
      </c>
      <c r="M321">
        <f t="shared" si="14"/>
        <v>2.0496264704544553</v>
      </c>
    </row>
    <row r="322" spans="1:13" x14ac:dyDescent="0.35">
      <c r="A322">
        <v>1292</v>
      </c>
      <c r="B322">
        <v>0.685546875</v>
      </c>
      <c r="C322">
        <v>0</v>
      </c>
      <c r="D322">
        <v>4.3259999999999996</v>
      </c>
      <c r="E322">
        <v>3</v>
      </c>
      <c r="F322">
        <v>2</v>
      </c>
      <c r="G322">
        <v>0</v>
      </c>
      <c r="H322">
        <v>0</v>
      </c>
      <c r="I322">
        <v>9.1632955798687163</v>
      </c>
      <c r="J322">
        <v>5.5349066498184039</v>
      </c>
      <c r="K322">
        <f t="shared" si="12"/>
        <v>6.655344520431635</v>
      </c>
      <c r="L322">
        <f t="shared" si="13"/>
        <v>1.2553810219043118</v>
      </c>
      <c r="M322">
        <f t="shared" si="14"/>
        <v>2.6607901447890257E-4</v>
      </c>
    </row>
    <row r="323" spans="1:13" x14ac:dyDescent="0.35">
      <c r="A323">
        <v>1402</v>
      </c>
      <c r="B323">
        <v>0.87309999999999999</v>
      </c>
      <c r="C323">
        <v>0</v>
      </c>
      <c r="D323">
        <v>3.8340000000000001</v>
      </c>
      <c r="E323">
        <v>3</v>
      </c>
      <c r="F323">
        <v>0</v>
      </c>
      <c r="G323">
        <v>0</v>
      </c>
      <c r="H323">
        <v>0</v>
      </c>
      <c r="I323">
        <v>5.6311153574001667</v>
      </c>
      <c r="J323">
        <v>5.9073217693391156</v>
      </c>
      <c r="K323">
        <f t="shared" si="12"/>
        <v>6.1621607894456316</v>
      </c>
      <c r="L323">
        <f t="shared" si="13"/>
        <v>6.4942926168849294E-2</v>
      </c>
      <c r="M323">
        <f t="shared" si="14"/>
        <v>0.12680948258768077</v>
      </c>
    </row>
    <row r="324" spans="1:13" x14ac:dyDescent="0.35">
      <c r="A324">
        <v>1449</v>
      </c>
      <c r="B324">
        <v>0.70179354838709695</v>
      </c>
      <c r="C324">
        <v>2</v>
      </c>
      <c r="D324">
        <v>5.0179999999999998</v>
      </c>
      <c r="E324">
        <v>14</v>
      </c>
      <c r="F324">
        <v>2</v>
      </c>
      <c r="G324">
        <v>1</v>
      </c>
      <c r="H324">
        <v>2</v>
      </c>
      <c r="I324">
        <v>4.109606166255479</v>
      </c>
      <c r="J324">
        <v>3.5539911123779167</v>
      </c>
      <c r="K324">
        <f t="shared" si="12"/>
        <v>3.3869019790495041</v>
      </c>
      <c r="L324">
        <f t="shared" si="13"/>
        <v>2.7918778476440035E-2</v>
      </c>
      <c r="M324">
        <f t="shared" si="14"/>
        <v>3.9889175510853732</v>
      </c>
    </row>
    <row r="325" spans="1:13" x14ac:dyDescent="0.35">
      <c r="A325">
        <v>1510</v>
      </c>
      <c r="B325">
        <v>0.68243243243243301</v>
      </c>
      <c r="C325">
        <v>1</v>
      </c>
      <c r="D325">
        <v>2.9510000000000001</v>
      </c>
      <c r="E325">
        <v>9</v>
      </c>
      <c r="F325">
        <v>0</v>
      </c>
      <c r="G325">
        <v>0</v>
      </c>
      <c r="H325">
        <v>1</v>
      </c>
      <c r="I325">
        <v>6.0081741840064264</v>
      </c>
      <c r="J325">
        <v>6.0470922500367958</v>
      </c>
      <c r="K325">
        <f t="shared" si="12"/>
        <v>4.8959527023222433</v>
      </c>
      <c r="L325">
        <f t="shared" si="13"/>
        <v>1.3251222583124644</v>
      </c>
      <c r="M325">
        <f t="shared" si="14"/>
        <v>0.24589069820955164</v>
      </c>
    </row>
    <row r="326" spans="1:13" x14ac:dyDescent="0.35">
      <c r="A326">
        <v>1569</v>
      </c>
      <c r="B326">
        <v>0.71567021276595799</v>
      </c>
      <c r="C326">
        <v>4</v>
      </c>
      <c r="D326">
        <v>6.8680000000000003</v>
      </c>
      <c r="E326">
        <v>24</v>
      </c>
      <c r="F326">
        <v>0</v>
      </c>
      <c r="G326">
        <v>0</v>
      </c>
      <c r="H326">
        <v>0</v>
      </c>
      <c r="I326">
        <v>11.035739837792084</v>
      </c>
      <c r="J326">
        <v>8.208047549117639</v>
      </c>
      <c r="K326">
        <f t="shared" si="12"/>
        <v>7.7351318045040989</v>
      </c>
      <c r="L326">
        <f t="shared" si="13"/>
        <v>0.22364930150337911</v>
      </c>
      <c r="M326">
        <f t="shared" si="14"/>
        <v>7.058740179574869</v>
      </c>
    </row>
    <row r="327" spans="1:13" x14ac:dyDescent="0.35">
      <c r="A327">
        <v>1584</v>
      </c>
      <c r="B327">
        <v>0.65302954545454595</v>
      </c>
      <c r="C327">
        <v>2</v>
      </c>
      <c r="D327">
        <v>4.08</v>
      </c>
      <c r="E327">
        <v>14</v>
      </c>
      <c r="F327">
        <v>0</v>
      </c>
      <c r="G327">
        <v>0</v>
      </c>
      <c r="H327">
        <v>0</v>
      </c>
      <c r="I327">
        <v>5.9798470201673419</v>
      </c>
      <c r="J327">
        <v>6.2131553919507487</v>
      </c>
      <c r="K327">
        <f t="shared" ref="K327:K344" si="15">0.08045+ 4.45315  *B327 -0.06427 *C327 + 0.16636 *D327 + 0.02942 *E327+ 0.16299*F327 -1.37238*G327 -0.48076  *H327+ 0.26062 *I327</f>
        <v>5.5090450507369244</v>
      </c>
      <c r="L327">
        <f t="shared" ref="L327:L344" si="16">(J327-K327)^2</f>
        <v>0.49577137260424808</v>
      </c>
      <c r="M327">
        <f t="shared" ref="M327:M344" si="17">(J327-J$259)^2</f>
        <v>0.43816034511635821</v>
      </c>
    </row>
    <row r="328" spans="1:13" x14ac:dyDescent="0.35">
      <c r="A328">
        <v>1587</v>
      </c>
      <c r="B328">
        <v>0.71562000000000003</v>
      </c>
      <c r="C328">
        <v>0</v>
      </c>
      <c r="D328">
        <v>0.51700000000000002</v>
      </c>
      <c r="E328">
        <v>4</v>
      </c>
      <c r="F328">
        <v>0</v>
      </c>
      <c r="G328">
        <v>0</v>
      </c>
      <c r="H328">
        <v>0</v>
      </c>
      <c r="I328">
        <v>3.4066082997160185</v>
      </c>
      <c r="J328">
        <v>3.6990381236180818</v>
      </c>
      <c r="K328">
        <f t="shared" si="15"/>
        <v>4.3587315780719882</v>
      </c>
      <c r="L328">
        <f t="shared" si="16"/>
        <v>0.43519545384932823</v>
      </c>
      <c r="M328">
        <f t="shared" si="17"/>
        <v>3.4305724371247299</v>
      </c>
    </row>
    <row r="329" spans="1:13" x14ac:dyDescent="0.35">
      <c r="A329">
        <v>1621</v>
      </c>
      <c r="B329">
        <v>0.576036619718309</v>
      </c>
      <c r="C329">
        <v>2</v>
      </c>
      <c r="D329">
        <v>9.3999999999999897</v>
      </c>
      <c r="E329">
        <v>20</v>
      </c>
      <c r="F329">
        <v>0</v>
      </c>
      <c r="G329">
        <v>0</v>
      </c>
      <c r="H329">
        <v>0</v>
      </c>
      <c r="I329">
        <v>7.2588899225412566</v>
      </c>
      <c r="J329">
        <v>6.5410345740448639</v>
      </c>
      <c r="K329">
        <f t="shared" si="15"/>
        <v>6.5610833647112887</v>
      </c>
      <c r="L329">
        <f t="shared" si="16"/>
        <v>4.0195400718612387E-4</v>
      </c>
      <c r="M329">
        <f t="shared" si="17"/>
        <v>0.97973570520847353</v>
      </c>
    </row>
    <row r="330" spans="1:13" x14ac:dyDescent="0.35">
      <c r="A330">
        <v>1634</v>
      </c>
      <c r="B330">
        <v>0.62874285714285805</v>
      </c>
      <c r="C330">
        <v>0</v>
      </c>
      <c r="D330">
        <v>2.266</v>
      </c>
      <c r="E330">
        <v>4</v>
      </c>
      <c r="F330">
        <v>0</v>
      </c>
      <c r="G330">
        <v>0</v>
      </c>
      <c r="H330">
        <v>0</v>
      </c>
      <c r="I330">
        <v>5.3827552560466172</v>
      </c>
      <c r="J330">
        <v>5.3827552560466172</v>
      </c>
      <c r="K330">
        <f t="shared" si="15"/>
        <v>4.7778416891165874</v>
      </c>
      <c r="L330">
        <f t="shared" si="16"/>
        <v>0.36592042345601172</v>
      </c>
      <c r="M330">
        <f t="shared" si="17"/>
        <v>2.8379890982758015E-2</v>
      </c>
    </row>
    <row r="331" spans="1:13" x14ac:dyDescent="0.35">
      <c r="A331">
        <v>1687</v>
      </c>
      <c r="B331">
        <v>0.93516818181818195</v>
      </c>
      <c r="C331">
        <v>0</v>
      </c>
      <c r="D331">
        <v>3.55</v>
      </c>
      <c r="E331">
        <v>10</v>
      </c>
      <c r="F331">
        <v>0</v>
      </c>
      <c r="G331">
        <v>0</v>
      </c>
      <c r="H331">
        <v>0</v>
      </c>
      <c r="I331">
        <v>9.3959667308706241</v>
      </c>
      <c r="J331">
        <v>8.3959667308706241</v>
      </c>
      <c r="K331">
        <f t="shared" si="15"/>
        <v>7.5784490382631393</v>
      </c>
      <c r="L331">
        <f t="shared" si="16"/>
        <v>0.66833517772626594</v>
      </c>
      <c r="M331">
        <f t="shared" si="17"/>
        <v>8.0925920509104206</v>
      </c>
    </row>
    <row r="332" spans="1:13" x14ac:dyDescent="0.35">
      <c r="A332">
        <v>1705</v>
      </c>
      <c r="B332">
        <v>0.58622173913043496</v>
      </c>
      <c r="C332">
        <v>0</v>
      </c>
      <c r="D332">
        <v>0.34899999999999998</v>
      </c>
      <c r="E332">
        <v>6</v>
      </c>
      <c r="F332">
        <v>0</v>
      </c>
      <c r="G332">
        <v>0</v>
      </c>
      <c r="H332">
        <v>0</v>
      </c>
      <c r="I332">
        <v>3.5327240543420015</v>
      </c>
      <c r="J332">
        <v>3.6119053003896266</v>
      </c>
      <c r="K332">
        <f t="shared" si="15"/>
        <v>3.8462615206513089</v>
      </c>
      <c r="L332">
        <f t="shared" si="16"/>
        <v>5.4922837975342122E-2</v>
      </c>
      <c r="M332">
        <f t="shared" si="17"/>
        <v>3.7609359903182016</v>
      </c>
    </row>
    <row r="333" spans="1:13" x14ac:dyDescent="0.35">
      <c r="A333">
        <v>1750</v>
      </c>
      <c r="B333">
        <v>0.68674999999999997</v>
      </c>
      <c r="C333">
        <v>5</v>
      </c>
      <c r="D333">
        <v>1.1519999999999999</v>
      </c>
      <c r="E333">
        <v>6</v>
      </c>
      <c r="F333">
        <v>0</v>
      </c>
      <c r="G333">
        <v>0</v>
      </c>
      <c r="H333">
        <v>0</v>
      </c>
      <c r="I333">
        <v>2.5882044560384831</v>
      </c>
      <c r="J333">
        <v>3.4844007350825259</v>
      </c>
      <c r="K333">
        <f t="shared" si="15"/>
        <v>3.8600053278327495</v>
      </c>
      <c r="L333">
        <f t="shared" si="16"/>
        <v>0.14107881009506135</v>
      </c>
      <c r="M333">
        <f t="shared" si="17"/>
        <v>4.2717359975097011</v>
      </c>
    </row>
    <row r="334" spans="1:13" x14ac:dyDescent="0.35">
      <c r="A334">
        <v>1775</v>
      </c>
      <c r="B334">
        <v>0.63512909090909098</v>
      </c>
      <c r="C334">
        <v>0</v>
      </c>
      <c r="D334">
        <v>3.2739999999999898</v>
      </c>
      <c r="E334">
        <v>23</v>
      </c>
      <c r="F334">
        <v>0</v>
      </c>
      <c r="G334">
        <v>0</v>
      </c>
      <c r="H334">
        <v>0</v>
      </c>
      <c r="I334">
        <v>7.5066682878573934</v>
      </c>
      <c r="J334">
        <v>6.6810407503679867</v>
      </c>
      <c r="K334">
        <f t="shared" si="15"/>
        <v>6.0864856403632102</v>
      </c>
      <c r="L334">
        <f t="shared" si="16"/>
        <v>0.35349577883279198</v>
      </c>
      <c r="M334">
        <f t="shared" si="17"/>
        <v>1.2764981402408273</v>
      </c>
    </row>
    <row r="335" spans="1:13" x14ac:dyDescent="0.35">
      <c r="A335">
        <v>1776</v>
      </c>
      <c r="B335">
        <v>0.82278125000000002</v>
      </c>
      <c r="C335">
        <v>0</v>
      </c>
      <c r="D335">
        <v>2.8580000000000001</v>
      </c>
      <c r="E335">
        <v>3</v>
      </c>
      <c r="F335">
        <v>4</v>
      </c>
      <c r="G335">
        <v>0</v>
      </c>
      <c r="H335">
        <v>0</v>
      </c>
      <c r="I335">
        <v>5.7902211701508737</v>
      </c>
      <c r="J335">
        <v>7.4336738466370615</v>
      </c>
      <c r="K335">
        <f t="shared" si="15"/>
        <v>6.4691426448022202</v>
      </c>
      <c r="L335">
        <f t="shared" si="16"/>
        <v>0.93032043931296338</v>
      </c>
      <c r="M335">
        <f t="shared" si="17"/>
        <v>3.5436378368640966</v>
      </c>
    </row>
    <row r="336" spans="1:13" x14ac:dyDescent="0.35">
      <c r="A336">
        <v>1781</v>
      </c>
      <c r="B336">
        <v>0.57626842105263199</v>
      </c>
      <c r="C336">
        <v>0</v>
      </c>
      <c r="D336">
        <v>7.1679999999999904</v>
      </c>
      <c r="E336">
        <v>9</v>
      </c>
      <c r="F336">
        <v>0</v>
      </c>
      <c r="G336">
        <v>0</v>
      </c>
      <c r="H336">
        <v>0</v>
      </c>
      <c r="I336">
        <v>6.9091993191743839</v>
      </c>
      <c r="J336">
        <v>4.4482299228330451</v>
      </c>
      <c r="K336">
        <f t="shared" si="15"/>
        <v>5.9045837257737546</v>
      </c>
      <c r="L336">
        <f t="shared" si="16"/>
        <v>2.1209663993398671</v>
      </c>
      <c r="M336">
        <f t="shared" si="17"/>
        <v>1.2165839743383267</v>
      </c>
    </row>
    <row r="337" spans="1:13" x14ac:dyDescent="0.35">
      <c r="A337">
        <v>1783</v>
      </c>
      <c r="B337">
        <v>0.82702222222222299</v>
      </c>
      <c r="C337">
        <v>0</v>
      </c>
      <c r="D337">
        <v>0.21199999999999899</v>
      </c>
      <c r="E337">
        <v>2</v>
      </c>
      <c r="F337">
        <v>0</v>
      </c>
      <c r="G337">
        <v>0</v>
      </c>
      <c r="H337">
        <v>0</v>
      </c>
      <c r="I337">
        <v>5.5637674109402964</v>
      </c>
      <c r="J337">
        <v>5.1425039736856348</v>
      </c>
      <c r="K337">
        <f t="shared" si="15"/>
        <v>5.307441391528152</v>
      </c>
      <c r="L337">
        <f t="shared" si="16"/>
        <v>2.7204351804557093E-2</v>
      </c>
      <c r="M337">
        <f t="shared" si="17"/>
        <v>0.16704762811753904</v>
      </c>
    </row>
    <row r="338" spans="1:13" x14ac:dyDescent="0.35">
      <c r="A338">
        <v>1792</v>
      </c>
      <c r="B338">
        <v>0.66112678571428496</v>
      </c>
      <c r="C338">
        <v>0</v>
      </c>
      <c r="D338">
        <v>7.6980000000000004</v>
      </c>
      <c r="E338">
        <v>28</v>
      </c>
      <c r="F338">
        <v>0</v>
      </c>
      <c r="G338">
        <v>0</v>
      </c>
      <c r="H338">
        <v>0</v>
      </c>
      <c r="I338">
        <v>8.8199247286236115</v>
      </c>
      <c r="J338">
        <v>7.496618338248477</v>
      </c>
      <c r="K338">
        <f t="shared" si="15"/>
        <v>7.4275948085774539</v>
      </c>
      <c r="L338">
        <f t="shared" si="16"/>
        <v>4.7642476482466058E-3</v>
      </c>
      <c r="M338">
        <f t="shared" si="17"/>
        <v>3.7845802255674905</v>
      </c>
    </row>
    <row r="339" spans="1:13" x14ac:dyDescent="0.35">
      <c r="A339">
        <v>1810</v>
      </c>
      <c r="B339">
        <v>0.67008000000000001</v>
      </c>
      <c r="C339">
        <v>0</v>
      </c>
      <c r="D339">
        <v>2.4569999999999999</v>
      </c>
      <c r="E339">
        <v>8</v>
      </c>
      <c r="F339">
        <v>0</v>
      </c>
      <c r="G339">
        <v>0</v>
      </c>
      <c r="H339">
        <v>0</v>
      </c>
      <c r="I339">
        <v>4.663700925389648</v>
      </c>
      <c r="J339">
        <v>4.6554283994236583</v>
      </c>
      <c r="K339">
        <f t="shared" si="15"/>
        <v>4.9239770071750497</v>
      </c>
      <c r="L339">
        <f t="shared" si="16"/>
        <v>7.2118354725210707E-2</v>
      </c>
      <c r="M339">
        <f t="shared" si="17"/>
        <v>0.80244004477396003</v>
      </c>
    </row>
    <row r="340" spans="1:13" x14ac:dyDescent="0.35">
      <c r="A340">
        <v>1823</v>
      </c>
      <c r="B340">
        <v>0.98050000000000004</v>
      </c>
      <c r="C340">
        <v>0</v>
      </c>
      <c r="D340">
        <v>3.1629999999999998</v>
      </c>
      <c r="E340">
        <v>3</v>
      </c>
      <c r="F340">
        <v>2</v>
      </c>
      <c r="G340">
        <v>0</v>
      </c>
      <c r="H340">
        <v>0</v>
      </c>
      <c r="I340">
        <v>5.5838021345779456</v>
      </c>
      <c r="J340">
        <v>7.0846865861521149</v>
      </c>
      <c r="K340">
        <f t="shared" si="15"/>
        <v>6.8424507673137054</v>
      </c>
      <c r="L340">
        <f t="shared" si="16"/>
        <v>5.8678191928314749E-2</v>
      </c>
      <c r="M340">
        <f t="shared" si="17"/>
        <v>2.3515241307590222</v>
      </c>
    </row>
    <row r="341" spans="1:13" x14ac:dyDescent="0.35">
      <c r="A341">
        <v>1871</v>
      </c>
      <c r="B341">
        <v>0.74725161290322595</v>
      </c>
      <c r="C341">
        <v>2</v>
      </c>
      <c r="D341">
        <v>2.81699999999999</v>
      </c>
      <c r="E341">
        <v>6</v>
      </c>
      <c r="F341">
        <v>0</v>
      </c>
      <c r="G341">
        <v>0</v>
      </c>
      <c r="H341">
        <v>0</v>
      </c>
      <c r="I341">
        <v>8.4484737439826745</v>
      </c>
      <c r="J341">
        <v>5.0101904936318213</v>
      </c>
      <c r="K341">
        <f t="shared" si="15"/>
        <v>6.1265308671567631</v>
      </c>
      <c r="L341">
        <f t="shared" si="16"/>
        <v>1.2462158295618064</v>
      </c>
      <c r="M341">
        <f t="shared" si="17"/>
        <v>0.29271138852211293</v>
      </c>
    </row>
    <row r="342" spans="1:13" x14ac:dyDescent="0.35">
      <c r="A342">
        <v>1898</v>
      </c>
      <c r="B342">
        <v>0.68136486486486503</v>
      </c>
      <c r="C342">
        <v>5</v>
      </c>
      <c r="D342">
        <v>3.5310000000000001</v>
      </c>
      <c r="E342">
        <v>18</v>
      </c>
      <c r="F342">
        <v>0</v>
      </c>
      <c r="G342">
        <v>0</v>
      </c>
      <c r="H342">
        <v>0</v>
      </c>
      <c r="I342">
        <v>4.419219541376604</v>
      </c>
      <c r="J342">
        <v>5.6281033138285927</v>
      </c>
      <c r="K342">
        <f t="shared" si="15"/>
        <v>5.0620341048465445</v>
      </c>
      <c r="L342">
        <f t="shared" si="16"/>
        <v>0.32043434935756182</v>
      </c>
      <c r="M342">
        <f t="shared" si="17"/>
        <v>5.9112625399082653E-3</v>
      </c>
    </row>
    <row r="343" spans="1:13" x14ac:dyDescent="0.35">
      <c r="A343">
        <v>1954</v>
      </c>
      <c r="B343">
        <v>0.71850000000000103</v>
      </c>
      <c r="C343">
        <v>0</v>
      </c>
      <c r="D343">
        <v>7.2919999999999998</v>
      </c>
      <c r="E343">
        <v>14</v>
      </c>
      <c r="F343">
        <v>0</v>
      </c>
      <c r="G343">
        <v>0</v>
      </c>
      <c r="H343">
        <v>0</v>
      </c>
      <c r="I343">
        <v>5.3248178386684089</v>
      </c>
      <c r="J343">
        <v>5.7583884187864571</v>
      </c>
      <c r="K343">
        <f t="shared" si="15"/>
        <v>6.2927694201137658</v>
      </c>
      <c r="L343">
        <f t="shared" si="16"/>
        <v>0.28556305457957709</v>
      </c>
      <c r="M343">
        <f t="shared" si="17"/>
        <v>4.2919342760316725E-2</v>
      </c>
    </row>
    <row r="344" spans="1:13" x14ac:dyDescent="0.35">
      <c r="A344">
        <v>1983</v>
      </c>
      <c r="B344">
        <v>0.74341578947368503</v>
      </c>
      <c r="C344">
        <v>0</v>
      </c>
      <c r="D344">
        <v>1.9259999999999999</v>
      </c>
      <c r="E344">
        <v>6</v>
      </c>
      <c r="F344">
        <v>0</v>
      </c>
      <c r="G344">
        <v>0</v>
      </c>
      <c r="H344">
        <v>0</v>
      </c>
      <c r="I344">
        <v>5.8393208935885488</v>
      </c>
      <c r="J344">
        <v>6.8393208935885488</v>
      </c>
      <c r="K344">
        <f t="shared" si="15"/>
        <v>5.4097651941817881</v>
      </c>
      <c r="L344">
        <f t="shared" si="16"/>
        <v>2.0436294977063527</v>
      </c>
      <c r="M344">
        <f t="shared" si="17"/>
        <v>1.6592075743603167</v>
      </c>
    </row>
    <row r="346" spans="1:13" x14ac:dyDescent="0.35">
      <c r="L346">
        <f>SUM(L263:L345)</f>
        <v>29.806137228303992</v>
      </c>
      <c r="M346">
        <f>SUM(M263:M345)</f>
        <v>138.40061189650649</v>
      </c>
    </row>
    <row r="348" spans="1:13" x14ac:dyDescent="0.35">
      <c r="L348" t="s">
        <v>96</v>
      </c>
      <c r="M348">
        <f>1-L346/M346</f>
        <v>0.78463868894891531</v>
      </c>
    </row>
  </sheetData>
  <conditionalFormatting sqref="B260:F260 A262:J262">
    <cfRule type="duplicateValues" dxfId="65" priority="1"/>
  </conditionalFormatting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W346"/>
  <sheetViews>
    <sheetView workbookViewId="0">
      <selection activeCell="H2" sqref="H2"/>
    </sheetView>
  </sheetViews>
  <sheetFormatPr defaultRowHeight="15.5" x14ac:dyDescent="0.35"/>
  <cols>
    <col min="23" max="23" width="10" style="4" bestFit="1" customWidth="1"/>
  </cols>
  <sheetData>
    <row r="1" spans="1:23" x14ac:dyDescent="0.35">
      <c r="A1" t="s">
        <v>1</v>
      </c>
      <c r="B1" t="s">
        <v>108</v>
      </c>
      <c r="C1" t="s">
        <v>109</v>
      </c>
      <c r="D1" t="s">
        <v>73</v>
      </c>
      <c r="E1" t="s">
        <v>75</v>
      </c>
      <c r="F1" t="s">
        <v>52</v>
      </c>
      <c r="G1" t="s">
        <v>8</v>
      </c>
      <c r="H1" t="s">
        <v>9</v>
      </c>
      <c r="I1" t="s">
        <v>10</v>
      </c>
      <c r="J1" t="s">
        <v>11</v>
      </c>
      <c r="W1" s="4" t="s">
        <v>577</v>
      </c>
    </row>
    <row r="2" spans="1:23" x14ac:dyDescent="0.35">
      <c r="A2">
        <v>43</v>
      </c>
      <c r="B2">
        <v>0.70309999999999995</v>
      </c>
      <c r="C2">
        <v>0</v>
      </c>
      <c r="D2">
        <v>0</v>
      </c>
      <c r="E2">
        <v>0</v>
      </c>
      <c r="F2">
        <v>6.5384839645922277</v>
      </c>
      <c r="G2">
        <v>5.4490835533629163</v>
      </c>
      <c r="H2">
        <f>0.9006 + 0.25244 *B2 + 2.39459 *C2+ 0.57125 *D2 + 1.55461  *E2 +  0.65906  *F2</f>
        <v>5.3873438057041536</v>
      </c>
      <c r="I2">
        <f t="shared" ref="I2:I65" si="0">(G2-H2)^2</f>
        <v>3.8117964409676904E-3</v>
      </c>
      <c r="J2">
        <f t="shared" ref="J2:J65" si="1">(G2-G$258)^2</f>
        <v>0.17905634534134013</v>
      </c>
    </row>
    <row r="3" spans="1:23" x14ac:dyDescent="0.35">
      <c r="A3">
        <v>44</v>
      </c>
      <c r="B3">
        <v>-0.15029999999999999</v>
      </c>
      <c r="C3">
        <v>1</v>
      </c>
      <c r="D3">
        <v>0</v>
      </c>
      <c r="E3">
        <v>0</v>
      </c>
      <c r="F3">
        <v>4.7347075345121201</v>
      </c>
      <c r="G3">
        <v>6.7347075345121201</v>
      </c>
      <c r="H3">
        <f t="shared" ref="H3:H66" si="2">0.9006 + 0.25244 *B3 + 2.39459 *C3+ 0.57125 *D3 + 1.55461  *E3 +  0.65906  *F3</f>
        <v>6.3777046156955581</v>
      </c>
      <c r="I3">
        <f t="shared" si="0"/>
        <v>0.12745108404354474</v>
      </c>
      <c r="J3">
        <f t="shared" si="1"/>
        <v>0.74386050631525213</v>
      </c>
    </row>
    <row r="4" spans="1:23" x14ac:dyDescent="0.35">
      <c r="A4">
        <v>60</v>
      </c>
      <c r="B4">
        <v>2.2162000000000002</v>
      </c>
      <c r="C4">
        <v>0</v>
      </c>
      <c r="D4">
        <v>0</v>
      </c>
      <c r="E4">
        <v>0</v>
      </c>
      <c r="F4">
        <v>3.5455310538118283</v>
      </c>
      <c r="G4">
        <v>3.5846831777739765</v>
      </c>
      <c r="H4">
        <f t="shared" si="2"/>
        <v>3.7967752243252235</v>
      </c>
      <c r="I4">
        <f t="shared" si="0"/>
        <v>4.4983036210296333E-2</v>
      </c>
      <c r="J4">
        <f t="shared" si="1"/>
        <v>5.2328890067377589</v>
      </c>
    </row>
    <row r="5" spans="1:23" x14ac:dyDescent="0.35">
      <c r="A5">
        <v>67</v>
      </c>
      <c r="B5">
        <v>4.9348000000000001</v>
      </c>
      <c r="C5">
        <v>0</v>
      </c>
      <c r="D5">
        <v>2</v>
      </c>
      <c r="E5">
        <v>0</v>
      </c>
      <c r="F5">
        <v>7.0298459297048348</v>
      </c>
      <c r="G5">
        <v>9.1871103315010316</v>
      </c>
      <c r="H5">
        <f t="shared" si="2"/>
        <v>7.921931170431268</v>
      </c>
      <c r="I5">
        <f t="shared" si="0"/>
        <v>1.6006783096051909</v>
      </c>
      <c r="J5">
        <f t="shared" si="1"/>
        <v>10.988404741782741</v>
      </c>
    </row>
    <row r="6" spans="1:23" x14ac:dyDescent="0.35">
      <c r="A6">
        <v>89</v>
      </c>
      <c r="B6">
        <v>1.6508</v>
      </c>
      <c r="C6">
        <v>0</v>
      </c>
      <c r="D6">
        <v>0</v>
      </c>
      <c r="E6">
        <v>1</v>
      </c>
      <c r="F6">
        <v>5.2170526122657375</v>
      </c>
      <c r="G6">
        <v>6.9804806058286744</v>
      </c>
      <c r="H6">
        <f t="shared" si="2"/>
        <v>6.3102886466398562</v>
      </c>
      <c r="I6">
        <f t="shared" si="0"/>
        <v>0.44915726216134649</v>
      </c>
      <c r="J6">
        <f t="shared" si="1"/>
        <v>1.2282104218612844</v>
      </c>
    </row>
    <row r="7" spans="1:23" x14ac:dyDescent="0.35">
      <c r="A7">
        <v>105</v>
      </c>
      <c r="B7">
        <v>0.5151</v>
      </c>
      <c r="C7">
        <v>0</v>
      </c>
      <c r="D7">
        <v>0</v>
      </c>
      <c r="E7">
        <v>0</v>
      </c>
      <c r="F7">
        <v>6.0083678666042504</v>
      </c>
      <c r="G7">
        <v>6.2716093013788319</v>
      </c>
      <c r="H7">
        <f t="shared" si="2"/>
        <v>4.9905067701641972</v>
      </c>
      <c r="I7">
        <f t="shared" si="0"/>
        <v>1.6412236954845441</v>
      </c>
      <c r="J7">
        <f t="shared" si="1"/>
        <v>0.15950058901932745</v>
      </c>
    </row>
    <row r="8" spans="1:23" x14ac:dyDescent="0.35">
      <c r="A8">
        <v>114</v>
      </c>
      <c r="B8">
        <v>-2.0670999999999999</v>
      </c>
      <c r="C8">
        <v>1</v>
      </c>
      <c r="D8">
        <v>0</v>
      </c>
      <c r="E8">
        <v>0</v>
      </c>
      <c r="F8">
        <v>2.9270879284728641</v>
      </c>
      <c r="G8">
        <v>4.758295908158682</v>
      </c>
      <c r="H8">
        <f t="shared" si="2"/>
        <v>4.7024978461393259</v>
      </c>
      <c r="I8">
        <f t="shared" si="0"/>
        <v>3.1134237251159106E-3</v>
      </c>
      <c r="J8">
        <f t="shared" si="1"/>
        <v>1.2408581905278486</v>
      </c>
      <c r="K8" t="s">
        <v>53</v>
      </c>
    </row>
    <row r="9" spans="1:23" x14ac:dyDescent="0.35">
      <c r="A9">
        <v>120</v>
      </c>
      <c r="B9">
        <v>3.6322000000000001</v>
      </c>
      <c r="C9">
        <v>0</v>
      </c>
      <c r="D9">
        <v>0</v>
      </c>
      <c r="E9">
        <v>0</v>
      </c>
      <c r="F9">
        <v>5.0569895008800412</v>
      </c>
      <c r="G9">
        <v>5.0289607772797975</v>
      </c>
      <c r="H9">
        <f t="shared" si="2"/>
        <v>5.1503720684499994</v>
      </c>
      <c r="I9">
        <f t="shared" si="0"/>
        <v>1.4740701623615543E-2</v>
      </c>
      <c r="J9">
        <f t="shared" si="1"/>
        <v>0.71110981754034641</v>
      </c>
      <c r="K9">
        <v>1005</v>
      </c>
    </row>
    <row r="10" spans="1:23" x14ac:dyDescent="0.35">
      <c r="A10">
        <v>175</v>
      </c>
      <c r="B10">
        <v>3.5097</v>
      </c>
      <c r="C10">
        <v>0</v>
      </c>
      <c r="D10">
        <v>0</v>
      </c>
      <c r="E10">
        <v>0</v>
      </c>
      <c r="F10">
        <v>4.8785912183015938</v>
      </c>
      <c r="G10">
        <v>4.5634027181486401</v>
      </c>
      <c r="H10">
        <f t="shared" si="2"/>
        <v>5.001872996333848</v>
      </c>
      <c r="I10">
        <f t="shared" si="0"/>
        <v>0.19225618485181359</v>
      </c>
      <c r="J10">
        <f t="shared" si="1"/>
        <v>1.7130394630833072</v>
      </c>
      <c r="K10">
        <v>486</v>
      </c>
    </row>
    <row r="11" spans="1:23" x14ac:dyDescent="0.35">
      <c r="A11">
        <v>202</v>
      </c>
      <c r="B11">
        <v>0.14099999999999999</v>
      </c>
      <c r="C11">
        <v>0</v>
      </c>
      <c r="D11">
        <v>0</v>
      </c>
      <c r="E11">
        <v>0</v>
      </c>
      <c r="F11">
        <v>5.1255029527736751</v>
      </c>
      <c r="G11">
        <v>5.1255029527736751</v>
      </c>
      <c r="H11">
        <f t="shared" si="2"/>
        <v>4.3142080160550185</v>
      </c>
      <c r="I11">
        <f t="shared" si="0"/>
        <v>0.65819947434532899</v>
      </c>
      <c r="J11">
        <f t="shared" si="1"/>
        <v>0.55760733604208812</v>
      </c>
      <c r="K11">
        <v>625</v>
      </c>
    </row>
    <row r="12" spans="1:23" x14ac:dyDescent="0.35">
      <c r="A12">
        <v>229</v>
      </c>
      <c r="B12">
        <v>2.6366000000000001</v>
      </c>
      <c r="C12">
        <v>0</v>
      </c>
      <c r="D12">
        <v>0</v>
      </c>
      <c r="E12">
        <v>0</v>
      </c>
      <c r="F12">
        <v>4.4183841640386126</v>
      </c>
      <c r="G12">
        <v>7.3514373744079986</v>
      </c>
      <c r="H12">
        <f t="shared" si="2"/>
        <v>4.4781635711512884</v>
      </c>
      <c r="I12">
        <f t="shared" si="0"/>
        <v>8.2557023484812806</v>
      </c>
      <c r="J12">
        <f t="shared" si="1"/>
        <v>2.1880424660706543</v>
      </c>
      <c r="K12">
        <v>1749</v>
      </c>
    </row>
    <row r="13" spans="1:23" x14ac:dyDescent="0.35">
      <c r="A13">
        <v>233</v>
      </c>
      <c r="B13">
        <v>3.6732</v>
      </c>
      <c r="C13">
        <v>0</v>
      </c>
      <c r="D13">
        <v>0</v>
      </c>
      <c r="E13">
        <v>0</v>
      </c>
      <c r="F13">
        <v>5.4440710507608676</v>
      </c>
      <c r="G13">
        <v>4.9633155113861109</v>
      </c>
      <c r="H13">
        <f t="shared" si="2"/>
        <v>5.4158320747144577</v>
      </c>
      <c r="I13">
        <f t="shared" si="0"/>
        <v>0.20477124008649769</v>
      </c>
      <c r="J13">
        <f t="shared" si="1"/>
        <v>0.82613291528570965</v>
      </c>
      <c r="K13">
        <v>1350</v>
      </c>
    </row>
    <row r="14" spans="1:23" x14ac:dyDescent="0.35">
      <c r="A14">
        <v>236</v>
      </c>
      <c r="B14">
        <v>4.0338000000000003</v>
      </c>
      <c r="C14">
        <v>0</v>
      </c>
      <c r="D14">
        <v>1</v>
      </c>
      <c r="E14">
        <v>0</v>
      </c>
      <c r="F14">
        <v>5.5751061678577054</v>
      </c>
      <c r="G14">
        <v>5.1507856139654971</v>
      </c>
      <c r="H14">
        <f t="shared" si="2"/>
        <v>6.1644719429882997</v>
      </c>
      <c r="I14">
        <f t="shared" si="0"/>
        <v>1.0275599736477257</v>
      </c>
      <c r="J14">
        <f t="shared" si="1"/>
        <v>0.52048785018229726</v>
      </c>
      <c r="K14">
        <v>1395</v>
      </c>
    </row>
    <row r="15" spans="1:23" x14ac:dyDescent="0.35">
      <c r="A15">
        <v>248</v>
      </c>
      <c r="B15">
        <v>2.5720999999999998</v>
      </c>
      <c r="C15">
        <v>0</v>
      </c>
      <c r="D15">
        <v>0</v>
      </c>
      <c r="E15">
        <v>0</v>
      </c>
      <c r="F15">
        <v>4.1591712786786035</v>
      </c>
      <c r="G15">
        <v>4.7389548752954136</v>
      </c>
      <c r="H15">
        <f t="shared" si="2"/>
        <v>4.2910443469259203</v>
      </c>
      <c r="I15">
        <f t="shared" si="0"/>
        <v>0.20062384142423867</v>
      </c>
      <c r="J15">
        <f t="shared" si="1"/>
        <v>1.2843216946140339</v>
      </c>
    </row>
    <row r="16" spans="1:23" x14ac:dyDescent="0.35">
      <c r="A16">
        <v>259</v>
      </c>
      <c r="B16">
        <v>4.2953000000000001</v>
      </c>
      <c r="C16">
        <v>0</v>
      </c>
      <c r="D16">
        <v>0</v>
      </c>
      <c r="E16">
        <v>0</v>
      </c>
      <c r="F16">
        <v>5.4482553056410721</v>
      </c>
      <c r="G16">
        <v>5.1657087156711041</v>
      </c>
      <c r="H16">
        <f t="shared" si="2"/>
        <v>5.5756326737358046</v>
      </c>
      <c r="I16">
        <f t="shared" si="0"/>
        <v>0.16803765139543034</v>
      </c>
      <c r="J16">
        <f t="shared" si="1"/>
        <v>0.49917805228474899</v>
      </c>
    </row>
    <row r="17" spans="1:23" x14ac:dyDescent="0.35">
      <c r="A17">
        <v>264</v>
      </c>
      <c r="B17">
        <v>2.1414</v>
      </c>
      <c r="C17">
        <v>0</v>
      </c>
      <c r="D17">
        <v>2</v>
      </c>
      <c r="E17">
        <v>0</v>
      </c>
      <c r="F17">
        <v>6.9862597454278106</v>
      </c>
      <c r="G17">
        <v>9.229297794114105</v>
      </c>
      <c r="H17">
        <f t="shared" si="2"/>
        <v>7.1880393638216526</v>
      </c>
      <c r="I17">
        <f t="shared" si="0"/>
        <v>4.1667359792400065</v>
      </c>
      <c r="J17">
        <f t="shared" si="1"/>
        <v>11.269876961917101</v>
      </c>
    </row>
    <row r="18" spans="1:23" x14ac:dyDescent="0.35">
      <c r="A18">
        <v>266</v>
      </c>
      <c r="B18">
        <v>5.6201999999999996</v>
      </c>
      <c r="C18">
        <v>0</v>
      </c>
      <c r="D18">
        <v>0</v>
      </c>
      <c r="E18">
        <v>0</v>
      </c>
      <c r="F18">
        <v>7.3897878206926677</v>
      </c>
      <c r="G18">
        <v>6.2677347723218553</v>
      </c>
      <c r="H18">
        <f t="shared" si="2"/>
        <v>7.1896768491057097</v>
      </c>
      <c r="I18">
        <f t="shared" si="0"/>
        <v>0.84997719294452656</v>
      </c>
      <c r="J18">
        <f t="shared" si="1"/>
        <v>0.15642081898576252</v>
      </c>
    </row>
    <row r="19" spans="1:23" x14ac:dyDescent="0.35">
      <c r="A19">
        <v>271</v>
      </c>
      <c r="B19">
        <v>3.1816</v>
      </c>
      <c r="C19">
        <v>0</v>
      </c>
      <c r="D19">
        <v>0</v>
      </c>
      <c r="E19">
        <v>0</v>
      </c>
      <c r="F19">
        <v>5.4032472299971115</v>
      </c>
      <c r="G19">
        <v>6.6470145726950927</v>
      </c>
      <c r="H19">
        <f t="shared" si="2"/>
        <v>5.2648272234018965</v>
      </c>
      <c r="I19">
        <f t="shared" si="0"/>
        <v>1.9104418685461519</v>
      </c>
      <c r="J19">
        <f t="shared" si="1"/>
        <v>0.60028485370224505</v>
      </c>
    </row>
    <row r="20" spans="1:23" x14ac:dyDescent="0.35">
      <c r="A20">
        <v>272</v>
      </c>
      <c r="B20">
        <v>5.5902000000000003</v>
      </c>
      <c r="C20">
        <v>0</v>
      </c>
      <c r="D20">
        <v>0</v>
      </c>
      <c r="E20">
        <v>0</v>
      </c>
      <c r="F20">
        <v>5.9604463830793186</v>
      </c>
      <c r="G20">
        <v>6.1535709814337798</v>
      </c>
      <c r="H20">
        <f t="shared" si="2"/>
        <v>6.2400818812322552</v>
      </c>
      <c r="I20">
        <f t="shared" si="0"/>
        <v>7.4841357839418457E-3</v>
      </c>
      <c r="J20">
        <f t="shared" si="1"/>
        <v>7.9150467301732835E-2</v>
      </c>
    </row>
    <row r="21" spans="1:23" x14ac:dyDescent="0.35">
      <c r="A21">
        <v>276</v>
      </c>
      <c r="B21">
        <v>4.7172000000000001</v>
      </c>
      <c r="C21">
        <v>0</v>
      </c>
      <c r="D21">
        <v>0</v>
      </c>
      <c r="E21">
        <v>0</v>
      </c>
      <c r="F21">
        <v>5.7611973176731732</v>
      </c>
      <c r="G21">
        <v>5.2445675216698371</v>
      </c>
      <c r="H21">
        <f t="shared" si="2"/>
        <v>5.8883846721856816</v>
      </c>
      <c r="I21">
        <f t="shared" si="0"/>
        <v>0.41450052329834164</v>
      </c>
      <c r="J21">
        <f t="shared" si="1"/>
        <v>0.39396527454940777</v>
      </c>
    </row>
    <row r="22" spans="1:23" x14ac:dyDescent="0.35">
      <c r="A22">
        <v>278</v>
      </c>
      <c r="B22">
        <v>3.8944000000000001</v>
      </c>
      <c r="C22">
        <v>1</v>
      </c>
      <c r="D22">
        <v>0</v>
      </c>
      <c r="E22">
        <v>0</v>
      </c>
      <c r="F22">
        <v>6.3966438789220277</v>
      </c>
      <c r="G22">
        <v>5.8983333251324268</v>
      </c>
      <c r="H22">
        <f t="shared" si="2"/>
        <v>8.4940644508423517</v>
      </c>
      <c r="I22">
        <f t="shared" si="0"/>
        <v>6.7378200769793137</v>
      </c>
      <c r="J22">
        <f t="shared" si="1"/>
        <v>6.8117200595185453E-4</v>
      </c>
    </row>
    <row r="23" spans="1:23" x14ac:dyDescent="0.35">
      <c r="A23">
        <v>301</v>
      </c>
      <c r="B23">
        <v>4.3808999999999996</v>
      </c>
      <c r="C23">
        <v>0</v>
      </c>
      <c r="D23">
        <v>0</v>
      </c>
      <c r="E23">
        <v>0</v>
      </c>
      <c r="F23">
        <v>6.1317148784650684</v>
      </c>
      <c r="G23">
        <v>5.7223454080122487</v>
      </c>
      <c r="H23">
        <f t="shared" si="2"/>
        <v>6.047682403801188</v>
      </c>
      <c r="I23">
        <f t="shared" si="0"/>
        <v>0.10584416082897236</v>
      </c>
      <c r="J23">
        <f t="shared" si="1"/>
        <v>2.2466605895635958E-2</v>
      </c>
      <c r="W23" s="4" t="s">
        <v>578</v>
      </c>
    </row>
    <row r="24" spans="1:23" x14ac:dyDescent="0.35">
      <c r="A24">
        <v>302</v>
      </c>
      <c r="B24">
        <v>3.0377000000000001</v>
      </c>
      <c r="C24">
        <v>0</v>
      </c>
      <c r="D24">
        <v>0</v>
      </c>
      <c r="E24">
        <v>0</v>
      </c>
      <c r="F24">
        <v>5.0233660914487981</v>
      </c>
      <c r="G24">
        <v>4.7883956645105359</v>
      </c>
      <c r="H24">
        <f t="shared" si="2"/>
        <v>4.9781366442302453</v>
      </c>
      <c r="I24">
        <f t="shared" si="0"/>
        <v>3.6001639384995163E-2</v>
      </c>
      <c r="J24">
        <f t="shared" si="1"/>
        <v>1.1747056523588961</v>
      </c>
    </row>
    <row r="25" spans="1:23" x14ac:dyDescent="0.35">
      <c r="A25">
        <v>310</v>
      </c>
      <c r="B25">
        <v>5.5792000000000002</v>
      </c>
      <c r="C25">
        <v>0</v>
      </c>
      <c r="D25">
        <v>0</v>
      </c>
      <c r="E25">
        <v>0</v>
      </c>
      <c r="F25">
        <v>5.7541596264549391</v>
      </c>
      <c r="G25">
        <v>8.6450151570298708</v>
      </c>
      <c r="H25">
        <f t="shared" si="2"/>
        <v>6.1013496914113921</v>
      </c>
      <c r="I25">
        <f t="shared" si="0"/>
        <v>6.4702340009800725</v>
      </c>
      <c r="J25">
        <f t="shared" si="1"/>
        <v>7.6883150508767297</v>
      </c>
    </row>
    <row r="26" spans="1:23" x14ac:dyDescent="0.35">
      <c r="A26">
        <v>312</v>
      </c>
      <c r="B26">
        <v>3.6467999999999998</v>
      </c>
      <c r="C26">
        <v>0</v>
      </c>
      <c r="D26">
        <v>0</v>
      </c>
      <c r="E26">
        <v>0</v>
      </c>
      <c r="F26">
        <v>7.4401008928249341</v>
      </c>
      <c r="G26">
        <v>7.2020564379316232</v>
      </c>
      <c r="H26">
        <f t="shared" si="2"/>
        <v>6.7246710864252011</v>
      </c>
      <c r="I26">
        <f t="shared" si="0"/>
        <v>0.22789677383291021</v>
      </c>
      <c r="J26">
        <f t="shared" si="1"/>
        <v>1.7684275754708036</v>
      </c>
    </row>
    <row r="27" spans="1:23" x14ac:dyDescent="0.35">
      <c r="A27">
        <v>334</v>
      </c>
      <c r="B27">
        <v>3.4453999999999998</v>
      </c>
      <c r="C27">
        <v>0</v>
      </c>
      <c r="D27">
        <v>1</v>
      </c>
      <c r="E27">
        <v>0</v>
      </c>
      <c r="F27">
        <v>5.7163118462099476</v>
      </c>
      <c r="G27">
        <v>6.8476497642434069</v>
      </c>
      <c r="H27">
        <f t="shared" si="2"/>
        <v>6.1089992613631274</v>
      </c>
      <c r="I27">
        <f t="shared" si="0"/>
        <v>0.54560456540528968</v>
      </c>
      <c r="J27">
        <f t="shared" si="1"/>
        <v>0.95143580974456932</v>
      </c>
    </row>
    <row r="28" spans="1:23" x14ac:dyDescent="0.35">
      <c r="A28">
        <v>337</v>
      </c>
      <c r="B28">
        <v>1.8946000000000001</v>
      </c>
      <c r="C28">
        <v>1</v>
      </c>
      <c r="D28">
        <v>0</v>
      </c>
      <c r="E28">
        <v>0</v>
      </c>
      <c r="F28">
        <v>5.0566420407493888</v>
      </c>
      <c r="G28">
        <v>8.8200700343123266</v>
      </c>
      <c r="H28">
        <f t="shared" si="2"/>
        <v>7.1060933273762927</v>
      </c>
      <c r="I28">
        <f t="shared" si="0"/>
        <v>2.9377161519192909</v>
      </c>
      <c r="J28">
        <f t="shared" si="1"/>
        <v>8.6897369727319624</v>
      </c>
    </row>
    <row r="29" spans="1:23" x14ac:dyDescent="0.35">
      <c r="A29">
        <v>340</v>
      </c>
      <c r="B29">
        <v>5.0849000000000002</v>
      </c>
      <c r="C29">
        <v>0</v>
      </c>
      <c r="D29">
        <v>0</v>
      </c>
      <c r="E29">
        <v>0</v>
      </c>
      <c r="F29">
        <v>5.8371633558612466</v>
      </c>
      <c r="G29">
        <v>5.7867538523836464</v>
      </c>
      <c r="H29">
        <f t="shared" si="2"/>
        <v>6.0312730373139134</v>
      </c>
      <c r="I29">
        <f t="shared" si="0"/>
        <v>5.9789631798962128E-2</v>
      </c>
      <c r="J29">
        <f t="shared" si="1"/>
        <v>7.3068646970538102E-3</v>
      </c>
    </row>
    <row r="30" spans="1:23" x14ac:dyDescent="0.35">
      <c r="A30">
        <v>343</v>
      </c>
      <c r="B30">
        <v>2.6915</v>
      </c>
      <c r="C30">
        <v>1</v>
      </c>
      <c r="D30">
        <v>0</v>
      </c>
      <c r="E30">
        <v>0</v>
      </c>
      <c r="F30">
        <v>5.6040381281650937</v>
      </c>
      <c r="G30">
        <v>8.0811593828847563</v>
      </c>
      <c r="H30">
        <f t="shared" si="2"/>
        <v>7.6680296287484868</v>
      </c>
      <c r="I30">
        <f t="shared" si="0"/>
        <v>0.17067619375269449</v>
      </c>
      <c r="J30">
        <f t="shared" si="1"/>
        <v>4.879351113015737</v>
      </c>
    </row>
    <row r="31" spans="1:23" x14ac:dyDescent="0.35">
      <c r="A31">
        <v>344</v>
      </c>
      <c r="B31">
        <v>4.3109999999999999</v>
      </c>
      <c r="C31">
        <v>0</v>
      </c>
      <c r="D31">
        <v>1</v>
      </c>
      <c r="E31">
        <v>0</v>
      </c>
      <c r="F31">
        <v>6.2276683015505325</v>
      </c>
      <c r="G31">
        <v>4.9835772208711768</v>
      </c>
      <c r="H31">
        <f t="shared" si="2"/>
        <v>6.6645259108198935</v>
      </c>
      <c r="I31">
        <f t="shared" si="0"/>
        <v>2.825588498240307</v>
      </c>
      <c r="J31">
        <f t="shared" si="1"/>
        <v>0.78971096528551099</v>
      </c>
    </row>
    <row r="32" spans="1:23" x14ac:dyDescent="0.35">
      <c r="A32">
        <v>354</v>
      </c>
      <c r="B32">
        <v>2.7323</v>
      </c>
      <c r="C32">
        <v>0</v>
      </c>
      <c r="D32">
        <v>0</v>
      </c>
      <c r="E32">
        <v>0</v>
      </c>
      <c r="F32">
        <v>4.5667684815532983</v>
      </c>
      <c r="G32">
        <v>3.8069208420021048</v>
      </c>
      <c r="H32">
        <f t="shared" si="2"/>
        <v>4.600116247452517</v>
      </c>
      <c r="I32">
        <f t="shared" si="0"/>
        <v>0.62915895122764387</v>
      </c>
      <c r="J32">
        <f t="shared" si="1"/>
        <v>4.2655186595137806</v>
      </c>
    </row>
    <row r="33" spans="1:23" x14ac:dyDescent="0.35">
      <c r="A33">
        <v>355</v>
      </c>
      <c r="B33">
        <v>1.1487000000000001</v>
      </c>
      <c r="C33">
        <v>0</v>
      </c>
      <c r="D33">
        <v>0</v>
      </c>
      <c r="E33">
        <v>0</v>
      </c>
      <c r="F33">
        <v>3.5557995540036034</v>
      </c>
      <c r="G33">
        <v>3.0786782992839412</v>
      </c>
      <c r="H33">
        <f t="shared" si="2"/>
        <v>3.5340630820616146</v>
      </c>
      <c r="I33">
        <f t="shared" si="0"/>
        <v>0.20737530038546875</v>
      </c>
      <c r="J33">
        <f t="shared" si="1"/>
        <v>7.8039537491083895</v>
      </c>
    </row>
    <row r="34" spans="1:23" x14ac:dyDescent="0.35">
      <c r="A34">
        <v>364</v>
      </c>
      <c r="B34">
        <v>-0.21840000000000001</v>
      </c>
      <c r="C34">
        <v>0</v>
      </c>
      <c r="D34">
        <v>0</v>
      </c>
      <c r="E34">
        <v>0</v>
      </c>
      <c r="F34">
        <v>4.8526799358538693</v>
      </c>
      <c r="G34">
        <v>3.3974605225820369</v>
      </c>
      <c r="H34">
        <f t="shared" si="2"/>
        <v>4.0436743425238504</v>
      </c>
      <c r="I34">
        <f t="shared" si="0"/>
        <v>0.41759230108379053</v>
      </c>
      <c r="J34">
        <f t="shared" si="1"/>
        <v>6.124504026847017</v>
      </c>
    </row>
    <row r="35" spans="1:23" x14ac:dyDescent="0.35">
      <c r="A35">
        <v>388</v>
      </c>
      <c r="B35">
        <v>5.1108000000000002</v>
      </c>
      <c r="C35">
        <v>0</v>
      </c>
      <c r="D35">
        <v>0</v>
      </c>
      <c r="E35">
        <v>0</v>
      </c>
      <c r="F35">
        <v>6.6314155818003178</v>
      </c>
      <c r="G35">
        <v>6.529706685910492</v>
      </c>
      <c r="H35">
        <f t="shared" si="2"/>
        <v>6.5612711053413175</v>
      </c>
      <c r="I35">
        <f t="shared" si="0"/>
        <v>9.9631257400507769E-4</v>
      </c>
      <c r="J35">
        <f t="shared" si="1"/>
        <v>0.43227026302901006</v>
      </c>
    </row>
    <row r="36" spans="1:23" x14ac:dyDescent="0.35">
      <c r="A36">
        <v>391</v>
      </c>
      <c r="B36">
        <v>4.1302000000000003</v>
      </c>
      <c r="C36">
        <v>0</v>
      </c>
      <c r="D36">
        <v>0</v>
      </c>
      <c r="E36">
        <v>0</v>
      </c>
      <c r="F36">
        <v>3.5924896678680618</v>
      </c>
      <c r="G36">
        <v>3.6373706808721082</v>
      </c>
      <c r="H36">
        <f t="shared" si="2"/>
        <v>4.3108939285051244</v>
      </c>
      <c r="I36">
        <f t="shared" si="0"/>
        <v>0.45363356510212527</v>
      </c>
      <c r="J36">
        <f t="shared" si="1"/>
        <v>4.9946142920694854</v>
      </c>
    </row>
    <row r="37" spans="1:23" x14ac:dyDescent="0.35">
      <c r="A37">
        <v>395</v>
      </c>
      <c r="B37">
        <v>-1.4419999999999999</v>
      </c>
      <c r="C37">
        <v>0</v>
      </c>
      <c r="D37">
        <v>0</v>
      </c>
      <c r="E37">
        <v>0</v>
      </c>
      <c r="F37">
        <v>3.8214445708813027</v>
      </c>
      <c r="G37">
        <v>3.2762894308898129</v>
      </c>
      <c r="H37">
        <f t="shared" si="2"/>
        <v>3.0551427788850312</v>
      </c>
      <c r="I37">
        <f t="shared" si="0"/>
        <v>4.8905841692924057E-2</v>
      </c>
      <c r="J37">
        <f t="shared" si="1"/>
        <v>6.7389284810519223</v>
      </c>
    </row>
    <row r="38" spans="1:23" x14ac:dyDescent="0.35">
      <c r="A38">
        <v>419</v>
      </c>
      <c r="B38">
        <v>4.1082000000000001</v>
      </c>
      <c r="C38">
        <v>0</v>
      </c>
      <c r="D38">
        <v>0</v>
      </c>
      <c r="E38">
        <v>0</v>
      </c>
      <c r="F38">
        <v>5.3033751979035113</v>
      </c>
      <c r="G38">
        <v>4.6239029832667704</v>
      </c>
      <c r="H38">
        <f t="shared" si="2"/>
        <v>5.4329164659302887</v>
      </c>
      <c r="I38">
        <f t="shared" si="0"/>
        <v>0.65450281513135478</v>
      </c>
      <c r="J38">
        <f t="shared" si="1"/>
        <v>1.5583304596560774</v>
      </c>
    </row>
    <row r="39" spans="1:23" x14ac:dyDescent="0.35">
      <c r="A39">
        <v>422</v>
      </c>
      <c r="B39">
        <v>0.76439999999999997</v>
      </c>
      <c r="C39">
        <v>0</v>
      </c>
      <c r="D39">
        <v>1</v>
      </c>
      <c r="E39">
        <v>0</v>
      </c>
      <c r="F39">
        <v>3.5832887589433358</v>
      </c>
      <c r="G39">
        <v>3.7719691453070374</v>
      </c>
      <c r="H39">
        <f t="shared" si="2"/>
        <v>4.0264174254691945</v>
      </c>
      <c r="I39">
        <f t="shared" si="0"/>
        <v>6.474392727747956E-2</v>
      </c>
      <c r="J39">
        <f t="shared" si="1"/>
        <v>4.411112682477726</v>
      </c>
    </row>
    <row r="40" spans="1:23" x14ac:dyDescent="0.35">
      <c r="A40">
        <v>427</v>
      </c>
      <c r="B40">
        <v>3.5175000000000001</v>
      </c>
      <c r="C40">
        <v>1</v>
      </c>
      <c r="D40">
        <v>0</v>
      </c>
      <c r="E40">
        <v>0</v>
      </c>
      <c r="F40">
        <v>6.1590857137143455</v>
      </c>
      <c r="G40">
        <v>9.3773303390618761</v>
      </c>
      <c r="H40">
        <f t="shared" si="2"/>
        <v>8.2423547304805762</v>
      </c>
      <c r="I40">
        <f t="shared" si="0"/>
        <v>1.288169632074492</v>
      </c>
      <c r="J40">
        <f t="shared" si="1"/>
        <v>12.285699974579448</v>
      </c>
    </row>
    <row r="41" spans="1:23" x14ac:dyDescent="0.35">
      <c r="A41">
        <v>431</v>
      </c>
      <c r="B41">
        <v>4.1234000000000002</v>
      </c>
      <c r="C41">
        <v>0</v>
      </c>
      <c r="D41">
        <v>0</v>
      </c>
      <c r="E41">
        <v>0</v>
      </c>
      <c r="F41">
        <v>5.8776058792127364</v>
      </c>
      <c r="G41">
        <v>5.440559267723386</v>
      </c>
      <c r="H41">
        <f t="shared" si="2"/>
        <v>5.8152060267539465</v>
      </c>
      <c r="I41">
        <f t="shared" si="0"/>
        <v>0.14036019405210282</v>
      </c>
      <c r="J41">
        <f t="shared" si="1"/>
        <v>0.18634312024180158</v>
      </c>
    </row>
    <row r="42" spans="1:23" x14ac:dyDescent="0.35">
      <c r="A42">
        <v>434</v>
      </c>
      <c r="B42">
        <v>4.8845999999999998</v>
      </c>
      <c r="C42">
        <v>0</v>
      </c>
      <c r="D42">
        <v>0</v>
      </c>
      <c r="E42">
        <v>0</v>
      </c>
      <c r="F42">
        <v>6.8233437908206485</v>
      </c>
      <c r="G42">
        <v>6.0829811013264043</v>
      </c>
      <c r="H42">
        <f t="shared" si="2"/>
        <v>6.630661382778257</v>
      </c>
      <c r="I42">
        <f t="shared" si="0"/>
        <v>0.29995369069118055</v>
      </c>
      <c r="J42">
        <f t="shared" si="1"/>
        <v>4.4414318379175068E-2</v>
      </c>
    </row>
    <row r="43" spans="1:23" x14ac:dyDescent="0.35">
      <c r="A43">
        <v>438</v>
      </c>
      <c r="B43">
        <v>4.7179000000000002</v>
      </c>
      <c r="C43">
        <v>0</v>
      </c>
      <c r="D43">
        <v>0</v>
      </c>
      <c r="E43">
        <v>0</v>
      </c>
      <c r="F43">
        <v>8.3692390562820744</v>
      </c>
      <c r="G43">
        <v>7.5014770316318744</v>
      </c>
      <c r="H43">
        <f t="shared" si="2"/>
        <v>7.6074173684332642</v>
      </c>
      <c r="I43">
        <f t="shared" si="0"/>
        <v>1.1223354961591908E-2</v>
      </c>
      <c r="J43">
        <f t="shared" si="1"/>
        <v>2.6544326834280905</v>
      </c>
    </row>
    <row r="44" spans="1:23" x14ac:dyDescent="0.35">
      <c r="A44">
        <v>441</v>
      </c>
      <c r="B44">
        <v>3.2319</v>
      </c>
      <c r="C44">
        <v>1</v>
      </c>
      <c r="D44">
        <v>0</v>
      </c>
      <c r="E44">
        <v>0</v>
      </c>
      <c r="F44">
        <v>4.8162950570708736</v>
      </c>
      <c r="G44">
        <v>6.7530530121246963</v>
      </c>
      <c r="H44">
        <f t="shared" si="2"/>
        <v>7.2852782563131306</v>
      </c>
      <c r="I44">
        <f t="shared" si="0"/>
        <v>0.28326371055143851</v>
      </c>
      <c r="J44">
        <f t="shared" si="1"/>
        <v>0.77584203875720503</v>
      </c>
    </row>
    <row r="45" spans="1:23" x14ac:dyDescent="0.35">
      <c r="A45">
        <v>443</v>
      </c>
      <c r="B45">
        <v>3.3974000000000002</v>
      </c>
      <c r="C45">
        <v>0</v>
      </c>
      <c r="D45">
        <v>0</v>
      </c>
      <c r="E45">
        <v>0</v>
      </c>
      <c r="F45">
        <v>4.9837082758885884</v>
      </c>
      <c r="G45">
        <v>4.6214086234856842</v>
      </c>
      <c r="H45">
        <f t="shared" si="2"/>
        <v>5.0428024323071332</v>
      </c>
      <c r="I45">
        <f t="shared" si="0"/>
        <v>0.17757274211304797</v>
      </c>
      <c r="J45">
        <f t="shared" si="1"/>
        <v>1.5645642551144303</v>
      </c>
      <c r="W45" s="4" t="s">
        <v>579</v>
      </c>
    </row>
    <row r="46" spans="1:23" x14ac:dyDescent="0.35">
      <c r="A46">
        <v>444</v>
      </c>
      <c r="B46">
        <v>4.3231000000000002</v>
      </c>
      <c r="C46">
        <v>0</v>
      </c>
      <c r="D46">
        <v>0</v>
      </c>
      <c r="E46">
        <v>0</v>
      </c>
      <c r="F46">
        <v>6.7850060970293926</v>
      </c>
      <c r="G46">
        <v>6.5253687865236367</v>
      </c>
      <c r="H46">
        <f t="shared" si="2"/>
        <v>6.4636494823081909</v>
      </c>
      <c r="I46">
        <f t="shared" si="0"/>
        <v>3.8092725128387461E-3</v>
      </c>
      <c r="J46">
        <f t="shared" si="1"/>
        <v>0.42658498013772927</v>
      </c>
    </row>
    <row r="47" spans="1:23" x14ac:dyDescent="0.35">
      <c r="A47">
        <v>450</v>
      </c>
      <c r="B47">
        <v>4.0221</v>
      </c>
      <c r="C47">
        <v>0</v>
      </c>
      <c r="D47">
        <v>2</v>
      </c>
      <c r="E47">
        <v>0</v>
      </c>
      <c r="F47">
        <v>7.9594750363730018</v>
      </c>
      <c r="G47">
        <v>5.6328909362366328</v>
      </c>
      <c r="H47">
        <f t="shared" si="2"/>
        <v>8.3042105414719902</v>
      </c>
      <c r="I47">
        <f t="shared" si="0"/>
        <v>7.1359484333147858</v>
      </c>
      <c r="J47">
        <f t="shared" si="1"/>
        <v>5.7285127540999702E-2</v>
      </c>
    </row>
    <row r="48" spans="1:23" x14ac:dyDescent="0.35">
      <c r="A48">
        <v>452</v>
      </c>
      <c r="B48">
        <v>4.4497</v>
      </c>
      <c r="C48">
        <v>0</v>
      </c>
      <c r="D48">
        <v>0</v>
      </c>
      <c r="E48">
        <v>0</v>
      </c>
      <c r="F48">
        <v>6.6939613226378638</v>
      </c>
      <c r="G48">
        <v>7.1710825773575264</v>
      </c>
      <c r="H48">
        <f t="shared" si="2"/>
        <v>6.4356044172977107</v>
      </c>
      <c r="I48">
        <f t="shared" si="0"/>
        <v>0.54092812392497192</v>
      </c>
      <c r="J48">
        <f t="shared" si="1"/>
        <v>1.6870074892311675</v>
      </c>
    </row>
    <row r="49" spans="1:10" x14ac:dyDescent="0.35">
      <c r="A49">
        <v>468</v>
      </c>
      <c r="B49">
        <v>3.7887</v>
      </c>
      <c r="C49">
        <v>0</v>
      </c>
      <c r="D49">
        <v>0</v>
      </c>
      <c r="E49">
        <v>0</v>
      </c>
      <c r="F49">
        <v>5.2451926781808824</v>
      </c>
      <c r="G49">
        <v>4.7420579910963019</v>
      </c>
      <c r="H49">
        <f t="shared" si="2"/>
        <v>5.3139161144818923</v>
      </c>
      <c r="I49">
        <f t="shared" si="0"/>
        <v>0.32702171328208912</v>
      </c>
      <c r="J49">
        <f t="shared" si="1"/>
        <v>1.2772979308954151</v>
      </c>
    </row>
    <row r="50" spans="1:10" x14ac:dyDescent="0.35">
      <c r="A50">
        <v>474</v>
      </c>
      <c r="B50">
        <v>1.6035999999999999</v>
      </c>
      <c r="C50">
        <v>0</v>
      </c>
      <c r="D50">
        <v>0</v>
      </c>
      <c r="E50">
        <v>0</v>
      </c>
      <c r="F50">
        <v>3.7349363603143027</v>
      </c>
      <c r="G50">
        <v>3.6487502126980194</v>
      </c>
      <c r="H50">
        <f t="shared" si="2"/>
        <v>3.7669599416287443</v>
      </c>
      <c r="I50">
        <f t="shared" si="0"/>
        <v>1.3973540013875459E-2</v>
      </c>
      <c r="J50">
        <f t="shared" si="1"/>
        <v>4.9438803880747253</v>
      </c>
    </row>
    <row r="51" spans="1:10" x14ac:dyDescent="0.35">
      <c r="A51">
        <v>483</v>
      </c>
      <c r="B51">
        <v>1.2924</v>
      </c>
      <c r="C51">
        <v>0</v>
      </c>
      <c r="D51">
        <v>0</v>
      </c>
      <c r="E51">
        <v>0</v>
      </c>
      <c r="F51">
        <v>4.2207160882540204</v>
      </c>
      <c r="G51">
        <v>4.2281865450075555</v>
      </c>
      <c r="H51">
        <f t="shared" si="2"/>
        <v>4.0085586011246948</v>
      </c>
      <c r="I51">
        <f t="shared" si="0"/>
        <v>4.823643373421304E-2</v>
      </c>
      <c r="J51">
        <f t="shared" si="1"/>
        <v>2.7028922085292764</v>
      </c>
    </row>
    <row r="52" spans="1:10" x14ac:dyDescent="0.35">
      <c r="A52">
        <v>484</v>
      </c>
      <c r="B52">
        <v>1.2924</v>
      </c>
      <c r="C52">
        <v>0</v>
      </c>
      <c r="D52">
        <v>0</v>
      </c>
      <c r="E52">
        <v>0</v>
      </c>
      <c r="F52">
        <v>5.030275802889288</v>
      </c>
      <c r="G52">
        <v>5.030275802889288</v>
      </c>
      <c r="H52">
        <f t="shared" si="2"/>
        <v>4.5421070266522143</v>
      </c>
      <c r="I52">
        <f t="shared" si="0"/>
        <v>0.23830875409280211</v>
      </c>
      <c r="J52">
        <f t="shared" si="1"/>
        <v>0.70889369492596355</v>
      </c>
    </row>
    <row r="53" spans="1:10" x14ac:dyDescent="0.35">
      <c r="A53">
        <v>490</v>
      </c>
      <c r="B53">
        <v>1.6097999999999999</v>
      </c>
      <c r="C53">
        <v>0</v>
      </c>
      <c r="D53">
        <v>0</v>
      </c>
      <c r="E53">
        <v>0</v>
      </c>
      <c r="F53">
        <v>4.8684974938893113</v>
      </c>
      <c r="G53">
        <v>4.1535393841691626</v>
      </c>
      <c r="H53">
        <f t="shared" si="2"/>
        <v>4.515609870322689</v>
      </c>
      <c r="I53">
        <f t="shared" si="0"/>
        <v>0.13109503694345098</v>
      </c>
      <c r="J53">
        <f t="shared" si="1"/>
        <v>2.9539113646603385</v>
      </c>
    </row>
    <row r="54" spans="1:10" x14ac:dyDescent="0.35">
      <c r="A54">
        <v>494</v>
      </c>
      <c r="B54">
        <v>2.9131999999999998</v>
      </c>
      <c r="C54">
        <v>0</v>
      </c>
      <c r="D54">
        <v>0</v>
      </c>
      <c r="E54">
        <v>0</v>
      </c>
      <c r="F54">
        <v>4.7907125801762511</v>
      </c>
      <c r="G54">
        <v>4.635343887763101</v>
      </c>
      <c r="H54">
        <f t="shared" si="2"/>
        <v>4.7933752410909598</v>
      </c>
      <c r="I54">
        <f t="shared" si="0"/>
        <v>2.4973908634634542E-2</v>
      </c>
      <c r="J54">
        <f t="shared" si="1"/>
        <v>1.5298972808545794</v>
      </c>
    </row>
    <row r="55" spans="1:10" x14ac:dyDescent="0.35">
      <c r="A55">
        <v>495</v>
      </c>
      <c r="B55">
        <v>4.3090000000000002</v>
      </c>
      <c r="C55">
        <v>0</v>
      </c>
      <c r="D55">
        <v>2</v>
      </c>
      <c r="E55">
        <v>0</v>
      </c>
      <c r="F55">
        <v>6.9469432706978242</v>
      </c>
      <c r="G55">
        <v>8.0403649558600598</v>
      </c>
      <c r="H55">
        <f t="shared" si="2"/>
        <v>7.7093163919861079</v>
      </c>
      <c r="I55">
        <f t="shared" si="0"/>
        <v>0.10959315164300606</v>
      </c>
      <c r="J55">
        <f t="shared" si="1"/>
        <v>4.7007916119458653</v>
      </c>
    </row>
    <row r="56" spans="1:10" x14ac:dyDescent="0.35">
      <c r="A56">
        <v>510</v>
      </c>
      <c r="B56">
        <v>3.0598999999999998</v>
      </c>
      <c r="C56">
        <v>0</v>
      </c>
      <c r="D56">
        <v>1</v>
      </c>
      <c r="E56">
        <v>0</v>
      </c>
      <c r="F56">
        <v>5.0370037093148792</v>
      </c>
      <c r="G56">
        <v>5.3794263901370858</v>
      </c>
      <c r="H56">
        <f t="shared" si="2"/>
        <v>5.5639788206610641</v>
      </c>
      <c r="I56">
        <f t="shared" si="0"/>
        <v>3.4059599612307832E-2</v>
      </c>
      <c r="J56">
        <f t="shared" si="1"/>
        <v>0.24285939257434233</v>
      </c>
    </row>
    <row r="57" spans="1:10" x14ac:dyDescent="0.35">
      <c r="A57">
        <v>513</v>
      </c>
      <c r="B57">
        <v>4.0225999999999997</v>
      </c>
      <c r="C57">
        <v>0</v>
      </c>
      <c r="D57">
        <v>0</v>
      </c>
      <c r="E57">
        <v>0</v>
      </c>
      <c r="F57">
        <v>7.1443769956501439</v>
      </c>
      <c r="G57">
        <v>8.3806474459534694</v>
      </c>
      <c r="H57">
        <f t="shared" si="2"/>
        <v>6.6246382467531841</v>
      </c>
      <c r="I57">
        <f t="shared" si="0"/>
        <v>3.0835683076760274</v>
      </c>
      <c r="J57">
        <f t="shared" si="1"/>
        <v>6.29213774995885</v>
      </c>
    </row>
    <row r="58" spans="1:10" x14ac:dyDescent="0.35">
      <c r="A58">
        <v>514</v>
      </c>
      <c r="B58">
        <v>-0.42330000000000001</v>
      </c>
      <c r="C58">
        <v>1</v>
      </c>
      <c r="D58">
        <v>0</v>
      </c>
      <c r="E58">
        <v>0</v>
      </c>
      <c r="F58">
        <v>5.3751513015702788</v>
      </c>
      <c r="G58">
        <v>7.2713475806143224</v>
      </c>
      <c r="H58">
        <f t="shared" si="2"/>
        <v>6.7308793648129077</v>
      </c>
      <c r="I58">
        <f t="shared" si="0"/>
        <v>0.29210589229156453</v>
      </c>
      <c r="J58">
        <f t="shared" si="1"/>
        <v>1.9575186631592572</v>
      </c>
    </row>
    <row r="59" spans="1:10" x14ac:dyDescent="0.35">
      <c r="A59">
        <v>525</v>
      </c>
      <c r="B59">
        <v>2.4034</v>
      </c>
      <c r="C59">
        <v>0</v>
      </c>
      <c r="D59">
        <v>0</v>
      </c>
      <c r="E59">
        <v>0</v>
      </c>
      <c r="F59">
        <v>5.3449241714636653</v>
      </c>
      <c r="G59">
        <v>4.5790073774970326</v>
      </c>
      <c r="H59">
        <f t="shared" si="2"/>
        <v>5.0299400204448439</v>
      </c>
      <c r="I59">
        <f t="shared" si="0"/>
        <v>0.20334024847589829</v>
      </c>
      <c r="J59">
        <f t="shared" si="1"/>
        <v>1.6724352342270374</v>
      </c>
    </row>
    <row r="60" spans="1:10" x14ac:dyDescent="0.35">
      <c r="A60">
        <v>545</v>
      </c>
      <c r="B60">
        <v>4.0694999999999997</v>
      </c>
      <c r="C60">
        <v>0</v>
      </c>
      <c r="D60">
        <v>0</v>
      </c>
      <c r="E60">
        <v>0</v>
      </c>
      <c r="F60">
        <v>3.5406075122407694</v>
      </c>
      <c r="G60">
        <v>3.7514608775556626</v>
      </c>
      <c r="H60">
        <f t="shared" si="2"/>
        <v>4.2613773670174009</v>
      </c>
      <c r="I60">
        <f t="shared" si="0"/>
        <v>0.26001482622498306</v>
      </c>
      <c r="J60">
        <f t="shared" si="1"/>
        <v>4.4976788616753698</v>
      </c>
    </row>
    <row r="61" spans="1:10" x14ac:dyDescent="0.35">
      <c r="A61">
        <v>547</v>
      </c>
      <c r="B61">
        <v>-0.38150000000000001</v>
      </c>
      <c r="C61">
        <v>0</v>
      </c>
      <c r="D61">
        <v>2</v>
      </c>
      <c r="E61">
        <v>0</v>
      </c>
      <c r="F61">
        <v>3.636464570388223</v>
      </c>
      <c r="G61">
        <v>3.7580496649889352</v>
      </c>
      <c r="H61">
        <f t="shared" si="2"/>
        <v>4.3434424797600624</v>
      </c>
      <c r="I61">
        <f t="shared" si="0"/>
        <v>0.3426847475856632</v>
      </c>
      <c r="J61">
        <f t="shared" si="1"/>
        <v>4.4697756265008595</v>
      </c>
    </row>
    <row r="62" spans="1:10" x14ac:dyDescent="0.35">
      <c r="A62">
        <v>553</v>
      </c>
      <c r="B62">
        <v>3.2098</v>
      </c>
      <c r="C62">
        <v>0</v>
      </c>
      <c r="D62">
        <v>0</v>
      </c>
      <c r="E62">
        <v>0</v>
      </c>
      <c r="F62">
        <v>6.1151249176019338</v>
      </c>
      <c r="G62">
        <v>6.754973469819296</v>
      </c>
      <c r="H62">
        <f t="shared" si="2"/>
        <v>5.7411161401947304</v>
      </c>
      <c r="I62">
        <f t="shared" si="0"/>
        <v>1.0279066848334553</v>
      </c>
      <c r="J62">
        <f t="shared" si="1"/>
        <v>0.77922887801017049</v>
      </c>
    </row>
    <row r="63" spans="1:10" x14ac:dyDescent="0.35">
      <c r="A63">
        <v>561</v>
      </c>
      <c r="B63">
        <v>7.0971000000000002</v>
      </c>
      <c r="C63">
        <v>0</v>
      </c>
      <c r="D63">
        <v>0</v>
      </c>
      <c r="E63">
        <v>0</v>
      </c>
      <c r="F63">
        <v>6.6003485752608455</v>
      </c>
      <c r="G63">
        <v>6.6946184921026939</v>
      </c>
      <c r="H63">
        <f t="shared" si="2"/>
        <v>7.0422176560114131</v>
      </c>
      <c r="I63">
        <f t="shared" si="0"/>
        <v>0.12082517875004067</v>
      </c>
      <c r="J63">
        <f t="shared" si="1"/>
        <v>0.67631616568169906</v>
      </c>
    </row>
    <row r="64" spans="1:10" x14ac:dyDescent="0.35">
      <c r="A64">
        <v>562</v>
      </c>
      <c r="B64">
        <v>2.1545999999999998</v>
      </c>
      <c r="C64">
        <v>0</v>
      </c>
      <c r="D64">
        <v>0</v>
      </c>
      <c r="E64">
        <v>0</v>
      </c>
      <c r="F64">
        <v>6.3037790465955315</v>
      </c>
      <c r="G64">
        <v>5.8124173527612593</v>
      </c>
      <c r="H64">
        <f t="shared" si="2"/>
        <v>5.5990758424492508</v>
      </c>
      <c r="I64">
        <f t="shared" si="0"/>
        <v>4.55146000222088E-2</v>
      </c>
      <c r="J64">
        <f t="shared" si="1"/>
        <v>3.5780376272006704E-3</v>
      </c>
    </row>
    <row r="65" spans="1:23" x14ac:dyDescent="0.35">
      <c r="A65">
        <v>566</v>
      </c>
      <c r="B65">
        <v>3.6793999999999998</v>
      </c>
      <c r="C65">
        <v>0</v>
      </c>
      <c r="D65">
        <v>0</v>
      </c>
      <c r="E65">
        <v>0</v>
      </c>
      <c r="F65">
        <v>6.0305274395428183</v>
      </c>
      <c r="G65">
        <v>5.778715466549019</v>
      </c>
      <c r="H65">
        <f t="shared" si="2"/>
        <v>5.8039071503050899</v>
      </c>
      <c r="I65">
        <f t="shared" si="0"/>
        <v>6.3462093046588329E-4</v>
      </c>
      <c r="J65">
        <f t="shared" si="1"/>
        <v>8.7457260113976594E-3</v>
      </c>
    </row>
    <row r="66" spans="1:23" x14ac:dyDescent="0.35">
      <c r="A66">
        <v>580</v>
      </c>
      <c r="B66">
        <v>3.2761999999999998</v>
      </c>
      <c r="C66">
        <v>0</v>
      </c>
      <c r="D66">
        <v>0</v>
      </c>
      <c r="E66">
        <v>0</v>
      </c>
      <c r="F66">
        <v>5.2874658053432286</v>
      </c>
      <c r="G66">
        <v>4.2782578035564054</v>
      </c>
      <c r="H66">
        <f t="shared" si="2"/>
        <v>5.212401141669508</v>
      </c>
      <c r="I66">
        <f t="shared" ref="I66:I129" si="3">(G66-H66)^2</f>
        <v>0.87262377614109032</v>
      </c>
      <c r="J66">
        <f t="shared" ref="J66:J129" si="4">(G66-G$258)^2</f>
        <v>2.5407602837835879</v>
      </c>
    </row>
    <row r="67" spans="1:23" x14ac:dyDescent="0.35">
      <c r="A67">
        <v>583</v>
      </c>
      <c r="B67">
        <v>5.5205000000000002</v>
      </c>
      <c r="C67">
        <v>0</v>
      </c>
      <c r="D67">
        <v>0</v>
      </c>
      <c r="E67">
        <v>0</v>
      </c>
      <c r="F67">
        <v>8.5142458027893291</v>
      </c>
      <c r="G67">
        <v>7.7043801392284781</v>
      </c>
      <c r="H67">
        <f t="shared" ref="H67:H130" si="5">0.9006 + 0.25244 *B67 + 2.39459 *C67+ 0.57125 *D67 + 1.55461  *E67 +  0.65906  *F67</f>
        <v>7.905593858786335</v>
      </c>
      <c r="I67">
        <f t="shared" si="3"/>
        <v>4.0486960938307899E-2</v>
      </c>
      <c r="J67">
        <f t="shared" si="4"/>
        <v>3.3567592812900084</v>
      </c>
    </row>
    <row r="68" spans="1:23" x14ac:dyDescent="0.35">
      <c r="A68">
        <v>592</v>
      </c>
      <c r="B68">
        <v>4.8347999999999898</v>
      </c>
      <c r="C68">
        <v>0</v>
      </c>
      <c r="D68">
        <v>4</v>
      </c>
      <c r="E68">
        <v>0</v>
      </c>
      <c r="F68">
        <v>6.2573601681626085</v>
      </c>
      <c r="G68">
        <v>9.8683750021434982</v>
      </c>
      <c r="H68">
        <f t="shared" si="5"/>
        <v>8.5300727044292461</v>
      </c>
      <c r="I68">
        <f t="shared" si="3"/>
        <v>1.7910530400672464</v>
      </c>
      <c r="J68">
        <f t="shared" si="4"/>
        <v>15.969142485438246</v>
      </c>
      <c r="W68" s="4" t="s">
        <v>580</v>
      </c>
    </row>
    <row r="69" spans="1:23" x14ac:dyDescent="0.35">
      <c r="A69">
        <v>593</v>
      </c>
      <c r="B69">
        <v>4.3597000000000001</v>
      </c>
      <c r="C69">
        <v>0</v>
      </c>
      <c r="D69">
        <v>0</v>
      </c>
      <c r="E69">
        <v>0</v>
      </c>
      <c r="F69">
        <v>5.6728854772860204</v>
      </c>
      <c r="G69">
        <v>5.6350969163966207</v>
      </c>
      <c r="H69">
        <f t="shared" si="5"/>
        <v>5.7399345706601252</v>
      </c>
      <c r="I69">
        <f t="shared" si="3"/>
        <v>1.0990933751474115E-2</v>
      </c>
      <c r="J69">
        <f t="shared" si="4"/>
        <v>5.6234021555455919E-2</v>
      </c>
    </row>
    <row r="70" spans="1:23" x14ac:dyDescent="0.35">
      <c r="A70">
        <v>594</v>
      </c>
      <c r="B70">
        <v>1.3865000000000001</v>
      </c>
      <c r="C70">
        <v>0</v>
      </c>
      <c r="D70">
        <v>0</v>
      </c>
      <c r="E70">
        <v>0</v>
      </c>
      <c r="F70">
        <v>6.1465498856209768</v>
      </c>
      <c r="G70">
        <v>5.1175725752251848</v>
      </c>
      <c r="H70">
        <f t="shared" si="5"/>
        <v>5.3015532276173607</v>
      </c>
      <c r="I70">
        <f t="shared" si="3"/>
        <v>3.3848880454650648E-2</v>
      </c>
      <c r="J70">
        <f t="shared" si="4"/>
        <v>0.56951394603410499</v>
      </c>
    </row>
    <row r="71" spans="1:23" x14ac:dyDescent="0.35">
      <c r="A71">
        <v>603</v>
      </c>
      <c r="B71">
        <v>0.77380000000000004</v>
      </c>
      <c r="C71">
        <v>0</v>
      </c>
      <c r="D71">
        <v>0</v>
      </c>
      <c r="E71">
        <v>0</v>
      </c>
      <c r="F71">
        <v>3.2529667454423112</v>
      </c>
      <c r="G71">
        <v>3.3662998001489681</v>
      </c>
      <c r="H71">
        <f t="shared" si="5"/>
        <v>3.2398383352512097</v>
      </c>
      <c r="I71">
        <f t="shared" si="3"/>
        <v>1.5992502104086991E-2</v>
      </c>
      <c r="J71">
        <f t="shared" si="4"/>
        <v>6.2797064796015567</v>
      </c>
    </row>
    <row r="72" spans="1:23" x14ac:dyDescent="0.35">
      <c r="A72">
        <v>604</v>
      </c>
      <c r="B72">
        <v>4.4683000000000002</v>
      </c>
      <c r="C72">
        <v>0</v>
      </c>
      <c r="D72">
        <v>0</v>
      </c>
      <c r="E72">
        <v>0</v>
      </c>
      <c r="F72">
        <v>5.9813914131364037</v>
      </c>
      <c r="G72">
        <v>6.2950105361084052</v>
      </c>
      <c r="H72">
        <f t="shared" si="5"/>
        <v>5.9706734767416787</v>
      </c>
      <c r="I72">
        <f t="shared" si="3"/>
        <v>0.10519452807865548</v>
      </c>
      <c r="J72">
        <f t="shared" si="4"/>
        <v>0.17873995467128354</v>
      </c>
    </row>
    <row r="73" spans="1:23" x14ac:dyDescent="0.35">
      <c r="A73">
        <v>609</v>
      </c>
      <c r="B73">
        <v>0.92310000000000103</v>
      </c>
      <c r="C73">
        <v>0</v>
      </c>
      <c r="D73">
        <v>0</v>
      </c>
      <c r="E73">
        <v>0</v>
      </c>
      <c r="F73">
        <v>5.3494574116944857</v>
      </c>
      <c r="G73">
        <v>5.7016399298058484</v>
      </c>
      <c r="H73">
        <f t="shared" si="5"/>
        <v>4.6592407657513677</v>
      </c>
      <c r="I73">
        <f t="shared" si="3"/>
        <v>1.0865960172214804</v>
      </c>
      <c r="J73">
        <f t="shared" si="4"/>
        <v>2.9102354867666387E-2</v>
      </c>
    </row>
    <row r="74" spans="1:23" x14ac:dyDescent="0.35">
      <c r="A74">
        <v>611</v>
      </c>
      <c r="B74">
        <v>2.5623</v>
      </c>
      <c r="C74">
        <v>0</v>
      </c>
      <c r="D74">
        <v>0</v>
      </c>
      <c r="E74">
        <v>0</v>
      </c>
      <c r="F74">
        <v>3.9135055961508103</v>
      </c>
      <c r="G74">
        <v>3.9429051666497781</v>
      </c>
      <c r="H74">
        <f t="shared" si="5"/>
        <v>4.1266620101991531</v>
      </c>
      <c r="I74">
        <f t="shared" si="3"/>
        <v>3.3766577551229499E-2</v>
      </c>
      <c r="J74">
        <f t="shared" si="4"/>
        <v>3.7223099516973015</v>
      </c>
    </row>
    <row r="75" spans="1:23" x14ac:dyDescent="0.35">
      <c r="A75">
        <v>612</v>
      </c>
      <c r="B75">
        <v>4.4509999999999996</v>
      </c>
      <c r="C75">
        <v>0</v>
      </c>
      <c r="D75">
        <v>0</v>
      </c>
      <c r="E75">
        <v>0</v>
      </c>
      <c r="F75">
        <v>5.4872798164430687</v>
      </c>
      <c r="G75">
        <v>4.9982593384236988</v>
      </c>
      <c r="H75">
        <f t="shared" si="5"/>
        <v>5.6406570758249686</v>
      </c>
      <c r="I75">
        <f t="shared" si="3"/>
        <v>0.41267485301827067</v>
      </c>
      <c r="J75">
        <f t="shared" si="4"/>
        <v>0.76383180171506415</v>
      </c>
    </row>
    <row r="76" spans="1:23" x14ac:dyDescent="0.35">
      <c r="A76">
        <v>623</v>
      </c>
      <c r="B76">
        <v>7.4599999999999805E-2</v>
      </c>
      <c r="C76">
        <v>0</v>
      </c>
      <c r="D76">
        <v>1</v>
      </c>
      <c r="E76">
        <v>0</v>
      </c>
      <c r="F76">
        <v>3.1566694176289301</v>
      </c>
      <c r="G76">
        <v>3.2621334033156306</v>
      </c>
      <c r="H76">
        <f t="shared" si="5"/>
        <v>3.5711165703825225</v>
      </c>
      <c r="I76">
        <f t="shared" si="3"/>
        <v>9.5470597530686818E-2</v>
      </c>
      <c r="J76">
        <f t="shared" si="4"/>
        <v>6.8126254014718279</v>
      </c>
    </row>
    <row r="77" spans="1:23" x14ac:dyDescent="0.35">
      <c r="A77">
        <v>624</v>
      </c>
      <c r="B77">
        <v>-0.65749999999999997</v>
      </c>
      <c r="C77">
        <v>1</v>
      </c>
      <c r="D77">
        <v>0</v>
      </c>
      <c r="E77">
        <v>0</v>
      </c>
      <c r="F77">
        <v>3.3817165967089231</v>
      </c>
      <c r="G77">
        <v>3.6588085848748153</v>
      </c>
      <c r="H77">
        <f t="shared" si="5"/>
        <v>5.3579648402269822</v>
      </c>
      <c r="I77">
        <f t="shared" si="3"/>
        <v>2.887131980102398</v>
      </c>
      <c r="J77">
        <f t="shared" si="4"/>
        <v>4.8992523029359161</v>
      </c>
    </row>
    <row r="78" spans="1:23" x14ac:dyDescent="0.35">
      <c r="A78">
        <v>632</v>
      </c>
      <c r="B78">
        <v>5.8263999999999996</v>
      </c>
      <c r="C78">
        <v>0</v>
      </c>
      <c r="D78">
        <v>0</v>
      </c>
      <c r="E78">
        <v>1</v>
      </c>
      <c r="F78">
        <v>6.4150309428892633</v>
      </c>
      <c r="G78">
        <v>7.2119819705958648</v>
      </c>
      <c r="H78">
        <f t="shared" si="5"/>
        <v>8.1539167092205975</v>
      </c>
      <c r="I78">
        <f t="shared" si="3"/>
        <v>0.88724105182804358</v>
      </c>
      <c r="J78">
        <f t="shared" si="4"/>
        <v>1.794924482708071</v>
      </c>
    </row>
    <row r="79" spans="1:23" x14ac:dyDescent="0.35">
      <c r="A79">
        <v>634</v>
      </c>
      <c r="B79">
        <v>4.6425000000000001</v>
      </c>
      <c r="C79">
        <v>0</v>
      </c>
      <c r="D79">
        <v>0</v>
      </c>
      <c r="E79">
        <v>1</v>
      </c>
      <c r="F79">
        <v>7.4917537827721477</v>
      </c>
      <c r="G79">
        <v>7.9975991887537052</v>
      </c>
      <c r="H79">
        <f t="shared" si="5"/>
        <v>8.5646779480738111</v>
      </c>
      <c r="I79">
        <f t="shared" si="3"/>
        <v>0.32157831927203057</v>
      </c>
      <c r="J79">
        <f t="shared" si="4"/>
        <v>4.5171769602862737</v>
      </c>
    </row>
    <row r="80" spans="1:23" x14ac:dyDescent="0.35">
      <c r="A80">
        <v>639</v>
      </c>
      <c r="B80">
        <v>2.9653999999999998</v>
      </c>
      <c r="C80">
        <v>0</v>
      </c>
      <c r="D80">
        <v>0</v>
      </c>
      <c r="E80">
        <v>1</v>
      </c>
      <c r="F80">
        <v>6.5708421850407799</v>
      </c>
      <c r="G80">
        <v>6.6304278750250241</v>
      </c>
      <c r="H80">
        <f t="shared" si="5"/>
        <v>7.534374826472976</v>
      </c>
      <c r="I80">
        <f t="shared" si="3"/>
        <v>0.81712009103204586</v>
      </c>
      <c r="J80">
        <f t="shared" si="4"/>
        <v>0.57485787176009151</v>
      </c>
    </row>
    <row r="81" spans="1:23" x14ac:dyDescent="0.35">
      <c r="A81">
        <v>641</v>
      </c>
      <c r="B81">
        <v>3.3868999999999998</v>
      </c>
      <c r="C81">
        <v>0</v>
      </c>
      <c r="D81">
        <v>0</v>
      </c>
      <c r="E81">
        <v>0</v>
      </c>
      <c r="F81">
        <v>5.0598031539626778</v>
      </c>
      <c r="G81">
        <v>5.4577431626347153</v>
      </c>
      <c r="H81">
        <f t="shared" si="5"/>
        <v>5.0903029026506417</v>
      </c>
      <c r="I81">
        <f t="shared" si="3"/>
        <v>0.13501234465716358</v>
      </c>
      <c r="J81">
        <f t="shared" si="4"/>
        <v>0.17180269819406932</v>
      </c>
    </row>
    <row r="82" spans="1:23" x14ac:dyDescent="0.35">
      <c r="A82">
        <v>642</v>
      </c>
      <c r="B82">
        <v>6.5090000000000003</v>
      </c>
      <c r="C82">
        <v>0</v>
      </c>
      <c r="D82">
        <v>0</v>
      </c>
      <c r="E82">
        <v>0</v>
      </c>
      <c r="F82">
        <v>5.788106476230527</v>
      </c>
      <c r="G82">
        <v>8.0679471728245709</v>
      </c>
      <c r="H82">
        <f t="shared" si="5"/>
        <v>6.3584414142244912</v>
      </c>
      <c r="I82">
        <f t="shared" si="3"/>
        <v>2.9224099386868341</v>
      </c>
      <c r="J82">
        <f t="shared" si="4"/>
        <v>4.8211561045789528</v>
      </c>
    </row>
    <row r="83" spans="1:23" x14ac:dyDescent="0.35">
      <c r="A83">
        <v>645</v>
      </c>
      <c r="B83">
        <v>1.9239999999999999</v>
      </c>
      <c r="C83">
        <v>0</v>
      </c>
      <c r="D83">
        <v>0</v>
      </c>
      <c r="E83">
        <v>0</v>
      </c>
      <c r="F83">
        <v>3.4864195791196666</v>
      </c>
      <c r="G83">
        <v>3.5709791537412938</v>
      </c>
      <c r="H83">
        <f t="shared" si="5"/>
        <v>3.6840542478146077</v>
      </c>
      <c r="I83">
        <f t="shared" si="3"/>
        <v>1.2785976899688776E-2</v>
      </c>
      <c r="J83">
        <f t="shared" si="4"/>
        <v>5.2957741113525536</v>
      </c>
    </row>
    <row r="84" spans="1:23" x14ac:dyDescent="0.35">
      <c r="A84">
        <v>654</v>
      </c>
      <c r="B84">
        <v>4.7365000000000004</v>
      </c>
      <c r="C84">
        <v>0</v>
      </c>
      <c r="D84">
        <v>2</v>
      </c>
      <c r="E84">
        <v>0</v>
      </c>
      <c r="F84">
        <v>5.4764693239263842</v>
      </c>
      <c r="G84">
        <v>6.0938520124488988</v>
      </c>
      <c r="H84">
        <f t="shared" si="5"/>
        <v>6.8481039326269233</v>
      </c>
      <c r="I84">
        <f t="shared" si="3"/>
        <v>0.568895959092237</v>
      </c>
      <c r="J84">
        <f t="shared" si="4"/>
        <v>4.9114519951222589E-2</v>
      </c>
    </row>
    <row r="85" spans="1:23" x14ac:dyDescent="0.35">
      <c r="A85">
        <v>658</v>
      </c>
      <c r="B85">
        <v>4.1984000000000004</v>
      </c>
      <c r="C85">
        <v>0</v>
      </c>
      <c r="D85">
        <v>0</v>
      </c>
      <c r="E85">
        <v>0</v>
      </c>
      <c r="F85">
        <v>6.1231457472432851</v>
      </c>
      <c r="G85">
        <v>4.2653309692722789</v>
      </c>
      <c r="H85">
        <f t="shared" si="5"/>
        <v>5.9959645321781601</v>
      </c>
      <c r="I85">
        <f t="shared" si="3"/>
        <v>2.9950925290563042</v>
      </c>
      <c r="J85">
        <f t="shared" si="4"/>
        <v>2.5821375204869246</v>
      </c>
    </row>
    <row r="86" spans="1:23" x14ac:dyDescent="0.35">
      <c r="A86">
        <v>667</v>
      </c>
      <c r="B86">
        <v>3.9493999999999998</v>
      </c>
      <c r="C86">
        <v>0</v>
      </c>
      <c r="D86">
        <v>0</v>
      </c>
      <c r="E86">
        <v>0</v>
      </c>
      <c r="F86">
        <v>5.310438394815848</v>
      </c>
      <c r="G86">
        <v>5.1343471357601667</v>
      </c>
      <c r="H86">
        <f t="shared" si="5"/>
        <v>5.3974840644873332</v>
      </c>
      <c r="I86">
        <f t="shared" si="3"/>
        <v>6.9241043259965926E-2</v>
      </c>
      <c r="J86">
        <f t="shared" si="4"/>
        <v>0.54447710263061211</v>
      </c>
    </row>
    <row r="87" spans="1:23" x14ac:dyDescent="0.35">
      <c r="A87">
        <v>670</v>
      </c>
      <c r="B87">
        <v>4.2454000000000001</v>
      </c>
      <c r="C87">
        <v>0</v>
      </c>
      <c r="D87">
        <v>0</v>
      </c>
      <c r="E87">
        <v>0</v>
      </c>
      <c r="F87">
        <v>7.0267783286595291</v>
      </c>
      <c r="G87">
        <v>6.9775603059893481</v>
      </c>
      <c r="H87">
        <f t="shared" si="5"/>
        <v>6.6033773012863488</v>
      </c>
      <c r="I87">
        <f t="shared" si="3"/>
        <v>0.14001292100856477</v>
      </c>
      <c r="J87">
        <f t="shared" si="4"/>
        <v>1.2217461255521047</v>
      </c>
    </row>
    <row r="88" spans="1:23" x14ac:dyDescent="0.35">
      <c r="A88">
        <v>673</v>
      </c>
      <c r="B88">
        <v>1.2518</v>
      </c>
      <c r="C88">
        <v>0</v>
      </c>
      <c r="D88">
        <v>0</v>
      </c>
      <c r="E88">
        <v>0</v>
      </c>
      <c r="F88">
        <v>5.2701662292606937</v>
      </c>
      <c r="G88">
        <v>6.088322641315921</v>
      </c>
      <c r="H88">
        <f t="shared" si="5"/>
        <v>4.6899601470565528</v>
      </c>
      <c r="I88">
        <f t="shared" si="3"/>
        <v>1.9554176653512816</v>
      </c>
      <c r="J88">
        <f t="shared" si="4"/>
        <v>4.6694278001273251E-2</v>
      </c>
    </row>
    <row r="89" spans="1:23" x14ac:dyDescent="0.35">
      <c r="A89">
        <v>683</v>
      </c>
      <c r="B89">
        <v>4.2606999999999999</v>
      </c>
      <c r="C89">
        <v>0</v>
      </c>
      <c r="D89">
        <v>0</v>
      </c>
      <c r="E89">
        <v>0</v>
      </c>
      <c r="F89">
        <v>4.9327713100346822</v>
      </c>
      <c r="G89">
        <v>5.2763536563841269</v>
      </c>
      <c r="H89">
        <f t="shared" si="5"/>
        <v>5.2271633675914568</v>
      </c>
      <c r="I89">
        <f t="shared" si="3"/>
        <v>2.4196845115062823E-3</v>
      </c>
      <c r="J89">
        <f t="shared" si="4"/>
        <v>0.35507344706859284</v>
      </c>
    </row>
    <row r="90" spans="1:23" x14ac:dyDescent="0.35">
      <c r="A90">
        <v>684</v>
      </c>
      <c r="B90">
        <v>3.3986000000000001</v>
      </c>
      <c r="C90">
        <v>0</v>
      </c>
      <c r="D90">
        <v>0</v>
      </c>
      <c r="E90">
        <v>0</v>
      </c>
      <c r="F90">
        <v>5.0778806749391245</v>
      </c>
      <c r="G90">
        <v>5.9103895876453603</v>
      </c>
      <c r="H90">
        <f t="shared" si="5"/>
        <v>5.1051706216253789</v>
      </c>
      <c r="I90">
        <f t="shared" si="3"/>
        <v>0.64837758323828787</v>
      </c>
      <c r="J90">
        <f t="shared" si="4"/>
        <v>1.4558448242332001E-3</v>
      </c>
    </row>
    <row r="91" spans="1:23" x14ac:dyDescent="0.35">
      <c r="A91">
        <v>685</v>
      </c>
      <c r="B91">
        <v>3.5139</v>
      </c>
      <c r="C91">
        <v>0</v>
      </c>
      <c r="D91">
        <v>0</v>
      </c>
      <c r="E91">
        <v>0</v>
      </c>
      <c r="F91">
        <v>5.916265901574957</v>
      </c>
      <c r="G91">
        <v>5.0210012520949698</v>
      </c>
      <c r="H91">
        <f t="shared" si="5"/>
        <v>5.6868231210919911</v>
      </c>
      <c r="I91">
        <f t="shared" si="3"/>
        <v>0.4433187612346865</v>
      </c>
      <c r="J91">
        <f t="shared" si="4"/>
        <v>0.72459728133305512</v>
      </c>
      <c r="W91" s="4" t="s">
        <v>581</v>
      </c>
    </row>
    <row r="92" spans="1:23" x14ac:dyDescent="0.35">
      <c r="A92">
        <v>692</v>
      </c>
      <c r="B92">
        <v>5.2244999999999999</v>
      </c>
      <c r="C92">
        <v>0</v>
      </c>
      <c r="D92">
        <v>0</v>
      </c>
      <c r="E92">
        <v>1</v>
      </c>
      <c r="F92">
        <v>5.6930356472364121</v>
      </c>
      <c r="G92">
        <v>5.8138578176498799</v>
      </c>
      <c r="H92">
        <f t="shared" si="5"/>
        <v>7.5261348536676298</v>
      </c>
      <c r="I92">
        <f t="shared" si="3"/>
        <v>2.9318926480737311</v>
      </c>
      <c r="J92">
        <f t="shared" si="4"/>
        <v>3.4077848534079577E-3</v>
      </c>
    </row>
    <row r="93" spans="1:23" x14ac:dyDescent="0.35">
      <c r="A93">
        <v>699</v>
      </c>
      <c r="B93">
        <v>2.8119000000000001</v>
      </c>
      <c r="C93">
        <v>0</v>
      </c>
      <c r="D93">
        <v>0</v>
      </c>
      <c r="E93">
        <v>0</v>
      </c>
      <c r="F93">
        <v>3.3348075552290757</v>
      </c>
      <c r="G93">
        <v>4.7424108805804925</v>
      </c>
      <c r="H93">
        <f t="shared" si="5"/>
        <v>3.8082743033492745</v>
      </c>
      <c r="I93">
        <f t="shared" si="3"/>
        <v>0.87261114492125536</v>
      </c>
      <c r="J93">
        <f t="shared" si="4"/>
        <v>1.276500400931345</v>
      </c>
    </row>
    <row r="94" spans="1:23" x14ac:dyDescent="0.35">
      <c r="A94">
        <v>704</v>
      </c>
      <c r="B94">
        <v>2.242</v>
      </c>
      <c r="C94">
        <v>0</v>
      </c>
      <c r="D94">
        <v>0</v>
      </c>
      <c r="E94">
        <v>1</v>
      </c>
      <c r="F94">
        <v>3.261763568639743</v>
      </c>
      <c r="G94">
        <v>7.6196984156401966</v>
      </c>
      <c r="H94">
        <f t="shared" si="5"/>
        <v>5.1708783775477087</v>
      </c>
      <c r="I94">
        <f t="shared" si="3"/>
        <v>5.9967195789632939</v>
      </c>
      <c r="J94">
        <f t="shared" si="4"/>
        <v>3.053631698704832</v>
      </c>
    </row>
    <row r="95" spans="1:23" x14ac:dyDescent="0.35">
      <c r="A95">
        <v>705</v>
      </c>
      <c r="B95">
        <v>3.1078000000000001</v>
      </c>
      <c r="C95">
        <v>0</v>
      </c>
      <c r="D95">
        <v>0</v>
      </c>
      <c r="E95">
        <v>1</v>
      </c>
      <c r="F95">
        <v>5.3528382899810731</v>
      </c>
      <c r="G95">
        <v>7.0740846890282434</v>
      </c>
      <c r="H95">
        <f t="shared" si="5"/>
        <v>6.7675846353949254</v>
      </c>
      <c r="I95">
        <f t="shared" si="3"/>
        <v>9.3942282877226807E-2</v>
      </c>
      <c r="J95">
        <f t="shared" si="4"/>
        <v>1.4444449513265303</v>
      </c>
    </row>
    <row r="96" spans="1:23" x14ac:dyDescent="0.35">
      <c r="A96">
        <v>708</v>
      </c>
      <c r="B96">
        <v>2.6337000000000002</v>
      </c>
      <c r="C96">
        <v>0</v>
      </c>
      <c r="D96">
        <v>0</v>
      </c>
      <c r="E96">
        <v>0</v>
      </c>
      <c r="F96">
        <v>3.9132297887880343</v>
      </c>
      <c r="G96">
        <v>3.0171311926714131</v>
      </c>
      <c r="H96">
        <f t="shared" si="5"/>
        <v>4.1445044525986425</v>
      </c>
      <c r="I96">
        <f t="shared" si="3"/>
        <v>1.2709704671989486</v>
      </c>
      <c r="J96">
        <f t="shared" si="4"/>
        <v>8.151612343044512</v>
      </c>
    </row>
    <row r="97" spans="1:23" x14ac:dyDescent="0.35">
      <c r="A97">
        <v>715</v>
      </c>
      <c r="B97">
        <v>3.9451999999999998</v>
      </c>
      <c r="C97">
        <v>0</v>
      </c>
      <c r="D97">
        <v>0</v>
      </c>
      <c r="E97">
        <v>0</v>
      </c>
      <c r="F97">
        <v>8.3974249840259656</v>
      </c>
      <c r="G97">
        <v>7.7055436511118893</v>
      </c>
      <c r="H97">
        <f t="shared" si="5"/>
        <v>7.430933197972152</v>
      </c>
      <c r="I97">
        <f t="shared" si="3"/>
        <v>7.5410900973611861E-2</v>
      </c>
      <c r="J97">
        <f t="shared" si="4"/>
        <v>3.3610240825368605</v>
      </c>
    </row>
    <row r="98" spans="1:23" x14ac:dyDescent="0.35">
      <c r="A98">
        <v>718</v>
      </c>
      <c r="B98">
        <v>0.85330000000000095</v>
      </c>
      <c r="C98">
        <v>0</v>
      </c>
      <c r="D98">
        <v>0</v>
      </c>
      <c r="E98">
        <v>0</v>
      </c>
      <c r="F98">
        <v>3.7020598492703298</v>
      </c>
      <c r="G98">
        <v>3.7468533117283878</v>
      </c>
      <c r="H98">
        <f t="shared" si="5"/>
        <v>3.5558866162601035</v>
      </c>
      <c r="I98">
        <f t="shared" si="3"/>
        <v>3.6468278778076423E-2</v>
      </c>
      <c r="J98">
        <f t="shared" si="4"/>
        <v>4.5172432953593606</v>
      </c>
    </row>
    <row r="99" spans="1:23" x14ac:dyDescent="0.35">
      <c r="A99">
        <v>720</v>
      </c>
      <c r="B99">
        <v>1.7203999999999999</v>
      </c>
      <c r="C99">
        <v>0</v>
      </c>
      <c r="D99">
        <v>0</v>
      </c>
      <c r="E99">
        <v>0</v>
      </c>
      <c r="F99">
        <v>3.4705156626517639</v>
      </c>
      <c r="G99">
        <v>3.5647855794936119</v>
      </c>
      <c r="H99">
        <f t="shared" si="5"/>
        <v>3.6221758286272716</v>
      </c>
      <c r="I99">
        <f t="shared" si="3"/>
        <v>3.2936406956235341E-3</v>
      </c>
      <c r="J99">
        <f t="shared" si="4"/>
        <v>5.3243184578772897</v>
      </c>
    </row>
    <row r="100" spans="1:23" x14ac:dyDescent="0.35">
      <c r="A100">
        <v>721</v>
      </c>
      <c r="B100">
        <v>1.4662999999999999</v>
      </c>
      <c r="C100">
        <v>0</v>
      </c>
      <c r="D100">
        <v>0</v>
      </c>
      <c r="E100">
        <v>0</v>
      </c>
      <c r="F100">
        <v>3.6338536212013111</v>
      </c>
      <c r="G100">
        <v>4.7099066821859941</v>
      </c>
      <c r="H100">
        <f t="shared" si="5"/>
        <v>3.6656803395889357</v>
      </c>
      <c r="I100">
        <f t="shared" si="3"/>
        <v>1.0904086545736291</v>
      </c>
      <c r="J100">
        <f t="shared" si="4"/>
        <v>1.3510049169385283</v>
      </c>
    </row>
    <row r="101" spans="1:23" x14ac:dyDescent="0.35">
      <c r="A101">
        <v>722</v>
      </c>
      <c r="B101">
        <v>1.3125</v>
      </c>
      <c r="C101">
        <v>0</v>
      </c>
      <c r="D101">
        <v>0</v>
      </c>
      <c r="E101">
        <v>0</v>
      </c>
      <c r="F101">
        <v>3.2863751525837221</v>
      </c>
      <c r="G101">
        <v>5.698465930317524</v>
      </c>
      <c r="H101">
        <f t="shared" si="5"/>
        <v>3.3978459080618277</v>
      </c>
      <c r="I101">
        <f t="shared" si="3"/>
        <v>5.2928524868038007</v>
      </c>
      <c r="J101">
        <f t="shared" si="4"/>
        <v>3.0195360459863749E-2</v>
      </c>
    </row>
    <row r="102" spans="1:23" x14ac:dyDescent="0.35">
      <c r="A102">
        <v>732</v>
      </c>
      <c r="B102">
        <v>-0.38150000000000001</v>
      </c>
      <c r="C102">
        <v>0</v>
      </c>
      <c r="D102">
        <v>2</v>
      </c>
      <c r="E102">
        <v>0</v>
      </c>
      <c r="F102">
        <v>3.2017471642216475</v>
      </c>
      <c r="G102">
        <v>3.4126005295365407</v>
      </c>
      <c r="H102">
        <f t="shared" si="5"/>
        <v>4.0569376260519192</v>
      </c>
      <c r="I102">
        <f t="shared" si="3"/>
        <v>0.41517029394586819</v>
      </c>
      <c r="J102">
        <f t="shared" si="4"/>
        <v>6.0497970697349635</v>
      </c>
    </row>
    <row r="103" spans="1:23" x14ac:dyDescent="0.35">
      <c r="A103">
        <v>735</v>
      </c>
      <c r="B103">
        <v>3.2277</v>
      </c>
      <c r="C103">
        <v>0</v>
      </c>
      <c r="D103">
        <v>0</v>
      </c>
      <c r="E103">
        <v>0</v>
      </c>
      <c r="F103">
        <v>3.5805208930717356</v>
      </c>
      <c r="G103">
        <v>3.7295998230486291</v>
      </c>
      <c r="H103">
        <f t="shared" si="5"/>
        <v>4.075178687787858</v>
      </c>
      <c r="I103">
        <f t="shared" si="3"/>
        <v>0.11942475175445422</v>
      </c>
      <c r="J103">
        <f t="shared" si="4"/>
        <v>4.590881443350324</v>
      </c>
    </row>
    <row r="104" spans="1:23" x14ac:dyDescent="0.35">
      <c r="A104">
        <v>738</v>
      </c>
      <c r="B104">
        <v>4.8894000000000002</v>
      </c>
      <c r="C104">
        <v>0</v>
      </c>
      <c r="D104">
        <v>0</v>
      </c>
      <c r="E104">
        <v>0</v>
      </c>
      <c r="F104">
        <v>6.2696190638230629</v>
      </c>
      <c r="G104">
        <v>3.6482539172997144</v>
      </c>
      <c r="H104">
        <f t="shared" si="5"/>
        <v>6.2669352762032275</v>
      </c>
      <c r="I104">
        <f t="shared" si="3"/>
        <v>6.8574920594687505</v>
      </c>
      <c r="J104">
        <f t="shared" si="4"/>
        <v>4.9460876439801398</v>
      </c>
    </row>
    <row r="105" spans="1:23" x14ac:dyDescent="0.35">
      <c r="A105">
        <v>739</v>
      </c>
      <c r="B105">
        <v>2.5032999999999999</v>
      </c>
      <c r="C105">
        <v>0</v>
      </c>
      <c r="D105">
        <v>0</v>
      </c>
      <c r="E105">
        <v>0</v>
      </c>
      <c r="F105">
        <v>4.5483546462932516</v>
      </c>
      <c r="G105">
        <v>6.0173580107907343</v>
      </c>
      <c r="H105">
        <f t="shared" si="5"/>
        <v>4.53017166518603</v>
      </c>
      <c r="I105">
        <f t="shared" si="3"/>
        <v>2.2117232265530751</v>
      </c>
      <c r="J105">
        <f t="shared" si="4"/>
        <v>2.1060963125455055E-2</v>
      </c>
    </row>
    <row r="106" spans="1:23" x14ac:dyDescent="0.35">
      <c r="A106">
        <v>742</v>
      </c>
      <c r="B106">
        <v>3.2486000000000002</v>
      </c>
      <c r="C106">
        <v>1</v>
      </c>
      <c r="D106">
        <v>0</v>
      </c>
      <c r="E106">
        <v>0</v>
      </c>
      <c r="F106">
        <v>5.4820155764507117</v>
      </c>
      <c r="G106">
        <v>8.3680722241438747</v>
      </c>
      <c r="H106">
        <f t="shared" si="5"/>
        <v>7.7282437698156059</v>
      </c>
      <c r="I106">
        <f t="shared" si="3"/>
        <v>0.40938045096810161</v>
      </c>
      <c r="J106">
        <f t="shared" si="4"/>
        <v>6.2292081765492613</v>
      </c>
    </row>
    <row r="107" spans="1:23" x14ac:dyDescent="0.35">
      <c r="A107">
        <v>753</v>
      </c>
      <c r="B107">
        <v>2.3885999999999998</v>
      </c>
      <c r="C107">
        <v>1</v>
      </c>
      <c r="D107">
        <v>0</v>
      </c>
      <c r="E107">
        <v>0</v>
      </c>
      <c r="F107">
        <v>6.5709746847709667</v>
      </c>
      <c r="G107">
        <v>7.1907634430593603</v>
      </c>
      <c r="H107">
        <f t="shared" si="5"/>
        <v>8.228834759745153</v>
      </c>
      <c r="I107">
        <f t="shared" si="3"/>
        <v>1.0775920585257752</v>
      </c>
      <c r="J107">
        <f t="shared" si="4"/>
        <v>1.7385197524558349</v>
      </c>
    </row>
    <row r="108" spans="1:23" x14ac:dyDescent="0.35">
      <c r="A108">
        <v>754</v>
      </c>
      <c r="B108">
        <v>1.4787999999999999</v>
      </c>
      <c r="C108">
        <v>0</v>
      </c>
      <c r="D108">
        <v>0</v>
      </c>
      <c r="E108">
        <v>1</v>
      </c>
      <c r="F108">
        <v>5.5227166648597574</v>
      </c>
      <c r="G108">
        <v>6.8834086161121659</v>
      </c>
      <c r="H108">
        <f t="shared" si="5"/>
        <v>6.4683199171424715</v>
      </c>
      <c r="I108">
        <f t="shared" si="3"/>
        <v>0.17229862801235363</v>
      </c>
      <c r="J108">
        <f t="shared" si="4"/>
        <v>1.0224739970893175</v>
      </c>
    </row>
    <row r="109" spans="1:23" x14ac:dyDescent="0.35">
      <c r="A109">
        <v>769</v>
      </c>
      <c r="B109">
        <v>2.7153999999999998</v>
      </c>
      <c r="C109">
        <v>0</v>
      </c>
      <c r="D109">
        <v>0</v>
      </c>
      <c r="E109">
        <v>0</v>
      </c>
      <c r="F109">
        <v>5.1921618075562987</v>
      </c>
      <c r="G109">
        <v>4.8021907285555363</v>
      </c>
      <c r="H109">
        <f t="shared" si="5"/>
        <v>5.008021736888054</v>
      </c>
      <c r="I109">
        <f t="shared" si="3"/>
        <v>4.2366403991180954E-2</v>
      </c>
      <c r="J109">
        <f t="shared" si="4"/>
        <v>1.1449927161836753</v>
      </c>
    </row>
    <row r="110" spans="1:23" x14ac:dyDescent="0.35">
      <c r="A110">
        <v>774</v>
      </c>
      <c r="B110">
        <v>4.835</v>
      </c>
      <c r="C110">
        <v>0</v>
      </c>
      <c r="D110">
        <v>0</v>
      </c>
      <c r="E110">
        <v>0</v>
      </c>
      <c r="F110">
        <v>5.1688939288348266</v>
      </c>
      <c r="G110">
        <v>5.3534183554273707</v>
      </c>
      <c r="H110">
        <f t="shared" si="5"/>
        <v>5.5277586327378803</v>
      </c>
      <c r="I110">
        <f t="shared" si="3"/>
        <v>3.039453229270539E-2</v>
      </c>
      <c r="J110">
        <f t="shared" si="4"/>
        <v>0.26916972804559958</v>
      </c>
    </row>
    <row r="111" spans="1:23" x14ac:dyDescent="0.35">
      <c r="A111">
        <v>775</v>
      </c>
      <c r="B111">
        <v>4.1416000000000004</v>
      </c>
      <c r="C111">
        <v>0</v>
      </c>
      <c r="D111">
        <v>0</v>
      </c>
      <c r="E111">
        <v>0</v>
      </c>
      <c r="F111">
        <v>4.8644093608373149</v>
      </c>
      <c r="G111">
        <v>4.6602893781813899</v>
      </c>
      <c r="H111">
        <f t="shared" si="5"/>
        <v>5.1520431373534414</v>
      </c>
      <c r="I111">
        <f t="shared" si="3"/>
        <v>0.24182175965984407</v>
      </c>
      <c r="J111">
        <f t="shared" si="4"/>
        <v>1.4688098948161072</v>
      </c>
    </row>
    <row r="112" spans="1:23" x14ac:dyDescent="0.35">
      <c r="A112">
        <v>782</v>
      </c>
      <c r="B112">
        <v>-0.11749999999999999</v>
      </c>
      <c r="C112">
        <v>0</v>
      </c>
      <c r="D112">
        <v>0</v>
      </c>
      <c r="E112">
        <v>0</v>
      </c>
      <c r="F112">
        <v>3.9574476493145365</v>
      </c>
      <c r="G112">
        <v>3.032512329167329</v>
      </c>
      <c r="H112">
        <f t="shared" si="5"/>
        <v>3.4791337477572384</v>
      </c>
      <c r="I112">
        <f t="shared" si="3"/>
        <v>0.19947069154326302</v>
      </c>
      <c r="J112">
        <f t="shared" si="4"/>
        <v>8.0640194687952942</v>
      </c>
      <c r="W112" s="4" t="s">
        <v>582</v>
      </c>
    </row>
    <row r="113" spans="1:10" x14ac:dyDescent="0.35">
      <c r="A113">
        <v>787</v>
      </c>
      <c r="B113">
        <v>4.1325000000000003</v>
      </c>
      <c r="C113">
        <v>0</v>
      </c>
      <c r="D113">
        <v>0</v>
      </c>
      <c r="E113">
        <v>0</v>
      </c>
      <c r="F113">
        <v>6.9666888374977241</v>
      </c>
      <c r="G113">
        <v>6.2906281126259174</v>
      </c>
      <c r="H113">
        <f t="shared" si="5"/>
        <v>6.5352742452412507</v>
      </c>
      <c r="I113">
        <f t="shared" si="3"/>
        <v>5.985173020363925E-2</v>
      </c>
      <c r="J113">
        <f t="shared" si="4"/>
        <v>0.17505358913200922</v>
      </c>
    </row>
    <row r="114" spans="1:10" x14ac:dyDescent="0.35">
      <c r="A114">
        <v>788</v>
      </c>
      <c r="B114">
        <v>4.3597999999999999</v>
      </c>
      <c r="C114">
        <v>0</v>
      </c>
      <c r="D114">
        <v>0</v>
      </c>
      <c r="E114">
        <v>0</v>
      </c>
      <c r="F114">
        <v>6.6408825975311752</v>
      </c>
      <c r="G114">
        <v>7.1064659388570801</v>
      </c>
      <c r="H114">
        <f t="shared" si="5"/>
        <v>6.3779279967288955</v>
      </c>
      <c r="I114">
        <f t="shared" si="3"/>
        <v>0.53076753312037006</v>
      </c>
      <c r="J114">
        <f t="shared" si="4"/>
        <v>1.5233283480714972</v>
      </c>
    </row>
    <row r="115" spans="1:10" x14ac:dyDescent="0.35">
      <c r="A115">
        <v>804</v>
      </c>
      <c r="B115">
        <v>5.2896000000000001</v>
      </c>
      <c r="C115">
        <v>0</v>
      </c>
      <c r="D115">
        <v>2</v>
      </c>
      <c r="E115">
        <v>0</v>
      </c>
      <c r="F115">
        <v>7.2768659595393697</v>
      </c>
      <c r="G115">
        <v>6.3261585456026266</v>
      </c>
      <c r="H115">
        <f t="shared" si="5"/>
        <v>8.1742979032940166</v>
      </c>
      <c r="I115">
        <f t="shared" si="3"/>
        <v>3.4156190854479438</v>
      </c>
      <c r="J115">
        <f t="shared" si="4"/>
        <v>0.20604744498645441</v>
      </c>
    </row>
    <row r="116" spans="1:10" x14ac:dyDescent="0.35">
      <c r="A116">
        <v>813</v>
      </c>
      <c r="B116">
        <v>3.7014</v>
      </c>
      <c r="C116">
        <v>1</v>
      </c>
      <c r="D116">
        <v>0</v>
      </c>
      <c r="E116">
        <v>0</v>
      </c>
      <c r="F116">
        <v>6.3565290370453829</v>
      </c>
      <c r="G116">
        <v>8.1233992770193382</v>
      </c>
      <c r="H116">
        <f t="shared" si="5"/>
        <v>8.4189054431551291</v>
      </c>
      <c r="I116">
        <f t="shared" si="3"/>
        <v>8.7323894224273682E-2</v>
      </c>
      <c r="J116">
        <f t="shared" si="4"/>
        <v>5.0677448658434718</v>
      </c>
    </row>
    <row r="117" spans="1:10" x14ac:dyDescent="0.35">
      <c r="A117">
        <v>818</v>
      </c>
      <c r="B117">
        <v>2.1680999999999999</v>
      </c>
      <c r="C117">
        <v>0</v>
      </c>
      <c r="D117">
        <v>0</v>
      </c>
      <c r="E117">
        <v>0</v>
      </c>
      <c r="F117">
        <v>2.3828451962962611</v>
      </c>
      <c r="G117">
        <v>3.5484244926147284</v>
      </c>
      <c r="H117">
        <f t="shared" si="5"/>
        <v>3.0183531190710138</v>
      </c>
      <c r="I117">
        <f t="shared" si="3"/>
        <v>0.28097566105052019</v>
      </c>
      <c r="J117">
        <f t="shared" si="4"/>
        <v>5.4000908729282502</v>
      </c>
    </row>
    <row r="118" spans="1:10" x14ac:dyDescent="0.35">
      <c r="A118">
        <v>822</v>
      </c>
      <c r="B118">
        <v>1.0906</v>
      </c>
      <c r="C118">
        <v>0</v>
      </c>
      <c r="D118">
        <v>0</v>
      </c>
      <c r="E118">
        <v>0</v>
      </c>
      <c r="F118">
        <v>3.681587316349916</v>
      </c>
      <c r="G118">
        <v>3.2603528446124495</v>
      </c>
      <c r="H118">
        <f t="shared" si="5"/>
        <v>3.6022980007135752</v>
      </c>
      <c r="I118">
        <f t="shared" si="3"/>
        <v>0.11692648978102325</v>
      </c>
      <c r="J118">
        <f t="shared" si="4"/>
        <v>6.8219234467170651</v>
      </c>
    </row>
    <row r="119" spans="1:10" x14ac:dyDescent="0.35">
      <c r="A119">
        <v>827</v>
      </c>
      <c r="B119">
        <v>2.6663999999999999</v>
      </c>
      <c r="C119">
        <v>0</v>
      </c>
      <c r="D119">
        <v>0</v>
      </c>
      <c r="E119">
        <v>0</v>
      </c>
      <c r="F119">
        <v>4.9342528988463048</v>
      </c>
      <c r="G119">
        <v>4.9050946701050915</v>
      </c>
      <c r="H119">
        <f t="shared" si="5"/>
        <v>4.8256747315136455</v>
      </c>
      <c r="I119">
        <f t="shared" si="3"/>
        <v>6.3075266458690578E-3</v>
      </c>
      <c r="J119">
        <f t="shared" si="4"/>
        <v>0.93535858594229115</v>
      </c>
    </row>
    <row r="120" spans="1:10" x14ac:dyDescent="0.35">
      <c r="A120">
        <v>828</v>
      </c>
      <c r="B120">
        <v>-0.99029999999999996</v>
      </c>
      <c r="C120">
        <v>1</v>
      </c>
      <c r="D120">
        <v>0</v>
      </c>
      <c r="E120">
        <v>0</v>
      </c>
      <c r="F120">
        <v>3.0985869923771459</v>
      </c>
      <c r="G120">
        <v>3.1849468230518938</v>
      </c>
      <c r="H120">
        <f t="shared" si="5"/>
        <v>5.0873534111960819</v>
      </c>
      <c r="I120">
        <f t="shared" si="3"/>
        <v>3.6191508266144106</v>
      </c>
      <c r="J120">
        <f t="shared" si="4"/>
        <v>7.2215126562309031</v>
      </c>
    </row>
    <row r="121" spans="1:10" x14ac:dyDescent="0.35">
      <c r="A121">
        <v>835</v>
      </c>
      <c r="B121">
        <v>1.0207999999999999</v>
      </c>
      <c r="C121">
        <v>0</v>
      </c>
      <c r="D121">
        <v>0</v>
      </c>
      <c r="E121">
        <v>0</v>
      </c>
      <c r="F121">
        <v>6.5621767662182897</v>
      </c>
      <c r="G121">
        <v>5.9196881178347196</v>
      </c>
      <c r="H121">
        <f t="shared" si="5"/>
        <v>5.4831589715438263</v>
      </c>
      <c r="I121">
        <f t="shared" si="3"/>
        <v>0.19055769556145616</v>
      </c>
      <c r="J121">
        <f t="shared" si="4"/>
        <v>2.2518882695366548E-3</v>
      </c>
    </row>
    <row r="122" spans="1:10" x14ac:dyDescent="0.35">
      <c r="A122">
        <v>836</v>
      </c>
      <c r="B122">
        <v>2.4573</v>
      </c>
      <c r="C122">
        <v>0</v>
      </c>
      <c r="D122">
        <v>0</v>
      </c>
      <c r="E122">
        <v>0</v>
      </c>
      <c r="F122">
        <v>5.0419693367790694</v>
      </c>
      <c r="G122">
        <v>3.6507627107660006</v>
      </c>
      <c r="H122">
        <f t="shared" si="5"/>
        <v>4.8438811230976135</v>
      </c>
      <c r="I122">
        <f t="shared" si="3"/>
        <v>1.4235315458447089</v>
      </c>
      <c r="J122">
        <f t="shared" si="4"/>
        <v>4.9349349243576164</v>
      </c>
    </row>
    <row r="123" spans="1:10" x14ac:dyDescent="0.35">
      <c r="A123">
        <v>844</v>
      </c>
      <c r="B123">
        <v>3.1583999999999999</v>
      </c>
      <c r="C123">
        <v>0</v>
      </c>
      <c r="D123">
        <v>0</v>
      </c>
      <c r="E123">
        <v>0</v>
      </c>
      <c r="F123">
        <v>7.2152103584859848</v>
      </c>
      <c r="G123">
        <v>6.299769933107612</v>
      </c>
      <c r="H123">
        <f t="shared" si="5"/>
        <v>6.4531630348637732</v>
      </c>
      <c r="I123">
        <f t="shared" si="3"/>
        <v>2.3529443666376014E-2</v>
      </c>
      <c r="J123">
        <f t="shared" si="4"/>
        <v>0.18278692878118225</v>
      </c>
    </row>
    <row r="124" spans="1:10" x14ac:dyDescent="0.35">
      <c r="A124">
        <v>849</v>
      </c>
      <c r="B124">
        <v>4.2268999999999997</v>
      </c>
      <c r="C124">
        <v>1</v>
      </c>
      <c r="D124">
        <v>0</v>
      </c>
      <c r="E124">
        <v>0</v>
      </c>
      <c r="F124">
        <v>5.9934582753432757</v>
      </c>
      <c r="G124">
        <v>7.0903682883513319</v>
      </c>
      <c r="H124">
        <f t="shared" si="5"/>
        <v>8.3122772469477386</v>
      </c>
      <c r="I124">
        <f t="shared" si="3"/>
        <v>1.4930615030981551</v>
      </c>
      <c r="J124">
        <f t="shared" si="4"/>
        <v>1.4838510153400795</v>
      </c>
    </row>
    <row r="125" spans="1:10" x14ac:dyDescent="0.35">
      <c r="A125">
        <v>851</v>
      </c>
      <c r="B125">
        <v>3.1259999999999999</v>
      </c>
      <c r="C125">
        <v>0</v>
      </c>
      <c r="D125">
        <v>0</v>
      </c>
      <c r="E125">
        <v>0</v>
      </c>
      <c r="F125">
        <v>5.3160962096751305</v>
      </c>
      <c r="G125">
        <v>4.5244055606550129</v>
      </c>
      <c r="H125">
        <f t="shared" si="5"/>
        <v>5.1933538079484913</v>
      </c>
      <c r="I125">
        <f t="shared" si="3"/>
        <v>0.44749175755701681</v>
      </c>
      <c r="J125">
        <f t="shared" si="4"/>
        <v>1.8166416447713123</v>
      </c>
    </row>
    <row r="126" spans="1:10" x14ac:dyDescent="0.35">
      <c r="A126">
        <v>861</v>
      </c>
      <c r="B126">
        <v>5.3029000000000002</v>
      </c>
      <c r="C126">
        <v>0</v>
      </c>
      <c r="D126">
        <v>0</v>
      </c>
      <c r="E126">
        <v>0</v>
      </c>
      <c r="F126">
        <v>7.1438683942712791</v>
      </c>
      <c r="G126">
        <v>8.7336939291822286</v>
      </c>
      <c r="H126">
        <f t="shared" si="5"/>
        <v>6.947501979928429</v>
      </c>
      <c r="I126">
        <f t="shared" si="3"/>
        <v>3.1904816795790882</v>
      </c>
      <c r="J126">
        <f t="shared" si="4"/>
        <v>8.1879526230128086</v>
      </c>
    </row>
    <row r="127" spans="1:10" x14ac:dyDescent="0.35">
      <c r="A127">
        <v>863</v>
      </c>
      <c r="B127">
        <v>2.0238</v>
      </c>
      <c r="C127">
        <v>0</v>
      </c>
      <c r="D127">
        <v>0</v>
      </c>
      <c r="E127">
        <v>0</v>
      </c>
      <c r="F127">
        <v>4.9026468949513689</v>
      </c>
      <c r="G127">
        <v>4.3063392325124976</v>
      </c>
      <c r="H127">
        <f t="shared" si="5"/>
        <v>4.6426265345866486</v>
      </c>
      <c r="I127">
        <f t="shared" si="3"/>
        <v>0.1130891495363113</v>
      </c>
      <c r="J127">
        <f t="shared" si="4"/>
        <v>2.4520265888230246</v>
      </c>
    </row>
    <row r="128" spans="1:10" x14ac:dyDescent="0.35">
      <c r="A128">
        <v>876</v>
      </c>
      <c r="B128">
        <v>4.1574</v>
      </c>
      <c r="C128">
        <v>0</v>
      </c>
      <c r="D128">
        <v>0</v>
      </c>
      <c r="E128">
        <v>0</v>
      </c>
      <c r="F128">
        <v>5.2219877016194305</v>
      </c>
      <c r="G128">
        <v>3.9137791213283259</v>
      </c>
      <c r="H128">
        <f t="shared" si="5"/>
        <v>5.3916972706293009</v>
      </c>
      <c r="I128">
        <f t="shared" si="3"/>
        <v>2.1842420560332192</v>
      </c>
      <c r="J128">
        <f t="shared" si="4"/>
        <v>3.8355457193808933</v>
      </c>
    </row>
    <row r="129" spans="1:23" x14ac:dyDescent="0.35">
      <c r="A129">
        <v>879</v>
      </c>
      <c r="B129">
        <v>5.6368999999999998</v>
      </c>
      <c r="C129">
        <v>0</v>
      </c>
      <c r="D129">
        <v>0</v>
      </c>
      <c r="E129">
        <v>0</v>
      </c>
      <c r="F129">
        <v>7.1538500284659934</v>
      </c>
      <c r="G129">
        <v>6.6036216754108992</v>
      </c>
      <c r="H129">
        <f t="shared" si="5"/>
        <v>7.0383954357607976</v>
      </c>
      <c r="I129">
        <f t="shared" si="3"/>
        <v>0.18902822268879094</v>
      </c>
      <c r="J129">
        <f t="shared" si="4"/>
        <v>0.5349278542189333</v>
      </c>
    </row>
    <row r="130" spans="1:23" x14ac:dyDescent="0.35">
      <c r="A130">
        <v>880</v>
      </c>
      <c r="B130">
        <v>-1.0089999999999999</v>
      </c>
      <c r="C130">
        <v>0</v>
      </c>
      <c r="D130">
        <v>0</v>
      </c>
      <c r="E130">
        <v>0</v>
      </c>
      <c r="F130">
        <v>3.0042826338083159</v>
      </c>
      <c r="G130">
        <v>2.0496056125949731</v>
      </c>
      <c r="H130">
        <f t="shared" si="5"/>
        <v>2.6258905526377085</v>
      </c>
      <c r="I130">
        <f t="shared" ref="I130:I193" si="6">(G130-H130)^2</f>
        <v>0.33210433212005919</v>
      </c>
      <c r="J130">
        <f t="shared" ref="J130:J193" si="7">(G130-G$258)^2</f>
        <v>14.612488193377347</v>
      </c>
    </row>
    <row r="131" spans="1:23" x14ac:dyDescent="0.35">
      <c r="A131">
        <v>896</v>
      </c>
      <c r="B131">
        <v>3.7216999999999998</v>
      </c>
      <c r="C131">
        <v>0</v>
      </c>
      <c r="D131">
        <v>0</v>
      </c>
      <c r="E131">
        <v>0</v>
      </c>
      <c r="F131">
        <v>5.9762880015679363</v>
      </c>
      <c r="G131">
        <v>6.6254116332588566</v>
      </c>
      <c r="H131">
        <f t="shared" ref="H131:H194" si="8">0.9006 + 0.25244 *B131 + 2.39459 *C131+ 0.57125 *D131 + 1.55461  *E131 +  0.65906  *F131</f>
        <v>5.7788383183133636</v>
      </c>
      <c r="I131">
        <f t="shared" si="6"/>
        <v>0.71668637757780096</v>
      </c>
      <c r="J131">
        <f t="shared" si="7"/>
        <v>0.56727646740774307</v>
      </c>
    </row>
    <row r="132" spans="1:23" x14ac:dyDescent="0.35">
      <c r="A132">
        <v>901</v>
      </c>
      <c r="B132">
        <v>5.9013</v>
      </c>
      <c r="C132">
        <v>0</v>
      </c>
      <c r="D132">
        <v>1</v>
      </c>
      <c r="E132">
        <v>0</v>
      </c>
      <c r="F132">
        <v>5.0482058908353524</v>
      </c>
      <c r="G132">
        <v>6.0482058908353524</v>
      </c>
      <c r="H132">
        <f t="shared" si="8"/>
        <v>6.2886447464139472</v>
      </c>
      <c r="I132">
        <f t="shared" si="6"/>
        <v>5.7810843271944364E-2</v>
      </c>
      <c r="J132">
        <f t="shared" si="7"/>
        <v>3.0966087711889082E-2</v>
      </c>
    </row>
    <row r="133" spans="1:23" x14ac:dyDescent="0.35">
      <c r="A133">
        <v>909</v>
      </c>
      <c r="B133">
        <v>2.9350000000000001</v>
      </c>
      <c r="C133">
        <v>1</v>
      </c>
      <c r="D133">
        <v>0</v>
      </c>
      <c r="E133">
        <v>0</v>
      </c>
      <c r="F133">
        <v>5.6094943605823735</v>
      </c>
      <c r="G133">
        <v>8.7529165028846858</v>
      </c>
      <c r="H133">
        <f t="shared" si="8"/>
        <v>7.7330947532854193</v>
      </c>
      <c r="I133">
        <f t="shared" si="6"/>
        <v>1.040036400955709</v>
      </c>
      <c r="J133">
        <f t="shared" si="7"/>
        <v>8.2983313770857077</v>
      </c>
    </row>
    <row r="134" spans="1:23" x14ac:dyDescent="0.35">
      <c r="A134">
        <v>910</v>
      </c>
      <c r="B134">
        <v>2.9527000000000001</v>
      </c>
      <c r="C134">
        <v>1</v>
      </c>
      <c r="D134">
        <v>0</v>
      </c>
      <c r="E134">
        <v>0</v>
      </c>
      <c r="F134">
        <v>5.5811307386863653</v>
      </c>
      <c r="G134">
        <v>7.3970705499594089</v>
      </c>
      <c r="H134">
        <f t="shared" si="8"/>
        <v>7.7188696126386365</v>
      </c>
      <c r="I134">
        <f t="shared" si="6"/>
        <v>0.10355463674122942</v>
      </c>
      <c r="J134">
        <f t="shared" si="7"/>
        <v>2.3251263424658322</v>
      </c>
    </row>
    <row r="135" spans="1:23" x14ac:dyDescent="0.35">
      <c r="A135">
        <v>915</v>
      </c>
      <c r="B135">
        <v>4.3041</v>
      </c>
      <c r="C135">
        <v>1</v>
      </c>
      <c r="D135">
        <v>0</v>
      </c>
      <c r="E135">
        <v>0</v>
      </c>
      <c r="F135">
        <v>6.2767995925405131</v>
      </c>
      <c r="G135">
        <v>7.7912451702839878</v>
      </c>
      <c r="H135">
        <f t="shared" si="8"/>
        <v>8.5185045434597519</v>
      </c>
      <c r="I135">
        <f t="shared" si="6"/>
        <v>0.52890619587200538</v>
      </c>
      <c r="J135">
        <f t="shared" si="7"/>
        <v>3.682603668267582</v>
      </c>
    </row>
    <row r="136" spans="1:23" x14ac:dyDescent="0.35">
      <c r="A136">
        <v>916</v>
      </c>
      <c r="B136">
        <v>4.0997000000000003</v>
      </c>
      <c r="C136">
        <v>1</v>
      </c>
      <c r="D136">
        <v>0</v>
      </c>
      <c r="E136">
        <v>0</v>
      </c>
      <c r="F136">
        <v>5.9786784183756163</v>
      </c>
      <c r="G136">
        <v>9.0200711035338408</v>
      </c>
      <c r="H136">
        <f t="shared" si="8"/>
        <v>8.2704260664146325</v>
      </c>
      <c r="I136">
        <f t="shared" si="6"/>
        <v>0.56196768167745914</v>
      </c>
      <c r="J136">
        <f t="shared" si="7"/>
        <v>9.9088780967267827</v>
      </c>
      <c r="W136" s="4" t="s">
        <v>583</v>
      </c>
    </row>
    <row r="137" spans="1:23" x14ac:dyDescent="0.35">
      <c r="A137">
        <v>936</v>
      </c>
      <c r="B137">
        <v>4.2624000000000004</v>
      </c>
      <c r="C137">
        <v>0</v>
      </c>
      <c r="D137">
        <v>4</v>
      </c>
      <c r="E137">
        <v>0</v>
      </c>
      <c r="F137">
        <v>7.3860826043089673</v>
      </c>
      <c r="G137">
        <v>9.0570238850447424</v>
      </c>
      <c r="H137">
        <f t="shared" si="8"/>
        <v>9.1294718571958686</v>
      </c>
      <c r="I137">
        <f t="shared" si="6"/>
        <v>5.2487086688103564E-3</v>
      </c>
      <c r="J137">
        <f t="shared" si="7"/>
        <v>10.142886274308927</v>
      </c>
    </row>
    <row r="138" spans="1:23" x14ac:dyDescent="0.35">
      <c r="A138">
        <v>942</v>
      </c>
      <c r="B138">
        <v>3.2605</v>
      </c>
      <c r="C138">
        <v>0</v>
      </c>
      <c r="D138">
        <v>0</v>
      </c>
      <c r="E138">
        <v>1</v>
      </c>
      <c r="F138">
        <v>5.4959742565973473</v>
      </c>
      <c r="G138">
        <v>6.6731526112942428</v>
      </c>
      <c r="H138">
        <f t="shared" si="8"/>
        <v>6.9004674135530477</v>
      </c>
      <c r="I138">
        <f t="shared" si="6"/>
        <v>5.1672019325959599E-2</v>
      </c>
      <c r="J138">
        <f t="shared" si="7"/>
        <v>0.641470537023485</v>
      </c>
    </row>
    <row r="139" spans="1:23" x14ac:dyDescent="0.35">
      <c r="A139">
        <v>947</v>
      </c>
      <c r="B139">
        <v>0.85899999999999999</v>
      </c>
      <c r="C139">
        <v>0</v>
      </c>
      <c r="D139">
        <v>0</v>
      </c>
      <c r="E139">
        <v>0</v>
      </c>
      <c r="F139">
        <v>3.5915543041006717</v>
      </c>
      <c r="G139">
        <v>3.5976773891594607</v>
      </c>
      <c r="H139">
        <f t="shared" si="8"/>
        <v>3.4844957396605887</v>
      </c>
      <c r="I139">
        <f t="shared" si="6"/>
        <v>1.2810085783285512E-2</v>
      </c>
      <c r="J139">
        <f t="shared" si="7"/>
        <v>5.1736080170118717</v>
      </c>
    </row>
    <row r="140" spans="1:23" x14ac:dyDescent="0.35">
      <c r="A140">
        <v>959</v>
      </c>
      <c r="B140">
        <v>4.5350999999999999</v>
      </c>
      <c r="C140">
        <v>1</v>
      </c>
      <c r="D140">
        <v>0</v>
      </c>
      <c r="E140">
        <v>0</v>
      </c>
      <c r="F140">
        <v>6.8376802455462649</v>
      </c>
      <c r="G140">
        <v>8.7584989994986397</v>
      </c>
      <c r="H140">
        <f t="shared" si="8"/>
        <v>8.9464721866297214</v>
      </c>
      <c r="I140">
        <f t="shared" si="6"/>
        <v>3.5333919080216651E-2</v>
      </c>
      <c r="J140">
        <f t="shared" si="7"/>
        <v>8.3305253413988929</v>
      </c>
    </row>
    <row r="141" spans="1:23" x14ac:dyDescent="0.35">
      <c r="A141">
        <v>960</v>
      </c>
      <c r="B141">
        <v>4.8483000000000001</v>
      </c>
      <c r="C141">
        <v>1</v>
      </c>
      <c r="D141">
        <v>0</v>
      </c>
      <c r="E141">
        <v>0</v>
      </c>
      <c r="F141">
        <v>6.6781410201760494</v>
      </c>
      <c r="G141">
        <v>8.8242690558542876</v>
      </c>
      <c r="H141">
        <f t="shared" si="8"/>
        <v>8.9203904727572265</v>
      </c>
      <c r="I141">
        <f t="shared" si="6"/>
        <v>9.2393267874286006E-3</v>
      </c>
      <c r="J141">
        <f t="shared" si="7"/>
        <v>8.714510658089285</v>
      </c>
    </row>
    <row r="142" spans="1:23" x14ac:dyDescent="0.35">
      <c r="A142">
        <v>965</v>
      </c>
      <c r="B142">
        <v>2.4809999999999999</v>
      </c>
      <c r="C142">
        <v>0</v>
      </c>
      <c r="D142">
        <v>0</v>
      </c>
      <c r="E142">
        <v>0</v>
      </c>
      <c r="F142">
        <v>5.1122883992695458</v>
      </c>
      <c r="G142">
        <v>5.536972235687708</v>
      </c>
      <c r="H142">
        <f t="shared" si="8"/>
        <v>4.8962084324225863</v>
      </c>
      <c r="I142">
        <f t="shared" si="6"/>
        <v>0.41057825157478361</v>
      </c>
      <c r="J142">
        <f t="shared" si="7"/>
        <v>0.11240048614613553</v>
      </c>
    </row>
    <row r="143" spans="1:23" x14ac:dyDescent="0.35">
      <c r="A143">
        <v>967</v>
      </c>
      <c r="B143">
        <v>5.4132999999999996</v>
      </c>
      <c r="C143">
        <v>0</v>
      </c>
      <c r="D143">
        <v>0</v>
      </c>
      <c r="E143">
        <v>0</v>
      </c>
      <c r="F143">
        <v>6.5381151881352997</v>
      </c>
      <c r="G143">
        <v>6.9234660694993169</v>
      </c>
      <c r="H143">
        <f t="shared" si="8"/>
        <v>6.5761436478924509</v>
      </c>
      <c r="I143">
        <f t="shared" si="6"/>
        <v>0.12063286455085757</v>
      </c>
      <c r="J143">
        <f t="shared" si="7"/>
        <v>1.1050887525176258</v>
      </c>
    </row>
    <row r="144" spans="1:23" x14ac:dyDescent="0.35">
      <c r="A144">
        <v>973</v>
      </c>
      <c r="B144">
        <v>3.8995000000000002</v>
      </c>
      <c r="C144">
        <v>1</v>
      </c>
      <c r="D144">
        <v>0</v>
      </c>
      <c r="E144">
        <v>0</v>
      </c>
      <c r="F144">
        <v>6.4913450155385313</v>
      </c>
      <c r="G144">
        <v>8.6374730512167694</v>
      </c>
      <c r="H144">
        <f t="shared" si="8"/>
        <v>8.5577656259408243</v>
      </c>
      <c r="I144">
        <f t="shared" si="6"/>
        <v>6.3532736441203712E-3</v>
      </c>
      <c r="J144">
        <f t="shared" si="7"/>
        <v>7.6465467172704722</v>
      </c>
    </row>
    <row r="145" spans="1:10" x14ac:dyDescent="0.35">
      <c r="A145">
        <v>974</v>
      </c>
      <c r="B145">
        <v>0.42180000000000001</v>
      </c>
      <c r="C145">
        <v>0</v>
      </c>
      <c r="D145">
        <v>0</v>
      </c>
      <c r="E145">
        <v>0</v>
      </c>
      <c r="F145">
        <v>6.2161093252858608</v>
      </c>
      <c r="G145">
        <v>3.9308735968051112</v>
      </c>
      <c r="H145">
        <f t="shared" si="8"/>
        <v>5.1038682039228993</v>
      </c>
      <c r="I145">
        <f t="shared" si="6"/>
        <v>1.3759163483274142</v>
      </c>
      <c r="J145">
        <f t="shared" si="7"/>
        <v>3.7688804208690905</v>
      </c>
    </row>
    <row r="146" spans="1:10" x14ac:dyDescent="0.35">
      <c r="A146">
        <v>976</v>
      </c>
      <c r="B146">
        <v>1.6890000000000001</v>
      </c>
      <c r="C146">
        <v>0</v>
      </c>
      <c r="D146">
        <v>0</v>
      </c>
      <c r="E146">
        <v>0</v>
      </c>
      <c r="F146">
        <v>7.5372918253016241</v>
      </c>
      <c r="G146">
        <v>6.2956990174895102</v>
      </c>
      <c r="H146">
        <f t="shared" si="8"/>
        <v>6.2944987103832881</v>
      </c>
      <c r="I146">
        <f t="shared" si="6"/>
        <v>1.4407371492472673E-6</v>
      </c>
      <c r="J146">
        <f t="shared" si="7"/>
        <v>0.17932257615187691</v>
      </c>
    </row>
    <row r="147" spans="1:10" x14ac:dyDescent="0.35">
      <c r="A147">
        <v>977</v>
      </c>
      <c r="B147">
        <v>2.4152999999999998</v>
      </c>
      <c r="C147">
        <v>0</v>
      </c>
      <c r="D147">
        <v>1</v>
      </c>
      <c r="E147">
        <v>0</v>
      </c>
      <c r="F147">
        <v>4.0532262381017947</v>
      </c>
      <c r="G147">
        <v>3.9549819860046735</v>
      </c>
      <c r="H147">
        <f t="shared" si="8"/>
        <v>4.7528876164833687</v>
      </c>
      <c r="I147">
        <f t="shared" si="6"/>
        <v>0.63665339514960395</v>
      </c>
      <c r="J147">
        <f t="shared" si="7"/>
        <v>3.6758554883898165</v>
      </c>
    </row>
    <row r="148" spans="1:10" x14ac:dyDescent="0.35">
      <c r="A148">
        <v>978</v>
      </c>
      <c r="B148">
        <v>3.8079000000000001</v>
      </c>
      <c r="C148">
        <v>0</v>
      </c>
      <c r="D148">
        <v>0</v>
      </c>
      <c r="E148">
        <v>0</v>
      </c>
      <c r="F148">
        <v>2.9181247383681019</v>
      </c>
      <c r="G148">
        <v>3.6575974564604423</v>
      </c>
      <c r="H148">
        <f t="shared" si="8"/>
        <v>3.7850855660688811</v>
      </c>
      <c r="I148">
        <f t="shared" si="6"/>
        <v>1.6253218091533309E-2</v>
      </c>
      <c r="J148">
        <f t="shared" si="7"/>
        <v>4.9046152547230335</v>
      </c>
    </row>
    <row r="149" spans="1:10" x14ac:dyDescent="0.35">
      <c r="A149">
        <v>980</v>
      </c>
      <c r="B149">
        <v>4.0778999999999996</v>
      </c>
      <c r="C149">
        <v>0</v>
      </c>
      <c r="D149">
        <v>0</v>
      </c>
      <c r="E149">
        <v>0</v>
      </c>
      <c r="F149">
        <v>6.3911998401087748</v>
      </c>
      <c r="G149">
        <v>5.4703810861563991</v>
      </c>
      <c r="H149">
        <f t="shared" si="8"/>
        <v>6.1422092426220889</v>
      </c>
      <c r="I149">
        <f t="shared" si="6"/>
        <v>0.45135307182008744</v>
      </c>
      <c r="J149">
        <f t="shared" si="7"/>
        <v>0.16148580695932005</v>
      </c>
    </row>
    <row r="150" spans="1:10" x14ac:dyDescent="0.35">
      <c r="A150">
        <v>986</v>
      </c>
      <c r="B150">
        <v>4.9101999999999997</v>
      </c>
      <c r="C150">
        <v>1</v>
      </c>
      <c r="D150">
        <v>0</v>
      </c>
      <c r="E150">
        <v>0</v>
      </c>
      <c r="F150">
        <v>7.4927696985622534</v>
      </c>
      <c r="G150">
        <v>10.62746827245971</v>
      </c>
      <c r="H150">
        <f t="shared" si="8"/>
        <v>9.4729056855344389</v>
      </c>
      <c r="I150">
        <f t="shared" si="6"/>
        <v>1.3330147671275747</v>
      </c>
      <c r="J150">
        <f t="shared" si="7"/>
        <v>22.61225248194053</v>
      </c>
    </row>
    <row r="151" spans="1:10" x14ac:dyDescent="0.35">
      <c r="A151">
        <v>1013</v>
      </c>
      <c r="B151">
        <v>1.9297</v>
      </c>
      <c r="C151">
        <v>0</v>
      </c>
      <c r="D151">
        <v>0</v>
      </c>
      <c r="E151">
        <v>0</v>
      </c>
      <c r="F151">
        <v>4.998272403055247</v>
      </c>
      <c r="G151">
        <v>5.0823609835976162</v>
      </c>
      <c r="H151">
        <f t="shared" si="8"/>
        <v>4.6818948779575909</v>
      </c>
      <c r="I151">
        <f t="shared" si="6"/>
        <v>0.16037310176648797</v>
      </c>
      <c r="J151">
        <f t="shared" si="7"/>
        <v>0.62389946576383259</v>
      </c>
    </row>
    <row r="152" spans="1:10" x14ac:dyDescent="0.35">
      <c r="A152">
        <v>1016</v>
      </c>
      <c r="B152">
        <v>2.6337000000000002</v>
      </c>
      <c r="C152">
        <v>0</v>
      </c>
      <c r="D152">
        <v>0</v>
      </c>
      <c r="E152">
        <v>0</v>
      </c>
      <c r="F152">
        <v>3.9132297887880343</v>
      </c>
      <c r="G152">
        <v>2.3833177807764927</v>
      </c>
      <c r="H152">
        <f t="shared" si="8"/>
        <v>4.1445044525986425</v>
      </c>
      <c r="I152">
        <f t="shared" si="6"/>
        <v>3.1017784930039807</v>
      </c>
      <c r="J152">
        <f t="shared" si="7"/>
        <v>12.172536754571352</v>
      </c>
    </row>
    <row r="153" spans="1:10" x14ac:dyDescent="0.35">
      <c r="A153">
        <v>1017</v>
      </c>
      <c r="B153">
        <v>2.4921000000000002</v>
      </c>
      <c r="C153">
        <v>0</v>
      </c>
      <c r="D153">
        <v>0</v>
      </c>
      <c r="E153">
        <v>0</v>
      </c>
      <c r="F153">
        <v>3.5421069116870818</v>
      </c>
      <c r="G153">
        <v>3.577774741907318</v>
      </c>
      <c r="H153">
        <f t="shared" si="8"/>
        <v>3.8641667052164879</v>
      </c>
      <c r="I153">
        <f t="shared" si="6"/>
        <v>8.2020356648080883E-2</v>
      </c>
      <c r="J153">
        <f t="shared" si="7"/>
        <v>5.2645435302502888</v>
      </c>
    </row>
    <row r="154" spans="1:10" x14ac:dyDescent="0.35">
      <c r="A154">
        <v>1020</v>
      </c>
      <c r="B154">
        <v>2.8767</v>
      </c>
      <c r="C154">
        <v>0</v>
      </c>
      <c r="D154">
        <v>0</v>
      </c>
      <c r="E154">
        <v>0</v>
      </c>
      <c r="F154">
        <v>5.1570360802423654</v>
      </c>
      <c r="G154">
        <v>6.138552674548353</v>
      </c>
      <c r="H154">
        <f t="shared" si="8"/>
        <v>5.0255903470445329</v>
      </c>
      <c r="I154">
        <f t="shared" si="6"/>
        <v>1.2386851424427205</v>
      </c>
      <c r="J154">
        <f t="shared" si="7"/>
        <v>7.0925608184531017E-2</v>
      </c>
    </row>
    <row r="155" spans="1:10" x14ac:dyDescent="0.35">
      <c r="A155">
        <v>1026</v>
      </c>
      <c r="B155">
        <v>2.6436999999999999</v>
      </c>
      <c r="C155">
        <v>0</v>
      </c>
      <c r="D155">
        <v>0</v>
      </c>
      <c r="E155">
        <v>0</v>
      </c>
      <c r="F155">
        <v>4.915847452416779</v>
      </c>
      <c r="G155">
        <v>3.7076395439025647</v>
      </c>
      <c r="H155">
        <f t="shared" si="8"/>
        <v>4.8078140499898021</v>
      </c>
      <c r="I155">
        <f t="shared" si="6"/>
        <v>1.2103839438442969</v>
      </c>
      <c r="J155">
        <f t="shared" si="7"/>
        <v>4.6854693888056946</v>
      </c>
    </row>
    <row r="156" spans="1:10" x14ac:dyDescent="0.35">
      <c r="A156">
        <v>1028</v>
      </c>
      <c r="B156">
        <v>5.8566000000000003</v>
      </c>
      <c r="C156">
        <v>0</v>
      </c>
      <c r="D156">
        <v>0</v>
      </c>
      <c r="E156">
        <v>0</v>
      </c>
      <c r="F156">
        <v>5.6557609431946867</v>
      </c>
      <c r="G156">
        <v>4.7635439867967051</v>
      </c>
      <c r="H156">
        <f t="shared" si="8"/>
        <v>6.1065259112218904</v>
      </c>
      <c r="I156">
        <f t="shared" si="6"/>
        <v>1.803600449332774</v>
      </c>
      <c r="J156">
        <f t="shared" si="7"/>
        <v>1.2291936628932199</v>
      </c>
    </row>
    <row r="157" spans="1:10" x14ac:dyDescent="0.35">
      <c r="A157">
        <v>1045</v>
      </c>
      <c r="B157">
        <v>-2.0670999999999999</v>
      </c>
      <c r="C157">
        <v>1</v>
      </c>
      <c r="D157">
        <v>0</v>
      </c>
      <c r="E157">
        <v>0</v>
      </c>
      <c r="F157">
        <v>4.4572659124947007</v>
      </c>
      <c r="G157">
        <v>4.7509966694171828</v>
      </c>
      <c r="H157">
        <f t="shared" si="8"/>
        <v>5.7109769482887573</v>
      </c>
      <c r="I157">
        <f t="shared" si="6"/>
        <v>0.92156213582234603</v>
      </c>
      <c r="J157">
        <f t="shared" si="7"/>
        <v>1.2571732703389424</v>
      </c>
    </row>
    <row r="158" spans="1:10" x14ac:dyDescent="0.35">
      <c r="A158">
        <v>1050</v>
      </c>
      <c r="B158">
        <v>4.8113000000000001</v>
      </c>
      <c r="C158">
        <v>0</v>
      </c>
      <c r="D158">
        <v>1</v>
      </c>
      <c r="E158">
        <v>0</v>
      </c>
      <c r="F158">
        <v>6.4464874595673631</v>
      </c>
      <c r="G158">
        <v>8.8191216029746293</v>
      </c>
      <c r="H158">
        <f t="shared" si="8"/>
        <v>6.9350365971024654</v>
      </c>
      <c r="I158">
        <f t="shared" si="6"/>
        <v>3.5497763093523118</v>
      </c>
      <c r="J158">
        <f t="shared" si="7"/>
        <v>8.6841462322078247</v>
      </c>
    </row>
    <row r="159" spans="1:10" x14ac:dyDescent="0.35">
      <c r="A159">
        <v>1059</v>
      </c>
      <c r="B159">
        <v>4.1736000000000004</v>
      </c>
      <c r="C159">
        <v>0</v>
      </c>
      <c r="D159">
        <v>0</v>
      </c>
      <c r="E159">
        <v>0</v>
      </c>
      <c r="F159">
        <v>5.9721256647703491</v>
      </c>
      <c r="G159">
        <v>6.0020888881477923</v>
      </c>
      <c r="H159">
        <f t="shared" si="8"/>
        <v>5.8901727246235467</v>
      </c>
      <c r="I159">
        <f t="shared" si="6"/>
        <v>1.2525227657985681E-2</v>
      </c>
      <c r="J159">
        <f t="shared" si="7"/>
        <v>1.6862278211804544E-2</v>
      </c>
    </row>
    <row r="160" spans="1:10" x14ac:dyDescent="0.35">
      <c r="A160">
        <v>1061</v>
      </c>
      <c r="B160">
        <v>5.0595999999999997</v>
      </c>
      <c r="C160">
        <v>0</v>
      </c>
      <c r="D160">
        <v>1</v>
      </c>
      <c r="E160">
        <v>0</v>
      </c>
      <c r="F160">
        <v>5.3459755276269068</v>
      </c>
      <c r="G160">
        <v>5.5427135566602317</v>
      </c>
      <c r="H160">
        <f t="shared" si="8"/>
        <v>6.2724140552377889</v>
      </c>
      <c r="I160">
        <f t="shared" si="6"/>
        <v>0.53246281762433567</v>
      </c>
      <c r="J160">
        <f t="shared" si="7"/>
        <v>0.10858375750662622</v>
      </c>
    </row>
    <row r="161" spans="1:10" x14ac:dyDescent="0.35">
      <c r="A161">
        <v>1064</v>
      </c>
      <c r="B161">
        <v>-0.59740000000000004</v>
      </c>
      <c r="C161">
        <v>0</v>
      </c>
      <c r="D161">
        <v>0</v>
      </c>
      <c r="E161">
        <v>0</v>
      </c>
      <c r="F161">
        <v>4.2925379892384328</v>
      </c>
      <c r="G161">
        <v>3.9025669102376699</v>
      </c>
      <c r="H161">
        <f t="shared" si="8"/>
        <v>3.5788324311874811</v>
      </c>
      <c r="I161">
        <f t="shared" si="6"/>
        <v>0.10480401292589714</v>
      </c>
      <c r="J161">
        <f t="shared" si="7"/>
        <v>3.8795886532692663</v>
      </c>
    </row>
    <row r="162" spans="1:10" x14ac:dyDescent="0.35">
      <c r="A162">
        <v>1087</v>
      </c>
      <c r="B162">
        <v>5.2237</v>
      </c>
      <c r="C162">
        <v>0</v>
      </c>
      <c r="D162">
        <v>0</v>
      </c>
      <c r="E162">
        <v>0</v>
      </c>
      <c r="F162">
        <v>6.7176392875573505</v>
      </c>
      <c r="G162">
        <v>6.6552825351772134</v>
      </c>
      <c r="H162">
        <f t="shared" si="8"/>
        <v>6.6465981768575473</v>
      </c>
      <c r="I162">
        <f t="shared" si="6"/>
        <v>7.5418079424353367E-5</v>
      </c>
      <c r="J162">
        <f t="shared" si="7"/>
        <v>0.61316492544331946</v>
      </c>
    </row>
    <row r="163" spans="1:10" x14ac:dyDescent="0.35">
      <c r="A163">
        <v>1091</v>
      </c>
      <c r="B163">
        <v>3.7692000000000001</v>
      </c>
      <c r="C163">
        <v>0</v>
      </c>
      <c r="D163">
        <v>0</v>
      </c>
      <c r="E163">
        <v>1</v>
      </c>
      <c r="F163">
        <v>5.4762227840505844</v>
      </c>
      <c r="G163">
        <v>7.2587388398366786</v>
      </c>
      <c r="H163">
        <f t="shared" si="8"/>
        <v>7.0158662360563779</v>
      </c>
      <c r="I163">
        <f t="shared" si="6"/>
        <v>5.8987101667022895E-2</v>
      </c>
      <c r="J163">
        <f t="shared" si="7"/>
        <v>1.9223955239268344</v>
      </c>
    </row>
    <row r="164" spans="1:10" x14ac:dyDescent="0.35">
      <c r="A164">
        <v>1115</v>
      </c>
      <c r="B164">
        <v>3.5625</v>
      </c>
      <c r="C164">
        <v>1</v>
      </c>
      <c r="D164">
        <v>0</v>
      </c>
      <c r="E164">
        <v>0</v>
      </c>
      <c r="F164">
        <v>5.7776442776964849</v>
      </c>
      <c r="G164">
        <v>6.1578555194080913</v>
      </c>
      <c r="H164">
        <f t="shared" si="8"/>
        <v>8.0023217376586455</v>
      </c>
      <c r="I164">
        <f t="shared" si="6"/>
        <v>3.4020556302675011</v>
      </c>
      <c r="J164">
        <f t="shared" si="7"/>
        <v>8.1579622074305483E-2</v>
      </c>
    </row>
    <row r="165" spans="1:10" x14ac:dyDescent="0.35">
      <c r="A165">
        <v>1117</v>
      </c>
      <c r="B165">
        <v>-1.2552000000000001</v>
      </c>
      <c r="C165">
        <v>0</v>
      </c>
      <c r="D165">
        <v>0</v>
      </c>
      <c r="E165">
        <v>0</v>
      </c>
      <c r="F165">
        <v>4.9793702026064564</v>
      </c>
      <c r="G165">
        <v>3.9244575312857681</v>
      </c>
      <c r="H165">
        <f t="shared" si="8"/>
        <v>3.865441037729811</v>
      </c>
      <c r="I165">
        <f t="shared" si="6"/>
        <v>3.4829465116403345E-3</v>
      </c>
      <c r="J165">
        <f t="shared" si="7"/>
        <v>3.7938333785330283</v>
      </c>
    </row>
    <row r="166" spans="1:10" x14ac:dyDescent="0.35">
      <c r="A166">
        <v>1141</v>
      </c>
      <c r="B166">
        <v>4.5267999999999997</v>
      </c>
      <c r="C166">
        <v>0</v>
      </c>
      <c r="D166">
        <v>0</v>
      </c>
      <c r="E166">
        <v>0</v>
      </c>
      <c r="F166">
        <v>7.0831270654417899</v>
      </c>
      <c r="G166">
        <v>7.8328416124094629</v>
      </c>
      <c r="H166">
        <f t="shared" si="8"/>
        <v>6.7115511157500656</v>
      </c>
      <c r="I166">
        <f t="shared" si="6"/>
        <v>1.2572923778986778</v>
      </c>
      <c r="J166">
        <f t="shared" si="7"/>
        <v>3.8439820020217477</v>
      </c>
    </row>
    <row r="167" spans="1:10" x14ac:dyDescent="0.35">
      <c r="A167">
        <v>1148</v>
      </c>
      <c r="B167">
        <v>6.3311000000000002</v>
      </c>
      <c r="C167">
        <v>0</v>
      </c>
      <c r="D167">
        <v>1</v>
      </c>
      <c r="E167">
        <v>0</v>
      </c>
      <c r="F167">
        <v>7.7044936970092985</v>
      </c>
      <c r="G167">
        <v>8.9932892362562686</v>
      </c>
      <c r="H167">
        <f t="shared" si="8"/>
        <v>8.1477964999509478</v>
      </c>
      <c r="I167">
        <f t="shared" si="6"/>
        <v>0.71485796714505878</v>
      </c>
      <c r="J167">
        <f t="shared" si="7"/>
        <v>9.7409854569439016</v>
      </c>
    </row>
    <row r="168" spans="1:10" x14ac:dyDescent="0.35">
      <c r="A168">
        <v>1155</v>
      </c>
      <c r="B168">
        <v>3.6623000000000001</v>
      </c>
      <c r="C168">
        <v>0</v>
      </c>
      <c r="D168">
        <v>0</v>
      </c>
      <c r="E168">
        <v>1</v>
      </c>
      <c r="F168">
        <v>4.9513982380524872</v>
      </c>
      <c r="G168">
        <v>4.97942696165273</v>
      </c>
      <c r="H168">
        <f t="shared" si="8"/>
        <v>6.6429895347708721</v>
      </c>
      <c r="I168">
        <f t="shared" si="6"/>
        <v>2.7674404346794539</v>
      </c>
      <c r="J168">
        <f t="shared" si="7"/>
        <v>0.79710450235623065</v>
      </c>
    </row>
    <row r="169" spans="1:10" x14ac:dyDescent="0.35">
      <c r="A169">
        <v>1165</v>
      </c>
      <c r="B169">
        <v>3.8675999999999999</v>
      </c>
      <c r="C169">
        <v>0</v>
      </c>
      <c r="D169">
        <v>0</v>
      </c>
      <c r="E169">
        <v>0</v>
      </c>
      <c r="F169">
        <v>6.1678180068441311</v>
      </c>
      <c r="G169">
        <v>5.9993461446586416</v>
      </c>
      <c r="H169">
        <f t="shared" si="8"/>
        <v>5.9418990795906925</v>
      </c>
      <c r="I169">
        <f t="shared" si="6"/>
        <v>3.3001652849211725E-3</v>
      </c>
      <c r="J169">
        <f t="shared" si="7"/>
        <v>1.6157483846367632E-2</v>
      </c>
    </row>
    <row r="170" spans="1:10" x14ac:dyDescent="0.35">
      <c r="A170">
        <v>1169</v>
      </c>
      <c r="B170">
        <v>3.5764999999999998</v>
      </c>
      <c r="C170">
        <v>0</v>
      </c>
      <c r="D170">
        <v>0</v>
      </c>
      <c r="E170">
        <v>0</v>
      </c>
      <c r="F170">
        <v>5.248938314546848</v>
      </c>
      <c r="G170">
        <v>5.4116656120445477</v>
      </c>
      <c r="H170">
        <f t="shared" si="8"/>
        <v>5.2628169455852456</v>
      </c>
      <c r="I170">
        <f t="shared" si="6"/>
        <v>2.2155925506712554E-2</v>
      </c>
      <c r="J170">
        <f t="shared" si="7"/>
        <v>0.21212328880220571</v>
      </c>
    </row>
    <row r="171" spans="1:10" x14ac:dyDescent="0.35">
      <c r="A171">
        <v>1174</v>
      </c>
      <c r="B171">
        <v>5.0006000000000004</v>
      </c>
      <c r="C171">
        <v>0</v>
      </c>
      <c r="D171">
        <v>0</v>
      </c>
      <c r="E171">
        <v>0</v>
      </c>
      <c r="F171">
        <v>5.9419444154689858</v>
      </c>
      <c r="G171">
        <v>6.1712811864778923</v>
      </c>
      <c r="H171">
        <f t="shared" si="8"/>
        <v>6.0790493504589893</v>
      </c>
      <c r="I171">
        <f t="shared" si="6"/>
        <v>8.5067115754178021E-3</v>
      </c>
      <c r="J171">
        <f t="shared" si="7"/>
        <v>8.942918804259764E-2</v>
      </c>
    </row>
    <row r="172" spans="1:10" x14ac:dyDescent="0.35">
      <c r="A172">
        <v>1184</v>
      </c>
      <c r="B172">
        <v>4.3700999999999999</v>
      </c>
      <c r="C172">
        <v>0</v>
      </c>
      <c r="D172">
        <v>3</v>
      </c>
      <c r="E172">
        <v>0</v>
      </c>
      <c r="F172">
        <v>7.9711958431225103</v>
      </c>
      <c r="G172">
        <v>7.7346238366854472</v>
      </c>
      <c r="H172">
        <f t="shared" si="8"/>
        <v>8.9710343763683209</v>
      </c>
      <c r="I172">
        <f t="shared" si="6"/>
        <v>1.5287110226388951</v>
      </c>
      <c r="J172">
        <f t="shared" si="7"/>
        <v>3.4684957063837323</v>
      </c>
    </row>
    <row r="173" spans="1:10" x14ac:dyDescent="0.35">
      <c r="A173">
        <v>1185</v>
      </c>
      <c r="B173">
        <v>6.6715</v>
      </c>
      <c r="C173">
        <v>0</v>
      </c>
      <c r="D173">
        <v>2</v>
      </c>
      <c r="E173">
        <v>0</v>
      </c>
      <c r="F173">
        <v>5.4190569192957874</v>
      </c>
      <c r="G173">
        <v>9.9242068976156936</v>
      </c>
      <c r="H173">
        <f t="shared" si="8"/>
        <v>7.2987371132310814</v>
      </c>
      <c r="I173">
        <f t="shared" si="6"/>
        <v>6.8930915887165822</v>
      </c>
      <c r="J173">
        <f t="shared" si="7"/>
        <v>16.41848393351998</v>
      </c>
    </row>
    <row r="174" spans="1:10" x14ac:dyDescent="0.35">
      <c r="A174">
        <v>1186</v>
      </c>
      <c r="B174">
        <v>1.1922999999999999</v>
      </c>
      <c r="C174">
        <v>0</v>
      </c>
      <c r="D174">
        <v>0</v>
      </c>
      <c r="E174">
        <v>0</v>
      </c>
      <c r="F174">
        <v>4.7095066122296583</v>
      </c>
      <c r="G174">
        <v>4.5871002121367539</v>
      </c>
      <c r="H174">
        <f t="shared" si="8"/>
        <v>4.3054316398560788</v>
      </c>
      <c r="I174">
        <f t="shared" si="6"/>
        <v>7.9337184610633896E-2</v>
      </c>
      <c r="J174">
        <f t="shared" si="7"/>
        <v>1.651568988926533</v>
      </c>
    </row>
    <row r="175" spans="1:10" x14ac:dyDescent="0.35">
      <c r="A175">
        <v>1187</v>
      </c>
      <c r="B175">
        <v>6.8913000000000002</v>
      </c>
      <c r="C175">
        <v>0</v>
      </c>
      <c r="D175">
        <v>1</v>
      </c>
      <c r="E175">
        <v>0</v>
      </c>
      <c r="F175">
        <v>5.378615902031223</v>
      </c>
      <c r="G175">
        <v>5.2759535601340755</v>
      </c>
      <c r="H175">
        <f t="shared" si="8"/>
        <v>6.7563203683926982</v>
      </c>
      <c r="I175">
        <f t="shared" si="6"/>
        <v>2.1914858869938221</v>
      </c>
      <c r="J175">
        <f t="shared" si="7"/>
        <v>0.35555042616993082</v>
      </c>
    </row>
    <row r="176" spans="1:10" x14ac:dyDescent="0.35">
      <c r="A176">
        <v>1188</v>
      </c>
      <c r="B176">
        <v>5.4114000000000004</v>
      </c>
      <c r="C176">
        <v>0</v>
      </c>
      <c r="D176">
        <v>2</v>
      </c>
      <c r="E176">
        <v>0</v>
      </c>
      <c r="F176">
        <v>6.0512255508144976</v>
      </c>
      <c r="G176">
        <v>10.774329234867235</v>
      </c>
      <c r="H176">
        <f t="shared" si="8"/>
        <v>7.3972745275198033</v>
      </c>
      <c r="I176">
        <f t="shared" si="6"/>
        <v>11.404498496417446</v>
      </c>
      <c r="J176">
        <f t="shared" si="7"/>
        <v>24.030537172106502</v>
      </c>
    </row>
    <row r="177" spans="1:10" x14ac:dyDescent="0.35">
      <c r="A177">
        <v>1192</v>
      </c>
      <c r="B177">
        <v>5.68000000000001E-2</v>
      </c>
      <c r="C177">
        <v>0</v>
      </c>
      <c r="D177">
        <v>0</v>
      </c>
      <c r="E177">
        <v>0</v>
      </c>
      <c r="F177">
        <v>5.6777807052660805</v>
      </c>
      <c r="G177">
        <v>5.0969100130080562</v>
      </c>
      <c r="H177">
        <f t="shared" si="8"/>
        <v>4.656936743612663</v>
      </c>
      <c r="I177">
        <f t="shared" si="6"/>
        <v>0.19357647778247131</v>
      </c>
      <c r="J177">
        <f t="shared" si="7"/>
        <v>0.60112736698617975</v>
      </c>
    </row>
    <row r="178" spans="1:10" x14ac:dyDescent="0.35">
      <c r="A178">
        <v>1199</v>
      </c>
      <c r="B178">
        <v>0.75309999999999999</v>
      </c>
      <c r="C178">
        <v>1</v>
      </c>
      <c r="D178">
        <v>0</v>
      </c>
      <c r="E178">
        <v>0</v>
      </c>
      <c r="F178">
        <v>5.4106760267549543</v>
      </c>
      <c r="G178">
        <v>9.5075860397630105</v>
      </c>
      <c r="H178">
        <f t="shared" si="8"/>
        <v>7.0512627061931195</v>
      </c>
      <c r="I178">
        <f t="shared" si="6"/>
        <v>6.0335243190399028</v>
      </c>
      <c r="J178">
        <f t="shared" si="7"/>
        <v>13.215784067677005</v>
      </c>
    </row>
    <row r="179" spans="1:10" x14ac:dyDescent="0.35">
      <c r="A179">
        <v>1203</v>
      </c>
      <c r="B179">
        <v>5.6294000000000004</v>
      </c>
      <c r="C179">
        <v>0</v>
      </c>
      <c r="D179">
        <v>2</v>
      </c>
      <c r="E179">
        <v>0</v>
      </c>
      <c r="F179">
        <v>7.7896666821316289</v>
      </c>
      <c r="G179">
        <v>10.44820802941204</v>
      </c>
      <c r="H179">
        <f t="shared" si="8"/>
        <v>8.5980434595256714</v>
      </c>
      <c r="I179">
        <f t="shared" si="6"/>
        <v>3.4231089356628117</v>
      </c>
      <c r="J179">
        <f t="shared" si="7"/>
        <v>20.939537832819397</v>
      </c>
    </row>
    <row r="180" spans="1:10" x14ac:dyDescent="0.35">
      <c r="A180">
        <v>1214</v>
      </c>
      <c r="B180">
        <v>1.6021000000000001</v>
      </c>
      <c r="C180">
        <v>0</v>
      </c>
      <c r="D180">
        <v>0</v>
      </c>
      <c r="E180">
        <v>0</v>
      </c>
      <c r="F180">
        <v>6.1031353081021518</v>
      </c>
      <c r="G180">
        <v>5.7189835839157475</v>
      </c>
      <c r="H180">
        <f t="shared" si="8"/>
        <v>5.3273664801578047</v>
      </c>
      <c r="I180">
        <f t="shared" si="6"/>
        <v>0.15336395595575933</v>
      </c>
      <c r="J180">
        <f t="shared" si="7"/>
        <v>2.3485706273901161E-2</v>
      </c>
    </row>
    <row r="181" spans="1:10" x14ac:dyDescent="0.35">
      <c r="A181">
        <v>1222</v>
      </c>
      <c r="B181">
        <v>3.4426000000000001</v>
      </c>
      <c r="C181">
        <v>0</v>
      </c>
      <c r="D181">
        <v>0</v>
      </c>
      <c r="E181">
        <v>0</v>
      </c>
      <c r="F181">
        <v>3.6053330362469391</v>
      </c>
      <c r="G181">
        <v>3.478986536714249</v>
      </c>
      <c r="H181">
        <f t="shared" si="8"/>
        <v>4.1457807348689073</v>
      </c>
      <c r="I181">
        <f t="shared" si="6"/>
        <v>0.4446145026927138</v>
      </c>
      <c r="J181">
        <f t="shared" si="7"/>
        <v>5.7276336741978859</v>
      </c>
    </row>
    <row r="182" spans="1:10" x14ac:dyDescent="0.35">
      <c r="A182">
        <v>1237</v>
      </c>
      <c r="B182">
        <v>1.5172000000000001</v>
      </c>
      <c r="C182">
        <v>0</v>
      </c>
      <c r="D182">
        <v>0</v>
      </c>
      <c r="E182">
        <v>0</v>
      </c>
      <c r="F182">
        <v>5.2390256120511696</v>
      </c>
      <c r="G182">
        <v>6.0909630765957319</v>
      </c>
      <c r="H182">
        <f t="shared" si="8"/>
        <v>4.7364341878784435</v>
      </c>
      <c r="I182">
        <f t="shared" si="6"/>
        <v>1.8347485103696921</v>
      </c>
      <c r="J182">
        <f t="shared" si="7"/>
        <v>4.7842385764058942E-2</v>
      </c>
    </row>
    <row r="183" spans="1:10" x14ac:dyDescent="0.35">
      <c r="A183">
        <v>1266</v>
      </c>
      <c r="B183">
        <v>2.2675000000000001</v>
      </c>
      <c r="C183">
        <v>0</v>
      </c>
      <c r="D183">
        <v>0</v>
      </c>
      <c r="E183">
        <v>0</v>
      </c>
      <c r="F183">
        <v>7.0796604377439776</v>
      </c>
      <c r="G183">
        <v>6.244756312498196</v>
      </c>
      <c r="H183">
        <f t="shared" si="8"/>
        <v>6.138928708099546</v>
      </c>
      <c r="I183">
        <f t="shared" si="6"/>
        <v>1.1199481852757145E-2</v>
      </c>
      <c r="J183">
        <f t="shared" si="7"/>
        <v>0.13877283382320252</v>
      </c>
    </row>
    <row r="184" spans="1:10" x14ac:dyDescent="0.35">
      <c r="A184">
        <v>1286</v>
      </c>
      <c r="B184">
        <v>4.0332999999999997</v>
      </c>
      <c r="C184">
        <v>0</v>
      </c>
      <c r="D184">
        <v>0</v>
      </c>
      <c r="E184">
        <v>0</v>
      </c>
      <c r="F184">
        <v>6.6980724695667551</v>
      </c>
      <c r="G184">
        <v>4.7188766781837534</v>
      </c>
      <c r="H184">
        <f t="shared" si="8"/>
        <v>6.333197893792665</v>
      </c>
      <c r="I184">
        <f t="shared" si="6"/>
        <v>2.6060329871650336</v>
      </c>
      <c r="J184">
        <f t="shared" si="7"/>
        <v>1.3302332340381899</v>
      </c>
    </row>
    <row r="185" spans="1:10" x14ac:dyDescent="0.35">
      <c r="A185">
        <v>1287</v>
      </c>
      <c r="B185">
        <v>3.7810999999999999</v>
      </c>
      <c r="C185">
        <v>1</v>
      </c>
      <c r="D185">
        <v>0</v>
      </c>
      <c r="E185">
        <v>0</v>
      </c>
      <c r="F185">
        <v>6.9828702366227686</v>
      </c>
      <c r="G185">
        <v>9.8367422009445296</v>
      </c>
      <c r="H185">
        <f t="shared" si="8"/>
        <v>8.8518213421486003</v>
      </c>
      <c r="I185">
        <f t="shared" si="6"/>
        <v>0.97006909809131081</v>
      </c>
      <c r="J185">
        <f t="shared" si="7"/>
        <v>15.71732485513518</v>
      </c>
    </row>
    <row r="186" spans="1:10" x14ac:dyDescent="0.35">
      <c r="A186">
        <v>1299</v>
      </c>
      <c r="B186">
        <v>3.8934000000000002</v>
      </c>
      <c r="C186">
        <v>1</v>
      </c>
      <c r="D186">
        <v>0</v>
      </c>
      <c r="E186">
        <v>0</v>
      </c>
      <c r="F186">
        <v>5.85208513149444</v>
      </c>
      <c r="G186">
        <v>9.5596553075923758</v>
      </c>
      <c r="H186">
        <f t="shared" si="8"/>
        <v>8.1349151227627257</v>
      </c>
      <c r="I186">
        <f t="shared" si="6"/>
        <v>2.0298845942684256</v>
      </c>
      <c r="J186">
        <f t="shared" si="7"/>
        <v>13.597075508835065</v>
      </c>
    </row>
    <row r="187" spans="1:10" x14ac:dyDescent="0.35">
      <c r="A187">
        <v>1311</v>
      </c>
      <c r="B187">
        <v>3.0739999999999998</v>
      </c>
      <c r="C187">
        <v>0</v>
      </c>
      <c r="D187">
        <v>0</v>
      </c>
      <c r="E187">
        <v>0</v>
      </c>
      <c r="F187">
        <v>3.6456085782379715</v>
      </c>
      <c r="G187">
        <v>2.5197348692945982</v>
      </c>
      <c r="H187">
        <f t="shared" si="8"/>
        <v>4.0792753495735177</v>
      </c>
      <c r="I187">
        <f t="shared" si="6"/>
        <v>2.4321665096286029</v>
      </c>
      <c r="J187">
        <f t="shared" si="7"/>
        <v>11.239250776731335</v>
      </c>
    </row>
    <row r="188" spans="1:10" x14ac:dyDescent="0.35">
      <c r="A188">
        <v>1315</v>
      </c>
      <c r="B188">
        <v>2.8119000000000001</v>
      </c>
      <c r="C188">
        <v>0</v>
      </c>
      <c r="D188">
        <v>0</v>
      </c>
      <c r="E188">
        <v>0</v>
      </c>
      <c r="F188">
        <v>3.2475608589003984</v>
      </c>
      <c r="G188">
        <v>2.578802317149441</v>
      </c>
      <c r="H188">
        <f t="shared" si="8"/>
        <v>3.7507734956668961</v>
      </c>
      <c r="I188">
        <f t="shared" si="6"/>
        <v>1.3735164432755926</v>
      </c>
      <c r="J188">
        <f t="shared" si="7"/>
        <v>10.846692598693824</v>
      </c>
    </row>
    <row r="189" spans="1:10" x14ac:dyDescent="0.35">
      <c r="A189">
        <v>1316</v>
      </c>
      <c r="B189">
        <v>2.8119000000000001</v>
      </c>
      <c r="C189">
        <v>0</v>
      </c>
      <c r="D189">
        <v>0</v>
      </c>
      <c r="E189">
        <v>0</v>
      </c>
      <c r="F189">
        <v>3.2952528492382736</v>
      </c>
      <c r="G189">
        <v>3.344470871908455</v>
      </c>
      <c r="H189">
        <f t="shared" si="8"/>
        <v>3.7822053788189764</v>
      </c>
      <c r="I189">
        <f t="shared" si="6"/>
        <v>0.19161149854019732</v>
      </c>
      <c r="J189">
        <f t="shared" si="7"/>
        <v>6.3895866996714528</v>
      </c>
    </row>
    <row r="190" spans="1:10" x14ac:dyDescent="0.35">
      <c r="A190">
        <v>1325</v>
      </c>
      <c r="B190">
        <v>4.7839999999999998</v>
      </c>
      <c r="C190">
        <v>0</v>
      </c>
      <c r="D190">
        <v>2</v>
      </c>
      <c r="E190">
        <v>0</v>
      </c>
      <c r="F190">
        <v>7.7674315211100975</v>
      </c>
      <c r="G190">
        <v>7.9690768846381665</v>
      </c>
      <c r="H190">
        <f t="shared" si="8"/>
        <v>8.3699763783028196</v>
      </c>
      <c r="I190">
        <f t="shared" si="6"/>
        <v>0.16072040402057519</v>
      </c>
      <c r="J190">
        <f t="shared" si="7"/>
        <v>4.3967498606011528</v>
      </c>
    </row>
    <row r="191" spans="1:10" x14ac:dyDescent="0.35">
      <c r="A191">
        <v>1333</v>
      </c>
      <c r="B191">
        <v>6.6943999999999999</v>
      </c>
      <c r="C191">
        <v>0</v>
      </c>
      <c r="D191">
        <v>0</v>
      </c>
      <c r="E191">
        <v>0</v>
      </c>
      <c r="F191">
        <v>8.8141120974784464</v>
      </c>
      <c r="G191">
        <v>8.1536003449616032</v>
      </c>
      <c r="H191">
        <f t="shared" si="8"/>
        <v>8.399563054964144</v>
      </c>
      <c r="I191">
        <f t="shared" si="6"/>
        <v>6.0497654711793969E-2</v>
      </c>
      <c r="J191">
        <f t="shared" si="7"/>
        <v>5.2046321581081969</v>
      </c>
    </row>
    <row r="192" spans="1:10" x14ac:dyDescent="0.35">
      <c r="A192">
        <v>1335</v>
      </c>
      <c r="B192">
        <v>-0.44350000000000001</v>
      </c>
      <c r="C192">
        <v>0</v>
      </c>
      <c r="D192">
        <v>0</v>
      </c>
      <c r="E192">
        <v>0</v>
      </c>
      <c r="F192">
        <v>3.625952718812897</v>
      </c>
      <c r="G192">
        <v>5.3940355745360371</v>
      </c>
      <c r="H192">
        <f t="shared" si="8"/>
        <v>3.1783632588608279</v>
      </c>
      <c r="I192">
        <f t="shared" si="6"/>
        <v>4.9092038104495437</v>
      </c>
      <c r="J192">
        <f t="shared" si="7"/>
        <v>0.22867378480324502</v>
      </c>
    </row>
    <row r="193" spans="1:10" x14ac:dyDescent="0.35">
      <c r="A193">
        <v>1390</v>
      </c>
      <c r="B193">
        <v>3.8006000000000002</v>
      </c>
      <c r="C193">
        <v>0</v>
      </c>
      <c r="D193">
        <v>0</v>
      </c>
      <c r="E193">
        <v>0</v>
      </c>
      <c r="F193">
        <v>5.3038945354277534</v>
      </c>
      <c r="G193">
        <v>5.0291934784861212</v>
      </c>
      <c r="H193">
        <f t="shared" si="8"/>
        <v>5.3556081965190145</v>
      </c>
      <c r="I193">
        <f t="shared" si="6"/>
        <v>0.10654656814849327</v>
      </c>
      <c r="J193">
        <f t="shared" si="7"/>
        <v>0.7107174102731576</v>
      </c>
    </row>
    <row r="194" spans="1:10" x14ac:dyDescent="0.35">
      <c r="A194">
        <v>1399</v>
      </c>
      <c r="B194">
        <v>2.9897</v>
      </c>
      <c r="C194">
        <v>0</v>
      </c>
      <c r="D194">
        <v>0</v>
      </c>
      <c r="E194">
        <v>0</v>
      </c>
      <c r="F194">
        <v>3.4900154547587179</v>
      </c>
      <c r="G194">
        <v>3.6602771701536754</v>
      </c>
      <c r="H194">
        <f t="shared" si="8"/>
        <v>3.9554494536132805</v>
      </c>
      <c r="I194">
        <f t="shared" ref="I194:I256" si="9">(G194-H194)^2</f>
        <v>8.7126676922757468E-2</v>
      </c>
      <c r="J194">
        <f t="shared" ref="J194:J256" si="10">(G194-G$258)^2</f>
        <v>4.8927532515619587</v>
      </c>
    </row>
    <row r="195" spans="1:10" x14ac:dyDescent="0.35">
      <c r="A195">
        <v>1402</v>
      </c>
      <c r="B195">
        <v>4.1574</v>
      </c>
      <c r="C195">
        <v>0</v>
      </c>
      <c r="D195">
        <v>0</v>
      </c>
      <c r="E195">
        <v>0</v>
      </c>
      <c r="F195">
        <v>5.9073217693391156</v>
      </c>
      <c r="G195">
        <v>5.6311153574001667</v>
      </c>
      <c r="H195">
        <f t="shared" ref="H195:H256" si="11">0.9006 + 0.25244 *B195 + 2.39459 *C195+ 0.57125 *D195 + 1.55461  *E195 +  0.65906  *F195</f>
        <v>5.8433735413006369</v>
      </c>
      <c r="I195">
        <f t="shared" si="9"/>
        <v>4.5053536632725842E-2</v>
      </c>
      <c r="J195">
        <f t="shared" si="10"/>
        <v>5.8138225366754538E-2</v>
      </c>
    </row>
    <row r="196" spans="1:10" x14ac:dyDescent="0.35">
      <c r="A196">
        <v>1431</v>
      </c>
      <c r="B196">
        <v>10.110799999999999</v>
      </c>
      <c r="C196">
        <v>0</v>
      </c>
      <c r="D196">
        <v>0</v>
      </c>
      <c r="E196">
        <v>0</v>
      </c>
      <c r="F196">
        <v>2.8644369124164375</v>
      </c>
      <c r="G196">
        <v>6.7047360695489253</v>
      </c>
      <c r="H196">
        <f t="shared" si="11"/>
        <v>5.3408061434971765</v>
      </c>
      <c r="I196">
        <f t="shared" si="9"/>
        <v>1.8603048431795288</v>
      </c>
      <c r="J196">
        <f t="shared" si="10"/>
        <v>0.69305960756151619</v>
      </c>
    </row>
    <row r="197" spans="1:10" x14ac:dyDescent="0.35">
      <c r="A197">
        <v>1432</v>
      </c>
      <c r="B197">
        <v>-1.0109999999999999</v>
      </c>
      <c r="C197">
        <v>0</v>
      </c>
      <c r="D197">
        <v>0</v>
      </c>
      <c r="E197">
        <v>0</v>
      </c>
      <c r="F197">
        <v>2.8834033106396872</v>
      </c>
      <c r="G197">
        <v>4.0859469050606565</v>
      </c>
      <c r="H197">
        <f t="shared" si="11"/>
        <v>2.5457189459101919</v>
      </c>
      <c r="I197">
        <f t="shared" si="9"/>
        <v>2.3723021661488053</v>
      </c>
      <c r="J197">
        <f t="shared" si="10"/>
        <v>3.1908217748857877</v>
      </c>
    </row>
    <row r="198" spans="1:10" x14ac:dyDescent="0.35">
      <c r="A198">
        <v>1449</v>
      </c>
      <c r="B198">
        <v>4.4957000000000003</v>
      </c>
      <c r="C198">
        <v>0</v>
      </c>
      <c r="D198">
        <v>0</v>
      </c>
      <c r="E198">
        <v>0</v>
      </c>
      <c r="F198">
        <v>3.5539911123779167</v>
      </c>
      <c r="G198">
        <v>4.109606166255479</v>
      </c>
      <c r="H198">
        <f t="shared" si="11"/>
        <v>4.3777878905237895</v>
      </c>
      <c r="I198">
        <f t="shared" si="9"/>
        <v>7.1921437231524082E-2</v>
      </c>
      <c r="J198">
        <f t="shared" si="10"/>
        <v>3.1068570671220685</v>
      </c>
    </row>
    <row r="199" spans="1:10" x14ac:dyDescent="0.35">
      <c r="A199">
        <v>1462</v>
      </c>
      <c r="B199">
        <v>0.47370000000000001</v>
      </c>
      <c r="C199">
        <v>1</v>
      </c>
      <c r="D199">
        <v>0</v>
      </c>
      <c r="E199">
        <v>0</v>
      </c>
      <c r="F199">
        <v>5.3443529692385567</v>
      </c>
      <c r="G199">
        <v>9.5248090336966875</v>
      </c>
      <c r="H199">
        <f t="shared" si="11"/>
        <v>6.9370200959063633</v>
      </c>
      <c r="I199">
        <f t="shared" si="9"/>
        <v>6.6966515865499749</v>
      </c>
      <c r="J199">
        <f t="shared" si="10"/>
        <v>13.341303989626715</v>
      </c>
    </row>
    <row r="200" spans="1:10" x14ac:dyDescent="0.35">
      <c r="A200">
        <v>1471</v>
      </c>
      <c r="B200">
        <v>5.5255000000000001</v>
      </c>
      <c r="C200">
        <v>0</v>
      </c>
      <c r="D200">
        <v>0</v>
      </c>
      <c r="E200">
        <v>0</v>
      </c>
      <c r="F200">
        <v>6.1479441338582346</v>
      </c>
      <c r="G200">
        <v>8.1779073572356786</v>
      </c>
      <c r="H200">
        <f t="shared" si="11"/>
        <v>6.3473212808606085</v>
      </c>
      <c r="I200">
        <f t="shared" si="9"/>
        <v>3.351045383018274</v>
      </c>
      <c r="J200">
        <f t="shared" si="10"/>
        <v>5.3161293858747358</v>
      </c>
    </row>
    <row r="201" spans="1:10" x14ac:dyDescent="0.35">
      <c r="A201">
        <v>1477</v>
      </c>
      <c r="B201">
        <v>2.5019999999999998</v>
      </c>
      <c r="C201">
        <v>0</v>
      </c>
      <c r="D201">
        <v>0</v>
      </c>
      <c r="E201">
        <v>1</v>
      </c>
      <c r="F201">
        <v>5.0026843129897296</v>
      </c>
      <c r="G201">
        <v>8.1276230495980286</v>
      </c>
      <c r="H201">
        <f t="shared" si="11"/>
        <v>6.383884003319011</v>
      </c>
      <c r="I201">
        <f t="shared" si="9"/>
        <v>3.0406258615180581</v>
      </c>
      <c r="J201">
        <f t="shared" si="10"/>
        <v>5.0867795259849151</v>
      </c>
    </row>
    <row r="202" spans="1:10" x14ac:dyDescent="0.35">
      <c r="A202">
        <v>1510</v>
      </c>
      <c r="B202">
        <v>4.5228000000000002</v>
      </c>
      <c r="C202">
        <v>0</v>
      </c>
      <c r="D202">
        <v>0</v>
      </c>
      <c r="E202">
        <v>0</v>
      </c>
      <c r="F202">
        <v>6.0470922500367958</v>
      </c>
      <c r="G202">
        <v>6.0081741840064264</v>
      </c>
      <c r="H202">
        <f t="shared" si="11"/>
        <v>6.027732250309251</v>
      </c>
      <c r="I202">
        <f t="shared" si="9"/>
        <v>3.8251795750568029E-4</v>
      </c>
      <c r="J202">
        <f t="shared" si="10"/>
        <v>1.8479719218614118E-2</v>
      </c>
    </row>
    <row r="203" spans="1:10" x14ac:dyDescent="0.35">
      <c r="A203">
        <v>1523</v>
      </c>
      <c r="B203">
        <v>4.4832999999999998</v>
      </c>
      <c r="C203">
        <v>0</v>
      </c>
      <c r="D203">
        <v>0</v>
      </c>
      <c r="E203">
        <v>0</v>
      </c>
      <c r="F203">
        <v>5.9650375334086059</v>
      </c>
      <c r="G203">
        <v>4.3680570676099189</v>
      </c>
      <c r="H203">
        <f t="shared" si="11"/>
        <v>5.9636818887682761</v>
      </c>
      <c r="I203">
        <f t="shared" si="9"/>
        <v>2.5460185698966393</v>
      </c>
      <c r="J203">
        <f t="shared" si="10"/>
        <v>2.2625484033708885</v>
      </c>
    </row>
    <row r="204" spans="1:10" x14ac:dyDescent="0.35">
      <c r="A204">
        <v>1533</v>
      </c>
      <c r="B204">
        <v>4.2668999999999997</v>
      </c>
      <c r="C204">
        <v>0</v>
      </c>
      <c r="D204">
        <v>0</v>
      </c>
      <c r="E204">
        <v>0</v>
      </c>
      <c r="F204">
        <v>5.3335681749239878</v>
      </c>
      <c r="G204">
        <v>4.6771505212734326</v>
      </c>
      <c r="H204">
        <f t="shared" si="11"/>
        <v>5.4928776773654029</v>
      </c>
      <c r="I204">
        <f t="shared" si="9"/>
        <v>0.66541079318589369</v>
      </c>
      <c r="J204">
        <f t="shared" si="10"/>
        <v>1.4282246477990368</v>
      </c>
    </row>
    <row r="205" spans="1:10" x14ac:dyDescent="0.35">
      <c r="A205">
        <v>1577</v>
      </c>
      <c r="B205">
        <v>3.9733999999999998</v>
      </c>
      <c r="C205">
        <v>0</v>
      </c>
      <c r="D205">
        <v>0</v>
      </c>
      <c r="E205">
        <v>0</v>
      </c>
      <c r="F205">
        <v>5.6814673735337315</v>
      </c>
      <c r="G205">
        <v>5.3926718342867614</v>
      </c>
      <c r="H205">
        <f t="shared" si="11"/>
        <v>5.6480729832011409</v>
      </c>
      <c r="I205">
        <f t="shared" si="9"/>
        <v>6.5229746866785038E-2</v>
      </c>
      <c r="J205">
        <f t="shared" si="10"/>
        <v>0.22997992161515418</v>
      </c>
    </row>
    <row r="206" spans="1:10" x14ac:dyDescent="0.35">
      <c r="A206">
        <v>1584</v>
      </c>
      <c r="B206">
        <v>4.0625999999999998</v>
      </c>
      <c r="C206">
        <v>0</v>
      </c>
      <c r="D206">
        <v>0</v>
      </c>
      <c r="E206">
        <v>0</v>
      </c>
      <c r="F206">
        <v>6.2131553919507487</v>
      </c>
      <c r="G206">
        <v>5.9798470201673419</v>
      </c>
      <c r="H206">
        <f t="shared" si="11"/>
        <v>6.0210049366190601</v>
      </c>
      <c r="I206">
        <f t="shared" si="9"/>
        <v>1.6939740866466139E-3</v>
      </c>
      <c r="J206">
        <f t="shared" si="10"/>
        <v>1.1580550703010426E-2</v>
      </c>
    </row>
    <row r="207" spans="1:10" x14ac:dyDescent="0.35">
      <c r="A207">
        <v>1587</v>
      </c>
      <c r="B207">
        <v>2.0406</v>
      </c>
      <c r="C207">
        <v>0</v>
      </c>
      <c r="D207">
        <v>0</v>
      </c>
      <c r="E207">
        <v>0</v>
      </c>
      <c r="F207">
        <v>3.6990381236180818</v>
      </c>
      <c r="G207">
        <v>3.4066082997160185</v>
      </c>
      <c r="H207">
        <f t="shared" si="11"/>
        <v>3.8536171297517328</v>
      </c>
      <c r="I207">
        <f t="shared" si="9"/>
        <v>0.19981689412989806</v>
      </c>
      <c r="J207">
        <f t="shared" si="10"/>
        <v>6.079310355246867</v>
      </c>
    </row>
    <row r="208" spans="1:10" x14ac:dyDescent="0.35">
      <c r="A208">
        <v>1588</v>
      </c>
      <c r="B208">
        <v>7.5027999999999997</v>
      </c>
      <c r="C208">
        <v>0</v>
      </c>
      <c r="D208">
        <v>1</v>
      </c>
      <c r="E208">
        <v>0</v>
      </c>
      <c r="F208">
        <v>6.692924640722584</v>
      </c>
      <c r="G208">
        <v>9.0994648211565394</v>
      </c>
      <c r="H208">
        <f t="shared" si="11"/>
        <v>7.7768957457146257</v>
      </c>
      <c r="I208">
        <f t="shared" si="9"/>
        <v>1.7491889593152785</v>
      </c>
      <c r="J208">
        <f t="shared" si="10"/>
        <v>10.415018430949774</v>
      </c>
    </row>
    <row r="209" spans="1:10" x14ac:dyDescent="0.35">
      <c r="A209">
        <v>1600</v>
      </c>
      <c r="B209">
        <v>2.3765999999999998</v>
      </c>
      <c r="C209">
        <v>0</v>
      </c>
      <c r="D209">
        <v>0</v>
      </c>
      <c r="E209">
        <v>0</v>
      </c>
      <c r="F209">
        <v>4.4594080335320356</v>
      </c>
      <c r="G209">
        <v>3.3931013243148604</v>
      </c>
      <c r="H209">
        <f t="shared" si="11"/>
        <v>4.4395663625796233</v>
      </c>
      <c r="I209">
        <f t="shared" si="9"/>
        <v>1.0950890763104717</v>
      </c>
      <c r="J209">
        <f t="shared" si="10"/>
        <v>6.1460990864274354</v>
      </c>
    </row>
    <row r="210" spans="1:10" x14ac:dyDescent="0.35">
      <c r="A210">
        <v>1609</v>
      </c>
      <c r="B210">
        <v>2.9460999999999999</v>
      </c>
      <c r="C210">
        <v>0</v>
      </c>
      <c r="D210">
        <v>0</v>
      </c>
      <c r="E210">
        <v>0</v>
      </c>
      <c r="F210">
        <v>4.6431540760009957</v>
      </c>
      <c r="G210">
        <v>5.2594545064435687</v>
      </c>
      <c r="H210">
        <f t="shared" si="11"/>
        <v>4.7044306093292168</v>
      </c>
      <c r="I210">
        <f t="shared" si="9"/>
        <v>0.30805152636800276</v>
      </c>
      <c r="J210">
        <f t="shared" si="10"/>
        <v>0.37549877267533732</v>
      </c>
    </row>
    <row r="211" spans="1:10" x14ac:dyDescent="0.35">
      <c r="A211">
        <v>1615</v>
      </c>
      <c r="B211">
        <v>1.83</v>
      </c>
      <c r="C211">
        <v>0</v>
      </c>
      <c r="D211">
        <v>0</v>
      </c>
      <c r="E211">
        <v>0</v>
      </c>
      <c r="F211">
        <v>1.9059905003495721</v>
      </c>
      <c r="G211">
        <v>3.9275605335899049</v>
      </c>
      <c r="H211">
        <f t="shared" si="11"/>
        <v>2.6187272991603887</v>
      </c>
      <c r="I211">
        <f t="shared" si="9"/>
        <v>1.7130444355472287</v>
      </c>
      <c r="J211">
        <f t="shared" si="10"/>
        <v>3.7817550970866955</v>
      </c>
    </row>
    <row r="212" spans="1:10" x14ac:dyDescent="0.35">
      <c r="A212">
        <v>1627</v>
      </c>
      <c r="B212">
        <v>3.4047000000000001</v>
      </c>
      <c r="C212">
        <v>0</v>
      </c>
      <c r="D212">
        <v>4</v>
      </c>
      <c r="E212">
        <v>0</v>
      </c>
      <c r="F212">
        <v>7.4285226282778893</v>
      </c>
      <c r="G212">
        <v>9.3766909900050219</v>
      </c>
      <c r="H212">
        <f t="shared" si="11"/>
        <v>8.9409245913928252</v>
      </c>
      <c r="I212">
        <f t="shared" si="9"/>
        <v>0.18989235415944389</v>
      </c>
      <c r="J212">
        <f t="shared" si="10"/>
        <v>12.281218423337307</v>
      </c>
    </row>
    <row r="213" spans="1:10" x14ac:dyDescent="0.35">
      <c r="A213">
        <v>1629</v>
      </c>
      <c r="B213">
        <v>4.9695</v>
      </c>
      <c r="C213">
        <v>0</v>
      </c>
      <c r="D213">
        <v>1</v>
      </c>
      <c r="E213">
        <v>0</v>
      </c>
      <c r="F213">
        <v>6.5844066161708454</v>
      </c>
      <c r="G213">
        <v>9.1769212895925776</v>
      </c>
      <c r="H213">
        <f t="shared" si="11"/>
        <v>7.0658696044535576</v>
      </c>
      <c r="I213">
        <f t="shared" si="9"/>
        <v>4.4565392173282961</v>
      </c>
      <c r="J213">
        <f t="shared" si="10"/>
        <v>10.920957731711738</v>
      </c>
    </row>
    <row r="214" spans="1:10" x14ac:dyDescent="0.35">
      <c r="A214">
        <v>1632</v>
      </c>
      <c r="B214">
        <v>5.7458999999999998</v>
      </c>
      <c r="C214">
        <v>0</v>
      </c>
      <c r="D214">
        <v>1</v>
      </c>
      <c r="E214">
        <v>0</v>
      </c>
      <c r="F214">
        <v>7.1072642530654635</v>
      </c>
      <c r="G214">
        <v>8.1249930200258955</v>
      </c>
      <c r="H214">
        <f t="shared" si="11"/>
        <v>7.606458574625325</v>
      </c>
      <c r="I214">
        <f t="shared" si="9"/>
        <v>0.26887797106687722</v>
      </c>
      <c r="J214">
        <f t="shared" si="10"/>
        <v>5.0749229635250215</v>
      </c>
    </row>
    <row r="215" spans="1:10" x14ac:dyDescent="0.35">
      <c r="A215">
        <v>1633</v>
      </c>
      <c r="B215">
        <v>5.9298999999999999</v>
      </c>
      <c r="C215">
        <v>0</v>
      </c>
      <c r="D215">
        <v>0</v>
      </c>
      <c r="E215">
        <v>0</v>
      </c>
      <c r="F215">
        <v>7.3563263975656552</v>
      </c>
      <c r="G215">
        <v>7.055296401901674</v>
      </c>
      <c r="H215">
        <f t="shared" si="11"/>
        <v>7.2458044315796206</v>
      </c>
      <c r="I215">
        <f t="shared" si="9"/>
        <v>3.6293309371773406E-2</v>
      </c>
      <c r="J215">
        <f t="shared" si="10"/>
        <v>1.3996365213937043</v>
      </c>
    </row>
    <row r="216" spans="1:10" x14ac:dyDescent="0.35">
      <c r="A216">
        <v>1652</v>
      </c>
      <c r="B216">
        <v>3.4992999999999999</v>
      </c>
      <c r="C216">
        <v>1</v>
      </c>
      <c r="D216">
        <v>0</v>
      </c>
      <c r="E216">
        <v>0</v>
      </c>
      <c r="F216">
        <v>6.201473597118599</v>
      </c>
      <c r="G216">
        <v>5.8359856122276996</v>
      </c>
      <c r="H216">
        <f t="shared" si="11"/>
        <v>8.2656964809169828</v>
      </c>
      <c r="I216">
        <f t="shared" si="9"/>
        <v>5.9034949054268315</v>
      </c>
      <c r="J216">
        <f t="shared" si="10"/>
        <v>1.3139494582710483E-3</v>
      </c>
    </row>
    <row r="217" spans="1:10" x14ac:dyDescent="0.35">
      <c r="A217">
        <v>1667</v>
      </c>
      <c r="B217">
        <v>7.8700000000000506E-2</v>
      </c>
      <c r="C217">
        <v>0</v>
      </c>
      <c r="D217">
        <v>0</v>
      </c>
      <c r="E217">
        <v>0</v>
      </c>
      <c r="F217">
        <v>3.9724673295455242</v>
      </c>
      <c r="G217">
        <v>2.8099124053312554</v>
      </c>
      <c r="H217">
        <f t="shared" si="11"/>
        <v>3.538561346210273</v>
      </c>
      <c r="I217">
        <f t="shared" si="9"/>
        <v>0.53092927904411402</v>
      </c>
      <c r="J217">
        <f t="shared" si="10"/>
        <v>9.3778138737677796</v>
      </c>
    </row>
    <row r="218" spans="1:10" x14ac:dyDescent="0.35">
      <c r="A218">
        <v>1681</v>
      </c>
      <c r="B218">
        <v>2.8748999999999998</v>
      </c>
      <c r="C218">
        <v>0</v>
      </c>
      <c r="D218">
        <v>0</v>
      </c>
      <c r="E218">
        <v>0</v>
      </c>
      <c r="F218">
        <v>5.0220157398177205</v>
      </c>
      <c r="G218">
        <v>5.4779476954674449</v>
      </c>
      <c r="H218">
        <f t="shared" si="11"/>
        <v>4.936149449484267</v>
      </c>
      <c r="I218">
        <f t="shared" si="9"/>
        <v>0.29354533935044808</v>
      </c>
      <c r="J218">
        <f t="shared" si="10"/>
        <v>0.15546173173463743</v>
      </c>
    </row>
    <row r="219" spans="1:10" x14ac:dyDescent="0.35">
      <c r="A219">
        <v>1687</v>
      </c>
      <c r="B219">
        <v>4.2377000000000002</v>
      </c>
      <c r="C219">
        <v>0</v>
      </c>
      <c r="D219">
        <v>2</v>
      </c>
      <c r="E219">
        <v>0</v>
      </c>
      <c r="F219">
        <v>8.3959667308706241</v>
      </c>
      <c r="G219">
        <v>9.3959667308706241</v>
      </c>
      <c r="H219">
        <f t="shared" si="11"/>
        <v>8.6463108216475923</v>
      </c>
      <c r="I219">
        <f t="shared" si="9"/>
        <v>0.56198398223301038</v>
      </c>
      <c r="J219">
        <f t="shared" si="10"/>
        <v>12.416691985108047</v>
      </c>
    </row>
    <row r="220" spans="1:10" x14ac:dyDescent="0.35">
      <c r="A220">
        <v>1691</v>
      </c>
      <c r="B220">
        <v>2.7193999999999998</v>
      </c>
      <c r="C220">
        <v>0</v>
      </c>
      <c r="D220">
        <v>0</v>
      </c>
      <c r="E220">
        <v>0</v>
      </c>
      <c r="F220">
        <v>4.0810879500885093</v>
      </c>
      <c r="G220">
        <v>4.6308388417691484</v>
      </c>
      <c r="H220">
        <f t="shared" si="11"/>
        <v>4.276767160385333</v>
      </c>
      <c r="I220">
        <f t="shared" si="9"/>
        <v>0.12536675555796209</v>
      </c>
      <c r="J220">
        <f t="shared" si="10"/>
        <v>1.541062070461688</v>
      </c>
    </row>
    <row r="221" spans="1:10" x14ac:dyDescent="0.35">
      <c r="A221">
        <v>1698</v>
      </c>
      <c r="B221">
        <v>1.9791000000000001</v>
      </c>
      <c r="C221">
        <v>1</v>
      </c>
      <c r="D221">
        <v>0</v>
      </c>
      <c r="E221">
        <v>0</v>
      </c>
      <c r="F221">
        <v>5.4973443810175802</v>
      </c>
      <c r="G221">
        <v>6.7569816915233361</v>
      </c>
      <c r="H221">
        <f t="shared" si="11"/>
        <v>7.4178737917534461</v>
      </c>
      <c r="I221">
        <f t="shared" si="9"/>
        <v>0.43677836814656579</v>
      </c>
      <c r="J221">
        <f t="shared" si="10"/>
        <v>0.78277838387632781</v>
      </c>
    </row>
    <row r="222" spans="1:10" x14ac:dyDescent="0.35">
      <c r="A222">
        <v>1703</v>
      </c>
      <c r="B222">
        <v>-2.2833000000000001</v>
      </c>
      <c r="C222">
        <v>1</v>
      </c>
      <c r="D222">
        <v>0</v>
      </c>
      <c r="E222">
        <v>0</v>
      </c>
      <c r="F222">
        <v>4.7956403404715999</v>
      </c>
      <c r="G222">
        <v>4.0819470793148742</v>
      </c>
      <c r="H222">
        <f t="shared" si="11"/>
        <v>5.879408470791212</v>
      </c>
      <c r="I222">
        <f t="shared" si="9"/>
        <v>3.2308674538480524</v>
      </c>
      <c r="J222">
        <f t="shared" si="10"/>
        <v>3.2051274481391432</v>
      </c>
    </row>
    <row r="223" spans="1:10" x14ac:dyDescent="0.35">
      <c r="A223">
        <v>1705</v>
      </c>
      <c r="B223">
        <v>0.41749999999999998</v>
      </c>
      <c r="C223">
        <v>0</v>
      </c>
      <c r="D223">
        <v>0</v>
      </c>
      <c r="E223">
        <v>0</v>
      </c>
      <c r="F223">
        <v>3.6119053003896266</v>
      </c>
      <c r="G223">
        <v>3.5327240543420015</v>
      </c>
      <c r="H223">
        <f t="shared" si="11"/>
        <v>3.3864560072747873</v>
      </c>
      <c r="I223">
        <f t="shared" si="9"/>
        <v>2.1394341592856785E-2</v>
      </c>
      <c r="J223">
        <f t="shared" si="10"/>
        <v>5.4733070338109426</v>
      </c>
    </row>
    <row r="224" spans="1:10" x14ac:dyDescent="0.35">
      <c r="A224">
        <v>1750</v>
      </c>
      <c r="B224">
        <v>1.0035000000000001</v>
      </c>
      <c r="C224">
        <v>0</v>
      </c>
      <c r="D224">
        <v>0</v>
      </c>
      <c r="E224">
        <v>0</v>
      </c>
      <c r="F224">
        <v>3.4844007350825259</v>
      </c>
      <c r="G224">
        <v>2.5882044560384831</v>
      </c>
      <c r="H224">
        <f t="shared" si="11"/>
        <v>3.4503526884634894</v>
      </c>
      <c r="I224">
        <f t="shared" si="9"/>
        <v>0.74329957467356267</v>
      </c>
      <c r="J224">
        <f t="shared" si="10"/>
        <v>10.78485039370546</v>
      </c>
    </row>
    <row r="225" spans="1:10" x14ac:dyDescent="0.35">
      <c r="A225">
        <v>1761</v>
      </c>
      <c r="B225">
        <v>5.7708000000000004</v>
      </c>
      <c r="C225">
        <v>0</v>
      </c>
      <c r="D225">
        <v>0</v>
      </c>
      <c r="E225">
        <v>0</v>
      </c>
      <c r="F225">
        <v>7.9954578191335957</v>
      </c>
      <c r="G225">
        <v>6.4122831719660072</v>
      </c>
      <c r="H225">
        <f t="shared" si="11"/>
        <v>7.6268671822781871</v>
      </c>
      <c r="I225">
        <f t="shared" si="9"/>
        <v>1.4752143181060176</v>
      </c>
      <c r="J225">
        <f t="shared" si="10"/>
        <v>0.29165305089822396</v>
      </c>
    </row>
    <row r="226" spans="1:10" x14ac:dyDescent="0.35">
      <c r="A226">
        <v>1778</v>
      </c>
      <c r="B226">
        <v>3.7277999999999998</v>
      </c>
      <c r="C226">
        <v>0</v>
      </c>
      <c r="D226">
        <v>0</v>
      </c>
      <c r="E226">
        <v>0</v>
      </c>
      <c r="F226">
        <v>8.3499247622850721</v>
      </c>
      <c r="G226">
        <v>4.4692232315406786</v>
      </c>
      <c r="H226">
        <f t="shared" si="11"/>
        <v>7.3447472458315985</v>
      </c>
      <c r="I226">
        <f t="shared" si="9"/>
        <v>8.2686383567637662</v>
      </c>
      <c r="J226">
        <f t="shared" si="10"/>
        <v>1.9684393651260799</v>
      </c>
    </row>
    <row r="227" spans="1:10" x14ac:dyDescent="0.35">
      <c r="A227">
        <v>1781</v>
      </c>
      <c r="B227">
        <v>5.8460000000000001</v>
      </c>
      <c r="C227">
        <v>0</v>
      </c>
      <c r="D227">
        <v>0</v>
      </c>
      <c r="E227">
        <v>0</v>
      </c>
      <c r="F227">
        <v>4.4482299228330451</v>
      </c>
      <c r="G227">
        <v>6.9091993191743839</v>
      </c>
      <c r="H227">
        <f t="shared" si="11"/>
        <v>5.3080146529423464</v>
      </c>
      <c r="I227">
        <f t="shared" si="9"/>
        <v>2.5637923353766015</v>
      </c>
      <c r="J227">
        <f t="shared" si="10"/>
        <v>1.0752969632564569</v>
      </c>
    </row>
    <row r="228" spans="1:10" x14ac:dyDescent="0.35">
      <c r="A228">
        <v>1783</v>
      </c>
      <c r="B228">
        <v>2.3553999999999999</v>
      </c>
      <c r="C228">
        <v>0</v>
      </c>
      <c r="D228">
        <v>0</v>
      </c>
      <c r="E228">
        <v>0</v>
      </c>
      <c r="F228">
        <v>5.1425039736856348</v>
      </c>
      <c r="G228">
        <v>5.5637674109402964</v>
      </c>
      <c r="H228">
        <f t="shared" si="11"/>
        <v>4.884415844897255</v>
      </c>
      <c r="I228">
        <f t="shared" si="9"/>
        <v>0.46151855028513278</v>
      </c>
      <c r="J228">
        <f t="shared" si="10"/>
        <v>9.5151669262296512E-2</v>
      </c>
    </row>
    <row r="229" spans="1:10" x14ac:dyDescent="0.35">
      <c r="A229">
        <v>1792</v>
      </c>
      <c r="B229">
        <v>6.0243000000000002</v>
      </c>
      <c r="C229">
        <v>0</v>
      </c>
      <c r="D229">
        <v>0</v>
      </c>
      <c r="E229">
        <v>0</v>
      </c>
      <c r="F229">
        <v>7.496618338248477</v>
      </c>
      <c r="G229">
        <v>8.8199247286236115</v>
      </c>
      <c r="H229">
        <f t="shared" si="11"/>
        <v>7.362095574006041</v>
      </c>
      <c r="I229">
        <f t="shared" si="9"/>
        <v>2.1252658440529806</v>
      </c>
      <c r="J229">
        <f t="shared" si="10"/>
        <v>8.6888803191707371</v>
      </c>
    </row>
    <row r="230" spans="1:10" x14ac:dyDescent="0.35">
      <c r="A230">
        <v>1799</v>
      </c>
      <c r="B230">
        <v>1.2899</v>
      </c>
      <c r="C230">
        <v>0</v>
      </c>
      <c r="D230">
        <v>1</v>
      </c>
      <c r="E230">
        <v>0</v>
      </c>
      <c r="F230">
        <v>3.2965820987347114</v>
      </c>
      <c r="G230">
        <v>3.4171560299405614</v>
      </c>
      <c r="H230">
        <f t="shared" si="11"/>
        <v>3.9701177539920991</v>
      </c>
      <c r="I230">
        <f t="shared" si="9"/>
        <v>0.30576666826604887</v>
      </c>
      <c r="J230">
        <f t="shared" si="10"/>
        <v>6.0274080992991514</v>
      </c>
    </row>
    <row r="231" spans="1:10" x14ac:dyDescent="0.35">
      <c r="A231">
        <v>1810</v>
      </c>
      <c r="B231">
        <v>2.4870999999999999</v>
      </c>
      <c r="C231">
        <v>0</v>
      </c>
      <c r="D231">
        <v>0</v>
      </c>
      <c r="E231">
        <v>0</v>
      </c>
      <c r="F231">
        <v>4.6554283994236583</v>
      </c>
      <c r="G231">
        <v>4.663700925389648</v>
      </c>
      <c r="H231">
        <f t="shared" si="11"/>
        <v>4.5966501649241565</v>
      </c>
      <c r="I231">
        <f t="shared" si="9"/>
        <v>4.495804479000721E-3</v>
      </c>
      <c r="J231">
        <f t="shared" si="10"/>
        <v>1.4605523205265944</v>
      </c>
    </row>
    <row r="232" spans="1:10" x14ac:dyDescent="0.35">
      <c r="A232">
        <v>1821</v>
      </c>
      <c r="B232">
        <v>6.3693999999999997</v>
      </c>
      <c r="C232">
        <v>0</v>
      </c>
      <c r="D232">
        <v>2</v>
      </c>
      <c r="E232">
        <v>0</v>
      </c>
      <c r="F232">
        <v>8.2937992252312949</v>
      </c>
      <c r="G232">
        <v>8.4221177024909757</v>
      </c>
      <c r="H232">
        <f t="shared" si="11"/>
        <v>9.1171026533809378</v>
      </c>
      <c r="I232">
        <f t="shared" si="9"/>
        <v>0.48300408196352312</v>
      </c>
      <c r="J232">
        <f t="shared" si="10"/>
        <v>6.5019066259521034</v>
      </c>
    </row>
    <row r="233" spans="1:10" x14ac:dyDescent="0.35">
      <c r="A233">
        <v>1823</v>
      </c>
      <c r="B233">
        <v>5.0464000000000002</v>
      </c>
      <c r="C233">
        <v>0</v>
      </c>
      <c r="D233">
        <v>0</v>
      </c>
      <c r="E233">
        <v>0</v>
      </c>
      <c r="F233">
        <v>7.0846865861521149</v>
      </c>
      <c r="G233">
        <v>5.5838021345779456</v>
      </c>
      <c r="H233">
        <f t="shared" si="11"/>
        <v>6.8437467574694129</v>
      </c>
      <c r="I233">
        <f t="shared" si="9"/>
        <v>1.5874604527531215</v>
      </c>
      <c r="J233">
        <f t="shared" si="10"/>
        <v>8.3192971563417803E-2</v>
      </c>
    </row>
    <row r="234" spans="1:10" x14ac:dyDescent="0.35">
      <c r="A234">
        <v>1844</v>
      </c>
      <c r="B234">
        <v>3.9306999999999999</v>
      </c>
      <c r="C234">
        <v>0</v>
      </c>
      <c r="D234">
        <v>1</v>
      </c>
      <c r="E234">
        <v>0</v>
      </c>
      <c r="F234">
        <v>5.2949619647324013</v>
      </c>
      <c r="G234">
        <v>8.0277902363293876</v>
      </c>
      <c r="H234">
        <f t="shared" si="11"/>
        <v>5.9538135404765367</v>
      </c>
      <c r="I234">
        <f t="shared" si="9"/>
        <v>4.3013793349407088</v>
      </c>
      <c r="J234">
        <f t="shared" si="10"/>
        <v>4.6464224594985906</v>
      </c>
    </row>
    <row r="235" spans="1:10" x14ac:dyDescent="0.35">
      <c r="A235">
        <v>1853</v>
      </c>
      <c r="B235">
        <v>5.6984000000000004</v>
      </c>
      <c r="C235">
        <v>0</v>
      </c>
      <c r="D235">
        <v>0</v>
      </c>
      <c r="E235">
        <v>0</v>
      </c>
      <c r="F235">
        <v>6.7645526749333351</v>
      </c>
      <c r="G235">
        <v>6.2064713177450006</v>
      </c>
      <c r="H235">
        <f t="shared" si="11"/>
        <v>6.7973501819415638</v>
      </c>
      <c r="I235">
        <f t="shared" si="9"/>
        <v>0.34913783215422062</v>
      </c>
      <c r="J235">
        <f t="shared" si="10"/>
        <v>0.11171454914562044</v>
      </c>
    </row>
    <row r="236" spans="1:10" x14ac:dyDescent="0.35">
      <c r="A236">
        <v>1855</v>
      </c>
      <c r="B236">
        <v>1.9274</v>
      </c>
      <c r="C236">
        <v>0</v>
      </c>
      <c r="D236">
        <v>0</v>
      </c>
      <c r="E236">
        <v>0</v>
      </c>
      <c r="F236">
        <v>5.2654310668267126</v>
      </c>
      <c r="G236">
        <v>6.1862498207790875</v>
      </c>
      <c r="H236">
        <f t="shared" si="11"/>
        <v>4.8573878549028127</v>
      </c>
      <c r="I236">
        <f t="shared" si="9"/>
        <v>1.7658741243525578</v>
      </c>
      <c r="J236">
        <f t="shared" si="10"/>
        <v>9.8605902415205851E-2</v>
      </c>
    </row>
    <row r="237" spans="1:10" x14ac:dyDescent="0.35">
      <c r="A237">
        <v>1871</v>
      </c>
      <c r="B237">
        <v>2.9256000000000002</v>
      </c>
      <c r="C237">
        <v>1</v>
      </c>
      <c r="D237">
        <v>0</v>
      </c>
      <c r="E237">
        <v>0</v>
      </c>
      <c r="F237">
        <v>5.0101904936318213</v>
      </c>
      <c r="G237">
        <v>8.4484737439826745</v>
      </c>
      <c r="H237">
        <f t="shared" si="11"/>
        <v>7.3357446107329878</v>
      </c>
      <c r="I237">
        <f t="shared" si="9"/>
        <v>1.238166123982599</v>
      </c>
      <c r="J237">
        <f t="shared" si="10"/>
        <v>6.6370109454053035</v>
      </c>
    </row>
    <row r="238" spans="1:10" x14ac:dyDescent="0.35">
      <c r="A238">
        <v>1879</v>
      </c>
      <c r="B238">
        <v>3.5518999999999998</v>
      </c>
      <c r="C238">
        <v>0</v>
      </c>
      <c r="D238">
        <v>3</v>
      </c>
      <c r="E238">
        <v>0</v>
      </c>
      <c r="F238">
        <v>5.0579545061843616</v>
      </c>
      <c r="G238">
        <v>4.7451062443430816</v>
      </c>
      <c r="H238">
        <f t="shared" si="11"/>
        <v>6.844487132845865</v>
      </c>
      <c r="I238">
        <f t="shared" si="9"/>
        <v>4.407400115010736</v>
      </c>
      <c r="J238">
        <f t="shared" si="10"/>
        <v>1.2704170970430231</v>
      </c>
    </row>
    <row r="239" spans="1:10" x14ac:dyDescent="0.35">
      <c r="A239">
        <v>1884</v>
      </c>
      <c r="B239">
        <v>2.4416000000000002</v>
      </c>
      <c r="C239">
        <v>0</v>
      </c>
      <c r="D239">
        <v>0</v>
      </c>
      <c r="E239">
        <v>0</v>
      </c>
      <c r="F239">
        <v>4.7416714950886787</v>
      </c>
      <c r="G239">
        <v>4.2365215167687724</v>
      </c>
      <c r="H239">
        <f t="shared" si="11"/>
        <v>4.6420035195531444</v>
      </c>
      <c r="I239">
        <f t="shared" si="9"/>
        <v>0.16441565458202542</v>
      </c>
      <c r="J239">
        <f t="shared" si="10"/>
        <v>2.6755555011771395</v>
      </c>
    </row>
    <row r="240" spans="1:10" x14ac:dyDescent="0.35">
      <c r="A240">
        <v>1889</v>
      </c>
      <c r="B240">
        <v>4.8845999999999998</v>
      </c>
      <c r="C240">
        <v>0</v>
      </c>
      <c r="D240">
        <v>0</v>
      </c>
      <c r="E240">
        <v>0</v>
      </c>
      <c r="F240">
        <v>5.3840110969903856</v>
      </c>
      <c r="G240">
        <v>7.221283799492686</v>
      </c>
      <c r="H240">
        <f t="shared" si="11"/>
        <v>5.6820547775824837</v>
      </c>
      <c r="I240">
        <f t="shared" si="9"/>
        <v>2.3692259818906378</v>
      </c>
      <c r="J240">
        <f t="shared" si="10"/>
        <v>1.8199352185176343</v>
      </c>
    </row>
    <row r="241" spans="1:10" x14ac:dyDescent="0.35">
      <c r="A241">
        <v>1898</v>
      </c>
      <c r="B241">
        <v>3.7193000000000001</v>
      </c>
      <c r="C241">
        <v>0</v>
      </c>
      <c r="D241">
        <v>0</v>
      </c>
      <c r="E241">
        <v>0</v>
      </c>
      <c r="F241">
        <v>5.6281033138285927</v>
      </c>
      <c r="G241">
        <v>4.419219541376604</v>
      </c>
      <c r="H241">
        <f t="shared" si="11"/>
        <v>5.5487578620118718</v>
      </c>
      <c r="I241">
        <f t="shared" si="9"/>
        <v>1.2758568177835412</v>
      </c>
      <c r="J241">
        <f t="shared" si="10"/>
        <v>2.1112511709820865</v>
      </c>
    </row>
    <row r="242" spans="1:10" x14ac:dyDescent="0.35">
      <c r="A242">
        <v>1954</v>
      </c>
      <c r="B242">
        <v>3.3483999999999998</v>
      </c>
      <c r="C242">
        <v>0</v>
      </c>
      <c r="D242">
        <v>0</v>
      </c>
      <c r="E242">
        <v>0</v>
      </c>
      <c r="F242">
        <v>5.7583884187864571</v>
      </c>
      <c r="G242">
        <v>5.3248178386684089</v>
      </c>
      <c r="H242">
        <f t="shared" si="11"/>
        <v>5.5409935672854029</v>
      </c>
      <c r="I242">
        <f t="shared" si="9"/>
        <v>4.6731945643088274E-2</v>
      </c>
      <c r="J242">
        <f t="shared" si="10"/>
        <v>0.2996645117108363</v>
      </c>
    </row>
    <row r="243" spans="1:10" x14ac:dyDescent="0.35">
      <c r="A243">
        <v>1977</v>
      </c>
      <c r="B243">
        <v>2.8488000000000002</v>
      </c>
      <c r="C243">
        <v>0</v>
      </c>
      <c r="D243">
        <v>0</v>
      </c>
      <c r="E243">
        <v>0</v>
      </c>
      <c r="F243">
        <v>3.5257494774238394</v>
      </c>
      <c r="G243">
        <v>3.5434782443842709</v>
      </c>
      <c r="H243">
        <f t="shared" si="11"/>
        <v>3.9434315225909558</v>
      </c>
      <c r="I243">
        <f t="shared" si="9"/>
        <v>0.1599626247482738</v>
      </c>
      <c r="J243">
        <f t="shared" si="10"/>
        <v>5.4231036161517379</v>
      </c>
    </row>
    <row r="244" spans="1:10" x14ac:dyDescent="0.35">
      <c r="A244">
        <v>1980</v>
      </c>
      <c r="B244">
        <v>2.9175</v>
      </c>
      <c r="C244">
        <v>0</v>
      </c>
      <c r="D244">
        <v>2</v>
      </c>
      <c r="E244">
        <v>0</v>
      </c>
      <c r="F244">
        <v>5.0501268226243266</v>
      </c>
      <c r="G244">
        <v>4.0501268226243266</v>
      </c>
      <c r="H244">
        <f t="shared" si="11"/>
        <v>6.1079302837187885</v>
      </c>
      <c r="I244">
        <f t="shared" si="9"/>
        <v>4.2345550844923467</v>
      </c>
      <c r="J244">
        <f t="shared" si="10"/>
        <v>3.3200747589796711</v>
      </c>
    </row>
    <row r="245" spans="1:10" x14ac:dyDescent="0.35">
      <c r="A245">
        <v>1981</v>
      </c>
      <c r="B245">
        <v>3.4133</v>
      </c>
      <c r="C245">
        <v>1</v>
      </c>
      <c r="D245">
        <v>0</v>
      </c>
      <c r="E245">
        <v>0</v>
      </c>
      <c r="F245">
        <v>5.8730562555403294</v>
      </c>
      <c r="G245">
        <v>8.1128165944653876</v>
      </c>
      <c r="H245">
        <f t="shared" si="11"/>
        <v>8.0275399077764096</v>
      </c>
      <c r="I245">
        <f t="shared" si="9"/>
        <v>7.2721132926501231E-3</v>
      </c>
      <c r="J245">
        <f t="shared" si="10"/>
        <v>5.0202101251288855</v>
      </c>
    </row>
    <row r="246" spans="1:10" x14ac:dyDescent="0.35">
      <c r="A246">
        <v>1983</v>
      </c>
      <c r="B246">
        <v>2.8119000000000001</v>
      </c>
      <c r="C246">
        <v>0</v>
      </c>
      <c r="D246">
        <v>0</v>
      </c>
      <c r="E246">
        <v>0</v>
      </c>
      <c r="F246">
        <v>6.8393208935885488</v>
      </c>
      <c r="G246">
        <v>5.8393208935885488</v>
      </c>
      <c r="H246">
        <f t="shared" si="11"/>
        <v>6.1179588641284681</v>
      </c>
      <c r="I246">
        <f t="shared" si="9"/>
        <v>7.7639118626604955E-2</v>
      </c>
      <c r="J246">
        <f t="shared" si="10"/>
        <v>1.0832760623056587E-3</v>
      </c>
    </row>
    <row r="247" spans="1:10" x14ac:dyDescent="0.35">
      <c r="A247">
        <v>1986</v>
      </c>
      <c r="B247">
        <v>2.3576999999999999</v>
      </c>
      <c r="C247">
        <v>1</v>
      </c>
      <c r="D247">
        <v>0</v>
      </c>
      <c r="E247">
        <v>0</v>
      </c>
      <c r="F247">
        <v>5.5262961904825314</v>
      </c>
      <c r="G247">
        <v>7.6743587259379691</v>
      </c>
      <c r="H247">
        <f t="shared" si="11"/>
        <v>7.5325285552994163</v>
      </c>
      <c r="I247">
        <f t="shared" si="9"/>
        <v>2.011579730336099E-2</v>
      </c>
      <c r="J247">
        <f t="shared" si="10"/>
        <v>3.2476533368193348</v>
      </c>
    </row>
    <row r="248" spans="1:10" x14ac:dyDescent="0.35">
      <c r="A248">
        <v>1987</v>
      </c>
      <c r="B248">
        <v>3.8130000000000002</v>
      </c>
      <c r="C248">
        <v>0</v>
      </c>
      <c r="D248">
        <v>1</v>
      </c>
      <c r="E248">
        <v>0</v>
      </c>
      <c r="F248">
        <v>5.5153698296336362</v>
      </c>
      <c r="G248">
        <v>4.4844007123915635</v>
      </c>
      <c r="H248">
        <f t="shared" si="11"/>
        <v>6.069363359918345</v>
      </c>
      <c r="I248">
        <f t="shared" si="9"/>
        <v>2.5121065940551048</v>
      </c>
      <c r="J248">
        <f t="shared" si="10"/>
        <v>1.9260813812985562</v>
      </c>
    </row>
    <row r="249" spans="1:10" x14ac:dyDescent="0.35">
      <c r="A249">
        <v>1991</v>
      </c>
      <c r="B249">
        <v>4.1295999999999999</v>
      </c>
      <c r="C249">
        <v>1</v>
      </c>
      <c r="D249">
        <v>0</v>
      </c>
      <c r="E249">
        <v>0</v>
      </c>
      <c r="F249">
        <v>6.3519618680459518</v>
      </c>
      <c r="G249">
        <v>8.9929399254042828</v>
      </c>
      <c r="H249">
        <f t="shared" si="11"/>
        <v>8.523990212754363</v>
      </c>
      <c r="I249">
        <f t="shared" si="9"/>
        <v>0.21991383299444237</v>
      </c>
      <c r="J249">
        <f t="shared" si="10"/>
        <v>9.738805142071655</v>
      </c>
    </row>
    <row r="250" spans="1:10" x14ac:dyDescent="0.35">
      <c r="A250">
        <v>2004</v>
      </c>
      <c r="B250">
        <v>4.7720000000000002</v>
      </c>
      <c r="C250">
        <v>0</v>
      </c>
      <c r="D250">
        <v>0</v>
      </c>
      <c r="E250">
        <v>0</v>
      </c>
      <c r="F250">
        <v>6.5385629238733909</v>
      </c>
      <c r="G250">
        <v>5.9049858810993632</v>
      </c>
      <c r="H250">
        <f t="shared" si="11"/>
        <v>6.4145489606079966</v>
      </c>
      <c r="I250">
        <f t="shared" si="9"/>
        <v>0.25965453199832189</v>
      </c>
      <c r="J250">
        <f t="shared" si="10"/>
        <v>1.0726822439875007E-3</v>
      </c>
    </row>
    <row r="251" spans="1:10" x14ac:dyDescent="0.35">
      <c r="A251">
        <v>2021</v>
      </c>
      <c r="B251">
        <v>3.1093000000000002</v>
      </c>
      <c r="C251">
        <v>1</v>
      </c>
      <c r="D251">
        <v>0</v>
      </c>
      <c r="E251">
        <v>0</v>
      </c>
      <c r="F251">
        <v>5.5216348289344852</v>
      </c>
      <c r="G251">
        <v>9.7954301619150925</v>
      </c>
      <c r="H251">
        <f t="shared" si="11"/>
        <v>7.7191903423575612</v>
      </c>
      <c r="I251">
        <f t="shared" si="9"/>
        <v>4.3107717883162904</v>
      </c>
      <c r="J251">
        <f t="shared" si="10"/>
        <v>15.391467709022965</v>
      </c>
    </row>
    <row r="252" spans="1:10" x14ac:dyDescent="0.35">
      <c r="A252">
        <v>2031</v>
      </c>
      <c r="B252">
        <v>4.4310999999999998</v>
      </c>
      <c r="C252">
        <v>0</v>
      </c>
      <c r="D252">
        <v>0</v>
      </c>
      <c r="E252">
        <v>0</v>
      </c>
      <c r="F252">
        <v>7.8063942111740756</v>
      </c>
      <c r="G252">
        <v>8.8379931972457779</v>
      </c>
      <c r="H252">
        <f t="shared" si="11"/>
        <v>7.1640690528163855</v>
      </c>
      <c r="I252">
        <f t="shared" si="9"/>
        <v>2.8020220413036734</v>
      </c>
      <c r="J252">
        <f t="shared" si="10"/>
        <v>8.7957273016898778</v>
      </c>
    </row>
    <row r="253" spans="1:10" x14ac:dyDescent="0.35">
      <c r="A253">
        <v>2045</v>
      </c>
      <c r="B253">
        <v>5.4043000000000001</v>
      </c>
      <c r="C253">
        <v>0</v>
      </c>
      <c r="D253">
        <v>1</v>
      </c>
      <c r="E253">
        <v>0</v>
      </c>
      <c r="F253">
        <v>6.3783329985372115</v>
      </c>
      <c r="G253">
        <v>4.8876389366282753</v>
      </c>
      <c r="H253">
        <f t="shared" si="11"/>
        <v>7.0398156380159342</v>
      </c>
      <c r="I253">
        <f t="shared" si="9"/>
        <v>4.6318645539958645</v>
      </c>
      <c r="J253">
        <f t="shared" si="10"/>
        <v>0.96942754317892355</v>
      </c>
    </row>
    <row r="254" spans="1:10" x14ac:dyDescent="0.35">
      <c r="A254">
        <v>2046</v>
      </c>
      <c r="B254">
        <v>0.98460000000000003</v>
      </c>
      <c r="C254">
        <v>0</v>
      </c>
      <c r="D254">
        <v>0</v>
      </c>
      <c r="E254">
        <v>0</v>
      </c>
      <c r="F254">
        <v>3.7274056882801783</v>
      </c>
      <c r="G254">
        <v>3.6730480259575855</v>
      </c>
      <c r="H254">
        <f t="shared" si="11"/>
        <v>3.6057364169179342</v>
      </c>
      <c r="I254">
        <f t="shared" si="9"/>
        <v>4.5308527115068631E-3</v>
      </c>
      <c r="J254">
        <f t="shared" si="10"/>
        <v>4.8364191815293829</v>
      </c>
    </row>
    <row r="255" spans="1:10" x14ac:dyDescent="0.35">
      <c r="A255">
        <v>2056</v>
      </c>
      <c r="B255">
        <v>2.5413999999999999</v>
      </c>
      <c r="C255">
        <v>1</v>
      </c>
      <c r="D255">
        <v>0</v>
      </c>
      <c r="E255">
        <v>0</v>
      </c>
      <c r="F255">
        <v>4.3031654085508997</v>
      </c>
      <c r="G255">
        <v>6.0374111732354612</v>
      </c>
      <c r="H255">
        <f t="shared" si="11"/>
        <v>6.7727852101595563</v>
      </c>
      <c r="I255">
        <f t="shared" si="9"/>
        <v>0.54077497418204035</v>
      </c>
      <c r="J255">
        <f t="shared" si="10"/>
        <v>2.7283481049972264E-2</v>
      </c>
    </row>
    <row r="256" spans="1:10" x14ac:dyDescent="0.35">
      <c r="A256">
        <v>2059</v>
      </c>
      <c r="B256">
        <v>2.5106000000000002</v>
      </c>
      <c r="C256">
        <v>0</v>
      </c>
      <c r="D256">
        <v>0</v>
      </c>
      <c r="E256">
        <v>0</v>
      </c>
      <c r="F256">
        <v>3.4789003576987394</v>
      </c>
      <c r="G256">
        <v>3.1074903965657512</v>
      </c>
      <c r="H256">
        <f t="shared" si="11"/>
        <v>3.8271799337449313</v>
      </c>
      <c r="I256">
        <f t="shared" si="9"/>
        <v>0.51795302992518233</v>
      </c>
      <c r="J256">
        <f t="shared" si="10"/>
        <v>7.6438074857818323</v>
      </c>
    </row>
    <row r="258" spans="1:14" x14ac:dyDescent="0.35">
      <c r="G258">
        <f>AVERAGE(G2:G257)</f>
        <v>5.8722340529979045</v>
      </c>
      <c r="I258">
        <f>SUM(I2:I257)</f>
        <v>300.7934779631496</v>
      </c>
      <c r="J258">
        <f>SUM(J2:J257)</f>
        <v>928.72644081490228</v>
      </c>
      <c r="L258" t="s">
        <v>12</v>
      </c>
      <c r="M258">
        <f>1-I258/J258</f>
        <v>0.67612262907124598</v>
      </c>
      <c r="N258" t="s">
        <v>25</v>
      </c>
    </row>
    <row r="259" spans="1:14" x14ac:dyDescent="0.35">
      <c r="L259" t="s">
        <v>13</v>
      </c>
      <c r="M259">
        <v>0.66</v>
      </c>
    </row>
    <row r="261" spans="1:14" x14ac:dyDescent="0.35">
      <c r="A261" t="s">
        <v>1</v>
      </c>
      <c r="B261" t="s">
        <v>108</v>
      </c>
      <c r="C261" t="s">
        <v>109</v>
      </c>
      <c r="D261" t="s">
        <v>73</v>
      </c>
      <c r="E261" t="s">
        <v>75</v>
      </c>
      <c r="F261" t="s">
        <v>52</v>
      </c>
      <c r="G261" t="s">
        <v>8</v>
      </c>
      <c r="H261" t="s">
        <v>9</v>
      </c>
      <c r="I261" t="s">
        <v>10</v>
      </c>
      <c r="J261" t="s">
        <v>11</v>
      </c>
    </row>
    <row r="262" spans="1:14" x14ac:dyDescent="0.35">
      <c r="A262">
        <v>23</v>
      </c>
      <c r="B262">
        <v>1.3888</v>
      </c>
      <c r="C262">
        <v>0</v>
      </c>
      <c r="D262">
        <v>0</v>
      </c>
      <c r="E262">
        <v>0</v>
      </c>
      <c r="F262">
        <v>3.6652216079212105</v>
      </c>
      <c r="G262">
        <v>3.6089656838356996</v>
      </c>
      <c r="H262">
        <f t="shared" ref="H262:H325" si="12">0.9006 + 0.25244 *B262 + 2.39459 *C262+ 0.57125 *D262 + 1.55461  *E262 +  0.65906  *F262</f>
        <v>3.6667896249165528</v>
      </c>
      <c r="I262">
        <f t="shared" ref="I262:I325" si="13">(G262-H262)^2</f>
        <v>3.3436081621219826E-3</v>
      </c>
      <c r="J262">
        <f t="shared" ref="J262:J325" si="14">(G262-G$258)^2</f>
        <v>5.122383710850146</v>
      </c>
    </row>
    <row r="263" spans="1:14" x14ac:dyDescent="0.35">
      <c r="A263">
        <v>30</v>
      </c>
      <c r="B263">
        <v>4.3921999999999999</v>
      </c>
      <c r="C263">
        <v>0</v>
      </c>
      <c r="D263">
        <v>0</v>
      </c>
      <c r="E263">
        <v>0</v>
      </c>
      <c r="F263">
        <v>6.7774110605266822</v>
      </c>
      <c r="G263">
        <v>5.4629026797809637</v>
      </c>
      <c r="H263">
        <f t="shared" si="12"/>
        <v>6.4760875015507153</v>
      </c>
      <c r="I263">
        <f t="shared" si="13"/>
        <v>1.0265434830646034</v>
      </c>
      <c r="J263">
        <f t="shared" si="14"/>
        <v>0.16755217309966647</v>
      </c>
    </row>
    <row r="264" spans="1:14" x14ac:dyDescent="0.35">
      <c r="A264">
        <v>53</v>
      </c>
      <c r="B264">
        <v>3.4289999999999998</v>
      </c>
      <c r="C264">
        <v>0</v>
      </c>
      <c r="D264">
        <v>0</v>
      </c>
      <c r="E264">
        <v>0</v>
      </c>
      <c r="F264">
        <v>5.1692334513010971</v>
      </c>
      <c r="G264">
        <v>4.8090820035184594</v>
      </c>
      <c r="H264">
        <f t="shared" si="12"/>
        <v>5.1730517584145002</v>
      </c>
      <c r="I264">
        <f t="shared" si="13"/>
        <v>0.13247398247908398</v>
      </c>
      <c r="J264">
        <f t="shared" si="14"/>
        <v>1.1302922803123445</v>
      </c>
    </row>
    <row r="265" spans="1:14" x14ac:dyDescent="0.35">
      <c r="A265">
        <v>64</v>
      </c>
      <c r="B265">
        <v>5.6984000000000004</v>
      </c>
      <c r="C265">
        <v>0</v>
      </c>
      <c r="D265">
        <v>0</v>
      </c>
      <c r="E265">
        <v>0</v>
      </c>
      <c r="F265">
        <v>5.7657000850641822</v>
      </c>
      <c r="G265">
        <v>6.9070292378606508</v>
      </c>
      <c r="H265">
        <f t="shared" si="12"/>
        <v>6.1390463940624</v>
      </c>
      <c r="I265">
        <f t="shared" si="13"/>
        <v>0.58979764836844839</v>
      </c>
      <c r="J265">
        <f t="shared" si="14"/>
        <v>1.0708010746151253</v>
      </c>
    </row>
    <row r="266" spans="1:14" x14ac:dyDescent="0.35">
      <c r="A266">
        <v>112</v>
      </c>
      <c r="B266">
        <v>0.74219999999999997</v>
      </c>
      <c r="C266">
        <v>0</v>
      </c>
      <c r="D266">
        <v>0</v>
      </c>
      <c r="E266">
        <v>0</v>
      </c>
      <c r="F266">
        <v>3.4710266489213124</v>
      </c>
      <c r="G266">
        <v>3.8567927258063439</v>
      </c>
      <c r="H266">
        <f t="shared" si="12"/>
        <v>3.3755757912380799</v>
      </c>
      <c r="I266">
        <f t="shared" si="13"/>
        <v>0.23156973811527684</v>
      </c>
      <c r="J266">
        <f t="shared" si="14"/>
        <v>4.0620037433516787</v>
      </c>
    </row>
    <row r="267" spans="1:14" x14ac:dyDescent="0.35">
      <c r="A267">
        <v>139</v>
      </c>
      <c r="B267">
        <v>4.9829999999999997</v>
      </c>
      <c r="C267">
        <v>0</v>
      </c>
      <c r="D267">
        <v>0</v>
      </c>
      <c r="E267">
        <v>0</v>
      </c>
      <c r="F267">
        <v>6.7519311783407066</v>
      </c>
      <c r="G267">
        <v>5.5227831899828503</v>
      </c>
      <c r="H267">
        <f t="shared" si="12"/>
        <v>6.6084362823972258</v>
      </c>
      <c r="I267">
        <f t="shared" si="13"/>
        <v>1.1786426370688965</v>
      </c>
      <c r="J267">
        <f t="shared" si="14"/>
        <v>0.12211590566196612</v>
      </c>
    </row>
    <row r="268" spans="1:14" x14ac:dyDescent="0.35">
      <c r="A268">
        <v>184</v>
      </c>
      <c r="B268">
        <v>2.7372000000000001</v>
      </c>
      <c r="C268">
        <v>0</v>
      </c>
      <c r="D268">
        <v>0</v>
      </c>
      <c r="E268">
        <v>0</v>
      </c>
      <c r="F268">
        <v>2.5169689561001545</v>
      </c>
      <c r="G268">
        <v>4.3468839724326758</v>
      </c>
      <c r="H268">
        <f t="shared" si="12"/>
        <v>3.2504123282073678</v>
      </c>
      <c r="I268">
        <f t="shared" si="13"/>
        <v>1.2022500665901503</v>
      </c>
      <c r="J268">
        <f t="shared" si="14"/>
        <v>2.3266928682803498</v>
      </c>
    </row>
    <row r="269" spans="1:14" x14ac:dyDescent="0.35">
      <c r="A269">
        <v>222</v>
      </c>
      <c r="B269">
        <v>2.6236000000000002</v>
      </c>
      <c r="C269">
        <v>0</v>
      </c>
      <c r="D269">
        <v>0</v>
      </c>
      <c r="E269">
        <v>0</v>
      </c>
      <c r="F269">
        <v>5.2265999052073573</v>
      </c>
      <c r="G269">
        <v>4.0501227780837299</v>
      </c>
      <c r="H269">
        <f t="shared" si="12"/>
        <v>5.007544517525961</v>
      </c>
      <c r="I269">
        <f t="shared" si="13"/>
        <v>0.91665638715658737</v>
      </c>
      <c r="J269">
        <f t="shared" si="14"/>
        <v>3.3200894981693585</v>
      </c>
    </row>
    <row r="270" spans="1:14" x14ac:dyDescent="0.35">
      <c r="A270">
        <v>242</v>
      </c>
      <c r="B270">
        <v>4.9236000000000004</v>
      </c>
      <c r="C270">
        <v>0</v>
      </c>
      <c r="D270">
        <v>0</v>
      </c>
      <c r="E270">
        <v>0</v>
      </c>
      <c r="F270">
        <v>5.8482137571140633</v>
      </c>
      <c r="G270">
        <v>4.967400164833272</v>
      </c>
      <c r="H270">
        <f t="shared" si="12"/>
        <v>5.997837342763594</v>
      </c>
      <c r="I270">
        <f t="shared" si="13"/>
        <v>1.0618007776610063</v>
      </c>
      <c r="J270">
        <f t="shared" si="14"/>
        <v>0.81872436517112668</v>
      </c>
    </row>
    <row r="271" spans="1:14" x14ac:dyDescent="0.35">
      <c r="A271">
        <v>257</v>
      </c>
      <c r="B271">
        <v>2.3035000000000001</v>
      </c>
      <c r="C271">
        <v>0</v>
      </c>
      <c r="D271">
        <v>0</v>
      </c>
      <c r="E271">
        <v>1</v>
      </c>
      <c r="F271">
        <v>5.3207069743095898</v>
      </c>
      <c r="G271">
        <v>7.2793142891513654</v>
      </c>
      <c r="H271">
        <f t="shared" si="12"/>
        <v>6.5433706784884782</v>
      </c>
      <c r="I271">
        <f t="shared" si="13"/>
        <v>0.54161299807552721</v>
      </c>
      <c r="J271">
        <f t="shared" si="14"/>
        <v>1.9798747909736794</v>
      </c>
    </row>
    <row r="272" spans="1:14" x14ac:dyDescent="0.35">
      <c r="A272">
        <v>274</v>
      </c>
      <c r="B272">
        <v>6.7991000000000001</v>
      </c>
      <c r="C272">
        <v>0</v>
      </c>
      <c r="D272">
        <v>0</v>
      </c>
      <c r="E272">
        <v>0</v>
      </c>
      <c r="F272">
        <v>8.5165177461618242</v>
      </c>
      <c r="G272">
        <v>8.058131735056774</v>
      </c>
      <c r="H272">
        <f t="shared" si="12"/>
        <v>8.2298609897854114</v>
      </c>
      <c r="I272">
        <f t="shared" si="13"/>
        <v>2.94909369296532E-2</v>
      </c>
      <c r="J272">
        <f t="shared" si="14"/>
        <v>4.7781486764303391</v>
      </c>
    </row>
    <row r="273" spans="1:10" x14ac:dyDescent="0.35">
      <c r="A273">
        <v>280</v>
      </c>
      <c r="B273">
        <v>4.9252000000000002</v>
      </c>
      <c r="C273">
        <v>0</v>
      </c>
      <c r="D273">
        <v>1</v>
      </c>
      <c r="E273">
        <v>0</v>
      </c>
      <c r="F273">
        <v>5.6843417048082445</v>
      </c>
      <c r="G273">
        <v>4.812825722181195</v>
      </c>
      <c r="H273">
        <f t="shared" si="12"/>
        <v>6.4614897319709215</v>
      </c>
      <c r="I273">
        <f t="shared" si="13"/>
        <v>2.7180930171759394</v>
      </c>
      <c r="J273">
        <f t="shared" si="14"/>
        <v>1.1223460114038466</v>
      </c>
    </row>
    <row r="274" spans="1:10" x14ac:dyDescent="0.35">
      <c r="A274">
        <v>311</v>
      </c>
      <c r="B274">
        <v>3.0686</v>
      </c>
      <c r="C274">
        <v>0</v>
      </c>
      <c r="D274">
        <v>0</v>
      </c>
      <c r="E274">
        <v>0</v>
      </c>
      <c r="F274">
        <v>7.3443254272687026</v>
      </c>
      <c r="G274">
        <v>6.312985675062456</v>
      </c>
      <c r="H274">
        <f t="shared" si="12"/>
        <v>6.5155885000957108</v>
      </c>
      <c r="I274">
        <f t="shared" si="13"/>
        <v>4.1047904711455648E-2</v>
      </c>
      <c r="J274">
        <f t="shared" si="14"/>
        <v>0.19426199235253327</v>
      </c>
    </row>
    <row r="275" spans="1:10" x14ac:dyDescent="0.35">
      <c r="A275">
        <v>324</v>
      </c>
      <c r="B275">
        <v>5.2160000000000002</v>
      </c>
      <c r="C275">
        <v>0</v>
      </c>
      <c r="D275">
        <v>0</v>
      </c>
      <c r="E275">
        <v>0</v>
      </c>
      <c r="F275">
        <v>7.8952808466411382</v>
      </c>
      <c r="G275">
        <v>7.738157426661437</v>
      </c>
      <c r="H275">
        <f t="shared" si="12"/>
        <v>7.4207908347873079</v>
      </c>
      <c r="I275">
        <f t="shared" si="13"/>
        <v>0.10072155363780001</v>
      </c>
      <c r="J275">
        <f t="shared" si="14"/>
        <v>3.4816700363838988</v>
      </c>
    </row>
    <row r="276" spans="1:10" x14ac:dyDescent="0.35">
      <c r="A276">
        <v>345</v>
      </c>
      <c r="B276">
        <v>2.1581999999999999</v>
      </c>
      <c r="C276">
        <v>0</v>
      </c>
      <c r="D276">
        <v>0</v>
      </c>
      <c r="E276">
        <v>0</v>
      </c>
      <c r="F276">
        <v>4.7364826419073909</v>
      </c>
      <c r="G276">
        <v>5.3046843659743859</v>
      </c>
      <c r="H276">
        <f t="shared" si="12"/>
        <v>4.5670422579754852</v>
      </c>
      <c r="I276">
        <f t="shared" si="13"/>
        <v>0.54411587949306173</v>
      </c>
      <c r="J276">
        <f t="shared" si="14"/>
        <v>0.32211264724049393</v>
      </c>
    </row>
    <row r="277" spans="1:10" x14ac:dyDescent="0.35">
      <c r="A277">
        <v>348</v>
      </c>
      <c r="B277">
        <v>5.665</v>
      </c>
      <c r="C277">
        <v>0</v>
      </c>
      <c r="D277">
        <v>0</v>
      </c>
      <c r="E277">
        <v>0</v>
      </c>
      <c r="F277">
        <v>7.6422504249202596</v>
      </c>
      <c r="G277">
        <v>7.7181715362234211</v>
      </c>
      <c r="H277">
        <f t="shared" si="12"/>
        <v>7.3673741650479458</v>
      </c>
      <c r="I277">
        <f t="shared" si="13"/>
        <v>0.12305879562362416</v>
      </c>
      <c r="J277">
        <f t="shared" si="14"/>
        <v>3.4074851919769547</v>
      </c>
    </row>
    <row r="278" spans="1:10" x14ac:dyDescent="0.35">
      <c r="A278">
        <v>350</v>
      </c>
      <c r="B278">
        <v>2.1859000000000002</v>
      </c>
      <c r="C278">
        <v>0</v>
      </c>
      <c r="D278">
        <v>0</v>
      </c>
      <c r="E278">
        <v>0</v>
      </c>
      <c r="F278">
        <v>3.816451739478349</v>
      </c>
      <c r="G278">
        <v>4.1106423106120253</v>
      </c>
      <c r="H278">
        <f t="shared" si="12"/>
        <v>3.9676792794206008</v>
      </c>
      <c r="I278">
        <f t="shared" si="13"/>
        <v>2.0438428287440216E-2</v>
      </c>
      <c r="J278">
        <f t="shared" si="14"/>
        <v>3.1032054668421174</v>
      </c>
    </row>
    <row r="279" spans="1:10" x14ac:dyDescent="0.35">
      <c r="A279">
        <v>413</v>
      </c>
      <c r="B279">
        <v>4.7839999999999998</v>
      </c>
      <c r="C279">
        <v>0</v>
      </c>
      <c r="D279">
        <v>2</v>
      </c>
      <c r="E279">
        <v>0</v>
      </c>
      <c r="F279">
        <v>7.9404317031886373</v>
      </c>
      <c r="G279">
        <v>8.2323183194127481</v>
      </c>
      <c r="H279">
        <f t="shared" si="12"/>
        <v>8.4839938783035027</v>
      </c>
      <c r="I279">
        <f t="shared" si="13"/>
        <v>6.3340586942973717E-2</v>
      </c>
      <c r="J279">
        <f t="shared" si="14"/>
        <v>5.5699977445788909</v>
      </c>
    </row>
    <row r="280" spans="1:10" x14ac:dyDescent="0.35">
      <c r="A280">
        <v>416</v>
      </c>
      <c r="B280">
        <v>1.4983</v>
      </c>
      <c r="C280">
        <v>0</v>
      </c>
      <c r="D280">
        <v>0</v>
      </c>
      <c r="E280">
        <v>0</v>
      </c>
      <c r="F280">
        <v>5.2028681549935101</v>
      </c>
      <c r="G280">
        <v>6.367678403639502</v>
      </c>
      <c r="H280">
        <f t="shared" si="12"/>
        <v>4.707833138230022</v>
      </c>
      <c r="I280">
        <f t="shared" si="13"/>
        <v>2.7550863051022669</v>
      </c>
      <c r="J280">
        <f t="shared" si="14"/>
        <v>0.24546510458267423</v>
      </c>
    </row>
    <row r="281" spans="1:10" x14ac:dyDescent="0.35">
      <c r="A281">
        <v>420</v>
      </c>
      <c r="B281">
        <v>3.9451999999999998</v>
      </c>
      <c r="C281">
        <v>0</v>
      </c>
      <c r="D281">
        <v>0</v>
      </c>
      <c r="E281">
        <v>0</v>
      </c>
      <c r="F281">
        <v>8.9441821668870229</v>
      </c>
      <c r="G281">
        <v>7.6695961039242917</v>
      </c>
      <c r="H281">
        <f t="shared" si="12"/>
        <v>7.7912789869085604</v>
      </c>
      <c r="I281">
        <f t="shared" si="13"/>
        <v>1.480672401136322E-2</v>
      </c>
      <c r="J281">
        <f t="shared" si="14"/>
        <v>3.2305103421103092</v>
      </c>
    </row>
    <row r="282" spans="1:10" x14ac:dyDescent="0.35">
      <c r="A282">
        <v>437</v>
      </c>
      <c r="B282">
        <v>0.64300000000000102</v>
      </c>
      <c r="C282">
        <v>1</v>
      </c>
      <c r="D282">
        <v>0</v>
      </c>
      <c r="E282">
        <v>0</v>
      </c>
      <c r="F282">
        <v>3.5790886326356222</v>
      </c>
      <c r="G282">
        <v>7.6571717883841952</v>
      </c>
      <c r="H282">
        <f t="shared" si="12"/>
        <v>5.8163430742248341</v>
      </c>
      <c r="I282">
        <f t="shared" si="13"/>
        <v>3.3886503548736067</v>
      </c>
      <c r="J282">
        <f t="shared" si="14"/>
        <v>3.1860027192059399</v>
      </c>
    </row>
    <row r="283" spans="1:10" x14ac:dyDescent="0.35">
      <c r="A283">
        <v>471</v>
      </c>
      <c r="B283">
        <v>3.3159000000000001</v>
      </c>
      <c r="C283">
        <v>0</v>
      </c>
      <c r="D283">
        <v>0</v>
      </c>
      <c r="E283">
        <v>0</v>
      </c>
      <c r="F283">
        <v>5.5839668592055771</v>
      </c>
      <c r="G283">
        <v>4.8924208729487653</v>
      </c>
      <c r="H283">
        <f t="shared" si="12"/>
        <v>5.4178349942280271</v>
      </c>
      <c r="I283">
        <f t="shared" si="13"/>
        <v>0.27605999883965882</v>
      </c>
      <c r="J283">
        <f t="shared" si="14"/>
        <v>0.96003386779800692</v>
      </c>
    </row>
    <row r="284" spans="1:10" x14ac:dyDescent="0.35">
      <c r="A284">
        <v>498</v>
      </c>
      <c r="B284">
        <v>7.2122999999999999</v>
      </c>
      <c r="C284">
        <v>0</v>
      </c>
      <c r="D284">
        <v>0</v>
      </c>
      <c r="E284">
        <v>0</v>
      </c>
      <c r="F284">
        <v>6.5709890917457621</v>
      </c>
      <c r="G284">
        <v>6.1847000063402602</v>
      </c>
      <c r="H284">
        <f t="shared" si="12"/>
        <v>7.0519490828059617</v>
      </c>
      <c r="I284">
        <f t="shared" si="13"/>
        <v>0.75212096063061218</v>
      </c>
      <c r="J284">
        <f t="shared" si="14"/>
        <v>9.7634971998147219E-2</v>
      </c>
    </row>
    <row r="285" spans="1:10" x14ac:dyDescent="0.35">
      <c r="A285">
        <v>520</v>
      </c>
      <c r="B285">
        <v>3.5705</v>
      </c>
      <c r="C285">
        <v>0</v>
      </c>
      <c r="D285">
        <v>0</v>
      </c>
      <c r="E285">
        <v>0</v>
      </c>
      <c r="F285">
        <v>6.9962064337702472</v>
      </c>
      <c r="G285">
        <v>6.2359667726953054</v>
      </c>
      <c r="H285">
        <f t="shared" si="12"/>
        <v>6.4128568322406192</v>
      </c>
      <c r="I285">
        <f t="shared" si="13"/>
        <v>3.1290093165944659E-2</v>
      </c>
      <c r="J285">
        <f t="shared" si="14"/>
        <v>0.13230149137846806</v>
      </c>
    </row>
    <row r="286" spans="1:10" x14ac:dyDescent="0.35">
      <c r="A286">
        <v>538</v>
      </c>
      <c r="B286">
        <v>4.4908000000000001</v>
      </c>
      <c r="C286">
        <v>0</v>
      </c>
      <c r="D286">
        <v>0</v>
      </c>
      <c r="E286">
        <v>0</v>
      </c>
      <c r="F286">
        <v>7.6493348587121419</v>
      </c>
      <c r="G286">
        <v>6.8582186311641307</v>
      </c>
      <c r="H286">
        <f t="shared" si="12"/>
        <v>7.0756281839828237</v>
      </c>
      <c r="I286">
        <f t="shared" si="13"/>
        <v>4.7266913656824068E-2</v>
      </c>
      <c r="J286">
        <f t="shared" si="14"/>
        <v>0.97216558838163103</v>
      </c>
    </row>
    <row r="287" spans="1:10" x14ac:dyDescent="0.35">
      <c r="A287">
        <v>540</v>
      </c>
      <c r="B287">
        <v>1.6283000000000001</v>
      </c>
      <c r="C287">
        <v>0</v>
      </c>
      <c r="D287">
        <v>0</v>
      </c>
      <c r="E287">
        <v>0</v>
      </c>
      <c r="F287">
        <v>3.6260836162697792</v>
      </c>
      <c r="G287">
        <v>3.7662450858687375</v>
      </c>
      <c r="H287">
        <f t="shared" si="12"/>
        <v>3.7014547201387602</v>
      </c>
      <c r="I287">
        <f t="shared" si="13"/>
        <v>4.1977914914242192E-3</v>
      </c>
      <c r="J287">
        <f t="shared" si="14"/>
        <v>4.435189529669775</v>
      </c>
    </row>
    <row r="288" spans="1:10" x14ac:dyDescent="0.35">
      <c r="A288">
        <v>546</v>
      </c>
      <c r="B288">
        <v>2.4216000000000002</v>
      </c>
      <c r="C288">
        <v>0</v>
      </c>
      <c r="D288">
        <v>0</v>
      </c>
      <c r="E288">
        <v>0</v>
      </c>
      <c r="F288">
        <v>3.4585713780009413</v>
      </c>
      <c r="G288">
        <v>4.8151187015147539</v>
      </c>
      <c r="H288">
        <f t="shared" si="12"/>
        <v>3.7913147563853005</v>
      </c>
      <c r="I288">
        <f t="shared" si="13"/>
        <v>1.0481745180626327</v>
      </c>
      <c r="J288">
        <f t="shared" si="14"/>
        <v>1.117492866341345</v>
      </c>
    </row>
    <row r="289" spans="1:10" x14ac:dyDescent="0.35">
      <c r="A289">
        <v>569</v>
      </c>
      <c r="B289">
        <v>1.5037</v>
      </c>
      <c r="C289">
        <v>0</v>
      </c>
      <c r="D289">
        <v>0</v>
      </c>
      <c r="E289">
        <v>0</v>
      </c>
      <c r="F289">
        <v>3.3666222976045503</v>
      </c>
      <c r="G289">
        <v>3.3221353893082521</v>
      </c>
      <c r="H289">
        <f t="shared" si="12"/>
        <v>3.4990001194592546</v>
      </c>
      <c r="I289">
        <f t="shared" si="13"/>
        <v>3.1281132771386916E-2</v>
      </c>
      <c r="J289">
        <f t="shared" si="14"/>
        <v>6.5030031945517504</v>
      </c>
    </row>
    <row r="290" spans="1:10" x14ac:dyDescent="0.35">
      <c r="A290">
        <v>585</v>
      </c>
      <c r="B290">
        <v>2.0366</v>
      </c>
      <c r="C290">
        <v>0</v>
      </c>
      <c r="D290">
        <v>0</v>
      </c>
      <c r="E290">
        <v>0</v>
      </c>
      <c r="F290">
        <v>3.3894639033248772</v>
      </c>
      <c r="G290">
        <v>3.4397049994526374</v>
      </c>
      <c r="H290">
        <f t="shared" si="12"/>
        <v>3.6485793841252931</v>
      </c>
      <c r="I290">
        <f t="shared" si="13"/>
        <v>4.3628508572380563E-2</v>
      </c>
      <c r="J290">
        <f t="shared" si="14"/>
        <v>5.9171975963418326</v>
      </c>
    </row>
    <row r="291" spans="1:10" x14ac:dyDescent="0.35">
      <c r="A291">
        <v>613</v>
      </c>
      <c r="B291">
        <v>3.9763999999999999</v>
      </c>
      <c r="C291">
        <v>0</v>
      </c>
      <c r="D291">
        <v>0</v>
      </c>
      <c r="E291">
        <v>0</v>
      </c>
      <c r="F291">
        <v>6.4141931446624811</v>
      </c>
      <c r="G291">
        <v>6.8058454294954709</v>
      </c>
      <c r="H291">
        <f t="shared" si="12"/>
        <v>6.1317405499212549</v>
      </c>
      <c r="I291">
        <f t="shared" si="13"/>
        <v>0.4544173886657682</v>
      </c>
      <c r="J291">
        <f t="shared" si="14"/>
        <v>0.87163020232568078</v>
      </c>
    </row>
    <row r="292" spans="1:10" x14ac:dyDescent="0.35">
      <c r="A292">
        <v>627</v>
      </c>
      <c r="B292">
        <v>5.9212999999999996</v>
      </c>
      <c r="C292">
        <v>0</v>
      </c>
      <c r="D292">
        <v>0</v>
      </c>
      <c r="E292">
        <v>0</v>
      </c>
      <c r="F292">
        <v>6.4151134203738716</v>
      </c>
      <c r="G292">
        <v>7.1002951402242571</v>
      </c>
      <c r="H292">
        <f t="shared" si="12"/>
        <v>6.6233176228316033</v>
      </c>
      <c r="I292">
        <f t="shared" si="13"/>
        <v>0.22750755209805937</v>
      </c>
      <c r="J292">
        <f t="shared" si="14"/>
        <v>1.5081340339595712</v>
      </c>
    </row>
    <row r="293" spans="1:10" x14ac:dyDescent="0.35">
      <c r="A293">
        <v>638</v>
      </c>
      <c r="B293">
        <v>4.1574</v>
      </c>
      <c r="C293">
        <v>0</v>
      </c>
      <c r="D293">
        <v>0</v>
      </c>
      <c r="E293">
        <v>0</v>
      </c>
      <c r="F293">
        <v>3.5477391060916323</v>
      </c>
      <c r="G293">
        <v>4.4450445034247545</v>
      </c>
      <c r="H293">
        <f t="shared" si="12"/>
        <v>4.2882669912607509</v>
      </c>
      <c r="I293">
        <f t="shared" si="13"/>
        <v>2.4579188320334296E-2</v>
      </c>
      <c r="J293">
        <f t="shared" si="14"/>
        <v>2.0368700104108104</v>
      </c>
    </row>
    <row r="294" spans="1:10" x14ac:dyDescent="0.35">
      <c r="A294">
        <v>657</v>
      </c>
      <c r="B294">
        <v>-0.165600000000001</v>
      </c>
      <c r="C294">
        <v>0</v>
      </c>
      <c r="D294">
        <v>0</v>
      </c>
      <c r="E294">
        <v>0</v>
      </c>
      <c r="F294">
        <v>2.9125218142967748</v>
      </c>
      <c r="G294">
        <v>2.4823971222533356</v>
      </c>
      <c r="H294">
        <f t="shared" si="12"/>
        <v>2.7783225629304322</v>
      </c>
      <c r="I294">
        <f t="shared" si="13"/>
        <v>8.757186643993381E-2</v>
      </c>
      <c r="J294">
        <f t="shared" si="14"/>
        <v>11.490994417039758</v>
      </c>
    </row>
    <row r="295" spans="1:10" x14ac:dyDescent="0.35">
      <c r="A295">
        <v>666</v>
      </c>
      <c r="B295">
        <v>4.5205000000000002</v>
      </c>
      <c r="C295">
        <v>0</v>
      </c>
      <c r="D295">
        <v>0</v>
      </c>
      <c r="E295">
        <v>0</v>
      </c>
      <c r="F295">
        <v>5.5269724152135922</v>
      </c>
      <c r="G295">
        <v>4.8088453779489377</v>
      </c>
      <c r="H295">
        <f t="shared" si="12"/>
        <v>5.6843614599706704</v>
      </c>
      <c r="I295">
        <f t="shared" si="13"/>
        <v>0.76652840987868542</v>
      </c>
      <c r="J295">
        <f t="shared" si="14"/>
        <v>1.1307954742223969</v>
      </c>
    </row>
    <row r="296" spans="1:10" x14ac:dyDescent="0.35">
      <c r="A296">
        <v>671</v>
      </c>
      <c r="B296">
        <v>2.3542000000000001</v>
      </c>
      <c r="C296">
        <v>0</v>
      </c>
      <c r="D296">
        <v>0</v>
      </c>
      <c r="E296">
        <v>0</v>
      </c>
      <c r="F296">
        <v>6.0847455605254055</v>
      </c>
      <c r="G296">
        <v>5.3634991614782344</v>
      </c>
      <c r="H296">
        <f t="shared" si="12"/>
        <v>5.5051066571198728</v>
      </c>
      <c r="I296">
        <f t="shared" si="13"/>
        <v>2.005268282189665E-2</v>
      </c>
      <c r="J296">
        <f t="shared" si="14"/>
        <v>0.2588111898495305</v>
      </c>
    </row>
    <row r="297" spans="1:10" x14ac:dyDescent="0.35">
      <c r="A297">
        <v>674</v>
      </c>
      <c r="B297">
        <v>2.5356999999999998</v>
      </c>
      <c r="C297">
        <v>0</v>
      </c>
      <c r="D297">
        <v>0</v>
      </c>
      <c r="E297">
        <v>0</v>
      </c>
      <c r="F297">
        <v>5.3338904116161245</v>
      </c>
      <c r="G297">
        <v>5.9536791699045191</v>
      </c>
      <c r="H297">
        <f t="shared" si="12"/>
        <v>5.0560659226797231</v>
      </c>
      <c r="I297">
        <f t="shared" si="13"/>
        <v>0.80570954159344266</v>
      </c>
      <c r="J297">
        <f t="shared" si="14"/>
        <v>6.6333070679321197E-3</v>
      </c>
    </row>
    <row r="298" spans="1:10" x14ac:dyDescent="0.35">
      <c r="A298">
        <v>681</v>
      </c>
      <c r="B298">
        <v>6.0795000000000003</v>
      </c>
      <c r="C298">
        <v>0</v>
      </c>
      <c r="D298">
        <v>1</v>
      </c>
      <c r="E298">
        <v>0</v>
      </c>
      <c r="F298">
        <v>6.2005899578697514</v>
      </c>
      <c r="G298">
        <v>7.2486514033399905</v>
      </c>
      <c r="H298">
        <f t="shared" si="12"/>
        <v>7.0931197976336389</v>
      </c>
      <c r="I298">
        <f t="shared" si="13"/>
        <v>2.4190080373596025E-2</v>
      </c>
      <c r="J298">
        <f t="shared" si="14"/>
        <v>1.8945247223227288</v>
      </c>
    </row>
    <row r="299" spans="1:10" x14ac:dyDescent="0.35">
      <c r="A299">
        <v>706</v>
      </c>
      <c r="B299">
        <v>3.5421</v>
      </c>
      <c r="C299">
        <v>0</v>
      </c>
      <c r="D299">
        <v>0</v>
      </c>
      <c r="E299">
        <v>0</v>
      </c>
      <c r="F299">
        <v>5.6428600525844912</v>
      </c>
      <c r="G299">
        <v>3.9418511032737604</v>
      </c>
      <c r="H299">
        <f t="shared" si="12"/>
        <v>5.513751070256335</v>
      </c>
      <c r="I299">
        <f t="shared" si="13"/>
        <v>2.4708695061998194</v>
      </c>
      <c r="J299">
        <f t="shared" si="14"/>
        <v>3.7263783325856874</v>
      </c>
    </row>
    <row r="300" spans="1:10" x14ac:dyDescent="0.35">
      <c r="A300">
        <v>733</v>
      </c>
      <c r="B300">
        <v>2.0945</v>
      </c>
      <c r="C300">
        <v>0</v>
      </c>
      <c r="D300">
        <v>0</v>
      </c>
      <c r="E300">
        <v>0</v>
      </c>
      <c r="F300">
        <v>4.5510051409012693</v>
      </c>
      <c r="G300">
        <v>5.3659183221763431</v>
      </c>
      <c r="H300">
        <f t="shared" si="12"/>
        <v>4.428721028162391</v>
      </c>
      <c r="I300">
        <f t="shared" si="13"/>
        <v>0.87833876790707421</v>
      </c>
      <c r="J300">
        <f t="shared" si="14"/>
        <v>0.25635561927737177</v>
      </c>
    </row>
    <row r="301" spans="1:10" x14ac:dyDescent="0.35">
      <c r="A301">
        <v>759</v>
      </c>
      <c r="B301">
        <v>4.4789000000000003</v>
      </c>
      <c r="C301">
        <v>0</v>
      </c>
      <c r="D301">
        <v>2</v>
      </c>
      <c r="E301">
        <v>0</v>
      </c>
      <c r="F301">
        <v>5.7143153042230086</v>
      </c>
      <c r="G301">
        <v>7.685351608287692</v>
      </c>
      <c r="H301">
        <f t="shared" si="12"/>
        <v>6.9398301604012165</v>
      </c>
      <c r="I301">
        <f t="shared" si="13"/>
        <v>0.55580222925874689</v>
      </c>
      <c r="J301">
        <f t="shared" si="14"/>
        <v>3.2873952693000157</v>
      </c>
    </row>
    <row r="302" spans="1:10" x14ac:dyDescent="0.35">
      <c r="A302">
        <v>768</v>
      </c>
      <c r="B302">
        <v>1.6578999999999999</v>
      </c>
      <c r="C302">
        <v>0</v>
      </c>
      <c r="D302">
        <v>0</v>
      </c>
      <c r="E302">
        <v>1</v>
      </c>
      <c r="F302">
        <v>4.9832339527720899</v>
      </c>
      <c r="G302">
        <v>6.4064420636131905</v>
      </c>
      <c r="H302">
        <f t="shared" si="12"/>
        <v>6.1579804449139735</v>
      </c>
      <c r="I302">
        <f t="shared" si="13"/>
        <v>6.1733175966635107E-2</v>
      </c>
      <c r="J302">
        <f t="shared" si="14"/>
        <v>0.28537819860554153</v>
      </c>
    </row>
    <row r="303" spans="1:10" x14ac:dyDescent="0.35">
      <c r="A303">
        <v>830</v>
      </c>
      <c r="B303">
        <v>5.5465999999999998</v>
      </c>
      <c r="C303">
        <v>0</v>
      </c>
      <c r="D303">
        <v>2</v>
      </c>
      <c r="E303">
        <v>0</v>
      </c>
      <c r="F303">
        <v>6.6152567056988731</v>
      </c>
      <c r="G303">
        <v>7.9012229549269781</v>
      </c>
      <c r="H303">
        <f t="shared" si="12"/>
        <v>7.8031347884578999</v>
      </c>
      <c r="I303">
        <f t="shared" si="13"/>
        <v>9.621288401265608E-3</v>
      </c>
      <c r="J303">
        <f t="shared" si="14"/>
        <v>4.1167959641513479</v>
      </c>
    </row>
    <row r="304" spans="1:10" x14ac:dyDescent="0.35">
      <c r="A304">
        <v>898</v>
      </c>
      <c r="B304">
        <v>4.5994000000000002</v>
      </c>
      <c r="C304">
        <v>1</v>
      </c>
      <c r="D304">
        <v>0</v>
      </c>
      <c r="E304">
        <v>0</v>
      </c>
      <c r="F304">
        <v>7.0133329947155207</v>
      </c>
      <c r="G304">
        <v>10.034266901551163</v>
      </c>
      <c r="H304">
        <f t="shared" si="12"/>
        <v>9.0784697794972118</v>
      </c>
      <c r="I304">
        <f t="shared" si="13"/>
        <v>0.91354813852661609</v>
      </c>
      <c r="J304">
        <f t="shared" si="14"/>
        <v>17.322517432436353</v>
      </c>
    </row>
    <row r="305" spans="1:10" x14ac:dyDescent="0.35">
      <c r="A305">
        <v>906</v>
      </c>
      <c r="B305">
        <v>4.3185000000000002</v>
      </c>
      <c r="C305">
        <v>0</v>
      </c>
      <c r="D305">
        <v>2</v>
      </c>
      <c r="E305">
        <v>0</v>
      </c>
      <c r="F305">
        <v>7.1094625339527413</v>
      </c>
      <c r="G305">
        <v>10.083133595230391</v>
      </c>
      <c r="H305">
        <f t="shared" si="12"/>
        <v>7.8188245176268936</v>
      </c>
      <c r="I305">
        <f t="shared" si="13"/>
        <v>5.1270955989176032</v>
      </c>
      <c r="J305">
        <f t="shared" si="14"/>
        <v>17.731674954773766</v>
      </c>
    </row>
    <row r="306" spans="1:10" x14ac:dyDescent="0.35">
      <c r="A306">
        <v>918</v>
      </c>
      <c r="B306">
        <v>2.3157999999999999</v>
      </c>
      <c r="C306">
        <v>1</v>
      </c>
      <c r="D306">
        <v>0</v>
      </c>
      <c r="E306">
        <v>0</v>
      </c>
      <c r="F306">
        <v>6.6216327372081976</v>
      </c>
      <c r="G306">
        <v>9.1035528748096279</v>
      </c>
      <c r="H306">
        <f t="shared" si="12"/>
        <v>8.2438438237844345</v>
      </c>
      <c r="I306">
        <f t="shared" si="13"/>
        <v>0.73909965241463871</v>
      </c>
      <c r="J306">
        <f t="shared" si="14"/>
        <v>10.441421328194705</v>
      </c>
    </row>
    <row r="307" spans="1:10" x14ac:dyDescent="0.35">
      <c r="A307">
        <v>972</v>
      </c>
      <c r="B307">
        <v>3.1366000000000001</v>
      </c>
      <c r="C307">
        <v>1</v>
      </c>
      <c r="D307">
        <v>1</v>
      </c>
      <c r="E307">
        <v>0</v>
      </c>
      <c r="F307">
        <v>5.5389477084839882</v>
      </c>
      <c r="G307">
        <v>8.8239742346196604</v>
      </c>
      <c r="H307">
        <f t="shared" si="12"/>
        <v>8.3087421807534572</v>
      </c>
      <c r="I307">
        <f t="shared" si="13"/>
        <v>0.2654640693311861</v>
      </c>
      <c r="J307">
        <f t="shared" si="14"/>
        <v>8.7127700998004372</v>
      </c>
    </row>
    <row r="308" spans="1:10" x14ac:dyDescent="0.35">
      <c r="A308">
        <v>994</v>
      </c>
      <c r="B308">
        <v>3.5301</v>
      </c>
      <c r="C308">
        <v>0</v>
      </c>
      <c r="D308">
        <v>0</v>
      </c>
      <c r="E308">
        <v>0</v>
      </c>
      <c r="F308">
        <v>4.8489785824241771</v>
      </c>
      <c r="G308">
        <v>4.5737094489046166</v>
      </c>
      <c r="H308">
        <f t="shared" si="12"/>
        <v>4.9875062685324778</v>
      </c>
      <c r="I308">
        <f t="shared" si="13"/>
        <v>0.1712278079341327</v>
      </c>
      <c r="J308">
        <f t="shared" si="14"/>
        <v>1.68616614743563</v>
      </c>
    </row>
    <row r="309" spans="1:10" x14ac:dyDescent="0.35">
      <c r="A309">
        <v>1066</v>
      </c>
      <c r="B309">
        <v>4.7906000000000004</v>
      </c>
      <c r="C309">
        <v>1</v>
      </c>
      <c r="D309">
        <v>0</v>
      </c>
      <c r="E309">
        <v>0</v>
      </c>
      <c r="F309">
        <v>6.1525092381024296</v>
      </c>
      <c r="G309">
        <v>8.8734949822561688</v>
      </c>
      <c r="H309">
        <f t="shared" si="12"/>
        <v>8.5594018024637872</v>
      </c>
      <c r="I309">
        <f t="shared" si="13"/>
        <v>9.8654525592089357E-2</v>
      </c>
      <c r="J309">
        <f t="shared" si="14"/>
        <v>9.0075671654921798</v>
      </c>
    </row>
    <row r="310" spans="1:10" x14ac:dyDescent="0.35">
      <c r="A310">
        <v>1085</v>
      </c>
      <c r="B310">
        <v>6.0933999999999999</v>
      </c>
      <c r="C310">
        <v>0</v>
      </c>
      <c r="D310">
        <v>1</v>
      </c>
      <c r="E310">
        <v>0</v>
      </c>
      <c r="F310">
        <v>4.5896704020348942</v>
      </c>
      <c r="G310">
        <v>5.6878748853959493</v>
      </c>
      <c r="H310">
        <f t="shared" si="12"/>
        <v>6.0349360711651165</v>
      </c>
      <c r="I310">
        <f t="shared" si="13"/>
        <v>0.1204514666675004</v>
      </c>
      <c r="J310">
        <f t="shared" si="14"/>
        <v>3.3988302678885786E-2</v>
      </c>
    </row>
    <row r="311" spans="1:10" x14ac:dyDescent="0.35">
      <c r="A311">
        <v>1167</v>
      </c>
      <c r="B311">
        <v>3.6699999999999601E-2</v>
      </c>
      <c r="C311">
        <v>0</v>
      </c>
      <c r="D311">
        <v>0</v>
      </c>
      <c r="E311">
        <v>0</v>
      </c>
      <c r="F311">
        <v>4.041263922648441</v>
      </c>
      <c r="G311">
        <v>3.3518392362186522</v>
      </c>
      <c r="H311">
        <f t="shared" si="12"/>
        <v>3.5732999488606811</v>
      </c>
      <c r="I311">
        <f t="shared" si="13"/>
        <v>4.9044847243915314E-2</v>
      </c>
      <c r="J311">
        <f t="shared" si="14"/>
        <v>6.3523900324477207</v>
      </c>
    </row>
    <row r="312" spans="1:10" x14ac:dyDescent="0.35">
      <c r="A312">
        <v>1196</v>
      </c>
      <c r="B312">
        <v>5.4386999999999999</v>
      </c>
      <c r="C312">
        <v>0</v>
      </c>
      <c r="D312">
        <v>2</v>
      </c>
      <c r="E312">
        <v>0</v>
      </c>
      <c r="F312">
        <v>6.2914909508549615</v>
      </c>
      <c r="G312">
        <v>9.5511282613607182</v>
      </c>
      <c r="H312">
        <f t="shared" si="12"/>
        <v>7.5625154540704713</v>
      </c>
      <c r="I312">
        <f t="shared" si="13"/>
        <v>3.9545808973187966</v>
      </c>
      <c r="J312">
        <f t="shared" si="14"/>
        <v>13.534262596325455</v>
      </c>
    </row>
    <row r="313" spans="1:10" x14ac:dyDescent="0.35">
      <c r="A313">
        <v>1211</v>
      </c>
      <c r="B313">
        <v>2.6876000000000002</v>
      </c>
      <c r="C313">
        <v>0</v>
      </c>
      <c r="D313">
        <v>0</v>
      </c>
      <c r="E313">
        <v>0</v>
      </c>
      <c r="F313">
        <v>4.7083991075019513</v>
      </c>
      <c r="G313">
        <v>4.8165901309196961</v>
      </c>
      <c r="H313">
        <f t="shared" si="12"/>
        <v>4.6821752597902364</v>
      </c>
      <c r="I313">
        <f t="shared" si="13"/>
        <v>1.806735758074926E-2</v>
      </c>
      <c r="J313">
        <f t="shared" si="14"/>
        <v>1.1143840902206623</v>
      </c>
    </row>
    <row r="314" spans="1:10" x14ac:dyDescent="0.35">
      <c r="A314">
        <v>1256</v>
      </c>
      <c r="B314">
        <v>4.1353</v>
      </c>
      <c r="C314">
        <v>0</v>
      </c>
      <c r="D314">
        <v>0</v>
      </c>
      <c r="E314">
        <v>0</v>
      </c>
      <c r="F314">
        <v>6.5142351418986122</v>
      </c>
      <c r="G314">
        <v>6.7446840632768863</v>
      </c>
      <c r="H314">
        <f t="shared" si="12"/>
        <v>6.2377869446196996</v>
      </c>
      <c r="I314">
        <f t="shared" si="13"/>
        <v>0.25694468890295796</v>
      </c>
      <c r="J314">
        <f t="shared" si="14"/>
        <v>0.76116902043579548</v>
      </c>
    </row>
    <row r="315" spans="1:10" x14ac:dyDescent="0.35">
      <c r="A315">
        <v>1263</v>
      </c>
      <c r="B315">
        <v>3.3389000000000002</v>
      </c>
      <c r="C315">
        <v>1</v>
      </c>
      <c r="D315">
        <v>0</v>
      </c>
      <c r="E315">
        <v>0</v>
      </c>
      <c r="F315">
        <v>5.9381017954181052</v>
      </c>
      <c r="G315">
        <v>10.064395586111372</v>
      </c>
      <c r="H315">
        <f t="shared" si="12"/>
        <v>8.0516272852882551</v>
      </c>
      <c r="I315">
        <f t="shared" si="13"/>
        <v>4.0512362327983773</v>
      </c>
      <c r="J315">
        <f t="shared" si="14"/>
        <v>17.574218319716259</v>
      </c>
    </row>
    <row r="316" spans="1:10" x14ac:dyDescent="0.35">
      <c r="A316">
        <v>1270</v>
      </c>
      <c r="B316">
        <v>3.8096999999999999</v>
      </c>
      <c r="C316">
        <v>0</v>
      </c>
      <c r="D316">
        <v>0</v>
      </c>
      <c r="E316">
        <v>0</v>
      </c>
      <c r="F316">
        <v>5.8268645728437383</v>
      </c>
      <c r="G316">
        <v>5.6992857400692296</v>
      </c>
      <c r="H316">
        <f t="shared" si="12"/>
        <v>5.7025740333783936</v>
      </c>
      <c r="I316">
        <f t="shared" si="13"/>
        <v>1.0812872887092897E-5</v>
      </c>
      <c r="J316">
        <f t="shared" si="14"/>
        <v>2.9911118944874842E-2</v>
      </c>
    </row>
    <row r="317" spans="1:10" x14ac:dyDescent="0.35">
      <c r="A317">
        <v>1279</v>
      </c>
      <c r="B317">
        <v>3.9018000000000002</v>
      </c>
      <c r="C317">
        <v>1</v>
      </c>
      <c r="D317">
        <v>0</v>
      </c>
      <c r="E317">
        <v>0</v>
      </c>
      <c r="F317">
        <v>6.0034336032933826</v>
      </c>
      <c r="G317">
        <v>10.061425550271069</v>
      </c>
      <c r="H317">
        <f t="shared" si="12"/>
        <v>8.236783342586536</v>
      </c>
      <c r="I317">
        <f t="shared" si="13"/>
        <v>3.3293191860638882</v>
      </c>
      <c r="J317">
        <f t="shared" si="14"/>
        <v>17.549325400825783</v>
      </c>
    </row>
    <row r="318" spans="1:10" x14ac:dyDescent="0.35">
      <c r="A318">
        <v>1292</v>
      </c>
      <c r="B318">
        <v>2.9028999999999998</v>
      </c>
      <c r="C318">
        <v>1</v>
      </c>
      <c r="D318">
        <v>0</v>
      </c>
      <c r="E318">
        <v>0</v>
      </c>
      <c r="F318">
        <v>5.5349066498184039</v>
      </c>
      <c r="G318">
        <v>9.1632955798687163</v>
      </c>
      <c r="H318">
        <f t="shared" si="12"/>
        <v>7.6758336526293167</v>
      </c>
      <c r="I318">
        <f t="shared" si="13"/>
        <v>2.2125429849867491</v>
      </c>
      <c r="J318">
        <f t="shared" si="14"/>
        <v>10.831085973649239</v>
      </c>
    </row>
    <row r="319" spans="1:10" x14ac:dyDescent="0.35">
      <c r="A319">
        <v>1327</v>
      </c>
      <c r="B319">
        <v>2.3765999999999998</v>
      </c>
      <c r="C319">
        <v>0</v>
      </c>
      <c r="D319">
        <v>0</v>
      </c>
      <c r="E319">
        <v>0</v>
      </c>
      <c r="F319">
        <v>5.6073306770610252</v>
      </c>
      <c r="G319">
        <v>4.3492697547902237</v>
      </c>
      <c r="H319">
        <f t="shared" si="12"/>
        <v>5.1961162600238389</v>
      </c>
      <c r="I319">
        <f t="shared" si="13"/>
        <v>0.71714900342638743</v>
      </c>
      <c r="J319">
        <f t="shared" si="14"/>
        <v>2.3194202536152138</v>
      </c>
    </row>
    <row r="320" spans="1:10" x14ac:dyDescent="0.35">
      <c r="A320">
        <v>1373</v>
      </c>
      <c r="B320">
        <v>2.1021999999999998</v>
      </c>
      <c r="C320">
        <v>0</v>
      </c>
      <c r="D320">
        <v>0</v>
      </c>
      <c r="E320">
        <v>0</v>
      </c>
      <c r="F320">
        <v>5.8092903011763157</v>
      </c>
      <c r="G320">
        <v>7.118289226511572</v>
      </c>
      <c r="H320">
        <f t="shared" si="12"/>
        <v>5.259950233893262</v>
      </c>
      <c r="I320">
        <f t="shared" si="13"/>
        <v>3.4534238114856355</v>
      </c>
      <c r="J320">
        <f t="shared" si="14"/>
        <v>1.5526534954401763</v>
      </c>
    </row>
    <row r="321" spans="1:10" x14ac:dyDescent="0.35">
      <c r="A321">
        <v>1397</v>
      </c>
      <c r="B321">
        <v>3.4047000000000001</v>
      </c>
      <c r="C321">
        <v>0</v>
      </c>
      <c r="D321">
        <v>4</v>
      </c>
      <c r="E321">
        <v>0</v>
      </c>
      <c r="F321">
        <v>7.4047197136052647</v>
      </c>
      <c r="G321">
        <v>9.1336529413187275</v>
      </c>
      <c r="H321">
        <f t="shared" si="12"/>
        <v>8.9252370424486855</v>
      </c>
      <c r="I321">
        <f t="shared" si="13"/>
        <v>4.3437186901807562E-2</v>
      </c>
      <c r="J321">
        <f t="shared" si="14"/>
        <v>10.636853165095832</v>
      </c>
    </row>
    <row r="322" spans="1:10" x14ac:dyDescent="0.35">
      <c r="A322">
        <v>1429</v>
      </c>
      <c r="B322">
        <v>5.9920999999999998</v>
      </c>
      <c r="C322">
        <v>0</v>
      </c>
      <c r="D322">
        <v>0</v>
      </c>
      <c r="E322">
        <v>0</v>
      </c>
      <c r="F322">
        <v>5.1085116148313459</v>
      </c>
      <c r="G322">
        <v>4.9722918678133565</v>
      </c>
      <c r="H322">
        <f t="shared" si="12"/>
        <v>5.7800613888707471</v>
      </c>
      <c r="I322">
        <f t="shared" si="13"/>
        <v>0.65249159914928612</v>
      </c>
      <c r="J322">
        <f t="shared" si="14"/>
        <v>0.80989593667473914</v>
      </c>
    </row>
    <row r="323" spans="1:10" x14ac:dyDescent="0.35">
      <c r="A323">
        <v>1475</v>
      </c>
      <c r="B323">
        <v>1.2561</v>
      </c>
      <c r="C323">
        <v>0</v>
      </c>
      <c r="D323">
        <v>0</v>
      </c>
      <c r="E323">
        <v>0</v>
      </c>
      <c r="F323">
        <v>7.5831654218600244</v>
      </c>
      <c r="G323">
        <v>6.5235797318757802</v>
      </c>
      <c r="H323">
        <f t="shared" si="12"/>
        <v>6.2154508869310678</v>
      </c>
      <c r="I323">
        <f t="shared" si="13"/>
        <v>9.4943385086962609E-2</v>
      </c>
      <c r="J323">
        <f t="shared" si="14"/>
        <v>0.42425119339288087</v>
      </c>
    </row>
    <row r="324" spans="1:10" x14ac:dyDescent="0.35">
      <c r="A324">
        <v>1546</v>
      </c>
      <c r="B324">
        <v>6.7126999999999999</v>
      </c>
      <c r="C324">
        <v>0</v>
      </c>
      <c r="D324">
        <v>0</v>
      </c>
      <c r="E324">
        <v>0</v>
      </c>
      <c r="F324">
        <v>5.9538299531310894</v>
      </c>
      <c r="G324">
        <v>6.5802492903184966</v>
      </c>
      <c r="H324">
        <f t="shared" si="12"/>
        <v>6.5190851569105757</v>
      </c>
      <c r="I324">
        <f t="shared" si="13"/>
        <v>3.7410512155419489E-3</v>
      </c>
      <c r="J324">
        <f t="shared" si="14"/>
        <v>0.50128557627813441</v>
      </c>
    </row>
    <row r="325" spans="1:10" x14ac:dyDescent="0.35">
      <c r="A325">
        <v>1569</v>
      </c>
      <c r="B325">
        <v>5.6169000000000002</v>
      </c>
      <c r="C325">
        <v>0</v>
      </c>
      <c r="D325">
        <v>2</v>
      </c>
      <c r="E325">
        <v>0</v>
      </c>
      <c r="F325">
        <v>8.208047549117639</v>
      </c>
      <c r="G325">
        <v>11.035739837792084</v>
      </c>
      <c r="H325">
        <f t="shared" si="12"/>
        <v>8.8706260537214714</v>
      </c>
      <c r="I325">
        <f t="shared" si="13"/>
        <v>4.6877176979725679</v>
      </c>
      <c r="J325">
        <f t="shared" si="14"/>
        <v>26.661791989602957</v>
      </c>
    </row>
    <row r="326" spans="1:10" x14ac:dyDescent="0.35">
      <c r="A326">
        <v>1597</v>
      </c>
      <c r="B326">
        <v>4.7434000000000003</v>
      </c>
      <c r="C326">
        <v>0</v>
      </c>
      <c r="D326">
        <v>4</v>
      </c>
      <c r="E326">
        <v>0</v>
      </c>
      <c r="F326">
        <v>7.7116683119602527</v>
      </c>
      <c r="G326">
        <v>9.2431472290025081</v>
      </c>
      <c r="H326">
        <f t="shared" ref="H326:H342" si="15">0.9006 + 0.25244 *B326 + 2.39459 *C326+ 0.57125 *D326 + 1.55461  *E326 +  0.65906  *F326</f>
        <v>9.465476013680524</v>
      </c>
      <c r="I326">
        <f t="shared" ref="I326:I342" si="16">(G326-H326)^2</f>
        <v>4.9430088496403596E-2</v>
      </c>
      <c r="J326">
        <f t="shared" ref="J326:J342" si="17">(G326-G$258)^2</f>
        <v>11.363055640161443</v>
      </c>
    </row>
    <row r="327" spans="1:10" x14ac:dyDescent="0.35">
      <c r="A327">
        <v>1619</v>
      </c>
      <c r="B327">
        <v>3.1434000000000002</v>
      </c>
      <c r="C327">
        <v>0</v>
      </c>
      <c r="D327">
        <v>0</v>
      </c>
      <c r="E327">
        <v>0</v>
      </c>
      <c r="F327">
        <v>6.807924336917841</v>
      </c>
      <c r="G327">
        <v>6.9462270350841226</v>
      </c>
      <c r="H327">
        <f t="shared" si="15"/>
        <v>6.1809505094890724</v>
      </c>
      <c r="I327">
        <f t="shared" si="16"/>
        <v>0.58564816062683156</v>
      </c>
      <c r="J327">
        <f t="shared" si="17"/>
        <v>1.1534609255704478</v>
      </c>
    </row>
    <row r="328" spans="1:10" x14ac:dyDescent="0.35">
      <c r="A328">
        <v>1621</v>
      </c>
      <c r="B328">
        <v>7.0971000000000002</v>
      </c>
      <c r="C328">
        <v>0</v>
      </c>
      <c r="D328">
        <v>0</v>
      </c>
      <c r="E328">
        <v>0</v>
      </c>
      <c r="F328">
        <v>6.5410345740448639</v>
      </c>
      <c r="G328">
        <v>7.2588899225412566</v>
      </c>
      <c r="H328">
        <f t="shared" si="15"/>
        <v>7.0031261703700078</v>
      </c>
      <c r="I328">
        <f t="shared" si="16"/>
        <v>6.5415096924715976E-2</v>
      </c>
      <c r="J328">
        <f t="shared" si="17"/>
        <v>1.9228145005390302</v>
      </c>
    </row>
    <row r="329" spans="1:10" x14ac:dyDescent="0.35">
      <c r="A329">
        <v>1631</v>
      </c>
      <c r="B329">
        <v>3.5581999999999998</v>
      </c>
      <c r="C329">
        <v>0</v>
      </c>
      <c r="D329">
        <v>0</v>
      </c>
      <c r="E329">
        <v>0</v>
      </c>
      <c r="F329">
        <v>5.6797594686547068</v>
      </c>
      <c r="G329">
        <v>5.8770400267803256</v>
      </c>
      <c r="H329">
        <f t="shared" si="15"/>
        <v>5.5421342834115706</v>
      </c>
      <c r="I329">
        <f t="shared" si="16"/>
        <v>0.11216185694137838</v>
      </c>
      <c r="J329">
        <f t="shared" si="17"/>
        <v>2.309738399731889E-5</v>
      </c>
    </row>
    <row r="330" spans="1:10" x14ac:dyDescent="0.35">
      <c r="A330">
        <v>1634</v>
      </c>
      <c r="B330">
        <v>3.1204999999999998</v>
      </c>
      <c r="C330">
        <v>0</v>
      </c>
      <c r="D330">
        <v>0</v>
      </c>
      <c r="E330">
        <v>0</v>
      </c>
      <c r="F330">
        <v>5.3827552560466172</v>
      </c>
      <c r="G330">
        <v>5.3827552560466172</v>
      </c>
      <c r="H330">
        <f t="shared" si="15"/>
        <v>5.2358976990500832</v>
      </c>
      <c r="I330">
        <f t="shared" si="16"/>
        <v>2.1567142046990239E-2</v>
      </c>
      <c r="J330">
        <f t="shared" si="17"/>
        <v>0.2395894926648795</v>
      </c>
    </row>
    <row r="331" spans="1:10" x14ac:dyDescent="0.35">
      <c r="A331">
        <v>1689</v>
      </c>
      <c r="B331">
        <v>4.6882999999999999</v>
      </c>
      <c r="C331">
        <v>0</v>
      </c>
      <c r="D331">
        <v>0</v>
      </c>
      <c r="E331">
        <v>0</v>
      </c>
      <c r="F331">
        <v>6.2996692443296087</v>
      </c>
      <c r="G331">
        <v>5.0033091267991132</v>
      </c>
      <c r="H331">
        <f t="shared" si="15"/>
        <v>6.2359744641678727</v>
      </c>
      <c r="I331">
        <f t="shared" si="16"/>
        <v>1.5194638339504376</v>
      </c>
      <c r="J331">
        <f t="shared" si="17"/>
        <v>0.75503052736957477</v>
      </c>
    </row>
    <row r="332" spans="1:10" x14ac:dyDescent="0.35">
      <c r="A332">
        <v>1726</v>
      </c>
      <c r="B332">
        <v>5.8689</v>
      </c>
      <c r="C332">
        <v>1</v>
      </c>
      <c r="D332">
        <v>0</v>
      </c>
      <c r="E332">
        <v>0</v>
      </c>
      <c r="F332">
        <v>6.9000221164186337</v>
      </c>
      <c r="G332">
        <v>7.6652083896379102</v>
      </c>
      <c r="H332">
        <f t="shared" si="15"/>
        <v>9.3242636920468627</v>
      </c>
      <c r="I332">
        <f t="shared" si="16"/>
        <v>2.7524644964512608</v>
      </c>
      <c r="J332">
        <f t="shared" si="17"/>
        <v>3.2147569718496687</v>
      </c>
    </row>
    <row r="333" spans="1:10" x14ac:dyDescent="0.35">
      <c r="A333">
        <v>1770</v>
      </c>
      <c r="B333">
        <v>5.1962999999999999</v>
      </c>
      <c r="C333">
        <v>0</v>
      </c>
      <c r="D333">
        <v>1</v>
      </c>
      <c r="E333">
        <v>0</v>
      </c>
      <c r="F333">
        <v>7.4105452666183904</v>
      </c>
      <c r="G333">
        <v>8.4685372135960773</v>
      </c>
      <c r="H333">
        <f t="shared" si="15"/>
        <v>7.6675979354175157</v>
      </c>
      <c r="I333">
        <f t="shared" si="16"/>
        <v>0.64150372732919525</v>
      </c>
      <c r="J333">
        <f t="shared" si="17"/>
        <v>6.7407901017320615</v>
      </c>
    </row>
    <row r="334" spans="1:10" x14ac:dyDescent="0.35">
      <c r="A334">
        <v>1771</v>
      </c>
      <c r="B334">
        <v>5.2106000000000003</v>
      </c>
      <c r="C334">
        <v>0</v>
      </c>
      <c r="D334">
        <v>0</v>
      </c>
      <c r="E334">
        <v>0</v>
      </c>
      <c r="F334">
        <v>7.2757028494482103</v>
      </c>
      <c r="G334">
        <v>7.7316348050979347</v>
      </c>
      <c r="H334">
        <f t="shared" si="15"/>
        <v>7.0110885839573376</v>
      </c>
      <c r="I334">
        <f t="shared" si="16"/>
        <v>0.51918685679999421</v>
      </c>
      <c r="J334">
        <f t="shared" si="17"/>
        <v>3.4573711569101579</v>
      </c>
    </row>
    <row r="335" spans="1:10" x14ac:dyDescent="0.35">
      <c r="A335">
        <v>1775</v>
      </c>
      <c r="B335">
        <v>3.7404999999999999</v>
      </c>
      <c r="C335">
        <v>0</v>
      </c>
      <c r="D335">
        <v>2</v>
      </c>
      <c r="E335">
        <v>0</v>
      </c>
      <c r="F335">
        <v>6.6810407503679867</v>
      </c>
      <c r="G335">
        <v>7.5066682878573934</v>
      </c>
      <c r="H335">
        <f t="shared" si="15"/>
        <v>7.3905585369375251</v>
      </c>
      <c r="I335">
        <f t="shared" si="16"/>
        <v>1.3481474258673859E-2</v>
      </c>
      <c r="J335">
        <f t="shared" si="17"/>
        <v>2.6713752680807228</v>
      </c>
    </row>
    <row r="336" spans="1:10" x14ac:dyDescent="0.35">
      <c r="A336">
        <v>1776</v>
      </c>
      <c r="B336">
        <v>3.6120000000000001</v>
      </c>
      <c r="C336">
        <v>0</v>
      </c>
      <c r="D336">
        <v>0</v>
      </c>
      <c r="E336">
        <v>0</v>
      </c>
      <c r="F336">
        <v>7.4336738466370615</v>
      </c>
      <c r="G336">
        <v>5.7902211701508737</v>
      </c>
      <c r="H336">
        <f t="shared" si="15"/>
        <v>6.7116503653646209</v>
      </c>
      <c r="I336">
        <f t="shared" si="16"/>
        <v>0.84903176179225393</v>
      </c>
      <c r="J336">
        <f t="shared" si="17"/>
        <v>6.7261129528807971E-3</v>
      </c>
    </row>
    <row r="337" spans="1:10" x14ac:dyDescent="0.35">
      <c r="A337">
        <v>1779</v>
      </c>
      <c r="B337">
        <v>4.3715000000000002</v>
      </c>
      <c r="C337">
        <v>0</v>
      </c>
      <c r="D337">
        <v>0</v>
      </c>
      <c r="E337">
        <v>0</v>
      </c>
      <c r="F337">
        <v>6.1480178338398677</v>
      </c>
      <c r="G337">
        <v>5.9954076706337096</v>
      </c>
      <c r="H337">
        <f t="shared" si="15"/>
        <v>6.0560540935705038</v>
      </c>
      <c r="I337">
        <f t="shared" si="16"/>
        <v>3.6779886150285213E-3</v>
      </c>
      <c r="J337">
        <f t="shared" si="17"/>
        <v>1.5171740081491528E-2</v>
      </c>
    </row>
    <row r="338" spans="1:10" x14ac:dyDescent="0.35">
      <c r="A338">
        <v>1780</v>
      </c>
      <c r="B338">
        <v>6.0119999999999996</v>
      </c>
      <c r="C338">
        <v>0</v>
      </c>
      <c r="D338">
        <v>1</v>
      </c>
      <c r="E338">
        <v>0</v>
      </c>
      <c r="F338">
        <v>5.5228092526036709</v>
      </c>
      <c r="G338">
        <v>5.8415680152280833</v>
      </c>
      <c r="H338">
        <f t="shared" si="15"/>
        <v>6.6293819460209749</v>
      </c>
      <c r="I338">
        <f t="shared" si="16"/>
        <v>0.62065078955134689</v>
      </c>
      <c r="J338">
        <f t="shared" si="17"/>
        <v>9.404058725000961E-4</v>
      </c>
    </row>
    <row r="339" spans="1:10" x14ac:dyDescent="0.35">
      <c r="A339">
        <v>1813</v>
      </c>
      <c r="B339">
        <v>-1.2981</v>
      </c>
      <c r="C339">
        <v>0</v>
      </c>
      <c r="D339">
        <v>0</v>
      </c>
      <c r="E339">
        <v>0</v>
      </c>
      <c r="F339">
        <v>2.3368702985940293</v>
      </c>
      <c r="G339">
        <v>3.4279718404798505</v>
      </c>
      <c r="H339">
        <f t="shared" si="15"/>
        <v>2.1130453749913807</v>
      </c>
      <c r="I339">
        <f t="shared" si="16"/>
        <v>1.729031609642</v>
      </c>
      <c r="J339">
        <f t="shared" si="17"/>
        <v>5.9744177635436522</v>
      </c>
    </row>
    <row r="340" spans="1:10" x14ac:dyDescent="0.35">
      <c r="A340">
        <v>1849</v>
      </c>
      <c r="B340">
        <v>2.2383999999999999</v>
      </c>
      <c r="C340">
        <v>0</v>
      </c>
      <c r="D340">
        <v>0</v>
      </c>
      <c r="E340">
        <v>0</v>
      </c>
      <c r="F340">
        <v>4.1427413273558109</v>
      </c>
      <c r="G340">
        <v>3.412362858768168</v>
      </c>
      <c r="H340">
        <f t="shared" si="15"/>
        <v>4.1959767952071205</v>
      </c>
      <c r="I340">
        <f t="shared" si="16"/>
        <v>0.61405080138135071</v>
      </c>
      <c r="J340">
        <f t="shared" si="17"/>
        <v>6.0509662922012293</v>
      </c>
    </row>
    <row r="341" spans="1:10" x14ac:dyDescent="0.35">
      <c r="A341">
        <v>1897</v>
      </c>
      <c r="B341">
        <v>2.948</v>
      </c>
      <c r="C341">
        <v>0</v>
      </c>
      <c r="D341">
        <v>0</v>
      </c>
      <c r="E341">
        <v>0</v>
      </c>
      <c r="F341">
        <v>5.3827552560466172</v>
      </c>
      <c r="G341">
        <v>4.9578736194155502</v>
      </c>
      <c r="H341">
        <f t="shared" si="15"/>
        <v>5.1923517990500834</v>
      </c>
      <c r="I341">
        <f t="shared" si="16"/>
        <v>5.4980016724724426E-2</v>
      </c>
      <c r="J341">
        <f t="shared" si="17"/>
        <v>0.83605500250091092</v>
      </c>
    </row>
    <row r="342" spans="1:10" x14ac:dyDescent="0.35">
      <c r="A342">
        <v>1921</v>
      </c>
      <c r="B342">
        <v>2.4034</v>
      </c>
      <c r="C342">
        <v>0</v>
      </c>
      <c r="D342">
        <v>0</v>
      </c>
      <c r="E342">
        <v>0</v>
      </c>
      <c r="F342">
        <v>6.4081173121271595</v>
      </c>
      <c r="G342">
        <v>6.1936564961330163</v>
      </c>
      <c r="H342">
        <f t="shared" si="15"/>
        <v>5.7306480917305258</v>
      </c>
      <c r="I342">
        <f t="shared" si="16"/>
        <v>0.21437678254734016</v>
      </c>
      <c r="J342">
        <f t="shared" si="17"/>
        <v>0.10331238695094419</v>
      </c>
    </row>
    <row r="344" spans="1:10" x14ac:dyDescent="0.35">
      <c r="I344">
        <f>SUM(I262:I343)</f>
        <v>66.630797895117212</v>
      </c>
      <c r="J344">
        <f>SUM(J262:J343)</f>
        <v>319.86231317101607</v>
      </c>
    </row>
    <row r="346" spans="1:10" x14ac:dyDescent="0.35">
      <c r="I346" t="s">
        <v>15</v>
      </c>
      <c r="J346">
        <f>1-I344/J344</f>
        <v>0.79168912637890942</v>
      </c>
    </row>
  </sheetData>
  <conditionalFormatting sqref="B259 A261:H261">
    <cfRule type="duplicateValues" dxfId="64" priority="1"/>
  </conditionalFormatting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T136"/>
  <sheetViews>
    <sheetView workbookViewId="0">
      <selection activeCell="F2" sqref="F2"/>
    </sheetView>
  </sheetViews>
  <sheetFormatPr defaultRowHeight="15.5" x14ac:dyDescent="0.35"/>
  <cols>
    <col min="20" max="20" width="10" style="4" bestFit="1" customWidth="1"/>
  </cols>
  <sheetData>
    <row r="1" spans="1:20" x14ac:dyDescent="0.35">
      <c r="A1" t="s">
        <v>1</v>
      </c>
      <c r="B1" t="s">
        <v>110</v>
      </c>
      <c r="C1" t="s">
        <v>111</v>
      </c>
      <c r="D1" t="s">
        <v>8</v>
      </c>
      <c r="E1" t="s">
        <v>112</v>
      </c>
      <c r="F1" t="s">
        <v>9</v>
      </c>
      <c r="G1" t="s">
        <v>10</v>
      </c>
      <c r="H1" t="s">
        <v>11</v>
      </c>
      <c r="T1" s="4" t="s">
        <v>577</v>
      </c>
    </row>
    <row r="2" spans="1:20" x14ac:dyDescent="0.35">
      <c r="A2">
        <v>64</v>
      </c>
      <c r="B2">
        <v>0</v>
      </c>
      <c r="C2">
        <v>0</v>
      </c>
      <c r="D2">
        <v>6.9070292378606508</v>
      </c>
      <c r="E2">
        <v>5.9150570908726188</v>
      </c>
      <c r="F2">
        <f>2.19591 + 1.57006*B2+ 0.94765 *C2  + 0.44807 *D2</f>
        <v>5.2907425906082217</v>
      </c>
      <c r="G2">
        <f>(E2-F2)^2</f>
        <v>0.38976859524038382</v>
      </c>
      <c r="H2">
        <f>(E2-E$21)^2</f>
        <v>0.21078383642834975</v>
      </c>
    </row>
    <row r="3" spans="1:20" x14ac:dyDescent="0.35">
      <c r="A3">
        <v>155</v>
      </c>
      <c r="B3">
        <v>0</v>
      </c>
      <c r="C3">
        <v>0</v>
      </c>
      <c r="D3">
        <v>4.3504326281060832</v>
      </c>
      <c r="E3">
        <v>3.4222319205311087</v>
      </c>
      <c r="F3">
        <f t="shared" ref="F3:F19" si="0">2.19591 + 1.57006*B3+ 0.94765 *C3  + 0.44807 *D3</f>
        <v>4.1452083476754931</v>
      </c>
      <c r="G3">
        <f t="shared" ref="G3:G30" si="1">(E3-F3)^2</f>
        <v>0.5226949142064593</v>
      </c>
      <c r="H3">
        <f t="shared" ref="H3:H30" si="2">(E3-E$21)^2</f>
        <v>4.1359892242954741</v>
      </c>
    </row>
    <row r="4" spans="1:20" x14ac:dyDescent="0.35">
      <c r="A4">
        <v>264</v>
      </c>
      <c r="B4">
        <v>0</v>
      </c>
      <c r="C4">
        <v>0</v>
      </c>
      <c r="D4">
        <v>9.229297794114105</v>
      </c>
      <c r="E4">
        <v>6.43341777677003</v>
      </c>
      <c r="F4">
        <f t="shared" si="0"/>
        <v>6.3312814626087075</v>
      </c>
      <c r="G4">
        <f t="shared" si="1"/>
        <v>1.0431826670460371E-2</v>
      </c>
      <c r="H4">
        <f t="shared" si="2"/>
        <v>0.95545286846167876</v>
      </c>
    </row>
    <row r="5" spans="1:20" x14ac:dyDescent="0.35">
      <c r="A5">
        <v>337</v>
      </c>
      <c r="B5">
        <v>0</v>
      </c>
      <c r="C5">
        <v>-2.6486008361678</v>
      </c>
      <c r="D5">
        <v>8.8200700343123266</v>
      </c>
      <c r="E5">
        <v>4.3149200559924195</v>
      </c>
      <c r="F5">
        <f t="shared" si="0"/>
        <v>3.6379721978799089</v>
      </c>
      <c r="G5">
        <f t="shared" si="1"/>
        <v>0.45825840260311573</v>
      </c>
      <c r="H5">
        <f t="shared" si="2"/>
        <v>1.3019381106284893</v>
      </c>
    </row>
    <row r="6" spans="1:20" x14ac:dyDescent="0.35">
      <c r="A6">
        <v>486</v>
      </c>
      <c r="B6">
        <v>1</v>
      </c>
      <c r="C6">
        <v>0</v>
      </c>
      <c r="D6">
        <v>8.4077137431622599</v>
      </c>
      <c r="E6">
        <v>7.6153220536640065</v>
      </c>
      <c r="F6">
        <f t="shared" si="0"/>
        <v>7.5332142968987146</v>
      </c>
      <c r="G6">
        <f t="shared" si="1"/>
        <v>6.7416837210283404E-3</v>
      </c>
      <c r="H6">
        <f t="shared" si="2"/>
        <v>4.6629089045172298</v>
      </c>
    </row>
    <row r="7" spans="1:20" x14ac:dyDescent="0.35">
      <c r="A7">
        <v>595</v>
      </c>
      <c r="B7">
        <v>0</v>
      </c>
      <c r="C7">
        <v>0</v>
      </c>
      <c r="D7">
        <v>8.0439121671012543</v>
      </c>
      <c r="E7">
        <v>4.3035494776070102</v>
      </c>
      <c r="F7">
        <f t="shared" si="0"/>
        <v>5.8001457247130599</v>
      </c>
      <c r="G7">
        <f t="shared" si="1"/>
        <v>2.239800326851912</v>
      </c>
      <c r="H7">
        <f t="shared" si="2"/>
        <v>1.3280156296836798</v>
      </c>
    </row>
    <row r="8" spans="1:20" x14ac:dyDescent="0.35">
      <c r="A8">
        <v>804</v>
      </c>
      <c r="B8">
        <v>0</v>
      </c>
      <c r="C8">
        <v>0</v>
      </c>
      <c r="D8">
        <v>6.3261585456026266</v>
      </c>
      <c r="E8">
        <v>5.9150570908726188</v>
      </c>
      <c r="F8">
        <f t="shared" si="0"/>
        <v>5.030471859528169</v>
      </c>
      <c r="G8">
        <f t="shared" si="1"/>
        <v>0.78249103151271371</v>
      </c>
      <c r="H8">
        <f t="shared" si="2"/>
        <v>0.21078383642834975</v>
      </c>
    </row>
    <row r="9" spans="1:20" x14ac:dyDescent="0.35">
      <c r="A9">
        <v>942</v>
      </c>
      <c r="B9">
        <v>1</v>
      </c>
      <c r="C9">
        <v>0</v>
      </c>
      <c r="D9">
        <v>6.6731526112942428</v>
      </c>
      <c r="E9">
        <v>7.1555301417572297</v>
      </c>
      <c r="F9">
        <f t="shared" si="0"/>
        <v>6.7560094905426116</v>
      </c>
      <c r="G9">
        <f t="shared" si="1"/>
        <v>0.15961675074695253</v>
      </c>
      <c r="H9">
        <f t="shared" si="2"/>
        <v>2.8885893743774909</v>
      </c>
    </row>
    <row r="10" spans="1:20" x14ac:dyDescent="0.35">
      <c r="A10">
        <v>992</v>
      </c>
      <c r="B10">
        <v>1</v>
      </c>
      <c r="C10">
        <v>0</v>
      </c>
      <c r="D10">
        <v>5.3145413291298809</v>
      </c>
      <c r="E10">
        <v>5.4060563102512313</v>
      </c>
      <c r="F10">
        <f t="shared" si="0"/>
        <v>6.1472565333432261</v>
      </c>
      <c r="G10">
        <f t="shared" si="1"/>
        <v>0.54937777071162275</v>
      </c>
      <c r="H10">
        <f t="shared" si="2"/>
        <v>2.4888895751468691E-3</v>
      </c>
    </row>
    <row r="11" spans="1:20" x14ac:dyDescent="0.35">
      <c r="A11">
        <v>1045</v>
      </c>
      <c r="B11">
        <v>0</v>
      </c>
      <c r="C11">
        <v>-4.0963657407407403</v>
      </c>
      <c r="D11">
        <v>4.7509966694171828</v>
      </c>
      <c r="E11">
        <v>4.3426493319246424E-2</v>
      </c>
      <c r="F11">
        <f t="shared" si="0"/>
        <v>0.4427680834527945</v>
      </c>
      <c r="G11">
        <f t="shared" si="1"/>
        <v>0.1594737056103907</v>
      </c>
      <c r="H11">
        <f t="shared" si="2"/>
        <v>29.295357475911718</v>
      </c>
    </row>
    <row r="12" spans="1:20" x14ac:dyDescent="0.35">
      <c r="A12">
        <v>1091</v>
      </c>
      <c r="B12">
        <v>1</v>
      </c>
      <c r="C12">
        <v>0</v>
      </c>
      <c r="D12">
        <v>7.2587388398366786</v>
      </c>
      <c r="E12">
        <v>6.9710728057306781</v>
      </c>
      <c r="F12">
        <f t="shared" si="0"/>
        <v>7.0183931119656204</v>
      </c>
      <c r="G12">
        <f t="shared" si="1"/>
        <v>2.2392113821687212E-3</v>
      </c>
      <c r="H12">
        <f t="shared" si="2"/>
        <v>2.2956120183503566</v>
      </c>
    </row>
    <row r="13" spans="1:20" x14ac:dyDescent="0.35">
      <c r="A13">
        <v>1350</v>
      </c>
      <c r="B13">
        <v>0</v>
      </c>
      <c r="C13">
        <v>0</v>
      </c>
      <c r="D13">
        <v>9.1212015892841958</v>
      </c>
      <c r="E13">
        <v>5.2595042874504783</v>
      </c>
      <c r="F13">
        <f t="shared" si="0"/>
        <v>6.2828467961105705</v>
      </c>
      <c r="G13">
        <f t="shared" si="1"/>
        <v>1.0472298900307309</v>
      </c>
      <c r="H13">
        <f t="shared" si="2"/>
        <v>3.8588985875649948E-2</v>
      </c>
    </row>
    <row r="14" spans="1:20" x14ac:dyDescent="0.35">
      <c r="A14">
        <v>1627</v>
      </c>
      <c r="B14">
        <v>0</v>
      </c>
      <c r="C14">
        <v>0</v>
      </c>
      <c r="D14">
        <v>9.3766909900050219</v>
      </c>
      <c r="E14">
        <v>6.9514013735582276</v>
      </c>
      <c r="F14">
        <f t="shared" si="0"/>
        <v>6.3973239318915507</v>
      </c>
      <c r="G14">
        <f t="shared" si="1"/>
        <v>0.30700181136388976</v>
      </c>
      <c r="H14">
        <f t="shared" si="2"/>
        <v>2.2363895191053933</v>
      </c>
    </row>
    <row r="15" spans="1:20" x14ac:dyDescent="0.35">
      <c r="A15">
        <v>1628</v>
      </c>
      <c r="B15">
        <v>1</v>
      </c>
      <c r="C15">
        <v>0</v>
      </c>
      <c r="D15">
        <v>6.0814330401774104</v>
      </c>
      <c r="E15">
        <v>6.8070552392848693</v>
      </c>
      <c r="F15">
        <f t="shared" si="0"/>
        <v>6.490877702312293</v>
      </c>
      <c r="G15">
        <f t="shared" si="1"/>
        <v>9.9968234886044879E-2</v>
      </c>
      <c r="H15">
        <f t="shared" si="2"/>
        <v>1.8254986563452451</v>
      </c>
    </row>
    <row r="16" spans="1:20" x14ac:dyDescent="0.35">
      <c r="A16">
        <v>1761</v>
      </c>
      <c r="B16">
        <v>1</v>
      </c>
      <c r="C16">
        <v>0</v>
      </c>
      <c r="D16">
        <v>6.4122831719660072</v>
      </c>
      <c r="E16">
        <v>6.7176779730324387</v>
      </c>
      <c r="F16">
        <f t="shared" si="0"/>
        <v>6.6391217208628088</v>
      </c>
      <c r="G16">
        <f t="shared" si="1"/>
        <v>6.1710847549384844E-3</v>
      </c>
      <c r="H16">
        <f t="shared" si="2"/>
        <v>1.5919698875911181</v>
      </c>
    </row>
    <row r="17" spans="1:20" x14ac:dyDescent="0.35">
      <c r="A17">
        <v>1778</v>
      </c>
      <c r="B17">
        <v>0</v>
      </c>
      <c r="C17">
        <v>0</v>
      </c>
      <c r="D17">
        <v>4.4692232315406786</v>
      </c>
      <c r="E17">
        <v>4.943551586076171</v>
      </c>
      <c r="F17">
        <f t="shared" si="0"/>
        <v>4.1984348533564315</v>
      </c>
      <c r="G17">
        <f t="shared" si="1"/>
        <v>0.55519894537893966</v>
      </c>
      <c r="H17">
        <f t="shared" si="2"/>
        <v>0.26254709495823225</v>
      </c>
    </row>
    <row r="18" spans="1:20" x14ac:dyDescent="0.35">
      <c r="A18">
        <v>1856</v>
      </c>
      <c r="B18">
        <v>0</v>
      </c>
      <c r="C18">
        <v>0</v>
      </c>
      <c r="D18">
        <v>6.1828193117474735</v>
      </c>
      <c r="E18">
        <v>5.6287911505273396</v>
      </c>
      <c r="F18">
        <f t="shared" si="0"/>
        <v>4.9662458490146904</v>
      </c>
      <c r="G18">
        <f t="shared" si="1"/>
        <v>0.43896627655648729</v>
      </c>
      <c r="H18">
        <f t="shared" si="2"/>
        <v>2.9875763306456027E-2</v>
      </c>
    </row>
    <row r="19" spans="1:20" x14ac:dyDescent="0.35">
      <c r="A19">
        <v>2009</v>
      </c>
      <c r="B19">
        <v>0</v>
      </c>
      <c r="C19">
        <v>0</v>
      </c>
      <c r="D19">
        <v>6.4771748680129724</v>
      </c>
      <c r="E19">
        <v>4.4033886538520504</v>
      </c>
      <c r="F19">
        <f t="shared" si="0"/>
        <v>5.0981377431105726</v>
      </c>
      <c r="G19">
        <f t="shared" si="1"/>
        <v>0.48267629702554604</v>
      </c>
      <c r="H19">
        <f t="shared" si="2"/>
        <v>1.1078750350378379</v>
      </c>
    </row>
    <row r="21" spans="1:20" x14ac:dyDescent="0.35">
      <c r="E21">
        <f>AVERAGE(E2:E20)</f>
        <v>5.4559450822860978</v>
      </c>
      <c r="G21">
        <f>SUM(G2:G20)</f>
        <v>8.218106759253784</v>
      </c>
      <c r="H21">
        <f>SUM(H2:H20)</f>
        <v>54.380665110877892</v>
      </c>
      <c r="I21" t="s">
        <v>12</v>
      </c>
      <c r="J21">
        <f>1-G21/H21</f>
        <v>0.84887814920068172</v>
      </c>
      <c r="K21" t="s">
        <v>38</v>
      </c>
    </row>
    <row r="22" spans="1:20" x14ac:dyDescent="0.35">
      <c r="I22" t="s">
        <v>13</v>
      </c>
      <c r="J22">
        <v>0.71</v>
      </c>
    </row>
    <row r="23" spans="1:20" x14ac:dyDescent="0.35">
      <c r="T23" s="4" t="s">
        <v>578</v>
      </c>
    </row>
    <row r="24" spans="1:20" x14ac:dyDescent="0.35">
      <c r="A24" t="s">
        <v>1</v>
      </c>
      <c r="B24" t="s">
        <v>110</v>
      </c>
      <c r="C24" t="s">
        <v>111</v>
      </c>
      <c r="D24" t="s">
        <v>8</v>
      </c>
      <c r="E24" t="s">
        <v>112</v>
      </c>
      <c r="F24" t="s">
        <v>9</v>
      </c>
      <c r="G24" t="s">
        <v>10</v>
      </c>
      <c r="H24" t="s">
        <v>11</v>
      </c>
    </row>
    <row r="25" spans="1:20" x14ac:dyDescent="0.35">
      <c r="A25">
        <v>89</v>
      </c>
      <c r="B25">
        <v>1</v>
      </c>
      <c r="C25">
        <v>0</v>
      </c>
      <c r="D25">
        <v>6.9804806058286744</v>
      </c>
      <c r="E25">
        <v>6.8835705928206181</v>
      </c>
      <c r="F25">
        <f t="shared" ref="F25:F30" si="3">2.19591 + 1.57006*B25+ 0.94765 *C25  + 0.44807 *D25</f>
        <v>6.8937139450536549</v>
      </c>
      <c r="G25">
        <f t="shared" si="1"/>
        <v>1.0288759452345165E-4</v>
      </c>
      <c r="H25">
        <f t="shared" si="2"/>
        <v>2.0381145983289497</v>
      </c>
    </row>
    <row r="26" spans="1:20" x14ac:dyDescent="0.35">
      <c r="A26">
        <v>112</v>
      </c>
      <c r="B26">
        <v>0</v>
      </c>
      <c r="C26">
        <v>0</v>
      </c>
      <c r="D26">
        <v>3.8567927258063439</v>
      </c>
      <c r="E26">
        <v>3.5242721608745375</v>
      </c>
      <c r="F26">
        <f t="shared" si="3"/>
        <v>3.9240231166520489</v>
      </c>
      <c r="G26">
        <f t="shared" si="1"/>
        <v>0.15980082664503389</v>
      </c>
      <c r="H26">
        <f t="shared" si="2"/>
        <v>3.7313602753146715</v>
      </c>
    </row>
    <row r="27" spans="1:20" x14ac:dyDescent="0.35">
      <c r="A27">
        <v>149</v>
      </c>
      <c r="B27">
        <v>0</v>
      </c>
      <c r="C27">
        <v>0</v>
      </c>
      <c r="D27">
        <v>4.186344089171449</v>
      </c>
      <c r="E27">
        <v>4.4675656914818775</v>
      </c>
      <c r="F27">
        <f t="shared" si="3"/>
        <v>4.0716851960350517</v>
      </c>
      <c r="G27">
        <f t="shared" si="1"/>
        <v>0.15672136667522427</v>
      </c>
      <c r="H27">
        <f t="shared" si="2"/>
        <v>0.97689382016652149</v>
      </c>
    </row>
    <row r="28" spans="1:20" x14ac:dyDescent="0.35">
      <c r="A28">
        <v>1397</v>
      </c>
      <c r="B28">
        <v>0</v>
      </c>
      <c r="C28">
        <v>0</v>
      </c>
      <c r="D28">
        <v>9.1336529413187275</v>
      </c>
      <c r="E28">
        <v>7.242354479056341</v>
      </c>
      <c r="F28">
        <f t="shared" si="3"/>
        <v>6.2884258734166831</v>
      </c>
      <c r="G28">
        <f t="shared" si="1"/>
        <v>0.90997978465762186</v>
      </c>
      <c r="H28">
        <f t="shared" si="2"/>
        <v>3.1912585328690244</v>
      </c>
    </row>
    <row r="29" spans="1:20" x14ac:dyDescent="0.35">
      <c r="A29">
        <v>1597</v>
      </c>
      <c r="B29">
        <v>0</v>
      </c>
      <c r="C29">
        <v>0</v>
      </c>
      <c r="D29">
        <v>9.2431472290025081</v>
      </c>
      <c r="E29">
        <v>6.1128134605075015</v>
      </c>
      <c r="F29">
        <f t="shared" si="3"/>
        <v>6.3374869788991539</v>
      </c>
      <c r="G29">
        <f t="shared" si="1"/>
        <v>5.0478189866484169E-2</v>
      </c>
      <c r="H29">
        <f t="shared" si="2"/>
        <v>0.43147606630721713</v>
      </c>
    </row>
    <row r="30" spans="1:20" x14ac:dyDescent="0.35">
      <c r="A30">
        <v>1889</v>
      </c>
      <c r="B30">
        <v>0</v>
      </c>
      <c r="C30">
        <v>0</v>
      </c>
      <c r="D30">
        <v>7.221283799492686</v>
      </c>
      <c r="E30">
        <v>5.5865546914113553</v>
      </c>
      <c r="F30">
        <f t="shared" si="3"/>
        <v>5.4315506320386877</v>
      </c>
      <c r="G30">
        <f t="shared" si="1"/>
        <v>2.402625842200546E-2</v>
      </c>
      <c r="H30">
        <f t="shared" si="2"/>
        <v>1.7058869995852557E-2</v>
      </c>
    </row>
    <row r="32" spans="1:20" x14ac:dyDescent="0.35">
      <c r="G32">
        <f>SUM(G25:G31)</f>
        <v>1.3011093138608931</v>
      </c>
      <c r="H32">
        <f>SUM(H25:H31)</f>
        <v>10.386162162982236</v>
      </c>
    </row>
    <row r="34" spans="7:20" x14ac:dyDescent="0.35">
      <c r="G34" t="s">
        <v>15</v>
      </c>
      <c r="H34">
        <f>1-G32/H32</f>
        <v>0.87472665134208749</v>
      </c>
    </row>
    <row r="45" spans="7:20" x14ac:dyDescent="0.35">
      <c r="T45" s="4" t="s">
        <v>579</v>
      </c>
    </row>
    <row r="68" spans="20:20" x14ac:dyDescent="0.35">
      <c r="T68" s="4" t="s">
        <v>580</v>
      </c>
    </row>
    <row r="91" spans="20:20" x14ac:dyDescent="0.35">
      <c r="T91" s="4" t="s">
        <v>581</v>
      </c>
    </row>
    <row r="112" spans="20:20" x14ac:dyDescent="0.35">
      <c r="T112" s="4" t="s">
        <v>582</v>
      </c>
    </row>
    <row r="136" spans="20:20" x14ac:dyDescent="0.35">
      <c r="T136" s="4" t="s">
        <v>583</v>
      </c>
    </row>
  </sheetData>
  <conditionalFormatting sqref="A22:E22 A24:F24">
    <cfRule type="duplicateValues" dxfId="63" priority="1"/>
  </conditionalFormatting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T136"/>
  <sheetViews>
    <sheetView workbookViewId="0">
      <selection activeCell="F2" sqref="F2"/>
    </sheetView>
  </sheetViews>
  <sheetFormatPr defaultRowHeight="15.5" x14ac:dyDescent="0.35"/>
  <cols>
    <col min="20" max="20" width="10" style="4" bestFit="1" customWidth="1"/>
  </cols>
  <sheetData>
    <row r="1" spans="1:20" x14ac:dyDescent="0.35">
      <c r="A1" t="s">
        <v>1</v>
      </c>
      <c r="B1" t="s">
        <v>113</v>
      </c>
      <c r="C1" t="s">
        <v>114</v>
      </c>
      <c r="D1" t="s">
        <v>112</v>
      </c>
      <c r="E1" t="s">
        <v>8</v>
      </c>
      <c r="F1" t="s">
        <v>9</v>
      </c>
      <c r="G1" t="s">
        <v>10</v>
      </c>
      <c r="H1" t="s">
        <v>11</v>
      </c>
      <c r="T1" s="4" t="s">
        <v>577</v>
      </c>
    </row>
    <row r="2" spans="1:20" x14ac:dyDescent="0.35">
      <c r="A2">
        <v>64</v>
      </c>
      <c r="B2">
        <v>0.90646000000000004</v>
      </c>
      <c r="C2">
        <v>19</v>
      </c>
      <c r="D2">
        <v>5.9150570908726188</v>
      </c>
      <c r="E2">
        <v>6.9070292378606508</v>
      </c>
      <c r="F2">
        <f>2.54379 +2.95622 *B2 -0.08192 *C2 +  0.41731  *D2</f>
        <v>6.1354176557920521</v>
      </c>
      <c r="G2">
        <f>(E2-F2)^2</f>
        <v>0.59538443358240578</v>
      </c>
      <c r="H2">
        <f>(E2-E$21)^2</f>
        <v>2.0604715050663826E-2</v>
      </c>
    </row>
    <row r="3" spans="1:20" x14ac:dyDescent="0.35">
      <c r="A3">
        <v>89</v>
      </c>
      <c r="B3">
        <v>0.47848000000000002</v>
      </c>
      <c r="C3">
        <v>0</v>
      </c>
      <c r="D3">
        <v>6.8835705928206181</v>
      </c>
      <c r="E3">
        <v>6.9804806058286744</v>
      </c>
      <c r="F3">
        <f t="shared" ref="F3:F30" si="0">2.54379 +2.95622 *B3 -0.08192 *C3 +  0.41731  *D3</f>
        <v>6.8308649896899727</v>
      </c>
      <c r="G3">
        <f t="shared" ref="G3:G30" si="1">(E3-F3)^2</f>
        <v>2.2384832592563329E-2</v>
      </c>
      <c r="H3">
        <f t="shared" ref="H3:H30" si="2">(E3-E$21)^2</f>
        <v>4.7086740462357682E-2</v>
      </c>
    </row>
    <row r="4" spans="1:20" x14ac:dyDescent="0.35">
      <c r="A4">
        <v>112</v>
      </c>
      <c r="B4">
        <v>0.13266</v>
      </c>
      <c r="C4">
        <v>0</v>
      </c>
      <c r="D4">
        <v>3.5242721608745375</v>
      </c>
      <c r="E4">
        <v>3.8567927258063439</v>
      </c>
      <c r="F4">
        <f t="shared" si="0"/>
        <v>4.4066761606545537</v>
      </c>
      <c r="G4">
        <f t="shared" si="1"/>
        <v>0.30237179192046537</v>
      </c>
      <c r="H4">
        <f t="shared" si="2"/>
        <v>8.4488646984832307</v>
      </c>
    </row>
    <row r="5" spans="1:20" x14ac:dyDescent="0.35">
      <c r="A5">
        <v>149</v>
      </c>
      <c r="B5">
        <v>0.39799000000000001</v>
      </c>
      <c r="C5">
        <v>3</v>
      </c>
      <c r="D5">
        <v>4.4675656914818775</v>
      </c>
      <c r="E5">
        <v>4.186344089171449</v>
      </c>
      <c r="F5">
        <f t="shared" si="0"/>
        <v>5.3389358365123023</v>
      </c>
      <c r="G5">
        <f t="shared" si="1"/>
        <v>1.3284677360382415</v>
      </c>
      <c r="H5">
        <f t="shared" si="2"/>
        <v>6.6416594605697385</v>
      </c>
    </row>
    <row r="6" spans="1:20" x14ac:dyDescent="0.35">
      <c r="A6">
        <v>155</v>
      </c>
      <c r="B6">
        <v>0.31437999999999999</v>
      </c>
      <c r="C6">
        <v>0</v>
      </c>
      <c r="D6">
        <v>3.4222319205311087</v>
      </c>
      <c r="E6">
        <v>4.3504326281060832</v>
      </c>
      <c r="F6">
        <f t="shared" si="0"/>
        <v>4.9012980463568372</v>
      </c>
      <c r="G6">
        <f t="shared" si="1"/>
        <v>0.3034527090245781</v>
      </c>
      <c r="H6">
        <f t="shared" si="2"/>
        <v>5.8228256692612677</v>
      </c>
    </row>
    <row r="7" spans="1:20" x14ac:dyDescent="0.35">
      <c r="A7">
        <v>264</v>
      </c>
      <c r="B7">
        <v>1.4000999999999999</v>
      </c>
      <c r="C7">
        <v>0</v>
      </c>
      <c r="D7">
        <v>6.43341777677003</v>
      </c>
      <c r="E7">
        <v>9.229297794114105</v>
      </c>
      <c r="F7">
        <f t="shared" si="0"/>
        <v>9.3675231944239012</v>
      </c>
      <c r="G7">
        <f t="shared" si="1"/>
        <v>1.9106261290803419E-2</v>
      </c>
      <c r="H7">
        <f t="shared" si="2"/>
        <v>6.0802287301557882</v>
      </c>
    </row>
    <row r="8" spans="1:20" x14ac:dyDescent="0.35">
      <c r="A8">
        <v>337</v>
      </c>
      <c r="B8">
        <v>1.02729</v>
      </c>
      <c r="C8">
        <v>0</v>
      </c>
      <c r="D8">
        <v>4.3149200559924195</v>
      </c>
      <c r="E8">
        <v>8.8200700343123266</v>
      </c>
      <c r="F8">
        <f t="shared" si="0"/>
        <v>7.3813445323661959</v>
      </c>
      <c r="G8">
        <f t="shared" si="1"/>
        <v>2.0699310699501456</v>
      </c>
      <c r="H8">
        <f t="shared" si="2"/>
        <v>4.2295386626452185</v>
      </c>
    </row>
    <row r="9" spans="1:20" x14ac:dyDescent="0.35">
      <c r="A9">
        <v>486</v>
      </c>
      <c r="B9">
        <v>0.59133999999999998</v>
      </c>
      <c r="C9">
        <v>0</v>
      </c>
      <c r="D9">
        <v>7.6153220536640065</v>
      </c>
      <c r="E9">
        <v>8.4077137431622599</v>
      </c>
      <c r="F9">
        <f t="shared" si="0"/>
        <v>7.4698711810145264</v>
      </c>
      <c r="G9">
        <f t="shared" si="1"/>
        <v>0.87954867137582549</v>
      </c>
      <c r="H9">
        <f t="shared" si="2"/>
        <v>2.7034854889595161</v>
      </c>
    </row>
    <row r="10" spans="1:20" x14ac:dyDescent="0.35">
      <c r="A10">
        <v>595</v>
      </c>
      <c r="B10">
        <v>0.77551999999999999</v>
      </c>
      <c r="C10">
        <v>0</v>
      </c>
      <c r="D10">
        <v>4.3035494776070102</v>
      </c>
      <c r="E10">
        <v>8.0439121671012543</v>
      </c>
      <c r="F10">
        <f t="shared" si="0"/>
        <v>6.6323119669001818</v>
      </c>
      <c r="G10">
        <f t="shared" si="1"/>
        <v>1.9926151252077082</v>
      </c>
      <c r="H10">
        <f t="shared" si="2"/>
        <v>1.6394916503281127</v>
      </c>
    </row>
    <row r="11" spans="1:20" x14ac:dyDescent="0.35">
      <c r="A11">
        <v>804</v>
      </c>
      <c r="B11">
        <v>0.98709000000000002</v>
      </c>
      <c r="C11">
        <v>19</v>
      </c>
      <c r="D11">
        <v>5.9150570908726188</v>
      </c>
      <c r="E11">
        <v>6.3261585456026266</v>
      </c>
      <c r="F11">
        <f t="shared" si="0"/>
        <v>6.373777674392052</v>
      </c>
      <c r="G11">
        <f t="shared" si="1"/>
        <v>2.2675814266638855E-3</v>
      </c>
      <c r="H11">
        <f t="shared" si="2"/>
        <v>0.19125513810871045</v>
      </c>
    </row>
    <row r="12" spans="1:20" x14ac:dyDescent="0.35">
      <c r="A12">
        <v>992</v>
      </c>
      <c r="B12">
        <v>0.72621000000000002</v>
      </c>
      <c r="C12">
        <v>7</v>
      </c>
      <c r="D12">
        <v>5.4060563102512313</v>
      </c>
      <c r="E12">
        <v>5.3145413291298809</v>
      </c>
      <c r="F12">
        <f t="shared" si="0"/>
        <v>6.3731878850309416</v>
      </c>
      <c r="G12">
        <f t="shared" si="1"/>
        <v>1.1207325303211777</v>
      </c>
      <c r="H12">
        <f t="shared" si="2"/>
        <v>2.0994401150166189</v>
      </c>
    </row>
    <row r="13" spans="1:20" x14ac:dyDescent="0.35">
      <c r="A13">
        <v>1045</v>
      </c>
      <c r="B13">
        <v>0.60113000000000005</v>
      </c>
      <c r="C13">
        <v>0</v>
      </c>
      <c r="D13">
        <v>4.3426493319246424E-2</v>
      </c>
      <c r="E13">
        <v>4.7509966694171828</v>
      </c>
      <c r="F13">
        <f t="shared" si="0"/>
        <v>4.3389848385270549</v>
      </c>
      <c r="G13">
        <f t="shared" si="1"/>
        <v>0.16975374879343538</v>
      </c>
      <c r="H13">
        <f t="shared" si="2"/>
        <v>4.0501125498149468</v>
      </c>
    </row>
    <row r="14" spans="1:20" x14ac:dyDescent="0.35">
      <c r="A14">
        <v>1397</v>
      </c>
      <c r="B14">
        <v>1.51756</v>
      </c>
      <c r="C14">
        <v>2</v>
      </c>
      <c r="D14">
        <v>7.242354479056341</v>
      </c>
      <c r="E14">
        <v>9.1336529413187275</v>
      </c>
      <c r="F14">
        <f t="shared" si="0"/>
        <v>9.8884981708550015</v>
      </c>
      <c r="G14">
        <f t="shared" si="1"/>
        <v>0.5697913205536701</v>
      </c>
      <c r="H14">
        <f t="shared" si="2"/>
        <v>5.6176922199593529</v>
      </c>
    </row>
    <row r="15" spans="1:20" x14ac:dyDescent="0.35">
      <c r="A15">
        <v>1597</v>
      </c>
      <c r="B15">
        <v>1.9671000000000001</v>
      </c>
      <c r="C15">
        <v>22</v>
      </c>
      <c r="D15">
        <v>6.1128134605075015</v>
      </c>
      <c r="E15">
        <v>9.2431472290025081</v>
      </c>
      <c r="F15">
        <f t="shared" si="0"/>
        <v>9.107668547204387</v>
      </c>
      <c r="G15">
        <f t="shared" si="1"/>
        <v>1.835447322175654E-2</v>
      </c>
      <c r="H15">
        <f t="shared" si="2"/>
        <v>6.1487207419836691</v>
      </c>
    </row>
    <row r="16" spans="1:20" x14ac:dyDescent="0.35">
      <c r="A16">
        <v>1628</v>
      </c>
      <c r="B16">
        <v>0.54344999999999999</v>
      </c>
      <c r="C16">
        <v>0</v>
      </c>
      <c r="D16">
        <v>6.8070552392848693</v>
      </c>
      <c r="E16">
        <v>6.0814330401774104</v>
      </c>
      <c r="F16">
        <f t="shared" si="0"/>
        <v>6.9909999809059684</v>
      </c>
      <c r="G16">
        <f t="shared" si="1"/>
        <v>0.82731201966630818</v>
      </c>
      <c r="H16">
        <f t="shared" si="2"/>
        <v>0.46519598382242028</v>
      </c>
    </row>
    <row r="17" spans="1:20" x14ac:dyDescent="0.35">
      <c r="A17">
        <v>1761</v>
      </c>
      <c r="B17">
        <v>0.76154999999999995</v>
      </c>
      <c r="C17">
        <v>0</v>
      </c>
      <c r="D17">
        <v>6.7176779730324387</v>
      </c>
      <c r="E17">
        <v>6.4122831719660072</v>
      </c>
      <c r="F17">
        <f t="shared" si="0"/>
        <v>7.5984535359261667</v>
      </c>
      <c r="G17">
        <f t="shared" si="1"/>
        <v>1.4070001323373773</v>
      </c>
      <c r="H17">
        <f t="shared" si="2"/>
        <v>0.12334329450666916</v>
      </c>
    </row>
    <row r="18" spans="1:20" x14ac:dyDescent="0.35">
      <c r="A18">
        <v>1889</v>
      </c>
      <c r="B18">
        <v>0.66700000000000004</v>
      </c>
      <c r="C18">
        <v>0</v>
      </c>
      <c r="D18">
        <v>5.5865546914113553</v>
      </c>
      <c r="E18">
        <v>7.221283799492686</v>
      </c>
      <c r="F18">
        <f t="shared" si="0"/>
        <v>6.8469138782728729</v>
      </c>
      <c r="G18">
        <f t="shared" si="1"/>
        <v>0.14015283791412902</v>
      </c>
      <c r="H18">
        <f t="shared" si="2"/>
        <v>0.20957899717009229</v>
      </c>
    </row>
    <row r="19" spans="1:20" x14ac:dyDescent="0.35">
      <c r="A19">
        <v>2009</v>
      </c>
      <c r="B19">
        <v>0.46616000000000002</v>
      </c>
      <c r="C19">
        <v>0</v>
      </c>
      <c r="D19">
        <v>4.403388653852053</v>
      </c>
      <c r="E19">
        <v>6.4771748680129724</v>
      </c>
      <c r="F19">
        <f t="shared" si="0"/>
        <v>5.7594396343390004</v>
      </c>
      <c r="G19">
        <f t="shared" si="1"/>
        <v>0.51514386565703119</v>
      </c>
      <c r="H19">
        <f t="shared" si="2"/>
        <v>8.1973956760730618E-2</v>
      </c>
    </row>
    <row r="21" spans="1:20" x14ac:dyDescent="0.35">
      <c r="E21">
        <v>6.7634858121990629</v>
      </c>
      <c r="G21">
        <f>SUM(G2:G20)</f>
        <v>12.283771140874288</v>
      </c>
      <c r="H21">
        <f>SUM(H2:H20)</f>
        <v>54.621098813059092</v>
      </c>
      <c r="I21" t="s">
        <v>12</v>
      </c>
      <c r="J21">
        <f>1-G21/H21</f>
        <v>0.77510940995684585</v>
      </c>
      <c r="K21" t="s">
        <v>38</v>
      </c>
    </row>
    <row r="22" spans="1:20" x14ac:dyDescent="0.35">
      <c r="I22" t="s">
        <v>13</v>
      </c>
      <c r="J22">
        <v>0.67</v>
      </c>
    </row>
    <row r="23" spans="1:20" x14ac:dyDescent="0.35">
      <c r="T23" s="4" t="s">
        <v>578</v>
      </c>
    </row>
    <row r="24" spans="1:20" x14ac:dyDescent="0.35">
      <c r="A24" t="s">
        <v>1</v>
      </c>
      <c r="B24" t="s">
        <v>113</v>
      </c>
      <c r="C24" t="s">
        <v>114</v>
      </c>
      <c r="D24" t="s">
        <v>112</v>
      </c>
      <c r="E24" t="s">
        <v>8</v>
      </c>
      <c r="F24" t="s">
        <v>9</v>
      </c>
      <c r="G24" t="s">
        <v>10</v>
      </c>
      <c r="H24" t="s">
        <v>11</v>
      </c>
    </row>
    <row r="25" spans="1:20" x14ac:dyDescent="0.35">
      <c r="A25">
        <v>942</v>
      </c>
      <c r="B25">
        <v>0.56150999999999995</v>
      </c>
      <c r="C25">
        <v>0</v>
      </c>
      <c r="D25">
        <v>7.1555301417572297</v>
      </c>
      <c r="E25">
        <v>6.6731526112942428</v>
      </c>
      <c r="F25">
        <f t="shared" si="0"/>
        <v>7.1898113756567099</v>
      </c>
      <c r="G25">
        <f t="shared" si="1"/>
        <v>0.26693627879255138</v>
      </c>
      <c r="H25">
        <f t="shared" si="2"/>
        <v>8.1600871857105926E-3</v>
      </c>
    </row>
    <row r="26" spans="1:20" x14ac:dyDescent="0.35">
      <c r="A26">
        <v>1091</v>
      </c>
      <c r="B26">
        <v>0.58126999999999995</v>
      </c>
      <c r="C26">
        <v>0</v>
      </c>
      <c r="D26">
        <v>6.9710728057306781</v>
      </c>
      <c r="E26">
        <v>7.2587388398366786</v>
      </c>
      <c r="F26">
        <f t="shared" si="0"/>
        <v>7.1712503919594699</v>
      </c>
      <c r="G26">
        <f t="shared" si="1"/>
        <v>7.6542285119630569E-3</v>
      </c>
      <c r="H26">
        <f t="shared" si="2"/>
        <v>0.24527556138422493</v>
      </c>
    </row>
    <row r="27" spans="1:20" x14ac:dyDescent="0.35">
      <c r="A27">
        <v>1350</v>
      </c>
      <c r="B27">
        <v>1.32422</v>
      </c>
      <c r="C27">
        <v>0</v>
      </c>
      <c r="D27">
        <v>5.2595042874504783</v>
      </c>
      <c r="E27">
        <v>9.1212015892841958</v>
      </c>
      <c r="F27">
        <f t="shared" si="0"/>
        <v>8.65331938259596</v>
      </c>
      <c r="G27">
        <f t="shared" si="1"/>
        <v>0.21891375933545298</v>
      </c>
      <c r="H27">
        <f t="shared" si="2"/>
        <v>5.5588236855161526</v>
      </c>
    </row>
    <row r="28" spans="1:20" x14ac:dyDescent="0.35">
      <c r="A28">
        <v>1627</v>
      </c>
      <c r="B28">
        <v>1.51756</v>
      </c>
      <c r="C28">
        <v>2</v>
      </c>
      <c r="D28">
        <v>6.9514013735582276</v>
      </c>
      <c r="E28">
        <v>9.3766909900050219</v>
      </c>
      <c r="F28">
        <f t="shared" si="0"/>
        <v>9.7670805303995838</v>
      </c>
      <c r="G28">
        <f t="shared" si="1"/>
        <v>0.15240399324947726</v>
      </c>
      <c r="H28">
        <f t="shared" si="2"/>
        <v>6.8288413013118738</v>
      </c>
    </row>
    <row r="29" spans="1:20" x14ac:dyDescent="0.35">
      <c r="A29">
        <v>1778</v>
      </c>
      <c r="B29">
        <v>0.70318999999999998</v>
      </c>
      <c r="C29">
        <v>6</v>
      </c>
      <c r="D29">
        <v>4.943551586076171</v>
      </c>
      <c r="E29">
        <v>4.4692232315406786</v>
      </c>
      <c r="F29">
        <f t="shared" si="0"/>
        <v>6.1940478541854471</v>
      </c>
      <c r="G29">
        <f t="shared" si="1"/>
        <v>2.9750199788816682</v>
      </c>
      <c r="H29">
        <f t="shared" si="2"/>
        <v>5.2636407890092691</v>
      </c>
    </row>
    <row r="30" spans="1:20" x14ac:dyDescent="0.35">
      <c r="A30">
        <v>1856</v>
      </c>
      <c r="B30">
        <v>0.46575</v>
      </c>
      <c r="C30">
        <v>0</v>
      </c>
      <c r="D30">
        <v>5.6287911505273396</v>
      </c>
      <c r="E30">
        <v>6.1828193117474735</v>
      </c>
      <c r="F30">
        <f t="shared" si="0"/>
        <v>6.2696003000265641</v>
      </c>
      <c r="G30">
        <f t="shared" si="1"/>
        <v>7.5309399266956676E-3</v>
      </c>
      <c r="H30">
        <f t="shared" si="2"/>
        <v>0.33717358474669568</v>
      </c>
    </row>
    <row r="32" spans="1:20" x14ac:dyDescent="0.35">
      <c r="G32">
        <f>SUM(G25:G31)</f>
        <v>3.6284591786978084</v>
      </c>
      <c r="H32">
        <f>SUM(H25:H31)</f>
        <v>18.241915009153928</v>
      </c>
    </row>
    <row r="34" spans="7:20" x14ac:dyDescent="0.35">
      <c r="G34" t="s">
        <v>15</v>
      </c>
      <c r="H34">
        <f>1-G32/H32</f>
        <v>0.80109220019515381</v>
      </c>
    </row>
    <row r="45" spans="7:20" x14ac:dyDescent="0.35">
      <c r="T45" s="4" t="s">
        <v>579</v>
      </c>
    </row>
    <row r="68" spans="20:20" x14ac:dyDescent="0.35">
      <c r="T68" s="4" t="s">
        <v>580</v>
      </c>
    </row>
    <row r="91" spans="20:20" x14ac:dyDescent="0.35">
      <c r="T91" s="4" t="s">
        <v>581</v>
      </c>
    </row>
    <row r="112" spans="20:20" x14ac:dyDescent="0.35">
      <c r="T112" s="4" t="s">
        <v>582</v>
      </c>
    </row>
    <row r="136" spans="20:20" x14ac:dyDescent="0.35">
      <c r="T136" s="4" t="s">
        <v>583</v>
      </c>
    </row>
  </sheetData>
  <conditionalFormatting sqref="B22 A24:F24">
    <cfRule type="duplicateValues" dxfId="62" priority="2"/>
  </conditionalFormatting>
  <conditionalFormatting sqref="A24:C24">
    <cfRule type="duplicateValues" dxfId="61" priority="1"/>
  </conditionalFormatting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X316"/>
  <sheetViews>
    <sheetView workbookViewId="0">
      <selection activeCell="J2" sqref="J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8</v>
      </c>
      <c r="I1" t="s">
        <v>62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</v>
      </c>
      <c r="B2">
        <v>0</v>
      </c>
      <c r="C2">
        <v>0</v>
      </c>
      <c r="D2">
        <v>0</v>
      </c>
      <c r="E2">
        <v>2</v>
      </c>
      <c r="F2">
        <v>0</v>
      </c>
      <c r="G2">
        <v>0</v>
      </c>
      <c r="H2">
        <v>4.7660822079781102</v>
      </c>
      <c r="I2">
        <v>4.5072498921085904</v>
      </c>
      <c r="J2">
        <f>2.93262 + 0.40112 *B2-1.30556 *C2 + 0.62411 *D2+ 0.09179*E2+ 1.1219 *F2-2.01053 *G2+ 0.31203 *H2</f>
        <v>4.6033606313554092</v>
      </c>
      <c r="K2">
        <f t="shared" ref="K2:K65" si="0">(I2-J2)^2</f>
        <v>9.237274198569994E-3</v>
      </c>
      <c r="L2">
        <f t="shared" ref="L2:L65" si="1">(I2-I$245)^2</f>
        <v>0.54460913746304518</v>
      </c>
    </row>
    <row r="3" spans="1:24" x14ac:dyDescent="0.35">
      <c r="A3">
        <v>3</v>
      </c>
      <c r="B3">
        <v>0</v>
      </c>
      <c r="C3">
        <v>0</v>
      </c>
      <c r="D3">
        <v>0</v>
      </c>
      <c r="E3">
        <v>2</v>
      </c>
      <c r="F3">
        <v>0</v>
      </c>
      <c r="G3">
        <v>0</v>
      </c>
      <c r="H3">
        <v>4.4712917110589299</v>
      </c>
      <c r="I3">
        <v>4.5211755460283598</v>
      </c>
      <c r="J3">
        <f t="shared" ref="J3:J66" si="2">2.93262 + 0.40112 *B3-1.30556 *C3 + 0.62411 *D3+ 0.09179*E3+ 1.1219 *F3-2.01053 *G3+ 0.31203 *H3</f>
        <v>4.5113771526017175</v>
      </c>
      <c r="K3">
        <f t="shared" si="0"/>
        <v>9.6008513743267999E-5</v>
      </c>
      <c r="L3">
        <f t="shared" si="1"/>
        <v>0.52424945396197542</v>
      </c>
    </row>
    <row r="4" spans="1:24" x14ac:dyDescent="0.35">
      <c r="A4">
        <v>11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4.6990215435635099</v>
      </c>
      <c r="I4">
        <v>4.46974022023785</v>
      </c>
      <c r="J4">
        <f t="shared" si="2"/>
        <v>4.3988556922381221</v>
      </c>
      <c r="K4">
        <f t="shared" si="0"/>
        <v>5.0246163097442068E-3</v>
      </c>
      <c r="L4">
        <f t="shared" si="1"/>
        <v>0.60137861667248727</v>
      </c>
    </row>
    <row r="5" spans="1:24" x14ac:dyDescent="0.35">
      <c r="A5">
        <v>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4.3456031132883899</v>
      </c>
      <c r="I5">
        <v>5.1603684747928398</v>
      </c>
      <c r="J5">
        <f t="shared" si="2"/>
        <v>4.2885785394393761</v>
      </c>
      <c r="K5">
        <f t="shared" si="0"/>
        <v>0.76001769138359643</v>
      </c>
      <c r="L5">
        <f t="shared" si="1"/>
        <v>7.2008457681718777E-3</v>
      </c>
    </row>
    <row r="6" spans="1:24" x14ac:dyDescent="0.35">
      <c r="A6">
        <v>19</v>
      </c>
      <c r="B6">
        <v>0</v>
      </c>
      <c r="C6">
        <v>0</v>
      </c>
      <c r="D6">
        <v>1</v>
      </c>
      <c r="E6">
        <v>5</v>
      </c>
      <c r="F6">
        <v>0</v>
      </c>
      <c r="G6">
        <v>0</v>
      </c>
      <c r="H6">
        <v>6.0274428065158299</v>
      </c>
      <c r="I6">
        <v>5.5301181657078802</v>
      </c>
      <c r="J6">
        <f t="shared" si="2"/>
        <v>5.8964229789171334</v>
      </c>
      <c r="K6">
        <f t="shared" si="0"/>
        <v>0.1341792161802659</v>
      </c>
      <c r="L6">
        <f t="shared" si="1"/>
        <v>8.1163391028883591E-2</v>
      </c>
      <c r="N6" t="s">
        <v>121</v>
      </c>
      <c r="O6" t="s">
        <v>122</v>
      </c>
    </row>
    <row r="7" spans="1:24" x14ac:dyDescent="0.35">
      <c r="A7">
        <v>35</v>
      </c>
      <c r="B7">
        <v>0</v>
      </c>
      <c r="C7">
        <v>0</v>
      </c>
      <c r="D7">
        <v>1</v>
      </c>
      <c r="E7">
        <v>3</v>
      </c>
      <c r="F7">
        <v>0</v>
      </c>
      <c r="G7">
        <v>0</v>
      </c>
      <c r="H7">
        <v>4.76156215094632</v>
      </c>
      <c r="I7">
        <v>5.2883711898550896</v>
      </c>
      <c r="J7">
        <f t="shared" si="2"/>
        <v>5.3178502379597798</v>
      </c>
      <c r="K7">
        <f t="shared" si="0"/>
        <v>8.690142771586427E-4</v>
      </c>
      <c r="L7">
        <f t="shared" si="1"/>
        <v>1.8614839258823553E-3</v>
      </c>
      <c r="N7">
        <v>1564</v>
      </c>
      <c r="O7">
        <v>1881</v>
      </c>
    </row>
    <row r="8" spans="1:24" x14ac:dyDescent="0.35">
      <c r="A8">
        <v>44</v>
      </c>
      <c r="B8">
        <v>0</v>
      </c>
      <c r="C8">
        <v>0</v>
      </c>
      <c r="D8">
        <v>0</v>
      </c>
      <c r="E8">
        <v>2</v>
      </c>
      <c r="F8">
        <v>0</v>
      </c>
      <c r="G8">
        <v>0</v>
      </c>
      <c r="H8">
        <v>6.7347075345121201</v>
      </c>
      <c r="I8">
        <v>5.6725596277632704</v>
      </c>
      <c r="J8">
        <f t="shared" si="2"/>
        <v>5.217630791993817</v>
      </c>
      <c r="K8">
        <f t="shared" si="0"/>
        <v>0.20696024561455031</v>
      </c>
      <c r="L8">
        <f t="shared" si="1"/>
        <v>0.1826137968405312</v>
      </c>
      <c r="N8">
        <v>1112</v>
      </c>
      <c r="O8">
        <v>29</v>
      </c>
    </row>
    <row r="9" spans="1:24" x14ac:dyDescent="0.35">
      <c r="A9">
        <v>63</v>
      </c>
      <c r="B9">
        <v>0</v>
      </c>
      <c r="C9">
        <v>0</v>
      </c>
      <c r="D9">
        <v>1</v>
      </c>
      <c r="E9">
        <v>3</v>
      </c>
      <c r="F9">
        <v>0</v>
      </c>
      <c r="G9">
        <v>0</v>
      </c>
      <c r="H9">
        <v>2.6063685674656001</v>
      </c>
      <c r="I9">
        <v>4.88620926405964</v>
      </c>
      <c r="J9">
        <f t="shared" si="2"/>
        <v>4.6453651841062911</v>
      </c>
      <c r="K9">
        <f t="shared" si="0"/>
        <v>5.8005870848575114E-2</v>
      </c>
      <c r="L9">
        <f t="shared" si="1"/>
        <v>0.12889321208065083</v>
      </c>
      <c r="N9">
        <v>1087</v>
      </c>
      <c r="O9">
        <v>763</v>
      </c>
    </row>
    <row r="10" spans="1:24" x14ac:dyDescent="0.35">
      <c r="A10">
        <v>82</v>
      </c>
      <c r="B10">
        <v>0</v>
      </c>
      <c r="C10">
        <v>0</v>
      </c>
      <c r="D10">
        <v>1</v>
      </c>
      <c r="E10">
        <v>2</v>
      </c>
      <c r="F10">
        <v>0</v>
      </c>
      <c r="G10">
        <v>0</v>
      </c>
      <c r="H10">
        <v>5.2427401446056203</v>
      </c>
      <c r="I10">
        <v>5.0666488855499399</v>
      </c>
      <c r="J10">
        <f t="shared" si="2"/>
        <v>5.3762022073212918</v>
      </c>
      <c r="K10">
        <f t="shared" si="0"/>
        <v>9.582325901967817E-2</v>
      </c>
      <c r="L10">
        <f t="shared" si="1"/>
        <v>3.1889882996201324E-2</v>
      </c>
      <c r="N10">
        <v>285</v>
      </c>
      <c r="O10">
        <v>1695</v>
      </c>
    </row>
    <row r="11" spans="1:24" x14ac:dyDescent="0.35">
      <c r="A11">
        <v>96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5.3222192947339098</v>
      </c>
      <c r="I11">
        <v>4.9631973520922497</v>
      </c>
      <c r="J11">
        <f t="shared" si="2"/>
        <v>4.5933120865358212</v>
      </c>
      <c r="K11">
        <f t="shared" si="0"/>
        <v>0.13681510967574959</v>
      </c>
      <c r="L11">
        <f t="shared" si="1"/>
        <v>7.9540311735191452E-2</v>
      </c>
      <c r="N11">
        <v>983</v>
      </c>
      <c r="O11">
        <v>952</v>
      </c>
    </row>
    <row r="12" spans="1:24" x14ac:dyDescent="0.35">
      <c r="A12">
        <v>97</v>
      </c>
      <c r="B12">
        <v>0</v>
      </c>
      <c r="C12">
        <v>0</v>
      </c>
      <c r="D12">
        <v>0</v>
      </c>
      <c r="E12">
        <v>2</v>
      </c>
      <c r="F12">
        <v>0</v>
      </c>
      <c r="G12">
        <v>0</v>
      </c>
      <c r="H12">
        <v>5.9296913387587598</v>
      </c>
      <c r="I12">
        <v>4.76335991699223</v>
      </c>
      <c r="J12">
        <f t="shared" si="2"/>
        <v>4.9664415884328958</v>
      </c>
      <c r="K12">
        <f t="shared" si="0"/>
        <v>4.1242165275134537E-2</v>
      </c>
      <c r="L12">
        <f t="shared" si="1"/>
        <v>0.23219518420954213</v>
      </c>
      <c r="N12">
        <v>625</v>
      </c>
      <c r="O12">
        <v>1589</v>
      </c>
    </row>
    <row r="13" spans="1:24" x14ac:dyDescent="0.35">
      <c r="A13">
        <v>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4.7111658550832498</v>
      </c>
      <c r="I13">
        <v>4.594558111095</v>
      </c>
      <c r="J13">
        <f t="shared" si="2"/>
        <v>4.4026450817616265</v>
      </c>
      <c r="K13">
        <f t="shared" si="0"/>
        <v>3.683061082791228E-2</v>
      </c>
      <c r="L13">
        <f t="shared" si="1"/>
        <v>0.42336905577897399</v>
      </c>
      <c r="N13">
        <v>2030</v>
      </c>
      <c r="O13">
        <v>60</v>
      </c>
    </row>
    <row r="14" spans="1:24" x14ac:dyDescent="0.35">
      <c r="A14">
        <v>114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4.7582959081586802</v>
      </c>
      <c r="I14">
        <v>4.6823161669775599</v>
      </c>
      <c r="J14">
        <f t="shared" si="2"/>
        <v>4.4173510722227531</v>
      </c>
      <c r="K14">
        <f t="shared" si="0"/>
        <v>7.0206501438423732E-2</v>
      </c>
      <c r="L14">
        <f t="shared" si="1"/>
        <v>0.3168677864778045</v>
      </c>
      <c r="N14">
        <v>965</v>
      </c>
      <c r="O14">
        <v>270</v>
      </c>
    </row>
    <row r="15" spans="1:24" x14ac:dyDescent="0.35">
      <c r="A15">
        <v>135</v>
      </c>
      <c r="B15">
        <v>0</v>
      </c>
      <c r="C15">
        <v>0</v>
      </c>
      <c r="D15">
        <v>0</v>
      </c>
      <c r="E15">
        <v>2</v>
      </c>
      <c r="F15">
        <v>0</v>
      </c>
      <c r="G15">
        <v>0</v>
      </c>
      <c r="H15">
        <v>5.5617145534641601</v>
      </c>
      <c r="I15">
        <v>3.7835633030805198</v>
      </c>
      <c r="J15">
        <f t="shared" si="2"/>
        <v>4.8516217921174221</v>
      </c>
      <c r="K15">
        <f t="shared" si="0"/>
        <v>1.1407489360037906</v>
      </c>
      <c r="L15">
        <f t="shared" si="1"/>
        <v>2.1364586350777492</v>
      </c>
      <c r="N15">
        <v>670</v>
      </c>
      <c r="O15">
        <v>1462</v>
      </c>
    </row>
    <row r="16" spans="1:24" x14ac:dyDescent="0.35">
      <c r="A16">
        <v>139</v>
      </c>
      <c r="B16">
        <v>0</v>
      </c>
      <c r="C16">
        <v>0</v>
      </c>
      <c r="D16">
        <v>1</v>
      </c>
      <c r="E16">
        <v>5</v>
      </c>
      <c r="F16">
        <v>0</v>
      </c>
      <c r="G16">
        <v>0</v>
      </c>
      <c r="H16">
        <v>5.5227831899828503</v>
      </c>
      <c r="I16">
        <v>5.9464303201822997</v>
      </c>
      <c r="J16">
        <f t="shared" si="2"/>
        <v>5.7389540387703484</v>
      </c>
      <c r="K16">
        <f t="shared" si="0"/>
        <v>4.3046407348531206E-2</v>
      </c>
      <c r="L16">
        <f t="shared" si="1"/>
        <v>0.49168711701106876</v>
      </c>
      <c r="N16">
        <v>1546</v>
      </c>
      <c r="O16">
        <v>913</v>
      </c>
    </row>
    <row r="17" spans="1:24" x14ac:dyDescent="0.35">
      <c r="A17">
        <v>143</v>
      </c>
      <c r="B17">
        <v>0</v>
      </c>
      <c r="C17">
        <v>0</v>
      </c>
      <c r="D17">
        <v>1</v>
      </c>
      <c r="E17">
        <v>5</v>
      </c>
      <c r="F17">
        <v>0</v>
      </c>
      <c r="G17">
        <v>0</v>
      </c>
      <c r="H17">
        <v>3.1739093910559002</v>
      </c>
      <c r="I17">
        <v>5.9520606414395498</v>
      </c>
      <c r="J17">
        <f t="shared" si="2"/>
        <v>5.0060349472911723</v>
      </c>
      <c r="K17">
        <f t="shared" si="0"/>
        <v>0.89496461398891958</v>
      </c>
      <c r="L17">
        <f t="shared" si="1"/>
        <v>0.49961482564341531</v>
      </c>
      <c r="N17">
        <v>546</v>
      </c>
      <c r="O17">
        <v>1889</v>
      </c>
    </row>
    <row r="18" spans="1:24" x14ac:dyDescent="0.35">
      <c r="A18">
        <v>151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5.2840016722330603</v>
      </c>
      <c r="I18">
        <v>3.9544740714186299</v>
      </c>
      <c r="J18">
        <f t="shared" si="2"/>
        <v>4.5813870417868818</v>
      </c>
      <c r="K18">
        <f t="shared" si="0"/>
        <v>0.39301987241594466</v>
      </c>
      <c r="L18">
        <f t="shared" si="1"/>
        <v>1.6660412436299483</v>
      </c>
      <c r="N18">
        <v>1851</v>
      </c>
      <c r="O18">
        <v>345</v>
      </c>
    </row>
    <row r="19" spans="1:24" x14ac:dyDescent="0.35">
      <c r="A19">
        <v>182</v>
      </c>
      <c r="B19">
        <v>0</v>
      </c>
      <c r="C19">
        <v>0</v>
      </c>
      <c r="D19">
        <v>1</v>
      </c>
      <c r="E19">
        <v>0</v>
      </c>
      <c r="F19">
        <v>0</v>
      </c>
      <c r="G19">
        <v>0</v>
      </c>
      <c r="H19">
        <v>4.9010085365581597</v>
      </c>
      <c r="I19">
        <v>4.2243149269332996</v>
      </c>
      <c r="J19">
        <f t="shared" si="2"/>
        <v>5.0859916936622422</v>
      </c>
      <c r="K19">
        <f t="shared" si="0"/>
        <v>0.7424868503204447</v>
      </c>
      <c r="L19">
        <f t="shared" si="1"/>
        <v>1.0422599747424013</v>
      </c>
      <c r="N19">
        <v>383</v>
      </c>
      <c r="O19">
        <v>2069</v>
      </c>
    </row>
    <row r="20" spans="1:24" x14ac:dyDescent="0.35">
      <c r="A20">
        <v>202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5.1255029527736697</v>
      </c>
      <c r="I20">
        <v>5.5092025223311003</v>
      </c>
      <c r="J20">
        <f t="shared" si="2"/>
        <v>4.5319306863539683</v>
      </c>
      <c r="K20">
        <f t="shared" si="0"/>
        <v>0.95506024139411427</v>
      </c>
      <c r="L20">
        <f t="shared" si="1"/>
        <v>6.9683460672544245E-2</v>
      </c>
      <c r="N20">
        <v>89</v>
      </c>
      <c r="O20">
        <v>992</v>
      </c>
    </row>
    <row r="21" spans="1:24" x14ac:dyDescent="0.35">
      <c r="A21">
        <v>208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3.15900391745138</v>
      </c>
      <c r="I21">
        <v>4.6996312827004001</v>
      </c>
      <c r="J21">
        <f t="shared" si="2"/>
        <v>3.9183239923623541</v>
      </c>
      <c r="K21">
        <f t="shared" si="0"/>
        <v>0.61044108193537971</v>
      </c>
      <c r="L21">
        <f t="shared" si="1"/>
        <v>0.29767389248591014</v>
      </c>
      <c r="N21">
        <v>1192</v>
      </c>
      <c r="O21">
        <v>2059</v>
      </c>
    </row>
    <row r="22" spans="1:24" x14ac:dyDescent="0.35">
      <c r="A22">
        <v>214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4.2758235329228498</v>
      </c>
      <c r="I22">
        <v>3.3751221577752202</v>
      </c>
      <c r="J22">
        <f t="shared" si="2"/>
        <v>4.2668052169779163</v>
      </c>
      <c r="K22">
        <f t="shared" si="0"/>
        <v>0.79509867806907886</v>
      </c>
      <c r="L22">
        <f t="shared" si="1"/>
        <v>3.4972893985103082</v>
      </c>
      <c r="N22">
        <v>742</v>
      </c>
      <c r="O22">
        <v>623</v>
      </c>
    </row>
    <row r="23" spans="1:24" x14ac:dyDescent="0.35">
      <c r="A23">
        <v>223</v>
      </c>
      <c r="B23">
        <v>0</v>
      </c>
      <c r="C23">
        <v>0</v>
      </c>
      <c r="D23">
        <v>1</v>
      </c>
      <c r="E23">
        <v>14</v>
      </c>
      <c r="F23">
        <v>0</v>
      </c>
      <c r="G23">
        <v>0</v>
      </c>
      <c r="H23">
        <v>2.6132708408081902</v>
      </c>
      <c r="I23">
        <v>5.45747948845057</v>
      </c>
      <c r="J23">
        <f t="shared" si="2"/>
        <v>5.6572089004573787</v>
      </c>
      <c r="K23">
        <f t="shared" si="0"/>
        <v>3.9891838020585546E-2</v>
      </c>
      <c r="L23">
        <f t="shared" si="1"/>
        <v>4.5051427840284312E-2</v>
      </c>
      <c r="N23">
        <v>994</v>
      </c>
      <c r="O23">
        <v>155</v>
      </c>
      <c r="X23" s="4" t="s">
        <v>578</v>
      </c>
    </row>
    <row r="24" spans="1:24" x14ac:dyDescent="0.35">
      <c r="A24">
        <v>257</v>
      </c>
      <c r="B24">
        <v>0</v>
      </c>
      <c r="C24">
        <v>0</v>
      </c>
      <c r="D24">
        <v>1</v>
      </c>
      <c r="E24">
        <v>1</v>
      </c>
      <c r="F24">
        <v>0</v>
      </c>
      <c r="G24">
        <v>0</v>
      </c>
      <c r="H24">
        <v>7.27931428915136</v>
      </c>
      <c r="I24">
        <v>5.0364116260790599</v>
      </c>
      <c r="J24">
        <f t="shared" si="2"/>
        <v>5.9198844376438986</v>
      </c>
      <c r="K24">
        <f t="shared" si="0"/>
        <v>0.78052420877428097</v>
      </c>
      <c r="L24">
        <f t="shared" si="1"/>
        <v>4.3603556403551839E-2</v>
      </c>
      <c r="N24">
        <v>1610</v>
      </c>
      <c r="O24">
        <v>593</v>
      </c>
    </row>
    <row r="25" spans="1:24" x14ac:dyDescent="0.35">
      <c r="A25">
        <v>264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9.2292977941140997</v>
      </c>
      <c r="I25">
        <v>5.9782682555901996</v>
      </c>
      <c r="J25">
        <f t="shared" si="2"/>
        <v>5.8124377906974223</v>
      </c>
      <c r="K25">
        <f t="shared" si="0"/>
        <v>2.7499743086554645E-2</v>
      </c>
      <c r="L25">
        <f t="shared" si="1"/>
        <v>0.53735054952167915</v>
      </c>
      <c r="N25">
        <v>1921</v>
      </c>
      <c r="O25">
        <v>327</v>
      </c>
    </row>
    <row r="26" spans="1:24" x14ac:dyDescent="0.35">
      <c r="A26">
        <v>268</v>
      </c>
      <c r="B26">
        <v>0</v>
      </c>
      <c r="C26">
        <v>0</v>
      </c>
      <c r="D26">
        <v>1</v>
      </c>
      <c r="E26">
        <v>0</v>
      </c>
      <c r="F26">
        <v>0</v>
      </c>
      <c r="G26">
        <v>0</v>
      </c>
      <c r="H26">
        <v>5.51361707378787</v>
      </c>
      <c r="I26">
        <v>5.2125870781238897</v>
      </c>
      <c r="J26">
        <f t="shared" si="2"/>
        <v>5.2771439355340286</v>
      </c>
      <c r="K26">
        <f t="shared" si="0"/>
        <v>4.1675878386730116E-3</v>
      </c>
      <c r="L26">
        <f t="shared" si="1"/>
        <v>1.0653169850828495E-3</v>
      </c>
      <c r="N26">
        <v>608</v>
      </c>
      <c r="O26">
        <v>615</v>
      </c>
    </row>
    <row r="27" spans="1:24" x14ac:dyDescent="0.35">
      <c r="A27">
        <v>283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8.1146332209635403</v>
      </c>
      <c r="I27">
        <v>6.5917544756832003</v>
      </c>
      <c r="J27">
        <f t="shared" si="2"/>
        <v>6.0887390039372526</v>
      </c>
      <c r="K27">
        <f t="shared" si="0"/>
        <v>0.25302456481579821</v>
      </c>
      <c r="L27">
        <f t="shared" si="1"/>
        <v>1.8131382029759937</v>
      </c>
      <c r="N27">
        <v>289</v>
      </c>
      <c r="O27">
        <v>908</v>
      </c>
    </row>
    <row r="28" spans="1:24" x14ac:dyDescent="0.35">
      <c r="A28">
        <v>293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7.0260590813856902</v>
      </c>
      <c r="I28">
        <v>5.9468778353380598</v>
      </c>
      <c r="J28">
        <f t="shared" si="2"/>
        <v>5.7490712151647765</v>
      </c>
      <c r="K28">
        <f t="shared" si="0"/>
        <v>3.9127458984377576E-2</v>
      </c>
      <c r="L28">
        <f t="shared" si="1"/>
        <v>0.49231491615845485</v>
      </c>
      <c r="N28">
        <v>1286</v>
      </c>
      <c r="O28">
        <v>561</v>
      </c>
    </row>
    <row r="29" spans="1:24" x14ac:dyDescent="0.35">
      <c r="A29">
        <v>301</v>
      </c>
      <c r="B29">
        <v>1.65921706076506</v>
      </c>
      <c r="C29">
        <v>0</v>
      </c>
      <c r="D29">
        <v>1</v>
      </c>
      <c r="E29">
        <v>3</v>
      </c>
      <c r="F29">
        <v>0</v>
      </c>
      <c r="G29">
        <v>0</v>
      </c>
      <c r="H29">
        <v>5.7223454080122398</v>
      </c>
      <c r="I29">
        <v>8.4823800197529202</v>
      </c>
      <c r="J29">
        <f t="shared" si="2"/>
        <v>6.2831885850761395</v>
      </c>
      <c r="K29">
        <f t="shared" si="0"/>
        <v>4.8364429663557171</v>
      </c>
      <c r="L29">
        <f t="shared" si="1"/>
        <v>10.479164385777448</v>
      </c>
      <c r="N29">
        <v>369</v>
      </c>
      <c r="O29">
        <v>422</v>
      </c>
    </row>
    <row r="30" spans="1:24" x14ac:dyDescent="0.35">
      <c r="A30">
        <v>302</v>
      </c>
      <c r="B30">
        <v>0</v>
      </c>
      <c r="C30">
        <v>0</v>
      </c>
      <c r="D30">
        <v>0</v>
      </c>
      <c r="E30">
        <v>2</v>
      </c>
      <c r="F30">
        <v>0</v>
      </c>
      <c r="G30">
        <v>0</v>
      </c>
      <c r="H30">
        <v>4.7883956645105297</v>
      </c>
      <c r="I30">
        <v>4.8041899316937604</v>
      </c>
      <c r="J30">
        <f t="shared" si="2"/>
        <v>4.6103230991972204</v>
      </c>
      <c r="K30">
        <f t="shared" si="0"/>
        <v>3.7584348742241508E-2</v>
      </c>
      <c r="L30">
        <f t="shared" si="1"/>
        <v>0.19451305358153065</v>
      </c>
      <c r="N30">
        <v>585</v>
      </c>
      <c r="O30">
        <v>878</v>
      </c>
    </row>
    <row r="31" spans="1:24" x14ac:dyDescent="0.35">
      <c r="A31">
        <v>310</v>
      </c>
      <c r="B31">
        <v>0.43288454270597099</v>
      </c>
      <c r="C31">
        <v>0</v>
      </c>
      <c r="D31">
        <v>1</v>
      </c>
      <c r="E31">
        <v>8</v>
      </c>
      <c r="F31">
        <v>0</v>
      </c>
      <c r="G31">
        <v>0</v>
      </c>
      <c r="H31">
        <v>8.6450151570298708</v>
      </c>
      <c r="I31">
        <v>5.8404833614260498</v>
      </c>
      <c r="J31">
        <f t="shared" si="2"/>
        <v>7.1621927272182493</v>
      </c>
      <c r="K31">
        <f t="shared" si="0"/>
        <v>1.746915647622818</v>
      </c>
      <c r="L31">
        <f t="shared" si="1"/>
        <v>0.35433100236241516</v>
      </c>
      <c r="N31">
        <v>2084</v>
      </c>
      <c r="O31">
        <v>595</v>
      </c>
    </row>
    <row r="32" spans="1:24" x14ac:dyDescent="0.35">
      <c r="A32">
        <v>311</v>
      </c>
      <c r="B32">
        <v>0.86111111111111105</v>
      </c>
      <c r="C32">
        <v>0</v>
      </c>
      <c r="D32">
        <v>1</v>
      </c>
      <c r="E32">
        <v>7</v>
      </c>
      <c r="F32">
        <v>0</v>
      </c>
      <c r="G32">
        <v>0</v>
      </c>
      <c r="H32">
        <v>6.3129856750624498</v>
      </c>
      <c r="I32">
        <v>6.8781743064372902</v>
      </c>
      <c r="J32">
        <f t="shared" si="2"/>
        <v>6.5145098090786249</v>
      </c>
      <c r="K32">
        <f t="shared" si="0"/>
        <v>0.13225186663913072</v>
      </c>
      <c r="L32">
        <f t="shared" si="1"/>
        <v>2.6665192827623345</v>
      </c>
      <c r="N32">
        <v>1615</v>
      </c>
      <c r="O32">
        <v>805</v>
      </c>
    </row>
    <row r="33" spans="1:24" x14ac:dyDescent="0.35">
      <c r="A33">
        <v>314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4.6388034474993196</v>
      </c>
      <c r="I33">
        <v>3.0924436063694598</v>
      </c>
      <c r="J33">
        <f t="shared" si="2"/>
        <v>4.3800658397232128</v>
      </c>
      <c r="K33">
        <f t="shared" si="0"/>
        <v>1.6579710158269068</v>
      </c>
      <c r="L33">
        <f t="shared" si="1"/>
        <v>4.6344732059802167</v>
      </c>
      <c r="N33">
        <v>1532</v>
      </c>
      <c r="O33">
        <v>22</v>
      </c>
    </row>
    <row r="34" spans="1:24" x14ac:dyDescent="0.35">
      <c r="A34">
        <v>321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5.4089143298189297</v>
      </c>
      <c r="I34">
        <v>5.1126050015345701</v>
      </c>
      <c r="J34">
        <f t="shared" si="2"/>
        <v>4.6203635383334003</v>
      </c>
      <c r="K34">
        <f t="shared" si="0"/>
        <v>0.24230165809442861</v>
      </c>
      <c r="L34">
        <f t="shared" si="1"/>
        <v>1.7588401413185534E-2</v>
      </c>
      <c r="N34">
        <v>1647</v>
      </c>
      <c r="O34">
        <v>566</v>
      </c>
    </row>
    <row r="35" spans="1:24" x14ac:dyDescent="0.35">
      <c r="A35">
        <v>322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5.6101276130759903</v>
      </c>
      <c r="I35">
        <v>4.5466066133860004</v>
      </c>
      <c r="J35">
        <f t="shared" si="2"/>
        <v>4.6831481191081012</v>
      </c>
      <c r="K35">
        <f t="shared" si="0"/>
        <v>1.864358278485851E-2</v>
      </c>
      <c r="L35">
        <f t="shared" si="1"/>
        <v>0.48806942757746818</v>
      </c>
      <c r="N35">
        <v>1649</v>
      </c>
      <c r="O35">
        <v>1020</v>
      </c>
    </row>
    <row r="36" spans="1:24" x14ac:dyDescent="0.35">
      <c r="A36">
        <v>324</v>
      </c>
      <c r="B36">
        <v>0</v>
      </c>
      <c r="C36">
        <v>0</v>
      </c>
      <c r="D36">
        <v>1</v>
      </c>
      <c r="E36">
        <v>6</v>
      </c>
      <c r="F36">
        <v>0</v>
      </c>
      <c r="G36">
        <v>0</v>
      </c>
      <c r="H36">
        <v>7.7381574266614299</v>
      </c>
      <c r="I36">
        <v>6.8292896008105304</v>
      </c>
      <c r="J36">
        <f t="shared" si="2"/>
        <v>6.522007261841166</v>
      </c>
      <c r="K36">
        <f t="shared" si="0"/>
        <v>9.4422435842483374E-2</v>
      </c>
      <c r="L36">
        <f t="shared" si="1"/>
        <v>2.5092566292843057</v>
      </c>
      <c r="N36">
        <v>1395</v>
      </c>
      <c r="O36">
        <v>450</v>
      </c>
    </row>
    <row r="37" spans="1:24" x14ac:dyDescent="0.35">
      <c r="A37">
        <v>336</v>
      </c>
      <c r="B37">
        <v>0</v>
      </c>
      <c r="C37">
        <v>0</v>
      </c>
      <c r="D37">
        <v>0</v>
      </c>
      <c r="E37">
        <v>2</v>
      </c>
      <c r="F37">
        <v>0</v>
      </c>
      <c r="G37">
        <v>0</v>
      </c>
      <c r="H37">
        <v>4.5442334583617603</v>
      </c>
      <c r="I37">
        <v>4.9186923711842701</v>
      </c>
      <c r="J37">
        <f t="shared" si="2"/>
        <v>4.53413716601262</v>
      </c>
      <c r="K37">
        <f t="shared" si="0"/>
        <v>0.14788270582460991</v>
      </c>
      <c r="L37">
        <f t="shared" si="1"/>
        <v>0.10662438846397794</v>
      </c>
      <c r="N37">
        <v>582</v>
      </c>
      <c r="O37">
        <v>1584</v>
      </c>
    </row>
    <row r="38" spans="1:24" x14ac:dyDescent="0.35">
      <c r="A38">
        <v>340</v>
      </c>
      <c r="B38">
        <v>0</v>
      </c>
      <c r="C38">
        <v>0</v>
      </c>
      <c r="D38">
        <v>1</v>
      </c>
      <c r="E38">
        <v>2</v>
      </c>
      <c r="F38">
        <v>0</v>
      </c>
      <c r="G38">
        <v>0</v>
      </c>
      <c r="H38">
        <v>5.7867538523836402</v>
      </c>
      <c r="I38">
        <v>4.5531666994960398</v>
      </c>
      <c r="J38">
        <f t="shared" si="2"/>
        <v>5.5459508045592667</v>
      </c>
      <c r="K38">
        <f t="shared" si="0"/>
        <v>0.98562027926619233</v>
      </c>
      <c r="L38">
        <f t="shared" si="1"/>
        <v>0.47894645206824271</v>
      </c>
      <c r="N38">
        <v>1199</v>
      </c>
    </row>
    <row r="39" spans="1:24" x14ac:dyDescent="0.35">
      <c r="A39">
        <v>343</v>
      </c>
      <c r="B39">
        <v>0</v>
      </c>
      <c r="C39">
        <v>0</v>
      </c>
      <c r="D39">
        <v>1</v>
      </c>
      <c r="E39">
        <v>3</v>
      </c>
      <c r="F39">
        <v>0</v>
      </c>
      <c r="G39">
        <v>0</v>
      </c>
      <c r="H39">
        <v>8.0811593828847492</v>
      </c>
      <c r="I39">
        <v>5.5397972319104003</v>
      </c>
      <c r="J39">
        <f t="shared" si="2"/>
        <v>6.353664162241528</v>
      </c>
      <c r="K39">
        <f t="shared" si="0"/>
        <v>0.66237938028661258</v>
      </c>
      <c r="L39">
        <f t="shared" si="1"/>
        <v>8.677205034852431E-2</v>
      </c>
      <c r="N39">
        <v>847</v>
      </c>
    </row>
    <row r="40" spans="1:24" x14ac:dyDescent="0.35">
      <c r="A40">
        <v>350</v>
      </c>
      <c r="B40">
        <v>0</v>
      </c>
      <c r="C40">
        <v>0</v>
      </c>
      <c r="D40">
        <v>1</v>
      </c>
      <c r="E40">
        <v>13</v>
      </c>
      <c r="F40">
        <v>0</v>
      </c>
      <c r="G40">
        <v>0</v>
      </c>
      <c r="H40">
        <v>4.11064231061202</v>
      </c>
      <c r="I40">
        <v>4.9082221128339896</v>
      </c>
      <c r="J40">
        <f t="shared" si="2"/>
        <v>6.0326437201802685</v>
      </c>
      <c r="K40">
        <f t="shared" si="0"/>
        <v>1.2643239510671895</v>
      </c>
      <c r="L40">
        <f t="shared" si="1"/>
        <v>0.11357180337986129</v>
      </c>
      <c r="N40">
        <v>274</v>
      </c>
    </row>
    <row r="41" spans="1:24" x14ac:dyDescent="0.35">
      <c r="A41">
        <v>354</v>
      </c>
      <c r="B41">
        <v>0</v>
      </c>
      <c r="C41">
        <v>0</v>
      </c>
      <c r="D41">
        <v>1</v>
      </c>
      <c r="E41">
        <v>10</v>
      </c>
      <c r="F41">
        <v>1</v>
      </c>
      <c r="G41">
        <v>0</v>
      </c>
      <c r="H41">
        <v>3.8069208420020999</v>
      </c>
      <c r="I41">
        <v>6.63564977096111</v>
      </c>
      <c r="J41">
        <f t="shared" si="2"/>
        <v>6.7844035103299145</v>
      </c>
      <c r="K41">
        <f t="shared" si="0"/>
        <v>2.212767497620223E-2</v>
      </c>
      <c r="L41">
        <f t="shared" si="1"/>
        <v>1.9332775061139147</v>
      </c>
      <c r="N41">
        <v>1617</v>
      </c>
    </row>
    <row r="42" spans="1:24" x14ac:dyDescent="0.35">
      <c r="A42">
        <v>365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5.9279228504144497</v>
      </c>
      <c r="I42">
        <v>3.8114172813430098</v>
      </c>
      <c r="J42">
        <f t="shared" si="2"/>
        <v>4.7823097670148211</v>
      </c>
      <c r="K42">
        <f t="shared" si="0"/>
        <v>0.94263221873398828</v>
      </c>
      <c r="L42">
        <f t="shared" si="1"/>
        <v>2.0558082220490586</v>
      </c>
      <c r="N42">
        <v>1188</v>
      </c>
    </row>
    <row r="43" spans="1:24" x14ac:dyDescent="0.35">
      <c r="A43">
        <v>391</v>
      </c>
      <c r="B43">
        <v>0</v>
      </c>
      <c r="C43">
        <v>0</v>
      </c>
      <c r="D43">
        <v>1</v>
      </c>
      <c r="E43">
        <v>12</v>
      </c>
      <c r="F43">
        <v>0</v>
      </c>
      <c r="G43">
        <v>0</v>
      </c>
      <c r="H43">
        <v>3.6373706808720998</v>
      </c>
      <c r="I43">
        <v>6.2359423443542399</v>
      </c>
      <c r="J43">
        <f t="shared" si="2"/>
        <v>5.7931787735525218</v>
      </c>
      <c r="K43">
        <f t="shared" si="0"/>
        <v>0.19603957962908805</v>
      </c>
      <c r="L43">
        <f t="shared" si="1"/>
        <v>0.98151833577209613</v>
      </c>
      <c r="N43">
        <v>1609</v>
      </c>
    </row>
    <row r="44" spans="1:24" x14ac:dyDescent="0.35">
      <c r="A44">
        <v>427</v>
      </c>
      <c r="B44">
        <v>0</v>
      </c>
      <c r="C44">
        <v>0</v>
      </c>
      <c r="D44">
        <v>1</v>
      </c>
      <c r="E44">
        <v>0</v>
      </c>
      <c r="F44">
        <v>0</v>
      </c>
      <c r="G44">
        <v>0</v>
      </c>
      <c r="H44">
        <v>9.3773303390618707</v>
      </c>
      <c r="I44">
        <v>5.6892636977361803</v>
      </c>
      <c r="J44">
        <f t="shared" si="2"/>
        <v>6.4827383856974752</v>
      </c>
      <c r="K44">
        <f t="shared" si="0"/>
        <v>0.62960208043527421</v>
      </c>
      <c r="L44">
        <f t="shared" si="1"/>
        <v>0.19716923534285039</v>
      </c>
      <c r="N44">
        <v>715</v>
      </c>
    </row>
    <row r="45" spans="1:24" x14ac:dyDescent="0.35">
      <c r="A45">
        <v>428</v>
      </c>
      <c r="B45">
        <v>0</v>
      </c>
      <c r="C45">
        <v>0</v>
      </c>
      <c r="D45">
        <v>1</v>
      </c>
      <c r="E45">
        <v>0</v>
      </c>
      <c r="F45">
        <v>0</v>
      </c>
      <c r="G45">
        <v>0</v>
      </c>
      <c r="H45">
        <v>3.62643654003472</v>
      </c>
      <c r="I45">
        <v>3.8716087182336998</v>
      </c>
      <c r="J45">
        <f t="shared" si="2"/>
        <v>4.6882869935870337</v>
      </c>
      <c r="K45">
        <f t="shared" si="0"/>
        <v>0.66696340543409594</v>
      </c>
      <c r="L45">
        <f t="shared" si="1"/>
        <v>1.8868251843600332</v>
      </c>
      <c r="N45">
        <v>835</v>
      </c>
      <c r="X45" s="4" t="s">
        <v>579</v>
      </c>
    </row>
    <row r="46" spans="1:24" x14ac:dyDescent="0.35">
      <c r="A46">
        <v>441</v>
      </c>
      <c r="B46">
        <v>0</v>
      </c>
      <c r="C46">
        <v>0</v>
      </c>
      <c r="D46">
        <v>1</v>
      </c>
      <c r="E46">
        <v>0</v>
      </c>
      <c r="F46">
        <v>0</v>
      </c>
      <c r="G46">
        <v>0</v>
      </c>
      <c r="H46">
        <v>6.7530530121246901</v>
      </c>
      <c r="I46">
        <v>4.8047131845210496</v>
      </c>
      <c r="J46">
        <f t="shared" si="2"/>
        <v>5.6638851313732665</v>
      </c>
      <c r="K46">
        <f t="shared" si="0"/>
        <v>0.73817643425782875</v>
      </c>
      <c r="L46">
        <f t="shared" si="1"/>
        <v>0.19405178035091544</v>
      </c>
      <c r="N46">
        <v>1471</v>
      </c>
    </row>
    <row r="47" spans="1:24" x14ac:dyDescent="0.35">
      <c r="A47">
        <v>442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4.1889284837608498</v>
      </c>
      <c r="I47">
        <v>4.3350565194390898</v>
      </c>
      <c r="J47">
        <f t="shared" si="2"/>
        <v>4.2396913547878974</v>
      </c>
      <c r="K47">
        <f t="shared" si="0"/>
        <v>9.0945146289490332E-3</v>
      </c>
      <c r="L47">
        <f t="shared" si="1"/>
        <v>0.82840897870546681</v>
      </c>
      <c r="N47">
        <v>641</v>
      </c>
    </row>
    <row r="48" spans="1:24" x14ac:dyDescent="0.35">
      <c r="A48">
        <v>445</v>
      </c>
      <c r="B48">
        <v>0</v>
      </c>
      <c r="C48">
        <v>0</v>
      </c>
      <c r="D48">
        <v>1</v>
      </c>
      <c r="E48">
        <v>0</v>
      </c>
      <c r="F48">
        <v>0</v>
      </c>
      <c r="G48">
        <v>0</v>
      </c>
      <c r="H48">
        <v>4.7258606078595902</v>
      </c>
      <c r="I48">
        <v>4.6747080854121998</v>
      </c>
      <c r="J48">
        <f t="shared" si="2"/>
        <v>5.0313402854704279</v>
      </c>
      <c r="K48">
        <f t="shared" si="0"/>
        <v>0.127186526118372</v>
      </c>
      <c r="L48">
        <f t="shared" si="1"/>
        <v>0.32549100137077347</v>
      </c>
      <c r="N48">
        <v>1193</v>
      </c>
    </row>
    <row r="49" spans="1:14" x14ac:dyDescent="0.35">
      <c r="A49">
        <v>452</v>
      </c>
      <c r="B49">
        <v>0</v>
      </c>
      <c r="C49">
        <v>0</v>
      </c>
      <c r="D49">
        <v>0</v>
      </c>
      <c r="E49">
        <v>2</v>
      </c>
      <c r="F49">
        <v>0</v>
      </c>
      <c r="G49">
        <v>0</v>
      </c>
      <c r="H49">
        <v>7.1710825773575202</v>
      </c>
      <c r="I49">
        <v>6.71623771734901</v>
      </c>
      <c r="J49">
        <f t="shared" si="2"/>
        <v>5.3537928966128669</v>
      </c>
      <c r="K49">
        <f t="shared" si="0"/>
        <v>1.8562558895507408</v>
      </c>
      <c r="L49">
        <f t="shared" si="1"/>
        <v>2.1638746719781947</v>
      </c>
      <c r="N49">
        <v>1884</v>
      </c>
    </row>
    <row r="50" spans="1:14" x14ac:dyDescent="0.35">
      <c r="A50">
        <v>453</v>
      </c>
      <c r="B50">
        <v>0</v>
      </c>
      <c r="C50">
        <v>0</v>
      </c>
      <c r="D50">
        <v>1</v>
      </c>
      <c r="E50">
        <v>0</v>
      </c>
      <c r="F50">
        <v>0</v>
      </c>
      <c r="G50">
        <v>0</v>
      </c>
      <c r="H50">
        <v>5.0611578543781803</v>
      </c>
      <c r="I50">
        <v>6.1039098347991301</v>
      </c>
      <c r="J50">
        <f t="shared" si="2"/>
        <v>5.1359630853016238</v>
      </c>
      <c r="K50">
        <f t="shared" si="0"/>
        <v>0.93692090986278809</v>
      </c>
      <c r="L50">
        <f t="shared" si="1"/>
        <v>0.73733746080566509</v>
      </c>
      <c r="N50">
        <v>1622</v>
      </c>
    </row>
    <row r="51" spans="1:14" x14ac:dyDescent="0.35">
      <c r="A51">
        <v>464</v>
      </c>
      <c r="B51">
        <v>1.6657544502755499</v>
      </c>
      <c r="C51">
        <v>0</v>
      </c>
      <c r="D51">
        <v>1</v>
      </c>
      <c r="E51">
        <v>7</v>
      </c>
      <c r="F51">
        <v>0</v>
      </c>
      <c r="G51">
        <v>0</v>
      </c>
      <c r="H51">
        <v>8.0685362904237099</v>
      </c>
      <c r="I51">
        <v>8.3460851902381599</v>
      </c>
      <c r="J51">
        <f t="shared" si="2"/>
        <v>7.385052803795439</v>
      </c>
      <c r="K51">
        <f t="shared" si="0"/>
        <v>0.92358324779179113</v>
      </c>
      <c r="L51">
        <f t="shared" si="1"/>
        <v>9.6153260300380463</v>
      </c>
    </row>
    <row r="52" spans="1:14" x14ac:dyDescent="0.35">
      <c r="A52">
        <v>471</v>
      </c>
      <c r="B52">
        <v>0</v>
      </c>
      <c r="C52">
        <v>0</v>
      </c>
      <c r="D52">
        <v>0</v>
      </c>
      <c r="E52">
        <v>4</v>
      </c>
      <c r="F52">
        <v>0</v>
      </c>
      <c r="G52">
        <v>0</v>
      </c>
      <c r="H52">
        <v>4.8924208729487599</v>
      </c>
      <c r="I52">
        <v>4.8363049309698303</v>
      </c>
      <c r="J52">
        <f t="shared" si="2"/>
        <v>4.8263620849862017</v>
      </c>
      <c r="K52">
        <f t="shared" si="0"/>
        <v>9.8860186254159406E-5</v>
      </c>
      <c r="L52">
        <f t="shared" si="1"/>
        <v>0.16721666325265302</v>
      </c>
    </row>
    <row r="53" spans="1:14" x14ac:dyDescent="0.35">
      <c r="A53">
        <v>479</v>
      </c>
      <c r="B53">
        <v>0</v>
      </c>
      <c r="C53">
        <v>0</v>
      </c>
      <c r="D53">
        <v>1</v>
      </c>
      <c r="E53">
        <v>6</v>
      </c>
      <c r="F53">
        <v>0</v>
      </c>
      <c r="G53">
        <v>0</v>
      </c>
      <c r="H53">
        <v>4.33148514075123</v>
      </c>
      <c r="I53">
        <v>4.3636698241226304</v>
      </c>
      <c r="J53">
        <f t="shared" si="2"/>
        <v>5.4590233084686064</v>
      </c>
      <c r="K53">
        <f t="shared" si="0"/>
        <v>1.1997992556688704</v>
      </c>
      <c r="L53">
        <f t="shared" si="1"/>
        <v>0.77714177101565474</v>
      </c>
    </row>
    <row r="54" spans="1:14" x14ac:dyDescent="0.35">
      <c r="A54">
        <v>520</v>
      </c>
      <c r="B54">
        <v>0</v>
      </c>
      <c r="C54">
        <v>0</v>
      </c>
      <c r="D54">
        <v>1</v>
      </c>
      <c r="E54">
        <v>6</v>
      </c>
      <c r="F54">
        <v>0</v>
      </c>
      <c r="G54">
        <v>0</v>
      </c>
      <c r="H54">
        <v>6.2359667726953001</v>
      </c>
      <c r="I54">
        <v>6.9832414566058798</v>
      </c>
      <c r="J54">
        <f t="shared" si="2"/>
        <v>6.0532787120841149</v>
      </c>
      <c r="K54">
        <f t="shared" si="0"/>
        <v>0.86483070619845326</v>
      </c>
      <c r="L54">
        <f t="shared" si="1"/>
        <v>3.0206967814839376</v>
      </c>
    </row>
    <row r="55" spans="1:14" x14ac:dyDescent="0.35">
      <c r="A55">
        <v>525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4.5790073774970299</v>
      </c>
      <c r="I55">
        <v>4.9469841627916198</v>
      </c>
      <c r="J55">
        <f t="shared" si="2"/>
        <v>4.3614076720003983</v>
      </c>
      <c r="K55">
        <f t="shared" si="0"/>
        <v>0.34289982656736157</v>
      </c>
      <c r="L55">
        <f t="shared" si="1"/>
        <v>8.8948355779996116E-2</v>
      </c>
    </row>
    <row r="56" spans="1:14" x14ac:dyDescent="0.35">
      <c r="A56">
        <v>537</v>
      </c>
      <c r="B56">
        <v>0</v>
      </c>
      <c r="C56">
        <v>0</v>
      </c>
      <c r="D56">
        <v>1</v>
      </c>
      <c r="E56">
        <v>2</v>
      </c>
      <c r="F56">
        <v>0</v>
      </c>
      <c r="G56">
        <v>0</v>
      </c>
      <c r="H56">
        <v>6.2993425535973504</v>
      </c>
      <c r="I56">
        <v>6.75491967736885</v>
      </c>
      <c r="J56">
        <f t="shared" si="2"/>
        <v>5.7058938569989817</v>
      </c>
      <c r="K56">
        <f t="shared" si="0"/>
        <v>1.1004551718026754</v>
      </c>
      <c r="L56">
        <f t="shared" si="1"/>
        <v>2.2791741778348875</v>
      </c>
    </row>
    <row r="57" spans="1:14" x14ac:dyDescent="0.35">
      <c r="A57">
        <v>540</v>
      </c>
      <c r="B57">
        <v>0</v>
      </c>
      <c r="C57">
        <v>0</v>
      </c>
      <c r="D57">
        <v>1</v>
      </c>
      <c r="E57">
        <v>12</v>
      </c>
      <c r="F57">
        <v>0</v>
      </c>
      <c r="G57">
        <v>0</v>
      </c>
      <c r="H57">
        <v>3.76624508586873</v>
      </c>
      <c r="I57">
        <v>7.0924810055976604</v>
      </c>
      <c r="J57">
        <f t="shared" si="2"/>
        <v>5.8333914541436203</v>
      </c>
      <c r="K57">
        <f t="shared" si="0"/>
        <v>1.5853064985807359</v>
      </c>
      <c r="L57">
        <f t="shared" si="1"/>
        <v>3.4123500503348443</v>
      </c>
    </row>
    <row r="58" spans="1:14" x14ac:dyDescent="0.35">
      <c r="A58">
        <v>545</v>
      </c>
      <c r="B58">
        <v>0</v>
      </c>
      <c r="C58">
        <v>0</v>
      </c>
      <c r="D58">
        <v>1</v>
      </c>
      <c r="E58">
        <v>9</v>
      </c>
      <c r="F58">
        <v>1</v>
      </c>
      <c r="G58">
        <v>0</v>
      </c>
      <c r="H58">
        <v>3.7514608775556599</v>
      </c>
      <c r="I58">
        <v>8.1938200260161107</v>
      </c>
      <c r="J58">
        <f t="shared" si="2"/>
        <v>6.6753083376236919</v>
      </c>
      <c r="K58">
        <f t="shared" si="0"/>
        <v>2.3058777477843946</v>
      </c>
      <c r="L58">
        <f t="shared" si="1"/>
        <v>8.694205125481993</v>
      </c>
    </row>
    <row r="59" spans="1:14" x14ac:dyDescent="0.35">
      <c r="A59">
        <v>563</v>
      </c>
      <c r="B59">
        <v>0</v>
      </c>
      <c r="C59">
        <v>0</v>
      </c>
      <c r="D59">
        <v>0</v>
      </c>
      <c r="E59">
        <v>2</v>
      </c>
      <c r="F59">
        <v>0</v>
      </c>
      <c r="G59">
        <v>0</v>
      </c>
      <c r="H59">
        <v>4.7610200590063299</v>
      </c>
      <c r="I59">
        <v>5.8616902208877004</v>
      </c>
      <c r="J59">
        <f t="shared" si="2"/>
        <v>4.6017810890117445</v>
      </c>
      <c r="K59">
        <f t="shared" si="0"/>
        <v>1.5873710205844247</v>
      </c>
      <c r="L59">
        <f t="shared" si="1"/>
        <v>0.38002780012333198</v>
      </c>
    </row>
    <row r="60" spans="1:14" x14ac:dyDescent="0.35">
      <c r="A60">
        <v>569</v>
      </c>
      <c r="B60">
        <v>0</v>
      </c>
      <c r="C60">
        <v>0</v>
      </c>
      <c r="D60">
        <v>0</v>
      </c>
      <c r="E60">
        <v>3</v>
      </c>
      <c r="F60">
        <v>0</v>
      </c>
      <c r="G60">
        <v>0</v>
      </c>
      <c r="H60">
        <v>3.3221353893082499</v>
      </c>
      <c r="I60">
        <v>3.8388910495298001</v>
      </c>
      <c r="J60">
        <f t="shared" si="2"/>
        <v>4.2445959055258538</v>
      </c>
      <c r="K60">
        <f t="shared" si="0"/>
        <v>0.16459643017877865</v>
      </c>
      <c r="L60">
        <f t="shared" si="1"/>
        <v>1.9777787583136455</v>
      </c>
    </row>
    <row r="61" spans="1:14" x14ac:dyDescent="0.35">
      <c r="A61">
        <v>603</v>
      </c>
      <c r="B61">
        <v>0</v>
      </c>
      <c r="C61">
        <v>1</v>
      </c>
      <c r="D61">
        <v>1</v>
      </c>
      <c r="E61">
        <v>4</v>
      </c>
      <c r="F61">
        <v>0</v>
      </c>
      <c r="G61">
        <v>0</v>
      </c>
      <c r="H61">
        <v>3.3662998001489601</v>
      </c>
      <c r="I61">
        <v>3.2846297536976401</v>
      </c>
      <c r="J61">
        <f t="shared" si="2"/>
        <v>3.6687165266404804</v>
      </c>
      <c r="K61">
        <f t="shared" si="0"/>
        <v>0.14752264914964497</v>
      </c>
      <c r="L61">
        <f t="shared" si="1"/>
        <v>3.8439387080719318</v>
      </c>
    </row>
    <row r="62" spans="1:14" x14ac:dyDescent="0.35">
      <c r="A62">
        <v>604</v>
      </c>
      <c r="B62">
        <v>0</v>
      </c>
      <c r="C62">
        <v>0</v>
      </c>
      <c r="D62">
        <v>1</v>
      </c>
      <c r="E62">
        <v>8</v>
      </c>
      <c r="F62">
        <v>0</v>
      </c>
      <c r="G62">
        <v>0</v>
      </c>
      <c r="H62">
        <v>6.2950105361083999</v>
      </c>
      <c r="I62">
        <v>6.1950456841374804</v>
      </c>
      <c r="J62">
        <f t="shared" si="2"/>
        <v>6.2552821375819043</v>
      </c>
      <c r="K62">
        <f t="shared" si="0"/>
        <v>3.6284303235622557E-3</v>
      </c>
      <c r="L62">
        <f t="shared" si="1"/>
        <v>0.90215691543454857</v>
      </c>
    </row>
    <row r="63" spans="1:14" x14ac:dyDescent="0.35">
      <c r="A63">
        <v>619</v>
      </c>
      <c r="B63">
        <v>0</v>
      </c>
      <c r="C63">
        <v>0</v>
      </c>
      <c r="D63">
        <v>1</v>
      </c>
      <c r="E63">
        <v>2</v>
      </c>
      <c r="F63">
        <v>0</v>
      </c>
      <c r="G63">
        <v>0</v>
      </c>
      <c r="H63">
        <v>5.7627815032478802</v>
      </c>
      <c r="I63">
        <v>5.36998113422825</v>
      </c>
      <c r="J63">
        <f t="shared" si="2"/>
        <v>5.5384707124584356</v>
      </c>
      <c r="K63">
        <f t="shared" si="0"/>
        <v>2.8388737972185839E-2</v>
      </c>
      <c r="L63">
        <f t="shared" si="1"/>
        <v>1.5563775618245226E-2</v>
      </c>
    </row>
    <row r="64" spans="1:14" x14ac:dyDescent="0.35">
      <c r="A64">
        <v>624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3.65880858487481</v>
      </c>
      <c r="I64">
        <v>3.7895805679005301</v>
      </c>
      <c r="J64">
        <f t="shared" si="2"/>
        <v>4.074278042738487</v>
      </c>
      <c r="K64">
        <f t="shared" si="0"/>
        <v>8.1052652179109119E-2</v>
      </c>
      <c r="L64">
        <f t="shared" si="1"/>
        <v>2.1189044162289696</v>
      </c>
    </row>
    <row r="65" spans="1:24" x14ac:dyDescent="0.35">
      <c r="A65">
        <v>627</v>
      </c>
      <c r="B65">
        <v>0</v>
      </c>
      <c r="C65">
        <v>0</v>
      </c>
      <c r="D65">
        <v>1</v>
      </c>
      <c r="E65">
        <v>2</v>
      </c>
      <c r="F65">
        <v>0</v>
      </c>
      <c r="G65">
        <v>0</v>
      </c>
      <c r="H65">
        <v>7.10029514022425</v>
      </c>
      <c r="I65">
        <v>4.9590413923210903</v>
      </c>
      <c r="J65">
        <f t="shared" si="2"/>
        <v>5.9558150926041726</v>
      </c>
      <c r="K65">
        <f t="shared" si="0"/>
        <v>0.99355780957602802</v>
      </c>
      <c r="L65">
        <f t="shared" si="1"/>
        <v>8.1901785428735385E-2</v>
      </c>
    </row>
    <row r="66" spans="1:24" x14ac:dyDescent="0.35">
      <c r="A66">
        <v>634</v>
      </c>
      <c r="B66">
        <v>1.68797041656169</v>
      </c>
      <c r="C66">
        <v>0</v>
      </c>
      <c r="D66">
        <v>1</v>
      </c>
      <c r="E66">
        <v>9</v>
      </c>
      <c r="F66">
        <v>0</v>
      </c>
      <c r="G66">
        <v>0</v>
      </c>
      <c r="H66">
        <v>7.9975991887536999</v>
      </c>
      <c r="I66">
        <v>6.4068202078354304</v>
      </c>
      <c r="J66">
        <f t="shared" si="2"/>
        <v>7.5554095683580424</v>
      </c>
      <c r="K66">
        <f t="shared" ref="K66:K129" si="3">(I66-J66)^2</f>
        <v>1.319257519105743</v>
      </c>
      <c r="L66">
        <f t="shared" ref="L66:L129" si="4">(I66-I$245)^2</f>
        <v>1.3493004714777979</v>
      </c>
    </row>
    <row r="67" spans="1:24" x14ac:dyDescent="0.35">
      <c r="A67">
        <v>639</v>
      </c>
      <c r="B67">
        <v>1.3352314814814801</v>
      </c>
      <c r="C67">
        <v>0</v>
      </c>
      <c r="D67">
        <v>1</v>
      </c>
      <c r="E67">
        <v>15</v>
      </c>
      <c r="F67">
        <v>0</v>
      </c>
      <c r="G67">
        <v>0</v>
      </c>
      <c r="H67">
        <v>6.6304278750250196</v>
      </c>
      <c r="I67">
        <v>6.7427774843253001</v>
      </c>
      <c r="J67">
        <f t="shared" ref="J67:J130" si="5">2.93262 + 0.40112 *B67-1.30556 *C67 + 0.62411 *D67+ 0.09179*E67+ 1.1219 *F67-2.01053 *G67+ 0.31203 *H67</f>
        <v>7.5380604616959079</v>
      </c>
      <c r="K67">
        <f t="shared" si="3"/>
        <v>0.6324750140954587</v>
      </c>
      <c r="L67">
        <f t="shared" si="4"/>
        <v>2.2426596331607196</v>
      </c>
    </row>
    <row r="68" spans="1:24" x14ac:dyDescent="0.35">
      <c r="A68">
        <v>642</v>
      </c>
      <c r="B68">
        <v>0</v>
      </c>
      <c r="C68">
        <v>0</v>
      </c>
      <c r="D68">
        <v>1</v>
      </c>
      <c r="E68">
        <v>3</v>
      </c>
      <c r="F68">
        <v>0</v>
      </c>
      <c r="G68">
        <v>0</v>
      </c>
      <c r="H68">
        <v>8.0679471728245709</v>
      </c>
      <c r="I68">
        <v>6.6577727077355204</v>
      </c>
      <c r="J68">
        <f t="shared" si="5"/>
        <v>6.349541556336451</v>
      </c>
      <c r="K68">
        <f t="shared" si="3"/>
        <v>9.5006442692796053E-2</v>
      </c>
      <c r="L68">
        <f t="shared" si="4"/>
        <v>1.9952874327542234</v>
      </c>
      <c r="X68" s="4" t="s">
        <v>580</v>
      </c>
    </row>
    <row r="69" spans="1:24" x14ac:dyDescent="0.35">
      <c r="A69">
        <v>658</v>
      </c>
      <c r="B69">
        <v>0</v>
      </c>
      <c r="C69">
        <v>0</v>
      </c>
      <c r="D69">
        <v>1</v>
      </c>
      <c r="E69">
        <v>0</v>
      </c>
      <c r="F69">
        <v>0</v>
      </c>
      <c r="G69">
        <v>0</v>
      </c>
      <c r="H69">
        <v>4.2653309692722701</v>
      </c>
      <c r="I69">
        <v>4.5210857559153199</v>
      </c>
      <c r="J69">
        <f t="shared" si="5"/>
        <v>4.887641222342026</v>
      </c>
      <c r="K69">
        <f t="shared" si="3"/>
        <v>0.13436290996730008</v>
      </c>
      <c r="L69">
        <f t="shared" si="4"/>
        <v>0.52437948721732563</v>
      </c>
    </row>
    <row r="70" spans="1:24" x14ac:dyDescent="0.35">
      <c r="A70">
        <v>673</v>
      </c>
      <c r="B70">
        <v>4.0683333333333298</v>
      </c>
      <c r="C70">
        <v>0</v>
      </c>
      <c r="D70">
        <v>1</v>
      </c>
      <c r="E70">
        <v>2</v>
      </c>
      <c r="F70">
        <v>0</v>
      </c>
      <c r="G70">
        <v>0</v>
      </c>
      <c r="H70">
        <v>6.0883226413159202</v>
      </c>
      <c r="I70">
        <v>8.5298035397664496</v>
      </c>
      <c r="J70">
        <f t="shared" si="5"/>
        <v>7.2719391804364708</v>
      </c>
      <c r="K70">
        <f t="shared" si="3"/>
        <v>1.582222746472618</v>
      </c>
      <c r="L70">
        <f t="shared" si="4"/>
        <v>10.788447827102871</v>
      </c>
    </row>
    <row r="71" spans="1:24" x14ac:dyDescent="0.35">
      <c r="A71">
        <v>674</v>
      </c>
      <c r="B71">
        <v>0</v>
      </c>
      <c r="C71">
        <v>0</v>
      </c>
      <c r="D71">
        <v>1</v>
      </c>
      <c r="E71">
        <v>11</v>
      </c>
      <c r="F71">
        <v>2</v>
      </c>
      <c r="G71">
        <v>0</v>
      </c>
      <c r="H71">
        <v>5.9536791699045102</v>
      </c>
      <c r="I71">
        <v>7.7318304202881603</v>
      </c>
      <c r="J71">
        <f t="shared" si="5"/>
        <v>8.6679465113853027</v>
      </c>
      <c r="K71">
        <f t="shared" si="3"/>
        <v>0.87631333601099348</v>
      </c>
      <c r="L71">
        <f t="shared" si="4"/>
        <v>6.1832001896591331</v>
      </c>
    </row>
    <row r="72" spans="1:24" x14ac:dyDescent="0.35">
      <c r="A72">
        <v>678</v>
      </c>
      <c r="B72">
        <v>0</v>
      </c>
      <c r="C72">
        <v>0</v>
      </c>
      <c r="D72">
        <v>0</v>
      </c>
      <c r="E72">
        <v>3</v>
      </c>
      <c r="F72">
        <v>0</v>
      </c>
      <c r="G72">
        <v>0</v>
      </c>
      <c r="H72">
        <v>3.50203160401546</v>
      </c>
      <c r="I72">
        <v>4.0463854624477298</v>
      </c>
      <c r="J72">
        <f t="shared" si="5"/>
        <v>4.3007289214009443</v>
      </c>
      <c r="K72">
        <f t="shared" si="3"/>
        <v>6.4690595112285518E-2</v>
      </c>
      <c r="L72">
        <f t="shared" si="4"/>
        <v>1.4372192869491489</v>
      </c>
    </row>
    <row r="73" spans="1:24" x14ac:dyDescent="0.35">
      <c r="A73">
        <v>695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3.7635458962328299</v>
      </c>
      <c r="I73">
        <v>3.7836678699144901</v>
      </c>
      <c r="J73">
        <f t="shared" si="5"/>
        <v>4.1069592260015302</v>
      </c>
      <c r="K73">
        <f t="shared" si="3"/>
        <v>0.10451730092059734</v>
      </c>
      <c r="L73">
        <f t="shared" si="4"/>
        <v>2.1361529630739624</v>
      </c>
    </row>
    <row r="74" spans="1:24" x14ac:dyDescent="0.35">
      <c r="A74">
        <v>700</v>
      </c>
      <c r="B74">
        <v>0</v>
      </c>
      <c r="C74">
        <v>0</v>
      </c>
      <c r="D74">
        <v>1</v>
      </c>
      <c r="E74">
        <v>5</v>
      </c>
      <c r="F74">
        <v>0</v>
      </c>
      <c r="G74">
        <v>0</v>
      </c>
      <c r="H74">
        <v>4.2617525300142596</v>
      </c>
      <c r="I74">
        <v>5.6383294870707701</v>
      </c>
      <c r="J74">
        <f t="shared" si="5"/>
        <v>5.3454746419403492</v>
      </c>
      <c r="K74">
        <f t="shared" si="3"/>
        <v>8.5763960316362825E-2</v>
      </c>
      <c r="L74">
        <f t="shared" si="4"/>
        <v>0.15453013760020975</v>
      </c>
    </row>
    <row r="75" spans="1:24" x14ac:dyDescent="0.35">
      <c r="A75">
        <v>708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3.0171311926714099</v>
      </c>
      <c r="I75">
        <v>3.4511375244334901</v>
      </c>
      <c r="J75">
        <f t="shared" si="5"/>
        <v>3.87405544604926</v>
      </c>
      <c r="K75">
        <f t="shared" si="3"/>
        <v>0.17885956842380249</v>
      </c>
      <c r="L75">
        <f t="shared" si="4"/>
        <v>3.2187544345955295</v>
      </c>
    </row>
    <row r="76" spans="1:24" x14ac:dyDescent="0.35">
      <c r="A76">
        <v>713</v>
      </c>
      <c r="B76">
        <v>0</v>
      </c>
      <c r="C76">
        <v>0</v>
      </c>
      <c r="D76">
        <v>1</v>
      </c>
      <c r="E76">
        <v>5</v>
      </c>
      <c r="F76">
        <v>0</v>
      </c>
      <c r="G76">
        <v>0</v>
      </c>
      <c r="H76">
        <v>3.65461060049459</v>
      </c>
      <c r="I76">
        <v>5.1718490784222304</v>
      </c>
      <c r="J76">
        <f t="shared" si="5"/>
        <v>5.1560281456723267</v>
      </c>
      <c r="K76">
        <f t="shared" si="3"/>
        <v>2.503019130769756E-4</v>
      </c>
      <c r="L76">
        <f t="shared" si="4"/>
        <v>5.3842125557853416E-3</v>
      </c>
    </row>
    <row r="77" spans="1:24" x14ac:dyDescent="0.35">
      <c r="A77">
        <v>716</v>
      </c>
      <c r="B77">
        <v>0</v>
      </c>
      <c r="C77">
        <v>0</v>
      </c>
      <c r="D77">
        <v>1</v>
      </c>
      <c r="E77">
        <v>0</v>
      </c>
      <c r="F77">
        <v>0</v>
      </c>
      <c r="G77">
        <v>0</v>
      </c>
      <c r="H77">
        <v>6.3723595825243198</v>
      </c>
      <c r="I77">
        <v>6.9164276268745901</v>
      </c>
      <c r="J77">
        <f t="shared" si="5"/>
        <v>5.5450973605350633</v>
      </c>
      <c r="K77">
        <f t="shared" si="3"/>
        <v>1.8805466993788376</v>
      </c>
      <c r="L77">
        <f t="shared" si="4"/>
        <v>2.7929139681147799</v>
      </c>
    </row>
    <row r="78" spans="1:24" x14ac:dyDescent="0.35">
      <c r="A78">
        <v>718</v>
      </c>
      <c r="B78">
        <v>0</v>
      </c>
      <c r="C78">
        <v>0</v>
      </c>
      <c r="D78">
        <v>1</v>
      </c>
      <c r="E78">
        <v>13</v>
      </c>
      <c r="F78">
        <v>0</v>
      </c>
      <c r="G78">
        <v>0</v>
      </c>
      <c r="H78">
        <v>3.7468533117283802</v>
      </c>
      <c r="I78">
        <v>6.3798405545364103</v>
      </c>
      <c r="J78">
        <f t="shared" si="5"/>
        <v>5.919130638858606</v>
      </c>
      <c r="K78">
        <f t="shared" si="3"/>
        <v>0.21225362640384954</v>
      </c>
      <c r="L78">
        <f t="shared" si="4"/>
        <v>1.2873495698505435</v>
      </c>
    </row>
    <row r="79" spans="1:24" x14ac:dyDescent="0.35">
      <c r="A79">
        <v>719</v>
      </c>
      <c r="B79">
        <v>0</v>
      </c>
      <c r="C79">
        <v>0</v>
      </c>
      <c r="D79">
        <v>1</v>
      </c>
      <c r="E79">
        <v>2</v>
      </c>
      <c r="F79">
        <v>0</v>
      </c>
      <c r="G79">
        <v>0</v>
      </c>
      <c r="H79">
        <v>9.0325247475411405</v>
      </c>
      <c r="I79">
        <v>5.9781670852185398</v>
      </c>
      <c r="J79">
        <f t="shared" si="5"/>
        <v>6.5587286969752618</v>
      </c>
      <c r="K79">
        <f t="shared" si="3"/>
        <v>0.33705178504556288</v>
      </c>
      <c r="L79">
        <f t="shared" si="4"/>
        <v>0.5372022354973045</v>
      </c>
    </row>
    <row r="80" spans="1:24" x14ac:dyDescent="0.35">
      <c r="A80">
        <v>721</v>
      </c>
      <c r="B80">
        <v>0</v>
      </c>
      <c r="C80">
        <v>0</v>
      </c>
      <c r="D80">
        <v>1</v>
      </c>
      <c r="E80">
        <v>9</v>
      </c>
      <c r="F80">
        <v>0</v>
      </c>
      <c r="G80">
        <v>0</v>
      </c>
      <c r="H80">
        <v>4.7099066821859896</v>
      </c>
      <c r="I80">
        <v>6.9693551279434303</v>
      </c>
      <c r="J80">
        <f t="shared" si="5"/>
        <v>5.8524721820424936</v>
      </c>
      <c r="K80">
        <f t="shared" si="3"/>
        <v>1.2474275148443545</v>
      </c>
      <c r="L80">
        <f t="shared" si="4"/>
        <v>2.972620311463618</v>
      </c>
    </row>
    <row r="81" spans="1:24" x14ac:dyDescent="0.35">
      <c r="A81">
        <v>727</v>
      </c>
      <c r="B81">
        <v>0</v>
      </c>
      <c r="C81">
        <v>0</v>
      </c>
      <c r="D81">
        <v>1</v>
      </c>
      <c r="E81">
        <v>16</v>
      </c>
      <c r="F81">
        <v>1</v>
      </c>
      <c r="G81">
        <v>0</v>
      </c>
      <c r="H81">
        <v>3.6397546234612599</v>
      </c>
      <c r="I81">
        <v>6.4237474810736899</v>
      </c>
      <c r="J81">
        <f t="shared" si="5"/>
        <v>7.2829826351586169</v>
      </c>
      <c r="K81">
        <f t="shared" si="3"/>
        <v>0.73828505001534828</v>
      </c>
      <c r="L81">
        <f t="shared" si="4"/>
        <v>1.3889122399404108</v>
      </c>
    </row>
    <row r="82" spans="1:24" x14ac:dyDescent="0.35">
      <c r="A82">
        <v>734</v>
      </c>
      <c r="B82">
        <v>0</v>
      </c>
      <c r="C82">
        <v>1</v>
      </c>
      <c r="D82">
        <v>1</v>
      </c>
      <c r="E82">
        <v>13</v>
      </c>
      <c r="F82">
        <v>2</v>
      </c>
      <c r="G82">
        <v>0</v>
      </c>
      <c r="H82">
        <v>3.8313018627811699</v>
      </c>
      <c r="I82">
        <v>7.1536435112225902</v>
      </c>
      <c r="J82">
        <f t="shared" si="5"/>
        <v>6.8837211202436084</v>
      </c>
      <c r="K82">
        <f t="shared" si="3"/>
        <v>7.2858097151810339E-2</v>
      </c>
      <c r="L82">
        <f t="shared" si="4"/>
        <v>3.6420563584824874</v>
      </c>
    </row>
    <row r="83" spans="1:24" x14ac:dyDescent="0.35">
      <c r="A83">
        <v>735</v>
      </c>
      <c r="B83">
        <v>0</v>
      </c>
      <c r="C83">
        <v>0</v>
      </c>
      <c r="D83">
        <v>1</v>
      </c>
      <c r="E83">
        <v>10</v>
      </c>
      <c r="F83">
        <v>1</v>
      </c>
      <c r="G83">
        <v>0</v>
      </c>
      <c r="H83">
        <v>3.7295998230486198</v>
      </c>
      <c r="I83">
        <v>6.7111967604279901</v>
      </c>
      <c r="J83">
        <f t="shared" si="5"/>
        <v>6.7602770327858606</v>
      </c>
      <c r="K83">
        <f t="shared" si="3"/>
        <v>2.4088731347227462E-3</v>
      </c>
      <c r="L83">
        <f t="shared" si="4"/>
        <v>2.1490694725734776</v>
      </c>
    </row>
    <row r="84" spans="1:24" x14ac:dyDescent="0.35">
      <c r="A84">
        <v>738</v>
      </c>
      <c r="B84">
        <v>0</v>
      </c>
      <c r="C84">
        <v>0</v>
      </c>
      <c r="D84">
        <v>1</v>
      </c>
      <c r="E84">
        <v>0</v>
      </c>
      <c r="F84">
        <v>0</v>
      </c>
      <c r="G84">
        <v>0</v>
      </c>
      <c r="H84">
        <v>3.6482539172997099</v>
      </c>
      <c r="I84">
        <v>5.85616688897277</v>
      </c>
      <c r="J84">
        <f t="shared" si="5"/>
        <v>4.6950946698150284</v>
      </c>
      <c r="K84">
        <f t="shared" si="3"/>
        <v>1.3480886980998827</v>
      </c>
      <c r="L84">
        <f t="shared" si="4"/>
        <v>0.37324843731357132</v>
      </c>
    </row>
    <row r="85" spans="1:24" x14ac:dyDescent="0.35">
      <c r="A85">
        <v>739</v>
      </c>
      <c r="B85">
        <v>0</v>
      </c>
      <c r="C85">
        <v>0</v>
      </c>
      <c r="D85">
        <v>1</v>
      </c>
      <c r="E85">
        <v>3</v>
      </c>
      <c r="F85">
        <v>0</v>
      </c>
      <c r="G85">
        <v>0</v>
      </c>
      <c r="H85">
        <v>6.0173580107907298</v>
      </c>
      <c r="I85">
        <v>5.9302078350718297</v>
      </c>
      <c r="J85">
        <f t="shared" si="5"/>
        <v>5.7096962201070314</v>
      </c>
      <c r="K85">
        <f t="shared" si="3"/>
        <v>4.8625372334383465E-2</v>
      </c>
      <c r="L85">
        <f t="shared" si="4"/>
        <v>0.46919974157622679</v>
      </c>
    </row>
    <row r="86" spans="1:24" x14ac:dyDescent="0.35">
      <c r="A86">
        <v>743</v>
      </c>
      <c r="B86">
        <v>0</v>
      </c>
      <c r="C86">
        <v>0</v>
      </c>
      <c r="D86">
        <v>0</v>
      </c>
      <c r="E86">
        <v>2</v>
      </c>
      <c r="F86">
        <v>0</v>
      </c>
      <c r="G86">
        <v>0</v>
      </c>
      <c r="H86">
        <v>5.1955768083043798</v>
      </c>
      <c r="I86">
        <v>5.7282153908738698</v>
      </c>
      <c r="J86">
        <f t="shared" si="5"/>
        <v>4.7373758314952159</v>
      </c>
      <c r="K86">
        <f t="shared" si="3"/>
        <v>0.98176303242968499</v>
      </c>
      <c r="L86">
        <f t="shared" si="4"/>
        <v>0.23327848882920707</v>
      </c>
    </row>
    <row r="87" spans="1:24" x14ac:dyDescent="0.35">
      <c r="A87">
        <v>760</v>
      </c>
      <c r="B87">
        <v>0</v>
      </c>
      <c r="C87">
        <v>0</v>
      </c>
      <c r="D87">
        <v>1</v>
      </c>
      <c r="E87">
        <v>1</v>
      </c>
      <c r="F87">
        <v>0</v>
      </c>
      <c r="G87">
        <v>0</v>
      </c>
      <c r="H87">
        <v>6.58076821381397</v>
      </c>
      <c r="I87">
        <v>7.1616389060719898</v>
      </c>
      <c r="J87">
        <f t="shared" si="5"/>
        <v>5.7019171057563725</v>
      </c>
      <c r="K87">
        <f t="shared" si="3"/>
        <v>2.1307877343166672</v>
      </c>
      <c r="L87">
        <f t="shared" si="4"/>
        <v>3.6726373835492478</v>
      </c>
    </row>
    <row r="88" spans="1:24" x14ac:dyDescent="0.35">
      <c r="A88">
        <v>764</v>
      </c>
      <c r="B88">
        <v>0</v>
      </c>
      <c r="C88">
        <v>0</v>
      </c>
      <c r="D88">
        <v>1</v>
      </c>
      <c r="E88">
        <v>0</v>
      </c>
      <c r="F88">
        <v>0</v>
      </c>
      <c r="G88">
        <v>0</v>
      </c>
      <c r="H88">
        <v>6.6754810832901903</v>
      </c>
      <c r="I88">
        <v>4.2458597266114602</v>
      </c>
      <c r="J88">
        <f t="shared" si="5"/>
        <v>5.6396803624190373</v>
      </c>
      <c r="K88">
        <f t="shared" si="3"/>
        <v>1.9427359648030385</v>
      </c>
      <c r="L88">
        <f t="shared" si="4"/>
        <v>0.99873349229291331</v>
      </c>
    </row>
    <row r="89" spans="1:24" x14ac:dyDescent="0.35">
      <c r="A89">
        <v>769</v>
      </c>
      <c r="B89">
        <v>0</v>
      </c>
      <c r="C89">
        <v>0</v>
      </c>
      <c r="D89">
        <v>1</v>
      </c>
      <c r="E89">
        <v>10</v>
      </c>
      <c r="F89">
        <v>0</v>
      </c>
      <c r="G89">
        <v>0</v>
      </c>
      <c r="H89">
        <v>4.8021907285555301</v>
      </c>
      <c r="I89">
        <v>4.7745089759199102</v>
      </c>
      <c r="J89">
        <f t="shared" si="5"/>
        <v>5.9730575730311815</v>
      </c>
      <c r="K89">
        <f t="shared" si="3"/>
        <v>1.4365187396373964</v>
      </c>
      <c r="L89">
        <f t="shared" si="4"/>
        <v>0.2215747729472177</v>
      </c>
    </row>
    <row r="90" spans="1:24" x14ac:dyDescent="0.35">
      <c r="A90">
        <v>774</v>
      </c>
      <c r="B90">
        <v>0</v>
      </c>
      <c r="C90">
        <v>0</v>
      </c>
      <c r="D90">
        <v>1</v>
      </c>
      <c r="E90">
        <v>5</v>
      </c>
      <c r="F90">
        <v>0</v>
      </c>
      <c r="G90">
        <v>0</v>
      </c>
      <c r="H90">
        <v>5.3534183554273698</v>
      </c>
      <c r="I90">
        <v>6.8762971007077001</v>
      </c>
      <c r="J90">
        <f t="shared" si="5"/>
        <v>5.686107129444002</v>
      </c>
      <c r="K90">
        <f t="shared" si="3"/>
        <v>1.4165521676966824</v>
      </c>
      <c r="L90">
        <f t="shared" si="4"/>
        <v>2.66039204785142</v>
      </c>
    </row>
    <row r="91" spans="1:24" x14ac:dyDescent="0.35">
      <c r="A91">
        <v>787</v>
      </c>
      <c r="B91">
        <v>0</v>
      </c>
      <c r="C91">
        <v>0</v>
      </c>
      <c r="D91">
        <v>1</v>
      </c>
      <c r="E91">
        <v>6</v>
      </c>
      <c r="F91">
        <v>0</v>
      </c>
      <c r="G91">
        <v>0</v>
      </c>
      <c r="H91">
        <v>6.2906281126259103</v>
      </c>
      <c r="I91">
        <v>7.5309602679362797</v>
      </c>
      <c r="J91">
        <f t="shared" si="5"/>
        <v>6.0703346899826629</v>
      </c>
      <c r="K91">
        <f t="shared" si="3"/>
        <v>2.1334270789723373</v>
      </c>
      <c r="L91">
        <f t="shared" si="4"/>
        <v>5.2245798996045467</v>
      </c>
      <c r="X91" s="4" t="s">
        <v>581</v>
      </c>
    </row>
    <row r="92" spans="1:24" x14ac:dyDescent="0.35">
      <c r="A92">
        <v>790</v>
      </c>
      <c r="B92">
        <v>0</v>
      </c>
      <c r="C92">
        <v>0</v>
      </c>
      <c r="D92">
        <v>1</v>
      </c>
      <c r="E92">
        <v>5</v>
      </c>
      <c r="F92">
        <v>0</v>
      </c>
      <c r="G92">
        <v>0</v>
      </c>
      <c r="H92">
        <v>5.2909245593827503</v>
      </c>
      <c r="I92">
        <v>5.0841644805606201</v>
      </c>
      <c r="J92">
        <f t="shared" si="5"/>
        <v>5.666607190264199</v>
      </c>
      <c r="K92">
        <f t="shared" si="3"/>
        <v>0.3392395100868475</v>
      </c>
      <c r="L92">
        <f t="shared" si="4"/>
        <v>2.5940900702128757E-2</v>
      </c>
    </row>
    <row r="93" spans="1:24" x14ac:dyDescent="0.35">
      <c r="A93">
        <v>798</v>
      </c>
      <c r="B93">
        <v>0</v>
      </c>
      <c r="C93">
        <v>0</v>
      </c>
      <c r="D93">
        <v>0</v>
      </c>
      <c r="E93">
        <v>2</v>
      </c>
      <c r="F93">
        <v>0</v>
      </c>
      <c r="G93">
        <v>0</v>
      </c>
      <c r="H93">
        <v>4.7610200590063299</v>
      </c>
      <c r="I93">
        <v>5.74629680218563</v>
      </c>
      <c r="J93">
        <f t="shared" si="5"/>
        <v>4.6017810890117445</v>
      </c>
      <c r="K93">
        <f t="shared" si="3"/>
        <v>1.3099162177019277</v>
      </c>
      <c r="L93">
        <f t="shared" si="4"/>
        <v>0.25107167609461539</v>
      </c>
    </row>
    <row r="94" spans="1:24" x14ac:dyDescent="0.35">
      <c r="A94">
        <v>823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4.5401603108881696</v>
      </c>
      <c r="I94">
        <v>3.3555456037668998</v>
      </c>
      <c r="J94">
        <f t="shared" si="5"/>
        <v>4.3492862218064356</v>
      </c>
      <c r="K94">
        <f t="shared" si="3"/>
        <v>0.98752041594159867</v>
      </c>
      <c r="L94">
        <f t="shared" si="4"/>
        <v>3.5708930283686744</v>
      </c>
    </row>
    <row r="95" spans="1:24" x14ac:dyDescent="0.35">
      <c r="A95">
        <v>850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4.5860721159726197</v>
      </c>
      <c r="I95">
        <v>5.6989614128477397</v>
      </c>
      <c r="J95">
        <f t="shared" si="5"/>
        <v>4.3636120823469362</v>
      </c>
      <c r="K95">
        <f t="shared" si="3"/>
        <v>1.7831578344689443</v>
      </c>
      <c r="L95">
        <f t="shared" si="4"/>
        <v>0.20587557792611816</v>
      </c>
    </row>
    <row r="96" spans="1:24" x14ac:dyDescent="0.35">
      <c r="A96">
        <v>853</v>
      </c>
      <c r="B96">
        <v>0</v>
      </c>
      <c r="C96">
        <v>0</v>
      </c>
      <c r="D96">
        <v>1</v>
      </c>
      <c r="E96">
        <v>0</v>
      </c>
      <c r="F96">
        <v>0</v>
      </c>
      <c r="G96">
        <v>0</v>
      </c>
      <c r="H96">
        <v>7.3490248442077597</v>
      </c>
      <c r="I96">
        <v>5.7469648528797999</v>
      </c>
      <c r="J96">
        <f t="shared" si="5"/>
        <v>5.8498462221381473</v>
      </c>
      <c r="K96">
        <f t="shared" si="3"/>
        <v>1.0584576140472441E-2</v>
      </c>
      <c r="L96">
        <f t="shared" si="4"/>
        <v>0.25174160341721469</v>
      </c>
    </row>
    <row r="97" spans="1:24" x14ac:dyDescent="0.35">
      <c r="A97">
        <v>856</v>
      </c>
      <c r="B97">
        <v>0</v>
      </c>
      <c r="C97">
        <v>0</v>
      </c>
      <c r="D97">
        <v>0</v>
      </c>
      <c r="E97">
        <v>8</v>
      </c>
      <c r="F97">
        <v>0</v>
      </c>
      <c r="G97">
        <v>0</v>
      </c>
      <c r="H97">
        <v>3.96643507586528</v>
      </c>
      <c r="I97">
        <v>4.6576413977362296</v>
      </c>
      <c r="J97">
        <f t="shared" si="5"/>
        <v>4.9045867367222433</v>
      </c>
      <c r="K97">
        <f t="shared" si="3"/>
        <v>6.0982000446917206E-2</v>
      </c>
      <c r="L97">
        <f t="shared" si="4"/>
        <v>0.34525598461120033</v>
      </c>
    </row>
    <row r="98" spans="1:24" x14ac:dyDescent="0.35">
      <c r="A98">
        <v>861</v>
      </c>
      <c r="B98">
        <v>0</v>
      </c>
      <c r="C98">
        <v>0</v>
      </c>
      <c r="D98">
        <v>1</v>
      </c>
      <c r="E98">
        <v>7</v>
      </c>
      <c r="F98">
        <v>0</v>
      </c>
      <c r="G98">
        <v>0</v>
      </c>
      <c r="H98">
        <v>8.7336939291822198</v>
      </c>
      <c r="I98">
        <v>6.9933312396879801</v>
      </c>
      <c r="J98">
        <f t="shared" si="5"/>
        <v>6.9244345167227275</v>
      </c>
      <c r="K98">
        <f t="shared" si="3"/>
        <v>4.7467584353507678E-3</v>
      </c>
      <c r="L98">
        <f t="shared" si="4"/>
        <v>3.0558709776161863</v>
      </c>
    </row>
    <row r="99" spans="1:24" x14ac:dyDescent="0.35">
      <c r="A99">
        <v>868</v>
      </c>
      <c r="B99">
        <v>0</v>
      </c>
      <c r="C99">
        <v>0</v>
      </c>
      <c r="D99">
        <v>1</v>
      </c>
      <c r="E99">
        <v>0</v>
      </c>
      <c r="F99">
        <v>0</v>
      </c>
      <c r="G99">
        <v>0</v>
      </c>
      <c r="H99">
        <v>6.3876344930272797</v>
      </c>
      <c r="I99">
        <v>6.4778111233763598</v>
      </c>
      <c r="J99">
        <f t="shared" si="5"/>
        <v>5.5498635908593021</v>
      </c>
      <c r="K99">
        <f t="shared" si="3"/>
        <v>0.8610866231044958</v>
      </c>
      <c r="L99">
        <f t="shared" si="4"/>
        <v>1.5192654155327985</v>
      </c>
    </row>
    <row r="100" spans="1:24" x14ac:dyDescent="0.35">
      <c r="A100">
        <v>877</v>
      </c>
      <c r="B100">
        <v>0</v>
      </c>
      <c r="C100">
        <v>0</v>
      </c>
      <c r="D100">
        <v>1</v>
      </c>
      <c r="E100">
        <v>13</v>
      </c>
      <c r="F100">
        <v>2</v>
      </c>
      <c r="G100">
        <v>0</v>
      </c>
      <c r="H100">
        <v>4.6795650169801002</v>
      </c>
      <c r="I100">
        <v>9.6556528595746904</v>
      </c>
      <c r="J100">
        <f t="shared" si="5"/>
        <v>8.4539646722483006</v>
      </c>
      <c r="K100">
        <f t="shared" si="3"/>
        <v>1.4440544995597846</v>
      </c>
      <c r="L100">
        <f t="shared" si="4"/>
        <v>19.451862683277618</v>
      </c>
    </row>
    <row r="101" spans="1:24" x14ac:dyDescent="0.35">
      <c r="A101">
        <v>879</v>
      </c>
      <c r="B101">
        <v>0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6.6036216754108903</v>
      </c>
      <c r="I101">
        <v>6.5956955228371097</v>
      </c>
      <c r="J101">
        <f t="shared" si="5"/>
        <v>5.6172580713784601</v>
      </c>
      <c r="K101">
        <f t="shared" si="3"/>
        <v>0.95733984641689729</v>
      </c>
      <c r="L101">
        <f t="shared" si="4"/>
        <v>1.8237671971172416</v>
      </c>
    </row>
    <row r="102" spans="1:24" x14ac:dyDescent="0.35">
      <c r="A102">
        <v>898</v>
      </c>
      <c r="B102">
        <v>0</v>
      </c>
      <c r="C102">
        <v>0</v>
      </c>
      <c r="D102">
        <v>1</v>
      </c>
      <c r="E102">
        <v>1</v>
      </c>
      <c r="F102">
        <v>0</v>
      </c>
      <c r="G102">
        <v>0</v>
      </c>
      <c r="H102">
        <v>10.034266901551099</v>
      </c>
      <c r="I102">
        <v>6.4049328253565303</v>
      </c>
      <c r="J102">
        <f t="shared" si="5"/>
        <v>6.779512301290989</v>
      </c>
      <c r="K102">
        <f t="shared" si="3"/>
        <v>0.14030978379133374</v>
      </c>
      <c r="L102">
        <f t="shared" si="4"/>
        <v>1.344919289606709</v>
      </c>
    </row>
    <row r="103" spans="1:24" x14ac:dyDescent="0.35">
      <c r="A103">
        <v>919</v>
      </c>
      <c r="B103">
        <v>0</v>
      </c>
      <c r="C103">
        <v>0</v>
      </c>
      <c r="D103">
        <v>1</v>
      </c>
      <c r="E103">
        <v>0</v>
      </c>
      <c r="F103">
        <v>0</v>
      </c>
      <c r="G103">
        <v>1</v>
      </c>
      <c r="H103">
        <v>7.8729857360172497</v>
      </c>
      <c r="I103">
        <v>3.3914996758951399</v>
      </c>
      <c r="J103">
        <f t="shared" si="5"/>
        <v>4.0028077392094623</v>
      </c>
      <c r="K103">
        <f t="shared" si="3"/>
        <v>0.37369754827310764</v>
      </c>
      <c r="L103">
        <f t="shared" si="4"/>
        <v>3.4363022935722563</v>
      </c>
    </row>
    <row r="104" spans="1:24" x14ac:dyDescent="0.35">
      <c r="A104">
        <v>928</v>
      </c>
      <c r="B104">
        <v>0</v>
      </c>
      <c r="C104">
        <v>0</v>
      </c>
      <c r="D104">
        <v>0</v>
      </c>
      <c r="E104">
        <v>2</v>
      </c>
      <c r="F104">
        <v>0</v>
      </c>
      <c r="G104">
        <v>0</v>
      </c>
      <c r="H104">
        <v>5.1489584103472996</v>
      </c>
      <c r="I104">
        <v>3.5639317583181098</v>
      </c>
      <c r="J104">
        <f t="shared" si="5"/>
        <v>4.7228294927806678</v>
      </c>
      <c r="K104">
        <f t="shared" si="3"/>
        <v>1.3430439589424494</v>
      </c>
      <c r="L104">
        <f t="shared" si="4"/>
        <v>2.8267512421592453</v>
      </c>
    </row>
    <row r="105" spans="1:24" x14ac:dyDescent="0.35">
      <c r="A105">
        <v>941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4.78419449298217</v>
      </c>
      <c r="I105">
        <v>4.5923089667432597</v>
      </c>
      <c r="J105">
        <f t="shared" si="5"/>
        <v>4.4254322076452262</v>
      </c>
      <c r="K105">
        <f t="shared" si="3"/>
        <v>2.7847852727063128E-2</v>
      </c>
      <c r="L105">
        <f t="shared" si="4"/>
        <v>0.42630100766776752</v>
      </c>
    </row>
    <row r="106" spans="1:24" x14ac:dyDescent="0.35">
      <c r="A106">
        <v>949</v>
      </c>
      <c r="B106">
        <v>0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5.1637376655269396</v>
      </c>
      <c r="I106">
        <v>5.2258855722757804</v>
      </c>
      <c r="J106">
        <f t="shared" si="5"/>
        <v>5.1679710637743703</v>
      </c>
      <c r="K106">
        <f t="shared" si="3"/>
        <v>3.3540902949599043E-3</v>
      </c>
      <c r="L106">
        <f t="shared" si="4"/>
        <v>3.7406267068173816E-4</v>
      </c>
    </row>
    <row r="107" spans="1:24" x14ac:dyDescent="0.35">
      <c r="A107">
        <v>953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5.5605342831144497</v>
      </c>
      <c r="I107">
        <v>4.4636242701063997</v>
      </c>
      <c r="J107">
        <f t="shared" si="5"/>
        <v>4.6676735123602011</v>
      </c>
      <c r="K107">
        <f t="shared" si="3"/>
        <v>4.1636093264350527E-2</v>
      </c>
      <c r="L107">
        <f t="shared" si="4"/>
        <v>0.61090168956045943</v>
      </c>
    </row>
    <row r="108" spans="1:24" x14ac:dyDescent="0.35">
      <c r="A108">
        <v>972</v>
      </c>
      <c r="B108">
        <v>0</v>
      </c>
      <c r="C108">
        <v>0</v>
      </c>
      <c r="D108">
        <v>1</v>
      </c>
      <c r="E108">
        <v>6</v>
      </c>
      <c r="F108">
        <v>0</v>
      </c>
      <c r="G108">
        <v>1</v>
      </c>
      <c r="H108">
        <v>8.8239742346196604</v>
      </c>
      <c r="I108">
        <v>5.61302647535513</v>
      </c>
      <c r="J108">
        <f t="shared" si="5"/>
        <v>4.8502846804283726</v>
      </c>
      <c r="K108">
        <f t="shared" si="3"/>
        <v>0.58177504572809169</v>
      </c>
      <c r="L108">
        <f t="shared" si="4"/>
        <v>0.13527698949566594</v>
      </c>
    </row>
    <row r="109" spans="1:24" x14ac:dyDescent="0.35">
      <c r="A109">
        <v>977</v>
      </c>
      <c r="B109">
        <v>0</v>
      </c>
      <c r="C109">
        <v>0</v>
      </c>
      <c r="D109">
        <v>1</v>
      </c>
      <c r="E109">
        <v>0</v>
      </c>
      <c r="F109">
        <v>0</v>
      </c>
      <c r="G109">
        <v>0</v>
      </c>
      <c r="H109">
        <v>3.95498198600467</v>
      </c>
      <c r="I109">
        <v>6.1529291512940203</v>
      </c>
      <c r="J109">
        <f t="shared" si="5"/>
        <v>4.7908030290930368</v>
      </c>
      <c r="K109">
        <f t="shared" si="3"/>
        <v>1.8553875727822886</v>
      </c>
      <c r="L109">
        <f t="shared" si="4"/>
        <v>0.82392451685059631</v>
      </c>
    </row>
    <row r="110" spans="1:24" x14ac:dyDescent="0.35">
      <c r="A110">
        <v>978</v>
      </c>
      <c r="B110">
        <v>0</v>
      </c>
      <c r="C110">
        <v>0</v>
      </c>
      <c r="D110">
        <v>1</v>
      </c>
      <c r="E110">
        <v>0</v>
      </c>
      <c r="F110">
        <v>0</v>
      </c>
      <c r="G110">
        <v>0</v>
      </c>
      <c r="H110">
        <v>3.6575974564604401</v>
      </c>
      <c r="I110">
        <v>3.9736420662179301</v>
      </c>
      <c r="J110">
        <f t="shared" si="5"/>
        <v>4.6980101343393512</v>
      </c>
      <c r="K110">
        <f t="shared" si="3"/>
        <v>0.52470909811395972</v>
      </c>
      <c r="L110">
        <f t="shared" si="4"/>
        <v>1.6169263927139004</v>
      </c>
    </row>
    <row r="111" spans="1:24" x14ac:dyDescent="0.35">
      <c r="A111">
        <v>991</v>
      </c>
      <c r="B111">
        <v>0</v>
      </c>
      <c r="C111">
        <v>0</v>
      </c>
      <c r="D111">
        <v>1</v>
      </c>
      <c r="E111">
        <v>10</v>
      </c>
      <c r="F111">
        <v>0</v>
      </c>
      <c r="G111">
        <v>0</v>
      </c>
      <c r="H111">
        <v>2.8858635850174301</v>
      </c>
      <c r="I111">
        <v>6.3500198625727204</v>
      </c>
      <c r="J111">
        <f t="shared" si="5"/>
        <v>5.3751060144329879</v>
      </c>
      <c r="K111">
        <f t="shared" si="3"/>
        <v>0.95045701129462157</v>
      </c>
      <c r="L111">
        <f t="shared" si="4"/>
        <v>1.2205688774929868</v>
      </c>
    </row>
    <row r="112" spans="1:24" x14ac:dyDescent="0.35">
      <c r="A112">
        <v>996</v>
      </c>
      <c r="B112">
        <v>0</v>
      </c>
      <c r="C112">
        <v>0</v>
      </c>
      <c r="D112">
        <v>1</v>
      </c>
      <c r="E112">
        <v>0</v>
      </c>
      <c r="F112">
        <v>0</v>
      </c>
      <c r="G112">
        <v>1</v>
      </c>
      <c r="H112">
        <v>2.8996739677855801</v>
      </c>
      <c r="I112">
        <v>2.6478619947917799</v>
      </c>
      <c r="J112">
        <f t="shared" si="5"/>
        <v>2.4509852681681341</v>
      </c>
      <c r="K112">
        <f t="shared" si="3"/>
        <v>3.8760445486041739E-2</v>
      </c>
      <c r="L112">
        <f t="shared" si="4"/>
        <v>6.7463011891699622</v>
      </c>
      <c r="X112" s="4" t="s">
        <v>582</v>
      </c>
    </row>
    <row r="113" spans="1:12" x14ac:dyDescent="0.35">
      <c r="A113">
        <v>1009</v>
      </c>
      <c r="B113">
        <v>0</v>
      </c>
      <c r="C113">
        <v>0</v>
      </c>
      <c r="D113">
        <v>0</v>
      </c>
      <c r="E113">
        <v>8</v>
      </c>
      <c r="F113">
        <v>0</v>
      </c>
      <c r="G113">
        <v>0</v>
      </c>
      <c r="H113">
        <v>4.6416283226635402</v>
      </c>
      <c r="I113">
        <v>4.8894536838719302</v>
      </c>
      <c r="J113">
        <f t="shared" si="5"/>
        <v>5.1152672855207042</v>
      </c>
      <c r="K113">
        <f t="shared" si="3"/>
        <v>5.0991782689591168E-2</v>
      </c>
      <c r="L113">
        <f t="shared" si="4"/>
        <v>0.12657413455273231</v>
      </c>
    </row>
    <row r="114" spans="1:12" x14ac:dyDescent="0.35">
      <c r="A114">
        <v>1014</v>
      </c>
      <c r="B114">
        <v>0</v>
      </c>
      <c r="C114">
        <v>0</v>
      </c>
      <c r="D114">
        <v>1</v>
      </c>
      <c r="E114">
        <v>8</v>
      </c>
      <c r="F114">
        <v>0</v>
      </c>
      <c r="G114">
        <v>0</v>
      </c>
      <c r="H114">
        <v>5.9804389634081403</v>
      </c>
      <c r="I114">
        <v>6.2467068528129097</v>
      </c>
      <c r="J114">
        <f t="shared" si="5"/>
        <v>6.157126369752242</v>
      </c>
      <c r="K114">
        <f t="shared" si="3"/>
        <v>8.0246629453825692E-3</v>
      </c>
      <c r="L114">
        <f t="shared" si="4"/>
        <v>1.002963353493743</v>
      </c>
    </row>
    <row r="115" spans="1:12" x14ac:dyDescent="0.35">
      <c r="A115">
        <v>1015</v>
      </c>
      <c r="B115">
        <v>0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7.3754807146185701</v>
      </c>
      <c r="I115">
        <v>5.3542914155486301</v>
      </c>
      <c r="J115">
        <f t="shared" si="5"/>
        <v>5.8581012473824323</v>
      </c>
      <c r="K115">
        <f t="shared" si="3"/>
        <v>0.25382434665240411</v>
      </c>
      <c r="L115">
        <f t="shared" si="4"/>
        <v>1.1895205509880892E-2</v>
      </c>
    </row>
    <row r="116" spans="1:12" x14ac:dyDescent="0.35">
      <c r="A116">
        <v>1017</v>
      </c>
      <c r="B116">
        <v>1.0067153250189</v>
      </c>
      <c r="C116">
        <v>0</v>
      </c>
      <c r="D116">
        <v>1</v>
      </c>
      <c r="E116">
        <v>3</v>
      </c>
      <c r="F116">
        <v>0</v>
      </c>
      <c r="G116">
        <v>0</v>
      </c>
      <c r="H116">
        <v>3.57777474190731</v>
      </c>
      <c r="I116">
        <v>4.6400621586097799</v>
      </c>
      <c r="J116">
        <f t="shared" si="5"/>
        <v>5.3522867038889181</v>
      </c>
      <c r="K116">
        <f t="shared" si="3"/>
        <v>0.50726380289807527</v>
      </c>
      <c r="L116">
        <f t="shared" si="4"/>
        <v>0.36622360428741746</v>
      </c>
    </row>
    <row r="117" spans="1:12" x14ac:dyDescent="0.35">
      <c r="A117">
        <v>1028</v>
      </c>
      <c r="B117">
        <v>0</v>
      </c>
      <c r="C117">
        <v>0</v>
      </c>
      <c r="D117">
        <v>1</v>
      </c>
      <c r="E117">
        <v>2</v>
      </c>
      <c r="F117">
        <v>0</v>
      </c>
      <c r="G117">
        <v>0</v>
      </c>
      <c r="H117">
        <v>4.7635439867966998</v>
      </c>
      <c r="I117">
        <v>5.2168623268437404</v>
      </c>
      <c r="J117">
        <f t="shared" si="5"/>
        <v>5.2266786302001744</v>
      </c>
      <c r="K117">
        <f t="shared" si="3"/>
        <v>9.6359811585537805E-5</v>
      </c>
      <c r="L117">
        <f t="shared" si="4"/>
        <v>8.0451339195368541E-4</v>
      </c>
    </row>
    <row r="118" spans="1:12" x14ac:dyDescent="0.35">
      <c r="A118">
        <v>1033</v>
      </c>
      <c r="B118">
        <v>0</v>
      </c>
      <c r="C118">
        <v>0</v>
      </c>
      <c r="D118">
        <v>1</v>
      </c>
      <c r="E118">
        <v>7</v>
      </c>
      <c r="F118">
        <v>0</v>
      </c>
      <c r="G118">
        <v>0</v>
      </c>
      <c r="H118">
        <v>3.4482171722524302</v>
      </c>
      <c r="I118">
        <v>4.4354401606750304</v>
      </c>
      <c r="J118">
        <f t="shared" si="5"/>
        <v>5.2752072042579252</v>
      </c>
      <c r="K118">
        <f t="shared" si="3"/>
        <v>0.70520868748795551</v>
      </c>
      <c r="L118">
        <f t="shared" si="4"/>
        <v>0.65575354629827309</v>
      </c>
    </row>
    <row r="119" spans="1:12" x14ac:dyDescent="0.35">
      <c r="A119">
        <v>1040</v>
      </c>
      <c r="B119">
        <v>0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3.3594161678349299</v>
      </c>
      <c r="I119">
        <v>3.6170947427041198</v>
      </c>
      <c r="J119">
        <f t="shared" si="5"/>
        <v>4.6049686268495336</v>
      </c>
      <c r="K119">
        <f t="shared" si="3"/>
        <v>0.9758948109765464</v>
      </c>
      <c r="L119">
        <f t="shared" si="4"/>
        <v>2.6508122770964064</v>
      </c>
    </row>
    <row r="120" spans="1:12" x14ac:dyDescent="0.35">
      <c r="A120">
        <v>1044</v>
      </c>
      <c r="B120">
        <v>0</v>
      </c>
      <c r="C120">
        <v>0</v>
      </c>
      <c r="D120">
        <v>1</v>
      </c>
      <c r="E120">
        <v>0</v>
      </c>
      <c r="F120">
        <v>0</v>
      </c>
      <c r="G120">
        <v>1</v>
      </c>
      <c r="H120">
        <v>3.6734145289824198</v>
      </c>
      <c r="I120">
        <v>2.6556857620219798</v>
      </c>
      <c r="J120">
        <f t="shared" si="5"/>
        <v>2.6924155354783839</v>
      </c>
      <c r="K120">
        <f t="shared" si="3"/>
        <v>1.3490762581587633E-3</v>
      </c>
      <c r="L120">
        <f t="shared" si="4"/>
        <v>6.7057200534678421</v>
      </c>
    </row>
    <row r="121" spans="1:12" x14ac:dyDescent="0.35">
      <c r="A121">
        <v>1045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4.7509966694171801</v>
      </c>
      <c r="I121">
        <v>5.69663900709459</v>
      </c>
      <c r="J121">
        <f t="shared" si="5"/>
        <v>4.4150734907582425</v>
      </c>
      <c r="K121">
        <f t="shared" si="3"/>
        <v>1.6424101726624489</v>
      </c>
      <c r="L121">
        <f t="shared" si="4"/>
        <v>0.20377345729216198</v>
      </c>
    </row>
    <row r="122" spans="1:12" x14ac:dyDescent="0.35">
      <c r="A122">
        <v>1059</v>
      </c>
      <c r="B122">
        <v>0</v>
      </c>
      <c r="C122">
        <v>0</v>
      </c>
      <c r="D122">
        <v>1</v>
      </c>
      <c r="E122">
        <v>9</v>
      </c>
      <c r="F122">
        <v>1</v>
      </c>
      <c r="G122">
        <v>0</v>
      </c>
      <c r="H122">
        <v>6.0020888881477896</v>
      </c>
      <c r="I122">
        <v>6.1956666299278202</v>
      </c>
      <c r="J122">
        <f t="shared" si="5"/>
        <v>7.3775717957687545</v>
      </c>
      <c r="K122">
        <f t="shared" si="3"/>
        <v>1.3968998210414865</v>
      </c>
      <c r="L122">
        <f t="shared" si="4"/>
        <v>0.90333687373916682</v>
      </c>
    </row>
    <row r="123" spans="1:12" x14ac:dyDescent="0.35">
      <c r="A123">
        <v>1069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4.5736697642974198</v>
      </c>
      <c r="I123">
        <v>4.4477780092946197</v>
      </c>
      <c r="J123">
        <f t="shared" si="5"/>
        <v>4.3597421765537234</v>
      </c>
      <c r="K123">
        <f t="shared" si="3"/>
        <v>7.7503078463830736E-3</v>
      </c>
      <c r="L123">
        <f t="shared" si="4"/>
        <v>0.63592373189218643</v>
      </c>
    </row>
    <row r="124" spans="1:12" x14ac:dyDescent="0.35">
      <c r="A124">
        <v>1077</v>
      </c>
      <c r="B124">
        <v>0</v>
      </c>
      <c r="C124">
        <v>0</v>
      </c>
      <c r="D124">
        <v>1</v>
      </c>
      <c r="E124">
        <v>13</v>
      </c>
      <c r="F124">
        <v>1</v>
      </c>
      <c r="G124">
        <v>0</v>
      </c>
      <c r="H124">
        <v>3.63788981658079</v>
      </c>
      <c r="I124">
        <v>6.5925668377941298</v>
      </c>
      <c r="J124">
        <f t="shared" si="5"/>
        <v>7.0070307594677042</v>
      </c>
      <c r="K124">
        <f t="shared" si="3"/>
        <v>0.1717803423690388</v>
      </c>
      <c r="L124">
        <f t="shared" si="4"/>
        <v>1.8153265998959291</v>
      </c>
    </row>
    <row r="125" spans="1:12" x14ac:dyDescent="0.35">
      <c r="A125">
        <v>1086</v>
      </c>
      <c r="B125">
        <v>0</v>
      </c>
      <c r="C125">
        <v>0</v>
      </c>
      <c r="D125">
        <v>0</v>
      </c>
      <c r="E125">
        <v>5</v>
      </c>
      <c r="F125">
        <v>0</v>
      </c>
      <c r="G125">
        <v>0</v>
      </c>
      <c r="H125">
        <v>3.6462375336288502</v>
      </c>
      <c r="I125">
        <v>5.0021161973001798</v>
      </c>
      <c r="J125">
        <f t="shared" si="5"/>
        <v>4.5293054976182097</v>
      </c>
      <c r="K125">
        <f t="shared" si="3"/>
        <v>0.22354995773375411</v>
      </c>
      <c r="L125">
        <f t="shared" si="4"/>
        <v>5.9102508481633086E-2</v>
      </c>
    </row>
    <row r="126" spans="1:12" x14ac:dyDescent="0.35">
      <c r="A126">
        <v>1089</v>
      </c>
      <c r="B126">
        <v>1.40495086923658</v>
      </c>
      <c r="C126">
        <v>0</v>
      </c>
      <c r="D126">
        <v>1</v>
      </c>
      <c r="E126">
        <v>4</v>
      </c>
      <c r="F126">
        <v>0</v>
      </c>
      <c r="G126">
        <v>0</v>
      </c>
      <c r="H126">
        <v>5.2299761233652902</v>
      </c>
      <c r="I126">
        <v>5.5089808341729896</v>
      </c>
      <c r="J126">
        <f t="shared" si="5"/>
        <v>6.1193533424418485</v>
      </c>
      <c r="K126">
        <f t="shared" si="3"/>
        <v>0.37255459885041825</v>
      </c>
      <c r="L126">
        <f t="shared" si="4"/>
        <v>6.9566469000797618E-2</v>
      </c>
    </row>
    <row r="127" spans="1:12" x14ac:dyDescent="0.35">
      <c r="A127">
        <v>1140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3.9643377321310398</v>
      </c>
      <c r="I127">
        <v>4.5810291147094198</v>
      </c>
      <c r="J127">
        <f t="shared" si="5"/>
        <v>4.1696123025568479</v>
      </c>
      <c r="K127">
        <f t="shared" si="3"/>
        <v>0.16926379332178459</v>
      </c>
      <c r="L127">
        <f t="shared" si="4"/>
        <v>0.44115786391976597</v>
      </c>
    </row>
    <row r="128" spans="1:12" x14ac:dyDescent="0.35">
      <c r="A128">
        <v>1169</v>
      </c>
      <c r="B128">
        <v>0</v>
      </c>
      <c r="C128">
        <v>0</v>
      </c>
      <c r="D128">
        <v>1</v>
      </c>
      <c r="E128">
        <v>4</v>
      </c>
      <c r="F128">
        <v>0</v>
      </c>
      <c r="G128">
        <v>0</v>
      </c>
      <c r="H128">
        <v>5.4116656120445397</v>
      </c>
      <c r="I128">
        <v>6.7463405148660103</v>
      </c>
      <c r="J128">
        <f t="shared" si="5"/>
        <v>5.6124920209262577</v>
      </c>
      <c r="K128">
        <f t="shared" si="3"/>
        <v>1.2856124072094453</v>
      </c>
      <c r="L128">
        <f t="shared" si="4"/>
        <v>2.2533439697580433</v>
      </c>
    </row>
    <row r="129" spans="1:24" x14ac:dyDescent="0.35">
      <c r="A129">
        <v>1173</v>
      </c>
      <c r="B129">
        <v>0</v>
      </c>
      <c r="C129">
        <v>0</v>
      </c>
      <c r="D129">
        <v>0</v>
      </c>
      <c r="E129">
        <v>4</v>
      </c>
      <c r="F129">
        <v>0</v>
      </c>
      <c r="G129">
        <v>0</v>
      </c>
      <c r="H129">
        <v>4.6226364459798104</v>
      </c>
      <c r="I129">
        <v>4.3013131388763801</v>
      </c>
      <c r="J129">
        <f t="shared" si="5"/>
        <v>4.7421812502390805</v>
      </c>
      <c r="K129">
        <f t="shared" si="3"/>
        <v>0.19436469161651443</v>
      </c>
      <c r="L129">
        <f t="shared" si="4"/>
        <v>0.89097200312040481</v>
      </c>
    </row>
    <row r="130" spans="1:24" x14ac:dyDescent="0.35">
      <c r="A130">
        <v>1186</v>
      </c>
      <c r="B130">
        <v>0</v>
      </c>
      <c r="C130">
        <v>0</v>
      </c>
      <c r="D130">
        <v>1</v>
      </c>
      <c r="E130">
        <v>4</v>
      </c>
      <c r="F130">
        <v>0</v>
      </c>
      <c r="G130">
        <v>0</v>
      </c>
      <c r="H130">
        <v>4.5871002121367503</v>
      </c>
      <c r="I130">
        <v>5.4084766165656699</v>
      </c>
      <c r="J130">
        <f t="shared" si="5"/>
        <v>5.3552028791930297</v>
      </c>
      <c r="K130">
        <f t="shared" ref="K130:K193" si="6">(I130-J130)^2</f>
        <v>2.8380910936490395E-3</v>
      </c>
      <c r="L130">
        <f t="shared" ref="L130:L193" si="7">(I130-I$245)^2</f>
        <v>2.6650674959793636E-2</v>
      </c>
    </row>
    <row r="131" spans="1:24" x14ac:dyDescent="0.35">
      <c r="A131">
        <v>1196</v>
      </c>
      <c r="B131">
        <v>0</v>
      </c>
      <c r="C131">
        <v>0</v>
      </c>
      <c r="D131">
        <v>1</v>
      </c>
      <c r="E131">
        <v>0</v>
      </c>
      <c r="F131">
        <v>0</v>
      </c>
      <c r="G131">
        <v>0</v>
      </c>
      <c r="H131">
        <v>9.5511282613607094</v>
      </c>
      <c r="I131">
        <v>6.7600120338126999</v>
      </c>
      <c r="J131">
        <f t="shared" ref="J131:J194" si="8">2.93262 + 0.40112 *B131-1.30556 *C131 + 0.62411 *D131+ 0.09179*E131+ 1.1219 *F131-2.01053 *G131+ 0.31203 *H131</f>
        <v>6.5369685513923823</v>
      </c>
      <c r="K131">
        <f t="shared" si="6"/>
        <v>4.9748395050182512E-2</v>
      </c>
      <c r="L131">
        <f t="shared" si="7"/>
        <v>2.2945759038098945</v>
      </c>
    </row>
    <row r="132" spans="1:24" x14ac:dyDescent="0.35">
      <c r="A132">
        <v>1208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2.1732300966979001</v>
      </c>
      <c r="I132">
        <v>3.3978085503473801</v>
      </c>
      <c r="J132">
        <f t="shared" si="8"/>
        <v>3.6107329870726455</v>
      </c>
      <c r="K132">
        <f t="shared" si="6"/>
        <v>4.5336815754771546E-2</v>
      </c>
      <c r="L132">
        <f t="shared" si="7"/>
        <v>3.4129522387403171</v>
      </c>
    </row>
    <row r="133" spans="1:24" x14ac:dyDescent="0.35">
      <c r="A133">
        <v>1223</v>
      </c>
      <c r="B133">
        <v>0</v>
      </c>
      <c r="C133">
        <v>0</v>
      </c>
      <c r="D133">
        <v>1</v>
      </c>
      <c r="E133">
        <v>0</v>
      </c>
      <c r="F133">
        <v>0</v>
      </c>
      <c r="G133">
        <v>0</v>
      </c>
      <c r="H133">
        <v>3.5886135477454202</v>
      </c>
      <c r="I133">
        <v>4.1593168721242204</v>
      </c>
      <c r="J133">
        <f t="shared" si="8"/>
        <v>4.6764850853030033</v>
      </c>
      <c r="K133">
        <f t="shared" si="6"/>
        <v>0.26746296072253506</v>
      </c>
      <c r="L133">
        <f t="shared" si="7"/>
        <v>1.1791992250114083</v>
      </c>
    </row>
    <row r="134" spans="1:24" x14ac:dyDescent="0.35">
      <c r="A134">
        <v>1224</v>
      </c>
      <c r="B134">
        <v>0</v>
      </c>
      <c r="C134">
        <v>0</v>
      </c>
      <c r="D134">
        <v>1</v>
      </c>
      <c r="E134">
        <v>0</v>
      </c>
      <c r="F134">
        <v>0</v>
      </c>
      <c r="G134">
        <v>0</v>
      </c>
      <c r="H134">
        <v>7.2849192752593099</v>
      </c>
      <c r="I134">
        <v>5.13879123958107</v>
      </c>
      <c r="J134">
        <f t="shared" si="8"/>
        <v>5.8298433614591616</v>
      </c>
      <c r="K134">
        <f t="shared" si="6"/>
        <v>0.47755303515221281</v>
      </c>
      <c r="L134">
        <f t="shared" si="7"/>
        <v>1.1328416152760269E-2</v>
      </c>
    </row>
    <row r="135" spans="1:24" x14ac:dyDescent="0.35">
      <c r="A135">
        <v>1234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5.0881360887005496</v>
      </c>
      <c r="I135">
        <v>3.4718356582579699</v>
      </c>
      <c r="J135">
        <f t="shared" si="8"/>
        <v>4.5202711037572323</v>
      </c>
      <c r="K135">
        <f t="shared" si="6"/>
        <v>1.0992168833792368</v>
      </c>
      <c r="L135">
        <f t="shared" si="7"/>
        <v>3.1449142693538947</v>
      </c>
    </row>
    <row r="136" spans="1:24" x14ac:dyDescent="0.35">
      <c r="A136">
        <v>1237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6.0909630765957301</v>
      </c>
      <c r="I136">
        <v>5.04520558603505</v>
      </c>
      <c r="J136">
        <f t="shared" si="8"/>
        <v>4.8331832087901656</v>
      </c>
      <c r="K136">
        <f t="shared" si="6"/>
        <v>4.4953488452572063E-2</v>
      </c>
      <c r="L136">
        <f t="shared" si="7"/>
        <v>4.000827486414394E-2</v>
      </c>
      <c r="X136" s="4" t="s">
        <v>583</v>
      </c>
    </row>
    <row r="137" spans="1:24" x14ac:dyDescent="0.35">
      <c r="A137">
        <v>1254</v>
      </c>
      <c r="B137">
        <v>1.5044879062736201</v>
      </c>
      <c r="C137">
        <v>0</v>
      </c>
      <c r="D137">
        <v>1</v>
      </c>
      <c r="E137">
        <v>4</v>
      </c>
      <c r="F137">
        <v>0</v>
      </c>
      <c r="G137">
        <v>0</v>
      </c>
      <c r="H137">
        <v>5.0730581609888299</v>
      </c>
      <c r="I137">
        <v>4.9658481913409602</v>
      </c>
      <c r="J137">
        <f t="shared" si="8"/>
        <v>6.1103165269378188</v>
      </c>
      <c r="K137">
        <f t="shared" si="6"/>
        <v>1.3098077711838436</v>
      </c>
      <c r="L137">
        <f t="shared" si="7"/>
        <v>7.8052112022922102E-2</v>
      </c>
    </row>
    <row r="138" spans="1:24" x14ac:dyDescent="0.35">
      <c r="A138">
        <v>1263</v>
      </c>
      <c r="B138">
        <v>0</v>
      </c>
      <c r="C138">
        <v>0</v>
      </c>
      <c r="D138">
        <v>1</v>
      </c>
      <c r="E138">
        <v>0</v>
      </c>
      <c r="F138">
        <v>0</v>
      </c>
      <c r="G138">
        <v>0</v>
      </c>
      <c r="H138">
        <v>10.064395586111299</v>
      </c>
      <c r="I138">
        <v>5.4032141426647504</v>
      </c>
      <c r="J138">
        <f t="shared" si="8"/>
        <v>6.697123354734309</v>
      </c>
      <c r="K138">
        <f t="shared" si="6"/>
        <v>1.6742010490784658</v>
      </c>
      <c r="L138">
        <f t="shared" si="7"/>
        <v>2.4960167237487778E-2</v>
      </c>
    </row>
    <row r="139" spans="1:24" x14ac:dyDescent="0.35">
      <c r="A139">
        <v>1265</v>
      </c>
      <c r="B139">
        <v>0</v>
      </c>
      <c r="C139">
        <v>0</v>
      </c>
      <c r="D139">
        <v>0</v>
      </c>
      <c r="E139">
        <v>2</v>
      </c>
      <c r="F139">
        <v>0</v>
      </c>
      <c r="G139">
        <v>0</v>
      </c>
      <c r="H139">
        <v>5.4461406342730001</v>
      </c>
      <c r="I139">
        <v>5.6413669037689402</v>
      </c>
      <c r="J139">
        <f t="shared" si="8"/>
        <v>4.8155592621122043</v>
      </c>
      <c r="K139">
        <f t="shared" si="6"/>
        <v>0.68195826101865997</v>
      </c>
      <c r="L139">
        <f t="shared" si="7"/>
        <v>0.15692740003876557</v>
      </c>
    </row>
    <row r="140" spans="1:24" x14ac:dyDescent="0.35">
      <c r="A140">
        <v>1271</v>
      </c>
      <c r="B140">
        <v>0</v>
      </c>
      <c r="C140">
        <v>0</v>
      </c>
      <c r="D140">
        <v>0</v>
      </c>
      <c r="E140">
        <v>4</v>
      </c>
      <c r="F140">
        <v>0</v>
      </c>
      <c r="G140">
        <v>0</v>
      </c>
      <c r="H140">
        <v>3.6934784256081898</v>
      </c>
      <c r="I140">
        <v>5.7541762659618003</v>
      </c>
      <c r="J140">
        <f t="shared" si="8"/>
        <v>4.4522560731425234</v>
      </c>
      <c r="K140">
        <f t="shared" si="6"/>
        <v>1.6949961884705833</v>
      </c>
      <c r="L140">
        <f t="shared" si="7"/>
        <v>0.25903009622584394</v>
      </c>
    </row>
    <row r="141" spans="1:24" x14ac:dyDescent="0.35">
      <c r="A141">
        <v>1274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6.1237328839299998</v>
      </c>
      <c r="I141">
        <v>5.4592618568043001</v>
      </c>
      <c r="J141">
        <f t="shared" si="8"/>
        <v>4.8434083717726777</v>
      </c>
      <c r="K141">
        <f t="shared" si="6"/>
        <v>0.37927551502559476</v>
      </c>
      <c r="L141">
        <f t="shared" si="7"/>
        <v>4.5811231508742736E-2</v>
      </c>
    </row>
    <row r="142" spans="1:24" x14ac:dyDescent="0.35">
      <c r="A142">
        <v>1311</v>
      </c>
      <c r="B142">
        <v>0</v>
      </c>
      <c r="C142">
        <v>0</v>
      </c>
      <c r="D142">
        <v>0</v>
      </c>
      <c r="E142">
        <v>2</v>
      </c>
      <c r="F142">
        <v>0</v>
      </c>
      <c r="G142">
        <v>0</v>
      </c>
      <c r="H142">
        <v>2.5197348692945898</v>
      </c>
      <c r="I142">
        <v>4.2243451409833099</v>
      </c>
      <c r="J142">
        <f t="shared" si="8"/>
        <v>3.902432871265991</v>
      </c>
      <c r="K142">
        <f t="shared" si="6"/>
        <v>0.10362750939455587</v>
      </c>
      <c r="L142">
        <f t="shared" si="7"/>
        <v>1.0421982839224107</v>
      </c>
    </row>
    <row r="143" spans="1:24" x14ac:dyDescent="0.35">
      <c r="A143">
        <v>1319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4.7208259105696797</v>
      </c>
      <c r="I143">
        <v>4.5132176000679296</v>
      </c>
      <c r="J143">
        <f t="shared" si="8"/>
        <v>4.4056593088750571</v>
      </c>
      <c r="K143">
        <f t="shared" si="6"/>
        <v>1.1568786004330759E-2</v>
      </c>
      <c r="L143">
        <f t="shared" si="7"/>
        <v>0.53583669596766914</v>
      </c>
    </row>
    <row r="144" spans="1:24" x14ac:dyDescent="0.35">
      <c r="A144">
        <v>1325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7.9690768846381603</v>
      </c>
      <c r="I144">
        <v>6.0538209905911797</v>
      </c>
      <c r="J144">
        <f t="shared" si="8"/>
        <v>5.4192110603136445</v>
      </c>
      <c r="K144">
        <f t="shared" si="6"/>
        <v>0.40272976360685808</v>
      </c>
      <c r="L144">
        <f t="shared" si="7"/>
        <v>0.65382541873039135</v>
      </c>
    </row>
    <row r="145" spans="1:12" x14ac:dyDescent="0.35">
      <c r="A145">
        <v>1329</v>
      </c>
      <c r="B145">
        <v>0</v>
      </c>
      <c r="C145">
        <v>0</v>
      </c>
      <c r="D145">
        <v>0</v>
      </c>
      <c r="E145">
        <v>3</v>
      </c>
      <c r="F145">
        <v>0</v>
      </c>
      <c r="G145">
        <v>0</v>
      </c>
      <c r="H145">
        <v>3.9373745841520198</v>
      </c>
      <c r="I145">
        <v>3.5037190232134501</v>
      </c>
      <c r="J145">
        <f t="shared" si="8"/>
        <v>4.4365689914929547</v>
      </c>
      <c r="K145">
        <f t="shared" si="6"/>
        <v>0.87020906331907277</v>
      </c>
      <c r="L145">
        <f t="shared" si="7"/>
        <v>3.0328474980136484</v>
      </c>
    </row>
    <row r="146" spans="1:12" x14ac:dyDescent="0.35">
      <c r="A146">
        <v>1330</v>
      </c>
      <c r="B146">
        <v>0</v>
      </c>
      <c r="C146">
        <v>0</v>
      </c>
      <c r="D146">
        <v>1</v>
      </c>
      <c r="E146">
        <v>9</v>
      </c>
      <c r="F146">
        <v>0</v>
      </c>
      <c r="G146">
        <v>0</v>
      </c>
      <c r="H146">
        <v>2.9517633087191402</v>
      </c>
      <c r="I146">
        <v>6.3022786674630398</v>
      </c>
      <c r="J146">
        <f t="shared" si="8"/>
        <v>5.303878705219633</v>
      </c>
      <c r="K146">
        <f t="shared" si="6"/>
        <v>0.9968024846076361</v>
      </c>
      <c r="L146">
        <f t="shared" si="7"/>
        <v>1.1173597664885684</v>
      </c>
    </row>
    <row r="147" spans="1:12" x14ac:dyDescent="0.35">
      <c r="A147">
        <v>1335</v>
      </c>
      <c r="B147">
        <v>0</v>
      </c>
      <c r="C147">
        <v>1</v>
      </c>
      <c r="D147">
        <v>1</v>
      </c>
      <c r="E147">
        <v>4</v>
      </c>
      <c r="F147">
        <v>0</v>
      </c>
      <c r="G147">
        <v>0</v>
      </c>
      <c r="H147">
        <v>5.39403557453603</v>
      </c>
      <c r="I147">
        <v>5.1667917930329699</v>
      </c>
      <c r="J147">
        <f t="shared" si="8"/>
        <v>4.3014309203224776</v>
      </c>
      <c r="K147">
        <f t="shared" si="6"/>
        <v>0.7488494400182647</v>
      </c>
      <c r="L147">
        <f t="shared" si="7"/>
        <v>6.1519675105359941E-3</v>
      </c>
    </row>
    <row r="148" spans="1:12" x14ac:dyDescent="0.35">
      <c r="A148">
        <v>1351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5.8881420369790698</v>
      </c>
      <c r="I148">
        <v>5.2513199393918901</v>
      </c>
      <c r="J148">
        <f t="shared" si="8"/>
        <v>4.7698969597985794</v>
      </c>
      <c r="K148">
        <f t="shared" si="6"/>
        <v>0.23176808528050125</v>
      </c>
      <c r="L148">
        <f t="shared" si="7"/>
        <v>3.7132780751963511E-5</v>
      </c>
    </row>
    <row r="149" spans="1:12" x14ac:dyDescent="0.35">
      <c r="A149">
        <v>1352</v>
      </c>
      <c r="B149">
        <v>0</v>
      </c>
      <c r="C149">
        <v>0</v>
      </c>
      <c r="D149">
        <v>0</v>
      </c>
      <c r="E149">
        <v>2</v>
      </c>
      <c r="F149">
        <v>0</v>
      </c>
      <c r="G149">
        <v>0</v>
      </c>
      <c r="H149">
        <v>4.7824726241662798</v>
      </c>
      <c r="I149">
        <v>4.2911109303320103</v>
      </c>
      <c r="J149">
        <f t="shared" si="8"/>
        <v>4.6084749329186039</v>
      </c>
      <c r="K149">
        <f t="shared" si="6"/>
        <v>0.10071991013778338</v>
      </c>
      <c r="L149">
        <f t="shared" si="7"/>
        <v>0.91033608544594424</v>
      </c>
    </row>
    <row r="150" spans="1:12" x14ac:dyDescent="0.35">
      <c r="A150">
        <v>1373</v>
      </c>
      <c r="B150">
        <v>0</v>
      </c>
      <c r="C150">
        <v>0</v>
      </c>
      <c r="D150">
        <v>1</v>
      </c>
      <c r="E150">
        <v>6</v>
      </c>
      <c r="F150">
        <v>0</v>
      </c>
      <c r="G150">
        <v>0</v>
      </c>
      <c r="H150">
        <v>7.1182892265115703</v>
      </c>
      <c r="I150">
        <v>5.9432716255599498</v>
      </c>
      <c r="J150">
        <f t="shared" si="8"/>
        <v>6.3285897873484052</v>
      </c>
      <c r="K150">
        <f t="shared" si="6"/>
        <v>0.14847008580403426</v>
      </c>
      <c r="L150">
        <f t="shared" si="7"/>
        <v>0.48726731545125285</v>
      </c>
    </row>
    <row r="151" spans="1:12" x14ac:dyDescent="0.35">
      <c r="A151">
        <v>1381</v>
      </c>
      <c r="B151">
        <v>0</v>
      </c>
      <c r="C151">
        <v>0</v>
      </c>
      <c r="D151">
        <v>0</v>
      </c>
      <c r="E151">
        <v>4</v>
      </c>
      <c r="F151">
        <v>0</v>
      </c>
      <c r="G151">
        <v>0</v>
      </c>
      <c r="H151">
        <v>3.8395883006312901</v>
      </c>
      <c r="I151">
        <v>5.1356479913428004</v>
      </c>
      <c r="J151">
        <f t="shared" si="8"/>
        <v>4.4978467374459816</v>
      </c>
      <c r="K151">
        <f t="shared" si="6"/>
        <v>0.40679043947235427</v>
      </c>
      <c r="L151">
        <f t="shared" si="7"/>
        <v>1.200739961931933E-2</v>
      </c>
    </row>
    <row r="152" spans="1:12" x14ac:dyDescent="0.35">
      <c r="A152">
        <v>1388</v>
      </c>
      <c r="B152">
        <v>0</v>
      </c>
      <c r="C152">
        <v>0</v>
      </c>
      <c r="D152">
        <v>1</v>
      </c>
      <c r="E152">
        <v>4</v>
      </c>
      <c r="F152">
        <v>0</v>
      </c>
      <c r="G152">
        <v>0</v>
      </c>
      <c r="H152">
        <v>4.6875945279647402</v>
      </c>
      <c r="I152">
        <v>5.1051300927001604</v>
      </c>
      <c r="J152">
        <f t="shared" si="8"/>
        <v>5.386560120560838</v>
      </c>
      <c r="K152">
        <f t="shared" si="6"/>
        <v>7.9202860581661774E-2</v>
      </c>
      <c r="L152">
        <f t="shared" si="7"/>
        <v>1.9626939489611691E-2</v>
      </c>
    </row>
    <row r="153" spans="1:12" x14ac:dyDescent="0.35">
      <c r="A153">
        <v>1389</v>
      </c>
      <c r="B153">
        <v>0</v>
      </c>
      <c r="C153">
        <v>0</v>
      </c>
      <c r="D153">
        <v>0</v>
      </c>
      <c r="E153">
        <v>5</v>
      </c>
      <c r="F153">
        <v>0</v>
      </c>
      <c r="G153">
        <v>0</v>
      </c>
      <c r="H153">
        <v>4.5883313176422096</v>
      </c>
      <c r="I153">
        <v>5.6922274515109397</v>
      </c>
      <c r="J153">
        <f t="shared" si="8"/>
        <v>4.8232670210438986</v>
      </c>
      <c r="K153">
        <f t="shared" si="6"/>
        <v>0.75509222971746537</v>
      </c>
      <c r="L153">
        <f t="shared" si="7"/>
        <v>0.19981005437186319</v>
      </c>
    </row>
    <row r="154" spans="1:12" x14ac:dyDescent="0.35">
      <c r="A154">
        <v>1390</v>
      </c>
      <c r="B154">
        <v>1.6798231607457801</v>
      </c>
      <c r="C154">
        <v>0</v>
      </c>
      <c r="D154">
        <v>1</v>
      </c>
      <c r="E154">
        <v>3</v>
      </c>
      <c r="F154">
        <v>0</v>
      </c>
      <c r="G154">
        <v>0</v>
      </c>
      <c r="H154">
        <v>5.0291934784861203</v>
      </c>
      <c r="I154">
        <v>5.4237537465067698</v>
      </c>
      <c r="J154">
        <f t="shared" si="8"/>
        <v>6.0751699073303715</v>
      </c>
      <c r="K154">
        <f t="shared" si="6"/>
        <v>0.42434301458216062</v>
      </c>
      <c r="L154">
        <f t="shared" si="7"/>
        <v>3.1872059108910673E-2</v>
      </c>
    </row>
    <row r="155" spans="1:12" x14ac:dyDescent="0.35">
      <c r="A155">
        <v>1404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7.39790721921913</v>
      </c>
      <c r="I155">
        <v>5.1018303598766002</v>
      </c>
      <c r="J155">
        <f t="shared" si="8"/>
        <v>5.2409889896129451</v>
      </c>
      <c r="K155">
        <f t="shared" si="6"/>
        <v>1.9365124230097154E-2</v>
      </c>
      <c r="L155">
        <f t="shared" si="7"/>
        <v>2.0562387649729737E-2</v>
      </c>
    </row>
    <row r="156" spans="1:12" x14ac:dyDescent="0.35">
      <c r="A156">
        <v>1437</v>
      </c>
      <c r="B156">
        <v>0</v>
      </c>
      <c r="C156">
        <v>0</v>
      </c>
      <c r="D156">
        <v>0</v>
      </c>
      <c r="E156">
        <v>9</v>
      </c>
      <c r="F156">
        <v>1</v>
      </c>
      <c r="G156">
        <v>0</v>
      </c>
      <c r="H156">
        <v>3.7219217140168501</v>
      </c>
      <c r="I156">
        <v>5.3590285548702798</v>
      </c>
      <c r="J156">
        <f t="shared" si="8"/>
        <v>6.0419812324246776</v>
      </c>
      <c r="K156">
        <f t="shared" si="6"/>
        <v>0.4664243597787211</v>
      </c>
      <c r="L156">
        <f t="shared" si="7"/>
        <v>1.2950959557894598E-2</v>
      </c>
    </row>
    <row r="157" spans="1:12" x14ac:dyDescent="0.35">
      <c r="A157">
        <v>1452</v>
      </c>
      <c r="B157">
        <v>0</v>
      </c>
      <c r="C157">
        <v>0</v>
      </c>
      <c r="D157">
        <v>0</v>
      </c>
      <c r="E157">
        <v>2</v>
      </c>
      <c r="F157">
        <v>0</v>
      </c>
      <c r="G157">
        <v>0</v>
      </c>
      <c r="H157">
        <v>5.7650162509407803</v>
      </c>
      <c r="I157">
        <v>3.69038263264388</v>
      </c>
      <c r="J157">
        <f t="shared" si="8"/>
        <v>4.9150580207810517</v>
      </c>
      <c r="K157">
        <f t="shared" si="6"/>
        <v>1.4998298063089321</v>
      </c>
      <c r="L157">
        <f t="shared" si="7"/>
        <v>2.4175387432368356</v>
      </c>
    </row>
    <row r="158" spans="1:12" x14ac:dyDescent="0.35">
      <c r="A158">
        <v>1457</v>
      </c>
      <c r="B158">
        <v>0</v>
      </c>
      <c r="C158">
        <v>0</v>
      </c>
      <c r="D158">
        <v>0</v>
      </c>
      <c r="E158">
        <v>2</v>
      </c>
      <c r="F158">
        <v>0</v>
      </c>
      <c r="G158">
        <v>0</v>
      </c>
      <c r="H158">
        <v>5.4314173774522896</v>
      </c>
      <c r="I158">
        <v>4.3345073644442396</v>
      </c>
      <c r="J158">
        <f t="shared" si="8"/>
        <v>4.8109651642864382</v>
      </c>
      <c r="K158">
        <f t="shared" si="6"/>
        <v>0.2270120350304686</v>
      </c>
      <c r="L158">
        <f t="shared" si="7"/>
        <v>0.82940892880837402</v>
      </c>
    </row>
    <row r="159" spans="1:12" x14ac:dyDescent="0.35">
      <c r="A159">
        <v>1475</v>
      </c>
      <c r="B159">
        <v>0</v>
      </c>
      <c r="C159">
        <v>0</v>
      </c>
      <c r="D159">
        <v>0</v>
      </c>
      <c r="E159">
        <v>2</v>
      </c>
      <c r="F159">
        <v>0</v>
      </c>
      <c r="G159">
        <v>0</v>
      </c>
      <c r="H159">
        <v>6.5235797318757802</v>
      </c>
      <c r="I159">
        <v>6.4913950485043701</v>
      </c>
      <c r="J159">
        <f t="shared" si="8"/>
        <v>5.1517525837371991</v>
      </c>
      <c r="K159">
        <f t="shared" si="6"/>
        <v>1.7946419334074608</v>
      </c>
      <c r="L159">
        <f t="shared" si="7"/>
        <v>1.5529366192213014</v>
      </c>
    </row>
    <row r="160" spans="1:12" x14ac:dyDescent="0.35">
      <c r="A160">
        <v>1477</v>
      </c>
      <c r="B160">
        <v>0</v>
      </c>
      <c r="C160">
        <v>0</v>
      </c>
      <c r="D160">
        <v>1</v>
      </c>
      <c r="E160">
        <v>1</v>
      </c>
      <c r="F160">
        <v>0</v>
      </c>
      <c r="G160">
        <v>0</v>
      </c>
      <c r="H160">
        <v>8.1276230495980197</v>
      </c>
      <c r="I160">
        <v>5.5255630582700599</v>
      </c>
      <c r="J160">
        <f t="shared" si="8"/>
        <v>6.1845822201660701</v>
      </c>
      <c r="K160">
        <f t="shared" si="6"/>
        <v>0.4343062557461197</v>
      </c>
      <c r="L160">
        <f t="shared" si="7"/>
        <v>7.8588713665791191E-2</v>
      </c>
    </row>
    <row r="161" spans="1:12" x14ac:dyDescent="0.35">
      <c r="A161">
        <v>1481</v>
      </c>
      <c r="B161">
        <v>0</v>
      </c>
      <c r="C161">
        <v>0</v>
      </c>
      <c r="D161">
        <v>0</v>
      </c>
      <c r="E161">
        <v>2</v>
      </c>
      <c r="F161">
        <v>0</v>
      </c>
      <c r="G161">
        <v>0</v>
      </c>
      <c r="H161">
        <v>5.5450861127045501</v>
      </c>
      <c r="I161">
        <v>5.0628252183324696</v>
      </c>
      <c r="J161">
        <f t="shared" si="8"/>
        <v>4.8464332197472011</v>
      </c>
      <c r="K161">
        <f t="shared" si="6"/>
        <v>4.6825497051726832E-2</v>
      </c>
      <c r="L161">
        <f t="shared" si="7"/>
        <v>3.327014442485321E-2</v>
      </c>
    </row>
    <row r="162" spans="1:12" x14ac:dyDescent="0.35">
      <c r="A162">
        <v>1483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5.3979120463829702</v>
      </c>
      <c r="I162">
        <v>5.4891143693789104</v>
      </c>
      <c r="J162">
        <f t="shared" si="8"/>
        <v>4.6169304958328778</v>
      </c>
      <c r="K162">
        <f t="shared" si="6"/>
        <v>0.76070470927376166</v>
      </c>
      <c r="L162">
        <f t="shared" si="7"/>
        <v>5.9481403981828496E-2</v>
      </c>
    </row>
    <row r="163" spans="1:12" x14ac:dyDescent="0.35">
      <c r="A163">
        <v>1487</v>
      </c>
      <c r="B163">
        <v>0</v>
      </c>
      <c r="C163">
        <v>0</v>
      </c>
      <c r="D163">
        <v>0</v>
      </c>
      <c r="E163">
        <v>2</v>
      </c>
      <c r="F163">
        <v>0</v>
      </c>
      <c r="G163">
        <v>0</v>
      </c>
      <c r="H163">
        <v>5.01224077246302</v>
      </c>
      <c r="I163">
        <v>4.9508514588885397</v>
      </c>
      <c r="J163">
        <f t="shared" si="8"/>
        <v>4.6801694882316358</v>
      </c>
      <c r="K163">
        <f t="shared" si="6"/>
        <v>7.3268729238704991E-2</v>
      </c>
      <c r="L163">
        <f t="shared" si="7"/>
        <v>8.6656530668368231E-2</v>
      </c>
    </row>
    <row r="164" spans="1:12" x14ac:dyDescent="0.35">
      <c r="A164">
        <v>1496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4.3624824747511699</v>
      </c>
      <c r="I164">
        <v>3.4101744650890402</v>
      </c>
      <c r="J164">
        <f t="shared" si="8"/>
        <v>4.2938454065966072</v>
      </c>
      <c r="K164">
        <f t="shared" si="6"/>
        <v>0.78087433286486985</v>
      </c>
      <c r="L164">
        <f t="shared" si="7"/>
        <v>3.3674151345082315</v>
      </c>
    </row>
    <row r="165" spans="1:12" x14ac:dyDescent="0.35">
      <c r="A165">
        <v>1498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2.9656719712200998</v>
      </c>
      <c r="I165">
        <v>2.9128892679468898</v>
      </c>
      <c r="J165">
        <f t="shared" si="8"/>
        <v>3.8579986251798077</v>
      </c>
      <c r="K165">
        <f t="shared" si="6"/>
        <v>0.89323169712921924</v>
      </c>
      <c r="L165">
        <f t="shared" si="7"/>
        <v>5.4397959010614327</v>
      </c>
    </row>
    <row r="166" spans="1:12" x14ac:dyDescent="0.35">
      <c r="A166">
        <v>1500</v>
      </c>
      <c r="B166">
        <v>0</v>
      </c>
      <c r="C166">
        <v>0</v>
      </c>
      <c r="D166">
        <v>1</v>
      </c>
      <c r="E166">
        <v>1</v>
      </c>
      <c r="F166">
        <v>0</v>
      </c>
      <c r="G166">
        <v>0</v>
      </c>
      <c r="H166">
        <v>8.4506493371971292</v>
      </c>
      <c r="I166">
        <v>7.6872213436341896</v>
      </c>
      <c r="J166">
        <f t="shared" si="8"/>
        <v>6.2853761126856202</v>
      </c>
      <c r="K166">
        <f t="shared" si="6"/>
        <v>1.9651700515332478</v>
      </c>
      <c r="L166">
        <f t="shared" si="7"/>
        <v>5.9633399292721245</v>
      </c>
    </row>
    <row r="167" spans="1:12" x14ac:dyDescent="0.35">
      <c r="A167">
        <v>1514</v>
      </c>
      <c r="B167">
        <v>0</v>
      </c>
      <c r="C167">
        <v>0</v>
      </c>
      <c r="D167">
        <v>1</v>
      </c>
      <c r="E167">
        <v>12</v>
      </c>
      <c r="F167">
        <v>0</v>
      </c>
      <c r="G167">
        <v>0</v>
      </c>
      <c r="H167">
        <v>2.98545074990647</v>
      </c>
      <c r="I167">
        <v>6.4233187054784597</v>
      </c>
      <c r="J167">
        <f t="shared" si="8"/>
        <v>5.589760197493316</v>
      </c>
      <c r="K167">
        <f t="shared" si="6"/>
        <v>0.69481978623441898</v>
      </c>
      <c r="L167">
        <f t="shared" si="7"/>
        <v>1.3879017815232058</v>
      </c>
    </row>
    <row r="168" spans="1:12" x14ac:dyDescent="0.35">
      <c r="A168">
        <v>1523</v>
      </c>
      <c r="B168">
        <v>0</v>
      </c>
      <c r="C168">
        <v>0</v>
      </c>
      <c r="D168">
        <v>1</v>
      </c>
      <c r="E168">
        <v>6</v>
      </c>
      <c r="F168">
        <v>0</v>
      </c>
      <c r="G168">
        <v>0</v>
      </c>
      <c r="H168">
        <v>4.36805706760991</v>
      </c>
      <c r="I168">
        <v>5.5454275455047704</v>
      </c>
      <c r="J168">
        <f t="shared" si="8"/>
        <v>5.4704348468063202</v>
      </c>
      <c r="K168">
        <f t="shared" si="6"/>
        <v>5.6239048580765272E-3</v>
      </c>
      <c r="L168">
        <f t="shared" si="7"/>
        <v>9.0120804538460969E-2</v>
      </c>
    </row>
    <row r="169" spans="1:12" x14ac:dyDescent="0.35">
      <c r="A169">
        <v>1550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0.50582803385483599</v>
      </c>
      <c r="I169">
        <v>3.2774276751518299</v>
      </c>
      <c r="J169">
        <f t="shared" si="8"/>
        <v>3.0904535214037243</v>
      </c>
      <c r="K169">
        <f t="shared" si="6"/>
        <v>3.4959334169820215E-2</v>
      </c>
      <c r="L169">
        <f t="shared" si="7"/>
        <v>3.8722313182520325</v>
      </c>
    </row>
    <row r="170" spans="1:12" x14ac:dyDescent="0.35">
      <c r="A170">
        <v>1553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0.633767607981222</v>
      </c>
      <c r="I170">
        <v>4.2455874365983401</v>
      </c>
      <c r="J170">
        <f t="shared" si="8"/>
        <v>3.1303745067183808</v>
      </c>
      <c r="K170">
        <f t="shared" si="6"/>
        <v>1.2436998789714431</v>
      </c>
      <c r="L170">
        <f t="shared" si="7"/>
        <v>0.99927780149434398</v>
      </c>
    </row>
    <row r="171" spans="1:12" x14ac:dyDescent="0.35">
      <c r="A171">
        <v>1556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5.2410514164786202</v>
      </c>
      <c r="I171">
        <v>4.4849332496462599</v>
      </c>
      <c r="J171">
        <f t="shared" si="8"/>
        <v>4.5679852734838242</v>
      </c>
      <c r="K171">
        <f t="shared" si="6"/>
        <v>6.8976386635153436E-3</v>
      </c>
      <c r="L171">
        <f t="shared" si="7"/>
        <v>0.57804548003080669</v>
      </c>
    </row>
    <row r="172" spans="1:12" x14ac:dyDescent="0.35">
      <c r="A172">
        <v>1563</v>
      </c>
      <c r="B172">
        <v>0</v>
      </c>
      <c r="C172">
        <v>0</v>
      </c>
      <c r="D172">
        <v>1</v>
      </c>
      <c r="E172">
        <v>0</v>
      </c>
      <c r="F172">
        <v>0</v>
      </c>
      <c r="G172">
        <v>0</v>
      </c>
      <c r="H172">
        <v>6.12924587192785</v>
      </c>
      <c r="I172">
        <v>5.7641547748707396</v>
      </c>
      <c r="J172">
        <f t="shared" si="8"/>
        <v>5.469238589417647</v>
      </c>
      <c r="K172">
        <f t="shared" si="6"/>
        <v>8.6975556442202923E-2</v>
      </c>
      <c r="L172">
        <f t="shared" si="7"/>
        <v>0.26928679096128744</v>
      </c>
    </row>
    <row r="173" spans="1:12" x14ac:dyDescent="0.35">
      <c r="A173">
        <v>1568</v>
      </c>
      <c r="B173">
        <v>0</v>
      </c>
      <c r="C173">
        <v>0</v>
      </c>
      <c r="D173">
        <v>1</v>
      </c>
      <c r="E173">
        <v>8</v>
      </c>
      <c r="F173">
        <v>1</v>
      </c>
      <c r="G173">
        <v>0</v>
      </c>
      <c r="H173">
        <v>3.45399552806958</v>
      </c>
      <c r="I173">
        <v>6.35708551506153</v>
      </c>
      <c r="J173">
        <f t="shared" si="8"/>
        <v>6.4907002246235512</v>
      </c>
      <c r="K173">
        <f t="shared" si="6"/>
        <v>1.7852890611343295E-2</v>
      </c>
      <c r="L173">
        <f t="shared" si="7"/>
        <v>1.2362309761020061</v>
      </c>
    </row>
    <row r="174" spans="1:12" x14ac:dyDescent="0.35">
      <c r="A174">
        <v>1577</v>
      </c>
      <c r="B174">
        <v>1.51827522675737</v>
      </c>
      <c r="C174">
        <v>0</v>
      </c>
      <c r="D174">
        <v>1</v>
      </c>
      <c r="E174">
        <v>7</v>
      </c>
      <c r="F174">
        <v>0</v>
      </c>
      <c r="G174">
        <v>0</v>
      </c>
      <c r="H174">
        <v>5.3926718342867597</v>
      </c>
      <c r="I174">
        <v>6.42485651765816</v>
      </c>
      <c r="J174">
        <f t="shared" si="8"/>
        <v>6.4909459514094143</v>
      </c>
      <c r="K174">
        <f t="shared" si="6"/>
        <v>4.3678132535614322E-3</v>
      </c>
      <c r="L174">
        <f t="shared" si="7"/>
        <v>1.3915275161751512</v>
      </c>
    </row>
    <row r="175" spans="1:12" x14ac:dyDescent="0.35">
      <c r="A175">
        <v>1587</v>
      </c>
      <c r="B175">
        <v>0</v>
      </c>
      <c r="C175">
        <v>0</v>
      </c>
      <c r="D175">
        <v>0</v>
      </c>
      <c r="E175">
        <v>4</v>
      </c>
      <c r="F175">
        <v>0</v>
      </c>
      <c r="G175">
        <v>0</v>
      </c>
      <c r="H175">
        <v>3.4066082997160101</v>
      </c>
      <c r="I175">
        <v>4.9231636516174797</v>
      </c>
      <c r="J175">
        <f t="shared" si="8"/>
        <v>4.3627439877603864</v>
      </c>
      <c r="K175">
        <f t="shared" si="6"/>
        <v>0.31407019963769744</v>
      </c>
      <c r="L175">
        <f t="shared" si="7"/>
        <v>0.10372433152857295</v>
      </c>
    </row>
    <row r="176" spans="1:12" x14ac:dyDescent="0.35">
      <c r="A176">
        <v>1603</v>
      </c>
      <c r="B176">
        <v>0</v>
      </c>
      <c r="C176">
        <v>0</v>
      </c>
      <c r="D176">
        <v>1</v>
      </c>
      <c r="E176">
        <v>0</v>
      </c>
      <c r="F176">
        <v>0</v>
      </c>
      <c r="G176">
        <v>0</v>
      </c>
      <c r="H176">
        <v>5.1558292737269404</v>
      </c>
      <c r="I176">
        <v>5.0811956554300304</v>
      </c>
      <c r="J176">
        <f t="shared" si="8"/>
        <v>5.1655034082810172</v>
      </c>
      <c r="K176">
        <f t="shared" si="6"/>
        <v>7.1077971907830724E-3</v>
      </c>
      <c r="L176">
        <f t="shared" si="7"/>
        <v>2.6906043213536752E-2</v>
      </c>
    </row>
    <row r="177" spans="1:12" x14ac:dyDescent="0.35">
      <c r="A177">
        <v>1604</v>
      </c>
      <c r="B177">
        <v>0</v>
      </c>
      <c r="C177">
        <v>0</v>
      </c>
      <c r="D177">
        <v>1</v>
      </c>
      <c r="E177">
        <v>0</v>
      </c>
      <c r="F177">
        <v>0</v>
      </c>
      <c r="G177">
        <v>0</v>
      </c>
      <c r="H177">
        <v>4.08271260995296</v>
      </c>
      <c r="I177">
        <v>4.0515772010274702</v>
      </c>
      <c r="J177">
        <f t="shared" si="8"/>
        <v>4.8306588156836217</v>
      </c>
      <c r="K177">
        <f t="shared" si="6"/>
        <v>0.60696816229523609</v>
      </c>
      <c r="L177">
        <f t="shared" si="7"/>
        <v>1.4247981049334852</v>
      </c>
    </row>
    <row r="178" spans="1:12" x14ac:dyDescent="0.35">
      <c r="A178">
        <v>1607</v>
      </c>
      <c r="B178">
        <v>0</v>
      </c>
      <c r="C178">
        <v>0</v>
      </c>
      <c r="D178">
        <v>1</v>
      </c>
      <c r="E178">
        <v>0</v>
      </c>
      <c r="F178">
        <v>0</v>
      </c>
      <c r="G178">
        <v>0</v>
      </c>
      <c r="H178">
        <v>6.2995851167017101</v>
      </c>
      <c r="I178">
        <v>5.44571315237995</v>
      </c>
      <c r="J178">
        <f t="shared" si="8"/>
        <v>5.5223895439644348</v>
      </c>
      <c r="K178">
        <f t="shared" si="6"/>
        <v>5.8792690264172524E-3</v>
      </c>
      <c r="L178">
        <f t="shared" si="7"/>
        <v>4.0194989154112466E-2</v>
      </c>
    </row>
    <row r="179" spans="1:12" x14ac:dyDescent="0.35">
      <c r="A179">
        <v>1620</v>
      </c>
      <c r="B179">
        <v>0</v>
      </c>
      <c r="C179">
        <v>0</v>
      </c>
      <c r="D179">
        <v>1</v>
      </c>
      <c r="E179">
        <v>7</v>
      </c>
      <c r="F179">
        <v>0</v>
      </c>
      <c r="G179">
        <v>0</v>
      </c>
      <c r="H179">
        <v>3.5033246755302798</v>
      </c>
      <c r="I179">
        <v>4.8163819231339904</v>
      </c>
      <c r="J179">
        <f t="shared" si="8"/>
        <v>5.2924023985057129</v>
      </c>
      <c r="K179">
        <f t="shared" si="6"/>
        <v>0.2265954929731207</v>
      </c>
      <c r="L179">
        <f t="shared" si="7"/>
        <v>0.18390747566205803</v>
      </c>
    </row>
    <row r="180" spans="1:12" x14ac:dyDescent="0.35">
      <c r="A180">
        <v>1634</v>
      </c>
      <c r="B180">
        <v>0</v>
      </c>
      <c r="C180">
        <v>0</v>
      </c>
      <c r="D180">
        <v>1</v>
      </c>
      <c r="E180">
        <v>13</v>
      </c>
      <c r="F180">
        <v>2</v>
      </c>
      <c r="G180">
        <v>0</v>
      </c>
      <c r="H180">
        <v>5.3827552560466101</v>
      </c>
      <c r="I180">
        <v>8.1652713118327096</v>
      </c>
      <c r="J180">
        <f t="shared" si="8"/>
        <v>8.6733811225442246</v>
      </c>
      <c r="K180">
        <f t="shared" si="6"/>
        <v>0.25817557974129157</v>
      </c>
      <c r="L180">
        <f t="shared" si="7"/>
        <v>8.5266630339179557</v>
      </c>
    </row>
    <row r="181" spans="1:12" x14ac:dyDescent="0.35">
      <c r="A181">
        <v>1654</v>
      </c>
      <c r="B181">
        <v>0</v>
      </c>
      <c r="C181">
        <v>0</v>
      </c>
      <c r="D181">
        <v>1</v>
      </c>
      <c r="E181">
        <v>12</v>
      </c>
      <c r="F181">
        <v>0</v>
      </c>
      <c r="G181">
        <v>0</v>
      </c>
      <c r="H181">
        <v>3.4053008163556302</v>
      </c>
      <c r="I181">
        <v>6.4674487231044697</v>
      </c>
      <c r="J181">
        <f t="shared" si="8"/>
        <v>5.7207660137274479</v>
      </c>
      <c r="K181">
        <f t="shared" si="6"/>
        <v>0.55753506848261014</v>
      </c>
      <c r="L181">
        <f t="shared" si="7"/>
        <v>1.4938277196767369</v>
      </c>
    </row>
    <row r="182" spans="1:12" x14ac:dyDescent="0.35">
      <c r="A182">
        <v>1661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2.9605471751349302</v>
      </c>
      <c r="I182">
        <v>2.2700297525228299</v>
      </c>
      <c r="J182">
        <f t="shared" si="8"/>
        <v>3.8563995350573523</v>
      </c>
      <c r="K182">
        <f t="shared" si="6"/>
        <v>2.5165690869386279</v>
      </c>
      <c r="L182">
        <f t="shared" si="7"/>
        <v>8.8517943302565794</v>
      </c>
    </row>
    <row r="183" spans="1:12" x14ac:dyDescent="0.35">
      <c r="A183">
        <v>1664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2.7961367071887002</v>
      </c>
      <c r="I183">
        <v>4.9378350483922704</v>
      </c>
      <c r="J183">
        <f t="shared" si="8"/>
        <v>3.8050985367440902</v>
      </c>
      <c r="K183">
        <f t="shared" si="6"/>
        <v>1.283092004820888</v>
      </c>
      <c r="L183">
        <f t="shared" si="7"/>
        <v>9.4489364428288647E-2</v>
      </c>
    </row>
    <row r="184" spans="1:12" x14ac:dyDescent="0.35">
      <c r="A184">
        <v>1681</v>
      </c>
      <c r="B184">
        <v>0</v>
      </c>
      <c r="C184">
        <v>0</v>
      </c>
      <c r="D184">
        <v>1</v>
      </c>
      <c r="E184">
        <v>3</v>
      </c>
      <c r="F184">
        <v>0</v>
      </c>
      <c r="G184">
        <v>0</v>
      </c>
      <c r="H184">
        <v>5.4779476954674404</v>
      </c>
      <c r="I184">
        <v>5.1437493365508002</v>
      </c>
      <c r="J184">
        <f t="shared" si="8"/>
        <v>5.5413840194167054</v>
      </c>
      <c r="K184">
        <f t="shared" si="6"/>
        <v>0.158113341017869</v>
      </c>
      <c r="L184">
        <f t="shared" si="7"/>
        <v>1.0297568453656926E-2</v>
      </c>
    </row>
    <row r="185" spans="1:12" x14ac:dyDescent="0.35">
      <c r="A185">
        <v>1682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4.6347801022454203</v>
      </c>
      <c r="I185">
        <v>3.5410299603106101</v>
      </c>
      <c r="J185">
        <f t="shared" si="8"/>
        <v>4.3788104353036381</v>
      </c>
      <c r="K185">
        <f t="shared" si="6"/>
        <v>0.7018761242795436</v>
      </c>
      <c r="L185">
        <f t="shared" si="7"/>
        <v>2.9042850692038957</v>
      </c>
    </row>
    <row r="186" spans="1:12" x14ac:dyDescent="0.35">
      <c r="A186">
        <v>1687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9.3959667308706205</v>
      </c>
      <c r="I186">
        <v>7.1455467285617296</v>
      </c>
      <c r="J186">
        <f t="shared" si="8"/>
        <v>5.864443499033559</v>
      </c>
      <c r="K186">
        <f t="shared" si="6"/>
        <v>1.6412254847075085</v>
      </c>
      <c r="L186">
        <f t="shared" si="7"/>
        <v>3.6112178371495287</v>
      </c>
    </row>
    <row r="187" spans="1:12" x14ac:dyDescent="0.35">
      <c r="A187">
        <v>1691</v>
      </c>
      <c r="B187">
        <v>1.39860827664399</v>
      </c>
      <c r="C187">
        <v>0</v>
      </c>
      <c r="D187">
        <v>1</v>
      </c>
      <c r="E187">
        <v>4</v>
      </c>
      <c r="F187">
        <v>0</v>
      </c>
      <c r="G187">
        <v>0</v>
      </c>
      <c r="H187">
        <v>4.6308388417691404</v>
      </c>
      <c r="I187">
        <v>5.8162701270789698</v>
      </c>
      <c r="J187">
        <f t="shared" si="8"/>
        <v>5.9298603957246616</v>
      </c>
      <c r="K187">
        <f t="shared" si="6"/>
        <v>1.2902749131000427E-2</v>
      </c>
      <c r="L187">
        <f t="shared" si="7"/>
        <v>0.32609108427997791</v>
      </c>
    </row>
    <row r="188" spans="1:12" x14ac:dyDescent="0.35">
      <c r="A188">
        <v>1693</v>
      </c>
      <c r="B188">
        <v>0</v>
      </c>
      <c r="C188">
        <v>1</v>
      </c>
      <c r="D188">
        <v>1</v>
      </c>
      <c r="E188">
        <v>1</v>
      </c>
      <c r="F188">
        <v>0</v>
      </c>
      <c r="G188">
        <v>0</v>
      </c>
      <c r="H188">
        <v>11.8749454360855</v>
      </c>
      <c r="I188">
        <v>5.1982518264606599</v>
      </c>
      <c r="J188">
        <f t="shared" si="8"/>
        <v>6.0482992244217586</v>
      </c>
      <c r="K188">
        <f t="shared" si="6"/>
        <v>0.72258057878043458</v>
      </c>
      <c r="L188">
        <f t="shared" si="7"/>
        <v>2.2065985455306659E-3</v>
      </c>
    </row>
    <row r="189" spans="1:12" x14ac:dyDescent="0.35">
      <c r="A189">
        <v>1736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3.9208318225730898</v>
      </c>
      <c r="I189">
        <v>3.1339619162666699</v>
      </c>
      <c r="J189">
        <f t="shared" si="8"/>
        <v>4.1560371535974809</v>
      </c>
      <c r="K189">
        <f t="shared" si="6"/>
        <v>1.0446377907648339</v>
      </c>
      <c r="L189">
        <f t="shared" si="7"/>
        <v>4.4574371803205244</v>
      </c>
    </row>
    <row r="190" spans="1:12" x14ac:dyDescent="0.35">
      <c r="A190">
        <v>1739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1.1512526210130201</v>
      </c>
      <c r="I190">
        <v>2.1590857137143402</v>
      </c>
      <c r="J190">
        <f t="shared" si="8"/>
        <v>3.2918453553346927</v>
      </c>
      <c r="K190">
        <f t="shared" si="6"/>
        <v>1.2831444056838694</v>
      </c>
      <c r="L190">
        <f t="shared" si="7"/>
        <v>9.5242635462711096</v>
      </c>
    </row>
    <row r="191" spans="1:12" x14ac:dyDescent="0.35">
      <c r="A191">
        <v>1742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3.2341762325908401</v>
      </c>
      <c r="I191">
        <v>3.3470045791968799</v>
      </c>
      <c r="J191">
        <f t="shared" si="8"/>
        <v>3.9417800098553197</v>
      </c>
      <c r="K191">
        <f t="shared" si="6"/>
        <v>0.35375781291493258</v>
      </c>
      <c r="L191">
        <f t="shared" si="7"/>
        <v>3.6032455955052671</v>
      </c>
    </row>
    <row r="192" spans="1:12" x14ac:dyDescent="0.35">
      <c r="A192">
        <v>1743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4.2291185691922601</v>
      </c>
      <c r="I192">
        <v>3.1408056522428902</v>
      </c>
      <c r="J192">
        <f t="shared" si="8"/>
        <v>4.2522318671450607</v>
      </c>
      <c r="K192">
        <f t="shared" si="6"/>
        <v>1.2352682311717658</v>
      </c>
      <c r="L192">
        <f t="shared" si="7"/>
        <v>4.4285861453876292</v>
      </c>
    </row>
    <row r="193" spans="1:12" x14ac:dyDescent="0.35">
      <c r="A193">
        <v>1749</v>
      </c>
      <c r="B193">
        <v>0</v>
      </c>
      <c r="C193">
        <v>0</v>
      </c>
      <c r="D193">
        <v>1</v>
      </c>
      <c r="E193">
        <v>3</v>
      </c>
      <c r="F193">
        <v>0</v>
      </c>
      <c r="G193">
        <v>0</v>
      </c>
      <c r="H193">
        <v>2.96833345193056</v>
      </c>
      <c r="I193">
        <v>5.3283796034387301</v>
      </c>
      <c r="J193">
        <f t="shared" si="8"/>
        <v>4.7583090870058928</v>
      </c>
      <c r="K193">
        <f t="shared" si="6"/>
        <v>0.32498039370600174</v>
      </c>
      <c r="L193">
        <f t="shared" si="7"/>
        <v>6.9144765084671904E-3</v>
      </c>
    </row>
    <row r="194" spans="1:12" x14ac:dyDescent="0.35">
      <c r="A194">
        <v>1754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3.86316763483189</v>
      </c>
      <c r="I194">
        <v>4.4304074241903102</v>
      </c>
      <c r="J194">
        <f t="shared" si="8"/>
        <v>4.138044197096594</v>
      </c>
      <c r="K194">
        <f t="shared" ref="K194:K243" si="9">(I194-J194)^2</f>
        <v>8.5476256556651878E-2</v>
      </c>
      <c r="L194">
        <f t="shared" ref="L194:L243" si="10">(I194-I$245)^2</f>
        <v>0.663929754950632</v>
      </c>
    </row>
    <row r="195" spans="1:12" x14ac:dyDescent="0.35">
      <c r="A195">
        <v>1759</v>
      </c>
      <c r="B195">
        <v>0</v>
      </c>
      <c r="C195">
        <v>0</v>
      </c>
      <c r="D195">
        <v>1</v>
      </c>
      <c r="E195">
        <v>5</v>
      </c>
      <c r="F195">
        <v>0</v>
      </c>
      <c r="G195">
        <v>0</v>
      </c>
      <c r="H195">
        <v>6.4079382671531997</v>
      </c>
      <c r="I195">
        <v>5.4251646691277102</v>
      </c>
      <c r="J195">
        <f t="shared" ref="J195:J258" si="11">2.93262 + 0.40112 *B195-1.30556 *C195 + 0.62411 *D195+ 0.09179*E195+ 1.1219 *F195-2.01053 *G195+ 0.31203 *H195</f>
        <v>6.0151489774998126</v>
      </c>
      <c r="K195">
        <f t="shared" si="9"/>
        <v>0.34808148412530798</v>
      </c>
      <c r="L195">
        <f t="shared" si="10"/>
        <v>3.2377826715680402E-2</v>
      </c>
    </row>
    <row r="196" spans="1:12" x14ac:dyDescent="0.35">
      <c r="A196">
        <v>1761</v>
      </c>
      <c r="B196">
        <v>0</v>
      </c>
      <c r="C196">
        <v>0</v>
      </c>
      <c r="D196">
        <v>1</v>
      </c>
      <c r="E196">
        <v>11</v>
      </c>
      <c r="F196">
        <v>0</v>
      </c>
      <c r="G196">
        <v>0</v>
      </c>
      <c r="H196">
        <v>6.4122831719660001</v>
      </c>
      <c r="I196">
        <v>7.3665256814053297</v>
      </c>
      <c r="J196">
        <f t="shared" si="11"/>
        <v>6.5672447181485509</v>
      </c>
      <c r="K196">
        <f t="shared" si="9"/>
        <v>0.6388500582246841</v>
      </c>
      <c r="L196">
        <f t="shared" si="10"/>
        <v>4.4999111838104282</v>
      </c>
    </row>
    <row r="197" spans="1:12" x14ac:dyDescent="0.35">
      <c r="A197">
        <v>1766</v>
      </c>
      <c r="B197">
        <v>1.6117024124464601</v>
      </c>
      <c r="C197">
        <v>0</v>
      </c>
      <c r="D197">
        <v>1</v>
      </c>
      <c r="E197">
        <v>4</v>
      </c>
      <c r="F197">
        <v>0</v>
      </c>
      <c r="G197">
        <v>0</v>
      </c>
      <c r="H197">
        <v>5.2931414834509303</v>
      </c>
      <c r="I197">
        <v>6.1876312986809499</v>
      </c>
      <c r="J197">
        <f t="shared" si="11"/>
        <v>6.2219950087617182</v>
      </c>
      <c r="K197">
        <f t="shared" si="9"/>
        <v>1.1808645705150989E-3</v>
      </c>
      <c r="L197">
        <f t="shared" si="10"/>
        <v>0.88812723407674443</v>
      </c>
    </row>
    <row r="198" spans="1:12" x14ac:dyDescent="0.35">
      <c r="A198">
        <v>1770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8.4685372135960701</v>
      </c>
      <c r="I198">
        <v>6.0348816526575</v>
      </c>
      <c r="J198">
        <f t="shared" si="11"/>
        <v>5.5750576667583811</v>
      </c>
      <c r="K198">
        <f t="shared" si="9"/>
        <v>0.21143809800815308</v>
      </c>
      <c r="L198">
        <f t="shared" si="10"/>
        <v>0.62355562000294185</v>
      </c>
    </row>
    <row r="199" spans="1:12" x14ac:dyDescent="0.35">
      <c r="A199">
        <v>1772</v>
      </c>
      <c r="B199">
        <v>0</v>
      </c>
      <c r="C199">
        <v>0</v>
      </c>
      <c r="D199">
        <v>1</v>
      </c>
      <c r="E199">
        <v>3</v>
      </c>
      <c r="F199">
        <v>0</v>
      </c>
      <c r="G199">
        <v>0</v>
      </c>
      <c r="H199">
        <v>7.2284573938967096</v>
      </c>
      <c r="I199">
        <v>6.7355418719938198</v>
      </c>
      <c r="J199">
        <f t="shared" si="11"/>
        <v>6.08759556061759</v>
      </c>
      <c r="K199">
        <f t="shared" si="9"/>
        <v>0.41983442242606217</v>
      </c>
      <c r="L199">
        <f t="shared" si="10"/>
        <v>2.2210405872105006</v>
      </c>
    </row>
    <row r="200" spans="1:12" x14ac:dyDescent="0.35">
      <c r="A200">
        <v>1778</v>
      </c>
      <c r="B200">
        <v>0</v>
      </c>
      <c r="C200">
        <v>0</v>
      </c>
      <c r="D200">
        <v>1</v>
      </c>
      <c r="E200">
        <v>0</v>
      </c>
      <c r="F200">
        <v>0</v>
      </c>
      <c r="G200">
        <v>0</v>
      </c>
      <c r="H200">
        <v>4.4692232315406697</v>
      </c>
      <c r="I200">
        <v>5.3585249340469803</v>
      </c>
      <c r="J200">
        <f t="shared" si="11"/>
        <v>4.9512617249376349</v>
      </c>
      <c r="K200">
        <f t="shared" si="9"/>
        <v>0.16586332149404234</v>
      </c>
      <c r="L200">
        <f t="shared" si="10"/>
        <v>1.2836586793169791E-2</v>
      </c>
    </row>
    <row r="201" spans="1:12" x14ac:dyDescent="0.35">
      <c r="A201">
        <v>1783</v>
      </c>
      <c r="B201">
        <v>0</v>
      </c>
      <c r="C201">
        <v>0</v>
      </c>
      <c r="D201">
        <v>0</v>
      </c>
      <c r="E201">
        <v>2</v>
      </c>
      <c r="F201">
        <v>0</v>
      </c>
      <c r="G201">
        <v>0</v>
      </c>
      <c r="H201">
        <v>5.5637674109402901</v>
      </c>
      <c r="I201">
        <v>5.5948016446802598</v>
      </c>
      <c r="J201">
        <f t="shared" si="11"/>
        <v>4.8522623452356992</v>
      </c>
      <c r="K201">
        <f t="shared" si="9"/>
        <v>0.55136461121961877</v>
      </c>
      <c r="L201">
        <f t="shared" si="10"/>
        <v>0.1222029410967124</v>
      </c>
    </row>
    <row r="202" spans="1:12" x14ac:dyDescent="0.35">
      <c r="A202">
        <v>1792</v>
      </c>
      <c r="B202">
        <v>0</v>
      </c>
      <c r="C202">
        <v>0</v>
      </c>
      <c r="D202">
        <v>1</v>
      </c>
      <c r="E202">
        <v>0</v>
      </c>
      <c r="F202">
        <v>0</v>
      </c>
      <c r="G202">
        <v>0</v>
      </c>
      <c r="H202">
        <v>8.8199247286236098</v>
      </c>
      <c r="I202">
        <v>6.8515237146953103</v>
      </c>
      <c r="J202">
        <f t="shared" si="11"/>
        <v>6.3088111130724247</v>
      </c>
      <c r="K202">
        <f t="shared" si="9"/>
        <v>0.29453696796028095</v>
      </c>
      <c r="L202">
        <f t="shared" si="10"/>
        <v>2.5801914740059146</v>
      </c>
    </row>
    <row r="203" spans="1:12" x14ac:dyDescent="0.35">
      <c r="A203">
        <v>1801</v>
      </c>
      <c r="B203">
        <v>0</v>
      </c>
      <c r="C203">
        <v>0</v>
      </c>
      <c r="D203">
        <v>1</v>
      </c>
      <c r="E203">
        <v>9</v>
      </c>
      <c r="F203">
        <v>0</v>
      </c>
      <c r="G203">
        <v>0</v>
      </c>
      <c r="H203">
        <v>3.4200608191306401</v>
      </c>
      <c r="I203">
        <v>4.1290150443732596</v>
      </c>
      <c r="J203">
        <f t="shared" si="11"/>
        <v>5.4500015773933335</v>
      </c>
      <c r="K203">
        <f t="shared" si="9"/>
        <v>1.7450054204203946</v>
      </c>
      <c r="L203">
        <f t="shared" si="10"/>
        <v>1.2459275049604406</v>
      </c>
    </row>
    <row r="204" spans="1:12" x14ac:dyDescent="0.35">
      <c r="A204">
        <v>1810</v>
      </c>
      <c r="B204">
        <v>0</v>
      </c>
      <c r="C204">
        <v>0</v>
      </c>
      <c r="D204">
        <v>1</v>
      </c>
      <c r="E204">
        <v>4</v>
      </c>
      <c r="F204">
        <v>0</v>
      </c>
      <c r="G204">
        <v>0</v>
      </c>
      <c r="H204">
        <v>4.66370092538964</v>
      </c>
      <c r="I204">
        <v>4.3343812902377898</v>
      </c>
      <c r="J204">
        <f t="shared" si="11"/>
        <v>5.3791045997493292</v>
      </c>
      <c r="K204">
        <f t="shared" si="9"/>
        <v>1.0914467934367436</v>
      </c>
      <c r="L204">
        <f t="shared" si="10"/>
        <v>0.8296385810302489</v>
      </c>
    </row>
    <row r="205" spans="1:12" x14ac:dyDescent="0.35">
      <c r="A205">
        <v>1826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3.8608867676917198</v>
      </c>
      <c r="I205">
        <v>4.7096190923610699</v>
      </c>
      <c r="J205">
        <f t="shared" si="11"/>
        <v>4.1373324981228468</v>
      </c>
      <c r="K205">
        <f t="shared" si="9"/>
        <v>0.32751194594478467</v>
      </c>
      <c r="L205">
        <f t="shared" si="10"/>
        <v>0.28687505101533933</v>
      </c>
    </row>
    <row r="206" spans="1:12" x14ac:dyDescent="0.35">
      <c r="A206">
        <v>1827</v>
      </c>
      <c r="B206">
        <v>0</v>
      </c>
      <c r="C206">
        <v>0</v>
      </c>
      <c r="D206">
        <v>1</v>
      </c>
      <c r="E206">
        <v>10</v>
      </c>
      <c r="F206">
        <v>0</v>
      </c>
      <c r="G206">
        <v>0</v>
      </c>
      <c r="H206">
        <v>3.6176250654044102</v>
      </c>
      <c r="I206">
        <v>4.4829104068240104</v>
      </c>
      <c r="J206">
        <f t="shared" si="11"/>
        <v>5.6034375491581372</v>
      </c>
      <c r="K206">
        <f t="shared" si="9"/>
        <v>1.2555810767074844</v>
      </c>
      <c r="L206">
        <f t="shared" si="10"/>
        <v>0.58112547849054785</v>
      </c>
    </row>
    <row r="207" spans="1:12" x14ac:dyDescent="0.35">
      <c r="A207">
        <v>1845</v>
      </c>
      <c r="B207">
        <v>0</v>
      </c>
      <c r="C207">
        <v>0</v>
      </c>
      <c r="D207">
        <v>0</v>
      </c>
      <c r="E207">
        <v>4</v>
      </c>
      <c r="F207">
        <v>0</v>
      </c>
      <c r="G207">
        <v>0</v>
      </c>
      <c r="H207">
        <v>3.9097067648758999</v>
      </c>
      <c r="I207">
        <v>5.2811464140687097</v>
      </c>
      <c r="J207">
        <f t="shared" si="11"/>
        <v>4.5197258018442268</v>
      </c>
      <c r="K207">
        <f t="shared" si="9"/>
        <v>0.57976134872030627</v>
      </c>
      <c r="L207">
        <f t="shared" si="10"/>
        <v>1.2902565972114232E-3</v>
      </c>
    </row>
    <row r="208" spans="1:12" x14ac:dyDescent="0.35">
      <c r="A208">
        <v>1849</v>
      </c>
      <c r="B208">
        <v>0</v>
      </c>
      <c r="C208">
        <v>0</v>
      </c>
      <c r="D208">
        <v>1</v>
      </c>
      <c r="E208">
        <v>0</v>
      </c>
      <c r="F208">
        <v>0</v>
      </c>
      <c r="G208">
        <v>0</v>
      </c>
      <c r="H208">
        <v>3.41236285876816</v>
      </c>
      <c r="I208">
        <v>4.8697400552920698</v>
      </c>
      <c r="J208">
        <f t="shared" si="11"/>
        <v>4.6214895828214289</v>
      </c>
      <c r="K208">
        <f t="shared" si="9"/>
        <v>6.162829708189644E-2</v>
      </c>
      <c r="L208">
        <f t="shared" si="10"/>
        <v>0.1409898990319749</v>
      </c>
    </row>
    <row r="209" spans="1:12" x14ac:dyDescent="0.35">
      <c r="A209">
        <v>1853</v>
      </c>
      <c r="B209">
        <v>0</v>
      </c>
      <c r="C209">
        <v>0</v>
      </c>
      <c r="D209">
        <v>1</v>
      </c>
      <c r="E209">
        <v>0</v>
      </c>
      <c r="F209">
        <v>0</v>
      </c>
      <c r="G209">
        <v>0</v>
      </c>
      <c r="H209">
        <v>6.2064713177449997</v>
      </c>
      <c r="I209">
        <v>6.9118281207424204</v>
      </c>
      <c r="J209">
        <f t="shared" si="11"/>
        <v>5.4933352452759721</v>
      </c>
      <c r="K209">
        <f t="shared" si="9"/>
        <v>2.0121220377490729</v>
      </c>
      <c r="L209">
        <f t="shared" si="10"/>
        <v>2.7775617218129232</v>
      </c>
    </row>
    <row r="210" spans="1:12" x14ac:dyDescent="0.35">
      <c r="A210">
        <v>1855</v>
      </c>
      <c r="B210">
        <v>4.6018518518518503</v>
      </c>
      <c r="C210">
        <v>0</v>
      </c>
      <c r="D210">
        <v>1</v>
      </c>
      <c r="E210">
        <v>4</v>
      </c>
      <c r="F210">
        <v>0</v>
      </c>
      <c r="G210">
        <v>0</v>
      </c>
      <c r="H210">
        <v>6.1862498207790804</v>
      </c>
      <c r="I210">
        <v>7.5752349867981899</v>
      </c>
      <c r="J210">
        <f t="shared" si="11"/>
        <v>7.7000803463925109</v>
      </c>
      <c r="K210">
        <f t="shared" si="9"/>
        <v>1.5586363812235339E-2</v>
      </c>
      <c r="L210">
        <f t="shared" si="10"/>
        <v>5.4289406104501028</v>
      </c>
    </row>
    <row r="211" spans="1:12" x14ac:dyDescent="0.35">
      <c r="A211">
        <v>1864</v>
      </c>
      <c r="B211">
        <v>0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5.6138835308299404</v>
      </c>
      <c r="I211">
        <v>6.49469712311073</v>
      </c>
      <c r="J211">
        <f t="shared" si="11"/>
        <v>5.3084300781248661</v>
      </c>
      <c r="K211">
        <f t="shared" si="9"/>
        <v>1.4072295020194936</v>
      </c>
      <c r="L211">
        <f t="shared" si="10"/>
        <v>1.5611774074614451</v>
      </c>
    </row>
    <row r="212" spans="1:12" x14ac:dyDescent="0.35">
      <c r="A212">
        <v>1865</v>
      </c>
      <c r="B212">
        <v>0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6.6792980820895798</v>
      </c>
      <c r="I212">
        <v>6.0192461437839304</v>
      </c>
      <c r="J212">
        <f t="shared" si="11"/>
        <v>5.6408713805544117</v>
      </c>
      <c r="K212">
        <f t="shared" si="9"/>
        <v>0.14316746144899434</v>
      </c>
      <c r="L212">
        <f t="shared" si="10"/>
        <v>0.59910676172194122</v>
      </c>
    </row>
    <row r="213" spans="1:12" x14ac:dyDescent="0.35">
      <c r="A213">
        <v>1873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5.8943735439508096</v>
      </c>
      <c r="I213">
        <v>4.6892304878373103</v>
      </c>
      <c r="J213">
        <f t="shared" si="11"/>
        <v>4.7718413769189709</v>
      </c>
      <c r="K213">
        <f t="shared" si="9"/>
        <v>6.8245589948624282E-3</v>
      </c>
      <c r="L213">
        <f t="shared" si="10"/>
        <v>0.30913131214637701</v>
      </c>
    </row>
    <row r="214" spans="1:12" x14ac:dyDescent="0.35">
      <c r="A214">
        <v>1877</v>
      </c>
      <c r="B214">
        <v>0</v>
      </c>
      <c r="C214">
        <v>0</v>
      </c>
      <c r="D214">
        <v>1</v>
      </c>
      <c r="E214">
        <v>4</v>
      </c>
      <c r="F214">
        <v>0</v>
      </c>
      <c r="G214">
        <v>0</v>
      </c>
      <c r="H214">
        <v>4.0380849492319504</v>
      </c>
      <c r="I214">
        <v>6.6205493844965302</v>
      </c>
      <c r="J214">
        <f t="shared" si="11"/>
        <v>5.1838936467088459</v>
      </c>
      <c r="K214">
        <f t="shared" si="9"/>
        <v>2.0639797089182754</v>
      </c>
      <c r="L214">
        <f t="shared" si="10"/>
        <v>1.8915136634215963</v>
      </c>
    </row>
    <row r="215" spans="1:12" x14ac:dyDescent="0.35">
      <c r="A215">
        <v>1879</v>
      </c>
      <c r="B215">
        <v>1.24238714274609</v>
      </c>
      <c r="C215">
        <v>0</v>
      </c>
      <c r="D215">
        <v>1</v>
      </c>
      <c r="E215">
        <v>8</v>
      </c>
      <c r="F215">
        <v>0</v>
      </c>
      <c r="G215">
        <v>0</v>
      </c>
      <c r="H215">
        <v>4.7451062443430798</v>
      </c>
      <c r="I215">
        <v>5.3162325214273896</v>
      </c>
      <c r="J215">
        <f t="shared" si="11"/>
        <v>6.2700118321206837</v>
      </c>
      <c r="K215">
        <f t="shared" si="9"/>
        <v>0.90969497350657536</v>
      </c>
      <c r="L215">
        <f t="shared" si="10"/>
        <v>5.0418874399044845E-3</v>
      </c>
    </row>
    <row r="216" spans="1:12" x14ac:dyDescent="0.35">
      <c r="A216">
        <v>1882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4.6807086873617001</v>
      </c>
      <c r="I216">
        <v>4.2254158701377103</v>
      </c>
      <c r="J216">
        <f t="shared" si="11"/>
        <v>4.3931415317174709</v>
      </c>
      <c r="K216">
        <f t="shared" si="9"/>
        <v>2.81318975523684E-2</v>
      </c>
      <c r="L216">
        <f t="shared" si="10"/>
        <v>1.0400132560027502</v>
      </c>
    </row>
    <row r="217" spans="1:12" x14ac:dyDescent="0.35">
      <c r="A217">
        <v>1886</v>
      </c>
      <c r="B217">
        <v>0</v>
      </c>
      <c r="C217">
        <v>0</v>
      </c>
      <c r="D217">
        <v>1</v>
      </c>
      <c r="E217">
        <v>3</v>
      </c>
      <c r="F217">
        <v>0</v>
      </c>
      <c r="G217">
        <v>0</v>
      </c>
      <c r="H217">
        <v>4.1965354144222502</v>
      </c>
      <c r="I217">
        <v>4.4331074208593098</v>
      </c>
      <c r="J217">
        <f t="shared" si="11"/>
        <v>5.1415449453621749</v>
      </c>
      <c r="K217">
        <f t="shared" si="9"/>
        <v>0.50188372612374765</v>
      </c>
      <c r="L217">
        <f t="shared" si="10"/>
        <v>0.65953702858211782</v>
      </c>
    </row>
    <row r="218" spans="1:12" x14ac:dyDescent="0.35">
      <c r="A218">
        <v>1888</v>
      </c>
      <c r="B218">
        <v>0</v>
      </c>
      <c r="C218">
        <v>0</v>
      </c>
      <c r="D218">
        <v>1</v>
      </c>
      <c r="E218">
        <v>4</v>
      </c>
      <c r="F218">
        <v>0</v>
      </c>
      <c r="G218">
        <v>0</v>
      </c>
      <c r="H218">
        <v>5.22336283115005</v>
      </c>
      <c r="I218">
        <v>4.8102588812137101</v>
      </c>
      <c r="J218">
        <f t="shared" si="11"/>
        <v>5.5537359042037497</v>
      </c>
      <c r="K218">
        <f t="shared" si="9"/>
        <v>0.55275808371413182</v>
      </c>
      <c r="L218">
        <f t="shared" si="10"/>
        <v>0.18919663115671767</v>
      </c>
    </row>
    <row r="219" spans="1:12" x14ac:dyDescent="0.35">
      <c r="A219">
        <v>1895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3.47441862859317</v>
      </c>
      <c r="I219">
        <v>2.9811542601958099</v>
      </c>
      <c r="J219">
        <f t="shared" si="11"/>
        <v>4.0167428446799267</v>
      </c>
      <c r="K219">
        <f t="shared" si="9"/>
        <v>1.0724437163138167</v>
      </c>
      <c r="L219">
        <f t="shared" si="10"/>
        <v>5.1260220752039167</v>
      </c>
    </row>
    <row r="220" spans="1:12" x14ac:dyDescent="0.35">
      <c r="A220">
        <v>1897</v>
      </c>
      <c r="B220">
        <v>0</v>
      </c>
      <c r="C220">
        <v>0</v>
      </c>
      <c r="D220">
        <v>1</v>
      </c>
      <c r="E220">
        <v>13</v>
      </c>
      <c r="F220">
        <v>2</v>
      </c>
      <c r="G220">
        <v>0</v>
      </c>
      <c r="H220">
        <v>4.9578736194155502</v>
      </c>
      <c r="I220">
        <v>9.3827552560466092</v>
      </c>
      <c r="J220">
        <f t="shared" si="11"/>
        <v>8.5408053054662343</v>
      </c>
      <c r="K220">
        <f t="shared" si="9"/>
        <v>0.70887971928229576</v>
      </c>
      <c r="L220">
        <f t="shared" si="10"/>
        <v>17.11914609278622</v>
      </c>
    </row>
    <row r="221" spans="1:12" x14ac:dyDescent="0.35">
      <c r="A221">
        <v>1898</v>
      </c>
      <c r="B221">
        <v>1.7157610544217701</v>
      </c>
      <c r="C221">
        <v>1</v>
      </c>
      <c r="D221">
        <v>1</v>
      </c>
      <c r="E221">
        <v>8</v>
      </c>
      <c r="F221">
        <v>0</v>
      </c>
      <c r="G221">
        <v>0</v>
      </c>
      <c r="H221">
        <v>4.4192195413765996</v>
      </c>
      <c r="I221">
        <v>5.1659256022553803</v>
      </c>
      <c r="J221">
        <f t="shared" si="11"/>
        <v>5.0526451476454</v>
      </c>
      <c r="K221">
        <f t="shared" si="9"/>
        <v>1.2832461396643824E-2</v>
      </c>
      <c r="L221">
        <f t="shared" si="10"/>
        <v>6.2885962418693679E-3</v>
      </c>
    </row>
    <row r="222" spans="1:12" x14ac:dyDescent="0.35">
      <c r="A222">
        <v>1899</v>
      </c>
      <c r="B222">
        <v>0</v>
      </c>
      <c r="C222">
        <v>0</v>
      </c>
      <c r="D222">
        <v>0</v>
      </c>
      <c r="E222">
        <v>3</v>
      </c>
      <c r="F222">
        <v>0</v>
      </c>
      <c r="G222">
        <v>0</v>
      </c>
      <c r="H222">
        <v>4.4048020521175797</v>
      </c>
      <c r="I222">
        <v>3.4559545745649598</v>
      </c>
      <c r="J222">
        <f t="shared" si="11"/>
        <v>4.5824203843222486</v>
      </c>
      <c r="K222">
        <f t="shared" si="9"/>
        <v>1.2689252205521444</v>
      </c>
      <c r="L222">
        <f t="shared" si="10"/>
        <v>3.2014932076916209</v>
      </c>
    </row>
    <row r="223" spans="1:12" x14ac:dyDescent="0.35">
      <c r="A223">
        <v>1904</v>
      </c>
      <c r="B223">
        <v>0</v>
      </c>
      <c r="C223">
        <v>0</v>
      </c>
      <c r="D223">
        <v>0</v>
      </c>
      <c r="E223">
        <v>6</v>
      </c>
      <c r="F223">
        <v>0</v>
      </c>
      <c r="G223">
        <v>0</v>
      </c>
      <c r="H223">
        <v>3.61970031113351</v>
      </c>
      <c r="I223">
        <v>3.7399269456540001</v>
      </c>
      <c r="J223">
        <f t="shared" si="11"/>
        <v>4.6128150880829892</v>
      </c>
      <c r="K223">
        <f t="shared" si="9"/>
        <v>0.7619337091931313</v>
      </c>
      <c r="L223">
        <f t="shared" si="10"/>
        <v>2.2659260622759247</v>
      </c>
    </row>
    <row r="224" spans="1:12" x14ac:dyDescent="0.35">
      <c r="A224">
        <v>1924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5.3010337345330703</v>
      </c>
      <c r="I224">
        <v>5.2868946706666096</v>
      </c>
      <c r="J224">
        <f t="shared" si="11"/>
        <v>4.5867015561863536</v>
      </c>
      <c r="K224">
        <f t="shared" si="9"/>
        <v>0.4902703975655609</v>
      </c>
      <c r="L224">
        <f t="shared" si="10"/>
        <v>1.7362554369704096E-3</v>
      </c>
    </row>
    <row r="225" spans="1:12" x14ac:dyDescent="0.35">
      <c r="A225">
        <v>1926</v>
      </c>
      <c r="B225">
        <v>0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4.4029094150832702</v>
      </c>
      <c r="I225">
        <v>4.4100879997103899</v>
      </c>
      <c r="J225">
        <f t="shared" si="11"/>
        <v>4.9305698247884324</v>
      </c>
      <c r="K225">
        <f t="shared" si="9"/>
        <v>0.27090133023657004</v>
      </c>
      <c r="L225">
        <f t="shared" si="10"/>
        <v>0.69745593405270179</v>
      </c>
    </row>
    <row r="226" spans="1:12" x14ac:dyDescent="0.35">
      <c r="A226">
        <v>1930</v>
      </c>
      <c r="B226">
        <v>0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5.0549193271238098</v>
      </c>
      <c r="I226">
        <v>5.1104366549736397</v>
      </c>
      <c r="J226">
        <f t="shared" si="11"/>
        <v>5.134016477642442</v>
      </c>
      <c r="K226">
        <f t="shared" si="9"/>
        <v>5.5600803709215853E-4</v>
      </c>
      <c r="L226">
        <f t="shared" si="10"/>
        <v>1.8168240891978483E-2</v>
      </c>
    </row>
    <row r="227" spans="1:12" x14ac:dyDescent="0.35">
      <c r="A227">
        <v>1932</v>
      </c>
      <c r="B227">
        <v>0</v>
      </c>
      <c r="C227">
        <v>0</v>
      </c>
      <c r="D227">
        <v>1</v>
      </c>
      <c r="E227">
        <v>10</v>
      </c>
      <c r="F227">
        <v>0</v>
      </c>
      <c r="G227">
        <v>0</v>
      </c>
      <c r="H227">
        <v>4.6179015630123201</v>
      </c>
      <c r="I227">
        <v>6.6179015630123201</v>
      </c>
      <c r="J227">
        <f t="shared" si="11"/>
        <v>5.9155538247067341</v>
      </c>
      <c r="K227">
        <f t="shared" si="9"/>
        <v>0.49329234550297202</v>
      </c>
      <c r="L227">
        <f t="shared" si="10"/>
        <v>1.884237454210876</v>
      </c>
    </row>
    <row r="228" spans="1:12" x14ac:dyDescent="0.35">
      <c r="A228">
        <v>1937</v>
      </c>
      <c r="B228">
        <v>0</v>
      </c>
      <c r="C228">
        <v>0</v>
      </c>
      <c r="D228">
        <v>0</v>
      </c>
      <c r="E228">
        <v>3</v>
      </c>
      <c r="F228">
        <v>0</v>
      </c>
      <c r="G228">
        <v>0</v>
      </c>
      <c r="H228">
        <v>3.4010442944657702</v>
      </c>
      <c r="I228">
        <v>3.1569191501382599</v>
      </c>
      <c r="J228">
        <f t="shared" si="11"/>
        <v>4.2692178512021544</v>
      </c>
      <c r="K228">
        <f t="shared" si="9"/>
        <v>1.2372084003884269</v>
      </c>
      <c r="L228">
        <f t="shared" si="10"/>
        <v>4.3610266357431478</v>
      </c>
    </row>
    <row r="229" spans="1:12" x14ac:dyDescent="0.35">
      <c r="A229">
        <v>1941</v>
      </c>
      <c r="B229">
        <v>0</v>
      </c>
      <c r="C229">
        <v>1</v>
      </c>
      <c r="D229">
        <v>1</v>
      </c>
      <c r="E229">
        <v>1</v>
      </c>
      <c r="F229">
        <v>0</v>
      </c>
      <c r="G229">
        <v>0</v>
      </c>
      <c r="H229">
        <v>11.506968650790901</v>
      </c>
      <c r="I229">
        <v>6.1617349926348997</v>
      </c>
      <c r="J229">
        <f t="shared" si="11"/>
        <v>5.9334794281062848</v>
      </c>
      <c r="K229">
        <f t="shared" si="9"/>
        <v>5.2100602738276651E-2</v>
      </c>
      <c r="L229">
        <f t="shared" si="10"/>
        <v>0.83998823476954965</v>
      </c>
    </row>
    <row r="230" spans="1:12" x14ac:dyDescent="0.35">
      <c r="A230">
        <v>1982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3.04712336804926</v>
      </c>
      <c r="I230">
        <v>4.16527289833002</v>
      </c>
      <c r="J230">
        <f t="shared" si="11"/>
        <v>3.8834139045324108</v>
      </c>
      <c r="K230">
        <f t="shared" si="9"/>
        <v>7.9444492384600732E-2</v>
      </c>
      <c r="L230">
        <f t="shared" si="10"/>
        <v>1.1662992895725075</v>
      </c>
    </row>
    <row r="231" spans="1:12" x14ac:dyDescent="0.35">
      <c r="A231">
        <v>1983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5.8393208935885399</v>
      </c>
      <c r="I231">
        <v>3.96065550592802</v>
      </c>
      <c r="J231">
        <f t="shared" si="11"/>
        <v>4.7546632984264319</v>
      </c>
      <c r="K231">
        <f t="shared" si="9"/>
        <v>0.63044837454820113</v>
      </c>
      <c r="L231">
        <f t="shared" si="10"/>
        <v>1.6501220533694994</v>
      </c>
    </row>
    <row r="232" spans="1:12" x14ac:dyDescent="0.35">
      <c r="A232">
        <v>1986</v>
      </c>
      <c r="B232">
        <v>0</v>
      </c>
      <c r="C232">
        <v>0</v>
      </c>
      <c r="D232">
        <v>1</v>
      </c>
      <c r="E232">
        <v>1</v>
      </c>
      <c r="F232">
        <v>0</v>
      </c>
      <c r="G232">
        <v>0</v>
      </c>
      <c r="H232">
        <v>7.6743587259379602</v>
      </c>
      <c r="I232">
        <v>4.6827173885578297</v>
      </c>
      <c r="J232">
        <f t="shared" si="11"/>
        <v>6.0431501532544214</v>
      </c>
      <c r="K232">
        <f t="shared" si="9"/>
        <v>1.850777307260012</v>
      </c>
      <c r="L232">
        <f t="shared" si="10"/>
        <v>0.31641624409268632</v>
      </c>
    </row>
    <row r="233" spans="1:12" x14ac:dyDescent="0.35">
      <c r="A233">
        <v>1997</v>
      </c>
      <c r="B233">
        <v>0</v>
      </c>
      <c r="C233">
        <v>0</v>
      </c>
      <c r="D233">
        <v>0</v>
      </c>
      <c r="E233">
        <v>2</v>
      </c>
      <c r="F233">
        <v>0</v>
      </c>
      <c r="G233">
        <v>0</v>
      </c>
      <c r="H233">
        <v>5.45257008403909</v>
      </c>
      <c r="I233">
        <v>3.60063261949453</v>
      </c>
      <c r="J233">
        <f t="shared" si="11"/>
        <v>4.8175654433227173</v>
      </c>
      <c r="K233">
        <f t="shared" si="9"/>
        <v>1.480925497710446</v>
      </c>
      <c r="L233">
        <f t="shared" si="10"/>
        <v>2.7046882822744838</v>
      </c>
    </row>
    <row r="234" spans="1:12" x14ac:dyDescent="0.35">
      <c r="A234">
        <v>2009</v>
      </c>
      <c r="B234">
        <v>0</v>
      </c>
      <c r="C234">
        <v>0</v>
      </c>
      <c r="D234">
        <v>0</v>
      </c>
      <c r="E234">
        <v>2</v>
      </c>
      <c r="F234">
        <v>0</v>
      </c>
      <c r="G234">
        <v>0</v>
      </c>
      <c r="H234">
        <v>6.4771748680129697</v>
      </c>
      <c r="I234">
        <v>5.5563561140605904</v>
      </c>
      <c r="J234">
        <f t="shared" si="11"/>
        <v>5.1372728740660865</v>
      </c>
      <c r="K234">
        <f t="shared" si="9"/>
        <v>0.17563076204429098</v>
      </c>
      <c r="L234">
        <f t="shared" si="10"/>
        <v>9.6801778542477179E-2</v>
      </c>
    </row>
    <row r="235" spans="1:12" x14ac:dyDescent="0.35">
      <c r="A235">
        <v>2016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5.3411926329138204</v>
      </c>
      <c r="I235">
        <v>5.3460451357082297</v>
      </c>
      <c r="J235">
        <f t="shared" si="11"/>
        <v>4.5992323372480994</v>
      </c>
      <c r="K235">
        <f t="shared" si="9"/>
        <v>0.5577293559438512</v>
      </c>
      <c r="L235">
        <f t="shared" si="10"/>
        <v>1.0164443254088062E-2</v>
      </c>
    </row>
    <row r="236" spans="1:12" x14ac:dyDescent="0.35">
      <c r="A236">
        <v>2058</v>
      </c>
      <c r="B236">
        <v>0</v>
      </c>
      <c r="C236">
        <v>0</v>
      </c>
      <c r="D236">
        <v>0</v>
      </c>
      <c r="E236">
        <v>2</v>
      </c>
      <c r="F236">
        <v>0</v>
      </c>
      <c r="G236">
        <v>0</v>
      </c>
      <c r="H236">
        <v>3.5512525080306401</v>
      </c>
      <c r="I236">
        <v>4.1058012934796198</v>
      </c>
      <c r="J236">
        <f t="shared" si="11"/>
        <v>4.2242973200808009</v>
      </c>
      <c r="K236">
        <f t="shared" si="9"/>
        <v>1.4041308320267841E-2</v>
      </c>
      <c r="L236">
        <f t="shared" si="10"/>
        <v>1.2982892819624472</v>
      </c>
    </row>
    <row r="237" spans="1:12" x14ac:dyDescent="0.35">
      <c r="A237">
        <v>2063</v>
      </c>
      <c r="B237">
        <v>0</v>
      </c>
      <c r="C237">
        <v>0</v>
      </c>
      <c r="D237">
        <v>0</v>
      </c>
      <c r="E237">
        <v>2</v>
      </c>
      <c r="F237">
        <v>0</v>
      </c>
      <c r="G237">
        <v>0</v>
      </c>
      <c r="H237">
        <v>4.2679640922095698</v>
      </c>
      <c r="I237">
        <v>3.9910677762623101</v>
      </c>
      <c r="J237">
        <f t="shared" si="11"/>
        <v>4.4479328356921517</v>
      </c>
      <c r="K237">
        <f t="shared" si="9"/>
        <v>0.20872568252783266</v>
      </c>
      <c r="L237">
        <f t="shared" si="10"/>
        <v>1.5729135327461299</v>
      </c>
    </row>
    <row r="238" spans="1:12" x14ac:dyDescent="0.35">
      <c r="A238">
        <v>2066</v>
      </c>
      <c r="B238">
        <v>0</v>
      </c>
      <c r="C238">
        <v>0</v>
      </c>
      <c r="D238">
        <v>1</v>
      </c>
      <c r="E238">
        <v>4</v>
      </c>
      <c r="F238">
        <v>0</v>
      </c>
      <c r="G238">
        <v>0</v>
      </c>
      <c r="H238">
        <v>4.2509028736971999</v>
      </c>
      <c r="I238">
        <v>4.1970336562131001</v>
      </c>
      <c r="J238">
        <f t="shared" si="11"/>
        <v>5.250299223679737</v>
      </c>
      <c r="K238">
        <f t="shared" si="9"/>
        <v>1.1093683556108167</v>
      </c>
      <c r="L238">
        <f t="shared" si="10"/>
        <v>1.0987077600535398</v>
      </c>
    </row>
    <row r="239" spans="1:12" x14ac:dyDescent="0.35">
      <c r="A239">
        <v>2073</v>
      </c>
      <c r="B239">
        <v>0</v>
      </c>
      <c r="C239">
        <v>0</v>
      </c>
      <c r="D239">
        <v>0</v>
      </c>
      <c r="E239">
        <v>5</v>
      </c>
      <c r="F239">
        <v>0</v>
      </c>
      <c r="G239">
        <v>0</v>
      </c>
      <c r="H239">
        <v>3.8301465225053399</v>
      </c>
      <c r="I239">
        <v>3.9935833349056402</v>
      </c>
      <c r="J239">
        <f t="shared" si="11"/>
        <v>4.5866906194173414</v>
      </c>
      <c r="K239">
        <f t="shared" si="9"/>
        <v>0.35177625094084403</v>
      </c>
      <c r="L239">
        <f t="shared" si="10"/>
        <v>1.5666100422926683</v>
      </c>
    </row>
    <row r="240" spans="1:12" x14ac:dyDescent="0.35">
      <c r="A240">
        <v>2075</v>
      </c>
      <c r="B240">
        <v>0</v>
      </c>
      <c r="C240">
        <v>0</v>
      </c>
      <c r="D240">
        <v>0</v>
      </c>
      <c r="E240">
        <v>4</v>
      </c>
      <c r="F240">
        <v>0</v>
      </c>
      <c r="G240">
        <v>0</v>
      </c>
      <c r="H240">
        <v>3.7878688185130098</v>
      </c>
      <c r="I240">
        <v>5.6235593900054299</v>
      </c>
      <c r="J240">
        <f t="shared" si="11"/>
        <v>4.4817087074406148</v>
      </c>
      <c r="K240">
        <f t="shared" si="9"/>
        <v>1.3038229812737343</v>
      </c>
      <c r="L240">
        <f t="shared" si="10"/>
        <v>0.14313594808465513</v>
      </c>
    </row>
    <row r="241" spans="1:15" x14ac:dyDescent="0.35">
      <c r="A241">
        <v>2080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4.5788786814588303</v>
      </c>
      <c r="I241">
        <v>3.78545926266241</v>
      </c>
      <c r="J241">
        <f t="shared" si="11"/>
        <v>4.3613675149755986</v>
      </c>
      <c r="K241">
        <f t="shared" si="9"/>
        <v>0.33167031508243139</v>
      </c>
      <c r="L241">
        <f t="shared" si="10"/>
        <v>2.1309197219171754</v>
      </c>
    </row>
    <row r="242" spans="1:15" x14ac:dyDescent="0.35">
      <c r="A242">
        <v>2083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2.9022419086830702</v>
      </c>
      <c r="I242">
        <v>3.5088442427986899</v>
      </c>
      <c r="J242">
        <f t="shared" si="11"/>
        <v>3.8382065427663781</v>
      </c>
      <c r="K242">
        <f t="shared" si="9"/>
        <v>0.1084795246400054</v>
      </c>
      <c r="L242">
        <f t="shared" si="10"/>
        <v>3.0150225517695217</v>
      </c>
    </row>
    <row r="243" spans="1:15" x14ac:dyDescent="0.35">
      <c r="A243">
        <v>2085</v>
      </c>
      <c r="B243">
        <v>0</v>
      </c>
      <c r="C243">
        <v>0</v>
      </c>
      <c r="D243">
        <v>0</v>
      </c>
      <c r="E243">
        <v>2</v>
      </c>
      <c r="F243">
        <v>0</v>
      </c>
      <c r="G243">
        <v>0</v>
      </c>
      <c r="H243">
        <v>4.2621345485488398</v>
      </c>
      <c r="I243">
        <v>3.7947731311183399</v>
      </c>
      <c r="J243">
        <f t="shared" si="11"/>
        <v>4.446113843183694</v>
      </c>
      <c r="K243">
        <f t="shared" si="9"/>
        <v>0.42424472319380246</v>
      </c>
      <c r="L243">
        <f t="shared" si="10"/>
        <v>2.1038143142578964</v>
      </c>
    </row>
    <row r="245" spans="1:15" x14ac:dyDescent="0.35">
      <c r="I245">
        <f>AVERAGE(I2:I244)</f>
        <v>5.245226272125624</v>
      </c>
      <c r="K245">
        <f>SUM(K2:K244)</f>
        <v>147.89883547614832</v>
      </c>
      <c r="L245">
        <f>SUM(L2:L244)</f>
        <v>395.35805478758039</v>
      </c>
      <c r="N245">
        <f>1-K245/L245</f>
        <v>0.62591166744885962</v>
      </c>
      <c r="O245" t="s">
        <v>25</v>
      </c>
    </row>
    <row r="246" spans="1:15" x14ac:dyDescent="0.35">
      <c r="N246">
        <v>0.6</v>
      </c>
    </row>
    <row r="248" spans="1:15" x14ac:dyDescent="0.35">
      <c r="A248" t="s">
        <v>1</v>
      </c>
      <c r="B248" t="s">
        <v>115</v>
      </c>
      <c r="C248" t="s">
        <v>116</v>
      </c>
      <c r="D248" t="s">
        <v>117</v>
      </c>
      <c r="E248" t="s">
        <v>118</v>
      </c>
      <c r="F248" t="s">
        <v>119</v>
      </c>
      <c r="G248" t="s">
        <v>120</v>
      </c>
      <c r="H248" t="s">
        <v>8</v>
      </c>
      <c r="I248" t="s">
        <v>62</v>
      </c>
      <c r="J248" t="s">
        <v>9</v>
      </c>
      <c r="K248" t="s">
        <v>10</v>
      </c>
      <c r="L248" t="s">
        <v>11</v>
      </c>
    </row>
    <row r="249" spans="1:15" x14ac:dyDescent="0.35">
      <c r="A249">
        <v>107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2.8051279884507698</v>
      </c>
      <c r="I249">
        <v>2.775351598581</v>
      </c>
      <c r="J249">
        <f t="shared" si="11"/>
        <v>3.8079040862362934</v>
      </c>
      <c r="K249">
        <f t="shared" ref="K249:K312" si="12">(I249-J249)^2</f>
        <v>1.0661646397631348</v>
      </c>
      <c r="L249">
        <f t="shared" ref="L249:L312" si="13">(I249-I$245)^2</f>
        <v>6.100280903017163</v>
      </c>
    </row>
    <row r="250" spans="1:15" x14ac:dyDescent="0.35">
      <c r="A250">
        <v>120</v>
      </c>
      <c r="B250">
        <v>1.6876105967078201</v>
      </c>
      <c r="C250">
        <v>0</v>
      </c>
      <c r="D250">
        <v>1</v>
      </c>
      <c r="E250">
        <v>4</v>
      </c>
      <c r="F250">
        <v>0</v>
      </c>
      <c r="G250">
        <v>0</v>
      </c>
      <c r="H250">
        <v>5.0289607772797904</v>
      </c>
      <c r="I250">
        <v>5.3269852628040502</v>
      </c>
      <c r="J250">
        <f t="shared" si="11"/>
        <v>6.1700109938860539</v>
      </c>
      <c r="K250">
        <f t="shared" si="12"/>
        <v>0.71069238326634687</v>
      </c>
      <c r="L250">
        <f t="shared" si="13"/>
        <v>6.6845325567549789E-3</v>
      </c>
    </row>
    <row r="251" spans="1:15" x14ac:dyDescent="0.35">
      <c r="A251">
        <v>149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4.1863440891714401</v>
      </c>
      <c r="I251">
        <v>2.5751631383039499</v>
      </c>
      <c r="J251">
        <f t="shared" si="11"/>
        <v>4.2388849461441644</v>
      </c>
      <c r="K251">
        <f t="shared" si="12"/>
        <v>2.7679702538831115</v>
      </c>
      <c r="L251">
        <f t="shared" si="13"/>
        <v>7.1292371385936191</v>
      </c>
    </row>
    <row r="252" spans="1:15" x14ac:dyDescent="0.35">
      <c r="A252">
        <v>175</v>
      </c>
      <c r="B252">
        <v>0</v>
      </c>
      <c r="C252">
        <v>0</v>
      </c>
      <c r="D252">
        <v>1</v>
      </c>
      <c r="E252">
        <v>1</v>
      </c>
      <c r="F252">
        <v>0</v>
      </c>
      <c r="G252">
        <v>0</v>
      </c>
      <c r="H252">
        <v>4.5634027181486401</v>
      </c>
      <c r="I252">
        <v>4.2121316263568902</v>
      </c>
      <c r="J252">
        <f t="shared" si="11"/>
        <v>5.0724385501439198</v>
      </c>
      <c r="K252">
        <f t="shared" si="12"/>
        <v>0.74012800311590188</v>
      </c>
      <c r="L252">
        <f t="shared" si="13"/>
        <v>1.0672845471160255</v>
      </c>
    </row>
    <row r="253" spans="1:15" x14ac:dyDescent="0.35">
      <c r="A253">
        <v>210</v>
      </c>
      <c r="B253">
        <v>0</v>
      </c>
      <c r="C253">
        <v>0</v>
      </c>
      <c r="D253">
        <v>1</v>
      </c>
      <c r="E253">
        <v>2</v>
      </c>
      <c r="F253">
        <v>0</v>
      </c>
      <c r="G253">
        <v>0</v>
      </c>
      <c r="H253">
        <v>4.4739088926358601</v>
      </c>
      <c r="I253">
        <v>5.9466017602998003</v>
      </c>
      <c r="J253">
        <f t="shared" si="11"/>
        <v>5.1363037917691674</v>
      </c>
      <c r="K253">
        <f t="shared" si="12"/>
        <v>0.6565827978048705</v>
      </c>
      <c r="L253">
        <f t="shared" si="13"/>
        <v>0.49192757541156407</v>
      </c>
    </row>
    <row r="254" spans="1:15" x14ac:dyDescent="0.35">
      <c r="A254">
        <v>218</v>
      </c>
      <c r="B254">
        <v>0</v>
      </c>
      <c r="C254">
        <v>0</v>
      </c>
      <c r="D254">
        <v>1</v>
      </c>
      <c r="E254">
        <v>1</v>
      </c>
      <c r="F254">
        <v>0</v>
      </c>
      <c r="G254">
        <v>0</v>
      </c>
      <c r="H254">
        <v>4.8327777424776803</v>
      </c>
      <c r="I254">
        <v>6.2664333034162496</v>
      </c>
      <c r="J254">
        <f t="shared" si="11"/>
        <v>5.1564916389853099</v>
      </c>
      <c r="K254">
        <f t="shared" si="12"/>
        <v>1.2319704984397246</v>
      </c>
      <c r="L254">
        <f t="shared" si="13"/>
        <v>1.0428638007574129</v>
      </c>
    </row>
    <row r="255" spans="1:15" x14ac:dyDescent="0.35">
      <c r="A255">
        <v>242</v>
      </c>
      <c r="B255">
        <v>0</v>
      </c>
      <c r="C255">
        <v>0</v>
      </c>
      <c r="D255">
        <v>1</v>
      </c>
      <c r="E255">
        <v>9</v>
      </c>
      <c r="F255">
        <v>0</v>
      </c>
      <c r="G255">
        <v>0</v>
      </c>
      <c r="H255">
        <v>4.9674001648332702</v>
      </c>
      <c r="I255">
        <v>6.2684301604972497</v>
      </c>
      <c r="J255">
        <f t="shared" si="11"/>
        <v>5.9328178734329251</v>
      </c>
      <c r="K255">
        <f t="shared" si="12"/>
        <v>0.1126356072285466</v>
      </c>
      <c r="L255">
        <f t="shared" si="13"/>
        <v>1.0469461971788143</v>
      </c>
    </row>
    <row r="256" spans="1:15" x14ac:dyDescent="0.35">
      <c r="A256">
        <v>249</v>
      </c>
      <c r="B256">
        <v>0</v>
      </c>
      <c r="C256">
        <v>0</v>
      </c>
      <c r="D256">
        <v>1</v>
      </c>
      <c r="E256">
        <v>3</v>
      </c>
      <c r="F256">
        <v>0</v>
      </c>
      <c r="G256">
        <v>0</v>
      </c>
      <c r="H256">
        <v>5.8057377586066696</v>
      </c>
      <c r="I256">
        <v>4.5344036459104</v>
      </c>
      <c r="J256">
        <f t="shared" si="11"/>
        <v>5.643664352818039</v>
      </c>
      <c r="K256">
        <f t="shared" si="12"/>
        <v>1.230459315889235</v>
      </c>
      <c r="L256">
        <f t="shared" si="13"/>
        <v>0.50526880593950796</v>
      </c>
    </row>
    <row r="257" spans="1:12" x14ac:dyDescent="0.35">
      <c r="A257">
        <v>292</v>
      </c>
      <c r="B257">
        <v>0</v>
      </c>
      <c r="C257">
        <v>0</v>
      </c>
      <c r="D257">
        <v>0</v>
      </c>
      <c r="E257">
        <v>8</v>
      </c>
      <c r="F257">
        <v>0</v>
      </c>
      <c r="G257">
        <v>0</v>
      </c>
      <c r="H257">
        <v>4.2807657797581102</v>
      </c>
      <c r="I257">
        <v>5.6020921129089398</v>
      </c>
      <c r="J257">
        <f t="shared" si="11"/>
        <v>5.0026673462579225</v>
      </c>
      <c r="K257">
        <f t="shared" si="12"/>
        <v>0.35931005087462653</v>
      </c>
      <c r="L257">
        <f t="shared" si="13"/>
        <v>0.12735322831798293</v>
      </c>
    </row>
    <row r="258" spans="1:12" x14ac:dyDescent="0.35">
      <c r="A258">
        <v>299</v>
      </c>
      <c r="B258">
        <v>0</v>
      </c>
      <c r="C258">
        <v>0</v>
      </c>
      <c r="D258">
        <v>0</v>
      </c>
      <c r="E258">
        <v>5</v>
      </c>
      <c r="F258">
        <v>0</v>
      </c>
      <c r="G258">
        <v>0</v>
      </c>
      <c r="H258">
        <v>4.0300406962336401</v>
      </c>
      <c r="I258">
        <v>4.0101548134360998</v>
      </c>
      <c r="J258">
        <f t="shared" si="11"/>
        <v>4.6490635984457827</v>
      </c>
      <c r="K258">
        <f t="shared" si="12"/>
        <v>0.40820443556254915</v>
      </c>
      <c r="L258">
        <f t="shared" si="13"/>
        <v>1.5254015080694689</v>
      </c>
    </row>
    <row r="259" spans="1:12" x14ac:dyDescent="0.35">
      <c r="A259">
        <v>331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2.2676368501630799</v>
      </c>
      <c r="I259">
        <v>3.5232921622386399</v>
      </c>
      <c r="J259">
        <f t="shared" ref="J259:J312" si="14">2.93262 + 0.40112 *B259-1.30556 *C259 + 0.62411 *D259+ 0.09179*E259+ 1.1219 *F259-2.01053 *G259+ 0.31203 *H259</f>
        <v>3.6401907263563857</v>
      </c>
      <c r="K259">
        <f t="shared" si="12"/>
        <v>1.3665274292790726E-2</v>
      </c>
      <c r="L259">
        <f t="shared" si="13"/>
        <v>2.9650570787922801</v>
      </c>
    </row>
    <row r="260" spans="1:12" x14ac:dyDescent="0.35">
      <c r="A260">
        <v>338</v>
      </c>
      <c r="B260">
        <v>0</v>
      </c>
      <c r="C260">
        <v>0</v>
      </c>
      <c r="D260">
        <v>0</v>
      </c>
      <c r="E260">
        <v>3</v>
      </c>
      <c r="F260">
        <v>0</v>
      </c>
      <c r="G260">
        <v>0</v>
      </c>
      <c r="H260">
        <v>3.6476763132408698</v>
      </c>
      <c r="I260">
        <v>4.4381612986982404</v>
      </c>
      <c r="J260">
        <f t="shared" si="14"/>
        <v>4.3461744400205484</v>
      </c>
      <c r="K260">
        <f t="shared" si="12"/>
        <v>8.4615821693896729E-3</v>
      </c>
      <c r="L260">
        <f t="shared" si="13"/>
        <v>0.65135387133334344</v>
      </c>
    </row>
    <row r="261" spans="1:12" x14ac:dyDescent="0.35">
      <c r="A261">
        <v>407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4.34515509310949</v>
      </c>
      <c r="I261">
        <v>2.5206669064729401</v>
      </c>
      <c r="J261">
        <f t="shared" si="14"/>
        <v>4.2884387437029545</v>
      </c>
      <c r="K261">
        <f t="shared" si="12"/>
        <v>3.1250172685035804</v>
      </c>
      <c r="L261">
        <f t="shared" si="13"/>
        <v>7.4232237369657552</v>
      </c>
    </row>
    <row r="262" spans="1:12" x14ac:dyDescent="0.35">
      <c r="A262">
        <v>413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8.2323183194127392</v>
      </c>
      <c r="I262">
        <v>6.0562270603570596</v>
      </c>
      <c r="J262">
        <f t="shared" si="14"/>
        <v>5.5013502852063567</v>
      </c>
      <c r="K262">
        <f t="shared" si="12"/>
        <v>0.30788823560164369</v>
      </c>
      <c r="L262">
        <f t="shared" si="13"/>
        <v>0.65772227851200993</v>
      </c>
    </row>
    <row r="263" spans="1:12" x14ac:dyDescent="0.35">
      <c r="A263">
        <v>416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6.3676784036395002</v>
      </c>
      <c r="I263">
        <v>5.1805917602823497</v>
      </c>
      <c r="J263">
        <f t="shared" si="14"/>
        <v>4.9195266922876328</v>
      </c>
      <c r="K263">
        <f t="shared" si="12"/>
        <v>6.8154969727086137E-2</v>
      </c>
      <c r="L263">
        <f t="shared" si="13"/>
        <v>4.1776201212183643E-3</v>
      </c>
    </row>
    <row r="264" spans="1:12" x14ac:dyDescent="0.35">
      <c r="A264">
        <v>431</v>
      </c>
      <c r="B264">
        <v>0</v>
      </c>
      <c r="C264">
        <v>0</v>
      </c>
      <c r="D264">
        <v>0</v>
      </c>
      <c r="E264">
        <v>4</v>
      </c>
      <c r="F264">
        <v>0</v>
      </c>
      <c r="G264">
        <v>0</v>
      </c>
      <c r="H264">
        <v>5.4405592677233798</v>
      </c>
      <c r="I264">
        <v>5.94764374582049</v>
      </c>
      <c r="J264">
        <f t="shared" si="14"/>
        <v>4.9973977083077266</v>
      </c>
      <c r="K264">
        <f t="shared" si="12"/>
        <v>0.90296753180870826</v>
      </c>
      <c r="L264">
        <f t="shared" si="13"/>
        <v>0.49339030735187789</v>
      </c>
    </row>
    <row r="265" spans="1:12" x14ac:dyDescent="0.35">
      <c r="A265">
        <v>513</v>
      </c>
      <c r="B265">
        <v>0</v>
      </c>
      <c r="C265">
        <v>0</v>
      </c>
      <c r="D265">
        <v>1</v>
      </c>
      <c r="E265">
        <v>5</v>
      </c>
      <c r="F265">
        <v>0</v>
      </c>
      <c r="G265">
        <v>0</v>
      </c>
      <c r="H265">
        <v>8.3806474459534694</v>
      </c>
      <c r="I265">
        <v>7.6617063606868197</v>
      </c>
      <c r="J265">
        <f t="shared" si="14"/>
        <v>6.63069342256086</v>
      </c>
      <c r="K265">
        <f t="shared" si="12"/>
        <v>1.0629876785831238</v>
      </c>
      <c r="L265">
        <f t="shared" si="13"/>
        <v>5.8393760184127244</v>
      </c>
    </row>
    <row r="266" spans="1:12" x14ac:dyDescent="0.35">
      <c r="A266">
        <v>575</v>
      </c>
      <c r="B266">
        <v>0</v>
      </c>
      <c r="C266">
        <v>0</v>
      </c>
      <c r="D266">
        <v>1</v>
      </c>
      <c r="E266">
        <v>0</v>
      </c>
      <c r="F266">
        <v>0</v>
      </c>
      <c r="G266">
        <v>0</v>
      </c>
      <c r="H266">
        <v>5.1138618635211701</v>
      </c>
      <c r="I266">
        <v>5.3464344785293001</v>
      </c>
      <c r="J266">
        <f t="shared" si="14"/>
        <v>5.1524083172745101</v>
      </c>
      <c r="K266">
        <f t="shared" si="12"/>
        <v>3.7646151251269772E-2</v>
      </c>
      <c r="L266">
        <f t="shared" si="13"/>
        <v>1.0243101043449106E-2</v>
      </c>
    </row>
    <row r="267" spans="1:12" x14ac:dyDescent="0.35">
      <c r="A267">
        <v>580</v>
      </c>
      <c r="B267">
        <v>0</v>
      </c>
      <c r="C267">
        <v>0</v>
      </c>
      <c r="D267">
        <v>1</v>
      </c>
      <c r="E267">
        <v>1</v>
      </c>
      <c r="F267">
        <v>0</v>
      </c>
      <c r="G267">
        <v>0</v>
      </c>
      <c r="H267">
        <v>4.2782578035564001</v>
      </c>
      <c r="I267">
        <v>4.9021149239792097</v>
      </c>
      <c r="J267">
        <f t="shared" si="14"/>
        <v>4.9834647824437033</v>
      </c>
      <c r="K267">
        <f t="shared" si="12"/>
        <v>6.617799472193142E-3</v>
      </c>
      <c r="L267">
        <f t="shared" si="13"/>
        <v>0.11772539722684992</v>
      </c>
    </row>
    <row r="268" spans="1:12" x14ac:dyDescent="0.35">
      <c r="A268">
        <v>626</v>
      </c>
      <c r="B268">
        <v>0</v>
      </c>
      <c r="C268">
        <v>0</v>
      </c>
      <c r="D268">
        <v>0</v>
      </c>
      <c r="E268">
        <v>2</v>
      </c>
      <c r="F268">
        <v>0</v>
      </c>
      <c r="G268">
        <v>0</v>
      </c>
      <c r="H268">
        <v>4.1585852562931498</v>
      </c>
      <c r="I268">
        <v>5.06212739791407</v>
      </c>
      <c r="J268">
        <f t="shared" si="14"/>
        <v>4.4138033575211519</v>
      </c>
      <c r="K268">
        <f t="shared" si="12"/>
        <v>0.42032406135139799</v>
      </c>
      <c r="L268">
        <f t="shared" si="13"/>
        <v>3.3525197737538481E-2</v>
      </c>
    </row>
    <row r="269" spans="1:12" x14ac:dyDescent="0.35">
      <c r="A269">
        <v>645</v>
      </c>
      <c r="B269">
        <v>0</v>
      </c>
      <c r="C269">
        <v>0</v>
      </c>
      <c r="D269">
        <v>1</v>
      </c>
      <c r="E269">
        <v>8</v>
      </c>
      <c r="F269">
        <v>0</v>
      </c>
      <c r="G269">
        <v>0</v>
      </c>
      <c r="H269">
        <v>3.5709791537412898</v>
      </c>
      <c r="I269">
        <v>5.4044632790172598</v>
      </c>
      <c r="J269">
        <f t="shared" si="14"/>
        <v>5.4053026253418945</v>
      </c>
      <c r="K269">
        <f t="shared" si="12"/>
        <v>7.04502252677917E-7</v>
      </c>
      <c r="L269">
        <f t="shared" si="13"/>
        <v>2.5356424363806862E-2</v>
      </c>
    </row>
    <row r="270" spans="1:12" x14ac:dyDescent="0.35">
      <c r="A270">
        <v>646</v>
      </c>
      <c r="B270">
        <v>0</v>
      </c>
      <c r="C270">
        <v>0</v>
      </c>
      <c r="D270">
        <v>1</v>
      </c>
      <c r="E270">
        <v>8</v>
      </c>
      <c r="F270">
        <v>0</v>
      </c>
      <c r="G270">
        <v>0</v>
      </c>
      <c r="H270">
        <v>3.5606414071027102</v>
      </c>
      <c r="I270">
        <v>4.85221270986961</v>
      </c>
      <c r="J270">
        <f t="shared" si="14"/>
        <v>5.4020769382582587</v>
      </c>
      <c r="K270">
        <f t="shared" si="12"/>
        <v>0.30235066966144414</v>
      </c>
      <c r="L270">
        <f t="shared" si="13"/>
        <v>0.15445966011716181</v>
      </c>
    </row>
    <row r="271" spans="1:12" x14ac:dyDescent="0.35">
      <c r="A271">
        <v>654</v>
      </c>
      <c r="B271">
        <v>0.99370472726127501</v>
      </c>
      <c r="C271">
        <v>0</v>
      </c>
      <c r="D271">
        <v>1</v>
      </c>
      <c r="E271">
        <v>7</v>
      </c>
      <c r="F271">
        <v>0</v>
      </c>
      <c r="G271">
        <v>0</v>
      </c>
      <c r="H271">
        <v>6.09385201244889</v>
      </c>
      <c r="I271">
        <v>5.4764693239263798</v>
      </c>
      <c r="J271">
        <f t="shared" si="14"/>
        <v>6.49931948364347</v>
      </c>
      <c r="K271">
        <f t="shared" si="12"/>
        <v>1.046222449233277</v>
      </c>
      <c r="L271">
        <f t="shared" si="13"/>
        <v>5.3473349006127019E-2</v>
      </c>
    </row>
    <row r="272" spans="1:12" x14ac:dyDescent="0.35">
      <c r="A272">
        <v>666</v>
      </c>
      <c r="B272">
        <v>0</v>
      </c>
      <c r="C272">
        <v>0</v>
      </c>
      <c r="D272">
        <v>1</v>
      </c>
      <c r="E272">
        <v>7</v>
      </c>
      <c r="F272">
        <v>0</v>
      </c>
      <c r="G272">
        <v>0</v>
      </c>
      <c r="H272">
        <v>4.8088453779489297</v>
      </c>
      <c r="I272">
        <v>5.4084677886107002</v>
      </c>
      <c r="J272">
        <f t="shared" si="14"/>
        <v>5.6997640232814044</v>
      </c>
      <c r="K272">
        <f t="shared" si="12"/>
        <v>8.4853496333329975E-2</v>
      </c>
      <c r="L272">
        <f t="shared" si="13"/>
        <v>2.6647792704347414E-2</v>
      </c>
    </row>
    <row r="273" spans="1:12" x14ac:dyDescent="0.35">
      <c r="A273">
        <v>689</v>
      </c>
      <c r="B273">
        <v>0</v>
      </c>
      <c r="C273">
        <v>0</v>
      </c>
      <c r="D273">
        <v>0</v>
      </c>
      <c r="E273">
        <v>8</v>
      </c>
      <c r="F273">
        <v>0</v>
      </c>
      <c r="G273">
        <v>0</v>
      </c>
      <c r="H273">
        <v>4.57883749280409</v>
      </c>
      <c r="I273">
        <v>4.22625694918999</v>
      </c>
      <c r="J273">
        <f t="shared" si="14"/>
        <v>5.0956746628796594</v>
      </c>
      <c r="K273">
        <f t="shared" si="12"/>
        <v>0.75588716087737207</v>
      </c>
      <c r="L273">
        <f t="shared" si="13"/>
        <v>1.0382984810839044</v>
      </c>
    </row>
    <row r="274" spans="1:12" x14ac:dyDescent="0.35">
      <c r="A274">
        <v>706</v>
      </c>
      <c r="B274">
        <v>0</v>
      </c>
      <c r="C274">
        <v>0</v>
      </c>
      <c r="D274">
        <v>1</v>
      </c>
      <c r="E274">
        <v>3</v>
      </c>
      <c r="F274">
        <v>0</v>
      </c>
      <c r="G274">
        <v>0</v>
      </c>
      <c r="H274">
        <v>3.94185110327376</v>
      </c>
      <c r="I274">
        <v>6.0159764775314901</v>
      </c>
      <c r="J274">
        <f t="shared" si="14"/>
        <v>5.0620757997545116</v>
      </c>
      <c r="K274">
        <f t="shared" si="12"/>
        <v>0.90992650306337897</v>
      </c>
      <c r="L274">
        <f t="shared" si="13"/>
        <v>0.59405587913318481</v>
      </c>
    </row>
    <row r="275" spans="1:12" x14ac:dyDescent="0.35">
      <c r="A275">
        <v>720</v>
      </c>
      <c r="B275">
        <v>1.1837728856974901</v>
      </c>
      <c r="C275">
        <v>0</v>
      </c>
      <c r="D275">
        <v>1</v>
      </c>
      <c r="E275">
        <v>4</v>
      </c>
      <c r="F275">
        <v>0</v>
      </c>
      <c r="G275">
        <v>0</v>
      </c>
      <c r="H275">
        <v>3.5647855794936101</v>
      </c>
      <c r="I275">
        <v>4.3248923271836102</v>
      </c>
      <c r="J275">
        <f t="shared" si="14"/>
        <v>5.511045024280369</v>
      </c>
      <c r="K275">
        <f t="shared" si="12"/>
        <v>1.4069582208299154</v>
      </c>
      <c r="L275">
        <f t="shared" si="13"/>
        <v>0.84701457021252968</v>
      </c>
    </row>
    <row r="276" spans="1:12" x14ac:dyDescent="0.35">
      <c r="A276">
        <v>733</v>
      </c>
      <c r="B276">
        <v>0</v>
      </c>
      <c r="C276">
        <v>0</v>
      </c>
      <c r="D276">
        <v>1</v>
      </c>
      <c r="E276">
        <v>5</v>
      </c>
      <c r="F276">
        <v>0</v>
      </c>
      <c r="G276">
        <v>0</v>
      </c>
      <c r="H276">
        <v>5.3659183221763396</v>
      </c>
      <c r="I276">
        <v>5.6383183580323104</v>
      </c>
      <c r="J276">
        <f t="shared" si="14"/>
        <v>5.6900074940686824</v>
      </c>
      <c r="K276">
        <f t="shared" si="12"/>
        <v>2.6717667841865749E-3</v>
      </c>
      <c r="L276">
        <f t="shared" si="13"/>
        <v>0.15452138800246976</v>
      </c>
    </row>
    <row r="277" spans="1:12" x14ac:dyDescent="0.35">
      <c r="A277">
        <v>810</v>
      </c>
      <c r="B277">
        <v>0</v>
      </c>
      <c r="C277">
        <v>0</v>
      </c>
      <c r="D277">
        <v>0</v>
      </c>
      <c r="E277">
        <v>2</v>
      </c>
      <c r="F277">
        <v>0</v>
      </c>
      <c r="G277">
        <v>0</v>
      </c>
      <c r="H277">
        <v>5.2543010755152899</v>
      </c>
      <c r="I277">
        <v>5.87566622203863</v>
      </c>
      <c r="J277">
        <f t="shared" si="14"/>
        <v>4.7556995645930353</v>
      </c>
      <c r="K277">
        <f t="shared" si="12"/>
        <v>1.254325313789858</v>
      </c>
      <c r="L277">
        <f t="shared" si="13"/>
        <v>0.39745453044631351</v>
      </c>
    </row>
    <row r="278" spans="1:12" x14ac:dyDescent="0.35">
      <c r="A278">
        <v>874</v>
      </c>
      <c r="B278">
        <v>0</v>
      </c>
      <c r="C278">
        <v>0</v>
      </c>
      <c r="D278">
        <v>1</v>
      </c>
      <c r="E278">
        <v>0</v>
      </c>
      <c r="F278">
        <v>0</v>
      </c>
      <c r="G278">
        <v>0</v>
      </c>
      <c r="H278">
        <v>5.3178181580979897</v>
      </c>
      <c r="I278">
        <v>4.9086939824734399</v>
      </c>
      <c r="J278">
        <f t="shared" si="14"/>
        <v>5.2160487998713156</v>
      </c>
      <c r="K278">
        <f t="shared" si="12"/>
        <v>9.4466983777681535E-2</v>
      </c>
      <c r="L278">
        <f t="shared" si="13"/>
        <v>0.11325398197854152</v>
      </c>
    </row>
    <row r="279" spans="1:12" x14ac:dyDescent="0.35">
      <c r="A279">
        <v>876</v>
      </c>
      <c r="B279">
        <v>0</v>
      </c>
      <c r="C279">
        <v>0</v>
      </c>
      <c r="D279">
        <v>1</v>
      </c>
      <c r="E279">
        <v>0</v>
      </c>
      <c r="F279">
        <v>0</v>
      </c>
      <c r="G279">
        <v>0</v>
      </c>
      <c r="H279">
        <v>3.9137791213283202</v>
      </c>
      <c r="I279">
        <v>5.1939589780191797</v>
      </c>
      <c r="J279">
        <f t="shared" si="14"/>
        <v>4.7779464992280758</v>
      </c>
      <c r="K279">
        <f t="shared" si="12"/>
        <v>0.17306638250991868</v>
      </c>
      <c r="L279">
        <f t="shared" si="13"/>
        <v>2.6283354449966544E-3</v>
      </c>
    </row>
    <row r="280" spans="1:12" x14ac:dyDescent="0.35">
      <c r="A280">
        <v>884</v>
      </c>
      <c r="B280">
        <v>0</v>
      </c>
      <c r="C280">
        <v>0</v>
      </c>
      <c r="D280">
        <v>1</v>
      </c>
      <c r="E280">
        <v>0</v>
      </c>
      <c r="F280">
        <v>0</v>
      </c>
      <c r="G280">
        <v>0</v>
      </c>
      <c r="H280">
        <v>6.8437309651120897</v>
      </c>
      <c r="I280">
        <v>5.36660971039242</v>
      </c>
      <c r="J280">
        <f t="shared" si="14"/>
        <v>5.692179373043925</v>
      </c>
      <c r="K280">
        <f t="shared" si="12"/>
        <v>0.10599560523901477</v>
      </c>
      <c r="L280">
        <f t="shared" si="13"/>
        <v>1.4733939085469073E-2</v>
      </c>
    </row>
    <row r="281" spans="1:12" x14ac:dyDescent="0.35">
      <c r="A281">
        <v>909</v>
      </c>
      <c r="B281">
        <v>0</v>
      </c>
      <c r="C281">
        <v>0</v>
      </c>
      <c r="D281">
        <v>1</v>
      </c>
      <c r="E281">
        <v>0</v>
      </c>
      <c r="F281">
        <v>0</v>
      </c>
      <c r="G281">
        <v>0</v>
      </c>
      <c r="H281">
        <v>8.7529165028846805</v>
      </c>
      <c r="I281">
        <v>5.3017309822594196</v>
      </c>
      <c r="J281">
        <f t="shared" si="14"/>
        <v>6.2879025363951069</v>
      </c>
      <c r="K281">
        <f t="shared" si="12"/>
        <v>0.97253433418639668</v>
      </c>
      <c r="L281">
        <f t="shared" si="13"/>
        <v>3.1927822673042693E-3</v>
      </c>
    </row>
    <row r="282" spans="1:12" x14ac:dyDescent="0.35">
      <c r="A282">
        <v>954</v>
      </c>
      <c r="B282">
        <v>0</v>
      </c>
      <c r="C282">
        <v>0</v>
      </c>
      <c r="D282">
        <v>0</v>
      </c>
      <c r="E282">
        <v>2</v>
      </c>
      <c r="F282">
        <v>0</v>
      </c>
      <c r="G282">
        <v>0</v>
      </c>
      <c r="H282">
        <v>5.0791812460476198</v>
      </c>
      <c r="I282">
        <v>4.82090323080459</v>
      </c>
      <c r="J282">
        <f t="shared" si="14"/>
        <v>4.7010569242042388</v>
      </c>
      <c r="K282">
        <f t="shared" si="12"/>
        <v>1.4363137205745389E-2</v>
      </c>
      <c r="L282">
        <f t="shared" si="13"/>
        <v>0.18005004339593186</v>
      </c>
    </row>
    <row r="283" spans="1:12" x14ac:dyDescent="0.35">
      <c r="A283">
        <v>1026</v>
      </c>
      <c r="B283">
        <v>0</v>
      </c>
      <c r="C283">
        <v>0</v>
      </c>
      <c r="D283">
        <v>1</v>
      </c>
      <c r="E283">
        <v>11</v>
      </c>
      <c r="F283">
        <v>0</v>
      </c>
      <c r="G283">
        <v>0</v>
      </c>
      <c r="H283">
        <v>3.7076395439025598</v>
      </c>
      <c r="I283">
        <v>7.0765017412916098</v>
      </c>
      <c r="J283">
        <f t="shared" si="14"/>
        <v>5.7233147668839157</v>
      </c>
      <c r="K283">
        <f t="shared" si="12"/>
        <v>1.8311149877066493</v>
      </c>
      <c r="L283">
        <f t="shared" si="13"/>
        <v>3.3535698439691015</v>
      </c>
    </row>
    <row r="284" spans="1:12" x14ac:dyDescent="0.35">
      <c r="A284">
        <v>1085</v>
      </c>
      <c r="B284">
        <v>0</v>
      </c>
      <c r="C284">
        <v>0</v>
      </c>
      <c r="D284">
        <v>1</v>
      </c>
      <c r="E284">
        <v>0</v>
      </c>
      <c r="F284">
        <v>0</v>
      </c>
      <c r="G284">
        <v>0</v>
      </c>
      <c r="H284">
        <v>5.6878748853959404</v>
      </c>
      <c r="I284">
        <v>6.5597071786574501</v>
      </c>
      <c r="J284">
        <f t="shared" si="14"/>
        <v>5.3315176004900948</v>
      </c>
      <c r="K284">
        <f t="shared" si="12"/>
        <v>1.5084496399189062</v>
      </c>
      <c r="L284">
        <f t="shared" si="13"/>
        <v>1.7278600536367315</v>
      </c>
    </row>
    <row r="285" spans="1:12" x14ac:dyDescent="0.35">
      <c r="A285">
        <v>1171</v>
      </c>
      <c r="B285">
        <v>0</v>
      </c>
      <c r="C285">
        <v>0</v>
      </c>
      <c r="D285">
        <v>1</v>
      </c>
      <c r="E285">
        <v>16</v>
      </c>
      <c r="F285">
        <v>0</v>
      </c>
      <c r="G285">
        <v>0</v>
      </c>
      <c r="H285">
        <v>3.4726015930196499</v>
      </c>
      <c r="I285">
        <v>7.0128544343694097</v>
      </c>
      <c r="J285">
        <f t="shared" si="14"/>
        <v>6.1089258750699207</v>
      </c>
      <c r="K285">
        <f t="shared" si="12"/>
        <v>0.81708684031724987</v>
      </c>
      <c r="L285">
        <f t="shared" si="13"/>
        <v>3.124509319957343</v>
      </c>
    </row>
    <row r="286" spans="1:12" x14ac:dyDescent="0.35">
      <c r="A286">
        <v>1211</v>
      </c>
      <c r="B286">
        <v>0</v>
      </c>
      <c r="C286">
        <v>0</v>
      </c>
      <c r="D286">
        <v>1</v>
      </c>
      <c r="E286">
        <v>8</v>
      </c>
      <c r="F286">
        <v>0</v>
      </c>
      <c r="G286">
        <v>0</v>
      </c>
      <c r="H286">
        <v>4.8165901309196899</v>
      </c>
      <c r="I286">
        <v>5.04419120942514</v>
      </c>
      <c r="J286">
        <f t="shared" si="14"/>
        <v>5.7939706185508708</v>
      </c>
      <c r="K286">
        <f t="shared" si="12"/>
        <v>0.56216916234893</v>
      </c>
      <c r="L286">
        <f t="shared" si="13"/>
        <v>4.041509643498753E-2</v>
      </c>
    </row>
    <row r="287" spans="1:12" x14ac:dyDescent="0.35">
      <c r="A287">
        <v>1327</v>
      </c>
      <c r="B287">
        <v>0</v>
      </c>
      <c r="C287">
        <v>0</v>
      </c>
      <c r="D287">
        <v>1</v>
      </c>
      <c r="E287">
        <v>4</v>
      </c>
      <c r="F287">
        <v>0</v>
      </c>
      <c r="G287">
        <v>0</v>
      </c>
      <c r="H287">
        <v>4.3492697547902202</v>
      </c>
      <c r="I287">
        <v>4.5723188143673799</v>
      </c>
      <c r="J287">
        <f t="shared" si="14"/>
        <v>5.2809926415871926</v>
      </c>
      <c r="K287">
        <f t="shared" si="12"/>
        <v>0.50221859338637698</v>
      </c>
      <c r="L287">
        <f t="shared" si="13"/>
        <v>0.45280444670666309</v>
      </c>
    </row>
    <row r="288" spans="1:12" x14ac:dyDescent="0.35">
      <c r="A288">
        <v>1350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9.1212015892841904</v>
      </c>
      <c r="I288">
        <v>5.2541092555637698</v>
      </c>
      <c r="J288">
        <f t="shared" si="14"/>
        <v>5.7787085319043463</v>
      </c>
      <c r="K288">
        <f t="shared" si="12"/>
        <v>0.27520440073705649</v>
      </c>
      <c r="L288">
        <f t="shared" si="13"/>
        <v>7.8907394762373718E-5</v>
      </c>
    </row>
    <row r="289" spans="1:12" x14ac:dyDescent="0.35">
      <c r="A289">
        <v>1371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4.9779978099587296</v>
      </c>
      <c r="I289">
        <v>4.1540890690144199</v>
      </c>
      <c r="J289">
        <f t="shared" si="14"/>
        <v>4.4859046566414218</v>
      </c>
      <c r="K289">
        <f t="shared" si="12"/>
        <v>0.11010158419225259</v>
      </c>
      <c r="L289">
        <f t="shared" si="13"/>
        <v>1.190580396013341</v>
      </c>
    </row>
    <row r="290" spans="1:12" x14ac:dyDescent="0.35">
      <c r="A290">
        <v>1377</v>
      </c>
      <c r="B290">
        <v>0</v>
      </c>
      <c r="C290">
        <v>0</v>
      </c>
      <c r="D290">
        <v>1</v>
      </c>
      <c r="E290">
        <v>3</v>
      </c>
      <c r="F290">
        <v>0</v>
      </c>
      <c r="G290">
        <v>0</v>
      </c>
      <c r="H290">
        <v>5.0405232264455897</v>
      </c>
      <c r="I290">
        <v>4.7694564541590498</v>
      </c>
      <c r="J290">
        <f t="shared" si="14"/>
        <v>5.4048944623478175</v>
      </c>
      <c r="K290">
        <f t="shared" si="12"/>
        <v>0.40378146225090827</v>
      </c>
      <c r="L290">
        <f t="shared" si="13"/>
        <v>0.22635691968794708</v>
      </c>
    </row>
    <row r="291" spans="1:12" x14ac:dyDescent="0.35">
      <c r="A291">
        <v>1394</v>
      </c>
      <c r="B291">
        <v>0</v>
      </c>
      <c r="C291">
        <v>0</v>
      </c>
      <c r="D291">
        <v>0</v>
      </c>
      <c r="E291">
        <v>6</v>
      </c>
      <c r="F291">
        <v>0</v>
      </c>
      <c r="G291">
        <v>0</v>
      </c>
      <c r="H291">
        <v>4.0617551094108499</v>
      </c>
      <c r="I291">
        <v>3.83658982538488</v>
      </c>
      <c r="J291">
        <f t="shared" si="14"/>
        <v>4.7507494467894675</v>
      </c>
      <c r="K291">
        <f t="shared" si="12"/>
        <v>0.83568781340657872</v>
      </c>
      <c r="L291">
        <f t="shared" si="13"/>
        <v>1.9842566390863887</v>
      </c>
    </row>
    <row r="292" spans="1:12" x14ac:dyDescent="0.35">
      <c r="A292">
        <v>1397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9.1336529413187204</v>
      </c>
      <c r="I292">
        <v>6.5808109726609398</v>
      </c>
      <c r="J292">
        <f t="shared" si="14"/>
        <v>5.7825937272796804</v>
      </c>
      <c r="K292">
        <f t="shared" si="12"/>
        <v>0.63715077082404581</v>
      </c>
      <c r="L292">
        <f t="shared" si="13"/>
        <v>1.7837864923040094</v>
      </c>
    </row>
    <row r="293" spans="1:12" x14ac:dyDescent="0.35">
      <c r="A293">
        <v>1398</v>
      </c>
      <c r="B293">
        <v>0</v>
      </c>
      <c r="C293">
        <v>0</v>
      </c>
      <c r="D293">
        <v>0</v>
      </c>
      <c r="E293">
        <v>6</v>
      </c>
      <c r="F293">
        <v>0</v>
      </c>
      <c r="G293">
        <v>0</v>
      </c>
      <c r="H293">
        <v>3.9239694417294002</v>
      </c>
      <c r="I293">
        <v>4.8290654114189397</v>
      </c>
      <c r="J293">
        <f t="shared" si="14"/>
        <v>4.7077561849028253</v>
      </c>
      <c r="K293">
        <f t="shared" si="12"/>
        <v>1.4715928437937958E-2</v>
      </c>
      <c r="L293">
        <f t="shared" si="13"/>
        <v>0.17318986198412822</v>
      </c>
    </row>
    <row r="294" spans="1:12" x14ac:dyDescent="0.35">
      <c r="A294">
        <v>1501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6.1733157925653002</v>
      </c>
      <c r="I294">
        <v>5.8627404789950903</v>
      </c>
      <c r="J294">
        <f t="shared" si="14"/>
        <v>4.8588797267541501</v>
      </c>
      <c r="K294">
        <f t="shared" si="12"/>
        <v>1.0077364098897463</v>
      </c>
      <c r="L294">
        <f t="shared" si="13"/>
        <v>0.38132379568562608</v>
      </c>
    </row>
    <row r="295" spans="1:12" x14ac:dyDescent="0.35">
      <c r="A295">
        <v>1569</v>
      </c>
      <c r="B295">
        <v>0</v>
      </c>
      <c r="C295">
        <v>1</v>
      </c>
      <c r="D295">
        <v>1</v>
      </c>
      <c r="E295">
        <v>1</v>
      </c>
      <c r="F295">
        <v>0</v>
      </c>
      <c r="G295">
        <v>0</v>
      </c>
      <c r="H295">
        <v>11.035739837792001</v>
      </c>
      <c r="I295">
        <v>5.2637300253939703</v>
      </c>
      <c r="J295">
        <f t="shared" si="14"/>
        <v>5.7864419015862376</v>
      </c>
      <c r="K295">
        <f t="shared" si="12"/>
        <v>0.27322770551244019</v>
      </c>
      <c r="L295">
        <f t="shared" si="13"/>
        <v>3.4238888501583644E-4</v>
      </c>
    </row>
    <row r="296" spans="1:12" x14ac:dyDescent="0.35">
      <c r="A296">
        <v>1621</v>
      </c>
      <c r="B296">
        <v>0</v>
      </c>
      <c r="C296">
        <v>0</v>
      </c>
      <c r="D296">
        <v>1</v>
      </c>
      <c r="E296">
        <v>2</v>
      </c>
      <c r="F296">
        <v>0</v>
      </c>
      <c r="G296">
        <v>0</v>
      </c>
      <c r="H296">
        <v>7.2588899225412504</v>
      </c>
      <c r="I296">
        <v>7.3612628312508104</v>
      </c>
      <c r="J296">
        <f t="shared" si="14"/>
        <v>6.0053014225305468</v>
      </c>
      <c r="K296">
        <f t="shared" si="12"/>
        <v>1.8386313419386418</v>
      </c>
      <c r="L296">
        <f t="shared" si="13"/>
        <v>4.4776107195543586</v>
      </c>
    </row>
    <row r="297" spans="1:12" x14ac:dyDescent="0.35">
      <c r="A297">
        <v>1683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3.04884603593917</v>
      </c>
      <c r="I297">
        <v>2.8152588830515701</v>
      </c>
      <c r="J297">
        <f t="shared" si="14"/>
        <v>3.883951428594099</v>
      </c>
      <c r="K297">
        <f t="shared" si="12"/>
        <v>1.1421037568981702</v>
      </c>
      <c r="L297">
        <f t="shared" si="13"/>
        <v>5.9047415119633744</v>
      </c>
    </row>
    <row r="298" spans="1:12" x14ac:dyDescent="0.35">
      <c r="A298">
        <v>1689</v>
      </c>
      <c r="B298">
        <v>0</v>
      </c>
      <c r="C298">
        <v>0</v>
      </c>
      <c r="D298">
        <v>1</v>
      </c>
      <c r="E298">
        <v>5</v>
      </c>
      <c r="F298">
        <v>0</v>
      </c>
      <c r="G298">
        <v>0</v>
      </c>
      <c r="H298">
        <v>5.0033091267991097</v>
      </c>
      <c r="I298">
        <v>5.0189521345608297</v>
      </c>
      <c r="J298">
        <f t="shared" si="14"/>
        <v>5.5768625468351258</v>
      </c>
      <c r="K298">
        <f t="shared" si="12"/>
        <v>0.31126402812407511</v>
      </c>
      <c r="L298">
        <f t="shared" si="13"/>
        <v>5.1199985330691457E-2</v>
      </c>
    </row>
    <row r="299" spans="1:12" x14ac:dyDescent="0.35">
      <c r="A299">
        <v>1726</v>
      </c>
      <c r="B299">
        <v>0</v>
      </c>
      <c r="C299">
        <v>0</v>
      </c>
      <c r="D299">
        <v>1</v>
      </c>
      <c r="E299">
        <v>0</v>
      </c>
      <c r="F299">
        <v>0</v>
      </c>
      <c r="G299">
        <v>0</v>
      </c>
      <c r="H299">
        <v>7.6652083896379102</v>
      </c>
      <c r="I299">
        <v>5.9342362169497296</v>
      </c>
      <c r="J299">
        <f t="shared" si="14"/>
        <v>5.948504973818717</v>
      </c>
      <c r="K299">
        <f t="shared" si="12"/>
        <v>2.03597422586276E-4</v>
      </c>
      <c r="L299">
        <f t="shared" si="13"/>
        <v>0.47473470406651702</v>
      </c>
    </row>
    <row r="300" spans="1:12" x14ac:dyDescent="0.35">
      <c r="A300">
        <v>1834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5.0826305140188897</v>
      </c>
      <c r="I300">
        <v>5.4891706944528398</v>
      </c>
      <c r="J300">
        <f t="shared" si="14"/>
        <v>4.5185531992893138</v>
      </c>
      <c r="K300">
        <f t="shared" si="12"/>
        <v>0.94209832191751741</v>
      </c>
      <c r="L300">
        <f t="shared" si="13"/>
        <v>5.9508881184559027E-2</v>
      </c>
    </row>
    <row r="301" spans="1:12" x14ac:dyDescent="0.35">
      <c r="A301">
        <v>1837</v>
      </c>
      <c r="B301">
        <v>0</v>
      </c>
      <c r="C301">
        <v>0</v>
      </c>
      <c r="D301">
        <v>1</v>
      </c>
      <c r="E301">
        <v>13</v>
      </c>
      <c r="F301">
        <v>2</v>
      </c>
      <c r="G301">
        <v>0</v>
      </c>
      <c r="H301">
        <v>3.9095942308053302</v>
      </c>
      <c r="I301">
        <v>8.8796310074278892</v>
      </c>
      <c r="J301">
        <f t="shared" si="14"/>
        <v>8.2137106878381871</v>
      </c>
      <c r="K301">
        <f t="shared" si="12"/>
        <v>0.44344987204245101</v>
      </c>
      <c r="L301">
        <f t="shared" si="13"/>
        <v>13.208897779987529</v>
      </c>
    </row>
    <row r="302" spans="1:12" x14ac:dyDescent="0.35">
      <c r="A302">
        <v>1869</v>
      </c>
      <c r="B302">
        <v>0</v>
      </c>
      <c r="C302">
        <v>0</v>
      </c>
      <c r="D302">
        <v>1</v>
      </c>
      <c r="E302">
        <v>11</v>
      </c>
      <c r="F302">
        <v>0</v>
      </c>
      <c r="G302">
        <v>0</v>
      </c>
      <c r="H302">
        <v>3.67059834226052</v>
      </c>
      <c r="I302">
        <v>6.67628118959089</v>
      </c>
      <c r="J302">
        <f t="shared" si="14"/>
        <v>5.7117568007355501</v>
      </c>
      <c r="K302">
        <f t="shared" si="12"/>
        <v>0.93030729669676682</v>
      </c>
      <c r="L302">
        <f t="shared" si="13"/>
        <v>2.0479181768015193</v>
      </c>
    </row>
    <row r="303" spans="1:12" x14ac:dyDescent="0.35">
      <c r="A303">
        <v>1893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4.9530124615309399</v>
      </c>
      <c r="I303">
        <v>4.7513670980028699</v>
      </c>
      <c r="J303">
        <f t="shared" si="14"/>
        <v>4.4781084783714995</v>
      </c>
      <c r="K303">
        <f t="shared" si="12"/>
        <v>7.4670273202841989E-2</v>
      </c>
      <c r="L303">
        <f t="shared" si="13"/>
        <v>0.24389688386520869</v>
      </c>
    </row>
    <row r="304" spans="1:12" x14ac:dyDescent="0.35">
      <c r="A304">
        <v>1900</v>
      </c>
      <c r="B304">
        <v>0</v>
      </c>
      <c r="C304">
        <v>0</v>
      </c>
      <c r="D304">
        <v>0</v>
      </c>
      <c r="E304">
        <v>2</v>
      </c>
      <c r="F304">
        <v>0</v>
      </c>
      <c r="G304">
        <v>0</v>
      </c>
      <c r="H304">
        <v>4.69229599381719</v>
      </c>
      <c r="I304">
        <v>4.3585968813998397</v>
      </c>
      <c r="J304">
        <f t="shared" si="14"/>
        <v>4.5803371189507782</v>
      </c>
      <c r="K304">
        <f t="shared" si="12"/>
        <v>4.916873294914665E-2</v>
      </c>
      <c r="L304">
        <f t="shared" si="13"/>
        <v>0.78611167649877545</v>
      </c>
    </row>
    <row r="305" spans="1:12" x14ac:dyDescent="0.35">
      <c r="A305">
        <v>1987</v>
      </c>
      <c r="B305">
        <v>0</v>
      </c>
      <c r="C305">
        <v>0</v>
      </c>
      <c r="D305">
        <v>1</v>
      </c>
      <c r="E305">
        <v>15</v>
      </c>
      <c r="F305">
        <v>1</v>
      </c>
      <c r="G305">
        <v>0</v>
      </c>
      <c r="H305">
        <v>4.4844007123915599</v>
      </c>
      <c r="I305">
        <v>7.0477938928202004</v>
      </c>
      <c r="J305">
        <f t="shared" si="14"/>
        <v>7.4547475542875388</v>
      </c>
      <c r="K305">
        <f t="shared" si="12"/>
        <v>0.16561128258167304</v>
      </c>
      <c r="L305">
        <f t="shared" si="13"/>
        <v>3.2492500271765064</v>
      </c>
    </row>
    <row r="306" spans="1:12" x14ac:dyDescent="0.35">
      <c r="A306">
        <v>1996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5.3467762597096797</v>
      </c>
      <c r="I306">
        <v>4.8248946539259698</v>
      </c>
      <c r="J306">
        <f t="shared" si="14"/>
        <v>4.6009745963172115</v>
      </c>
      <c r="K306">
        <f t="shared" si="12"/>
        <v>5.0140192199509645E-2</v>
      </c>
      <c r="L306">
        <f t="shared" si="13"/>
        <v>0.17667866925833983</v>
      </c>
    </row>
    <row r="307" spans="1:12" x14ac:dyDescent="0.35">
      <c r="A307">
        <v>2000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4.5169291063594201</v>
      </c>
      <c r="I307">
        <v>3.2640078237410299</v>
      </c>
      <c r="J307">
        <f t="shared" si="14"/>
        <v>4.3420373890573298</v>
      </c>
      <c r="K307">
        <f t="shared" si="12"/>
        <v>1.1621477436960506</v>
      </c>
      <c r="L307">
        <f t="shared" si="13"/>
        <v>3.9252265402194584</v>
      </c>
    </row>
    <row r="308" spans="1:12" x14ac:dyDescent="0.35">
      <c r="A308">
        <v>2011</v>
      </c>
      <c r="B308">
        <v>0</v>
      </c>
      <c r="C308">
        <v>0</v>
      </c>
      <c r="D308">
        <v>0</v>
      </c>
      <c r="E308">
        <v>5</v>
      </c>
      <c r="F308">
        <v>0</v>
      </c>
      <c r="G308">
        <v>0</v>
      </c>
      <c r="H308">
        <v>4.8829156821497302</v>
      </c>
      <c r="I308">
        <v>4.1074207680193604</v>
      </c>
      <c r="J308">
        <f t="shared" si="14"/>
        <v>4.9151861803011796</v>
      </c>
      <c r="K308">
        <f t="shared" si="12"/>
        <v>0.65248496127881739</v>
      </c>
      <c r="L308">
        <f t="shared" si="13"/>
        <v>1.2946013651745085</v>
      </c>
    </row>
    <row r="309" spans="1:12" x14ac:dyDescent="0.35">
      <c r="A309">
        <v>2019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4.0153019304331696</v>
      </c>
      <c r="I309">
        <v>3.5746099413401802</v>
      </c>
      <c r="J309">
        <f t="shared" si="14"/>
        <v>4.1855146613530616</v>
      </c>
      <c r="K309">
        <f t="shared" si="12"/>
        <v>0.37320457693401704</v>
      </c>
      <c r="L309">
        <f t="shared" si="13"/>
        <v>2.7909589246870192</v>
      </c>
    </row>
    <row r="310" spans="1:12" x14ac:dyDescent="0.35">
      <c r="A310">
        <v>2020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2.8093205986034002</v>
      </c>
      <c r="I310">
        <v>2.8910792675388302</v>
      </c>
      <c r="J310">
        <f t="shared" si="14"/>
        <v>3.8092123063822187</v>
      </c>
      <c r="K310">
        <f t="shared" si="12"/>
        <v>0.84296827701579535</v>
      </c>
      <c r="L310">
        <f t="shared" si="13"/>
        <v>5.5420081192049739</v>
      </c>
    </row>
    <row r="311" spans="1:12" x14ac:dyDescent="0.35">
      <c r="A311">
        <v>2032</v>
      </c>
      <c r="B311">
        <v>0</v>
      </c>
      <c r="C311">
        <v>0</v>
      </c>
      <c r="D311">
        <v>0</v>
      </c>
      <c r="E311">
        <v>4</v>
      </c>
      <c r="F311">
        <v>0</v>
      </c>
      <c r="G311">
        <v>0</v>
      </c>
      <c r="H311">
        <v>5.6163576083087401</v>
      </c>
      <c r="I311">
        <v>5.4034637013453102</v>
      </c>
      <c r="J311">
        <f t="shared" si="14"/>
        <v>5.0522520645205766</v>
      </c>
      <c r="K311">
        <f t="shared" si="12"/>
        <v>0.12334961384110854</v>
      </c>
      <c r="L311">
        <f t="shared" si="13"/>
        <v>2.5039084006055201E-2</v>
      </c>
    </row>
    <row r="312" spans="1:12" x14ac:dyDescent="0.35">
      <c r="A312">
        <v>2046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3.6730480259575802</v>
      </c>
      <c r="I312">
        <v>3.6024669516718699</v>
      </c>
      <c r="J312">
        <f t="shared" si="14"/>
        <v>4.0787211755395436</v>
      </c>
      <c r="K312">
        <f t="shared" si="12"/>
        <v>0.22681808575180024</v>
      </c>
      <c r="L312">
        <f t="shared" si="13"/>
        <v>2.6986581849376798</v>
      </c>
    </row>
    <row r="314" spans="1:12" x14ac:dyDescent="0.35">
      <c r="K314">
        <f>SUM(K249:K313)</f>
        <v>40.468738520003043</v>
      </c>
      <c r="L314">
        <f>SUM(L249:L313)</f>
        <v>102.24029939736057</v>
      </c>
    </row>
    <row r="316" spans="1:12" x14ac:dyDescent="0.35">
      <c r="K316" t="s">
        <v>15</v>
      </c>
      <c r="L316">
        <f>1-K314/L314</f>
        <v>0.60418016419611753</v>
      </c>
    </row>
  </sheetData>
  <conditionalFormatting sqref="B246:E246 A248:J248">
    <cfRule type="duplicateValues" dxfId="60" priority="1"/>
  </conditionalFormatting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Y365"/>
  <sheetViews>
    <sheetView workbookViewId="0">
      <selection activeCell="J2" sqref="J2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1</v>
      </c>
      <c r="B1" t="s">
        <v>123</v>
      </c>
      <c r="C1" t="s">
        <v>124</v>
      </c>
      <c r="D1" t="s">
        <v>125</v>
      </c>
      <c r="E1" t="s">
        <v>126</v>
      </c>
      <c r="F1" t="s">
        <v>108</v>
      </c>
      <c r="G1" t="s">
        <v>85</v>
      </c>
      <c r="H1" t="s">
        <v>62</v>
      </c>
      <c r="I1" t="s">
        <v>8</v>
      </c>
      <c r="J1" t="s">
        <v>9</v>
      </c>
      <c r="K1" t="s">
        <v>10</v>
      </c>
      <c r="L1" t="s">
        <v>11</v>
      </c>
      <c r="Y1" s="4" t="s">
        <v>577</v>
      </c>
    </row>
    <row r="2" spans="1:25" x14ac:dyDescent="0.35">
      <c r="A2">
        <v>1</v>
      </c>
      <c r="B2">
        <v>0</v>
      </c>
      <c r="C2">
        <v>0</v>
      </c>
      <c r="D2">
        <v>0</v>
      </c>
      <c r="E2">
        <v>0</v>
      </c>
      <c r="F2">
        <v>2.3887999999999998</v>
      </c>
      <c r="G2">
        <v>0</v>
      </c>
      <c r="H2">
        <v>4.5072498921085904</v>
      </c>
      <c r="I2">
        <v>4.7660822079781102</v>
      </c>
      <c r="J2">
        <f>2.34881+ 0.05798 *B2+ 0.20602 *C2 + 0.62489 *D2 -2.8783 *E2+ 0.37795*F2 + 3.44991 *G2 + 0.26651 *H2</f>
        <v>4.4528841287458603</v>
      </c>
      <c r="K2">
        <f t="shared" ref="K2:K65" si="0">(I2-J2)^2</f>
        <v>9.8093036834770719E-2</v>
      </c>
      <c r="L2">
        <f t="shared" ref="L2:L65" si="1">(I2-I$266)^2</f>
        <v>7.5902037745413917E-2</v>
      </c>
    </row>
    <row r="3" spans="1:25" x14ac:dyDescent="0.35">
      <c r="A3">
        <v>3</v>
      </c>
      <c r="B3">
        <v>0</v>
      </c>
      <c r="C3">
        <v>0</v>
      </c>
      <c r="D3">
        <v>0</v>
      </c>
      <c r="E3">
        <v>0</v>
      </c>
      <c r="F3">
        <v>1.4570000000000001</v>
      </c>
      <c r="G3">
        <v>0</v>
      </c>
      <c r="H3">
        <v>4.5211755460283598</v>
      </c>
      <c r="I3">
        <v>4.4712917110589299</v>
      </c>
      <c r="J3">
        <f t="shared" ref="J3:J66" si="2">2.34881+ 0.05798 *B3+ 0.20602 *C3 + 0.62489 *D3 -2.8783 *E3+ 0.37795*F3 + 3.44991 *G3 + 0.26651 *H3</f>
        <v>4.1044216447720183</v>
      </c>
      <c r="K3">
        <f t="shared" si="0"/>
        <v>0.13459364553736286</v>
      </c>
      <c r="L3">
        <f t="shared" si="1"/>
        <v>0.32523495153373844</v>
      </c>
    </row>
    <row r="4" spans="1:25" x14ac:dyDescent="0.35">
      <c r="A4">
        <v>19</v>
      </c>
      <c r="B4">
        <v>0</v>
      </c>
      <c r="C4">
        <v>0</v>
      </c>
      <c r="D4">
        <v>0</v>
      </c>
      <c r="E4">
        <v>0</v>
      </c>
      <c r="F4">
        <v>4.6882999999999999</v>
      </c>
      <c r="G4">
        <v>0</v>
      </c>
      <c r="H4">
        <v>5.5301181657078802</v>
      </c>
      <c r="I4">
        <v>6.0274428065158299</v>
      </c>
      <c r="J4">
        <f t="shared" si="2"/>
        <v>5.5945847773428063</v>
      </c>
      <c r="K4">
        <f t="shared" si="0"/>
        <v>0.18736607341955408</v>
      </c>
      <c r="L4">
        <f t="shared" si="1"/>
        <v>0.9719147224551925</v>
      </c>
    </row>
    <row r="5" spans="1:25" x14ac:dyDescent="0.35">
      <c r="A5">
        <v>22</v>
      </c>
      <c r="B5">
        <v>0</v>
      </c>
      <c r="C5">
        <v>0</v>
      </c>
      <c r="D5">
        <v>0</v>
      </c>
      <c r="E5">
        <v>0</v>
      </c>
      <c r="F5">
        <v>1.2541</v>
      </c>
      <c r="G5">
        <v>0</v>
      </c>
      <c r="H5">
        <v>4.6571068816420702</v>
      </c>
      <c r="I5">
        <v>3.7018056701728601</v>
      </c>
      <c r="J5">
        <f t="shared" si="2"/>
        <v>4.0639626500264283</v>
      </c>
      <c r="K5">
        <f t="shared" si="0"/>
        <v>0.13115767805665782</v>
      </c>
      <c r="L5">
        <f t="shared" si="1"/>
        <v>1.7950098651487314</v>
      </c>
    </row>
    <row r="6" spans="1:25" x14ac:dyDescent="0.35">
      <c r="A6">
        <v>29</v>
      </c>
      <c r="B6">
        <v>0</v>
      </c>
      <c r="C6">
        <v>0</v>
      </c>
      <c r="D6">
        <v>0</v>
      </c>
      <c r="E6">
        <v>0</v>
      </c>
      <c r="F6">
        <v>-0.27129999999999999</v>
      </c>
      <c r="G6">
        <v>0</v>
      </c>
      <c r="H6">
        <v>7.9486683387413599</v>
      </c>
      <c r="I6">
        <v>4.0719371418094203</v>
      </c>
      <c r="J6">
        <f t="shared" si="2"/>
        <v>4.3646717639579595</v>
      </c>
      <c r="K6">
        <f t="shared" si="0"/>
        <v>8.5693559004448E-2</v>
      </c>
      <c r="L6">
        <f t="shared" si="1"/>
        <v>0.94021784643679995</v>
      </c>
    </row>
    <row r="7" spans="1:25" x14ac:dyDescent="0.35">
      <c r="A7">
        <v>35</v>
      </c>
      <c r="B7">
        <v>0</v>
      </c>
      <c r="C7">
        <v>0</v>
      </c>
      <c r="D7">
        <v>0</v>
      </c>
      <c r="E7">
        <v>0</v>
      </c>
      <c r="F7">
        <v>2.9843000000000002</v>
      </c>
      <c r="G7">
        <v>0</v>
      </c>
      <c r="H7">
        <v>5.2883711898550896</v>
      </c>
      <c r="I7">
        <v>4.76156215094632</v>
      </c>
      <c r="J7">
        <f t="shared" si="2"/>
        <v>4.8861299908082803</v>
      </c>
      <c r="K7">
        <f t="shared" si="0"/>
        <v>1.5517146727874983E-2</v>
      </c>
      <c r="L7">
        <f t="shared" si="1"/>
        <v>7.8413049416403521E-2</v>
      </c>
    </row>
    <row r="8" spans="1:25" x14ac:dyDescent="0.35">
      <c r="A8">
        <v>44</v>
      </c>
      <c r="B8">
        <v>0</v>
      </c>
      <c r="C8">
        <v>0</v>
      </c>
      <c r="D8">
        <v>0</v>
      </c>
      <c r="E8">
        <v>0</v>
      </c>
      <c r="F8">
        <v>-0.15029999999999999</v>
      </c>
      <c r="G8">
        <v>1</v>
      </c>
      <c r="H8">
        <v>5.6725596277632704</v>
      </c>
      <c r="I8">
        <v>6.7347075345121201</v>
      </c>
      <c r="J8">
        <f t="shared" si="2"/>
        <v>7.2537079813951895</v>
      </c>
      <c r="K8">
        <f t="shared" si="0"/>
        <v>0.26936146386482568</v>
      </c>
      <c r="L8">
        <f t="shared" si="1"/>
        <v>2.8666623845766179</v>
      </c>
      <c r="N8" t="s">
        <v>121</v>
      </c>
    </row>
    <row r="9" spans="1:25" x14ac:dyDescent="0.35">
      <c r="A9">
        <v>60</v>
      </c>
      <c r="B9">
        <v>0</v>
      </c>
      <c r="C9">
        <v>-4.9359896883135903</v>
      </c>
      <c r="D9">
        <v>0</v>
      </c>
      <c r="E9">
        <v>0</v>
      </c>
      <c r="F9">
        <v>2.2162000000000002</v>
      </c>
      <c r="G9">
        <v>0</v>
      </c>
      <c r="H9">
        <v>7.9972051863190101</v>
      </c>
      <c r="I9">
        <v>3.5846831777739698</v>
      </c>
      <c r="J9">
        <f t="shared" si="2"/>
        <v>4.3008453486195144</v>
      </c>
      <c r="K9">
        <f t="shared" si="0"/>
        <v>0.51288825495020296</v>
      </c>
      <c r="L9">
        <f t="shared" si="1"/>
        <v>2.1225642381194683</v>
      </c>
      <c r="N9">
        <v>1462</v>
      </c>
      <c r="O9">
        <v>715</v>
      </c>
    </row>
    <row r="10" spans="1:25" x14ac:dyDescent="0.35">
      <c r="A10">
        <v>63</v>
      </c>
      <c r="B10">
        <v>0</v>
      </c>
      <c r="C10">
        <v>-3.6973199850928</v>
      </c>
      <c r="D10">
        <v>1</v>
      </c>
      <c r="E10">
        <v>0</v>
      </c>
      <c r="F10">
        <v>0.83390000000000097</v>
      </c>
      <c r="G10">
        <v>0</v>
      </c>
      <c r="H10">
        <v>4.88620926405964</v>
      </c>
      <c r="I10">
        <v>2.6063685674656001</v>
      </c>
      <c r="J10">
        <f t="shared" si="2"/>
        <v>3.8293742726357163</v>
      </c>
      <c r="K10">
        <f t="shared" si="0"/>
        <v>1.4957429548786532</v>
      </c>
      <c r="L10">
        <f t="shared" si="1"/>
        <v>5.930281277186042</v>
      </c>
      <c r="N10">
        <v>1199</v>
      </c>
      <c r="O10">
        <v>877</v>
      </c>
    </row>
    <row r="11" spans="1:25" x14ac:dyDescent="0.35">
      <c r="A11">
        <v>82</v>
      </c>
      <c r="B11">
        <v>0</v>
      </c>
      <c r="C11">
        <v>0</v>
      </c>
      <c r="D11">
        <v>0</v>
      </c>
      <c r="E11">
        <v>0</v>
      </c>
      <c r="F11">
        <v>5.1223999999999998</v>
      </c>
      <c r="G11">
        <v>0</v>
      </c>
      <c r="H11">
        <v>5.0666488855499399</v>
      </c>
      <c r="I11">
        <v>5.2427401446056203</v>
      </c>
      <c r="J11">
        <f t="shared" si="2"/>
        <v>5.6351336744879141</v>
      </c>
      <c r="K11">
        <f t="shared" si="0"/>
        <v>0.1539726822934866</v>
      </c>
      <c r="L11">
        <f t="shared" si="1"/>
        <v>4.046321015367868E-2</v>
      </c>
      <c r="N11">
        <v>625</v>
      </c>
    </row>
    <row r="12" spans="1:25" x14ac:dyDescent="0.35">
      <c r="A12">
        <v>96</v>
      </c>
      <c r="B12">
        <v>0</v>
      </c>
      <c r="C12">
        <v>0</v>
      </c>
      <c r="D12">
        <v>0</v>
      </c>
      <c r="E12">
        <v>0</v>
      </c>
      <c r="F12">
        <v>3.1587999999999998</v>
      </c>
      <c r="G12">
        <v>0</v>
      </c>
      <c r="H12">
        <v>4.9631973520922497</v>
      </c>
      <c r="I12">
        <v>5.3222192947339098</v>
      </c>
      <c r="J12">
        <f t="shared" si="2"/>
        <v>4.8654201863061051</v>
      </c>
      <c r="K12">
        <f t="shared" si="0"/>
        <v>0.20866542546043726</v>
      </c>
      <c r="L12">
        <f t="shared" si="1"/>
        <v>7.8755353403579281E-2</v>
      </c>
      <c r="N12">
        <v>1879</v>
      </c>
    </row>
    <row r="13" spans="1:25" x14ac:dyDescent="0.35">
      <c r="A13">
        <v>97</v>
      </c>
      <c r="B13">
        <v>0</v>
      </c>
      <c r="C13">
        <v>0</v>
      </c>
      <c r="D13">
        <v>0</v>
      </c>
      <c r="E13">
        <v>0</v>
      </c>
      <c r="F13">
        <v>1.7478</v>
      </c>
      <c r="G13">
        <v>0</v>
      </c>
      <c r="H13">
        <v>4.76335991699223</v>
      </c>
      <c r="I13">
        <v>5.9296913387587598</v>
      </c>
      <c r="J13">
        <f t="shared" si="2"/>
        <v>4.2788740614775991</v>
      </c>
      <c r="K13">
        <f t="shared" si="0"/>
        <v>2.7251976829699847</v>
      </c>
      <c r="L13">
        <f t="shared" si="1"/>
        <v>0.78873206519673633</v>
      </c>
      <c r="N13">
        <v>1350</v>
      </c>
    </row>
    <row r="14" spans="1:25" x14ac:dyDescent="0.35">
      <c r="A14">
        <v>98</v>
      </c>
      <c r="B14">
        <v>0</v>
      </c>
      <c r="C14">
        <v>0</v>
      </c>
      <c r="D14">
        <v>0</v>
      </c>
      <c r="E14">
        <v>0</v>
      </c>
      <c r="F14">
        <v>2.2269999999999999</v>
      </c>
      <c r="G14">
        <v>0</v>
      </c>
      <c r="H14">
        <v>4.594558111095</v>
      </c>
      <c r="I14">
        <v>4.7111658550832498</v>
      </c>
      <c r="J14">
        <f t="shared" si="2"/>
        <v>4.4150003321879279</v>
      </c>
      <c r="K14">
        <f t="shared" si="0"/>
        <v>8.7714016951859472E-2</v>
      </c>
      <c r="L14">
        <f t="shared" si="1"/>
        <v>0.10917711036103592</v>
      </c>
      <c r="N14">
        <v>742</v>
      </c>
    </row>
    <row r="15" spans="1:25" x14ac:dyDescent="0.35">
      <c r="A15">
        <v>107</v>
      </c>
      <c r="B15">
        <v>0</v>
      </c>
      <c r="C15">
        <v>0</v>
      </c>
      <c r="D15">
        <v>0</v>
      </c>
      <c r="E15">
        <v>0</v>
      </c>
      <c r="F15">
        <v>1.5098</v>
      </c>
      <c r="G15">
        <v>0</v>
      </c>
      <c r="H15">
        <v>2.775351598581</v>
      </c>
      <c r="I15">
        <v>2.8051279884507698</v>
      </c>
      <c r="J15">
        <f t="shared" si="2"/>
        <v>3.6590978645378223</v>
      </c>
      <c r="K15">
        <f t="shared" si="0"/>
        <v>0.72926454926413564</v>
      </c>
      <c r="L15">
        <f t="shared" si="1"/>
        <v>5.0017419885285106</v>
      </c>
      <c r="N15">
        <v>861</v>
      </c>
    </row>
    <row r="16" spans="1:25" x14ac:dyDescent="0.35">
      <c r="A16">
        <v>120</v>
      </c>
      <c r="B16">
        <v>0</v>
      </c>
      <c r="C16">
        <v>0</v>
      </c>
      <c r="D16">
        <v>0</v>
      </c>
      <c r="E16">
        <v>0</v>
      </c>
      <c r="F16">
        <v>3.6322000000000001</v>
      </c>
      <c r="G16">
        <v>0</v>
      </c>
      <c r="H16">
        <v>5.3269852628040502</v>
      </c>
      <c r="I16">
        <v>5.0289607772797904</v>
      </c>
      <c r="J16">
        <f t="shared" si="2"/>
        <v>5.1412948323899075</v>
      </c>
      <c r="K16">
        <f t="shared" si="0"/>
        <v>1.261893993748282E-2</v>
      </c>
      <c r="L16">
        <f t="shared" si="1"/>
        <v>1.5938242456817257E-4</v>
      </c>
      <c r="N16">
        <v>763</v>
      </c>
    </row>
    <row r="17" spans="1:25" x14ac:dyDescent="0.35">
      <c r="A17">
        <v>135</v>
      </c>
      <c r="B17">
        <v>0</v>
      </c>
      <c r="C17">
        <v>0</v>
      </c>
      <c r="D17">
        <v>0</v>
      </c>
      <c r="E17">
        <v>0</v>
      </c>
      <c r="F17">
        <v>1.7478</v>
      </c>
      <c r="G17">
        <v>0</v>
      </c>
      <c r="H17">
        <v>3.7835633030805198</v>
      </c>
      <c r="I17">
        <v>5.5617145534641601</v>
      </c>
      <c r="J17">
        <f t="shared" si="2"/>
        <v>4.0177484659039893</v>
      </c>
      <c r="K17">
        <f t="shared" si="0"/>
        <v>2.3838312795358609</v>
      </c>
      <c r="L17">
        <f t="shared" si="1"/>
        <v>0.27053428166350674</v>
      </c>
      <c r="N17">
        <v>1477</v>
      </c>
    </row>
    <row r="18" spans="1:25" x14ac:dyDescent="0.35">
      <c r="A18">
        <v>139</v>
      </c>
      <c r="B18">
        <v>0</v>
      </c>
      <c r="C18">
        <v>-3.9044907407407399</v>
      </c>
      <c r="D18">
        <v>0</v>
      </c>
      <c r="E18">
        <v>0</v>
      </c>
      <c r="F18">
        <v>4.9829999999999997</v>
      </c>
      <c r="G18">
        <v>0</v>
      </c>
      <c r="H18">
        <v>5.9464303201822997</v>
      </c>
      <c r="I18">
        <v>5.5227831899828503</v>
      </c>
      <c r="J18">
        <f t="shared" si="2"/>
        <v>5.012514812224377</v>
      </c>
      <c r="K18">
        <f t="shared" si="0"/>
        <v>0.26037381734026405</v>
      </c>
      <c r="L18">
        <f t="shared" si="1"/>
        <v>0.23155126255280539</v>
      </c>
      <c r="N18">
        <v>1749</v>
      </c>
    </row>
    <row r="19" spans="1:25" x14ac:dyDescent="0.35">
      <c r="A19">
        <v>143</v>
      </c>
      <c r="B19">
        <v>0</v>
      </c>
      <c r="C19">
        <v>-4.00178084974561</v>
      </c>
      <c r="D19">
        <v>0</v>
      </c>
      <c r="E19">
        <v>0</v>
      </c>
      <c r="F19">
        <v>3.6741999999999999</v>
      </c>
      <c r="G19">
        <v>0</v>
      </c>
      <c r="H19">
        <v>5.9520606414395498</v>
      </c>
      <c r="I19">
        <v>3.1739093910559002</v>
      </c>
      <c r="J19">
        <f t="shared" si="2"/>
        <v>4.4993106808854639</v>
      </c>
      <c r="K19">
        <f t="shared" si="0"/>
        <v>1.7566885790818711</v>
      </c>
      <c r="L19">
        <f t="shared" si="1"/>
        <v>3.4882138705138903</v>
      </c>
      <c r="N19">
        <v>89</v>
      </c>
    </row>
    <row r="20" spans="1:25" x14ac:dyDescent="0.35">
      <c r="A20">
        <v>149</v>
      </c>
      <c r="B20">
        <v>0</v>
      </c>
      <c r="C20">
        <v>0</v>
      </c>
      <c r="D20">
        <v>0</v>
      </c>
      <c r="E20">
        <v>0</v>
      </c>
      <c r="F20">
        <v>2.3161999999999998</v>
      </c>
      <c r="G20">
        <v>0</v>
      </c>
      <c r="H20">
        <v>2.5751631383039499</v>
      </c>
      <c r="I20">
        <v>4.1863440891714401</v>
      </c>
      <c r="J20">
        <f t="shared" si="2"/>
        <v>3.9105245179893857</v>
      </c>
      <c r="K20">
        <f t="shared" si="0"/>
        <v>7.6076435847052357E-2</v>
      </c>
      <c r="L20">
        <f t="shared" si="1"/>
        <v>0.73143778955841787</v>
      </c>
      <c r="N20">
        <v>1589</v>
      </c>
    </row>
    <row r="21" spans="1:25" x14ac:dyDescent="0.35">
      <c r="A21">
        <v>202</v>
      </c>
      <c r="B21">
        <v>0</v>
      </c>
      <c r="C21">
        <v>0</v>
      </c>
      <c r="D21">
        <v>0</v>
      </c>
      <c r="E21">
        <v>0</v>
      </c>
      <c r="F21">
        <v>0.14099999999999999</v>
      </c>
      <c r="G21">
        <v>0</v>
      </c>
      <c r="H21">
        <v>5.5092025223311003</v>
      </c>
      <c r="I21">
        <v>5.1255029527736697</v>
      </c>
      <c r="J21">
        <f t="shared" si="2"/>
        <v>3.8703585142264618</v>
      </c>
      <c r="K21">
        <f t="shared" si="0"/>
        <v>1.5753875616159858</v>
      </c>
      <c r="L21">
        <f t="shared" si="1"/>
        <v>7.0421468511683528E-3</v>
      </c>
      <c r="N21">
        <v>257</v>
      </c>
    </row>
    <row r="22" spans="1:25" x14ac:dyDescent="0.35">
      <c r="A22">
        <v>208</v>
      </c>
      <c r="B22">
        <v>0</v>
      </c>
      <c r="C22">
        <v>0</v>
      </c>
      <c r="D22">
        <v>0</v>
      </c>
      <c r="E22">
        <v>0</v>
      </c>
      <c r="F22">
        <v>-1.2946</v>
      </c>
      <c r="G22">
        <v>0</v>
      </c>
      <c r="H22">
        <v>4.6996312827004001</v>
      </c>
      <c r="I22">
        <v>3.15900391745138</v>
      </c>
      <c r="J22">
        <f t="shared" si="2"/>
        <v>3.1120146631524834</v>
      </c>
      <c r="K22">
        <f t="shared" si="0"/>
        <v>2.2079900195663684E-3</v>
      </c>
      <c r="L22">
        <f t="shared" si="1"/>
        <v>3.544113236128744</v>
      </c>
      <c r="N22">
        <v>270</v>
      </c>
    </row>
    <row r="23" spans="1:25" x14ac:dyDescent="0.35">
      <c r="A23">
        <v>210</v>
      </c>
      <c r="B23">
        <v>0</v>
      </c>
      <c r="C23">
        <v>0</v>
      </c>
      <c r="D23">
        <v>0</v>
      </c>
      <c r="E23">
        <v>0</v>
      </c>
      <c r="F23">
        <v>3.3311000000000002</v>
      </c>
      <c r="G23">
        <v>0</v>
      </c>
      <c r="H23">
        <v>5.9466017602998003</v>
      </c>
      <c r="I23">
        <v>4.4739088926358601</v>
      </c>
      <c r="J23">
        <f t="shared" si="2"/>
        <v>5.1926280801374993</v>
      </c>
      <c r="K23">
        <f t="shared" si="0"/>
        <v>0.51655727048301647</v>
      </c>
      <c r="L23">
        <f t="shared" si="1"/>
        <v>0.32225667662603708</v>
      </c>
      <c r="N23">
        <v>1311</v>
      </c>
      <c r="Y23" s="4" t="s">
        <v>578</v>
      </c>
    </row>
    <row r="24" spans="1:25" x14ac:dyDescent="0.35">
      <c r="A24">
        <v>214</v>
      </c>
      <c r="B24">
        <v>0</v>
      </c>
      <c r="C24">
        <v>0</v>
      </c>
      <c r="D24">
        <v>0</v>
      </c>
      <c r="E24">
        <v>0</v>
      </c>
      <c r="F24">
        <v>2.3393000000000002</v>
      </c>
      <c r="G24">
        <v>0</v>
      </c>
      <c r="H24">
        <v>3.3751221577752202</v>
      </c>
      <c r="I24">
        <v>4.2758235329228498</v>
      </c>
      <c r="J24">
        <f t="shared" si="2"/>
        <v>4.1324522412686742</v>
      </c>
      <c r="K24">
        <f t="shared" si="0"/>
        <v>2.0555327270586687E-2</v>
      </c>
      <c r="L24">
        <f t="shared" si="1"/>
        <v>0.58639131748372575</v>
      </c>
      <c r="N24">
        <v>310</v>
      </c>
    </row>
    <row r="25" spans="1:25" x14ac:dyDescent="0.35">
      <c r="A25">
        <v>223</v>
      </c>
      <c r="B25">
        <v>0</v>
      </c>
      <c r="C25">
        <v>-4.4588832068321098</v>
      </c>
      <c r="D25">
        <v>0</v>
      </c>
      <c r="E25">
        <v>0</v>
      </c>
      <c r="F25">
        <v>0.68789999999999896</v>
      </c>
      <c r="G25">
        <v>0</v>
      </c>
      <c r="H25">
        <v>5.45747948845057</v>
      </c>
      <c r="I25">
        <v>2.6132708408081902</v>
      </c>
      <c r="J25">
        <f t="shared" si="2"/>
        <v>3.1446555451954099</v>
      </c>
      <c r="K25">
        <f t="shared" si="0"/>
        <v>0.28236970405669293</v>
      </c>
      <c r="L25">
        <f t="shared" si="1"/>
        <v>5.8967118533852583</v>
      </c>
      <c r="N25">
        <v>513</v>
      </c>
    </row>
    <row r="26" spans="1:25" x14ac:dyDescent="0.35">
      <c r="A26">
        <v>249</v>
      </c>
      <c r="B26">
        <v>0</v>
      </c>
      <c r="C26">
        <v>0</v>
      </c>
      <c r="D26">
        <v>0</v>
      </c>
      <c r="E26">
        <v>0</v>
      </c>
      <c r="F26">
        <v>4.1524999999999999</v>
      </c>
      <c r="G26">
        <v>0</v>
      </c>
      <c r="H26">
        <v>4.5344036459104</v>
      </c>
      <c r="I26">
        <v>5.8057377586066696</v>
      </c>
      <c r="J26">
        <f t="shared" si="2"/>
        <v>5.1267112906715813</v>
      </c>
      <c r="K26">
        <f t="shared" si="0"/>
        <v>0.4610769441564016</v>
      </c>
      <c r="L26">
        <f t="shared" si="1"/>
        <v>0.58392874691891683</v>
      </c>
      <c r="N26">
        <v>1373</v>
      </c>
    </row>
    <row r="27" spans="1:25" x14ac:dyDescent="0.35">
      <c r="A27">
        <v>264</v>
      </c>
      <c r="B27">
        <v>0</v>
      </c>
      <c r="C27">
        <v>0</v>
      </c>
      <c r="D27">
        <v>4</v>
      </c>
      <c r="E27">
        <v>0</v>
      </c>
      <c r="F27">
        <v>2.1414</v>
      </c>
      <c r="G27">
        <v>0</v>
      </c>
      <c r="H27">
        <v>5.9782682555901996</v>
      </c>
      <c r="I27">
        <v>9.2292977941140997</v>
      </c>
      <c r="J27">
        <f t="shared" si="2"/>
        <v>7.2509804027973432</v>
      </c>
      <c r="K27">
        <f t="shared" si="0"/>
        <v>3.9137397007863366</v>
      </c>
      <c r="L27">
        <f t="shared" si="1"/>
        <v>17.536934656056495</v>
      </c>
      <c r="N27">
        <v>641</v>
      </c>
    </row>
    <row r="28" spans="1:25" x14ac:dyDescent="0.35">
      <c r="A28">
        <v>274</v>
      </c>
      <c r="B28">
        <v>0</v>
      </c>
      <c r="C28">
        <v>0</v>
      </c>
      <c r="D28">
        <v>0</v>
      </c>
      <c r="E28">
        <v>0</v>
      </c>
      <c r="F28">
        <v>6.7991000000000001</v>
      </c>
      <c r="G28">
        <v>0</v>
      </c>
      <c r="H28">
        <v>4.7067336479091102</v>
      </c>
      <c r="I28">
        <v>8.0581317350567705</v>
      </c>
      <c r="J28">
        <f t="shared" si="2"/>
        <v>6.1729214295042567</v>
      </c>
      <c r="K28">
        <f t="shared" si="0"/>
        <v>3.5540178961614024</v>
      </c>
      <c r="L28">
        <f t="shared" si="1"/>
        <v>9.0995514747706565</v>
      </c>
      <c r="N28">
        <v>1395</v>
      </c>
    </row>
    <row r="29" spans="1:25" x14ac:dyDescent="0.35">
      <c r="A29">
        <v>283</v>
      </c>
      <c r="B29">
        <v>0</v>
      </c>
      <c r="C29">
        <v>0</v>
      </c>
      <c r="D29">
        <v>0</v>
      </c>
      <c r="E29">
        <v>0</v>
      </c>
      <c r="F29">
        <v>7.5739999999999998</v>
      </c>
      <c r="G29">
        <v>0</v>
      </c>
      <c r="H29">
        <v>6.5917544756832003</v>
      </c>
      <c r="I29">
        <v>8.1146332209635403</v>
      </c>
      <c r="J29">
        <f t="shared" si="2"/>
        <v>6.9681717853143299</v>
      </c>
      <c r="K29">
        <f t="shared" si="0"/>
        <v>1.3143738234308486</v>
      </c>
      <c r="L29">
        <f t="shared" si="1"/>
        <v>9.4436225872216486</v>
      </c>
      <c r="N29">
        <v>182</v>
      </c>
    </row>
    <row r="30" spans="1:25" x14ac:dyDescent="0.35">
      <c r="A30">
        <v>285</v>
      </c>
      <c r="B30">
        <v>0</v>
      </c>
      <c r="C30">
        <v>0</v>
      </c>
      <c r="D30">
        <v>1</v>
      </c>
      <c r="E30">
        <v>0</v>
      </c>
      <c r="F30">
        <v>3.7831000000000001</v>
      </c>
      <c r="G30">
        <v>0</v>
      </c>
      <c r="H30">
        <v>8.4016633513686205</v>
      </c>
      <c r="I30">
        <v>5.0670051782407901</v>
      </c>
      <c r="J30">
        <f t="shared" si="2"/>
        <v>6.6426499447732512</v>
      </c>
      <c r="K30">
        <f t="shared" si="0"/>
        <v>2.4826564303011338</v>
      </c>
      <c r="L30">
        <f t="shared" si="1"/>
        <v>6.4616245643013374E-4</v>
      </c>
      <c r="N30">
        <v>1452</v>
      </c>
    </row>
    <row r="31" spans="1:25" x14ac:dyDescent="0.35">
      <c r="A31">
        <v>292</v>
      </c>
      <c r="B31">
        <v>0</v>
      </c>
      <c r="C31">
        <v>0</v>
      </c>
      <c r="D31">
        <v>0</v>
      </c>
      <c r="E31">
        <v>0</v>
      </c>
      <c r="F31">
        <v>1.9994000000000001</v>
      </c>
      <c r="G31">
        <v>0</v>
      </c>
      <c r="H31">
        <v>5.6020921129089398</v>
      </c>
      <c r="I31">
        <v>4.2807657797581102</v>
      </c>
      <c r="J31">
        <f t="shared" si="2"/>
        <v>4.5974967990113615</v>
      </c>
      <c r="K31">
        <f t="shared" si="0"/>
        <v>0.10031853855720345</v>
      </c>
      <c r="L31">
        <f t="shared" si="1"/>
        <v>0.57884657444026044</v>
      </c>
      <c r="N31">
        <v>114</v>
      </c>
    </row>
    <row r="32" spans="1:25" x14ac:dyDescent="0.35">
      <c r="A32">
        <v>293</v>
      </c>
      <c r="B32">
        <v>0</v>
      </c>
      <c r="C32">
        <v>0</v>
      </c>
      <c r="D32">
        <v>0</v>
      </c>
      <c r="E32">
        <v>0</v>
      </c>
      <c r="F32">
        <v>12.409800000000001</v>
      </c>
      <c r="G32">
        <v>0</v>
      </c>
      <c r="H32">
        <v>5.9468778353380598</v>
      </c>
      <c r="I32">
        <v>7.0260590813856902</v>
      </c>
      <c r="J32">
        <f t="shared" si="2"/>
        <v>8.6239963218959463</v>
      </c>
      <c r="K32">
        <f t="shared" si="0"/>
        <v>2.5534034246095318</v>
      </c>
      <c r="L32">
        <f t="shared" si="1"/>
        <v>3.9381355837187848</v>
      </c>
      <c r="N32">
        <v>738</v>
      </c>
    </row>
    <row r="33" spans="1:25" x14ac:dyDescent="0.35">
      <c r="A33">
        <v>299</v>
      </c>
      <c r="B33">
        <v>0</v>
      </c>
      <c r="C33">
        <v>0</v>
      </c>
      <c r="D33">
        <v>0</v>
      </c>
      <c r="E33">
        <v>0</v>
      </c>
      <c r="F33">
        <v>1.464</v>
      </c>
      <c r="G33">
        <v>0</v>
      </c>
      <c r="H33">
        <v>4.0101548134360998</v>
      </c>
      <c r="I33">
        <v>4.0300406962336401</v>
      </c>
      <c r="J33">
        <f t="shared" si="2"/>
        <v>3.9708751593288549</v>
      </c>
      <c r="K33">
        <f t="shared" si="0"/>
        <v>3.5005607572315008E-3</v>
      </c>
      <c r="L33">
        <f t="shared" si="1"/>
        <v>1.0232227939421803</v>
      </c>
    </row>
    <row r="34" spans="1:25" x14ac:dyDescent="0.35">
      <c r="A34">
        <v>301</v>
      </c>
      <c r="B34">
        <v>0</v>
      </c>
      <c r="C34">
        <v>0</v>
      </c>
      <c r="D34">
        <v>0</v>
      </c>
      <c r="E34">
        <v>0</v>
      </c>
      <c r="F34">
        <v>4.3808999999999996</v>
      </c>
      <c r="G34">
        <v>0</v>
      </c>
      <c r="H34">
        <v>8.4823800197529202</v>
      </c>
      <c r="I34">
        <v>5.7223454080122398</v>
      </c>
      <c r="J34">
        <f t="shared" si="2"/>
        <v>6.2652102540643506</v>
      </c>
      <c r="K34">
        <f t="shared" si="0"/>
        <v>0.29470224107918197</v>
      </c>
      <c r="L34">
        <f t="shared" si="1"/>
        <v>0.46343411702080894</v>
      </c>
    </row>
    <row r="35" spans="1:25" x14ac:dyDescent="0.35">
      <c r="A35">
        <v>311</v>
      </c>
      <c r="B35">
        <v>0</v>
      </c>
      <c r="C35">
        <v>-3.9071869094860201</v>
      </c>
      <c r="D35">
        <v>0</v>
      </c>
      <c r="E35">
        <v>0</v>
      </c>
      <c r="F35">
        <v>3.0686</v>
      </c>
      <c r="G35">
        <v>0</v>
      </c>
      <c r="H35">
        <v>6.8781743064372902</v>
      </c>
      <c r="I35">
        <v>6.3129856750624498</v>
      </c>
      <c r="J35">
        <f t="shared" si="2"/>
        <v>4.5367309573162924</v>
      </c>
      <c r="K35">
        <f t="shared" si="0"/>
        <v>3.1550808223154814</v>
      </c>
      <c r="L35">
        <f t="shared" si="1"/>
        <v>1.6164585259164992</v>
      </c>
    </row>
    <row r="36" spans="1:25" x14ac:dyDescent="0.35">
      <c r="A36">
        <v>321</v>
      </c>
      <c r="B36">
        <v>0</v>
      </c>
      <c r="C36">
        <v>0</v>
      </c>
      <c r="D36">
        <v>0</v>
      </c>
      <c r="E36">
        <v>0</v>
      </c>
      <c r="F36">
        <v>3.8231999999999999</v>
      </c>
      <c r="G36">
        <v>0</v>
      </c>
      <c r="H36">
        <v>5.1126050015345701</v>
      </c>
      <c r="I36">
        <v>5.4089143298189297</v>
      </c>
      <c r="J36">
        <f t="shared" si="2"/>
        <v>5.1563487989589785</v>
      </c>
      <c r="K36">
        <f t="shared" si="0"/>
        <v>6.3789347378568992E-2</v>
      </c>
      <c r="L36">
        <f t="shared" si="1"/>
        <v>0.13493050410795113</v>
      </c>
    </row>
    <row r="37" spans="1:25" x14ac:dyDescent="0.35">
      <c r="A37">
        <v>322</v>
      </c>
      <c r="B37">
        <v>0</v>
      </c>
      <c r="C37">
        <v>0</v>
      </c>
      <c r="D37">
        <v>0</v>
      </c>
      <c r="E37">
        <v>0</v>
      </c>
      <c r="F37">
        <v>2.8914</v>
      </c>
      <c r="G37">
        <v>0</v>
      </c>
      <c r="H37">
        <v>4.5466066133860004</v>
      </c>
      <c r="I37">
        <v>5.6101276130759903</v>
      </c>
      <c r="J37">
        <f t="shared" si="2"/>
        <v>4.6533307585335031</v>
      </c>
      <c r="K37">
        <f t="shared" si="0"/>
        <v>0.91546022086239742</v>
      </c>
      <c r="L37">
        <f t="shared" si="1"/>
        <v>0.32324018834555196</v>
      </c>
    </row>
    <row r="38" spans="1:25" x14ac:dyDescent="0.35">
      <c r="A38">
        <v>324</v>
      </c>
      <c r="B38">
        <v>0</v>
      </c>
      <c r="C38">
        <v>0</v>
      </c>
      <c r="D38">
        <v>0</v>
      </c>
      <c r="E38">
        <v>0</v>
      </c>
      <c r="F38">
        <v>5.2160000000000002</v>
      </c>
      <c r="G38">
        <v>0</v>
      </c>
      <c r="H38">
        <v>6.8292896008105304</v>
      </c>
      <c r="I38">
        <v>7.7381574266614299</v>
      </c>
      <c r="J38">
        <f t="shared" si="2"/>
        <v>6.1402711715120146</v>
      </c>
      <c r="K38">
        <f t="shared" si="0"/>
        <v>2.5532404843954222</v>
      </c>
      <c r="L38">
        <f t="shared" si="1"/>
        <v>7.2715004118003197</v>
      </c>
    </row>
    <row r="39" spans="1:25" x14ac:dyDescent="0.35">
      <c r="A39">
        <v>327</v>
      </c>
      <c r="B39">
        <v>0</v>
      </c>
      <c r="C39">
        <v>0</v>
      </c>
      <c r="D39">
        <v>0</v>
      </c>
      <c r="E39">
        <v>0</v>
      </c>
      <c r="F39">
        <v>2.105</v>
      </c>
      <c r="G39">
        <v>0</v>
      </c>
      <c r="H39">
        <v>6.35733918858599</v>
      </c>
      <c r="I39">
        <v>3.91800649475572</v>
      </c>
      <c r="J39">
        <f t="shared" si="2"/>
        <v>4.8386892171500522</v>
      </c>
      <c r="K39">
        <f t="shared" si="0"/>
        <v>0.84765667531543887</v>
      </c>
      <c r="L39">
        <f t="shared" si="1"/>
        <v>1.2624296742992858</v>
      </c>
    </row>
    <row r="40" spans="1:25" x14ac:dyDescent="0.35">
      <c r="A40">
        <v>331</v>
      </c>
      <c r="B40">
        <v>0</v>
      </c>
      <c r="C40">
        <v>0</v>
      </c>
      <c r="D40">
        <v>0</v>
      </c>
      <c r="E40">
        <v>0</v>
      </c>
      <c r="F40">
        <v>1.1506000000000001</v>
      </c>
      <c r="G40">
        <v>0</v>
      </c>
      <c r="H40">
        <v>3.5232921622386399</v>
      </c>
      <c r="I40">
        <v>2.2676368501630799</v>
      </c>
      <c r="J40">
        <f t="shared" si="2"/>
        <v>3.7226718641582197</v>
      </c>
      <c r="K40">
        <f t="shared" si="0"/>
        <v>2.1171268919518367</v>
      </c>
      <c r="L40">
        <f t="shared" si="1"/>
        <v>7.6947908484404381</v>
      </c>
    </row>
    <row r="41" spans="1:25" x14ac:dyDescent="0.35">
      <c r="A41">
        <v>338</v>
      </c>
      <c r="B41">
        <v>0</v>
      </c>
      <c r="C41">
        <v>0</v>
      </c>
      <c r="D41">
        <v>0</v>
      </c>
      <c r="E41">
        <v>0</v>
      </c>
      <c r="F41">
        <v>0.62309999999999999</v>
      </c>
      <c r="G41">
        <v>0</v>
      </c>
      <c r="H41">
        <v>4.4381612986982404</v>
      </c>
      <c r="I41">
        <v>3.6476763132408698</v>
      </c>
      <c r="J41">
        <f t="shared" si="2"/>
        <v>3.7671250127160683</v>
      </c>
      <c r="K41">
        <f t="shared" si="0"/>
        <v>1.426799180631627E-2</v>
      </c>
      <c r="L41">
        <f t="shared" si="1"/>
        <v>1.9429826885269557</v>
      </c>
    </row>
    <row r="42" spans="1:25" x14ac:dyDescent="0.35">
      <c r="A42">
        <v>340</v>
      </c>
      <c r="B42">
        <v>0</v>
      </c>
      <c r="C42">
        <v>0</v>
      </c>
      <c r="D42">
        <v>0</v>
      </c>
      <c r="E42">
        <v>0</v>
      </c>
      <c r="F42">
        <v>5.0849000000000002</v>
      </c>
      <c r="G42">
        <v>0</v>
      </c>
      <c r="H42">
        <v>4.5531666994960398</v>
      </c>
      <c r="I42">
        <v>5.7867538523836402</v>
      </c>
      <c r="J42">
        <f t="shared" si="2"/>
        <v>5.4841124120826894</v>
      </c>
      <c r="K42">
        <f t="shared" si="0"/>
        <v>9.1591841387433939E-2</v>
      </c>
      <c r="L42">
        <f t="shared" si="1"/>
        <v>0.55527594417614934</v>
      </c>
    </row>
    <row r="43" spans="1:25" x14ac:dyDescent="0.35">
      <c r="A43">
        <v>343</v>
      </c>
      <c r="B43">
        <v>0</v>
      </c>
      <c r="C43">
        <v>0</v>
      </c>
      <c r="D43">
        <v>0</v>
      </c>
      <c r="E43">
        <v>0</v>
      </c>
      <c r="F43">
        <v>2.6915</v>
      </c>
      <c r="G43">
        <v>1</v>
      </c>
      <c r="H43">
        <v>5.5397972319104003</v>
      </c>
      <c r="I43">
        <v>8.0811593828847492</v>
      </c>
      <c r="J43">
        <f t="shared" si="2"/>
        <v>8.2923837852764404</v>
      </c>
      <c r="K43">
        <f t="shared" si="0"/>
        <v>4.4615748165727068E-2</v>
      </c>
      <c r="L43">
        <f t="shared" si="1"/>
        <v>9.2390096782379008</v>
      </c>
    </row>
    <row r="44" spans="1:25" x14ac:dyDescent="0.35">
      <c r="A44">
        <v>345</v>
      </c>
      <c r="B44">
        <v>0</v>
      </c>
      <c r="C44">
        <v>0</v>
      </c>
      <c r="D44">
        <v>0</v>
      </c>
      <c r="E44">
        <v>0</v>
      </c>
      <c r="F44">
        <v>2.1581999999999999</v>
      </c>
      <c r="G44">
        <v>0</v>
      </c>
      <c r="H44">
        <v>6.3908705135906603</v>
      </c>
      <c r="I44">
        <v>5.3046843659743796</v>
      </c>
      <c r="J44">
        <f t="shared" si="2"/>
        <v>4.867732590577047</v>
      </c>
      <c r="K44">
        <f t="shared" si="0"/>
        <v>0.19092685402288104</v>
      </c>
      <c r="L44">
        <f t="shared" si="1"/>
        <v>6.9221038268223123E-2</v>
      </c>
    </row>
    <row r="45" spans="1:25" x14ac:dyDescent="0.35">
      <c r="A45">
        <v>350</v>
      </c>
      <c r="B45">
        <v>0</v>
      </c>
      <c r="C45">
        <v>-4.3364989475728501</v>
      </c>
      <c r="D45">
        <v>0</v>
      </c>
      <c r="E45">
        <v>0</v>
      </c>
      <c r="F45">
        <v>2.1859000000000002</v>
      </c>
      <c r="G45">
        <v>0</v>
      </c>
      <c r="H45">
        <v>4.9082221128339896</v>
      </c>
      <c r="I45">
        <v>4.11064231061202</v>
      </c>
      <c r="J45">
        <f t="shared" si="2"/>
        <v>3.589655667112428</v>
      </c>
      <c r="K45">
        <f t="shared" si="0"/>
        <v>0.27142708270497096</v>
      </c>
      <c r="L45">
        <f t="shared" si="1"/>
        <v>0.86665513343950151</v>
      </c>
      <c r="Y45" s="4" t="s">
        <v>579</v>
      </c>
    </row>
    <row r="46" spans="1:25" x14ac:dyDescent="0.35">
      <c r="A46">
        <v>354</v>
      </c>
      <c r="B46">
        <v>0</v>
      </c>
      <c r="C46">
        <v>-3.64851934523809</v>
      </c>
      <c r="D46">
        <v>0</v>
      </c>
      <c r="E46">
        <v>0</v>
      </c>
      <c r="F46">
        <v>2.7323</v>
      </c>
      <c r="G46">
        <v>0</v>
      </c>
      <c r="H46">
        <v>6.63564977096111</v>
      </c>
      <c r="I46">
        <v>3.8069208420020999</v>
      </c>
      <c r="J46">
        <f t="shared" si="2"/>
        <v>4.3982818499528937</v>
      </c>
      <c r="K46">
        <f t="shared" si="0"/>
        <v>0.34970784172457886</v>
      </c>
      <c r="L46">
        <f t="shared" si="1"/>
        <v>1.5243967004308356</v>
      </c>
    </row>
    <row r="47" spans="1:25" x14ac:dyDescent="0.35">
      <c r="A47">
        <v>369</v>
      </c>
      <c r="B47">
        <v>0</v>
      </c>
      <c r="C47">
        <v>0</v>
      </c>
      <c r="D47">
        <v>0</v>
      </c>
      <c r="E47">
        <v>0</v>
      </c>
      <c r="F47">
        <v>0.4844</v>
      </c>
      <c r="G47">
        <v>0</v>
      </c>
      <c r="H47">
        <v>5.9380265737754003</v>
      </c>
      <c r="I47">
        <v>2.6671913634681701</v>
      </c>
      <c r="J47">
        <f t="shared" si="2"/>
        <v>4.1144324421768816</v>
      </c>
      <c r="K47">
        <f t="shared" si="0"/>
        <v>2.0945067399019548</v>
      </c>
      <c r="L47">
        <f t="shared" si="1"/>
        <v>5.6377472900579555</v>
      </c>
    </row>
    <row r="48" spans="1:25" x14ac:dyDescent="0.35">
      <c r="A48">
        <v>383</v>
      </c>
      <c r="B48">
        <v>0</v>
      </c>
      <c r="C48">
        <v>0</v>
      </c>
      <c r="D48">
        <v>0</v>
      </c>
      <c r="E48">
        <v>0</v>
      </c>
      <c r="F48">
        <v>4.9336000000000002</v>
      </c>
      <c r="G48">
        <v>0</v>
      </c>
      <c r="H48">
        <v>3.2038759284309499</v>
      </c>
      <c r="I48">
        <v>6.6990777368877898</v>
      </c>
      <c r="J48">
        <f t="shared" si="2"/>
        <v>5.0673290936861326</v>
      </c>
      <c r="K48">
        <f t="shared" si="0"/>
        <v>2.6626036345904494</v>
      </c>
      <c r="L48">
        <f t="shared" si="1"/>
        <v>2.7472806727850458</v>
      </c>
    </row>
    <row r="49" spans="1:12" x14ac:dyDescent="0.35">
      <c r="A49">
        <v>391</v>
      </c>
      <c r="B49">
        <v>0</v>
      </c>
      <c r="C49">
        <v>0</v>
      </c>
      <c r="D49">
        <v>0</v>
      </c>
      <c r="E49">
        <v>0</v>
      </c>
      <c r="F49">
        <v>4.1302000000000003</v>
      </c>
      <c r="G49">
        <v>0</v>
      </c>
      <c r="H49">
        <v>6.2359423443542399</v>
      </c>
      <c r="I49">
        <v>3.6373706808720998</v>
      </c>
      <c r="J49">
        <f t="shared" si="2"/>
        <v>5.5717600841938486</v>
      </c>
      <c r="K49">
        <f t="shared" si="0"/>
        <v>3.7418623636834711</v>
      </c>
      <c r="L49">
        <f t="shared" si="1"/>
        <v>1.9718191248749468</v>
      </c>
    </row>
    <row r="50" spans="1:12" x14ac:dyDescent="0.35">
      <c r="A50">
        <v>407</v>
      </c>
      <c r="B50">
        <v>0</v>
      </c>
      <c r="C50">
        <v>0</v>
      </c>
      <c r="D50">
        <v>0</v>
      </c>
      <c r="E50">
        <v>0</v>
      </c>
      <c r="F50">
        <v>2.4287999999999998</v>
      </c>
      <c r="G50">
        <v>0</v>
      </c>
      <c r="H50">
        <v>2.5206669064729401</v>
      </c>
      <c r="I50">
        <v>4.34515509310949</v>
      </c>
      <c r="J50">
        <f t="shared" si="2"/>
        <v>3.9385578972441033</v>
      </c>
      <c r="K50">
        <f t="shared" si="0"/>
        <v>0.16532127968559562</v>
      </c>
      <c r="L50">
        <f t="shared" si="1"/>
        <v>0.48501524548920188</v>
      </c>
    </row>
    <row r="51" spans="1:12" x14ac:dyDescent="0.35">
      <c r="A51">
        <v>413</v>
      </c>
      <c r="B51">
        <v>0</v>
      </c>
      <c r="C51">
        <v>0</v>
      </c>
      <c r="D51">
        <v>4</v>
      </c>
      <c r="E51">
        <v>0</v>
      </c>
      <c r="F51">
        <v>4.7839999999999998</v>
      </c>
      <c r="G51">
        <v>0</v>
      </c>
      <c r="H51">
        <v>6.0562270603570596</v>
      </c>
      <c r="I51">
        <v>8.2323183194127392</v>
      </c>
      <c r="J51">
        <f t="shared" si="2"/>
        <v>8.2705278738557588</v>
      </c>
      <c r="K51">
        <f t="shared" si="0"/>
        <v>1.4599700507340831E-3</v>
      </c>
      <c r="L51">
        <f t="shared" si="1"/>
        <v>10.18077622795867</v>
      </c>
    </row>
    <row r="52" spans="1:12" x14ac:dyDescent="0.35">
      <c r="A52">
        <v>428</v>
      </c>
      <c r="B52">
        <v>0</v>
      </c>
      <c r="C52">
        <v>0</v>
      </c>
      <c r="D52">
        <v>0</v>
      </c>
      <c r="E52">
        <v>0</v>
      </c>
      <c r="F52">
        <v>1.5407999999999999</v>
      </c>
      <c r="G52">
        <v>0</v>
      </c>
      <c r="H52">
        <v>3.8716087182336998</v>
      </c>
      <c r="I52">
        <v>3.62643654003472</v>
      </c>
      <c r="J52">
        <f t="shared" si="2"/>
        <v>3.9629777994964632</v>
      </c>
      <c r="K52">
        <f t="shared" si="0"/>
        <v>0.11326001932009634</v>
      </c>
      <c r="L52">
        <f t="shared" si="1"/>
        <v>2.0026464444687475</v>
      </c>
    </row>
    <row r="53" spans="1:12" x14ac:dyDescent="0.35">
      <c r="A53">
        <v>431</v>
      </c>
      <c r="B53">
        <v>0</v>
      </c>
      <c r="C53">
        <v>0</v>
      </c>
      <c r="D53">
        <v>0</v>
      </c>
      <c r="E53">
        <v>0</v>
      </c>
      <c r="F53">
        <v>4.1234000000000002</v>
      </c>
      <c r="G53">
        <v>0</v>
      </c>
      <c r="H53">
        <v>5.94764374582049</v>
      </c>
      <c r="I53">
        <v>5.4405592677233798</v>
      </c>
      <c r="J53">
        <f t="shared" si="2"/>
        <v>5.4923555646986184</v>
      </c>
      <c r="K53">
        <f t="shared" si="0"/>
        <v>2.6828563803471088E-3</v>
      </c>
      <c r="L53">
        <f t="shared" si="1"/>
        <v>0.15918010522908344</v>
      </c>
    </row>
    <row r="54" spans="1:12" x14ac:dyDescent="0.35">
      <c r="A54">
        <v>441</v>
      </c>
      <c r="B54">
        <v>0</v>
      </c>
      <c r="C54">
        <v>0</v>
      </c>
      <c r="D54">
        <v>0</v>
      </c>
      <c r="E54">
        <v>0</v>
      </c>
      <c r="F54">
        <v>3.2319</v>
      </c>
      <c r="G54">
        <v>1</v>
      </c>
      <c r="H54">
        <v>4.8047131845210496</v>
      </c>
      <c r="I54">
        <v>6.7530530121246901</v>
      </c>
      <c r="J54">
        <f t="shared" si="2"/>
        <v>8.3007207158067047</v>
      </c>
      <c r="K54">
        <f t="shared" si="0"/>
        <v>2.3952753210203599</v>
      </c>
      <c r="L54">
        <f t="shared" si="1"/>
        <v>2.9291212076270323</v>
      </c>
    </row>
    <row r="55" spans="1:12" x14ac:dyDescent="0.35">
      <c r="A55">
        <v>442</v>
      </c>
      <c r="B55">
        <v>0</v>
      </c>
      <c r="C55">
        <v>0</v>
      </c>
      <c r="D55">
        <v>0</v>
      </c>
      <c r="E55">
        <v>0</v>
      </c>
      <c r="F55">
        <v>2.0488</v>
      </c>
      <c r="G55">
        <v>0</v>
      </c>
      <c r="H55">
        <v>4.3350565194390898</v>
      </c>
      <c r="I55">
        <v>4.1889284837608498</v>
      </c>
      <c r="J55">
        <f t="shared" si="2"/>
        <v>4.2784898729957117</v>
      </c>
      <c r="K55">
        <f t="shared" si="0"/>
        <v>8.0212424416784365E-3</v>
      </c>
      <c r="L55">
        <f t="shared" si="1"/>
        <v>0.72702390634972902</v>
      </c>
    </row>
    <row r="56" spans="1:12" x14ac:dyDescent="0.35">
      <c r="A56">
        <v>445</v>
      </c>
      <c r="B56">
        <v>0</v>
      </c>
      <c r="C56">
        <v>0</v>
      </c>
      <c r="D56">
        <v>0</v>
      </c>
      <c r="E56">
        <v>0</v>
      </c>
      <c r="F56">
        <v>3.081</v>
      </c>
      <c r="G56">
        <v>0</v>
      </c>
      <c r="H56">
        <v>4.6747080854121998</v>
      </c>
      <c r="I56">
        <v>4.7258606078595902</v>
      </c>
      <c r="J56">
        <f t="shared" si="2"/>
        <v>4.7591304018432057</v>
      </c>
      <c r="K56">
        <f t="shared" si="0"/>
        <v>1.1068791917122191E-3</v>
      </c>
      <c r="L56">
        <f t="shared" si="1"/>
        <v>9.9682177527022187E-2</v>
      </c>
    </row>
    <row r="57" spans="1:12" x14ac:dyDescent="0.35">
      <c r="A57">
        <v>452</v>
      </c>
      <c r="B57">
        <v>0</v>
      </c>
      <c r="C57">
        <v>0</v>
      </c>
      <c r="D57">
        <v>0</v>
      </c>
      <c r="E57">
        <v>0</v>
      </c>
      <c r="F57">
        <v>4.4497</v>
      </c>
      <c r="G57">
        <v>0</v>
      </c>
      <c r="H57">
        <v>6.71623771734901</v>
      </c>
      <c r="I57">
        <v>7.1710825773575202</v>
      </c>
      <c r="J57">
        <f t="shared" si="2"/>
        <v>5.8205186290506852</v>
      </c>
      <c r="K57">
        <f t="shared" si="0"/>
        <v>1.8240229784661472</v>
      </c>
      <c r="L57">
        <f t="shared" si="1"/>
        <v>4.5347580047507385</v>
      </c>
    </row>
    <row r="58" spans="1:12" x14ac:dyDescent="0.35">
      <c r="A58">
        <v>453</v>
      </c>
      <c r="B58">
        <v>0</v>
      </c>
      <c r="C58">
        <v>0</v>
      </c>
      <c r="D58">
        <v>0</v>
      </c>
      <c r="E58">
        <v>0</v>
      </c>
      <c r="F58">
        <v>6.3966000000000003</v>
      </c>
      <c r="G58">
        <v>0</v>
      </c>
      <c r="H58">
        <v>6.1039098347991301</v>
      </c>
      <c r="I58">
        <v>5.0611578543781803</v>
      </c>
      <c r="J58">
        <f t="shared" si="2"/>
        <v>6.3931579800723162</v>
      </c>
      <c r="K58">
        <f t="shared" si="0"/>
        <v>1.7742243348491937</v>
      </c>
      <c r="L58">
        <f t="shared" si="1"/>
        <v>3.830789150447293E-4</v>
      </c>
    </row>
    <row r="59" spans="1:12" x14ac:dyDescent="0.35">
      <c r="A59">
        <v>464</v>
      </c>
      <c r="B59">
        <v>0</v>
      </c>
      <c r="C59">
        <v>0</v>
      </c>
      <c r="D59">
        <v>0</v>
      </c>
      <c r="E59">
        <v>0</v>
      </c>
      <c r="F59">
        <v>4.8696999999999999</v>
      </c>
      <c r="G59">
        <v>0</v>
      </c>
      <c r="H59">
        <v>8.3460851902381599</v>
      </c>
      <c r="I59">
        <v>8.0685362904237099</v>
      </c>
      <c r="J59">
        <f t="shared" si="2"/>
        <v>6.4136282790503722</v>
      </c>
      <c r="K59">
        <f t="shared" si="0"/>
        <v>2.738720526107655</v>
      </c>
      <c r="L59">
        <f t="shared" si="1"/>
        <v>9.1624313751705095</v>
      </c>
    </row>
    <row r="60" spans="1:12" x14ac:dyDescent="0.35">
      <c r="A60">
        <v>471</v>
      </c>
      <c r="B60">
        <v>0</v>
      </c>
      <c r="C60">
        <v>0</v>
      </c>
      <c r="D60">
        <v>0</v>
      </c>
      <c r="E60">
        <v>0</v>
      </c>
      <c r="F60">
        <v>3.3159000000000001</v>
      </c>
      <c r="G60">
        <v>0</v>
      </c>
      <c r="H60">
        <v>4.8363049309698303</v>
      </c>
      <c r="I60">
        <v>4.8924208729487599</v>
      </c>
      <c r="J60">
        <f t="shared" si="2"/>
        <v>4.8909780321527689</v>
      </c>
      <c r="K60">
        <f t="shared" si="0"/>
        <v>2.0817895625759313E-6</v>
      </c>
      <c r="L60">
        <f t="shared" si="1"/>
        <v>2.2250071794498862E-2</v>
      </c>
    </row>
    <row r="61" spans="1:12" x14ac:dyDescent="0.35">
      <c r="A61">
        <v>479</v>
      </c>
      <c r="B61">
        <v>0</v>
      </c>
      <c r="C61">
        <v>0</v>
      </c>
      <c r="D61">
        <v>0</v>
      </c>
      <c r="E61">
        <v>0</v>
      </c>
      <c r="F61">
        <v>3.42</v>
      </c>
      <c r="G61">
        <v>0</v>
      </c>
      <c r="H61">
        <v>4.3636698241226304</v>
      </c>
      <c r="I61">
        <v>4.33148514075123</v>
      </c>
      <c r="J61">
        <f t="shared" si="2"/>
        <v>4.8043606448269225</v>
      </c>
      <c r="K61">
        <f t="shared" si="0"/>
        <v>0.22361124235484023</v>
      </c>
      <c r="L61">
        <f t="shared" si="1"/>
        <v>0.50424245275427226</v>
      </c>
    </row>
    <row r="62" spans="1:12" x14ac:dyDescent="0.35">
      <c r="A62">
        <v>520</v>
      </c>
      <c r="B62">
        <v>0</v>
      </c>
      <c r="C62">
        <v>0</v>
      </c>
      <c r="D62">
        <v>0</v>
      </c>
      <c r="E62">
        <v>0</v>
      </c>
      <c r="F62">
        <v>3.5705</v>
      </c>
      <c r="G62">
        <v>0</v>
      </c>
      <c r="H62">
        <v>6.9832414566058798</v>
      </c>
      <c r="I62">
        <v>6.2359667726953001</v>
      </c>
      <c r="J62">
        <f t="shared" si="2"/>
        <v>5.559384155600033</v>
      </c>
      <c r="K62">
        <f t="shared" si="0"/>
        <v>0.45776403775548086</v>
      </c>
      <c r="L62">
        <f t="shared" si="1"/>
        <v>1.42654673801705</v>
      </c>
    </row>
    <row r="63" spans="1:12" x14ac:dyDescent="0.35">
      <c r="A63">
        <v>537</v>
      </c>
      <c r="B63">
        <v>0</v>
      </c>
      <c r="C63">
        <v>0</v>
      </c>
      <c r="D63">
        <v>0</v>
      </c>
      <c r="E63">
        <v>0</v>
      </c>
      <c r="F63">
        <v>3.9174000000000002</v>
      </c>
      <c r="G63">
        <v>0</v>
      </c>
      <c r="H63">
        <v>6.75491967736885</v>
      </c>
      <c r="I63">
        <v>6.2993425535973504</v>
      </c>
      <c r="J63">
        <f t="shared" si="2"/>
        <v>5.6296449732155729</v>
      </c>
      <c r="K63">
        <f t="shared" si="0"/>
        <v>0.44849484916920734</v>
      </c>
      <c r="L63">
        <f t="shared" si="1"/>
        <v>1.5819529253456275</v>
      </c>
    </row>
    <row r="64" spans="1:12" x14ac:dyDescent="0.35">
      <c r="A64">
        <v>545</v>
      </c>
      <c r="B64">
        <v>0</v>
      </c>
      <c r="C64">
        <v>-4.2324637424414204</v>
      </c>
      <c r="D64">
        <v>0</v>
      </c>
      <c r="E64">
        <v>0</v>
      </c>
      <c r="F64">
        <v>4.0694999999999997</v>
      </c>
      <c r="G64">
        <v>0</v>
      </c>
      <c r="H64">
        <v>8.1938200260161107</v>
      </c>
      <c r="I64">
        <v>3.7514608775556599</v>
      </c>
      <c r="J64">
        <f t="shared" si="2"/>
        <v>5.1986403199157722</v>
      </c>
      <c r="K64">
        <f t="shared" si="0"/>
        <v>2.0943283383897255</v>
      </c>
      <c r="L64">
        <f t="shared" si="1"/>
        <v>1.6644214188908879</v>
      </c>
    </row>
    <row r="65" spans="1:25" x14ac:dyDescent="0.35">
      <c r="A65">
        <v>546</v>
      </c>
      <c r="B65">
        <v>0</v>
      </c>
      <c r="C65">
        <v>-4.5849792139077801</v>
      </c>
      <c r="D65">
        <v>0</v>
      </c>
      <c r="E65">
        <v>0</v>
      </c>
      <c r="F65">
        <v>2.4216000000000002</v>
      </c>
      <c r="G65">
        <v>0</v>
      </c>
      <c r="H65">
        <v>4.2216312459064502</v>
      </c>
      <c r="I65">
        <v>4.8151187015147503</v>
      </c>
      <c r="J65">
        <f t="shared" si="2"/>
        <v>3.4445632456972475</v>
      </c>
      <c r="K65">
        <f t="shared" si="0"/>
        <v>1.8784222574711229</v>
      </c>
      <c r="L65">
        <f t="shared" si="1"/>
        <v>5.1287189304548883E-2</v>
      </c>
    </row>
    <row r="66" spans="1:25" x14ac:dyDescent="0.35">
      <c r="A66">
        <v>561</v>
      </c>
      <c r="B66">
        <v>0</v>
      </c>
      <c r="C66">
        <v>0</v>
      </c>
      <c r="D66">
        <v>0</v>
      </c>
      <c r="E66">
        <v>0</v>
      </c>
      <c r="F66">
        <v>7.0971000000000002</v>
      </c>
      <c r="G66">
        <v>0</v>
      </c>
      <c r="H66">
        <v>7.4610839841611396</v>
      </c>
      <c r="I66">
        <v>6.6946184921026903</v>
      </c>
      <c r="J66">
        <f t="shared" si="2"/>
        <v>7.0196124376187852</v>
      </c>
      <c r="K66">
        <f t="shared" ref="K66:K129" si="3">(I66-J66)^2</f>
        <v>0.10562106462211843</v>
      </c>
      <c r="L66">
        <f t="shared" ref="L66:L129" si="4">(I66-I$266)^2</f>
        <v>2.732518229998155</v>
      </c>
    </row>
    <row r="67" spans="1:25" x14ac:dyDescent="0.35">
      <c r="A67">
        <v>563</v>
      </c>
      <c r="B67">
        <v>0</v>
      </c>
      <c r="C67">
        <v>0</v>
      </c>
      <c r="D67">
        <v>0</v>
      </c>
      <c r="E67">
        <v>0</v>
      </c>
      <c r="F67">
        <v>2.8153999999999999</v>
      </c>
      <c r="G67">
        <v>0</v>
      </c>
      <c r="H67">
        <v>5.8616902208877004</v>
      </c>
      <c r="I67">
        <v>4.7610200590063299</v>
      </c>
      <c r="J67">
        <f t="shared" ref="J67:J130" si="5">2.34881+ 0.05798 *B67+ 0.20602 *C67 + 0.62489 *D67 -2.8783 *E67+ 0.37795*F67 + 3.44991 *G67 + 0.26651 *H67</f>
        <v>4.9750894907687808</v>
      </c>
      <c r="K67">
        <f t="shared" si="3"/>
        <v>4.5825721615098652E-2</v>
      </c>
      <c r="L67">
        <f t="shared" si="4"/>
        <v>7.87169400296448E-2</v>
      </c>
    </row>
    <row r="68" spans="1:25" x14ac:dyDescent="0.35">
      <c r="A68">
        <v>566</v>
      </c>
      <c r="B68">
        <v>0</v>
      </c>
      <c r="C68">
        <v>0</v>
      </c>
      <c r="D68">
        <v>0</v>
      </c>
      <c r="E68">
        <v>0</v>
      </c>
      <c r="F68">
        <v>3.6793999999999998</v>
      </c>
      <c r="G68">
        <v>0</v>
      </c>
      <c r="H68">
        <v>5.5282954642401201</v>
      </c>
      <c r="I68">
        <v>5.7787154665490101</v>
      </c>
      <c r="J68">
        <f t="shared" si="5"/>
        <v>5.2127852541746345</v>
      </c>
      <c r="K68">
        <f t="shared" si="3"/>
        <v>0.32027700527810599</v>
      </c>
      <c r="L68">
        <f t="shared" si="4"/>
        <v>0.54336065760299568</v>
      </c>
      <c r="Y68" s="4" t="s">
        <v>580</v>
      </c>
    </row>
    <row r="69" spans="1:25" x14ac:dyDescent="0.35">
      <c r="A69">
        <v>569</v>
      </c>
      <c r="B69">
        <v>0</v>
      </c>
      <c r="C69">
        <v>0</v>
      </c>
      <c r="D69">
        <v>0</v>
      </c>
      <c r="E69">
        <v>0</v>
      </c>
      <c r="F69">
        <v>1.5037</v>
      </c>
      <c r="G69">
        <v>0</v>
      </c>
      <c r="H69">
        <v>3.8388910495298001</v>
      </c>
      <c r="I69">
        <v>3.3221353893082499</v>
      </c>
      <c r="J69">
        <f t="shared" si="5"/>
        <v>3.9402362686101871</v>
      </c>
      <c r="K69">
        <f t="shared" si="3"/>
        <v>0.38204869699382787</v>
      </c>
      <c r="L69">
        <f t="shared" si="4"/>
        <v>2.9565085198308698</v>
      </c>
    </row>
    <row r="70" spans="1:25" x14ac:dyDescent="0.35">
      <c r="A70">
        <v>575</v>
      </c>
      <c r="B70">
        <v>0</v>
      </c>
      <c r="C70">
        <v>-4.2343819264918103</v>
      </c>
      <c r="D70">
        <v>0</v>
      </c>
      <c r="E70">
        <v>0</v>
      </c>
      <c r="F70">
        <v>4.0410000000000004</v>
      </c>
      <c r="G70">
        <v>0</v>
      </c>
      <c r="H70">
        <v>5.3464344785293001</v>
      </c>
      <c r="I70">
        <v>5.1138618635211701</v>
      </c>
      <c r="J70">
        <f t="shared" si="5"/>
        <v>4.4286168383770006</v>
      </c>
      <c r="K70">
        <f t="shared" si="3"/>
        <v>0.46956074448483354</v>
      </c>
      <c r="L70">
        <f t="shared" si="4"/>
        <v>5.223879589228638E-3</v>
      </c>
    </row>
    <row r="71" spans="1:25" x14ac:dyDescent="0.35">
      <c r="A71">
        <v>582</v>
      </c>
      <c r="B71">
        <v>0</v>
      </c>
      <c r="C71">
        <v>0</v>
      </c>
      <c r="D71">
        <v>0</v>
      </c>
      <c r="E71">
        <v>0</v>
      </c>
      <c r="F71">
        <v>3.9308000000000001</v>
      </c>
      <c r="G71">
        <v>0</v>
      </c>
      <c r="H71">
        <v>3.1754749340935602</v>
      </c>
      <c r="I71">
        <v>3.6181886476163201</v>
      </c>
      <c r="J71">
        <f t="shared" si="5"/>
        <v>4.6807516846852746</v>
      </c>
      <c r="K71">
        <f t="shared" si="3"/>
        <v>1.1290402077452004</v>
      </c>
      <c r="L71">
        <f t="shared" si="4"/>
        <v>2.026058464170251</v>
      </c>
    </row>
    <row r="72" spans="1:25" x14ac:dyDescent="0.35">
      <c r="A72">
        <v>585</v>
      </c>
      <c r="B72">
        <v>0</v>
      </c>
      <c r="C72">
        <v>0</v>
      </c>
      <c r="D72">
        <v>0</v>
      </c>
      <c r="E72">
        <v>0</v>
      </c>
      <c r="F72">
        <v>2.0366</v>
      </c>
      <c r="G72">
        <v>0</v>
      </c>
      <c r="H72">
        <v>3.47823913045116</v>
      </c>
      <c r="I72">
        <v>3.4397049994526299</v>
      </c>
      <c r="J72">
        <f t="shared" si="5"/>
        <v>4.0455284806565386</v>
      </c>
      <c r="K72">
        <f t="shared" si="3"/>
        <v>0.36702209037802275</v>
      </c>
      <c r="L72">
        <f t="shared" si="4"/>
        <v>2.566020985874585</v>
      </c>
    </row>
    <row r="73" spans="1:25" x14ac:dyDescent="0.35">
      <c r="A73">
        <v>593</v>
      </c>
      <c r="B73">
        <v>0</v>
      </c>
      <c r="C73">
        <v>0</v>
      </c>
      <c r="D73">
        <v>0</v>
      </c>
      <c r="E73">
        <v>0</v>
      </c>
      <c r="F73">
        <v>4.3597000000000001</v>
      </c>
      <c r="G73">
        <v>0</v>
      </c>
      <c r="H73">
        <v>7.5271915190870997</v>
      </c>
      <c r="I73">
        <v>5.6350969163966198</v>
      </c>
      <c r="J73">
        <f t="shared" si="5"/>
        <v>6.0026304267519031</v>
      </c>
      <c r="K73">
        <f t="shared" si="3"/>
        <v>0.1350808812340771</v>
      </c>
      <c r="L73">
        <f t="shared" si="4"/>
        <v>0.3522558577695441</v>
      </c>
    </row>
    <row r="74" spans="1:25" x14ac:dyDescent="0.35">
      <c r="A74">
        <v>603</v>
      </c>
      <c r="B74">
        <v>0</v>
      </c>
      <c r="C74">
        <v>0</v>
      </c>
      <c r="D74">
        <v>0</v>
      </c>
      <c r="E74">
        <v>0</v>
      </c>
      <c r="F74">
        <v>0.77380000000000004</v>
      </c>
      <c r="G74">
        <v>0</v>
      </c>
      <c r="H74">
        <v>3.2846297536976401</v>
      </c>
      <c r="I74">
        <v>3.3662998001489601</v>
      </c>
      <c r="J74">
        <f t="shared" si="5"/>
        <v>3.516654385657958</v>
      </c>
      <c r="K74">
        <f t="shared" si="3"/>
        <v>2.2606501383582538E-2</v>
      </c>
      <c r="L74">
        <f t="shared" si="4"/>
        <v>2.8065820169934725</v>
      </c>
    </row>
    <row r="75" spans="1:25" x14ac:dyDescent="0.35">
      <c r="A75">
        <v>604</v>
      </c>
      <c r="B75">
        <v>0</v>
      </c>
      <c r="C75">
        <v>0</v>
      </c>
      <c r="D75">
        <v>0</v>
      </c>
      <c r="E75">
        <v>0</v>
      </c>
      <c r="F75">
        <v>4.4683000000000002</v>
      </c>
      <c r="G75">
        <v>0</v>
      </c>
      <c r="H75">
        <v>6.1950456841374804</v>
      </c>
      <c r="I75">
        <v>6.2950105361083999</v>
      </c>
      <c r="J75">
        <f t="shared" si="5"/>
        <v>5.6886456102794796</v>
      </c>
      <c r="K75">
        <f t="shared" si="3"/>
        <v>0.36767842327551203</v>
      </c>
      <c r="L75">
        <f t="shared" si="4"/>
        <v>1.5710744402035937</v>
      </c>
    </row>
    <row r="76" spans="1:25" x14ac:dyDescent="0.35">
      <c r="A76">
        <v>608</v>
      </c>
      <c r="B76">
        <v>0</v>
      </c>
      <c r="C76">
        <v>0</v>
      </c>
      <c r="D76">
        <v>0</v>
      </c>
      <c r="E76">
        <v>0</v>
      </c>
      <c r="F76">
        <v>3.6375000000000002</v>
      </c>
      <c r="G76">
        <v>0</v>
      </c>
      <c r="H76">
        <v>7.6528906949522399</v>
      </c>
      <c r="I76">
        <v>4.5445512201633997</v>
      </c>
      <c r="J76">
        <f t="shared" si="5"/>
        <v>5.763175024111721</v>
      </c>
      <c r="K76">
        <f t="shared" si="3"/>
        <v>1.4850439755494764</v>
      </c>
      <c r="L76">
        <f t="shared" si="4"/>
        <v>0.24704302812043347</v>
      </c>
    </row>
    <row r="77" spans="1:25" x14ac:dyDescent="0.35">
      <c r="A77">
        <v>623</v>
      </c>
      <c r="B77">
        <v>0</v>
      </c>
      <c r="C77">
        <v>0</v>
      </c>
      <c r="D77">
        <v>1</v>
      </c>
      <c r="E77">
        <v>0</v>
      </c>
      <c r="F77">
        <v>7.4599999999999805E-2</v>
      </c>
      <c r="G77">
        <v>0</v>
      </c>
      <c r="H77">
        <v>3.31643871261761</v>
      </c>
      <c r="I77">
        <v>3.2621334033156302</v>
      </c>
      <c r="J77">
        <f t="shared" si="5"/>
        <v>3.8857591512997192</v>
      </c>
      <c r="K77">
        <f t="shared" si="3"/>
        <v>0.38890907354871446</v>
      </c>
      <c r="L77">
        <f t="shared" si="4"/>
        <v>3.1664495953679337</v>
      </c>
    </row>
    <row r="78" spans="1:25" x14ac:dyDescent="0.35">
      <c r="A78">
        <v>624</v>
      </c>
      <c r="B78">
        <v>0</v>
      </c>
      <c r="C78">
        <v>0</v>
      </c>
      <c r="D78">
        <v>0</v>
      </c>
      <c r="E78">
        <v>0</v>
      </c>
      <c r="F78">
        <v>-0.65749999999999997</v>
      </c>
      <c r="G78">
        <v>0</v>
      </c>
      <c r="H78">
        <v>3.7895805679005301</v>
      </c>
      <c r="I78">
        <v>3.65880858487481</v>
      </c>
      <c r="J78">
        <f t="shared" si="5"/>
        <v>3.1102689921511706</v>
      </c>
      <c r="K78">
        <f t="shared" si="3"/>
        <v>0.30089568478541617</v>
      </c>
      <c r="L78">
        <f t="shared" si="4"/>
        <v>1.9120718656560245</v>
      </c>
    </row>
    <row r="79" spans="1:25" x14ac:dyDescent="0.35">
      <c r="A79">
        <v>626</v>
      </c>
      <c r="B79">
        <v>0</v>
      </c>
      <c r="C79">
        <v>0</v>
      </c>
      <c r="D79">
        <v>0</v>
      </c>
      <c r="E79">
        <v>0</v>
      </c>
      <c r="F79">
        <v>2.9382999999999999</v>
      </c>
      <c r="G79">
        <v>0</v>
      </c>
      <c r="H79">
        <v>5.06212739791407</v>
      </c>
      <c r="I79">
        <v>4.1585852562931498</v>
      </c>
      <c r="J79">
        <f t="shared" si="5"/>
        <v>4.8084480578180786</v>
      </c>
      <c r="K79">
        <f t="shared" si="3"/>
        <v>0.422321660805829</v>
      </c>
      <c r="L79">
        <f t="shared" si="4"/>
        <v>0.77968934651199506</v>
      </c>
    </row>
    <row r="80" spans="1:25" x14ac:dyDescent="0.35">
      <c r="A80">
        <v>639</v>
      </c>
      <c r="B80">
        <v>0</v>
      </c>
      <c r="C80">
        <v>0</v>
      </c>
      <c r="D80">
        <v>0</v>
      </c>
      <c r="E80">
        <v>0</v>
      </c>
      <c r="F80">
        <v>2.9653999999999998</v>
      </c>
      <c r="G80">
        <v>0</v>
      </c>
      <c r="H80">
        <v>6.7427774843253001</v>
      </c>
      <c r="I80">
        <v>6.6304278750250196</v>
      </c>
      <c r="J80">
        <f t="shared" si="5"/>
        <v>5.2666005573475356</v>
      </c>
      <c r="K80">
        <f t="shared" si="3"/>
        <v>1.8600249524433607</v>
      </c>
      <c r="L80">
        <f t="shared" si="4"/>
        <v>2.5244202435959933</v>
      </c>
    </row>
    <row r="81" spans="1:25" x14ac:dyDescent="0.35">
      <c r="A81">
        <v>645</v>
      </c>
      <c r="B81">
        <v>0</v>
      </c>
      <c r="C81">
        <v>-4.4808915317670301</v>
      </c>
      <c r="D81">
        <v>0</v>
      </c>
      <c r="E81">
        <v>0</v>
      </c>
      <c r="F81">
        <v>1.9239999999999999</v>
      </c>
      <c r="G81">
        <v>0</v>
      </c>
      <c r="H81">
        <v>5.4044632790172598</v>
      </c>
      <c r="I81">
        <v>3.5709791537412898</v>
      </c>
      <c r="J81">
        <f t="shared" si="5"/>
        <v>3.5931760351162465</v>
      </c>
      <c r="K81">
        <f t="shared" si="3"/>
        <v>4.9270154277389865E-4</v>
      </c>
      <c r="L81">
        <f t="shared" si="4"/>
        <v>2.1626828859665452</v>
      </c>
    </row>
    <row r="82" spans="1:25" x14ac:dyDescent="0.35">
      <c r="A82">
        <v>646</v>
      </c>
      <c r="B82">
        <v>0</v>
      </c>
      <c r="C82">
        <v>-4.8121042375283398</v>
      </c>
      <c r="D82">
        <v>0</v>
      </c>
      <c r="E82">
        <v>0</v>
      </c>
      <c r="F82">
        <v>3.3159999999999998</v>
      </c>
      <c r="G82">
        <v>0</v>
      </c>
      <c r="H82">
        <v>4.85221270986961</v>
      </c>
      <c r="I82">
        <v>3.5606414071027102</v>
      </c>
      <c r="J82">
        <f t="shared" si="5"/>
        <v>3.9038656942917611</v>
      </c>
      <c r="K82">
        <f t="shared" si="3"/>
        <v>0.11780291131643213</v>
      </c>
      <c r="L82">
        <f t="shared" si="4"/>
        <v>2.1931952656155671</v>
      </c>
    </row>
    <row r="83" spans="1:25" x14ac:dyDescent="0.35">
      <c r="A83">
        <v>654</v>
      </c>
      <c r="B83">
        <v>0</v>
      </c>
      <c r="C83">
        <v>0</v>
      </c>
      <c r="D83">
        <v>0</v>
      </c>
      <c r="E83">
        <v>0</v>
      </c>
      <c r="F83">
        <v>4.7365000000000004</v>
      </c>
      <c r="G83">
        <v>0</v>
      </c>
      <c r="H83">
        <v>5.4764693239263798</v>
      </c>
      <c r="I83">
        <v>6.09385201244889</v>
      </c>
      <c r="J83">
        <f t="shared" si="5"/>
        <v>5.5985040145196194</v>
      </c>
      <c r="K83">
        <f t="shared" si="3"/>
        <v>0.24536963905253661</v>
      </c>
      <c r="L83">
        <f t="shared" si="4"/>
        <v>1.1072649131739685</v>
      </c>
    </row>
    <row r="84" spans="1:25" x14ac:dyDescent="0.35">
      <c r="A84">
        <v>666</v>
      </c>
      <c r="B84">
        <v>0</v>
      </c>
      <c r="C84">
        <v>0</v>
      </c>
      <c r="D84">
        <v>0</v>
      </c>
      <c r="E84">
        <v>0</v>
      </c>
      <c r="F84">
        <v>4.5205000000000002</v>
      </c>
      <c r="G84">
        <v>0</v>
      </c>
      <c r="H84">
        <v>5.4084677886107002</v>
      </c>
      <c r="I84">
        <v>4.8088453779489297</v>
      </c>
      <c r="J84">
        <f t="shared" si="5"/>
        <v>5.4987437253426377</v>
      </c>
      <c r="K84">
        <f t="shared" si="3"/>
        <v>0.4759597297365693</v>
      </c>
      <c r="L84">
        <f t="shared" si="4"/>
        <v>5.4167942304847255E-2</v>
      </c>
    </row>
    <row r="85" spans="1:25" x14ac:dyDescent="0.35">
      <c r="A85">
        <v>673</v>
      </c>
      <c r="B85">
        <v>0</v>
      </c>
      <c r="C85">
        <v>0</v>
      </c>
      <c r="D85">
        <v>0</v>
      </c>
      <c r="E85">
        <v>0</v>
      </c>
      <c r="F85">
        <v>1.2518</v>
      </c>
      <c r="G85">
        <v>0</v>
      </c>
      <c r="H85">
        <v>8.5298035397664496</v>
      </c>
      <c r="I85">
        <v>6.0883226413159202</v>
      </c>
      <c r="J85">
        <f t="shared" si="5"/>
        <v>5.0952057513831566</v>
      </c>
      <c r="K85">
        <f t="shared" si="3"/>
        <v>0.98628115706972486</v>
      </c>
      <c r="L85">
        <f t="shared" si="4"/>
        <v>1.0956587424376196</v>
      </c>
    </row>
    <row r="86" spans="1:25" x14ac:dyDescent="0.35">
      <c r="A86">
        <v>689</v>
      </c>
      <c r="B86">
        <v>0</v>
      </c>
      <c r="C86">
        <v>0</v>
      </c>
      <c r="D86">
        <v>0</v>
      </c>
      <c r="E86">
        <v>0</v>
      </c>
      <c r="F86">
        <v>1.3584000000000001</v>
      </c>
      <c r="G86">
        <v>0</v>
      </c>
      <c r="H86">
        <v>4.22625694918999</v>
      </c>
      <c r="I86">
        <v>4.57883749280409</v>
      </c>
      <c r="J86">
        <f t="shared" si="5"/>
        <v>3.9885570195286242</v>
      </c>
      <c r="K86">
        <f t="shared" si="3"/>
        <v>0.34843103713030793</v>
      </c>
      <c r="L86">
        <f t="shared" si="4"/>
        <v>0.21413567420831356</v>
      </c>
    </row>
    <row r="87" spans="1:25" x14ac:dyDescent="0.35">
      <c r="A87">
        <v>695</v>
      </c>
      <c r="B87">
        <v>0</v>
      </c>
      <c r="C87">
        <v>0</v>
      </c>
      <c r="D87">
        <v>0</v>
      </c>
      <c r="E87">
        <v>0</v>
      </c>
      <c r="F87">
        <v>2.7467999999999999</v>
      </c>
      <c r="G87">
        <v>0</v>
      </c>
      <c r="H87">
        <v>3.7836678699144901</v>
      </c>
      <c r="I87">
        <v>3.7635458962328299</v>
      </c>
      <c r="J87">
        <f t="shared" si="5"/>
        <v>4.3953483840109104</v>
      </c>
      <c r="K87">
        <f t="shared" si="3"/>
        <v>0.39917438356257162</v>
      </c>
      <c r="L87">
        <f t="shared" si="4"/>
        <v>1.6333851073990129</v>
      </c>
    </row>
    <row r="88" spans="1:25" x14ac:dyDescent="0.35">
      <c r="A88">
        <v>706</v>
      </c>
      <c r="B88">
        <v>0</v>
      </c>
      <c r="C88">
        <v>0</v>
      </c>
      <c r="D88">
        <v>1</v>
      </c>
      <c r="E88">
        <v>0</v>
      </c>
      <c r="F88">
        <v>3.5421</v>
      </c>
      <c r="G88">
        <v>0</v>
      </c>
      <c r="H88">
        <v>6.0159764775314901</v>
      </c>
      <c r="I88">
        <v>3.94185110327376</v>
      </c>
      <c r="J88">
        <f t="shared" si="5"/>
        <v>5.9157545860269183</v>
      </c>
      <c r="K88">
        <f t="shared" si="3"/>
        <v>3.896294959225048</v>
      </c>
      <c r="L88">
        <f t="shared" si="4"/>
        <v>1.2094156388813371</v>
      </c>
    </row>
    <row r="89" spans="1:25" x14ac:dyDescent="0.35">
      <c r="A89">
        <v>708</v>
      </c>
      <c r="B89">
        <v>0</v>
      </c>
      <c r="C89">
        <v>0</v>
      </c>
      <c r="D89">
        <v>0</v>
      </c>
      <c r="E89">
        <v>0</v>
      </c>
      <c r="F89">
        <v>2.6337000000000002</v>
      </c>
      <c r="G89">
        <v>0</v>
      </c>
      <c r="H89">
        <v>3.4511375244334901</v>
      </c>
      <c r="I89">
        <v>3.0171311926714099</v>
      </c>
      <c r="J89">
        <f t="shared" si="5"/>
        <v>4.2639795766367694</v>
      </c>
      <c r="K89">
        <f t="shared" si="3"/>
        <v>1.5546308925970285</v>
      </c>
      <c r="L89">
        <f t="shared" si="4"/>
        <v>4.0984150501625622</v>
      </c>
    </row>
    <row r="90" spans="1:25" x14ac:dyDescent="0.35">
      <c r="A90">
        <v>713</v>
      </c>
      <c r="B90">
        <v>0</v>
      </c>
      <c r="C90">
        <v>0</v>
      </c>
      <c r="D90">
        <v>4</v>
      </c>
      <c r="E90">
        <v>0</v>
      </c>
      <c r="F90">
        <v>-2.1101999999999999</v>
      </c>
      <c r="G90">
        <v>0</v>
      </c>
      <c r="H90">
        <v>5.1718490784222304</v>
      </c>
      <c r="I90">
        <v>3.65461060049459</v>
      </c>
      <c r="J90">
        <f t="shared" si="5"/>
        <v>5.4291694078903081</v>
      </c>
      <c r="K90">
        <f t="shared" si="3"/>
        <v>3.1490589609057134</v>
      </c>
      <c r="L90">
        <f t="shared" si="4"/>
        <v>1.923699240112172</v>
      </c>
    </row>
    <row r="91" spans="1:25" x14ac:dyDescent="0.35">
      <c r="A91">
        <v>716</v>
      </c>
      <c r="B91">
        <v>0</v>
      </c>
      <c r="C91">
        <v>0</v>
      </c>
      <c r="D91">
        <v>0</v>
      </c>
      <c r="E91">
        <v>0</v>
      </c>
      <c r="F91">
        <v>2.1095999999999999</v>
      </c>
      <c r="G91">
        <v>0</v>
      </c>
      <c r="H91">
        <v>6.9164276268745901</v>
      </c>
      <c r="I91">
        <v>6.3723595825243198</v>
      </c>
      <c r="J91">
        <f t="shared" si="5"/>
        <v>4.9894304468383464</v>
      </c>
      <c r="K91">
        <f t="shared" si="3"/>
        <v>1.9124929943291535</v>
      </c>
      <c r="L91">
        <f t="shared" si="4"/>
        <v>1.7709597851259207</v>
      </c>
      <c r="Y91" s="4" t="s">
        <v>581</v>
      </c>
    </row>
    <row r="92" spans="1:25" x14ac:dyDescent="0.35">
      <c r="A92">
        <v>718</v>
      </c>
      <c r="B92">
        <v>0</v>
      </c>
      <c r="C92">
        <v>-8.2032917318351295</v>
      </c>
      <c r="D92">
        <v>0</v>
      </c>
      <c r="E92">
        <v>0</v>
      </c>
      <c r="F92">
        <v>0.85330000000000095</v>
      </c>
      <c r="G92">
        <v>0</v>
      </c>
      <c r="H92">
        <v>6.3798405545364103</v>
      </c>
      <c r="I92">
        <v>3.7468533117283802</v>
      </c>
      <c r="J92">
        <f t="shared" si="5"/>
        <v>2.6815638785968257</v>
      </c>
      <c r="K92">
        <f t="shared" si="3"/>
        <v>1.1348415763417488</v>
      </c>
      <c r="L92">
        <f t="shared" si="4"/>
        <v>1.6763313163626907</v>
      </c>
    </row>
    <row r="93" spans="1:25" x14ac:dyDescent="0.35">
      <c r="A93">
        <v>720</v>
      </c>
      <c r="B93">
        <v>0</v>
      </c>
      <c r="C93">
        <v>-3.51807846749811</v>
      </c>
      <c r="D93">
        <v>0</v>
      </c>
      <c r="E93">
        <v>0</v>
      </c>
      <c r="F93">
        <v>1.7203999999999999</v>
      </c>
      <c r="G93">
        <v>0</v>
      </c>
      <c r="H93">
        <v>4.3248923271836102</v>
      </c>
      <c r="I93">
        <v>3.5647855794936101</v>
      </c>
      <c r="J93">
        <f t="shared" si="5"/>
        <v>3.4268677082437433</v>
      </c>
      <c r="K93">
        <f t="shared" si="3"/>
        <v>1.9021339210094825E-2</v>
      </c>
      <c r="L93">
        <f t="shared" si="4"/>
        <v>2.1809378649295166</v>
      </c>
    </row>
    <row r="94" spans="1:25" x14ac:dyDescent="0.35">
      <c r="A94">
        <v>721</v>
      </c>
      <c r="B94">
        <v>0</v>
      </c>
      <c r="C94">
        <v>0</v>
      </c>
      <c r="D94">
        <v>0</v>
      </c>
      <c r="E94">
        <v>0</v>
      </c>
      <c r="F94">
        <v>1.4662999999999999</v>
      </c>
      <c r="G94">
        <v>0</v>
      </c>
      <c r="H94">
        <v>6.9693551279434303</v>
      </c>
      <c r="I94">
        <v>4.7099066821859896</v>
      </c>
      <c r="J94">
        <f t="shared" si="5"/>
        <v>4.7604009201482036</v>
      </c>
      <c r="K94">
        <f t="shared" si="3"/>
        <v>2.5496680673846909E-3</v>
      </c>
      <c r="L94">
        <f t="shared" si="4"/>
        <v>0.1100108066810179</v>
      </c>
    </row>
    <row r="95" spans="1:25" x14ac:dyDescent="0.35">
      <c r="A95">
        <v>727</v>
      </c>
      <c r="B95">
        <v>0</v>
      </c>
      <c r="C95">
        <v>-4.3678925605736101</v>
      </c>
      <c r="D95">
        <v>0</v>
      </c>
      <c r="E95">
        <v>0</v>
      </c>
      <c r="F95">
        <v>1.1569</v>
      </c>
      <c r="G95">
        <v>0</v>
      </c>
      <c r="H95">
        <v>6.4237474810736899</v>
      </c>
      <c r="I95">
        <v>3.6397546234612599</v>
      </c>
      <c r="J95">
        <f t="shared" si="5"/>
        <v>3.5981800708515737</v>
      </c>
      <c r="K95">
        <f t="shared" si="3"/>
        <v>1.7284434246955683E-3</v>
      </c>
      <c r="L95">
        <f t="shared" si="4"/>
        <v>1.9651296732603636</v>
      </c>
    </row>
    <row r="96" spans="1:25" x14ac:dyDescent="0.35">
      <c r="A96">
        <v>733</v>
      </c>
      <c r="B96">
        <v>0</v>
      </c>
      <c r="C96">
        <v>0</v>
      </c>
      <c r="D96">
        <v>0</v>
      </c>
      <c r="E96">
        <v>0</v>
      </c>
      <c r="F96">
        <v>2.0945</v>
      </c>
      <c r="G96">
        <v>0</v>
      </c>
      <c r="H96">
        <v>5.6383183580323104</v>
      </c>
      <c r="I96">
        <v>5.3659183221763396</v>
      </c>
      <c r="J96">
        <f t="shared" si="5"/>
        <v>4.643094500599191</v>
      </c>
      <c r="K96">
        <f t="shared" si="3"/>
        <v>0.52247427703939342</v>
      </c>
      <c r="L96">
        <f t="shared" si="4"/>
        <v>0.10519181034857429</v>
      </c>
    </row>
    <row r="97" spans="1:25" x14ac:dyDescent="0.35">
      <c r="A97">
        <v>734</v>
      </c>
      <c r="B97">
        <v>0</v>
      </c>
      <c r="C97">
        <v>0</v>
      </c>
      <c r="D97">
        <v>0</v>
      </c>
      <c r="E97">
        <v>0</v>
      </c>
      <c r="F97">
        <v>2.3359000000000001</v>
      </c>
      <c r="G97">
        <v>0</v>
      </c>
      <c r="H97">
        <v>7.1536435112225902</v>
      </c>
      <c r="I97">
        <v>3.8313018627811699</v>
      </c>
      <c r="J97">
        <f t="shared" si="5"/>
        <v>5.1381809371759326</v>
      </c>
      <c r="K97">
        <f t="shared" si="3"/>
        <v>1.7079329150909117</v>
      </c>
      <c r="L97">
        <f t="shared" si="4"/>
        <v>1.4647863675573074</v>
      </c>
    </row>
    <row r="98" spans="1:25" x14ac:dyDescent="0.35">
      <c r="A98">
        <v>739</v>
      </c>
      <c r="B98">
        <v>0</v>
      </c>
      <c r="C98">
        <v>0</v>
      </c>
      <c r="D98">
        <v>0</v>
      </c>
      <c r="E98">
        <v>0</v>
      </c>
      <c r="F98">
        <v>2.5032999999999999</v>
      </c>
      <c r="G98">
        <v>0</v>
      </c>
      <c r="H98">
        <v>5.9302078350718297</v>
      </c>
      <c r="I98">
        <v>6.0173580107907298</v>
      </c>
      <c r="J98">
        <f t="shared" si="5"/>
        <v>4.8753919251249931</v>
      </c>
      <c r="K98">
        <f t="shared" si="3"/>
        <v>1.3040865408107247</v>
      </c>
      <c r="L98">
        <f t="shared" si="4"/>
        <v>0.95213208550145678</v>
      </c>
    </row>
    <row r="99" spans="1:25" x14ac:dyDescent="0.35">
      <c r="A99">
        <v>743</v>
      </c>
      <c r="B99">
        <v>0</v>
      </c>
      <c r="C99">
        <v>0</v>
      </c>
      <c r="D99">
        <v>0</v>
      </c>
      <c r="E99">
        <v>0</v>
      </c>
      <c r="F99">
        <v>1.0188999999999999</v>
      </c>
      <c r="G99">
        <v>0</v>
      </c>
      <c r="H99">
        <v>5.7282153908738698</v>
      </c>
      <c r="I99">
        <v>5.1955768083043798</v>
      </c>
      <c r="J99">
        <f t="shared" si="5"/>
        <v>4.2605299388217954</v>
      </c>
      <c r="K99">
        <f t="shared" si="3"/>
        <v>0.8743126481291813</v>
      </c>
      <c r="L99">
        <f t="shared" si="4"/>
        <v>2.3713337660612208E-2</v>
      </c>
    </row>
    <row r="100" spans="1:25" x14ac:dyDescent="0.35">
      <c r="A100">
        <v>760</v>
      </c>
      <c r="B100">
        <v>0</v>
      </c>
      <c r="C100">
        <v>0</v>
      </c>
      <c r="D100">
        <v>0</v>
      </c>
      <c r="E100">
        <v>0</v>
      </c>
      <c r="F100">
        <v>3.96</v>
      </c>
      <c r="G100">
        <v>0</v>
      </c>
      <c r="H100">
        <v>7.1616389060719898</v>
      </c>
      <c r="I100">
        <v>6.58076821381397</v>
      </c>
      <c r="J100">
        <f t="shared" si="5"/>
        <v>5.7541403848572461</v>
      </c>
      <c r="K100">
        <f t="shared" si="3"/>
        <v>0.68331356760570683</v>
      </c>
      <c r="L100">
        <f t="shared" si="4"/>
        <v>2.3690835727075172</v>
      </c>
    </row>
    <row r="101" spans="1:25" x14ac:dyDescent="0.35">
      <c r="A101">
        <v>764</v>
      </c>
      <c r="B101">
        <v>0</v>
      </c>
      <c r="C101">
        <v>0</v>
      </c>
      <c r="D101">
        <v>0</v>
      </c>
      <c r="E101">
        <v>0</v>
      </c>
      <c r="F101">
        <v>5.0308000000000002</v>
      </c>
      <c r="G101">
        <v>0</v>
      </c>
      <c r="H101">
        <v>4.2458597266114602</v>
      </c>
      <c r="I101">
        <v>6.6754810832901903</v>
      </c>
      <c r="J101">
        <f t="shared" si="5"/>
        <v>5.3817649357392199</v>
      </c>
      <c r="K101">
        <f t="shared" si="3"/>
        <v>1.6737014704341242</v>
      </c>
      <c r="L101">
        <f t="shared" si="4"/>
        <v>2.6696149322955502</v>
      </c>
    </row>
    <row r="102" spans="1:25" x14ac:dyDescent="0.35">
      <c r="A102">
        <v>769</v>
      </c>
      <c r="B102">
        <v>0</v>
      </c>
      <c r="C102">
        <v>0</v>
      </c>
      <c r="D102">
        <v>0</v>
      </c>
      <c r="E102">
        <v>0</v>
      </c>
      <c r="F102">
        <v>2.7153999999999998</v>
      </c>
      <c r="G102">
        <v>0</v>
      </c>
      <c r="H102">
        <v>4.7745089759199102</v>
      </c>
      <c r="I102">
        <v>4.8021907285555301</v>
      </c>
      <c r="J102">
        <f t="shared" si="5"/>
        <v>4.6475498171724157</v>
      </c>
      <c r="K102">
        <f t="shared" si="3"/>
        <v>2.3913811473400246E-2</v>
      </c>
      <c r="L102">
        <f t="shared" si="4"/>
        <v>5.7309833855338804E-2</v>
      </c>
    </row>
    <row r="103" spans="1:25" x14ac:dyDescent="0.35">
      <c r="A103">
        <v>774</v>
      </c>
      <c r="B103">
        <v>0</v>
      </c>
      <c r="C103">
        <v>0</v>
      </c>
      <c r="D103">
        <v>0</v>
      </c>
      <c r="E103">
        <v>0</v>
      </c>
      <c r="F103">
        <v>4.835</v>
      </c>
      <c r="G103">
        <v>0</v>
      </c>
      <c r="H103">
        <v>6.8762971007077001</v>
      </c>
      <c r="I103">
        <v>5.3534183554273698</v>
      </c>
      <c r="J103">
        <f t="shared" si="5"/>
        <v>6.0088001903096089</v>
      </c>
      <c r="K103">
        <f t="shared" si="3"/>
        <v>0.42952534949361054</v>
      </c>
      <c r="L103">
        <f t="shared" si="4"/>
        <v>9.723975934434613E-2</v>
      </c>
    </row>
    <row r="104" spans="1:25" x14ac:dyDescent="0.35">
      <c r="A104">
        <v>787</v>
      </c>
      <c r="B104">
        <v>0</v>
      </c>
      <c r="C104">
        <v>0</v>
      </c>
      <c r="D104">
        <v>0</v>
      </c>
      <c r="E104">
        <v>0</v>
      </c>
      <c r="F104">
        <v>4.1325000000000003</v>
      </c>
      <c r="G104">
        <v>0</v>
      </c>
      <c r="H104">
        <v>7.5309602679362797</v>
      </c>
      <c r="I104">
        <v>6.2906281126259103</v>
      </c>
      <c r="J104">
        <f t="shared" si="5"/>
        <v>5.9177645960076983</v>
      </c>
      <c r="K104">
        <f t="shared" si="3"/>
        <v>0.1390272020248996</v>
      </c>
      <c r="L104">
        <f t="shared" si="4"/>
        <v>1.5601075667993325</v>
      </c>
    </row>
    <row r="105" spans="1:25" x14ac:dyDescent="0.35">
      <c r="A105">
        <v>790</v>
      </c>
      <c r="B105">
        <v>0</v>
      </c>
      <c r="C105">
        <v>0</v>
      </c>
      <c r="D105">
        <v>0</v>
      </c>
      <c r="E105">
        <v>0</v>
      </c>
      <c r="F105">
        <v>5.0625</v>
      </c>
      <c r="G105">
        <v>0</v>
      </c>
      <c r="H105">
        <v>5.0841644805606201</v>
      </c>
      <c r="I105">
        <v>5.2909245593827503</v>
      </c>
      <c r="J105">
        <f t="shared" si="5"/>
        <v>5.6171625507142107</v>
      </c>
      <c r="K105">
        <f t="shared" si="3"/>
        <v>0.106431226987986</v>
      </c>
      <c r="L105">
        <f t="shared" si="4"/>
        <v>6.2169990218077689E-2</v>
      </c>
    </row>
    <row r="106" spans="1:25" x14ac:dyDescent="0.35">
      <c r="A106">
        <v>810</v>
      </c>
      <c r="B106">
        <v>0</v>
      </c>
      <c r="C106">
        <v>0</v>
      </c>
      <c r="D106">
        <v>0</v>
      </c>
      <c r="E106">
        <v>0</v>
      </c>
      <c r="F106">
        <v>1.5811999999999999</v>
      </c>
      <c r="G106">
        <v>0</v>
      </c>
      <c r="H106">
        <v>5.87566622203863</v>
      </c>
      <c r="I106">
        <v>5.2543010755152899</v>
      </c>
      <c r="J106">
        <f t="shared" si="5"/>
        <v>4.5123483448355151</v>
      </c>
      <c r="K106">
        <f t="shared" si="3"/>
        <v>0.55049385456317457</v>
      </c>
      <c r="L106">
        <f t="shared" si="4"/>
        <v>4.5247936272215142E-2</v>
      </c>
    </row>
    <row r="107" spans="1:25" x14ac:dyDescent="0.35">
      <c r="A107">
        <v>823</v>
      </c>
      <c r="B107">
        <v>0</v>
      </c>
      <c r="C107">
        <v>0</v>
      </c>
      <c r="D107">
        <v>0</v>
      </c>
      <c r="E107">
        <v>0</v>
      </c>
      <c r="F107">
        <v>6.9576000000000002</v>
      </c>
      <c r="G107">
        <v>0</v>
      </c>
      <c r="H107">
        <v>3.3555456037668998</v>
      </c>
      <c r="I107">
        <v>4.5401603108881696</v>
      </c>
      <c r="J107">
        <f t="shared" si="5"/>
        <v>5.8727213788599162</v>
      </c>
      <c r="K107">
        <f t="shared" si="3"/>
        <v>1.7757189998740017</v>
      </c>
      <c r="L107">
        <f t="shared" si="4"/>
        <v>0.25142717264649711</v>
      </c>
    </row>
    <row r="108" spans="1:25" x14ac:dyDescent="0.35">
      <c r="A108">
        <v>835</v>
      </c>
      <c r="B108">
        <v>0</v>
      </c>
      <c r="C108">
        <v>0</v>
      </c>
      <c r="D108">
        <v>0</v>
      </c>
      <c r="E108">
        <v>0</v>
      </c>
      <c r="F108">
        <v>1.0207999999999999</v>
      </c>
      <c r="G108">
        <v>0</v>
      </c>
      <c r="H108">
        <v>6.3825689334397699</v>
      </c>
      <c r="I108">
        <v>5.9196881178347196</v>
      </c>
      <c r="J108">
        <f t="shared" si="5"/>
        <v>4.4356398064510332</v>
      </c>
      <c r="K108">
        <f t="shared" si="3"/>
        <v>2.202399390520771</v>
      </c>
      <c r="L108">
        <f t="shared" si="4"/>
        <v>0.77106429085733863</v>
      </c>
    </row>
    <row r="109" spans="1:25" x14ac:dyDescent="0.35">
      <c r="A109">
        <v>847</v>
      </c>
      <c r="B109">
        <v>0</v>
      </c>
      <c r="C109">
        <v>0</v>
      </c>
      <c r="D109">
        <v>0</v>
      </c>
      <c r="E109">
        <v>0</v>
      </c>
      <c r="F109">
        <v>2.1625999999999999</v>
      </c>
      <c r="G109">
        <v>0</v>
      </c>
      <c r="H109">
        <v>3.6428340943356599</v>
      </c>
      <c r="I109">
        <v>4.6516975546669599</v>
      </c>
      <c r="J109">
        <f t="shared" si="5"/>
        <v>4.137016384481397</v>
      </c>
      <c r="K109">
        <f t="shared" si="3"/>
        <v>0.26489670694358036</v>
      </c>
      <c r="L109">
        <f t="shared" si="4"/>
        <v>0.15201257288137365</v>
      </c>
    </row>
    <row r="110" spans="1:25" x14ac:dyDescent="0.35">
      <c r="A110">
        <v>850</v>
      </c>
      <c r="B110">
        <v>0</v>
      </c>
      <c r="C110">
        <v>0</v>
      </c>
      <c r="D110">
        <v>0</v>
      </c>
      <c r="E110">
        <v>0</v>
      </c>
      <c r="F110">
        <v>3.5394000000000001</v>
      </c>
      <c r="G110">
        <v>0</v>
      </c>
      <c r="H110">
        <v>5.6989614128477397</v>
      </c>
      <c r="I110">
        <v>4.5860721159726197</v>
      </c>
      <c r="J110">
        <f t="shared" si="5"/>
        <v>5.2053564361380511</v>
      </c>
      <c r="K110">
        <f t="shared" si="3"/>
        <v>0.38351306920276063</v>
      </c>
      <c r="L110">
        <f t="shared" si="4"/>
        <v>0.20749239975980519</v>
      </c>
    </row>
    <row r="111" spans="1:25" x14ac:dyDescent="0.35">
      <c r="A111">
        <v>853</v>
      </c>
      <c r="B111">
        <v>0</v>
      </c>
      <c r="C111">
        <v>0</v>
      </c>
      <c r="D111">
        <v>0</v>
      </c>
      <c r="E111">
        <v>0</v>
      </c>
      <c r="F111">
        <v>9.2637999999999998</v>
      </c>
      <c r="G111">
        <v>0</v>
      </c>
      <c r="H111">
        <v>5.7469648528797999</v>
      </c>
      <c r="I111">
        <v>7.3490248442077597</v>
      </c>
      <c r="J111">
        <f t="shared" si="5"/>
        <v>7.3816868129409956</v>
      </c>
      <c r="K111">
        <f t="shared" si="3"/>
        <v>1.0668042015308796E-3</v>
      </c>
      <c r="L111">
        <f t="shared" si="4"/>
        <v>5.3242765463768222</v>
      </c>
    </row>
    <row r="112" spans="1:25" x14ac:dyDescent="0.35">
      <c r="A112">
        <v>856</v>
      </c>
      <c r="B112">
        <v>0</v>
      </c>
      <c r="C112">
        <v>0</v>
      </c>
      <c r="D112">
        <v>0</v>
      </c>
      <c r="E112">
        <v>0</v>
      </c>
      <c r="F112">
        <v>0.83079999999999998</v>
      </c>
      <c r="G112">
        <v>0</v>
      </c>
      <c r="H112">
        <v>4.6576413977362296</v>
      </c>
      <c r="I112">
        <v>3.96643507586528</v>
      </c>
      <c r="J112">
        <f t="shared" si="5"/>
        <v>3.9041188689106825</v>
      </c>
      <c r="K112">
        <f t="shared" si="3"/>
        <v>3.8833096492082255E-3</v>
      </c>
      <c r="L112">
        <f t="shared" si="4"/>
        <v>1.1559483323907589</v>
      </c>
      <c r="Y112" s="4" t="s">
        <v>582</v>
      </c>
    </row>
    <row r="113" spans="1:12" x14ac:dyDescent="0.35">
      <c r="A113">
        <v>868</v>
      </c>
      <c r="B113">
        <v>0</v>
      </c>
      <c r="C113">
        <v>0</v>
      </c>
      <c r="D113">
        <v>0</v>
      </c>
      <c r="E113">
        <v>0</v>
      </c>
      <c r="F113">
        <v>7.4390000000000001</v>
      </c>
      <c r="G113">
        <v>0</v>
      </c>
      <c r="H113">
        <v>6.4778111233763598</v>
      </c>
      <c r="I113">
        <v>6.3876344930272797</v>
      </c>
      <c r="J113">
        <f t="shared" si="5"/>
        <v>6.8867814924910347</v>
      </c>
      <c r="K113">
        <f t="shared" si="3"/>
        <v>0.24914772707366981</v>
      </c>
      <c r="L113">
        <f t="shared" si="4"/>
        <v>1.8118480194881614</v>
      </c>
    </row>
    <row r="114" spans="1:12" x14ac:dyDescent="0.35">
      <c r="A114">
        <v>874</v>
      </c>
      <c r="B114">
        <v>0</v>
      </c>
      <c r="C114">
        <v>0</v>
      </c>
      <c r="D114">
        <v>0</v>
      </c>
      <c r="E114">
        <v>0</v>
      </c>
      <c r="F114">
        <v>4.3342999999999998</v>
      </c>
      <c r="G114">
        <v>0</v>
      </c>
      <c r="H114">
        <v>4.9086939824734399</v>
      </c>
      <c r="I114">
        <v>5.3178181580979897</v>
      </c>
      <c r="J114">
        <f t="shared" si="5"/>
        <v>5.2951747182689965</v>
      </c>
      <c r="K114">
        <f t="shared" si="3"/>
        <v>5.1272536728923538E-4</v>
      </c>
      <c r="L114">
        <f t="shared" si="4"/>
        <v>7.630450763865114E-2</v>
      </c>
    </row>
    <row r="115" spans="1:12" x14ac:dyDescent="0.35">
      <c r="A115">
        <v>876</v>
      </c>
      <c r="B115">
        <v>0</v>
      </c>
      <c r="C115">
        <v>-7.8932987685815101</v>
      </c>
      <c r="D115">
        <v>0</v>
      </c>
      <c r="E115">
        <v>0</v>
      </c>
      <c r="F115">
        <v>4.1574</v>
      </c>
      <c r="G115">
        <v>0</v>
      </c>
      <c r="H115">
        <v>5.1939589780191797</v>
      </c>
      <c r="I115">
        <v>3.9137791213283202</v>
      </c>
      <c r="J115">
        <f t="shared" si="5"/>
        <v>3.6781639249287288</v>
      </c>
      <c r="K115">
        <f t="shared" si="3"/>
        <v>5.5514520774418021E-2</v>
      </c>
      <c r="L115">
        <f t="shared" si="4"/>
        <v>1.271947120644539</v>
      </c>
    </row>
    <row r="116" spans="1:12" x14ac:dyDescent="0.35">
      <c r="A116">
        <v>878</v>
      </c>
      <c r="B116">
        <v>0</v>
      </c>
      <c r="C116">
        <v>0</v>
      </c>
      <c r="D116">
        <v>0</v>
      </c>
      <c r="E116">
        <v>0</v>
      </c>
      <c r="F116">
        <v>3.7265999999999999</v>
      </c>
      <c r="G116">
        <v>0</v>
      </c>
      <c r="H116">
        <v>7.1808508374908904</v>
      </c>
      <c r="I116">
        <v>6.4061192463653898</v>
      </c>
      <c r="J116">
        <f t="shared" si="5"/>
        <v>5.6710470266996973</v>
      </c>
      <c r="K116">
        <f t="shared" si="3"/>
        <v>0.54033116812424808</v>
      </c>
      <c r="L116">
        <f t="shared" si="4"/>
        <v>1.861952474584202</v>
      </c>
    </row>
    <row r="117" spans="1:12" x14ac:dyDescent="0.35">
      <c r="A117">
        <v>879</v>
      </c>
      <c r="B117">
        <v>0</v>
      </c>
      <c r="C117">
        <v>0</v>
      </c>
      <c r="D117">
        <v>1</v>
      </c>
      <c r="E117">
        <v>0</v>
      </c>
      <c r="F117">
        <v>5.6368999999999998</v>
      </c>
      <c r="G117">
        <v>0</v>
      </c>
      <c r="H117">
        <v>6.5956955228371097</v>
      </c>
      <c r="I117">
        <v>6.6036216754108903</v>
      </c>
      <c r="J117">
        <f t="shared" si="5"/>
        <v>6.8619851687913185</v>
      </c>
      <c r="K117">
        <f t="shared" si="3"/>
        <v>6.6751694711738557E-2</v>
      </c>
      <c r="L117">
        <f t="shared" si="4"/>
        <v>2.4399571616668645</v>
      </c>
    </row>
    <row r="118" spans="1:12" x14ac:dyDescent="0.35">
      <c r="A118">
        <v>884</v>
      </c>
      <c r="B118">
        <v>0</v>
      </c>
      <c r="C118">
        <v>0</v>
      </c>
      <c r="D118">
        <v>0</v>
      </c>
      <c r="E118">
        <v>0</v>
      </c>
      <c r="F118">
        <v>8.3513999999999999</v>
      </c>
      <c r="G118">
        <v>0</v>
      </c>
      <c r="H118">
        <v>5.36660971039242</v>
      </c>
      <c r="I118">
        <v>6.8437309651120897</v>
      </c>
      <c r="J118">
        <f t="shared" si="5"/>
        <v>6.9354767839166831</v>
      </c>
      <c r="K118">
        <f t="shared" si="3"/>
        <v>8.4172952681252893E-3</v>
      </c>
      <c r="L118">
        <f t="shared" si="4"/>
        <v>3.2477284486061371</v>
      </c>
    </row>
    <row r="119" spans="1:12" x14ac:dyDescent="0.35">
      <c r="A119">
        <v>898</v>
      </c>
      <c r="B119">
        <v>0</v>
      </c>
      <c r="C119">
        <v>0</v>
      </c>
      <c r="D119">
        <v>0</v>
      </c>
      <c r="E119">
        <v>0</v>
      </c>
      <c r="F119">
        <v>4.5994000000000002</v>
      </c>
      <c r="G119">
        <v>1</v>
      </c>
      <c r="H119">
        <v>6.4049328253565303</v>
      </c>
      <c r="I119">
        <v>10.034266901551099</v>
      </c>
      <c r="J119">
        <f t="shared" si="5"/>
        <v>9.2440418772857686</v>
      </c>
      <c r="K119">
        <f t="shared" si="3"/>
        <v>0.62445558897514231</v>
      </c>
      <c r="L119">
        <f t="shared" si="4"/>
        <v>24.926868051638714</v>
      </c>
    </row>
    <row r="120" spans="1:12" x14ac:dyDescent="0.35">
      <c r="A120">
        <v>909</v>
      </c>
      <c r="B120">
        <v>0</v>
      </c>
      <c r="C120">
        <v>0</v>
      </c>
      <c r="D120">
        <v>0</v>
      </c>
      <c r="E120">
        <v>0</v>
      </c>
      <c r="F120">
        <v>2.9350000000000001</v>
      </c>
      <c r="G120">
        <v>1</v>
      </c>
      <c r="H120">
        <v>5.3017309822594196</v>
      </c>
      <c r="I120">
        <v>8.7529165028846805</v>
      </c>
      <c r="J120">
        <f t="shared" si="5"/>
        <v>8.3209675740819584</v>
      </c>
      <c r="K120">
        <f t="shared" si="3"/>
        <v>0.18657987709381907</v>
      </c>
      <c r="L120">
        <f t="shared" si="4"/>
        <v>13.773978165504655</v>
      </c>
    </row>
    <row r="121" spans="1:12" x14ac:dyDescent="0.35">
      <c r="A121">
        <v>919</v>
      </c>
      <c r="B121">
        <v>0</v>
      </c>
      <c r="C121">
        <v>0</v>
      </c>
      <c r="D121">
        <v>0</v>
      </c>
      <c r="E121">
        <v>0</v>
      </c>
      <c r="F121">
        <v>0.244199999999998</v>
      </c>
      <c r="G121">
        <v>1</v>
      </c>
      <c r="H121">
        <v>3.3914996758951399</v>
      </c>
      <c r="I121">
        <v>7.8729857360172497</v>
      </c>
      <c r="J121">
        <f t="shared" si="5"/>
        <v>6.7948839686228135</v>
      </c>
      <c r="K121">
        <f t="shared" si="3"/>
        <v>1.1623034208590071</v>
      </c>
      <c r="L121">
        <f t="shared" si="4"/>
        <v>8.0168275654673824</v>
      </c>
    </row>
    <row r="122" spans="1:12" x14ac:dyDescent="0.35">
      <c r="A122">
        <v>941</v>
      </c>
      <c r="B122">
        <v>0</v>
      </c>
      <c r="C122">
        <v>0</v>
      </c>
      <c r="D122">
        <v>0</v>
      </c>
      <c r="E122">
        <v>0</v>
      </c>
      <c r="F122">
        <v>3.4192</v>
      </c>
      <c r="G122">
        <v>0</v>
      </c>
      <c r="H122">
        <v>4.5923089667432597</v>
      </c>
      <c r="I122">
        <v>4.78419449298217</v>
      </c>
      <c r="J122">
        <f t="shared" si="5"/>
        <v>4.8649929027267458</v>
      </c>
      <c r="K122">
        <f t="shared" si="3"/>
        <v>6.5283830172523536E-3</v>
      </c>
      <c r="L122">
        <f t="shared" si="4"/>
        <v>6.6250106044616272E-2</v>
      </c>
    </row>
    <row r="123" spans="1:12" x14ac:dyDescent="0.35">
      <c r="A123">
        <v>952</v>
      </c>
      <c r="B123">
        <v>0</v>
      </c>
      <c r="C123">
        <v>0</v>
      </c>
      <c r="D123">
        <v>0</v>
      </c>
      <c r="E123">
        <v>0</v>
      </c>
      <c r="F123">
        <v>6.9576000000000002</v>
      </c>
      <c r="G123">
        <v>0</v>
      </c>
      <c r="H123">
        <v>8.2391303152241893</v>
      </c>
      <c r="I123">
        <v>8.3021820609712798</v>
      </c>
      <c r="J123">
        <f t="shared" si="5"/>
        <v>7.1742455403103982</v>
      </c>
      <c r="K123">
        <f t="shared" si="3"/>
        <v>1.2722407946405754</v>
      </c>
      <c r="L123">
        <f t="shared" si="4"/>
        <v>10.631490243135051</v>
      </c>
    </row>
    <row r="124" spans="1:12" x14ac:dyDescent="0.35">
      <c r="A124">
        <v>953</v>
      </c>
      <c r="B124">
        <v>0</v>
      </c>
      <c r="C124">
        <v>0</v>
      </c>
      <c r="D124">
        <v>0</v>
      </c>
      <c r="E124">
        <v>0</v>
      </c>
      <c r="F124">
        <v>4.1574</v>
      </c>
      <c r="G124">
        <v>0</v>
      </c>
      <c r="H124">
        <v>4.4636242701063997</v>
      </c>
      <c r="I124">
        <v>5.5605342831144497</v>
      </c>
      <c r="J124">
        <f t="shared" si="5"/>
        <v>5.1096998342260562</v>
      </c>
      <c r="K124">
        <f t="shared" si="3"/>
        <v>0.20325170030450151</v>
      </c>
      <c r="L124">
        <f t="shared" si="4"/>
        <v>0.26930788878984036</v>
      </c>
    </row>
    <row r="125" spans="1:12" x14ac:dyDescent="0.35">
      <c r="A125">
        <v>954</v>
      </c>
      <c r="B125">
        <v>0</v>
      </c>
      <c r="C125">
        <v>0</v>
      </c>
      <c r="D125">
        <v>0</v>
      </c>
      <c r="E125">
        <v>0</v>
      </c>
      <c r="F125">
        <v>3.0531999999999999</v>
      </c>
      <c r="G125">
        <v>0</v>
      </c>
      <c r="H125">
        <v>4.82090323080459</v>
      </c>
      <c r="I125">
        <v>5.0791812460476198</v>
      </c>
      <c r="J125">
        <f t="shared" si="5"/>
        <v>4.7875858600417311</v>
      </c>
      <c r="K125">
        <f t="shared" si="3"/>
        <v>8.502786913992319E-2</v>
      </c>
      <c r="L125">
        <f t="shared" si="4"/>
        <v>1.4134436920214125E-3</v>
      </c>
    </row>
    <row r="126" spans="1:12" x14ac:dyDescent="0.35">
      <c r="A126">
        <v>965</v>
      </c>
      <c r="B126">
        <v>0</v>
      </c>
      <c r="C126">
        <v>0</v>
      </c>
      <c r="D126">
        <v>0</v>
      </c>
      <c r="E126">
        <v>0</v>
      </c>
      <c r="F126">
        <v>2.4809999999999999</v>
      </c>
      <c r="G126">
        <v>0</v>
      </c>
      <c r="H126">
        <v>8.5224628643585891</v>
      </c>
      <c r="I126">
        <v>5.5369722356877</v>
      </c>
      <c r="J126">
        <f t="shared" si="5"/>
        <v>5.5578255279802073</v>
      </c>
      <c r="K126">
        <f t="shared" si="3"/>
        <v>4.3485979943674516E-4</v>
      </c>
      <c r="L126">
        <f t="shared" si="4"/>
        <v>0.24540806495107725</v>
      </c>
    </row>
    <row r="127" spans="1:12" x14ac:dyDescent="0.35">
      <c r="A127">
        <v>972</v>
      </c>
      <c r="B127">
        <v>0</v>
      </c>
      <c r="C127">
        <v>0</v>
      </c>
      <c r="D127">
        <v>0</v>
      </c>
      <c r="E127">
        <v>0</v>
      </c>
      <c r="F127">
        <v>3.1366000000000001</v>
      </c>
      <c r="G127">
        <v>1</v>
      </c>
      <c r="H127">
        <v>5.61302647535513</v>
      </c>
      <c r="I127">
        <v>8.8239742346196604</v>
      </c>
      <c r="J127">
        <f t="shared" si="5"/>
        <v>8.480125655946896</v>
      </c>
      <c r="K127">
        <f t="shared" si="3"/>
        <v>0.11823184505528019</v>
      </c>
      <c r="L127">
        <f t="shared" si="4"/>
        <v>14.306464899058989</v>
      </c>
    </row>
    <row r="128" spans="1:12" x14ac:dyDescent="0.35">
      <c r="A128">
        <v>978</v>
      </c>
      <c r="B128">
        <v>0</v>
      </c>
      <c r="C128">
        <v>0</v>
      </c>
      <c r="D128">
        <v>0</v>
      </c>
      <c r="E128">
        <v>0</v>
      </c>
      <c r="F128">
        <v>3.8079000000000001</v>
      </c>
      <c r="G128">
        <v>0</v>
      </c>
      <c r="H128">
        <v>3.9736420662179301</v>
      </c>
      <c r="I128">
        <v>3.6575974564604401</v>
      </c>
      <c r="J128">
        <f t="shared" si="5"/>
        <v>4.8470211520677404</v>
      </c>
      <c r="K128">
        <f t="shared" si="3"/>
        <v>1.4147287276721279</v>
      </c>
      <c r="L128">
        <f t="shared" si="4"/>
        <v>1.9154227731983036</v>
      </c>
    </row>
    <row r="129" spans="1:25" x14ac:dyDescent="0.35">
      <c r="A129">
        <v>983</v>
      </c>
      <c r="B129">
        <v>0</v>
      </c>
      <c r="C129">
        <v>0</v>
      </c>
      <c r="D129">
        <v>0</v>
      </c>
      <c r="E129">
        <v>0</v>
      </c>
      <c r="F129">
        <v>5.1159999999999997</v>
      </c>
      <c r="G129">
        <v>0</v>
      </c>
      <c r="H129">
        <v>8.6166105300500995</v>
      </c>
      <c r="I129">
        <v>6.4010107297107499</v>
      </c>
      <c r="J129">
        <f t="shared" si="5"/>
        <v>6.5788150723636516</v>
      </c>
      <c r="K129">
        <f t="shared" si="3"/>
        <v>3.1614384266230471E-2</v>
      </c>
      <c r="L129">
        <f t="shared" si="4"/>
        <v>1.848037084303114</v>
      </c>
    </row>
    <row r="130" spans="1:25" x14ac:dyDescent="0.35">
      <c r="A130">
        <v>991</v>
      </c>
      <c r="B130">
        <v>0</v>
      </c>
      <c r="C130">
        <v>0</v>
      </c>
      <c r="D130">
        <v>0</v>
      </c>
      <c r="E130">
        <v>0</v>
      </c>
      <c r="F130">
        <v>1.4332</v>
      </c>
      <c r="G130">
        <v>0</v>
      </c>
      <c r="H130">
        <v>6.3500198625727204</v>
      </c>
      <c r="I130">
        <v>2.8858635850174301</v>
      </c>
      <c r="J130">
        <f t="shared" si="5"/>
        <v>4.5828317335742561</v>
      </c>
      <c r="K130">
        <f t="shared" ref="K130:K193" si="6">(I130-J130)^2</f>
        <v>2.8797008972163818</v>
      </c>
      <c r="L130">
        <f t="shared" ref="L130:L193" si="7">(I130-I$266)^2</f>
        <v>4.6471367699685615</v>
      </c>
    </row>
    <row r="131" spans="1:25" x14ac:dyDescent="0.35">
      <c r="A131">
        <v>994</v>
      </c>
      <c r="B131">
        <v>0</v>
      </c>
      <c r="C131">
        <v>0</v>
      </c>
      <c r="D131">
        <v>0</v>
      </c>
      <c r="E131">
        <v>0</v>
      </c>
      <c r="F131">
        <v>3.5301</v>
      </c>
      <c r="G131">
        <v>0</v>
      </c>
      <c r="H131">
        <v>7.8995630282936302</v>
      </c>
      <c r="I131">
        <v>4.5737094489046104</v>
      </c>
      <c r="J131">
        <f t="shared" ref="J131:J194" si="8">2.34881+ 0.05798 *B131+ 0.20602 *C131 + 0.62489 *D131 -2.8783 *E131+ 0.37795*F131 + 3.44991 *G131 + 0.26651 *H131</f>
        <v>5.7883238376705357</v>
      </c>
      <c r="K131">
        <f t="shared" si="6"/>
        <v>1.4752881133972224</v>
      </c>
      <c r="L131">
        <f t="shared" si="7"/>
        <v>0.21890795474604097</v>
      </c>
    </row>
    <row r="132" spans="1:25" x14ac:dyDescent="0.35">
      <c r="A132">
        <v>996</v>
      </c>
      <c r="B132">
        <v>0</v>
      </c>
      <c r="C132">
        <v>0</v>
      </c>
      <c r="D132">
        <v>0</v>
      </c>
      <c r="E132">
        <v>1</v>
      </c>
      <c r="F132">
        <v>7.3705999999999996</v>
      </c>
      <c r="G132">
        <v>0</v>
      </c>
      <c r="H132">
        <v>2.6478619947917799</v>
      </c>
      <c r="I132">
        <v>2.8996739677855801</v>
      </c>
      <c r="J132">
        <f t="shared" si="8"/>
        <v>2.9619099702319573</v>
      </c>
      <c r="K132">
        <f t="shared" si="6"/>
        <v>3.8733200005054789E-3</v>
      </c>
      <c r="L132">
        <f t="shared" si="7"/>
        <v>4.5877848083773864</v>
      </c>
    </row>
    <row r="133" spans="1:25" x14ac:dyDescent="0.35">
      <c r="A133">
        <v>1009</v>
      </c>
      <c r="B133">
        <v>0</v>
      </c>
      <c r="C133">
        <v>0</v>
      </c>
      <c r="D133">
        <v>0</v>
      </c>
      <c r="E133">
        <v>0</v>
      </c>
      <c r="F133">
        <v>1.3584000000000001</v>
      </c>
      <c r="G133">
        <v>0</v>
      </c>
      <c r="H133">
        <v>4.8894536838719302</v>
      </c>
      <c r="I133">
        <v>4.6416283226635402</v>
      </c>
      <c r="J133">
        <f t="shared" si="8"/>
        <v>4.1653055812887079</v>
      </c>
      <c r="K133">
        <f t="shared" si="6"/>
        <v>0.22688335395083539</v>
      </c>
      <c r="L133">
        <f t="shared" si="7"/>
        <v>0.15996570571184685</v>
      </c>
    </row>
    <row r="134" spans="1:25" x14ac:dyDescent="0.35">
      <c r="A134">
        <v>1017</v>
      </c>
      <c r="B134">
        <v>0</v>
      </c>
      <c r="C134">
        <v>-4.1178430886243396</v>
      </c>
      <c r="D134">
        <v>0</v>
      </c>
      <c r="E134">
        <v>0</v>
      </c>
      <c r="F134">
        <v>2.4921000000000002</v>
      </c>
      <c r="G134">
        <v>0</v>
      </c>
      <c r="H134">
        <v>4.6400621586097799</v>
      </c>
      <c r="I134">
        <v>3.57777474190731</v>
      </c>
      <c r="J134">
        <f t="shared" si="8"/>
        <v>3.6789641277727063</v>
      </c>
      <c r="K134">
        <f t="shared" si="6"/>
        <v>1.023929181181606E-2</v>
      </c>
      <c r="L134">
        <f t="shared" si="7"/>
        <v>2.1427417964635462</v>
      </c>
    </row>
    <row r="135" spans="1:25" x14ac:dyDescent="0.35">
      <c r="A135">
        <v>1020</v>
      </c>
      <c r="B135">
        <v>0</v>
      </c>
      <c r="C135">
        <v>0</v>
      </c>
      <c r="D135">
        <v>0</v>
      </c>
      <c r="E135">
        <v>0</v>
      </c>
      <c r="F135">
        <v>2.8767</v>
      </c>
      <c r="G135">
        <v>0</v>
      </c>
      <c r="H135">
        <v>4.7370444351966503</v>
      </c>
      <c r="I135">
        <v>6.1385526745483503</v>
      </c>
      <c r="J135">
        <f t="shared" si="8"/>
        <v>4.6985284774242597</v>
      </c>
      <c r="K135">
        <f t="shared" si="6"/>
        <v>2.0736696883028816</v>
      </c>
      <c r="L135">
        <f t="shared" si="7"/>
        <v>1.2033370862352326</v>
      </c>
    </row>
    <row r="136" spans="1:25" x14ac:dyDescent="0.35">
      <c r="A136">
        <v>1026</v>
      </c>
      <c r="B136">
        <v>0</v>
      </c>
      <c r="C136">
        <v>-4.3343023743715898</v>
      </c>
      <c r="D136">
        <v>0</v>
      </c>
      <c r="E136">
        <v>0</v>
      </c>
      <c r="F136">
        <v>2.6436999999999999</v>
      </c>
      <c r="G136">
        <v>0</v>
      </c>
      <c r="H136">
        <v>7.0765017412916098</v>
      </c>
      <c r="I136">
        <v>3.7076395439025598</v>
      </c>
      <c r="J136">
        <f t="shared" si="8"/>
        <v>4.3410019189035918</v>
      </c>
      <c r="K136">
        <f t="shared" si="6"/>
        <v>0.40114789806694784</v>
      </c>
      <c r="L136">
        <f t="shared" si="7"/>
        <v>1.779411687079953</v>
      </c>
      <c r="Y136" s="4" t="s">
        <v>583</v>
      </c>
    </row>
    <row r="137" spans="1:25" x14ac:dyDescent="0.35">
      <c r="A137">
        <v>1028</v>
      </c>
      <c r="B137">
        <v>0</v>
      </c>
      <c r="C137">
        <v>0</v>
      </c>
      <c r="D137">
        <v>0</v>
      </c>
      <c r="E137">
        <v>0</v>
      </c>
      <c r="F137">
        <v>5.8566000000000003</v>
      </c>
      <c r="G137">
        <v>0</v>
      </c>
      <c r="H137">
        <v>5.2168623268437404</v>
      </c>
      <c r="I137">
        <v>4.7635439867966998</v>
      </c>
      <c r="J137">
        <f t="shared" si="8"/>
        <v>5.9526579487271247</v>
      </c>
      <c r="K137">
        <f t="shared" si="6"/>
        <v>1.4139920144578721</v>
      </c>
      <c r="L137">
        <f t="shared" si="7"/>
        <v>7.730705665379585E-2</v>
      </c>
    </row>
    <row r="138" spans="1:25" x14ac:dyDescent="0.35">
      <c r="A138">
        <v>1033</v>
      </c>
      <c r="B138">
        <v>0</v>
      </c>
      <c r="C138">
        <v>0</v>
      </c>
      <c r="D138">
        <v>0</v>
      </c>
      <c r="E138">
        <v>0</v>
      </c>
      <c r="F138">
        <v>0.95599999999999896</v>
      </c>
      <c r="G138">
        <v>0</v>
      </c>
      <c r="H138">
        <v>4.4354401606750304</v>
      </c>
      <c r="I138">
        <v>3.4482171722524302</v>
      </c>
      <c r="J138">
        <f t="shared" si="8"/>
        <v>3.892219357221502</v>
      </c>
      <c r="K138">
        <f t="shared" si="6"/>
        <v>0.19713794025730988</v>
      </c>
      <c r="L138">
        <f t="shared" si="7"/>
        <v>2.5388224765183325</v>
      </c>
    </row>
    <row r="139" spans="1:25" x14ac:dyDescent="0.35">
      <c r="A139">
        <v>1040</v>
      </c>
      <c r="B139">
        <v>0</v>
      </c>
      <c r="C139">
        <v>0</v>
      </c>
      <c r="D139">
        <v>0</v>
      </c>
      <c r="E139">
        <v>0</v>
      </c>
      <c r="F139">
        <v>3.8079000000000001</v>
      </c>
      <c r="G139">
        <v>0</v>
      </c>
      <c r="H139">
        <v>3.6170947427041198</v>
      </c>
      <c r="I139">
        <v>3.3594161678349299</v>
      </c>
      <c r="J139">
        <f t="shared" si="8"/>
        <v>4.7519977248780751</v>
      </c>
      <c r="K139">
        <f t="shared" si="6"/>
        <v>1.9392833930167108</v>
      </c>
      <c r="L139">
        <f t="shared" si="7"/>
        <v>2.8296935022908998</v>
      </c>
    </row>
    <row r="140" spans="1:25" x14ac:dyDescent="0.35">
      <c r="A140">
        <v>1044</v>
      </c>
      <c r="B140">
        <v>0</v>
      </c>
      <c r="C140">
        <v>0</v>
      </c>
      <c r="D140">
        <v>0</v>
      </c>
      <c r="E140">
        <v>1</v>
      </c>
      <c r="F140">
        <v>9.0738000000000003</v>
      </c>
      <c r="G140">
        <v>0</v>
      </c>
      <c r="H140">
        <v>2.6556857620219798</v>
      </c>
      <c r="I140">
        <v>3.6734145289824198</v>
      </c>
      <c r="J140">
        <f t="shared" si="8"/>
        <v>3.607719522436478</v>
      </c>
      <c r="K140">
        <f t="shared" si="6"/>
        <v>4.3158338850713424E-3</v>
      </c>
      <c r="L140">
        <f t="shared" si="7"/>
        <v>1.871891675975464</v>
      </c>
    </row>
    <row r="141" spans="1:25" x14ac:dyDescent="0.35">
      <c r="A141">
        <v>1059</v>
      </c>
      <c r="B141">
        <v>0</v>
      </c>
      <c r="C141">
        <v>0</v>
      </c>
      <c r="D141">
        <v>0</v>
      </c>
      <c r="E141">
        <v>0</v>
      </c>
      <c r="F141">
        <v>4.1736000000000004</v>
      </c>
      <c r="G141">
        <v>0</v>
      </c>
      <c r="H141">
        <v>6.1956666299278202</v>
      </c>
      <c r="I141">
        <v>6.0020888881477896</v>
      </c>
      <c r="J141">
        <f t="shared" si="8"/>
        <v>5.5774292335420643</v>
      </c>
      <c r="K141">
        <f t="shared" si="6"/>
        <v>0.18033582224985392</v>
      </c>
      <c r="L141">
        <f t="shared" si="7"/>
        <v>0.9225668498796129</v>
      </c>
    </row>
    <row r="142" spans="1:25" x14ac:dyDescent="0.35">
      <c r="A142">
        <v>1069</v>
      </c>
      <c r="B142">
        <v>0</v>
      </c>
      <c r="C142">
        <v>0</v>
      </c>
      <c r="D142">
        <v>0</v>
      </c>
      <c r="E142">
        <v>0</v>
      </c>
      <c r="F142">
        <v>0.91739999999999999</v>
      </c>
      <c r="G142">
        <v>0</v>
      </c>
      <c r="H142">
        <v>4.4477780092946197</v>
      </c>
      <c r="I142">
        <v>4.5736697642974198</v>
      </c>
      <c r="J142">
        <f t="shared" si="8"/>
        <v>3.8809186472571087</v>
      </c>
      <c r="K142">
        <f t="shared" si="6"/>
        <v>0.47990411016059881</v>
      </c>
      <c r="L142">
        <f t="shared" si="7"/>
        <v>0.21894509127174269</v>
      </c>
    </row>
    <row r="143" spans="1:25" x14ac:dyDescent="0.35">
      <c r="A143">
        <v>1085</v>
      </c>
      <c r="B143">
        <v>0</v>
      </c>
      <c r="C143">
        <v>-4.0793520760099504</v>
      </c>
      <c r="D143">
        <v>0</v>
      </c>
      <c r="E143">
        <v>0</v>
      </c>
      <c r="F143">
        <v>6.0933999999999999</v>
      </c>
      <c r="G143">
        <v>0</v>
      </c>
      <c r="H143">
        <v>6.5597071786574501</v>
      </c>
      <c r="I143">
        <v>5.6878748853959404</v>
      </c>
      <c r="J143">
        <f t="shared" si="8"/>
        <v>5.5596099754844266</v>
      </c>
      <c r="K143">
        <f t="shared" si="6"/>
        <v>1.6451887114608762E-2</v>
      </c>
      <c r="L143">
        <f t="shared" si="7"/>
        <v>0.41769003106515462</v>
      </c>
    </row>
    <row r="144" spans="1:25" x14ac:dyDescent="0.35">
      <c r="A144">
        <v>1086</v>
      </c>
      <c r="B144">
        <v>0</v>
      </c>
      <c r="C144">
        <v>0</v>
      </c>
      <c r="D144">
        <v>0</v>
      </c>
      <c r="E144">
        <v>0</v>
      </c>
      <c r="F144">
        <v>2.2452000000000001</v>
      </c>
      <c r="G144">
        <v>0</v>
      </c>
      <c r="H144">
        <v>5.0021161973001798</v>
      </c>
      <c r="I144">
        <v>3.6462375336288502</v>
      </c>
      <c r="J144">
        <f t="shared" si="8"/>
        <v>4.5304973277424709</v>
      </c>
      <c r="K144">
        <f t="shared" si="6"/>
        <v>0.78191538348586298</v>
      </c>
      <c r="L144">
        <f t="shared" si="7"/>
        <v>1.9469958147148929</v>
      </c>
    </row>
    <row r="145" spans="1:12" x14ac:dyDescent="0.35">
      <c r="A145">
        <v>1087</v>
      </c>
      <c r="B145">
        <v>0</v>
      </c>
      <c r="C145">
        <v>0</v>
      </c>
      <c r="D145">
        <v>0</v>
      </c>
      <c r="E145">
        <v>0</v>
      </c>
      <c r="F145">
        <v>5.2237</v>
      </c>
      <c r="G145">
        <v>0</v>
      </c>
      <c r="H145">
        <v>9.0959745242702006</v>
      </c>
      <c r="I145">
        <v>6.6552825351772098</v>
      </c>
      <c r="J145">
        <f t="shared" si="8"/>
        <v>6.7472755854632513</v>
      </c>
      <c r="K145">
        <f t="shared" si="6"/>
        <v>8.4627213009301691E-3</v>
      </c>
      <c r="L145">
        <f t="shared" si="7"/>
        <v>2.604018274621458</v>
      </c>
    </row>
    <row r="146" spans="1:12" x14ac:dyDescent="0.35">
      <c r="A146">
        <v>1089</v>
      </c>
      <c r="B146">
        <v>0</v>
      </c>
      <c r="C146">
        <v>0</v>
      </c>
      <c r="D146">
        <v>0</v>
      </c>
      <c r="E146">
        <v>0</v>
      </c>
      <c r="F146">
        <v>3.4939</v>
      </c>
      <c r="G146">
        <v>0</v>
      </c>
      <c r="H146">
        <v>5.5089808341729896</v>
      </c>
      <c r="I146">
        <v>5.2299761233652902</v>
      </c>
      <c r="J146">
        <f t="shared" si="8"/>
        <v>5.137527987115444</v>
      </c>
      <c r="K146">
        <f t="shared" si="6"/>
        <v>8.5466578960701201E-3</v>
      </c>
      <c r="L146">
        <f t="shared" si="7"/>
        <v>3.5491044866799937E-2</v>
      </c>
    </row>
    <row r="147" spans="1:12" x14ac:dyDescent="0.35">
      <c r="A147">
        <v>1112</v>
      </c>
      <c r="B147">
        <v>0</v>
      </c>
      <c r="C147">
        <v>0</v>
      </c>
      <c r="D147">
        <v>0</v>
      </c>
      <c r="E147">
        <v>0</v>
      </c>
      <c r="F147">
        <v>1.2518</v>
      </c>
      <c r="G147">
        <v>0</v>
      </c>
      <c r="H147">
        <v>11.1562228769538</v>
      </c>
      <c r="I147">
        <v>4.7019645051936898</v>
      </c>
      <c r="J147">
        <f t="shared" si="8"/>
        <v>5.7951727689369577</v>
      </c>
      <c r="K147">
        <f t="shared" si="6"/>
        <v>1.1951043079165702</v>
      </c>
      <c r="L147">
        <f t="shared" si="7"/>
        <v>0.11534238785333525</v>
      </c>
    </row>
    <row r="148" spans="1:12" x14ac:dyDescent="0.35">
      <c r="A148">
        <v>1140</v>
      </c>
      <c r="B148">
        <v>0</v>
      </c>
      <c r="C148">
        <v>0</v>
      </c>
      <c r="D148">
        <v>0</v>
      </c>
      <c r="E148">
        <v>0</v>
      </c>
      <c r="F148">
        <v>-0.22950000000000001</v>
      </c>
      <c r="G148">
        <v>0</v>
      </c>
      <c r="H148">
        <v>4.5810291147094198</v>
      </c>
      <c r="I148">
        <v>3.9643377321310398</v>
      </c>
      <c r="J148">
        <f t="shared" si="8"/>
        <v>3.4829605443612071</v>
      </c>
      <c r="K148">
        <f t="shared" si="6"/>
        <v>0.2317239969051928</v>
      </c>
      <c r="L148">
        <f t="shared" si="7"/>
        <v>1.1604626510531255</v>
      </c>
    </row>
    <row r="149" spans="1:12" x14ac:dyDescent="0.35">
      <c r="A149">
        <v>1169</v>
      </c>
      <c r="B149">
        <v>0</v>
      </c>
      <c r="C149">
        <v>0</v>
      </c>
      <c r="D149">
        <v>0</v>
      </c>
      <c r="E149">
        <v>0</v>
      </c>
      <c r="F149">
        <v>3.5764999999999998</v>
      </c>
      <c r="G149">
        <v>0</v>
      </c>
      <c r="H149">
        <v>6.7463405148660103</v>
      </c>
      <c r="I149">
        <v>5.4116656120445397</v>
      </c>
      <c r="J149">
        <f t="shared" si="8"/>
        <v>5.4985153856169404</v>
      </c>
      <c r="K149">
        <f t="shared" si="6"/>
        <v>7.5428831695772813E-3</v>
      </c>
      <c r="L149">
        <f t="shared" si="7"/>
        <v>0.13695932448404452</v>
      </c>
    </row>
    <row r="150" spans="1:12" x14ac:dyDescent="0.35">
      <c r="A150">
        <v>1171</v>
      </c>
      <c r="B150">
        <v>0</v>
      </c>
      <c r="C150">
        <v>0</v>
      </c>
      <c r="D150">
        <v>0</v>
      </c>
      <c r="E150">
        <v>0</v>
      </c>
      <c r="F150">
        <v>2.601</v>
      </c>
      <c r="G150">
        <v>0</v>
      </c>
      <c r="H150">
        <v>7.0128544343694097</v>
      </c>
      <c r="I150">
        <v>3.4726015930196499</v>
      </c>
      <c r="J150">
        <f t="shared" si="8"/>
        <v>5.2008537853037913</v>
      </c>
      <c r="K150">
        <f t="shared" si="6"/>
        <v>2.9868556401349409</v>
      </c>
      <c r="L150">
        <f t="shared" si="7"/>
        <v>2.461710351328795</v>
      </c>
    </row>
    <row r="151" spans="1:12" x14ac:dyDescent="0.35">
      <c r="A151">
        <v>1173</v>
      </c>
      <c r="B151">
        <v>0</v>
      </c>
      <c r="C151">
        <v>0</v>
      </c>
      <c r="D151">
        <v>0</v>
      </c>
      <c r="E151">
        <v>0</v>
      </c>
      <c r="F151">
        <v>1.3513999999999999</v>
      </c>
      <c r="G151">
        <v>0</v>
      </c>
      <c r="H151">
        <v>4.3013131388763801</v>
      </c>
      <c r="I151">
        <v>4.6226364459798104</v>
      </c>
      <c r="J151">
        <f t="shared" si="8"/>
        <v>4.0059145946419434</v>
      </c>
      <c r="K151">
        <f t="shared" si="6"/>
        <v>0.38034584191760606</v>
      </c>
      <c r="L151">
        <f t="shared" si="7"/>
        <v>0.17551827006931123</v>
      </c>
    </row>
    <row r="152" spans="1:12" x14ac:dyDescent="0.35">
      <c r="A152">
        <v>1186</v>
      </c>
      <c r="B152">
        <v>0</v>
      </c>
      <c r="C152">
        <v>0</v>
      </c>
      <c r="D152">
        <v>0</v>
      </c>
      <c r="E152">
        <v>0</v>
      </c>
      <c r="F152">
        <v>1.1922999999999999</v>
      </c>
      <c r="G152">
        <v>0</v>
      </c>
      <c r="H152">
        <v>5.4084766165656699</v>
      </c>
      <c r="I152">
        <v>4.5871002121367503</v>
      </c>
      <c r="J152">
        <f t="shared" si="8"/>
        <v>4.2408528880809166</v>
      </c>
      <c r="K152">
        <f t="shared" si="6"/>
        <v>0.11988720941582551</v>
      </c>
      <c r="L152">
        <f t="shared" si="7"/>
        <v>0.20655683371352712</v>
      </c>
    </row>
    <row r="153" spans="1:12" x14ac:dyDescent="0.35">
      <c r="A153">
        <v>1188</v>
      </c>
      <c r="B153">
        <v>60.761649135178601</v>
      </c>
      <c r="C153">
        <v>0</v>
      </c>
      <c r="D153">
        <v>2</v>
      </c>
      <c r="E153">
        <v>0</v>
      </c>
      <c r="F153">
        <v>5.4114000000000004</v>
      </c>
      <c r="G153">
        <v>0</v>
      </c>
      <c r="H153">
        <v>3.5684678151098401</v>
      </c>
      <c r="I153">
        <v>10.774329234867199</v>
      </c>
      <c r="J153">
        <f t="shared" si="8"/>
        <v>10.117821404262578</v>
      </c>
      <c r="K153">
        <f t="shared" si="6"/>
        <v>0.43100253164518576</v>
      </c>
      <c r="L153">
        <f t="shared" si="7"/>
        <v>32.86435127420058</v>
      </c>
    </row>
    <row r="154" spans="1:12" x14ac:dyDescent="0.35">
      <c r="A154">
        <v>1192</v>
      </c>
      <c r="B154">
        <v>0</v>
      </c>
      <c r="C154">
        <v>0</v>
      </c>
      <c r="D154">
        <v>0</v>
      </c>
      <c r="E154">
        <v>0</v>
      </c>
      <c r="F154">
        <v>5.68000000000001E-2</v>
      </c>
      <c r="G154">
        <v>0</v>
      </c>
      <c r="H154">
        <v>7</v>
      </c>
      <c r="I154">
        <v>5.09691001300805</v>
      </c>
      <c r="J154">
        <f t="shared" si="8"/>
        <v>4.2358475599999998</v>
      </c>
      <c r="K154">
        <f t="shared" si="6"/>
        <v>0.7414285479802406</v>
      </c>
      <c r="L154">
        <f t="shared" si="7"/>
        <v>3.0608069947410392E-3</v>
      </c>
    </row>
    <row r="155" spans="1:12" x14ac:dyDescent="0.35">
      <c r="A155">
        <v>1196</v>
      </c>
      <c r="B155">
        <v>55.3806967542262</v>
      </c>
      <c r="C155">
        <v>0</v>
      </c>
      <c r="D155">
        <v>2</v>
      </c>
      <c r="E155">
        <v>0</v>
      </c>
      <c r="F155">
        <v>5.4386999999999999</v>
      </c>
      <c r="G155">
        <v>0</v>
      </c>
      <c r="H155">
        <v>6.7600120338126999</v>
      </c>
      <c r="I155">
        <v>9.5511282613607094</v>
      </c>
      <c r="J155">
        <f t="shared" si="8"/>
        <v>10.666730269941459</v>
      </c>
      <c r="K155">
        <f t="shared" si="6"/>
        <v>1.2445678415494026</v>
      </c>
      <c r="L155">
        <f t="shared" si="7"/>
        <v>20.335976344892899</v>
      </c>
    </row>
    <row r="156" spans="1:12" x14ac:dyDescent="0.35">
      <c r="A156">
        <v>1208</v>
      </c>
      <c r="B156">
        <v>0</v>
      </c>
      <c r="C156">
        <v>0</v>
      </c>
      <c r="D156">
        <v>0</v>
      </c>
      <c r="E156">
        <v>0</v>
      </c>
      <c r="F156">
        <v>1.1342000000000001</v>
      </c>
      <c r="G156">
        <v>0</v>
      </c>
      <c r="H156">
        <v>3.3978085503473801</v>
      </c>
      <c r="I156">
        <v>2.1732300966979001</v>
      </c>
      <c r="J156">
        <f t="shared" si="8"/>
        <v>3.6830308467530801</v>
      </c>
      <c r="K156">
        <f t="shared" si="6"/>
        <v>2.2794983048671842</v>
      </c>
      <c r="L156">
        <f t="shared" si="7"/>
        <v>8.2274624471932167</v>
      </c>
    </row>
    <row r="157" spans="1:12" x14ac:dyDescent="0.35">
      <c r="A157">
        <v>1223</v>
      </c>
      <c r="B157">
        <v>0</v>
      </c>
      <c r="C157">
        <v>0</v>
      </c>
      <c r="D157">
        <v>0</v>
      </c>
      <c r="E157">
        <v>0</v>
      </c>
      <c r="F157">
        <v>3.3511000000000002</v>
      </c>
      <c r="G157">
        <v>0</v>
      </c>
      <c r="H157">
        <v>4.1593168721242204</v>
      </c>
      <c r="I157">
        <v>3.5886135477454202</v>
      </c>
      <c r="J157">
        <f t="shared" si="8"/>
        <v>4.7238577845898257</v>
      </c>
      <c r="K157">
        <f t="shared" si="6"/>
        <v>1.2887794772884369</v>
      </c>
      <c r="L157">
        <f t="shared" si="7"/>
        <v>2.1111273560236912</v>
      </c>
    </row>
    <row r="158" spans="1:12" x14ac:dyDescent="0.35">
      <c r="A158">
        <v>1224</v>
      </c>
      <c r="B158">
        <v>0</v>
      </c>
      <c r="C158">
        <v>0</v>
      </c>
      <c r="D158">
        <v>0</v>
      </c>
      <c r="E158">
        <v>0</v>
      </c>
      <c r="F158">
        <v>5.3174999999999999</v>
      </c>
      <c r="G158">
        <v>0</v>
      </c>
      <c r="H158">
        <v>5.13879123958107</v>
      </c>
      <c r="I158">
        <v>7.2849192752593099</v>
      </c>
      <c r="J158">
        <f t="shared" si="8"/>
        <v>5.72809837826075</v>
      </c>
      <c r="K158">
        <f t="shared" si="6"/>
        <v>2.4236913053314009</v>
      </c>
      <c r="L158">
        <f t="shared" si="7"/>
        <v>5.0325466403088184</v>
      </c>
    </row>
    <row r="159" spans="1:12" x14ac:dyDescent="0.35">
      <c r="A159">
        <v>1254</v>
      </c>
      <c r="B159">
        <v>0</v>
      </c>
      <c r="C159">
        <v>0</v>
      </c>
      <c r="D159">
        <v>0</v>
      </c>
      <c r="E159">
        <v>0</v>
      </c>
      <c r="F159">
        <v>3.2469999999999999</v>
      </c>
      <c r="G159">
        <v>0</v>
      </c>
      <c r="H159">
        <v>4.9658481913409602</v>
      </c>
      <c r="I159">
        <v>5.0730581609888299</v>
      </c>
      <c r="J159">
        <f t="shared" si="8"/>
        <v>4.89946185147428</v>
      </c>
      <c r="K159">
        <f t="shared" si="6"/>
        <v>3.0135678677071391E-2</v>
      </c>
      <c r="L159">
        <f t="shared" si="7"/>
        <v>9.9053137924294305E-4</v>
      </c>
    </row>
    <row r="160" spans="1:12" x14ac:dyDescent="0.35">
      <c r="A160">
        <v>1263</v>
      </c>
      <c r="B160">
        <v>0</v>
      </c>
      <c r="C160">
        <v>0</v>
      </c>
      <c r="D160">
        <v>0</v>
      </c>
      <c r="E160">
        <v>0</v>
      </c>
      <c r="F160">
        <v>3.3389000000000002</v>
      </c>
      <c r="G160">
        <v>1</v>
      </c>
      <c r="H160">
        <v>5.4032141426647504</v>
      </c>
      <c r="I160">
        <v>10.064395586111299</v>
      </c>
      <c r="J160">
        <f t="shared" si="8"/>
        <v>8.5006678561615825</v>
      </c>
      <c r="K160">
        <f t="shared" si="6"/>
        <v>2.4452444134136941</v>
      </c>
      <c r="L160">
        <f t="shared" si="7"/>
        <v>25.228621638247724</v>
      </c>
    </row>
    <row r="161" spans="1:12" x14ac:dyDescent="0.35">
      <c r="A161">
        <v>1271</v>
      </c>
      <c r="B161">
        <v>0</v>
      </c>
      <c r="C161">
        <v>0</v>
      </c>
      <c r="D161">
        <v>0</v>
      </c>
      <c r="E161">
        <v>0</v>
      </c>
      <c r="F161">
        <v>7.7500000000000596E-2</v>
      </c>
      <c r="G161">
        <v>0</v>
      </c>
      <c r="H161">
        <v>5.7541762659618003</v>
      </c>
      <c r="I161">
        <v>3.6934784256081898</v>
      </c>
      <c r="J161">
        <f t="shared" si="8"/>
        <v>3.9116466416414797</v>
      </c>
      <c r="K161">
        <f t="shared" si="6"/>
        <v>4.7597370487148224E-2</v>
      </c>
      <c r="L161">
        <f t="shared" si="7"/>
        <v>1.8173925559713493</v>
      </c>
    </row>
    <row r="162" spans="1:12" x14ac:dyDescent="0.35">
      <c r="A162">
        <v>1286</v>
      </c>
      <c r="B162">
        <v>0</v>
      </c>
      <c r="C162">
        <v>0</v>
      </c>
      <c r="D162">
        <v>0</v>
      </c>
      <c r="E162">
        <v>0</v>
      </c>
      <c r="F162">
        <v>4.0332999999999997</v>
      </c>
      <c r="G162">
        <v>0</v>
      </c>
      <c r="H162">
        <v>7.31385913699149</v>
      </c>
      <c r="I162">
        <v>4.7188766781837499</v>
      </c>
      <c r="J162">
        <f t="shared" si="8"/>
        <v>5.8224123335996012</v>
      </c>
      <c r="K162">
        <f t="shared" si="6"/>
        <v>1.2177909427740925</v>
      </c>
      <c r="L162">
        <f t="shared" si="7"/>
        <v>0.10414095302459202</v>
      </c>
    </row>
    <row r="163" spans="1:12" x14ac:dyDescent="0.35">
      <c r="A163">
        <v>1327</v>
      </c>
      <c r="B163">
        <v>0</v>
      </c>
      <c r="C163">
        <v>0</v>
      </c>
      <c r="D163">
        <v>0</v>
      </c>
      <c r="E163">
        <v>0</v>
      </c>
      <c r="F163">
        <v>2.3765999999999998</v>
      </c>
      <c r="G163">
        <v>0</v>
      </c>
      <c r="H163">
        <v>4.5723188143673799</v>
      </c>
      <c r="I163">
        <v>4.3492697547902202</v>
      </c>
      <c r="J163">
        <f t="shared" si="8"/>
        <v>4.4656146572170501</v>
      </c>
      <c r="K163">
        <f t="shared" si="6"/>
        <v>1.3536136320708577E-2</v>
      </c>
      <c r="L163">
        <f t="shared" si="7"/>
        <v>0.47930102530373653</v>
      </c>
    </row>
    <row r="164" spans="1:12" x14ac:dyDescent="0.35">
      <c r="A164">
        <v>1329</v>
      </c>
      <c r="B164">
        <v>0</v>
      </c>
      <c r="C164">
        <v>0</v>
      </c>
      <c r="D164">
        <v>0</v>
      </c>
      <c r="E164">
        <v>0</v>
      </c>
      <c r="F164">
        <v>2.0257999999999998</v>
      </c>
      <c r="G164">
        <v>0</v>
      </c>
      <c r="H164">
        <v>3.5037190232134501</v>
      </c>
      <c r="I164">
        <v>3.9373745841520198</v>
      </c>
      <c r="J164">
        <f t="shared" si="8"/>
        <v>4.0482372668766162</v>
      </c>
      <c r="K164">
        <f t="shared" si="6"/>
        <v>1.2290534420894532E-2</v>
      </c>
      <c r="L164">
        <f t="shared" si="7"/>
        <v>1.2192816417911299</v>
      </c>
    </row>
    <row r="165" spans="1:12" x14ac:dyDescent="0.35">
      <c r="A165">
        <v>1330</v>
      </c>
      <c r="B165">
        <v>0</v>
      </c>
      <c r="C165">
        <v>0</v>
      </c>
      <c r="D165">
        <v>1</v>
      </c>
      <c r="E165">
        <v>0</v>
      </c>
      <c r="F165">
        <v>-5.9648000000000003</v>
      </c>
      <c r="G165">
        <v>0</v>
      </c>
      <c r="H165">
        <v>6.3022786674630398</v>
      </c>
      <c r="I165">
        <v>2.9517633087191402</v>
      </c>
      <c r="J165">
        <f t="shared" si="8"/>
        <v>2.3989241276655746</v>
      </c>
      <c r="K165">
        <f t="shared" si="6"/>
        <v>0.30563116010797703</v>
      </c>
      <c r="L165">
        <f t="shared" si="7"/>
        <v>4.3673565926620563</v>
      </c>
    </row>
    <row r="166" spans="1:12" x14ac:dyDescent="0.35">
      <c r="A166">
        <v>1335</v>
      </c>
      <c r="B166">
        <v>0</v>
      </c>
      <c r="C166">
        <v>0</v>
      </c>
      <c r="D166">
        <v>0</v>
      </c>
      <c r="E166">
        <v>0</v>
      </c>
      <c r="F166">
        <v>-0.44350000000000001</v>
      </c>
      <c r="G166">
        <v>0</v>
      </c>
      <c r="H166">
        <v>5.1667917930329699</v>
      </c>
      <c r="I166">
        <v>5.39403557453603</v>
      </c>
      <c r="J166">
        <f t="shared" si="8"/>
        <v>3.5581908557612163</v>
      </c>
      <c r="K166">
        <f t="shared" si="6"/>
        <v>3.3703258314533748</v>
      </c>
      <c r="L166">
        <f t="shared" si="7"/>
        <v>0.12422108851895784</v>
      </c>
    </row>
    <row r="167" spans="1:12" x14ac:dyDescent="0.35">
      <c r="A167">
        <v>1351</v>
      </c>
      <c r="B167">
        <v>0</v>
      </c>
      <c r="C167">
        <v>0</v>
      </c>
      <c r="D167">
        <v>0</v>
      </c>
      <c r="E167">
        <v>0</v>
      </c>
      <c r="F167">
        <v>4.2202000000000002</v>
      </c>
      <c r="G167">
        <v>0</v>
      </c>
      <c r="H167">
        <v>5.2513199393918901</v>
      </c>
      <c r="I167">
        <v>5.8881420369790698</v>
      </c>
      <c r="J167">
        <f t="shared" si="8"/>
        <v>5.3433638670473327</v>
      </c>
      <c r="K167">
        <f t="shared" si="6"/>
        <v>0.29678325443417264</v>
      </c>
      <c r="L167">
        <f t="shared" si="7"/>
        <v>0.71665805071464928</v>
      </c>
    </row>
    <row r="168" spans="1:12" x14ac:dyDescent="0.35">
      <c r="A168">
        <v>1352</v>
      </c>
      <c r="B168">
        <v>0</v>
      </c>
      <c r="C168">
        <v>0</v>
      </c>
      <c r="D168">
        <v>0</v>
      </c>
      <c r="E168">
        <v>0</v>
      </c>
      <c r="F168">
        <v>2.0257999999999998</v>
      </c>
      <c r="G168">
        <v>0</v>
      </c>
      <c r="H168">
        <v>4.2911109303320103</v>
      </c>
      <c r="I168">
        <v>4.7824726241662798</v>
      </c>
      <c r="J168">
        <f t="shared" si="8"/>
        <v>4.2580850840427837</v>
      </c>
      <c r="K168">
        <f t="shared" si="6"/>
        <v>0.27498229223677123</v>
      </c>
      <c r="L168">
        <f t="shared" si="7"/>
        <v>6.7139457810227815E-2</v>
      </c>
    </row>
    <row r="169" spans="1:12" x14ac:dyDescent="0.35">
      <c r="A169">
        <v>1371</v>
      </c>
      <c r="B169">
        <v>0</v>
      </c>
      <c r="C169">
        <v>0</v>
      </c>
      <c r="D169">
        <v>0</v>
      </c>
      <c r="E169">
        <v>0</v>
      </c>
      <c r="F169">
        <v>2.7132000000000001</v>
      </c>
      <c r="G169">
        <v>0</v>
      </c>
      <c r="H169">
        <v>4.1540890690144199</v>
      </c>
      <c r="I169">
        <v>4.9779978099587296</v>
      </c>
      <c r="J169">
        <f t="shared" si="8"/>
        <v>4.4813702177830326</v>
      </c>
      <c r="K169">
        <f t="shared" si="6"/>
        <v>0.2466389653102305</v>
      </c>
      <c r="L169">
        <f t="shared" si="7"/>
        <v>4.043388284723972E-3</v>
      </c>
    </row>
    <row r="170" spans="1:12" x14ac:dyDescent="0.35">
      <c r="A170">
        <v>1381</v>
      </c>
      <c r="B170">
        <v>0</v>
      </c>
      <c r="C170">
        <v>0</v>
      </c>
      <c r="D170">
        <v>0</v>
      </c>
      <c r="E170">
        <v>0</v>
      </c>
      <c r="F170">
        <v>0.22320000000000001</v>
      </c>
      <c r="G170">
        <v>0</v>
      </c>
      <c r="H170">
        <v>5.1356479913428004</v>
      </c>
      <c r="I170">
        <v>3.8395883006312901</v>
      </c>
      <c r="J170">
        <f t="shared" si="8"/>
        <v>3.8018699861727696</v>
      </c>
      <c r="K170">
        <f t="shared" si="6"/>
        <v>1.4226712455918348E-3</v>
      </c>
      <c r="L170">
        <f t="shared" si="7"/>
        <v>1.4447971531150003</v>
      </c>
    </row>
    <row r="171" spans="1:12" x14ac:dyDescent="0.35">
      <c r="A171">
        <v>1388</v>
      </c>
      <c r="B171">
        <v>0</v>
      </c>
      <c r="C171">
        <v>0</v>
      </c>
      <c r="D171">
        <v>0</v>
      </c>
      <c r="E171">
        <v>0</v>
      </c>
      <c r="F171">
        <v>3.8275000000000001</v>
      </c>
      <c r="G171">
        <v>0</v>
      </c>
      <c r="H171">
        <v>5.1051300927001604</v>
      </c>
      <c r="I171">
        <v>4.6875945279647402</v>
      </c>
      <c r="J171">
        <f t="shared" si="8"/>
        <v>5.1559818460055205</v>
      </c>
      <c r="K171">
        <f t="shared" si="6"/>
        <v>0.21938667970143505</v>
      </c>
      <c r="L171">
        <f t="shared" si="7"/>
        <v>0.1253095746576012</v>
      </c>
    </row>
    <row r="172" spans="1:12" x14ac:dyDescent="0.35">
      <c r="A172">
        <v>1389</v>
      </c>
      <c r="B172">
        <v>0</v>
      </c>
      <c r="C172">
        <v>0</v>
      </c>
      <c r="D172">
        <v>0</v>
      </c>
      <c r="E172">
        <v>0</v>
      </c>
      <c r="F172">
        <v>2.105</v>
      </c>
      <c r="G172">
        <v>0</v>
      </c>
      <c r="H172">
        <v>5.6922274515109397</v>
      </c>
      <c r="I172">
        <v>4.5883313176422096</v>
      </c>
      <c r="J172">
        <f t="shared" si="8"/>
        <v>4.6614302881021805</v>
      </c>
      <c r="K172">
        <f t="shared" si="6"/>
        <v>5.3434594823077034E-3</v>
      </c>
      <c r="L172">
        <f t="shared" si="7"/>
        <v>0.20543931077115551</v>
      </c>
    </row>
    <row r="173" spans="1:12" x14ac:dyDescent="0.35">
      <c r="A173">
        <v>1394</v>
      </c>
      <c r="B173">
        <v>0</v>
      </c>
      <c r="C173">
        <v>0</v>
      </c>
      <c r="D173">
        <v>0</v>
      </c>
      <c r="E173">
        <v>0</v>
      </c>
      <c r="F173">
        <v>1.464</v>
      </c>
      <c r="G173">
        <v>0</v>
      </c>
      <c r="H173">
        <v>3.83658982538488</v>
      </c>
      <c r="I173">
        <v>4.0617551094108499</v>
      </c>
      <c r="J173">
        <f t="shared" si="8"/>
        <v>3.9246183543633242</v>
      </c>
      <c r="K173">
        <f t="shared" si="6"/>
        <v>1.8806489584965082E-2</v>
      </c>
      <c r="L173">
        <f t="shared" si="7"/>
        <v>0.96006750125002949</v>
      </c>
    </row>
    <row r="174" spans="1:12" x14ac:dyDescent="0.35">
      <c r="A174">
        <v>1397</v>
      </c>
      <c r="B174">
        <v>16.994055944055901</v>
      </c>
      <c r="C174">
        <v>0</v>
      </c>
      <c r="D174">
        <v>6</v>
      </c>
      <c r="E174">
        <v>0</v>
      </c>
      <c r="F174">
        <v>3.4047000000000001</v>
      </c>
      <c r="G174">
        <v>0</v>
      </c>
      <c r="H174">
        <v>6.5808109726609398</v>
      </c>
      <c r="I174">
        <v>9.1336529413187204</v>
      </c>
      <c r="J174">
        <f t="shared" si="8"/>
        <v>10.124123660960228</v>
      </c>
      <c r="K174">
        <f t="shared" si="6"/>
        <v>0.98103224646716569</v>
      </c>
      <c r="L174">
        <f t="shared" si="7"/>
        <v>16.74501633299775</v>
      </c>
    </row>
    <row r="175" spans="1:12" x14ac:dyDescent="0.35">
      <c r="A175">
        <v>1398</v>
      </c>
      <c r="B175">
        <v>0</v>
      </c>
      <c r="C175">
        <v>0</v>
      </c>
      <c r="D175">
        <v>0</v>
      </c>
      <c r="E175">
        <v>0</v>
      </c>
      <c r="F175">
        <v>2.105</v>
      </c>
      <c r="G175">
        <v>0</v>
      </c>
      <c r="H175">
        <v>4.8290654114189397</v>
      </c>
      <c r="I175">
        <v>3.9239694417294002</v>
      </c>
      <c r="J175">
        <f t="shared" si="8"/>
        <v>4.4313889727972615</v>
      </c>
      <c r="K175">
        <f t="shared" si="6"/>
        <v>0.25747458050912825</v>
      </c>
      <c r="L175">
        <f t="shared" si="7"/>
        <v>1.2490655475442807</v>
      </c>
    </row>
    <row r="176" spans="1:12" x14ac:dyDescent="0.35">
      <c r="A176">
        <v>1404</v>
      </c>
      <c r="B176">
        <v>0</v>
      </c>
      <c r="C176">
        <v>0</v>
      </c>
      <c r="D176">
        <v>0</v>
      </c>
      <c r="E176">
        <v>0</v>
      </c>
      <c r="F176">
        <v>5.1520000000000001</v>
      </c>
      <c r="G176">
        <v>0</v>
      </c>
      <c r="H176">
        <v>5.1018303598766002</v>
      </c>
      <c r="I176">
        <v>7.39790721921913</v>
      </c>
      <c r="J176">
        <f t="shared" si="8"/>
        <v>5.6556972092107127</v>
      </c>
      <c r="K176">
        <f t="shared" si="6"/>
        <v>3.0352957189735292</v>
      </c>
      <c r="L176">
        <f t="shared" si="7"/>
        <v>5.5522522682859181</v>
      </c>
    </row>
    <row r="177" spans="1:12" x14ac:dyDescent="0.35">
      <c r="A177">
        <v>1437</v>
      </c>
      <c r="B177">
        <v>0</v>
      </c>
      <c r="C177">
        <v>0</v>
      </c>
      <c r="D177">
        <v>0</v>
      </c>
      <c r="E177">
        <v>0</v>
      </c>
      <c r="F177">
        <v>1.6315999999999999</v>
      </c>
      <c r="G177">
        <v>0</v>
      </c>
      <c r="H177">
        <v>5.3590285548702798</v>
      </c>
      <c r="I177">
        <v>3.7219217140168501</v>
      </c>
      <c r="J177">
        <f t="shared" si="8"/>
        <v>4.3937079201584783</v>
      </c>
      <c r="K177">
        <f t="shared" si="6"/>
        <v>0.45129670676216216</v>
      </c>
      <c r="L177">
        <f t="shared" si="7"/>
        <v>1.7415123826832537</v>
      </c>
    </row>
    <row r="178" spans="1:12" x14ac:dyDescent="0.35">
      <c r="A178">
        <v>1457</v>
      </c>
      <c r="B178">
        <v>0</v>
      </c>
      <c r="C178">
        <v>0</v>
      </c>
      <c r="D178">
        <v>0</v>
      </c>
      <c r="E178">
        <v>0</v>
      </c>
      <c r="F178">
        <v>2.4121999999999999</v>
      </c>
      <c r="G178">
        <v>0</v>
      </c>
      <c r="H178">
        <v>4.3345073644442396</v>
      </c>
      <c r="I178">
        <v>5.4314173774522896</v>
      </c>
      <c r="J178">
        <f t="shared" si="8"/>
        <v>4.4156905476980342</v>
      </c>
      <c r="K178">
        <f t="shared" si="6"/>
        <v>1.0317009926826302</v>
      </c>
      <c r="L178">
        <f t="shared" si="7"/>
        <v>0.15196892970730169</v>
      </c>
    </row>
    <row r="179" spans="1:12" x14ac:dyDescent="0.35">
      <c r="A179">
        <v>1471</v>
      </c>
      <c r="B179">
        <v>0</v>
      </c>
      <c r="C179">
        <v>0</v>
      </c>
      <c r="D179">
        <v>0</v>
      </c>
      <c r="E179">
        <v>0</v>
      </c>
      <c r="F179">
        <v>5.5255000000000001</v>
      </c>
      <c r="G179">
        <v>0</v>
      </c>
      <c r="H179">
        <v>5.1779073572356697</v>
      </c>
      <c r="I179">
        <v>8.1779073572356697</v>
      </c>
      <c r="J179">
        <f t="shared" si="8"/>
        <v>5.8171368147768785</v>
      </c>
      <c r="K179">
        <f t="shared" si="6"/>
        <v>5.5732375541411754</v>
      </c>
      <c r="L179">
        <f t="shared" si="7"/>
        <v>9.8365150900869196</v>
      </c>
    </row>
    <row r="180" spans="1:12" x14ac:dyDescent="0.35">
      <c r="A180">
        <v>1475</v>
      </c>
      <c r="B180">
        <v>0</v>
      </c>
      <c r="C180">
        <v>0</v>
      </c>
      <c r="D180">
        <v>0</v>
      </c>
      <c r="E180">
        <v>0</v>
      </c>
      <c r="F180">
        <v>1.2561</v>
      </c>
      <c r="G180">
        <v>0</v>
      </c>
      <c r="H180">
        <v>6.4913950485043701</v>
      </c>
      <c r="I180">
        <v>6.5235797318757802</v>
      </c>
      <c r="J180">
        <f t="shared" si="8"/>
        <v>4.5535746893768998</v>
      </c>
      <c r="K180">
        <f t="shared" si="6"/>
        <v>3.8809198674710155</v>
      </c>
      <c r="L180">
        <f t="shared" si="7"/>
        <v>2.1963070440846484</v>
      </c>
    </row>
    <row r="181" spans="1:12" x14ac:dyDescent="0.35">
      <c r="A181">
        <v>1481</v>
      </c>
      <c r="B181">
        <v>0</v>
      </c>
      <c r="C181">
        <v>0</v>
      </c>
      <c r="D181">
        <v>0</v>
      </c>
      <c r="E181">
        <v>0</v>
      </c>
      <c r="F181">
        <v>3.0766</v>
      </c>
      <c r="G181">
        <v>0</v>
      </c>
      <c r="H181">
        <v>5.0628252183324696</v>
      </c>
      <c r="I181">
        <v>5.5450861127045501</v>
      </c>
      <c r="J181">
        <f t="shared" si="8"/>
        <v>4.8609045189377866</v>
      </c>
      <c r="K181">
        <f t="shared" si="6"/>
        <v>0.46810445324922856</v>
      </c>
      <c r="L181">
        <f t="shared" si="7"/>
        <v>0.25351291482033983</v>
      </c>
    </row>
    <row r="182" spans="1:12" x14ac:dyDescent="0.35">
      <c r="A182">
        <v>1487</v>
      </c>
      <c r="B182">
        <v>0</v>
      </c>
      <c r="C182">
        <v>0</v>
      </c>
      <c r="D182">
        <v>0</v>
      </c>
      <c r="E182">
        <v>0</v>
      </c>
      <c r="F182">
        <v>3.0766</v>
      </c>
      <c r="G182">
        <v>0</v>
      </c>
      <c r="H182">
        <v>4.9508514588885397</v>
      </c>
      <c r="I182">
        <v>5.01224077246302</v>
      </c>
      <c r="J182">
        <f t="shared" si="8"/>
        <v>4.8310623923083842</v>
      </c>
      <c r="K182">
        <f t="shared" si="6"/>
        <v>3.282560543545774E-2</v>
      </c>
      <c r="L182">
        <f t="shared" si="7"/>
        <v>8.6111024682696468E-4</v>
      </c>
    </row>
    <row r="183" spans="1:12" x14ac:dyDescent="0.35">
      <c r="A183">
        <v>1496</v>
      </c>
      <c r="B183">
        <v>0</v>
      </c>
      <c r="C183">
        <v>0</v>
      </c>
      <c r="D183">
        <v>0</v>
      </c>
      <c r="E183">
        <v>0</v>
      </c>
      <c r="F183">
        <v>-9.1999999999998801E-3</v>
      </c>
      <c r="G183">
        <v>0</v>
      </c>
      <c r="H183">
        <v>3.4101744650890402</v>
      </c>
      <c r="I183">
        <v>4.3624824747511699</v>
      </c>
      <c r="J183">
        <f t="shared" si="8"/>
        <v>3.2541784566908802</v>
      </c>
      <c r="K183">
        <f t="shared" si="6"/>
        <v>1.2283377964485829</v>
      </c>
      <c r="L183">
        <f t="shared" si="7"/>
        <v>0.46118085439552581</v>
      </c>
    </row>
    <row r="184" spans="1:12" x14ac:dyDescent="0.35">
      <c r="A184">
        <v>1498</v>
      </c>
      <c r="B184">
        <v>0</v>
      </c>
      <c r="C184">
        <v>0</v>
      </c>
      <c r="D184">
        <v>0</v>
      </c>
      <c r="E184">
        <v>0</v>
      </c>
      <c r="F184">
        <v>-0.22989999999999999</v>
      </c>
      <c r="G184">
        <v>0</v>
      </c>
      <c r="H184">
        <v>2.9128892679468898</v>
      </c>
      <c r="I184">
        <v>2.9656719712200998</v>
      </c>
      <c r="J184">
        <f t="shared" si="8"/>
        <v>3.0382334138005254</v>
      </c>
      <c r="K184">
        <f t="shared" si="6"/>
        <v>5.2651629493523896E-3</v>
      </c>
      <c r="L184">
        <f t="shared" si="7"/>
        <v>4.3094167817846936</v>
      </c>
    </row>
    <row r="185" spans="1:12" x14ac:dyDescent="0.35">
      <c r="A185">
        <v>1501</v>
      </c>
      <c r="B185">
        <v>0</v>
      </c>
      <c r="C185">
        <v>0</v>
      </c>
      <c r="D185">
        <v>0</v>
      </c>
      <c r="E185">
        <v>0</v>
      </c>
      <c r="F185">
        <v>1.3488</v>
      </c>
      <c r="G185">
        <v>0</v>
      </c>
      <c r="H185">
        <v>5.8627404789950903</v>
      </c>
      <c r="I185">
        <v>6.1733157925653002</v>
      </c>
      <c r="J185">
        <f t="shared" si="8"/>
        <v>4.4210679250569811</v>
      </c>
      <c r="K185">
        <f t="shared" si="6"/>
        <v>3.0703725891874516</v>
      </c>
      <c r="L185">
        <f t="shared" si="7"/>
        <v>1.2808135626106583</v>
      </c>
    </row>
    <row r="186" spans="1:12" x14ac:dyDescent="0.35">
      <c r="A186">
        <v>1514</v>
      </c>
      <c r="B186">
        <v>0</v>
      </c>
      <c r="C186">
        <v>-4.1325110360502197</v>
      </c>
      <c r="D186">
        <v>0</v>
      </c>
      <c r="E186">
        <v>0</v>
      </c>
      <c r="F186">
        <v>1.8591</v>
      </c>
      <c r="G186">
        <v>0</v>
      </c>
      <c r="H186">
        <v>6.4233187054784597</v>
      </c>
      <c r="I186">
        <v>2.98545074990647</v>
      </c>
      <c r="J186">
        <f t="shared" si="8"/>
        <v>3.911955589549998</v>
      </c>
      <c r="K186">
        <f t="shared" si="6"/>
        <v>0.85841121788287955</v>
      </c>
      <c r="L186">
        <f t="shared" si="7"/>
        <v>4.2276899152342047</v>
      </c>
    </row>
    <row r="187" spans="1:12" x14ac:dyDescent="0.35">
      <c r="A187">
        <v>1550</v>
      </c>
      <c r="B187">
        <v>0</v>
      </c>
      <c r="C187">
        <v>0</v>
      </c>
      <c r="D187">
        <v>0</v>
      </c>
      <c r="E187">
        <v>0</v>
      </c>
      <c r="F187">
        <v>-0.35799999999999998</v>
      </c>
      <c r="G187">
        <v>0</v>
      </c>
      <c r="H187">
        <v>3.2774276751518299</v>
      </c>
      <c r="I187">
        <v>0.50582803385483599</v>
      </c>
      <c r="J187">
        <f t="shared" si="8"/>
        <v>3.0869711497047145</v>
      </c>
      <c r="K187">
        <f t="shared" si="6"/>
        <v>6.6622997844992193</v>
      </c>
      <c r="L187">
        <f t="shared" si="7"/>
        <v>20.57309536084939</v>
      </c>
    </row>
    <row r="188" spans="1:12" x14ac:dyDescent="0.35">
      <c r="A188">
        <v>1556</v>
      </c>
      <c r="B188">
        <v>0</v>
      </c>
      <c r="C188">
        <v>0</v>
      </c>
      <c r="D188">
        <v>0</v>
      </c>
      <c r="E188">
        <v>0</v>
      </c>
      <c r="F188">
        <v>3.3763999999999998</v>
      </c>
      <c r="G188">
        <v>0</v>
      </c>
      <c r="H188">
        <v>4.4849332496462599</v>
      </c>
      <c r="I188">
        <v>5.2410514164786202</v>
      </c>
      <c r="J188">
        <f t="shared" si="8"/>
        <v>4.8201999403632243</v>
      </c>
      <c r="K188">
        <f t="shared" si="6"/>
        <v>0.17711596494850762</v>
      </c>
      <c r="L188">
        <f t="shared" si="7"/>
        <v>3.9786670783512348E-2</v>
      </c>
    </row>
    <row r="189" spans="1:12" x14ac:dyDescent="0.35">
      <c r="A189">
        <v>1563</v>
      </c>
      <c r="B189">
        <v>0</v>
      </c>
      <c r="C189">
        <v>0</v>
      </c>
      <c r="D189">
        <v>0</v>
      </c>
      <c r="E189">
        <v>0</v>
      </c>
      <c r="F189">
        <v>3.9658000000000002</v>
      </c>
      <c r="G189">
        <v>0</v>
      </c>
      <c r="H189">
        <v>5.7641547748707396</v>
      </c>
      <c r="I189">
        <v>6.12924587192785</v>
      </c>
      <c r="J189">
        <f t="shared" si="8"/>
        <v>5.383888999050801</v>
      </c>
      <c r="K189">
        <f t="shared" si="6"/>
        <v>0.55555686794505332</v>
      </c>
      <c r="L189">
        <f t="shared" si="7"/>
        <v>1.1830051879768368</v>
      </c>
    </row>
    <row r="190" spans="1:12" x14ac:dyDescent="0.35">
      <c r="A190">
        <v>1577</v>
      </c>
      <c r="B190">
        <v>0</v>
      </c>
      <c r="C190">
        <v>0</v>
      </c>
      <c r="D190">
        <v>0</v>
      </c>
      <c r="E190">
        <v>0</v>
      </c>
      <c r="F190">
        <v>3.9733999999999998</v>
      </c>
      <c r="G190">
        <v>0</v>
      </c>
      <c r="H190">
        <v>6.42485651765816</v>
      </c>
      <c r="I190">
        <v>5.3926718342867597</v>
      </c>
      <c r="J190">
        <f t="shared" si="8"/>
        <v>5.5628450405210756</v>
      </c>
      <c r="K190">
        <f t="shared" si="6"/>
        <v>2.8958920120067039E-2</v>
      </c>
      <c r="L190">
        <f t="shared" si="7"/>
        <v>0.12326164747188025</v>
      </c>
    </row>
    <row r="191" spans="1:12" x14ac:dyDescent="0.35">
      <c r="A191">
        <v>1584</v>
      </c>
      <c r="B191">
        <v>0</v>
      </c>
      <c r="C191">
        <v>0</v>
      </c>
      <c r="D191">
        <v>0</v>
      </c>
      <c r="E191">
        <v>0</v>
      </c>
      <c r="F191">
        <v>4.0625999999999998</v>
      </c>
      <c r="G191">
        <v>0</v>
      </c>
      <c r="H191">
        <v>5.0166496680750896</v>
      </c>
      <c r="I191">
        <v>5.9798470201673402</v>
      </c>
      <c r="J191">
        <f t="shared" si="8"/>
        <v>5.2212569730386926</v>
      </c>
      <c r="K191">
        <f t="shared" si="6"/>
        <v>0.57545885960264365</v>
      </c>
      <c r="L191">
        <f t="shared" si="7"/>
        <v>0.88033476935024857</v>
      </c>
    </row>
    <row r="192" spans="1:12" x14ac:dyDescent="0.35">
      <c r="A192">
        <v>1587</v>
      </c>
      <c r="B192">
        <v>0</v>
      </c>
      <c r="C192">
        <v>0</v>
      </c>
      <c r="D192">
        <v>0</v>
      </c>
      <c r="E192">
        <v>0</v>
      </c>
      <c r="F192">
        <v>2.0406</v>
      </c>
      <c r="G192">
        <v>0</v>
      </c>
      <c r="H192">
        <v>4.9231636516174797</v>
      </c>
      <c r="I192">
        <v>3.4066082997160101</v>
      </c>
      <c r="J192">
        <f t="shared" si="8"/>
        <v>4.4321271147925749</v>
      </c>
      <c r="K192">
        <f t="shared" si="6"/>
        <v>1.0516888400760416</v>
      </c>
      <c r="L192">
        <f t="shared" si="7"/>
        <v>2.673150290145379</v>
      </c>
    </row>
    <row r="193" spans="1:12" x14ac:dyDescent="0.35">
      <c r="A193">
        <v>1603</v>
      </c>
      <c r="B193">
        <v>0</v>
      </c>
      <c r="C193">
        <v>0</v>
      </c>
      <c r="D193">
        <v>0</v>
      </c>
      <c r="E193">
        <v>0</v>
      </c>
      <c r="F193">
        <v>4.1855000000000002</v>
      </c>
      <c r="G193">
        <v>0</v>
      </c>
      <c r="H193">
        <v>5.0811956554300304</v>
      </c>
      <c r="I193">
        <v>5.1558292737269404</v>
      </c>
      <c r="J193">
        <f t="shared" si="8"/>
        <v>5.2849091791286575</v>
      </c>
      <c r="K193">
        <f t="shared" si="6"/>
        <v>1.6661621978516235E-2</v>
      </c>
      <c r="L193">
        <f t="shared" si="7"/>
        <v>1.3051650687154037E-2</v>
      </c>
    </row>
    <row r="194" spans="1:12" x14ac:dyDescent="0.35">
      <c r="A194">
        <v>1604</v>
      </c>
      <c r="B194">
        <v>0</v>
      </c>
      <c r="C194">
        <v>0</v>
      </c>
      <c r="D194">
        <v>0</v>
      </c>
      <c r="E194">
        <v>0</v>
      </c>
      <c r="F194">
        <v>3.2023000000000001</v>
      </c>
      <c r="G194">
        <v>0</v>
      </c>
      <c r="H194">
        <v>4.0515772010274702</v>
      </c>
      <c r="I194">
        <v>4.08271260995296</v>
      </c>
      <c r="J194">
        <f t="shared" si="8"/>
        <v>4.6389051248458308</v>
      </c>
      <c r="K194">
        <f t="shared" ref="K194:K257" si="9">(I194-J194)^2</f>
        <v>0.3093501136228563</v>
      </c>
      <c r="L194">
        <f t="shared" ref="L194:L257" si="10">(I194-I$266)^2</f>
        <v>0.91943712818581547</v>
      </c>
    </row>
    <row r="195" spans="1:12" x14ac:dyDescent="0.35">
      <c r="A195">
        <v>1607</v>
      </c>
      <c r="B195">
        <v>0</v>
      </c>
      <c r="C195">
        <v>0</v>
      </c>
      <c r="D195">
        <v>0</v>
      </c>
      <c r="E195">
        <v>0</v>
      </c>
      <c r="F195">
        <v>5.1687000000000003</v>
      </c>
      <c r="G195">
        <v>0</v>
      </c>
      <c r="H195">
        <v>5.44571315237995</v>
      </c>
      <c r="I195">
        <v>6.2995851167017101</v>
      </c>
      <c r="J195">
        <f t="shared" ref="J195:J258" si="11">2.34881+ 0.05798 *B195+ 0.20602 *C195 + 0.62489 *D195 -2.8783 *E195+ 0.37795*F195 + 3.44991 *G195 + 0.26651 *H195</f>
        <v>5.7536571772407807</v>
      </c>
      <c r="K195">
        <f t="shared" si="9"/>
        <v>0.29803731508405612</v>
      </c>
      <c r="L195">
        <f t="shared" si="10"/>
        <v>1.5825631551164294</v>
      </c>
    </row>
    <row r="196" spans="1:12" x14ac:dyDescent="0.35">
      <c r="A196">
        <v>1609</v>
      </c>
      <c r="B196">
        <v>0</v>
      </c>
      <c r="C196">
        <v>0</v>
      </c>
      <c r="D196">
        <v>0</v>
      </c>
      <c r="E196">
        <v>0</v>
      </c>
      <c r="F196">
        <v>2.9460999999999999</v>
      </c>
      <c r="G196">
        <v>0</v>
      </c>
      <c r="H196">
        <v>7.2594545064435598</v>
      </c>
      <c r="I196">
        <v>5.2594545064435598</v>
      </c>
      <c r="J196">
        <f t="shared" si="11"/>
        <v>5.3970057155122735</v>
      </c>
      <c r="K196">
        <f t="shared" si="9"/>
        <v>1.8920335116264973E-2</v>
      </c>
      <c r="L196">
        <f t="shared" si="10"/>
        <v>4.7466924663631782E-2</v>
      </c>
    </row>
    <row r="197" spans="1:12" x14ac:dyDescent="0.35">
      <c r="A197">
        <v>1610</v>
      </c>
      <c r="B197">
        <v>0</v>
      </c>
      <c r="C197">
        <v>0</v>
      </c>
      <c r="D197">
        <v>0</v>
      </c>
      <c r="E197">
        <v>0</v>
      </c>
      <c r="F197">
        <v>0.51449999999999996</v>
      </c>
      <c r="G197">
        <v>0</v>
      </c>
      <c r="H197">
        <v>1.12766871397047</v>
      </c>
      <c r="I197">
        <v>1.2173683596676499</v>
      </c>
      <c r="J197">
        <f t="shared" si="11"/>
        <v>2.84380026396027</v>
      </c>
      <c r="K197">
        <f t="shared" si="9"/>
        <v>2.6452807393009183</v>
      </c>
      <c r="L197">
        <f t="shared" si="10"/>
        <v>14.624636373157275</v>
      </c>
    </row>
    <row r="198" spans="1:12" x14ac:dyDescent="0.35">
      <c r="A198">
        <v>1615</v>
      </c>
      <c r="B198">
        <v>0</v>
      </c>
      <c r="C198">
        <v>0</v>
      </c>
      <c r="D198">
        <v>0</v>
      </c>
      <c r="E198">
        <v>0</v>
      </c>
      <c r="F198">
        <v>1.83</v>
      </c>
      <c r="G198">
        <v>0</v>
      </c>
      <c r="H198">
        <v>2.1739607784377402</v>
      </c>
      <c r="I198">
        <v>3.9275605335899</v>
      </c>
      <c r="J198">
        <f t="shared" si="11"/>
        <v>3.6198407870614417</v>
      </c>
      <c r="K198">
        <f t="shared" si="9"/>
        <v>9.4691442403538592E-2</v>
      </c>
      <c r="L198">
        <f t="shared" si="10"/>
        <v>1.2410515199661027</v>
      </c>
    </row>
    <row r="199" spans="1:12" x14ac:dyDescent="0.35">
      <c r="A199">
        <v>1617</v>
      </c>
      <c r="B199">
        <v>0</v>
      </c>
      <c r="C199">
        <v>0</v>
      </c>
      <c r="D199">
        <v>0</v>
      </c>
      <c r="E199">
        <v>0</v>
      </c>
      <c r="F199">
        <v>2.0293000000000001</v>
      </c>
      <c r="G199">
        <v>0</v>
      </c>
      <c r="H199">
        <v>2.4261858252445099</v>
      </c>
      <c r="I199">
        <v>4.07593780691034</v>
      </c>
      <c r="J199">
        <f t="shared" si="11"/>
        <v>3.7623867192859146</v>
      </c>
      <c r="K199">
        <f t="shared" si="9"/>
        <v>9.8314284550460096E-2</v>
      </c>
      <c r="L199">
        <f t="shared" si="10"/>
        <v>0.93247537544451031</v>
      </c>
    </row>
    <row r="200" spans="1:12" x14ac:dyDescent="0.35">
      <c r="A200">
        <v>1621</v>
      </c>
      <c r="B200">
        <v>0</v>
      </c>
      <c r="C200">
        <v>0</v>
      </c>
      <c r="D200">
        <v>0</v>
      </c>
      <c r="E200">
        <v>0</v>
      </c>
      <c r="F200">
        <v>7.0971000000000002</v>
      </c>
      <c r="G200">
        <v>0</v>
      </c>
      <c r="H200">
        <v>7.3612628312508104</v>
      </c>
      <c r="I200">
        <v>7.2588899225412504</v>
      </c>
      <c r="J200">
        <f t="shared" si="11"/>
        <v>6.9930091021566536</v>
      </c>
      <c r="K200">
        <f t="shared" si="9"/>
        <v>7.0692610648386237E-2</v>
      </c>
      <c r="L200">
        <f t="shared" si="10"/>
        <v>4.9164391128381446</v>
      </c>
    </row>
    <row r="201" spans="1:12" x14ac:dyDescent="0.35">
      <c r="A201">
        <v>1622</v>
      </c>
      <c r="B201">
        <v>0</v>
      </c>
      <c r="C201">
        <v>0</v>
      </c>
      <c r="D201">
        <v>5</v>
      </c>
      <c r="E201">
        <v>0</v>
      </c>
      <c r="F201">
        <v>4.7202999999999999</v>
      </c>
      <c r="G201">
        <v>0</v>
      </c>
      <c r="H201">
        <v>5.0841426063300199</v>
      </c>
      <c r="I201">
        <v>9.5166724540747403</v>
      </c>
      <c r="J201">
        <f t="shared" si="11"/>
        <v>8.6122722310130122</v>
      </c>
      <c r="K201">
        <f t="shared" si="9"/>
        <v>0.81793976347410347</v>
      </c>
      <c r="L201">
        <f t="shared" si="10"/>
        <v>20.026403671609177</v>
      </c>
    </row>
    <row r="202" spans="1:12" x14ac:dyDescent="0.35">
      <c r="A202">
        <v>1634</v>
      </c>
      <c r="B202">
        <v>0</v>
      </c>
      <c r="C202">
        <v>0</v>
      </c>
      <c r="D202">
        <v>0</v>
      </c>
      <c r="E202">
        <v>0</v>
      </c>
      <c r="F202">
        <v>3.1204999999999998</v>
      </c>
      <c r="G202">
        <v>0</v>
      </c>
      <c r="H202">
        <v>8.1652713118327096</v>
      </c>
      <c r="I202">
        <v>5.3827552560466101</v>
      </c>
      <c r="J202">
        <f t="shared" si="11"/>
        <v>5.7043294323165359</v>
      </c>
      <c r="K202">
        <f t="shared" si="9"/>
        <v>0.10340995084368131</v>
      </c>
      <c r="L202">
        <f t="shared" si="10"/>
        <v>0.1163968348479141</v>
      </c>
    </row>
    <row r="203" spans="1:12" x14ac:dyDescent="0.35">
      <c r="A203">
        <v>1647</v>
      </c>
      <c r="B203">
        <v>0</v>
      </c>
      <c r="C203">
        <v>0</v>
      </c>
      <c r="D203">
        <v>0</v>
      </c>
      <c r="E203">
        <v>0</v>
      </c>
      <c r="F203">
        <v>1.5436000000000001</v>
      </c>
      <c r="G203">
        <v>0</v>
      </c>
      <c r="H203">
        <v>3.5396927691009799</v>
      </c>
      <c r="I203">
        <v>3.7241562292468902</v>
      </c>
      <c r="J203">
        <f t="shared" si="11"/>
        <v>3.8755771398931018</v>
      </c>
      <c r="K203">
        <f t="shared" si="9"/>
        <v>2.2928292180928015E-2</v>
      </c>
      <c r="L203">
        <f t="shared" si="10"/>
        <v>1.7356197582971957</v>
      </c>
    </row>
    <row r="204" spans="1:12" x14ac:dyDescent="0.35">
      <c r="A204">
        <v>1654</v>
      </c>
      <c r="B204">
        <v>0</v>
      </c>
      <c r="C204">
        <v>-4.3564925175317004</v>
      </c>
      <c r="D204">
        <v>0</v>
      </c>
      <c r="E204">
        <v>0</v>
      </c>
      <c r="F204">
        <v>1.0501</v>
      </c>
      <c r="G204">
        <v>0</v>
      </c>
      <c r="H204">
        <v>6.4674487231044697</v>
      </c>
      <c r="I204">
        <v>3.4053008163556302</v>
      </c>
      <c r="J204">
        <f t="shared" si="11"/>
        <v>3.5718104657326912</v>
      </c>
      <c r="K204">
        <f t="shared" si="9"/>
        <v>2.7725463335671802E-2</v>
      </c>
      <c r="L204">
        <f t="shared" si="10"/>
        <v>2.6774274105018652</v>
      </c>
    </row>
    <row r="205" spans="1:12" x14ac:dyDescent="0.35">
      <c r="A205">
        <v>1683</v>
      </c>
      <c r="B205">
        <v>0</v>
      </c>
      <c r="C205">
        <v>0</v>
      </c>
      <c r="D205">
        <v>0</v>
      </c>
      <c r="E205">
        <v>0</v>
      </c>
      <c r="F205">
        <v>1.4483999999999999</v>
      </c>
      <c r="G205">
        <v>0</v>
      </c>
      <c r="H205">
        <v>2.8152588830515701</v>
      </c>
      <c r="I205">
        <v>3.04884603593917</v>
      </c>
      <c r="J205">
        <f t="shared" si="11"/>
        <v>3.6465274249220743</v>
      </c>
      <c r="K205">
        <f t="shared" si="9"/>
        <v>0.35722304273653366</v>
      </c>
      <c r="L205">
        <f t="shared" si="10"/>
        <v>3.9710103823392524</v>
      </c>
    </row>
    <row r="206" spans="1:12" x14ac:dyDescent="0.35">
      <c r="A206">
        <v>1687</v>
      </c>
      <c r="B206">
        <v>0</v>
      </c>
      <c r="C206">
        <v>0</v>
      </c>
      <c r="D206">
        <v>4</v>
      </c>
      <c r="E206">
        <v>0</v>
      </c>
      <c r="F206">
        <v>4.2377000000000002</v>
      </c>
      <c r="G206">
        <v>0</v>
      </c>
      <c r="H206">
        <v>7.1455467285617296</v>
      </c>
      <c r="I206">
        <v>9.3959667308706205</v>
      </c>
      <c r="J206">
        <f t="shared" si="11"/>
        <v>8.3543683736289864</v>
      </c>
      <c r="K206">
        <f t="shared" si="9"/>
        <v>1.0849271378084708</v>
      </c>
      <c r="L206">
        <f t="shared" si="10"/>
        <v>18.960636317371996</v>
      </c>
    </row>
    <row r="207" spans="1:12" x14ac:dyDescent="0.35">
      <c r="A207">
        <v>1689</v>
      </c>
      <c r="B207">
        <v>0</v>
      </c>
      <c r="C207">
        <v>0</v>
      </c>
      <c r="D207">
        <v>0</v>
      </c>
      <c r="E207">
        <v>0</v>
      </c>
      <c r="F207">
        <v>4.6882999999999999</v>
      </c>
      <c r="G207">
        <v>0</v>
      </c>
      <c r="H207">
        <v>5.0189521345608297</v>
      </c>
      <c r="I207">
        <v>5.0033091267991097</v>
      </c>
      <c r="J207">
        <f t="shared" si="11"/>
        <v>5.4583539183818059</v>
      </c>
      <c r="K207">
        <f t="shared" si="9"/>
        <v>0.20706576234653951</v>
      </c>
      <c r="L207">
        <f t="shared" si="10"/>
        <v>1.4650771096226898E-3</v>
      </c>
    </row>
    <row r="208" spans="1:12" x14ac:dyDescent="0.35">
      <c r="A208">
        <v>1691</v>
      </c>
      <c r="B208">
        <v>0</v>
      </c>
      <c r="C208">
        <v>0</v>
      </c>
      <c r="D208">
        <v>0</v>
      </c>
      <c r="E208">
        <v>0</v>
      </c>
      <c r="F208">
        <v>2.7193999999999998</v>
      </c>
      <c r="G208">
        <v>0</v>
      </c>
      <c r="H208">
        <v>5.8162701270789698</v>
      </c>
      <c r="I208">
        <v>4.6308388417691404</v>
      </c>
      <c r="J208">
        <f t="shared" si="11"/>
        <v>4.926701381567816</v>
      </c>
      <c r="K208">
        <f t="shared" si="9"/>
        <v>8.7534642456122913E-2</v>
      </c>
      <c r="L208">
        <f t="shared" si="10"/>
        <v>0.16871277823184663</v>
      </c>
    </row>
    <row r="209" spans="1:12" x14ac:dyDescent="0.35">
      <c r="A209">
        <v>1693</v>
      </c>
      <c r="B209">
        <v>68.761649135178502</v>
      </c>
      <c r="C209">
        <v>0</v>
      </c>
      <c r="D209">
        <v>2</v>
      </c>
      <c r="E209">
        <v>0</v>
      </c>
      <c r="F209">
        <v>5.8977000000000004</v>
      </c>
      <c r="G209">
        <v>0</v>
      </c>
      <c r="H209">
        <v>5.1982518264606599</v>
      </c>
      <c r="I209">
        <v>11.8749454360855</v>
      </c>
      <c r="J209">
        <f t="shared" si="11"/>
        <v>11.19981222612768</v>
      </c>
      <c r="K209">
        <f t="shared" si="9"/>
        <v>0.45580485118795078</v>
      </c>
      <c r="L209">
        <f t="shared" si="10"/>
        <v>46.694808665185143</v>
      </c>
    </row>
    <row r="210" spans="1:12" x14ac:dyDescent="0.35">
      <c r="A210">
        <v>1695</v>
      </c>
      <c r="B210">
        <v>0</v>
      </c>
      <c r="C210">
        <v>0</v>
      </c>
      <c r="D210">
        <v>0</v>
      </c>
      <c r="E210">
        <v>0</v>
      </c>
      <c r="F210">
        <v>3.3485</v>
      </c>
      <c r="G210">
        <v>0</v>
      </c>
      <c r="H210">
        <v>3.8500480384089699</v>
      </c>
      <c r="I210">
        <v>6.0878848934094503</v>
      </c>
      <c r="J210">
        <f t="shared" si="11"/>
        <v>4.6404518777163748</v>
      </c>
      <c r="K210">
        <f t="shared" si="9"/>
        <v>2.0950623349183508</v>
      </c>
      <c r="L210">
        <f t="shared" si="10"/>
        <v>1.0947425200347978</v>
      </c>
    </row>
    <row r="211" spans="1:12" x14ac:dyDescent="0.35">
      <c r="A211">
        <v>1726</v>
      </c>
      <c r="B211">
        <v>0</v>
      </c>
      <c r="C211">
        <v>0</v>
      </c>
      <c r="D211">
        <v>0</v>
      </c>
      <c r="E211">
        <v>0</v>
      </c>
      <c r="F211">
        <v>5.8689</v>
      </c>
      <c r="G211">
        <v>1</v>
      </c>
      <c r="H211">
        <v>5.9342362169497296</v>
      </c>
      <c r="I211">
        <v>7.6652083896379102</v>
      </c>
      <c r="J211">
        <f t="shared" si="11"/>
        <v>9.5984040491792726</v>
      </c>
      <c r="K211">
        <f t="shared" si="9"/>
        <v>3.7372454580695633</v>
      </c>
      <c r="L211">
        <f t="shared" si="10"/>
        <v>6.8833973162444835</v>
      </c>
    </row>
    <row r="212" spans="1:12" x14ac:dyDescent="0.35">
      <c r="A212">
        <v>1736</v>
      </c>
      <c r="B212">
        <v>0</v>
      </c>
      <c r="C212">
        <v>0</v>
      </c>
      <c r="D212">
        <v>0</v>
      </c>
      <c r="E212">
        <v>0</v>
      </c>
      <c r="F212">
        <v>1.8873</v>
      </c>
      <c r="G212">
        <v>0</v>
      </c>
      <c r="H212">
        <v>3.1339619162666699</v>
      </c>
      <c r="I212">
        <v>3.9208318225730898</v>
      </c>
      <c r="J212">
        <f t="shared" si="11"/>
        <v>3.8973472253042298</v>
      </c>
      <c r="K212">
        <f t="shared" si="9"/>
        <v>5.5152630888054591E-4</v>
      </c>
      <c r="L212">
        <f t="shared" si="10"/>
        <v>1.2560886990078748</v>
      </c>
    </row>
    <row r="213" spans="1:12" x14ac:dyDescent="0.35">
      <c r="A213">
        <v>1739</v>
      </c>
      <c r="B213">
        <v>0</v>
      </c>
      <c r="C213">
        <v>0</v>
      </c>
      <c r="D213">
        <v>0</v>
      </c>
      <c r="E213">
        <v>0</v>
      </c>
      <c r="F213">
        <v>0.4229</v>
      </c>
      <c r="G213">
        <v>0</v>
      </c>
      <c r="H213">
        <v>2.1590857137143402</v>
      </c>
      <c r="I213">
        <v>1.1512526210130201</v>
      </c>
      <c r="J213">
        <f t="shared" si="11"/>
        <v>3.0840629885620086</v>
      </c>
      <c r="K213">
        <f t="shared" si="9"/>
        <v>3.7357559169048562</v>
      </c>
      <c r="L213">
        <f t="shared" si="10"/>
        <v>15.134689539792465</v>
      </c>
    </row>
    <row r="214" spans="1:12" x14ac:dyDescent="0.35">
      <c r="A214">
        <v>1743</v>
      </c>
      <c r="B214">
        <v>0</v>
      </c>
      <c r="C214">
        <v>0</v>
      </c>
      <c r="D214">
        <v>0</v>
      </c>
      <c r="E214">
        <v>0</v>
      </c>
      <c r="F214">
        <v>1.7427999999999999</v>
      </c>
      <c r="G214">
        <v>0</v>
      </c>
      <c r="H214">
        <v>3.1408056522428902</v>
      </c>
      <c r="I214">
        <v>4.2291185691922601</v>
      </c>
      <c r="J214">
        <f t="shared" si="11"/>
        <v>3.8445573743792525</v>
      </c>
      <c r="K214">
        <f t="shared" si="9"/>
        <v>0.14788731255600804</v>
      </c>
      <c r="L214">
        <f t="shared" si="10"/>
        <v>0.66010243648160027</v>
      </c>
    </row>
    <row r="215" spans="1:12" x14ac:dyDescent="0.35">
      <c r="A215">
        <v>1754</v>
      </c>
      <c r="B215">
        <v>0</v>
      </c>
      <c r="C215">
        <v>0</v>
      </c>
      <c r="D215">
        <v>0</v>
      </c>
      <c r="E215">
        <v>0</v>
      </c>
      <c r="F215">
        <v>2.3992</v>
      </c>
      <c r="G215">
        <v>0</v>
      </c>
      <c r="H215">
        <v>4.4304074241903102</v>
      </c>
      <c r="I215">
        <v>3.86316763483189</v>
      </c>
      <c r="J215">
        <f t="shared" si="11"/>
        <v>4.4363355226209595</v>
      </c>
      <c r="K215">
        <f t="shared" si="9"/>
        <v>0.32852142759258346</v>
      </c>
      <c r="L215">
        <f t="shared" si="10"/>
        <v>1.3886685530118963</v>
      </c>
    </row>
    <row r="216" spans="1:12" x14ac:dyDescent="0.35">
      <c r="A216">
        <v>1759</v>
      </c>
      <c r="B216">
        <v>0</v>
      </c>
      <c r="C216">
        <v>0</v>
      </c>
      <c r="D216">
        <v>4</v>
      </c>
      <c r="E216">
        <v>0</v>
      </c>
      <c r="F216">
        <v>-2.1101999999999999</v>
      </c>
      <c r="G216">
        <v>0</v>
      </c>
      <c r="H216">
        <v>5.4251646691277102</v>
      </c>
      <c r="I216">
        <v>6.4079382671531997</v>
      </c>
      <c r="J216">
        <f t="shared" si="11"/>
        <v>5.4966805459692258</v>
      </c>
      <c r="K216">
        <f t="shared" si="9"/>
        <v>0.83039063441740901</v>
      </c>
      <c r="L216">
        <f t="shared" si="10"/>
        <v>1.8669200140942273</v>
      </c>
    </row>
    <row r="217" spans="1:12" x14ac:dyDescent="0.35">
      <c r="A217">
        <v>1770</v>
      </c>
      <c r="B217">
        <v>0</v>
      </c>
      <c r="C217">
        <v>0</v>
      </c>
      <c r="D217">
        <v>2</v>
      </c>
      <c r="E217">
        <v>0</v>
      </c>
      <c r="F217">
        <v>5.1962999999999999</v>
      </c>
      <c r="G217">
        <v>0</v>
      </c>
      <c r="H217">
        <v>6.0348816526575</v>
      </c>
      <c r="I217">
        <v>8.4685372135960701</v>
      </c>
      <c r="J217">
        <f t="shared" si="11"/>
        <v>7.1708878942497503</v>
      </c>
      <c r="K217">
        <f t="shared" si="9"/>
        <v>1.6838937559999674</v>
      </c>
      <c r="L217">
        <f t="shared" si="10"/>
        <v>11.743998372838089</v>
      </c>
    </row>
    <row r="218" spans="1:12" x14ac:dyDescent="0.35">
      <c r="A218">
        <v>1778</v>
      </c>
      <c r="B218">
        <v>0</v>
      </c>
      <c r="C218">
        <v>0</v>
      </c>
      <c r="D218">
        <v>0</v>
      </c>
      <c r="E218">
        <v>0</v>
      </c>
      <c r="F218">
        <v>3.7277999999999998</v>
      </c>
      <c r="G218">
        <v>0</v>
      </c>
      <c r="H218">
        <v>5.3585249340469803</v>
      </c>
      <c r="I218">
        <v>4.4692232315406697</v>
      </c>
      <c r="J218">
        <f t="shared" si="11"/>
        <v>5.185832490172861</v>
      </c>
      <c r="K218">
        <f t="shared" si="9"/>
        <v>0.51352882955737877</v>
      </c>
      <c r="L218">
        <f t="shared" si="10"/>
        <v>0.3275985119884065</v>
      </c>
    </row>
    <row r="219" spans="1:12" x14ac:dyDescent="0.35">
      <c r="A219">
        <v>1801</v>
      </c>
      <c r="B219">
        <v>0</v>
      </c>
      <c r="C219">
        <v>0</v>
      </c>
      <c r="D219">
        <v>1</v>
      </c>
      <c r="E219">
        <v>0</v>
      </c>
      <c r="F219">
        <v>2.2323</v>
      </c>
      <c r="G219">
        <v>0</v>
      </c>
      <c r="H219">
        <v>4.1290150443732596</v>
      </c>
      <c r="I219">
        <v>3.4200608191306401</v>
      </c>
      <c r="J219">
        <f t="shared" si="11"/>
        <v>4.9178215844759174</v>
      </c>
      <c r="K219">
        <f t="shared" si="9"/>
        <v>2.2432873102076711</v>
      </c>
      <c r="L219">
        <f t="shared" si="10"/>
        <v>2.6293421366432113</v>
      </c>
    </row>
    <row r="220" spans="1:12" x14ac:dyDescent="0.35">
      <c r="A220">
        <v>1810</v>
      </c>
      <c r="B220">
        <v>0</v>
      </c>
      <c r="C220">
        <v>0</v>
      </c>
      <c r="D220">
        <v>0</v>
      </c>
      <c r="E220">
        <v>0</v>
      </c>
      <c r="F220">
        <v>2.4870999999999999</v>
      </c>
      <c r="G220">
        <v>0</v>
      </c>
      <c r="H220">
        <v>4.3343812902377898</v>
      </c>
      <c r="I220">
        <v>4.66370092538964</v>
      </c>
      <c r="J220">
        <f t="shared" si="11"/>
        <v>4.4439654026612736</v>
      </c>
      <c r="K220">
        <f t="shared" si="9"/>
        <v>4.8283699948708417E-2</v>
      </c>
      <c r="L220">
        <f t="shared" si="10"/>
        <v>0.14279671583398204</v>
      </c>
    </row>
    <row r="221" spans="1:12" x14ac:dyDescent="0.35">
      <c r="A221">
        <v>1826</v>
      </c>
      <c r="B221">
        <v>0</v>
      </c>
      <c r="C221">
        <v>0</v>
      </c>
      <c r="D221">
        <v>0</v>
      </c>
      <c r="E221">
        <v>0</v>
      </c>
      <c r="F221">
        <v>0.57099999999999995</v>
      </c>
      <c r="G221">
        <v>0</v>
      </c>
      <c r="H221">
        <v>4.7096190923610699</v>
      </c>
      <c r="I221">
        <v>3.8608867676917198</v>
      </c>
      <c r="J221">
        <f t="shared" si="11"/>
        <v>3.8197800343051487</v>
      </c>
      <c r="K221">
        <f t="shared" si="9"/>
        <v>1.6897635297146404E-3</v>
      </c>
      <c r="L221">
        <f t="shared" si="10"/>
        <v>1.3940493843222554</v>
      </c>
    </row>
    <row r="222" spans="1:12" x14ac:dyDescent="0.35">
      <c r="A222">
        <v>1827</v>
      </c>
      <c r="B222">
        <v>0</v>
      </c>
      <c r="C222">
        <v>-4.13745038370286</v>
      </c>
      <c r="D222">
        <v>0</v>
      </c>
      <c r="E222">
        <v>0</v>
      </c>
      <c r="F222">
        <v>1.7477</v>
      </c>
      <c r="G222">
        <v>0</v>
      </c>
      <c r="H222">
        <v>4.4829104068240104</v>
      </c>
      <c r="I222">
        <v>3.6176250654044102</v>
      </c>
      <c r="J222">
        <f t="shared" si="11"/>
        <v>3.351696139472204</v>
      </c>
      <c r="K222">
        <f t="shared" si="9"/>
        <v>7.0718193647456809E-2</v>
      </c>
      <c r="L222">
        <f t="shared" si="10"/>
        <v>2.0276631840346111</v>
      </c>
    </row>
    <row r="223" spans="1:12" x14ac:dyDescent="0.35">
      <c r="A223">
        <v>1837</v>
      </c>
      <c r="B223">
        <v>0</v>
      </c>
      <c r="C223">
        <v>0</v>
      </c>
      <c r="D223">
        <v>0</v>
      </c>
      <c r="E223">
        <v>0</v>
      </c>
      <c r="F223">
        <v>2.7429999999999999</v>
      </c>
      <c r="G223">
        <v>0</v>
      </c>
      <c r="H223">
        <v>8.8796310074278892</v>
      </c>
      <c r="I223">
        <v>3.9095942308053302</v>
      </c>
      <c r="J223">
        <f t="shared" si="11"/>
        <v>5.7520373097896069</v>
      </c>
      <c r="K223">
        <f t="shared" si="9"/>
        <v>3.3945964992970619</v>
      </c>
      <c r="L223">
        <f t="shared" si="10"/>
        <v>1.2814041260074558</v>
      </c>
    </row>
    <row r="224" spans="1:12" x14ac:dyDescent="0.35">
      <c r="A224">
        <v>1845</v>
      </c>
      <c r="B224">
        <v>0</v>
      </c>
      <c r="C224">
        <v>0</v>
      </c>
      <c r="D224">
        <v>0</v>
      </c>
      <c r="E224">
        <v>0</v>
      </c>
      <c r="F224">
        <v>2.9495</v>
      </c>
      <c r="G224">
        <v>0</v>
      </c>
      <c r="H224">
        <v>5.2811464140687097</v>
      </c>
      <c r="I224">
        <v>3.9097067648758999</v>
      </c>
      <c r="J224">
        <f t="shared" si="11"/>
        <v>4.8710518558134517</v>
      </c>
      <c r="K224">
        <f t="shared" si="9"/>
        <v>0.92418438386972979</v>
      </c>
      <c r="L224">
        <f t="shared" si="10"/>
        <v>1.2811493635113187</v>
      </c>
    </row>
    <row r="225" spans="1:12" x14ac:dyDescent="0.35">
      <c r="A225">
        <v>1849</v>
      </c>
      <c r="B225">
        <v>0</v>
      </c>
      <c r="C225">
        <v>0</v>
      </c>
      <c r="D225">
        <v>0</v>
      </c>
      <c r="E225">
        <v>0</v>
      </c>
      <c r="F225">
        <v>2.2383999999999999</v>
      </c>
      <c r="G225">
        <v>0</v>
      </c>
      <c r="H225">
        <v>4.8697400552920698</v>
      </c>
      <c r="I225">
        <v>3.41236285876816</v>
      </c>
      <c r="J225">
        <f t="shared" si="11"/>
        <v>4.4926477021358897</v>
      </c>
      <c r="K225">
        <f t="shared" si="9"/>
        <v>1.1670153428100403</v>
      </c>
      <c r="L225">
        <f t="shared" si="10"/>
        <v>2.654366259945971</v>
      </c>
    </row>
    <row r="226" spans="1:12" x14ac:dyDescent="0.35">
      <c r="A226">
        <v>1851</v>
      </c>
      <c r="B226">
        <v>0</v>
      </c>
      <c r="C226">
        <v>0</v>
      </c>
      <c r="D226">
        <v>0</v>
      </c>
      <c r="E226">
        <v>0</v>
      </c>
      <c r="F226">
        <v>4.1981999999999999</v>
      </c>
      <c r="G226">
        <v>0</v>
      </c>
      <c r="H226">
        <v>7.9131591134593204</v>
      </c>
      <c r="I226">
        <v>4.9689668421771396</v>
      </c>
      <c r="J226">
        <f t="shared" si="11"/>
        <v>6.0444557253280431</v>
      </c>
      <c r="K226">
        <f t="shared" si="9"/>
        <v>1.1566763377811777</v>
      </c>
      <c r="L226">
        <f t="shared" si="10"/>
        <v>5.273462566100064E-3</v>
      </c>
    </row>
    <row r="227" spans="1:12" x14ac:dyDescent="0.35">
      <c r="A227">
        <v>1853</v>
      </c>
      <c r="B227">
        <v>0</v>
      </c>
      <c r="C227">
        <v>0</v>
      </c>
      <c r="D227">
        <v>0</v>
      </c>
      <c r="E227">
        <v>0</v>
      </c>
      <c r="F227">
        <v>5.6984000000000004</v>
      </c>
      <c r="G227">
        <v>0</v>
      </c>
      <c r="H227">
        <v>6.9118281207424204</v>
      </c>
      <c r="I227">
        <v>6.2064713177449997</v>
      </c>
      <c r="J227">
        <f t="shared" si="11"/>
        <v>6.3445915924590635</v>
      </c>
      <c r="K227">
        <f t="shared" si="9"/>
        <v>1.9077210287088437E-2</v>
      </c>
      <c r="L227">
        <f t="shared" si="10"/>
        <v>1.3569590790335297</v>
      </c>
    </row>
    <row r="228" spans="1:12" x14ac:dyDescent="0.35">
      <c r="A228">
        <v>1855</v>
      </c>
      <c r="B228">
        <v>0</v>
      </c>
      <c r="C228">
        <v>0</v>
      </c>
      <c r="D228">
        <v>0</v>
      </c>
      <c r="E228">
        <v>0</v>
      </c>
      <c r="F228">
        <v>1.9274</v>
      </c>
      <c r="G228">
        <v>0</v>
      </c>
      <c r="H228">
        <v>7.5752349867981899</v>
      </c>
      <c r="I228">
        <v>6.1862498207790804</v>
      </c>
      <c r="J228">
        <f t="shared" si="11"/>
        <v>5.0961467063315862</v>
      </c>
      <c r="K228">
        <f t="shared" si="9"/>
        <v>1.1883248001281266</v>
      </c>
      <c r="L228">
        <f t="shared" si="10"/>
        <v>1.3102565159939283</v>
      </c>
    </row>
    <row r="229" spans="1:12" x14ac:dyDescent="0.35">
      <c r="A229">
        <v>1864</v>
      </c>
      <c r="B229">
        <v>0</v>
      </c>
      <c r="C229">
        <v>0</v>
      </c>
      <c r="D229">
        <v>0</v>
      </c>
      <c r="E229">
        <v>0</v>
      </c>
      <c r="F229">
        <v>4.4530000000000003</v>
      </c>
      <c r="G229">
        <v>0</v>
      </c>
      <c r="H229">
        <v>6.49469712311073</v>
      </c>
      <c r="I229">
        <v>5.6138835308299404</v>
      </c>
      <c r="J229">
        <f t="shared" si="11"/>
        <v>5.7627230802802405</v>
      </c>
      <c r="K229">
        <f t="shared" si="9"/>
        <v>2.2153211480568327E-2</v>
      </c>
      <c r="L229">
        <f t="shared" si="10"/>
        <v>0.32752509045323414</v>
      </c>
    </row>
    <row r="230" spans="1:12" x14ac:dyDescent="0.35">
      <c r="A230">
        <v>1873</v>
      </c>
      <c r="B230">
        <v>0</v>
      </c>
      <c r="C230">
        <v>0</v>
      </c>
      <c r="D230">
        <v>0</v>
      </c>
      <c r="E230">
        <v>0</v>
      </c>
      <c r="F230">
        <v>3.4929999999999999</v>
      </c>
      <c r="G230">
        <v>0</v>
      </c>
      <c r="H230">
        <v>4.6892304878373103</v>
      </c>
      <c r="I230">
        <v>5.8943735439508096</v>
      </c>
      <c r="J230">
        <f t="shared" si="11"/>
        <v>4.9187161673135211</v>
      </c>
      <c r="K230">
        <f t="shared" si="9"/>
        <v>0.95190731658675576</v>
      </c>
      <c r="L230">
        <f t="shared" si="10"/>
        <v>0.72724752891001998</v>
      </c>
    </row>
    <row r="231" spans="1:12" x14ac:dyDescent="0.35">
      <c r="A231">
        <v>1877</v>
      </c>
      <c r="B231">
        <v>0</v>
      </c>
      <c r="C231">
        <v>0</v>
      </c>
      <c r="D231">
        <v>0</v>
      </c>
      <c r="E231">
        <v>0</v>
      </c>
      <c r="F231">
        <v>3.5764999999999998</v>
      </c>
      <c r="G231">
        <v>0</v>
      </c>
      <c r="H231">
        <v>6.6205493844965302</v>
      </c>
      <c r="I231">
        <v>4.0380849492319504</v>
      </c>
      <c r="J231">
        <f t="shared" si="11"/>
        <v>5.4649907914621707</v>
      </c>
      <c r="K231">
        <f t="shared" si="9"/>
        <v>2.0360602825907343</v>
      </c>
      <c r="L231">
        <f t="shared" si="10"/>
        <v>1.0070132600713426</v>
      </c>
    </row>
    <row r="232" spans="1:12" x14ac:dyDescent="0.35">
      <c r="A232">
        <v>1881</v>
      </c>
      <c r="B232">
        <v>0</v>
      </c>
      <c r="C232">
        <v>0</v>
      </c>
      <c r="D232">
        <v>0</v>
      </c>
      <c r="E232">
        <v>0</v>
      </c>
      <c r="F232">
        <v>3.8231999999999999</v>
      </c>
      <c r="G232">
        <v>0</v>
      </c>
      <c r="H232">
        <v>8.3044905277734795</v>
      </c>
      <c r="I232">
        <v>5.0968889498534899</v>
      </c>
      <c r="J232">
        <f t="shared" si="11"/>
        <v>6.007018210556911</v>
      </c>
      <c r="K232">
        <f t="shared" si="9"/>
        <v>0.82833527118855577</v>
      </c>
      <c r="L232">
        <f t="shared" si="10"/>
        <v>3.0584768188598749E-3</v>
      </c>
    </row>
    <row r="233" spans="1:12" x14ac:dyDescent="0.35">
      <c r="A233">
        <v>1882</v>
      </c>
      <c r="B233">
        <v>0</v>
      </c>
      <c r="C233">
        <v>0</v>
      </c>
      <c r="D233">
        <v>0</v>
      </c>
      <c r="E233">
        <v>0</v>
      </c>
      <c r="F233">
        <v>2.8914</v>
      </c>
      <c r="G233">
        <v>0</v>
      </c>
      <c r="H233">
        <v>4.2254158701377103</v>
      </c>
      <c r="I233">
        <v>4.6807086873617001</v>
      </c>
      <c r="J233">
        <f t="shared" si="11"/>
        <v>4.5677302135504014</v>
      </c>
      <c r="K233">
        <f t="shared" si="9"/>
        <v>1.2764135544730298E-2</v>
      </c>
      <c r="L233">
        <f t="shared" si="10"/>
        <v>0.13023203962103999</v>
      </c>
    </row>
    <row r="234" spans="1:12" x14ac:dyDescent="0.35">
      <c r="A234">
        <v>1884</v>
      </c>
      <c r="B234">
        <v>0</v>
      </c>
      <c r="C234">
        <v>0</v>
      </c>
      <c r="D234">
        <v>0</v>
      </c>
      <c r="E234">
        <v>0</v>
      </c>
      <c r="F234">
        <v>2.4416000000000002</v>
      </c>
      <c r="G234">
        <v>0</v>
      </c>
      <c r="H234">
        <v>6.6482498099264404</v>
      </c>
      <c r="I234">
        <v>4.2365215167687698</v>
      </c>
      <c r="J234">
        <f t="shared" si="11"/>
        <v>5.0434377768434953</v>
      </c>
      <c r="K234">
        <f t="shared" si="9"/>
        <v>0.65111385077298201</v>
      </c>
      <c r="L234">
        <f t="shared" si="10"/>
        <v>0.64812794062477674</v>
      </c>
    </row>
    <row r="235" spans="1:12" x14ac:dyDescent="0.35">
      <c r="A235">
        <v>1886</v>
      </c>
      <c r="B235">
        <v>0</v>
      </c>
      <c r="C235">
        <v>0</v>
      </c>
      <c r="D235">
        <v>0</v>
      </c>
      <c r="E235">
        <v>0</v>
      </c>
      <c r="F235">
        <v>2.7850999999999999</v>
      </c>
      <c r="G235">
        <v>0</v>
      </c>
      <c r="H235">
        <v>4.4331074208593098</v>
      </c>
      <c r="I235">
        <v>4.1965354144222502</v>
      </c>
      <c r="J235">
        <f t="shared" si="11"/>
        <v>4.5829060037332141</v>
      </c>
      <c r="K235">
        <f t="shared" si="9"/>
        <v>0.14928223228450155</v>
      </c>
      <c r="L235">
        <f t="shared" si="10"/>
        <v>0.71410956686540739</v>
      </c>
    </row>
    <row r="236" spans="1:12" x14ac:dyDescent="0.35">
      <c r="A236">
        <v>1888</v>
      </c>
      <c r="B236">
        <v>0</v>
      </c>
      <c r="C236">
        <v>0</v>
      </c>
      <c r="D236">
        <v>1</v>
      </c>
      <c r="E236">
        <v>0</v>
      </c>
      <c r="F236">
        <v>4.0548000000000002</v>
      </c>
      <c r="G236">
        <v>0</v>
      </c>
      <c r="H236">
        <v>4.8102588812137101</v>
      </c>
      <c r="I236">
        <v>5.22336283115005</v>
      </c>
      <c r="J236">
        <f t="shared" si="11"/>
        <v>5.7881937544322657</v>
      </c>
      <c r="K236">
        <f t="shared" si="9"/>
        <v>0.31903397189584026</v>
      </c>
      <c r="L236">
        <f t="shared" si="10"/>
        <v>3.3043015386689314E-2</v>
      </c>
    </row>
    <row r="237" spans="1:12" x14ac:dyDescent="0.35">
      <c r="A237">
        <v>1889</v>
      </c>
      <c r="B237">
        <v>0</v>
      </c>
      <c r="C237">
        <v>0</v>
      </c>
      <c r="D237">
        <v>0</v>
      </c>
      <c r="E237">
        <v>0</v>
      </c>
      <c r="F237">
        <v>4.8845999999999998</v>
      </c>
      <c r="G237">
        <v>0</v>
      </c>
      <c r="H237">
        <v>7.1179077442353904</v>
      </c>
      <c r="I237">
        <v>7.2212837994926797</v>
      </c>
      <c r="J237">
        <f t="shared" si="11"/>
        <v>6.0919381629161737</v>
      </c>
      <c r="K237">
        <f t="shared" si="9"/>
        <v>1.2754215668543936</v>
      </c>
      <c r="L237">
        <f t="shared" si="10"/>
        <v>4.7510848838563087</v>
      </c>
    </row>
    <row r="238" spans="1:12" x14ac:dyDescent="0.35">
      <c r="A238">
        <v>1893</v>
      </c>
      <c r="B238">
        <v>0</v>
      </c>
      <c r="C238">
        <v>0</v>
      </c>
      <c r="D238">
        <v>0</v>
      </c>
      <c r="E238">
        <v>0</v>
      </c>
      <c r="F238">
        <v>3.5558000000000001</v>
      </c>
      <c r="G238">
        <v>0</v>
      </c>
      <c r="H238">
        <v>4.7513670980028699</v>
      </c>
      <c r="I238">
        <v>4.9530124615309399</v>
      </c>
      <c r="J238">
        <f t="shared" si="11"/>
        <v>4.9590114552887448</v>
      </c>
      <c r="K238">
        <f t="shared" si="9"/>
        <v>3.5987926106181942E-5</v>
      </c>
      <c r="L238">
        <f t="shared" si="10"/>
        <v>7.845174730274412E-3</v>
      </c>
    </row>
    <row r="239" spans="1:12" x14ac:dyDescent="0.35">
      <c r="A239">
        <v>1895</v>
      </c>
      <c r="B239">
        <v>0</v>
      </c>
      <c r="C239">
        <v>0</v>
      </c>
      <c r="D239">
        <v>0</v>
      </c>
      <c r="E239">
        <v>0</v>
      </c>
      <c r="F239">
        <v>2.73</v>
      </c>
      <c r="G239">
        <v>0</v>
      </c>
      <c r="H239">
        <v>2.9811542601958099</v>
      </c>
      <c r="I239">
        <v>3.47441862859317</v>
      </c>
      <c r="J239">
        <f t="shared" si="11"/>
        <v>4.1751209218847851</v>
      </c>
      <c r="K239">
        <f t="shared" si="9"/>
        <v>0.49098370382412865</v>
      </c>
      <c r="L239">
        <f t="shared" si="10"/>
        <v>2.456011853973139</v>
      </c>
    </row>
    <row r="240" spans="1:12" x14ac:dyDescent="0.35">
      <c r="A240">
        <v>1899</v>
      </c>
      <c r="B240">
        <v>0</v>
      </c>
      <c r="C240">
        <v>0</v>
      </c>
      <c r="D240">
        <v>0</v>
      </c>
      <c r="E240">
        <v>0</v>
      </c>
      <c r="F240">
        <v>2.2105999999999999</v>
      </c>
      <c r="G240">
        <v>0</v>
      </c>
      <c r="H240">
        <v>3.4559545745649598</v>
      </c>
      <c r="I240">
        <v>4.4048020521175797</v>
      </c>
      <c r="J240">
        <f t="shared" si="11"/>
        <v>4.1053527236673073</v>
      </c>
      <c r="K240">
        <f t="shared" si="9"/>
        <v>8.9669900309319109E-2</v>
      </c>
      <c r="L240">
        <f t="shared" si="10"/>
        <v>0.40549309901028474</v>
      </c>
    </row>
    <row r="241" spans="1:12" x14ac:dyDescent="0.35">
      <c r="A241">
        <v>1921</v>
      </c>
      <c r="B241">
        <v>0</v>
      </c>
      <c r="C241">
        <v>0</v>
      </c>
      <c r="D241">
        <v>0</v>
      </c>
      <c r="E241">
        <v>0</v>
      </c>
      <c r="F241">
        <v>2.4034</v>
      </c>
      <c r="G241">
        <v>0</v>
      </c>
      <c r="H241">
        <v>7.1511041454475501</v>
      </c>
      <c r="I241">
        <v>6.1936564961330101</v>
      </c>
      <c r="J241">
        <f t="shared" si="11"/>
        <v>5.1630157958032266</v>
      </c>
      <c r="K241">
        <f t="shared" si="9"/>
        <v>1.0622202531762666</v>
      </c>
      <c r="L241">
        <f t="shared" si="10"/>
        <v>1.3272676895637459</v>
      </c>
    </row>
    <row r="242" spans="1:12" x14ac:dyDescent="0.35">
      <c r="A242">
        <v>1924</v>
      </c>
      <c r="B242">
        <v>0</v>
      </c>
      <c r="C242">
        <v>0</v>
      </c>
      <c r="D242">
        <v>0</v>
      </c>
      <c r="E242">
        <v>0</v>
      </c>
      <c r="F242">
        <v>3.4028</v>
      </c>
      <c r="G242">
        <v>0</v>
      </c>
      <c r="H242">
        <v>5.2868946706666096</v>
      </c>
      <c r="I242">
        <v>5.3010337345330703</v>
      </c>
      <c r="J242">
        <f t="shared" si="11"/>
        <v>5.0439085586793579</v>
      </c>
      <c r="K242">
        <f t="shared" si="9"/>
        <v>6.6113356057802483E-2</v>
      </c>
      <c r="L242">
        <f t="shared" si="10"/>
        <v>6.7313411046779639E-2</v>
      </c>
    </row>
    <row r="243" spans="1:12" x14ac:dyDescent="0.35">
      <c r="A243">
        <v>1926</v>
      </c>
      <c r="B243">
        <v>0</v>
      </c>
      <c r="C243">
        <v>0</v>
      </c>
      <c r="D243">
        <v>0</v>
      </c>
      <c r="E243">
        <v>0</v>
      </c>
      <c r="F243">
        <v>5.2790999999999997</v>
      </c>
      <c r="G243">
        <v>0</v>
      </c>
      <c r="H243">
        <v>4.4100879997103899</v>
      </c>
      <c r="I243">
        <v>4.4029094150832702</v>
      </c>
      <c r="J243">
        <f t="shared" si="11"/>
        <v>5.5193783978028161</v>
      </c>
      <c r="K243">
        <f t="shared" si="9"/>
        <v>1.2465029893748178</v>
      </c>
      <c r="L243">
        <f t="shared" si="10"/>
        <v>0.40790708077804583</v>
      </c>
    </row>
    <row r="244" spans="1:12" x14ac:dyDescent="0.35">
      <c r="A244">
        <v>1932</v>
      </c>
      <c r="B244">
        <v>0</v>
      </c>
      <c r="C244">
        <v>-4.3820735832913398</v>
      </c>
      <c r="D244">
        <v>0</v>
      </c>
      <c r="E244">
        <v>0</v>
      </c>
      <c r="F244">
        <v>2.4405000000000001</v>
      </c>
      <c r="G244">
        <v>0</v>
      </c>
      <c r="H244">
        <v>6.6179015630123201</v>
      </c>
      <c r="I244">
        <v>4.6179015630123201</v>
      </c>
      <c r="J244">
        <f t="shared" si="11"/>
        <v>4.1321391209287315</v>
      </c>
      <c r="K244">
        <f t="shared" si="9"/>
        <v>0.23596515013901181</v>
      </c>
      <c r="L244">
        <f t="shared" si="10"/>
        <v>0.179508038216523</v>
      </c>
    </row>
    <row r="245" spans="1:12" x14ac:dyDescent="0.35">
      <c r="A245">
        <v>1937</v>
      </c>
      <c r="B245">
        <v>0</v>
      </c>
      <c r="C245">
        <v>0</v>
      </c>
      <c r="D245">
        <v>0</v>
      </c>
      <c r="E245">
        <v>0</v>
      </c>
      <c r="F245">
        <v>2.0163000000000002</v>
      </c>
      <c r="G245">
        <v>0</v>
      </c>
      <c r="H245">
        <v>3.1569191501382599</v>
      </c>
      <c r="I245">
        <v>3.4010442944657702</v>
      </c>
      <c r="J245">
        <f t="shared" si="11"/>
        <v>3.9522211077033473</v>
      </c>
      <c r="K245">
        <f t="shared" si="9"/>
        <v>0.303795879450731</v>
      </c>
      <c r="L245">
        <f t="shared" si="10"/>
        <v>2.6913752912240958</v>
      </c>
    </row>
    <row r="246" spans="1:12" x14ac:dyDescent="0.35">
      <c r="A246">
        <v>1982</v>
      </c>
      <c r="B246">
        <v>0</v>
      </c>
      <c r="C246">
        <v>0</v>
      </c>
      <c r="D246">
        <v>0</v>
      </c>
      <c r="E246">
        <v>0</v>
      </c>
      <c r="F246">
        <v>2.6337000000000002</v>
      </c>
      <c r="G246">
        <v>0</v>
      </c>
      <c r="H246">
        <v>4.16527289833002</v>
      </c>
      <c r="I246">
        <v>3.04712336804926</v>
      </c>
      <c r="J246">
        <f t="shared" si="11"/>
        <v>4.4543037951339333</v>
      </c>
      <c r="K246">
        <f t="shared" si="9"/>
        <v>1.9801567543702034</v>
      </c>
      <c r="L246">
        <f t="shared" si="10"/>
        <v>3.9778790063356668</v>
      </c>
    </row>
    <row r="247" spans="1:12" x14ac:dyDescent="0.35">
      <c r="A247">
        <v>1983</v>
      </c>
      <c r="B247">
        <v>0</v>
      </c>
      <c r="C247">
        <v>0</v>
      </c>
      <c r="D247">
        <v>0</v>
      </c>
      <c r="E247">
        <v>0</v>
      </c>
      <c r="F247">
        <v>2.8119000000000001</v>
      </c>
      <c r="G247">
        <v>0</v>
      </c>
      <c r="H247">
        <v>3.96065550592802</v>
      </c>
      <c r="I247">
        <v>5.8393208935885399</v>
      </c>
      <c r="J247">
        <f t="shared" si="11"/>
        <v>4.4671219038848768</v>
      </c>
      <c r="K247">
        <f t="shared" si="9"/>
        <v>1.8829300673437537</v>
      </c>
      <c r="L247">
        <f t="shared" si="10"/>
        <v>0.63638183395909742</v>
      </c>
    </row>
    <row r="248" spans="1:12" x14ac:dyDescent="0.35">
      <c r="A248">
        <v>1987</v>
      </c>
      <c r="B248">
        <v>0</v>
      </c>
      <c r="C248">
        <v>0</v>
      </c>
      <c r="D248">
        <v>1</v>
      </c>
      <c r="E248">
        <v>0</v>
      </c>
      <c r="F248">
        <v>3.8130000000000002</v>
      </c>
      <c r="G248">
        <v>0</v>
      </c>
      <c r="H248">
        <v>7.0477938928202004</v>
      </c>
      <c r="I248">
        <v>4.4844007123915599</v>
      </c>
      <c r="J248">
        <f t="shared" si="11"/>
        <v>6.2931309003755116</v>
      </c>
      <c r="K248">
        <f t="shared" si="9"/>
        <v>3.2715048929244612</v>
      </c>
      <c r="L248">
        <f t="shared" si="10"/>
        <v>0.31045483461643597</v>
      </c>
    </row>
    <row r="249" spans="1:12" x14ac:dyDescent="0.35">
      <c r="A249">
        <v>1996</v>
      </c>
      <c r="B249">
        <v>0</v>
      </c>
      <c r="C249">
        <v>0</v>
      </c>
      <c r="D249">
        <v>0</v>
      </c>
      <c r="E249">
        <v>0</v>
      </c>
      <c r="F249">
        <v>3.1587999999999998</v>
      </c>
      <c r="G249">
        <v>0</v>
      </c>
      <c r="H249">
        <v>4.8248946539259698</v>
      </c>
      <c r="I249">
        <v>5.3467762597096797</v>
      </c>
      <c r="J249">
        <f t="shared" si="11"/>
        <v>4.8285611342178107</v>
      </c>
      <c r="K249">
        <f t="shared" si="9"/>
        <v>0.26854691628855354</v>
      </c>
      <c r="L249">
        <f t="shared" si="10"/>
        <v>9.3141428801611803E-2</v>
      </c>
    </row>
    <row r="250" spans="1:12" x14ac:dyDescent="0.35">
      <c r="A250">
        <v>2000</v>
      </c>
      <c r="B250">
        <v>0</v>
      </c>
      <c r="C250">
        <v>0</v>
      </c>
      <c r="D250">
        <v>0</v>
      </c>
      <c r="E250">
        <v>0</v>
      </c>
      <c r="F250">
        <v>2.2269999999999999</v>
      </c>
      <c r="G250">
        <v>0</v>
      </c>
      <c r="H250">
        <v>3.2640078237410299</v>
      </c>
      <c r="I250">
        <v>4.5169291063594201</v>
      </c>
      <c r="J250">
        <f t="shared" si="11"/>
        <v>4.0603953751052213</v>
      </c>
      <c r="K250">
        <f t="shared" si="9"/>
        <v>0.20842304777288104</v>
      </c>
      <c r="L250">
        <f t="shared" si="10"/>
        <v>0.27526428155191734</v>
      </c>
    </row>
    <row r="251" spans="1:12" x14ac:dyDescent="0.35">
      <c r="A251">
        <v>2009</v>
      </c>
      <c r="B251">
        <v>0</v>
      </c>
      <c r="C251">
        <v>0</v>
      </c>
      <c r="D251">
        <v>0</v>
      </c>
      <c r="E251">
        <v>0</v>
      </c>
      <c r="F251">
        <v>2.4121999999999999</v>
      </c>
      <c r="G251">
        <v>0</v>
      </c>
      <c r="H251">
        <v>5.5563561140605904</v>
      </c>
      <c r="I251">
        <v>6.4771748680129697</v>
      </c>
      <c r="J251">
        <f t="shared" si="11"/>
        <v>4.741325457958288</v>
      </c>
      <c r="K251">
        <f t="shared" si="9"/>
        <v>3.0131731743871866</v>
      </c>
      <c r="L251">
        <f t="shared" si="10"/>
        <v>2.0609169699155405</v>
      </c>
    </row>
    <row r="252" spans="1:12" x14ac:dyDescent="0.35">
      <c r="A252">
        <v>2011</v>
      </c>
      <c r="B252">
        <v>0</v>
      </c>
      <c r="C252">
        <v>0</v>
      </c>
      <c r="D252">
        <v>0</v>
      </c>
      <c r="E252">
        <v>0</v>
      </c>
      <c r="F252">
        <v>0.82299999999999995</v>
      </c>
      <c r="G252">
        <v>0</v>
      </c>
      <c r="H252">
        <v>4.1074207680193604</v>
      </c>
      <c r="I252">
        <v>4.8829156821497302</v>
      </c>
      <c r="J252">
        <f t="shared" si="11"/>
        <v>3.7545315588848398</v>
      </c>
      <c r="K252">
        <f t="shared" si="9"/>
        <v>1.2732507296362752</v>
      </c>
      <c r="L252">
        <f t="shared" si="10"/>
        <v>2.517609602492275E-2</v>
      </c>
    </row>
    <row r="253" spans="1:12" x14ac:dyDescent="0.35">
      <c r="A253">
        <v>2016</v>
      </c>
      <c r="B253">
        <v>0</v>
      </c>
      <c r="C253">
        <v>0</v>
      </c>
      <c r="D253">
        <v>0</v>
      </c>
      <c r="E253">
        <v>0</v>
      </c>
      <c r="F253">
        <v>3.5558000000000001</v>
      </c>
      <c r="G253">
        <v>0</v>
      </c>
      <c r="H253">
        <v>5.3460451357082297</v>
      </c>
      <c r="I253">
        <v>5.3411926329138204</v>
      </c>
      <c r="J253">
        <f t="shared" si="11"/>
        <v>5.1174990991175999</v>
      </c>
      <c r="K253">
        <f t="shared" si="9"/>
        <v>5.0038797062240833E-2</v>
      </c>
      <c r="L253">
        <f t="shared" si="10"/>
        <v>8.9764462551902832E-2</v>
      </c>
    </row>
    <row r="254" spans="1:12" x14ac:dyDescent="0.35">
      <c r="A254">
        <v>2019</v>
      </c>
      <c r="B254">
        <v>13.652380952381</v>
      </c>
      <c r="C254">
        <v>0</v>
      </c>
      <c r="D254">
        <v>0</v>
      </c>
      <c r="E254">
        <v>0</v>
      </c>
      <c r="F254">
        <v>1.4813000000000001</v>
      </c>
      <c r="G254">
        <v>0</v>
      </c>
      <c r="H254">
        <v>3.5746099413401802</v>
      </c>
      <c r="I254">
        <v>4.0153019304331696</v>
      </c>
      <c r="J254">
        <f t="shared" si="11"/>
        <v>4.6529016780856214</v>
      </c>
      <c r="K254">
        <f t="shared" si="9"/>
        <v>0.40653343820647014</v>
      </c>
      <c r="L254">
        <f t="shared" si="10"/>
        <v>1.0532578676782871</v>
      </c>
    </row>
    <row r="255" spans="1:12" x14ac:dyDescent="0.35">
      <c r="A255">
        <v>2020</v>
      </c>
      <c r="B255">
        <v>0</v>
      </c>
      <c r="C255">
        <v>0</v>
      </c>
      <c r="D255">
        <v>0</v>
      </c>
      <c r="E255">
        <v>0</v>
      </c>
      <c r="F255">
        <v>1.2901</v>
      </c>
      <c r="G255">
        <v>0</v>
      </c>
      <c r="H255">
        <v>2.8910792675388302</v>
      </c>
      <c r="I255">
        <v>2.8093205986034002</v>
      </c>
      <c r="J255">
        <f t="shared" si="11"/>
        <v>3.6069048305917732</v>
      </c>
      <c r="K255">
        <f t="shared" si="9"/>
        <v>0.63614060711648279</v>
      </c>
      <c r="L255">
        <f t="shared" si="10"/>
        <v>4.9830063779689544</v>
      </c>
    </row>
    <row r="256" spans="1:12" x14ac:dyDescent="0.35">
      <c r="A256">
        <v>2030</v>
      </c>
      <c r="B256">
        <v>0</v>
      </c>
      <c r="C256">
        <v>0</v>
      </c>
      <c r="D256">
        <v>0</v>
      </c>
      <c r="E256">
        <v>0</v>
      </c>
      <c r="F256">
        <v>8.7400000000000297E-2</v>
      </c>
      <c r="G256">
        <v>0</v>
      </c>
      <c r="H256">
        <v>1.18982196280437</v>
      </c>
      <c r="I256">
        <v>3.5796136183438301</v>
      </c>
      <c r="J256">
        <f t="shared" si="11"/>
        <v>2.6989422813069925</v>
      </c>
      <c r="K256">
        <f t="shared" si="9"/>
        <v>0.77558200387825105</v>
      </c>
      <c r="L256">
        <f t="shared" si="10"/>
        <v>2.1373616438836036</v>
      </c>
    </row>
    <row r="257" spans="1:16" x14ac:dyDescent="0.35">
      <c r="A257">
        <v>2032</v>
      </c>
      <c r="B257">
        <v>0</v>
      </c>
      <c r="C257">
        <v>0</v>
      </c>
      <c r="D257">
        <v>0</v>
      </c>
      <c r="E257">
        <v>0</v>
      </c>
      <c r="F257">
        <v>2.2831999999999999</v>
      </c>
      <c r="G257">
        <v>0</v>
      </c>
      <c r="H257">
        <v>5.4034637013453102</v>
      </c>
      <c r="I257">
        <v>5.6163576083087401</v>
      </c>
      <c r="J257">
        <f t="shared" si="11"/>
        <v>4.6518225510455382</v>
      </c>
      <c r="K257">
        <f t="shared" si="9"/>
        <v>0.93032787668972816</v>
      </c>
      <c r="L257">
        <f t="shared" si="10"/>
        <v>0.33036303108608822</v>
      </c>
    </row>
    <row r="258" spans="1:16" x14ac:dyDescent="0.35">
      <c r="A258">
        <v>2046</v>
      </c>
      <c r="B258">
        <v>0</v>
      </c>
      <c r="C258">
        <v>0</v>
      </c>
      <c r="D258">
        <v>0</v>
      </c>
      <c r="E258">
        <v>0</v>
      </c>
      <c r="F258">
        <v>0.98460000000000003</v>
      </c>
      <c r="G258">
        <v>0</v>
      </c>
      <c r="H258">
        <v>3.6024669516718699</v>
      </c>
      <c r="I258">
        <v>3.6730480259575802</v>
      </c>
      <c r="J258">
        <f t="shared" si="11"/>
        <v>3.6810330372900699</v>
      </c>
      <c r="K258">
        <f t="shared" ref="K258:K264" si="12">(I258-J258)^2</f>
        <v>6.3760405979989643E-5</v>
      </c>
      <c r="L258">
        <f t="shared" ref="L258:L264" si="13">(I258-I$266)^2</f>
        <v>1.8728946878638695</v>
      </c>
    </row>
    <row r="259" spans="1:16" x14ac:dyDescent="0.35">
      <c r="A259">
        <v>2058</v>
      </c>
      <c r="B259">
        <v>0</v>
      </c>
      <c r="C259">
        <v>0</v>
      </c>
      <c r="D259">
        <v>0</v>
      </c>
      <c r="E259">
        <v>0</v>
      </c>
      <c r="F259">
        <v>1.7243999999999999</v>
      </c>
      <c r="G259">
        <v>0</v>
      </c>
      <c r="H259">
        <v>4.1058012934796198</v>
      </c>
      <c r="I259">
        <v>3.5512525080306401</v>
      </c>
      <c r="J259">
        <f t="shared" ref="J259:J264" si="14">2.34881+ 0.05798 *B259+ 0.20602 *C259 + 0.62489 *D259 -2.8783 *E259+ 0.37795*F259 + 3.44991 *G259 + 0.26651 *H259</f>
        <v>4.0947840827252531</v>
      </c>
      <c r="K259">
        <f t="shared" si="12"/>
        <v>0.29542657269000566</v>
      </c>
      <c r="L259">
        <f t="shared" si="13"/>
        <v>2.221092285388703</v>
      </c>
    </row>
    <row r="260" spans="1:16" x14ac:dyDescent="0.35">
      <c r="A260">
        <v>2059</v>
      </c>
      <c r="B260">
        <v>0</v>
      </c>
      <c r="C260">
        <v>-4.3460903250189</v>
      </c>
      <c r="D260">
        <v>0</v>
      </c>
      <c r="E260">
        <v>0</v>
      </c>
      <c r="F260">
        <v>2.5106000000000002</v>
      </c>
      <c r="G260">
        <v>0</v>
      </c>
      <c r="H260">
        <v>4.4835617804313799</v>
      </c>
      <c r="I260">
        <v>3.1074903965657499</v>
      </c>
      <c r="J260">
        <f t="shared" si="14"/>
        <v>3.5972237913423735</v>
      </c>
      <c r="K260">
        <f t="shared" si="12"/>
        <v>0.23983879795943625</v>
      </c>
      <c r="L260">
        <f t="shared" si="13"/>
        <v>3.7407236854126573</v>
      </c>
    </row>
    <row r="261" spans="1:16" x14ac:dyDescent="0.35">
      <c r="A261">
        <v>2066</v>
      </c>
      <c r="B261">
        <v>0</v>
      </c>
      <c r="C261">
        <v>0</v>
      </c>
      <c r="D261">
        <v>1</v>
      </c>
      <c r="E261">
        <v>0</v>
      </c>
      <c r="F261">
        <v>2.9967999999999999</v>
      </c>
      <c r="G261">
        <v>0</v>
      </c>
      <c r="H261">
        <v>4.1970336562131001</v>
      </c>
      <c r="I261">
        <v>4.2509028736971999</v>
      </c>
      <c r="J261">
        <f t="shared" si="14"/>
        <v>5.2248919997173529</v>
      </c>
      <c r="K261">
        <f t="shared" si="12"/>
        <v>0.94865481760550141</v>
      </c>
      <c r="L261">
        <f t="shared" si="13"/>
        <v>0.6251789404317909</v>
      </c>
    </row>
    <row r="262" spans="1:16" x14ac:dyDescent="0.35">
      <c r="A262">
        <v>2069</v>
      </c>
      <c r="B262">
        <v>0</v>
      </c>
      <c r="C262">
        <v>0</v>
      </c>
      <c r="D262">
        <v>0</v>
      </c>
      <c r="E262">
        <v>0</v>
      </c>
      <c r="F262">
        <v>1.5132000000000001</v>
      </c>
      <c r="G262">
        <v>0</v>
      </c>
      <c r="H262">
        <v>6.8515029527705398</v>
      </c>
      <c r="I262">
        <v>4.8972604433312199</v>
      </c>
      <c r="J262">
        <f t="shared" si="14"/>
        <v>4.7467179919428766</v>
      </c>
      <c r="K262">
        <f t="shared" si="12"/>
        <v>2.2663029670011714E-2</v>
      </c>
      <c r="L262">
        <f t="shared" si="13"/>
        <v>2.0829708273310675E-2</v>
      </c>
    </row>
    <row r="263" spans="1:16" x14ac:dyDescent="0.35">
      <c r="A263">
        <v>2075</v>
      </c>
      <c r="B263">
        <v>0</v>
      </c>
      <c r="C263">
        <v>0</v>
      </c>
      <c r="D263">
        <v>0</v>
      </c>
      <c r="E263">
        <v>0</v>
      </c>
      <c r="F263">
        <v>1.6188</v>
      </c>
      <c r="G263">
        <v>0</v>
      </c>
      <c r="H263">
        <v>5.6235593900054299</v>
      </c>
      <c r="I263">
        <v>3.7878688185130098</v>
      </c>
      <c r="J263">
        <f t="shared" si="14"/>
        <v>4.4593702730303466</v>
      </c>
      <c r="K263">
        <f t="shared" si="12"/>
        <v>0.45091420341889893</v>
      </c>
      <c r="L263">
        <f t="shared" si="13"/>
        <v>1.5718053983508029</v>
      </c>
    </row>
    <row r="264" spans="1:16" x14ac:dyDescent="0.35">
      <c r="A264">
        <v>2083</v>
      </c>
      <c r="B264">
        <v>0</v>
      </c>
      <c r="C264">
        <v>0</v>
      </c>
      <c r="D264">
        <v>0</v>
      </c>
      <c r="E264">
        <v>0</v>
      </c>
      <c r="F264">
        <v>1.167</v>
      </c>
      <c r="G264">
        <v>0</v>
      </c>
      <c r="H264">
        <v>3.5088442427986899</v>
      </c>
      <c r="I264">
        <v>2.9022419086830702</v>
      </c>
      <c r="J264">
        <f t="shared" si="14"/>
        <v>3.7250197291482787</v>
      </c>
      <c r="K264">
        <f t="shared" si="12"/>
        <v>0.67696334184947893</v>
      </c>
      <c r="L264">
        <f t="shared" si="13"/>
        <v>4.5767907984970053</v>
      </c>
    </row>
    <row r="266" spans="1:16" x14ac:dyDescent="0.35">
      <c r="I266">
        <f>AVERAGE(I2:I265)</f>
        <v>5.0415854525060357</v>
      </c>
      <c r="K266">
        <f>SUM(K2:K265)</f>
        <v>223.29765401306963</v>
      </c>
      <c r="L266">
        <f>SUM(L2:L265)</f>
        <v>739.83747465691852</v>
      </c>
      <c r="N266" t="s">
        <v>12</v>
      </c>
      <c r="O266">
        <f>1-K266/L266</f>
        <v>0.6981801251462445</v>
      </c>
      <c r="P266" t="s">
        <v>33</v>
      </c>
    </row>
    <row r="267" spans="1:16" x14ac:dyDescent="0.35">
      <c r="N267" t="s">
        <v>13</v>
      </c>
      <c r="O267">
        <v>0.68</v>
      </c>
    </row>
    <row r="269" spans="1:16" x14ac:dyDescent="0.35">
      <c r="A269" t="s">
        <v>1</v>
      </c>
      <c r="B269" t="s">
        <v>123</v>
      </c>
      <c r="C269" t="s">
        <v>124</v>
      </c>
      <c r="D269" t="s">
        <v>125</v>
      </c>
      <c r="E269" t="s">
        <v>126</v>
      </c>
      <c r="F269" t="s">
        <v>108</v>
      </c>
      <c r="G269" t="s">
        <v>85</v>
      </c>
      <c r="H269" t="s">
        <v>62</v>
      </c>
      <c r="I269" t="s">
        <v>8</v>
      </c>
      <c r="J269" t="s">
        <v>9</v>
      </c>
      <c r="K269" t="s">
        <v>10</v>
      </c>
      <c r="L269" t="s">
        <v>11</v>
      </c>
    </row>
    <row r="270" spans="1:16" x14ac:dyDescent="0.35">
      <c r="A270">
        <v>11</v>
      </c>
      <c r="B270">
        <v>0</v>
      </c>
      <c r="C270">
        <v>0</v>
      </c>
      <c r="D270">
        <v>0</v>
      </c>
      <c r="E270">
        <v>0</v>
      </c>
      <c r="F270">
        <v>2.7724000000000002</v>
      </c>
      <c r="G270">
        <v>0</v>
      </c>
      <c r="H270">
        <v>4.46974022023785</v>
      </c>
      <c r="I270">
        <v>4.6990215435635099</v>
      </c>
      <c r="J270">
        <f t="shared" ref="J270:J333" si="15">2.34881+ 0.05798 *B270+ 0.20602 *C270 + 0.62489 *D270 -2.8783 *E270+ 0.37795*F270 + 3.44991 *G270 + 0.26651 *H270</f>
        <v>4.5878690460955891</v>
      </c>
      <c r="K270">
        <f t="shared" ref="K270:K333" si="16">(I270-J270)^2</f>
        <v>1.2354877693356135E-2</v>
      </c>
      <c r="L270">
        <f t="shared" ref="L270:L333" si="17">(I270-I$266)^2</f>
        <v>0.11735003170998315</v>
      </c>
    </row>
    <row r="271" spans="1:16" x14ac:dyDescent="0.35">
      <c r="A271">
        <v>12</v>
      </c>
      <c r="B271">
        <v>0</v>
      </c>
      <c r="C271">
        <v>0</v>
      </c>
      <c r="D271">
        <v>0</v>
      </c>
      <c r="E271">
        <v>0</v>
      </c>
      <c r="F271">
        <v>2.3816999999999999</v>
      </c>
      <c r="G271">
        <v>0</v>
      </c>
      <c r="H271">
        <v>5.1603684747928398</v>
      </c>
      <c r="I271">
        <v>4.3456031132883899</v>
      </c>
      <c r="J271">
        <f t="shared" si="15"/>
        <v>4.6242633172170393</v>
      </c>
      <c r="K271">
        <f t="shared" si="16"/>
        <v>7.7651509253556489E-2</v>
      </c>
      <c r="L271">
        <f t="shared" si="17"/>
        <v>0.48439141650286627</v>
      </c>
    </row>
    <row r="272" spans="1:16" x14ac:dyDescent="0.35">
      <c r="A272">
        <v>151</v>
      </c>
      <c r="B272">
        <v>0</v>
      </c>
      <c r="C272">
        <v>0</v>
      </c>
      <c r="D272">
        <v>0</v>
      </c>
      <c r="E272">
        <v>0</v>
      </c>
      <c r="F272">
        <v>2.4944000000000002</v>
      </c>
      <c r="G272">
        <v>0</v>
      </c>
      <c r="H272">
        <v>3.9544740714186299</v>
      </c>
      <c r="I272">
        <v>5.2840016722330603</v>
      </c>
      <c r="J272">
        <f t="shared" si="15"/>
        <v>4.3454753647737796</v>
      </c>
      <c r="K272">
        <f t="shared" si="16"/>
        <v>0.88083162979315222</v>
      </c>
      <c r="L272">
        <f t="shared" si="17"/>
        <v>5.8765623586741041E-2</v>
      </c>
    </row>
    <row r="273" spans="1:12" x14ac:dyDescent="0.35">
      <c r="A273">
        <v>155</v>
      </c>
      <c r="B273">
        <v>0</v>
      </c>
      <c r="C273">
        <v>0</v>
      </c>
      <c r="D273">
        <v>0</v>
      </c>
      <c r="E273">
        <v>0</v>
      </c>
      <c r="F273">
        <v>1.5626</v>
      </c>
      <c r="G273">
        <v>0</v>
      </c>
      <c r="H273">
        <v>6.1876407082614202</v>
      </c>
      <c r="I273">
        <v>4.3504326281060797</v>
      </c>
      <c r="J273">
        <f t="shared" si="15"/>
        <v>4.5884627951587511</v>
      </c>
      <c r="K273">
        <f t="shared" si="16"/>
        <v>5.6658360427122668E-2</v>
      </c>
      <c r="L273">
        <f t="shared" si="17"/>
        <v>0.4776922266760365</v>
      </c>
    </row>
    <row r="274" spans="1:12" x14ac:dyDescent="0.35">
      <c r="A274">
        <v>175</v>
      </c>
      <c r="B274">
        <v>0</v>
      </c>
      <c r="C274">
        <v>0</v>
      </c>
      <c r="D274">
        <v>0</v>
      </c>
      <c r="E274">
        <v>0</v>
      </c>
      <c r="F274">
        <v>3.5097</v>
      </c>
      <c r="G274">
        <v>0</v>
      </c>
      <c r="H274">
        <v>4.2121316263568902</v>
      </c>
      <c r="I274">
        <v>4.5634027181486401</v>
      </c>
      <c r="J274">
        <f t="shared" si="15"/>
        <v>4.7978763147403747</v>
      </c>
      <c r="K274">
        <f t="shared" si="16"/>
        <v>5.4977867498663499E-2</v>
      </c>
      <c r="L274">
        <f t="shared" si="17"/>
        <v>0.22865872743751564</v>
      </c>
    </row>
    <row r="275" spans="1:12" x14ac:dyDescent="0.35">
      <c r="A275">
        <v>218</v>
      </c>
      <c r="B275">
        <v>0</v>
      </c>
      <c r="C275">
        <v>0</v>
      </c>
      <c r="D275">
        <v>0</v>
      </c>
      <c r="E275">
        <v>0</v>
      </c>
      <c r="F275">
        <v>2.5059</v>
      </c>
      <c r="G275">
        <v>0</v>
      </c>
      <c r="H275">
        <v>6.2664333034162496</v>
      </c>
      <c r="I275">
        <v>4.8327777424776803</v>
      </c>
      <c r="J275">
        <f t="shared" si="15"/>
        <v>4.9659820446934653</v>
      </c>
      <c r="K275">
        <f t="shared" si="16"/>
        <v>1.774338612879417E-2</v>
      </c>
      <c r="L275">
        <f t="shared" si="17"/>
        <v>4.3600659767285756E-2</v>
      </c>
    </row>
    <row r="276" spans="1:12" x14ac:dyDescent="0.35">
      <c r="A276">
        <v>242</v>
      </c>
      <c r="B276">
        <v>0</v>
      </c>
      <c r="C276">
        <v>0</v>
      </c>
      <c r="D276">
        <v>0</v>
      </c>
      <c r="E276">
        <v>0</v>
      </c>
      <c r="F276">
        <v>4.9236000000000004</v>
      </c>
      <c r="G276">
        <v>0</v>
      </c>
      <c r="H276">
        <v>6.2684301604972497</v>
      </c>
      <c r="I276">
        <v>4.9674001648332702</v>
      </c>
      <c r="J276">
        <f t="shared" si="15"/>
        <v>5.8802839420741222</v>
      </c>
      <c r="K276">
        <f t="shared" si="16"/>
        <v>0.83335679074952551</v>
      </c>
      <c r="L276">
        <f t="shared" si="17"/>
        <v>5.5034569070909808E-3</v>
      </c>
    </row>
    <row r="277" spans="1:12" x14ac:dyDescent="0.35">
      <c r="A277">
        <v>268</v>
      </c>
      <c r="B277">
        <v>0</v>
      </c>
      <c r="C277">
        <v>0</v>
      </c>
      <c r="D277">
        <v>0</v>
      </c>
      <c r="E277">
        <v>0</v>
      </c>
      <c r="F277">
        <v>4.9379999999999997</v>
      </c>
      <c r="G277">
        <v>0</v>
      </c>
      <c r="H277">
        <v>5.2125870781238897</v>
      </c>
      <c r="I277">
        <v>5.51361707378787</v>
      </c>
      <c r="J277">
        <f t="shared" si="15"/>
        <v>5.6043336821907985</v>
      </c>
      <c r="K277">
        <f t="shared" si="16"/>
        <v>8.2295030401302784E-3</v>
      </c>
      <c r="L277">
        <f t="shared" si="17"/>
        <v>0.22281385148995703</v>
      </c>
    </row>
    <row r="278" spans="1:12" x14ac:dyDescent="0.35">
      <c r="A278">
        <v>289</v>
      </c>
      <c r="B278">
        <v>0</v>
      </c>
      <c r="C278">
        <v>0</v>
      </c>
      <c r="D278">
        <v>0</v>
      </c>
      <c r="E278">
        <v>0</v>
      </c>
      <c r="F278">
        <v>5.8163999999999998</v>
      </c>
      <c r="G278">
        <v>0</v>
      </c>
      <c r="H278">
        <v>7.4544789842649601</v>
      </c>
      <c r="I278">
        <v>7.7798553105118602</v>
      </c>
      <c r="J278">
        <f t="shared" si="15"/>
        <v>6.533811574096454</v>
      </c>
      <c r="K278">
        <f t="shared" si="16"/>
        <v>1.5526249930600664</v>
      </c>
      <c r="L278">
        <f t="shared" si="17"/>
        <v>7.4981218152632376</v>
      </c>
    </row>
    <row r="279" spans="1:12" x14ac:dyDescent="0.35">
      <c r="A279">
        <v>302</v>
      </c>
      <c r="B279">
        <v>0</v>
      </c>
      <c r="C279">
        <v>0</v>
      </c>
      <c r="D279">
        <v>0</v>
      </c>
      <c r="E279">
        <v>0</v>
      </c>
      <c r="F279">
        <v>3.0377000000000001</v>
      </c>
      <c r="G279">
        <v>0</v>
      </c>
      <c r="H279">
        <v>4.8041899316937604</v>
      </c>
      <c r="I279">
        <v>4.7883956645105297</v>
      </c>
      <c r="J279">
        <f t="shared" si="15"/>
        <v>4.7772733736957047</v>
      </c>
      <c r="K279">
        <f t="shared" si="16"/>
        <v>1.2370535296953977E-4</v>
      </c>
      <c r="L279">
        <f t="shared" si="17"/>
        <v>6.4105068745209312E-2</v>
      </c>
    </row>
    <row r="280" spans="1:12" x14ac:dyDescent="0.35">
      <c r="A280">
        <v>314</v>
      </c>
      <c r="B280">
        <v>0</v>
      </c>
      <c r="C280">
        <v>0</v>
      </c>
      <c r="D280">
        <v>0</v>
      </c>
      <c r="E280">
        <v>0</v>
      </c>
      <c r="F280">
        <v>3.1894</v>
      </c>
      <c r="G280">
        <v>0</v>
      </c>
      <c r="H280">
        <v>3.0924436063694598</v>
      </c>
      <c r="I280">
        <v>4.6388034474993196</v>
      </c>
      <c r="J280">
        <f t="shared" si="15"/>
        <v>4.3784108755335245</v>
      </c>
      <c r="K280">
        <f t="shared" si="16"/>
        <v>6.78042915349618E-2</v>
      </c>
      <c r="L280">
        <f t="shared" si="17"/>
        <v>0.16223334355723029</v>
      </c>
    </row>
    <row r="281" spans="1:12" x14ac:dyDescent="0.35">
      <c r="A281">
        <v>336</v>
      </c>
      <c r="B281">
        <v>0</v>
      </c>
      <c r="C281">
        <v>0</v>
      </c>
      <c r="D281">
        <v>0</v>
      </c>
      <c r="E281">
        <v>0</v>
      </c>
      <c r="F281">
        <v>2.3887999999999998</v>
      </c>
      <c r="G281">
        <v>0</v>
      </c>
      <c r="H281">
        <v>4.9186923711842701</v>
      </c>
      <c r="I281">
        <v>4.5442334583617603</v>
      </c>
      <c r="J281">
        <f t="shared" si="15"/>
        <v>4.5625376638443198</v>
      </c>
      <c r="K281">
        <f t="shared" si="16"/>
        <v>3.3504393834776162E-4</v>
      </c>
      <c r="L281">
        <f t="shared" si="17"/>
        <v>0.2473590060792874</v>
      </c>
    </row>
    <row r="282" spans="1:12" x14ac:dyDescent="0.35">
      <c r="A282">
        <v>365</v>
      </c>
      <c r="B282">
        <v>0</v>
      </c>
      <c r="C282">
        <v>0</v>
      </c>
      <c r="D282">
        <v>0</v>
      </c>
      <c r="E282">
        <v>0</v>
      </c>
      <c r="F282">
        <v>1.2951999999999999</v>
      </c>
      <c r="G282">
        <v>0</v>
      </c>
      <c r="H282">
        <v>3.8114172813430098</v>
      </c>
      <c r="I282">
        <v>5.9279228504144497</v>
      </c>
      <c r="J282">
        <f t="shared" si="15"/>
        <v>3.8541116596507257</v>
      </c>
      <c r="K282">
        <f t="shared" si="16"/>
        <v>4.3006928549368553</v>
      </c>
      <c r="L282">
        <f t="shared" si="17"/>
        <v>0.78559398293105809</v>
      </c>
    </row>
    <row r="283" spans="1:12" x14ac:dyDescent="0.35">
      <c r="A283">
        <v>416</v>
      </c>
      <c r="B283">
        <v>0</v>
      </c>
      <c r="C283">
        <v>0</v>
      </c>
      <c r="D283">
        <v>0</v>
      </c>
      <c r="E283">
        <v>0</v>
      </c>
      <c r="F283">
        <v>1.4983</v>
      </c>
      <c r="G283">
        <v>0</v>
      </c>
      <c r="H283">
        <v>5.1805917602823497</v>
      </c>
      <c r="I283">
        <v>6.3676784036395002</v>
      </c>
      <c r="J283">
        <f t="shared" si="15"/>
        <v>4.2957719950328492</v>
      </c>
      <c r="K283">
        <f t="shared" si="16"/>
        <v>4.2927961660253109</v>
      </c>
      <c r="L283">
        <f t="shared" si="17"/>
        <v>1.758522515045861</v>
      </c>
    </row>
    <row r="284" spans="1:12" x14ac:dyDescent="0.35">
      <c r="A284">
        <v>422</v>
      </c>
      <c r="B284">
        <v>0</v>
      </c>
      <c r="C284">
        <v>0</v>
      </c>
      <c r="D284">
        <v>0</v>
      </c>
      <c r="E284">
        <v>0</v>
      </c>
      <c r="F284">
        <v>0.76439999999999997</v>
      </c>
      <c r="G284">
        <v>0</v>
      </c>
      <c r="H284">
        <v>7.1521803870186398</v>
      </c>
      <c r="I284">
        <v>3.7719691453070299</v>
      </c>
      <c r="J284">
        <f t="shared" si="15"/>
        <v>4.5438425749443372</v>
      </c>
      <c r="K284">
        <f t="shared" si="16"/>
        <v>0.59578859138005924</v>
      </c>
      <c r="L284">
        <f t="shared" si="17"/>
        <v>1.6119255675056405</v>
      </c>
    </row>
    <row r="285" spans="1:12" x14ac:dyDescent="0.35">
      <c r="A285">
        <v>427</v>
      </c>
      <c r="B285">
        <v>0</v>
      </c>
      <c r="C285">
        <v>0</v>
      </c>
      <c r="D285">
        <v>0</v>
      </c>
      <c r="E285">
        <v>0</v>
      </c>
      <c r="F285">
        <v>3.5175000000000001</v>
      </c>
      <c r="G285">
        <v>1</v>
      </c>
      <c r="H285">
        <v>5.6892636977361803</v>
      </c>
      <c r="I285">
        <v>9.3773303390618707</v>
      </c>
      <c r="J285">
        <f t="shared" si="15"/>
        <v>8.6444047930836696</v>
      </c>
      <c r="K285">
        <f t="shared" si="16"/>
        <v>0.53717985594744422</v>
      </c>
      <c r="L285">
        <f t="shared" si="17"/>
        <v>18.79868372129507</v>
      </c>
    </row>
    <row r="286" spans="1:12" x14ac:dyDescent="0.35">
      <c r="A286">
        <v>450</v>
      </c>
      <c r="B286">
        <v>0</v>
      </c>
      <c r="C286">
        <v>0</v>
      </c>
      <c r="D286">
        <v>2</v>
      </c>
      <c r="E286">
        <v>0</v>
      </c>
      <c r="F286">
        <v>4.0221</v>
      </c>
      <c r="G286">
        <v>0</v>
      </c>
      <c r="H286">
        <v>6.2227164711475798</v>
      </c>
      <c r="I286">
        <v>5.6328909362366302</v>
      </c>
      <c r="J286">
        <f t="shared" si="15"/>
        <v>6.7771588617255416</v>
      </c>
      <c r="K286">
        <f t="shared" si="16"/>
        <v>1.309349085302697</v>
      </c>
      <c r="L286">
        <f t="shared" si="17"/>
        <v>0.34964217508987228</v>
      </c>
    </row>
    <row r="287" spans="1:12" x14ac:dyDescent="0.35">
      <c r="A287">
        <v>525</v>
      </c>
      <c r="B287">
        <v>0</v>
      </c>
      <c r="C287">
        <v>0</v>
      </c>
      <c r="D287">
        <v>0</v>
      </c>
      <c r="E287">
        <v>0</v>
      </c>
      <c r="F287">
        <v>2.4034</v>
      </c>
      <c r="G287">
        <v>0</v>
      </c>
      <c r="H287">
        <v>4.9469841627916198</v>
      </c>
      <c r="I287">
        <v>4.5790073774970299</v>
      </c>
      <c r="J287">
        <f t="shared" si="15"/>
        <v>4.5755957792255941</v>
      </c>
      <c r="K287">
        <f t="shared" si="16"/>
        <v>1.1639002765663591E-5</v>
      </c>
      <c r="L287">
        <f t="shared" si="17"/>
        <v>0.21397847547903742</v>
      </c>
    </row>
    <row r="288" spans="1:12" x14ac:dyDescent="0.35">
      <c r="A288">
        <v>540</v>
      </c>
      <c r="B288">
        <v>0</v>
      </c>
      <c r="C288">
        <v>-4.3837925175316999</v>
      </c>
      <c r="D288">
        <v>0</v>
      </c>
      <c r="E288">
        <v>0</v>
      </c>
      <c r="F288">
        <v>1.6283000000000001</v>
      </c>
      <c r="G288">
        <v>0</v>
      </c>
      <c r="H288">
        <v>7.0924810055976604</v>
      </c>
      <c r="I288">
        <v>3.76624508586873</v>
      </c>
      <c r="J288">
        <f t="shared" si="15"/>
        <v>3.9512941633399516</v>
      </c>
      <c r="K288">
        <f t="shared" si="16"/>
        <v>3.4243161072950203E-2</v>
      </c>
      <c r="L288">
        <f t="shared" si="17"/>
        <v>1.6264930507745774</v>
      </c>
    </row>
    <row r="289" spans="1:12" x14ac:dyDescent="0.35">
      <c r="A289">
        <v>580</v>
      </c>
      <c r="B289">
        <v>0</v>
      </c>
      <c r="C289">
        <v>0</v>
      </c>
      <c r="D289">
        <v>0</v>
      </c>
      <c r="E289">
        <v>0</v>
      </c>
      <c r="F289">
        <v>3.2761999999999998</v>
      </c>
      <c r="G289">
        <v>0</v>
      </c>
      <c r="H289">
        <v>4.9021149239792097</v>
      </c>
      <c r="I289">
        <v>4.2782578035564001</v>
      </c>
      <c r="J289">
        <f t="shared" si="15"/>
        <v>4.8935124383896991</v>
      </c>
      <c r="K289">
        <f t="shared" si="16"/>
        <v>0.37853826568385612</v>
      </c>
      <c r="L289">
        <f t="shared" si="17"/>
        <v>0.58266909965097824</v>
      </c>
    </row>
    <row r="290" spans="1:12" x14ac:dyDescent="0.35">
      <c r="A290">
        <v>595</v>
      </c>
      <c r="B290">
        <v>0</v>
      </c>
      <c r="C290">
        <v>0</v>
      </c>
      <c r="D290">
        <v>1</v>
      </c>
      <c r="E290">
        <v>0</v>
      </c>
      <c r="F290">
        <v>2.2343999999999999</v>
      </c>
      <c r="G290">
        <v>0</v>
      </c>
      <c r="H290">
        <v>4.6775172297779903</v>
      </c>
      <c r="I290">
        <v>8.0439121671012508</v>
      </c>
      <c r="J290">
        <f t="shared" si="15"/>
        <v>5.0647965969081321</v>
      </c>
      <c r="K290">
        <f t="shared" si="16"/>
        <v>8.8751295805670711</v>
      </c>
      <c r="L290">
        <f t="shared" si="17"/>
        <v>9.0139657011720971</v>
      </c>
    </row>
    <row r="291" spans="1:12" x14ac:dyDescent="0.35">
      <c r="A291">
        <v>615</v>
      </c>
      <c r="B291">
        <v>0</v>
      </c>
      <c r="C291">
        <v>0</v>
      </c>
      <c r="D291">
        <v>0</v>
      </c>
      <c r="E291">
        <v>0</v>
      </c>
      <c r="F291">
        <v>2.3965000000000001</v>
      </c>
      <c r="G291">
        <v>0</v>
      </c>
      <c r="H291">
        <v>7.2241876305084096</v>
      </c>
      <c r="I291">
        <v>5.7749664386024202</v>
      </c>
      <c r="J291">
        <f t="shared" si="15"/>
        <v>5.1798854204067961</v>
      </c>
      <c r="K291">
        <f t="shared" si="16"/>
        <v>0.3541214182167407</v>
      </c>
      <c r="L291">
        <f t="shared" si="17"/>
        <v>0.53784767076770523</v>
      </c>
    </row>
    <row r="292" spans="1:12" x14ac:dyDescent="0.35">
      <c r="A292">
        <v>619</v>
      </c>
      <c r="B292">
        <v>0</v>
      </c>
      <c r="C292">
        <v>0</v>
      </c>
      <c r="D292">
        <v>1</v>
      </c>
      <c r="E292">
        <v>0</v>
      </c>
      <c r="F292">
        <v>3.3851</v>
      </c>
      <c r="G292">
        <v>0</v>
      </c>
      <c r="H292">
        <v>5.36998113422825</v>
      </c>
      <c r="I292">
        <v>5.7627815032478802</v>
      </c>
      <c r="J292">
        <f t="shared" si="15"/>
        <v>5.6842522170831717</v>
      </c>
      <c r="K292">
        <f t="shared" si="16"/>
        <v>6.1668487855386688E-3</v>
      </c>
      <c r="L292">
        <f t="shared" si="17"/>
        <v>0.52012374360563307</v>
      </c>
    </row>
    <row r="293" spans="1:12" x14ac:dyDescent="0.35">
      <c r="A293">
        <v>627</v>
      </c>
      <c r="B293">
        <v>0</v>
      </c>
      <c r="C293">
        <v>0</v>
      </c>
      <c r="D293">
        <v>0</v>
      </c>
      <c r="E293">
        <v>0</v>
      </c>
      <c r="F293">
        <v>5.9212999999999996</v>
      </c>
      <c r="G293">
        <v>0</v>
      </c>
      <c r="H293">
        <v>4.9590413923210903</v>
      </c>
      <c r="I293">
        <v>7.10029514022425</v>
      </c>
      <c r="J293">
        <f t="shared" si="15"/>
        <v>5.9083994564674942</v>
      </c>
      <c r="K293">
        <f t="shared" si="16"/>
        <v>1.4206153209579844</v>
      </c>
      <c r="L293">
        <f t="shared" si="17"/>
        <v>4.2382855783048274</v>
      </c>
    </row>
    <row r="294" spans="1:12" x14ac:dyDescent="0.35">
      <c r="A294">
        <v>634</v>
      </c>
      <c r="B294">
        <v>0</v>
      </c>
      <c r="C294">
        <v>0</v>
      </c>
      <c r="D294">
        <v>0</v>
      </c>
      <c r="E294">
        <v>0</v>
      </c>
      <c r="F294">
        <v>4.6425000000000001</v>
      </c>
      <c r="G294">
        <v>0</v>
      </c>
      <c r="H294">
        <v>6.4068202078354304</v>
      </c>
      <c r="I294">
        <v>7.9975991887536999</v>
      </c>
      <c r="J294">
        <f t="shared" si="15"/>
        <v>5.8109245285902205</v>
      </c>
      <c r="K294">
        <f t="shared" si="16"/>
        <v>4.7815460694010685</v>
      </c>
      <c r="L294">
        <f t="shared" si="17"/>
        <v>8.7380172088848749</v>
      </c>
    </row>
    <row r="295" spans="1:12" x14ac:dyDescent="0.35">
      <c r="A295">
        <v>642</v>
      </c>
      <c r="B295">
        <v>0</v>
      </c>
      <c r="C295">
        <v>0</v>
      </c>
      <c r="D295">
        <v>0</v>
      </c>
      <c r="E295">
        <v>0</v>
      </c>
      <c r="F295">
        <v>6.5090000000000003</v>
      </c>
      <c r="G295">
        <v>0</v>
      </c>
      <c r="H295">
        <v>6.6577727077355204</v>
      </c>
      <c r="I295">
        <v>8.0679471728245709</v>
      </c>
      <c r="J295">
        <f t="shared" si="15"/>
        <v>6.583249554338594</v>
      </c>
      <c r="K295">
        <f t="shared" si="16"/>
        <v>2.2043270183379313</v>
      </c>
      <c r="L295">
        <f t="shared" si="17"/>
        <v>9.158865262209364</v>
      </c>
    </row>
    <row r="296" spans="1:12" x14ac:dyDescent="0.35">
      <c r="A296">
        <v>658</v>
      </c>
      <c r="B296">
        <v>0</v>
      </c>
      <c r="C296">
        <v>0</v>
      </c>
      <c r="D296">
        <v>0</v>
      </c>
      <c r="E296">
        <v>0</v>
      </c>
      <c r="F296">
        <v>4.1984000000000004</v>
      </c>
      <c r="G296">
        <v>0</v>
      </c>
      <c r="H296">
        <v>4.5210857559153199</v>
      </c>
      <c r="I296">
        <v>4.2653309692722701</v>
      </c>
      <c r="J296">
        <f t="shared" si="15"/>
        <v>5.1405098448089923</v>
      </c>
      <c r="K296">
        <f t="shared" si="16"/>
        <v>0.76593806418572152</v>
      </c>
      <c r="L296">
        <f t="shared" si="17"/>
        <v>0.60257102274052055</v>
      </c>
    </row>
    <row r="297" spans="1:12" x14ac:dyDescent="0.35">
      <c r="A297">
        <v>670</v>
      </c>
      <c r="B297">
        <v>0</v>
      </c>
      <c r="C297">
        <v>0</v>
      </c>
      <c r="D297">
        <v>0</v>
      </c>
      <c r="E297">
        <v>0</v>
      </c>
      <c r="F297">
        <v>4.2454000000000001</v>
      </c>
      <c r="G297">
        <v>0</v>
      </c>
      <c r="H297">
        <v>8.1236883416675791</v>
      </c>
      <c r="I297">
        <v>6.9775603059893401</v>
      </c>
      <c r="J297">
        <f t="shared" si="15"/>
        <v>6.1184031099378267</v>
      </c>
      <c r="K297">
        <f t="shared" si="16"/>
        <v>0.73815108752709868</v>
      </c>
      <c r="L297">
        <f t="shared" si="17"/>
        <v>3.7479986333197015</v>
      </c>
    </row>
    <row r="298" spans="1:12" x14ac:dyDescent="0.35">
      <c r="A298">
        <v>674</v>
      </c>
      <c r="B298">
        <v>0</v>
      </c>
      <c r="C298">
        <v>0</v>
      </c>
      <c r="D298">
        <v>0</v>
      </c>
      <c r="E298">
        <v>0</v>
      </c>
      <c r="F298">
        <v>2.5356999999999998</v>
      </c>
      <c r="G298">
        <v>0</v>
      </c>
      <c r="H298">
        <v>7.7318304202881603</v>
      </c>
      <c r="I298">
        <v>5.9536791699045102</v>
      </c>
      <c r="J298">
        <f t="shared" si="15"/>
        <v>5.3677879403109969</v>
      </c>
      <c r="K298">
        <f t="shared" si="16"/>
        <v>0.34326853291459886</v>
      </c>
      <c r="L298">
        <f t="shared" si="17"/>
        <v>0.83191494931776822</v>
      </c>
    </row>
    <row r="299" spans="1:12" x14ac:dyDescent="0.35">
      <c r="A299">
        <v>678</v>
      </c>
      <c r="B299">
        <v>0</v>
      </c>
      <c r="C299">
        <v>0</v>
      </c>
      <c r="D299">
        <v>0</v>
      </c>
      <c r="E299">
        <v>0</v>
      </c>
      <c r="F299">
        <v>2.1680999999999999</v>
      </c>
      <c r="G299">
        <v>0</v>
      </c>
      <c r="H299">
        <v>4.0463854624477298</v>
      </c>
      <c r="I299">
        <v>3.50203160401546</v>
      </c>
      <c r="J299">
        <f t="shared" si="15"/>
        <v>4.2466455845969442</v>
      </c>
      <c r="K299">
        <f t="shared" si="16"/>
        <v>0.55444998007740298</v>
      </c>
      <c r="L299">
        <f t="shared" si="17"/>
        <v>2.3702260524021428</v>
      </c>
    </row>
    <row r="300" spans="1:12" x14ac:dyDescent="0.35">
      <c r="A300">
        <v>700</v>
      </c>
      <c r="B300">
        <v>0</v>
      </c>
      <c r="C300">
        <v>0</v>
      </c>
      <c r="D300">
        <v>0</v>
      </c>
      <c r="E300">
        <v>0</v>
      </c>
      <c r="F300">
        <v>3.5135000000000001</v>
      </c>
      <c r="G300">
        <v>0</v>
      </c>
      <c r="H300">
        <v>5.6383294870707701</v>
      </c>
      <c r="I300">
        <v>4.2617525300142596</v>
      </c>
      <c r="J300">
        <f t="shared" si="15"/>
        <v>5.1794085165992314</v>
      </c>
      <c r="K300">
        <f t="shared" si="16"/>
        <v>0.84209250971523797</v>
      </c>
      <c r="L300">
        <f t="shared" si="17"/>
        <v>0.6081393870020646</v>
      </c>
    </row>
    <row r="301" spans="1:12" x14ac:dyDescent="0.35">
      <c r="A301">
        <v>719</v>
      </c>
      <c r="B301">
        <v>0</v>
      </c>
      <c r="C301">
        <v>0</v>
      </c>
      <c r="D301">
        <v>0</v>
      </c>
      <c r="E301">
        <v>0</v>
      </c>
      <c r="F301">
        <v>3.9773000000000001</v>
      </c>
      <c r="G301">
        <v>1</v>
      </c>
      <c r="H301">
        <v>5.9781670852185398</v>
      </c>
      <c r="I301">
        <v>9.0325247475411405</v>
      </c>
      <c r="J301">
        <f t="shared" si="15"/>
        <v>8.8951818448815931</v>
      </c>
      <c r="K301">
        <f t="shared" si="16"/>
        <v>1.8863072910949914E-2</v>
      </c>
      <c r="L301">
        <f t="shared" si="17"/>
        <v>15.9275964566553</v>
      </c>
    </row>
    <row r="302" spans="1:12" x14ac:dyDescent="0.35">
      <c r="A302">
        <v>735</v>
      </c>
      <c r="B302">
        <v>0</v>
      </c>
      <c r="C302">
        <v>-5.0727369142101297</v>
      </c>
      <c r="D302">
        <v>0</v>
      </c>
      <c r="E302">
        <v>0</v>
      </c>
      <c r="F302">
        <v>3.2277</v>
      </c>
      <c r="G302">
        <v>0</v>
      </c>
      <c r="H302">
        <v>6.7111967604279901</v>
      </c>
      <c r="I302">
        <v>3.7295998230486198</v>
      </c>
      <c r="J302">
        <f t="shared" si="15"/>
        <v>4.3122350045560927</v>
      </c>
      <c r="K302">
        <f t="shared" si="16"/>
        <v>0.33946375473024581</v>
      </c>
      <c r="L302">
        <f t="shared" si="17"/>
        <v>1.721306291902772</v>
      </c>
    </row>
    <row r="303" spans="1:12" x14ac:dyDescent="0.35">
      <c r="A303">
        <v>798</v>
      </c>
      <c r="B303">
        <v>0</v>
      </c>
      <c r="C303">
        <v>0</v>
      </c>
      <c r="D303">
        <v>0</v>
      </c>
      <c r="E303">
        <v>0</v>
      </c>
      <c r="F303">
        <v>2.8153999999999999</v>
      </c>
      <c r="G303">
        <v>0</v>
      </c>
      <c r="H303">
        <v>5.74629680218563</v>
      </c>
      <c r="I303">
        <v>4.7610200590063299</v>
      </c>
      <c r="J303">
        <f t="shared" si="15"/>
        <v>4.944335990750492</v>
      </c>
      <c r="K303">
        <f t="shared" si="16"/>
        <v>3.360473083123032E-2</v>
      </c>
      <c r="L303">
        <f t="shared" si="17"/>
        <v>7.87169400296448E-2</v>
      </c>
    </row>
    <row r="304" spans="1:12" x14ac:dyDescent="0.35">
      <c r="A304">
        <v>805</v>
      </c>
      <c r="B304">
        <v>0</v>
      </c>
      <c r="C304">
        <v>-4.0636682953490002</v>
      </c>
      <c r="D304">
        <v>0</v>
      </c>
      <c r="E304">
        <v>0</v>
      </c>
      <c r="F304">
        <v>6.2977999999999996</v>
      </c>
      <c r="G304">
        <v>0</v>
      </c>
      <c r="H304">
        <v>4.0515516901978197</v>
      </c>
      <c r="I304">
        <v>6.3378584290410904</v>
      </c>
      <c r="J304">
        <f t="shared" si="15"/>
        <v>4.9716456087468197</v>
      </c>
      <c r="K304">
        <f t="shared" si="16"/>
        <v>1.8665374703364253</v>
      </c>
      <c r="L304">
        <f t="shared" si="17"/>
        <v>1.6803236296950503</v>
      </c>
    </row>
    <row r="305" spans="1:12" x14ac:dyDescent="0.35">
      <c r="A305">
        <v>908</v>
      </c>
      <c r="B305">
        <v>0</v>
      </c>
      <c r="C305">
        <v>0</v>
      </c>
      <c r="D305">
        <v>0</v>
      </c>
      <c r="E305">
        <v>0</v>
      </c>
      <c r="F305">
        <v>2.2052999999999998</v>
      </c>
      <c r="G305">
        <v>1</v>
      </c>
      <c r="H305">
        <v>4.9579373858727003</v>
      </c>
      <c r="I305">
        <v>9.2742073480934195</v>
      </c>
      <c r="J305">
        <f t="shared" si="15"/>
        <v>7.9535530277089332</v>
      </c>
      <c r="K305">
        <f t="shared" si="16"/>
        <v>1.7441278339502093</v>
      </c>
      <c r="L305">
        <f t="shared" si="17"/>
        <v>17.915088111005737</v>
      </c>
    </row>
    <row r="306" spans="1:12" x14ac:dyDescent="0.35">
      <c r="A306">
        <v>913</v>
      </c>
      <c r="B306">
        <v>0</v>
      </c>
      <c r="C306">
        <v>0</v>
      </c>
      <c r="D306">
        <v>0</v>
      </c>
      <c r="E306">
        <v>0</v>
      </c>
      <c r="F306">
        <v>2.6791</v>
      </c>
      <c r="G306">
        <v>0</v>
      </c>
      <c r="H306">
        <v>3.6797183933743298</v>
      </c>
      <c r="I306">
        <v>4.5240259285010698</v>
      </c>
      <c r="J306">
        <f t="shared" si="15"/>
        <v>4.3420575940181925</v>
      </c>
      <c r="K306">
        <f t="shared" si="16"/>
        <v>3.3112474754472314E-2</v>
      </c>
      <c r="L306">
        <f t="shared" si="17"/>
        <v>0.26786786088824693</v>
      </c>
    </row>
    <row r="307" spans="1:12" x14ac:dyDescent="0.35">
      <c r="A307">
        <v>928</v>
      </c>
      <c r="B307">
        <v>0</v>
      </c>
      <c r="C307">
        <v>0</v>
      </c>
      <c r="D307">
        <v>0</v>
      </c>
      <c r="E307">
        <v>0</v>
      </c>
      <c r="F307">
        <v>-0.283300000000001</v>
      </c>
      <c r="G307">
        <v>1</v>
      </c>
      <c r="H307">
        <v>3.5639317583181098</v>
      </c>
      <c r="I307">
        <v>5.1489584103472996</v>
      </c>
      <c r="J307">
        <f t="shared" si="15"/>
        <v>6.641470217909359</v>
      </c>
      <c r="K307">
        <f t="shared" si="16"/>
        <v>2.2275914957121659</v>
      </c>
      <c r="L307">
        <f t="shared" si="17"/>
        <v>1.1528952075581831E-2</v>
      </c>
    </row>
    <row r="308" spans="1:12" x14ac:dyDescent="0.35">
      <c r="A308">
        <v>949</v>
      </c>
      <c r="B308">
        <v>0</v>
      </c>
      <c r="C308">
        <v>0</v>
      </c>
      <c r="D308">
        <v>0</v>
      </c>
      <c r="E308">
        <v>0</v>
      </c>
      <c r="F308">
        <v>4.2016</v>
      </c>
      <c r="G308">
        <v>0</v>
      </c>
      <c r="H308">
        <v>5.2258855722757804</v>
      </c>
      <c r="I308">
        <v>5.1637376655269396</v>
      </c>
      <c r="J308">
        <f t="shared" si="15"/>
        <v>5.3295554838672174</v>
      </c>
      <c r="K308">
        <f t="shared" si="16"/>
        <v>2.7495548879129392E-2</v>
      </c>
      <c r="L308">
        <f t="shared" si="17"/>
        <v>1.4921163145904271E-2</v>
      </c>
    </row>
    <row r="309" spans="1:12" x14ac:dyDescent="0.35">
      <c r="A309">
        <v>977</v>
      </c>
      <c r="B309">
        <v>0</v>
      </c>
      <c r="C309">
        <v>-3.9015937709960502</v>
      </c>
      <c r="D309">
        <v>1</v>
      </c>
      <c r="E309">
        <v>0</v>
      </c>
      <c r="F309">
        <v>2.4152999999999998</v>
      </c>
      <c r="G309">
        <v>0</v>
      </c>
      <c r="H309">
        <v>6.1529291512940203</v>
      </c>
      <c r="I309">
        <v>3.95498198600467</v>
      </c>
      <c r="J309">
        <f t="shared" si="15"/>
        <v>4.7225734344107622</v>
      </c>
      <c r="K309">
        <f t="shared" si="16"/>
        <v>0.58919663166616243</v>
      </c>
      <c r="L309">
        <f t="shared" si="17"/>
        <v>1.1807070934127846</v>
      </c>
    </row>
    <row r="310" spans="1:12" x14ac:dyDescent="0.35">
      <c r="A310">
        <v>992</v>
      </c>
      <c r="B310">
        <v>0</v>
      </c>
      <c r="C310">
        <v>0</v>
      </c>
      <c r="D310">
        <v>0</v>
      </c>
      <c r="E310">
        <v>0</v>
      </c>
      <c r="F310">
        <v>2.3464</v>
      </c>
      <c r="G310">
        <v>0</v>
      </c>
      <c r="H310">
        <v>7.6155713247938603</v>
      </c>
      <c r="I310">
        <v>5.31454132912988</v>
      </c>
      <c r="J310">
        <f t="shared" si="15"/>
        <v>5.2652577937708109</v>
      </c>
      <c r="K310">
        <f t="shared" si="16"/>
        <v>2.4288668574886083E-3</v>
      </c>
      <c r="L310">
        <f t="shared" si="17"/>
        <v>7.4504910583491277E-2</v>
      </c>
    </row>
    <row r="311" spans="1:12" x14ac:dyDescent="0.35">
      <c r="A311">
        <v>1014</v>
      </c>
      <c r="B311">
        <v>0</v>
      </c>
      <c r="C311">
        <v>0</v>
      </c>
      <c r="D311">
        <v>0</v>
      </c>
      <c r="E311">
        <v>0</v>
      </c>
      <c r="F311">
        <v>5.2653999999999996</v>
      </c>
      <c r="G311">
        <v>0</v>
      </c>
      <c r="H311">
        <v>6.2467068528129097</v>
      </c>
      <c r="I311">
        <v>5.9804389634081403</v>
      </c>
      <c r="J311">
        <f t="shared" si="15"/>
        <v>6.0036777733431679</v>
      </c>
      <c r="K311">
        <f t="shared" si="16"/>
        <v>5.4004228719633672E-4</v>
      </c>
      <c r="L311">
        <f t="shared" si="17"/>
        <v>0.88144591493320812</v>
      </c>
    </row>
    <row r="312" spans="1:12" x14ac:dyDescent="0.35">
      <c r="A312">
        <v>1015</v>
      </c>
      <c r="B312">
        <v>0</v>
      </c>
      <c r="C312">
        <v>0</v>
      </c>
      <c r="D312">
        <v>0</v>
      </c>
      <c r="E312">
        <v>0</v>
      </c>
      <c r="F312">
        <v>10.585000000000001</v>
      </c>
      <c r="G312">
        <v>0</v>
      </c>
      <c r="H312">
        <v>5.3542914155486301</v>
      </c>
      <c r="I312">
        <v>7.3754807146185701</v>
      </c>
      <c r="J312">
        <f t="shared" si="15"/>
        <v>7.7763829551578656</v>
      </c>
      <c r="K312">
        <f t="shared" si="16"/>
        <v>0.16072260646942713</v>
      </c>
      <c r="L312">
        <f t="shared" si="17"/>
        <v>5.4470670945113353</v>
      </c>
    </row>
    <row r="313" spans="1:12" x14ac:dyDescent="0.35">
      <c r="A313">
        <v>1045</v>
      </c>
      <c r="B313">
        <v>0</v>
      </c>
      <c r="C313">
        <v>0</v>
      </c>
      <c r="D313">
        <v>0</v>
      </c>
      <c r="E313">
        <v>0</v>
      </c>
      <c r="F313">
        <v>-2.0670999999999999</v>
      </c>
      <c r="G313">
        <v>0</v>
      </c>
      <c r="H313">
        <v>5.69663900709459</v>
      </c>
      <c r="I313">
        <v>4.7509966694171801</v>
      </c>
      <c r="J313">
        <f t="shared" si="15"/>
        <v>3.0857608167807791</v>
      </c>
      <c r="K313">
        <f t="shared" si="16"/>
        <v>2.7730104449056818</v>
      </c>
      <c r="L313">
        <f t="shared" si="17"/>
        <v>8.4441840857061981E-2</v>
      </c>
    </row>
    <row r="314" spans="1:12" x14ac:dyDescent="0.35">
      <c r="A314">
        <v>1077</v>
      </c>
      <c r="B314">
        <v>0</v>
      </c>
      <c r="C314">
        <v>-4.8484642437221801</v>
      </c>
      <c r="D314">
        <v>0</v>
      </c>
      <c r="E314">
        <v>0</v>
      </c>
      <c r="F314">
        <v>2.7622</v>
      </c>
      <c r="G314">
        <v>0</v>
      </c>
      <c r="H314">
        <v>6.5925668377941298</v>
      </c>
      <c r="I314">
        <v>3.63788981658079</v>
      </c>
      <c r="J314">
        <f t="shared" si="15"/>
        <v>4.1508878744488698</v>
      </c>
      <c r="K314">
        <f t="shared" si="16"/>
        <v>0.26316700737642168</v>
      </c>
      <c r="L314">
        <f t="shared" si="17"/>
        <v>1.9703614383155799</v>
      </c>
    </row>
    <row r="315" spans="1:12" x14ac:dyDescent="0.35">
      <c r="A315">
        <v>1193</v>
      </c>
      <c r="B315">
        <v>0</v>
      </c>
      <c r="C315">
        <v>0</v>
      </c>
      <c r="D315">
        <v>0</v>
      </c>
      <c r="E315">
        <v>0</v>
      </c>
      <c r="F315">
        <v>2.5404</v>
      </c>
      <c r="G315">
        <v>0</v>
      </c>
      <c r="H315">
        <v>6.5981359972701501</v>
      </c>
      <c r="I315">
        <v>4.5388752225255899</v>
      </c>
      <c r="J315">
        <f t="shared" si="15"/>
        <v>5.0674234046324678</v>
      </c>
      <c r="K315">
        <f t="shared" si="16"/>
        <v>0.27936318080848527</v>
      </c>
      <c r="L315">
        <f t="shared" si="17"/>
        <v>0.25271757532699268</v>
      </c>
    </row>
    <row r="316" spans="1:12" x14ac:dyDescent="0.35">
      <c r="A316">
        <v>1211</v>
      </c>
      <c r="B316">
        <v>0</v>
      </c>
      <c r="C316">
        <v>0</v>
      </c>
      <c r="D316">
        <v>0</v>
      </c>
      <c r="E316">
        <v>0</v>
      </c>
      <c r="F316">
        <v>2.6876000000000002</v>
      </c>
      <c r="G316">
        <v>0</v>
      </c>
      <c r="H316">
        <v>5.04419120942514</v>
      </c>
      <c r="I316">
        <v>4.8165901309196899</v>
      </c>
      <c r="J316">
        <f t="shared" si="15"/>
        <v>4.7089158192238942</v>
      </c>
      <c r="K316">
        <f t="shared" si="16"/>
        <v>1.159375739916336E-2</v>
      </c>
      <c r="L316">
        <f t="shared" si="17"/>
        <v>5.0622894735743176E-2</v>
      </c>
    </row>
    <row r="317" spans="1:12" x14ac:dyDescent="0.35">
      <c r="A317">
        <v>1234</v>
      </c>
      <c r="B317">
        <v>0</v>
      </c>
      <c r="C317">
        <v>0</v>
      </c>
      <c r="D317">
        <v>0</v>
      </c>
      <c r="E317">
        <v>0</v>
      </c>
      <c r="F317">
        <v>3.1587999999999998</v>
      </c>
      <c r="G317">
        <v>0</v>
      </c>
      <c r="H317">
        <v>3.4718356582579699</v>
      </c>
      <c r="I317">
        <v>5.0881360887005496</v>
      </c>
      <c r="J317">
        <f t="shared" si="15"/>
        <v>4.4679573812823312</v>
      </c>
      <c r="K317">
        <f t="shared" si="16"/>
        <v>0.38462162913493209</v>
      </c>
      <c r="L317">
        <f t="shared" si="17"/>
        <v>2.1669617301139808E-3</v>
      </c>
    </row>
    <row r="318" spans="1:12" x14ac:dyDescent="0.35">
      <c r="A318">
        <v>1237</v>
      </c>
      <c r="B318">
        <v>0</v>
      </c>
      <c r="C318">
        <v>0</v>
      </c>
      <c r="D318">
        <v>0</v>
      </c>
      <c r="E318">
        <v>0</v>
      </c>
      <c r="F318">
        <v>1.5172000000000001</v>
      </c>
      <c r="G318">
        <v>0</v>
      </c>
      <c r="H318">
        <v>5.04520558603505</v>
      </c>
      <c r="I318">
        <v>6.0909630765957301</v>
      </c>
      <c r="J318">
        <f t="shared" si="15"/>
        <v>4.266833480734201</v>
      </c>
      <c r="K318">
        <f t="shared" si="16"/>
        <v>3.3274487824979455</v>
      </c>
      <c r="L318">
        <f t="shared" si="17"/>
        <v>1.1011933979401318</v>
      </c>
    </row>
    <row r="319" spans="1:12" x14ac:dyDescent="0.35">
      <c r="A319">
        <v>1265</v>
      </c>
      <c r="B319">
        <v>0</v>
      </c>
      <c r="C319">
        <v>0</v>
      </c>
      <c r="D319">
        <v>0</v>
      </c>
      <c r="E319">
        <v>0</v>
      </c>
      <c r="F319">
        <v>2.4121999999999999</v>
      </c>
      <c r="G319">
        <v>0</v>
      </c>
      <c r="H319">
        <v>5.6413669037689402</v>
      </c>
      <c r="I319">
        <v>5.4461406342730001</v>
      </c>
      <c r="J319">
        <f t="shared" si="15"/>
        <v>4.7639816835234603</v>
      </c>
      <c r="K319">
        <f t="shared" si="16"/>
        <v>0.4653408340877131</v>
      </c>
      <c r="L319">
        <f t="shared" si="17"/>
        <v>0.16366489509450158</v>
      </c>
    </row>
    <row r="320" spans="1:12" x14ac:dyDescent="0.35">
      <c r="A320">
        <v>1274</v>
      </c>
      <c r="B320">
        <v>0</v>
      </c>
      <c r="C320">
        <v>0</v>
      </c>
      <c r="D320">
        <v>0</v>
      </c>
      <c r="E320">
        <v>0</v>
      </c>
      <c r="F320">
        <v>1.0127999999999999</v>
      </c>
      <c r="G320">
        <v>0</v>
      </c>
      <c r="H320">
        <v>5.4592618568043001</v>
      </c>
      <c r="I320">
        <v>6.1237328839299998</v>
      </c>
      <c r="J320">
        <f t="shared" si="15"/>
        <v>4.1865456374569137</v>
      </c>
      <c r="K320">
        <f t="shared" si="16"/>
        <v>3.7526944278979775</v>
      </c>
      <c r="L320">
        <f t="shared" si="17"/>
        <v>1.1710430633374831</v>
      </c>
    </row>
    <row r="321" spans="1:12" x14ac:dyDescent="0.35">
      <c r="A321">
        <v>1319</v>
      </c>
      <c r="B321">
        <v>0</v>
      </c>
      <c r="C321">
        <v>0</v>
      </c>
      <c r="D321">
        <v>0</v>
      </c>
      <c r="E321">
        <v>0</v>
      </c>
      <c r="F321">
        <v>2.8914</v>
      </c>
      <c r="G321">
        <v>0</v>
      </c>
      <c r="H321">
        <v>4.5132176000679296</v>
      </c>
      <c r="I321">
        <v>4.7208259105696797</v>
      </c>
      <c r="J321">
        <f t="shared" si="15"/>
        <v>4.644432252594104</v>
      </c>
      <c r="K321">
        <f t="shared" si="16"/>
        <v>5.8359909788892458E-3</v>
      </c>
      <c r="L321">
        <f t="shared" si="17"/>
        <v>0.10288668374322094</v>
      </c>
    </row>
    <row r="322" spans="1:12" x14ac:dyDescent="0.35">
      <c r="A322">
        <v>1325</v>
      </c>
      <c r="B322">
        <v>0</v>
      </c>
      <c r="C322">
        <v>0</v>
      </c>
      <c r="D322">
        <v>4</v>
      </c>
      <c r="E322">
        <v>0</v>
      </c>
      <c r="F322">
        <v>4.7839999999999998</v>
      </c>
      <c r="G322">
        <v>0</v>
      </c>
      <c r="H322">
        <v>6.0538209905911797</v>
      </c>
      <c r="I322">
        <v>7.9690768846381603</v>
      </c>
      <c r="J322">
        <f t="shared" si="15"/>
        <v>8.2698866322024553</v>
      </c>
      <c r="K322">
        <f t="shared" si="16"/>
        <v>9.0486504229694897E-2</v>
      </c>
      <c r="L322">
        <f t="shared" si="17"/>
        <v>8.5702060852069977</v>
      </c>
    </row>
    <row r="323" spans="1:12" x14ac:dyDescent="0.35">
      <c r="A323">
        <v>1377</v>
      </c>
      <c r="B323">
        <v>0</v>
      </c>
      <c r="C323">
        <v>0</v>
      </c>
      <c r="D323">
        <v>0</v>
      </c>
      <c r="E323">
        <v>0</v>
      </c>
      <c r="F323">
        <v>3.6448</v>
      </c>
      <c r="G323">
        <v>0</v>
      </c>
      <c r="H323">
        <v>4.7694564541590498</v>
      </c>
      <c r="I323">
        <v>5.0405232264455897</v>
      </c>
      <c r="J323">
        <f t="shared" si="15"/>
        <v>4.9974699995979286</v>
      </c>
      <c r="K323">
        <f t="shared" si="16"/>
        <v>1.8535803419961671E-3</v>
      </c>
      <c r="L323">
        <f t="shared" si="17"/>
        <v>1.1283242034907068E-6</v>
      </c>
    </row>
    <row r="324" spans="1:12" x14ac:dyDescent="0.35">
      <c r="A324">
        <v>1390</v>
      </c>
      <c r="B324">
        <v>0</v>
      </c>
      <c r="C324">
        <v>0</v>
      </c>
      <c r="D324">
        <v>0</v>
      </c>
      <c r="E324">
        <v>0</v>
      </c>
      <c r="F324">
        <v>3.8006000000000002</v>
      </c>
      <c r="G324">
        <v>0</v>
      </c>
      <c r="H324">
        <v>5.4237537465067698</v>
      </c>
      <c r="I324">
        <v>5.0291934784861203</v>
      </c>
      <c r="J324">
        <f t="shared" si="15"/>
        <v>5.2307313809815188</v>
      </c>
      <c r="K324">
        <f t="shared" si="16"/>
        <v>4.0617526142244752E-2</v>
      </c>
      <c r="L324">
        <f t="shared" si="17"/>
        <v>1.53561020110259E-4</v>
      </c>
    </row>
    <row r="325" spans="1:12" x14ac:dyDescent="0.35">
      <c r="A325">
        <v>1483</v>
      </c>
      <c r="B325">
        <v>0</v>
      </c>
      <c r="C325">
        <v>0</v>
      </c>
      <c r="D325">
        <v>0</v>
      </c>
      <c r="E325">
        <v>0</v>
      </c>
      <c r="F325">
        <v>4.4875999999999996</v>
      </c>
      <c r="G325">
        <v>0</v>
      </c>
      <c r="H325">
        <v>5.4891143693789104</v>
      </c>
      <c r="I325">
        <v>5.3979120463829702</v>
      </c>
      <c r="J325">
        <f t="shared" si="15"/>
        <v>5.5078022905831734</v>
      </c>
      <c r="K325">
        <f t="shared" si="16"/>
        <v>1.2075865770380296E-2</v>
      </c>
      <c r="L325">
        <f t="shared" si="17"/>
        <v>0.12696864150393777</v>
      </c>
    </row>
    <row r="326" spans="1:12" x14ac:dyDescent="0.35">
      <c r="A326">
        <v>1500</v>
      </c>
      <c r="B326">
        <v>0</v>
      </c>
      <c r="C326">
        <v>0</v>
      </c>
      <c r="D326">
        <v>0</v>
      </c>
      <c r="E326">
        <v>0</v>
      </c>
      <c r="F326">
        <v>4.5430000000000001</v>
      </c>
      <c r="G326">
        <v>0</v>
      </c>
      <c r="H326">
        <v>7.6872213436341896</v>
      </c>
      <c r="I326">
        <v>8.4506493371971292</v>
      </c>
      <c r="J326">
        <f t="shared" si="15"/>
        <v>6.114558210291948</v>
      </c>
      <c r="K326">
        <f t="shared" si="16"/>
        <v>5.457321753205119</v>
      </c>
      <c r="L326">
        <f t="shared" si="17"/>
        <v>11.621716569905129</v>
      </c>
    </row>
    <row r="327" spans="1:12" x14ac:dyDescent="0.35">
      <c r="A327">
        <v>1523</v>
      </c>
      <c r="B327">
        <v>0</v>
      </c>
      <c r="C327">
        <v>0</v>
      </c>
      <c r="D327">
        <v>0</v>
      </c>
      <c r="E327">
        <v>0</v>
      </c>
      <c r="F327">
        <v>4.4832999999999998</v>
      </c>
      <c r="G327">
        <v>0</v>
      </c>
      <c r="H327">
        <v>5.5454275455047704</v>
      </c>
      <c r="I327">
        <v>4.36805706760991</v>
      </c>
      <c r="J327">
        <f t="shared" si="15"/>
        <v>5.5211851301524764</v>
      </c>
      <c r="K327">
        <f t="shared" si="16"/>
        <v>1.3297043286231729</v>
      </c>
      <c r="L327">
        <f t="shared" si="17"/>
        <v>0.45364048526078371</v>
      </c>
    </row>
    <row r="328" spans="1:12" x14ac:dyDescent="0.35">
      <c r="A328">
        <v>1532</v>
      </c>
      <c r="B328">
        <v>0</v>
      </c>
      <c r="C328">
        <v>0</v>
      </c>
      <c r="D328">
        <v>2</v>
      </c>
      <c r="E328">
        <v>0</v>
      </c>
      <c r="F328">
        <v>-0.55610000000000104</v>
      </c>
      <c r="G328">
        <v>0</v>
      </c>
      <c r="H328">
        <v>6.7738336124514396</v>
      </c>
      <c r="I328">
        <v>5.7600453279658099</v>
      </c>
      <c r="J328">
        <f t="shared" si="15"/>
        <v>5.1937064010544329</v>
      </c>
      <c r="K328">
        <f t="shared" si="16"/>
        <v>0.32073978013512999</v>
      </c>
      <c r="L328">
        <f t="shared" si="17"/>
        <v>0.51618459264567429</v>
      </c>
    </row>
    <row r="329" spans="1:12" x14ac:dyDescent="0.35">
      <c r="A329">
        <v>1546</v>
      </c>
      <c r="B329">
        <v>0</v>
      </c>
      <c r="C329">
        <v>0</v>
      </c>
      <c r="D329">
        <v>0</v>
      </c>
      <c r="E329">
        <v>0</v>
      </c>
      <c r="F329">
        <v>6.7126999999999999</v>
      </c>
      <c r="G329">
        <v>0</v>
      </c>
      <c r="H329">
        <v>9.3139814009137201</v>
      </c>
      <c r="I329">
        <v>6.5802492903184904</v>
      </c>
      <c r="J329">
        <f t="shared" si="15"/>
        <v>7.3681441481575156</v>
      </c>
      <c r="K329">
        <f t="shared" si="16"/>
        <v>0.6207783070091778</v>
      </c>
      <c r="L329">
        <f t="shared" si="17"/>
        <v>2.3674864057917517</v>
      </c>
    </row>
    <row r="330" spans="1:12" x14ac:dyDescent="0.35">
      <c r="A330">
        <v>1553</v>
      </c>
      <c r="B330">
        <v>0</v>
      </c>
      <c r="C330">
        <v>0</v>
      </c>
      <c r="D330">
        <v>0</v>
      </c>
      <c r="E330">
        <v>0</v>
      </c>
      <c r="F330">
        <v>-0.24399999999999999</v>
      </c>
      <c r="G330">
        <v>0</v>
      </c>
      <c r="H330">
        <v>4.2455874365983401</v>
      </c>
      <c r="I330">
        <v>0.633767607981222</v>
      </c>
      <c r="J330">
        <f t="shared" si="15"/>
        <v>3.3880817077278236</v>
      </c>
      <c r="K330">
        <f t="shared" si="16"/>
        <v>7.5862461600629318</v>
      </c>
      <c r="L330">
        <f t="shared" si="17"/>
        <v>19.428858150511378</v>
      </c>
    </row>
    <row r="331" spans="1:12" x14ac:dyDescent="0.35">
      <c r="A331">
        <v>1564</v>
      </c>
      <c r="B331">
        <v>0</v>
      </c>
      <c r="C331">
        <v>0</v>
      </c>
      <c r="D331">
        <v>0</v>
      </c>
      <c r="E331">
        <v>0</v>
      </c>
      <c r="F331">
        <v>2.2458999999999998</v>
      </c>
      <c r="G331">
        <v>0</v>
      </c>
      <c r="H331">
        <v>9.1898060239299095</v>
      </c>
      <c r="I331">
        <v>4.6696501369850401</v>
      </c>
      <c r="J331">
        <f t="shared" si="15"/>
        <v>5.6468231084375606</v>
      </c>
      <c r="K331">
        <f t="shared" si="16"/>
        <v>0.95486701613734859</v>
      </c>
      <c r="L331">
        <f t="shared" si="17"/>
        <v>0.1383358789317026</v>
      </c>
    </row>
    <row r="332" spans="1:12" x14ac:dyDescent="0.35">
      <c r="A332">
        <v>1568</v>
      </c>
      <c r="B332">
        <v>0</v>
      </c>
      <c r="C332">
        <v>-3.6606481481481499</v>
      </c>
      <c r="D332">
        <v>0</v>
      </c>
      <c r="E332">
        <v>0</v>
      </c>
      <c r="F332">
        <v>0.78580000000000105</v>
      </c>
      <c r="G332">
        <v>0</v>
      </c>
      <c r="H332">
        <v>6.35708551506153</v>
      </c>
      <c r="I332">
        <v>3.45399552806958</v>
      </c>
      <c r="J332">
        <f t="shared" si="15"/>
        <v>3.5858632391375669</v>
      </c>
      <c r="K332">
        <f t="shared" si="16"/>
        <v>1.7389093222310074E-2</v>
      </c>
      <c r="L332">
        <f t="shared" si="17"/>
        <v>2.5204417681721512</v>
      </c>
    </row>
    <row r="333" spans="1:12" x14ac:dyDescent="0.35">
      <c r="A333">
        <v>1569</v>
      </c>
      <c r="B333">
        <v>63.561649135178499</v>
      </c>
      <c r="C333">
        <v>0</v>
      </c>
      <c r="D333">
        <v>2</v>
      </c>
      <c r="E333">
        <v>0</v>
      </c>
      <c r="F333">
        <v>5.6169000000000002</v>
      </c>
      <c r="G333">
        <v>0</v>
      </c>
      <c r="H333">
        <v>5.2637300253939703</v>
      </c>
      <c r="I333">
        <v>11.035739837792001</v>
      </c>
      <c r="J333">
        <f t="shared" si="15"/>
        <v>10.809638460925397</v>
      </c>
      <c r="K333">
        <f t="shared" si="16"/>
        <v>5.1121832620973903E-2</v>
      </c>
      <c r="L333">
        <f t="shared" si="17"/>
        <v>35.929886794642961</v>
      </c>
    </row>
    <row r="334" spans="1:12" x14ac:dyDescent="0.35">
      <c r="A334">
        <v>1620</v>
      </c>
      <c r="B334">
        <v>0</v>
      </c>
      <c r="C334">
        <v>0</v>
      </c>
      <c r="D334">
        <v>0</v>
      </c>
      <c r="E334">
        <v>0</v>
      </c>
      <c r="F334">
        <v>0.95599999999999896</v>
      </c>
      <c r="G334">
        <v>0</v>
      </c>
      <c r="H334">
        <v>4.8163819231339904</v>
      </c>
      <c r="I334">
        <v>3.5033246755302798</v>
      </c>
      <c r="J334">
        <f t="shared" ref="J334:J361" si="18">2.34881+ 0.05798 *B334+ 0.20602 *C334 + 0.62489 *D334 -2.8783 *E334+ 0.37795*F334 + 3.44991 *G334 + 0.26651 *H334</f>
        <v>3.9937441463344392</v>
      </c>
      <c r="K334">
        <f t="shared" ref="K334:K361" si="19">(I334-J334)^2</f>
        <v>0.24051125734383172</v>
      </c>
      <c r="L334">
        <f t="shared" ref="L334:L361" si="20">(I334-I$266)^2</f>
        <v>2.3662462179820563</v>
      </c>
    </row>
    <row r="335" spans="1:12" x14ac:dyDescent="0.35">
      <c r="A335">
        <v>1649</v>
      </c>
      <c r="B335">
        <v>0</v>
      </c>
      <c r="C335">
        <v>0</v>
      </c>
      <c r="D335">
        <v>1</v>
      </c>
      <c r="E335">
        <v>0</v>
      </c>
      <c r="F335">
        <v>3.1301999999999999</v>
      </c>
      <c r="G335">
        <v>0</v>
      </c>
      <c r="H335">
        <v>3.5726115329963899</v>
      </c>
      <c r="I335">
        <v>5.1002909967187797</v>
      </c>
      <c r="J335">
        <f t="shared" si="18"/>
        <v>5.1088957896588676</v>
      </c>
      <c r="K335">
        <f t="shared" si="19"/>
        <v>7.4042461541786025E-5</v>
      </c>
      <c r="L335">
        <f t="shared" si="20"/>
        <v>3.4463409213144392E-3</v>
      </c>
    </row>
    <row r="336" spans="1:12" x14ac:dyDescent="0.35">
      <c r="A336">
        <v>1661</v>
      </c>
      <c r="B336">
        <v>0</v>
      </c>
      <c r="C336">
        <v>0</v>
      </c>
      <c r="D336">
        <v>0</v>
      </c>
      <c r="E336">
        <v>0</v>
      </c>
      <c r="F336">
        <v>-0.1825</v>
      </c>
      <c r="G336">
        <v>0</v>
      </c>
      <c r="H336">
        <v>2.2700297525228299</v>
      </c>
      <c r="I336">
        <v>2.9605471751349302</v>
      </c>
      <c r="J336">
        <f t="shared" si="18"/>
        <v>2.8848197543448593</v>
      </c>
      <c r="K336">
        <f t="shared" si="19"/>
        <v>5.7346422595164603E-3</v>
      </c>
      <c r="L336">
        <f t="shared" si="20"/>
        <v>4.3307203118836988</v>
      </c>
    </row>
    <row r="337" spans="1:12" x14ac:dyDescent="0.35">
      <c r="A337">
        <v>1664</v>
      </c>
      <c r="B337">
        <v>0</v>
      </c>
      <c r="C337">
        <v>0</v>
      </c>
      <c r="D337">
        <v>0</v>
      </c>
      <c r="E337">
        <v>0</v>
      </c>
      <c r="F337">
        <v>1.0729</v>
      </c>
      <c r="G337">
        <v>0</v>
      </c>
      <c r="H337">
        <v>4.9378350483922704</v>
      </c>
      <c r="I337">
        <v>2.7961367071887002</v>
      </c>
      <c r="J337">
        <f t="shared" si="18"/>
        <v>4.070294973747024</v>
      </c>
      <c r="K337">
        <f t="shared" si="19"/>
        <v>1.6234792882389124</v>
      </c>
      <c r="L337">
        <f t="shared" si="20"/>
        <v>5.0420400678471964</v>
      </c>
    </row>
    <row r="338" spans="1:12" x14ac:dyDescent="0.35">
      <c r="A338">
        <v>1681</v>
      </c>
      <c r="B338">
        <v>0</v>
      </c>
      <c r="C338">
        <v>0</v>
      </c>
      <c r="D338">
        <v>0</v>
      </c>
      <c r="E338">
        <v>0</v>
      </c>
      <c r="F338">
        <v>2.8748999999999998</v>
      </c>
      <c r="G338">
        <v>0</v>
      </c>
      <c r="H338">
        <v>5.1437493365508002</v>
      </c>
      <c r="I338">
        <v>5.4779476954674404</v>
      </c>
      <c r="J338">
        <f t="shared" si="18"/>
        <v>4.8062390906841532</v>
      </c>
      <c r="K338">
        <f t="shared" si="19"/>
        <v>0.4511924497399103</v>
      </c>
      <c r="L338">
        <f t="shared" si="20"/>
        <v>0.19041200708230799</v>
      </c>
    </row>
    <row r="339" spans="1:12" x14ac:dyDescent="0.35">
      <c r="A339">
        <v>1682</v>
      </c>
      <c r="B339">
        <v>0</v>
      </c>
      <c r="C339">
        <v>0</v>
      </c>
      <c r="D339">
        <v>0</v>
      </c>
      <c r="E339">
        <v>0</v>
      </c>
      <c r="F339">
        <v>2.8877999999999999</v>
      </c>
      <c r="G339">
        <v>0</v>
      </c>
      <c r="H339">
        <v>3.5410299603106101</v>
      </c>
      <c r="I339">
        <v>4.6347801022454203</v>
      </c>
      <c r="J339">
        <f t="shared" si="18"/>
        <v>4.3839739047223807</v>
      </c>
      <c r="K339">
        <f t="shared" si="19"/>
        <v>6.2903748715965935E-2</v>
      </c>
      <c r="L339">
        <f t="shared" si="20"/>
        <v>0.16549059300066205</v>
      </c>
    </row>
    <row r="340" spans="1:12" x14ac:dyDescent="0.35">
      <c r="A340">
        <v>1742</v>
      </c>
      <c r="B340">
        <v>0</v>
      </c>
      <c r="C340">
        <v>0</v>
      </c>
      <c r="D340">
        <v>0</v>
      </c>
      <c r="E340">
        <v>0</v>
      </c>
      <c r="F340">
        <v>1.9544999999999999</v>
      </c>
      <c r="G340">
        <v>0</v>
      </c>
      <c r="H340">
        <v>3.3470045791968799</v>
      </c>
      <c r="I340">
        <v>3.2341762325908401</v>
      </c>
      <c r="J340">
        <f t="shared" si="18"/>
        <v>3.9795234654017606</v>
      </c>
      <c r="K340">
        <f t="shared" si="19"/>
        <v>0.55554249745889661</v>
      </c>
      <c r="L340">
        <f t="shared" si="20"/>
        <v>3.2667280882344563</v>
      </c>
    </row>
    <row r="341" spans="1:12" x14ac:dyDescent="0.35">
      <c r="A341">
        <v>1761</v>
      </c>
      <c r="B341">
        <v>0</v>
      </c>
      <c r="C341">
        <v>0</v>
      </c>
      <c r="D341">
        <v>0</v>
      </c>
      <c r="E341">
        <v>0</v>
      </c>
      <c r="F341">
        <v>5.7708000000000004</v>
      </c>
      <c r="G341">
        <v>0</v>
      </c>
      <c r="H341">
        <v>7.3665256814053297</v>
      </c>
      <c r="I341">
        <v>6.4122831719660001</v>
      </c>
      <c r="J341">
        <f t="shared" si="18"/>
        <v>6.4931366193513345</v>
      </c>
      <c r="K341">
        <f t="shared" si="19"/>
        <v>6.5372799540930381E-3</v>
      </c>
      <c r="L341">
        <f t="shared" si="20"/>
        <v>1.878812238132747</v>
      </c>
    </row>
    <row r="342" spans="1:12" x14ac:dyDescent="0.35">
      <c r="A342">
        <v>1766</v>
      </c>
      <c r="B342">
        <v>0</v>
      </c>
      <c r="C342">
        <v>0</v>
      </c>
      <c r="D342">
        <v>0</v>
      </c>
      <c r="E342">
        <v>0</v>
      </c>
      <c r="F342">
        <v>3.8386</v>
      </c>
      <c r="G342">
        <v>0</v>
      </c>
      <c r="H342">
        <v>6.1876312986809499</v>
      </c>
      <c r="I342">
        <v>5.2931414834509303</v>
      </c>
      <c r="J342">
        <f t="shared" si="18"/>
        <v>5.4486744874114601</v>
      </c>
      <c r="K342">
        <f t="shared" si="19"/>
        <v>2.4190515320986185E-2</v>
      </c>
      <c r="L342">
        <f t="shared" si="20"/>
        <v>6.3280436704748741E-2</v>
      </c>
    </row>
    <row r="343" spans="1:12" x14ac:dyDescent="0.35">
      <c r="A343">
        <v>1772</v>
      </c>
      <c r="B343">
        <v>0</v>
      </c>
      <c r="C343">
        <v>0</v>
      </c>
      <c r="D343">
        <v>0</v>
      </c>
      <c r="E343">
        <v>0</v>
      </c>
      <c r="F343">
        <v>5.5270999999999999</v>
      </c>
      <c r="G343">
        <v>0</v>
      </c>
      <c r="H343">
        <v>6.7355418719938198</v>
      </c>
      <c r="I343">
        <v>7.2284573938967096</v>
      </c>
      <c r="J343">
        <f t="shared" si="18"/>
        <v>6.2328667093050729</v>
      </c>
      <c r="K343">
        <f t="shared" si="19"/>
        <v>0.99120081124564385</v>
      </c>
      <c r="L343">
        <f t="shared" si="20"/>
        <v>4.7824088880418145</v>
      </c>
    </row>
    <row r="344" spans="1:12" x14ac:dyDescent="0.35">
      <c r="A344">
        <v>1783</v>
      </c>
      <c r="B344">
        <v>0</v>
      </c>
      <c r="C344">
        <v>0</v>
      </c>
      <c r="D344">
        <v>0</v>
      </c>
      <c r="E344">
        <v>0</v>
      </c>
      <c r="F344">
        <v>2.3553999999999999</v>
      </c>
      <c r="G344">
        <v>0</v>
      </c>
      <c r="H344">
        <v>5.5948016446802598</v>
      </c>
      <c r="I344">
        <v>5.5637674109402901</v>
      </c>
      <c r="J344">
        <f t="shared" si="18"/>
        <v>4.730104016323736</v>
      </c>
      <c r="K344">
        <f t="shared" si="19"/>
        <v>0.69499465552359652</v>
      </c>
      <c r="L344">
        <f t="shared" si="20"/>
        <v>0.2726739977142334</v>
      </c>
    </row>
    <row r="345" spans="1:12" x14ac:dyDescent="0.35">
      <c r="A345">
        <v>1792</v>
      </c>
      <c r="B345">
        <v>0</v>
      </c>
      <c r="C345">
        <v>0</v>
      </c>
      <c r="D345">
        <v>0</v>
      </c>
      <c r="E345">
        <v>0</v>
      </c>
      <c r="F345">
        <v>6.0243000000000002</v>
      </c>
      <c r="G345">
        <v>0</v>
      </c>
      <c r="H345">
        <v>6.8515237146953103</v>
      </c>
      <c r="I345">
        <v>8.8199247286236098</v>
      </c>
      <c r="J345">
        <f t="shared" si="18"/>
        <v>6.4516937702034483</v>
      </c>
      <c r="K345">
        <f t="shared" si="19"/>
        <v>5.6085178724196769</v>
      </c>
      <c r="L345">
        <f t="shared" si="20"/>
        <v>14.275847685452673</v>
      </c>
    </row>
    <row r="346" spans="1:12" x14ac:dyDescent="0.35">
      <c r="A346">
        <v>1834</v>
      </c>
      <c r="B346">
        <v>0</v>
      </c>
      <c r="C346">
        <v>0</v>
      </c>
      <c r="D346">
        <v>0</v>
      </c>
      <c r="E346">
        <v>0</v>
      </c>
      <c r="F346">
        <v>3.3391999999999999</v>
      </c>
      <c r="G346">
        <v>0</v>
      </c>
      <c r="H346">
        <v>5.4891706944528398</v>
      </c>
      <c r="I346">
        <v>5.0826305140188897</v>
      </c>
      <c r="J346">
        <f t="shared" si="18"/>
        <v>5.0737795217786266</v>
      </c>
      <c r="K346">
        <f t="shared" si="19"/>
        <v>7.8340063637197412E-5</v>
      </c>
      <c r="L346">
        <f t="shared" si="20"/>
        <v>1.6846970745939621E-3</v>
      </c>
    </row>
    <row r="347" spans="1:12" x14ac:dyDescent="0.35">
      <c r="A347">
        <v>1865</v>
      </c>
      <c r="B347">
        <v>0</v>
      </c>
      <c r="C347">
        <v>0</v>
      </c>
      <c r="D347">
        <v>0</v>
      </c>
      <c r="E347">
        <v>0</v>
      </c>
      <c r="F347">
        <v>6.0118</v>
      </c>
      <c r="G347">
        <v>0</v>
      </c>
      <c r="H347">
        <v>6.0192461437839304</v>
      </c>
      <c r="I347">
        <v>6.6792980820895798</v>
      </c>
      <c r="J347">
        <f t="shared" si="18"/>
        <v>6.2251590997798552</v>
      </c>
      <c r="K347">
        <f t="shared" si="19"/>
        <v>0.20624221525331235</v>
      </c>
      <c r="L347">
        <f t="shared" si="20"/>
        <v>2.6821026570974467</v>
      </c>
    </row>
    <row r="348" spans="1:12" x14ac:dyDescent="0.35">
      <c r="A348">
        <v>1869</v>
      </c>
      <c r="B348">
        <v>0</v>
      </c>
      <c r="C348">
        <v>-4.6445519311119501</v>
      </c>
      <c r="D348">
        <v>0</v>
      </c>
      <c r="E348">
        <v>0</v>
      </c>
      <c r="F348">
        <v>3.3845999999999998</v>
      </c>
      <c r="G348">
        <v>0</v>
      </c>
      <c r="H348">
        <v>6.67628118959089</v>
      </c>
      <c r="I348">
        <v>3.67059834226052</v>
      </c>
      <c r="J348">
        <f t="shared" si="18"/>
        <v>4.4504446809901843</v>
      </c>
      <c r="K348">
        <f t="shared" si="19"/>
        <v>0.60816031203006238</v>
      </c>
      <c r="L348">
        <f t="shared" si="20"/>
        <v>1.87960565645935</v>
      </c>
    </row>
    <row r="349" spans="1:12" x14ac:dyDescent="0.35">
      <c r="A349">
        <v>1897</v>
      </c>
      <c r="B349">
        <v>0</v>
      </c>
      <c r="C349">
        <v>0</v>
      </c>
      <c r="D349">
        <v>0</v>
      </c>
      <c r="E349">
        <v>0</v>
      </c>
      <c r="F349">
        <v>2.948</v>
      </c>
      <c r="G349">
        <v>0</v>
      </c>
      <c r="H349">
        <v>9.3827552560466092</v>
      </c>
      <c r="I349">
        <v>4.9578736194155502</v>
      </c>
      <c r="J349">
        <f t="shared" si="18"/>
        <v>5.9636047032889818</v>
      </c>
      <c r="K349">
        <f t="shared" si="19"/>
        <v>1.0114950130692277</v>
      </c>
      <c r="L349">
        <f t="shared" si="20"/>
        <v>7.0076709993693162E-3</v>
      </c>
    </row>
    <row r="350" spans="1:12" x14ac:dyDescent="0.35">
      <c r="A350">
        <v>1898</v>
      </c>
      <c r="B350">
        <v>0</v>
      </c>
      <c r="C350">
        <v>0</v>
      </c>
      <c r="D350">
        <v>0</v>
      </c>
      <c r="E350">
        <v>0</v>
      </c>
      <c r="F350">
        <v>3.7193000000000001</v>
      </c>
      <c r="G350">
        <v>0</v>
      </c>
      <c r="H350">
        <v>5.1659256022553803</v>
      </c>
      <c r="I350">
        <v>4.4192195413765996</v>
      </c>
      <c r="J350">
        <f t="shared" si="18"/>
        <v>5.1312902672570813</v>
      </c>
      <c r="K350">
        <f t="shared" si="19"/>
        <v>0.50704471865595613</v>
      </c>
      <c r="L350">
        <f t="shared" si="20"/>
        <v>0.38733932733597326</v>
      </c>
    </row>
    <row r="351" spans="1:12" x14ac:dyDescent="0.35">
      <c r="A351">
        <v>1900</v>
      </c>
      <c r="B351">
        <v>0</v>
      </c>
      <c r="C351">
        <v>0</v>
      </c>
      <c r="D351">
        <v>0</v>
      </c>
      <c r="E351">
        <v>0</v>
      </c>
      <c r="F351">
        <v>2.3887999999999998</v>
      </c>
      <c r="G351">
        <v>0</v>
      </c>
      <c r="H351">
        <v>4.3585968813998397</v>
      </c>
      <c r="I351">
        <v>4.69229599381719</v>
      </c>
      <c r="J351">
        <f t="shared" si="18"/>
        <v>4.4132666148618718</v>
      </c>
      <c r="K351">
        <f t="shared" si="19"/>
        <v>7.7857394320190579E-2</v>
      </c>
      <c r="L351">
        <f t="shared" si="20"/>
        <v>0.12200312595114689</v>
      </c>
    </row>
    <row r="352" spans="1:12" x14ac:dyDescent="0.35">
      <c r="A352">
        <v>1904</v>
      </c>
      <c r="B352">
        <v>0</v>
      </c>
      <c r="C352">
        <v>0</v>
      </c>
      <c r="D352">
        <v>0</v>
      </c>
      <c r="E352">
        <v>0</v>
      </c>
      <c r="F352">
        <v>1.2458</v>
      </c>
      <c r="G352">
        <v>0</v>
      </c>
      <c r="H352">
        <v>3.7399269456540001</v>
      </c>
      <c r="I352">
        <v>3.61970031113351</v>
      </c>
      <c r="J352">
        <f t="shared" si="18"/>
        <v>3.8163880402862476</v>
      </c>
      <c r="K352">
        <f t="shared" si="19"/>
        <v>3.8686062799260658E-2</v>
      </c>
      <c r="L352">
        <f t="shared" si="20"/>
        <v>2.0217573552559673</v>
      </c>
    </row>
    <row r="353" spans="1:12" x14ac:dyDescent="0.35">
      <c r="A353">
        <v>1930</v>
      </c>
      <c r="B353">
        <v>0</v>
      </c>
      <c r="C353">
        <v>0</v>
      </c>
      <c r="D353">
        <v>0</v>
      </c>
      <c r="E353">
        <v>0</v>
      </c>
      <c r="F353">
        <v>3.081</v>
      </c>
      <c r="G353">
        <v>0</v>
      </c>
      <c r="H353">
        <v>5.1104366549736397</v>
      </c>
      <c r="I353">
        <v>5.0549193271238098</v>
      </c>
      <c r="J353">
        <f t="shared" si="18"/>
        <v>4.8752564229170243</v>
      </c>
      <c r="K353">
        <f t="shared" si="19"/>
        <v>3.2278759148016561E-2</v>
      </c>
      <c r="L353">
        <f t="shared" si="20"/>
        <v>1.7779221232251831E-4</v>
      </c>
    </row>
    <row r="354" spans="1:12" x14ac:dyDescent="0.35">
      <c r="A354">
        <v>1941</v>
      </c>
      <c r="B354">
        <v>68.761649135178502</v>
      </c>
      <c r="C354">
        <v>0</v>
      </c>
      <c r="D354">
        <v>2</v>
      </c>
      <c r="E354">
        <v>0</v>
      </c>
      <c r="F354">
        <v>5.8977000000000004</v>
      </c>
      <c r="G354">
        <v>0</v>
      </c>
      <c r="H354">
        <v>6.1617349926348997</v>
      </c>
      <c r="I354">
        <v>11.506968650790901</v>
      </c>
      <c r="J354">
        <f t="shared" si="18"/>
        <v>11.456590124744777</v>
      </c>
      <c r="K354">
        <f t="shared" si="19"/>
        <v>2.5379958865800194E-3</v>
      </c>
      <c r="L354">
        <f t="shared" si="20"/>
        <v>41.801179900664231</v>
      </c>
    </row>
    <row r="355" spans="1:12" x14ac:dyDescent="0.35">
      <c r="A355">
        <v>1986</v>
      </c>
      <c r="B355">
        <v>0</v>
      </c>
      <c r="C355">
        <v>0</v>
      </c>
      <c r="D355">
        <v>0</v>
      </c>
      <c r="E355">
        <v>0</v>
      </c>
      <c r="F355">
        <v>2.3576999999999999</v>
      </c>
      <c r="G355">
        <v>1</v>
      </c>
      <c r="H355">
        <v>4.6827173885578297</v>
      </c>
      <c r="I355">
        <v>7.6743587259379602</v>
      </c>
      <c r="J355">
        <f t="shared" si="18"/>
        <v>7.9378037262245478</v>
      </c>
      <c r="K355">
        <f t="shared" si="19"/>
        <v>6.9403268176000121E-2</v>
      </c>
      <c r="L355">
        <f t="shared" si="20"/>
        <v>6.9314951092974511</v>
      </c>
    </row>
    <row r="356" spans="1:12" x14ac:dyDescent="0.35">
      <c r="A356">
        <v>1997</v>
      </c>
      <c r="B356">
        <v>0</v>
      </c>
      <c r="C356">
        <v>0</v>
      </c>
      <c r="D356">
        <v>0</v>
      </c>
      <c r="E356">
        <v>0</v>
      </c>
      <c r="F356">
        <v>1.7478</v>
      </c>
      <c r="G356">
        <v>0</v>
      </c>
      <c r="H356">
        <v>3.60063261949453</v>
      </c>
      <c r="I356">
        <v>5.45257008403909</v>
      </c>
      <c r="J356">
        <f t="shared" si="18"/>
        <v>3.9689956094214871</v>
      </c>
      <c r="K356">
        <f t="shared" si="19"/>
        <v>2.2009932217368968</v>
      </c>
      <c r="L356">
        <f t="shared" si="20"/>
        <v>0.16890836735636042</v>
      </c>
    </row>
    <row r="357" spans="1:12" x14ac:dyDescent="0.35">
      <c r="A357">
        <v>2063</v>
      </c>
      <c r="B357">
        <v>0</v>
      </c>
      <c r="C357">
        <v>0</v>
      </c>
      <c r="D357">
        <v>0</v>
      </c>
      <c r="E357">
        <v>0</v>
      </c>
      <c r="F357">
        <v>2.2105999999999999</v>
      </c>
      <c r="G357">
        <v>0</v>
      </c>
      <c r="H357">
        <v>3.9910677762623101</v>
      </c>
      <c r="I357">
        <v>4.2679640922095698</v>
      </c>
      <c r="J357">
        <f t="shared" si="18"/>
        <v>4.247965743051668</v>
      </c>
      <c r="K357">
        <f t="shared" si="19"/>
        <v>3.9993396904135502E-4</v>
      </c>
      <c r="L357">
        <f t="shared" si="20"/>
        <v>0.59849000910695427</v>
      </c>
    </row>
    <row r="358" spans="1:12" x14ac:dyDescent="0.35">
      <c r="A358">
        <v>2073</v>
      </c>
      <c r="B358">
        <v>0</v>
      </c>
      <c r="C358">
        <v>0</v>
      </c>
      <c r="D358">
        <v>0</v>
      </c>
      <c r="E358">
        <v>0</v>
      </c>
      <c r="F358">
        <v>1.464</v>
      </c>
      <c r="G358">
        <v>0</v>
      </c>
      <c r="H358">
        <v>3.9935833349056402</v>
      </c>
      <c r="I358">
        <v>3.8301465225053399</v>
      </c>
      <c r="J358">
        <f t="shared" si="18"/>
        <v>3.9664586945857021</v>
      </c>
      <c r="K358">
        <f t="shared" si="19"/>
        <v>1.8581008257266267E-2</v>
      </c>
      <c r="L358">
        <f t="shared" si="20"/>
        <v>1.4675842811212307</v>
      </c>
    </row>
    <row r="359" spans="1:12" x14ac:dyDescent="0.35">
      <c r="A359">
        <v>2080</v>
      </c>
      <c r="B359">
        <v>0</v>
      </c>
      <c r="C359">
        <v>0</v>
      </c>
      <c r="D359">
        <v>0</v>
      </c>
      <c r="E359">
        <v>0</v>
      </c>
      <c r="F359">
        <v>3.5104000000000002</v>
      </c>
      <c r="G359">
        <v>0</v>
      </c>
      <c r="H359">
        <v>3.78545926266241</v>
      </c>
      <c r="I359">
        <v>4.5788786814588303</v>
      </c>
      <c r="J359">
        <f t="shared" si="18"/>
        <v>4.6844284280921595</v>
      </c>
      <c r="K359">
        <f t="shared" si="19"/>
        <v>1.1140749014360005E-2</v>
      </c>
      <c r="L359">
        <f t="shared" si="20"/>
        <v>0.21409755597293104</v>
      </c>
    </row>
    <row r="360" spans="1:12" x14ac:dyDescent="0.35">
      <c r="A360">
        <v>2084</v>
      </c>
      <c r="B360">
        <v>0</v>
      </c>
      <c r="C360">
        <v>0</v>
      </c>
      <c r="D360">
        <v>0</v>
      </c>
      <c r="E360">
        <v>0</v>
      </c>
      <c r="F360">
        <v>-0.3705</v>
      </c>
      <c r="G360">
        <v>0</v>
      </c>
      <c r="H360">
        <v>2.1349207614187602</v>
      </c>
      <c r="I360">
        <v>3.8659156706987301</v>
      </c>
      <c r="J360">
        <f t="shared" si="18"/>
        <v>2.7777572571257134</v>
      </c>
      <c r="K360">
        <f t="shared" si="19"/>
        <v>1.1840887330297445</v>
      </c>
      <c r="L360">
        <f t="shared" si="20"/>
        <v>1.3821994358548377</v>
      </c>
    </row>
    <row r="361" spans="1:12" x14ac:dyDescent="0.35">
      <c r="A361">
        <v>2085</v>
      </c>
      <c r="B361">
        <v>0</v>
      </c>
      <c r="C361">
        <v>0</v>
      </c>
      <c r="D361">
        <v>0</v>
      </c>
      <c r="E361">
        <v>0</v>
      </c>
      <c r="F361">
        <v>2.2105999999999999</v>
      </c>
      <c r="G361">
        <v>0</v>
      </c>
      <c r="H361">
        <v>3.7947731311183399</v>
      </c>
      <c r="I361">
        <v>4.2621345485488398</v>
      </c>
      <c r="J361">
        <f t="shared" si="18"/>
        <v>4.1956512571743483</v>
      </c>
      <c r="K361">
        <f t="shared" si="19"/>
        <v>4.4200280319855352E-3</v>
      </c>
      <c r="L361">
        <f t="shared" si="20"/>
        <v>0.6075437116796899</v>
      </c>
    </row>
    <row r="363" spans="1:12" x14ac:dyDescent="0.35">
      <c r="K363">
        <f>SUM(K270:K362)</f>
        <v>86.925347154605873</v>
      </c>
      <c r="L363">
        <f>SUM(L270:L362)</f>
        <v>304.39139578349574</v>
      </c>
    </row>
    <row r="365" spans="1:12" x14ac:dyDescent="0.35">
      <c r="L365">
        <f>1-K363/L363</f>
        <v>0.71442902671127673</v>
      </c>
    </row>
  </sheetData>
  <conditionalFormatting sqref="B267 A269:J269">
    <cfRule type="duplicateValues" dxfId="59" priority="1"/>
  </conditionalFormatting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V136"/>
  <sheetViews>
    <sheetView workbookViewId="0">
      <selection activeCell="K6" sqref="K6"/>
    </sheetView>
  </sheetViews>
  <sheetFormatPr defaultRowHeight="15.5" x14ac:dyDescent="0.35"/>
  <cols>
    <col min="22" max="22" width="10" style="4" bestFit="1" customWidth="1"/>
  </cols>
  <sheetData>
    <row r="1" spans="1:22" x14ac:dyDescent="0.35">
      <c r="A1" t="s">
        <v>1</v>
      </c>
      <c r="B1" t="s">
        <v>127</v>
      </c>
      <c r="C1" t="s">
        <v>128</v>
      </c>
      <c r="D1" t="s">
        <v>129</v>
      </c>
      <c r="E1" t="s">
        <v>130</v>
      </c>
      <c r="F1" t="s">
        <v>8</v>
      </c>
      <c r="G1" t="s">
        <v>131</v>
      </c>
      <c r="H1" t="s">
        <v>9</v>
      </c>
      <c r="I1" t="s">
        <v>10</v>
      </c>
      <c r="J1" t="s">
        <v>11</v>
      </c>
      <c r="V1" s="4" t="s">
        <v>577</v>
      </c>
    </row>
    <row r="2" spans="1:22" x14ac:dyDescent="0.35">
      <c r="A2">
        <v>35</v>
      </c>
      <c r="B2">
        <v>261.89368770764099</v>
      </c>
      <c r="C2">
        <v>4</v>
      </c>
      <c r="D2">
        <v>0</v>
      </c>
      <c r="E2">
        <v>0</v>
      </c>
      <c r="F2">
        <v>4.7615621509463217</v>
      </c>
      <c r="G2">
        <v>5.1536726159576354</v>
      </c>
      <c r="H2">
        <f>4.59196 + 0.00821 *B2 -0.03358 *C2-2.39357 *D2  -2.09485 *E2 -0.19244 *F2</f>
        <v>5.6914721557516232</v>
      </c>
      <c r="I2">
        <f>(G2-H2)^2</f>
        <v>0.28922834500262512</v>
      </c>
      <c r="J2">
        <f>(G2-G$20)^2</f>
        <v>4.7316268202322286E-2</v>
      </c>
    </row>
    <row r="3" spans="1:22" x14ac:dyDescent="0.35">
      <c r="A3">
        <v>36</v>
      </c>
      <c r="B3">
        <v>291.34551495016598</v>
      </c>
      <c r="C3">
        <v>5</v>
      </c>
      <c r="D3">
        <v>0</v>
      </c>
      <c r="E3">
        <v>0</v>
      </c>
      <c r="F3">
        <v>5.7783363752358365</v>
      </c>
      <c r="G3">
        <v>6.1107748351514424</v>
      </c>
      <c r="H3">
        <f t="shared" ref="H3:H28" si="0">4.59196 + 0.00821 *B3 -0.03358 *C3-2.39357 *D3  -2.09485 *E3 -0.19244 *F3</f>
        <v>5.7040236256904784</v>
      </c>
      <c r="I3">
        <f t="shared" ref="I3:I28" si="1">(G3-H3)^2</f>
        <v>0.165446546397957</v>
      </c>
      <c r="J3">
        <f t="shared" ref="J3:J28" si="2">(G3-G$20)^2</f>
        <v>1.3797444740020952</v>
      </c>
    </row>
    <row r="4" spans="1:22" x14ac:dyDescent="0.35">
      <c r="A4">
        <v>89</v>
      </c>
      <c r="B4">
        <v>226.12956810631201</v>
      </c>
      <c r="C4">
        <v>4</v>
      </c>
      <c r="D4">
        <v>0</v>
      </c>
      <c r="E4">
        <v>0</v>
      </c>
      <c r="F4">
        <v>6.9804806058286744</v>
      </c>
      <c r="G4">
        <v>4.5825405971566369</v>
      </c>
      <c r="H4">
        <f t="shared" si="0"/>
        <v>4.9708400663671517</v>
      </c>
      <c r="I4">
        <f t="shared" si="1"/>
        <v>0.15077647778916756</v>
      </c>
      <c r="J4">
        <f t="shared" si="2"/>
        <v>0.12503931757544295</v>
      </c>
    </row>
    <row r="5" spans="1:22" x14ac:dyDescent="0.35">
      <c r="A5">
        <v>120</v>
      </c>
      <c r="B5">
        <v>400.54817275747502</v>
      </c>
      <c r="C5">
        <v>3</v>
      </c>
      <c r="D5">
        <v>0</v>
      </c>
      <c r="E5">
        <v>0</v>
      </c>
      <c r="F5">
        <v>5.0289607772797975</v>
      </c>
      <c r="G5">
        <v>7.218840320821112</v>
      </c>
      <c r="H5">
        <f t="shared" si="0"/>
        <v>6.8119472863591461</v>
      </c>
      <c r="I5">
        <f t="shared" si="1"/>
        <v>0.16556194149366657</v>
      </c>
      <c r="J5">
        <f t="shared" si="2"/>
        <v>5.2106769870642049</v>
      </c>
    </row>
    <row r="6" spans="1:22" x14ac:dyDescent="0.35">
      <c r="A6">
        <v>236</v>
      </c>
      <c r="B6">
        <v>362.358803986711</v>
      </c>
      <c r="C6">
        <v>3</v>
      </c>
      <c r="D6">
        <v>0</v>
      </c>
      <c r="E6">
        <v>0</v>
      </c>
      <c r="F6">
        <v>5.1507856139654971</v>
      </c>
      <c r="G6">
        <v>6.4567980101484181</v>
      </c>
      <c r="H6">
        <f t="shared" si="0"/>
        <v>6.4749685971793776</v>
      </c>
      <c r="I6">
        <f t="shared" si="1"/>
        <v>3.3017023304967056E-4</v>
      </c>
      <c r="J6">
        <f t="shared" si="2"/>
        <v>2.3123716273509989</v>
      </c>
    </row>
    <row r="7" spans="1:22" x14ac:dyDescent="0.35">
      <c r="A7">
        <v>257</v>
      </c>
      <c r="B7">
        <v>274.71760797342199</v>
      </c>
      <c r="C7">
        <v>4</v>
      </c>
      <c r="D7">
        <v>0</v>
      </c>
      <c r="E7">
        <v>1</v>
      </c>
      <c r="F7">
        <v>7.2793142891513654</v>
      </c>
      <c r="G7">
        <v>3.6217369699735715</v>
      </c>
      <c r="H7">
        <f t="shared" si="0"/>
        <v>3.2173903196575058</v>
      </c>
      <c r="I7">
        <f t="shared" si="1"/>
        <v>0.16349621362182276</v>
      </c>
      <c r="J7">
        <f t="shared" si="2"/>
        <v>1.7276805273425409</v>
      </c>
    </row>
    <row r="8" spans="1:22" x14ac:dyDescent="0.35">
      <c r="A8">
        <v>346</v>
      </c>
      <c r="B8">
        <v>236.544850498339</v>
      </c>
      <c r="C8">
        <v>0</v>
      </c>
      <c r="D8">
        <v>0</v>
      </c>
      <c r="E8">
        <v>0</v>
      </c>
      <c r="F8">
        <v>5.7371413228249848</v>
      </c>
      <c r="G8">
        <v>5.228503016659257</v>
      </c>
      <c r="H8">
        <f t="shared" si="0"/>
        <v>5.4299377464269236</v>
      </c>
      <c r="I8">
        <f t="shared" si="1"/>
        <v>4.0575950356572882E-2</v>
      </c>
      <c r="J8">
        <f t="shared" si="2"/>
        <v>8.5470527934892793E-2</v>
      </c>
    </row>
    <row r="9" spans="1:22" x14ac:dyDescent="0.35">
      <c r="A9">
        <v>416</v>
      </c>
      <c r="B9">
        <v>152.00996677740901</v>
      </c>
      <c r="C9">
        <v>0</v>
      </c>
      <c r="D9">
        <v>0</v>
      </c>
      <c r="E9">
        <v>0</v>
      </c>
      <c r="F9">
        <v>6.367678403639502</v>
      </c>
      <c r="G9">
        <v>4.2385837072600445</v>
      </c>
      <c r="H9">
        <f t="shared" si="0"/>
        <v>4.6145657952461425</v>
      </c>
      <c r="I9">
        <f t="shared" si="1"/>
        <v>0.14136253048638595</v>
      </c>
      <c r="J9">
        <f t="shared" si="2"/>
        <v>0.48659815633552306</v>
      </c>
    </row>
    <row r="10" spans="1:22" x14ac:dyDescent="0.35">
      <c r="A10">
        <v>439</v>
      </c>
      <c r="B10">
        <v>484.46843853820701</v>
      </c>
      <c r="C10">
        <v>11</v>
      </c>
      <c r="D10">
        <v>0</v>
      </c>
      <c r="E10">
        <v>1</v>
      </c>
      <c r="F10">
        <v>6.1924576609663626</v>
      </c>
      <c r="G10">
        <v>4.4207822343493532</v>
      </c>
      <c r="H10">
        <f t="shared" si="0"/>
        <v>4.9135393281223134</v>
      </c>
      <c r="I10">
        <f t="shared" si="1"/>
        <v>0.24280955346357386</v>
      </c>
      <c r="J10">
        <f t="shared" si="2"/>
        <v>0.26560350799945165</v>
      </c>
    </row>
    <row r="11" spans="1:22" x14ac:dyDescent="0.35">
      <c r="A11">
        <v>450</v>
      </c>
      <c r="B11">
        <v>295.41528239202597</v>
      </c>
      <c r="C11">
        <v>2</v>
      </c>
      <c r="D11">
        <v>0</v>
      </c>
      <c r="E11">
        <v>0</v>
      </c>
      <c r="F11">
        <v>5.6328909362366328</v>
      </c>
      <c r="G11">
        <v>5.7130659916010007</v>
      </c>
      <c r="H11">
        <f t="shared" si="0"/>
        <v>5.8661659366691552</v>
      </c>
      <c r="I11">
        <f t="shared" si="1"/>
        <v>2.3439593179871925E-2</v>
      </c>
      <c r="J11">
        <f t="shared" si="2"/>
        <v>0.60359910000751271</v>
      </c>
    </row>
    <row r="12" spans="1:22" x14ac:dyDescent="0.35">
      <c r="A12">
        <v>670</v>
      </c>
      <c r="B12">
        <v>251.727574750831</v>
      </c>
      <c r="C12">
        <v>0</v>
      </c>
      <c r="D12">
        <v>0</v>
      </c>
      <c r="E12">
        <v>0</v>
      </c>
      <c r="F12">
        <v>6.9775603059893481</v>
      </c>
      <c r="G12">
        <v>6.1792056695174171</v>
      </c>
      <c r="H12">
        <f t="shared" si="0"/>
        <v>5.3158816834197324</v>
      </c>
      <c r="I12">
        <f t="shared" si="1"/>
        <v>0.7453283049715953</v>
      </c>
      <c r="J12">
        <f t="shared" si="2"/>
        <v>1.5451884247145311</v>
      </c>
    </row>
    <row r="13" spans="1:22" x14ac:dyDescent="0.35">
      <c r="A13">
        <v>829</v>
      </c>
      <c r="B13">
        <v>379.60132890365401</v>
      </c>
      <c r="C13">
        <v>8</v>
      </c>
      <c r="D13">
        <v>0</v>
      </c>
      <c r="E13">
        <v>1</v>
      </c>
      <c r="F13">
        <v>8.9742135903699456</v>
      </c>
      <c r="G13">
        <v>3.8067225030761813</v>
      </c>
      <c r="H13">
        <f t="shared" si="0"/>
        <v>3.6179992469682074</v>
      </c>
      <c r="I13">
        <f t="shared" si="1"/>
        <v>3.5616467395995915E-2</v>
      </c>
      <c r="J13">
        <f t="shared" si="2"/>
        <v>1.2756055375090738</v>
      </c>
    </row>
    <row r="14" spans="1:22" x14ac:dyDescent="0.35">
      <c r="A14">
        <v>981</v>
      </c>
      <c r="B14">
        <v>305.26578073089598</v>
      </c>
      <c r="C14">
        <v>2</v>
      </c>
      <c r="D14">
        <v>1</v>
      </c>
      <c r="E14">
        <v>0</v>
      </c>
      <c r="F14">
        <v>3.7093856134948853</v>
      </c>
      <c r="G14">
        <v>3.6538682856450539</v>
      </c>
      <c r="H14">
        <f t="shared" si="0"/>
        <v>3.9236278923397006</v>
      </c>
      <c r="I14">
        <f t="shared" si="1"/>
        <v>7.2770245404050429E-2</v>
      </c>
      <c r="J14">
        <f t="shared" si="2"/>
        <v>1.6442453353599507</v>
      </c>
    </row>
    <row r="15" spans="1:22" x14ac:dyDescent="0.35">
      <c r="A15">
        <v>1360</v>
      </c>
      <c r="B15">
        <v>292.44186046511601</v>
      </c>
      <c r="C15">
        <v>0</v>
      </c>
      <c r="D15">
        <v>1</v>
      </c>
      <c r="E15">
        <v>0</v>
      </c>
      <c r="F15">
        <v>4.6622855157221297</v>
      </c>
      <c r="G15">
        <v>3.6622855157221301</v>
      </c>
      <c r="H15">
        <f t="shared" si="0"/>
        <v>3.7021274497730365</v>
      </c>
      <c r="I15">
        <f t="shared" si="1"/>
        <v>1.5873797089167759E-3</v>
      </c>
      <c r="J15">
        <f t="shared" si="2"/>
        <v>1.6227296716509649</v>
      </c>
    </row>
    <row r="16" spans="1:22" x14ac:dyDescent="0.35">
      <c r="A16">
        <v>1634</v>
      </c>
      <c r="B16">
        <v>322.67441860465101</v>
      </c>
      <c r="C16">
        <v>0</v>
      </c>
      <c r="D16">
        <v>1</v>
      </c>
      <c r="E16">
        <v>0</v>
      </c>
      <c r="F16">
        <v>5.3827552560466172</v>
      </c>
      <c r="G16">
        <v>4.0817252603826359</v>
      </c>
      <c r="H16">
        <f t="shared" si="0"/>
        <v>3.8116895552705747</v>
      </c>
      <c r="I16">
        <f t="shared" si="1"/>
        <v>7.2919282035368085E-2</v>
      </c>
      <c r="J16">
        <f t="shared" si="2"/>
        <v>0.73004092961929623</v>
      </c>
    </row>
    <row r="17" spans="1:22" x14ac:dyDescent="0.35">
      <c r="A17">
        <v>1783</v>
      </c>
      <c r="B17">
        <v>239.169435215947</v>
      </c>
      <c r="C17">
        <v>0</v>
      </c>
      <c r="D17">
        <v>0</v>
      </c>
      <c r="E17">
        <v>0</v>
      </c>
      <c r="F17">
        <v>5.5637674109402964</v>
      </c>
      <c r="G17">
        <v>5.527854855049652</v>
      </c>
      <c r="H17">
        <f t="shared" si="0"/>
        <v>5.484849662561575</v>
      </c>
      <c r="I17">
        <f t="shared" si="1"/>
        <v>1.8494465809365539E-3</v>
      </c>
      <c r="J17">
        <f t="shared" si="2"/>
        <v>0.3501151244428623</v>
      </c>
    </row>
    <row r="18" spans="1:22" x14ac:dyDescent="0.35">
      <c r="A18">
        <v>1846</v>
      </c>
      <c r="B18">
        <v>355.830564784052</v>
      </c>
      <c r="C18">
        <v>1</v>
      </c>
      <c r="D18">
        <v>1</v>
      </c>
      <c r="E18">
        <v>0</v>
      </c>
      <c r="F18">
        <v>3.8104245562391608</v>
      </c>
      <c r="G18">
        <v>4.2575825875813802</v>
      </c>
      <c r="H18">
        <f t="shared" si="0"/>
        <v>4.3529008352744043</v>
      </c>
      <c r="I18">
        <f t="shared" si="1"/>
        <v>9.0855683432686952E-3</v>
      </c>
      <c r="J18">
        <f t="shared" si="2"/>
        <v>0.46045317246472134</v>
      </c>
    </row>
    <row r="20" spans="1:22" x14ac:dyDescent="0.35">
      <c r="G20">
        <f>AVERAGE(G2:G19)</f>
        <v>4.9361495868266436</v>
      </c>
      <c r="I20">
        <f>SUM(I2:I19)</f>
        <v>2.3221840164648255</v>
      </c>
      <c r="J20">
        <f>SUM(J2:J19)</f>
        <v>19.872478689576386</v>
      </c>
      <c r="K20" t="s">
        <v>12</v>
      </c>
      <c r="L20">
        <f>1-I20/J20</f>
        <v>0.8831457286864336</v>
      </c>
      <c r="M20" t="s">
        <v>25</v>
      </c>
    </row>
    <row r="21" spans="1:22" x14ac:dyDescent="0.35">
      <c r="K21" t="s">
        <v>13</v>
      </c>
      <c r="L21">
        <v>0.75</v>
      </c>
    </row>
    <row r="23" spans="1:22" x14ac:dyDescent="0.35">
      <c r="A23" t="s">
        <v>1</v>
      </c>
      <c r="B23" t="s">
        <v>127</v>
      </c>
      <c r="C23" t="s">
        <v>128</v>
      </c>
      <c r="D23" t="s">
        <v>129</v>
      </c>
      <c r="E23" t="s">
        <v>130</v>
      </c>
      <c r="F23" t="s">
        <v>8</v>
      </c>
      <c r="G23" t="s">
        <v>131</v>
      </c>
      <c r="H23" t="s">
        <v>9</v>
      </c>
      <c r="I23" t="s">
        <v>10</v>
      </c>
      <c r="J23" t="s">
        <v>11</v>
      </c>
      <c r="V23" s="4" t="s">
        <v>578</v>
      </c>
    </row>
    <row r="24" spans="1:22" x14ac:dyDescent="0.35">
      <c r="A24">
        <v>562</v>
      </c>
      <c r="B24">
        <v>232.00996677740801</v>
      </c>
      <c r="C24">
        <v>0</v>
      </c>
      <c r="D24">
        <v>0</v>
      </c>
      <c r="E24">
        <v>0</v>
      </c>
      <c r="F24">
        <v>5.8124173527612593</v>
      </c>
      <c r="G24">
        <v>5.8266577918758689</v>
      </c>
      <c r="H24">
        <f t="shared" si="0"/>
        <v>5.378220231877143</v>
      </c>
      <c r="I24">
        <f t="shared" si="1"/>
        <v>0.2010962452176108</v>
      </c>
      <c r="J24">
        <f t="shared" si="2"/>
        <v>0.79300486325999298</v>
      </c>
    </row>
    <row r="25" spans="1:22" x14ac:dyDescent="0.35">
      <c r="A25">
        <v>674</v>
      </c>
      <c r="B25">
        <v>269.03654485049799</v>
      </c>
      <c r="C25">
        <v>0</v>
      </c>
      <c r="D25">
        <v>1</v>
      </c>
      <c r="E25">
        <v>0</v>
      </c>
      <c r="F25">
        <v>5.9536791699045191</v>
      </c>
      <c r="G25">
        <v>3.6349204072801058</v>
      </c>
      <c r="H25">
        <f t="shared" si="0"/>
        <v>3.2614540137661638</v>
      </c>
      <c r="I25">
        <f t="shared" si="1"/>
        <v>0.13947714708431055</v>
      </c>
      <c r="J25">
        <f t="shared" si="2"/>
        <v>1.693197377703356</v>
      </c>
    </row>
    <row r="26" spans="1:22" x14ac:dyDescent="0.35">
      <c r="A26">
        <v>1083</v>
      </c>
      <c r="B26">
        <v>358.48837209302297</v>
      </c>
      <c r="C26">
        <v>4</v>
      </c>
      <c r="D26">
        <v>0</v>
      </c>
      <c r="E26">
        <v>1</v>
      </c>
      <c r="F26">
        <v>5.9901358066946484</v>
      </c>
      <c r="G26">
        <v>3.8352338467089058</v>
      </c>
      <c r="H26">
        <f t="shared" si="0"/>
        <v>4.1532378002434012</v>
      </c>
      <c r="I26">
        <f t="shared" si="1"/>
        <v>0.1011265144635695</v>
      </c>
      <c r="J26">
        <f t="shared" si="2"/>
        <v>1.2120154668389864</v>
      </c>
    </row>
    <row r="27" spans="1:22" x14ac:dyDescent="0.35">
      <c r="A27">
        <v>1631</v>
      </c>
      <c r="B27">
        <v>385.43189368770697</v>
      </c>
      <c r="C27">
        <v>0</v>
      </c>
      <c r="D27">
        <v>0</v>
      </c>
      <c r="E27">
        <v>1</v>
      </c>
      <c r="F27">
        <v>5.8770400267803256</v>
      </c>
      <c r="G27">
        <v>5.1780700224443068</v>
      </c>
      <c r="H27">
        <f t="shared" si="0"/>
        <v>4.5305282644224683</v>
      </c>
      <c r="I27">
        <f t="shared" si="1"/>
        <v>0.41931032838201332</v>
      </c>
      <c r="J27">
        <f t="shared" si="2"/>
        <v>5.8525497169439916E-2</v>
      </c>
    </row>
    <row r="28" spans="1:22" x14ac:dyDescent="0.35">
      <c r="A28">
        <v>1897</v>
      </c>
      <c r="B28">
        <v>322.67441860464999</v>
      </c>
      <c r="C28">
        <v>0</v>
      </c>
      <c r="D28">
        <v>1</v>
      </c>
      <c r="E28">
        <v>0</v>
      </c>
      <c r="F28">
        <v>4.9578736194155502</v>
      </c>
      <c r="G28">
        <v>4.3035740099989921</v>
      </c>
      <c r="H28">
        <f t="shared" si="0"/>
        <v>3.893453777423848</v>
      </c>
      <c r="I28">
        <f t="shared" si="1"/>
        <v>0.16819860516749027</v>
      </c>
      <c r="J28">
        <f t="shared" si="2"/>
        <v>0.40015186039883605</v>
      </c>
    </row>
    <row r="30" spans="1:22" x14ac:dyDescent="0.35">
      <c r="I30">
        <f>SUM(I24:I29)</f>
        <v>1.0292088403149944</v>
      </c>
      <c r="J30">
        <f>SUM(J24:J29)</f>
        <v>4.1568950653706116</v>
      </c>
    </row>
    <row r="32" spans="1:22" x14ac:dyDescent="0.35">
      <c r="I32" t="s">
        <v>15</v>
      </c>
      <c r="J32">
        <f>1-I30/J30</f>
        <v>0.7524092323405247</v>
      </c>
    </row>
    <row r="45" spans="22:22" x14ac:dyDescent="0.35">
      <c r="V45" s="4" t="s">
        <v>579</v>
      </c>
    </row>
    <row r="68" spans="22:22" x14ac:dyDescent="0.35">
      <c r="V68" s="4" t="s">
        <v>580</v>
      </c>
    </row>
    <row r="91" spans="22:22" x14ac:dyDescent="0.35">
      <c r="V91" s="4" t="s">
        <v>581</v>
      </c>
    </row>
    <row r="112" spans="22:22" x14ac:dyDescent="0.35">
      <c r="V112" s="4" t="s">
        <v>582</v>
      </c>
    </row>
    <row r="136" spans="22:22" x14ac:dyDescent="0.35">
      <c r="V136" s="4" t="s">
        <v>583</v>
      </c>
    </row>
  </sheetData>
  <conditionalFormatting sqref="A23:H23">
    <cfRule type="duplicateValues" dxfId="58" priority="1"/>
  </conditionalFormatting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T116"/>
  <sheetViews>
    <sheetView topLeftCell="A4" workbookViewId="0">
      <selection activeCell="T121" sqref="T121"/>
    </sheetView>
  </sheetViews>
  <sheetFormatPr defaultRowHeight="15.5" x14ac:dyDescent="0.35"/>
  <cols>
    <col min="20" max="20" width="10" style="4" bestFit="1" customWidth="1"/>
  </cols>
  <sheetData>
    <row r="1" spans="1:20" x14ac:dyDescent="0.35">
      <c r="A1" t="s">
        <v>1</v>
      </c>
      <c r="B1" t="s">
        <v>132</v>
      </c>
      <c r="C1" t="s">
        <v>133</v>
      </c>
      <c r="D1" t="s">
        <v>131</v>
      </c>
      <c r="E1" t="s">
        <v>8</v>
      </c>
      <c r="F1" t="s">
        <v>9</v>
      </c>
      <c r="G1" t="s">
        <v>10</v>
      </c>
      <c r="H1" t="s">
        <v>11</v>
      </c>
      <c r="I1" t="s">
        <v>584</v>
      </c>
      <c r="T1" s="4" t="s">
        <v>577</v>
      </c>
    </row>
    <row r="2" spans="1:20" x14ac:dyDescent="0.35">
      <c r="A2">
        <v>35</v>
      </c>
      <c r="B2">
        <v>3.1659299999999999</v>
      </c>
      <c r="C2">
        <v>1.6488546051302999</v>
      </c>
      <c r="D2">
        <v>5.1536726159576354</v>
      </c>
      <c r="E2">
        <v>4.7615621509463217</v>
      </c>
      <c r="F2">
        <f>7.54 - 0.585 *B2 + 0.645 *C2 - 0.251 *D2</f>
        <v>5.4578703437036777</v>
      </c>
      <c r="G2">
        <f>(E2-F2)^2</f>
        <v>0.48484509930101527</v>
      </c>
      <c r="H2">
        <f t="shared" ref="H2:H17" si="0">(E2-E$19)^2</f>
        <v>1.3928320307822117</v>
      </c>
      <c r="I2" t="s">
        <v>585</v>
      </c>
    </row>
    <row r="3" spans="1:20" x14ac:dyDescent="0.35">
      <c r="A3">
        <v>36</v>
      </c>
      <c r="B3">
        <v>3.4433500000000001</v>
      </c>
      <c r="C3">
        <v>1.9069921046827401</v>
      </c>
      <c r="D3">
        <v>6.1107748351514424</v>
      </c>
      <c r="E3">
        <v>5.7783363752358365</v>
      </c>
      <c r="F3">
        <f t="shared" ref="F3:F26" si="1">7.54 - 0.585 *B3 + 0.645 *C3 - 0.251 *D3</f>
        <v>5.2218456738973558</v>
      </c>
      <c r="G3">
        <f t="shared" ref="G3:G26" si="2">(E3-F3)^2</f>
        <v>0.30968190067619422</v>
      </c>
      <c r="H3">
        <f t="shared" si="0"/>
        <v>2.6702444219683256E-2</v>
      </c>
      <c r="I3" t="s">
        <v>585</v>
      </c>
    </row>
    <row r="4" spans="1:20" x14ac:dyDescent="0.35">
      <c r="A4">
        <v>89</v>
      </c>
      <c r="B4">
        <v>2.54643</v>
      </c>
      <c r="C4">
        <v>1.79523482078553</v>
      </c>
      <c r="D4">
        <v>4.5825405971566369</v>
      </c>
      <c r="E4">
        <v>6.9804806058286744</v>
      </c>
      <c r="F4">
        <f t="shared" si="1"/>
        <v>6.0580472195203514</v>
      </c>
      <c r="G4">
        <f t="shared" si="2"/>
        <v>0.85088335217623978</v>
      </c>
      <c r="H4">
        <f t="shared" si="0"/>
        <v>1.0789712419942918</v>
      </c>
      <c r="I4" t="s">
        <v>585</v>
      </c>
    </row>
    <row r="5" spans="1:20" x14ac:dyDescent="0.35">
      <c r="A5">
        <v>120</v>
      </c>
      <c r="B5">
        <v>5.4834500000000004</v>
      </c>
      <c r="C5">
        <v>4.27870683832084</v>
      </c>
      <c r="D5">
        <v>7.218840320821112</v>
      </c>
      <c r="E5">
        <v>5.0289607772797975</v>
      </c>
      <c r="F5">
        <f t="shared" si="1"/>
        <v>5.2800187401908429</v>
      </c>
      <c r="G5">
        <f t="shared" si="2"/>
        <v>6.3030100741043857E-2</v>
      </c>
      <c r="H5">
        <f t="shared" si="0"/>
        <v>0.8331754035274247</v>
      </c>
      <c r="I5" t="s">
        <v>585</v>
      </c>
    </row>
    <row r="6" spans="1:20" x14ac:dyDescent="0.35">
      <c r="A6">
        <v>236</v>
      </c>
      <c r="B6">
        <v>5.0813100000000002</v>
      </c>
      <c r="C6">
        <v>3.5697765519142099</v>
      </c>
      <c r="D6">
        <v>6.4567980101484181</v>
      </c>
      <c r="E6">
        <v>5.1507856139654971</v>
      </c>
      <c r="F6">
        <f t="shared" si="1"/>
        <v>5.249283225437412</v>
      </c>
      <c r="G6">
        <f t="shared" si="2"/>
        <v>9.7017794656723087E-3</v>
      </c>
      <c r="H6">
        <f t="shared" si="0"/>
        <v>0.62561706775092041</v>
      </c>
      <c r="I6" t="s">
        <v>585</v>
      </c>
    </row>
    <row r="7" spans="1:20" x14ac:dyDescent="0.35">
      <c r="A7">
        <v>346</v>
      </c>
      <c r="B7">
        <v>2.25624</v>
      </c>
      <c r="C7">
        <v>1.83625327129209</v>
      </c>
      <c r="D7">
        <v>5.228503016659257</v>
      </c>
      <c r="E7">
        <v>5.7371413228249848</v>
      </c>
      <c r="F7">
        <f t="shared" si="1"/>
        <v>6.0921287028019249</v>
      </c>
      <c r="G7">
        <f t="shared" si="2"/>
        <v>0.12601603994289243</v>
      </c>
      <c r="H7">
        <f t="shared" si="0"/>
        <v>4.1862746816584674E-2</v>
      </c>
      <c r="I7" t="s">
        <v>585</v>
      </c>
    </row>
    <row r="8" spans="1:20" x14ac:dyDescent="0.35">
      <c r="A8">
        <v>416</v>
      </c>
      <c r="B8">
        <v>1.61348</v>
      </c>
      <c r="C8">
        <v>1.1477225575051699</v>
      </c>
      <c r="D8">
        <v>4.2385837072600445</v>
      </c>
      <c r="E8">
        <v>6.367678403639502</v>
      </c>
      <c r="F8">
        <f t="shared" si="1"/>
        <v>6.2725107390685633</v>
      </c>
      <c r="G8">
        <f t="shared" si="2"/>
        <v>9.0568843798867066E-3</v>
      </c>
      <c r="H8">
        <f t="shared" si="0"/>
        <v>0.18141909341815815</v>
      </c>
      <c r="I8" t="s">
        <v>585</v>
      </c>
    </row>
    <row r="9" spans="1:20" x14ac:dyDescent="0.35">
      <c r="A9">
        <v>450</v>
      </c>
      <c r="B9">
        <v>5.21828</v>
      </c>
      <c r="C9">
        <v>4.03246794132186</v>
      </c>
      <c r="D9">
        <v>5.7130659916010007</v>
      </c>
      <c r="E9">
        <v>5.6328909362366328</v>
      </c>
      <c r="F9">
        <f t="shared" si="1"/>
        <v>5.6542684582607494</v>
      </c>
      <c r="G9">
        <f t="shared" si="2"/>
        <v>4.5699844789158945E-4</v>
      </c>
      <c r="H9">
        <f t="shared" si="0"/>
        <v>9.5390956639606131E-2</v>
      </c>
      <c r="I9" t="s">
        <v>585</v>
      </c>
    </row>
    <row r="10" spans="1:20" x14ac:dyDescent="0.35">
      <c r="A10">
        <v>562</v>
      </c>
      <c r="B10">
        <v>2.3735300000000001</v>
      </c>
      <c r="C10">
        <v>2.6507839623730098</v>
      </c>
      <c r="D10">
        <v>5.8266577918758689</v>
      </c>
      <c r="E10">
        <v>5.8124173527612593</v>
      </c>
      <c r="F10">
        <f t="shared" si="1"/>
        <v>6.3987494999697478</v>
      </c>
      <c r="G10">
        <f>(E10-F10)^2</f>
        <v>0.34378538685011673</v>
      </c>
      <c r="H10">
        <f t="shared" si="0"/>
        <v>1.6725692236721053E-2</v>
      </c>
      <c r="I10" t="s">
        <v>585</v>
      </c>
      <c r="J10" t="s">
        <v>121</v>
      </c>
    </row>
    <row r="11" spans="1:20" x14ac:dyDescent="0.35">
      <c r="A11">
        <v>670</v>
      </c>
      <c r="B11">
        <v>2.4061400000000002</v>
      </c>
      <c r="C11">
        <v>3.1923040691486402</v>
      </c>
      <c r="D11">
        <v>6.1792056695174171</v>
      </c>
      <c r="E11">
        <v>6.9775603059893481</v>
      </c>
      <c r="F11">
        <f t="shared" si="1"/>
        <v>6.6404636015520015</v>
      </c>
      <c r="G11">
        <f t="shared" si="2"/>
        <v>0.11363418814251976</v>
      </c>
      <c r="H11">
        <f t="shared" si="0"/>
        <v>1.0729129324716884</v>
      </c>
      <c r="I11" t="s">
        <v>585</v>
      </c>
      <c r="J11">
        <v>257</v>
      </c>
    </row>
    <row r="12" spans="1:20" x14ac:dyDescent="0.35">
      <c r="A12">
        <v>674</v>
      </c>
      <c r="B12">
        <v>3.4851999999999999</v>
      </c>
      <c r="C12">
        <v>1.52981823194198</v>
      </c>
      <c r="D12">
        <v>3.6349204072801058</v>
      </c>
      <c r="E12">
        <v>5.9536791699045191</v>
      </c>
      <c r="F12">
        <f t="shared" si="1"/>
        <v>5.5755257373752709</v>
      </c>
      <c r="G12">
        <f t="shared" si="2"/>
        <v>0.14300001853365263</v>
      </c>
      <c r="H12">
        <f t="shared" si="0"/>
        <v>1.4241962242730834E-4</v>
      </c>
      <c r="I12" t="s">
        <v>585</v>
      </c>
      <c r="J12">
        <v>981</v>
      </c>
    </row>
    <row r="13" spans="1:20" x14ac:dyDescent="0.35">
      <c r="A13">
        <v>829</v>
      </c>
      <c r="B13">
        <v>5.0233999999999996</v>
      </c>
      <c r="C13">
        <v>8.0832803187184901</v>
      </c>
      <c r="D13">
        <v>3.8067225030761813</v>
      </c>
      <c r="E13">
        <v>8.9742135903699456</v>
      </c>
      <c r="F13">
        <f t="shared" si="1"/>
        <v>8.859539457301306</v>
      </c>
      <c r="G13">
        <f t="shared" si="2"/>
        <v>1.3150156795044063E-2</v>
      </c>
      <c r="H13">
        <f t="shared" si="0"/>
        <v>9.1958645347166197</v>
      </c>
      <c r="I13" t="s">
        <v>587</v>
      </c>
    </row>
    <row r="14" spans="1:20" x14ac:dyDescent="0.35">
      <c r="A14">
        <v>1083</v>
      </c>
      <c r="B14">
        <v>3.8297300000000001</v>
      </c>
      <c r="C14">
        <v>3.22222549643263</v>
      </c>
      <c r="D14">
        <v>3.8352338467089058</v>
      </c>
      <c r="E14">
        <v>5.9901358066946484</v>
      </c>
      <c r="F14">
        <f t="shared" si="1"/>
        <v>6.4152996996751117</v>
      </c>
      <c r="G14">
        <f t="shared" si="2"/>
        <v>0.18076433589430285</v>
      </c>
      <c r="H14">
        <f t="shared" si="0"/>
        <v>2.3416507544206074E-3</v>
      </c>
      <c r="I14" t="s">
        <v>585</v>
      </c>
    </row>
    <row r="15" spans="1:20" x14ac:dyDescent="0.35">
      <c r="A15">
        <v>1360</v>
      </c>
      <c r="B15">
        <v>3.8021400000000001</v>
      </c>
      <c r="C15">
        <v>1.59884705134858</v>
      </c>
      <c r="D15">
        <v>3.6622855157221301</v>
      </c>
      <c r="E15">
        <v>4.6622855157221297</v>
      </c>
      <c r="F15">
        <f t="shared" si="1"/>
        <v>5.42777078367358</v>
      </c>
      <c r="G15">
        <f>(E15-F15)^2</f>
        <v>0.58596769545070371</v>
      </c>
      <c r="H15">
        <f t="shared" si="0"/>
        <v>1.6370170853279036</v>
      </c>
      <c r="I15" t="s">
        <v>585</v>
      </c>
    </row>
    <row r="16" spans="1:20" x14ac:dyDescent="0.35">
      <c r="A16">
        <v>1631</v>
      </c>
      <c r="B16">
        <v>4.7582899999999997</v>
      </c>
      <c r="C16">
        <v>2.7182000939087598</v>
      </c>
      <c r="D16">
        <v>5.1780700224443068</v>
      </c>
      <c r="E16">
        <v>5.8770400267803256</v>
      </c>
      <c r="F16">
        <f t="shared" si="1"/>
        <v>5.2099438349376292</v>
      </c>
      <c r="G16">
        <f t="shared" si="2"/>
        <v>0.44501732917102749</v>
      </c>
      <c r="H16">
        <f t="shared" si="0"/>
        <v>4.1867595240977981E-3</v>
      </c>
      <c r="I16" t="s">
        <v>585</v>
      </c>
    </row>
    <row r="17" spans="1:20" x14ac:dyDescent="0.35">
      <c r="A17">
        <v>1634</v>
      </c>
      <c r="B17">
        <v>4.6347100000000001</v>
      </c>
      <c r="C17">
        <v>2.18073979294451</v>
      </c>
      <c r="D17">
        <v>4.0817252603826359</v>
      </c>
      <c r="E17">
        <v>5.3827552560466172</v>
      </c>
      <c r="F17">
        <f t="shared" si="1"/>
        <v>5.2107587760931677</v>
      </c>
      <c r="G17">
        <f t="shared" si="2"/>
        <v>2.9582789116377343E-2</v>
      </c>
      <c r="H17">
        <f t="shared" si="0"/>
        <v>0.31246975815553785</v>
      </c>
      <c r="I17" t="s">
        <v>585</v>
      </c>
    </row>
    <row r="19" spans="1:20" x14ac:dyDescent="0.35">
      <c r="E19">
        <f>AVERAGE(E2:E18)</f>
        <v>5.9417452006391276</v>
      </c>
      <c r="G19">
        <f>SUM(G2:G18)</f>
        <v>3.7085740550845805</v>
      </c>
      <c r="H19">
        <f>SUM(H2:H18)</f>
        <v>16.5176318179583</v>
      </c>
      <c r="I19" t="s">
        <v>12</v>
      </c>
      <c r="J19">
        <f>1-G19/H19</f>
        <v>0.77547785929865898</v>
      </c>
      <c r="K19" t="s">
        <v>134</v>
      </c>
    </row>
    <row r="20" spans="1:20" x14ac:dyDescent="0.35">
      <c r="I20" t="s">
        <v>13</v>
      </c>
      <c r="J20">
        <v>0.61</v>
      </c>
    </row>
    <row r="22" spans="1:20" x14ac:dyDescent="0.35">
      <c r="A22" t="s">
        <v>1</v>
      </c>
      <c r="B22" t="s">
        <v>132</v>
      </c>
      <c r="C22" t="s">
        <v>133</v>
      </c>
      <c r="D22" t="s">
        <v>131</v>
      </c>
      <c r="E22" t="s">
        <v>8</v>
      </c>
      <c r="F22" t="s">
        <v>9</v>
      </c>
      <c r="G22" t="s">
        <v>10</v>
      </c>
      <c r="H22" t="s">
        <v>11</v>
      </c>
      <c r="I22" t="s">
        <v>586</v>
      </c>
    </row>
    <row r="23" spans="1:20" x14ac:dyDescent="0.35">
      <c r="A23">
        <v>439</v>
      </c>
      <c r="B23">
        <v>5.2717299999999998</v>
      </c>
      <c r="C23">
        <v>3.8717083022884902</v>
      </c>
      <c r="D23">
        <v>4.4207822343493532</v>
      </c>
      <c r="E23">
        <v>6.1924576609663626</v>
      </c>
      <c r="F23">
        <f t="shared" si="1"/>
        <v>5.8436734641543886</v>
      </c>
      <c r="G23">
        <f t="shared" si="2"/>
        <v>0.12165041594577383</v>
      </c>
      <c r="H23">
        <f>(E23-E$19)^2</f>
        <v>6.2856737763335405E-2</v>
      </c>
      <c r="I23" t="s">
        <v>585</v>
      </c>
      <c r="T23" s="4" t="s">
        <v>578</v>
      </c>
    </row>
    <row r="24" spans="1:20" x14ac:dyDescent="0.35">
      <c r="A24">
        <v>1783</v>
      </c>
      <c r="B24">
        <v>3.5863900000000002</v>
      </c>
      <c r="C24">
        <v>2.9230326074756201</v>
      </c>
      <c r="D24">
        <v>5.527854855049652</v>
      </c>
      <c r="E24">
        <v>5.5637674109402964</v>
      </c>
      <c r="F24">
        <f t="shared" si="1"/>
        <v>5.9398263132043123</v>
      </c>
      <c r="G24">
        <f t="shared" si="2"/>
        <v>0.14142029797201669</v>
      </c>
      <c r="H24">
        <f>(E24-E$19)^2</f>
        <v>0.14286720950561388</v>
      </c>
      <c r="I24" t="s">
        <v>585</v>
      </c>
    </row>
    <row r="25" spans="1:20" x14ac:dyDescent="0.35">
      <c r="A25">
        <v>1846</v>
      </c>
      <c r="B25">
        <v>5.1869399999999999</v>
      </c>
      <c r="C25">
        <v>2.5713175043105099</v>
      </c>
      <c r="D25">
        <v>4.2575825875813802</v>
      </c>
      <c r="E25">
        <v>3.8104245562391608</v>
      </c>
      <c r="F25">
        <f t="shared" si="1"/>
        <v>5.0954866607973539</v>
      </c>
      <c r="G25">
        <f>(E25-F25)^2</f>
        <v>1.6513846125715326</v>
      </c>
      <c r="H25">
        <f>(E25-E$19)^2</f>
        <v>4.5425276892454898</v>
      </c>
      <c r="I25" t="s">
        <v>585</v>
      </c>
    </row>
    <row r="26" spans="1:20" x14ac:dyDescent="0.35">
      <c r="A26">
        <v>1897</v>
      </c>
      <c r="B26">
        <v>4.5588699999999998</v>
      </c>
      <c r="C26">
        <v>2.1668846111877702</v>
      </c>
      <c r="D26">
        <v>4.3035740099989921</v>
      </c>
      <c r="E26">
        <v>4.9578736194155502</v>
      </c>
      <c r="F26">
        <f t="shared" si="1"/>
        <v>5.1905045477063654</v>
      </c>
      <c r="G26">
        <f t="shared" si="2"/>
        <v>5.4117148797446411E-2</v>
      </c>
      <c r="H26">
        <f>(E26-E$19)^2</f>
        <v>0.96800328833938254</v>
      </c>
      <c r="I26" t="s">
        <v>585</v>
      </c>
    </row>
    <row r="28" spans="1:20" x14ac:dyDescent="0.35">
      <c r="G28">
        <f>SUM(G23:G27)</f>
        <v>1.9685724752867695</v>
      </c>
      <c r="H28">
        <f>SUM(H23:H27)</f>
        <v>5.7162549248538213</v>
      </c>
    </row>
    <row r="30" spans="1:20" x14ac:dyDescent="0.35">
      <c r="G30" t="s">
        <v>15</v>
      </c>
      <c r="H30">
        <f>1-G28/H28</f>
        <v>0.65561849477223744</v>
      </c>
    </row>
    <row r="45" spans="20:20" x14ac:dyDescent="0.35">
      <c r="T45" s="4" t="s">
        <v>579</v>
      </c>
    </row>
    <row r="68" spans="20:20" x14ac:dyDescent="0.35">
      <c r="T68" s="4" t="s">
        <v>580</v>
      </c>
    </row>
    <row r="91" spans="20:20" x14ac:dyDescent="0.35">
      <c r="T91" s="4" t="s">
        <v>581</v>
      </c>
    </row>
    <row r="116" spans="20:20" x14ac:dyDescent="0.35">
      <c r="T116" s="4" t="s">
        <v>583</v>
      </c>
    </row>
  </sheetData>
  <conditionalFormatting sqref="A22:F22">
    <cfRule type="duplicateValues" dxfId="57" priority="1"/>
  </conditionalFormatting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136"/>
  <sheetViews>
    <sheetView workbookViewId="0">
      <selection activeCell="J2" sqref="J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135</v>
      </c>
      <c r="C1" t="s">
        <v>136</v>
      </c>
      <c r="D1" t="s">
        <v>118</v>
      </c>
      <c r="E1" t="s">
        <v>137</v>
      </c>
      <c r="F1" t="s">
        <v>138</v>
      </c>
      <c r="G1" t="s">
        <v>139</v>
      </c>
      <c r="H1" t="s">
        <v>8</v>
      </c>
      <c r="I1" t="s">
        <v>140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95</v>
      </c>
      <c r="B2">
        <v>6.7593750000000004</v>
      </c>
      <c r="C2">
        <v>1</v>
      </c>
      <c r="D2">
        <v>0</v>
      </c>
      <c r="E2">
        <v>0</v>
      </c>
      <c r="F2">
        <v>0</v>
      </c>
      <c r="G2">
        <v>0</v>
      </c>
      <c r="H2">
        <v>4.147535798602628</v>
      </c>
      <c r="I2">
        <v>2.9469215565165805</v>
      </c>
      <c r="J2">
        <f xml:space="preserve"> 0.43669 + 0.13641 *B2 + 0.66213 *C2 + 0.38715  *D2 + 1.12678 *E2 -5.82345 *F2 -0.23379 *G2+ 0.24694 *H2</f>
        <v>3.0450588338569329</v>
      </c>
      <c r="K2">
        <f>(I2-J2)^2</f>
        <v>9.6309252037772401E-3</v>
      </c>
      <c r="L2">
        <f>(I2-I$67)^2</f>
        <v>1.1585265159727253E-2</v>
      </c>
    </row>
    <row r="3" spans="1:24" x14ac:dyDescent="0.35">
      <c r="A3">
        <v>105</v>
      </c>
      <c r="B3">
        <v>7.00875</v>
      </c>
      <c r="C3">
        <v>0</v>
      </c>
      <c r="D3">
        <v>0</v>
      </c>
      <c r="E3">
        <v>0</v>
      </c>
      <c r="F3">
        <v>0</v>
      </c>
      <c r="G3">
        <v>0</v>
      </c>
      <c r="H3">
        <v>6.2716093013788319</v>
      </c>
      <c r="I3">
        <v>4.3665315444204138</v>
      </c>
      <c r="J3">
        <f t="shared" ref="J3:J65" si="0" xml:space="preserve"> 0.43669 + 0.13641 *B3 + 0.66213 *C3 + 0.38715  *D3 + 1.12678 *E3 -5.82345 *F3 -0.23379 *G3+ 0.24694 *H3</f>
        <v>2.9414647883824889</v>
      </c>
      <c r="K3">
        <f t="shared" ref="K3:K65" si="1">(I3-J3)^2</f>
        <v>2.0308152591644544</v>
      </c>
      <c r="L3">
        <f t="shared" ref="L3:L65" si="2">(I3-I$67)^2</f>
        <v>2.3324768548558787</v>
      </c>
    </row>
    <row r="4" spans="1:24" x14ac:dyDescent="0.35">
      <c r="A4">
        <v>133</v>
      </c>
      <c r="B4">
        <v>6.7593750000000004</v>
      </c>
      <c r="C4">
        <v>1</v>
      </c>
      <c r="D4">
        <v>0</v>
      </c>
      <c r="E4">
        <v>0</v>
      </c>
      <c r="F4">
        <v>0</v>
      </c>
      <c r="G4">
        <v>0</v>
      </c>
      <c r="H4">
        <v>3.862007714350554</v>
      </c>
      <c r="I4">
        <v>3.3098039199714862</v>
      </c>
      <c r="J4">
        <f t="shared" si="0"/>
        <v>2.9745505287317258</v>
      </c>
      <c r="K4">
        <f t="shared" si="1"/>
        <v>0.11239483633775985</v>
      </c>
      <c r="L4">
        <f t="shared" si="2"/>
        <v>0.22138646662751554</v>
      </c>
    </row>
    <row r="5" spans="1:24" x14ac:dyDescent="0.35">
      <c r="A5">
        <v>162</v>
      </c>
      <c r="B5">
        <v>4.5724999999999998</v>
      </c>
      <c r="C5">
        <v>0</v>
      </c>
      <c r="D5">
        <v>1</v>
      </c>
      <c r="E5">
        <v>0</v>
      </c>
      <c r="F5">
        <v>0</v>
      </c>
      <c r="G5">
        <v>0</v>
      </c>
      <c r="H5">
        <v>2.8642736968043794</v>
      </c>
      <c r="I5">
        <v>2.1023729087095586</v>
      </c>
      <c r="J5">
        <f t="shared" si="0"/>
        <v>2.1548784716888734</v>
      </c>
      <c r="K5">
        <f t="shared" si="1"/>
        <v>2.7568341437747873E-3</v>
      </c>
      <c r="L5">
        <f t="shared" si="2"/>
        <v>0.543041916470829</v>
      </c>
    </row>
    <row r="6" spans="1:24" x14ac:dyDescent="0.35">
      <c r="A6">
        <v>171</v>
      </c>
      <c r="B6">
        <v>8.4357142857142904</v>
      </c>
      <c r="C6">
        <v>0</v>
      </c>
      <c r="D6">
        <v>0</v>
      </c>
      <c r="E6">
        <v>0</v>
      </c>
      <c r="F6">
        <v>0</v>
      </c>
      <c r="G6">
        <v>4</v>
      </c>
      <c r="H6">
        <v>2.4991461144495237</v>
      </c>
      <c r="I6">
        <v>1.1191864077192086</v>
      </c>
      <c r="J6">
        <f t="shared" si="0"/>
        <v>1.2693849272164519</v>
      </c>
      <c r="K6">
        <f t="shared" si="1"/>
        <v>2.2559595259163769E-2</v>
      </c>
      <c r="L6">
        <f t="shared" si="2"/>
        <v>2.9587449704002977</v>
      </c>
    </row>
    <row r="7" spans="1:24" x14ac:dyDescent="0.35">
      <c r="A7">
        <v>172</v>
      </c>
      <c r="B7">
        <v>9.6733333333333302</v>
      </c>
      <c r="C7">
        <v>0</v>
      </c>
      <c r="D7">
        <v>0</v>
      </c>
      <c r="E7">
        <v>0</v>
      </c>
      <c r="F7">
        <v>0</v>
      </c>
      <c r="G7">
        <v>4</v>
      </c>
      <c r="H7">
        <v>2.5647955338334891</v>
      </c>
      <c r="I7">
        <v>0.95860731484177497</v>
      </c>
      <c r="J7">
        <f t="shared" si="0"/>
        <v>1.4544200091248414</v>
      </c>
      <c r="K7">
        <f t="shared" si="1"/>
        <v>0.24583022781223346</v>
      </c>
      <c r="L7">
        <f t="shared" si="2"/>
        <v>3.5369549004442762</v>
      </c>
    </row>
    <row r="8" spans="1:24" x14ac:dyDescent="0.35">
      <c r="A8">
        <v>178</v>
      </c>
      <c r="B8">
        <v>4.58894736842106</v>
      </c>
      <c r="C8">
        <v>1</v>
      </c>
      <c r="D8">
        <v>1</v>
      </c>
      <c r="E8">
        <v>0</v>
      </c>
      <c r="F8">
        <v>0</v>
      </c>
      <c r="G8">
        <v>0</v>
      </c>
      <c r="H8">
        <v>3.1922786506573289</v>
      </c>
      <c r="I8">
        <v>2.2365720064370627</v>
      </c>
      <c r="J8">
        <f t="shared" si="0"/>
        <v>2.9002496005196376</v>
      </c>
      <c r="K8">
        <f t="shared" si="1"/>
        <v>0.44046794888723517</v>
      </c>
      <c r="L8">
        <f t="shared" si="2"/>
        <v>0.36326498603238733</v>
      </c>
    </row>
    <row r="9" spans="1:24" x14ac:dyDescent="0.35">
      <c r="A9">
        <v>214</v>
      </c>
      <c r="B9">
        <v>4.8429166666666701</v>
      </c>
      <c r="C9">
        <v>1</v>
      </c>
      <c r="D9">
        <v>0</v>
      </c>
      <c r="E9">
        <v>0</v>
      </c>
      <c r="F9">
        <v>0</v>
      </c>
      <c r="G9">
        <v>0</v>
      </c>
      <c r="H9">
        <v>4.2758235329228507</v>
      </c>
      <c r="I9">
        <v>3.1307682802690238</v>
      </c>
      <c r="J9">
        <f t="shared" si="0"/>
        <v>2.815314125719969</v>
      </c>
      <c r="K9">
        <f t="shared" si="1"/>
        <v>9.9511323622258938E-2</v>
      </c>
      <c r="L9">
        <f t="shared" si="2"/>
        <v>8.4961519279306064E-2</v>
      </c>
    </row>
    <row r="10" spans="1:24" x14ac:dyDescent="0.35">
      <c r="A10">
        <v>219</v>
      </c>
      <c r="B10">
        <v>4.8244444444444499</v>
      </c>
      <c r="C10">
        <v>1</v>
      </c>
      <c r="D10">
        <v>0</v>
      </c>
      <c r="E10">
        <v>0</v>
      </c>
      <c r="F10">
        <v>0</v>
      </c>
      <c r="G10">
        <v>0</v>
      </c>
      <c r="H10">
        <v>4.4949490545129356</v>
      </c>
      <c r="I10">
        <v>3.5228787452803374</v>
      </c>
      <c r="J10">
        <f t="shared" si="0"/>
        <v>2.8669051861880916</v>
      </c>
      <c r="K10">
        <f t="shared" si="1"/>
        <v>0.43030131022814805</v>
      </c>
      <c r="L10">
        <f t="shared" si="2"/>
        <v>0.46729810229558499</v>
      </c>
    </row>
    <row r="11" spans="1:24" x14ac:dyDescent="0.35">
      <c r="A11">
        <v>238</v>
      </c>
      <c r="B11">
        <v>4.7975757575757498</v>
      </c>
      <c r="C11">
        <v>1</v>
      </c>
      <c r="D11">
        <v>0</v>
      </c>
      <c r="E11">
        <v>0</v>
      </c>
      <c r="F11">
        <v>0</v>
      </c>
      <c r="G11">
        <v>0</v>
      </c>
      <c r="H11">
        <v>4.3859547926301481</v>
      </c>
      <c r="I11">
        <v>3.3098039199714862</v>
      </c>
      <c r="J11">
        <f t="shared" si="0"/>
        <v>2.8363249855829968</v>
      </c>
      <c r="K11">
        <f t="shared" si="1"/>
        <v>0.22418230130965938</v>
      </c>
      <c r="L11">
        <f t="shared" si="2"/>
        <v>0.22138646662751554</v>
      </c>
    </row>
    <row r="12" spans="1:24" x14ac:dyDescent="0.35">
      <c r="A12">
        <v>302</v>
      </c>
      <c r="B12">
        <v>13.2315384615385</v>
      </c>
      <c r="C12">
        <v>1</v>
      </c>
      <c r="D12">
        <v>2</v>
      </c>
      <c r="E12">
        <v>0</v>
      </c>
      <c r="F12">
        <v>0</v>
      </c>
      <c r="G12">
        <v>0</v>
      </c>
      <c r="H12">
        <v>4.7883956645105359</v>
      </c>
      <c r="I12">
        <v>6.2355536958527553</v>
      </c>
      <c r="J12">
        <f t="shared" si="0"/>
        <v>4.8604805869326979</v>
      </c>
      <c r="K12">
        <f t="shared" si="1"/>
        <v>1.8908260548750722</v>
      </c>
      <c r="L12">
        <f t="shared" si="2"/>
        <v>11.534629596175014</v>
      </c>
    </row>
    <row r="13" spans="1:24" x14ac:dyDescent="0.35">
      <c r="A13">
        <v>304</v>
      </c>
      <c r="B13">
        <v>6.01</v>
      </c>
      <c r="C13">
        <v>1</v>
      </c>
      <c r="D13">
        <v>0</v>
      </c>
      <c r="E13">
        <v>0</v>
      </c>
      <c r="F13">
        <v>0</v>
      </c>
      <c r="G13">
        <v>0</v>
      </c>
      <c r="H13">
        <v>4.7389198493568321</v>
      </c>
      <c r="I13">
        <v>3</v>
      </c>
      <c r="J13">
        <f t="shared" si="0"/>
        <v>3.0888729676001758</v>
      </c>
      <c r="K13">
        <f t="shared" si="1"/>
        <v>7.8984043700619008E-3</v>
      </c>
      <c r="L13">
        <f t="shared" si="2"/>
        <v>2.5828769011085956E-2</v>
      </c>
    </row>
    <row r="14" spans="1:24" x14ac:dyDescent="0.35">
      <c r="A14">
        <v>359</v>
      </c>
      <c r="B14">
        <v>6.4305263157894803</v>
      </c>
      <c r="C14">
        <v>1</v>
      </c>
      <c r="D14">
        <v>0</v>
      </c>
      <c r="E14">
        <v>0</v>
      </c>
      <c r="F14">
        <v>0</v>
      </c>
      <c r="G14">
        <v>0</v>
      </c>
      <c r="H14">
        <v>4.3311252651234993</v>
      </c>
      <c r="I14">
        <v>3.3767507096020997</v>
      </c>
      <c r="J14">
        <f t="shared" si="0"/>
        <v>3.0455361677064401</v>
      </c>
      <c r="K14">
        <f t="shared" si="1"/>
        <v>0.10970307276315164</v>
      </c>
      <c r="L14">
        <f t="shared" si="2"/>
        <v>0.28886757571085248</v>
      </c>
    </row>
    <row r="15" spans="1:24" x14ac:dyDescent="0.35">
      <c r="A15">
        <v>360</v>
      </c>
      <c r="B15">
        <v>8.1419999999999995</v>
      </c>
      <c r="C15">
        <v>1</v>
      </c>
      <c r="D15">
        <v>0</v>
      </c>
      <c r="E15">
        <v>0</v>
      </c>
      <c r="F15">
        <v>0</v>
      </c>
      <c r="G15">
        <v>0</v>
      </c>
      <c r="H15">
        <v>3.3939754378218319</v>
      </c>
      <c r="I15">
        <v>3.4202164033831899</v>
      </c>
      <c r="J15">
        <f t="shared" si="0"/>
        <v>3.047578514615723</v>
      </c>
      <c r="K15">
        <f t="shared" si="1"/>
        <v>0.13885899614507499</v>
      </c>
      <c r="L15">
        <f t="shared" si="2"/>
        <v>0.3374793355059173</v>
      </c>
    </row>
    <row r="16" spans="1:24" x14ac:dyDescent="0.35">
      <c r="A16">
        <v>365</v>
      </c>
      <c r="B16">
        <v>7.8657142857142901</v>
      </c>
      <c r="C16">
        <v>0</v>
      </c>
      <c r="D16">
        <v>0</v>
      </c>
      <c r="E16">
        <v>0</v>
      </c>
      <c r="F16">
        <v>0</v>
      </c>
      <c r="G16">
        <v>1</v>
      </c>
      <c r="H16">
        <v>5.9279228504144559</v>
      </c>
      <c r="I16">
        <v>2.6556077263148894</v>
      </c>
      <c r="J16">
        <f t="shared" si="0"/>
        <v>2.7397033543956324</v>
      </c>
      <c r="K16">
        <f t="shared" si="1"/>
        <v>7.0720746622946508E-3</v>
      </c>
      <c r="L16">
        <f t="shared" si="2"/>
        <v>3.3737960557618095E-2</v>
      </c>
    </row>
    <row r="17" spans="1:24" x14ac:dyDescent="0.35">
      <c r="A17">
        <v>366</v>
      </c>
      <c r="B17">
        <v>9.3416666666666703</v>
      </c>
      <c r="C17">
        <v>0</v>
      </c>
      <c r="D17">
        <v>2</v>
      </c>
      <c r="E17">
        <v>0</v>
      </c>
      <c r="F17">
        <v>0</v>
      </c>
      <c r="G17">
        <v>1</v>
      </c>
      <c r="H17">
        <v>3.018197148343349</v>
      </c>
      <c r="I17">
        <v>2.0604807473813813</v>
      </c>
      <c r="J17">
        <f t="shared" si="0"/>
        <v>2.9968103538119069</v>
      </c>
      <c r="K17">
        <f t="shared" si="1"/>
        <v>0.87671313187834288</v>
      </c>
      <c r="L17">
        <f t="shared" si="2"/>
        <v>0.60653869141248207</v>
      </c>
    </row>
    <row r="18" spans="1:24" x14ac:dyDescent="0.35">
      <c r="A18">
        <v>434</v>
      </c>
      <c r="B18">
        <v>20.486153846153801</v>
      </c>
      <c r="C18">
        <v>0</v>
      </c>
      <c r="D18">
        <v>0</v>
      </c>
      <c r="E18">
        <v>0</v>
      </c>
      <c r="F18">
        <v>0</v>
      </c>
      <c r="G18">
        <v>0</v>
      </c>
      <c r="H18">
        <v>6.0829811013264043</v>
      </c>
      <c r="I18">
        <v>4.425403782148611</v>
      </c>
      <c r="J18">
        <f t="shared" si="0"/>
        <v>4.7333375993153828</v>
      </c>
      <c r="K18">
        <f t="shared" si="1"/>
        <v>9.4823235754898857E-2</v>
      </c>
      <c r="L18">
        <f t="shared" si="2"/>
        <v>2.515767439874506</v>
      </c>
    </row>
    <row r="19" spans="1:24" x14ac:dyDescent="0.35">
      <c r="A19">
        <v>455</v>
      </c>
      <c r="B19">
        <v>7.2592857142857099</v>
      </c>
      <c r="C19">
        <v>1</v>
      </c>
      <c r="D19">
        <v>3</v>
      </c>
      <c r="E19">
        <v>0</v>
      </c>
      <c r="F19">
        <v>0</v>
      </c>
      <c r="G19">
        <v>0</v>
      </c>
      <c r="H19">
        <v>3.5521770655701705</v>
      </c>
      <c r="I19">
        <v>4.2218487496163561</v>
      </c>
      <c r="J19">
        <f t="shared" si="0"/>
        <v>4.1276837688576116</v>
      </c>
      <c r="K19">
        <f t="shared" si="1"/>
        <v>8.867043601294736E-3</v>
      </c>
      <c r="L19">
        <f t="shared" si="2"/>
        <v>1.9114778572926778</v>
      </c>
    </row>
    <row r="20" spans="1:24" x14ac:dyDescent="0.35">
      <c r="A20">
        <v>484</v>
      </c>
      <c r="B20">
        <v>10.722</v>
      </c>
      <c r="C20">
        <v>0</v>
      </c>
      <c r="D20">
        <v>0</v>
      </c>
      <c r="E20">
        <v>2</v>
      </c>
      <c r="F20">
        <v>0</v>
      </c>
      <c r="G20">
        <v>0</v>
      </c>
      <c r="H20">
        <v>5.030275802889288</v>
      </c>
      <c r="I20">
        <v>5.1870866433571443</v>
      </c>
      <c r="J20">
        <f t="shared" si="0"/>
        <v>5.3950143267654802</v>
      </c>
      <c r="K20">
        <f t="shared" si="1"/>
        <v>4.3233921527557159E-2</v>
      </c>
      <c r="L20">
        <f t="shared" si="2"/>
        <v>5.5121646355914056</v>
      </c>
    </row>
    <row r="21" spans="1:24" x14ac:dyDescent="0.35">
      <c r="A21">
        <v>626</v>
      </c>
      <c r="B21">
        <v>19.779285714285699</v>
      </c>
      <c r="C21">
        <v>1</v>
      </c>
      <c r="D21">
        <v>2</v>
      </c>
      <c r="E21">
        <v>0</v>
      </c>
      <c r="F21">
        <v>0</v>
      </c>
      <c r="G21">
        <v>0</v>
      </c>
      <c r="H21">
        <v>4.1585852562931498</v>
      </c>
      <c r="I21">
        <v>5.060321597050808</v>
      </c>
      <c r="J21">
        <f t="shared" si="0"/>
        <v>5.5981334074747426</v>
      </c>
      <c r="K21">
        <f t="shared" si="1"/>
        <v>0.28924154343147024</v>
      </c>
      <c r="L21">
        <f t="shared" si="2"/>
        <v>4.9329960721570787</v>
      </c>
    </row>
    <row r="22" spans="1:24" x14ac:dyDescent="0.35">
      <c r="A22">
        <v>647</v>
      </c>
      <c r="B22">
        <v>5.2407692307692297</v>
      </c>
      <c r="C22">
        <v>1</v>
      </c>
      <c r="D22">
        <v>0</v>
      </c>
      <c r="E22">
        <v>0</v>
      </c>
      <c r="F22">
        <v>0</v>
      </c>
      <c r="G22">
        <v>0</v>
      </c>
      <c r="H22">
        <v>5.0374583715953225</v>
      </c>
      <c r="I22">
        <v>2.6020599913279625</v>
      </c>
      <c r="J22">
        <f t="shared" si="0"/>
        <v>3.0576633010509795</v>
      </c>
      <c r="K22">
        <f t="shared" si="1"/>
        <v>0.20757437583056734</v>
      </c>
      <c r="L22">
        <f t="shared" si="2"/>
        <v>5.6276505086851038E-2</v>
      </c>
    </row>
    <row r="23" spans="1:24" x14ac:dyDescent="0.35">
      <c r="A23">
        <v>673</v>
      </c>
      <c r="B23">
        <v>6.6528571428571404</v>
      </c>
      <c r="C23">
        <v>1</v>
      </c>
      <c r="D23">
        <v>2</v>
      </c>
      <c r="E23">
        <v>0</v>
      </c>
      <c r="F23">
        <v>0</v>
      </c>
      <c r="G23">
        <v>0</v>
      </c>
      <c r="H23">
        <v>6.088322641315921</v>
      </c>
      <c r="I23">
        <v>3.0888423912600236</v>
      </c>
      <c r="J23">
        <f t="shared" si="0"/>
        <v>4.2840866359036962</v>
      </c>
      <c r="K23">
        <f t="shared" si="1"/>
        <v>1.4286088043538236</v>
      </c>
      <c r="L23">
        <f t="shared" si="2"/>
        <v>6.2278049584073666E-2</v>
      </c>
      <c r="X23" s="4" t="s">
        <v>578</v>
      </c>
    </row>
    <row r="24" spans="1:24" x14ac:dyDescent="0.35">
      <c r="A24">
        <v>674</v>
      </c>
      <c r="B24">
        <v>7.7042857142857102</v>
      </c>
      <c r="C24">
        <v>1</v>
      </c>
      <c r="D24">
        <v>11</v>
      </c>
      <c r="E24">
        <v>0</v>
      </c>
      <c r="F24">
        <v>1</v>
      </c>
      <c r="G24">
        <v>0</v>
      </c>
      <c r="H24">
        <v>5.9536791699045191</v>
      </c>
      <c r="I24">
        <v>2.333890411616125</v>
      </c>
      <c r="J24">
        <f t="shared" si="0"/>
        <v>2.0551631485019355</v>
      </c>
      <c r="K24">
        <f t="shared" si="1"/>
        <v>7.7688887203126625E-2</v>
      </c>
      <c r="L24">
        <f t="shared" si="2"/>
        <v>0.25542539505978484</v>
      </c>
    </row>
    <row r="25" spans="1:24" x14ac:dyDescent="0.35">
      <c r="A25">
        <v>720</v>
      </c>
      <c r="B25">
        <v>8.6530952380952293</v>
      </c>
      <c r="C25">
        <v>1</v>
      </c>
      <c r="D25">
        <v>4</v>
      </c>
      <c r="E25">
        <v>2</v>
      </c>
      <c r="F25">
        <v>0</v>
      </c>
      <c r="G25">
        <v>0</v>
      </c>
      <c r="H25">
        <v>3.5647855794936119</v>
      </c>
      <c r="I25">
        <v>7.1802095323795561</v>
      </c>
      <c r="J25">
        <f t="shared" si="0"/>
        <v>6.9616368724287225</v>
      </c>
      <c r="K25">
        <f t="shared" si="1"/>
        <v>4.7774007677982705E-2</v>
      </c>
      <c r="L25">
        <f t="shared" si="2"/>
        <v>18.843611150501062</v>
      </c>
    </row>
    <row r="26" spans="1:24" x14ac:dyDescent="0.35">
      <c r="A26">
        <v>888</v>
      </c>
      <c r="B26">
        <v>4.6766666666666703</v>
      </c>
      <c r="C26">
        <v>0</v>
      </c>
      <c r="D26">
        <v>0</v>
      </c>
      <c r="E26">
        <v>0</v>
      </c>
      <c r="F26">
        <v>0</v>
      </c>
      <c r="G26">
        <v>0</v>
      </c>
      <c r="H26">
        <v>3.8240053303576196</v>
      </c>
      <c r="I26">
        <v>2</v>
      </c>
      <c r="J26">
        <f t="shared" si="0"/>
        <v>2.018933976278511</v>
      </c>
      <c r="K26">
        <f t="shared" si="1"/>
        <v>3.5849545771521769E-4</v>
      </c>
      <c r="L26">
        <f t="shared" si="2"/>
        <v>0.7044021427892625</v>
      </c>
    </row>
    <row r="27" spans="1:24" x14ac:dyDescent="0.35">
      <c r="A27">
        <v>913</v>
      </c>
      <c r="B27">
        <v>7.8763333333333296</v>
      </c>
      <c r="C27">
        <v>1</v>
      </c>
      <c r="D27">
        <v>8</v>
      </c>
      <c r="E27">
        <v>0</v>
      </c>
      <c r="F27">
        <v>0</v>
      </c>
      <c r="G27">
        <v>0</v>
      </c>
      <c r="H27">
        <v>4.5240259285010795</v>
      </c>
      <c r="I27">
        <v>6.3496924768680634</v>
      </c>
      <c r="J27">
        <f t="shared" si="0"/>
        <v>6.3875935927840564</v>
      </c>
      <c r="K27">
        <f t="shared" si="1"/>
        <v>1.436494587677537E-3</v>
      </c>
      <c r="L27">
        <f t="shared" si="2"/>
        <v>12.322948810317913</v>
      </c>
    </row>
    <row r="28" spans="1:24" x14ac:dyDescent="0.35">
      <c r="A28">
        <v>923</v>
      </c>
      <c r="B28">
        <v>9.0664705882352905</v>
      </c>
      <c r="C28">
        <v>1</v>
      </c>
      <c r="D28">
        <v>0</v>
      </c>
      <c r="E28">
        <v>0</v>
      </c>
      <c r="F28">
        <v>0</v>
      </c>
      <c r="G28">
        <v>0</v>
      </c>
      <c r="H28">
        <v>4.1625813131447771</v>
      </c>
      <c r="I28">
        <v>2.9788107009300617</v>
      </c>
      <c r="J28">
        <f t="shared" si="0"/>
        <v>3.3634850824091478</v>
      </c>
      <c r="K28">
        <f t="shared" si="1"/>
        <v>0.14797437976631742</v>
      </c>
      <c r="L28">
        <f t="shared" si="2"/>
        <v>1.9466950494105763E-2</v>
      </c>
    </row>
    <row r="29" spans="1:24" x14ac:dyDescent="0.35">
      <c r="A29">
        <v>938</v>
      </c>
      <c r="B29">
        <v>6.2518181818181802</v>
      </c>
      <c r="C29">
        <v>1</v>
      </c>
      <c r="D29">
        <v>0</v>
      </c>
      <c r="E29">
        <v>0</v>
      </c>
      <c r="F29">
        <v>0</v>
      </c>
      <c r="G29">
        <v>0</v>
      </c>
      <c r="H29">
        <v>3.3093397665579047</v>
      </c>
      <c r="I29">
        <v>2.8466163325388849</v>
      </c>
      <c r="J29">
        <f t="shared" si="0"/>
        <v>2.7688388801356272</v>
      </c>
      <c r="K29">
        <f t="shared" si="1"/>
        <v>6.0493321023410212E-3</v>
      </c>
      <c r="L29">
        <f t="shared" si="2"/>
        <v>5.3723705351583057E-5</v>
      </c>
    </row>
    <row r="30" spans="1:24" x14ac:dyDescent="0.35">
      <c r="A30">
        <v>978</v>
      </c>
      <c r="B30">
        <v>15.926538461538501</v>
      </c>
      <c r="C30">
        <v>1</v>
      </c>
      <c r="D30">
        <v>0</v>
      </c>
      <c r="E30">
        <v>0</v>
      </c>
      <c r="F30">
        <v>0</v>
      </c>
      <c r="G30">
        <v>0</v>
      </c>
      <c r="H30">
        <v>3.6575974564604423</v>
      </c>
      <c r="I30">
        <v>3.4690167659416149</v>
      </c>
      <c r="J30">
        <f t="shared" si="0"/>
        <v>4.1745662274368085</v>
      </c>
      <c r="K30">
        <f t="shared" si="1"/>
        <v>0.49780004261615768</v>
      </c>
      <c r="L30">
        <f t="shared" si="2"/>
        <v>0.39655997246350144</v>
      </c>
    </row>
    <row r="31" spans="1:24" x14ac:dyDescent="0.35">
      <c r="A31">
        <v>1140</v>
      </c>
      <c r="B31">
        <v>7.5075000000000003</v>
      </c>
      <c r="C31">
        <v>0</v>
      </c>
      <c r="D31">
        <v>0</v>
      </c>
      <c r="E31">
        <v>0</v>
      </c>
      <c r="F31">
        <v>0</v>
      </c>
      <c r="G31">
        <v>0</v>
      </c>
      <c r="H31">
        <v>3.964337732131042</v>
      </c>
      <c r="I31">
        <v>1.7144426909922261</v>
      </c>
      <c r="J31">
        <f t="shared" si="0"/>
        <v>2.4397416345724396</v>
      </c>
      <c r="K31">
        <f t="shared" si="1"/>
        <v>0.52605855755857378</v>
      </c>
      <c r="L31">
        <f t="shared" si="2"/>
        <v>1.26527401510522</v>
      </c>
    </row>
    <row r="32" spans="1:24" x14ac:dyDescent="0.35">
      <c r="A32">
        <v>1154</v>
      </c>
      <c r="B32">
        <v>5.8546153846153901</v>
      </c>
      <c r="C32">
        <v>0</v>
      </c>
      <c r="D32">
        <v>0</v>
      </c>
      <c r="E32">
        <v>0</v>
      </c>
      <c r="F32">
        <v>0</v>
      </c>
      <c r="G32">
        <v>0</v>
      </c>
      <c r="H32">
        <v>1.0112134429295987</v>
      </c>
      <c r="I32">
        <v>1.0757207139381184</v>
      </c>
      <c r="J32">
        <f t="shared" si="0"/>
        <v>1.4850271322124204</v>
      </c>
      <c r="K32">
        <f t="shared" si="1"/>
        <v>0.16753174404053789</v>
      </c>
      <c r="L32">
        <f t="shared" si="2"/>
        <v>3.1101649409505008</v>
      </c>
    </row>
    <row r="33" spans="1:24" x14ac:dyDescent="0.35">
      <c r="A33">
        <v>1188</v>
      </c>
      <c r="B33">
        <v>8.85787234042553</v>
      </c>
      <c r="C33">
        <v>1</v>
      </c>
      <c r="D33">
        <v>1</v>
      </c>
      <c r="E33">
        <v>0</v>
      </c>
      <c r="F33">
        <v>1</v>
      </c>
      <c r="G33">
        <v>1</v>
      </c>
      <c r="H33">
        <v>10.774329234867235</v>
      </c>
      <c r="I33">
        <v>-0.98227123303956843</v>
      </c>
      <c r="J33">
        <f t="shared" si="0"/>
        <v>-0.70235477278443836</v>
      </c>
      <c r="K33">
        <f t="shared" si="1"/>
        <v>7.8353224721761802E-2</v>
      </c>
      <c r="L33">
        <f t="shared" si="2"/>
        <v>14.604304935369441</v>
      </c>
    </row>
    <row r="34" spans="1:24" x14ac:dyDescent="0.35">
      <c r="A34">
        <v>1208</v>
      </c>
      <c r="B34">
        <v>8.2579166666666595</v>
      </c>
      <c r="C34">
        <v>1</v>
      </c>
      <c r="D34">
        <v>0</v>
      </c>
      <c r="E34">
        <v>0</v>
      </c>
      <c r="F34">
        <v>0</v>
      </c>
      <c r="G34">
        <v>4</v>
      </c>
      <c r="H34">
        <v>2.1732300966979006</v>
      </c>
      <c r="I34">
        <v>2.4056074496245734</v>
      </c>
      <c r="J34">
        <f t="shared" si="0"/>
        <v>1.8267798525785786</v>
      </c>
      <c r="K34">
        <f t="shared" si="1"/>
        <v>0.33504138710204057</v>
      </c>
      <c r="L34">
        <f t="shared" si="2"/>
        <v>0.18807768083433138</v>
      </c>
    </row>
    <row r="35" spans="1:24" x14ac:dyDescent="0.35">
      <c r="A35">
        <v>1237</v>
      </c>
      <c r="B35">
        <v>12.33</v>
      </c>
      <c r="C35">
        <v>0</v>
      </c>
      <c r="D35">
        <v>0</v>
      </c>
      <c r="E35">
        <v>0</v>
      </c>
      <c r="F35">
        <v>0</v>
      </c>
      <c r="G35">
        <v>0</v>
      </c>
      <c r="H35">
        <v>6.0909630765957319</v>
      </c>
      <c r="I35">
        <v>4.2806687130162731</v>
      </c>
      <c r="J35">
        <f t="shared" si="0"/>
        <v>3.6227277221345502</v>
      </c>
      <c r="K35">
        <f t="shared" si="1"/>
        <v>0.43288634748242333</v>
      </c>
      <c r="L35">
        <f t="shared" si="2"/>
        <v>2.0775821452425083</v>
      </c>
    </row>
    <row r="36" spans="1:24" x14ac:dyDescent="0.35">
      <c r="A36">
        <v>1318</v>
      </c>
      <c r="B36">
        <v>5.8546153846153901</v>
      </c>
      <c r="C36">
        <v>0</v>
      </c>
      <c r="D36">
        <v>0</v>
      </c>
      <c r="E36">
        <v>0</v>
      </c>
      <c r="F36">
        <v>0</v>
      </c>
      <c r="G36">
        <v>0</v>
      </c>
      <c r="H36">
        <v>2.8400490367831681</v>
      </c>
      <c r="I36">
        <v>0.17717835469689538</v>
      </c>
      <c r="J36">
        <f t="shared" si="0"/>
        <v>1.9366397937586208</v>
      </c>
      <c r="K36">
        <f t="shared" si="1"/>
        <v>3.0957045555451574</v>
      </c>
      <c r="L36">
        <f t="shared" si="2"/>
        <v>7.0868207723270986</v>
      </c>
    </row>
    <row r="37" spans="1:24" x14ac:dyDescent="0.35">
      <c r="A37">
        <v>1421</v>
      </c>
      <c r="B37">
        <v>6.5476923076923104</v>
      </c>
      <c r="C37">
        <v>0</v>
      </c>
      <c r="D37">
        <v>0</v>
      </c>
      <c r="E37">
        <v>0</v>
      </c>
      <c r="F37">
        <v>0</v>
      </c>
      <c r="G37">
        <v>0</v>
      </c>
      <c r="H37">
        <v>3.8091287973364456</v>
      </c>
      <c r="I37">
        <v>1.7851561519523023</v>
      </c>
      <c r="J37">
        <f t="shared" si="0"/>
        <v>2.27048697290657</v>
      </c>
      <c r="K37">
        <f t="shared" si="1"/>
        <v>0.23554600576814347</v>
      </c>
      <c r="L37">
        <f t="shared" si="2"/>
        <v>1.1111911846861147</v>
      </c>
    </row>
    <row r="38" spans="1:24" x14ac:dyDescent="0.35">
      <c r="A38">
        <v>1445</v>
      </c>
      <c r="B38">
        <v>7.3029411764705898</v>
      </c>
      <c r="C38">
        <v>1</v>
      </c>
      <c r="D38">
        <v>0</v>
      </c>
      <c r="E38">
        <v>0</v>
      </c>
      <c r="F38">
        <v>0</v>
      </c>
      <c r="G38">
        <v>0</v>
      </c>
      <c r="H38">
        <v>3.6197304598143281</v>
      </c>
      <c r="I38">
        <v>2.2298847052128985</v>
      </c>
      <c r="J38">
        <f t="shared" si="0"/>
        <v>2.9888704456289035</v>
      </c>
      <c r="K38">
        <f t="shared" si="1"/>
        <v>0.57605935415483134</v>
      </c>
      <c r="L38">
        <f t="shared" si="2"/>
        <v>0.37137077527086709</v>
      </c>
    </row>
    <row r="39" spans="1:24" x14ac:dyDescent="0.35">
      <c r="A39">
        <v>1496</v>
      </c>
      <c r="B39">
        <v>5.12</v>
      </c>
      <c r="C39">
        <v>0</v>
      </c>
      <c r="D39">
        <v>0</v>
      </c>
      <c r="E39">
        <v>0</v>
      </c>
      <c r="F39">
        <v>0</v>
      </c>
      <c r="G39">
        <v>0</v>
      </c>
      <c r="H39">
        <v>4.3624824747511743</v>
      </c>
      <c r="I39">
        <v>0.9318141382538383</v>
      </c>
      <c r="J39">
        <f t="shared" si="0"/>
        <v>2.2123806223150551</v>
      </c>
      <c r="K39">
        <f t="shared" si="1"/>
        <v>1.6398505201009066</v>
      </c>
      <c r="L39">
        <f t="shared" si="2"/>
        <v>3.6384515237970558</v>
      </c>
    </row>
    <row r="40" spans="1:24" x14ac:dyDescent="0.35">
      <c r="A40">
        <v>1498</v>
      </c>
      <c r="B40">
        <v>7.5075000000000003</v>
      </c>
      <c r="C40">
        <v>0</v>
      </c>
      <c r="D40">
        <v>0</v>
      </c>
      <c r="E40">
        <v>0</v>
      </c>
      <c r="F40">
        <v>0</v>
      </c>
      <c r="G40">
        <v>0</v>
      </c>
      <c r="H40">
        <v>2.9656719712201065</v>
      </c>
      <c r="I40">
        <v>6.8864907251724823</v>
      </c>
      <c r="J40">
        <f t="shared" si="0"/>
        <v>2.1931311115730932</v>
      </c>
      <c r="K40">
        <f t="shared" si="1"/>
        <v>22.027624462565807</v>
      </c>
      <c r="L40">
        <f t="shared" si="2"/>
        <v>16.379860527497414</v>
      </c>
    </row>
    <row r="41" spans="1:24" x14ac:dyDescent="0.35">
      <c r="A41">
        <v>1524</v>
      </c>
      <c r="B41">
        <v>8.1419999999999995</v>
      </c>
      <c r="C41">
        <v>1</v>
      </c>
      <c r="D41">
        <v>0</v>
      </c>
      <c r="E41">
        <v>0</v>
      </c>
      <c r="F41">
        <v>0</v>
      </c>
      <c r="G41">
        <v>0</v>
      </c>
      <c r="H41">
        <v>3.0868223570990621</v>
      </c>
      <c r="I41">
        <v>3.2924298239020637</v>
      </c>
      <c r="J41">
        <f t="shared" si="0"/>
        <v>2.9717301328620422</v>
      </c>
      <c r="K41">
        <f t="shared" si="1"/>
        <v>0.10284829183316524</v>
      </c>
      <c r="L41">
        <f t="shared" si="2"/>
        <v>0.20533870262196027</v>
      </c>
    </row>
    <row r="42" spans="1:24" x14ac:dyDescent="0.35">
      <c r="A42">
        <v>1550</v>
      </c>
      <c r="B42">
        <v>5.3416666666666703</v>
      </c>
      <c r="C42">
        <v>0</v>
      </c>
      <c r="D42">
        <v>0</v>
      </c>
      <c r="E42">
        <v>0</v>
      </c>
      <c r="F42">
        <v>0</v>
      </c>
      <c r="G42">
        <v>0</v>
      </c>
      <c r="H42">
        <v>0.50582803385483621</v>
      </c>
      <c r="I42">
        <v>-0.10551018476997394</v>
      </c>
      <c r="J42">
        <f t="shared" si="0"/>
        <v>1.2902559246801137</v>
      </c>
      <c r="K42">
        <f t="shared" si="1"/>
        <v>1.9481630322894343</v>
      </c>
      <c r="L42">
        <f t="shared" si="2"/>
        <v>8.6718286153329984</v>
      </c>
    </row>
    <row r="43" spans="1:24" x14ac:dyDescent="0.35">
      <c r="A43">
        <v>1552</v>
      </c>
      <c r="B43">
        <v>5.0091666666666699</v>
      </c>
      <c r="C43">
        <v>0</v>
      </c>
      <c r="D43">
        <v>0</v>
      </c>
      <c r="E43">
        <v>0</v>
      </c>
      <c r="F43">
        <v>0</v>
      </c>
      <c r="G43">
        <v>0</v>
      </c>
      <c r="H43">
        <v>0.90099977633942852</v>
      </c>
      <c r="I43">
        <v>1.4559319556497243</v>
      </c>
      <c r="J43">
        <f t="shared" si="0"/>
        <v>1.342483309769259</v>
      </c>
      <c r="K43">
        <f t="shared" si="1"/>
        <v>1.2870595252111223E-2</v>
      </c>
      <c r="L43">
        <f t="shared" si="2"/>
        <v>1.9136703124423329</v>
      </c>
    </row>
    <row r="44" spans="1:24" x14ac:dyDescent="0.35">
      <c r="A44">
        <v>1553</v>
      </c>
      <c r="B44">
        <v>5.8090000000000002</v>
      </c>
      <c r="C44">
        <v>0</v>
      </c>
      <c r="D44">
        <v>0</v>
      </c>
      <c r="E44">
        <v>0</v>
      </c>
      <c r="F44">
        <v>0</v>
      </c>
      <c r="G44">
        <v>0</v>
      </c>
      <c r="H44">
        <v>0.63376760798122267</v>
      </c>
      <c r="I44">
        <v>1.1307682802690238</v>
      </c>
      <c r="J44">
        <f t="shared" si="0"/>
        <v>1.3855982631148831</v>
      </c>
      <c r="K44">
        <f t="shared" si="1"/>
        <v>6.4938320157220966E-2</v>
      </c>
      <c r="L44">
        <f t="shared" si="2"/>
        <v>2.919035145759564</v>
      </c>
    </row>
    <row r="45" spans="1:24" x14ac:dyDescent="0.35">
      <c r="A45">
        <v>1610</v>
      </c>
      <c r="B45">
        <v>5.0091666666666601</v>
      </c>
      <c r="C45">
        <v>0</v>
      </c>
      <c r="D45">
        <v>0</v>
      </c>
      <c r="E45">
        <v>0</v>
      </c>
      <c r="F45">
        <v>0</v>
      </c>
      <c r="G45">
        <v>0</v>
      </c>
      <c r="H45">
        <v>1.2173683596676561</v>
      </c>
      <c r="I45">
        <v>1.2924298239020637</v>
      </c>
      <c r="J45">
        <f t="shared" si="0"/>
        <v>1.4206073677363302</v>
      </c>
      <c r="K45">
        <f t="shared" si="1"/>
        <v>1.6429482743385307E-2</v>
      </c>
      <c r="L45">
        <f t="shared" si="2"/>
        <v>2.3927661545700585</v>
      </c>
      <c r="X45" s="4" t="s">
        <v>579</v>
      </c>
    </row>
    <row r="46" spans="1:24" x14ac:dyDescent="0.35">
      <c r="A46">
        <v>1613</v>
      </c>
      <c r="B46">
        <v>4.9426666666666703</v>
      </c>
      <c r="C46">
        <v>0</v>
      </c>
      <c r="D46">
        <v>0</v>
      </c>
      <c r="E46">
        <v>0</v>
      </c>
      <c r="F46">
        <v>0</v>
      </c>
      <c r="G46">
        <v>0</v>
      </c>
      <c r="H46">
        <v>1.5727298674882422</v>
      </c>
      <c r="I46">
        <v>2.2757241303992108</v>
      </c>
      <c r="J46">
        <f t="shared" si="0"/>
        <v>1.499289073477547</v>
      </c>
      <c r="K46">
        <f t="shared" si="1"/>
        <v>0.60285139761694728</v>
      </c>
      <c r="L46">
        <f t="shared" si="2"/>
        <v>0.31760275507740626</v>
      </c>
    </row>
    <row r="47" spans="1:24" x14ac:dyDescent="0.35">
      <c r="A47">
        <v>1614</v>
      </c>
      <c r="B47">
        <v>4.8983333333333396</v>
      </c>
      <c r="C47">
        <v>1</v>
      </c>
      <c r="D47">
        <v>0</v>
      </c>
      <c r="E47">
        <v>0</v>
      </c>
      <c r="F47">
        <v>0</v>
      </c>
      <c r="G47">
        <v>0</v>
      </c>
      <c r="H47">
        <v>3.2219487518058068</v>
      </c>
      <c r="I47">
        <v>2.6777807052660805</v>
      </c>
      <c r="J47">
        <f t="shared" si="0"/>
        <v>2.562629674770927</v>
      </c>
      <c r="K47">
        <f t="shared" si="1"/>
        <v>1.3259759824095775E-2</v>
      </c>
      <c r="L47">
        <f t="shared" si="2"/>
        <v>2.6084182100011327E-2</v>
      </c>
    </row>
    <row r="48" spans="1:24" x14ac:dyDescent="0.35">
      <c r="A48">
        <v>1615</v>
      </c>
      <c r="B48">
        <v>6.51</v>
      </c>
      <c r="C48">
        <v>0</v>
      </c>
      <c r="D48">
        <v>0</v>
      </c>
      <c r="E48">
        <v>0</v>
      </c>
      <c r="F48">
        <v>0</v>
      </c>
      <c r="G48">
        <v>0</v>
      </c>
      <c r="H48">
        <v>3.9275605335899049</v>
      </c>
      <c r="I48">
        <v>3</v>
      </c>
      <c r="J48">
        <f t="shared" si="0"/>
        <v>2.294590898164691</v>
      </c>
      <c r="K48">
        <f t="shared" si="1"/>
        <v>0.49760200095209739</v>
      </c>
      <c r="L48">
        <f t="shared" si="2"/>
        <v>2.5828769011085956E-2</v>
      </c>
    </row>
    <row r="49" spans="1:12" x14ac:dyDescent="0.35">
      <c r="A49">
        <v>1624</v>
      </c>
      <c r="B49">
        <v>5.2954761904761796</v>
      </c>
      <c r="C49">
        <v>1</v>
      </c>
      <c r="D49">
        <v>0</v>
      </c>
      <c r="E49">
        <v>0</v>
      </c>
      <c r="F49">
        <v>0</v>
      </c>
      <c r="G49">
        <v>0</v>
      </c>
      <c r="H49">
        <v>5.0047316292783881</v>
      </c>
      <c r="I49">
        <v>2.6989700043360187</v>
      </c>
      <c r="J49">
        <f t="shared" si="0"/>
        <v>3.0570443356768608</v>
      </c>
      <c r="K49">
        <f t="shared" si="1"/>
        <v>0.12821722676519118</v>
      </c>
      <c r="L49">
        <f t="shared" si="2"/>
        <v>1.9688771402698878E-2</v>
      </c>
    </row>
    <row r="50" spans="1:12" x14ac:dyDescent="0.35">
      <c r="A50">
        <v>1661</v>
      </c>
      <c r="B50">
        <v>6.29428571428571</v>
      </c>
      <c r="C50">
        <v>0</v>
      </c>
      <c r="D50">
        <v>0</v>
      </c>
      <c r="E50">
        <v>0</v>
      </c>
      <c r="F50">
        <v>0</v>
      </c>
      <c r="G50">
        <v>0</v>
      </c>
      <c r="H50">
        <v>2.9605471751349373</v>
      </c>
      <c r="I50">
        <v>1.6556077263148892</v>
      </c>
      <c r="J50">
        <f t="shared" si="0"/>
        <v>2.0263710337135352</v>
      </c>
      <c r="K50">
        <f t="shared" si="1"/>
        <v>0.13746543011318291</v>
      </c>
      <c r="L50">
        <f t="shared" si="2"/>
        <v>1.4010958817060164</v>
      </c>
    </row>
    <row r="51" spans="1:12" x14ac:dyDescent="0.35">
      <c r="A51">
        <v>1731</v>
      </c>
      <c r="B51">
        <v>5.32</v>
      </c>
      <c r="C51">
        <v>1</v>
      </c>
      <c r="D51">
        <v>0</v>
      </c>
      <c r="E51">
        <v>0</v>
      </c>
      <c r="F51">
        <v>0</v>
      </c>
      <c r="G51">
        <v>0</v>
      </c>
      <c r="H51">
        <v>3.6236435659419151</v>
      </c>
      <c r="I51">
        <v>3.6197887582883941</v>
      </c>
      <c r="J51">
        <f t="shared" si="0"/>
        <v>2.7193437421736966</v>
      </c>
      <c r="K51">
        <f t="shared" si="1"/>
        <v>0.81080122704579782</v>
      </c>
      <c r="L51">
        <f t="shared" si="2"/>
        <v>0.60918348345860707</v>
      </c>
    </row>
    <row r="52" spans="1:12" x14ac:dyDescent="0.35">
      <c r="A52">
        <v>1735</v>
      </c>
      <c r="B52">
        <v>5.5476923076923104</v>
      </c>
      <c r="C52">
        <v>0</v>
      </c>
      <c r="D52">
        <v>0</v>
      </c>
      <c r="E52">
        <v>0</v>
      </c>
      <c r="F52">
        <v>0</v>
      </c>
      <c r="G52">
        <v>0</v>
      </c>
      <c r="H52">
        <v>3.1590857137143455</v>
      </c>
      <c r="I52">
        <v>1.9625735020593764</v>
      </c>
      <c r="J52">
        <f t="shared" si="0"/>
        <v>1.9735553338369287</v>
      </c>
      <c r="K52">
        <f t="shared" si="1"/>
        <v>1.2060062919045746E-4</v>
      </c>
      <c r="L52">
        <f t="shared" si="2"/>
        <v>0.76862600845425644</v>
      </c>
    </row>
    <row r="53" spans="1:12" x14ac:dyDescent="0.35">
      <c r="A53">
        <v>1738</v>
      </c>
      <c r="B53">
        <v>4.9426666666666703</v>
      </c>
      <c r="C53">
        <v>0</v>
      </c>
      <c r="D53">
        <v>0</v>
      </c>
      <c r="E53">
        <v>0</v>
      </c>
      <c r="F53">
        <v>0</v>
      </c>
      <c r="G53">
        <v>0</v>
      </c>
      <c r="H53">
        <v>1.2440203338645259</v>
      </c>
      <c r="I53">
        <v>2.0555173278498313</v>
      </c>
      <c r="J53">
        <f t="shared" si="0"/>
        <v>1.4181175412445066</v>
      </c>
      <c r="K53">
        <f t="shared" si="1"/>
        <v>0.40627848796451349</v>
      </c>
      <c r="L53">
        <f t="shared" si="2"/>
        <v>0.61429440816880765</v>
      </c>
    </row>
    <row r="54" spans="1:12" x14ac:dyDescent="0.35">
      <c r="A54">
        <v>1910</v>
      </c>
      <c r="B54">
        <v>5.6392592592592603</v>
      </c>
      <c r="C54">
        <v>1</v>
      </c>
      <c r="D54">
        <v>0</v>
      </c>
      <c r="E54">
        <v>0</v>
      </c>
      <c r="F54">
        <v>0</v>
      </c>
      <c r="G54">
        <v>0</v>
      </c>
      <c r="H54">
        <v>3.7951959991185635</v>
      </c>
      <c r="I54">
        <v>3.4814860601221125</v>
      </c>
      <c r="J54">
        <f t="shared" si="0"/>
        <v>2.8052570555778935</v>
      </c>
      <c r="K54">
        <f t="shared" si="1"/>
        <v>0.45728566658686531</v>
      </c>
      <c r="L54">
        <f t="shared" si="2"/>
        <v>0.41242003498088914</v>
      </c>
    </row>
    <row r="55" spans="1:12" x14ac:dyDescent="0.35">
      <c r="A55">
        <v>1911</v>
      </c>
      <c r="B55">
        <v>9.0664705882352905</v>
      </c>
      <c r="C55">
        <v>1</v>
      </c>
      <c r="D55">
        <v>0</v>
      </c>
      <c r="E55">
        <v>0</v>
      </c>
      <c r="F55">
        <v>0</v>
      </c>
      <c r="G55">
        <v>0</v>
      </c>
      <c r="H55">
        <v>3.1087059323619228</v>
      </c>
      <c r="I55">
        <v>2.9100948885606019</v>
      </c>
      <c r="J55">
        <f t="shared" si="0"/>
        <v>3.1032410958786292</v>
      </c>
      <c r="K55">
        <f t="shared" si="1"/>
        <v>3.7305457401338359E-2</v>
      </c>
      <c r="L55">
        <f t="shared" si="2"/>
        <v>5.0138014239537549E-3</v>
      </c>
    </row>
    <row r="56" spans="1:12" x14ac:dyDescent="0.35">
      <c r="A56">
        <v>1925</v>
      </c>
      <c r="B56">
        <v>7.5884210526315803</v>
      </c>
      <c r="C56">
        <v>1</v>
      </c>
      <c r="D56">
        <v>0</v>
      </c>
      <c r="E56">
        <v>0</v>
      </c>
      <c r="F56">
        <v>0</v>
      </c>
      <c r="G56">
        <v>0</v>
      </c>
      <c r="H56">
        <v>5.2955821610670881</v>
      </c>
      <c r="I56">
        <v>3.7212463990471711</v>
      </c>
      <c r="J56">
        <f t="shared" si="0"/>
        <v>3.4416475746433806</v>
      </c>
      <c r="K56">
        <f t="shared" si="1"/>
        <v>7.8175502607981714E-2</v>
      </c>
      <c r="L56">
        <f t="shared" si="2"/>
        <v>0.77785293386996845</v>
      </c>
    </row>
    <row r="57" spans="1:12" x14ac:dyDescent="0.35">
      <c r="A57">
        <v>1936</v>
      </c>
      <c r="B57">
        <v>7.1211111111111096</v>
      </c>
      <c r="C57">
        <v>1</v>
      </c>
      <c r="D57">
        <v>0</v>
      </c>
      <c r="E57">
        <v>0</v>
      </c>
      <c r="F57">
        <v>0</v>
      </c>
      <c r="G57">
        <v>0</v>
      </c>
      <c r="H57">
        <v>4.9037002845921229</v>
      </c>
      <c r="I57">
        <v>4</v>
      </c>
      <c r="J57">
        <f t="shared" si="0"/>
        <v>3.281130514943845</v>
      </c>
      <c r="K57">
        <f t="shared" si="1"/>
        <v>0.51677333654490143</v>
      </c>
      <c r="L57">
        <f t="shared" si="2"/>
        <v>1.3472553952329094</v>
      </c>
    </row>
    <row r="58" spans="1:12" x14ac:dyDescent="0.35">
      <c r="A58">
        <v>1937</v>
      </c>
      <c r="B58">
        <v>7.5982352941176501</v>
      </c>
      <c r="C58">
        <v>1</v>
      </c>
      <c r="D58">
        <v>3</v>
      </c>
      <c r="E58">
        <v>0</v>
      </c>
      <c r="F58">
        <v>0</v>
      </c>
      <c r="G58">
        <v>0</v>
      </c>
      <c r="H58">
        <v>3.4010442944657715</v>
      </c>
      <c r="I58">
        <v>4.0222763947111524</v>
      </c>
      <c r="J58">
        <f t="shared" si="0"/>
        <v>4.1365991545459666</v>
      </c>
      <c r="K58">
        <f t="shared" si="1"/>
        <v>1.3069693416248611E-2</v>
      </c>
      <c r="L58">
        <f t="shared" si="2"/>
        <v>1.3994646488129328</v>
      </c>
    </row>
    <row r="59" spans="1:12" x14ac:dyDescent="0.35">
      <c r="A59">
        <v>2062</v>
      </c>
      <c r="B59">
        <v>8.6331249999999997</v>
      </c>
      <c r="C59">
        <v>1</v>
      </c>
      <c r="D59">
        <v>0</v>
      </c>
      <c r="E59">
        <v>0</v>
      </c>
      <c r="F59">
        <v>0</v>
      </c>
      <c r="G59">
        <v>2</v>
      </c>
      <c r="H59">
        <v>1.9499563136415754</v>
      </c>
      <c r="I59">
        <v>2.6989700043360187</v>
      </c>
      <c r="J59">
        <f t="shared" si="0"/>
        <v>2.2904067933406509</v>
      </c>
      <c r="K59">
        <f t="shared" si="1"/>
        <v>0.16692389737884547</v>
      </c>
      <c r="L59">
        <f t="shared" si="2"/>
        <v>1.9688771402698878E-2</v>
      </c>
    </row>
    <row r="60" spans="1:12" x14ac:dyDescent="0.35">
      <c r="A60">
        <v>2065</v>
      </c>
      <c r="B60">
        <v>9.0664705882352905</v>
      </c>
      <c r="C60">
        <v>1</v>
      </c>
      <c r="D60">
        <v>0</v>
      </c>
      <c r="E60">
        <v>0</v>
      </c>
      <c r="F60">
        <v>0</v>
      </c>
      <c r="G60">
        <v>4</v>
      </c>
      <c r="H60">
        <v>2.3983064662451223</v>
      </c>
      <c r="I60">
        <v>2.3372421683184261</v>
      </c>
      <c r="J60">
        <f t="shared" si="0"/>
        <v>1.9926550517157469</v>
      </c>
      <c r="K60">
        <f t="shared" si="1"/>
        <v>0.11874028092854848</v>
      </c>
      <c r="L60">
        <f t="shared" si="2"/>
        <v>0.25204869862684792</v>
      </c>
    </row>
    <row r="61" spans="1:12" x14ac:dyDescent="0.35">
      <c r="A61">
        <v>2071</v>
      </c>
      <c r="B61">
        <v>9.0664705882352905</v>
      </c>
      <c r="C61">
        <v>1</v>
      </c>
      <c r="D61">
        <v>0</v>
      </c>
      <c r="E61">
        <v>0</v>
      </c>
      <c r="F61">
        <v>0</v>
      </c>
      <c r="G61">
        <v>2</v>
      </c>
      <c r="H61">
        <v>2.6196854543425525</v>
      </c>
      <c r="I61">
        <v>2.3565473235138126</v>
      </c>
      <c r="J61">
        <f t="shared" si="0"/>
        <v>2.5149023790365264</v>
      </c>
      <c r="K61">
        <f t="shared" si="1"/>
        <v>2.5076323609601766E-2</v>
      </c>
      <c r="L61">
        <f t="shared" si="2"/>
        <v>0.23303729295196646</v>
      </c>
    </row>
    <row r="62" spans="1:12" x14ac:dyDescent="0.35">
      <c r="A62">
        <v>2078</v>
      </c>
      <c r="B62">
        <v>5.2407692307692297</v>
      </c>
      <c r="C62">
        <v>1</v>
      </c>
      <c r="D62">
        <v>0</v>
      </c>
      <c r="E62">
        <v>0</v>
      </c>
      <c r="F62">
        <v>0</v>
      </c>
      <c r="G62">
        <v>0</v>
      </c>
      <c r="H62">
        <v>4.5965492895301043</v>
      </c>
      <c r="I62">
        <v>2</v>
      </c>
      <c r="J62">
        <f t="shared" si="0"/>
        <v>2.9487852123257943</v>
      </c>
      <c r="K62">
        <f t="shared" si="1"/>
        <v>0.90019337912810249</v>
      </c>
      <c r="L62">
        <f t="shared" si="2"/>
        <v>0.7044021427892625</v>
      </c>
    </row>
    <row r="63" spans="1:12" x14ac:dyDescent="0.35">
      <c r="A63">
        <v>2079</v>
      </c>
      <c r="B63">
        <v>5.2407692307692297</v>
      </c>
      <c r="C63">
        <v>1</v>
      </c>
      <c r="D63">
        <v>0</v>
      </c>
      <c r="E63">
        <v>0</v>
      </c>
      <c r="F63">
        <v>0</v>
      </c>
      <c r="G63">
        <v>0</v>
      </c>
      <c r="H63">
        <v>4.867196656200365</v>
      </c>
      <c r="I63">
        <v>2</v>
      </c>
      <c r="J63">
        <f t="shared" si="0"/>
        <v>3.0156188730513485</v>
      </c>
      <c r="K63">
        <f t="shared" si="1"/>
        <v>1.031481695298091</v>
      </c>
      <c r="L63">
        <f t="shared" si="2"/>
        <v>0.7044021427892625</v>
      </c>
    </row>
    <row r="64" spans="1:12" x14ac:dyDescent="0.35">
      <c r="A64">
        <v>2080</v>
      </c>
      <c r="B64">
        <v>5.5933333333333302</v>
      </c>
      <c r="C64">
        <v>1</v>
      </c>
      <c r="D64">
        <v>0</v>
      </c>
      <c r="E64">
        <v>0</v>
      </c>
      <c r="F64">
        <v>0</v>
      </c>
      <c r="G64">
        <v>0</v>
      </c>
      <c r="H64">
        <v>4.5788786814588374</v>
      </c>
      <c r="I64">
        <v>2.3010299956639813</v>
      </c>
      <c r="J64">
        <f t="shared" si="0"/>
        <v>2.9925149015994448</v>
      </c>
      <c r="K64">
        <f t="shared" si="1"/>
        <v>0.47815137513657685</v>
      </c>
      <c r="L64">
        <f t="shared" si="2"/>
        <v>0.28972026564860015</v>
      </c>
    </row>
    <row r="65" spans="1:24" x14ac:dyDescent="0.35">
      <c r="A65">
        <v>2083</v>
      </c>
      <c r="B65">
        <v>8.6331249999999997</v>
      </c>
      <c r="C65">
        <v>1</v>
      </c>
      <c r="D65">
        <v>0</v>
      </c>
      <c r="E65">
        <v>0</v>
      </c>
      <c r="F65">
        <v>0</v>
      </c>
      <c r="G65">
        <v>0</v>
      </c>
      <c r="H65">
        <v>2.9022419086830715</v>
      </c>
      <c r="I65">
        <v>2.8728952016351923</v>
      </c>
      <c r="J65">
        <f t="shared" si="0"/>
        <v>2.9931441981801976</v>
      </c>
      <c r="K65">
        <f t="shared" si="1"/>
        <v>1.4459821170080701E-2</v>
      </c>
      <c r="L65">
        <f t="shared" si="2"/>
        <v>1.1295322634390932E-3</v>
      </c>
    </row>
    <row r="67" spans="1:24" x14ac:dyDescent="0.35">
      <c r="I67">
        <v>2.8392866868890883</v>
      </c>
      <c r="K67">
        <f>SUM(K2:K66)</f>
        <v>47.195091302007079</v>
      </c>
      <c r="L67">
        <f>SUM(L2:L66)</f>
        <v>146.966189433463</v>
      </c>
      <c r="M67" t="s">
        <v>12</v>
      </c>
      <c r="N67">
        <f>1-K67/L67</f>
        <v>0.678871096243711</v>
      </c>
      <c r="O67" t="s">
        <v>16</v>
      </c>
    </row>
    <row r="68" spans="1:24" x14ac:dyDescent="0.35">
      <c r="M68" t="s">
        <v>13</v>
      </c>
      <c r="N68">
        <v>0.62</v>
      </c>
      <c r="X68" s="4" t="s">
        <v>580</v>
      </c>
    </row>
    <row r="70" spans="1:24" x14ac:dyDescent="0.35">
      <c r="A70" t="s">
        <v>1</v>
      </c>
      <c r="B70" t="s">
        <v>135</v>
      </c>
      <c r="C70" t="s">
        <v>136</v>
      </c>
      <c r="D70" t="s">
        <v>118</v>
      </c>
      <c r="E70" t="s">
        <v>137</v>
      </c>
      <c r="F70" t="s">
        <v>138</v>
      </c>
      <c r="G70" t="s">
        <v>139</v>
      </c>
      <c r="H70" t="s">
        <v>8</v>
      </c>
      <c r="I70" t="s">
        <v>140</v>
      </c>
      <c r="J70" t="s">
        <v>9</v>
      </c>
      <c r="K70" t="s">
        <v>10</v>
      </c>
      <c r="L70" t="s">
        <v>11</v>
      </c>
    </row>
    <row r="71" spans="1:24" x14ac:dyDescent="0.35">
      <c r="A71">
        <v>29</v>
      </c>
      <c r="B71">
        <v>12.603999999999999</v>
      </c>
      <c r="C71">
        <v>0</v>
      </c>
      <c r="D71">
        <v>0</v>
      </c>
      <c r="E71">
        <v>0</v>
      </c>
      <c r="F71">
        <v>0</v>
      </c>
      <c r="G71">
        <v>0</v>
      </c>
      <c r="H71">
        <v>4.0719371418094248</v>
      </c>
      <c r="I71">
        <v>4</v>
      </c>
      <c r="J71">
        <f t="shared" ref="J71:J91" si="3" xml:space="preserve"> 0.43669 + 0.13641 *B71 + 0.66213 *C71 + 0.38715  *D71 + 1.12678 *E71 -5.82345 *F71 -0.23379 *G71+ 0.24694 *H71</f>
        <v>3.1615257977984195</v>
      </c>
      <c r="K71">
        <f t="shared" ref="K71:K91" si="4">(I71-J71)^2</f>
        <v>0.70303898775757701</v>
      </c>
      <c r="L71">
        <f t="shared" ref="L71:L91" si="5">(I71-I$67)^2</f>
        <v>1.3472553952329094</v>
      </c>
    </row>
    <row r="72" spans="1:24" x14ac:dyDescent="0.35">
      <c r="A72">
        <v>108</v>
      </c>
      <c r="B72">
        <v>8.9466666666666708</v>
      </c>
      <c r="C72">
        <v>0</v>
      </c>
      <c r="D72">
        <v>0</v>
      </c>
      <c r="E72">
        <v>0</v>
      </c>
      <c r="F72">
        <v>0</v>
      </c>
      <c r="G72">
        <v>0</v>
      </c>
      <c r="H72">
        <v>2.5784278966687162</v>
      </c>
      <c r="I72">
        <v>3.2676062401770314</v>
      </c>
      <c r="J72">
        <f t="shared" si="3"/>
        <v>2.2938217848033733</v>
      </c>
      <c r="K72">
        <f t="shared" si="4"/>
        <v>0.94825616552737191</v>
      </c>
      <c r="L72">
        <f t="shared" si="5"/>
        <v>0.18345763972878315</v>
      </c>
    </row>
    <row r="73" spans="1:24" x14ac:dyDescent="0.35">
      <c r="A73">
        <v>155</v>
      </c>
      <c r="B73">
        <v>7.24</v>
      </c>
      <c r="C73">
        <v>0</v>
      </c>
      <c r="D73">
        <v>0</v>
      </c>
      <c r="E73">
        <v>0</v>
      </c>
      <c r="F73">
        <v>0</v>
      </c>
      <c r="G73">
        <v>0</v>
      </c>
      <c r="H73">
        <v>4.3504326281060832</v>
      </c>
      <c r="I73">
        <v>2.8538719643217618</v>
      </c>
      <c r="J73">
        <f t="shared" si="3"/>
        <v>2.4985942331845163</v>
      </c>
      <c r="K73">
        <f t="shared" si="4"/>
        <v>0.1262222662420289</v>
      </c>
      <c r="L73">
        <f t="shared" si="5"/>
        <v>2.1273031778805697E-4</v>
      </c>
    </row>
    <row r="74" spans="1:24" x14ac:dyDescent="0.35">
      <c r="A74">
        <v>179</v>
      </c>
      <c r="B74">
        <v>5.3843750000000004</v>
      </c>
      <c r="C74">
        <v>1</v>
      </c>
      <c r="D74">
        <v>0</v>
      </c>
      <c r="E74">
        <v>0</v>
      </c>
      <c r="F74">
        <v>0</v>
      </c>
      <c r="G74">
        <v>0</v>
      </c>
      <c r="H74">
        <v>2.9352552817840478</v>
      </c>
      <c r="I74">
        <v>2.3872161432802645</v>
      </c>
      <c r="J74">
        <f t="shared" si="3"/>
        <v>2.558134533033753</v>
      </c>
      <c r="K74">
        <f t="shared" si="4"/>
        <v>2.9213095955925403E-2</v>
      </c>
      <c r="L74">
        <f t="shared" si="5"/>
        <v>0.20436777639877737</v>
      </c>
    </row>
    <row r="75" spans="1:24" x14ac:dyDescent="0.35">
      <c r="A75">
        <v>183</v>
      </c>
      <c r="B75">
        <v>5.63375</v>
      </c>
      <c r="C75">
        <v>1</v>
      </c>
      <c r="D75">
        <v>0</v>
      </c>
      <c r="E75">
        <v>0</v>
      </c>
      <c r="F75">
        <v>0</v>
      </c>
      <c r="G75">
        <v>0</v>
      </c>
      <c r="H75">
        <v>1.6778664741272509</v>
      </c>
      <c r="I75">
        <v>2.1135092748275182</v>
      </c>
      <c r="J75">
        <f t="shared" si="3"/>
        <v>2.2816521846209836</v>
      </c>
      <c r="K75">
        <f t="shared" si="4"/>
        <v>2.8272038113813465E-2</v>
      </c>
      <c r="L75">
        <f t="shared" si="5"/>
        <v>0.52675285185879006</v>
      </c>
    </row>
    <row r="76" spans="1:24" x14ac:dyDescent="0.35">
      <c r="A76">
        <v>185</v>
      </c>
      <c r="B76">
        <v>5.1349999999999998</v>
      </c>
      <c r="C76">
        <v>0</v>
      </c>
      <c r="D76">
        <v>0</v>
      </c>
      <c r="E76">
        <v>0</v>
      </c>
      <c r="F76">
        <v>0</v>
      </c>
      <c r="G76">
        <v>0</v>
      </c>
      <c r="H76">
        <v>4.1903845609884334</v>
      </c>
      <c r="I76">
        <v>2.3010299956639813</v>
      </c>
      <c r="J76">
        <f t="shared" si="3"/>
        <v>2.1719289134904836</v>
      </c>
      <c r="K76">
        <f t="shared" si="4"/>
        <v>1.6667089418368204E-2</v>
      </c>
      <c r="L76">
        <f t="shared" si="5"/>
        <v>0.28972026564860015</v>
      </c>
    </row>
    <row r="77" spans="1:24" x14ac:dyDescent="0.35">
      <c r="A77">
        <v>331</v>
      </c>
      <c r="B77">
        <v>8.4079999999999995</v>
      </c>
      <c r="C77">
        <v>1</v>
      </c>
      <c r="D77">
        <v>0</v>
      </c>
      <c r="E77">
        <v>0</v>
      </c>
      <c r="F77">
        <v>0</v>
      </c>
      <c r="G77">
        <v>2</v>
      </c>
      <c r="H77">
        <v>2.2676368501630817</v>
      </c>
      <c r="I77">
        <v>2.6635402661514704</v>
      </c>
      <c r="J77">
        <f t="shared" si="3"/>
        <v>2.3381455237792714</v>
      </c>
      <c r="K77">
        <f t="shared" si="4"/>
        <v>0.10588173836346977</v>
      </c>
      <c r="L77">
        <f t="shared" si="5"/>
        <v>3.088680440208378E-2</v>
      </c>
    </row>
    <row r="78" spans="1:24" x14ac:dyDescent="0.35">
      <c r="A78">
        <v>369</v>
      </c>
      <c r="B78">
        <v>5.8090000000000002</v>
      </c>
      <c r="C78">
        <v>0</v>
      </c>
      <c r="D78">
        <v>0</v>
      </c>
      <c r="E78">
        <v>0</v>
      </c>
      <c r="F78">
        <v>0</v>
      </c>
      <c r="G78">
        <v>0</v>
      </c>
      <c r="H78">
        <v>2.6671913634681723</v>
      </c>
      <c r="I78">
        <v>1.8632794328435933</v>
      </c>
      <c r="J78">
        <f t="shared" si="3"/>
        <v>1.8877319252948306</v>
      </c>
      <c r="K78">
        <f t="shared" si="4"/>
        <v>5.9792438707781533E-4</v>
      </c>
      <c r="L78">
        <f t="shared" si="5"/>
        <v>0.95259015994942731</v>
      </c>
    </row>
    <row r="79" spans="1:24" x14ac:dyDescent="0.35">
      <c r="A79">
        <v>372</v>
      </c>
      <c r="B79">
        <v>6.6753333333333398</v>
      </c>
      <c r="C79">
        <v>1</v>
      </c>
      <c r="D79">
        <v>0</v>
      </c>
      <c r="E79">
        <v>0</v>
      </c>
      <c r="F79">
        <v>0</v>
      </c>
      <c r="G79">
        <v>0</v>
      </c>
      <c r="H79">
        <v>3.3233614776589824</v>
      </c>
      <c r="I79">
        <v>3.1739251972991736</v>
      </c>
      <c r="J79">
        <f t="shared" si="3"/>
        <v>2.8300731032931101</v>
      </c>
      <c r="K79">
        <f t="shared" si="4"/>
        <v>0.11823426255235468</v>
      </c>
      <c r="L79">
        <f t="shared" si="5"/>
        <v>0.11198293264948077</v>
      </c>
    </row>
    <row r="80" spans="1:24" x14ac:dyDescent="0.35">
      <c r="A80">
        <v>532</v>
      </c>
      <c r="B80">
        <v>4.8096666666666597</v>
      </c>
      <c r="C80">
        <v>1</v>
      </c>
      <c r="D80">
        <v>0</v>
      </c>
      <c r="E80">
        <v>0</v>
      </c>
      <c r="F80">
        <v>0</v>
      </c>
      <c r="G80">
        <v>0</v>
      </c>
      <c r="H80">
        <v>5.6021587263638093</v>
      </c>
      <c r="I80">
        <v>3.744727494896694</v>
      </c>
      <c r="J80">
        <f t="shared" si="3"/>
        <v>3.1383037058882781</v>
      </c>
      <c r="K80">
        <f t="shared" si="4"/>
        <v>0.36774981187532368</v>
      </c>
      <c r="L80">
        <f t="shared" si="5"/>
        <v>0.81982305680546597</v>
      </c>
    </row>
    <row r="81" spans="1:24" x14ac:dyDescent="0.35">
      <c r="A81">
        <v>567</v>
      </c>
      <c r="B81">
        <v>9.4516666666666609</v>
      </c>
      <c r="C81">
        <v>1</v>
      </c>
      <c r="D81">
        <v>0</v>
      </c>
      <c r="E81">
        <v>0</v>
      </c>
      <c r="F81">
        <v>0</v>
      </c>
      <c r="G81">
        <v>4</v>
      </c>
      <c r="H81">
        <v>3.9497475347579334</v>
      </c>
      <c r="I81">
        <v>2.0043648054024499</v>
      </c>
      <c r="J81">
        <f t="shared" si="3"/>
        <v>2.428312506233123</v>
      </c>
      <c r="K81">
        <f t="shared" si="4"/>
        <v>0.17973165303961391</v>
      </c>
      <c r="L81">
        <f t="shared" si="5"/>
        <v>0.69709454818518823</v>
      </c>
    </row>
    <row r="82" spans="1:24" x14ac:dyDescent="0.35">
      <c r="A82">
        <v>924</v>
      </c>
      <c r="B82">
        <v>9.0664705882352905</v>
      </c>
      <c r="C82">
        <v>1</v>
      </c>
      <c r="D82">
        <v>0</v>
      </c>
      <c r="E82">
        <v>0</v>
      </c>
      <c r="F82">
        <v>0</v>
      </c>
      <c r="G82">
        <v>2</v>
      </c>
      <c r="H82">
        <v>2.5375796552776113</v>
      </c>
      <c r="I82">
        <v>2.7695510786217259</v>
      </c>
      <c r="J82">
        <f t="shared" si="3"/>
        <v>2.4946271730154299</v>
      </c>
      <c r="K82">
        <f t="shared" si="4"/>
        <v>7.5583153873819545E-2</v>
      </c>
      <c r="L82">
        <f t="shared" si="5"/>
        <v>4.8630550604190177E-3</v>
      </c>
    </row>
    <row r="83" spans="1:24" x14ac:dyDescent="0.35">
      <c r="A83">
        <v>1105</v>
      </c>
      <c r="B83">
        <v>5.2954761904761796</v>
      </c>
      <c r="C83">
        <v>1</v>
      </c>
      <c r="D83">
        <v>0</v>
      </c>
      <c r="E83">
        <v>0</v>
      </c>
      <c r="F83">
        <v>0</v>
      </c>
      <c r="G83">
        <v>0</v>
      </c>
      <c r="H83">
        <v>5.0047316292783881</v>
      </c>
      <c r="I83">
        <v>2.6989700043360187</v>
      </c>
      <c r="J83">
        <f t="shared" si="3"/>
        <v>3.0570443356768608</v>
      </c>
      <c r="K83">
        <f t="shared" si="4"/>
        <v>0.12821722676519118</v>
      </c>
      <c r="L83">
        <f t="shared" si="5"/>
        <v>1.9688771402698878E-2</v>
      </c>
    </row>
    <row r="84" spans="1:24" x14ac:dyDescent="0.35">
      <c r="A84">
        <v>1129</v>
      </c>
      <c r="B84">
        <v>9.0664705882352905</v>
      </c>
      <c r="C84">
        <v>1</v>
      </c>
      <c r="D84">
        <v>0</v>
      </c>
      <c r="E84">
        <v>0</v>
      </c>
      <c r="F84">
        <v>0</v>
      </c>
      <c r="G84">
        <v>3</v>
      </c>
      <c r="H84">
        <v>3.4133702126809982</v>
      </c>
      <c r="I84">
        <v>2.6861327796308467</v>
      </c>
      <c r="J84">
        <f t="shared" si="3"/>
        <v>2.4771048932606217</v>
      </c>
      <c r="K84">
        <f t="shared" si="4"/>
        <v>4.3692657280403724E-2</v>
      </c>
      <c r="L84">
        <f t="shared" si="5"/>
        <v>2.3456119308466045E-2</v>
      </c>
    </row>
    <row r="85" spans="1:24" x14ac:dyDescent="0.35">
      <c r="A85">
        <v>1590</v>
      </c>
      <c r="B85">
        <v>8.6331249999999997</v>
      </c>
      <c r="C85">
        <v>1</v>
      </c>
      <c r="D85">
        <v>0</v>
      </c>
      <c r="E85">
        <v>0</v>
      </c>
      <c r="F85">
        <v>0</v>
      </c>
      <c r="G85">
        <v>0</v>
      </c>
      <c r="H85">
        <v>2.2007687591932483</v>
      </c>
      <c r="I85">
        <v>3.5086383061657274</v>
      </c>
      <c r="J85">
        <f t="shared" si="3"/>
        <v>2.8199224186451808</v>
      </c>
      <c r="K85">
        <f t="shared" si="4"/>
        <v>0.47432957372321416</v>
      </c>
      <c r="L85">
        <f t="shared" si="5"/>
        <v>0.44803159022825884</v>
      </c>
    </row>
    <row r="86" spans="1:24" x14ac:dyDescent="0.35">
      <c r="A86">
        <v>1656</v>
      </c>
      <c r="B86">
        <v>18.988</v>
      </c>
      <c r="C86">
        <v>0</v>
      </c>
      <c r="D86">
        <v>0</v>
      </c>
      <c r="E86">
        <v>0</v>
      </c>
      <c r="F86">
        <v>0</v>
      </c>
      <c r="G86">
        <v>0</v>
      </c>
      <c r="H86">
        <v>4.7470003060040673</v>
      </c>
      <c r="I86">
        <v>4.2740883677049517</v>
      </c>
      <c r="J86">
        <f t="shared" si="3"/>
        <v>4.199067335564644</v>
      </c>
      <c r="K86">
        <f t="shared" si="4"/>
        <v>5.628155263397089E-3</v>
      </c>
      <c r="L86">
        <f t="shared" si="5"/>
        <v>2.0586558632720271</v>
      </c>
    </row>
    <row r="87" spans="1:24" x14ac:dyDescent="0.35">
      <c r="A87">
        <v>1674</v>
      </c>
      <c r="B87">
        <v>4.9426666666666703</v>
      </c>
      <c r="C87">
        <v>0</v>
      </c>
      <c r="D87">
        <v>0</v>
      </c>
      <c r="E87">
        <v>0</v>
      </c>
      <c r="F87">
        <v>0</v>
      </c>
      <c r="G87">
        <v>0</v>
      </c>
      <c r="H87">
        <v>1.12937415646609</v>
      </c>
      <c r="I87">
        <v>1.8507808873446201</v>
      </c>
      <c r="J87">
        <f t="shared" si="3"/>
        <v>1.3898068141977369</v>
      </c>
      <c r="K87">
        <f t="shared" si="4"/>
        <v>0.21249709611362805</v>
      </c>
      <c r="L87">
        <f t="shared" si="5"/>
        <v>0.97714371573304826</v>
      </c>
    </row>
    <row r="88" spans="1:24" x14ac:dyDescent="0.35">
      <c r="A88">
        <v>1684</v>
      </c>
      <c r="B88">
        <v>23.481428571428602</v>
      </c>
      <c r="C88">
        <v>0</v>
      </c>
      <c r="D88">
        <v>0</v>
      </c>
      <c r="E88">
        <v>0</v>
      </c>
      <c r="F88">
        <v>0</v>
      </c>
      <c r="G88">
        <v>0</v>
      </c>
      <c r="H88">
        <v>6.4164820057007903</v>
      </c>
      <c r="I88">
        <v>4.7328282715969863</v>
      </c>
      <c r="J88">
        <f t="shared" si="3"/>
        <v>5.2242777379163288</v>
      </c>
      <c r="K88">
        <f t="shared" si="4"/>
        <v>0.24152257794556656</v>
      </c>
      <c r="L88">
        <f t="shared" si="5"/>
        <v>3.5854997330180978</v>
      </c>
    </row>
    <row r="89" spans="1:24" x14ac:dyDescent="0.35">
      <c r="A89">
        <v>1734</v>
      </c>
      <c r="B89">
        <v>4.9426666666666703</v>
      </c>
      <c r="C89">
        <v>0</v>
      </c>
      <c r="D89">
        <v>0</v>
      </c>
      <c r="E89">
        <v>0</v>
      </c>
      <c r="F89">
        <v>0</v>
      </c>
      <c r="G89">
        <v>0</v>
      </c>
      <c r="H89">
        <v>1.8286598965353198</v>
      </c>
      <c r="I89">
        <v>1.9871627752948278</v>
      </c>
      <c r="J89">
        <f t="shared" si="3"/>
        <v>1.5624884348504324</v>
      </c>
      <c r="K89">
        <f t="shared" si="4"/>
        <v>0.18034829543188219</v>
      </c>
      <c r="L89">
        <f t="shared" si="5"/>
        <v>0.72611516071070303</v>
      </c>
    </row>
    <row r="90" spans="1:24" x14ac:dyDescent="0.35">
      <c r="A90">
        <v>1739</v>
      </c>
      <c r="B90">
        <v>5.5476923076923104</v>
      </c>
      <c r="C90">
        <v>0</v>
      </c>
      <c r="D90">
        <v>0</v>
      </c>
      <c r="E90">
        <v>0</v>
      </c>
      <c r="F90">
        <v>0</v>
      </c>
      <c r="G90">
        <v>0</v>
      </c>
      <c r="H90">
        <v>1.1512526210130261</v>
      </c>
      <c r="I90">
        <v>1.9030899869919435</v>
      </c>
      <c r="J90">
        <f t="shared" si="3"/>
        <v>1.4777410299252649</v>
      </c>
      <c r="K90">
        <f t="shared" si="4"/>
        <v>0.18092173527771122</v>
      </c>
      <c r="L90">
        <f t="shared" si="5"/>
        <v>0.87646426089830443</v>
      </c>
    </row>
    <row r="91" spans="1:24" x14ac:dyDescent="0.35">
      <c r="A91">
        <v>1905</v>
      </c>
      <c r="B91">
        <v>9.23</v>
      </c>
      <c r="C91">
        <v>1</v>
      </c>
      <c r="D91">
        <v>0</v>
      </c>
      <c r="E91">
        <v>0</v>
      </c>
      <c r="F91">
        <v>0</v>
      </c>
      <c r="G91">
        <v>4</v>
      </c>
      <c r="H91">
        <v>3.207636981424046</v>
      </c>
      <c r="I91">
        <v>2.3565473235138126</v>
      </c>
      <c r="J91">
        <f t="shared" si="3"/>
        <v>2.2148181761928543</v>
      </c>
      <c r="K91">
        <f t="shared" si="4"/>
        <v>2.0087151200325906E-2</v>
      </c>
      <c r="L91">
        <f t="shared" si="5"/>
        <v>0.23303729295196646</v>
      </c>
      <c r="X91" s="4" t="s">
        <v>581</v>
      </c>
    </row>
    <row r="94" spans="1:24" x14ac:dyDescent="0.35">
      <c r="K94">
        <f>SUM(K71:K93)</f>
        <v>4.1866926561080646</v>
      </c>
      <c r="L94">
        <f>SUM(L71:L93)</f>
        <v>14.117099723761283</v>
      </c>
    </row>
    <row r="96" spans="1:24" x14ac:dyDescent="0.35">
      <c r="L96">
        <f>1-K94/L94</f>
        <v>0.7034311056780872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conditionalFormatting sqref="B68:E68 A70:J70">
    <cfRule type="duplicateValues" dxfId="56" priority="1"/>
  </conditionalFormatting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X136"/>
  <sheetViews>
    <sheetView workbookViewId="0">
      <selection activeCell="J2" sqref="J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2</v>
      </c>
      <c r="C1" t="s">
        <v>141</v>
      </c>
      <c r="D1" t="s">
        <v>30</v>
      </c>
      <c r="E1" t="s">
        <v>142</v>
      </c>
      <c r="F1" t="s">
        <v>138</v>
      </c>
      <c r="G1" t="s">
        <v>143</v>
      </c>
      <c r="H1" t="s">
        <v>140</v>
      </c>
      <c r="I1" t="s">
        <v>8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29</v>
      </c>
      <c r="B2">
        <v>7.3603690000000097E-2</v>
      </c>
      <c r="C2">
        <v>0</v>
      </c>
      <c r="D2">
        <v>1</v>
      </c>
      <c r="E2">
        <v>0</v>
      </c>
      <c r="F2">
        <v>0</v>
      </c>
      <c r="G2">
        <v>0</v>
      </c>
      <c r="H2">
        <v>4</v>
      </c>
      <c r="I2">
        <v>4.0719371418094248</v>
      </c>
      <c r="J2">
        <f>3.42028 + 0.13396 *B2  -0.42211*C2-0.405 *D2 +  1.66109 *E2 +2.93351*F2-0.52046 *G2 + 0.1517 *H2</f>
        <v>3.6319399503123995</v>
      </c>
      <c r="K2">
        <f>(I2-J2)^2</f>
        <v>0.19359752852526996</v>
      </c>
      <c r="L2">
        <f>(I2-I$67)^2</f>
        <v>0.18399048566679813</v>
      </c>
    </row>
    <row r="3" spans="1:24" x14ac:dyDescent="0.35">
      <c r="A3">
        <v>95</v>
      </c>
      <c r="B3">
        <v>4.1975814400000004</v>
      </c>
      <c r="C3">
        <v>1</v>
      </c>
      <c r="D3">
        <v>0</v>
      </c>
      <c r="E3">
        <v>0</v>
      </c>
      <c r="F3">
        <v>0</v>
      </c>
      <c r="G3">
        <v>1</v>
      </c>
      <c r="H3">
        <v>2.9469215565165805</v>
      </c>
      <c r="I3">
        <v>4.147535798602628</v>
      </c>
      <c r="J3">
        <f t="shared" ref="J3:J65" si="0">3.42028 + 0.13396 *B3  -0.42211*C3-0.405 *D3 +  1.66109 *E3 +2.93351*F3-0.52046 *G3 + 0.1517 *H3</f>
        <v>3.4870660098259654</v>
      </c>
      <c r="K3">
        <f t="shared" ref="K3:K65" si="1">(I3-J3)^2</f>
        <v>0.43622034188668934</v>
      </c>
      <c r="L3">
        <f t="shared" ref="L3:L65" si="2">(I3-I$67)^2</f>
        <v>0.25456038782501272</v>
      </c>
    </row>
    <row r="4" spans="1:24" x14ac:dyDescent="0.35">
      <c r="A4">
        <v>105</v>
      </c>
      <c r="B4">
        <v>0.26532801</v>
      </c>
      <c r="C4">
        <v>0</v>
      </c>
      <c r="D4">
        <v>0</v>
      </c>
      <c r="E4">
        <v>1</v>
      </c>
      <c r="F4">
        <v>0</v>
      </c>
      <c r="G4">
        <v>1</v>
      </c>
      <c r="H4">
        <v>4.3665315444204138</v>
      </c>
      <c r="I4">
        <v>6.2716093013788319</v>
      </c>
      <c r="J4">
        <f t="shared" si="0"/>
        <v>5.2588561755081775</v>
      </c>
      <c r="K4">
        <f t="shared" si="1"/>
        <v>1.0256688939607814</v>
      </c>
      <c r="L4">
        <f t="shared" si="2"/>
        <v>6.909607781127189</v>
      </c>
    </row>
    <row r="5" spans="1:24" x14ac:dyDescent="0.35">
      <c r="A5">
        <v>133</v>
      </c>
      <c r="B5">
        <v>4.1975814400000004</v>
      </c>
      <c r="C5">
        <v>1</v>
      </c>
      <c r="D5">
        <v>0</v>
      </c>
      <c r="E5">
        <v>0</v>
      </c>
      <c r="F5">
        <v>0</v>
      </c>
      <c r="G5">
        <v>1</v>
      </c>
      <c r="H5">
        <v>3.3098039199714862</v>
      </c>
      <c r="I5">
        <v>3.862007714350554</v>
      </c>
      <c r="J5">
        <f t="shared" si="0"/>
        <v>3.5421152643620744</v>
      </c>
      <c r="K5">
        <f t="shared" si="1"/>
        <v>0.10233117955963196</v>
      </c>
      <c r="L5">
        <f t="shared" si="2"/>
        <v>4.7966122102829072E-2</v>
      </c>
    </row>
    <row r="6" spans="1:24" x14ac:dyDescent="0.35">
      <c r="A6">
        <v>171</v>
      </c>
      <c r="B6">
        <v>0.1681</v>
      </c>
      <c r="C6">
        <v>0</v>
      </c>
      <c r="D6">
        <v>2</v>
      </c>
      <c r="E6">
        <v>0</v>
      </c>
      <c r="F6">
        <v>0</v>
      </c>
      <c r="G6">
        <v>1</v>
      </c>
      <c r="H6">
        <v>1.1191864077192086</v>
      </c>
      <c r="I6">
        <v>2.4991461144495237</v>
      </c>
      <c r="J6">
        <f t="shared" si="0"/>
        <v>2.2821192540510036</v>
      </c>
      <c r="K6">
        <f t="shared" si="1"/>
        <v>4.7100658134438755E-2</v>
      </c>
      <c r="L6">
        <f t="shared" si="2"/>
        <v>1.3083926072607177</v>
      </c>
    </row>
    <row r="7" spans="1:24" x14ac:dyDescent="0.35">
      <c r="A7">
        <v>172</v>
      </c>
      <c r="B7">
        <v>1.39240000000001E-4</v>
      </c>
      <c r="C7">
        <v>0</v>
      </c>
      <c r="D7">
        <v>2</v>
      </c>
      <c r="E7">
        <v>0</v>
      </c>
      <c r="F7">
        <v>0</v>
      </c>
      <c r="G7">
        <v>1</v>
      </c>
      <c r="H7">
        <v>0.95860731484177497</v>
      </c>
      <c r="I7">
        <v>2.5647955338334891</v>
      </c>
      <c r="J7">
        <f t="shared" si="0"/>
        <v>2.2352593822518969</v>
      </c>
      <c r="K7">
        <f t="shared" si="1"/>
        <v>0.10859407519920612</v>
      </c>
      <c r="L7">
        <f t="shared" si="2"/>
        <v>1.1625162891547824</v>
      </c>
    </row>
    <row r="8" spans="1:24" x14ac:dyDescent="0.35">
      <c r="A8">
        <v>178</v>
      </c>
      <c r="B8">
        <v>1.2934512899999999</v>
      </c>
      <c r="C8">
        <v>1</v>
      </c>
      <c r="D8">
        <v>0</v>
      </c>
      <c r="E8">
        <v>0</v>
      </c>
      <c r="F8">
        <v>0</v>
      </c>
      <c r="G8">
        <v>0</v>
      </c>
      <c r="H8">
        <v>2.2365720064370627</v>
      </c>
      <c r="I8">
        <v>3.1922786506573289</v>
      </c>
      <c r="J8">
        <f t="shared" si="0"/>
        <v>3.5107287081849021</v>
      </c>
      <c r="K8">
        <f t="shared" si="1"/>
        <v>0.10141043913931473</v>
      </c>
      <c r="L8">
        <f t="shared" si="2"/>
        <v>0.20314614735536368</v>
      </c>
    </row>
    <row r="9" spans="1:24" x14ac:dyDescent="0.35">
      <c r="A9">
        <v>179</v>
      </c>
      <c r="B9">
        <v>1.95105024</v>
      </c>
      <c r="C9">
        <v>1</v>
      </c>
      <c r="D9">
        <v>0</v>
      </c>
      <c r="E9">
        <v>0</v>
      </c>
      <c r="F9">
        <v>0</v>
      </c>
      <c r="G9">
        <v>1</v>
      </c>
      <c r="H9">
        <v>2.3872161432802645</v>
      </c>
      <c r="I9">
        <v>2.9352552817840478</v>
      </c>
      <c r="J9">
        <f t="shared" si="0"/>
        <v>3.1012133790860164</v>
      </c>
      <c r="K9">
        <f t="shared" si="1"/>
        <v>2.7542090060089654E-2</v>
      </c>
      <c r="L9">
        <f t="shared" si="2"/>
        <v>0.50089695304579607</v>
      </c>
    </row>
    <row r="10" spans="1:24" x14ac:dyDescent="0.35">
      <c r="A10">
        <v>183</v>
      </c>
      <c r="B10">
        <v>1.9628010000000001E-2</v>
      </c>
      <c r="C10">
        <v>1</v>
      </c>
      <c r="D10">
        <v>1</v>
      </c>
      <c r="E10">
        <v>0</v>
      </c>
      <c r="F10">
        <v>0</v>
      </c>
      <c r="G10">
        <v>1</v>
      </c>
      <c r="H10">
        <v>2.1135092748275182</v>
      </c>
      <c r="I10">
        <v>1.6778664741272509</v>
      </c>
      <c r="J10">
        <f t="shared" si="0"/>
        <v>2.3959587252109347</v>
      </c>
      <c r="K10">
        <f t="shared" si="1"/>
        <v>0.51565648106643236</v>
      </c>
      <c r="L10">
        <f t="shared" si="2"/>
        <v>3.8617341334929289</v>
      </c>
    </row>
    <row r="11" spans="1:24" x14ac:dyDescent="0.35">
      <c r="A11">
        <v>185</v>
      </c>
      <c r="B11">
        <v>5.2560147600000002</v>
      </c>
      <c r="C11">
        <v>0</v>
      </c>
      <c r="D11">
        <v>0</v>
      </c>
      <c r="E11">
        <v>0</v>
      </c>
      <c r="F11">
        <v>0</v>
      </c>
      <c r="G11">
        <v>0</v>
      </c>
      <c r="H11">
        <v>2.3010299956639813</v>
      </c>
      <c r="I11">
        <v>4.1903845609884334</v>
      </c>
      <c r="J11">
        <f t="shared" si="0"/>
        <v>4.4734419875918254</v>
      </c>
      <c r="K11">
        <f t="shared" si="1"/>
        <v>8.0121506755334679E-2</v>
      </c>
      <c r="L11">
        <f t="shared" si="2"/>
        <v>0.29963421440686971</v>
      </c>
    </row>
    <row r="12" spans="1:24" x14ac:dyDescent="0.35">
      <c r="A12">
        <v>214</v>
      </c>
      <c r="B12">
        <v>5.4723244899999903</v>
      </c>
      <c r="C12">
        <v>1</v>
      </c>
      <c r="D12">
        <v>1</v>
      </c>
      <c r="E12">
        <v>0</v>
      </c>
      <c r="F12">
        <v>0</v>
      </c>
      <c r="G12">
        <v>1</v>
      </c>
      <c r="H12">
        <v>3.1307682802690238</v>
      </c>
      <c r="I12">
        <v>4.2758235329228507</v>
      </c>
      <c r="J12">
        <f t="shared" si="0"/>
        <v>3.2807201367972092</v>
      </c>
      <c r="K12">
        <f t="shared" si="1"/>
        <v>0.99023076898078533</v>
      </c>
      <c r="L12">
        <f t="shared" si="2"/>
        <v>0.40047066065133302</v>
      </c>
    </row>
    <row r="13" spans="1:24" x14ac:dyDescent="0.35">
      <c r="A13">
        <v>219</v>
      </c>
      <c r="B13">
        <v>7.8148202500000004</v>
      </c>
      <c r="C13">
        <v>1</v>
      </c>
      <c r="D13">
        <v>1</v>
      </c>
      <c r="E13">
        <v>0</v>
      </c>
      <c r="F13">
        <v>0</v>
      </c>
      <c r="G13">
        <v>1</v>
      </c>
      <c r="H13">
        <v>3.5228787452803374</v>
      </c>
      <c r="I13">
        <v>4.4949490545129356</v>
      </c>
      <c r="J13">
        <f t="shared" si="0"/>
        <v>3.6540040263490274</v>
      </c>
      <c r="K13">
        <f t="shared" si="1"/>
        <v>0.70718854039359624</v>
      </c>
      <c r="L13">
        <f t="shared" si="2"/>
        <v>0.72582397239545715</v>
      </c>
    </row>
    <row r="14" spans="1:24" x14ac:dyDescent="0.35">
      <c r="A14">
        <v>238</v>
      </c>
      <c r="B14">
        <v>13.74852241</v>
      </c>
      <c r="C14">
        <v>1</v>
      </c>
      <c r="D14">
        <v>1</v>
      </c>
      <c r="E14">
        <v>0</v>
      </c>
      <c r="F14">
        <v>0</v>
      </c>
      <c r="G14">
        <v>1</v>
      </c>
      <c r="H14">
        <v>3.3098039199714862</v>
      </c>
      <c r="I14">
        <v>4.3859547926301481</v>
      </c>
      <c r="J14">
        <f t="shared" si="0"/>
        <v>4.4165593167032746</v>
      </c>
      <c r="K14">
        <f t="shared" si="1"/>
        <v>9.3663689374258105E-4</v>
      </c>
      <c r="L14">
        <f t="shared" si="2"/>
        <v>0.55198773728711725</v>
      </c>
    </row>
    <row r="15" spans="1:24" x14ac:dyDescent="0.35">
      <c r="A15">
        <v>302</v>
      </c>
      <c r="B15">
        <v>9.2276212900000001</v>
      </c>
      <c r="C15">
        <v>0</v>
      </c>
      <c r="D15">
        <v>0</v>
      </c>
      <c r="E15">
        <v>0</v>
      </c>
      <c r="F15">
        <v>0</v>
      </c>
      <c r="G15">
        <v>0</v>
      </c>
      <c r="H15">
        <v>6.2355536958527553</v>
      </c>
      <c r="I15">
        <v>4.7883956645105359</v>
      </c>
      <c r="J15">
        <f t="shared" si="0"/>
        <v>5.6023456436692625</v>
      </c>
      <c r="K15">
        <f t="shared" si="1"/>
        <v>0.66251456857249147</v>
      </c>
      <c r="L15">
        <f t="shared" si="2"/>
        <v>1.3119403448108493</v>
      </c>
    </row>
    <row r="16" spans="1:24" x14ac:dyDescent="0.35">
      <c r="A16">
        <v>304</v>
      </c>
      <c r="B16">
        <v>11.17698624</v>
      </c>
      <c r="C16">
        <v>0</v>
      </c>
      <c r="D16">
        <v>0</v>
      </c>
      <c r="E16">
        <v>0</v>
      </c>
      <c r="F16">
        <v>0</v>
      </c>
      <c r="G16">
        <v>0</v>
      </c>
      <c r="H16">
        <v>3</v>
      </c>
      <c r="I16">
        <v>4.7389198493568321</v>
      </c>
      <c r="J16">
        <f t="shared" si="0"/>
        <v>5.3726490767103998</v>
      </c>
      <c r="K16">
        <f t="shared" si="1"/>
        <v>0.40161273360214994</v>
      </c>
      <c r="L16">
        <f t="shared" si="2"/>
        <v>1.2010490389541557</v>
      </c>
    </row>
    <row r="17" spans="1:24" x14ac:dyDescent="0.35">
      <c r="A17">
        <v>331</v>
      </c>
      <c r="B17">
        <v>1.32388036</v>
      </c>
      <c r="C17">
        <v>0</v>
      </c>
      <c r="D17">
        <v>1</v>
      </c>
      <c r="E17">
        <v>0</v>
      </c>
      <c r="F17">
        <v>0</v>
      </c>
      <c r="G17">
        <v>1</v>
      </c>
      <c r="H17">
        <v>2.6635402661514704</v>
      </c>
      <c r="I17">
        <v>2.2676368501630817</v>
      </c>
      <c r="J17">
        <f t="shared" si="0"/>
        <v>3.0762260714007783</v>
      </c>
      <c r="K17">
        <f t="shared" si="1"/>
        <v>0.65381652870178464</v>
      </c>
      <c r="L17">
        <f t="shared" si="2"/>
        <v>1.8916128470559526</v>
      </c>
    </row>
    <row r="18" spans="1:24" x14ac:dyDescent="0.35">
      <c r="A18">
        <v>359</v>
      </c>
      <c r="B18">
        <v>6.2750250000000003</v>
      </c>
      <c r="C18">
        <v>1</v>
      </c>
      <c r="D18">
        <v>0</v>
      </c>
      <c r="E18">
        <v>0</v>
      </c>
      <c r="F18">
        <v>0</v>
      </c>
      <c r="G18">
        <v>1</v>
      </c>
      <c r="H18">
        <v>3.3767507096020997</v>
      </c>
      <c r="I18">
        <v>4.3311252651234993</v>
      </c>
      <c r="J18">
        <f t="shared" si="0"/>
        <v>3.8305654316466384</v>
      </c>
      <c r="K18">
        <f t="shared" si="1"/>
        <v>0.25056014689038264</v>
      </c>
      <c r="L18">
        <f t="shared" si="2"/>
        <v>0.47352185749318176</v>
      </c>
    </row>
    <row r="19" spans="1:24" x14ac:dyDescent="0.35">
      <c r="A19">
        <v>360</v>
      </c>
      <c r="B19">
        <v>1.747684</v>
      </c>
      <c r="C19">
        <v>0</v>
      </c>
      <c r="D19">
        <v>0</v>
      </c>
      <c r="E19">
        <v>0</v>
      </c>
      <c r="F19">
        <v>0</v>
      </c>
      <c r="G19">
        <v>1</v>
      </c>
      <c r="H19">
        <v>3.4202164033831899</v>
      </c>
      <c r="I19">
        <v>3.3939754378218319</v>
      </c>
      <c r="J19">
        <f t="shared" si="0"/>
        <v>3.65278657703323</v>
      </c>
      <c r="K19">
        <f t="shared" si="1"/>
        <v>6.6983205779901675E-2</v>
      </c>
      <c r="L19">
        <f t="shared" si="2"/>
        <v>6.2011250529675911E-2</v>
      </c>
    </row>
    <row r="20" spans="1:24" x14ac:dyDescent="0.35">
      <c r="A20">
        <v>365</v>
      </c>
      <c r="B20">
        <v>1.67754304</v>
      </c>
      <c r="C20">
        <v>0</v>
      </c>
      <c r="D20">
        <v>0</v>
      </c>
      <c r="E20">
        <v>0</v>
      </c>
      <c r="F20">
        <v>0</v>
      </c>
      <c r="G20">
        <v>1</v>
      </c>
      <c r="H20">
        <v>2.6556077263148894</v>
      </c>
      <c r="I20">
        <v>5.9279228504144559</v>
      </c>
      <c r="J20">
        <f t="shared" si="0"/>
        <v>3.5273993577203688</v>
      </c>
      <c r="K20">
        <f t="shared" si="1"/>
        <v>5.7625130389762189</v>
      </c>
      <c r="L20">
        <f t="shared" si="2"/>
        <v>5.2208906186841029</v>
      </c>
    </row>
    <row r="21" spans="1:24" x14ac:dyDescent="0.35">
      <c r="A21">
        <v>366</v>
      </c>
      <c r="B21">
        <v>1.018081</v>
      </c>
      <c r="C21">
        <v>0</v>
      </c>
      <c r="D21">
        <v>0</v>
      </c>
      <c r="E21">
        <v>0</v>
      </c>
      <c r="F21">
        <v>0</v>
      </c>
      <c r="G21">
        <v>1</v>
      </c>
      <c r="H21">
        <v>2.0604807473813813</v>
      </c>
      <c r="I21">
        <v>3.018197148343349</v>
      </c>
      <c r="J21">
        <f t="shared" si="0"/>
        <v>3.3487770601377553</v>
      </c>
      <c r="K21">
        <f t="shared" si="1"/>
        <v>0.1092830780819975</v>
      </c>
      <c r="L21">
        <f t="shared" si="2"/>
        <v>0.39037363047836604</v>
      </c>
    </row>
    <row r="22" spans="1:24" x14ac:dyDescent="0.35">
      <c r="A22">
        <v>369</v>
      </c>
      <c r="B22">
        <v>0.23464336</v>
      </c>
      <c r="C22">
        <v>1</v>
      </c>
      <c r="D22">
        <v>0</v>
      </c>
      <c r="E22">
        <v>0</v>
      </c>
      <c r="F22">
        <v>0</v>
      </c>
      <c r="G22">
        <v>1</v>
      </c>
      <c r="H22">
        <v>1.8632794328435933</v>
      </c>
      <c r="I22">
        <v>2.6671913634681723</v>
      </c>
      <c r="J22">
        <f t="shared" si="0"/>
        <v>2.7918023144679731</v>
      </c>
      <c r="K22">
        <f t="shared" si="1"/>
        <v>1.5527889109074756E-2</v>
      </c>
      <c r="L22">
        <f t="shared" si="2"/>
        <v>0.95219472841972164</v>
      </c>
    </row>
    <row r="23" spans="1:24" x14ac:dyDescent="0.35">
      <c r="A23">
        <v>372</v>
      </c>
      <c r="B23">
        <v>0.22372900000000001</v>
      </c>
      <c r="C23">
        <v>2</v>
      </c>
      <c r="D23">
        <v>0</v>
      </c>
      <c r="E23">
        <v>0</v>
      </c>
      <c r="F23">
        <v>0</v>
      </c>
      <c r="G23">
        <v>1</v>
      </c>
      <c r="H23">
        <v>3.1739251972991736</v>
      </c>
      <c r="I23">
        <v>3.3233614776589824</v>
      </c>
      <c r="J23">
        <f t="shared" si="0"/>
        <v>2.5670551892702851</v>
      </c>
      <c r="K23">
        <f t="shared" si="1"/>
        <v>0.57199920185628739</v>
      </c>
      <c r="L23">
        <f t="shared" si="2"/>
        <v>0.10216624089029083</v>
      </c>
      <c r="X23" s="4" t="s">
        <v>578</v>
      </c>
    </row>
    <row r="24" spans="1:24" x14ac:dyDescent="0.35">
      <c r="A24">
        <v>455</v>
      </c>
      <c r="B24">
        <v>7.1561600099999998</v>
      </c>
      <c r="C24">
        <v>0</v>
      </c>
      <c r="D24">
        <v>1</v>
      </c>
      <c r="E24">
        <v>0</v>
      </c>
      <c r="F24">
        <v>0</v>
      </c>
      <c r="G24">
        <v>1</v>
      </c>
      <c r="H24">
        <v>4.2218487496163561</v>
      </c>
      <c r="I24">
        <v>3.5521770655701705</v>
      </c>
      <c r="J24">
        <f t="shared" si="0"/>
        <v>4.0939136502564013</v>
      </c>
      <c r="K24">
        <f t="shared" si="1"/>
        <v>0.29347852718750167</v>
      </c>
      <c r="L24">
        <f t="shared" si="2"/>
        <v>8.2480825498564541E-3</v>
      </c>
    </row>
    <row r="25" spans="1:24" x14ac:dyDescent="0.35">
      <c r="A25">
        <v>484</v>
      </c>
      <c r="B25">
        <v>1.67029776</v>
      </c>
      <c r="C25">
        <v>0</v>
      </c>
      <c r="D25">
        <v>0</v>
      </c>
      <c r="E25">
        <v>0</v>
      </c>
      <c r="F25">
        <v>0</v>
      </c>
      <c r="G25">
        <v>0</v>
      </c>
      <c r="H25">
        <v>5.1870866433571443</v>
      </c>
      <c r="I25">
        <v>5.030275802889288</v>
      </c>
      <c r="J25">
        <f t="shared" si="0"/>
        <v>4.4309141317268788</v>
      </c>
      <c r="K25">
        <f t="shared" si="1"/>
        <v>0.35923441285859598</v>
      </c>
      <c r="L25">
        <f t="shared" si="2"/>
        <v>1.9245451950032146</v>
      </c>
    </row>
    <row r="26" spans="1:24" x14ac:dyDescent="0.35">
      <c r="A26">
        <v>532</v>
      </c>
      <c r="B26">
        <v>10.57355289</v>
      </c>
      <c r="C26">
        <v>1</v>
      </c>
      <c r="D26">
        <v>1</v>
      </c>
      <c r="E26">
        <v>0</v>
      </c>
      <c r="F26">
        <v>0</v>
      </c>
      <c r="G26">
        <v>1</v>
      </c>
      <c r="H26">
        <v>3.744727494896694</v>
      </c>
      <c r="I26">
        <v>5.6021587263638093</v>
      </c>
      <c r="J26">
        <f t="shared" si="0"/>
        <v>4.0572183061202285</v>
      </c>
      <c r="K26">
        <f t="shared" si="1"/>
        <v>2.3868409021024122</v>
      </c>
      <c r="L26">
        <f t="shared" si="2"/>
        <v>3.8383185085802189</v>
      </c>
    </row>
    <row r="27" spans="1:24" x14ac:dyDescent="0.35">
      <c r="A27">
        <v>567</v>
      </c>
      <c r="B27">
        <v>0.39967683999999998</v>
      </c>
      <c r="C27">
        <v>0</v>
      </c>
      <c r="D27">
        <v>1</v>
      </c>
      <c r="E27">
        <v>0</v>
      </c>
      <c r="F27">
        <v>0</v>
      </c>
      <c r="G27">
        <v>1</v>
      </c>
      <c r="H27">
        <v>2.0043648054024499</v>
      </c>
      <c r="I27">
        <v>3.9497475347579334</v>
      </c>
      <c r="J27">
        <f t="shared" si="0"/>
        <v>2.8524228504659517</v>
      </c>
      <c r="K27">
        <f t="shared" si="1"/>
        <v>1.2041214627564973</v>
      </c>
      <c r="L27">
        <f t="shared" si="2"/>
        <v>9.4096491582928238E-2</v>
      </c>
    </row>
    <row r="28" spans="1:24" x14ac:dyDescent="0.35">
      <c r="A28">
        <v>626</v>
      </c>
      <c r="B28">
        <v>8.6336068899999994</v>
      </c>
      <c r="C28">
        <v>0</v>
      </c>
      <c r="D28">
        <v>0</v>
      </c>
      <c r="E28">
        <v>0</v>
      </c>
      <c r="F28">
        <v>0</v>
      </c>
      <c r="G28">
        <v>1</v>
      </c>
      <c r="H28">
        <v>5.060321597050808</v>
      </c>
      <c r="I28">
        <v>4.1585852562931498</v>
      </c>
      <c r="J28">
        <f t="shared" si="0"/>
        <v>4.8240287652570073</v>
      </c>
      <c r="K28">
        <f t="shared" si="1"/>
        <v>0.44281506362213152</v>
      </c>
      <c r="L28">
        <f t="shared" si="2"/>
        <v>0.26583226020593176</v>
      </c>
    </row>
    <row r="29" spans="1:24" x14ac:dyDescent="0.35">
      <c r="A29">
        <v>647</v>
      </c>
      <c r="B29">
        <v>8.5655728900000003</v>
      </c>
      <c r="C29">
        <v>2</v>
      </c>
      <c r="D29">
        <v>0</v>
      </c>
      <c r="E29">
        <v>1</v>
      </c>
      <c r="F29">
        <v>0</v>
      </c>
      <c r="G29">
        <v>0</v>
      </c>
      <c r="H29">
        <v>2.6020599913279625</v>
      </c>
      <c r="I29">
        <v>5.0374583715953225</v>
      </c>
      <c r="J29">
        <f t="shared" si="0"/>
        <v>5.779326645028851</v>
      </c>
      <c r="K29">
        <f t="shared" si="1"/>
        <v>0.5503685351272446</v>
      </c>
      <c r="L29">
        <f t="shared" si="2"/>
        <v>1.9445252490013916</v>
      </c>
    </row>
    <row r="30" spans="1:24" x14ac:dyDescent="0.35">
      <c r="A30">
        <v>673</v>
      </c>
      <c r="B30">
        <v>1.56700324</v>
      </c>
      <c r="C30">
        <v>0</v>
      </c>
      <c r="D30">
        <v>0</v>
      </c>
      <c r="E30">
        <v>0</v>
      </c>
      <c r="F30">
        <v>0</v>
      </c>
      <c r="G30">
        <v>0</v>
      </c>
      <c r="H30">
        <v>3.0888423912600236</v>
      </c>
      <c r="I30">
        <v>6.088322641315921</v>
      </c>
      <c r="J30">
        <f t="shared" si="0"/>
        <v>4.0987731447845457</v>
      </c>
      <c r="K30">
        <f t="shared" si="1"/>
        <v>3.958307199148249</v>
      </c>
      <c r="L30">
        <f t="shared" si="2"/>
        <v>5.9796222831357948</v>
      </c>
    </row>
    <row r="31" spans="1:24" x14ac:dyDescent="0.35">
      <c r="A31">
        <v>674</v>
      </c>
      <c r="B31">
        <v>6.4297744899999998</v>
      </c>
      <c r="C31">
        <v>3</v>
      </c>
      <c r="D31">
        <v>0</v>
      </c>
      <c r="E31">
        <v>0</v>
      </c>
      <c r="F31">
        <v>1</v>
      </c>
      <c r="G31">
        <v>0</v>
      </c>
      <c r="H31">
        <v>2.333890411616125</v>
      </c>
      <c r="I31">
        <v>5.9536791699045191</v>
      </c>
      <c r="J31">
        <f t="shared" si="0"/>
        <v>6.3028437661225656</v>
      </c>
      <c r="K31">
        <f t="shared" si="1"/>
        <v>0.12191591525211147</v>
      </c>
      <c r="L31">
        <f t="shared" si="2"/>
        <v>5.3392566175701663</v>
      </c>
    </row>
    <row r="32" spans="1:24" x14ac:dyDescent="0.35">
      <c r="A32">
        <v>720</v>
      </c>
      <c r="B32">
        <v>2.9597761600000001</v>
      </c>
      <c r="C32">
        <v>1</v>
      </c>
      <c r="D32">
        <v>0</v>
      </c>
      <c r="E32">
        <v>0</v>
      </c>
      <c r="F32">
        <v>0</v>
      </c>
      <c r="G32">
        <v>1</v>
      </c>
      <c r="H32">
        <v>7.1802095323795561</v>
      </c>
      <c r="I32">
        <v>3.5647855794936119</v>
      </c>
      <c r="J32">
        <f t="shared" si="0"/>
        <v>3.9634394004555791</v>
      </c>
      <c r="K32">
        <f t="shared" si="1"/>
        <v>0.15892486896757621</v>
      </c>
      <c r="L32">
        <f t="shared" si="2"/>
        <v>6.1168730611515162E-3</v>
      </c>
    </row>
    <row r="33" spans="1:24" x14ac:dyDescent="0.35">
      <c r="A33">
        <v>924</v>
      </c>
      <c r="B33">
        <v>0.80928016000000003</v>
      </c>
      <c r="C33">
        <v>0</v>
      </c>
      <c r="D33">
        <v>1</v>
      </c>
      <c r="E33">
        <v>0</v>
      </c>
      <c r="F33">
        <v>0</v>
      </c>
      <c r="G33">
        <v>1</v>
      </c>
      <c r="H33">
        <v>2.7695510786217259</v>
      </c>
      <c r="I33">
        <v>2.5375796552776113</v>
      </c>
      <c r="J33">
        <f t="shared" si="0"/>
        <v>3.0233720688605157</v>
      </c>
      <c r="K33">
        <f t="shared" si="1"/>
        <v>0.23599426909470361</v>
      </c>
      <c r="L33">
        <f t="shared" si="2"/>
        <v>1.2219453402009601</v>
      </c>
    </row>
    <row r="34" spans="1:24" x14ac:dyDescent="0.35">
      <c r="A34">
        <v>978</v>
      </c>
      <c r="B34">
        <v>14.50010241</v>
      </c>
      <c r="C34">
        <v>0</v>
      </c>
      <c r="D34">
        <v>1</v>
      </c>
      <c r="E34">
        <v>0</v>
      </c>
      <c r="F34">
        <v>0</v>
      </c>
      <c r="G34">
        <v>1</v>
      </c>
      <c r="H34">
        <v>3.4690167659416149</v>
      </c>
      <c r="I34">
        <v>3.6575974564604423</v>
      </c>
      <c r="J34">
        <f t="shared" si="0"/>
        <v>4.9635035622369426</v>
      </c>
      <c r="K34">
        <f t="shared" si="1"/>
        <v>1.7053907571043438</v>
      </c>
      <c r="L34">
        <f t="shared" si="2"/>
        <v>2.1320193607642839E-4</v>
      </c>
    </row>
    <row r="35" spans="1:24" x14ac:dyDescent="0.35">
      <c r="A35">
        <v>1188</v>
      </c>
      <c r="B35">
        <v>29.283249959999999</v>
      </c>
      <c r="C35">
        <v>2</v>
      </c>
      <c r="D35">
        <v>0</v>
      </c>
      <c r="E35">
        <v>1</v>
      </c>
      <c r="F35">
        <v>1</v>
      </c>
      <c r="G35">
        <v>1</v>
      </c>
      <c r="H35">
        <v>-0.98227123303956843</v>
      </c>
      <c r="I35">
        <v>10.774329234867235</v>
      </c>
      <c r="J35">
        <f t="shared" si="0"/>
        <v>10.423973618589498</v>
      </c>
      <c r="K35">
        <f t="shared" si="1"/>
        <v>0.12274905785735277</v>
      </c>
      <c r="L35">
        <f t="shared" si="2"/>
        <v>50.855913416276032</v>
      </c>
    </row>
    <row r="36" spans="1:24" x14ac:dyDescent="0.35">
      <c r="A36">
        <v>1208</v>
      </c>
      <c r="B36">
        <v>1.28640964</v>
      </c>
      <c r="C36">
        <v>0</v>
      </c>
      <c r="D36">
        <v>1</v>
      </c>
      <c r="E36">
        <v>0</v>
      </c>
      <c r="F36">
        <v>0</v>
      </c>
      <c r="G36">
        <v>1</v>
      </c>
      <c r="H36">
        <v>2.4056074496245734</v>
      </c>
      <c r="I36">
        <v>2.1732300966979006</v>
      </c>
      <c r="J36">
        <f t="shared" si="0"/>
        <v>3.0320780854824472</v>
      </c>
      <c r="K36">
        <f t="shared" si="1"/>
        <v>0.7376198678392607</v>
      </c>
      <c r="L36">
        <f t="shared" si="2"/>
        <v>2.16021187037027</v>
      </c>
    </row>
    <row r="37" spans="1:24" x14ac:dyDescent="0.35">
      <c r="A37">
        <v>1237</v>
      </c>
      <c r="B37">
        <v>2.3018958399999998</v>
      </c>
      <c r="C37">
        <v>0</v>
      </c>
      <c r="D37">
        <v>0</v>
      </c>
      <c r="E37">
        <v>1</v>
      </c>
      <c r="F37">
        <v>0</v>
      </c>
      <c r="G37">
        <v>0</v>
      </c>
      <c r="H37">
        <v>4.2806687130162731</v>
      </c>
      <c r="I37">
        <v>6.0909630765957319</v>
      </c>
      <c r="J37">
        <f t="shared" si="0"/>
        <v>6.0391094104909682</v>
      </c>
      <c r="K37">
        <f t="shared" si="1"/>
        <v>2.6888026885043218E-3</v>
      </c>
      <c r="L37">
        <f t="shared" si="2"/>
        <v>5.9925427083955061</v>
      </c>
    </row>
    <row r="38" spans="1:24" x14ac:dyDescent="0.35">
      <c r="A38">
        <v>1318</v>
      </c>
      <c r="B38">
        <v>0.27029600999999998</v>
      </c>
      <c r="C38">
        <v>1</v>
      </c>
      <c r="D38">
        <v>2</v>
      </c>
      <c r="E38">
        <v>0</v>
      </c>
      <c r="F38">
        <v>0</v>
      </c>
      <c r="G38">
        <v>1</v>
      </c>
      <c r="H38">
        <v>0.17717835469689538</v>
      </c>
      <c r="I38">
        <v>2.8400490367831681</v>
      </c>
      <c r="J38">
        <f t="shared" si="0"/>
        <v>1.7307968099071191</v>
      </c>
      <c r="K38">
        <f t="shared" si="1"/>
        <v>1.2304405028294736</v>
      </c>
      <c r="L38">
        <f t="shared" si="2"/>
        <v>0.64472385844167002</v>
      </c>
    </row>
    <row r="39" spans="1:24" x14ac:dyDescent="0.35">
      <c r="A39">
        <v>1421</v>
      </c>
      <c r="B39">
        <v>0.13749264</v>
      </c>
      <c r="C39">
        <v>0</v>
      </c>
      <c r="D39">
        <v>0</v>
      </c>
      <c r="E39">
        <v>0</v>
      </c>
      <c r="F39">
        <v>0</v>
      </c>
      <c r="G39">
        <v>1</v>
      </c>
      <c r="H39">
        <v>1.7851561519523023</v>
      </c>
      <c r="I39">
        <v>3.8091287973364456</v>
      </c>
      <c r="J39">
        <f t="shared" si="0"/>
        <v>3.1890467023055642</v>
      </c>
      <c r="K39">
        <f t="shared" si="1"/>
        <v>0.38450180457788702</v>
      </c>
      <c r="L39">
        <f t="shared" si="2"/>
        <v>2.7600099584552909E-2</v>
      </c>
    </row>
    <row r="40" spans="1:24" x14ac:dyDescent="0.35">
      <c r="A40">
        <v>1445</v>
      </c>
      <c r="B40">
        <v>0.91795561000000003</v>
      </c>
      <c r="C40">
        <v>0</v>
      </c>
      <c r="D40">
        <v>1</v>
      </c>
      <c r="E40">
        <v>0</v>
      </c>
      <c r="F40">
        <v>0</v>
      </c>
      <c r="G40">
        <v>1</v>
      </c>
      <c r="H40">
        <v>2.2298847052128985</v>
      </c>
      <c r="I40">
        <v>3.6197304598143281</v>
      </c>
      <c r="J40">
        <f t="shared" si="0"/>
        <v>2.9560628432963969</v>
      </c>
      <c r="K40">
        <f t="shared" si="1"/>
        <v>0.44045470521459174</v>
      </c>
      <c r="L40">
        <f t="shared" si="2"/>
        <v>5.4128630769373419E-4</v>
      </c>
    </row>
    <row r="41" spans="1:24" x14ac:dyDescent="0.35">
      <c r="A41">
        <v>1496</v>
      </c>
      <c r="B41">
        <v>0</v>
      </c>
      <c r="C41">
        <v>1</v>
      </c>
      <c r="D41">
        <v>1</v>
      </c>
      <c r="E41">
        <v>0</v>
      </c>
      <c r="F41">
        <v>0</v>
      </c>
      <c r="G41">
        <v>1</v>
      </c>
      <c r="H41">
        <v>0.9318141382538383</v>
      </c>
      <c r="I41">
        <v>4.3624824747511743</v>
      </c>
      <c r="J41">
        <f t="shared" si="0"/>
        <v>2.2140662047731072</v>
      </c>
      <c r="K41">
        <f t="shared" si="1"/>
        <v>4.6156924691064711</v>
      </c>
      <c r="L41">
        <f t="shared" si="2"/>
        <v>0.517660758046526</v>
      </c>
    </row>
    <row r="42" spans="1:24" x14ac:dyDescent="0.35">
      <c r="A42">
        <v>1524</v>
      </c>
      <c r="B42">
        <v>2.0575033600000001</v>
      </c>
      <c r="C42">
        <v>0</v>
      </c>
      <c r="D42">
        <v>1</v>
      </c>
      <c r="E42">
        <v>0</v>
      </c>
      <c r="F42">
        <v>0</v>
      </c>
      <c r="G42">
        <v>1</v>
      </c>
      <c r="H42">
        <v>3.2924298239020637</v>
      </c>
      <c r="I42">
        <v>3.0868223570990621</v>
      </c>
      <c r="J42">
        <f t="shared" si="0"/>
        <v>3.2699047543915434</v>
      </c>
      <c r="K42">
        <f t="shared" si="1"/>
        <v>3.351916419836197E-2</v>
      </c>
      <c r="L42">
        <f t="shared" si="2"/>
        <v>0.30932914370961906</v>
      </c>
    </row>
    <row r="43" spans="1:24" x14ac:dyDescent="0.35">
      <c r="A43">
        <v>1550</v>
      </c>
      <c r="B43">
        <v>0.128164</v>
      </c>
      <c r="C43">
        <v>0</v>
      </c>
      <c r="D43">
        <v>1</v>
      </c>
      <c r="E43">
        <v>0</v>
      </c>
      <c r="F43">
        <v>0</v>
      </c>
      <c r="G43">
        <v>1</v>
      </c>
      <c r="H43">
        <v>-0.10551018476997394</v>
      </c>
      <c r="I43">
        <v>0.50582803385483621</v>
      </c>
      <c r="J43">
        <f t="shared" si="0"/>
        <v>2.4959829544103949</v>
      </c>
      <c r="K43">
        <f t="shared" si="1"/>
        <v>3.9607166078115021</v>
      </c>
      <c r="L43">
        <f t="shared" si="2"/>
        <v>9.8418229755784026</v>
      </c>
    </row>
    <row r="44" spans="1:24" x14ac:dyDescent="0.35">
      <c r="A44">
        <v>1552</v>
      </c>
      <c r="B44">
        <v>0.13564488999999999</v>
      </c>
      <c r="C44">
        <v>2</v>
      </c>
      <c r="D44">
        <v>1</v>
      </c>
      <c r="E44">
        <v>0</v>
      </c>
      <c r="F44">
        <v>0</v>
      </c>
      <c r="G44">
        <v>1</v>
      </c>
      <c r="H44">
        <v>1.4559319556497243</v>
      </c>
      <c r="I44">
        <v>0.90099977633942852</v>
      </c>
      <c r="J44">
        <f t="shared" si="0"/>
        <v>1.8896358671364637</v>
      </c>
      <c r="K44">
        <f t="shared" si="1"/>
        <v>0.97740132002644364</v>
      </c>
      <c r="L44">
        <f t="shared" si="2"/>
        <v>7.5185434022452453</v>
      </c>
    </row>
    <row r="45" spans="1:24" x14ac:dyDescent="0.35">
      <c r="A45">
        <v>1553</v>
      </c>
      <c r="B45">
        <v>5.95360000000002E-2</v>
      </c>
      <c r="C45">
        <v>2</v>
      </c>
      <c r="D45">
        <v>0</v>
      </c>
      <c r="E45">
        <v>0</v>
      </c>
      <c r="F45">
        <v>0</v>
      </c>
      <c r="G45">
        <v>1</v>
      </c>
      <c r="H45">
        <v>1.1307682802690238</v>
      </c>
      <c r="I45">
        <v>0.63376760798122267</v>
      </c>
      <c r="J45">
        <f t="shared" si="0"/>
        <v>2.2351129906768108</v>
      </c>
      <c r="K45">
        <f t="shared" si="1"/>
        <v>2.5643070346804797</v>
      </c>
      <c r="L45">
        <f t="shared" si="2"/>
        <v>9.0554556378921962</v>
      </c>
      <c r="X45" s="4" t="s">
        <v>579</v>
      </c>
    </row>
    <row r="46" spans="1:24" x14ac:dyDescent="0.35">
      <c r="A46">
        <v>1590</v>
      </c>
      <c r="B46">
        <v>1.3618889999999999</v>
      </c>
      <c r="C46">
        <v>0</v>
      </c>
      <c r="D46">
        <v>1</v>
      </c>
      <c r="E46">
        <v>0</v>
      </c>
      <c r="F46">
        <v>0</v>
      </c>
      <c r="G46">
        <v>1</v>
      </c>
      <c r="H46">
        <v>3.5086383061657274</v>
      </c>
      <c r="I46">
        <v>2.2007687591932483</v>
      </c>
      <c r="J46">
        <f t="shared" si="0"/>
        <v>3.2095190814853405</v>
      </c>
      <c r="K46">
        <f t="shared" si="1"/>
        <v>1.0175772127243998</v>
      </c>
      <c r="L46">
        <f t="shared" si="2"/>
        <v>2.0800194728642909</v>
      </c>
    </row>
    <row r="47" spans="1:24" x14ac:dyDescent="0.35">
      <c r="A47">
        <v>1610</v>
      </c>
      <c r="B47">
        <v>0.26471024999999998</v>
      </c>
      <c r="C47">
        <v>1</v>
      </c>
      <c r="D47">
        <v>1</v>
      </c>
      <c r="E47">
        <v>0</v>
      </c>
      <c r="F47">
        <v>0</v>
      </c>
      <c r="G47">
        <v>1</v>
      </c>
      <c r="H47">
        <v>1.2924298239020637</v>
      </c>
      <c r="I47">
        <v>1.2173683596676561</v>
      </c>
      <c r="J47">
        <f t="shared" si="0"/>
        <v>2.3042321893759428</v>
      </c>
      <c r="K47">
        <f t="shared" si="1"/>
        <v>1.1812729843281635</v>
      </c>
      <c r="L47">
        <f t="shared" si="2"/>
        <v>5.8836695483355594</v>
      </c>
    </row>
    <row r="48" spans="1:24" x14ac:dyDescent="0.35">
      <c r="A48">
        <v>1613</v>
      </c>
      <c r="B48">
        <v>0.94225849000000095</v>
      </c>
      <c r="C48">
        <v>1</v>
      </c>
      <c r="D48">
        <v>1</v>
      </c>
      <c r="E48">
        <v>0</v>
      </c>
      <c r="F48">
        <v>0</v>
      </c>
      <c r="G48">
        <v>1</v>
      </c>
      <c r="H48">
        <v>2.2757241303992108</v>
      </c>
      <c r="I48">
        <v>1.5727298674882422</v>
      </c>
      <c r="J48">
        <f t="shared" si="0"/>
        <v>2.5441622979019605</v>
      </c>
      <c r="K48">
        <f t="shared" si="1"/>
        <v>0.94368096685950364</v>
      </c>
      <c r="L48">
        <f t="shared" si="2"/>
        <v>4.2860019437432841</v>
      </c>
    </row>
    <row r="49" spans="1:12" x14ac:dyDescent="0.35">
      <c r="A49">
        <v>1614</v>
      </c>
      <c r="B49">
        <v>2.0360436100000001</v>
      </c>
      <c r="C49">
        <v>1</v>
      </c>
      <c r="D49">
        <v>1</v>
      </c>
      <c r="E49">
        <v>0</v>
      </c>
      <c r="F49">
        <v>0</v>
      </c>
      <c r="G49">
        <v>1</v>
      </c>
      <c r="H49">
        <v>2.6777807052660805</v>
      </c>
      <c r="I49">
        <v>3.2219487518058068</v>
      </c>
      <c r="J49">
        <f t="shared" si="0"/>
        <v>2.7516777349844648</v>
      </c>
      <c r="K49">
        <f t="shared" si="1"/>
        <v>0.22115482926217891</v>
      </c>
      <c r="L49">
        <f t="shared" si="2"/>
        <v>0.17728080236037472</v>
      </c>
    </row>
    <row r="50" spans="1:12" x14ac:dyDescent="0.35">
      <c r="A50">
        <v>1615</v>
      </c>
      <c r="B50">
        <v>3.3489</v>
      </c>
      <c r="C50">
        <v>0</v>
      </c>
      <c r="D50">
        <v>0</v>
      </c>
      <c r="E50">
        <v>0</v>
      </c>
      <c r="F50">
        <v>0</v>
      </c>
      <c r="G50">
        <v>0</v>
      </c>
      <c r="H50">
        <v>3</v>
      </c>
      <c r="I50">
        <v>3.9275605335899049</v>
      </c>
      <c r="J50">
        <f t="shared" si="0"/>
        <v>4.3239986440000004</v>
      </c>
      <c r="K50">
        <f t="shared" si="1"/>
        <v>0.15716317538552713</v>
      </c>
      <c r="L50">
        <f t="shared" si="2"/>
        <v>8.0976962187456036E-2</v>
      </c>
    </row>
    <row r="51" spans="1:12" x14ac:dyDescent="0.35">
      <c r="A51">
        <v>1624</v>
      </c>
      <c r="B51">
        <v>20.811844000000001</v>
      </c>
      <c r="C51">
        <v>4</v>
      </c>
      <c r="D51">
        <v>1</v>
      </c>
      <c r="E51">
        <v>1</v>
      </c>
      <c r="F51">
        <v>0</v>
      </c>
      <c r="G51">
        <v>1</v>
      </c>
      <c r="H51">
        <v>2.6989700043360187</v>
      </c>
      <c r="I51">
        <v>5.0047316292783881</v>
      </c>
      <c r="J51">
        <f t="shared" si="0"/>
        <v>5.6648583718977736</v>
      </c>
      <c r="K51">
        <f t="shared" si="1"/>
        <v>0.43576731632128046</v>
      </c>
      <c r="L51">
        <f t="shared" si="2"/>
        <v>1.8543238685852472</v>
      </c>
    </row>
    <row r="52" spans="1:12" x14ac:dyDescent="0.35">
      <c r="A52">
        <v>1661</v>
      </c>
      <c r="B52">
        <v>3.3306250000000003E-2</v>
      </c>
      <c r="C52">
        <v>1</v>
      </c>
      <c r="D52">
        <v>0</v>
      </c>
      <c r="E52">
        <v>0</v>
      </c>
      <c r="F52">
        <v>0</v>
      </c>
      <c r="G52">
        <v>1</v>
      </c>
      <c r="H52">
        <v>1.6556077263148892</v>
      </c>
      <c r="I52">
        <v>2.9605471751349373</v>
      </c>
      <c r="J52">
        <f t="shared" si="0"/>
        <v>2.7333273973319687</v>
      </c>
      <c r="K52">
        <f t="shared" si="1"/>
        <v>5.1628827424830395E-2</v>
      </c>
      <c r="L52">
        <f t="shared" si="2"/>
        <v>0.46573642635457752</v>
      </c>
    </row>
    <row r="53" spans="1:12" x14ac:dyDescent="0.35">
      <c r="A53">
        <v>1674</v>
      </c>
      <c r="B53">
        <v>0.328672889999999</v>
      </c>
      <c r="C53">
        <v>3</v>
      </c>
      <c r="D53">
        <v>1</v>
      </c>
      <c r="E53">
        <v>0</v>
      </c>
      <c r="F53">
        <v>0</v>
      </c>
      <c r="G53">
        <v>1</v>
      </c>
      <c r="H53">
        <v>1.8507808873446201</v>
      </c>
      <c r="I53">
        <v>1.12937415646609</v>
      </c>
      <c r="J53">
        <f t="shared" si="0"/>
        <v>1.5532824809545787</v>
      </c>
      <c r="K53">
        <f t="shared" si="1"/>
        <v>0.17969826757063784</v>
      </c>
      <c r="L53">
        <f t="shared" si="2"/>
        <v>6.3182948746659573</v>
      </c>
    </row>
    <row r="54" spans="1:12" x14ac:dyDescent="0.35">
      <c r="A54">
        <v>1734</v>
      </c>
      <c r="B54">
        <v>0.69522244</v>
      </c>
      <c r="C54">
        <v>2</v>
      </c>
      <c r="D54">
        <v>1</v>
      </c>
      <c r="E54">
        <v>0</v>
      </c>
      <c r="F54">
        <v>0</v>
      </c>
      <c r="G54">
        <v>1</v>
      </c>
      <c r="H54">
        <v>1.9871627752948278</v>
      </c>
      <c r="I54">
        <v>1.8286598965353198</v>
      </c>
      <c r="J54">
        <f t="shared" si="0"/>
        <v>2.0451845910746256</v>
      </c>
      <c r="K54">
        <f t="shared" si="1"/>
        <v>4.6882943345339677E-2</v>
      </c>
      <c r="L54">
        <f t="shared" si="2"/>
        <v>3.2918155702299359</v>
      </c>
    </row>
    <row r="55" spans="1:12" x14ac:dyDescent="0.35">
      <c r="A55">
        <v>1739</v>
      </c>
      <c r="B55">
        <v>0.17884441000000001</v>
      </c>
      <c r="C55">
        <v>2</v>
      </c>
      <c r="D55">
        <v>0</v>
      </c>
      <c r="E55">
        <v>0</v>
      </c>
      <c r="F55">
        <v>0</v>
      </c>
      <c r="G55">
        <v>1</v>
      </c>
      <c r="H55">
        <v>1.9030899869919435</v>
      </c>
      <c r="I55">
        <v>1.1512526210130261</v>
      </c>
      <c r="J55">
        <f t="shared" si="0"/>
        <v>2.3682567481902779</v>
      </c>
      <c r="K55">
        <f t="shared" si="1"/>
        <v>1.4810990455664645</v>
      </c>
      <c r="L55">
        <f t="shared" si="2"/>
        <v>6.2087851682094977</v>
      </c>
    </row>
    <row r="56" spans="1:12" x14ac:dyDescent="0.35">
      <c r="A56">
        <v>1905</v>
      </c>
      <c r="B56">
        <v>1.07910544</v>
      </c>
      <c r="C56">
        <v>0</v>
      </c>
      <c r="D56">
        <v>2</v>
      </c>
      <c r="E56">
        <v>0</v>
      </c>
      <c r="F56">
        <v>0</v>
      </c>
      <c r="G56">
        <v>1</v>
      </c>
      <c r="H56">
        <v>2.3565473235138126</v>
      </c>
      <c r="I56">
        <v>3.207636981424046</v>
      </c>
      <c r="J56">
        <f t="shared" si="0"/>
        <v>2.5918651937194452</v>
      </c>
      <c r="K56">
        <f t="shared" si="1"/>
        <v>0.37917489453291986</v>
      </c>
      <c r="L56">
        <f t="shared" si="2"/>
        <v>0.18953749278678184</v>
      </c>
    </row>
    <row r="57" spans="1:12" x14ac:dyDescent="0.35">
      <c r="A57">
        <v>1910</v>
      </c>
      <c r="B57">
        <v>7.5735039999999803</v>
      </c>
      <c r="C57">
        <v>3</v>
      </c>
      <c r="D57">
        <v>0</v>
      </c>
      <c r="E57">
        <v>0</v>
      </c>
      <c r="F57">
        <v>0</v>
      </c>
      <c r="G57">
        <v>1</v>
      </c>
      <c r="H57">
        <v>3.4814860601221125</v>
      </c>
      <c r="I57">
        <v>3.7951959991185635</v>
      </c>
      <c r="J57">
        <f t="shared" si="0"/>
        <v>3.1761780311605214</v>
      </c>
      <c r="K57">
        <f t="shared" si="1"/>
        <v>0.38318324465490361</v>
      </c>
      <c r="L57">
        <f t="shared" si="2"/>
        <v>2.3164833532868113E-2</v>
      </c>
    </row>
    <row r="58" spans="1:12" x14ac:dyDescent="0.35">
      <c r="A58">
        <v>1911</v>
      </c>
      <c r="B58">
        <v>0.80928016000000003</v>
      </c>
      <c r="C58">
        <v>0</v>
      </c>
      <c r="D58">
        <v>1</v>
      </c>
      <c r="E58">
        <v>0</v>
      </c>
      <c r="F58">
        <v>0</v>
      </c>
      <c r="G58">
        <v>1</v>
      </c>
      <c r="H58">
        <v>2.9100948885606019</v>
      </c>
      <c r="I58">
        <v>3.1087059323619228</v>
      </c>
      <c r="J58">
        <f t="shared" si="0"/>
        <v>3.0446925648282432</v>
      </c>
      <c r="K58">
        <f t="shared" si="1"/>
        <v>4.0977112230019437E-3</v>
      </c>
      <c r="L58">
        <f t="shared" si="2"/>
        <v>0.28546589813734274</v>
      </c>
    </row>
    <row r="59" spans="1:12" x14ac:dyDescent="0.35">
      <c r="A59">
        <v>1936</v>
      </c>
      <c r="B59">
        <v>7.4988345599999997</v>
      </c>
      <c r="C59">
        <v>0</v>
      </c>
      <c r="D59">
        <v>0</v>
      </c>
      <c r="E59">
        <v>0</v>
      </c>
      <c r="F59">
        <v>0</v>
      </c>
      <c r="G59">
        <v>0</v>
      </c>
      <c r="H59">
        <v>4</v>
      </c>
      <c r="I59">
        <v>4.9037002845921229</v>
      </c>
      <c r="J59">
        <f t="shared" si="0"/>
        <v>5.0316238776575997</v>
      </c>
      <c r="K59">
        <f t="shared" si="1"/>
        <v>1.6364445662781689E-2</v>
      </c>
      <c r="L59">
        <f t="shared" si="2"/>
        <v>1.5893752418427949</v>
      </c>
    </row>
    <row r="60" spans="1:12" x14ac:dyDescent="0.35">
      <c r="A60">
        <v>1937</v>
      </c>
      <c r="B60">
        <v>4.0654656899999999</v>
      </c>
      <c r="C60">
        <v>0</v>
      </c>
      <c r="D60">
        <v>0</v>
      </c>
      <c r="E60">
        <v>0</v>
      </c>
      <c r="F60">
        <v>0</v>
      </c>
      <c r="G60">
        <v>0</v>
      </c>
      <c r="H60">
        <v>4.0222763947111524</v>
      </c>
      <c r="I60">
        <v>3.4010442944657715</v>
      </c>
      <c r="J60">
        <f t="shared" si="0"/>
        <v>4.5750691129100822</v>
      </c>
      <c r="K60">
        <f t="shared" si="1"/>
        <v>1.3783342743231968</v>
      </c>
      <c r="L60">
        <f t="shared" si="2"/>
        <v>5.8540637665165637E-2</v>
      </c>
    </row>
    <row r="61" spans="1:12" x14ac:dyDescent="0.35">
      <c r="A61">
        <v>2071</v>
      </c>
      <c r="B61">
        <v>0.80928016000000003</v>
      </c>
      <c r="C61">
        <v>0</v>
      </c>
      <c r="D61">
        <v>1</v>
      </c>
      <c r="E61">
        <v>0</v>
      </c>
      <c r="F61">
        <v>0</v>
      </c>
      <c r="G61">
        <v>1</v>
      </c>
      <c r="H61">
        <v>2.3565473235138126</v>
      </c>
      <c r="I61">
        <v>2.6196854543425525</v>
      </c>
      <c r="J61">
        <f t="shared" si="0"/>
        <v>2.9607193992106451</v>
      </c>
      <c r="K61">
        <f t="shared" si="1"/>
        <v>0.11630415155229321</v>
      </c>
      <c r="L61">
        <f t="shared" si="2"/>
        <v>1.0471645145312796</v>
      </c>
    </row>
    <row r="62" spans="1:12" x14ac:dyDescent="0.35">
      <c r="A62">
        <v>2078</v>
      </c>
      <c r="B62">
        <v>11.894221440000001</v>
      </c>
      <c r="C62">
        <v>3</v>
      </c>
      <c r="D62">
        <v>0</v>
      </c>
      <c r="E62">
        <v>0</v>
      </c>
      <c r="F62">
        <v>0</v>
      </c>
      <c r="G62">
        <v>0</v>
      </c>
      <c r="H62">
        <v>2</v>
      </c>
      <c r="I62">
        <v>4.5965492895301043</v>
      </c>
      <c r="J62">
        <f t="shared" si="0"/>
        <v>4.0506999041023999</v>
      </c>
      <c r="K62">
        <f t="shared" si="1"/>
        <v>0.29795155157180264</v>
      </c>
      <c r="L62">
        <f t="shared" si="2"/>
        <v>0.90926383713723047</v>
      </c>
    </row>
    <row r="63" spans="1:12" x14ac:dyDescent="0.35">
      <c r="A63">
        <v>2079</v>
      </c>
      <c r="B63">
        <v>11.894221440000001</v>
      </c>
      <c r="C63">
        <v>3</v>
      </c>
      <c r="D63">
        <v>0</v>
      </c>
      <c r="E63">
        <v>0</v>
      </c>
      <c r="F63">
        <v>0</v>
      </c>
      <c r="G63">
        <v>0</v>
      </c>
      <c r="H63">
        <v>2</v>
      </c>
      <c r="I63">
        <v>4.867196656200365</v>
      </c>
      <c r="J63">
        <f t="shared" si="0"/>
        <v>4.0506999041023999</v>
      </c>
      <c r="K63">
        <f t="shared" si="1"/>
        <v>0.66666694618652589</v>
      </c>
      <c r="L63">
        <f t="shared" si="2"/>
        <v>1.4986671967819876</v>
      </c>
    </row>
    <row r="64" spans="1:12" x14ac:dyDescent="0.35">
      <c r="A64">
        <v>2080</v>
      </c>
      <c r="B64">
        <v>12.322908160000001</v>
      </c>
      <c r="C64">
        <v>3</v>
      </c>
      <c r="D64">
        <v>0</v>
      </c>
      <c r="E64">
        <v>0</v>
      </c>
      <c r="F64">
        <v>0</v>
      </c>
      <c r="G64">
        <v>0</v>
      </c>
      <c r="H64">
        <v>2.3010299956639813</v>
      </c>
      <c r="I64">
        <v>4.5788786814588374</v>
      </c>
      <c r="J64">
        <f t="shared" si="0"/>
        <v>4.1537930274558263</v>
      </c>
      <c r="K64">
        <f t="shared" si="1"/>
        <v>0.18069781323916759</v>
      </c>
      <c r="L64">
        <f t="shared" si="2"/>
        <v>0.87587635533782215</v>
      </c>
    </row>
    <row r="65" spans="1:24" x14ac:dyDescent="0.35">
      <c r="A65">
        <v>2083</v>
      </c>
      <c r="B65">
        <v>1.3618889999999999</v>
      </c>
      <c r="C65">
        <v>0</v>
      </c>
      <c r="D65">
        <v>1</v>
      </c>
      <c r="E65">
        <v>0</v>
      </c>
      <c r="F65">
        <v>0</v>
      </c>
      <c r="G65">
        <v>1</v>
      </c>
      <c r="H65">
        <v>2.8728952016351923</v>
      </c>
      <c r="I65">
        <v>2.9022419086830715</v>
      </c>
      <c r="J65">
        <f t="shared" si="0"/>
        <v>3.1130768525280583</v>
      </c>
      <c r="K65">
        <f t="shared" si="1"/>
        <v>4.4451373546118736E-2</v>
      </c>
      <c r="L65">
        <f t="shared" si="2"/>
        <v>0.54871665397230596</v>
      </c>
    </row>
    <row r="67" spans="1:24" x14ac:dyDescent="0.35">
      <c r="I67">
        <f>AVERAGE(I2:I66)</f>
        <v>3.6429960203640706</v>
      </c>
      <c r="K67">
        <f>SUM(K2:K66)</f>
        <v>48.502044757458322</v>
      </c>
      <c r="L67">
        <f>SUM(L2:L66)</f>
        <v>173.23623060802558</v>
      </c>
      <c r="M67" t="s">
        <v>12</v>
      </c>
      <c r="N67">
        <f>1-K67/L67</f>
        <v>0.72002366602398615</v>
      </c>
      <c r="O67" t="s">
        <v>16</v>
      </c>
    </row>
    <row r="68" spans="1:24" x14ac:dyDescent="0.35">
      <c r="M68" t="s">
        <v>13</v>
      </c>
      <c r="N68">
        <v>0.63</v>
      </c>
      <c r="X68" s="4" t="s">
        <v>580</v>
      </c>
    </row>
    <row r="70" spans="1:24" x14ac:dyDescent="0.35">
      <c r="A70" t="s">
        <v>1</v>
      </c>
      <c r="B70" t="s">
        <v>2</v>
      </c>
      <c r="C70" t="s">
        <v>141</v>
      </c>
      <c r="D70" t="s">
        <v>30</v>
      </c>
      <c r="E70" t="s">
        <v>142</v>
      </c>
      <c r="F70" t="s">
        <v>138</v>
      </c>
      <c r="G70" t="s">
        <v>143</v>
      </c>
      <c r="H70" t="s">
        <v>140</v>
      </c>
      <c r="I70" t="s">
        <v>8</v>
      </c>
      <c r="J70" t="s">
        <v>9</v>
      </c>
      <c r="K70" t="s">
        <v>10</v>
      </c>
      <c r="L70" t="s">
        <v>11</v>
      </c>
    </row>
    <row r="71" spans="1:24" x14ac:dyDescent="0.35">
      <c r="A71">
        <v>108</v>
      </c>
      <c r="B71">
        <v>9.3758439999999998E-2</v>
      </c>
      <c r="C71">
        <v>0</v>
      </c>
      <c r="D71">
        <v>1</v>
      </c>
      <c r="E71">
        <v>0</v>
      </c>
      <c r="F71">
        <v>0</v>
      </c>
      <c r="G71">
        <v>1</v>
      </c>
      <c r="H71">
        <v>3.2676062401770314</v>
      </c>
      <c r="I71">
        <v>2.5784278966687162</v>
      </c>
      <c r="J71">
        <f t="shared" ref="J71:J91" si="3">3.42028 + 0.13396 *B71  -0.42211*C71-0.405 *D71 +  1.66109 *E71 +2.93351*F71-0.52046 *G71 + 0.1517 *H71</f>
        <v>3.003075747257256</v>
      </c>
      <c r="K71">
        <f t="shared" ref="K71:K91" si="4">(I71-J71)^2</f>
        <v>0.18032579700946683</v>
      </c>
      <c r="L71">
        <f t="shared" ref="L71:L91" si="5">(I71-I$67)^2</f>
        <v>1.1333052899882472</v>
      </c>
    </row>
    <row r="72" spans="1:24" x14ac:dyDescent="0.35">
      <c r="A72">
        <v>155</v>
      </c>
      <c r="B72">
        <v>2.4417187600000001</v>
      </c>
      <c r="C72">
        <v>0</v>
      </c>
      <c r="D72">
        <v>0</v>
      </c>
      <c r="E72">
        <v>0</v>
      </c>
      <c r="F72">
        <v>0</v>
      </c>
      <c r="G72">
        <v>1</v>
      </c>
      <c r="H72">
        <v>2.8538719643217618</v>
      </c>
      <c r="I72">
        <v>4.3504326281060832</v>
      </c>
      <c r="J72">
        <f t="shared" si="3"/>
        <v>3.6598450220772114</v>
      </c>
      <c r="K72">
        <f t="shared" si="4"/>
        <v>0.47691124160068826</v>
      </c>
      <c r="L72">
        <f t="shared" si="5"/>
        <v>0.50046655397352635</v>
      </c>
    </row>
    <row r="73" spans="1:24" x14ac:dyDescent="0.35">
      <c r="A73">
        <v>162</v>
      </c>
      <c r="B73">
        <v>0.46389721</v>
      </c>
      <c r="C73">
        <v>1</v>
      </c>
      <c r="D73">
        <v>0</v>
      </c>
      <c r="E73">
        <v>0</v>
      </c>
      <c r="F73">
        <v>0</v>
      </c>
      <c r="G73">
        <v>0</v>
      </c>
      <c r="H73">
        <v>2.1023729087095586</v>
      </c>
      <c r="I73">
        <v>2.8642736968043794</v>
      </c>
      <c r="J73">
        <f t="shared" si="3"/>
        <v>3.3792436405028399</v>
      </c>
      <c r="K73">
        <f t="shared" si="4"/>
        <v>0.26519404291279558</v>
      </c>
      <c r="L73">
        <f t="shared" si="5"/>
        <v>0.60640845721020431</v>
      </c>
    </row>
    <row r="74" spans="1:24" x14ac:dyDescent="0.35">
      <c r="A74">
        <v>434</v>
      </c>
      <c r="B74">
        <v>23.85931716</v>
      </c>
      <c r="C74">
        <v>0</v>
      </c>
      <c r="D74">
        <v>0</v>
      </c>
      <c r="E74">
        <v>0</v>
      </c>
      <c r="F74">
        <v>0</v>
      </c>
      <c r="G74">
        <v>1</v>
      </c>
      <c r="H74">
        <v>4.425403782148611</v>
      </c>
      <c r="I74">
        <v>6.0829811013264043</v>
      </c>
      <c r="J74">
        <f t="shared" si="3"/>
        <v>6.767347880505544</v>
      </c>
      <c r="K74">
        <f t="shared" si="4"/>
        <v>0.46835788844402931</v>
      </c>
      <c r="L74">
        <f t="shared" si="5"/>
        <v>5.9535271953187667</v>
      </c>
    </row>
    <row r="75" spans="1:24" x14ac:dyDescent="0.35">
      <c r="A75">
        <v>888</v>
      </c>
      <c r="B75">
        <v>5.2029609999999904</v>
      </c>
      <c r="C75">
        <v>0</v>
      </c>
      <c r="D75">
        <v>0</v>
      </c>
      <c r="E75">
        <v>0</v>
      </c>
      <c r="F75">
        <v>0</v>
      </c>
      <c r="G75">
        <v>0</v>
      </c>
      <c r="H75">
        <v>2</v>
      </c>
      <c r="I75">
        <v>3.8240053303576196</v>
      </c>
      <c r="J75">
        <f t="shared" si="3"/>
        <v>4.4206686555599983</v>
      </c>
      <c r="K75">
        <f t="shared" si="4"/>
        <v>0.35600712364155956</v>
      </c>
      <c r="L75">
        <f t="shared" si="5"/>
        <v>3.2764370304340727E-2</v>
      </c>
    </row>
    <row r="76" spans="1:24" x14ac:dyDescent="0.35">
      <c r="A76">
        <v>913</v>
      </c>
      <c r="B76">
        <v>7.1775768099999997</v>
      </c>
      <c r="C76">
        <v>0</v>
      </c>
      <c r="D76">
        <v>0</v>
      </c>
      <c r="E76">
        <v>0</v>
      </c>
      <c r="F76">
        <v>0</v>
      </c>
      <c r="G76">
        <v>1</v>
      </c>
      <c r="H76">
        <v>6.3496924768680634</v>
      </c>
      <c r="I76">
        <v>4.5240259285010795</v>
      </c>
      <c r="J76">
        <f t="shared" si="3"/>
        <v>4.8245765382084853</v>
      </c>
      <c r="K76">
        <f t="shared" si="4"/>
        <v>9.0330668995493357E-2</v>
      </c>
      <c r="L76">
        <f t="shared" si="5"/>
        <v>0.77621369903190651</v>
      </c>
    </row>
    <row r="77" spans="1:24" x14ac:dyDescent="0.35">
      <c r="A77">
        <v>923</v>
      </c>
      <c r="B77">
        <v>0.80928016000000003</v>
      </c>
      <c r="C77">
        <v>0</v>
      </c>
      <c r="D77">
        <v>1</v>
      </c>
      <c r="E77">
        <v>0</v>
      </c>
      <c r="F77">
        <v>0</v>
      </c>
      <c r="G77">
        <v>1</v>
      </c>
      <c r="H77">
        <v>2.9788107009300617</v>
      </c>
      <c r="I77">
        <v>4.1625813131447771</v>
      </c>
      <c r="J77">
        <f t="shared" si="3"/>
        <v>3.0551167535646901</v>
      </c>
      <c r="K77">
        <f t="shared" si="4"/>
        <v>1.2264777507259159</v>
      </c>
      <c r="L77">
        <f t="shared" si="5"/>
        <v>0.26996887647401252</v>
      </c>
    </row>
    <row r="78" spans="1:24" x14ac:dyDescent="0.35">
      <c r="A78">
        <v>938</v>
      </c>
      <c r="B78">
        <v>12.831440410000001</v>
      </c>
      <c r="C78">
        <v>3</v>
      </c>
      <c r="D78">
        <v>1</v>
      </c>
      <c r="E78">
        <v>0</v>
      </c>
      <c r="F78">
        <v>0</v>
      </c>
      <c r="G78">
        <v>1</v>
      </c>
      <c r="H78">
        <v>2.8466163325388849</v>
      </c>
      <c r="I78">
        <v>3.3093397665579047</v>
      </c>
      <c r="J78">
        <f t="shared" si="3"/>
        <v>3.3792214549697484</v>
      </c>
      <c r="K78">
        <f t="shared" si="4"/>
        <v>4.883450375289998E-3</v>
      </c>
      <c r="L78">
        <f t="shared" si="5"/>
        <v>0.11132649570396454</v>
      </c>
    </row>
    <row r="79" spans="1:24" x14ac:dyDescent="0.35">
      <c r="A79">
        <v>1105</v>
      </c>
      <c r="B79">
        <v>22.664264490000001</v>
      </c>
      <c r="C79">
        <v>4</v>
      </c>
      <c r="D79">
        <v>1</v>
      </c>
      <c r="E79">
        <v>0</v>
      </c>
      <c r="F79">
        <v>0</v>
      </c>
      <c r="G79">
        <v>1</v>
      </c>
      <c r="H79">
        <v>2.6989700043360187</v>
      </c>
      <c r="I79">
        <v>5.0047316292783881</v>
      </c>
      <c r="J79">
        <f t="shared" si="3"/>
        <v>4.2519186207381745</v>
      </c>
      <c r="K79">
        <f t="shared" si="4"/>
        <v>0.56672742582736768</v>
      </c>
      <c r="L79">
        <f t="shared" si="5"/>
        <v>1.8543238685852472</v>
      </c>
    </row>
    <row r="80" spans="1:24" x14ac:dyDescent="0.35">
      <c r="A80">
        <v>1129</v>
      </c>
      <c r="B80">
        <v>0.80928016000000003</v>
      </c>
      <c r="C80">
        <v>0</v>
      </c>
      <c r="D80">
        <v>1</v>
      </c>
      <c r="E80">
        <v>0</v>
      </c>
      <c r="F80">
        <v>0</v>
      </c>
      <c r="G80">
        <v>1</v>
      </c>
      <c r="H80">
        <v>2.6861327796308467</v>
      </c>
      <c r="I80">
        <v>3.4133702126809982</v>
      </c>
      <c r="J80">
        <f t="shared" si="3"/>
        <v>3.0107175129035992</v>
      </c>
      <c r="K80">
        <f t="shared" si="4"/>
        <v>0.16212919663802816</v>
      </c>
      <c r="L80">
        <f t="shared" si="5"/>
        <v>5.2728011554103345E-2</v>
      </c>
    </row>
    <row r="81" spans="1:24" x14ac:dyDescent="0.35">
      <c r="A81">
        <v>1140</v>
      </c>
      <c r="B81">
        <v>5.2670250000000002E-2</v>
      </c>
      <c r="C81">
        <v>0</v>
      </c>
      <c r="D81">
        <v>0</v>
      </c>
      <c r="E81">
        <v>0</v>
      </c>
      <c r="F81">
        <v>0</v>
      </c>
      <c r="G81">
        <v>1</v>
      </c>
      <c r="H81">
        <v>1.7144426909922261</v>
      </c>
      <c r="I81">
        <v>3.964337732131042</v>
      </c>
      <c r="J81">
        <f t="shared" si="3"/>
        <v>3.1669566629135208</v>
      </c>
      <c r="K81">
        <f t="shared" si="4"/>
        <v>0.63581656954647725</v>
      </c>
      <c r="L81">
        <f t="shared" si="5"/>
        <v>0.10326049572132737</v>
      </c>
    </row>
    <row r="82" spans="1:24" x14ac:dyDescent="0.35">
      <c r="A82">
        <v>1154</v>
      </c>
      <c r="B82">
        <v>0.69722499999999998</v>
      </c>
      <c r="C82">
        <v>0</v>
      </c>
      <c r="D82">
        <v>2</v>
      </c>
      <c r="E82">
        <v>0</v>
      </c>
      <c r="F82">
        <v>0</v>
      </c>
      <c r="G82">
        <v>1</v>
      </c>
      <c r="H82">
        <v>1.0757207139381184</v>
      </c>
      <c r="I82">
        <v>1.0112134429295987</v>
      </c>
      <c r="J82">
        <f t="shared" si="3"/>
        <v>2.3464070933044128</v>
      </c>
      <c r="K82">
        <f t="shared" si="4"/>
        <v>1.7827420840012214</v>
      </c>
      <c r="L82">
        <f t="shared" si="5"/>
        <v>6.9262795348876329</v>
      </c>
    </row>
    <row r="83" spans="1:24" x14ac:dyDescent="0.35">
      <c r="A83">
        <v>1498</v>
      </c>
      <c r="B83">
        <v>5.2854010000000097E-2</v>
      </c>
      <c r="C83">
        <v>1</v>
      </c>
      <c r="D83">
        <v>1</v>
      </c>
      <c r="E83">
        <v>0</v>
      </c>
      <c r="F83">
        <v>0</v>
      </c>
      <c r="G83">
        <v>1</v>
      </c>
      <c r="H83">
        <v>6.8864907251724823</v>
      </c>
      <c r="I83">
        <v>2.9656719712201065</v>
      </c>
      <c r="J83">
        <f t="shared" si="3"/>
        <v>3.1244709661882659</v>
      </c>
      <c r="K83">
        <f t="shared" si="4"/>
        <v>2.5217120802897518E-2</v>
      </c>
      <c r="L83">
        <f t="shared" si="5"/>
        <v>0.45876786754877502</v>
      </c>
    </row>
    <row r="84" spans="1:24" x14ac:dyDescent="0.35">
      <c r="A84">
        <v>1656</v>
      </c>
      <c r="B84">
        <v>0.98227920999999996</v>
      </c>
      <c r="C84">
        <v>0</v>
      </c>
      <c r="D84">
        <v>0</v>
      </c>
      <c r="E84">
        <v>0</v>
      </c>
      <c r="F84">
        <v>0</v>
      </c>
      <c r="G84">
        <v>0</v>
      </c>
      <c r="H84">
        <v>4.2740883677049517</v>
      </c>
      <c r="I84">
        <v>4.7470003060040673</v>
      </c>
      <c r="J84">
        <f t="shared" si="3"/>
        <v>4.200245328352441</v>
      </c>
      <c r="K84">
        <f t="shared" si="4"/>
        <v>0.29894100558683034</v>
      </c>
      <c r="L84">
        <f t="shared" si="5"/>
        <v>1.2188254627114796</v>
      </c>
    </row>
    <row r="85" spans="1:24" x14ac:dyDescent="0.35">
      <c r="A85">
        <v>1684</v>
      </c>
      <c r="B85">
        <v>10.810943999999999</v>
      </c>
      <c r="C85">
        <v>0</v>
      </c>
      <c r="D85">
        <v>0</v>
      </c>
      <c r="E85">
        <v>0</v>
      </c>
      <c r="F85">
        <v>0</v>
      </c>
      <c r="G85">
        <v>0</v>
      </c>
      <c r="H85">
        <v>4.7328282715969863</v>
      </c>
      <c r="I85">
        <v>6.4164820057007903</v>
      </c>
      <c r="J85">
        <f t="shared" si="3"/>
        <v>5.5864841070412625</v>
      </c>
      <c r="K85">
        <f t="shared" si="4"/>
        <v>0.68889651177923172</v>
      </c>
      <c r="L85">
        <f t="shared" si="5"/>
        <v>7.6922245108591953</v>
      </c>
    </row>
    <row r="86" spans="1:24" x14ac:dyDescent="0.35">
      <c r="A86">
        <v>1731</v>
      </c>
      <c r="B86">
        <v>7.4824131599999903</v>
      </c>
      <c r="C86">
        <v>3</v>
      </c>
      <c r="D86">
        <v>1</v>
      </c>
      <c r="E86">
        <v>1</v>
      </c>
      <c r="F86">
        <v>0</v>
      </c>
      <c r="G86">
        <v>1</v>
      </c>
      <c r="H86">
        <v>3.6197887582883941</v>
      </c>
      <c r="I86">
        <v>3.6236435659419151</v>
      </c>
      <c r="J86">
        <f t="shared" si="3"/>
        <v>4.4410460215459482</v>
      </c>
      <c r="K86">
        <f t="shared" si="4"/>
        <v>0.66814677442750336</v>
      </c>
      <c r="L86">
        <f t="shared" si="5"/>
        <v>3.7451749216160584E-4</v>
      </c>
    </row>
    <row r="87" spans="1:24" x14ac:dyDescent="0.35">
      <c r="A87">
        <v>1735</v>
      </c>
      <c r="B87">
        <v>0.89661961000000101</v>
      </c>
      <c r="C87">
        <v>2</v>
      </c>
      <c r="D87">
        <v>0</v>
      </c>
      <c r="E87">
        <v>0</v>
      </c>
      <c r="F87">
        <v>0</v>
      </c>
      <c r="G87">
        <v>1</v>
      </c>
      <c r="H87">
        <v>1.9625735020593764</v>
      </c>
      <c r="I87">
        <v>3.1590857137143455</v>
      </c>
      <c r="J87">
        <f t="shared" si="3"/>
        <v>2.4734335632180078</v>
      </c>
      <c r="K87">
        <f t="shared" si="4"/>
        <v>0.47011887148025261</v>
      </c>
      <c r="L87">
        <f t="shared" si="5"/>
        <v>0.23416918488183089</v>
      </c>
    </row>
    <row r="88" spans="1:24" x14ac:dyDescent="0.35">
      <c r="A88">
        <v>1738</v>
      </c>
      <c r="B88">
        <v>0.79566399999999904</v>
      </c>
      <c r="C88">
        <v>2</v>
      </c>
      <c r="D88">
        <v>1</v>
      </c>
      <c r="E88">
        <v>0</v>
      </c>
      <c r="F88">
        <v>0</v>
      </c>
      <c r="G88">
        <v>1</v>
      </c>
      <c r="H88">
        <v>2.0555173278498313</v>
      </c>
      <c r="I88">
        <v>1.2440203338645259</v>
      </c>
      <c r="J88">
        <f t="shared" si="3"/>
        <v>2.0690091280748195</v>
      </c>
      <c r="K88">
        <f t="shared" si="4"/>
        <v>0.68060651057255417</v>
      </c>
      <c r="L88">
        <f t="shared" si="5"/>
        <v>5.7550843444159607</v>
      </c>
    </row>
    <row r="89" spans="1:24" x14ac:dyDescent="0.35">
      <c r="A89">
        <v>1925</v>
      </c>
      <c r="B89">
        <v>6.1058409999999999</v>
      </c>
      <c r="C89">
        <v>0</v>
      </c>
      <c r="D89">
        <v>0</v>
      </c>
      <c r="E89">
        <v>0</v>
      </c>
      <c r="F89">
        <v>0</v>
      </c>
      <c r="G89">
        <v>1</v>
      </c>
      <c r="H89">
        <v>3.7212463990471711</v>
      </c>
      <c r="I89">
        <v>5.2955821610670881</v>
      </c>
      <c r="J89">
        <f t="shared" si="3"/>
        <v>4.282271539095456</v>
      </c>
      <c r="K89">
        <f t="shared" si="4"/>
        <v>1.0267984166005359</v>
      </c>
      <c r="L89">
        <f t="shared" si="5"/>
        <v>2.7310409524436938</v>
      </c>
    </row>
    <row r="90" spans="1:24" x14ac:dyDescent="0.35">
      <c r="A90">
        <v>2062</v>
      </c>
      <c r="B90">
        <v>1.3618889999999999</v>
      </c>
      <c r="C90">
        <v>0</v>
      </c>
      <c r="D90">
        <v>1</v>
      </c>
      <c r="E90">
        <v>0</v>
      </c>
      <c r="F90">
        <v>0</v>
      </c>
      <c r="G90">
        <v>1</v>
      </c>
      <c r="H90">
        <v>2.6989700043360187</v>
      </c>
      <c r="I90">
        <v>1.9499563136415754</v>
      </c>
      <c r="J90">
        <f t="shared" si="3"/>
        <v>3.0866924000977738</v>
      </c>
      <c r="K90">
        <f t="shared" si="4"/>
        <v>1.2921689302517538</v>
      </c>
      <c r="L90">
        <f t="shared" si="5"/>
        <v>2.8663834485389925</v>
      </c>
    </row>
    <row r="91" spans="1:24" x14ac:dyDescent="0.35">
      <c r="A91">
        <v>2065</v>
      </c>
      <c r="B91">
        <v>0.80928016000000003</v>
      </c>
      <c r="C91">
        <v>0</v>
      </c>
      <c r="D91">
        <v>1</v>
      </c>
      <c r="E91">
        <v>0</v>
      </c>
      <c r="F91">
        <v>0</v>
      </c>
      <c r="G91">
        <v>1</v>
      </c>
      <c r="H91">
        <v>2.3372421683184261</v>
      </c>
      <c r="I91">
        <v>2.3983064662451223</v>
      </c>
      <c r="J91">
        <f t="shared" si="3"/>
        <v>2.957790807167505</v>
      </c>
      <c r="K91">
        <f t="shared" si="4"/>
        <v>0.3130227277373529</v>
      </c>
      <c r="L91">
        <f t="shared" si="5"/>
        <v>1.5492520861328261</v>
      </c>
      <c r="X91" s="4" t="s">
        <v>581</v>
      </c>
    </row>
    <row r="93" spans="1:24" x14ac:dyDescent="0.35">
      <c r="K93">
        <f>SUM(K71:K92)</f>
        <v>11.679820108957246</v>
      </c>
      <c r="L93">
        <f>SUM(L71:L92)</f>
        <v>40.826695223778188</v>
      </c>
    </row>
    <row r="95" spans="1:24" x14ac:dyDescent="0.35">
      <c r="K95" t="s">
        <v>15</v>
      </c>
      <c r="L95">
        <f>1-K93/L93</f>
        <v>0.7139170818275119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conditionalFormatting sqref="A70:J70">
    <cfRule type="duplicateValues" dxfId="55" priority="1"/>
  </conditionalFormatting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W136"/>
  <sheetViews>
    <sheetView workbookViewId="0">
      <selection activeCell="H1" sqref="H1"/>
    </sheetView>
  </sheetViews>
  <sheetFormatPr defaultRowHeight="15.5" x14ac:dyDescent="0.35"/>
  <cols>
    <col min="23" max="23" width="10" style="4" bestFit="1" customWidth="1"/>
  </cols>
  <sheetData>
    <row r="1" spans="1:23" x14ac:dyDescent="0.35">
      <c r="A1" t="s">
        <v>1</v>
      </c>
      <c r="B1" t="s">
        <v>64</v>
      </c>
      <c r="C1" t="s">
        <v>144</v>
      </c>
      <c r="D1" t="s">
        <v>145</v>
      </c>
      <c r="E1" t="s">
        <v>31</v>
      </c>
      <c r="F1" t="s">
        <v>146</v>
      </c>
      <c r="G1" t="s">
        <v>28</v>
      </c>
      <c r="H1" t="s">
        <v>37</v>
      </c>
      <c r="I1" t="s">
        <v>9</v>
      </c>
      <c r="J1" t="s">
        <v>10</v>
      </c>
      <c r="K1" t="s">
        <v>11</v>
      </c>
      <c r="W1" s="4" t="s">
        <v>577</v>
      </c>
    </row>
    <row r="2" spans="1:23" x14ac:dyDescent="0.35">
      <c r="A2">
        <v>97</v>
      </c>
      <c r="B2">
        <v>0.336504396942433</v>
      </c>
      <c r="C2">
        <v>0</v>
      </c>
      <c r="D2">
        <v>0</v>
      </c>
      <c r="E2">
        <v>0</v>
      </c>
      <c r="F2">
        <v>0</v>
      </c>
      <c r="G2">
        <v>2.7212692070847657</v>
      </c>
      <c r="H2">
        <v>3.4723141422348549</v>
      </c>
      <c r="I2">
        <f xml:space="preserve"> 8.44733-13.74406 *B2 -0.17808*C2 + 0.80582*D2  + 2.28581*E2 -1.39977 *F2 + 0.30184*G2</f>
        <v>4.6437812756258499</v>
      </c>
      <c r="J2">
        <f>(H2-I2)^2</f>
        <v>1.3723352446153152</v>
      </c>
      <c r="K2">
        <f>(H2-H$37)^2</f>
        <v>10.461745182108322</v>
      </c>
    </row>
    <row r="3" spans="1:23" x14ac:dyDescent="0.35">
      <c r="A3">
        <v>268</v>
      </c>
      <c r="B3">
        <v>0.30106485277991701</v>
      </c>
      <c r="C3">
        <v>9</v>
      </c>
      <c r="D3">
        <v>3</v>
      </c>
      <c r="E3">
        <v>0</v>
      </c>
      <c r="F3">
        <v>0</v>
      </c>
      <c r="G3">
        <v>6.0727079917226572</v>
      </c>
      <c r="H3">
        <v>5.9573145730205876</v>
      </c>
      <c r="I3">
        <f t="shared" ref="I3:I35" si="0" xml:space="preserve"> 8.44733-13.74406 *B3 -0.17808*C3 + 0.80582*D3  + 2.28581*E3 -1.39977 *F3 + 0.30184*G3</f>
        <v>6.9572027797232199</v>
      </c>
      <c r="J3">
        <f t="shared" ref="J3:J51" si="1">(H3-I3)^2</f>
        <v>0.99977642590300575</v>
      </c>
      <c r="K3">
        <f t="shared" ref="K3:K51" si="2">(H3-H$37)^2</f>
        <v>0.56169281812999161</v>
      </c>
    </row>
    <row r="4" spans="1:23" x14ac:dyDescent="0.35">
      <c r="A4">
        <v>337</v>
      </c>
      <c r="B4">
        <v>0.32075995142976299</v>
      </c>
      <c r="C4">
        <v>10</v>
      </c>
      <c r="D4">
        <v>4</v>
      </c>
      <c r="E4">
        <v>0</v>
      </c>
      <c r="F4">
        <v>0</v>
      </c>
      <c r="G4">
        <v>6.3429487795926631</v>
      </c>
      <c r="H4">
        <v>8.2613614637791599</v>
      </c>
      <c r="I4">
        <f t="shared" si="0"/>
        <v>7.3958216415845</v>
      </c>
      <c r="J4">
        <f t="shared" si="1"/>
        <v>0.74915918380476354</v>
      </c>
      <c r="K4">
        <f t="shared" si="2"/>
        <v>2.4167351602066156</v>
      </c>
    </row>
    <row r="5" spans="1:23" x14ac:dyDescent="0.35">
      <c r="A5">
        <v>343</v>
      </c>
      <c r="B5">
        <v>0.30358851925574198</v>
      </c>
      <c r="C5">
        <v>4</v>
      </c>
      <c r="D5">
        <v>3</v>
      </c>
      <c r="E5">
        <v>0</v>
      </c>
      <c r="F5">
        <v>0</v>
      </c>
      <c r="G5">
        <v>5.9114083018600931</v>
      </c>
      <c r="H5">
        <v>7.9657659641826859</v>
      </c>
      <c r="I5">
        <f t="shared" si="0"/>
        <v>7.7642306578713765</v>
      </c>
      <c r="J5">
        <f t="shared" si="1"/>
        <v>4.0616479689993323E-2</v>
      </c>
      <c r="K5">
        <f t="shared" si="2"/>
        <v>1.5850550787993662</v>
      </c>
    </row>
    <row r="6" spans="1:23" x14ac:dyDescent="0.35">
      <c r="A6">
        <v>407</v>
      </c>
      <c r="B6">
        <v>0.41467231195209803</v>
      </c>
      <c r="C6">
        <v>0</v>
      </c>
      <c r="D6">
        <v>0</v>
      </c>
      <c r="E6">
        <v>0</v>
      </c>
      <c r="F6">
        <v>0</v>
      </c>
      <c r="G6">
        <v>4.0612744187137135</v>
      </c>
      <c r="H6">
        <v>4.3745388707947059</v>
      </c>
      <c r="I6">
        <f t="shared" si="0"/>
        <v>3.9739039347361942</v>
      </c>
      <c r="J6">
        <f t="shared" si="1"/>
        <v>0.16050835199060778</v>
      </c>
      <c r="K6">
        <f t="shared" si="2"/>
        <v>5.439331233009824</v>
      </c>
    </row>
    <row r="7" spans="1:23" x14ac:dyDescent="0.35">
      <c r="A7">
        <v>495</v>
      </c>
      <c r="B7">
        <v>0.30384218968887799</v>
      </c>
      <c r="C7">
        <v>26</v>
      </c>
      <c r="D7">
        <v>3</v>
      </c>
      <c r="E7">
        <v>1</v>
      </c>
      <c r="F7">
        <v>0</v>
      </c>
      <c r="G7">
        <v>9.6601537141484535</v>
      </c>
      <c r="H7">
        <v>7.1653036924683597</v>
      </c>
      <c r="I7">
        <f t="shared" si="0"/>
        <v>7.2603155114632489</v>
      </c>
      <c r="J7">
        <f t="shared" si="1"/>
        <v>9.0272457487175876E-3</v>
      </c>
      <c r="K7">
        <f t="shared" si="2"/>
        <v>0.21024740762308283</v>
      </c>
    </row>
    <row r="8" spans="1:23" x14ac:dyDescent="0.35">
      <c r="A8">
        <v>570</v>
      </c>
      <c r="B8">
        <v>0.31773032526764899</v>
      </c>
      <c r="C8">
        <v>8</v>
      </c>
      <c r="D8">
        <v>3</v>
      </c>
      <c r="E8">
        <v>0</v>
      </c>
      <c r="F8">
        <v>0</v>
      </c>
      <c r="G8">
        <v>5.9712305790782008</v>
      </c>
      <c r="H8">
        <v>5.7032008435171448</v>
      </c>
      <c r="I8">
        <f t="shared" si="0"/>
        <v>6.8756015836908801</v>
      </c>
      <c r="J8">
        <f t="shared" si="1"/>
        <v>1.3745234955599224</v>
      </c>
      <c r="K8">
        <f t="shared" si="2"/>
        <v>1.0071636137298785</v>
      </c>
    </row>
    <row r="9" spans="1:23" x14ac:dyDescent="0.35">
      <c r="A9">
        <v>595</v>
      </c>
      <c r="B9">
        <v>0.29746006801177499</v>
      </c>
      <c r="C9">
        <v>4</v>
      </c>
      <c r="D9">
        <v>2</v>
      </c>
      <c r="E9">
        <v>0</v>
      </c>
      <c r="F9">
        <v>0</v>
      </c>
      <c r="G9">
        <v>6.002519481943029</v>
      </c>
      <c r="H9">
        <v>6.5967541357590349</v>
      </c>
      <c r="I9">
        <f t="shared" si="0"/>
        <v>7.0701414580717667</v>
      </c>
      <c r="J9">
        <f t="shared" si="1"/>
        <v>0.22409555692641825</v>
      </c>
      <c r="K9">
        <f t="shared" si="2"/>
        <v>1.2104867511269957E-2</v>
      </c>
    </row>
    <row r="10" spans="1:23" x14ac:dyDescent="0.35">
      <c r="A10">
        <v>674</v>
      </c>
      <c r="B10">
        <v>0.33125297496586897</v>
      </c>
      <c r="C10">
        <v>0</v>
      </c>
      <c r="D10">
        <v>0</v>
      </c>
      <c r="E10">
        <v>0</v>
      </c>
      <c r="F10">
        <v>0</v>
      </c>
      <c r="G10">
        <v>3.8945577177858621</v>
      </c>
      <c r="H10">
        <v>5.3338904116161245</v>
      </c>
      <c r="I10">
        <f t="shared" si="0"/>
        <v>5.0701025384270828</v>
      </c>
      <c r="J10">
        <f t="shared" si="1"/>
        <v>6.958404204159796E-2</v>
      </c>
      <c r="K10">
        <f t="shared" si="2"/>
        <v>1.8848155488091711</v>
      </c>
    </row>
    <row r="11" spans="1:23" x14ac:dyDescent="0.35">
      <c r="A11">
        <v>898</v>
      </c>
      <c r="B11">
        <v>0.30712480583067098</v>
      </c>
      <c r="C11">
        <v>2</v>
      </c>
      <c r="D11">
        <v>3</v>
      </c>
      <c r="E11">
        <v>0</v>
      </c>
      <c r="F11">
        <v>0</v>
      </c>
      <c r="G11">
        <v>7.7123029990515395</v>
      </c>
      <c r="H11">
        <v>9.5448119117577761</v>
      </c>
      <c r="I11">
        <f t="shared" si="0"/>
        <v>8.6153697784086241</v>
      </c>
      <c r="J11">
        <f t="shared" si="1"/>
        <v>0.8638626792446229</v>
      </c>
      <c r="K11">
        <f t="shared" si="2"/>
        <v>8.0544463686762615</v>
      </c>
    </row>
    <row r="12" spans="1:23" x14ac:dyDescent="0.35">
      <c r="A12">
        <v>909</v>
      </c>
      <c r="B12">
        <v>0.34055478235474101</v>
      </c>
      <c r="C12">
        <v>2</v>
      </c>
      <c r="D12">
        <v>2</v>
      </c>
      <c r="E12">
        <v>0</v>
      </c>
      <c r="F12">
        <v>0</v>
      </c>
      <c r="G12">
        <v>8.8593718337989724</v>
      </c>
      <c r="H12">
        <v>6.3822505790793107</v>
      </c>
      <c r="I12">
        <f t="shared" si="0"/>
        <v>7.6963174323433794</v>
      </c>
      <c r="J12">
        <f t="shared" si="1"/>
        <v>1.7267716948473315</v>
      </c>
      <c r="K12">
        <f t="shared" si="2"/>
        <v>0.10531691665903703</v>
      </c>
    </row>
    <row r="13" spans="1:23" x14ac:dyDescent="0.35">
      <c r="A13">
        <v>910</v>
      </c>
      <c r="B13">
        <v>0.34142135623731001</v>
      </c>
      <c r="C13">
        <v>2</v>
      </c>
      <c r="D13">
        <v>2</v>
      </c>
      <c r="E13">
        <v>0</v>
      </c>
      <c r="F13">
        <v>0</v>
      </c>
      <c r="G13">
        <v>5.0405232264455959</v>
      </c>
      <c r="H13">
        <v>6.3974655426941434</v>
      </c>
      <c r="I13">
        <f t="shared" si="0"/>
        <v>6.5317259252633741</v>
      </c>
      <c r="J13">
        <f t="shared" si="1"/>
        <v>1.8025850327636209E-2</v>
      </c>
      <c r="K13">
        <f t="shared" si="2"/>
        <v>9.5673118965302784E-2</v>
      </c>
    </row>
    <row r="14" spans="1:23" x14ac:dyDescent="0.35">
      <c r="A14">
        <v>940</v>
      </c>
      <c r="B14">
        <v>0.34256821474088001</v>
      </c>
      <c r="C14">
        <v>2</v>
      </c>
      <c r="D14">
        <v>3</v>
      </c>
      <c r="E14">
        <v>0</v>
      </c>
      <c r="F14">
        <v>0</v>
      </c>
      <c r="G14">
        <v>4.2187979981117376</v>
      </c>
      <c r="H14">
        <v>7.2187979981117376</v>
      </c>
      <c r="I14">
        <f t="shared" si="0"/>
        <v>7.0737538902585069</v>
      </c>
      <c r="J14">
        <f t="shared" si="1"/>
        <v>2.1037793222939631E-2</v>
      </c>
      <c r="K14">
        <f t="shared" si="2"/>
        <v>0.26216626174734314</v>
      </c>
    </row>
    <row r="15" spans="1:23" x14ac:dyDescent="0.35">
      <c r="A15">
        <v>1041</v>
      </c>
      <c r="B15">
        <v>0.30099989649153502</v>
      </c>
      <c r="C15">
        <v>3</v>
      </c>
      <c r="D15">
        <v>4</v>
      </c>
      <c r="E15">
        <v>0</v>
      </c>
      <c r="F15">
        <v>0</v>
      </c>
      <c r="G15">
        <v>4.3519300342647647</v>
      </c>
      <c r="H15">
        <v>8.2617534039156766</v>
      </c>
      <c r="I15">
        <f t="shared" si="0"/>
        <v>8.3129959241690301</v>
      </c>
      <c r="J15">
        <f t="shared" si="1"/>
        <v>2.6257958819153457E-3</v>
      </c>
      <c r="K15">
        <f t="shared" si="2"/>
        <v>2.4179539224987869</v>
      </c>
    </row>
    <row r="16" spans="1:23" x14ac:dyDescent="0.35">
      <c r="A16">
        <v>1148</v>
      </c>
      <c r="B16">
        <v>0.30799009122148002</v>
      </c>
      <c r="C16">
        <v>0</v>
      </c>
      <c r="D16">
        <v>0</v>
      </c>
      <c r="E16">
        <v>0</v>
      </c>
      <c r="F16">
        <v>0</v>
      </c>
      <c r="G16">
        <v>8.7170828243173197</v>
      </c>
      <c r="H16">
        <v>7.4704104909759304</v>
      </c>
      <c r="I16">
        <f t="shared" si="0"/>
        <v>6.8454599865384447</v>
      </c>
      <c r="J16">
        <f t="shared" si="1"/>
        <v>0.39056313299666778</v>
      </c>
      <c r="K16">
        <f t="shared" si="2"/>
        <v>0.58313724087832619</v>
      </c>
    </row>
    <row r="17" spans="1:23" x14ac:dyDescent="0.35">
      <c r="A17">
        <v>1185</v>
      </c>
      <c r="B17">
        <v>0.29662982068068799</v>
      </c>
      <c r="C17">
        <v>6</v>
      </c>
      <c r="D17">
        <v>2</v>
      </c>
      <c r="E17">
        <v>1</v>
      </c>
      <c r="F17">
        <v>0</v>
      </c>
      <c r="G17">
        <v>5.8907831421287433</v>
      </c>
      <c r="H17">
        <v>9.7780788619374555</v>
      </c>
      <c r="I17">
        <f t="shared" si="0"/>
        <v>8.9774759303955207</v>
      </c>
      <c r="J17">
        <f t="shared" si="1"/>
        <v>0.64096505399353987</v>
      </c>
      <c r="K17">
        <f t="shared" si="2"/>
        <v>9.4328996813557122</v>
      </c>
    </row>
    <row r="18" spans="1:23" x14ac:dyDescent="0.35">
      <c r="A18">
        <v>1196</v>
      </c>
      <c r="B18">
        <v>0.29440554492987803</v>
      </c>
      <c r="C18">
        <v>4</v>
      </c>
      <c r="D18">
        <v>2</v>
      </c>
      <c r="E18">
        <v>1</v>
      </c>
      <c r="F18">
        <v>0</v>
      </c>
      <c r="G18">
        <v>8.1139544509250996</v>
      </c>
      <c r="H18">
        <v>9.2807670854631876</v>
      </c>
      <c r="I18">
        <f t="shared" si="0"/>
        <v>10.035248537618292</v>
      </c>
      <c r="J18">
        <f t="shared" si="1"/>
        <v>0.5692422616460755</v>
      </c>
      <c r="K18">
        <f t="shared" si="2"/>
        <v>6.625428776849823</v>
      </c>
    </row>
    <row r="19" spans="1:23" x14ac:dyDescent="0.35">
      <c r="A19">
        <v>1217</v>
      </c>
      <c r="B19">
        <v>0.31098866494998101</v>
      </c>
      <c r="C19">
        <v>0</v>
      </c>
      <c r="D19">
        <v>0</v>
      </c>
      <c r="E19">
        <v>0</v>
      </c>
      <c r="F19">
        <v>0</v>
      </c>
      <c r="G19">
        <v>4.8498360453279892</v>
      </c>
      <c r="H19">
        <v>4.5894239005722719</v>
      </c>
      <c r="I19">
        <f t="shared" si="0"/>
        <v>5.6369576415293636</v>
      </c>
      <c r="J19">
        <f t="shared" si="1"/>
        <v>1.0973269384435593</v>
      </c>
      <c r="K19">
        <f t="shared" si="2"/>
        <v>4.4831810079847196</v>
      </c>
    </row>
    <row r="20" spans="1:23" x14ac:dyDescent="0.35">
      <c r="A20">
        <v>1350</v>
      </c>
      <c r="B20">
        <v>0.28637225213218098</v>
      </c>
      <c r="C20">
        <v>0</v>
      </c>
      <c r="D20">
        <v>0</v>
      </c>
      <c r="E20">
        <v>0</v>
      </c>
      <c r="F20">
        <v>0</v>
      </c>
      <c r="G20">
        <v>7.1018964340888102</v>
      </c>
      <c r="H20">
        <v>8.1625942744424211</v>
      </c>
      <c r="I20">
        <f t="shared" si="0"/>
        <v>6.6550490040255426</v>
      </c>
      <c r="J20">
        <f t="shared" si="1"/>
        <v>2.2726927423562997</v>
      </c>
      <c r="K20">
        <f t="shared" si="2"/>
        <v>2.1194060952932099</v>
      </c>
    </row>
    <row r="21" spans="1:23" x14ac:dyDescent="0.35">
      <c r="A21">
        <v>1395</v>
      </c>
      <c r="B21">
        <v>0.32641872096768498</v>
      </c>
      <c r="C21">
        <v>4</v>
      </c>
      <c r="D21">
        <v>2</v>
      </c>
      <c r="E21">
        <v>0</v>
      </c>
      <c r="F21">
        <v>0</v>
      </c>
      <c r="G21">
        <v>3.3391958152346981</v>
      </c>
      <c r="H21">
        <v>6.5610445648510547</v>
      </c>
      <c r="I21">
        <f t="shared" si="0"/>
        <v>5.8682343787673208</v>
      </c>
      <c r="J21">
        <f t="shared" si="1"/>
        <v>0.479985953941378</v>
      </c>
      <c r="K21">
        <f t="shared" si="2"/>
        <v>2.1237726558747498E-2</v>
      </c>
    </row>
    <row r="22" spans="1:23" x14ac:dyDescent="0.35">
      <c r="A22">
        <v>1397</v>
      </c>
      <c r="B22">
        <v>0.226048277706657</v>
      </c>
      <c r="C22">
        <v>0</v>
      </c>
      <c r="D22">
        <v>1</v>
      </c>
      <c r="E22">
        <v>0</v>
      </c>
      <c r="F22">
        <v>0</v>
      </c>
      <c r="G22">
        <v>8.723478476229678</v>
      </c>
      <c r="H22">
        <v>8.5808109726609469</v>
      </c>
      <c r="I22">
        <f t="shared" si="0"/>
        <v>8.7794236515682087</v>
      </c>
      <c r="J22">
        <f t="shared" si="1"/>
        <v>3.9446996222719057E-2</v>
      </c>
      <c r="K22">
        <f t="shared" si="2"/>
        <v>3.512006109559362</v>
      </c>
    </row>
    <row r="23" spans="1:23" x14ac:dyDescent="0.35">
      <c r="A23">
        <v>1462</v>
      </c>
      <c r="B23">
        <v>0.342329918282964</v>
      </c>
      <c r="C23">
        <v>0</v>
      </c>
      <c r="D23">
        <v>3</v>
      </c>
      <c r="E23">
        <v>0</v>
      </c>
      <c r="F23">
        <v>0</v>
      </c>
      <c r="G23">
        <v>5.8392029909186505</v>
      </c>
      <c r="H23">
        <v>8.2761671074923946</v>
      </c>
      <c r="I23">
        <f t="shared" si="0"/>
        <v>7.9222920941027306</v>
      </c>
      <c r="J23">
        <f t="shared" si="1"/>
        <v>0.12522752510153487</v>
      </c>
      <c r="K23">
        <f t="shared" si="2"/>
        <v>2.4629876366323011</v>
      </c>
      <c r="W23" s="4" t="s">
        <v>578</v>
      </c>
    </row>
    <row r="24" spans="1:23" x14ac:dyDescent="0.35">
      <c r="A24">
        <v>1477</v>
      </c>
      <c r="B24">
        <v>0.29278556656350402</v>
      </c>
      <c r="C24">
        <v>3</v>
      </c>
      <c r="D24">
        <v>1</v>
      </c>
      <c r="E24">
        <v>0</v>
      </c>
      <c r="F24">
        <v>0</v>
      </c>
      <c r="G24">
        <v>4.9612916278315042</v>
      </c>
      <c r="H24">
        <v>7.3037143086537109</v>
      </c>
      <c r="I24">
        <f t="shared" si="0"/>
        <v>6.1923638709618674</v>
      </c>
      <c r="J24">
        <f t="shared" si="1"/>
        <v>1.2350997953578522</v>
      </c>
      <c r="K24">
        <f t="shared" si="2"/>
        <v>0.35633503561908486</v>
      </c>
    </row>
    <row r="25" spans="1:23" x14ac:dyDescent="0.35">
      <c r="A25">
        <v>1492</v>
      </c>
      <c r="B25">
        <v>0.33295593267278401</v>
      </c>
      <c r="C25">
        <v>2</v>
      </c>
      <c r="D25">
        <v>2</v>
      </c>
      <c r="E25">
        <v>0</v>
      </c>
      <c r="F25">
        <v>0</v>
      </c>
      <c r="G25">
        <v>3.893312523757376</v>
      </c>
      <c r="H25">
        <v>6.319741070240851</v>
      </c>
      <c r="I25">
        <f t="shared" si="0"/>
        <v>6.3018011361602211</v>
      </c>
      <c r="J25">
        <f t="shared" si="1"/>
        <v>3.2184123481734554E-4</v>
      </c>
      <c r="K25">
        <f t="shared" si="2"/>
        <v>0.14979623701707712</v>
      </c>
    </row>
    <row r="26" spans="1:23" x14ac:dyDescent="0.35">
      <c r="A26">
        <v>1562</v>
      </c>
      <c r="B26">
        <v>0.450523785145304</v>
      </c>
      <c r="C26">
        <v>0</v>
      </c>
      <c r="D26">
        <v>0</v>
      </c>
      <c r="E26">
        <v>0</v>
      </c>
      <c r="F26">
        <v>1.44444444444444</v>
      </c>
      <c r="G26">
        <v>0.98891552051268672</v>
      </c>
      <c r="H26">
        <v>0.30526821337122101</v>
      </c>
      <c r="I26">
        <f t="shared" si="0"/>
        <v>0.53190832624738804</v>
      </c>
      <c r="J26">
        <f t="shared" si="1"/>
        <v>5.1365740764521731E-2</v>
      </c>
      <c r="K26">
        <f t="shared" si="2"/>
        <v>40.979305252944776</v>
      </c>
    </row>
    <row r="27" spans="1:23" x14ac:dyDescent="0.35">
      <c r="A27">
        <v>1579</v>
      </c>
      <c r="B27">
        <v>0.35685286896353902</v>
      </c>
      <c r="C27">
        <v>0</v>
      </c>
      <c r="D27">
        <v>0</v>
      </c>
      <c r="E27">
        <v>0</v>
      </c>
      <c r="F27">
        <v>0</v>
      </c>
      <c r="G27">
        <v>5.978636948384473</v>
      </c>
      <c r="H27">
        <v>4.9786369483844739</v>
      </c>
      <c r="I27">
        <f t="shared" si="0"/>
        <v>5.3473145342933508</v>
      </c>
      <c r="J27">
        <f t="shared" si="1"/>
        <v>0.13592316235159729</v>
      </c>
      <c r="K27">
        <f t="shared" si="2"/>
        <v>2.9864654754625208</v>
      </c>
    </row>
    <row r="28" spans="1:23" x14ac:dyDescent="0.35">
      <c r="A28">
        <v>1627</v>
      </c>
      <c r="B28">
        <v>0.226048277706657</v>
      </c>
      <c r="C28">
        <v>0</v>
      </c>
      <c r="D28">
        <v>1</v>
      </c>
      <c r="E28">
        <v>0</v>
      </c>
      <c r="F28">
        <v>0</v>
      </c>
      <c r="G28">
        <v>9.2190831366433539</v>
      </c>
      <c r="H28">
        <v>8.5808109726609469</v>
      </c>
      <c r="I28">
        <f t="shared" si="0"/>
        <v>8.9290169622674735</v>
      </c>
      <c r="J28">
        <f t="shared" si="1"/>
        <v>0.12124741119786051</v>
      </c>
      <c r="K28">
        <f t="shared" si="2"/>
        <v>3.512006109559362</v>
      </c>
    </row>
    <row r="29" spans="1:23" x14ac:dyDescent="0.35">
      <c r="A29">
        <v>1687</v>
      </c>
      <c r="B29">
        <v>0.24156128739518601</v>
      </c>
      <c r="C29">
        <v>0</v>
      </c>
      <c r="D29">
        <v>0</v>
      </c>
      <c r="E29">
        <v>0</v>
      </c>
      <c r="F29">
        <v>0</v>
      </c>
      <c r="G29">
        <v>7.7796663004280511</v>
      </c>
      <c r="H29">
        <v>7.7939067395426607</v>
      </c>
      <c r="I29">
        <f t="shared" si="0"/>
        <v>7.4755116484845221</v>
      </c>
      <c r="J29">
        <f t="shared" si="1"/>
        <v>0.10137543400992036</v>
      </c>
      <c r="K29">
        <f t="shared" si="2"/>
        <v>1.1818526826258691</v>
      </c>
    </row>
    <row r="30" spans="1:23" x14ac:dyDescent="0.35">
      <c r="A30">
        <v>1726</v>
      </c>
      <c r="B30">
        <v>0.34344336196330399</v>
      </c>
      <c r="C30">
        <v>3</v>
      </c>
      <c r="D30">
        <v>0</v>
      </c>
      <c r="E30">
        <v>0</v>
      </c>
      <c r="F30">
        <v>0</v>
      </c>
      <c r="G30">
        <v>5.9925673240242405</v>
      </c>
      <c r="H30">
        <v>6.8956573110161843</v>
      </c>
      <c r="I30">
        <f t="shared" si="0"/>
        <v>5.0015803476581082</v>
      </c>
      <c r="J30">
        <f t="shared" si="1"/>
        <v>3.5875275431237506</v>
      </c>
      <c r="K30">
        <f t="shared" si="2"/>
        <v>3.5676051967274518E-2</v>
      </c>
    </row>
    <row r="31" spans="1:23" x14ac:dyDescent="0.35">
      <c r="A31">
        <v>1770</v>
      </c>
      <c r="B31">
        <v>0.27606744622478302</v>
      </c>
      <c r="C31">
        <v>0</v>
      </c>
      <c r="D31">
        <v>0</v>
      </c>
      <c r="E31">
        <v>0</v>
      </c>
      <c r="F31">
        <v>0</v>
      </c>
      <c r="G31">
        <v>8.1095152709544092</v>
      </c>
      <c r="H31">
        <v>7.7695672092600585</v>
      </c>
      <c r="I31">
        <f t="shared" si="0"/>
        <v>7.100818544424687</v>
      </c>
      <c r="J31">
        <f t="shared" si="1"/>
        <v>0.44722477671909211</v>
      </c>
      <c r="K31">
        <f t="shared" si="2"/>
        <v>1.1295246048354595</v>
      </c>
    </row>
    <row r="32" spans="1:23" x14ac:dyDescent="0.35">
      <c r="A32">
        <v>1871</v>
      </c>
      <c r="B32">
        <v>0.28433500302914699</v>
      </c>
      <c r="C32">
        <v>2</v>
      </c>
      <c r="D32">
        <v>2</v>
      </c>
      <c r="E32">
        <v>0</v>
      </c>
      <c r="F32">
        <v>1.2560416666666701</v>
      </c>
      <c r="G32">
        <v>8.593067168587444</v>
      </c>
      <c r="H32">
        <v>6.9830382475882065</v>
      </c>
      <c r="I32">
        <f t="shared" si="0"/>
        <v>6.6304546086836513</v>
      </c>
      <c r="J32">
        <f t="shared" si="1"/>
        <v>0.12431522242317772</v>
      </c>
      <c r="K32">
        <f t="shared" si="2"/>
        <v>7.6320686567660737E-2</v>
      </c>
    </row>
    <row r="33" spans="1:23" x14ac:dyDescent="0.35">
      <c r="A33">
        <v>1889</v>
      </c>
      <c r="B33">
        <v>0.28637225213218098</v>
      </c>
      <c r="C33">
        <v>0</v>
      </c>
      <c r="D33">
        <v>0</v>
      </c>
      <c r="E33">
        <v>0</v>
      </c>
      <c r="F33">
        <v>0</v>
      </c>
      <c r="G33">
        <v>7.1243737864846297</v>
      </c>
      <c r="H33">
        <v>4.5680712857173429</v>
      </c>
      <c r="I33">
        <f t="shared" si="0"/>
        <v>6.661833568072697</v>
      </c>
      <c r="J33">
        <f t="shared" si="1"/>
        <v>4.3838404950139012</v>
      </c>
      <c r="K33">
        <f t="shared" si="2"/>
        <v>4.5740589609715325</v>
      </c>
    </row>
    <row r="34" spans="1:23" x14ac:dyDescent="0.35">
      <c r="A34">
        <v>1981</v>
      </c>
      <c r="B34">
        <v>0.31235408624216199</v>
      </c>
      <c r="C34">
        <v>1</v>
      </c>
      <c r="D34">
        <v>1</v>
      </c>
      <c r="E34">
        <v>0</v>
      </c>
      <c r="F34">
        <v>0</v>
      </c>
      <c r="G34">
        <v>5.9444121640759979</v>
      </c>
      <c r="H34">
        <v>6.3915701954182165</v>
      </c>
      <c r="I34">
        <f t="shared" si="0"/>
        <v>6.5763180650472499</v>
      </c>
      <c r="J34">
        <f t="shared" si="1"/>
        <v>3.4131775332466335E-2</v>
      </c>
      <c r="K34">
        <f t="shared" si="2"/>
        <v>9.9354862257498289E-2</v>
      </c>
    </row>
    <row r="35" spans="1:23" x14ac:dyDescent="0.35">
      <c r="A35">
        <v>1996</v>
      </c>
      <c r="B35">
        <v>0.32390248187616</v>
      </c>
      <c r="C35">
        <v>0</v>
      </c>
      <c r="D35">
        <v>0</v>
      </c>
      <c r="E35">
        <v>0</v>
      </c>
      <c r="F35">
        <v>0</v>
      </c>
      <c r="G35">
        <v>4.3891660843645326</v>
      </c>
      <c r="H35">
        <v>4.8055894987305834</v>
      </c>
      <c r="I35">
        <f t="shared" si="0"/>
        <v>5.3204207458497343</v>
      </c>
      <c r="J35">
        <f t="shared" si="1"/>
        <v>0.2650512130102603</v>
      </c>
      <c r="K35">
        <f t="shared" si="2"/>
        <v>3.6145110958481235</v>
      </c>
    </row>
    <row r="37" spans="1:23" x14ac:dyDescent="0.35">
      <c r="H37">
        <f>AVERAGE(H2:H36)</f>
        <v>6.7067762585856281</v>
      </c>
      <c r="J37">
        <f>SUM(J2:J36)</f>
        <v>23.734824855045776</v>
      </c>
      <c r="K37">
        <f>SUM(K2:K36)</f>
        <v>122.44993882926268</v>
      </c>
      <c r="M37">
        <f>1-J37/K37</f>
        <v>0.80616711545981024</v>
      </c>
      <c r="N37" t="s">
        <v>16</v>
      </c>
    </row>
    <row r="38" spans="1:23" x14ac:dyDescent="0.35">
      <c r="M38">
        <v>0.71</v>
      </c>
    </row>
    <row r="40" spans="1:23" x14ac:dyDescent="0.35">
      <c r="A40" t="s">
        <v>1</v>
      </c>
      <c r="B40" t="s">
        <v>64</v>
      </c>
      <c r="C40" t="s">
        <v>144</v>
      </c>
      <c r="D40" t="s">
        <v>145</v>
      </c>
      <c r="E40" t="s">
        <v>31</v>
      </c>
      <c r="F40" t="s">
        <v>146</v>
      </c>
      <c r="G40" t="s">
        <v>28</v>
      </c>
      <c r="H40" t="s">
        <v>37</v>
      </c>
      <c r="I40" t="s">
        <v>9</v>
      </c>
      <c r="J40" t="s">
        <v>10</v>
      </c>
      <c r="K40" t="s">
        <v>11</v>
      </c>
    </row>
    <row r="41" spans="1:23" x14ac:dyDescent="0.35">
      <c r="A41">
        <v>114</v>
      </c>
      <c r="B41">
        <v>0.40389462892377198</v>
      </c>
      <c r="C41">
        <v>0</v>
      </c>
      <c r="D41">
        <v>0</v>
      </c>
      <c r="E41">
        <v>0</v>
      </c>
      <c r="F41">
        <v>0</v>
      </c>
      <c r="G41">
        <v>2.847906682425239</v>
      </c>
      <c r="H41">
        <v>4.2281179241368454</v>
      </c>
      <c r="I41">
        <f t="shared" ref="I41:I51" si="3" xml:space="preserve"> 8.44733-13.74406 *B41 -0.17808*C41 + 0.80582*D41  + 2.28581*E41 -1.39977 *F41 + 0.30184*G41</f>
        <v>3.7557901394171767</v>
      </c>
      <c r="J41">
        <f t="shared" si="1"/>
        <v>0.22309353621818975</v>
      </c>
      <c r="K41">
        <f t="shared" si="2"/>
        <v>6.1437471389324134</v>
      </c>
    </row>
    <row r="42" spans="1:23" x14ac:dyDescent="0.35">
      <c r="A42">
        <v>201</v>
      </c>
      <c r="B42">
        <v>0.32641872096768498</v>
      </c>
      <c r="C42">
        <v>5</v>
      </c>
      <c r="D42">
        <v>2</v>
      </c>
      <c r="E42">
        <v>0</v>
      </c>
      <c r="F42">
        <v>0</v>
      </c>
      <c r="G42">
        <v>3.6298579346782618</v>
      </c>
      <c r="H42">
        <v>5.6441620749884196</v>
      </c>
      <c r="I42">
        <f t="shared" si="3"/>
        <v>5.7778878329001655</v>
      </c>
      <c r="J42">
        <f t="shared" si="1"/>
        <v>1.7882578329070871E-2</v>
      </c>
      <c r="K42">
        <f t="shared" si="2"/>
        <v>1.1291489031819619</v>
      </c>
    </row>
    <row r="43" spans="1:23" x14ac:dyDescent="0.35">
      <c r="A43">
        <v>264</v>
      </c>
      <c r="B43">
        <v>0.24974575158329301</v>
      </c>
      <c r="C43">
        <v>3</v>
      </c>
      <c r="D43">
        <v>2</v>
      </c>
      <c r="E43">
        <v>0</v>
      </c>
      <c r="F43">
        <v>0</v>
      </c>
      <c r="G43">
        <v>8.7770001231194748</v>
      </c>
      <c r="H43">
        <v>9.0074490444977489</v>
      </c>
      <c r="I43">
        <f t="shared" si="3"/>
        <v>8.7414591226565079</v>
      </c>
      <c r="J43">
        <f t="shared" si="1"/>
        <v>7.0750638521109452E-2</v>
      </c>
      <c r="K43">
        <f t="shared" si="2"/>
        <v>5.2930952678366392</v>
      </c>
    </row>
    <row r="44" spans="1:23" x14ac:dyDescent="0.35">
      <c r="A44">
        <v>283</v>
      </c>
      <c r="B44">
        <v>0.31042467697221898</v>
      </c>
      <c r="C44">
        <v>10</v>
      </c>
      <c r="D44">
        <v>2</v>
      </c>
      <c r="E44">
        <v>0</v>
      </c>
      <c r="F44">
        <v>0</v>
      </c>
      <c r="G44">
        <v>6.1146332209635421</v>
      </c>
      <c r="H44">
        <v>4.3364819705798983</v>
      </c>
      <c r="I44">
        <f t="shared" si="3"/>
        <v>5.8573155056288382</v>
      </c>
      <c r="J44">
        <f t="shared" si="1"/>
        <v>2.3129346413294551</v>
      </c>
      <c r="K44">
        <f t="shared" si="2"/>
        <v>5.6182950117525898</v>
      </c>
    </row>
    <row r="45" spans="1:23" x14ac:dyDescent="0.35">
      <c r="A45">
        <v>453</v>
      </c>
      <c r="B45">
        <v>0.30349850579312299</v>
      </c>
      <c r="C45">
        <v>18</v>
      </c>
      <c r="D45">
        <v>3</v>
      </c>
      <c r="E45">
        <v>0</v>
      </c>
      <c r="F45">
        <v>0</v>
      </c>
      <c r="G45">
        <v>5.8104329770256005</v>
      </c>
      <c r="H45">
        <v>5.1860965909864856</v>
      </c>
      <c r="I45">
        <f t="shared" si="3"/>
        <v>5.2418694162543771</v>
      </c>
      <c r="J45">
        <f t="shared" si="1"/>
        <v>3.1106080383627578E-3</v>
      </c>
      <c r="K45">
        <f t="shared" si="2"/>
        <v>2.3124666514494385</v>
      </c>
      <c r="W45" s="4" t="s">
        <v>579</v>
      </c>
    </row>
    <row r="46" spans="1:23" x14ac:dyDescent="0.35">
      <c r="A46">
        <v>538</v>
      </c>
      <c r="B46">
        <v>0.201778743418707</v>
      </c>
      <c r="C46">
        <v>0</v>
      </c>
      <c r="D46">
        <v>0</v>
      </c>
      <c r="E46">
        <v>0</v>
      </c>
      <c r="F46">
        <v>0</v>
      </c>
      <c r="G46">
        <v>6.3289997078527742</v>
      </c>
      <c r="H46">
        <v>6.185577565550461</v>
      </c>
      <c r="I46">
        <f t="shared" si="3"/>
        <v>7.5844161155469667</v>
      </c>
      <c r="J46">
        <f t="shared" si="1"/>
        <v>1.9567492889563265</v>
      </c>
      <c r="K46">
        <f t="shared" si="2"/>
        <v>0.27164807762156634</v>
      </c>
    </row>
    <row r="47" spans="1:23" x14ac:dyDescent="0.35">
      <c r="A47">
        <v>972</v>
      </c>
      <c r="B47">
        <v>0.31527633879797801</v>
      </c>
      <c r="C47">
        <v>4</v>
      </c>
      <c r="D47">
        <v>3</v>
      </c>
      <c r="E47">
        <v>0</v>
      </c>
      <c r="F47">
        <v>0</v>
      </c>
      <c r="G47">
        <v>6.7052791302505135</v>
      </c>
      <c r="H47">
        <v>8.2354571142723501</v>
      </c>
      <c r="I47">
        <f t="shared" si="3"/>
        <v>7.8432145356550773</v>
      </c>
      <c r="J47">
        <f t="shared" si="1"/>
        <v>0.15385424048032739</v>
      </c>
      <c r="K47">
        <f t="shared" si="2"/>
        <v>2.3368651585430884</v>
      </c>
    </row>
    <row r="48" spans="1:23" x14ac:dyDescent="0.35">
      <c r="A48">
        <v>1263</v>
      </c>
      <c r="B48">
        <v>0.29757185734592301</v>
      </c>
      <c r="C48">
        <v>5</v>
      </c>
      <c r="D48">
        <v>3</v>
      </c>
      <c r="E48">
        <v>0</v>
      </c>
      <c r="F48">
        <v>0</v>
      </c>
      <c r="G48">
        <v>5.7456368234869588</v>
      </c>
      <c r="H48">
        <v>8.1141930544737857</v>
      </c>
      <c r="I48">
        <f t="shared" si="3"/>
        <v>7.6188075571274965</v>
      </c>
      <c r="J48">
        <f t="shared" si="1"/>
        <v>0.24540679098103033</v>
      </c>
      <c r="K48">
        <f t="shared" si="2"/>
        <v>1.9808220373480878</v>
      </c>
    </row>
    <row r="49" spans="1:11" x14ac:dyDescent="0.35">
      <c r="A49">
        <v>1292</v>
      </c>
      <c r="B49">
        <v>0.31415028543406598</v>
      </c>
      <c r="C49">
        <v>2</v>
      </c>
      <c r="D49">
        <v>3</v>
      </c>
      <c r="E49">
        <v>0</v>
      </c>
      <c r="F49">
        <v>0</v>
      </c>
      <c r="G49">
        <v>6.8961238514657017</v>
      </c>
      <c r="H49">
        <v>8.5612355885407538</v>
      </c>
      <c r="I49">
        <f t="shared" si="3"/>
        <v>8.2724556513034777</v>
      </c>
      <c r="J49">
        <f t="shared" si="1"/>
        <v>8.3393852150765141E-2</v>
      </c>
      <c r="K49">
        <f t="shared" si="2"/>
        <v>3.4390194064576138</v>
      </c>
    </row>
    <row r="50" spans="1:11" x14ac:dyDescent="0.35">
      <c r="A50">
        <v>1528</v>
      </c>
      <c r="B50">
        <v>0.29662982068068799</v>
      </c>
      <c r="C50">
        <v>6</v>
      </c>
      <c r="D50">
        <v>2</v>
      </c>
      <c r="E50">
        <v>1</v>
      </c>
      <c r="F50">
        <v>0</v>
      </c>
      <c r="G50">
        <v>10.02111691062375</v>
      </c>
      <c r="H50">
        <v>9.7780788619374555</v>
      </c>
      <c r="I50">
        <f t="shared" si="3"/>
        <v>10.224175875078053</v>
      </c>
      <c r="J50">
        <f t="shared" si="1"/>
        <v>0.19900254513296278</v>
      </c>
      <c r="K50">
        <f t="shared" si="2"/>
        <v>9.4328996813557122</v>
      </c>
    </row>
    <row r="51" spans="1:11" x14ac:dyDescent="0.35">
      <c r="A51">
        <v>1851</v>
      </c>
      <c r="B51">
        <v>0.31492907797358899</v>
      </c>
      <c r="C51">
        <v>6</v>
      </c>
      <c r="D51">
        <v>2</v>
      </c>
      <c r="E51">
        <v>0</v>
      </c>
      <c r="F51">
        <v>0</v>
      </c>
      <c r="G51">
        <v>5.9131591134593222</v>
      </c>
      <c r="H51">
        <v>5.5638244382207853</v>
      </c>
      <c r="I51">
        <f t="shared" si="3"/>
        <v>6.4469138033928761</v>
      </c>
      <c r="J51">
        <f t="shared" si="1"/>
        <v>0.77984682688004636</v>
      </c>
      <c r="K51">
        <f t="shared" si="2"/>
        <v>1.3063388636753077</v>
      </c>
    </row>
    <row r="53" spans="1:11" x14ac:dyDescent="0.35">
      <c r="J53">
        <f>SUM(J41:J52)</f>
        <v>6.0460255470176456</v>
      </c>
      <c r="K53">
        <f>SUM(K41:K52)</f>
        <v>39.264346198154414</v>
      </c>
    </row>
    <row r="55" spans="1:11" x14ac:dyDescent="0.35">
      <c r="J55" t="s">
        <v>15</v>
      </c>
      <c r="K55">
        <f>1-J53/K53</f>
        <v>0.84601741446284839</v>
      </c>
    </row>
    <row r="68" spans="23:23" x14ac:dyDescent="0.35">
      <c r="W68" s="4" t="s">
        <v>580</v>
      </c>
    </row>
    <row r="91" spans="23:23" x14ac:dyDescent="0.35">
      <c r="W91" s="4" t="s">
        <v>581</v>
      </c>
    </row>
    <row r="112" spans="23:23" x14ac:dyDescent="0.35">
      <c r="W112" s="4" t="s">
        <v>582</v>
      </c>
    </row>
    <row r="136" spans="23:23" x14ac:dyDescent="0.35">
      <c r="W136" s="4" t="s">
        <v>583</v>
      </c>
    </row>
  </sheetData>
  <conditionalFormatting sqref="B38 A40:I40">
    <cfRule type="duplicateValues" dxfId="54" priority="1"/>
  </conditionalFormatting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W136"/>
  <sheetViews>
    <sheetView workbookViewId="0">
      <selection activeCell="A2" sqref="A2:H2"/>
    </sheetView>
  </sheetViews>
  <sheetFormatPr defaultRowHeight="15.5" x14ac:dyDescent="0.35"/>
  <cols>
    <col min="23" max="23" width="10" style="4" bestFit="1" customWidth="1"/>
  </cols>
  <sheetData>
    <row r="1" spans="1:23" x14ac:dyDescent="0.35">
      <c r="A1" t="s">
        <v>1</v>
      </c>
      <c r="B1" t="s">
        <v>147</v>
      </c>
      <c r="C1" t="s">
        <v>48</v>
      </c>
      <c r="D1" t="s">
        <v>148</v>
      </c>
      <c r="E1" t="s">
        <v>149</v>
      </c>
      <c r="F1" t="s">
        <v>150</v>
      </c>
      <c r="G1" t="s">
        <v>37</v>
      </c>
      <c r="H1" t="s">
        <v>28</v>
      </c>
      <c r="I1" t="s">
        <v>9</v>
      </c>
      <c r="J1" t="s">
        <v>10</v>
      </c>
      <c r="K1" t="s">
        <v>11</v>
      </c>
      <c r="W1" s="4" t="s">
        <v>577</v>
      </c>
    </row>
    <row r="2" spans="1:23" x14ac:dyDescent="0.35">
      <c r="A2">
        <v>1528</v>
      </c>
      <c r="B2">
        <v>419.93</v>
      </c>
      <c r="C2">
        <v>0</v>
      </c>
      <c r="D2">
        <v>0</v>
      </c>
      <c r="E2">
        <v>0</v>
      </c>
      <c r="F2">
        <v>0</v>
      </c>
      <c r="G2">
        <v>9.7780788619374555</v>
      </c>
      <c r="H2">
        <v>10.02111691062375</v>
      </c>
      <c r="I2">
        <f t="shared" ref="I2:I35" si="0">0.94079 +  0.00899*B2 -0.56322 *C2  -1.13545 *D2+ 0.92859 *E2 + 3.14883 *F2 + 0.41365 *G2</f>
        <v>8.7606630212404291</v>
      </c>
      <c r="J2">
        <f t="shared" ref="J2:J35" si="1">(H2-I2)^2</f>
        <v>1.5887440072615406</v>
      </c>
      <c r="K2">
        <f t="shared" ref="K2:K35" si="2">(H2-H$37)^2</f>
        <v>14.129173437797192</v>
      </c>
    </row>
    <row r="3" spans="1:23" x14ac:dyDescent="0.35">
      <c r="A3">
        <v>495</v>
      </c>
      <c r="B3">
        <v>548.69999999999902</v>
      </c>
      <c r="C3">
        <v>0</v>
      </c>
      <c r="D3">
        <v>0</v>
      </c>
      <c r="E3">
        <v>1</v>
      </c>
      <c r="F3">
        <v>0</v>
      </c>
      <c r="G3">
        <v>7.1653036924683597</v>
      </c>
      <c r="H3">
        <v>9.6601537141484535</v>
      </c>
      <c r="I3">
        <f t="shared" si="0"/>
        <v>9.7661208723895285</v>
      </c>
      <c r="J3">
        <f t="shared" si="1"/>
        <v>1.1229038625689041E-2</v>
      </c>
      <c r="K3">
        <f t="shared" si="2"/>
        <v>11.545833707226194</v>
      </c>
    </row>
    <row r="4" spans="1:23" x14ac:dyDescent="0.35">
      <c r="A4">
        <v>1627</v>
      </c>
      <c r="B4">
        <v>380.9</v>
      </c>
      <c r="C4">
        <v>0</v>
      </c>
      <c r="D4">
        <v>0</v>
      </c>
      <c r="E4">
        <v>0</v>
      </c>
      <c r="F4">
        <v>0</v>
      </c>
      <c r="G4">
        <v>8.5808109726609469</v>
      </c>
      <c r="H4">
        <v>9.2190831366433539</v>
      </c>
      <c r="I4">
        <f t="shared" si="0"/>
        <v>7.9145334588412002</v>
      </c>
      <c r="J4">
        <f t="shared" si="1"/>
        <v>1.701849861853703</v>
      </c>
      <c r="K4">
        <f t="shared" si="2"/>
        <v>8.742935343466451</v>
      </c>
    </row>
    <row r="5" spans="1:23" x14ac:dyDescent="0.35">
      <c r="A5">
        <v>909</v>
      </c>
      <c r="B5">
        <v>260.42</v>
      </c>
      <c r="C5">
        <v>0</v>
      </c>
      <c r="D5">
        <v>0</v>
      </c>
      <c r="E5">
        <v>0</v>
      </c>
      <c r="F5">
        <v>1</v>
      </c>
      <c r="G5">
        <v>6.3822505790793107</v>
      </c>
      <c r="H5">
        <v>8.8593718337989724</v>
      </c>
      <c r="I5">
        <f t="shared" si="0"/>
        <v>9.0708137520361571</v>
      </c>
      <c r="J5">
        <f t="shared" si="1"/>
        <v>4.4707684787820307E-2</v>
      </c>
      <c r="K5">
        <f t="shared" si="2"/>
        <v>6.7451060666659099</v>
      </c>
    </row>
    <row r="6" spans="1:23" x14ac:dyDescent="0.35">
      <c r="A6">
        <v>264</v>
      </c>
      <c r="B6">
        <v>406.92</v>
      </c>
      <c r="C6">
        <v>0</v>
      </c>
      <c r="D6">
        <v>0</v>
      </c>
      <c r="E6">
        <v>0</v>
      </c>
      <c r="F6">
        <v>0</v>
      </c>
      <c r="G6">
        <v>9.0074490444977489</v>
      </c>
      <c r="H6">
        <v>8.7770001231194748</v>
      </c>
      <c r="I6">
        <f t="shared" si="0"/>
        <v>8.3249320972564931</v>
      </c>
      <c r="J6">
        <f t="shared" si="1"/>
        <v>0.20436550000765347</v>
      </c>
      <c r="K6">
        <f t="shared" si="2"/>
        <v>6.3240303911102487</v>
      </c>
    </row>
    <row r="7" spans="1:23" x14ac:dyDescent="0.35">
      <c r="A7">
        <v>1397</v>
      </c>
      <c r="B7">
        <v>380.9</v>
      </c>
      <c r="C7">
        <v>0</v>
      </c>
      <c r="D7">
        <v>0</v>
      </c>
      <c r="E7">
        <v>0</v>
      </c>
      <c r="F7">
        <v>0</v>
      </c>
      <c r="G7">
        <v>8.5808109726609469</v>
      </c>
      <c r="H7">
        <v>8.723478476229678</v>
      </c>
      <c r="I7">
        <f t="shared" si="0"/>
        <v>7.9145334588412002</v>
      </c>
      <c r="J7">
        <f t="shared" si="1"/>
        <v>0.6543920411576446</v>
      </c>
      <c r="K7">
        <f t="shared" si="2"/>
        <v>6.0577064975802593</v>
      </c>
    </row>
    <row r="8" spans="1:23" x14ac:dyDescent="0.35">
      <c r="A8">
        <v>1148</v>
      </c>
      <c r="B8">
        <v>354.48</v>
      </c>
      <c r="C8">
        <v>0</v>
      </c>
      <c r="D8">
        <v>0</v>
      </c>
      <c r="E8">
        <v>0</v>
      </c>
      <c r="F8">
        <v>0</v>
      </c>
      <c r="G8">
        <v>7.4704104909759304</v>
      </c>
      <c r="H8">
        <v>8.7170828243173197</v>
      </c>
      <c r="I8">
        <f t="shared" si="0"/>
        <v>7.2177004995921941</v>
      </c>
      <c r="J8">
        <f t="shared" si="1"/>
        <v>2.2481473556981224</v>
      </c>
      <c r="K8">
        <f t="shared" si="2"/>
        <v>6.0262649225081883</v>
      </c>
    </row>
    <row r="9" spans="1:23" x14ac:dyDescent="0.35">
      <c r="A9">
        <v>1871</v>
      </c>
      <c r="B9">
        <v>317.36</v>
      </c>
      <c r="C9">
        <v>2</v>
      </c>
      <c r="D9">
        <v>1</v>
      </c>
      <c r="E9">
        <v>0</v>
      </c>
      <c r="F9">
        <v>1</v>
      </c>
      <c r="G9">
        <v>6.9830382475882065</v>
      </c>
      <c r="H9">
        <v>8.593067168587444</v>
      </c>
      <c r="I9">
        <f t="shared" si="0"/>
        <v>7.5693301711148617</v>
      </c>
      <c r="J9">
        <f t="shared" si="1"/>
        <v>1.0480374399941779</v>
      </c>
      <c r="K9">
        <f t="shared" si="2"/>
        <v>5.43276633267772</v>
      </c>
    </row>
    <row r="10" spans="1:23" x14ac:dyDescent="0.35">
      <c r="A10">
        <v>1770</v>
      </c>
      <c r="B10">
        <v>411.78</v>
      </c>
      <c r="C10">
        <v>0</v>
      </c>
      <c r="D10">
        <v>0</v>
      </c>
      <c r="E10">
        <v>0</v>
      </c>
      <c r="F10">
        <v>0</v>
      </c>
      <c r="G10">
        <v>7.7695672092600585</v>
      </c>
      <c r="H10">
        <v>8.1095152709544092</v>
      </c>
      <c r="I10">
        <f t="shared" si="0"/>
        <v>7.8565736761104237</v>
      </c>
      <c r="J10">
        <f t="shared" si="1"/>
        <v>6.3979450402218904E-2</v>
      </c>
      <c r="K10">
        <f t="shared" si="2"/>
        <v>3.4124346785901971</v>
      </c>
    </row>
    <row r="11" spans="1:23" x14ac:dyDescent="0.35">
      <c r="A11">
        <v>1687</v>
      </c>
      <c r="B11">
        <v>373.3</v>
      </c>
      <c r="C11">
        <v>0</v>
      </c>
      <c r="D11">
        <v>0</v>
      </c>
      <c r="E11">
        <v>0</v>
      </c>
      <c r="F11">
        <v>0</v>
      </c>
      <c r="G11">
        <v>7.7939067395426607</v>
      </c>
      <c r="H11">
        <v>7.7796663004280511</v>
      </c>
      <c r="I11">
        <f t="shared" si="0"/>
        <v>7.5207065228118219</v>
      </c>
      <c r="J11">
        <f t="shared" si="1"/>
        <v>6.7060166423046838E-2</v>
      </c>
      <c r="K11">
        <f t="shared" si="2"/>
        <v>2.302589766403512</v>
      </c>
    </row>
    <row r="12" spans="1:23" x14ac:dyDescent="0.35">
      <c r="A12">
        <v>898</v>
      </c>
      <c r="B12">
        <v>350.6</v>
      </c>
      <c r="C12">
        <v>0</v>
      </c>
      <c r="D12">
        <v>0</v>
      </c>
      <c r="E12">
        <v>0</v>
      </c>
      <c r="F12">
        <v>0</v>
      </c>
      <c r="G12">
        <v>9.5448119117577761</v>
      </c>
      <c r="H12">
        <v>7.7123029990515395</v>
      </c>
      <c r="I12">
        <f t="shared" si="0"/>
        <v>8.0408954472986043</v>
      </c>
      <c r="J12">
        <f t="shared" si="1"/>
        <v>0.10797299704499995</v>
      </c>
      <c r="K12">
        <f t="shared" si="2"/>
        <v>2.1026895712414717</v>
      </c>
    </row>
    <row r="13" spans="1:23" x14ac:dyDescent="0.35">
      <c r="A13">
        <v>1889</v>
      </c>
      <c r="B13">
        <v>266.32</v>
      </c>
      <c r="C13">
        <v>0</v>
      </c>
      <c r="D13">
        <v>0</v>
      </c>
      <c r="E13">
        <v>1</v>
      </c>
      <c r="F13">
        <v>0</v>
      </c>
      <c r="G13">
        <v>4.5680712857173429</v>
      </c>
      <c r="H13">
        <v>7.1243737864846297</v>
      </c>
      <c r="I13">
        <f t="shared" si="0"/>
        <v>6.1531794873369785</v>
      </c>
      <c r="J13">
        <f t="shared" si="1"/>
        <v>0.9432183666968974</v>
      </c>
      <c r="K13">
        <f t="shared" si="2"/>
        <v>0.74327875036730895</v>
      </c>
    </row>
    <row r="14" spans="1:23" x14ac:dyDescent="0.35">
      <c r="A14">
        <v>1292</v>
      </c>
      <c r="B14">
        <v>291.29000000000002</v>
      </c>
      <c r="C14">
        <v>0</v>
      </c>
      <c r="D14">
        <v>0</v>
      </c>
      <c r="E14">
        <v>0</v>
      </c>
      <c r="F14">
        <v>0</v>
      </c>
      <c r="G14">
        <v>8.5612355885407538</v>
      </c>
      <c r="H14">
        <v>6.8961238514657017</v>
      </c>
      <c r="I14">
        <f t="shared" si="0"/>
        <v>7.1008422011998835</v>
      </c>
      <c r="J14">
        <f t="shared" si="1"/>
        <v>4.1909602717886768E-2</v>
      </c>
      <c r="K14">
        <f t="shared" si="2"/>
        <v>0.40181174032975159</v>
      </c>
    </row>
    <row r="15" spans="1:23" x14ac:dyDescent="0.35">
      <c r="A15">
        <v>337</v>
      </c>
      <c r="B15">
        <v>330.4</v>
      </c>
      <c r="C15">
        <v>2</v>
      </c>
      <c r="D15">
        <v>2</v>
      </c>
      <c r="E15">
        <v>0</v>
      </c>
      <c r="F15">
        <v>1</v>
      </c>
      <c r="G15">
        <v>8.2613614637791599</v>
      </c>
      <c r="H15">
        <v>6.3429487795926631</v>
      </c>
      <c r="I15">
        <f t="shared" si="0"/>
        <v>7.0798881694922491</v>
      </c>
      <c r="J15">
        <f t="shared" si="1"/>
        <v>0.54307966438557398</v>
      </c>
      <c r="K15">
        <f t="shared" si="2"/>
        <v>6.5142894859417421E-3</v>
      </c>
    </row>
    <row r="16" spans="1:23" x14ac:dyDescent="0.35">
      <c r="A16">
        <v>283</v>
      </c>
      <c r="B16">
        <v>390.62</v>
      </c>
      <c r="C16">
        <v>0</v>
      </c>
      <c r="D16">
        <v>0</v>
      </c>
      <c r="E16">
        <v>0</v>
      </c>
      <c r="F16">
        <v>0</v>
      </c>
      <c r="G16">
        <v>4.3364819705798983</v>
      </c>
      <c r="H16">
        <v>6.1146332209635403</v>
      </c>
      <c r="I16">
        <f t="shared" si="0"/>
        <v>6.2462495671303753</v>
      </c>
      <c r="J16">
        <f t="shared" si="1"/>
        <v>1.7322862578308125E-2</v>
      </c>
      <c r="K16">
        <f t="shared" si="2"/>
        <v>2.1787061900991354E-2</v>
      </c>
    </row>
    <row r="17" spans="1:23" x14ac:dyDescent="0.35">
      <c r="A17">
        <v>268</v>
      </c>
      <c r="B17">
        <v>326.3</v>
      </c>
      <c r="C17">
        <v>0</v>
      </c>
      <c r="D17">
        <v>0</v>
      </c>
      <c r="E17">
        <v>0</v>
      </c>
      <c r="F17">
        <v>0</v>
      </c>
      <c r="G17">
        <v>5.9573145730205876</v>
      </c>
      <c r="H17">
        <v>6.0727079917226572</v>
      </c>
      <c r="I17">
        <f t="shared" si="0"/>
        <v>6.3384701731299664</v>
      </c>
      <c r="J17">
        <f t="shared" si="1"/>
        <v>7.0629537066371539E-2</v>
      </c>
      <c r="K17">
        <f t="shared" si="2"/>
        <v>3.5921484214394728E-2</v>
      </c>
    </row>
    <row r="18" spans="1:23" x14ac:dyDescent="0.35">
      <c r="A18">
        <v>1579</v>
      </c>
      <c r="B18">
        <v>533.11999999999898</v>
      </c>
      <c r="C18">
        <v>2</v>
      </c>
      <c r="D18">
        <v>0</v>
      </c>
      <c r="E18">
        <v>0</v>
      </c>
      <c r="F18">
        <v>0</v>
      </c>
      <c r="G18">
        <v>4.9786369483844739</v>
      </c>
      <c r="H18">
        <v>5.978636948384473</v>
      </c>
      <c r="I18">
        <f t="shared" si="0"/>
        <v>6.6665119736992278</v>
      </c>
      <c r="J18">
        <f t="shared" si="1"/>
        <v>0.47317205045177452</v>
      </c>
      <c r="K18">
        <f t="shared" si="2"/>
        <v>8.0429347254503153E-2</v>
      </c>
    </row>
    <row r="19" spans="1:23" x14ac:dyDescent="0.35">
      <c r="A19">
        <v>570</v>
      </c>
      <c r="B19">
        <v>383.72</v>
      </c>
      <c r="C19">
        <v>0</v>
      </c>
      <c r="D19">
        <v>0</v>
      </c>
      <c r="E19">
        <v>0</v>
      </c>
      <c r="F19">
        <v>0</v>
      </c>
      <c r="G19">
        <v>5.7032008435171448</v>
      </c>
      <c r="H19">
        <v>5.9712305790782008</v>
      </c>
      <c r="I19">
        <f t="shared" si="0"/>
        <v>6.7495618289208679</v>
      </c>
      <c r="J19">
        <f t="shared" si="1"/>
        <v>0.60579953448164825</v>
      </c>
      <c r="K19">
        <f t="shared" si="2"/>
        <v>8.4685104344672912E-2</v>
      </c>
    </row>
    <row r="20" spans="1:23" x14ac:dyDescent="0.35">
      <c r="A20">
        <v>1851</v>
      </c>
      <c r="B20">
        <v>278.38</v>
      </c>
      <c r="C20">
        <v>0</v>
      </c>
      <c r="D20">
        <v>0</v>
      </c>
      <c r="E20">
        <v>0</v>
      </c>
      <c r="F20">
        <v>0</v>
      </c>
      <c r="G20">
        <v>5.5638244382207853</v>
      </c>
      <c r="H20">
        <v>5.9131591134593222</v>
      </c>
      <c r="I20">
        <f t="shared" si="0"/>
        <v>5.7449021788700279</v>
      </c>
      <c r="J20">
        <f t="shared" si="1"/>
        <v>2.8310396037386082E-2</v>
      </c>
      <c r="K20">
        <f t="shared" si="2"/>
        <v>0.12185581150011053</v>
      </c>
    </row>
    <row r="21" spans="1:23" x14ac:dyDescent="0.35">
      <c r="A21">
        <v>343</v>
      </c>
      <c r="B21">
        <v>277.26</v>
      </c>
      <c r="C21">
        <v>2</v>
      </c>
      <c r="D21">
        <v>0</v>
      </c>
      <c r="E21">
        <v>0</v>
      </c>
      <c r="F21">
        <v>0</v>
      </c>
      <c r="G21">
        <v>7.9657659641826859</v>
      </c>
      <c r="H21">
        <v>5.9114083018600931</v>
      </c>
      <c r="I21">
        <f t="shared" si="0"/>
        <v>5.6019564910841684</v>
      </c>
      <c r="J21">
        <f t="shared" si="1"/>
        <v>9.576042319249875E-2</v>
      </c>
      <c r="K21">
        <f t="shared" si="2"/>
        <v>0.12308121827693033</v>
      </c>
    </row>
    <row r="22" spans="1:23" x14ac:dyDescent="0.35">
      <c r="A22">
        <v>1185</v>
      </c>
      <c r="B22">
        <v>419.93</v>
      </c>
      <c r="C22">
        <v>0</v>
      </c>
      <c r="D22">
        <v>0</v>
      </c>
      <c r="E22">
        <v>0</v>
      </c>
      <c r="F22">
        <v>0</v>
      </c>
      <c r="G22">
        <v>9.7780788619374555</v>
      </c>
      <c r="H22">
        <v>5.8907831421287433</v>
      </c>
      <c r="I22">
        <f t="shared" si="0"/>
        <v>8.7606630212404291</v>
      </c>
      <c r="J22">
        <f t="shared" si="1"/>
        <v>8.2362105205301042</v>
      </c>
      <c r="K22">
        <f t="shared" si="2"/>
        <v>0.13797843740019863</v>
      </c>
    </row>
    <row r="23" spans="1:23" x14ac:dyDescent="0.35">
      <c r="A23">
        <v>1462</v>
      </c>
      <c r="B23">
        <v>220.98</v>
      </c>
      <c r="C23">
        <v>2</v>
      </c>
      <c r="D23">
        <v>0</v>
      </c>
      <c r="E23">
        <v>0</v>
      </c>
      <c r="F23">
        <v>0</v>
      </c>
      <c r="G23">
        <v>8.2761671074923946</v>
      </c>
      <c r="H23">
        <v>5.8392029909186505</v>
      </c>
      <c r="I23">
        <f t="shared" si="0"/>
        <v>5.2243967240142286</v>
      </c>
      <c r="J23">
        <f t="shared" si="1"/>
        <v>0.37798674582495123</v>
      </c>
      <c r="K23">
        <f t="shared" si="2"/>
        <v>0.17895830681990063</v>
      </c>
      <c r="W23" s="4" t="s">
        <v>578</v>
      </c>
    </row>
    <row r="24" spans="1:23" x14ac:dyDescent="0.35">
      <c r="A24">
        <v>1263</v>
      </c>
      <c r="B24">
        <v>278.36</v>
      </c>
      <c r="C24">
        <v>3</v>
      </c>
      <c r="D24">
        <v>0</v>
      </c>
      <c r="E24">
        <v>0</v>
      </c>
      <c r="F24">
        <v>0</v>
      </c>
      <c r="G24">
        <v>8.1141930544737857</v>
      </c>
      <c r="H24">
        <v>5.7456368234869588</v>
      </c>
      <c r="I24">
        <f t="shared" si="0"/>
        <v>5.110022356983082</v>
      </c>
      <c r="J24">
        <f t="shared" si="1"/>
        <v>0.40400575002900785</v>
      </c>
      <c r="K24">
        <f t="shared" si="2"/>
        <v>0.26687639445885253</v>
      </c>
    </row>
    <row r="25" spans="1:23" x14ac:dyDescent="0.35">
      <c r="A25">
        <v>910</v>
      </c>
      <c r="B25">
        <v>274.45</v>
      </c>
      <c r="C25">
        <v>0</v>
      </c>
      <c r="D25">
        <v>0</v>
      </c>
      <c r="E25">
        <v>0</v>
      </c>
      <c r="F25">
        <v>0</v>
      </c>
      <c r="G25">
        <v>6.3974655426941434</v>
      </c>
      <c r="H25">
        <v>5.0405232264455959</v>
      </c>
      <c r="I25">
        <f t="shared" si="0"/>
        <v>6.0544071217354318</v>
      </c>
      <c r="J25">
        <f t="shared" si="1"/>
        <v>1.0279605531280909</v>
      </c>
      <c r="K25">
        <f t="shared" si="2"/>
        <v>1.4925860866167027</v>
      </c>
    </row>
    <row r="26" spans="1:23" x14ac:dyDescent="0.35">
      <c r="A26">
        <v>1477</v>
      </c>
      <c r="B26">
        <v>201.24</v>
      </c>
      <c r="C26">
        <v>1</v>
      </c>
      <c r="D26">
        <v>0</v>
      </c>
      <c r="E26">
        <v>0</v>
      </c>
      <c r="F26">
        <v>0</v>
      </c>
      <c r="G26">
        <v>7.3037143086537109</v>
      </c>
      <c r="H26">
        <v>4.9612916278315042</v>
      </c>
      <c r="I26">
        <f t="shared" si="0"/>
        <v>5.2078990237746074</v>
      </c>
      <c r="J26">
        <f t="shared" si="1"/>
        <v>6.0815207733838479E-2</v>
      </c>
      <c r="K26">
        <f t="shared" si="2"/>
        <v>1.6924605035018807</v>
      </c>
    </row>
    <row r="27" spans="1:23" x14ac:dyDescent="0.35">
      <c r="A27">
        <v>1217</v>
      </c>
      <c r="B27">
        <v>198.15</v>
      </c>
      <c r="C27">
        <v>0</v>
      </c>
      <c r="D27">
        <v>0</v>
      </c>
      <c r="E27">
        <v>1</v>
      </c>
      <c r="F27">
        <v>0</v>
      </c>
      <c r="G27">
        <v>4.5894239005722719</v>
      </c>
      <c r="H27">
        <v>4.8498360453279892</v>
      </c>
      <c r="I27">
        <f t="shared" si="0"/>
        <v>5.5491636964717204</v>
      </c>
      <c r="J27">
        <f t="shared" si="1"/>
        <v>0.48905916365420821</v>
      </c>
      <c r="K27">
        <f t="shared" si="2"/>
        <v>1.9948782395798901</v>
      </c>
    </row>
    <row r="28" spans="1:23" x14ac:dyDescent="0.35">
      <c r="A28">
        <v>1996</v>
      </c>
      <c r="B28">
        <v>147</v>
      </c>
      <c r="C28">
        <v>0</v>
      </c>
      <c r="D28">
        <v>0</v>
      </c>
      <c r="E28">
        <v>0</v>
      </c>
      <c r="F28">
        <v>0</v>
      </c>
      <c r="G28">
        <v>4.8055894987305834</v>
      </c>
      <c r="H28">
        <v>4.3891660843645326</v>
      </c>
      <c r="I28">
        <f t="shared" si="0"/>
        <v>4.2501520961499057</v>
      </c>
      <c r="J28">
        <f t="shared" si="1"/>
        <v>1.9324888919336411E-2</v>
      </c>
      <c r="K28">
        <f t="shared" si="2"/>
        <v>3.5083970193074934</v>
      </c>
    </row>
    <row r="29" spans="1:23" x14ac:dyDescent="0.35">
      <c r="A29">
        <v>1041</v>
      </c>
      <c r="B29">
        <v>292.33</v>
      </c>
      <c r="C29">
        <v>2</v>
      </c>
      <c r="D29">
        <v>1</v>
      </c>
      <c r="E29">
        <v>0</v>
      </c>
      <c r="F29">
        <v>0</v>
      </c>
      <c r="G29">
        <v>8.2617534039156766</v>
      </c>
      <c r="H29">
        <v>4.3519300342647647</v>
      </c>
      <c r="I29">
        <f t="shared" si="0"/>
        <v>4.7244209955297194</v>
      </c>
      <c r="J29">
        <f t="shared" si="1"/>
        <v>0.13874951622409001</v>
      </c>
      <c r="K29">
        <f t="shared" si="2"/>
        <v>3.6492751146462448</v>
      </c>
    </row>
    <row r="30" spans="1:23" x14ac:dyDescent="0.35">
      <c r="A30">
        <v>940</v>
      </c>
      <c r="B30">
        <v>281.35000000000002</v>
      </c>
      <c r="C30">
        <v>1</v>
      </c>
      <c r="D30">
        <v>2</v>
      </c>
      <c r="E30">
        <v>0</v>
      </c>
      <c r="F30">
        <v>0</v>
      </c>
      <c r="G30">
        <v>7.2187979981117376</v>
      </c>
      <c r="H30">
        <v>4.2187979981117376</v>
      </c>
      <c r="I30">
        <f t="shared" si="0"/>
        <v>3.6220622919189203</v>
      </c>
      <c r="J30">
        <f t="shared" si="1"/>
        <v>0.35609350304544041</v>
      </c>
      <c r="K30">
        <f t="shared" si="2"/>
        <v>4.1756455337953886</v>
      </c>
    </row>
    <row r="31" spans="1:23" x14ac:dyDescent="0.35">
      <c r="A31">
        <v>407</v>
      </c>
      <c r="B31">
        <v>165.82</v>
      </c>
      <c r="C31">
        <v>0</v>
      </c>
      <c r="D31">
        <v>0</v>
      </c>
      <c r="E31">
        <v>0</v>
      </c>
      <c r="F31">
        <v>0</v>
      </c>
      <c r="G31">
        <v>4.3745388707947059</v>
      </c>
      <c r="H31">
        <v>4.0612744187137135</v>
      </c>
      <c r="I31">
        <f t="shared" si="0"/>
        <v>4.2410398039042301</v>
      </c>
      <c r="J31">
        <f t="shared" si="1"/>
        <v>3.2315593712694789E-2</v>
      </c>
      <c r="K31">
        <f t="shared" si="2"/>
        <v>4.8442390624158271</v>
      </c>
    </row>
    <row r="32" spans="1:23" x14ac:dyDescent="0.35">
      <c r="A32">
        <v>674</v>
      </c>
      <c r="B32">
        <v>215.72</v>
      </c>
      <c r="C32">
        <v>0</v>
      </c>
      <c r="D32">
        <v>0</v>
      </c>
      <c r="E32">
        <v>0</v>
      </c>
      <c r="F32">
        <v>0</v>
      </c>
      <c r="G32">
        <v>5.3338904116161245</v>
      </c>
      <c r="H32">
        <v>3.8945577177858621</v>
      </c>
      <c r="I32">
        <f t="shared" si="0"/>
        <v>5.0864765687650095</v>
      </c>
      <c r="J32">
        <f t="shared" si="1"/>
        <v>1.420670547319451</v>
      </c>
      <c r="K32">
        <f t="shared" si="2"/>
        <v>5.6059081720597668</v>
      </c>
    </row>
    <row r="33" spans="1:23" x14ac:dyDescent="0.35">
      <c r="A33">
        <v>1395</v>
      </c>
      <c r="B33">
        <v>229.29</v>
      </c>
      <c r="C33">
        <v>3</v>
      </c>
      <c r="D33">
        <v>0</v>
      </c>
      <c r="E33">
        <v>0</v>
      </c>
      <c r="F33">
        <v>0</v>
      </c>
      <c r="G33">
        <v>6.5610445648510547</v>
      </c>
      <c r="H33">
        <v>3.3391958152346981</v>
      </c>
      <c r="I33">
        <f t="shared" si="0"/>
        <v>4.0264231842506391</v>
      </c>
      <c r="J33">
        <f t="shared" si="1"/>
        <v>0.47228145672457228</v>
      </c>
      <c r="K33">
        <f t="shared" si="2"/>
        <v>8.5441734574804826</v>
      </c>
    </row>
    <row r="34" spans="1:23" x14ac:dyDescent="0.35">
      <c r="A34">
        <v>114</v>
      </c>
      <c r="B34">
        <v>169.09</v>
      </c>
      <c r="C34">
        <v>0</v>
      </c>
      <c r="D34">
        <v>2</v>
      </c>
      <c r="E34">
        <v>1</v>
      </c>
      <c r="F34">
        <v>0</v>
      </c>
      <c r="G34">
        <v>4.2281179241368454</v>
      </c>
      <c r="H34">
        <v>2.847906682425239</v>
      </c>
      <c r="I34">
        <f t="shared" si="0"/>
        <v>2.8675600793192064</v>
      </c>
      <c r="J34">
        <f t="shared" si="1"/>
        <v>3.8625600947180704E-4</v>
      </c>
      <c r="K34">
        <f t="shared" si="2"/>
        <v>11.657655827292473</v>
      </c>
    </row>
    <row r="35" spans="1:23" x14ac:dyDescent="0.35">
      <c r="A35">
        <v>1562</v>
      </c>
      <c r="B35">
        <v>73.11</v>
      </c>
      <c r="C35">
        <v>2</v>
      </c>
      <c r="D35">
        <v>0</v>
      </c>
      <c r="E35">
        <v>0</v>
      </c>
      <c r="F35">
        <v>0</v>
      </c>
      <c r="G35">
        <v>0.30526821337122101</v>
      </c>
      <c r="H35">
        <v>0.98891552051268672</v>
      </c>
      <c r="I35">
        <f t="shared" si="0"/>
        <v>0.59788309646100546</v>
      </c>
      <c r="J35">
        <f t="shared" si="1"/>
        <v>0.15290635665973387</v>
      </c>
      <c r="K35">
        <f t="shared" si="2"/>
        <v>27.807926082339829</v>
      </c>
    </row>
    <row r="37" spans="1:23" x14ac:dyDescent="0.35">
      <c r="H37">
        <f>AVERAGE(H2:H36)</f>
        <v>6.2622376311313648</v>
      </c>
      <c r="J37">
        <f>SUM(J2:J36)</f>
        <v>23.748454040379951</v>
      </c>
      <c r="K37">
        <f>SUM(K2:K36)</f>
        <v>149.99785376065685</v>
      </c>
      <c r="L37" t="s">
        <v>12</v>
      </c>
      <c r="M37">
        <f>1-J37/K37</f>
        <v>0.84167470770432473</v>
      </c>
      <c r="N37" t="s">
        <v>25</v>
      </c>
    </row>
    <row r="38" spans="1:23" x14ac:dyDescent="0.35">
      <c r="L38" t="s">
        <v>13</v>
      </c>
      <c r="M38">
        <v>0.77</v>
      </c>
    </row>
    <row r="40" spans="1:23" x14ac:dyDescent="0.35">
      <c r="A40" t="s">
        <v>1</v>
      </c>
      <c r="B40" t="s">
        <v>147</v>
      </c>
      <c r="C40" t="s">
        <v>48</v>
      </c>
      <c r="D40" t="s">
        <v>148</v>
      </c>
      <c r="E40" t="s">
        <v>149</v>
      </c>
      <c r="F40" t="s">
        <v>150</v>
      </c>
      <c r="G40" t="s">
        <v>37</v>
      </c>
      <c r="H40" t="s">
        <v>28</v>
      </c>
      <c r="I40" t="s">
        <v>9</v>
      </c>
      <c r="J40" t="s">
        <v>10</v>
      </c>
      <c r="K40" t="s">
        <v>11</v>
      </c>
    </row>
    <row r="41" spans="1:23" x14ac:dyDescent="0.35">
      <c r="A41">
        <v>97</v>
      </c>
      <c r="B41">
        <v>127.58</v>
      </c>
      <c r="C41">
        <v>0</v>
      </c>
      <c r="D41">
        <v>0</v>
      </c>
      <c r="E41">
        <v>0</v>
      </c>
      <c r="F41">
        <v>0</v>
      </c>
      <c r="G41">
        <v>3.4723141422348549</v>
      </c>
      <c r="H41">
        <v>2.7212692070847657</v>
      </c>
      <c r="I41">
        <f t="shared" ref="I41:I51" si="3">0.94079 +  0.00899*B41 -0.56322 *C41  -1.13545 *D41+ 0.92859 *E41 + 3.14883 *F41 + 0.41365 *G41</f>
        <v>3.524056944935448</v>
      </c>
      <c r="J41">
        <f t="shared" ref="J41:J51" si="4">(H41-I41)^2</f>
        <v>0.64446815204341568</v>
      </c>
      <c r="K41">
        <f t="shared" ref="K41:K51" si="5">(H41-H$37)^2</f>
        <v>12.538457380095055</v>
      </c>
    </row>
    <row r="42" spans="1:23" x14ac:dyDescent="0.35">
      <c r="A42">
        <v>201</v>
      </c>
      <c r="B42">
        <v>213.22</v>
      </c>
      <c r="C42">
        <v>3</v>
      </c>
      <c r="D42">
        <v>0</v>
      </c>
      <c r="E42">
        <v>0</v>
      </c>
      <c r="F42">
        <v>0</v>
      </c>
      <c r="G42">
        <v>5.6441620749884196</v>
      </c>
      <c r="H42">
        <v>3.6298579346782618</v>
      </c>
      <c r="I42">
        <f t="shared" si="3"/>
        <v>3.5026854423189597</v>
      </c>
      <c r="J42">
        <f t="shared" si="4"/>
        <v>1.6172842812876741E-2</v>
      </c>
      <c r="K42">
        <f t="shared" si="5"/>
        <v>6.9294228662985304</v>
      </c>
    </row>
    <row r="43" spans="1:23" x14ac:dyDescent="0.35">
      <c r="A43">
        <v>453</v>
      </c>
      <c r="B43">
        <v>368.39</v>
      </c>
      <c r="C43">
        <v>0</v>
      </c>
      <c r="D43">
        <v>0</v>
      </c>
      <c r="E43">
        <v>0</v>
      </c>
      <c r="F43">
        <v>0</v>
      </c>
      <c r="G43">
        <v>5.1860965909864856</v>
      </c>
      <c r="H43">
        <v>5.8104329770256005</v>
      </c>
      <c r="I43">
        <f t="shared" si="3"/>
        <v>6.3978449548615597</v>
      </c>
      <c r="J43">
        <f t="shared" si="4"/>
        <v>0.34505283170515344</v>
      </c>
      <c r="K43">
        <f t="shared" si="5"/>
        <v>0.20412744547162934</v>
      </c>
    </row>
    <row r="44" spans="1:23" x14ac:dyDescent="0.35">
      <c r="A44">
        <v>538</v>
      </c>
      <c r="B44">
        <v>490.6</v>
      </c>
      <c r="C44">
        <v>0</v>
      </c>
      <c r="D44">
        <v>0</v>
      </c>
      <c r="E44">
        <v>0</v>
      </c>
      <c r="F44">
        <v>0</v>
      </c>
      <c r="G44">
        <v>6.185577565550461</v>
      </c>
      <c r="H44">
        <v>6.3289997078527742</v>
      </c>
      <c r="I44">
        <f t="shared" si="3"/>
        <v>7.9099481599899484</v>
      </c>
      <c r="J44">
        <f t="shared" si="4"/>
        <v>2.4993980083149268</v>
      </c>
      <c r="K44">
        <f t="shared" si="5"/>
        <v>4.4571748881553595E-3</v>
      </c>
    </row>
    <row r="45" spans="1:23" x14ac:dyDescent="0.35">
      <c r="A45">
        <v>595</v>
      </c>
      <c r="B45">
        <v>221.28</v>
      </c>
      <c r="C45">
        <v>1</v>
      </c>
      <c r="D45">
        <v>0</v>
      </c>
      <c r="E45">
        <v>0</v>
      </c>
      <c r="F45">
        <v>0</v>
      </c>
      <c r="G45">
        <v>6.5967541357590349</v>
      </c>
      <c r="H45">
        <v>6.002519481943029</v>
      </c>
      <c r="I45">
        <f t="shared" si="3"/>
        <v>5.0956245482567253</v>
      </c>
      <c r="J45">
        <f t="shared" si="4"/>
        <v>0.82245842074588515</v>
      </c>
      <c r="K45">
        <f t="shared" si="5"/>
        <v>6.7453517017814657E-2</v>
      </c>
      <c r="W45" s="4" t="s">
        <v>579</v>
      </c>
    </row>
    <row r="46" spans="1:23" x14ac:dyDescent="0.35">
      <c r="A46">
        <v>972</v>
      </c>
      <c r="B46">
        <v>304.39</v>
      </c>
      <c r="C46">
        <v>0</v>
      </c>
      <c r="D46">
        <v>0</v>
      </c>
      <c r="E46">
        <v>0</v>
      </c>
      <c r="F46">
        <v>0</v>
      </c>
      <c r="G46">
        <v>8.2354571142723501</v>
      </c>
      <c r="H46">
        <v>6.7052791302505135</v>
      </c>
      <c r="I46">
        <f t="shared" si="3"/>
        <v>7.0838529353187578</v>
      </c>
      <c r="J46">
        <f t="shared" si="4"/>
        <v>0.14331812588384907</v>
      </c>
      <c r="K46">
        <f t="shared" si="5"/>
        <v>0.19628576994174263</v>
      </c>
    </row>
    <row r="47" spans="1:23" x14ac:dyDescent="0.35">
      <c r="A47">
        <v>1196</v>
      </c>
      <c r="B47">
        <v>391.31</v>
      </c>
      <c r="C47">
        <v>0</v>
      </c>
      <c r="D47">
        <v>0</v>
      </c>
      <c r="E47">
        <v>0</v>
      </c>
      <c r="F47">
        <v>0</v>
      </c>
      <c r="G47">
        <v>9.2807670854631876</v>
      </c>
      <c r="H47">
        <v>8.1139544509250996</v>
      </c>
      <c r="I47">
        <f t="shared" si="3"/>
        <v>8.2976562049018483</v>
      </c>
      <c r="J47">
        <f t="shared" si="4"/>
        <v>3.3746334414133911E-2</v>
      </c>
      <c r="K47">
        <f t="shared" si="5"/>
        <v>3.4288551807070231</v>
      </c>
    </row>
    <row r="48" spans="1:23" x14ac:dyDescent="0.35">
      <c r="A48">
        <v>1350</v>
      </c>
      <c r="B48">
        <v>290.82</v>
      </c>
      <c r="C48">
        <v>0</v>
      </c>
      <c r="D48">
        <v>0</v>
      </c>
      <c r="E48">
        <v>0</v>
      </c>
      <c r="F48">
        <v>0</v>
      </c>
      <c r="G48">
        <v>8.1625942744424211</v>
      </c>
      <c r="H48">
        <v>7.1018964340888102</v>
      </c>
      <c r="I48">
        <f t="shared" si="3"/>
        <v>6.9317189216231085</v>
      </c>
      <c r="J48">
        <f t="shared" si="4"/>
        <v>2.896038574901405E-2</v>
      </c>
      <c r="K48">
        <f t="shared" si="5"/>
        <v>0.7050269053839302</v>
      </c>
    </row>
    <row r="49" spans="1:11" x14ac:dyDescent="0.35">
      <c r="A49">
        <v>1492</v>
      </c>
      <c r="B49">
        <v>246.39</v>
      </c>
      <c r="C49">
        <v>2</v>
      </c>
      <c r="D49">
        <v>0</v>
      </c>
      <c r="E49">
        <v>0</v>
      </c>
      <c r="F49">
        <v>0</v>
      </c>
      <c r="G49">
        <v>6.319741070240851</v>
      </c>
      <c r="H49">
        <v>3.893312523757376</v>
      </c>
      <c r="I49">
        <f t="shared" si="3"/>
        <v>4.6435569937051282</v>
      </c>
      <c r="J49">
        <f t="shared" si="4"/>
        <v>0.56286676468718366</v>
      </c>
      <c r="K49">
        <f t="shared" si="5"/>
        <v>5.6118061643468637</v>
      </c>
    </row>
    <row r="50" spans="1:11" x14ac:dyDescent="0.35">
      <c r="A50">
        <v>1726</v>
      </c>
      <c r="B50">
        <v>314.57</v>
      </c>
      <c r="C50">
        <v>0</v>
      </c>
      <c r="D50">
        <v>0</v>
      </c>
      <c r="E50">
        <v>0</v>
      </c>
      <c r="F50">
        <v>0</v>
      </c>
      <c r="G50">
        <v>6.8956573110161843</v>
      </c>
      <c r="H50">
        <v>5.9925673240242405</v>
      </c>
      <c r="I50">
        <f t="shared" si="3"/>
        <v>6.621162946701844</v>
      </c>
      <c r="J50">
        <f t="shared" si="4"/>
        <v>0.39513245684944409</v>
      </c>
      <c r="K50">
        <f t="shared" si="5"/>
        <v>7.2722074535250703E-2</v>
      </c>
    </row>
    <row r="51" spans="1:11" x14ac:dyDescent="0.35">
      <c r="A51">
        <v>1981</v>
      </c>
      <c r="B51">
        <v>246.36</v>
      </c>
      <c r="C51">
        <v>0</v>
      </c>
      <c r="D51">
        <v>0</v>
      </c>
      <c r="E51">
        <v>0</v>
      </c>
      <c r="F51">
        <v>0</v>
      </c>
      <c r="G51">
        <v>6.3915701954182165</v>
      </c>
      <c r="H51">
        <v>5.9444121640759979</v>
      </c>
      <c r="I51">
        <f t="shared" si="3"/>
        <v>5.7994394113347454</v>
      </c>
      <c r="J51">
        <f t="shared" si="4"/>
        <v>2.1017099037376346E-2</v>
      </c>
      <c r="K51">
        <f t="shared" si="5"/>
        <v>0.10101302750896209</v>
      </c>
    </row>
    <row r="53" spans="1:11" x14ac:dyDescent="0.35">
      <c r="J53">
        <f>SUM(J41:J52)</f>
        <v>5.5125914222432577</v>
      </c>
      <c r="K53">
        <f>SUM(K41:K52)</f>
        <v>29.859627506194958</v>
      </c>
    </row>
    <row r="55" spans="1:11" x14ac:dyDescent="0.35">
      <c r="J55" t="s">
        <v>15</v>
      </c>
      <c r="K55">
        <f>1-J53/K53</f>
        <v>0.81538311483960868</v>
      </c>
    </row>
    <row r="68" spans="23:23" x14ac:dyDescent="0.35">
      <c r="W68" s="4" t="s">
        <v>580</v>
      </c>
    </row>
    <row r="91" spans="23:23" x14ac:dyDescent="0.35">
      <c r="W91" s="4" t="s">
        <v>581</v>
      </c>
    </row>
    <row r="112" spans="23:23" x14ac:dyDescent="0.35">
      <c r="W112" s="4" t="s">
        <v>582</v>
      </c>
    </row>
    <row r="136" spans="23:23" x14ac:dyDescent="0.35">
      <c r="W136" s="4" t="s">
        <v>583</v>
      </c>
    </row>
  </sheetData>
  <sortState xmlns:xlrd2="http://schemas.microsoft.com/office/spreadsheetml/2017/richdata2" ref="A2:K35">
    <sortCondition descending="1" ref="H1:H35"/>
  </sortState>
  <conditionalFormatting sqref="A40:I40">
    <cfRule type="duplicateValues" dxfId="53" priority="2"/>
  </conditionalFormatting>
  <conditionalFormatting sqref="A38:H38 A40:I40">
    <cfRule type="duplicateValues" dxfId="52" priority="1"/>
  </conditionalFormatting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X136"/>
  <sheetViews>
    <sheetView workbookViewId="0">
      <selection activeCell="I1" sqref="I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136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28</v>
      </c>
      <c r="I1" t="s">
        <v>45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1292</v>
      </c>
      <c r="B2">
        <v>1</v>
      </c>
      <c r="C2">
        <v>0.104741349286953</v>
      </c>
      <c r="D2">
        <v>6.0601007254111696</v>
      </c>
      <c r="E2">
        <v>0.61111000000000004</v>
      </c>
      <c r="F2">
        <v>0</v>
      </c>
      <c r="G2">
        <v>4</v>
      </c>
      <c r="H2">
        <v>6.8961238514657017</v>
      </c>
      <c r="I2">
        <v>8.0171675441904782</v>
      </c>
      <c r="J2">
        <f t="shared" ref="J2:J39" si="0">0.27603 -0.46257 *B2 + 2.90951 *C2 + 0.29717*D2+ 2.36681 *E2 -0.86763 *F2+ 0.46842  *G2 + 0.40072  *H2</f>
        <v>8.0025621445936554</v>
      </c>
      <c r="K2">
        <f t="shared" ref="K2:K39" si="1">(I2-J2)^2</f>
        <v>2.1331769738286931E-4</v>
      </c>
      <c r="L2">
        <f t="shared" ref="L2:L39" si="2">(I2-I$41)^2</f>
        <v>14.63065560231732</v>
      </c>
    </row>
    <row r="3" spans="1:24" x14ac:dyDescent="0.35">
      <c r="A3">
        <v>670</v>
      </c>
      <c r="B3">
        <v>1</v>
      </c>
      <c r="C3">
        <v>5.9372684979021997E-2</v>
      </c>
      <c r="D3">
        <v>3.7413936358053399</v>
      </c>
      <c r="E3">
        <v>1</v>
      </c>
      <c r="F3">
        <v>0</v>
      </c>
      <c r="G3">
        <v>0</v>
      </c>
      <c r="H3">
        <v>6.9195683590116612</v>
      </c>
      <c r="I3">
        <v>7.6057015875630372</v>
      </c>
      <c r="J3">
        <f t="shared" si="0"/>
        <v>6.2376548002487402</v>
      </c>
      <c r="K3">
        <f t="shared" si="1"/>
        <v>1.8715520122809692</v>
      </c>
      <c r="L3">
        <f t="shared" si="2"/>
        <v>11.65224197560552</v>
      </c>
    </row>
    <row r="4" spans="1:24" x14ac:dyDescent="0.35">
      <c r="A4">
        <v>1148</v>
      </c>
      <c r="B4">
        <v>1</v>
      </c>
      <c r="C4">
        <v>6.5654105741781502E-2</v>
      </c>
      <c r="D4">
        <v>7.3195386446082296</v>
      </c>
      <c r="E4">
        <v>0.68420999999999998</v>
      </c>
      <c r="F4">
        <v>0</v>
      </c>
      <c r="G4">
        <v>0</v>
      </c>
      <c r="H4">
        <v>8.7170828243173197</v>
      </c>
      <c r="I4">
        <v>6.9263424466256547</v>
      </c>
      <c r="J4">
        <f t="shared" si="0"/>
        <v>7.2921330756754346</v>
      </c>
      <c r="K4">
        <f t="shared" si="1"/>
        <v>0.13380278430063366</v>
      </c>
      <c r="L4">
        <f t="shared" si="2"/>
        <v>7.4757342721666502</v>
      </c>
    </row>
    <row r="5" spans="1:24" x14ac:dyDescent="0.35">
      <c r="A5">
        <v>1889</v>
      </c>
      <c r="B5">
        <v>0</v>
      </c>
      <c r="C5">
        <v>7.1738140308175699E-2</v>
      </c>
      <c r="D5">
        <v>3.8083403453191802</v>
      </c>
      <c r="E5">
        <v>0.75</v>
      </c>
      <c r="F5">
        <v>0</v>
      </c>
      <c r="G5">
        <v>0</v>
      </c>
      <c r="H5">
        <v>7.1243737864846297</v>
      </c>
      <c r="I5">
        <v>6.4431325491090421</v>
      </c>
      <c r="J5">
        <f t="shared" si="0"/>
        <v>6.2464639007466625</v>
      </c>
      <c r="K5">
        <f t="shared" si="1"/>
        <v>3.8678557248685325E-2</v>
      </c>
      <c r="L5">
        <f t="shared" si="2"/>
        <v>5.0668614624583697</v>
      </c>
    </row>
    <row r="6" spans="1:24" x14ac:dyDescent="0.35">
      <c r="A6">
        <v>2</v>
      </c>
      <c r="B6">
        <v>0</v>
      </c>
      <c r="C6">
        <v>4.2574140631853899E-2</v>
      </c>
      <c r="D6">
        <v>1.8486420081655399</v>
      </c>
      <c r="E6">
        <v>0.95</v>
      </c>
      <c r="F6">
        <v>0</v>
      </c>
      <c r="G6">
        <v>0</v>
      </c>
      <c r="H6">
        <v>2.7375935555470421</v>
      </c>
      <c r="I6">
        <v>6.4079256918471597</v>
      </c>
      <c r="J6">
        <f t="shared" si="0"/>
        <v>4.29473882305515</v>
      </c>
      <c r="K6">
        <f t="shared" si="1"/>
        <v>4.4655587424349781</v>
      </c>
      <c r="L6">
        <f t="shared" si="2"/>
        <v>4.9096018963212664</v>
      </c>
    </row>
    <row r="7" spans="1:24" x14ac:dyDescent="0.35">
      <c r="A7">
        <v>1477</v>
      </c>
      <c r="B7">
        <v>1</v>
      </c>
      <c r="C7">
        <v>4.2223213808056603E-2</v>
      </c>
      <c r="D7">
        <v>3.1168041930049499</v>
      </c>
      <c r="E7">
        <v>0.8</v>
      </c>
      <c r="F7">
        <v>0</v>
      </c>
      <c r="G7">
        <v>0</v>
      </c>
      <c r="H7">
        <v>4.9612916278315042</v>
      </c>
      <c r="I7">
        <v>6.1067095806306648</v>
      </c>
      <c r="J7">
        <f t="shared" si="0"/>
        <v>4.7440663459466004</v>
      </c>
      <c r="K7">
        <f t="shared" si="1"/>
        <v>1.8567965850302504</v>
      </c>
      <c r="L7">
        <f t="shared" si="2"/>
        <v>3.6654865268007186</v>
      </c>
    </row>
    <row r="8" spans="1:24" x14ac:dyDescent="0.35">
      <c r="A8">
        <v>521</v>
      </c>
      <c r="B8">
        <v>1</v>
      </c>
      <c r="C8">
        <v>3.9461542963670798E-2</v>
      </c>
      <c r="D8">
        <v>4.6252826045695103</v>
      </c>
      <c r="E8">
        <v>0.73529</v>
      </c>
      <c r="F8">
        <v>0</v>
      </c>
      <c r="G8">
        <v>0</v>
      </c>
      <c r="H8">
        <v>3.8239526715540264</v>
      </c>
      <c r="I8">
        <v>6.0776653824426754</v>
      </c>
      <c r="J8">
        <f t="shared" si="0"/>
        <v>4.5753950249132807</v>
      </c>
      <c r="K8">
        <f t="shared" si="1"/>
        <v>2.2568162271114955</v>
      </c>
      <c r="L8">
        <f t="shared" si="2"/>
        <v>3.5551171831868302</v>
      </c>
    </row>
    <row r="9" spans="1:24" x14ac:dyDescent="0.35">
      <c r="A9">
        <v>898</v>
      </c>
      <c r="B9">
        <v>1</v>
      </c>
      <c r="C9">
        <v>0.10572145324399999</v>
      </c>
      <c r="D9">
        <v>7.0294818656314098</v>
      </c>
      <c r="E9">
        <v>0.52778000000000003</v>
      </c>
      <c r="F9">
        <v>0</v>
      </c>
      <c r="G9">
        <v>0</v>
      </c>
      <c r="H9">
        <v>7.7123029990515395</v>
      </c>
      <c r="I9">
        <v>6.0676906570381135</v>
      </c>
      <c r="J9">
        <f t="shared" si="0"/>
        <v>6.5496377910175694</v>
      </c>
      <c r="K9">
        <f t="shared" si="1"/>
        <v>0.23227303995101159</v>
      </c>
      <c r="L9">
        <f t="shared" si="2"/>
        <v>3.517601952155001</v>
      </c>
    </row>
    <row r="10" spans="1:24" x14ac:dyDescent="0.35">
      <c r="A10">
        <v>1452</v>
      </c>
      <c r="B10">
        <v>0</v>
      </c>
      <c r="C10">
        <v>5.6629864849855903E-2</v>
      </c>
      <c r="D10">
        <v>1.4106836025229601</v>
      </c>
      <c r="E10">
        <v>0.92857000000000001</v>
      </c>
      <c r="F10">
        <v>0</v>
      </c>
      <c r="G10">
        <v>0</v>
      </c>
      <c r="H10">
        <v>2.3235174953540176</v>
      </c>
      <c r="I10">
        <v>5.3893526369799023</v>
      </c>
      <c r="J10">
        <f t="shared" si="0"/>
        <v>3.9888366966793143</v>
      </c>
      <c r="K10">
        <f t="shared" si="1"/>
        <v>1.9614448990360402</v>
      </c>
      <c r="L10">
        <f t="shared" si="2"/>
        <v>1.4332617246142554</v>
      </c>
    </row>
    <row r="11" spans="1:24" x14ac:dyDescent="0.35">
      <c r="A11">
        <v>575</v>
      </c>
      <c r="B11">
        <v>1</v>
      </c>
      <c r="C11">
        <v>0.160169475315076</v>
      </c>
      <c r="D11">
        <v>5.5228508801103997</v>
      </c>
      <c r="E11">
        <v>0.13235</v>
      </c>
      <c r="F11">
        <v>1</v>
      </c>
      <c r="G11">
        <v>4</v>
      </c>
      <c r="H11">
        <v>5.2794876888986924</v>
      </c>
      <c r="I11">
        <v>5.3464344785293054</v>
      </c>
      <c r="J11">
        <f t="shared" si="0"/>
        <v>5.3555938963618583</v>
      </c>
      <c r="K11">
        <f t="shared" si="1"/>
        <v>8.3894935031288405E-5</v>
      </c>
      <c r="L11">
        <f t="shared" si="2"/>
        <v>1.3323413905538983</v>
      </c>
    </row>
    <row r="12" spans="1:24" x14ac:dyDescent="0.35">
      <c r="A12">
        <v>1395</v>
      </c>
      <c r="B12">
        <v>1</v>
      </c>
      <c r="C12">
        <v>0.34469946053199202</v>
      </c>
      <c r="D12">
        <v>8.2828787064743192</v>
      </c>
      <c r="E12">
        <v>0.25</v>
      </c>
      <c r="F12">
        <v>0</v>
      </c>
      <c r="G12">
        <v>0</v>
      </c>
      <c r="H12">
        <v>3.3391958152346981</v>
      </c>
      <c r="I12">
        <v>5.2740252836298884</v>
      </c>
      <c r="J12">
        <f t="shared" si="0"/>
        <v>5.2075746396962579</v>
      </c>
      <c r="K12">
        <f t="shared" si="1"/>
        <v>4.4156880791941487E-3</v>
      </c>
      <c r="L12">
        <f t="shared" si="2"/>
        <v>1.1704248239137705</v>
      </c>
    </row>
    <row r="13" spans="1:24" x14ac:dyDescent="0.35">
      <c r="A13">
        <v>1350</v>
      </c>
      <c r="B13">
        <v>0</v>
      </c>
      <c r="C13">
        <v>0.140890543725535</v>
      </c>
      <c r="D13">
        <v>5.6902742144899703</v>
      </c>
      <c r="E13">
        <v>0</v>
      </c>
      <c r="F13">
        <v>0</v>
      </c>
      <c r="G13">
        <v>0</v>
      </c>
      <c r="H13">
        <v>7.1018964340888102</v>
      </c>
      <c r="I13">
        <v>5.1964525417033887</v>
      </c>
      <c r="J13">
        <f t="shared" si="0"/>
        <v>5.2228031732629336</v>
      </c>
      <c r="K13">
        <f t="shared" si="1"/>
        <v>6.9435578358688788E-4</v>
      </c>
      <c r="L13">
        <f t="shared" si="2"/>
        <v>1.0085963911297189</v>
      </c>
    </row>
    <row r="14" spans="1:24" x14ac:dyDescent="0.35">
      <c r="A14">
        <v>595</v>
      </c>
      <c r="B14">
        <v>1</v>
      </c>
      <c r="C14">
        <v>4.4356765028826198E-2</v>
      </c>
      <c r="D14">
        <v>4.4224477042738997</v>
      </c>
      <c r="E14">
        <v>0.5</v>
      </c>
      <c r="F14">
        <v>0</v>
      </c>
      <c r="G14">
        <v>0</v>
      </c>
      <c r="H14">
        <v>6.002519481943029</v>
      </c>
      <c r="I14">
        <v>5.1222256916176523</v>
      </c>
      <c r="J14">
        <f t="shared" si="0"/>
        <v>4.8454698425023057</v>
      </c>
      <c r="K14">
        <f t="shared" si="1"/>
        <v>7.6593800019556471E-2</v>
      </c>
      <c r="L14">
        <f t="shared" si="2"/>
        <v>0.86501559863642008</v>
      </c>
    </row>
    <row r="15" spans="1:24" x14ac:dyDescent="0.35">
      <c r="A15">
        <v>3</v>
      </c>
      <c r="B15">
        <v>0</v>
      </c>
      <c r="C15">
        <v>4.1024894516500703E-2</v>
      </c>
      <c r="D15">
        <v>1.7735075645793701</v>
      </c>
      <c r="E15">
        <v>0.95</v>
      </c>
      <c r="F15">
        <v>0</v>
      </c>
      <c r="G15">
        <v>0</v>
      </c>
      <c r="H15">
        <v>2.6020893365411162</v>
      </c>
      <c r="I15">
        <v>5.0000293452131537</v>
      </c>
      <c r="J15">
        <f t="shared" si="0"/>
        <v>4.2136043227495117</v>
      </c>
      <c r="K15">
        <f t="shared" si="1"/>
        <v>0.61846431595693985</v>
      </c>
      <c r="L15">
        <f t="shared" si="2"/>
        <v>0.65264715294806297</v>
      </c>
    </row>
    <row r="16" spans="1:24" x14ac:dyDescent="0.35">
      <c r="A16">
        <v>1893</v>
      </c>
      <c r="B16">
        <v>0</v>
      </c>
      <c r="C16">
        <v>7.9503663223770199E-2</v>
      </c>
      <c r="D16">
        <v>2.9688777845360699</v>
      </c>
      <c r="E16">
        <v>0.8</v>
      </c>
      <c r="F16">
        <v>0</v>
      </c>
      <c r="G16">
        <v>0</v>
      </c>
      <c r="H16">
        <v>4.9944051466891661</v>
      </c>
      <c r="I16">
        <v>4.8183138876334857</v>
      </c>
      <c r="J16">
        <f t="shared" si="0"/>
        <v>5.2844141447980579</v>
      </c>
      <c r="K16">
        <f t="shared" si="1"/>
        <v>0.21724944972888038</v>
      </c>
      <c r="L16">
        <f t="shared" si="2"/>
        <v>0.39206425297052072</v>
      </c>
    </row>
    <row r="17" spans="1:24" x14ac:dyDescent="0.35">
      <c r="A17">
        <v>292</v>
      </c>
      <c r="B17">
        <v>1</v>
      </c>
      <c r="C17">
        <v>3.4976450851084501E-2</v>
      </c>
      <c r="D17">
        <v>2.8803508683557402</v>
      </c>
      <c r="E17">
        <v>0.9375</v>
      </c>
      <c r="F17">
        <v>0</v>
      </c>
      <c r="G17">
        <v>0</v>
      </c>
      <c r="H17">
        <v>4.8248338241083895</v>
      </c>
      <c r="I17">
        <v>4.7542527498226823</v>
      </c>
      <c r="J17">
        <f t="shared" si="0"/>
        <v>4.9234699860617281</v>
      </c>
      <c r="K17">
        <f t="shared" si="1"/>
        <v>2.8634473040381046E-2</v>
      </c>
      <c r="L17">
        <f t="shared" si="2"/>
        <v>0.31594427542642423</v>
      </c>
    </row>
    <row r="18" spans="1:24" x14ac:dyDescent="0.35">
      <c r="A18">
        <v>97</v>
      </c>
      <c r="B18">
        <v>0</v>
      </c>
      <c r="C18">
        <v>5.8876848221053803E-2</v>
      </c>
      <c r="D18">
        <v>1.9879870040413099</v>
      </c>
      <c r="E18">
        <v>0.875</v>
      </c>
      <c r="F18">
        <v>0</v>
      </c>
      <c r="G18">
        <v>0</v>
      </c>
      <c r="H18">
        <v>2.7212692070847657</v>
      </c>
      <c r="I18">
        <v>4.6989928123736133</v>
      </c>
      <c r="J18">
        <f t="shared" si="0"/>
        <v>4.1995286233216014</v>
      </c>
      <c r="K18">
        <f t="shared" si="1"/>
        <v>0.24946447614538395</v>
      </c>
      <c r="L18">
        <f t="shared" si="2"/>
        <v>0.25687590739198707</v>
      </c>
    </row>
    <row r="19" spans="1:24" x14ac:dyDescent="0.35">
      <c r="A19">
        <v>972</v>
      </c>
      <c r="B19">
        <v>1</v>
      </c>
      <c r="C19">
        <v>9.4003547588968103E-2</v>
      </c>
      <c r="D19">
        <v>7.1695526285644799</v>
      </c>
      <c r="E19">
        <v>0.42104999999999998</v>
      </c>
      <c r="F19">
        <v>1</v>
      </c>
      <c r="G19">
        <v>0</v>
      </c>
      <c r="H19">
        <v>6.7052791302505135</v>
      </c>
      <c r="I19">
        <v>4.5011591475945885</v>
      </c>
      <c r="J19">
        <f t="shared" si="0"/>
        <v>5.0333950199500705</v>
      </c>
      <c r="K19">
        <f t="shared" si="1"/>
        <v>0.28327502382200104</v>
      </c>
      <c r="L19">
        <f t="shared" si="2"/>
        <v>9.5478283108977963E-2</v>
      </c>
    </row>
    <row r="20" spans="1:24" x14ac:dyDescent="0.35">
      <c r="A20">
        <v>1628</v>
      </c>
      <c r="B20">
        <v>1</v>
      </c>
      <c r="C20">
        <v>6.2273261746977601E-2</v>
      </c>
      <c r="D20">
        <v>5.1797392696505398</v>
      </c>
      <c r="E20">
        <v>0.83823999999999999</v>
      </c>
      <c r="F20">
        <v>1</v>
      </c>
      <c r="G20">
        <v>0</v>
      </c>
      <c r="H20">
        <v>3.9666352265693914</v>
      </c>
      <c r="I20">
        <v>4.420026047786795</v>
      </c>
      <c r="J20">
        <f t="shared" si="0"/>
        <v>4.2397426789383861</v>
      </c>
      <c r="K20">
        <f t="shared" si="1"/>
        <v>3.2502093083331449E-2</v>
      </c>
      <c r="L20">
        <f t="shared" si="2"/>
        <v>5.1921320682275368E-2</v>
      </c>
    </row>
    <row r="21" spans="1:24" x14ac:dyDescent="0.35">
      <c r="A21">
        <v>2009</v>
      </c>
      <c r="B21">
        <v>0</v>
      </c>
      <c r="C21">
        <v>6.29933029418666E-2</v>
      </c>
      <c r="D21">
        <v>2.4879464154473698</v>
      </c>
      <c r="E21">
        <v>0.83333000000000002</v>
      </c>
      <c r="F21">
        <v>0</v>
      </c>
      <c r="G21">
        <v>0</v>
      </c>
      <c r="H21">
        <v>5.2364407742362422</v>
      </c>
      <c r="I21">
        <v>4.245780800490385</v>
      </c>
      <c r="J21">
        <f t="shared" si="0"/>
        <v>5.2693330054728325</v>
      </c>
      <c r="K21">
        <f t="shared" si="1"/>
        <v>1.0476591163244302</v>
      </c>
      <c r="L21">
        <f t="shared" si="2"/>
        <v>2.8748102053888129E-3</v>
      </c>
    </row>
    <row r="22" spans="1:24" x14ac:dyDescent="0.35">
      <c r="A22">
        <v>1925</v>
      </c>
      <c r="B22">
        <v>1</v>
      </c>
      <c r="C22">
        <v>4.6473540409758297E-2</v>
      </c>
      <c r="D22">
        <v>2.49827428275856</v>
      </c>
      <c r="E22">
        <v>0.95455000000000001</v>
      </c>
      <c r="F22">
        <v>0</v>
      </c>
      <c r="G22">
        <v>0</v>
      </c>
      <c r="H22">
        <v>5.0449616688807071</v>
      </c>
      <c r="I22">
        <v>4.0315384383703661</v>
      </c>
      <c r="J22">
        <f t="shared" si="0"/>
        <v>4.9719429246188342</v>
      </c>
      <c r="K22">
        <f t="shared" si="1"/>
        <v>0.88436059775624531</v>
      </c>
      <c r="L22">
        <f t="shared" si="2"/>
        <v>2.580042452308183E-2</v>
      </c>
    </row>
    <row r="23" spans="1:24" x14ac:dyDescent="0.35">
      <c r="A23">
        <v>1265</v>
      </c>
      <c r="B23">
        <v>0</v>
      </c>
      <c r="C23">
        <v>6.9999899402421698E-2</v>
      </c>
      <c r="D23">
        <v>2.5094707966751799</v>
      </c>
      <c r="E23">
        <v>0.83333000000000002</v>
      </c>
      <c r="F23">
        <v>0</v>
      </c>
      <c r="G23">
        <v>0</v>
      </c>
      <c r="H23">
        <v>4.618504020809441</v>
      </c>
      <c r="I23">
        <v>3.9842593461100777</v>
      </c>
      <c r="J23">
        <f t="shared" si="0"/>
        <v>5.0484955524770623</v>
      </c>
      <c r="K23">
        <f t="shared" si="1"/>
        <v>1.132598702942391</v>
      </c>
      <c r="L23">
        <f t="shared" si="2"/>
        <v>4.3224155454368467E-2</v>
      </c>
      <c r="X23" s="4" t="s">
        <v>578</v>
      </c>
    </row>
    <row r="24" spans="1:24" x14ac:dyDescent="0.35">
      <c r="A24">
        <v>1882</v>
      </c>
      <c r="B24">
        <v>0</v>
      </c>
      <c r="C24">
        <v>6.8189904628820894E-2</v>
      </c>
      <c r="D24">
        <v>2.3846657356298202</v>
      </c>
      <c r="E24">
        <v>0.83333000000000002</v>
      </c>
      <c r="F24">
        <v>0</v>
      </c>
      <c r="G24">
        <v>0</v>
      </c>
      <c r="H24">
        <v>2.2757156044562623</v>
      </c>
      <c r="I24">
        <v>3.8056474239700027</v>
      </c>
      <c r="J24">
        <f t="shared" si="0"/>
        <v>4.0673388603914278</v>
      </c>
      <c r="K24">
        <f t="shared" si="1"/>
        <v>6.8482407896308786E-2</v>
      </c>
      <c r="L24">
        <f t="shared" si="2"/>
        <v>0.14939471095774098</v>
      </c>
    </row>
    <row r="25" spans="1:24" x14ac:dyDescent="0.35">
      <c r="A25">
        <v>1936</v>
      </c>
      <c r="B25">
        <v>1</v>
      </c>
      <c r="C25">
        <v>5.14957193065992E-2</v>
      </c>
      <c r="D25">
        <v>2.3471506281091301</v>
      </c>
      <c r="E25">
        <v>1</v>
      </c>
      <c r="F25">
        <v>0</v>
      </c>
      <c r="G25">
        <v>0</v>
      </c>
      <c r="H25">
        <v>3.6591139473429681</v>
      </c>
      <c r="I25">
        <v>3.5467036835581247</v>
      </c>
      <c r="J25">
        <f t="shared" si="0"/>
        <v>4.493880203414208</v>
      </c>
      <c r="K25">
        <f t="shared" si="1"/>
        <v>0.89714335976668136</v>
      </c>
      <c r="L25">
        <f t="shared" si="2"/>
        <v>0.41661843129919507</v>
      </c>
    </row>
    <row r="26" spans="1:24" x14ac:dyDescent="0.35">
      <c r="A26">
        <v>219</v>
      </c>
      <c r="B26">
        <v>1</v>
      </c>
      <c r="C26">
        <v>0.17842669695298</v>
      </c>
      <c r="D26">
        <v>2.4913737507163498</v>
      </c>
      <c r="E26">
        <v>0</v>
      </c>
      <c r="F26">
        <v>0</v>
      </c>
      <c r="G26">
        <v>0</v>
      </c>
      <c r="H26">
        <v>4.035629827790439</v>
      </c>
      <c r="I26">
        <v>3.4882156718539674</v>
      </c>
      <c r="J26">
        <f t="shared" si="0"/>
        <v>2.6901133811442275</v>
      </c>
      <c r="K26">
        <f t="shared" si="1"/>
        <v>0.63696726643613422</v>
      </c>
      <c r="L26">
        <f t="shared" si="2"/>
        <v>0.49554260654356896</v>
      </c>
    </row>
    <row r="27" spans="1:24" x14ac:dyDescent="0.35">
      <c r="A27">
        <v>674</v>
      </c>
      <c r="B27">
        <v>1</v>
      </c>
      <c r="C27">
        <v>4.2804592234094697E-2</v>
      </c>
      <c r="D27">
        <v>3.4190845365286102</v>
      </c>
      <c r="E27">
        <v>0.53571000000000002</v>
      </c>
      <c r="F27">
        <v>0</v>
      </c>
      <c r="G27">
        <v>0</v>
      </c>
      <c r="H27">
        <v>3.8945577177858621</v>
      </c>
      <c r="I27">
        <v>3.3516191785765566</v>
      </c>
      <c r="J27">
        <f t="shared" si="0"/>
        <v>3.7826006946423787</v>
      </c>
      <c r="K27">
        <f t="shared" si="1"/>
        <v>0.18574506719039449</v>
      </c>
      <c r="L27">
        <f t="shared" si="2"/>
        <v>0.70651483005959492</v>
      </c>
    </row>
    <row r="28" spans="1:24" x14ac:dyDescent="0.35">
      <c r="A28">
        <v>155</v>
      </c>
      <c r="B28">
        <v>0</v>
      </c>
      <c r="C28">
        <v>5.3499263033765398E-2</v>
      </c>
      <c r="D28">
        <v>1.33554915893679</v>
      </c>
      <c r="E28">
        <v>0.92857000000000001</v>
      </c>
      <c r="F28">
        <v>0</v>
      </c>
      <c r="G28">
        <v>0</v>
      </c>
      <c r="H28">
        <v>3.3204694047286401</v>
      </c>
      <c r="I28">
        <v>3.2028299068618393</v>
      </c>
      <c r="J28">
        <f t="shared" si="0"/>
        <v>4.3568990459134778</v>
      </c>
      <c r="K28">
        <f t="shared" si="1"/>
        <v>1.33187557771139</v>
      </c>
      <c r="L28">
        <f t="shared" si="2"/>
        <v>0.97878104535468036</v>
      </c>
    </row>
    <row r="29" spans="1:24" x14ac:dyDescent="0.35">
      <c r="A29">
        <v>1337</v>
      </c>
      <c r="B29">
        <v>1</v>
      </c>
      <c r="C29">
        <v>3.5028092507708601E-2</v>
      </c>
      <c r="D29">
        <v>3.23344896557562</v>
      </c>
      <c r="E29">
        <v>0.57142999999999999</v>
      </c>
      <c r="F29">
        <v>0</v>
      </c>
      <c r="G29">
        <v>0</v>
      </c>
      <c r="H29">
        <v>3.0452559010999223</v>
      </c>
      <c r="I29">
        <v>3.1122026907305353</v>
      </c>
      <c r="J29">
        <f t="shared" si="0"/>
        <v>3.4490197975209713</v>
      </c>
      <c r="K29">
        <f t="shared" si="1"/>
        <v>0.11344576342667995</v>
      </c>
      <c r="L29">
        <f t="shared" si="2"/>
        <v>1.1663154443561679</v>
      </c>
    </row>
    <row r="30" spans="1:24" x14ac:dyDescent="0.35">
      <c r="A30">
        <v>1849</v>
      </c>
      <c r="B30">
        <v>1</v>
      </c>
      <c r="C30">
        <v>4.1893545327271201E-2</v>
      </c>
      <c r="D30">
        <v>2.9865241428976801</v>
      </c>
      <c r="E30">
        <v>0.5625</v>
      </c>
      <c r="F30">
        <v>1</v>
      </c>
      <c r="G30">
        <v>0</v>
      </c>
      <c r="H30">
        <v>3.5080122192744803</v>
      </c>
      <c r="I30">
        <v>3.0351074489559813</v>
      </c>
      <c r="J30">
        <f t="shared" si="0"/>
        <v>2.6922863501177221</v>
      </c>
      <c r="K30">
        <f t="shared" si="1"/>
        <v>0.11752630580867146</v>
      </c>
      <c r="L30">
        <f t="shared" si="2"/>
        <v>1.3387788068231563</v>
      </c>
    </row>
    <row r="31" spans="1:24" x14ac:dyDescent="0.35">
      <c r="A31">
        <v>516</v>
      </c>
      <c r="B31">
        <v>1</v>
      </c>
      <c r="C31">
        <v>0.10163156619814299</v>
      </c>
      <c r="D31">
        <v>0.92459432568941602</v>
      </c>
      <c r="E31">
        <v>0.25</v>
      </c>
      <c r="F31">
        <v>0</v>
      </c>
      <c r="G31">
        <v>0</v>
      </c>
      <c r="H31">
        <v>2.4399245101588241</v>
      </c>
      <c r="I31">
        <v>2.9450744884787299</v>
      </c>
      <c r="J31">
        <f t="shared" si="0"/>
        <v>1.953348803645127</v>
      </c>
      <c r="K31">
        <f t="shared" si="1"/>
        <v>0.9835198339586787</v>
      </c>
      <c r="L31">
        <f t="shared" si="2"/>
        <v>1.5552311121257067</v>
      </c>
    </row>
    <row r="32" spans="1:24" x14ac:dyDescent="0.35">
      <c r="A32">
        <v>2055</v>
      </c>
      <c r="B32">
        <v>1</v>
      </c>
      <c r="C32">
        <v>5.6071741746943203E-2</v>
      </c>
      <c r="D32">
        <v>1.9222116216323399</v>
      </c>
      <c r="E32">
        <v>0.83333000000000002</v>
      </c>
      <c r="F32">
        <v>0</v>
      </c>
      <c r="G32">
        <v>0</v>
      </c>
      <c r="H32">
        <v>2.8729340436282436</v>
      </c>
      <c r="I32">
        <v>2.7189995241424443</v>
      </c>
      <c r="J32">
        <f t="shared" si="0"/>
        <v>3.6714008281933408</v>
      </c>
      <c r="K32">
        <f t="shared" si="1"/>
        <v>0.90706824395784824</v>
      </c>
      <c r="L32">
        <f t="shared" si="2"/>
        <v>2.1702122290777521</v>
      </c>
    </row>
    <row r="33" spans="1:24" x14ac:dyDescent="0.35">
      <c r="A33">
        <v>263</v>
      </c>
      <c r="B33">
        <v>0</v>
      </c>
      <c r="C33">
        <v>0</v>
      </c>
      <c r="D33">
        <v>3.28936090018576</v>
      </c>
      <c r="E33">
        <v>0</v>
      </c>
      <c r="F33">
        <v>0</v>
      </c>
      <c r="G33">
        <v>0</v>
      </c>
      <c r="H33">
        <v>3.1470009897046234</v>
      </c>
      <c r="I33">
        <v>2.4788689209891825</v>
      </c>
      <c r="J33">
        <f t="shared" si="0"/>
        <v>2.514595615302639</v>
      </c>
      <c r="K33">
        <f t="shared" si="1"/>
        <v>1.2763966865671601E-3</v>
      </c>
      <c r="L33">
        <f t="shared" si="2"/>
        <v>2.9353784648596628</v>
      </c>
    </row>
    <row r="34" spans="1:24" x14ac:dyDescent="0.35">
      <c r="A34">
        <v>128</v>
      </c>
      <c r="B34">
        <v>1</v>
      </c>
      <c r="C34">
        <v>0.143728739282632</v>
      </c>
      <c r="D34">
        <v>2.2999860984719001</v>
      </c>
      <c r="E34">
        <v>0.21429000000000001</v>
      </c>
      <c r="F34">
        <v>0</v>
      </c>
      <c r="G34">
        <v>0</v>
      </c>
      <c r="H34">
        <v>0.23885318893296648</v>
      </c>
      <c r="I34">
        <v>1.7620375731639066</v>
      </c>
      <c r="J34">
        <f t="shared" si="0"/>
        <v>1.5180240378823235</v>
      </c>
      <c r="K34">
        <f t="shared" si="1"/>
        <v>5.95426054006164E-2</v>
      </c>
      <c r="L34">
        <f t="shared" si="2"/>
        <v>5.9055122335957462</v>
      </c>
    </row>
    <row r="35" spans="1:24" x14ac:dyDescent="0.35">
      <c r="A35">
        <v>2023</v>
      </c>
      <c r="B35">
        <v>1</v>
      </c>
      <c r="C35">
        <v>0.25</v>
      </c>
      <c r="D35">
        <v>1.2457819157813601</v>
      </c>
      <c r="E35">
        <v>0.25</v>
      </c>
      <c r="F35">
        <v>0</v>
      </c>
      <c r="G35">
        <v>0</v>
      </c>
      <c r="H35">
        <v>1.7505638509664485</v>
      </c>
      <c r="I35">
        <v>1.6717020707596206</v>
      </c>
      <c r="J35">
        <f t="shared" si="0"/>
        <v>2.2042349582720222</v>
      </c>
      <c r="K35">
        <f t="shared" si="1"/>
        <v>0.28359127628229613</v>
      </c>
      <c r="L35">
        <f t="shared" si="2"/>
        <v>6.3527260375328094</v>
      </c>
    </row>
    <row r="36" spans="1:24" x14ac:dyDescent="0.35">
      <c r="A36">
        <v>1998</v>
      </c>
      <c r="B36">
        <v>1</v>
      </c>
      <c r="C36">
        <v>5.8678765702728203E-2</v>
      </c>
      <c r="D36">
        <v>1.85658801594678</v>
      </c>
      <c r="E36">
        <v>0.8125</v>
      </c>
      <c r="F36">
        <v>0</v>
      </c>
      <c r="G36">
        <v>0</v>
      </c>
      <c r="H36">
        <v>1.0388471550200231</v>
      </c>
      <c r="I36">
        <v>1.4609838806995312</v>
      </c>
      <c r="J36">
        <f t="shared" si="0"/>
        <v>2.8752286732582735</v>
      </c>
      <c r="K36">
        <f t="shared" si="1"/>
        <v>2.0000883332795198</v>
      </c>
      <c r="L36">
        <f t="shared" si="2"/>
        <v>7.4593423526233034</v>
      </c>
    </row>
    <row r="37" spans="1:24" x14ac:dyDescent="0.35">
      <c r="A37">
        <v>1552</v>
      </c>
      <c r="B37">
        <v>0</v>
      </c>
      <c r="C37">
        <v>0</v>
      </c>
      <c r="D37">
        <v>1.0937480486839499</v>
      </c>
      <c r="E37">
        <v>0</v>
      </c>
      <c r="F37">
        <v>0</v>
      </c>
      <c r="G37">
        <v>0</v>
      </c>
      <c r="H37">
        <v>0.80674388958955223</v>
      </c>
      <c r="I37">
        <v>0.9245549229945571</v>
      </c>
      <c r="J37">
        <f t="shared" si="0"/>
        <v>0.92433751906373485</v>
      </c>
      <c r="K37">
        <f t="shared" si="1"/>
        <v>4.7264469136968926E-8</v>
      </c>
      <c r="L37">
        <f t="shared" si="2"/>
        <v>10.677266099347948</v>
      </c>
    </row>
    <row r="38" spans="1:24" x14ac:dyDescent="0.35">
      <c r="A38">
        <v>1553</v>
      </c>
      <c r="B38">
        <v>0</v>
      </c>
      <c r="C38">
        <v>0</v>
      </c>
      <c r="D38">
        <v>0.90824829046386302</v>
      </c>
      <c r="E38">
        <v>0.375</v>
      </c>
      <c r="F38">
        <v>0</v>
      </c>
      <c r="G38">
        <v>0</v>
      </c>
      <c r="H38">
        <v>0.8007858650901174</v>
      </c>
      <c r="I38">
        <v>0.77735829763660813</v>
      </c>
      <c r="J38">
        <f t="shared" si="0"/>
        <v>1.7543788063360579</v>
      </c>
      <c r="K38">
        <f t="shared" si="1"/>
        <v>0.95456907441933159</v>
      </c>
      <c r="L38">
        <f t="shared" si="2"/>
        <v>11.660894869837312</v>
      </c>
    </row>
    <row r="39" spans="1:24" x14ac:dyDescent="0.35">
      <c r="A39">
        <v>1496</v>
      </c>
      <c r="B39">
        <v>0</v>
      </c>
      <c r="C39">
        <v>0</v>
      </c>
      <c r="D39">
        <v>0.316227766016838</v>
      </c>
      <c r="E39">
        <v>0</v>
      </c>
      <c r="F39">
        <v>0</v>
      </c>
      <c r="G39">
        <v>0</v>
      </c>
      <c r="H39">
        <v>0.59526996848404845</v>
      </c>
      <c r="I39">
        <v>0.58513033713316853</v>
      </c>
      <c r="J39">
        <f t="shared" si="0"/>
        <v>0.60853998699815159</v>
      </c>
      <c r="K39">
        <f t="shared" si="1"/>
        <v>5.4801170680110153E-4</v>
      </c>
      <c r="L39">
        <f t="shared" si="2"/>
        <v>13.010688554643963</v>
      </c>
    </row>
    <row r="41" spans="1:24" x14ac:dyDescent="0.35">
      <c r="I41">
        <f>AVERAGE(I2:I40)</f>
        <v>4.1921635438896523</v>
      </c>
      <c r="K41">
        <f>SUM(K2:K40)</f>
        <v>25.934521723901188</v>
      </c>
      <c r="L41">
        <f>SUM(L2:L40)</f>
        <v>129.09896921160913</v>
      </c>
      <c r="M41" t="s">
        <v>12</v>
      </c>
      <c r="N41">
        <f>1-K41/L41</f>
        <v>0.79911131837628147</v>
      </c>
      <c r="O41" t="s">
        <v>72</v>
      </c>
    </row>
    <row r="42" spans="1:24" x14ac:dyDescent="0.35">
      <c r="M42" t="s">
        <v>13</v>
      </c>
      <c r="N42">
        <v>0.73</v>
      </c>
    </row>
    <row r="44" spans="1:24" x14ac:dyDescent="0.35">
      <c r="A44" t="s">
        <v>1</v>
      </c>
      <c r="B44" t="s">
        <v>136</v>
      </c>
      <c r="C44" t="s">
        <v>151</v>
      </c>
      <c r="D44" t="s">
        <v>152</v>
      </c>
      <c r="E44" t="s">
        <v>153</v>
      </c>
      <c r="F44" t="s">
        <v>154</v>
      </c>
      <c r="G44" t="s">
        <v>155</v>
      </c>
      <c r="H44" t="s">
        <v>28</v>
      </c>
      <c r="I44" t="s">
        <v>45</v>
      </c>
      <c r="J44" t="s">
        <v>9</v>
      </c>
      <c r="K44" t="s">
        <v>10</v>
      </c>
      <c r="L44" t="s">
        <v>11</v>
      </c>
    </row>
    <row r="45" spans="1:24" x14ac:dyDescent="0.35">
      <c r="A45">
        <v>98</v>
      </c>
      <c r="B45">
        <v>0</v>
      </c>
      <c r="C45">
        <v>5.67079036595593E-2</v>
      </c>
      <c r="D45">
        <v>1.9128525604551401</v>
      </c>
      <c r="E45">
        <v>0.875</v>
      </c>
      <c r="F45">
        <v>0</v>
      </c>
      <c r="G45">
        <v>0</v>
      </c>
      <c r="H45">
        <v>4.0299246177076631</v>
      </c>
      <c r="I45">
        <v>4.9208251724776799</v>
      </c>
      <c r="J45">
        <f t="shared" ref="J45:J56" si="3">0.27603 -0.46257 *B45 + 2.90951 *C45 + 0.29717*D45+ 2.36681 *E45 -0.86763 *F45+ 0.46842  *G45 + 0.40072  *H45</f>
        <v>4.6952947509747931</v>
      </c>
      <c r="K45">
        <f t="shared" ref="K45:K56" si="4">(I45-J45)^2</f>
        <v>5.0863971023269797E-2</v>
      </c>
      <c r="L45">
        <f t="shared" ref="L45:L56" si="5">(I45-I$41)^2</f>
        <v>0.53094776897655671</v>
      </c>
      <c r="X45" s="4" t="s">
        <v>579</v>
      </c>
    </row>
    <row r="46" spans="1:24" x14ac:dyDescent="0.35">
      <c r="A46">
        <v>154</v>
      </c>
      <c r="B46">
        <v>0</v>
      </c>
      <c r="C46">
        <v>0.118264282824255</v>
      </c>
      <c r="D46">
        <v>2.0993353063746301</v>
      </c>
      <c r="E46">
        <v>0.21429000000000001</v>
      </c>
      <c r="F46">
        <v>0</v>
      </c>
      <c r="G46">
        <v>0</v>
      </c>
      <c r="H46">
        <v>0.7932774627645256</v>
      </c>
      <c r="I46">
        <v>2.3468547415962844</v>
      </c>
      <c r="J46">
        <f t="shared" si="3"/>
        <v>2.0690464462943479</v>
      </c>
      <c r="K46">
        <f t="shared" si="4"/>
        <v>7.7177448938567955E-2</v>
      </c>
      <c r="L46">
        <f t="shared" si="5"/>
        <v>3.405164575821384</v>
      </c>
    </row>
    <row r="47" spans="1:24" x14ac:dyDescent="0.35">
      <c r="A47">
        <v>327</v>
      </c>
      <c r="B47">
        <v>1</v>
      </c>
      <c r="C47">
        <v>3.9480195465359802E-2</v>
      </c>
      <c r="D47">
        <v>2.4850091401528598</v>
      </c>
      <c r="E47">
        <v>0.92308000000000001</v>
      </c>
      <c r="F47">
        <v>0</v>
      </c>
      <c r="G47">
        <v>0</v>
      </c>
      <c r="H47">
        <v>4.8802179338663283</v>
      </c>
      <c r="I47">
        <v>3.5528589994799984</v>
      </c>
      <c r="J47">
        <f t="shared" si="3"/>
        <v>4.8071540949465597</v>
      </c>
      <c r="K47">
        <f t="shared" si="4"/>
        <v>1.57325618651147</v>
      </c>
      <c r="L47">
        <f t="shared" si="5"/>
        <v>0.40871030050283513</v>
      </c>
    </row>
    <row r="48" spans="1:24" x14ac:dyDescent="0.35">
      <c r="A48">
        <v>337</v>
      </c>
      <c r="B48">
        <v>1</v>
      </c>
      <c r="C48">
        <v>0.19809659117645301</v>
      </c>
      <c r="D48">
        <v>9.7823491100589397</v>
      </c>
      <c r="E48">
        <v>0.23683999999999999</v>
      </c>
      <c r="F48">
        <v>1</v>
      </c>
      <c r="G48">
        <v>0</v>
      </c>
      <c r="H48">
        <v>6.3429487795926631</v>
      </c>
      <c r="I48">
        <v>5.2290054272858262</v>
      </c>
      <c r="J48">
        <f t="shared" si="3"/>
        <v>5.5315164133883892</v>
      </c>
      <c r="K48">
        <f t="shared" si="4"/>
        <v>9.1512896712745068E-2</v>
      </c>
      <c r="L48">
        <f t="shared" si="5"/>
        <v>1.075041091164525</v>
      </c>
    </row>
    <row r="49" spans="1:12" x14ac:dyDescent="0.35">
      <c r="A49">
        <v>449</v>
      </c>
      <c r="B49">
        <v>1</v>
      </c>
      <c r="C49">
        <v>6.3689453417431999E-2</v>
      </c>
      <c r="D49">
        <v>2.1547005383792501</v>
      </c>
      <c r="E49">
        <v>0.75</v>
      </c>
      <c r="F49">
        <v>0</v>
      </c>
      <c r="G49">
        <v>0</v>
      </c>
      <c r="H49">
        <v>0.41644831177991815</v>
      </c>
      <c r="I49">
        <v>3.0304075264075885</v>
      </c>
      <c r="J49">
        <f t="shared" si="3"/>
        <v>2.5810641280991633</v>
      </c>
      <c r="K49">
        <f t="shared" si="4"/>
        <v>0.20190948960336405</v>
      </c>
      <c r="L49">
        <f t="shared" si="5"/>
        <v>1.3496770441557853</v>
      </c>
    </row>
    <row r="50" spans="1:12" x14ac:dyDescent="0.35">
      <c r="A50">
        <v>1134</v>
      </c>
      <c r="B50">
        <v>1</v>
      </c>
      <c r="C50">
        <v>4.61336372204132E-2</v>
      </c>
      <c r="D50">
        <v>6.8632661799645298</v>
      </c>
      <c r="E50">
        <v>0.64</v>
      </c>
      <c r="F50">
        <v>1</v>
      </c>
      <c r="G50">
        <v>3</v>
      </c>
      <c r="H50">
        <v>5.0457848108367589</v>
      </c>
      <c r="I50">
        <v>5.3989762526906651</v>
      </c>
      <c r="J50">
        <f t="shared" si="3"/>
        <v>6.0615783789277291</v>
      </c>
      <c r="K50">
        <f t="shared" si="4"/>
        <v>0.43904157769387814</v>
      </c>
      <c r="L50">
        <f t="shared" si="5"/>
        <v>1.4563969141236381</v>
      </c>
    </row>
    <row r="51" spans="1:12" x14ac:dyDescent="0.35">
      <c r="A51">
        <v>1140</v>
      </c>
      <c r="B51">
        <v>0</v>
      </c>
      <c r="C51">
        <v>0</v>
      </c>
      <c r="D51">
        <v>0</v>
      </c>
      <c r="E51">
        <v>0.75</v>
      </c>
      <c r="F51">
        <v>0</v>
      </c>
      <c r="G51">
        <v>0</v>
      </c>
      <c r="H51">
        <v>1.688723560469557</v>
      </c>
      <c r="I51">
        <v>4.2271353298900873</v>
      </c>
      <c r="J51">
        <f t="shared" si="3"/>
        <v>2.727842805151361</v>
      </c>
      <c r="K51">
        <f t="shared" si="4"/>
        <v>2.2478780747374243</v>
      </c>
      <c r="L51">
        <f t="shared" si="5"/>
        <v>1.2230258160602246E-3</v>
      </c>
    </row>
    <row r="52" spans="1:12" x14ac:dyDescent="0.35">
      <c r="A52">
        <v>1217</v>
      </c>
      <c r="B52">
        <v>1</v>
      </c>
      <c r="C52">
        <v>3.6551143217100603E-2</v>
      </c>
      <c r="D52">
        <v>2.6446201718669098</v>
      </c>
      <c r="E52">
        <v>0.89285999999999999</v>
      </c>
      <c r="F52">
        <v>0</v>
      </c>
      <c r="G52">
        <v>0</v>
      </c>
      <c r="H52">
        <v>4.8498360453279892</v>
      </c>
      <c r="I52">
        <v>4.5784923878029344</v>
      </c>
      <c r="J52">
        <f t="shared" si="3"/>
        <v>4.7623639698591083</v>
      </c>
      <c r="K52">
        <f t="shared" si="4"/>
        <v>3.3808758687840265E-2</v>
      </c>
      <c r="L52">
        <f t="shared" si="5"/>
        <v>0.14924997563937312</v>
      </c>
    </row>
    <row r="53" spans="1:12" x14ac:dyDescent="0.35">
      <c r="A53">
        <v>1550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0.3852541026489863</v>
      </c>
      <c r="I53">
        <v>0.26053336254625298</v>
      </c>
      <c r="J53">
        <f t="shared" si="3"/>
        <v>0.43040902401350178</v>
      </c>
      <c r="K53">
        <f t="shared" si="4"/>
        <v>2.8857740358935322E-2</v>
      </c>
      <c r="L53">
        <f t="shared" si="5"/>
        <v>15.45771588285033</v>
      </c>
    </row>
    <row r="54" spans="1:12" x14ac:dyDescent="0.35">
      <c r="A54">
        <v>1562</v>
      </c>
      <c r="B54">
        <v>0</v>
      </c>
      <c r="C54">
        <v>0</v>
      </c>
      <c r="D54">
        <v>1.0690206303332299</v>
      </c>
      <c r="E54">
        <v>0.3</v>
      </c>
      <c r="F54">
        <v>0</v>
      </c>
      <c r="G54">
        <v>0</v>
      </c>
      <c r="H54">
        <v>0.98891552051268672</v>
      </c>
      <c r="I54">
        <v>0.95087287325310099</v>
      </c>
      <c r="J54">
        <f t="shared" si="3"/>
        <v>1.7000320880959698</v>
      </c>
      <c r="K54">
        <f t="shared" si="4"/>
        <v>0.56123952918398368</v>
      </c>
      <c r="L54">
        <f t="shared" si="5"/>
        <v>10.505965211555544</v>
      </c>
    </row>
    <row r="55" spans="1:12" x14ac:dyDescent="0.35">
      <c r="A55">
        <v>1856</v>
      </c>
      <c r="B55">
        <v>1</v>
      </c>
      <c r="C55">
        <v>4.65430337030069E-2</v>
      </c>
      <c r="D55">
        <v>3.5078342306320902</v>
      </c>
      <c r="E55">
        <v>1</v>
      </c>
      <c r="F55">
        <v>0</v>
      </c>
      <c r="G55">
        <v>0</v>
      </c>
      <c r="H55">
        <v>6.552035169157616</v>
      </c>
      <c r="I55">
        <v>6.1718239274460105</v>
      </c>
      <c r="J55">
        <f t="shared" si="3"/>
        <v>5.983642053291014</v>
      </c>
      <c r="K55">
        <f t="shared" si="4"/>
        <v>3.5412417760486953E-2</v>
      </c>
      <c r="L55">
        <f t="shared" si="5"/>
        <v>3.9190552342225073</v>
      </c>
    </row>
    <row r="56" spans="1:12" x14ac:dyDescent="0.35">
      <c r="A56">
        <v>1983</v>
      </c>
      <c r="B56">
        <v>1</v>
      </c>
      <c r="C56">
        <v>5.9740128837513E-2</v>
      </c>
      <c r="D56">
        <v>3.1007934433429898</v>
      </c>
      <c r="E56">
        <v>0.69230999999999998</v>
      </c>
      <c r="F56">
        <v>0</v>
      </c>
      <c r="G56">
        <v>0</v>
      </c>
      <c r="H56">
        <v>5.1983428362302169</v>
      </c>
      <c r="I56">
        <v>3.2372609022605867</v>
      </c>
      <c r="J56">
        <f t="shared" si="3"/>
        <v>4.6303834622464413</v>
      </c>
      <c r="K56">
        <f t="shared" si="4"/>
        <v>1.9407904671415408</v>
      </c>
      <c r="L56">
        <f t="shared" si="5"/>
        <v>0.9118390549901676</v>
      </c>
    </row>
    <row r="58" spans="1:12" x14ac:dyDescent="0.35">
      <c r="K58">
        <f>SUM(K45:K57)</f>
        <v>7.281748558353506</v>
      </c>
      <c r="L58">
        <f>SUM(L45:L57)</f>
        <v>39.170986079818704</v>
      </c>
    </row>
    <row r="60" spans="1:12" x14ac:dyDescent="0.35">
      <c r="K60" t="s">
        <v>15</v>
      </c>
      <c r="L60">
        <f>1-K58/L58</f>
        <v>0.81410351673262737</v>
      </c>
    </row>
    <row r="68" spans="24:24" x14ac:dyDescent="0.35">
      <c r="X68" s="4" t="s">
        <v>580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sortState xmlns:xlrd2="http://schemas.microsoft.com/office/spreadsheetml/2017/richdata2" ref="A2:L39">
    <sortCondition descending="1" ref="I1:I39"/>
  </sortState>
  <conditionalFormatting sqref="B42:D42 A44:J44">
    <cfRule type="duplicateValues" dxfId="51" priority="2"/>
  </conditionalFormatting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X136"/>
  <sheetViews>
    <sheetView topLeftCell="A43" workbookViewId="0">
      <selection activeCell="I1" sqref="I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156</v>
      </c>
      <c r="C1" t="s">
        <v>98</v>
      </c>
      <c r="D1" t="s">
        <v>157</v>
      </c>
      <c r="E1" t="s">
        <v>158</v>
      </c>
      <c r="F1" t="s">
        <v>159</v>
      </c>
      <c r="G1" t="s">
        <v>160</v>
      </c>
      <c r="H1" t="s">
        <v>45</v>
      </c>
      <c r="I1" t="s">
        <v>28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1148</v>
      </c>
      <c r="B2">
        <v>7.2141128775005097</v>
      </c>
      <c r="C2">
        <v>6.4787999999999997</v>
      </c>
      <c r="D2">
        <v>0.88044999999999995</v>
      </c>
      <c r="E2">
        <v>0</v>
      </c>
      <c r="F2">
        <v>1</v>
      </c>
      <c r="G2">
        <v>0</v>
      </c>
      <c r="H2">
        <v>6.9263424466256547</v>
      </c>
      <c r="I2">
        <v>8.7170828243173197</v>
      </c>
      <c r="J2">
        <f t="shared" ref="J2:J39" si="0">-3.83394 + 0.24371 *B2 + 0.41125 *C2 + 5.31041 *D2 + 5.50776 *E2 + 1.22856 *F2 -0.60058 *G2 + 0.23128  *H2</f>
        <v>8.0946529149312294</v>
      </c>
      <c r="K2">
        <f t="shared" ref="K2:K39" si="1">(I2-J2)^2</f>
        <v>0.3874189920983766</v>
      </c>
      <c r="L2">
        <f t="shared" ref="L2:L39" si="2">(I2-I$41)^2</f>
        <v>23.394989427239704</v>
      </c>
    </row>
    <row r="3" spans="1:24" x14ac:dyDescent="0.35">
      <c r="A3">
        <v>898</v>
      </c>
      <c r="B3">
        <v>8.6571067014580301</v>
      </c>
      <c r="C3">
        <v>4.8894900000000003</v>
      </c>
      <c r="D3">
        <v>0.96799000000000002</v>
      </c>
      <c r="E3">
        <v>0</v>
      </c>
      <c r="F3">
        <v>1</v>
      </c>
      <c r="G3">
        <v>0</v>
      </c>
      <c r="H3">
        <v>6.0676906570381135</v>
      </c>
      <c r="I3">
        <v>7.7123029990515395</v>
      </c>
      <c r="J3">
        <f t="shared" si="0"/>
        <v>8.0590055077721114</v>
      </c>
      <c r="K3">
        <f t="shared" si="1"/>
        <v>0.12020262955313828</v>
      </c>
      <c r="L3">
        <f t="shared" si="2"/>
        <v>14.684660021741545</v>
      </c>
    </row>
    <row r="4" spans="1:24" x14ac:dyDescent="0.35">
      <c r="A4">
        <v>1889</v>
      </c>
      <c r="B4">
        <v>7.9383181920745498</v>
      </c>
      <c r="C4">
        <v>5.0297899999999904</v>
      </c>
      <c r="D4">
        <v>0.99194000000000004</v>
      </c>
      <c r="E4">
        <v>0</v>
      </c>
      <c r="F4">
        <v>0</v>
      </c>
      <c r="G4">
        <v>0</v>
      </c>
      <c r="H4">
        <v>6.4431325491090421</v>
      </c>
      <c r="I4">
        <v>7.1243737864846297</v>
      </c>
      <c r="J4">
        <f t="shared" si="0"/>
        <v>6.9269844554484248</v>
      </c>
      <c r="K4">
        <f t="shared" si="1"/>
        <v>3.8962548006920492E-2</v>
      </c>
      <c r="L4">
        <f t="shared" si="2"/>
        <v>10.524364398954351</v>
      </c>
    </row>
    <row r="5" spans="1:24" x14ac:dyDescent="0.35">
      <c r="A5">
        <v>670</v>
      </c>
      <c r="B5">
        <v>7.37742140133214</v>
      </c>
      <c r="C5">
        <v>4.1097699999999904</v>
      </c>
      <c r="D5">
        <v>0.95306000000000002</v>
      </c>
      <c r="E5">
        <v>0</v>
      </c>
      <c r="F5">
        <v>0</v>
      </c>
      <c r="G5">
        <v>0</v>
      </c>
      <c r="H5">
        <v>7.6057015875630372</v>
      </c>
      <c r="I5">
        <v>6.9195683590116612</v>
      </c>
      <c r="J5">
        <f t="shared" si="0"/>
        <v>6.4743402999902315</v>
      </c>
      <c r="K5">
        <f t="shared" si="1"/>
        <v>0.19822802453998969</v>
      </c>
      <c r="L5">
        <f t="shared" si="2"/>
        <v>9.2374797498456704</v>
      </c>
    </row>
    <row r="6" spans="1:24" x14ac:dyDescent="0.35">
      <c r="A6">
        <v>1292</v>
      </c>
      <c r="B6">
        <v>7.0951854819764302</v>
      </c>
      <c r="C6">
        <v>3.36259</v>
      </c>
      <c r="D6">
        <v>0.93889</v>
      </c>
      <c r="E6">
        <v>0</v>
      </c>
      <c r="F6">
        <v>1</v>
      </c>
      <c r="G6">
        <v>0</v>
      </c>
      <c r="H6">
        <v>8.0171675441904782</v>
      </c>
      <c r="I6">
        <v>6.8961238514657017</v>
      </c>
      <c r="J6">
        <f t="shared" si="0"/>
        <v>7.3467541458328496</v>
      </c>
      <c r="K6">
        <f t="shared" si="1"/>
        <v>0.20306766220142233</v>
      </c>
      <c r="L6">
        <f t="shared" si="2"/>
        <v>9.0955185678492878</v>
      </c>
    </row>
    <row r="7" spans="1:24" x14ac:dyDescent="0.35">
      <c r="A7">
        <v>972</v>
      </c>
      <c r="B7">
        <v>7.2806773250184396</v>
      </c>
      <c r="C7">
        <v>3.8400099999999999</v>
      </c>
      <c r="D7">
        <v>0.86667000000000005</v>
      </c>
      <c r="E7">
        <v>0</v>
      </c>
      <c r="F7">
        <v>1</v>
      </c>
      <c r="G7">
        <v>0</v>
      </c>
      <c r="H7">
        <v>4.5011591475945885</v>
      </c>
      <c r="I7">
        <v>6.7052791302505135</v>
      </c>
      <c r="J7">
        <f t="shared" si="0"/>
        <v>6.3915991057359207</v>
      </c>
      <c r="K7">
        <f t="shared" si="1"/>
        <v>9.8395157779475509E-2</v>
      </c>
      <c r="L7">
        <f t="shared" si="2"/>
        <v>7.9808115808501734</v>
      </c>
    </row>
    <row r="8" spans="1:24" x14ac:dyDescent="0.35">
      <c r="A8">
        <v>337</v>
      </c>
      <c r="B8">
        <v>8.7142182285133902</v>
      </c>
      <c r="C8">
        <v>2.0262899999999999</v>
      </c>
      <c r="D8">
        <v>0.95965</v>
      </c>
      <c r="E8">
        <v>0</v>
      </c>
      <c r="F8">
        <v>1</v>
      </c>
      <c r="G8">
        <v>2</v>
      </c>
      <c r="H8">
        <v>5.2290054272858262</v>
      </c>
      <c r="I8">
        <v>6.3429487795926631</v>
      </c>
      <c r="J8">
        <f t="shared" si="0"/>
        <v>5.4560132186936645</v>
      </c>
      <c r="K8">
        <f t="shared" si="1"/>
        <v>0.78665468918722126</v>
      </c>
      <c r="L8">
        <f t="shared" si="2"/>
        <v>6.0649044521952336</v>
      </c>
    </row>
    <row r="9" spans="1:24" x14ac:dyDescent="0.35">
      <c r="A9">
        <v>595</v>
      </c>
      <c r="B9">
        <v>5.3659320905682399</v>
      </c>
      <c r="C9">
        <v>2.2170800000000002</v>
      </c>
      <c r="D9">
        <v>0.83528999999999998</v>
      </c>
      <c r="E9">
        <v>0.22222222222222199</v>
      </c>
      <c r="F9">
        <v>1</v>
      </c>
      <c r="G9">
        <v>1</v>
      </c>
      <c r="H9">
        <v>5.1222256916176523</v>
      </c>
      <c r="I9">
        <v>6.002519481943029</v>
      </c>
      <c r="J9">
        <f t="shared" si="0"/>
        <v>5.8578928533163825</v>
      </c>
      <c r="K9">
        <f t="shared" si="1"/>
        <v>2.0916861707909906E-2</v>
      </c>
      <c r="L9">
        <f t="shared" si="2"/>
        <v>4.5040442767857636</v>
      </c>
    </row>
    <row r="10" spans="1:24" x14ac:dyDescent="0.35">
      <c r="A10">
        <v>575</v>
      </c>
      <c r="B10">
        <v>3.9937184335382301</v>
      </c>
      <c r="C10">
        <v>4.0404999999999998</v>
      </c>
      <c r="D10">
        <v>0.86295999999999995</v>
      </c>
      <c r="E10">
        <v>0</v>
      </c>
      <c r="F10">
        <v>1</v>
      </c>
      <c r="G10">
        <v>2</v>
      </c>
      <c r="H10">
        <v>5.3464344785293054</v>
      </c>
      <c r="I10">
        <v>5.2794876888986924</v>
      </c>
      <c r="J10">
        <f t="shared" si="0"/>
        <v>4.6476195242318603</v>
      </c>
      <c r="K10">
        <f t="shared" si="1"/>
        <v>0.3992573775194308</v>
      </c>
      <c r="L10">
        <f t="shared" si="2"/>
        <v>1.9578770037190192</v>
      </c>
    </row>
    <row r="11" spans="1:24" x14ac:dyDescent="0.35">
      <c r="A11">
        <v>1983</v>
      </c>
      <c r="B11">
        <v>4.3396983993053597</v>
      </c>
      <c r="C11">
        <v>3.1914799999999901</v>
      </c>
      <c r="D11">
        <v>0.93367</v>
      </c>
      <c r="E11">
        <v>0</v>
      </c>
      <c r="F11">
        <v>1</v>
      </c>
      <c r="G11">
        <v>1</v>
      </c>
      <c r="H11">
        <v>3.2372609022605867</v>
      </c>
      <c r="I11">
        <v>5.1983428362302169</v>
      </c>
      <c r="J11">
        <f t="shared" si="0"/>
        <v>4.8710482530695343</v>
      </c>
      <c r="K11">
        <f t="shared" si="1"/>
        <v>0.10712174416632499</v>
      </c>
      <c r="L11">
        <f t="shared" si="2"/>
        <v>1.7373789868581828</v>
      </c>
    </row>
    <row r="12" spans="1:24" x14ac:dyDescent="0.35">
      <c r="A12">
        <v>1134</v>
      </c>
      <c r="B12">
        <v>8.7015330237945303</v>
      </c>
      <c r="C12">
        <v>4.64839</v>
      </c>
      <c r="D12">
        <v>0.85009999999999997</v>
      </c>
      <c r="E12">
        <v>0</v>
      </c>
      <c r="F12">
        <v>1</v>
      </c>
      <c r="G12">
        <v>2</v>
      </c>
      <c r="H12">
        <v>5.3989762526906651</v>
      </c>
      <c r="I12">
        <v>5.0457848108367589</v>
      </c>
      <c r="J12">
        <f t="shared" si="0"/>
        <v>5.9888157694512625</v>
      </c>
      <c r="K12">
        <f t="shared" si="1"/>
        <v>0.88930738890538963</v>
      </c>
      <c r="L12">
        <f t="shared" si="2"/>
        <v>1.3584804694789741</v>
      </c>
    </row>
    <row r="13" spans="1:24" x14ac:dyDescent="0.35">
      <c r="A13">
        <v>1925</v>
      </c>
      <c r="B13">
        <v>3.9331539799089899</v>
      </c>
      <c r="C13">
        <v>2.9159899999999999</v>
      </c>
      <c r="D13">
        <v>0.73055999999999999</v>
      </c>
      <c r="E13">
        <v>0.2</v>
      </c>
      <c r="F13">
        <v>0</v>
      </c>
      <c r="G13">
        <v>0</v>
      </c>
      <c r="H13">
        <v>4.0315384383703661</v>
      </c>
      <c r="I13">
        <v>5.0449616688807071</v>
      </c>
      <c r="J13">
        <f t="shared" si="0"/>
        <v>4.2373491835699175</v>
      </c>
      <c r="K13">
        <f t="shared" si="1"/>
        <v>0.65223792642987022</v>
      </c>
      <c r="L13">
        <f t="shared" si="2"/>
        <v>1.356562339425061</v>
      </c>
    </row>
    <row r="14" spans="1:24" x14ac:dyDescent="0.35">
      <c r="A14">
        <v>1477</v>
      </c>
      <c r="B14">
        <v>5.1252418528508201</v>
      </c>
      <c r="C14">
        <v>2.6567799999999999</v>
      </c>
      <c r="D14">
        <v>0.79583000000000004</v>
      </c>
      <c r="E14">
        <v>0.2</v>
      </c>
      <c r="F14">
        <v>1</v>
      </c>
      <c r="G14">
        <v>1</v>
      </c>
      <c r="H14">
        <v>6.1067095806306648</v>
      </c>
      <c r="I14">
        <v>4.9612916278315042</v>
      </c>
      <c r="J14">
        <f t="shared" si="0"/>
        <v>5.8758088490665346</v>
      </c>
      <c r="K14">
        <f t="shared" si="1"/>
        <v>0.83634174793544136</v>
      </c>
      <c r="L14">
        <f t="shared" si="2"/>
        <v>1.1686594174953866</v>
      </c>
    </row>
    <row r="15" spans="1:24" x14ac:dyDescent="0.35">
      <c r="A15">
        <v>327</v>
      </c>
      <c r="B15">
        <v>4.0977297590701296</v>
      </c>
      <c r="C15">
        <v>2.4275099999999998</v>
      </c>
      <c r="D15">
        <v>0.99743999999999999</v>
      </c>
      <c r="E15">
        <v>0</v>
      </c>
      <c r="F15">
        <v>0</v>
      </c>
      <c r="G15">
        <v>0</v>
      </c>
      <c r="H15">
        <v>3.5528589994799984</v>
      </c>
      <c r="I15">
        <v>4.8802179338663283</v>
      </c>
      <c r="J15">
        <f t="shared" si="0"/>
        <v>4.2815517868827158</v>
      </c>
      <c r="K15">
        <f t="shared" si="1"/>
        <v>0.35840115554420438</v>
      </c>
      <c r="L15">
        <f t="shared" si="2"/>
        <v>0.99994365395799312</v>
      </c>
    </row>
    <row r="16" spans="1:24" x14ac:dyDescent="0.35">
      <c r="A16">
        <v>1217</v>
      </c>
      <c r="B16">
        <v>4.6214778246726</v>
      </c>
      <c r="C16">
        <v>1.94181</v>
      </c>
      <c r="D16">
        <v>0.98221999999999998</v>
      </c>
      <c r="E16">
        <v>0</v>
      </c>
      <c r="F16">
        <v>0</v>
      </c>
      <c r="G16">
        <v>0</v>
      </c>
      <c r="H16">
        <v>4.5784923878029344</v>
      </c>
      <c r="I16">
        <v>4.8498360453279892</v>
      </c>
      <c r="J16">
        <f t="shared" si="0"/>
        <v>4.3658343528020218</v>
      </c>
      <c r="K16">
        <f t="shared" si="1"/>
        <v>0.23425763836800106</v>
      </c>
      <c r="L16">
        <f t="shared" si="2"/>
        <v>0.9401046479557541</v>
      </c>
    </row>
    <row r="17" spans="1:24" x14ac:dyDescent="0.35">
      <c r="A17">
        <v>1265</v>
      </c>
      <c r="B17">
        <v>3.5249238440489199</v>
      </c>
      <c r="C17">
        <v>3.6838899999999999</v>
      </c>
      <c r="D17">
        <v>0.78830999999999996</v>
      </c>
      <c r="E17">
        <v>0</v>
      </c>
      <c r="F17">
        <v>0</v>
      </c>
      <c r="G17">
        <v>0</v>
      </c>
      <c r="H17">
        <v>3.9842593461100777</v>
      </c>
      <c r="I17">
        <v>4.618504020809441</v>
      </c>
      <c r="J17">
        <f t="shared" si="0"/>
        <v>3.6478477612015006</v>
      </c>
      <c r="K17">
        <f t="shared" si="1"/>
        <v>0.94217357431607751</v>
      </c>
      <c r="L17">
        <f t="shared" si="2"/>
        <v>0.54502474688263858</v>
      </c>
    </row>
    <row r="18" spans="1:24" x14ac:dyDescent="0.35">
      <c r="A18">
        <v>219</v>
      </c>
      <c r="B18">
        <v>1.7071067811865499</v>
      </c>
      <c r="C18">
        <v>2.3391999999999999</v>
      </c>
      <c r="D18">
        <v>0.73667000000000005</v>
      </c>
      <c r="E18">
        <v>0</v>
      </c>
      <c r="F18">
        <v>1</v>
      </c>
      <c r="G18">
        <v>0</v>
      </c>
      <c r="H18">
        <v>3.4882156718539674</v>
      </c>
      <c r="I18">
        <v>4.035629827790439</v>
      </c>
      <c r="J18">
        <f t="shared" si="0"/>
        <v>3.4914292489293604</v>
      </c>
      <c r="K18">
        <f t="shared" si="1"/>
        <v>0.29615427003273309</v>
      </c>
      <c r="L18">
        <f t="shared" si="2"/>
        <v>2.4144100598360221E-2</v>
      </c>
    </row>
    <row r="19" spans="1:24" x14ac:dyDescent="0.35">
      <c r="A19">
        <v>98</v>
      </c>
      <c r="B19">
        <v>2.5932055872351198</v>
      </c>
      <c r="C19">
        <v>2.4161899999999998</v>
      </c>
      <c r="D19">
        <v>0.81693000000000005</v>
      </c>
      <c r="E19">
        <v>0</v>
      </c>
      <c r="F19">
        <v>0</v>
      </c>
      <c r="G19">
        <v>0</v>
      </c>
      <c r="H19">
        <v>4.9208251724776799</v>
      </c>
      <c r="I19">
        <v>4.0299246177076631</v>
      </c>
      <c r="J19">
        <f t="shared" si="0"/>
        <v>3.2680299583557089</v>
      </c>
      <c r="K19">
        <f t="shared" si="1"/>
        <v>0.58048347194903038</v>
      </c>
      <c r="L19">
        <f t="shared" si="2"/>
        <v>2.2403656482586E-2</v>
      </c>
    </row>
    <row r="20" spans="1:24" x14ac:dyDescent="0.35">
      <c r="A20">
        <v>674</v>
      </c>
      <c r="B20">
        <v>3.8754347270362599</v>
      </c>
      <c r="C20">
        <v>2.5874799999999998</v>
      </c>
      <c r="D20">
        <v>0.81786000000000003</v>
      </c>
      <c r="E20">
        <v>0</v>
      </c>
      <c r="F20">
        <v>1</v>
      </c>
      <c r="G20">
        <v>0</v>
      </c>
      <c r="H20">
        <v>3.3516191785765566</v>
      </c>
      <c r="I20">
        <v>3.8945577177858621</v>
      </c>
      <c r="J20">
        <f t="shared" si="0"/>
        <v>4.5215377535471921</v>
      </c>
      <c r="K20">
        <f t="shared" si="1"/>
        <v>0.39310396524327862</v>
      </c>
      <c r="L20">
        <f t="shared" si="2"/>
        <v>2.0482219515121429E-4</v>
      </c>
    </row>
    <row r="21" spans="1:24" x14ac:dyDescent="0.35">
      <c r="A21">
        <v>521</v>
      </c>
      <c r="B21">
        <v>5.3531074186390297</v>
      </c>
      <c r="C21">
        <v>3.1565799999999999</v>
      </c>
      <c r="D21">
        <v>0.93518999999999997</v>
      </c>
      <c r="E21">
        <v>0</v>
      </c>
      <c r="F21">
        <v>0</v>
      </c>
      <c r="G21">
        <v>0</v>
      </c>
      <c r="H21">
        <v>6.0776653824426754</v>
      </c>
      <c r="I21">
        <v>3.8239526715540264</v>
      </c>
      <c r="J21">
        <f t="shared" si="0"/>
        <v>5.1406941115478597</v>
      </c>
      <c r="K21">
        <f t="shared" si="1"/>
        <v>1.7338080197970338</v>
      </c>
      <c r="L21">
        <f t="shared" si="2"/>
        <v>3.1689509063074659E-3</v>
      </c>
    </row>
    <row r="22" spans="1:24" x14ac:dyDescent="0.35">
      <c r="A22">
        <v>1936</v>
      </c>
      <c r="B22">
        <v>3.46632649518879</v>
      </c>
      <c r="C22">
        <v>2.8397999999999999</v>
      </c>
      <c r="D22">
        <v>0.7</v>
      </c>
      <c r="E22">
        <v>0.2</v>
      </c>
      <c r="F22">
        <v>0</v>
      </c>
      <c r="G22">
        <v>0</v>
      </c>
      <c r="H22">
        <v>3.5467036835581247</v>
      </c>
      <c r="I22">
        <v>3.6591139473429681</v>
      </c>
      <c r="J22">
        <f t="shared" si="0"/>
        <v>3.8178268080757829</v>
      </c>
      <c r="K22">
        <f t="shared" si="1"/>
        <v>2.5189772161993855E-2</v>
      </c>
      <c r="L22">
        <f t="shared" si="2"/>
        <v>4.8899432160275653E-2</v>
      </c>
    </row>
    <row r="23" spans="1:24" x14ac:dyDescent="0.35">
      <c r="A23">
        <v>1395</v>
      </c>
      <c r="B23">
        <v>6.86611725772255</v>
      </c>
      <c r="C23">
        <v>0.88739000000000001</v>
      </c>
      <c r="D23">
        <v>0.90256999999999998</v>
      </c>
      <c r="E23">
        <v>0</v>
      </c>
      <c r="F23">
        <v>0</v>
      </c>
      <c r="G23">
        <v>1</v>
      </c>
      <c r="H23">
        <v>5.2740252836298884</v>
      </c>
      <c r="I23">
        <v>3.3391958152346981</v>
      </c>
      <c r="J23">
        <f t="shared" si="0"/>
        <v>3.616553895677483</v>
      </c>
      <c r="K23">
        <f t="shared" si="1"/>
        <v>7.6927504786906326E-2</v>
      </c>
      <c r="L23">
        <f t="shared" si="2"/>
        <v>0.29273541852685397</v>
      </c>
      <c r="X23" s="4" t="s">
        <v>578</v>
      </c>
    </row>
    <row r="24" spans="1:24" x14ac:dyDescent="0.35">
      <c r="A24">
        <v>155</v>
      </c>
      <c r="B24">
        <v>1.89384685011735</v>
      </c>
      <c r="C24">
        <v>1.7627900000000001</v>
      </c>
      <c r="D24">
        <v>0.74582999999999999</v>
      </c>
      <c r="E24">
        <v>0</v>
      </c>
      <c r="F24">
        <v>0</v>
      </c>
      <c r="G24">
        <v>0</v>
      </c>
      <c r="H24">
        <v>3.2028299068618393</v>
      </c>
      <c r="I24">
        <v>3.3204694047286401</v>
      </c>
      <c r="J24">
        <f t="shared" si="0"/>
        <v>2.0539703945011061</v>
      </c>
      <c r="K24">
        <f t="shared" si="1"/>
        <v>1.6040197429073233</v>
      </c>
      <c r="L24">
        <f t="shared" si="2"/>
        <v>0.31334995672397864</v>
      </c>
    </row>
    <row r="25" spans="1:24" x14ac:dyDescent="0.35">
      <c r="A25">
        <v>263</v>
      </c>
      <c r="B25">
        <v>1.5909902576697299</v>
      </c>
      <c r="C25">
        <v>1.3489</v>
      </c>
      <c r="D25">
        <v>1.04626</v>
      </c>
      <c r="E25">
        <v>0</v>
      </c>
      <c r="F25">
        <v>0</v>
      </c>
      <c r="G25">
        <v>0</v>
      </c>
      <c r="H25">
        <v>2.4788689209891825</v>
      </c>
      <c r="I25">
        <v>3.1470009897046234</v>
      </c>
      <c r="J25">
        <f t="shared" si="0"/>
        <v>3.2379177313430674</v>
      </c>
      <c r="K25">
        <f t="shared" si="1"/>
        <v>8.265853910151574E-3</v>
      </c>
      <c r="L25">
        <f t="shared" si="2"/>
        <v>0.5376484024542908</v>
      </c>
    </row>
    <row r="26" spans="1:24" x14ac:dyDescent="0.35">
      <c r="A26">
        <v>2055</v>
      </c>
      <c r="B26">
        <v>2.5926389558431202</v>
      </c>
      <c r="C26">
        <v>1.8575900000000001</v>
      </c>
      <c r="D26">
        <v>0.78519000000000005</v>
      </c>
      <c r="E26">
        <v>0</v>
      </c>
      <c r="F26">
        <v>0</v>
      </c>
      <c r="G26">
        <v>1</v>
      </c>
      <c r="H26">
        <v>2.7189995241424443</v>
      </c>
      <c r="I26">
        <v>2.8729340436282436</v>
      </c>
      <c r="J26">
        <f t="shared" si="0"/>
        <v>1.7597969652721921</v>
      </c>
      <c r="K26">
        <f t="shared" si="1"/>
        <v>1.2390741552110462</v>
      </c>
      <c r="L26">
        <f t="shared" si="2"/>
        <v>1.0146775935868266</v>
      </c>
    </row>
    <row r="27" spans="1:24" x14ac:dyDescent="0.35">
      <c r="A27">
        <v>2</v>
      </c>
      <c r="B27">
        <v>3.0033225583660799</v>
      </c>
      <c r="C27">
        <v>1.59789</v>
      </c>
      <c r="D27">
        <v>0.82777999999999996</v>
      </c>
      <c r="E27">
        <v>0</v>
      </c>
      <c r="F27">
        <v>0</v>
      </c>
      <c r="G27">
        <v>0</v>
      </c>
      <c r="H27">
        <v>6.4079256918471597</v>
      </c>
      <c r="I27">
        <v>2.7375935555470421</v>
      </c>
      <c r="J27">
        <f t="shared" si="0"/>
        <v>3.4330082470098091</v>
      </c>
      <c r="K27">
        <f t="shared" si="1"/>
        <v>0.48360159310225548</v>
      </c>
      <c r="L27">
        <f t="shared" si="2"/>
        <v>1.3056548539914441</v>
      </c>
    </row>
    <row r="28" spans="1:24" x14ac:dyDescent="0.35">
      <c r="A28">
        <v>97</v>
      </c>
      <c r="B28">
        <v>2.5932055872351198</v>
      </c>
      <c r="C28">
        <v>3.0304899999999999</v>
      </c>
      <c r="D28">
        <v>0.72857000000000005</v>
      </c>
      <c r="E28">
        <v>0</v>
      </c>
      <c r="F28">
        <v>0</v>
      </c>
      <c r="G28">
        <v>0</v>
      </c>
      <c r="H28">
        <v>4.6989928123736133</v>
      </c>
      <c r="I28">
        <v>2.7212692070847657</v>
      </c>
      <c r="J28">
        <f t="shared" si="0"/>
        <v>3.0001276175108407</v>
      </c>
      <c r="K28">
        <f t="shared" si="1"/>
        <v>7.7762013065357266E-2</v>
      </c>
      <c r="L28">
        <f t="shared" si="2"/>
        <v>1.3432274551958951</v>
      </c>
    </row>
    <row r="29" spans="1:24" x14ac:dyDescent="0.35">
      <c r="A29">
        <v>516</v>
      </c>
      <c r="B29">
        <v>0.86602540378443904</v>
      </c>
      <c r="C29">
        <v>0.80328999999999995</v>
      </c>
      <c r="D29">
        <v>0.95555999999999996</v>
      </c>
      <c r="E29">
        <v>0</v>
      </c>
      <c r="F29">
        <v>0</v>
      </c>
      <c r="G29">
        <v>1</v>
      </c>
      <c r="H29">
        <v>2.9450744884787299</v>
      </c>
      <c r="I29">
        <v>2.4399245101588241</v>
      </c>
      <c r="J29">
        <f t="shared" si="0"/>
        <v>1.8624442709516655</v>
      </c>
      <c r="K29">
        <f t="shared" si="1"/>
        <v>0.333483426674757</v>
      </c>
      <c r="L29">
        <f t="shared" si="2"/>
        <v>2.074526303145801</v>
      </c>
    </row>
    <row r="30" spans="1:24" x14ac:dyDescent="0.35">
      <c r="A30">
        <v>1452</v>
      </c>
      <c r="B30">
        <v>1.89384685011735</v>
      </c>
      <c r="C30">
        <v>2.3770899999999999</v>
      </c>
      <c r="D30">
        <v>0.65556000000000003</v>
      </c>
      <c r="E30">
        <v>0</v>
      </c>
      <c r="F30">
        <v>0</v>
      </c>
      <c r="G30">
        <v>0</v>
      </c>
      <c r="H30">
        <v>5.3893526369799023</v>
      </c>
      <c r="I30">
        <v>2.3235174953540176</v>
      </c>
      <c r="J30">
        <f t="shared" si="0"/>
        <v>2.332929535822811</v>
      </c>
      <c r="K30">
        <f t="shared" si="1"/>
        <v>8.8586505786204743E-5</v>
      </c>
      <c r="L30">
        <f t="shared" si="2"/>
        <v>2.4234039712020801</v>
      </c>
    </row>
    <row r="31" spans="1:24" x14ac:dyDescent="0.35">
      <c r="A31">
        <v>1882</v>
      </c>
      <c r="B31">
        <v>3.9285273445382001</v>
      </c>
      <c r="C31">
        <v>3.0695899999999998</v>
      </c>
      <c r="D31">
        <v>0.87380999999999998</v>
      </c>
      <c r="E31">
        <v>0</v>
      </c>
      <c r="F31">
        <v>0</v>
      </c>
      <c r="G31">
        <v>0</v>
      </c>
      <c r="H31">
        <v>3.8056474239700027</v>
      </c>
      <c r="I31">
        <v>2.2757156044562623</v>
      </c>
      <c r="J31">
        <f t="shared" si="0"/>
        <v>3.9063097849531871</v>
      </c>
      <c r="K31">
        <f t="shared" si="1"/>
        <v>2.658837381470438</v>
      </c>
      <c r="L31">
        <f t="shared" si="2"/>
        <v>2.5745181345052828</v>
      </c>
    </row>
    <row r="32" spans="1:24" x14ac:dyDescent="0.35">
      <c r="A32">
        <v>1140</v>
      </c>
      <c r="B32">
        <v>0</v>
      </c>
      <c r="C32">
        <v>4.8989999999999999E-2</v>
      </c>
      <c r="D32">
        <v>1.08334</v>
      </c>
      <c r="E32">
        <v>0</v>
      </c>
      <c r="F32">
        <v>0</v>
      </c>
      <c r="G32">
        <v>1</v>
      </c>
      <c r="H32">
        <v>4.2271353298900873</v>
      </c>
      <c r="I32">
        <v>1.688723560469557</v>
      </c>
      <c r="J32">
        <f t="shared" si="0"/>
        <v>2.3162585659969794</v>
      </c>
      <c r="K32">
        <f t="shared" si="1"/>
        <v>0.39380018316230214</v>
      </c>
      <c r="L32">
        <f t="shared" si="2"/>
        <v>4.8027710731969506</v>
      </c>
    </row>
    <row r="33" spans="1:24" x14ac:dyDescent="0.35">
      <c r="A33">
        <v>1998</v>
      </c>
      <c r="B33">
        <v>2.5403364137778501</v>
      </c>
      <c r="C33">
        <v>2.4598199999999899</v>
      </c>
      <c r="D33">
        <v>0.66</v>
      </c>
      <c r="E33">
        <v>0</v>
      </c>
      <c r="F33">
        <v>0</v>
      </c>
      <c r="G33">
        <v>0</v>
      </c>
      <c r="H33">
        <v>1.4609838806995312</v>
      </c>
      <c r="I33">
        <v>1.0388471550200231</v>
      </c>
      <c r="J33">
        <f t="shared" si="0"/>
        <v>1.6395333143299835</v>
      </c>
      <c r="K33">
        <f t="shared" si="1"/>
        <v>0.36082386198655109</v>
      </c>
      <c r="L33">
        <f t="shared" si="2"/>
        <v>8.0735480059279769</v>
      </c>
    </row>
    <row r="34" spans="1:24" x14ac:dyDescent="0.35">
      <c r="A34">
        <v>1562</v>
      </c>
      <c r="B34">
        <v>0.81649658092772603</v>
      </c>
      <c r="C34">
        <v>-6.1710000000000001E-2</v>
      </c>
      <c r="D34">
        <v>0.93332999999999999</v>
      </c>
      <c r="E34">
        <v>0</v>
      </c>
      <c r="F34">
        <v>0</v>
      </c>
      <c r="G34">
        <v>1</v>
      </c>
      <c r="H34">
        <v>0.95087287325310099</v>
      </c>
      <c r="I34">
        <v>0.98891552051268672</v>
      </c>
      <c r="J34">
        <f t="shared" si="0"/>
        <v>0.91537298766387309</v>
      </c>
      <c r="K34">
        <f t="shared" si="1"/>
        <v>5.4085041378188307E-3</v>
      </c>
      <c r="L34">
        <f t="shared" si="2"/>
        <v>8.3597925620005178</v>
      </c>
    </row>
    <row r="35" spans="1:24" x14ac:dyDescent="0.35">
      <c r="A35">
        <v>1553</v>
      </c>
      <c r="B35">
        <v>0</v>
      </c>
      <c r="C35">
        <v>0.82918999999999998</v>
      </c>
      <c r="D35">
        <v>0.89166999999999996</v>
      </c>
      <c r="E35">
        <v>0</v>
      </c>
      <c r="F35">
        <v>0</v>
      </c>
      <c r="G35">
        <v>1</v>
      </c>
      <c r="H35">
        <v>0.77735829763660813</v>
      </c>
      <c r="I35">
        <v>0.8007858650901174</v>
      </c>
      <c r="J35">
        <f t="shared" si="0"/>
        <v>0.82140509927739436</v>
      </c>
      <c r="K35">
        <f t="shared" si="1"/>
        <v>4.2515281846977089E-4</v>
      </c>
      <c r="L35">
        <f t="shared" si="2"/>
        <v>9.4830753832540537</v>
      </c>
    </row>
    <row r="36" spans="1:24" x14ac:dyDescent="0.35">
      <c r="A36">
        <v>154</v>
      </c>
      <c r="B36">
        <v>1.89384685011735</v>
      </c>
      <c r="C36">
        <v>1.75349</v>
      </c>
      <c r="D36">
        <v>0.80952000000000002</v>
      </c>
      <c r="E36">
        <v>0</v>
      </c>
      <c r="F36">
        <v>0</v>
      </c>
      <c r="G36">
        <v>1</v>
      </c>
      <c r="H36">
        <v>2.3468547415962844</v>
      </c>
      <c r="I36">
        <v>0.7932774627645256</v>
      </c>
      <c r="J36">
        <f t="shared" si="0"/>
        <v>1.5898158461784884</v>
      </c>
      <c r="K36">
        <f t="shared" si="1"/>
        <v>0.63447339625172916</v>
      </c>
      <c r="L36">
        <f t="shared" si="2"/>
        <v>9.5293754122476511</v>
      </c>
    </row>
    <row r="37" spans="1:24" x14ac:dyDescent="0.35">
      <c r="A37">
        <v>1496</v>
      </c>
      <c r="B37">
        <v>0</v>
      </c>
      <c r="C37">
        <v>-1.40000000000001E-3</v>
      </c>
      <c r="D37">
        <v>0.79166999999999998</v>
      </c>
      <c r="E37">
        <v>0</v>
      </c>
      <c r="F37">
        <v>0</v>
      </c>
      <c r="G37">
        <v>0</v>
      </c>
      <c r="H37">
        <v>0.58513033713316853</v>
      </c>
      <c r="I37">
        <v>0.59526996848404845</v>
      </c>
      <c r="J37">
        <f t="shared" si="0"/>
        <v>0.50490547907215899</v>
      </c>
      <c r="K37">
        <f t="shared" si="1"/>
        <v>8.165740946671482E-3</v>
      </c>
      <c r="L37">
        <f t="shared" si="2"/>
        <v>10.791068232486369</v>
      </c>
    </row>
    <row r="38" spans="1:24" x14ac:dyDescent="0.35">
      <c r="A38">
        <v>1550</v>
      </c>
      <c r="B38">
        <v>0</v>
      </c>
      <c r="C38">
        <v>-0.39149999999999902</v>
      </c>
      <c r="D38">
        <v>0.82221999999999995</v>
      </c>
      <c r="E38">
        <v>0</v>
      </c>
      <c r="F38">
        <v>0</v>
      </c>
      <c r="G38">
        <v>0</v>
      </c>
      <c r="H38">
        <v>0.26053336254625298</v>
      </c>
      <c r="I38">
        <v>0.3852541026489863</v>
      </c>
      <c r="J38">
        <f t="shared" si="0"/>
        <v>0.43163709128969729</v>
      </c>
      <c r="K38">
        <f t="shared" si="1"/>
        <v>2.1513816352443254E-3</v>
      </c>
      <c r="L38">
        <f t="shared" si="2"/>
        <v>12.214969112464086</v>
      </c>
    </row>
    <row r="39" spans="1:24" x14ac:dyDescent="0.35">
      <c r="A39">
        <v>128</v>
      </c>
      <c r="B39">
        <v>0.94280904158206402</v>
      </c>
      <c r="C39">
        <v>1.8553899999999901</v>
      </c>
      <c r="D39">
        <v>0.80952000000000002</v>
      </c>
      <c r="E39">
        <v>0</v>
      </c>
      <c r="F39">
        <v>0</v>
      </c>
      <c r="G39">
        <v>1</v>
      </c>
      <c r="H39">
        <v>1.7620375731639066</v>
      </c>
      <c r="I39">
        <v>0.23885318893296648</v>
      </c>
      <c r="J39">
        <f t="shared" si="0"/>
        <v>1.2646882821453092</v>
      </c>
      <c r="K39">
        <f t="shared" si="1"/>
        <v>1.0523376384659755</v>
      </c>
      <c r="L39">
        <f t="shared" si="2"/>
        <v>13.259742385818532</v>
      </c>
    </row>
    <row r="41" spans="1:24" x14ac:dyDescent="0.35">
      <c r="I41">
        <f>AVERAGE(I2:I40)</f>
        <v>3.8802461072842025</v>
      </c>
      <c r="K41">
        <f>SUM(K2:K40)</f>
        <v>18.241330734482045</v>
      </c>
      <c r="L41">
        <f>SUM(L2:L40)</f>
        <v>184.04370896030602</v>
      </c>
      <c r="M41" t="s">
        <v>12</v>
      </c>
      <c r="N41">
        <f>1-K41/L41</f>
        <v>0.90088587739548176</v>
      </c>
      <c r="O41" t="s">
        <v>25</v>
      </c>
    </row>
    <row r="42" spans="1:24" x14ac:dyDescent="0.35">
      <c r="M42" t="s">
        <v>13</v>
      </c>
      <c r="N42">
        <v>0.86</v>
      </c>
    </row>
    <row r="44" spans="1:24" x14ac:dyDescent="0.35">
      <c r="A44" t="s">
        <v>1</v>
      </c>
      <c r="B44" t="s">
        <v>156</v>
      </c>
      <c r="C44" t="s">
        <v>98</v>
      </c>
      <c r="D44" t="s">
        <v>157</v>
      </c>
      <c r="E44" t="s">
        <v>158</v>
      </c>
      <c r="F44" t="s">
        <v>159</v>
      </c>
      <c r="G44" t="s">
        <v>160</v>
      </c>
      <c r="H44" t="s">
        <v>45</v>
      </c>
      <c r="I44" t="s">
        <v>28</v>
      </c>
      <c r="J44" t="s">
        <v>9</v>
      </c>
      <c r="K44" t="s">
        <v>10</v>
      </c>
      <c r="L44" t="s">
        <v>11</v>
      </c>
    </row>
    <row r="45" spans="1:24" x14ac:dyDescent="0.35">
      <c r="A45">
        <v>3</v>
      </c>
      <c r="B45">
        <v>3.0033225583660799</v>
      </c>
      <c r="C45">
        <v>1.72129</v>
      </c>
      <c r="D45">
        <v>0.90908999999999995</v>
      </c>
      <c r="E45">
        <v>0</v>
      </c>
      <c r="F45">
        <v>0</v>
      </c>
      <c r="G45">
        <v>0</v>
      </c>
      <c r="H45">
        <v>5.0000293452131537</v>
      </c>
      <c r="I45">
        <v>2.6020893365411162</v>
      </c>
      <c r="J45">
        <f t="shared" ref="J45:J56" si="3">-3.83394 + 0.24371 *B45 + 0.41125 *C45 + 5.31041 *D45 + 5.50776 *E45 + 1.22856 *F45 -0.60058 *G45 + 0.23128  *H45</f>
        <v>3.5899276670602958</v>
      </c>
      <c r="K45">
        <f t="shared" ref="K45:K56" si="4">(I45-J45)^2</f>
        <v>0.97582456724291988</v>
      </c>
      <c r="L45">
        <f t="shared" ref="L45:L56" si="5">(I45-I$41)^2</f>
        <v>1.6336847305963944</v>
      </c>
      <c r="X45" s="4" t="s">
        <v>579</v>
      </c>
    </row>
    <row r="46" spans="1:24" x14ac:dyDescent="0.35">
      <c r="A46">
        <v>292</v>
      </c>
      <c r="B46">
        <v>5.1559408057936</v>
      </c>
      <c r="C46">
        <v>2.1947100000000002</v>
      </c>
      <c r="D46">
        <v>1.0625</v>
      </c>
      <c r="E46">
        <v>0</v>
      </c>
      <c r="F46">
        <v>0</v>
      </c>
      <c r="G46">
        <v>0</v>
      </c>
      <c r="H46">
        <v>4.7542527498226823</v>
      </c>
      <c r="I46">
        <v>4.8248338241083895</v>
      </c>
      <c r="J46">
        <f t="shared" si="3"/>
        <v>5.0670630222589486</v>
      </c>
      <c r="K46">
        <f t="shared" si="4"/>
        <v>5.8674984436662823E-2</v>
      </c>
      <c r="L46">
        <f t="shared" si="5"/>
        <v>0.89224595477513047</v>
      </c>
    </row>
    <row r="47" spans="1:24" x14ac:dyDescent="0.35">
      <c r="A47">
        <v>449</v>
      </c>
      <c r="B47">
        <v>2.3045304526403099</v>
      </c>
      <c r="C47">
        <v>1.74264</v>
      </c>
      <c r="D47">
        <v>0.7</v>
      </c>
      <c r="E47">
        <v>0</v>
      </c>
      <c r="F47">
        <v>0</v>
      </c>
      <c r="G47">
        <v>0</v>
      </c>
      <c r="H47">
        <v>3.0304075264075885</v>
      </c>
      <c r="I47">
        <v>0.41644831177991815</v>
      </c>
      <c r="J47">
        <f t="shared" si="3"/>
        <v>1.8625174693205171</v>
      </c>
      <c r="K47">
        <f t="shared" si="4"/>
        <v>2.0911160083901774</v>
      </c>
      <c r="L47">
        <f t="shared" si="5"/>
        <v>11.997895168140339</v>
      </c>
    </row>
    <row r="48" spans="1:24" x14ac:dyDescent="0.35">
      <c r="A48">
        <v>1337</v>
      </c>
      <c r="B48">
        <v>5.8772977550142897</v>
      </c>
      <c r="C48">
        <v>0.43547999999999898</v>
      </c>
      <c r="D48">
        <v>0.92381000000000002</v>
      </c>
      <c r="E48">
        <v>0.22222222222222199</v>
      </c>
      <c r="F48">
        <v>0</v>
      </c>
      <c r="G48">
        <v>2</v>
      </c>
      <c r="H48">
        <v>3.1122026907305353</v>
      </c>
      <c r="I48">
        <v>3.0452559010999223</v>
      </c>
      <c r="J48">
        <f t="shared" si="3"/>
        <v>3.4258941529533562</v>
      </c>
      <c r="K48">
        <f t="shared" si="4"/>
        <v>0.14488547877403818</v>
      </c>
      <c r="L48">
        <f t="shared" si="5"/>
        <v>0.69720864442366681</v>
      </c>
    </row>
    <row r="49" spans="1:12" x14ac:dyDescent="0.35">
      <c r="A49">
        <v>1350</v>
      </c>
      <c r="B49">
        <v>8.6307682818044196</v>
      </c>
      <c r="C49">
        <v>3.6443999999999899</v>
      </c>
      <c r="D49">
        <v>1.0428500000000001</v>
      </c>
      <c r="E49">
        <v>0</v>
      </c>
      <c r="F49">
        <v>0</v>
      </c>
      <c r="G49">
        <v>0</v>
      </c>
      <c r="H49">
        <v>5.1964525417033887</v>
      </c>
      <c r="I49">
        <v>7.1018964340888102</v>
      </c>
      <c r="J49">
        <f t="shared" si="3"/>
        <v>6.5080206503037115</v>
      </c>
      <c r="K49">
        <f t="shared" si="4"/>
        <v>0.35268844656636539</v>
      </c>
      <c r="L49">
        <f t="shared" si="5"/>
        <v>10.379030828200236</v>
      </c>
    </row>
    <row r="50" spans="1:12" x14ac:dyDescent="0.35">
      <c r="A50">
        <v>1552</v>
      </c>
      <c r="B50">
        <v>0</v>
      </c>
      <c r="C50">
        <v>0.387099999999999</v>
      </c>
      <c r="D50">
        <v>0.77332999999999996</v>
      </c>
      <c r="E50">
        <v>0</v>
      </c>
      <c r="F50">
        <v>0</v>
      </c>
      <c r="G50">
        <v>0</v>
      </c>
      <c r="H50">
        <v>0.9245549229945571</v>
      </c>
      <c r="I50">
        <v>0.80674388958955223</v>
      </c>
      <c r="J50">
        <f t="shared" si="3"/>
        <v>0.64578530289018032</v>
      </c>
      <c r="K50">
        <f t="shared" si="4"/>
        <v>2.5907666632259223E-2</v>
      </c>
      <c r="L50">
        <f t="shared" si="5"/>
        <v>9.4464158821739339</v>
      </c>
    </row>
    <row r="51" spans="1:12" x14ac:dyDescent="0.35">
      <c r="A51">
        <v>1628</v>
      </c>
      <c r="B51">
        <v>6.8435287888641501</v>
      </c>
      <c r="C51">
        <v>2.1804000000000001</v>
      </c>
      <c r="D51">
        <v>0.82833000000000001</v>
      </c>
      <c r="E51">
        <v>0</v>
      </c>
      <c r="F51">
        <v>1</v>
      </c>
      <c r="G51">
        <v>2</v>
      </c>
      <c r="H51">
        <v>4.420026047786795</v>
      </c>
      <c r="I51">
        <v>3.9666352265693914</v>
      </c>
      <c r="J51">
        <f t="shared" si="3"/>
        <v>4.1790214407662116</v>
      </c>
      <c r="K51">
        <f t="shared" si="4"/>
        <v>4.5107903980857608E-2</v>
      </c>
      <c r="L51">
        <f t="shared" si="5"/>
        <v>7.4630799308705942E-3</v>
      </c>
    </row>
    <row r="52" spans="1:12" x14ac:dyDescent="0.35">
      <c r="A52">
        <v>1849</v>
      </c>
      <c r="B52">
        <v>4.82469569415683</v>
      </c>
      <c r="C52">
        <v>2.0083899999999999</v>
      </c>
      <c r="D52">
        <v>0.89166999999999996</v>
      </c>
      <c r="E52">
        <v>0</v>
      </c>
      <c r="F52">
        <v>1</v>
      </c>
      <c r="G52">
        <v>2</v>
      </c>
      <c r="H52">
        <v>3.0351074489559813</v>
      </c>
      <c r="I52">
        <v>3.5080122192744803</v>
      </c>
      <c r="J52">
        <f t="shared" si="3"/>
        <v>3.6323299106175</v>
      </c>
      <c r="K52">
        <f t="shared" si="4"/>
        <v>1.5454888380858324E-2</v>
      </c>
      <c r="L52">
        <f t="shared" si="5"/>
        <v>0.13855806738283444</v>
      </c>
    </row>
    <row r="53" spans="1:12" x14ac:dyDescent="0.35">
      <c r="A53">
        <v>1856</v>
      </c>
      <c r="B53">
        <v>5.3939341872276199</v>
      </c>
      <c r="C53">
        <v>3.9929999999999999</v>
      </c>
      <c r="D53">
        <v>0.7</v>
      </c>
      <c r="E53">
        <v>0.28571428571428598</v>
      </c>
      <c r="F53">
        <v>1</v>
      </c>
      <c r="G53">
        <v>0</v>
      </c>
      <c r="H53">
        <v>6.1718239274460105</v>
      </c>
      <c r="I53">
        <v>6.552035169157616</v>
      </c>
      <c r="J53">
        <f t="shared" si="3"/>
        <v>7.0696491029946715</v>
      </c>
      <c r="K53">
        <f t="shared" si="4"/>
        <v>0.26792418450227173</v>
      </c>
      <c r="L53">
        <f t="shared" si="5"/>
        <v>7.1384567911464147</v>
      </c>
    </row>
    <row r="54" spans="1:12" x14ac:dyDescent="0.35">
      <c r="A54">
        <v>1893</v>
      </c>
      <c r="B54">
        <v>4.3406327396388997</v>
      </c>
      <c r="C54">
        <v>3.72298999999999</v>
      </c>
      <c r="D54">
        <v>0.92035</v>
      </c>
      <c r="E54">
        <v>0</v>
      </c>
      <c r="F54">
        <v>0</v>
      </c>
      <c r="G54">
        <v>0</v>
      </c>
      <c r="H54">
        <v>4.8183138876334857</v>
      </c>
      <c r="I54">
        <v>4.9944051466891661</v>
      </c>
      <c r="J54">
        <f t="shared" si="3"/>
        <v>4.7568107219092655</v>
      </c>
      <c r="K54">
        <f t="shared" si="4"/>
        <v>5.6451110686491876E-2</v>
      </c>
      <c r="L54">
        <f t="shared" si="5"/>
        <v>1.2413503650877913</v>
      </c>
    </row>
    <row r="55" spans="1:12" x14ac:dyDescent="0.35">
      <c r="A55">
        <v>2009</v>
      </c>
      <c r="B55">
        <v>3.7749238440489199</v>
      </c>
      <c r="C55">
        <v>3.6838899999999999</v>
      </c>
      <c r="D55">
        <v>0.78830999999999996</v>
      </c>
      <c r="E55">
        <v>0</v>
      </c>
      <c r="F55">
        <v>0</v>
      </c>
      <c r="G55">
        <v>0</v>
      </c>
      <c r="H55">
        <v>4.245780800490385</v>
      </c>
      <c r="I55">
        <v>5.2364407742362422</v>
      </c>
      <c r="J55">
        <f t="shared" si="3"/>
        <v>3.7692599431705784</v>
      </c>
      <c r="K55">
        <f t="shared" si="4"/>
        <v>2.1526195910465318</v>
      </c>
      <c r="L55">
        <f t="shared" si="5"/>
        <v>1.8392639746691539</v>
      </c>
    </row>
    <row r="56" spans="1:12" x14ac:dyDescent="0.35">
      <c r="A56">
        <v>2023</v>
      </c>
      <c r="B56">
        <v>1.39384685011735</v>
      </c>
      <c r="C56">
        <v>1.6093899999999901</v>
      </c>
      <c r="D56">
        <v>0.82777999999999996</v>
      </c>
      <c r="E56">
        <v>0</v>
      </c>
      <c r="F56">
        <v>0</v>
      </c>
      <c r="G56">
        <v>1</v>
      </c>
      <c r="H56">
        <v>1.6717020707596206</v>
      </c>
      <c r="I56">
        <v>1.7505638509664485</v>
      </c>
      <c r="J56">
        <f t="shared" si="3"/>
        <v>1.3495184980673802</v>
      </c>
      <c r="K56">
        <f t="shared" si="4"/>
        <v>0.16083737508193821</v>
      </c>
      <c r="L56">
        <f t="shared" si="5"/>
        <v>4.5355465128746797</v>
      </c>
    </row>
    <row r="58" spans="1:12" x14ac:dyDescent="0.35">
      <c r="K58">
        <f>SUM(K45:K57)</f>
        <v>6.3474922057213714</v>
      </c>
      <c r="L58">
        <f>SUM(L45:L57)</f>
        <v>49.947119999401444</v>
      </c>
    </row>
    <row r="60" spans="1:12" x14ac:dyDescent="0.35">
      <c r="K60" t="s">
        <v>15</v>
      </c>
      <c r="L60">
        <f>1-K58/L58</f>
        <v>0.87291575158292534</v>
      </c>
    </row>
    <row r="68" spans="24:24" x14ac:dyDescent="0.35">
      <c r="X68" s="4" t="s">
        <v>580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sortState xmlns:xlrd2="http://schemas.microsoft.com/office/spreadsheetml/2017/richdata2" ref="A2:L39">
    <sortCondition descending="1" ref="I1:I39"/>
  </sortState>
  <conditionalFormatting sqref="B42:C42 A44:J44">
    <cfRule type="duplicateValues" dxfId="50" priority="1"/>
  </conditionalFormatting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X136"/>
  <sheetViews>
    <sheetView topLeftCell="A10" workbookViewId="0">
      <selection activeCell="I1" sqref="I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161</v>
      </c>
      <c r="C1" t="s">
        <v>43</v>
      </c>
      <c r="D1" t="s">
        <v>136</v>
      </c>
      <c r="E1" t="s">
        <v>162</v>
      </c>
      <c r="F1" t="s">
        <v>130</v>
      </c>
      <c r="G1" t="s">
        <v>163</v>
      </c>
      <c r="H1" t="s">
        <v>28</v>
      </c>
      <c r="I1" t="s">
        <v>52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1687</v>
      </c>
      <c r="B2">
        <v>8.3240942625405198E-2</v>
      </c>
      <c r="C2">
        <v>7</v>
      </c>
      <c r="D2">
        <v>1</v>
      </c>
      <c r="E2">
        <v>0</v>
      </c>
      <c r="F2">
        <v>0</v>
      </c>
      <c r="G2">
        <v>0</v>
      </c>
      <c r="H2">
        <v>7.7796663004280511</v>
      </c>
      <c r="I2">
        <v>8.3959667308706241</v>
      </c>
      <c r="J2">
        <f t="shared" ref="J2:J33" si="0">5.1304-12.5242 *B2 + 0.1636 *C2 + 1.7757 *D2-0.7593 *E2 + 0.9084 *F2 +  1.9657 *G2 + 0.0864 *H2</f>
        <v>7.6809369547278843</v>
      </c>
      <c r="K2">
        <f t="shared" ref="K2:K33" si="1">(I2-J2)^2</f>
        <v>0.51126758077073653</v>
      </c>
      <c r="L2">
        <f t="shared" ref="L2:L33" si="2">(I2-I$54)^2</f>
        <v>5.1693004008162751</v>
      </c>
    </row>
    <row r="3" spans="1:24" x14ac:dyDescent="0.35">
      <c r="A3">
        <v>1778</v>
      </c>
      <c r="B3">
        <v>0.120597958772711</v>
      </c>
      <c r="C3">
        <v>0</v>
      </c>
      <c r="D3">
        <v>1</v>
      </c>
      <c r="E3">
        <v>0</v>
      </c>
      <c r="F3">
        <v>0</v>
      </c>
      <c r="G3">
        <v>1</v>
      </c>
      <c r="H3">
        <v>5.8597458707603955</v>
      </c>
      <c r="I3">
        <v>8.3499247622850721</v>
      </c>
      <c r="J3">
        <f t="shared" si="0"/>
        <v>7.8676890879725114</v>
      </c>
      <c r="K3">
        <f t="shared" si="1"/>
        <v>0.23255124557969006</v>
      </c>
      <c r="L3">
        <f t="shared" si="2"/>
        <v>4.962057344430634</v>
      </c>
    </row>
    <row r="4" spans="1:24" x14ac:dyDescent="0.35">
      <c r="A4">
        <v>1395</v>
      </c>
      <c r="B4">
        <v>0.155837654251991</v>
      </c>
      <c r="C4">
        <v>3</v>
      </c>
      <c r="D4">
        <v>1</v>
      </c>
      <c r="E4">
        <v>0</v>
      </c>
      <c r="F4">
        <v>1</v>
      </c>
      <c r="G4">
        <v>0</v>
      </c>
      <c r="H4">
        <v>3.3391958152346981</v>
      </c>
      <c r="I4">
        <v>7.8690234204703637</v>
      </c>
      <c r="J4">
        <f t="shared" si="0"/>
        <v>6.6420645690534927</v>
      </c>
      <c r="K4">
        <f t="shared" si="1"/>
        <v>1.5054280230702073</v>
      </c>
      <c r="L4">
        <f t="shared" si="2"/>
        <v>3.0508429640541861</v>
      </c>
    </row>
    <row r="5" spans="1:24" x14ac:dyDescent="0.35">
      <c r="A5">
        <v>1148</v>
      </c>
      <c r="B5">
        <v>0.115660759352819</v>
      </c>
      <c r="C5">
        <v>5</v>
      </c>
      <c r="D5">
        <v>1</v>
      </c>
      <c r="E5">
        <v>0</v>
      </c>
      <c r="F5">
        <v>0</v>
      </c>
      <c r="G5">
        <v>0</v>
      </c>
      <c r="H5">
        <v>8.7170828243173197</v>
      </c>
      <c r="I5">
        <v>7.7044936970092985</v>
      </c>
      <c r="J5">
        <f t="shared" si="0"/>
        <v>7.0286974737344412</v>
      </c>
      <c r="K5">
        <f t="shared" si="1"/>
        <v>0.45670053539256084</v>
      </c>
      <c r="L5">
        <f t="shared" si="2"/>
        <v>2.5031559661131659</v>
      </c>
    </row>
    <row r="6" spans="1:24" x14ac:dyDescent="0.35">
      <c r="A6">
        <v>538</v>
      </c>
      <c r="B6">
        <v>6.1748138388494099E-2</v>
      </c>
      <c r="C6">
        <v>10</v>
      </c>
      <c r="D6">
        <v>1</v>
      </c>
      <c r="E6">
        <v>0</v>
      </c>
      <c r="F6">
        <v>0</v>
      </c>
      <c r="G6">
        <v>0</v>
      </c>
      <c r="H6">
        <v>6.3289997078527742</v>
      </c>
      <c r="I6">
        <v>7.6493348587121419</v>
      </c>
      <c r="J6">
        <f t="shared" si="0"/>
        <v>8.3155795399533012</v>
      </c>
      <c r="K6">
        <f t="shared" si="1"/>
        <v>0.44388197528213397</v>
      </c>
      <c r="L6">
        <f t="shared" si="2"/>
        <v>2.3316608386769584</v>
      </c>
    </row>
    <row r="7" spans="1:24" x14ac:dyDescent="0.35">
      <c r="A7">
        <v>976</v>
      </c>
      <c r="B7">
        <v>0.10580681084210999</v>
      </c>
      <c r="C7">
        <v>2</v>
      </c>
      <c r="D7">
        <v>1</v>
      </c>
      <c r="E7">
        <v>0</v>
      </c>
      <c r="F7">
        <v>1</v>
      </c>
      <c r="G7">
        <v>0</v>
      </c>
      <c r="H7">
        <v>8.1293675957229858</v>
      </c>
      <c r="I7">
        <v>7.5372918253016241</v>
      </c>
      <c r="J7">
        <f t="shared" si="0"/>
        <v>7.518931699921712</v>
      </c>
      <c r="K7">
        <f t="shared" si="1"/>
        <v>3.3709420396609474E-4</v>
      </c>
      <c r="L7">
        <f t="shared" si="2"/>
        <v>2.0020400573242889</v>
      </c>
    </row>
    <row r="8" spans="1:24" x14ac:dyDescent="0.35">
      <c r="A8">
        <v>1627</v>
      </c>
      <c r="B8">
        <v>7.5582735662912695E-2</v>
      </c>
      <c r="C8">
        <v>6</v>
      </c>
      <c r="D8">
        <v>1</v>
      </c>
      <c r="E8">
        <v>0</v>
      </c>
      <c r="F8">
        <v>0</v>
      </c>
      <c r="G8">
        <v>0</v>
      </c>
      <c r="H8">
        <v>9.2190831366433539</v>
      </c>
      <c r="I8">
        <v>7.4285226282778893</v>
      </c>
      <c r="J8">
        <f t="shared" si="0"/>
        <v>7.7376154850165353</v>
      </c>
      <c r="K8">
        <f t="shared" si="1"/>
        <v>9.5538394086857104E-2</v>
      </c>
      <c r="L8">
        <f t="shared" si="2"/>
        <v>1.7060681845979024</v>
      </c>
    </row>
    <row r="9" spans="1:24" x14ac:dyDescent="0.35">
      <c r="A9">
        <v>1397</v>
      </c>
      <c r="B9">
        <v>7.5582735662912695E-2</v>
      </c>
      <c r="C9">
        <v>6</v>
      </c>
      <c r="D9">
        <v>1</v>
      </c>
      <c r="E9">
        <v>0</v>
      </c>
      <c r="F9">
        <v>0</v>
      </c>
      <c r="G9">
        <v>0</v>
      </c>
      <c r="H9">
        <v>8.723478476229678</v>
      </c>
      <c r="I9">
        <v>7.4047197136052647</v>
      </c>
      <c r="J9">
        <f t="shared" si="0"/>
        <v>7.6947952423567934</v>
      </c>
      <c r="K9">
        <f t="shared" si="1"/>
        <v>8.4143812380478925E-2</v>
      </c>
      <c r="L9">
        <f t="shared" si="2"/>
        <v>1.6444536738022109</v>
      </c>
    </row>
    <row r="10" spans="1:24" x14ac:dyDescent="0.35">
      <c r="A10">
        <v>936</v>
      </c>
      <c r="B10">
        <v>7.9753432922237202E-2</v>
      </c>
      <c r="C10">
        <v>6</v>
      </c>
      <c r="D10">
        <v>1</v>
      </c>
      <c r="E10">
        <v>0</v>
      </c>
      <c r="F10">
        <v>0</v>
      </c>
      <c r="G10">
        <v>0</v>
      </c>
      <c r="H10">
        <v>8.1819626216530423</v>
      </c>
      <c r="I10">
        <v>7.3860826043089673</v>
      </c>
      <c r="J10">
        <f t="shared" si="0"/>
        <v>7.5957736259061397</v>
      </c>
      <c r="K10">
        <f t="shared" si="1"/>
        <v>4.3970324538465798E-2</v>
      </c>
      <c r="L10">
        <f t="shared" si="2"/>
        <v>1.5970019541623577</v>
      </c>
    </row>
    <row r="11" spans="1:24" x14ac:dyDescent="0.35">
      <c r="A11">
        <v>1771</v>
      </c>
      <c r="B11">
        <v>8.2073244001920606E-2</v>
      </c>
      <c r="C11">
        <v>7</v>
      </c>
      <c r="D11">
        <v>1</v>
      </c>
      <c r="E11">
        <v>0</v>
      </c>
      <c r="F11">
        <v>0</v>
      </c>
      <c r="G11">
        <v>0</v>
      </c>
      <c r="H11">
        <v>8.0715828667922853</v>
      </c>
      <c r="I11">
        <v>7.2757028494482103</v>
      </c>
      <c r="J11">
        <f t="shared" si="0"/>
        <v>7.7207830371619988</v>
      </c>
      <c r="K11">
        <f t="shared" si="1"/>
        <v>0.19809637349534115</v>
      </c>
      <c r="L11">
        <f t="shared" si="2"/>
        <v>1.3302062388180891</v>
      </c>
    </row>
    <row r="12" spans="1:24" x14ac:dyDescent="0.35">
      <c r="A12">
        <v>906</v>
      </c>
      <c r="B12">
        <v>8.2940510057697703E-2</v>
      </c>
      <c r="C12">
        <v>8</v>
      </c>
      <c r="D12">
        <v>1</v>
      </c>
      <c r="E12">
        <v>0</v>
      </c>
      <c r="F12">
        <v>0</v>
      </c>
      <c r="G12">
        <v>0</v>
      </c>
      <c r="H12">
        <v>8.2344012705610403</v>
      </c>
      <c r="I12">
        <v>7.1094625339527413</v>
      </c>
      <c r="J12">
        <f t="shared" si="0"/>
        <v>7.8875887337118558</v>
      </c>
      <c r="K12">
        <f t="shared" si="1"/>
        <v>0.60548038275156124</v>
      </c>
      <c r="L12">
        <f t="shared" si="2"/>
        <v>0.97437698458057442</v>
      </c>
    </row>
    <row r="13" spans="1:24" x14ac:dyDescent="0.35">
      <c r="A13">
        <v>1632</v>
      </c>
      <c r="B13">
        <v>0.120377220079525</v>
      </c>
      <c r="C13">
        <v>4</v>
      </c>
      <c r="D13">
        <v>1</v>
      </c>
      <c r="E13">
        <v>0</v>
      </c>
      <c r="F13">
        <v>0</v>
      </c>
      <c r="G13">
        <v>0</v>
      </c>
      <c r="H13">
        <v>6.9489017609702142</v>
      </c>
      <c r="I13">
        <v>7.1072642530654635</v>
      </c>
      <c r="J13">
        <f t="shared" si="0"/>
        <v>6.6532567324278382</v>
      </c>
      <c r="K13">
        <f t="shared" si="1"/>
        <v>0.20612282879552374</v>
      </c>
      <c r="L13">
        <f t="shared" si="2"/>
        <v>0.97004194734214444</v>
      </c>
    </row>
    <row r="14" spans="1:24" x14ac:dyDescent="0.35">
      <c r="A14">
        <v>670</v>
      </c>
      <c r="B14">
        <v>0.125654365170011</v>
      </c>
      <c r="C14">
        <v>4</v>
      </c>
      <c r="D14">
        <v>1</v>
      </c>
      <c r="E14">
        <v>0</v>
      </c>
      <c r="F14">
        <v>0</v>
      </c>
      <c r="G14">
        <v>0</v>
      </c>
      <c r="H14">
        <v>6.9195683590116612</v>
      </c>
      <c r="I14">
        <v>7.0267783286595291</v>
      </c>
      <c r="J14">
        <f t="shared" si="0"/>
        <v>6.5846303059563551</v>
      </c>
      <c r="K14">
        <f t="shared" si="1"/>
        <v>0.19549487398032647</v>
      </c>
      <c r="L14">
        <f t="shared" si="2"/>
        <v>0.81797761852076978</v>
      </c>
    </row>
    <row r="15" spans="1:24" x14ac:dyDescent="0.35">
      <c r="A15">
        <v>898</v>
      </c>
      <c r="B15">
        <v>0.12961996617999599</v>
      </c>
      <c r="C15">
        <v>5</v>
      </c>
      <c r="D15">
        <v>1</v>
      </c>
      <c r="E15">
        <v>1</v>
      </c>
      <c r="F15">
        <v>0</v>
      </c>
      <c r="G15">
        <v>0</v>
      </c>
      <c r="H15">
        <v>7.7123029990515395</v>
      </c>
      <c r="I15">
        <v>7.0133329947155207</v>
      </c>
      <c r="J15">
        <f t="shared" si="0"/>
        <v>6.0077565986865462</v>
      </c>
      <c r="K15">
        <f t="shared" si="1"/>
        <v>1.011183888250621</v>
      </c>
      <c r="L15">
        <f t="shared" si="2"/>
        <v>0.79383790672104704</v>
      </c>
    </row>
    <row r="16" spans="1:24" x14ac:dyDescent="0.35">
      <c r="A16">
        <v>495</v>
      </c>
      <c r="B16">
        <v>0.12494656026021</v>
      </c>
      <c r="C16">
        <v>0</v>
      </c>
      <c r="D16">
        <v>1</v>
      </c>
      <c r="E16">
        <v>3</v>
      </c>
      <c r="F16">
        <v>1</v>
      </c>
      <c r="G16">
        <v>1</v>
      </c>
      <c r="H16">
        <v>9.6601537141484535</v>
      </c>
      <c r="I16">
        <v>6.9469432706978242</v>
      </c>
      <c r="J16">
        <f t="shared" si="0"/>
        <v>6.7720815708915039</v>
      </c>
      <c r="K16">
        <f t="shared" si="1"/>
        <v>3.0576614059155707E-2</v>
      </c>
      <c r="L16">
        <f t="shared" si="2"/>
        <v>0.67994222496400025</v>
      </c>
    </row>
    <row r="17" spans="1:24" x14ac:dyDescent="0.35">
      <c r="A17">
        <v>1726</v>
      </c>
      <c r="B17">
        <v>0.15446278254943899</v>
      </c>
      <c r="C17">
        <v>4</v>
      </c>
      <c r="D17">
        <v>1</v>
      </c>
      <c r="E17">
        <v>0</v>
      </c>
      <c r="F17">
        <v>0</v>
      </c>
      <c r="G17">
        <v>0</v>
      </c>
      <c r="H17">
        <v>5.9925673240242405</v>
      </c>
      <c r="I17">
        <v>6.9000221164186337</v>
      </c>
      <c r="J17">
        <f t="shared" si="0"/>
        <v>6.1437350355900113</v>
      </c>
      <c r="K17">
        <f t="shared" si="1"/>
        <v>0.57197014862827922</v>
      </c>
      <c r="L17">
        <f t="shared" si="2"/>
        <v>0.60476275709954019</v>
      </c>
    </row>
    <row r="18" spans="1:24" x14ac:dyDescent="0.35">
      <c r="A18">
        <v>1983</v>
      </c>
      <c r="B18">
        <v>0.135217729834606</v>
      </c>
      <c r="C18">
        <v>2</v>
      </c>
      <c r="D18">
        <v>1</v>
      </c>
      <c r="E18">
        <v>1</v>
      </c>
      <c r="F18">
        <v>0</v>
      </c>
      <c r="G18">
        <v>0</v>
      </c>
      <c r="H18">
        <v>5.1983428362302169</v>
      </c>
      <c r="I18">
        <v>6.8393208935885488</v>
      </c>
      <c r="J18">
        <f t="shared" si="0"/>
        <v>5.2296429290557187</v>
      </c>
      <c r="K18">
        <f t="shared" si="1"/>
        <v>2.5910631495025549</v>
      </c>
      <c r="L18">
        <f t="shared" si="2"/>
        <v>0.51403697007338101</v>
      </c>
    </row>
    <row r="19" spans="1:24" x14ac:dyDescent="0.35">
      <c r="A19">
        <v>139</v>
      </c>
      <c r="B19">
        <v>0.1109585254268</v>
      </c>
      <c r="C19">
        <v>4</v>
      </c>
      <c r="D19">
        <v>1</v>
      </c>
      <c r="E19">
        <v>0</v>
      </c>
      <c r="F19">
        <v>0</v>
      </c>
      <c r="G19">
        <v>0</v>
      </c>
      <c r="H19">
        <v>7.017633211662945</v>
      </c>
      <c r="I19">
        <v>6.7519311783407066</v>
      </c>
      <c r="J19">
        <f t="shared" si="0"/>
        <v>6.7771567453373489</v>
      </c>
      <c r="K19">
        <f t="shared" si="1"/>
        <v>6.3632923030209211E-4</v>
      </c>
      <c r="L19">
        <f t="shared" si="2"/>
        <v>0.39636342243436373</v>
      </c>
    </row>
    <row r="20" spans="1:24" x14ac:dyDescent="0.35">
      <c r="A20">
        <v>1629</v>
      </c>
      <c r="B20">
        <v>0.118964746803669</v>
      </c>
      <c r="C20">
        <v>3</v>
      </c>
      <c r="D20">
        <v>1</v>
      </c>
      <c r="E20">
        <v>2</v>
      </c>
      <c r="F20">
        <v>0</v>
      </c>
      <c r="G20">
        <v>1</v>
      </c>
      <c r="H20">
        <v>7.1769212895925776</v>
      </c>
      <c r="I20">
        <v>6.5844066161708454</v>
      </c>
      <c r="J20">
        <f t="shared" si="0"/>
        <v>6.9741477175022872</v>
      </c>
      <c r="K20">
        <f t="shared" si="1"/>
        <v>0.15189812606704517</v>
      </c>
      <c r="L20">
        <f t="shared" si="2"/>
        <v>0.21348968370249827</v>
      </c>
    </row>
    <row r="21" spans="1:24" x14ac:dyDescent="0.35">
      <c r="A21">
        <v>753</v>
      </c>
      <c r="B21">
        <v>0.124410934797983</v>
      </c>
      <c r="C21">
        <v>4</v>
      </c>
      <c r="D21">
        <v>1</v>
      </c>
      <c r="E21">
        <v>0</v>
      </c>
      <c r="F21">
        <v>0</v>
      </c>
      <c r="G21">
        <v>0</v>
      </c>
      <c r="H21">
        <v>6.0658247064510604</v>
      </c>
      <c r="I21">
        <v>6.5709746847709667</v>
      </c>
      <c r="J21">
        <f t="shared" si="0"/>
        <v>6.5264398250404723</v>
      </c>
      <c r="K21">
        <f t="shared" si="1"/>
        <v>1.9833537312148142E-3</v>
      </c>
      <c r="L21">
        <f t="shared" si="2"/>
        <v>0.20125766775860873</v>
      </c>
    </row>
    <row r="22" spans="1:24" x14ac:dyDescent="0.35">
      <c r="A22">
        <v>1621</v>
      </c>
      <c r="B22">
        <v>0.171422558769186</v>
      </c>
      <c r="C22">
        <v>0</v>
      </c>
      <c r="D22">
        <v>1</v>
      </c>
      <c r="E22">
        <v>0</v>
      </c>
      <c r="F22">
        <v>0</v>
      </c>
      <c r="G22">
        <v>0</v>
      </c>
      <c r="H22">
        <v>5.8909131372466614</v>
      </c>
      <c r="I22">
        <v>6.5410345740448639</v>
      </c>
      <c r="J22">
        <f t="shared" si="0"/>
        <v>5.2681444845210716</v>
      </c>
      <c r="K22">
        <f t="shared" si="1"/>
        <v>1.6202491800078878</v>
      </c>
      <c r="L22">
        <f t="shared" si="2"/>
        <v>0.17529076231094368</v>
      </c>
    </row>
    <row r="23" spans="1:24" x14ac:dyDescent="0.35">
      <c r="A23">
        <v>1991</v>
      </c>
      <c r="B23">
        <v>0.144707508419533</v>
      </c>
      <c r="C23">
        <v>5</v>
      </c>
      <c r="D23">
        <v>1</v>
      </c>
      <c r="E23">
        <v>0</v>
      </c>
      <c r="F23">
        <v>0</v>
      </c>
      <c r="G23">
        <v>0</v>
      </c>
      <c r="H23">
        <v>5.9929399254042837</v>
      </c>
      <c r="I23">
        <v>6.3519618680459518</v>
      </c>
      <c r="J23">
        <f t="shared" si="0"/>
        <v>6.4295442326070136</v>
      </c>
      <c r="K23">
        <f t="shared" si="1"/>
        <v>6.0190232908855015E-3</v>
      </c>
      <c r="L23">
        <f t="shared" si="2"/>
        <v>5.2718313884155744E-2</v>
      </c>
      <c r="X23" s="4" t="s">
        <v>578</v>
      </c>
    </row>
    <row r="24" spans="1:24" x14ac:dyDescent="0.35">
      <c r="A24">
        <v>915</v>
      </c>
      <c r="B24">
        <v>0.121768680653436</v>
      </c>
      <c r="C24">
        <v>5</v>
      </c>
      <c r="D24">
        <v>1</v>
      </c>
      <c r="E24">
        <v>1</v>
      </c>
      <c r="F24">
        <v>0</v>
      </c>
      <c r="G24">
        <v>0</v>
      </c>
      <c r="H24">
        <v>5.8839992235208864</v>
      </c>
      <c r="I24">
        <v>6.2767995925405131</v>
      </c>
      <c r="J24">
        <f t="shared" si="0"/>
        <v>5.9481222226724419</v>
      </c>
      <c r="K24">
        <f t="shared" si="1"/>
        <v>0.10802881346339285</v>
      </c>
      <c r="L24">
        <f t="shared" si="2"/>
        <v>2.385245953896328E-2</v>
      </c>
    </row>
    <row r="25" spans="1:24" x14ac:dyDescent="0.35">
      <c r="A25">
        <v>344</v>
      </c>
      <c r="B25">
        <v>9.7099399957826904E-2</v>
      </c>
      <c r="C25">
        <v>0</v>
      </c>
      <c r="D25">
        <v>1</v>
      </c>
      <c r="E25">
        <v>0</v>
      </c>
      <c r="F25">
        <v>0</v>
      </c>
      <c r="G25">
        <v>0</v>
      </c>
      <c r="H25">
        <v>7.0446311862811548</v>
      </c>
      <c r="I25">
        <v>6.2276683015505325</v>
      </c>
      <c r="J25">
        <f t="shared" si="0"/>
        <v>6.2986638295428756</v>
      </c>
      <c r="K25">
        <f t="shared" si="1"/>
        <v>5.0403649949115727E-3</v>
      </c>
      <c r="L25">
        <f t="shared" si="2"/>
        <v>1.1090432832024121E-2</v>
      </c>
    </row>
    <row r="26" spans="1:24" x14ac:dyDescent="0.35">
      <c r="A26">
        <v>1652</v>
      </c>
      <c r="B26">
        <v>0.14049317930890301</v>
      </c>
      <c r="C26">
        <v>4</v>
      </c>
      <c r="D26">
        <v>1</v>
      </c>
      <c r="E26">
        <v>0</v>
      </c>
      <c r="F26">
        <v>0</v>
      </c>
      <c r="G26">
        <v>0</v>
      </c>
      <c r="H26">
        <v>6.0942636274707311</v>
      </c>
      <c r="I26">
        <v>6.201473597118599</v>
      </c>
      <c r="J26">
        <f t="shared" si="0"/>
        <v>6.3274797011129076</v>
      </c>
      <c r="K26">
        <f t="shared" si="1"/>
        <v>1.5877538243824502E-2</v>
      </c>
      <c r="L26">
        <f t="shared" si="2"/>
        <v>6.2594078406731611E-3</v>
      </c>
    </row>
    <row r="27" spans="1:24" x14ac:dyDescent="0.35">
      <c r="A27">
        <v>1350</v>
      </c>
      <c r="B27">
        <v>0.11970558546551401</v>
      </c>
      <c r="C27">
        <v>6</v>
      </c>
      <c r="D27">
        <v>0</v>
      </c>
      <c r="E27">
        <v>0</v>
      </c>
      <c r="F27">
        <v>0</v>
      </c>
      <c r="G27">
        <v>0</v>
      </c>
      <c r="H27">
        <v>7.1018964340888102</v>
      </c>
      <c r="I27">
        <v>6.0834130283947969</v>
      </c>
      <c r="J27">
        <f t="shared" si="0"/>
        <v>5.2263871584180821</v>
      </c>
      <c r="K27">
        <f t="shared" si="1"/>
        <v>0.73449334180934489</v>
      </c>
      <c r="L27">
        <f t="shared" si="2"/>
        <v>1.5166467557270887E-3</v>
      </c>
    </row>
    <row r="28" spans="1:24" x14ac:dyDescent="0.35">
      <c r="A28">
        <v>105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5.4063078752762879</v>
      </c>
      <c r="I28">
        <v>6.0083678666042504</v>
      </c>
      <c r="J28">
        <f t="shared" si="0"/>
        <v>5.5975050004238716</v>
      </c>
      <c r="K28">
        <f t="shared" si="1"/>
        <v>0.16880829480595588</v>
      </c>
      <c r="L28">
        <f t="shared" si="2"/>
        <v>1.2993563016631715E-2</v>
      </c>
    </row>
    <row r="29" spans="1:24" x14ac:dyDescent="0.35">
      <c r="A29">
        <v>1279</v>
      </c>
      <c r="B29">
        <v>0.121768680653436</v>
      </c>
      <c r="C29">
        <v>5</v>
      </c>
      <c r="D29">
        <v>1</v>
      </c>
      <c r="E29">
        <v>1</v>
      </c>
      <c r="F29">
        <v>0</v>
      </c>
      <c r="G29">
        <v>0</v>
      </c>
      <c r="H29">
        <v>6.3324923225576075</v>
      </c>
      <c r="I29">
        <v>6.0034336032933826</v>
      </c>
      <c r="J29">
        <f t="shared" si="0"/>
        <v>5.9868720264292143</v>
      </c>
      <c r="K29">
        <f t="shared" si="1"/>
        <v>2.7428582822775334E-4</v>
      </c>
      <c r="L29">
        <f t="shared" si="2"/>
        <v>1.4142816521006079E-2</v>
      </c>
    </row>
    <row r="30" spans="1:24" x14ac:dyDescent="0.35">
      <c r="A30">
        <v>916</v>
      </c>
      <c r="B30">
        <v>0.129739445072797</v>
      </c>
      <c r="C30">
        <v>4</v>
      </c>
      <c r="D30">
        <v>1</v>
      </c>
      <c r="E30">
        <v>1</v>
      </c>
      <c r="F30">
        <v>0</v>
      </c>
      <c r="G30">
        <v>0</v>
      </c>
      <c r="H30">
        <v>5.992042379933598</v>
      </c>
      <c r="I30">
        <v>5.9786784183756163</v>
      </c>
      <c r="J30">
        <f t="shared" si="0"/>
        <v>5.6940297036455396</v>
      </c>
      <c r="K30">
        <f t="shared" si="1"/>
        <v>8.1024890797484581E-2</v>
      </c>
      <c r="L30">
        <f t="shared" si="2"/>
        <v>2.0643585846392233E-2</v>
      </c>
    </row>
    <row r="31" spans="1:24" x14ac:dyDescent="0.35">
      <c r="A31">
        <v>1981</v>
      </c>
      <c r="B31">
        <v>0.14158713465783501</v>
      </c>
      <c r="C31">
        <v>3</v>
      </c>
      <c r="D31">
        <v>1</v>
      </c>
      <c r="E31">
        <v>0</v>
      </c>
      <c r="F31">
        <v>0</v>
      </c>
      <c r="G31">
        <v>0</v>
      </c>
      <c r="H31">
        <v>5.9444121640759979</v>
      </c>
      <c r="I31">
        <v>5.8730562555403294</v>
      </c>
      <c r="J31">
        <f t="shared" si="0"/>
        <v>6.1372316190945089</v>
      </c>
      <c r="K31">
        <f t="shared" si="1"/>
        <v>6.9788622708982895E-2</v>
      </c>
      <c r="L31">
        <f t="shared" si="2"/>
        <v>6.2150949729623373E-2</v>
      </c>
    </row>
    <row r="32" spans="1:24" x14ac:dyDescent="0.35">
      <c r="A32">
        <v>1270</v>
      </c>
      <c r="B32">
        <v>0.13237841363116301</v>
      </c>
      <c r="C32">
        <v>2</v>
      </c>
      <c r="D32">
        <v>1</v>
      </c>
      <c r="E32">
        <v>0</v>
      </c>
      <c r="F32">
        <v>0</v>
      </c>
      <c r="G32">
        <v>0</v>
      </c>
      <c r="H32">
        <v>5.9344984512435675</v>
      </c>
      <c r="I32">
        <v>5.8268645728437383</v>
      </c>
      <c r="J32">
        <f t="shared" si="0"/>
        <v>6.0881069381880319</v>
      </c>
      <c r="K32">
        <f t="shared" si="1"/>
        <v>6.8247573450681415E-2</v>
      </c>
      <c r="L32">
        <f t="shared" si="2"/>
        <v>8.7315879453575801E-2</v>
      </c>
    </row>
    <row r="33" spans="1:24" x14ac:dyDescent="0.35">
      <c r="A33">
        <v>64</v>
      </c>
      <c r="B33">
        <v>0.15039549333941399</v>
      </c>
      <c r="C33">
        <v>0</v>
      </c>
      <c r="D33">
        <v>1</v>
      </c>
      <c r="E33">
        <v>0</v>
      </c>
      <c r="F33">
        <v>0</v>
      </c>
      <c r="G33">
        <v>0</v>
      </c>
      <c r="H33">
        <v>6.029324664532254</v>
      </c>
      <c r="I33">
        <v>5.7657000850641822</v>
      </c>
      <c r="J33">
        <f t="shared" si="0"/>
        <v>5.5434504133340985</v>
      </c>
      <c r="K33">
        <f t="shared" si="1"/>
        <v>4.9394916584129964E-2</v>
      </c>
      <c r="L33">
        <f t="shared" si="2"/>
        <v>0.12720428164154113</v>
      </c>
    </row>
    <row r="34" spans="1:24" x14ac:dyDescent="0.35">
      <c r="A34">
        <v>909</v>
      </c>
      <c r="B34">
        <v>0.17027739117737001</v>
      </c>
      <c r="C34">
        <v>4</v>
      </c>
      <c r="D34">
        <v>1</v>
      </c>
      <c r="E34">
        <v>0</v>
      </c>
      <c r="F34">
        <v>0</v>
      </c>
      <c r="G34">
        <v>0</v>
      </c>
      <c r="H34">
        <v>8.8593718337989724</v>
      </c>
      <c r="I34">
        <v>5.6094943605823735</v>
      </c>
      <c r="J34">
        <f t="shared" ref="J34:J52" si="3">5.1304-12.5242 *B34 + 0.1636 *C34 + 1.7757 *D34-0.7593 *E34 + 0.9084 *F34 +  1.9657 *G34 + 0.0864 *H34</f>
        <v>6.1933616238566138</v>
      </c>
      <c r="K34">
        <f t="shared" ref="K34:K52" si="4">(I34-J34)^2</f>
        <v>0.34090098112335104</v>
      </c>
      <c r="L34">
        <f t="shared" ref="L34:L52" si="5">(I34-I$54)^2</f>
        <v>0.26302826905831606</v>
      </c>
    </row>
    <row r="35" spans="1:24" x14ac:dyDescent="0.35">
      <c r="A35">
        <v>343</v>
      </c>
      <c r="B35">
        <v>0.13141633902064501</v>
      </c>
      <c r="C35">
        <v>2</v>
      </c>
      <c r="D35">
        <v>1</v>
      </c>
      <c r="E35">
        <v>1</v>
      </c>
      <c r="F35">
        <v>0</v>
      </c>
      <c r="G35">
        <v>0</v>
      </c>
      <c r="H35">
        <v>5.9114083018600931</v>
      </c>
      <c r="I35">
        <v>5.6040381281650937</v>
      </c>
      <c r="J35">
        <f t="shared" si="3"/>
        <v>5.3388611641183505</v>
      </c>
      <c r="K35">
        <f t="shared" si="4"/>
        <v>7.0318822261047728E-2</v>
      </c>
      <c r="L35">
        <f t="shared" si="5"/>
        <v>0.26865463698594261</v>
      </c>
    </row>
    <row r="36" spans="1:24" x14ac:dyDescent="0.35">
      <c r="A36">
        <v>910</v>
      </c>
      <c r="B36">
        <v>0.17071067811865501</v>
      </c>
      <c r="C36">
        <v>4</v>
      </c>
      <c r="D36">
        <v>1</v>
      </c>
      <c r="E36">
        <v>0</v>
      </c>
      <c r="F36">
        <v>0</v>
      </c>
      <c r="G36">
        <v>0</v>
      </c>
      <c r="H36">
        <v>5.0405232264455959</v>
      </c>
      <c r="I36">
        <v>5.5811307386863653</v>
      </c>
      <c r="J36">
        <f t="shared" si="3"/>
        <v>5.8579865318712399</v>
      </c>
      <c r="K36">
        <f t="shared" si="4"/>
        <v>7.6649130220026007E-2</v>
      </c>
      <c r="L36">
        <f t="shared" si="5"/>
        <v>0.29292605815703687</v>
      </c>
    </row>
    <row r="37" spans="1:24" x14ac:dyDescent="0.35">
      <c r="A37">
        <v>972</v>
      </c>
      <c r="B37">
        <v>0.13185668766005601</v>
      </c>
      <c r="C37">
        <v>2</v>
      </c>
      <c r="D37">
        <v>1</v>
      </c>
      <c r="E37">
        <v>1</v>
      </c>
      <c r="F37">
        <v>0</v>
      </c>
      <c r="G37">
        <v>0</v>
      </c>
      <c r="H37">
        <v>6.7052791302505135</v>
      </c>
      <c r="I37">
        <v>5.5389477084839882</v>
      </c>
      <c r="J37">
        <f t="shared" si="3"/>
        <v>5.4019365892615712</v>
      </c>
      <c r="K37">
        <f t="shared" si="4"/>
        <v>1.8772046790579377E-2</v>
      </c>
      <c r="L37">
        <f t="shared" si="5"/>
        <v>0.34036660863040696</v>
      </c>
    </row>
    <row r="38" spans="1:24" x14ac:dyDescent="0.35">
      <c r="A38">
        <v>1292</v>
      </c>
      <c r="B38">
        <v>0.13845732802861299</v>
      </c>
      <c r="C38">
        <v>2</v>
      </c>
      <c r="D38">
        <v>1</v>
      </c>
      <c r="E38">
        <v>1</v>
      </c>
      <c r="F38">
        <v>0</v>
      </c>
      <c r="G38">
        <v>0</v>
      </c>
      <c r="H38">
        <v>6.8961238514657017</v>
      </c>
      <c r="I38">
        <v>5.5349066498184039</v>
      </c>
      <c r="J38">
        <f t="shared" si="3"/>
        <v>5.3357578330706819</v>
      </c>
      <c r="K38">
        <f t="shared" si="4"/>
        <v>3.9660251212017758E-2</v>
      </c>
      <c r="L38">
        <f t="shared" si="5"/>
        <v>0.34509812256689115</v>
      </c>
    </row>
    <row r="39" spans="1:24" x14ac:dyDescent="0.35">
      <c r="A39">
        <v>1889</v>
      </c>
      <c r="B39">
        <v>0.11970558546551401</v>
      </c>
      <c r="C39">
        <v>5</v>
      </c>
      <c r="D39">
        <v>0</v>
      </c>
      <c r="E39">
        <v>0</v>
      </c>
      <c r="F39">
        <v>0</v>
      </c>
      <c r="G39">
        <v>0</v>
      </c>
      <c r="H39">
        <v>7.1243737864846297</v>
      </c>
      <c r="I39">
        <v>5.3840110969903856</v>
      </c>
      <c r="J39">
        <f t="shared" si="3"/>
        <v>5.0647292016650809</v>
      </c>
      <c r="K39">
        <f t="shared" si="4"/>
        <v>0.10194092868251883</v>
      </c>
      <c r="L39">
        <f t="shared" si="5"/>
        <v>0.54515493472143361</v>
      </c>
    </row>
    <row r="40" spans="1:24" x14ac:dyDescent="0.35">
      <c r="A40">
        <v>1462</v>
      </c>
      <c r="B40">
        <v>0.155086279714678</v>
      </c>
      <c r="C40">
        <v>3</v>
      </c>
      <c r="D40">
        <v>1</v>
      </c>
      <c r="E40">
        <v>0</v>
      </c>
      <c r="F40">
        <v>0</v>
      </c>
      <c r="G40">
        <v>0</v>
      </c>
      <c r="H40">
        <v>5.8392029909186505</v>
      </c>
      <c r="I40">
        <v>5.3443529692385567</v>
      </c>
      <c r="J40">
        <f t="shared" si="3"/>
        <v>5.9590755540128022</v>
      </c>
      <c r="K40">
        <f t="shared" si="4"/>
        <v>0.37788385623152942</v>
      </c>
      <c r="L40">
        <f t="shared" si="5"/>
        <v>0.60529054819635131</v>
      </c>
    </row>
    <row r="41" spans="1:24" x14ac:dyDescent="0.35">
      <c r="A41">
        <v>674</v>
      </c>
      <c r="B41">
        <v>0.13604872600397899</v>
      </c>
      <c r="C41">
        <v>1</v>
      </c>
      <c r="D41">
        <v>1</v>
      </c>
      <c r="E41">
        <v>0</v>
      </c>
      <c r="F41">
        <v>0</v>
      </c>
      <c r="G41">
        <v>0</v>
      </c>
      <c r="H41">
        <v>3.8945577177858621</v>
      </c>
      <c r="I41">
        <v>5.3338904116161245</v>
      </c>
      <c r="J41">
        <f t="shared" si="3"/>
        <v>5.7022883325976643</v>
      </c>
      <c r="K41">
        <f t="shared" si="4"/>
        <v>0.13571702818352083</v>
      </c>
      <c r="L41">
        <f t="shared" si="5"/>
        <v>0.62167984102887952</v>
      </c>
    </row>
    <row r="42" spans="1:24" x14ac:dyDescent="0.35">
      <c r="A42">
        <v>257</v>
      </c>
      <c r="B42">
        <v>0.12776202489698699</v>
      </c>
      <c r="C42">
        <v>0</v>
      </c>
      <c r="D42">
        <v>1</v>
      </c>
      <c r="E42">
        <v>2</v>
      </c>
      <c r="F42">
        <v>1</v>
      </c>
      <c r="G42">
        <v>0</v>
      </c>
      <c r="H42">
        <v>4.8435857195899281</v>
      </c>
      <c r="I42">
        <v>5.3207069743095898</v>
      </c>
      <c r="J42">
        <f t="shared" si="3"/>
        <v>5.1142686539577262</v>
      </c>
      <c r="K42">
        <f t="shared" si="4"/>
        <v>4.261678010969866E-2</v>
      </c>
      <c r="L42">
        <f t="shared" si="5"/>
        <v>0.64264304840282582</v>
      </c>
    </row>
    <row r="43" spans="1:24" x14ac:dyDescent="0.35">
      <c r="A43">
        <v>1844</v>
      </c>
      <c r="B43">
        <v>9.9399907900621004E-2</v>
      </c>
      <c r="C43">
        <v>0</v>
      </c>
      <c r="D43">
        <v>1</v>
      </c>
      <c r="E43">
        <v>5</v>
      </c>
      <c r="F43">
        <v>1</v>
      </c>
      <c r="G43">
        <v>1</v>
      </c>
      <c r="H43">
        <v>9.6564727077777643</v>
      </c>
      <c r="I43">
        <v>5.2949619647324013</v>
      </c>
      <c r="J43">
        <f t="shared" si="3"/>
        <v>5.5731149154230408</v>
      </c>
      <c r="K43">
        <f t="shared" si="4"/>
        <v>7.7369063977909325E-2</v>
      </c>
      <c r="L43">
        <f t="shared" si="5"/>
        <v>0.6845828382424376</v>
      </c>
    </row>
    <row r="44" spans="1:24" x14ac:dyDescent="0.35">
      <c r="A44">
        <v>89</v>
      </c>
      <c r="B44">
        <v>0.118304424546017</v>
      </c>
      <c r="C44">
        <v>0</v>
      </c>
      <c r="D44">
        <v>1</v>
      </c>
      <c r="E44">
        <v>1</v>
      </c>
      <c r="F44">
        <v>0</v>
      </c>
      <c r="G44">
        <v>0</v>
      </c>
      <c r="H44">
        <v>5.1112488860976981</v>
      </c>
      <c r="I44">
        <v>5.2170526122657375</v>
      </c>
      <c r="J44">
        <f t="shared" si="3"/>
        <v>5.1067436298596158</v>
      </c>
      <c r="K44">
        <f t="shared" si="4"/>
        <v>1.2168071599474053E-2</v>
      </c>
      <c r="L44">
        <f t="shared" si="5"/>
        <v>0.81957635597809575</v>
      </c>
    </row>
    <row r="45" spans="1:24" x14ac:dyDescent="0.35">
      <c r="A45">
        <v>337</v>
      </c>
      <c r="B45">
        <v>0.140280013044188</v>
      </c>
      <c r="C45">
        <v>3</v>
      </c>
      <c r="D45">
        <v>1</v>
      </c>
      <c r="E45">
        <v>2</v>
      </c>
      <c r="F45">
        <v>1</v>
      </c>
      <c r="G45">
        <v>0</v>
      </c>
      <c r="H45">
        <v>6.3429487795926631</v>
      </c>
      <c r="I45">
        <v>5.0566420407493888</v>
      </c>
      <c r="J45">
        <f t="shared" si="3"/>
        <v>5.5778358351887869</v>
      </c>
      <c r="K45">
        <f t="shared" si="4"/>
        <v>0.2716429713621375</v>
      </c>
      <c r="L45">
        <f t="shared" si="5"/>
        <v>1.1357487528690053</v>
      </c>
      <c r="X45" s="4" t="s">
        <v>579</v>
      </c>
    </row>
    <row r="46" spans="1:24" x14ac:dyDescent="0.35">
      <c r="A46">
        <v>1871</v>
      </c>
      <c r="B46">
        <v>0.121805478215662</v>
      </c>
      <c r="C46">
        <v>3</v>
      </c>
      <c r="D46">
        <v>1</v>
      </c>
      <c r="E46">
        <v>0</v>
      </c>
      <c r="F46">
        <v>0</v>
      </c>
      <c r="G46">
        <v>0</v>
      </c>
      <c r="H46">
        <v>8.593067168587444</v>
      </c>
      <c r="I46">
        <v>5.0101904936318213</v>
      </c>
      <c r="J46">
        <f t="shared" si="3"/>
        <v>6.6138248330973601</v>
      </c>
      <c r="K46">
        <f t="shared" si="4"/>
        <v>2.5716430947130751</v>
      </c>
      <c r="L46">
        <f t="shared" si="5"/>
        <v>1.2369147328833665</v>
      </c>
    </row>
    <row r="47" spans="1:24" x14ac:dyDescent="0.35">
      <c r="A47">
        <v>1477</v>
      </c>
      <c r="B47">
        <v>0.11905297874965801</v>
      </c>
      <c r="C47">
        <v>0</v>
      </c>
      <c r="D47">
        <v>1</v>
      </c>
      <c r="E47">
        <v>1</v>
      </c>
      <c r="F47">
        <v>0</v>
      </c>
      <c r="G47">
        <v>0</v>
      </c>
      <c r="H47">
        <v>4.9612916278315042</v>
      </c>
      <c r="I47">
        <v>5.0026843129897296</v>
      </c>
      <c r="J47">
        <f t="shared" si="3"/>
        <v>5.0844122801881753</v>
      </c>
      <c r="K47">
        <f t="shared" si="4"/>
        <v>6.6794606223902096E-3</v>
      </c>
      <c r="L47">
        <f t="shared" si="5"/>
        <v>1.2536673236988543</v>
      </c>
    </row>
    <row r="48" spans="1:24" x14ac:dyDescent="0.35">
      <c r="A48">
        <v>1579</v>
      </c>
      <c r="B48">
        <v>0.17365344898895699</v>
      </c>
      <c r="C48">
        <v>0</v>
      </c>
      <c r="D48">
        <v>1</v>
      </c>
      <c r="E48">
        <v>0</v>
      </c>
      <c r="F48">
        <v>0</v>
      </c>
      <c r="G48">
        <v>0</v>
      </c>
      <c r="H48">
        <v>5.978636948384473</v>
      </c>
      <c r="I48">
        <v>4.8517637119989736</v>
      </c>
      <c r="J48">
        <f t="shared" si="3"/>
        <v>5.2477837065129229</v>
      </c>
      <c r="K48">
        <f t="shared" si="4"/>
        <v>0.15683183605482845</v>
      </c>
      <c r="L48">
        <f t="shared" si="5"/>
        <v>1.6144077547761502</v>
      </c>
      <c r="N48" t="s">
        <v>164</v>
      </c>
    </row>
    <row r="49" spans="1:15" x14ac:dyDescent="0.35">
      <c r="A49">
        <v>1085</v>
      </c>
      <c r="B49">
        <v>0.14161793512585399</v>
      </c>
      <c r="C49">
        <v>1</v>
      </c>
      <c r="D49">
        <v>1</v>
      </c>
      <c r="E49">
        <v>0</v>
      </c>
      <c r="F49">
        <v>0</v>
      </c>
      <c r="G49">
        <v>0</v>
      </c>
      <c r="H49">
        <v>5.5845307623824825</v>
      </c>
      <c r="I49">
        <v>4.5896704020348942</v>
      </c>
      <c r="J49">
        <f t="shared" si="3"/>
        <v>5.7785521147666259</v>
      </c>
      <c r="K49">
        <f t="shared" si="4"/>
        <v>1.4134397268679357</v>
      </c>
      <c r="L49">
        <f t="shared" si="5"/>
        <v>2.3491287519295838</v>
      </c>
      <c r="N49">
        <v>1776</v>
      </c>
    </row>
    <row r="50" spans="1:15" x14ac:dyDescent="0.35">
      <c r="A50">
        <v>1849</v>
      </c>
      <c r="B50">
        <v>0.131335874369337</v>
      </c>
      <c r="C50">
        <v>0</v>
      </c>
      <c r="D50">
        <v>1</v>
      </c>
      <c r="E50">
        <v>2</v>
      </c>
      <c r="F50">
        <v>1</v>
      </c>
      <c r="G50">
        <v>0</v>
      </c>
      <c r="H50">
        <v>3.5080122192744803</v>
      </c>
      <c r="I50">
        <v>4.1427413273558109</v>
      </c>
      <c r="J50">
        <f t="shared" si="3"/>
        <v>4.9541154979688642</v>
      </c>
      <c r="K50">
        <f t="shared" si="4"/>
        <v>0.65832804473802009</v>
      </c>
      <c r="L50">
        <f t="shared" si="5"/>
        <v>3.9188789144571992</v>
      </c>
    </row>
    <row r="51" spans="1:15" x14ac:dyDescent="0.35">
      <c r="A51">
        <v>114</v>
      </c>
      <c r="B51">
        <v>0.17344007482828999</v>
      </c>
      <c r="C51">
        <v>1</v>
      </c>
      <c r="D51">
        <v>0</v>
      </c>
      <c r="E51">
        <v>0</v>
      </c>
      <c r="F51">
        <v>0</v>
      </c>
      <c r="G51">
        <v>0</v>
      </c>
      <c r="H51">
        <v>2.847906682425239</v>
      </c>
      <c r="I51">
        <v>2.9270879284728641</v>
      </c>
      <c r="J51">
        <f t="shared" si="3"/>
        <v>3.3678609521970713</v>
      </c>
      <c r="K51">
        <f t="shared" si="4"/>
        <v>0.19428085844298046</v>
      </c>
      <c r="L51">
        <f t="shared" si="5"/>
        <v>10.209745574287032</v>
      </c>
    </row>
    <row r="52" spans="1:15" x14ac:dyDescent="0.35">
      <c r="A52">
        <v>1615</v>
      </c>
      <c r="B52">
        <v>0.176776695296637</v>
      </c>
      <c r="C52">
        <v>0</v>
      </c>
      <c r="D52">
        <v>0</v>
      </c>
      <c r="E52">
        <v>0</v>
      </c>
      <c r="F52">
        <v>0</v>
      </c>
      <c r="G52">
        <v>0</v>
      </c>
      <c r="H52">
        <v>1.531034398598224</v>
      </c>
      <c r="I52">
        <v>1.9059905003495721</v>
      </c>
      <c r="J52">
        <f t="shared" si="3"/>
        <v>3.0486946848047451</v>
      </c>
      <c r="K52">
        <f t="shared" si="4"/>
        <v>1.3057728531713622</v>
      </c>
      <c r="L52">
        <f t="shared" si="5"/>
        <v>17.777747956855663</v>
      </c>
    </row>
    <row r="54" spans="1:15" x14ac:dyDescent="0.35">
      <c r="I54">
        <f>AVERAGE(I2:I53)</f>
        <v>6.1223571775795858</v>
      </c>
      <c r="K54">
        <f>SUM(K2:K53)</f>
        <v>19.738187706147134</v>
      </c>
      <c r="L54">
        <f>SUM(L2:L53)</f>
        <v>77.983294929089737</v>
      </c>
      <c r="M54" t="s">
        <v>12</v>
      </c>
      <c r="N54">
        <f>1-K54/L54</f>
        <v>0.74689210395514727</v>
      </c>
      <c r="O54" t="s">
        <v>16</v>
      </c>
    </row>
    <row r="55" spans="1:15" x14ac:dyDescent="0.35">
      <c r="M55" t="s">
        <v>13</v>
      </c>
      <c r="N55">
        <v>0.61</v>
      </c>
    </row>
    <row r="57" spans="1:15" x14ac:dyDescent="0.35">
      <c r="A57" t="s">
        <v>1</v>
      </c>
      <c r="B57" t="s">
        <v>161</v>
      </c>
      <c r="C57" t="s">
        <v>43</v>
      </c>
      <c r="D57" t="s">
        <v>136</v>
      </c>
      <c r="E57" t="s">
        <v>162</v>
      </c>
      <c r="F57" t="s">
        <v>130</v>
      </c>
      <c r="G57" t="s">
        <v>163</v>
      </c>
      <c r="H57" t="s">
        <v>28</v>
      </c>
      <c r="I57" t="s">
        <v>52</v>
      </c>
      <c r="J57" t="s">
        <v>9</v>
      </c>
      <c r="K57" t="s">
        <v>10</v>
      </c>
      <c r="L57" t="s">
        <v>11</v>
      </c>
    </row>
    <row r="58" spans="1:15" x14ac:dyDescent="0.35">
      <c r="A58">
        <v>264</v>
      </c>
      <c r="B58">
        <v>8.6548739350844894E-2</v>
      </c>
      <c r="C58">
        <v>7</v>
      </c>
      <c r="D58">
        <v>1</v>
      </c>
      <c r="E58">
        <v>0</v>
      </c>
      <c r="F58">
        <v>0</v>
      </c>
      <c r="G58">
        <v>0</v>
      </c>
      <c r="H58">
        <v>8.7770001231194748</v>
      </c>
      <c r="I58">
        <v>6.9862597454278106</v>
      </c>
      <c r="J58">
        <f t="shared" ref="J58:J66" si="6">5.1304-12.5242 *B58 + 0.1636 *C58 + 1.7757 *D58-0.7593 *E58 + 0.9084 *F58 +  1.9657 *G58 + 0.0864 *H58</f>
        <v>7.7256790892596712</v>
      </c>
      <c r="K58">
        <f t="shared" ref="K58:K66" si="7">(I58-J58)^2</f>
        <v>0.54674096603273925</v>
      </c>
      <c r="L58">
        <f t="shared" ref="L58:L66" si="8">(I58-I$54)^2</f>
        <v>0.74632764673475671</v>
      </c>
    </row>
    <row r="59" spans="1:15" x14ac:dyDescent="0.35">
      <c r="A59">
        <v>413</v>
      </c>
      <c r="B59">
        <v>8.1586787180215906E-2</v>
      </c>
      <c r="C59">
        <v>8</v>
      </c>
      <c r="D59">
        <v>1</v>
      </c>
      <c r="E59">
        <v>0</v>
      </c>
      <c r="F59">
        <v>0</v>
      </c>
      <c r="G59">
        <v>0</v>
      </c>
      <c r="H59">
        <v>7.4364383020686731</v>
      </c>
      <c r="I59">
        <v>7.9404317031886373</v>
      </c>
      <c r="J59">
        <f t="shared" si="6"/>
        <v>7.8355990292962741</v>
      </c>
      <c r="K59">
        <f t="shared" si="7"/>
        <v>1.0989889515422586E-2</v>
      </c>
      <c r="L59">
        <f t="shared" si="8"/>
        <v>3.3053949806685781</v>
      </c>
    </row>
    <row r="60" spans="1:15" x14ac:dyDescent="0.35">
      <c r="A60">
        <v>553</v>
      </c>
      <c r="B60">
        <v>0.141088928768833</v>
      </c>
      <c r="C60">
        <v>7</v>
      </c>
      <c r="D60">
        <v>1</v>
      </c>
      <c r="E60">
        <v>0</v>
      </c>
      <c r="F60">
        <v>0</v>
      </c>
      <c r="G60">
        <v>0</v>
      </c>
      <c r="H60">
        <v>6.9901861809936339</v>
      </c>
      <c r="I60">
        <v>6.1151249176019338</v>
      </c>
      <c r="J60">
        <f t="shared" si="6"/>
        <v>6.8882261243512311</v>
      </c>
      <c r="K60">
        <f t="shared" si="7"/>
        <v>0.59768547587721965</v>
      </c>
      <c r="L60">
        <f t="shared" si="8"/>
        <v>5.2305584384346593E-5</v>
      </c>
    </row>
    <row r="61" spans="1:15" x14ac:dyDescent="0.35">
      <c r="A61">
        <v>780</v>
      </c>
      <c r="B61">
        <v>0.104840322138116</v>
      </c>
      <c r="C61">
        <v>5</v>
      </c>
      <c r="D61">
        <v>1</v>
      </c>
      <c r="E61">
        <v>0</v>
      </c>
      <c r="F61">
        <v>0</v>
      </c>
      <c r="G61">
        <v>0</v>
      </c>
      <c r="H61">
        <v>6.0957544946581317</v>
      </c>
      <c r="I61">
        <v>7.0114336089580958</v>
      </c>
      <c r="J61">
        <f t="shared" si="6"/>
        <v>6.9377320258162696</v>
      </c>
      <c r="K61">
        <f t="shared" si="7"/>
        <v>5.4319233576115167E-3</v>
      </c>
      <c r="L61">
        <f t="shared" si="8"/>
        <v>0.79045690083274645</v>
      </c>
    </row>
    <row r="62" spans="1:15" x14ac:dyDescent="0.35">
      <c r="A62">
        <v>918</v>
      </c>
      <c r="B62">
        <v>0.13200502268190201</v>
      </c>
      <c r="C62">
        <v>5</v>
      </c>
      <c r="D62">
        <v>1</v>
      </c>
      <c r="E62">
        <v>0</v>
      </c>
      <c r="F62">
        <v>0</v>
      </c>
      <c r="G62">
        <v>0</v>
      </c>
      <c r="H62">
        <v>6.4667307772224545</v>
      </c>
      <c r="I62">
        <v>6.6216327372081976</v>
      </c>
      <c r="J62">
        <f t="shared" si="6"/>
        <v>6.6295682340793416</v>
      </c>
      <c r="K62">
        <f t="shared" si="7"/>
        <v>6.2972110591936724E-5</v>
      </c>
      <c r="L62">
        <f t="shared" si="8"/>
        <v>0.24927608444246352</v>
      </c>
    </row>
    <row r="63" spans="1:15" x14ac:dyDescent="0.35">
      <c r="A63">
        <v>935</v>
      </c>
      <c r="B63">
        <v>0.134994652260089</v>
      </c>
      <c r="C63">
        <v>3</v>
      </c>
      <c r="D63">
        <v>1</v>
      </c>
      <c r="E63">
        <v>2</v>
      </c>
      <c r="F63">
        <v>1</v>
      </c>
      <c r="G63">
        <v>0</v>
      </c>
      <c r="H63">
        <v>6.0626877248808553</v>
      </c>
      <c r="I63">
        <v>6.4217096675225234</v>
      </c>
      <c r="J63">
        <f t="shared" si="6"/>
        <v>5.6198161955938986</v>
      </c>
      <c r="K63">
        <f t="shared" si="7"/>
        <v>0.64303314032174419</v>
      </c>
      <c r="L63">
        <f t="shared" si="8"/>
        <v>8.9611913235036561E-2</v>
      </c>
    </row>
    <row r="64" spans="1:15" x14ac:dyDescent="0.35">
      <c r="A64">
        <v>986</v>
      </c>
      <c r="B64">
        <v>0.125704456074133</v>
      </c>
      <c r="C64">
        <v>5</v>
      </c>
      <c r="D64">
        <v>1</v>
      </c>
      <c r="E64">
        <v>2</v>
      </c>
      <c r="F64">
        <v>0</v>
      </c>
      <c r="G64">
        <v>1</v>
      </c>
      <c r="H64">
        <v>5.2709209489458972</v>
      </c>
      <c r="I64">
        <v>7.4927696985622534</v>
      </c>
      <c r="J64">
        <f t="shared" si="6"/>
        <v>7.0522598212252685</v>
      </c>
      <c r="K64">
        <f t="shared" si="7"/>
        <v>0.19404895203144545</v>
      </c>
      <c r="L64">
        <f t="shared" si="8"/>
        <v>1.8780304776660706</v>
      </c>
    </row>
    <row r="65" spans="1:24" x14ac:dyDescent="0.35">
      <c r="A65">
        <v>1115</v>
      </c>
      <c r="B65">
        <v>0.13222553947464699</v>
      </c>
      <c r="C65">
        <v>4</v>
      </c>
      <c r="D65">
        <v>1</v>
      </c>
      <c r="E65">
        <v>0</v>
      </c>
      <c r="F65">
        <v>0</v>
      </c>
      <c r="G65">
        <v>0</v>
      </c>
      <c r="H65">
        <v>5.3005230229768223</v>
      </c>
      <c r="I65">
        <v>5.7776442776964849</v>
      </c>
      <c r="J65">
        <f t="shared" si="6"/>
        <v>6.3624460876968225</v>
      </c>
      <c r="K65">
        <f t="shared" si="7"/>
        <v>0.34199315697967098</v>
      </c>
      <c r="L65">
        <f t="shared" si="8"/>
        <v>0.11882698334581669</v>
      </c>
    </row>
    <row r="66" spans="1:24" x14ac:dyDescent="0.35">
      <c r="A66">
        <v>1185</v>
      </c>
      <c r="B66">
        <v>0.12548451478983499</v>
      </c>
      <c r="C66">
        <v>1</v>
      </c>
      <c r="D66">
        <v>1</v>
      </c>
      <c r="E66">
        <v>2</v>
      </c>
      <c r="F66">
        <v>1</v>
      </c>
      <c r="G66">
        <v>0</v>
      </c>
      <c r="H66">
        <v>5.8907831421287433</v>
      </c>
      <c r="I66">
        <v>5.4190569192957874</v>
      </c>
      <c r="J66">
        <f t="shared" si="6"/>
        <v>5.3968705033490725</v>
      </c>
      <c r="K66">
        <f t="shared" si="7"/>
        <v>4.9223705256064472E-4</v>
      </c>
      <c r="L66">
        <f t="shared" si="8"/>
        <v>0.49463125330205754</v>
      </c>
    </row>
    <row r="67" spans="1:24" x14ac:dyDescent="0.35">
      <c r="A67">
        <v>1196</v>
      </c>
      <c r="B67">
        <v>0.11924172998945599</v>
      </c>
      <c r="C67">
        <v>2</v>
      </c>
      <c r="D67">
        <v>1</v>
      </c>
      <c r="E67">
        <v>2</v>
      </c>
      <c r="F67">
        <v>1</v>
      </c>
      <c r="G67">
        <v>0</v>
      </c>
      <c r="H67">
        <v>8.1139544509250996</v>
      </c>
      <c r="I67">
        <v>6.2914909508549615</v>
      </c>
      <c r="J67">
        <f t="shared" ref="J67:J72" si="9">5.1304-12.5242 *B67 + 0.1636 *C67 + 1.7757 *D67-0.7593 *E67 + 0.9084 *F67 +  1.9657 *G67 + 0.0864 *H67</f>
        <v>5.8307383898259832</v>
      </c>
      <c r="K67">
        <f t="shared" ref="K67:K72" si="10">(I67-J67)^2</f>
        <v>0.21229292249476228</v>
      </c>
      <c r="L67">
        <f t="shared" ref="L67:L72" si="11">(I67-I$54)^2</f>
        <v>2.8606233262366193E-2</v>
      </c>
    </row>
    <row r="68" spans="1:24" x14ac:dyDescent="0.35">
      <c r="A68">
        <v>1263</v>
      </c>
      <c r="B68">
        <v>0.13325436715594</v>
      </c>
      <c r="C68">
        <v>3</v>
      </c>
      <c r="D68">
        <v>1</v>
      </c>
      <c r="E68">
        <v>1</v>
      </c>
      <c r="F68">
        <v>0</v>
      </c>
      <c r="G68">
        <v>0</v>
      </c>
      <c r="H68">
        <v>5.7456368234869588</v>
      </c>
      <c r="I68">
        <v>5.9381017954181052</v>
      </c>
      <c r="J68">
        <f t="shared" si="9"/>
        <v>5.4651186764148507</v>
      </c>
      <c r="K68">
        <f t="shared" si="10"/>
        <v>0.22371303086204683</v>
      </c>
      <c r="L68">
        <f t="shared" si="11"/>
        <v>3.3950045855473232E-2</v>
      </c>
      <c r="X68" s="4" t="s">
        <v>580</v>
      </c>
    </row>
    <row r="69" spans="1:24" x14ac:dyDescent="0.35">
      <c r="A69">
        <v>1287</v>
      </c>
      <c r="B69">
        <v>0.164246212024587</v>
      </c>
      <c r="C69">
        <v>6</v>
      </c>
      <c r="D69">
        <v>1</v>
      </c>
      <c r="E69">
        <v>0</v>
      </c>
      <c r="F69">
        <v>0</v>
      </c>
      <c r="G69">
        <v>0</v>
      </c>
      <c r="H69">
        <v>6.5849302279507311</v>
      </c>
      <c r="I69">
        <v>6.9828702366227686</v>
      </c>
      <c r="J69">
        <f t="shared" si="9"/>
        <v>6.3995855630566112</v>
      </c>
      <c r="K69">
        <f t="shared" si="10"/>
        <v>0.34022101041717884</v>
      </c>
      <c r="L69">
        <f t="shared" si="11"/>
        <v>0.74048272478385635</v>
      </c>
    </row>
    <row r="70" spans="1:24" x14ac:dyDescent="0.35">
      <c r="A70">
        <v>1597</v>
      </c>
      <c r="B70">
        <v>0.10759564428538899</v>
      </c>
      <c r="C70">
        <v>0</v>
      </c>
      <c r="D70">
        <v>1</v>
      </c>
      <c r="E70">
        <v>1</v>
      </c>
      <c r="F70">
        <v>1</v>
      </c>
      <c r="G70">
        <v>1</v>
      </c>
      <c r="H70">
        <v>7.2308162734223611</v>
      </c>
      <c r="I70">
        <v>7.7116683119602527</v>
      </c>
      <c r="J70">
        <f t="shared" si="9"/>
        <v>8.2980931578646242</v>
      </c>
      <c r="K70">
        <f t="shared" si="10"/>
        <v>0.34389409989396585</v>
      </c>
      <c r="L70">
        <f t="shared" si="11"/>
        <v>2.5259098818663626</v>
      </c>
    </row>
    <row r="71" spans="1:24" x14ac:dyDescent="0.35">
      <c r="A71">
        <v>1767</v>
      </c>
      <c r="B71">
        <v>0.123059868748452</v>
      </c>
      <c r="C71">
        <v>2</v>
      </c>
      <c r="D71">
        <v>1</v>
      </c>
      <c r="E71">
        <v>0</v>
      </c>
      <c r="F71">
        <v>0</v>
      </c>
      <c r="G71">
        <v>0</v>
      </c>
      <c r="H71">
        <v>4.5513984486465882</v>
      </c>
      <c r="I71">
        <v>5.3198714270492138</v>
      </c>
      <c r="J71">
        <f t="shared" si="9"/>
        <v>6.0853144177837031</v>
      </c>
      <c r="K71">
        <f t="shared" si="10"/>
        <v>0.58590297206455944</v>
      </c>
      <c r="L71">
        <f t="shared" si="11"/>
        <v>0.64398337980429443</v>
      </c>
    </row>
    <row r="72" spans="1:24" x14ac:dyDescent="0.35">
      <c r="A72">
        <v>1770</v>
      </c>
      <c r="B72">
        <v>9.4646276746288394E-2</v>
      </c>
      <c r="C72">
        <v>8</v>
      </c>
      <c r="D72">
        <v>1</v>
      </c>
      <c r="E72">
        <v>0</v>
      </c>
      <c r="F72">
        <v>0</v>
      </c>
      <c r="G72">
        <v>0</v>
      </c>
      <c r="H72">
        <v>8.1095152709544092</v>
      </c>
      <c r="I72">
        <v>7.4105452666183904</v>
      </c>
      <c r="J72">
        <f t="shared" si="9"/>
        <v>7.7301932201845958</v>
      </c>
      <c r="K72">
        <f t="shared" si="10"/>
        <v>0.10217481421906296</v>
      </c>
      <c r="L72">
        <f t="shared" si="11"/>
        <v>1.6594285527414474</v>
      </c>
    </row>
    <row r="74" spans="1:24" x14ac:dyDescent="0.35">
      <c r="K74">
        <f>SUM(K58:K73)</f>
        <v>4.1486775632305823</v>
      </c>
      <c r="L74">
        <f>SUM(L58:L73)</f>
        <v>13.304969364125711</v>
      </c>
    </row>
    <row r="76" spans="1:24" x14ac:dyDescent="0.35">
      <c r="K76" t="s">
        <v>15</v>
      </c>
      <c r="L76">
        <f>1-K74/L74</f>
        <v>0.68818586126047809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sortState xmlns:xlrd2="http://schemas.microsoft.com/office/spreadsheetml/2017/richdata2" ref="A2:L52">
    <sortCondition descending="1" ref="I1:I52"/>
  </sortState>
  <conditionalFormatting sqref="B55 A57:J57">
    <cfRule type="duplicateValues" dxfId="49" priority="1"/>
  </conditionalFormatting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X136"/>
  <sheetViews>
    <sheetView workbookViewId="0">
      <selection activeCell="H1" sqref="H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73</v>
      </c>
      <c r="C1" t="s">
        <v>165</v>
      </c>
      <c r="D1" t="s">
        <v>166</v>
      </c>
      <c r="E1" t="s">
        <v>44</v>
      </c>
      <c r="F1" t="s">
        <v>98</v>
      </c>
      <c r="G1" t="s">
        <v>157</v>
      </c>
      <c r="H1" t="s">
        <v>52</v>
      </c>
      <c r="I1" t="s">
        <v>28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495</v>
      </c>
      <c r="B2">
        <v>2</v>
      </c>
      <c r="C2">
        <v>0</v>
      </c>
      <c r="D2">
        <v>0</v>
      </c>
      <c r="E2">
        <v>109</v>
      </c>
      <c r="F2">
        <v>4.3143799999999999</v>
      </c>
      <c r="G2">
        <v>0.85475999999999996</v>
      </c>
      <c r="H2">
        <v>6.9469432706978242</v>
      </c>
      <c r="I2">
        <v>9.6601537141484535</v>
      </c>
      <c r="J2">
        <f t="shared" ref="J2:J33" si="0">-2.44255 + 0.13428 *B2 -0.01041 *C2+ 1.14452*D2 + 0.03045 *E2 + 0.30151 *F2 + 5.15732*G2 + 0.40763 *H2</f>
        <v>9.6859420424345544</v>
      </c>
      <c r="K2">
        <f t="shared" ref="K2:K33" si="1">(I2-J2)^2</f>
        <v>6.6503787579171134E-4</v>
      </c>
      <c r="L2">
        <f t="shared" ref="L2:L33" si="2">(I2-I$54)^2</f>
        <v>10.140388299028796</v>
      </c>
    </row>
    <row r="3" spans="1:24" x14ac:dyDescent="0.35">
      <c r="A3">
        <v>1844</v>
      </c>
      <c r="B3">
        <v>1</v>
      </c>
      <c r="C3">
        <v>0</v>
      </c>
      <c r="D3">
        <v>3</v>
      </c>
      <c r="E3">
        <v>0</v>
      </c>
      <c r="F3">
        <v>4.5994599999999997</v>
      </c>
      <c r="G3">
        <v>0.85862000000000005</v>
      </c>
      <c r="H3">
        <v>5.2949619647324013</v>
      </c>
      <c r="I3">
        <v>9.6564727077777643</v>
      </c>
      <c r="J3">
        <f t="shared" si="0"/>
        <v>9.0986366286838685</v>
      </c>
      <c r="K3">
        <f t="shared" si="1"/>
        <v>0.31118109113885123</v>
      </c>
      <c r="L3">
        <f t="shared" si="2"/>
        <v>10.116958272872784</v>
      </c>
    </row>
    <row r="4" spans="1:24" x14ac:dyDescent="0.35">
      <c r="A4">
        <v>1627</v>
      </c>
      <c r="B4">
        <v>4</v>
      </c>
      <c r="C4">
        <v>35.459135309135299</v>
      </c>
      <c r="D4">
        <v>2</v>
      </c>
      <c r="E4">
        <v>0</v>
      </c>
      <c r="F4">
        <v>4.4075899999999901</v>
      </c>
      <c r="G4">
        <v>0.95689000000000002</v>
      </c>
      <c r="H4">
        <v>7.4285226282778893</v>
      </c>
      <c r="I4">
        <v>9.2190831366433539</v>
      </c>
      <c r="J4">
        <f t="shared" si="0"/>
        <v>9.3064894760968144</v>
      </c>
      <c r="K4">
        <f t="shared" si="1"/>
        <v>7.6398681766535739E-3</v>
      </c>
      <c r="L4">
        <f t="shared" si="2"/>
        <v>7.5258433454477434</v>
      </c>
    </row>
    <row r="5" spans="1:24" x14ac:dyDescent="0.35">
      <c r="A5">
        <v>909</v>
      </c>
      <c r="B5">
        <v>0</v>
      </c>
      <c r="C5">
        <v>0</v>
      </c>
      <c r="D5">
        <v>0</v>
      </c>
      <c r="E5">
        <v>0</v>
      </c>
      <c r="F5">
        <v>3.3982999999999999</v>
      </c>
      <c r="G5">
        <v>0.86409999999999998</v>
      </c>
      <c r="H5">
        <v>5.6094943605823735</v>
      </c>
      <c r="I5">
        <v>8.8593718337989724</v>
      </c>
      <c r="J5">
        <f t="shared" si="0"/>
        <v>5.3251098312041929</v>
      </c>
      <c r="K5">
        <f t="shared" si="1"/>
        <v>12.491007902985261</v>
      </c>
      <c r="L5">
        <f t="shared" si="2"/>
        <v>5.6816240667427484</v>
      </c>
    </row>
    <row r="6" spans="1:24" x14ac:dyDescent="0.35">
      <c r="A6">
        <v>1148</v>
      </c>
      <c r="B6">
        <v>1</v>
      </c>
      <c r="C6">
        <v>0</v>
      </c>
      <c r="D6">
        <v>0</v>
      </c>
      <c r="E6">
        <v>0</v>
      </c>
      <c r="F6">
        <v>6.4787999999999997</v>
      </c>
      <c r="G6">
        <v>0.88044999999999995</v>
      </c>
      <c r="H6">
        <v>7.7044936970092985</v>
      </c>
      <c r="I6">
        <v>8.7170828243173197</v>
      </c>
      <c r="J6">
        <f t="shared" si="0"/>
        <v>7.3264981477118996</v>
      </c>
      <c r="K6">
        <f t="shared" si="1"/>
        <v>1.9337257428098009</v>
      </c>
      <c r="L6">
        <f t="shared" si="2"/>
        <v>5.0235455794786565</v>
      </c>
    </row>
    <row r="7" spans="1:24" x14ac:dyDescent="0.35">
      <c r="A7">
        <v>1871</v>
      </c>
      <c r="B7">
        <v>0</v>
      </c>
      <c r="C7">
        <v>0</v>
      </c>
      <c r="D7">
        <v>1</v>
      </c>
      <c r="E7">
        <v>39</v>
      </c>
      <c r="F7">
        <v>2.9880900000000001</v>
      </c>
      <c r="G7">
        <v>0.90176000000000001</v>
      </c>
      <c r="H7">
        <v>5.0101904936318213</v>
      </c>
      <c r="I7">
        <v>8.593067168587444</v>
      </c>
      <c r="J7">
        <f t="shared" si="0"/>
        <v>7.4834278500191393</v>
      </c>
      <c r="K7">
        <f t="shared" si="1"/>
        <v>1.2312994173127316</v>
      </c>
      <c r="L7">
        <f t="shared" si="2"/>
        <v>4.4830062502826129</v>
      </c>
    </row>
    <row r="8" spans="1:24" x14ac:dyDescent="0.35">
      <c r="A8">
        <v>906</v>
      </c>
      <c r="B8">
        <v>2</v>
      </c>
      <c r="C8">
        <v>0</v>
      </c>
      <c r="D8">
        <v>0</v>
      </c>
      <c r="E8">
        <v>0</v>
      </c>
      <c r="F8">
        <v>5.1504899999999996</v>
      </c>
      <c r="G8">
        <v>1.04735</v>
      </c>
      <c r="H8">
        <v>7.1094625339527413</v>
      </c>
      <c r="I8">
        <v>8.2344012705610403</v>
      </c>
      <c r="J8">
        <f t="shared" si="0"/>
        <v>7.6784835546151555</v>
      </c>
      <c r="K8">
        <f t="shared" si="1"/>
        <v>0.30904450690248947</v>
      </c>
      <c r="L8">
        <f t="shared" si="2"/>
        <v>3.0928329099607788</v>
      </c>
    </row>
    <row r="9" spans="1:24" x14ac:dyDescent="0.35">
      <c r="A9">
        <v>936</v>
      </c>
      <c r="B9">
        <v>4</v>
      </c>
      <c r="C9">
        <v>0</v>
      </c>
      <c r="D9">
        <v>1</v>
      </c>
      <c r="E9">
        <v>0</v>
      </c>
      <c r="F9">
        <v>5.1225799999999904</v>
      </c>
      <c r="G9">
        <v>0.92857000000000001</v>
      </c>
      <c r="H9">
        <v>7.3860826043089673</v>
      </c>
      <c r="I9">
        <v>8.1819626216530423</v>
      </c>
      <c r="J9">
        <f t="shared" si="0"/>
        <v>8.5833205801944619</v>
      </c>
      <c r="K9">
        <f t="shared" si="1"/>
        <v>0.16108821088453584</v>
      </c>
      <c r="L9">
        <f t="shared" si="2"/>
        <v>2.9111407663472875</v>
      </c>
    </row>
    <row r="10" spans="1:24" x14ac:dyDescent="0.35">
      <c r="A10">
        <v>976</v>
      </c>
      <c r="B10">
        <v>0</v>
      </c>
      <c r="C10">
        <v>0</v>
      </c>
      <c r="D10">
        <v>2</v>
      </c>
      <c r="E10">
        <v>26</v>
      </c>
      <c r="F10">
        <v>2.9345500000000002</v>
      </c>
      <c r="G10">
        <v>0.84333000000000002</v>
      </c>
      <c r="H10">
        <v>7.5372918253016241</v>
      </c>
      <c r="I10">
        <v>8.1293675957229858</v>
      </c>
      <c r="J10">
        <f t="shared" si="0"/>
        <v>8.9447351128477024</v>
      </c>
      <c r="K10">
        <f t="shared" si="1"/>
        <v>0.66482418798212495</v>
      </c>
      <c r="L10">
        <f t="shared" si="2"/>
        <v>2.7344310483893479</v>
      </c>
    </row>
    <row r="11" spans="1:24" x14ac:dyDescent="0.35">
      <c r="A11">
        <v>1196</v>
      </c>
      <c r="B11">
        <v>2</v>
      </c>
      <c r="C11">
        <v>0</v>
      </c>
      <c r="D11">
        <v>0</v>
      </c>
      <c r="E11">
        <v>0</v>
      </c>
      <c r="F11">
        <v>6.4346699999999997</v>
      </c>
      <c r="G11">
        <v>0.84121000000000001</v>
      </c>
      <c r="H11">
        <v>6.2914909508549615</v>
      </c>
      <c r="I11">
        <v>8.1139544509250996</v>
      </c>
      <c r="J11">
        <f t="shared" si="0"/>
        <v>6.6691169651970075</v>
      </c>
      <c r="K11">
        <f t="shared" si="1"/>
        <v>2.0875553601650747</v>
      </c>
      <c r="L11">
        <f t="shared" si="2"/>
        <v>2.6836939059270986</v>
      </c>
    </row>
    <row r="12" spans="1:24" x14ac:dyDescent="0.35">
      <c r="A12">
        <v>1770</v>
      </c>
      <c r="B12">
        <v>1</v>
      </c>
      <c r="C12">
        <v>0</v>
      </c>
      <c r="D12">
        <v>0</v>
      </c>
      <c r="E12">
        <v>0</v>
      </c>
      <c r="F12">
        <v>6.5533899999999896</v>
      </c>
      <c r="G12">
        <v>1.0047600000000001</v>
      </c>
      <c r="H12">
        <v>7.4105452666183904</v>
      </c>
      <c r="I12">
        <v>8.1095152709544092</v>
      </c>
      <c r="J12">
        <f t="shared" si="0"/>
        <v>7.8702720291316526</v>
      </c>
      <c r="K12">
        <f t="shared" si="1"/>
        <v>5.7237328757861985E-2</v>
      </c>
      <c r="L12">
        <f t="shared" si="2"/>
        <v>2.6691690974441715</v>
      </c>
    </row>
    <row r="13" spans="1:24" x14ac:dyDescent="0.35">
      <c r="A13">
        <v>1771</v>
      </c>
      <c r="B13">
        <v>0</v>
      </c>
      <c r="C13">
        <v>0</v>
      </c>
      <c r="D13">
        <v>0</v>
      </c>
      <c r="E13">
        <v>0</v>
      </c>
      <c r="F13">
        <v>5.4325899999999896</v>
      </c>
      <c r="G13">
        <v>0.98234999999999995</v>
      </c>
      <c r="H13">
        <v>7.2757028494482103</v>
      </c>
      <c r="I13">
        <v>8.0715828667922853</v>
      </c>
      <c r="J13">
        <f t="shared" si="0"/>
        <v>7.2275182654205707</v>
      </c>
      <c r="K13">
        <f t="shared" si="1"/>
        <v>0.71244505128879143</v>
      </c>
      <c r="L13">
        <f t="shared" si="2"/>
        <v>2.5466631367806403</v>
      </c>
    </row>
    <row r="14" spans="1:24" x14ac:dyDescent="0.35">
      <c r="A14">
        <v>1687</v>
      </c>
      <c r="B14">
        <v>2</v>
      </c>
      <c r="C14">
        <v>0</v>
      </c>
      <c r="D14">
        <v>0</v>
      </c>
      <c r="E14">
        <v>0</v>
      </c>
      <c r="F14">
        <v>5.0938799999999897</v>
      </c>
      <c r="G14">
        <v>0.98234999999999995</v>
      </c>
      <c r="H14">
        <v>8.3959667308706241</v>
      </c>
      <c r="I14">
        <v>7.7796663004280511</v>
      </c>
      <c r="J14">
        <f t="shared" si="0"/>
        <v>7.8506069793047892</v>
      </c>
      <c r="K14">
        <f t="shared" si="1"/>
        <v>5.0325799194924836E-3</v>
      </c>
      <c r="L14">
        <f t="shared" si="2"/>
        <v>1.7001818656631855</v>
      </c>
    </row>
    <row r="15" spans="1:24" x14ac:dyDescent="0.35">
      <c r="A15">
        <v>413</v>
      </c>
      <c r="B15">
        <v>2</v>
      </c>
      <c r="C15">
        <v>0</v>
      </c>
      <c r="D15">
        <v>0</v>
      </c>
      <c r="E15">
        <v>0</v>
      </c>
      <c r="F15">
        <v>5.6089899999999897</v>
      </c>
      <c r="G15">
        <v>1.0047600000000001</v>
      </c>
      <c r="H15">
        <v>7.9404317031886373</v>
      </c>
      <c r="I15">
        <v>7.4364383020686731</v>
      </c>
      <c r="J15">
        <f t="shared" si="0"/>
        <v>7.9358035932707818</v>
      </c>
      <c r="K15">
        <f t="shared" si="1"/>
        <v>0.24936569405736683</v>
      </c>
      <c r="L15">
        <f t="shared" si="2"/>
        <v>0.92291033380757548</v>
      </c>
    </row>
    <row r="16" spans="1:24" x14ac:dyDescent="0.35">
      <c r="A16">
        <v>1597</v>
      </c>
      <c r="B16">
        <v>4</v>
      </c>
      <c r="C16">
        <v>0</v>
      </c>
      <c r="D16">
        <v>0</v>
      </c>
      <c r="E16">
        <v>0</v>
      </c>
      <c r="F16">
        <v>5.5400500000000097</v>
      </c>
      <c r="G16">
        <v>0.84667000000000003</v>
      </c>
      <c r="H16">
        <v>7.7116683119602527</v>
      </c>
      <c r="I16">
        <v>7.2308162734223611</v>
      </c>
      <c r="J16">
        <f t="shared" si="0"/>
        <v>7.275005953904361</v>
      </c>
      <c r="K16">
        <f t="shared" si="1"/>
        <v>1.9527278611012424E-3</v>
      </c>
      <c r="L16">
        <f t="shared" si="2"/>
        <v>0.57011589726983303</v>
      </c>
    </row>
    <row r="17" spans="1:24" x14ac:dyDescent="0.35">
      <c r="A17">
        <v>1350</v>
      </c>
      <c r="B17">
        <v>0</v>
      </c>
      <c r="C17">
        <v>0</v>
      </c>
      <c r="D17">
        <v>0</v>
      </c>
      <c r="E17">
        <v>0</v>
      </c>
      <c r="F17">
        <v>3.6443999999999899</v>
      </c>
      <c r="G17">
        <v>1.0428500000000001</v>
      </c>
      <c r="H17">
        <v>6.0834130283947969</v>
      </c>
      <c r="I17">
        <v>7.1018964340888102</v>
      </c>
      <c r="J17">
        <f t="shared" si="0"/>
        <v>6.5143658587645685</v>
      </c>
      <c r="K17">
        <f t="shared" si="1"/>
        <v>0.34519217694083443</v>
      </c>
      <c r="L17">
        <f t="shared" si="2"/>
        <v>0.39205174432771078</v>
      </c>
    </row>
    <row r="18" spans="1:24" x14ac:dyDescent="0.35">
      <c r="A18">
        <v>139</v>
      </c>
      <c r="B18">
        <v>0</v>
      </c>
      <c r="C18">
        <v>0</v>
      </c>
      <c r="D18">
        <v>0</v>
      </c>
      <c r="E18">
        <v>8</v>
      </c>
      <c r="F18">
        <v>3.4850899999999898</v>
      </c>
      <c r="G18">
        <v>0.99734999999999996</v>
      </c>
      <c r="H18">
        <v>6.7519311783407066</v>
      </c>
      <c r="I18">
        <v>7.017633211662945</v>
      </c>
      <c r="J18">
        <f t="shared" si="0"/>
        <v>6.7477822941270187</v>
      </c>
      <c r="K18">
        <f t="shared" si="1"/>
        <v>7.2819517694981281E-2</v>
      </c>
      <c r="L18">
        <f t="shared" si="2"/>
        <v>0.29363082695231763</v>
      </c>
    </row>
    <row r="19" spans="1:24" x14ac:dyDescent="0.35">
      <c r="A19">
        <v>1632</v>
      </c>
      <c r="B19">
        <v>1</v>
      </c>
      <c r="C19">
        <v>0</v>
      </c>
      <c r="D19">
        <v>0</v>
      </c>
      <c r="E19">
        <v>0</v>
      </c>
      <c r="F19">
        <v>5.9123000000000001</v>
      </c>
      <c r="G19">
        <v>0.85238000000000003</v>
      </c>
      <c r="H19">
        <v>7.1072642530654635</v>
      </c>
      <c r="I19">
        <v>6.9489017609702142</v>
      </c>
      <c r="J19">
        <f t="shared" si="0"/>
        <v>6.7674781220770752</v>
      </c>
      <c r="K19">
        <f t="shared" si="1"/>
        <v>3.2914536749228077E-2</v>
      </c>
      <c r="L19">
        <f t="shared" si="2"/>
        <v>0.22386683641010827</v>
      </c>
    </row>
    <row r="20" spans="1:24" x14ac:dyDescent="0.35">
      <c r="A20">
        <v>670</v>
      </c>
      <c r="B20">
        <v>0</v>
      </c>
      <c r="C20">
        <v>0</v>
      </c>
      <c r="D20">
        <v>0</v>
      </c>
      <c r="E20">
        <v>0</v>
      </c>
      <c r="F20">
        <v>4.1097699999999904</v>
      </c>
      <c r="G20">
        <v>0.95306000000000002</v>
      </c>
      <c r="H20">
        <v>7.0267783286595291</v>
      </c>
      <c r="I20">
        <v>6.9195683590116612</v>
      </c>
      <c r="J20">
        <f t="shared" si="0"/>
        <v>6.576147802011481</v>
      </c>
      <c r="K20">
        <f t="shared" si="1"/>
        <v>0.11793767897031406</v>
      </c>
      <c r="L20">
        <f t="shared" si="2"/>
        <v>0.1969693399295295</v>
      </c>
    </row>
    <row r="21" spans="1:24" x14ac:dyDescent="0.35">
      <c r="A21">
        <v>1292</v>
      </c>
      <c r="B21">
        <v>0</v>
      </c>
      <c r="C21">
        <v>0</v>
      </c>
      <c r="D21">
        <v>0</v>
      </c>
      <c r="E21">
        <v>19</v>
      </c>
      <c r="F21">
        <v>3.36259</v>
      </c>
      <c r="G21">
        <v>0.93889</v>
      </c>
      <c r="H21">
        <v>5.5349066498184039</v>
      </c>
      <c r="I21">
        <v>6.8961238514657017</v>
      </c>
      <c r="J21">
        <f t="shared" si="0"/>
        <v>6.2482046833654756</v>
      </c>
      <c r="K21">
        <f t="shared" si="1"/>
        <v>0.41979924839168903</v>
      </c>
      <c r="L21">
        <f t="shared" si="2"/>
        <v>0.17670906416602319</v>
      </c>
    </row>
    <row r="22" spans="1:24" x14ac:dyDescent="0.35">
      <c r="A22">
        <v>972</v>
      </c>
      <c r="B22">
        <v>1</v>
      </c>
      <c r="C22">
        <v>0</v>
      </c>
      <c r="D22">
        <v>0</v>
      </c>
      <c r="E22">
        <v>26</v>
      </c>
      <c r="F22">
        <v>3.8400099999999999</v>
      </c>
      <c r="G22">
        <v>0.86667000000000005</v>
      </c>
      <c r="H22">
        <v>5.5389477084839882</v>
      </c>
      <c r="I22">
        <v>6.7052791302505135</v>
      </c>
      <c r="J22">
        <f t="shared" si="0"/>
        <v>6.3687671939093287</v>
      </c>
      <c r="K22">
        <f t="shared" si="1"/>
        <v>0.11324028330009363</v>
      </c>
      <c r="L22">
        <f t="shared" si="2"/>
        <v>5.2680831076229014E-2</v>
      </c>
    </row>
    <row r="23" spans="1:24" x14ac:dyDescent="0.35">
      <c r="A23">
        <v>1287</v>
      </c>
      <c r="B23">
        <v>0</v>
      </c>
      <c r="C23">
        <v>0</v>
      </c>
      <c r="D23">
        <v>0</v>
      </c>
      <c r="E23">
        <v>0</v>
      </c>
      <c r="F23">
        <v>4.3464999999999998</v>
      </c>
      <c r="G23">
        <v>0.89649000000000001</v>
      </c>
      <c r="H23">
        <v>6.9828702366227686</v>
      </c>
      <c r="I23">
        <v>6.5849302279507311</v>
      </c>
      <c r="J23">
        <f t="shared" si="0"/>
        <v>6.3378764163545398</v>
      </c>
      <c r="K23">
        <f t="shared" si="1"/>
        <v>6.1035585824206401E-2</v>
      </c>
      <c r="L23">
        <f t="shared" si="2"/>
        <v>1.1918994809049649E-2</v>
      </c>
      <c r="X23" s="4" t="s">
        <v>578</v>
      </c>
    </row>
    <row r="24" spans="1:24" x14ac:dyDescent="0.35">
      <c r="A24">
        <v>918</v>
      </c>
      <c r="B24">
        <v>0</v>
      </c>
      <c r="C24">
        <v>0</v>
      </c>
      <c r="D24">
        <v>0</v>
      </c>
      <c r="E24">
        <v>0</v>
      </c>
      <c r="F24">
        <v>2.6711999999999998</v>
      </c>
      <c r="G24">
        <v>1.03626</v>
      </c>
      <c r="H24">
        <v>6.6216327372081976</v>
      </c>
      <c r="I24">
        <v>6.4667307772224545</v>
      </c>
      <c r="J24">
        <f t="shared" si="0"/>
        <v>6.4063440878681774</v>
      </c>
      <c r="K24">
        <f t="shared" si="1"/>
        <v>3.6465522511699567E-3</v>
      </c>
      <c r="L24">
        <f t="shared" si="2"/>
        <v>8.1456071354598148E-5</v>
      </c>
    </row>
    <row r="25" spans="1:24" x14ac:dyDescent="0.35">
      <c r="A25">
        <v>337</v>
      </c>
      <c r="B25">
        <v>0</v>
      </c>
      <c r="C25">
        <v>0</v>
      </c>
      <c r="D25">
        <v>0</v>
      </c>
      <c r="E25">
        <v>0</v>
      </c>
      <c r="F25">
        <v>2.0262899999999999</v>
      </c>
      <c r="G25">
        <v>0.95965</v>
      </c>
      <c r="H25">
        <v>5.0566420407493888</v>
      </c>
      <c r="I25">
        <v>6.3429487795926631</v>
      </c>
      <c r="J25">
        <f t="shared" si="0"/>
        <v>5.1788578309706734</v>
      </c>
      <c r="K25">
        <f t="shared" si="1"/>
        <v>1.3551077366636439</v>
      </c>
      <c r="L25">
        <f t="shared" si="2"/>
        <v>1.7637778763786534E-2</v>
      </c>
    </row>
    <row r="26" spans="1:24" x14ac:dyDescent="0.35">
      <c r="A26">
        <v>1279</v>
      </c>
      <c r="B26">
        <v>0</v>
      </c>
      <c r="C26">
        <v>0</v>
      </c>
      <c r="D26">
        <v>0</v>
      </c>
      <c r="E26">
        <v>10</v>
      </c>
      <c r="F26">
        <v>4.1092899999999997</v>
      </c>
      <c r="G26">
        <v>1.00149</v>
      </c>
      <c r="H26">
        <v>6.0034336032933826</v>
      </c>
      <c r="I26">
        <v>6.3324923225576075</v>
      </c>
      <c r="J26">
        <f t="shared" si="0"/>
        <v>6.7131260744104821</v>
      </c>
      <c r="K26">
        <f t="shared" si="1"/>
        <v>0.14488205304959573</v>
      </c>
      <c r="L26">
        <f t="shared" si="2"/>
        <v>2.0524503896950284E-2</v>
      </c>
    </row>
    <row r="27" spans="1:24" x14ac:dyDescent="0.35">
      <c r="A27">
        <v>538</v>
      </c>
      <c r="B27">
        <v>0</v>
      </c>
      <c r="C27">
        <v>341.96825396825398</v>
      </c>
      <c r="D27">
        <v>2</v>
      </c>
      <c r="E27">
        <v>0</v>
      </c>
      <c r="F27">
        <v>4.8520899999999996</v>
      </c>
      <c r="G27">
        <v>1.06304</v>
      </c>
      <c r="H27">
        <v>7.6493348587121419</v>
      </c>
      <c r="I27">
        <v>6.3289997078527742</v>
      </c>
      <c r="J27">
        <f t="shared" si="0"/>
        <v>6.3500899533473056</v>
      </c>
      <c r="K27">
        <f t="shared" si="1"/>
        <v>4.4479845501960299E-4</v>
      </c>
      <c r="L27">
        <f t="shared" si="2"/>
        <v>2.1537432458949641E-2</v>
      </c>
    </row>
    <row r="28" spans="1:24" x14ac:dyDescent="0.35">
      <c r="A28">
        <v>1776</v>
      </c>
      <c r="B28">
        <v>0</v>
      </c>
      <c r="C28">
        <v>0</v>
      </c>
      <c r="D28">
        <v>0</v>
      </c>
      <c r="E28">
        <v>16</v>
      </c>
      <c r="F28">
        <v>3.7430899999999898</v>
      </c>
      <c r="G28">
        <v>1.0949199999999999</v>
      </c>
      <c r="H28">
        <v>7.4336738466370615</v>
      </c>
      <c r="I28">
        <v>6.2575825875813802</v>
      </c>
      <c r="J28">
        <f t="shared" si="0"/>
        <v>7.8502703504046618</v>
      </c>
      <c r="K28">
        <f t="shared" si="1"/>
        <v>2.5366543098470298</v>
      </c>
      <c r="L28">
        <f t="shared" si="2"/>
        <v>4.7599672337940033E-2</v>
      </c>
    </row>
    <row r="29" spans="1:24" x14ac:dyDescent="0.35">
      <c r="A29">
        <v>780</v>
      </c>
      <c r="B29">
        <v>2</v>
      </c>
      <c r="C29">
        <v>0</v>
      </c>
      <c r="D29">
        <v>0</v>
      </c>
      <c r="E29">
        <v>4</v>
      </c>
      <c r="F29">
        <v>3.6809799999999999</v>
      </c>
      <c r="G29">
        <v>0.97460000000000002</v>
      </c>
      <c r="H29">
        <v>7.0114336089580958</v>
      </c>
      <c r="I29">
        <v>6.0957544946581317</v>
      </c>
      <c r="J29">
        <f t="shared" si="0"/>
        <v>6.9420570338195891</v>
      </c>
      <c r="K29">
        <f t="shared" si="1"/>
        <v>0.71622798779113006</v>
      </c>
      <c r="L29">
        <f t="shared" si="2"/>
        <v>0.14440120406775558</v>
      </c>
    </row>
    <row r="30" spans="1:24" x14ac:dyDescent="0.35">
      <c r="A30">
        <v>1652</v>
      </c>
      <c r="B30">
        <v>0</v>
      </c>
      <c r="C30">
        <v>0</v>
      </c>
      <c r="D30">
        <v>0</v>
      </c>
      <c r="E30">
        <v>14</v>
      </c>
      <c r="F30">
        <v>3.95709</v>
      </c>
      <c r="G30">
        <v>0.85277999999999998</v>
      </c>
      <c r="H30">
        <v>6.201473597118599</v>
      </c>
      <c r="I30">
        <v>6.0942636274707311</v>
      </c>
      <c r="J30">
        <f t="shared" si="0"/>
        <v>6.1028182378934543</v>
      </c>
      <c r="K30">
        <f t="shared" si="1"/>
        <v>7.3181359484564542E-5</v>
      </c>
      <c r="L30">
        <f t="shared" si="2"/>
        <v>0.14553649053910142</v>
      </c>
    </row>
    <row r="31" spans="1:24" x14ac:dyDescent="0.35">
      <c r="A31">
        <v>935</v>
      </c>
      <c r="B31">
        <v>0</v>
      </c>
      <c r="C31">
        <v>0</v>
      </c>
      <c r="D31">
        <v>0</v>
      </c>
      <c r="E31">
        <v>0</v>
      </c>
      <c r="F31">
        <v>5.50868</v>
      </c>
      <c r="G31">
        <v>0.93289999999999995</v>
      </c>
      <c r="H31">
        <v>6.4217096675225234</v>
      </c>
      <c r="I31">
        <v>6.0626877248808553</v>
      </c>
      <c r="J31">
        <f t="shared" si="0"/>
        <v>6.647317446572206</v>
      </c>
      <c r="K31">
        <f t="shared" si="1"/>
        <v>0.34179191148490623</v>
      </c>
      <c r="L31">
        <f t="shared" si="2"/>
        <v>0.17062546513711607</v>
      </c>
    </row>
    <row r="32" spans="1:24" x14ac:dyDescent="0.35">
      <c r="A32">
        <v>1726</v>
      </c>
      <c r="B32">
        <v>0</v>
      </c>
      <c r="C32">
        <v>0</v>
      </c>
      <c r="D32">
        <v>0</v>
      </c>
      <c r="E32">
        <v>0</v>
      </c>
      <c r="F32">
        <v>6.6943999999999999</v>
      </c>
      <c r="G32">
        <v>0.78039000000000003</v>
      </c>
      <c r="H32">
        <v>6.9000221164186337</v>
      </c>
      <c r="I32">
        <v>5.9925673240242405</v>
      </c>
      <c r="J32">
        <f t="shared" si="0"/>
        <v>6.4132555141157273</v>
      </c>
      <c r="K32">
        <f t="shared" si="1"/>
        <v>0.17697855328245088</v>
      </c>
      <c r="L32">
        <f t="shared" si="2"/>
        <v>0.23347137289106154</v>
      </c>
    </row>
    <row r="33" spans="1:24" x14ac:dyDescent="0.35">
      <c r="A33">
        <v>1270</v>
      </c>
      <c r="B33">
        <v>0</v>
      </c>
      <c r="C33">
        <v>0</v>
      </c>
      <c r="D33">
        <v>0</v>
      </c>
      <c r="E33">
        <v>4</v>
      </c>
      <c r="F33">
        <v>4.4552800000000001</v>
      </c>
      <c r="G33">
        <v>0.84099999999999997</v>
      </c>
      <c r="H33">
        <v>5.8268645728437383</v>
      </c>
      <c r="I33">
        <v>5.9344984512435675</v>
      </c>
      <c r="J33">
        <f t="shared" si="0"/>
        <v>5.7350723986282928</v>
      </c>
      <c r="K33">
        <f t="shared" si="1"/>
        <v>3.9770750461710309E-2</v>
      </c>
      <c r="L33">
        <f t="shared" si="2"/>
        <v>0.2929598195552745</v>
      </c>
    </row>
    <row r="34" spans="1:24" x14ac:dyDescent="0.35">
      <c r="A34">
        <v>343</v>
      </c>
      <c r="B34">
        <v>0</v>
      </c>
      <c r="C34">
        <v>0</v>
      </c>
      <c r="D34">
        <v>0</v>
      </c>
      <c r="E34">
        <v>19</v>
      </c>
      <c r="F34">
        <v>2.6651199999999999</v>
      </c>
      <c r="G34">
        <v>0.95294000000000001</v>
      </c>
      <c r="H34">
        <v>5.6040381281650937</v>
      </c>
      <c r="I34">
        <v>5.9114083018600931</v>
      </c>
      <c r="J34">
        <f t="shared" ref="J34:J52" si="3">-2.44255 + 0.13428 *B34 -0.01041 *C34+ 1.14452*D34 + 0.03045 *E34 + 0.30151 *F34 + 5.15732*G34 + 0.40763 *H34</f>
        <v>6.1385509141839369</v>
      </c>
      <c r="K34">
        <f t="shared" ref="K34:K52" si="4">(I34-J34)^2</f>
        <v>5.1593766333299998E-2</v>
      </c>
      <c r="L34">
        <f t="shared" ref="L34:L52" si="5">(I34-I$54)^2</f>
        <v>0.31848841351140672</v>
      </c>
    </row>
    <row r="35" spans="1:24" x14ac:dyDescent="0.35">
      <c r="A35">
        <v>1621</v>
      </c>
      <c r="B35">
        <v>0</v>
      </c>
      <c r="C35">
        <v>0</v>
      </c>
      <c r="D35">
        <v>0</v>
      </c>
      <c r="E35">
        <v>0</v>
      </c>
      <c r="F35">
        <v>7.3441999999999998</v>
      </c>
      <c r="G35">
        <v>0.71738999999999997</v>
      </c>
      <c r="H35">
        <v>6.5410345740448639</v>
      </c>
      <c r="I35">
        <v>5.8909131372466614</v>
      </c>
      <c r="J35">
        <f t="shared" si="3"/>
        <v>6.1379314602179083</v>
      </c>
      <c r="K35">
        <f t="shared" si="4"/>
        <v>6.1018051883527206E-2</v>
      </c>
      <c r="L35">
        <f t="shared" si="5"/>
        <v>0.34204126646548694</v>
      </c>
    </row>
    <row r="36" spans="1:24" x14ac:dyDescent="0.35">
      <c r="A36">
        <v>1185</v>
      </c>
      <c r="B36">
        <v>2</v>
      </c>
      <c r="C36">
        <v>0</v>
      </c>
      <c r="D36">
        <v>0</v>
      </c>
      <c r="E36">
        <v>14</v>
      </c>
      <c r="F36">
        <v>6.9058799999999998</v>
      </c>
      <c r="G36">
        <v>0.81286000000000003</v>
      </c>
      <c r="H36">
        <v>5.4190569192957874</v>
      </c>
      <c r="I36">
        <v>5.8907831421287433</v>
      </c>
      <c r="J36">
        <f t="shared" si="3"/>
        <v>6.7356511860125421</v>
      </c>
      <c r="K36">
        <f t="shared" si="4"/>
        <v>0.71380201157603651</v>
      </c>
      <c r="L36">
        <f t="shared" si="5"/>
        <v>0.3421933368185594</v>
      </c>
    </row>
    <row r="37" spans="1:24" x14ac:dyDescent="0.35">
      <c r="A37">
        <v>915</v>
      </c>
      <c r="B37">
        <v>0</v>
      </c>
      <c r="C37">
        <v>0</v>
      </c>
      <c r="D37">
        <v>0</v>
      </c>
      <c r="E37">
        <v>0</v>
      </c>
      <c r="F37">
        <v>4.7142900000000001</v>
      </c>
      <c r="G37">
        <v>0.97648999999999997</v>
      </c>
      <c r="H37">
        <v>6.2767995925405131</v>
      </c>
      <c r="I37">
        <v>5.8839992235208864</v>
      </c>
      <c r="J37">
        <f t="shared" si="3"/>
        <v>6.5735388026072901</v>
      </c>
      <c r="K37">
        <f t="shared" si="4"/>
        <v>0.47546483112665466</v>
      </c>
      <c r="L37">
        <f t="shared" si="5"/>
        <v>0.35017617595268741</v>
      </c>
    </row>
    <row r="38" spans="1:24" x14ac:dyDescent="0.35">
      <c r="A38">
        <v>1778</v>
      </c>
      <c r="B38">
        <v>0</v>
      </c>
      <c r="C38">
        <v>0</v>
      </c>
      <c r="D38">
        <v>0</v>
      </c>
      <c r="E38">
        <v>0</v>
      </c>
      <c r="F38">
        <v>3.5615899999999998</v>
      </c>
      <c r="G38">
        <v>0.73860000000000003</v>
      </c>
      <c r="H38">
        <v>8.3499247622850721</v>
      </c>
      <c r="I38">
        <v>5.8597458707603955</v>
      </c>
      <c r="J38">
        <f t="shared" si="3"/>
        <v>5.8441813837502643</v>
      </c>
      <c r="K38">
        <f t="shared" si="4"/>
        <v>2.4225325588854427E-4</v>
      </c>
      <c r="L38">
        <f t="shared" si="5"/>
        <v>0.37946857659935307</v>
      </c>
    </row>
    <row r="39" spans="1:24" x14ac:dyDescent="0.35">
      <c r="A39">
        <v>1462</v>
      </c>
      <c r="B39">
        <v>0</v>
      </c>
      <c r="C39">
        <v>0</v>
      </c>
      <c r="D39">
        <v>0</v>
      </c>
      <c r="E39">
        <v>0</v>
      </c>
      <c r="F39">
        <v>1.62658999999999</v>
      </c>
      <c r="G39">
        <v>1.08528</v>
      </c>
      <c r="H39">
        <v>5.3443529692385567</v>
      </c>
      <c r="I39">
        <v>5.8392029909186505</v>
      </c>
      <c r="J39">
        <f t="shared" si="3"/>
        <v>5.8235380013507099</v>
      </c>
      <c r="K39">
        <f t="shared" si="4"/>
        <v>2.4539189816368787E-4</v>
      </c>
      <c r="L39">
        <f t="shared" si="5"/>
        <v>0.40519983388798547</v>
      </c>
    </row>
    <row r="40" spans="1:24" x14ac:dyDescent="0.35">
      <c r="A40">
        <v>1263</v>
      </c>
      <c r="B40">
        <v>0</v>
      </c>
      <c r="C40">
        <v>0</v>
      </c>
      <c r="D40">
        <v>0</v>
      </c>
      <c r="E40">
        <v>0</v>
      </c>
      <c r="F40">
        <v>2.9918100000000001</v>
      </c>
      <c r="G40">
        <v>0.86458000000000002</v>
      </c>
      <c r="H40">
        <v>5.9381017954181052</v>
      </c>
      <c r="I40">
        <v>5.7456368234869588</v>
      </c>
      <c r="J40">
        <f t="shared" si="3"/>
        <v>5.3389747935662832</v>
      </c>
      <c r="K40">
        <f t="shared" si="4"/>
        <v>0.16537400657920442</v>
      </c>
      <c r="L40">
        <f t="shared" si="5"/>
        <v>0.53307412720448755</v>
      </c>
      <c r="N40" t="s">
        <v>167</v>
      </c>
    </row>
    <row r="41" spans="1:24" x14ac:dyDescent="0.35">
      <c r="A41">
        <v>1085</v>
      </c>
      <c r="B41">
        <v>1</v>
      </c>
      <c r="C41">
        <v>0</v>
      </c>
      <c r="D41">
        <v>0</v>
      </c>
      <c r="E41">
        <v>0</v>
      </c>
      <c r="F41">
        <v>6.0814899999999996</v>
      </c>
      <c r="G41">
        <v>0.79420000000000002</v>
      </c>
      <c r="H41">
        <v>4.5896704020348942</v>
      </c>
      <c r="I41">
        <v>5.5845307623824825</v>
      </c>
      <c r="J41">
        <f t="shared" si="3"/>
        <v>5.4921909398814845</v>
      </c>
      <c r="K41">
        <f t="shared" si="4"/>
        <v>8.5266428195158034E-3</v>
      </c>
      <c r="L41">
        <f t="shared" si="5"/>
        <v>0.79428256489890614</v>
      </c>
      <c r="N41">
        <v>1395</v>
      </c>
    </row>
    <row r="42" spans="1:24" x14ac:dyDescent="0.35">
      <c r="A42">
        <v>105</v>
      </c>
      <c r="B42">
        <v>0</v>
      </c>
      <c r="C42">
        <v>0</v>
      </c>
      <c r="D42">
        <v>0</v>
      </c>
      <c r="E42">
        <v>0</v>
      </c>
      <c r="F42">
        <v>0.53137999999999996</v>
      </c>
      <c r="G42">
        <v>0.89166999999999996</v>
      </c>
      <c r="H42">
        <v>6.0083678666042504</v>
      </c>
      <c r="I42">
        <v>5.4063078752762879</v>
      </c>
      <c r="J42">
        <f t="shared" si="3"/>
        <v>4.7654849016638909</v>
      </c>
      <c r="K42">
        <f t="shared" si="4"/>
        <v>0.41065408350943478</v>
      </c>
      <c r="L42">
        <f t="shared" si="5"/>
        <v>1.1437194603505707</v>
      </c>
    </row>
    <row r="43" spans="1:24" x14ac:dyDescent="0.35">
      <c r="A43">
        <v>1115</v>
      </c>
      <c r="B43">
        <v>0</v>
      </c>
      <c r="C43">
        <v>0</v>
      </c>
      <c r="D43">
        <v>0</v>
      </c>
      <c r="E43">
        <v>0</v>
      </c>
      <c r="F43">
        <v>4.5655900000000003</v>
      </c>
      <c r="G43">
        <v>0.94618999999999998</v>
      </c>
      <c r="H43">
        <v>5.7776442776964849</v>
      </c>
      <c r="I43">
        <v>5.3005230229768223</v>
      </c>
      <c r="J43">
        <f t="shared" si="3"/>
        <v>6.1689667886174178</v>
      </c>
      <c r="K43">
        <f t="shared" si="4"/>
        <v>0.75419457408001744</v>
      </c>
      <c r="L43">
        <f t="shared" si="5"/>
        <v>1.3811727358626489</v>
      </c>
    </row>
    <row r="44" spans="1:24" x14ac:dyDescent="0.35">
      <c r="A44">
        <v>986</v>
      </c>
      <c r="B44">
        <v>0</v>
      </c>
      <c r="C44">
        <v>0</v>
      </c>
      <c r="D44">
        <v>0</v>
      </c>
      <c r="E44">
        <v>0</v>
      </c>
      <c r="F44">
        <v>4.9050799999999999</v>
      </c>
      <c r="G44">
        <v>0.88519000000000003</v>
      </c>
      <c r="H44">
        <v>7.4927696985622534</v>
      </c>
      <c r="I44">
        <v>5.2709209489458972</v>
      </c>
      <c r="J44">
        <f t="shared" si="3"/>
        <v>6.6558664738249318</v>
      </c>
      <c r="K44">
        <f t="shared" si="4"/>
        <v>1.9180741068824645</v>
      </c>
      <c r="L44">
        <f t="shared" si="5"/>
        <v>1.4516276905028647</v>
      </c>
    </row>
    <row r="45" spans="1:24" x14ac:dyDescent="0.35">
      <c r="A45">
        <v>1983</v>
      </c>
      <c r="B45">
        <v>0</v>
      </c>
      <c r="C45">
        <v>0</v>
      </c>
      <c r="D45">
        <v>0</v>
      </c>
      <c r="E45">
        <v>0</v>
      </c>
      <c r="F45">
        <v>3.1914799999999901</v>
      </c>
      <c r="G45">
        <v>0.93367</v>
      </c>
      <c r="H45">
        <v>6.8393208935885488</v>
      </c>
      <c r="I45">
        <v>5.1983428362302169</v>
      </c>
      <c r="J45">
        <f t="shared" si="3"/>
        <v>6.1228604750534972</v>
      </c>
      <c r="K45">
        <f t="shared" si="4"/>
        <v>0.85473286449537333</v>
      </c>
      <c r="L45">
        <f t="shared" si="5"/>
        <v>1.6317845926873873</v>
      </c>
      <c r="X45" s="4" t="s">
        <v>579</v>
      </c>
    </row>
    <row r="46" spans="1:24" x14ac:dyDescent="0.35">
      <c r="A46">
        <v>89</v>
      </c>
      <c r="B46">
        <v>0</v>
      </c>
      <c r="C46">
        <v>0</v>
      </c>
      <c r="D46">
        <v>0</v>
      </c>
      <c r="E46">
        <v>20</v>
      </c>
      <c r="F46">
        <v>-0.92531999999999903</v>
      </c>
      <c r="G46">
        <v>0.85555999999999999</v>
      </c>
      <c r="H46">
        <v>5.2170526122657375</v>
      </c>
      <c r="I46">
        <v>5.1112488860976981</v>
      </c>
      <c r="J46">
        <f t="shared" si="3"/>
        <v>4.4264806223378832</v>
      </c>
      <c r="K46">
        <f t="shared" si="4"/>
        <v>0.46890757505263148</v>
      </c>
      <c r="L46">
        <f t="shared" si="5"/>
        <v>1.8618798793579698</v>
      </c>
    </row>
    <row r="47" spans="1:24" x14ac:dyDescent="0.35">
      <c r="A47">
        <v>1477</v>
      </c>
      <c r="B47">
        <v>0</v>
      </c>
      <c r="C47">
        <v>0</v>
      </c>
      <c r="D47">
        <v>1</v>
      </c>
      <c r="E47">
        <v>4</v>
      </c>
      <c r="F47">
        <v>2.6567799999999999</v>
      </c>
      <c r="G47">
        <v>0.79583000000000004</v>
      </c>
      <c r="H47">
        <v>5.0026843129897296</v>
      </c>
      <c r="I47">
        <v>4.9612916278315042</v>
      </c>
      <c r="J47">
        <f t="shared" si="3"/>
        <v>5.7684099199040038</v>
      </c>
      <c r="K47">
        <f t="shared" si="4"/>
        <v>0.65143993739802863</v>
      </c>
      <c r="L47">
        <f t="shared" si="5"/>
        <v>2.2936025737152992</v>
      </c>
    </row>
    <row r="48" spans="1:24" x14ac:dyDescent="0.35">
      <c r="A48">
        <v>1767</v>
      </c>
      <c r="B48">
        <v>0</v>
      </c>
      <c r="C48">
        <v>0</v>
      </c>
      <c r="D48">
        <v>0</v>
      </c>
      <c r="E48">
        <v>0</v>
      </c>
      <c r="F48">
        <v>3.68669</v>
      </c>
      <c r="G48">
        <v>0.85536000000000001</v>
      </c>
      <c r="H48">
        <v>5.3198714270492138</v>
      </c>
      <c r="I48">
        <v>4.5513984486465882</v>
      </c>
      <c r="J48">
        <f t="shared" si="3"/>
        <v>5.2489283269080707</v>
      </c>
      <c r="K48">
        <f t="shared" si="4"/>
        <v>0.48654793106747857</v>
      </c>
      <c r="L48">
        <f t="shared" si="5"/>
        <v>3.7031522893243105</v>
      </c>
    </row>
    <row r="49" spans="1:15" x14ac:dyDescent="0.35">
      <c r="A49">
        <v>674</v>
      </c>
      <c r="B49">
        <v>0</v>
      </c>
      <c r="C49">
        <v>0</v>
      </c>
      <c r="D49">
        <v>0</v>
      </c>
      <c r="E49">
        <v>0</v>
      </c>
      <c r="F49">
        <v>2.5874799999999998</v>
      </c>
      <c r="G49">
        <v>0.81786000000000003</v>
      </c>
      <c r="H49">
        <v>5.3338904116161245</v>
      </c>
      <c r="I49">
        <v>3.8945577177858621</v>
      </c>
      <c r="J49">
        <f t="shared" si="3"/>
        <v>4.7298205784870815</v>
      </c>
      <c r="K49">
        <f t="shared" si="4"/>
        <v>0.69766404646678459</v>
      </c>
      <c r="L49">
        <f t="shared" si="5"/>
        <v>6.6625849796997008</v>
      </c>
    </row>
    <row r="50" spans="1:15" x14ac:dyDescent="0.35">
      <c r="A50">
        <v>1849</v>
      </c>
      <c r="B50">
        <v>0</v>
      </c>
      <c r="C50">
        <v>0</v>
      </c>
      <c r="D50">
        <v>0</v>
      </c>
      <c r="E50">
        <v>0</v>
      </c>
      <c r="F50">
        <v>2.0083899999999999</v>
      </c>
      <c r="G50">
        <v>0.89166999999999996</v>
      </c>
      <c r="H50">
        <v>4.1427413273558109</v>
      </c>
      <c r="I50">
        <v>3.5080122192744803</v>
      </c>
      <c r="J50">
        <f t="shared" si="3"/>
        <v>4.4503328405700486</v>
      </c>
      <c r="K50">
        <f t="shared" si="4"/>
        <v>0.88796815331886603</v>
      </c>
      <c r="L50">
        <f t="shared" si="5"/>
        <v>8.8075036166685052</v>
      </c>
    </row>
    <row r="51" spans="1:15" x14ac:dyDescent="0.35">
      <c r="A51">
        <v>114</v>
      </c>
      <c r="B51">
        <v>0</v>
      </c>
      <c r="C51">
        <v>0</v>
      </c>
      <c r="D51">
        <v>0</v>
      </c>
      <c r="E51">
        <v>15</v>
      </c>
      <c r="F51">
        <v>-1.6167100000000001</v>
      </c>
      <c r="G51">
        <v>0.87380999999999998</v>
      </c>
      <c r="H51">
        <v>2.9270879284728641</v>
      </c>
      <c r="I51">
        <v>2.847906682425239</v>
      </c>
      <c r="J51">
        <f t="shared" si="3"/>
        <v>3.2264324093833934</v>
      </c>
      <c r="K51">
        <f t="shared" si="4"/>
        <v>0.14328172596919922</v>
      </c>
      <c r="L51">
        <f t="shared" si="5"/>
        <v>13.161291243897777</v>
      </c>
    </row>
    <row r="52" spans="1:15" x14ac:dyDescent="0.35">
      <c r="A52">
        <v>1615</v>
      </c>
      <c r="B52">
        <v>0</v>
      </c>
      <c r="C52">
        <v>0</v>
      </c>
      <c r="D52">
        <v>0</v>
      </c>
      <c r="E52">
        <v>0</v>
      </c>
      <c r="F52">
        <v>1.6866000000000001</v>
      </c>
      <c r="G52">
        <v>0.7</v>
      </c>
      <c r="H52">
        <v>1.9059905003495721</v>
      </c>
      <c r="I52">
        <v>1.531034398598224</v>
      </c>
      <c r="J52">
        <f t="shared" si="3"/>
        <v>2.453039673657496</v>
      </c>
      <c r="K52">
        <f t="shared" si="4"/>
        <v>0.85009372723712384</v>
      </c>
      <c r="L52">
        <f t="shared" si="5"/>
        <v>24.45027249618547</v>
      </c>
    </row>
    <row r="54" spans="1:15" x14ac:dyDescent="0.35">
      <c r="I54">
        <f>AVERAGE(I2:I53)</f>
        <v>6.4757560789545074</v>
      </c>
      <c r="K54">
        <f>SUM(K2:K53)</f>
        <v>36.302407251585109</v>
      </c>
      <c r="L54">
        <f>SUM(L2:L53)</f>
        <v>135.25822346242489</v>
      </c>
      <c r="M54" t="s">
        <v>12</v>
      </c>
      <c r="N54">
        <f>1-K54/L54</f>
        <v>0.73160665339013553</v>
      </c>
      <c r="O54" t="s">
        <v>16</v>
      </c>
    </row>
    <row r="55" spans="1:15" x14ac:dyDescent="0.35">
      <c r="M55" t="s">
        <v>13</v>
      </c>
      <c r="N55">
        <v>0.65</v>
      </c>
    </row>
    <row r="57" spans="1:15" x14ac:dyDescent="0.35">
      <c r="A57" t="s">
        <v>1</v>
      </c>
      <c r="B57" t="s">
        <v>73</v>
      </c>
      <c r="C57" t="s">
        <v>165</v>
      </c>
      <c r="D57" t="s">
        <v>166</v>
      </c>
      <c r="E57" t="s">
        <v>44</v>
      </c>
      <c r="F57" t="s">
        <v>98</v>
      </c>
      <c r="G57" t="s">
        <v>157</v>
      </c>
      <c r="H57" t="s">
        <v>52</v>
      </c>
      <c r="I57" t="s">
        <v>28</v>
      </c>
      <c r="J57" t="s">
        <v>9</v>
      </c>
      <c r="K57" t="s">
        <v>10</v>
      </c>
      <c r="L57" t="s">
        <v>11</v>
      </c>
    </row>
    <row r="58" spans="1:15" x14ac:dyDescent="0.35">
      <c r="A58">
        <v>64</v>
      </c>
      <c r="B58">
        <v>0</v>
      </c>
      <c r="C58">
        <v>0</v>
      </c>
      <c r="D58">
        <v>0</v>
      </c>
      <c r="E58">
        <v>0</v>
      </c>
      <c r="F58">
        <v>5.0558899999999998</v>
      </c>
      <c r="G58">
        <v>0.72157000000000004</v>
      </c>
      <c r="H58">
        <v>5.7657000850641822</v>
      </c>
      <c r="I58">
        <v>6.029324664532254</v>
      </c>
      <c r="J58">
        <f t="shared" ref="J58:J66" si="6">-2.44255 + 0.13428 *B58 -0.01041 *C58+ 1.14452*D58 + 0.03045 *E58 + 0.30151 *F58 + 5.15732*G58 + 0.40763 *H58</f>
        <v>5.1534911119747129</v>
      </c>
      <c r="K58">
        <f t="shared" ref="K58:K66" si="7">(I58-J58)^2</f>
        <v>0.76708441178556319</v>
      </c>
      <c r="L58">
        <f t="shared" ref="L58:L66" si="8">(I58-I$54)^2</f>
        <v>0.19930100778305379</v>
      </c>
    </row>
    <row r="59" spans="1:15" x14ac:dyDescent="0.35">
      <c r="A59">
        <v>257</v>
      </c>
      <c r="B59">
        <v>0</v>
      </c>
      <c r="C59">
        <v>0</v>
      </c>
      <c r="D59">
        <v>0</v>
      </c>
      <c r="E59">
        <v>9</v>
      </c>
      <c r="F59">
        <v>2.2907799999999998</v>
      </c>
      <c r="G59">
        <v>0.84375</v>
      </c>
      <c r="H59">
        <v>5.3207069743095898</v>
      </c>
      <c r="I59">
        <v>4.8435857195899299</v>
      </c>
      <c r="J59">
        <f t="shared" si="6"/>
        <v>5.0425616117378187</v>
      </c>
      <c r="K59">
        <f t="shared" si="7"/>
        <v>3.9591405656048274E-2</v>
      </c>
      <c r="L59">
        <f t="shared" si="8"/>
        <v>2.6639800819882944</v>
      </c>
    </row>
    <row r="60" spans="1:15" x14ac:dyDescent="0.35">
      <c r="A60">
        <v>264</v>
      </c>
      <c r="B60">
        <v>2</v>
      </c>
      <c r="C60">
        <v>42.434776334776302</v>
      </c>
      <c r="D60">
        <v>1</v>
      </c>
      <c r="E60">
        <v>0</v>
      </c>
      <c r="F60">
        <v>3.71469</v>
      </c>
      <c r="G60">
        <v>1.0516300000000001</v>
      </c>
      <c r="H60">
        <v>6.9862597454278106</v>
      </c>
      <c r="I60">
        <v>8.7770001231194748</v>
      </c>
      <c r="J60">
        <f t="shared" si="6"/>
        <v>7.9202016518837164</v>
      </c>
      <c r="K60">
        <f t="shared" si="7"/>
        <v>0.73410362031193266</v>
      </c>
      <c r="L60">
        <f t="shared" si="8"/>
        <v>5.2957241508047339</v>
      </c>
    </row>
    <row r="61" spans="1:15" x14ac:dyDescent="0.35">
      <c r="A61">
        <v>344</v>
      </c>
      <c r="B61">
        <v>1</v>
      </c>
      <c r="C61">
        <v>0</v>
      </c>
      <c r="D61">
        <v>1</v>
      </c>
      <c r="E61">
        <v>0</v>
      </c>
      <c r="F61">
        <v>4.1840999999999999</v>
      </c>
      <c r="G61">
        <v>0.74034999999999995</v>
      </c>
      <c r="H61">
        <v>6.2276683015505325</v>
      </c>
      <c r="I61">
        <v>7.0446311862811548</v>
      </c>
      <c r="J61">
        <f t="shared" si="6"/>
        <v>6.4546042827610428</v>
      </c>
      <c r="K61">
        <f t="shared" si="7"/>
        <v>0.34813174687753157</v>
      </c>
      <c r="L61">
        <f t="shared" si="8"/>
        <v>0.32361888773590458</v>
      </c>
    </row>
    <row r="62" spans="1:15" x14ac:dyDescent="0.35">
      <c r="A62">
        <v>553</v>
      </c>
      <c r="B62">
        <v>0</v>
      </c>
      <c r="C62">
        <v>0</v>
      </c>
      <c r="D62">
        <v>0</v>
      </c>
      <c r="E62">
        <v>0</v>
      </c>
      <c r="F62">
        <v>4.3380000000000001</v>
      </c>
      <c r="G62">
        <v>1.12897</v>
      </c>
      <c r="H62">
        <v>6.1151249176019338</v>
      </c>
      <c r="I62">
        <v>6.9901861809936339</v>
      </c>
      <c r="J62">
        <f t="shared" si="6"/>
        <v>7.1805683105620766</v>
      </c>
      <c r="K62">
        <f t="shared" si="7"/>
        <v>3.6245355259015302E-2</v>
      </c>
      <c r="L62">
        <f t="shared" si="8"/>
        <v>0.264638329883986</v>
      </c>
    </row>
    <row r="63" spans="1:15" x14ac:dyDescent="0.35">
      <c r="A63">
        <v>753</v>
      </c>
      <c r="B63">
        <v>0</v>
      </c>
      <c r="C63">
        <v>0</v>
      </c>
      <c r="D63">
        <v>0</v>
      </c>
      <c r="E63">
        <v>0</v>
      </c>
      <c r="F63">
        <v>2.6522999999999999</v>
      </c>
      <c r="G63">
        <v>0.9254</v>
      </c>
      <c r="H63">
        <v>6.5709746847709667</v>
      </c>
      <c r="I63">
        <v>6.0658247064510604</v>
      </c>
      <c r="J63">
        <f t="shared" si="6"/>
        <v>5.8082553117531894</v>
      </c>
      <c r="K63">
        <f t="shared" si="7"/>
        <v>6.6341993085027653E-2</v>
      </c>
      <c r="L63">
        <f t="shared" si="8"/>
        <v>0.16804373016255983</v>
      </c>
    </row>
    <row r="64" spans="1:15" x14ac:dyDescent="0.35">
      <c r="A64">
        <v>898</v>
      </c>
      <c r="B64">
        <v>0</v>
      </c>
      <c r="C64">
        <v>0</v>
      </c>
      <c r="D64">
        <v>0</v>
      </c>
      <c r="E64">
        <v>10</v>
      </c>
      <c r="F64">
        <v>4.8894900000000003</v>
      </c>
      <c r="G64">
        <v>0.96799000000000002</v>
      </c>
      <c r="H64">
        <v>7.0133329947155207</v>
      </c>
      <c r="I64">
        <v>7.7123029990515395</v>
      </c>
      <c r="J64">
        <f t="shared" si="6"/>
        <v>7.1872592453358877</v>
      </c>
      <c r="K64">
        <f t="shared" si="7"/>
        <v>0.27567094331582204</v>
      </c>
      <c r="L64">
        <f t="shared" si="8"/>
        <v>1.5290482856014558</v>
      </c>
    </row>
    <row r="65" spans="1:24" x14ac:dyDescent="0.35">
      <c r="A65">
        <v>910</v>
      </c>
      <c r="B65">
        <v>0</v>
      </c>
      <c r="C65">
        <v>0</v>
      </c>
      <c r="D65">
        <v>0</v>
      </c>
      <c r="E65">
        <v>0</v>
      </c>
      <c r="F65">
        <v>3.4407999999999999</v>
      </c>
      <c r="G65">
        <v>0.85238000000000003</v>
      </c>
      <c r="H65">
        <v>5.5811307386863653</v>
      </c>
      <c r="I65">
        <v>5.0405232264455959</v>
      </c>
      <c r="J65">
        <f t="shared" si="6"/>
        <v>5.2659183526107238</v>
      </c>
      <c r="K65">
        <f t="shared" si="7"/>
        <v>5.0802962898993928E-2</v>
      </c>
      <c r="L65">
        <f t="shared" si="8"/>
        <v>2.0598933409208668</v>
      </c>
    </row>
    <row r="66" spans="1:24" x14ac:dyDescent="0.35">
      <c r="A66">
        <v>916</v>
      </c>
      <c r="B66">
        <v>0</v>
      </c>
      <c r="C66">
        <v>0</v>
      </c>
      <c r="D66">
        <v>0</v>
      </c>
      <c r="E66">
        <v>4</v>
      </c>
      <c r="F66">
        <v>4.0506900000000003</v>
      </c>
      <c r="G66">
        <v>0.86507999999999996</v>
      </c>
      <c r="H66">
        <v>5.9786784183756163</v>
      </c>
      <c r="I66">
        <v>5.992042379933598</v>
      </c>
      <c r="J66">
        <f t="shared" si="6"/>
        <v>5.7991566111824522</v>
      </c>
      <c r="K66">
        <f t="shared" si="7"/>
        <v>3.7204919786720504E-2</v>
      </c>
      <c r="L66">
        <f t="shared" si="8"/>
        <v>0.23397894262049096</v>
      </c>
    </row>
    <row r="67" spans="1:24" x14ac:dyDescent="0.35">
      <c r="A67">
        <v>1397</v>
      </c>
      <c r="B67">
        <v>4</v>
      </c>
      <c r="C67">
        <v>35.459135309135299</v>
      </c>
      <c r="D67">
        <v>2</v>
      </c>
      <c r="E67">
        <v>0</v>
      </c>
      <c r="F67">
        <v>4.4075899999999901</v>
      </c>
      <c r="G67">
        <v>0.95689000000000002</v>
      </c>
      <c r="H67">
        <v>7.4047197136052647</v>
      </c>
      <c r="I67">
        <v>8.723478476229678</v>
      </c>
      <c r="J67">
        <f t="shared" ref="J67:J72" si="9">-2.44255 + 0.13428 *B67 -0.01041 *C67+ 1.14452*D67 + 0.03045 *E67 + 0.30151 *F67 + 5.15732*G67 + 0.40763 *H67</f>
        <v>9.2967866939888122</v>
      </c>
      <c r="K67">
        <f t="shared" ref="K67:K72" si="10">(I67-J67)^2</f>
        <v>0.32868231255015484</v>
      </c>
      <c r="L67">
        <f t="shared" ref="L67:L72" si="11">(I67-I$54)^2</f>
        <v>5.0522559752124394</v>
      </c>
    </row>
    <row r="68" spans="1:24" x14ac:dyDescent="0.35">
      <c r="A68">
        <v>1579</v>
      </c>
      <c r="B68">
        <v>0</v>
      </c>
      <c r="C68">
        <v>0</v>
      </c>
      <c r="D68">
        <v>0</v>
      </c>
      <c r="E68">
        <v>0</v>
      </c>
      <c r="F68">
        <v>12.600079999999901</v>
      </c>
      <c r="G68">
        <v>0.71052999999999999</v>
      </c>
      <c r="H68">
        <v>4.8517637119989736</v>
      </c>
      <c r="I68">
        <v>5.978636948384473</v>
      </c>
      <c r="J68">
        <f t="shared" si="9"/>
        <v>6.9986551423221117</v>
      </c>
      <c r="K68">
        <f t="shared" si="10"/>
        <v>1.0404371159638024</v>
      </c>
      <c r="L68">
        <f t="shared" si="11"/>
        <v>0.24712742997870693</v>
      </c>
      <c r="X68" s="4" t="s">
        <v>580</v>
      </c>
    </row>
    <row r="69" spans="1:24" x14ac:dyDescent="0.35">
      <c r="A69">
        <v>1629</v>
      </c>
      <c r="B69">
        <v>1</v>
      </c>
      <c r="C69">
        <v>0</v>
      </c>
      <c r="D69">
        <v>0</v>
      </c>
      <c r="E69">
        <v>0</v>
      </c>
      <c r="F69">
        <v>5.6899899999999999</v>
      </c>
      <c r="G69">
        <v>0.87097000000000002</v>
      </c>
      <c r="H69">
        <v>6.5844066161708454</v>
      </c>
      <c r="I69">
        <v>7.1769212895925776</v>
      </c>
      <c r="J69">
        <f t="shared" si="9"/>
        <v>6.5831915542497219</v>
      </c>
      <c r="K69">
        <f t="shared" si="10"/>
        <v>0.35251499863029745</v>
      </c>
      <c r="L69">
        <f t="shared" si="11"/>
        <v>0.49163265260912925</v>
      </c>
    </row>
    <row r="70" spans="1:24" x14ac:dyDescent="0.35">
      <c r="A70">
        <v>1889</v>
      </c>
      <c r="B70">
        <v>0</v>
      </c>
      <c r="C70">
        <v>0</v>
      </c>
      <c r="D70">
        <v>0</v>
      </c>
      <c r="E70">
        <v>0</v>
      </c>
      <c r="F70">
        <v>5.0297899999999904</v>
      </c>
      <c r="G70">
        <v>0.99194000000000004</v>
      </c>
      <c r="H70">
        <v>5.3840110969903856</v>
      </c>
      <c r="I70">
        <v>7.1243737864846297</v>
      </c>
      <c r="J70">
        <f t="shared" si="9"/>
        <v>6.3844184271661888</v>
      </c>
      <c r="K70">
        <f t="shared" si="10"/>
        <v>0.54753393378408299</v>
      </c>
      <c r="L70">
        <f t="shared" si="11"/>
        <v>0.42070493052163122</v>
      </c>
    </row>
    <row r="71" spans="1:24" x14ac:dyDescent="0.35">
      <c r="A71">
        <v>1981</v>
      </c>
      <c r="B71">
        <v>0</v>
      </c>
      <c r="C71">
        <v>0</v>
      </c>
      <c r="D71">
        <v>0</v>
      </c>
      <c r="E71">
        <v>0</v>
      </c>
      <c r="F71">
        <v>3.8666800000000001</v>
      </c>
      <c r="G71">
        <v>0.77856999999999998</v>
      </c>
      <c r="H71">
        <v>5.8730562555403294</v>
      </c>
      <c r="I71">
        <v>5.9444121640759979</v>
      </c>
      <c r="J71">
        <f t="shared" si="9"/>
        <v>5.1326612406459038</v>
      </c>
      <c r="K71">
        <f t="shared" si="10"/>
        <v>0.65893956168961054</v>
      </c>
      <c r="L71">
        <f t="shared" si="11"/>
        <v>0.28232635587842075</v>
      </c>
    </row>
    <row r="72" spans="1:24" x14ac:dyDescent="0.35">
      <c r="A72">
        <v>1991</v>
      </c>
      <c r="B72">
        <v>0</v>
      </c>
      <c r="C72">
        <v>0</v>
      </c>
      <c r="D72">
        <v>0</v>
      </c>
      <c r="E72">
        <v>0</v>
      </c>
      <c r="F72">
        <v>3.7437900000000002</v>
      </c>
      <c r="G72">
        <v>0.87619000000000002</v>
      </c>
      <c r="H72">
        <v>6.3519618680459518</v>
      </c>
      <c r="I72">
        <v>5.9929399254042837</v>
      </c>
      <c r="J72">
        <f t="shared" si="9"/>
        <v>5.7942825499715713</v>
      </c>
      <c r="K72">
        <f t="shared" si="10"/>
        <v>3.9464752813813619E-2</v>
      </c>
      <c r="L72">
        <f t="shared" si="11"/>
        <v>0.23311143812903326</v>
      </c>
    </row>
    <row r="74" spans="1:24" x14ac:dyDescent="0.35">
      <c r="K74">
        <f>SUM(K58:K73)</f>
        <v>5.3227500344084167</v>
      </c>
      <c r="L74">
        <f>SUM(L58:L73)</f>
        <v>19.465385539830709</v>
      </c>
    </row>
    <row r="76" spans="1:24" x14ac:dyDescent="0.35">
      <c r="K76" t="s">
        <v>15</v>
      </c>
      <c r="L76">
        <f>1-K74/L74</f>
        <v>0.72655306397518649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sortState xmlns:xlrd2="http://schemas.microsoft.com/office/spreadsheetml/2017/richdata2" ref="A2:L52">
    <sortCondition descending="1" ref="I1:I52"/>
  </sortState>
  <conditionalFormatting sqref="A55:I55 A57:J57">
    <cfRule type="duplicateValues" dxfId="48" priority="1"/>
  </conditionalFormatting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U136"/>
  <sheetViews>
    <sheetView workbookViewId="0">
      <selection activeCell="L23" sqref="L23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168</v>
      </c>
      <c r="C1" t="s">
        <v>169</v>
      </c>
      <c r="D1" t="s">
        <v>28</v>
      </c>
      <c r="E1" t="s">
        <v>170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64</v>
      </c>
      <c r="B2">
        <v>-6.1548231936533</v>
      </c>
      <c r="C2">
        <v>0</v>
      </c>
      <c r="D2">
        <v>6.029324664532254</v>
      </c>
      <c r="E2">
        <v>5.9150570908726099</v>
      </c>
      <c r="F2">
        <f xml:space="preserve"> 0.85633 -0.3547 *B2+3.13164 *C2+0.45068*D2</f>
        <v>5.7567418266002228</v>
      </c>
      <c r="G2">
        <f>(E2-F2)^2</f>
        <v>2.5063722901635756E-2</v>
      </c>
      <c r="H2">
        <f>(E2-E$15)^2</f>
        <v>2.3254884864774058E-2</v>
      </c>
    </row>
    <row r="3" spans="1:21" x14ac:dyDescent="0.35">
      <c r="A3">
        <v>89</v>
      </c>
      <c r="B3">
        <v>-2.3189621492375601</v>
      </c>
      <c r="C3">
        <v>1</v>
      </c>
      <c r="D3">
        <v>5.1112488860976981</v>
      </c>
      <c r="E3">
        <v>6.8835705928206101</v>
      </c>
      <c r="F3">
        <f t="shared" ref="F3:F22" si="0" xml:space="preserve"> 0.85633 -0.3547 *B3+3.13164 *C3+0.45068*D3</f>
        <v>7.1140435223210741</v>
      </c>
      <c r="G3">
        <f t="shared" ref="G3:G22" si="1">(E3-F3)^2</f>
        <v>5.3117771232525819E-2</v>
      </c>
      <c r="H3">
        <f t="shared" ref="H3:H22" si="2">(E3-E$15)^2</f>
        <v>1.2566612364387466</v>
      </c>
    </row>
    <row r="4" spans="1:21" x14ac:dyDescent="0.35">
      <c r="A4">
        <v>149</v>
      </c>
      <c r="B4">
        <v>-3.7977355247969999</v>
      </c>
      <c r="C4">
        <v>0</v>
      </c>
      <c r="D4">
        <v>4.1041573329840988</v>
      </c>
      <c r="E4">
        <v>4.4675656914818704</v>
      </c>
      <c r="F4">
        <f t="shared" si="0"/>
        <v>4.0530484174747698</v>
      </c>
      <c r="G4">
        <f t="shared" si="1"/>
        <v>0.17182457045027771</v>
      </c>
      <c r="H4">
        <f t="shared" si="2"/>
        <v>1.6770143170689393</v>
      </c>
    </row>
    <row r="5" spans="1:21" x14ac:dyDescent="0.35">
      <c r="A5">
        <v>264</v>
      </c>
      <c r="B5">
        <v>-4.2796786659371797</v>
      </c>
      <c r="C5">
        <v>0</v>
      </c>
      <c r="D5">
        <v>8.7770001231194748</v>
      </c>
      <c r="E5">
        <v>6.43341777677003</v>
      </c>
      <c r="F5">
        <f t="shared" si="0"/>
        <v>6.3299504382954028</v>
      </c>
      <c r="G5">
        <f t="shared" si="1"/>
        <v>1.0705490131023069E-2</v>
      </c>
      <c r="H5">
        <f t="shared" si="2"/>
        <v>0.45004805446676499</v>
      </c>
    </row>
    <row r="6" spans="1:21" x14ac:dyDescent="0.35">
      <c r="A6">
        <v>337</v>
      </c>
      <c r="B6">
        <v>-1.7866780114382199</v>
      </c>
      <c r="C6">
        <v>0</v>
      </c>
      <c r="D6">
        <v>6.3429487795926631</v>
      </c>
      <c r="E6">
        <v>4.3149200559924097</v>
      </c>
      <c r="F6">
        <f t="shared" si="0"/>
        <v>4.3487048466439582</v>
      </c>
      <c r="G6">
        <f t="shared" si="1"/>
        <v>1.1414120793689583E-3</v>
      </c>
      <c r="H6">
        <f t="shared" si="2"/>
        <v>2.0956659437886564</v>
      </c>
    </row>
    <row r="7" spans="1:21" x14ac:dyDescent="0.35">
      <c r="A7">
        <v>595</v>
      </c>
      <c r="B7">
        <v>-2.7060522563560001</v>
      </c>
      <c r="C7">
        <v>0</v>
      </c>
      <c r="D7">
        <v>6.002519481943029</v>
      </c>
      <c r="E7">
        <v>4.3035494776070102</v>
      </c>
      <c r="F7">
        <f t="shared" si="0"/>
        <v>4.5213822154515579</v>
      </c>
      <c r="G7">
        <f t="shared" si="1"/>
        <v>4.7451101676851445E-2</v>
      </c>
      <c r="H7">
        <f t="shared" si="2"/>
        <v>2.1287162763864735</v>
      </c>
    </row>
    <row r="8" spans="1:21" x14ac:dyDescent="0.35">
      <c r="A8">
        <v>1350</v>
      </c>
      <c r="B8">
        <v>-5.2073618773438097</v>
      </c>
      <c r="C8">
        <v>0</v>
      </c>
      <c r="D8">
        <v>7.1018964340888102</v>
      </c>
      <c r="E8">
        <v>5.2595042874504703</v>
      </c>
      <c r="F8">
        <f t="shared" si="0"/>
        <v>5.9040639428089943</v>
      </c>
      <c r="G8">
        <f t="shared" si="1"/>
        <v>0.41545714931589922</v>
      </c>
      <c r="H8">
        <f t="shared" si="2"/>
        <v>0.25306662629799326</v>
      </c>
    </row>
    <row r="9" spans="1:21" x14ac:dyDescent="0.35">
      <c r="A9">
        <v>1397</v>
      </c>
      <c r="B9">
        <v>-5.5490857250898902</v>
      </c>
      <c r="C9">
        <v>0</v>
      </c>
      <c r="D9">
        <v>8.723478476229678</v>
      </c>
      <c r="E9">
        <v>7.2423544790563401</v>
      </c>
      <c r="F9">
        <f t="shared" si="0"/>
        <v>6.7560879863565759</v>
      </c>
      <c r="G9">
        <f t="shared" si="1"/>
        <v>0.2364551019225298</v>
      </c>
      <c r="H9">
        <f t="shared" si="2"/>
        <v>2.1897870631892733</v>
      </c>
    </row>
    <row r="10" spans="1:21" x14ac:dyDescent="0.35">
      <c r="A10">
        <v>1627</v>
      </c>
      <c r="B10">
        <v>-5.5490857250898902</v>
      </c>
      <c r="C10">
        <v>0</v>
      </c>
      <c r="D10">
        <v>9.2190831366433539</v>
      </c>
      <c r="E10">
        <v>6.9514013735582196</v>
      </c>
      <c r="F10">
        <f t="shared" si="0"/>
        <v>6.9794470947118112</v>
      </c>
      <c r="G10">
        <f t="shared" si="1"/>
        <v>7.8656247502501572E-4</v>
      </c>
      <c r="H10">
        <f t="shared" si="2"/>
        <v>1.4133400861531444</v>
      </c>
    </row>
    <row r="11" spans="1:21" x14ac:dyDescent="0.35">
      <c r="A11">
        <v>1628</v>
      </c>
      <c r="B11">
        <v>-2.2421246385892299</v>
      </c>
      <c r="C11">
        <v>1</v>
      </c>
      <c r="D11">
        <v>3.9666352265693914</v>
      </c>
      <c r="E11">
        <v>6.8070552392848596</v>
      </c>
      <c r="F11">
        <f t="shared" si="0"/>
        <v>6.5709347732178935</v>
      </c>
      <c r="G11">
        <f t="shared" si="1"/>
        <v>5.5752874495681247E-2</v>
      </c>
      <c r="H11">
        <f t="shared" si="2"/>
        <v>1.0909670318786771</v>
      </c>
    </row>
    <row r="12" spans="1:21" x14ac:dyDescent="0.35">
      <c r="A12">
        <v>1778</v>
      </c>
      <c r="B12">
        <v>-4.4604258808394404</v>
      </c>
      <c r="C12">
        <v>0</v>
      </c>
      <c r="D12">
        <v>5.8597458707603955</v>
      </c>
      <c r="E12">
        <v>4.9435515860761701</v>
      </c>
      <c r="F12">
        <f t="shared" si="0"/>
        <v>5.0793133289680448</v>
      </c>
      <c r="G12">
        <f t="shared" si="1"/>
        <v>1.8431250833039491E-2</v>
      </c>
      <c r="H12">
        <f t="shared" si="2"/>
        <v>0.67077734851131599</v>
      </c>
    </row>
    <row r="13" spans="1:21" x14ac:dyDescent="0.35">
      <c r="A13">
        <v>1856</v>
      </c>
      <c r="B13">
        <v>-5.4349894861449304</v>
      </c>
      <c r="C13">
        <v>0</v>
      </c>
      <c r="D13">
        <v>6.552035169157616</v>
      </c>
      <c r="E13">
        <v>5.6287911505273396</v>
      </c>
      <c r="F13">
        <f t="shared" si="0"/>
        <v>5.7369919807715615</v>
      </c>
      <c r="G13">
        <f t="shared" si="1"/>
        <v>1.1707419665538923E-2</v>
      </c>
      <c r="H13">
        <f t="shared" si="2"/>
        <v>1.7894524267485269E-2</v>
      </c>
    </row>
    <row r="15" spans="1:21" x14ac:dyDescent="0.35">
      <c r="E15">
        <f>AVERAGE(E2:E14)</f>
        <v>5.7625615667914944</v>
      </c>
      <c r="G15">
        <f>SUM(G2:G14)</f>
        <v>1.0478944271793966</v>
      </c>
      <c r="H15">
        <f>SUM(H2:H14)</f>
        <v>13.267193393312242</v>
      </c>
      <c r="J15" t="s">
        <v>12</v>
      </c>
      <c r="K15">
        <f>1-G15/H15</f>
        <v>0.92101611877402634</v>
      </c>
      <c r="L15" t="s">
        <v>38</v>
      </c>
    </row>
    <row r="16" spans="1:21" x14ac:dyDescent="0.35">
      <c r="J16" t="s">
        <v>13</v>
      </c>
      <c r="K16">
        <v>0.84</v>
      </c>
    </row>
    <row r="18" spans="1:21" x14ac:dyDescent="0.35">
      <c r="A18" t="s">
        <v>1</v>
      </c>
      <c r="B18" t="s">
        <v>168</v>
      </c>
      <c r="C18" t="s">
        <v>169</v>
      </c>
      <c r="D18" t="s">
        <v>28</v>
      </c>
      <c r="E18" t="s">
        <v>170</v>
      </c>
      <c r="F18" t="s">
        <v>9</v>
      </c>
      <c r="G18" t="s">
        <v>10</v>
      </c>
      <c r="H18" t="s">
        <v>11</v>
      </c>
    </row>
    <row r="19" spans="1:21" x14ac:dyDescent="0.35">
      <c r="A19">
        <v>155</v>
      </c>
      <c r="B19">
        <v>-2.7506254713639899</v>
      </c>
      <c r="C19">
        <v>0</v>
      </c>
      <c r="D19">
        <v>3.3204694047286401</v>
      </c>
      <c r="E19">
        <v>3.4222319205310998</v>
      </c>
      <c r="F19">
        <f t="shared" si="0"/>
        <v>3.3284460060159109</v>
      </c>
      <c r="G19">
        <f t="shared" si="1"/>
        <v>8.795797761450324E-3</v>
      </c>
      <c r="H19">
        <f t="shared" si="2"/>
        <v>5.4771428531653035</v>
      </c>
    </row>
    <row r="20" spans="1:21" x14ac:dyDescent="0.35">
      <c r="A20">
        <v>1597</v>
      </c>
      <c r="B20">
        <v>-3.0576652479723498</v>
      </c>
      <c r="C20">
        <v>0</v>
      </c>
      <c r="D20">
        <v>7.2308162734223611</v>
      </c>
      <c r="E20">
        <v>6.1128134605074997</v>
      </c>
      <c r="F20">
        <f t="shared" si="0"/>
        <v>5.1996681415617818</v>
      </c>
      <c r="G20">
        <f t="shared" si="1"/>
        <v>0.83383437351247691</v>
      </c>
      <c r="H20">
        <f t="shared" si="2"/>
        <v>0.12267638905164786</v>
      </c>
    </row>
    <row r="21" spans="1:21" x14ac:dyDescent="0.35">
      <c r="A21">
        <v>1889</v>
      </c>
      <c r="B21">
        <v>-5.0332902910905899</v>
      </c>
      <c r="C21">
        <v>0</v>
      </c>
      <c r="D21">
        <v>7.1243737864846297</v>
      </c>
      <c r="E21">
        <v>5.58655469141135</v>
      </c>
      <c r="F21">
        <f t="shared" si="0"/>
        <v>5.8524508443427257</v>
      </c>
      <c r="G21">
        <f t="shared" si="1"/>
        <v>7.0700764143705533E-2</v>
      </c>
      <c r="H21">
        <f t="shared" si="2"/>
        <v>3.0978420181081708E-2</v>
      </c>
    </row>
    <row r="22" spans="1:21" x14ac:dyDescent="0.35">
      <c r="A22">
        <v>2009</v>
      </c>
      <c r="B22">
        <v>-3.9122336724160198</v>
      </c>
      <c r="C22">
        <v>0</v>
      </c>
      <c r="D22">
        <v>5.2364407742362422</v>
      </c>
      <c r="E22">
        <v>4.4033886538520504</v>
      </c>
      <c r="F22">
        <f t="shared" si="0"/>
        <v>4.603958411738752</v>
      </c>
      <c r="G22">
        <f t="shared" si="1"/>
        <v>4.0228227778730107E-2</v>
      </c>
      <c r="H22">
        <f t="shared" si="2"/>
        <v>1.8473510072682937</v>
      </c>
    </row>
    <row r="23" spans="1:21" x14ac:dyDescent="0.35">
      <c r="U23" s="4" t="s">
        <v>578</v>
      </c>
    </row>
    <row r="24" spans="1:21" x14ac:dyDescent="0.35">
      <c r="G24">
        <f>SUM(G19:G23)</f>
        <v>0.95355916319636291</v>
      </c>
      <c r="H24">
        <f>SUM(H19:H23)</f>
        <v>7.4781486696663269</v>
      </c>
    </row>
    <row r="26" spans="1:21" x14ac:dyDescent="0.35">
      <c r="G26" t="s">
        <v>15</v>
      </c>
      <c r="H26">
        <f>1-G24/H24</f>
        <v>0.87248726853154279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A18:E18">
    <cfRule type="duplicateValues" dxfId="47" priority="1"/>
  </conditionalFormatting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L26"/>
  <sheetViews>
    <sheetView workbookViewId="0">
      <selection activeCell="U1" sqref="U1:U1048576"/>
    </sheetView>
  </sheetViews>
  <sheetFormatPr defaultRowHeight="14.5" x14ac:dyDescent="0.35"/>
  <sheetData>
    <row r="1" spans="1:12" x14ac:dyDescent="0.35">
      <c r="A1" t="s">
        <v>1</v>
      </c>
      <c r="B1" t="s">
        <v>76</v>
      </c>
      <c r="C1" t="s">
        <v>170</v>
      </c>
      <c r="D1" t="s">
        <v>44</v>
      </c>
      <c r="E1" t="s">
        <v>28</v>
      </c>
      <c r="F1" t="s">
        <v>9</v>
      </c>
      <c r="G1" t="s">
        <v>10</v>
      </c>
      <c r="H1" t="s">
        <v>11</v>
      </c>
    </row>
    <row r="2" spans="1:12" x14ac:dyDescent="0.35">
      <c r="A2">
        <v>64</v>
      </c>
      <c r="B2">
        <v>0.10290543097829701</v>
      </c>
      <c r="C2">
        <v>5.9150570908726188</v>
      </c>
      <c r="D2">
        <v>0</v>
      </c>
      <c r="E2">
        <v>6.0293246645322496</v>
      </c>
      <c r="F2">
        <f>8.6287 -53.3413 *B2+0.3893 *C2-0.086*D2</f>
        <v>5.4423222600340768</v>
      </c>
      <c r="G2">
        <f>(E2-F2)^2</f>
        <v>0.3445718228866364</v>
      </c>
      <c r="H2">
        <f>(E2-E$15)^2</f>
        <v>0.26863511582537491</v>
      </c>
    </row>
    <row r="3" spans="1:12" x14ac:dyDescent="0.35">
      <c r="A3">
        <v>89</v>
      </c>
      <c r="B3">
        <v>7.9517600487521697E-2</v>
      </c>
      <c r="C3">
        <v>6.8835705928206181</v>
      </c>
      <c r="D3">
        <v>20</v>
      </c>
      <c r="E3">
        <v>5.1112488860976901</v>
      </c>
      <c r="F3">
        <f t="shared" ref="F3:F22" si="0">8.6287 -53.3413 *B3+0.3893 *C3-0.086*D3</f>
        <v>5.3469018489000257</v>
      </c>
      <c r="G3">
        <f t="shared" ref="G3:G22" si="1">(E3-F3)^2</f>
        <v>5.5532318877518971E-2</v>
      </c>
      <c r="H3">
        <f t="shared" ref="H3:H22" si="2">(E3-E$15)^2</f>
        <v>2.0631760027080519</v>
      </c>
    </row>
    <row r="4" spans="1:12" x14ac:dyDescent="0.35">
      <c r="A4">
        <v>149</v>
      </c>
      <c r="B4">
        <v>0.112630946286326</v>
      </c>
      <c r="C4">
        <v>4.4675656914818775</v>
      </c>
      <c r="D4">
        <v>0</v>
      </c>
      <c r="E4">
        <v>4.1041573329840899</v>
      </c>
      <c r="F4">
        <f t="shared" si="0"/>
        <v>4.3600422285510945</v>
      </c>
      <c r="G4">
        <f t="shared" si="1"/>
        <v>6.5477079779336825E-2</v>
      </c>
      <c r="H4">
        <f t="shared" si="2"/>
        <v>5.9705336649713594</v>
      </c>
    </row>
    <row r="5" spans="1:12" x14ac:dyDescent="0.35">
      <c r="A5">
        <v>264</v>
      </c>
      <c r="B5">
        <v>5.1970337350151601E-2</v>
      </c>
      <c r="C5">
        <v>6.43341777677003</v>
      </c>
      <c r="D5">
        <v>0</v>
      </c>
      <c r="E5">
        <v>8.7770001231194694</v>
      </c>
      <c r="F5">
        <f t="shared" si="0"/>
        <v>8.3610641848009308</v>
      </c>
      <c r="G5">
        <f t="shared" si="1"/>
        <v>0.17300270478492313</v>
      </c>
      <c r="H5">
        <f t="shared" si="2"/>
        <v>4.9701139640034588</v>
      </c>
    </row>
    <row r="6" spans="1:12" x14ac:dyDescent="0.35">
      <c r="A6">
        <v>595</v>
      </c>
      <c r="B6">
        <v>7.3955053694518699E-2</v>
      </c>
      <c r="C6">
        <v>4.3035494776070102</v>
      </c>
      <c r="D6">
        <v>9</v>
      </c>
      <c r="E6">
        <v>6.0025194819430201</v>
      </c>
      <c r="F6">
        <f t="shared" si="0"/>
        <v>5.5852131059969787</v>
      </c>
      <c r="G6">
        <f t="shared" si="1"/>
        <v>0.17414461140521881</v>
      </c>
      <c r="H6">
        <f t="shared" si="2"/>
        <v>0.29713989759013454</v>
      </c>
    </row>
    <row r="7" spans="1:12" x14ac:dyDescent="0.35">
      <c r="A7">
        <v>1350</v>
      </c>
      <c r="B7">
        <v>6.9112051992016199E-2</v>
      </c>
      <c r="C7">
        <v>5.2595042874504783</v>
      </c>
      <c r="D7">
        <v>0</v>
      </c>
      <c r="E7">
        <v>7.1018964340888102</v>
      </c>
      <c r="F7">
        <f t="shared" si="0"/>
        <v>6.9896983201827378</v>
      </c>
      <c r="G7">
        <f t="shared" si="1"/>
        <v>1.258841676407999E-2</v>
      </c>
      <c r="H7">
        <f t="shared" si="2"/>
        <v>0.30721695302904101</v>
      </c>
    </row>
    <row r="8" spans="1:12" x14ac:dyDescent="0.35">
      <c r="A8">
        <v>1397</v>
      </c>
      <c r="B8">
        <v>4.3647194015577602E-2</v>
      </c>
      <c r="C8">
        <v>7.242354479056341</v>
      </c>
      <c r="D8">
        <v>0</v>
      </c>
      <c r="E8">
        <v>8.7234784762296709</v>
      </c>
      <c r="F8">
        <f t="shared" si="0"/>
        <v>9.1199505285535043</v>
      </c>
      <c r="G8">
        <f t="shared" si="1"/>
        <v>0.15719008827387251</v>
      </c>
      <c r="H8">
        <f t="shared" si="2"/>
        <v>4.7343388618502695</v>
      </c>
    </row>
    <row r="9" spans="1:12" x14ac:dyDescent="0.35">
      <c r="A9">
        <v>1627</v>
      </c>
      <c r="B9">
        <v>4.3647194015577602E-2</v>
      </c>
      <c r="C9">
        <v>6.9514013735582276</v>
      </c>
      <c r="D9">
        <v>0</v>
      </c>
      <c r="E9">
        <v>9.2190831366433503</v>
      </c>
      <c r="F9">
        <f t="shared" si="0"/>
        <v>9.006682484583088</v>
      </c>
      <c r="G9">
        <f t="shared" si="1"/>
        <v>4.5114036995624641E-2</v>
      </c>
      <c r="H9">
        <f t="shared" si="2"/>
        <v>7.136689204249369</v>
      </c>
    </row>
    <row r="10" spans="1:12" x14ac:dyDescent="0.35">
      <c r="A10">
        <v>1628</v>
      </c>
      <c r="B10">
        <v>7.9583982410665402E-2</v>
      </c>
      <c r="C10">
        <v>6.8070552392848693</v>
      </c>
      <c r="D10">
        <v>36</v>
      </c>
      <c r="E10">
        <v>3.96663522656939</v>
      </c>
      <c r="F10">
        <f t="shared" si="0"/>
        <v>3.9375735236915737</v>
      </c>
      <c r="G10">
        <f t="shared" si="1"/>
        <v>8.4458257415848191E-4</v>
      </c>
      <c r="H10">
        <f t="shared" si="2"/>
        <v>6.6615076034230292</v>
      </c>
    </row>
    <row r="11" spans="1:12" x14ac:dyDescent="0.35">
      <c r="A11">
        <v>1778</v>
      </c>
      <c r="B11">
        <v>7.6612758902442096E-2</v>
      </c>
      <c r="C11">
        <v>4.943551586076171</v>
      </c>
      <c r="D11">
        <v>0</v>
      </c>
      <c r="E11">
        <v>5.8597458707603902</v>
      </c>
      <c r="F11">
        <f t="shared" si="0"/>
        <v>6.4666004760166196</v>
      </c>
      <c r="G11">
        <f t="shared" si="1"/>
        <v>0.36827251192069393</v>
      </c>
      <c r="H11">
        <f t="shared" si="2"/>
        <v>0.47317753463254369</v>
      </c>
    </row>
    <row r="12" spans="1:12" x14ac:dyDescent="0.35">
      <c r="A12">
        <v>1856</v>
      </c>
      <c r="B12">
        <v>7.4691300172338201E-2</v>
      </c>
      <c r="C12">
        <v>5.6287911505273396</v>
      </c>
      <c r="D12">
        <v>0</v>
      </c>
      <c r="E12">
        <v>6.5520351691576098</v>
      </c>
      <c r="F12">
        <f t="shared" si="0"/>
        <v>6.8358573450175504</v>
      </c>
      <c r="G12">
        <f t="shared" si="1"/>
        <v>8.0555027509871063E-2</v>
      </c>
      <c r="H12">
        <f t="shared" si="2"/>
        <v>1.9450629423749851E-5</v>
      </c>
    </row>
    <row r="13" spans="1:12" x14ac:dyDescent="0.35">
      <c r="A13">
        <v>1889</v>
      </c>
      <c r="B13">
        <v>6.9112051992016199E-2</v>
      </c>
      <c r="C13">
        <v>5.5865546914113553</v>
      </c>
      <c r="D13">
        <v>0</v>
      </c>
      <c r="E13">
        <v>7.1243737864846297</v>
      </c>
      <c r="F13">
        <f t="shared" si="0"/>
        <v>7.1170190424447073</v>
      </c>
      <c r="G13">
        <f t="shared" si="1"/>
        <v>5.4092259892774398E-5</v>
      </c>
      <c r="H13">
        <f t="shared" si="2"/>
        <v>0.3326392983810515</v>
      </c>
    </row>
    <row r="15" spans="1:12" x14ac:dyDescent="0.35">
      <c r="E15">
        <f>AVERAGE(E2:E14)</f>
        <v>6.5476248823841958</v>
      </c>
      <c r="G15">
        <f>SUM(G2:G14)</f>
        <v>1.4773472940318275</v>
      </c>
      <c r="H15">
        <f>SUM(H2:H14)</f>
        <v>33.215187551293106</v>
      </c>
      <c r="J15" t="s">
        <v>12</v>
      </c>
      <c r="K15">
        <f>1-G15/H15</f>
        <v>0.95552193430338428</v>
      </c>
      <c r="L15" t="s">
        <v>38</v>
      </c>
    </row>
    <row r="16" spans="1:12" x14ac:dyDescent="0.35">
      <c r="J16" t="s">
        <v>13</v>
      </c>
      <c r="K16">
        <v>0.91</v>
      </c>
    </row>
    <row r="18" spans="1:8" x14ac:dyDescent="0.35">
      <c r="A18" t="s">
        <v>1</v>
      </c>
      <c r="B18" t="s">
        <v>76</v>
      </c>
      <c r="C18" t="s">
        <v>170</v>
      </c>
      <c r="D18" t="s">
        <v>44</v>
      </c>
      <c r="E18" t="s">
        <v>28</v>
      </c>
      <c r="F18" t="s">
        <v>9</v>
      </c>
      <c r="G18" t="s">
        <v>10</v>
      </c>
      <c r="H18" t="s">
        <v>11</v>
      </c>
    </row>
    <row r="19" spans="1:8" x14ac:dyDescent="0.35">
      <c r="A19">
        <v>155</v>
      </c>
      <c r="B19">
        <v>0.112630946286326</v>
      </c>
      <c r="C19">
        <v>3.4222319205311087</v>
      </c>
      <c r="D19">
        <v>0</v>
      </c>
      <c r="E19">
        <v>3.3204694047286401</v>
      </c>
      <c r="F19">
        <f t="shared" si="0"/>
        <v>3.9530937915199602</v>
      </c>
      <c r="G19">
        <f t="shared" si="1"/>
        <v>0.40021361476309386</v>
      </c>
      <c r="H19">
        <f t="shared" si="2"/>
        <v>10.414532476962258</v>
      </c>
    </row>
    <row r="20" spans="1:8" x14ac:dyDescent="0.35">
      <c r="A20">
        <v>337</v>
      </c>
      <c r="B20">
        <v>8.5707912374333298E-2</v>
      </c>
      <c r="C20">
        <v>4.3149200559924195</v>
      </c>
      <c r="D20">
        <v>0</v>
      </c>
      <c r="E20">
        <v>6.3429487795926596</v>
      </c>
      <c r="F20">
        <f t="shared" si="0"/>
        <v>5.7367269114648245</v>
      </c>
      <c r="G20">
        <f t="shared" si="1"/>
        <v>0.36750495339640227</v>
      </c>
      <c r="H20">
        <f t="shared" si="2"/>
        <v>4.1892307053931516E-2</v>
      </c>
    </row>
    <row r="21" spans="1:8" x14ac:dyDescent="0.35">
      <c r="A21">
        <v>1597</v>
      </c>
      <c r="B21">
        <v>6.8248480523168606E-2</v>
      </c>
      <c r="C21">
        <v>6.1128134605075015</v>
      </c>
      <c r="D21">
        <v>0</v>
      </c>
      <c r="E21">
        <v>7.2308162734223602</v>
      </c>
      <c r="F21">
        <f t="shared" si="0"/>
        <v>7.3679556060450775</v>
      </c>
      <c r="G21">
        <f t="shared" si="1"/>
        <v>1.8807196552204284E-2</v>
      </c>
      <c r="H21">
        <f t="shared" si="2"/>
        <v>0.46675047678866205</v>
      </c>
    </row>
    <row r="22" spans="1:8" x14ac:dyDescent="0.35">
      <c r="A22">
        <v>2009</v>
      </c>
      <c r="B22">
        <v>9.5114297176696394E-2</v>
      </c>
      <c r="C22">
        <v>4.403388653852053</v>
      </c>
      <c r="D22">
        <v>0</v>
      </c>
      <c r="E22">
        <v>5.2364407742362404</v>
      </c>
      <c r="F22">
        <f t="shared" si="0"/>
        <v>5.2694189429532896</v>
      </c>
      <c r="G22">
        <f t="shared" si="1"/>
        <v>1.0875596119301607E-3</v>
      </c>
      <c r="H22">
        <f t="shared" si="2"/>
        <v>1.7192037654597492</v>
      </c>
    </row>
    <row r="24" spans="1:8" x14ac:dyDescent="0.35">
      <c r="G24">
        <f>SUM(G19:G23)</f>
        <v>0.78761332432363063</v>
      </c>
      <c r="H24">
        <f>SUM(H19:H23)</f>
        <v>12.642379026264599</v>
      </c>
    </row>
    <row r="26" spans="1:8" x14ac:dyDescent="0.35">
      <c r="G26" t="s">
        <v>15</v>
      </c>
      <c r="H26">
        <f>1-G24/H24</f>
        <v>0.93770054491426336</v>
      </c>
    </row>
  </sheetData>
  <conditionalFormatting sqref="A18:E18">
    <cfRule type="duplicateValues" dxfId="46" priority="1"/>
  </conditionalFormatting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X136"/>
  <sheetViews>
    <sheetView workbookViewId="0">
      <selection activeCell="J2" sqref="J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126</v>
      </c>
      <c r="C1" t="s">
        <v>171</v>
      </c>
      <c r="D1" t="s">
        <v>172</v>
      </c>
      <c r="E1" t="s">
        <v>42</v>
      </c>
      <c r="F1" t="s">
        <v>173</v>
      </c>
      <c r="G1" t="s">
        <v>174</v>
      </c>
      <c r="H1" t="s">
        <v>28</v>
      </c>
      <c r="I1" t="s">
        <v>62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3</v>
      </c>
      <c r="B2">
        <v>0</v>
      </c>
      <c r="C2">
        <v>0</v>
      </c>
      <c r="D2">
        <v>1</v>
      </c>
      <c r="E2">
        <v>1</v>
      </c>
      <c r="F2">
        <v>0.75604779323150695</v>
      </c>
      <c r="G2">
        <v>0</v>
      </c>
      <c r="H2">
        <v>2.6020893365411162</v>
      </c>
      <c r="I2">
        <v>4.5211755460283607</v>
      </c>
      <c r="J2">
        <f>-9.193-2.7995 *B2 +  0.1982  *C2 +  0.3405 *D2+ 2.5909 *E2+ 12.6965 *F2 + 1.8494 *G2+ 0.3341  *H2</f>
        <v>4.2069188541022156</v>
      </c>
      <c r="K2">
        <f>(I2-J2)^2</f>
        <v>9.87572684203641E-2</v>
      </c>
      <c r="L2">
        <f t="shared" ref="L2:L65" si="0">(I2-I$71)^2</f>
        <v>0.11716491018348302</v>
      </c>
      <c r="N2">
        <f>CORREL(H1:H69,I1:I69)</f>
        <v>0.6171008806464553</v>
      </c>
    </row>
    <row r="3" spans="1:24" x14ac:dyDescent="0.35">
      <c r="A3">
        <v>20</v>
      </c>
      <c r="B3">
        <v>0</v>
      </c>
      <c r="C3">
        <v>0</v>
      </c>
      <c r="D3">
        <v>0</v>
      </c>
      <c r="E3">
        <v>1</v>
      </c>
      <c r="F3">
        <v>0.72749886953861398</v>
      </c>
      <c r="G3">
        <v>0</v>
      </c>
      <c r="H3">
        <v>0.4729251401260543</v>
      </c>
      <c r="I3">
        <v>2.8245115092324795</v>
      </c>
      <c r="J3">
        <f t="shared" ref="J3:J66" si="1">-9.193-2.7995 *B3 +  0.1982  *C3 +  0.3405 *D3+ 2.5909 *E3+ 12.6965 *F3 + 1.8494 *G3+ 0.3341  *H3</f>
        <v>2.7925936864131278</v>
      </c>
      <c r="K3">
        <f t="shared" ref="K3:K66" si="2">(I3-J3)^2</f>
        <v>1.0187474135275305E-3</v>
      </c>
      <c r="L3">
        <f t="shared" si="0"/>
        <v>4.1573482540749396</v>
      </c>
    </row>
    <row r="4" spans="1:24" x14ac:dyDescent="0.35">
      <c r="A4">
        <v>89</v>
      </c>
      <c r="B4">
        <v>0</v>
      </c>
      <c r="C4">
        <v>0</v>
      </c>
      <c r="D4">
        <v>3</v>
      </c>
      <c r="E4">
        <v>1</v>
      </c>
      <c r="F4">
        <v>0.71187538044649201</v>
      </c>
      <c r="G4">
        <v>0</v>
      </c>
      <c r="H4">
        <v>5.1112488860976981</v>
      </c>
      <c r="I4">
        <v>4.0014742992913712</v>
      </c>
      <c r="J4">
        <f t="shared" si="1"/>
        <v>5.1653940206841265</v>
      </c>
      <c r="K4">
        <f t="shared" si="2"/>
        <v>1.354709117846989</v>
      </c>
      <c r="L4">
        <f t="shared" si="0"/>
        <v>0.74303511978637926</v>
      </c>
    </row>
    <row r="5" spans="1:24" x14ac:dyDescent="0.35">
      <c r="A5">
        <v>97</v>
      </c>
      <c r="B5">
        <v>0</v>
      </c>
      <c r="C5">
        <v>1</v>
      </c>
      <c r="D5">
        <v>1</v>
      </c>
      <c r="E5">
        <v>1</v>
      </c>
      <c r="F5">
        <v>0.74789095789068005</v>
      </c>
      <c r="G5">
        <v>0</v>
      </c>
      <c r="H5">
        <v>2.7212692070847657</v>
      </c>
      <c r="I5">
        <v>4.7633599169922354</v>
      </c>
      <c r="J5">
        <f t="shared" si="1"/>
        <v>4.3413735889460412</v>
      </c>
      <c r="K5">
        <f t="shared" si="2"/>
        <v>0.17807246105791022</v>
      </c>
      <c r="L5">
        <f t="shared" si="0"/>
        <v>1.0021858201041525E-2</v>
      </c>
    </row>
    <row r="6" spans="1:24" x14ac:dyDescent="0.35">
      <c r="A6">
        <v>98</v>
      </c>
      <c r="B6">
        <v>0</v>
      </c>
      <c r="C6">
        <v>1</v>
      </c>
      <c r="D6">
        <v>0</v>
      </c>
      <c r="E6">
        <v>1</v>
      </c>
      <c r="F6">
        <v>0.74789095789068005</v>
      </c>
      <c r="G6">
        <v>0</v>
      </c>
      <c r="H6">
        <v>4.0299246177076631</v>
      </c>
      <c r="I6">
        <v>4.5945581110950018</v>
      </c>
      <c r="J6">
        <f t="shared" si="1"/>
        <v>4.4380953616351508</v>
      </c>
      <c r="K6">
        <f t="shared" si="2"/>
        <v>2.4480591968536088E-2</v>
      </c>
      <c r="L6">
        <f t="shared" si="0"/>
        <v>7.2313145952184216E-2</v>
      </c>
    </row>
    <row r="7" spans="1:24" x14ac:dyDescent="0.35">
      <c r="A7">
        <v>114</v>
      </c>
      <c r="B7">
        <v>0</v>
      </c>
      <c r="C7">
        <v>0</v>
      </c>
      <c r="D7">
        <v>1</v>
      </c>
      <c r="E7">
        <v>1</v>
      </c>
      <c r="F7">
        <v>0.81986706127492703</v>
      </c>
      <c r="G7">
        <v>0</v>
      </c>
      <c r="H7">
        <v>2.847906682425239</v>
      </c>
      <c r="I7">
        <v>4.6823161669775688</v>
      </c>
      <c r="J7">
        <f t="shared" si="1"/>
        <v>5.0993277660753842</v>
      </c>
      <c r="K7">
        <f t="shared" si="2"/>
        <v>0.1738986737821171</v>
      </c>
      <c r="L7">
        <f t="shared" si="0"/>
        <v>3.2816402656499634E-2</v>
      </c>
    </row>
    <row r="8" spans="1:24" x14ac:dyDescent="0.35">
      <c r="A8">
        <v>130</v>
      </c>
      <c r="B8">
        <v>0</v>
      </c>
      <c r="C8">
        <v>0</v>
      </c>
      <c r="D8">
        <v>1</v>
      </c>
      <c r="E8">
        <v>1</v>
      </c>
      <c r="F8">
        <v>0.83740104565225704</v>
      </c>
      <c r="G8">
        <v>0</v>
      </c>
      <c r="H8">
        <v>2.4042934372860207</v>
      </c>
      <c r="I8">
        <v>5.6830470382388496</v>
      </c>
      <c r="J8">
        <f t="shared" si="1"/>
        <v>5.1737368135211419</v>
      </c>
      <c r="K8">
        <f t="shared" si="2"/>
        <v>0.25939690500200191</v>
      </c>
      <c r="L8">
        <f t="shared" si="0"/>
        <v>0.67170791761104043</v>
      </c>
    </row>
    <row r="9" spans="1:24" x14ac:dyDescent="0.35">
      <c r="A9">
        <v>149</v>
      </c>
      <c r="B9">
        <v>0</v>
      </c>
      <c r="C9">
        <v>0</v>
      </c>
      <c r="D9">
        <v>0</v>
      </c>
      <c r="E9">
        <v>1</v>
      </c>
      <c r="F9">
        <v>0.73041202501748104</v>
      </c>
      <c r="G9">
        <v>0</v>
      </c>
      <c r="H9">
        <v>4.1041573329840988</v>
      </c>
      <c r="I9">
        <v>2.5751631383039593</v>
      </c>
      <c r="J9">
        <f t="shared" si="1"/>
        <v>4.0427752405844357</v>
      </c>
      <c r="K9">
        <f t="shared" si="2"/>
        <v>2.1538852827601196</v>
      </c>
      <c r="L9">
        <f t="shared" si="0"/>
        <v>5.2363443955670936</v>
      </c>
    </row>
    <row r="10" spans="1:24" x14ac:dyDescent="0.35">
      <c r="A10">
        <v>152</v>
      </c>
      <c r="B10">
        <v>0</v>
      </c>
      <c r="C10">
        <v>0</v>
      </c>
      <c r="D10">
        <v>1</v>
      </c>
      <c r="E10">
        <v>1</v>
      </c>
      <c r="F10">
        <v>0.73041202501748104</v>
      </c>
      <c r="G10">
        <v>0</v>
      </c>
      <c r="H10">
        <v>1.4913616938342731</v>
      </c>
      <c r="I10">
        <v>3.6954816764901981</v>
      </c>
      <c r="J10">
        <f t="shared" si="1"/>
        <v>3.5103402175444796</v>
      </c>
      <c r="K10">
        <f t="shared" si="2"/>
        <v>3.4277359820549184E-2</v>
      </c>
      <c r="L10">
        <f t="shared" si="0"/>
        <v>1.3641947343981065</v>
      </c>
    </row>
    <row r="11" spans="1:24" x14ac:dyDescent="0.35">
      <c r="A11">
        <v>155</v>
      </c>
      <c r="B11">
        <v>0</v>
      </c>
      <c r="C11">
        <v>0</v>
      </c>
      <c r="D11">
        <v>0</v>
      </c>
      <c r="E11">
        <v>1</v>
      </c>
      <c r="F11">
        <v>0.73041202501748104</v>
      </c>
      <c r="G11">
        <v>0</v>
      </c>
      <c r="H11">
        <v>3.3204694047286401</v>
      </c>
      <c r="I11">
        <v>6.1876407082614291</v>
      </c>
      <c r="J11">
        <f t="shared" si="1"/>
        <v>3.7809451037542869</v>
      </c>
      <c r="K11">
        <f t="shared" si="2"/>
        <v>5.7921837327539984</v>
      </c>
      <c r="L11">
        <f t="shared" si="0"/>
        <v>1.7534303201047341</v>
      </c>
    </row>
    <row r="12" spans="1:24" x14ac:dyDescent="0.35">
      <c r="A12">
        <v>182</v>
      </c>
      <c r="B12">
        <v>0</v>
      </c>
      <c r="C12">
        <v>0</v>
      </c>
      <c r="D12">
        <v>0</v>
      </c>
      <c r="E12">
        <v>1</v>
      </c>
      <c r="F12">
        <v>0.70917862802920195</v>
      </c>
      <c r="G12">
        <v>0</v>
      </c>
      <c r="H12">
        <v>4.4616758427279057</v>
      </c>
      <c r="I12">
        <v>4.2243149269333014</v>
      </c>
      <c r="J12">
        <f t="shared" si="1"/>
        <v>3.8926323498281556</v>
      </c>
      <c r="K12">
        <f t="shared" si="2"/>
        <v>0.11001333195511093</v>
      </c>
      <c r="L12">
        <f t="shared" si="0"/>
        <v>0.40851811874201122</v>
      </c>
    </row>
    <row r="13" spans="1:24" x14ac:dyDescent="0.35">
      <c r="A13">
        <v>257</v>
      </c>
      <c r="B13">
        <v>0</v>
      </c>
      <c r="C13">
        <v>0</v>
      </c>
      <c r="D13">
        <v>1</v>
      </c>
      <c r="E13">
        <v>1</v>
      </c>
      <c r="F13">
        <v>0.75060990300428898</v>
      </c>
      <c r="G13">
        <v>0</v>
      </c>
      <c r="H13">
        <v>4.8435857195899281</v>
      </c>
      <c r="I13">
        <v>5.0364116260790635</v>
      </c>
      <c r="J13">
        <f t="shared" si="1"/>
        <v>4.8867606224089517</v>
      </c>
      <c r="K13">
        <f t="shared" si="2"/>
        <v>2.2395422899471801E-2</v>
      </c>
      <c r="L13">
        <f t="shared" si="0"/>
        <v>2.9909100606524273E-2</v>
      </c>
    </row>
    <row r="14" spans="1:24" x14ac:dyDescent="0.35">
      <c r="A14">
        <v>264</v>
      </c>
      <c r="B14">
        <v>0</v>
      </c>
      <c r="C14">
        <v>2</v>
      </c>
      <c r="D14">
        <v>0</v>
      </c>
      <c r="E14">
        <v>1</v>
      </c>
      <c r="F14">
        <v>0.74816728793127996</v>
      </c>
      <c r="G14">
        <v>0</v>
      </c>
      <c r="H14">
        <v>8.7770001231194748</v>
      </c>
      <c r="I14">
        <v>5.9782682555902023</v>
      </c>
      <c r="J14">
        <f t="shared" si="1"/>
        <v>6.2258017123537126</v>
      </c>
      <c r="K14">
        <f t="shared" si="2"/>
        <v>6.1272812217292645E-2</v>
      </c>
      <c r="L14">
        <f t="shared" si="0"/>
        <v>1.2427770495258339</v>
      </c>
    </row>
    <row r="15" spans="1:24" x14ac:dyDescent="0.35">
      <c r="A15">
        <v>283</v>
      </c>
      <c r="B15">
        <v>0</v>
      </c>
      <c r="C15">
        <v>0</v>
      </c>
      <c r="D15">
        <v>0</v>
      </c>
      <c r="E15">
        <v>1</v>
      </c>
      <c r="F15">
        <v>0.74206464693294705</v>
      </c>
      <c r="G15">
        <v>1</v>
      </c>
      <c r="H15">
        <v>6.1146332209635421</v>
      </c>
      <c r="I15">
        <v>6.5917544756832047</v>
      </c>
      <c r="J15">
        <f t="shared" si="1"/>
        <v>6.7118227489080819</v>
      </c>
      <c r="K15">
        <f t="shared" si="2"/>
        <v>1.4416390235203771E-2</v>
      </c>
      <c r="L15">
        <f t="shared" si="0"/>
        <v>2.9869701727097864</v>
      </c>
    </row>
    <row r="16" spans="1:24" x14ac:dyDescent="0.35">
      <c r="A16">
        <v>292</v>
      </c>
      <c r="B16">
        <v>0</v>
      </c>
      <c r="C16">
        <v>0</v>
      </c>
      <c r="D16">
        <v>3</v>
      </c>
      <c r="E16">
        <v>1</v>
      </c>
      <c r="F16">
        <v>0.77847909041878005</v>
      </c>
      <c r="G16">
        <v>0</v>
      </c>
      <c r="H16">
        <v>4.8248338241083895</v>
      </c>
      <c r="I16">
        <v>5.6020921129089469</v>
      </c>
      <c r="J16">
        <f t="shared" si="1"/>
        <v>5.9153367521366542</v>
      </c>
      <c r="K16">
        <f t="shared" si="2"/>
        <v>9.8122204004896491E-2</v>
      </c>
      <c r="L16">
        <f t="shared" si="0"/>
        <v>0.54556388378861054</v>
      </c>
    </row>
    <row r="17" spans="1:24" x14ac:dyDescent="0.35">
      <c r="A17">
        <v>321</v>
      </c>
      <c r="B17">
        <v>0</v>
      </c>
      <c r="C17">
        <v>3</v>
      </c>
      <c r="D17">
        <v>0</v>
      </c>
      <c r="E17">
        <v>1</v>
      </c>
      <c r="F17">
        <v>0.76148568345872503</v>
      </c>
      <c r="G17">
        <v>0</v>
      </c>
      <c r="H17">
        <v>4.106444692829756</v>
      </c>
      <c r="I17">
        <v>5.1126050015345745</v>
      </c>
      <c r="J17">
        <f t="shared" si="1"/>
        <v>5.0326661519081242</v>
      </c>
      <c r="K17">
        <f t="shared" si="2"/>
        <v>6.3902196796002441E-3</v>
      </c>
      <c r="L17">
        <f t="shared" si="0"/>
        <v>6.2068673346985445E-2</v>
      </c>
    </row>
    <row r="18" spans="1:24" x14ac:dyDescent="0.35">
      <c r="A18">
        <v>322</v>
      </c>
      <c r="B18">
        <v>0</v>
      </c>
      <c r="C18">
        <v>2</v>
      </c>
      <c r="D18">
        <v>0</v>
      </c>
      <c r="E18">
        <v>1</v>
      </c>
      <c r="F18">
        <v>0.76148568345872503</v>
      </c>
      <c r="G18">
        <v>0</v>
      </c>
      <c r="H18">
        <v>3.5686277098980641</v>
      </c>
      <c r="I18">
        <v>4.5466066133860048</v>
      </c>
      <c r="J18">
        <f t="shared" si="1"/>
        <v>4.6547814979106459</v>
      </c>
      <c r="K18">
        <f t="shared" si="2"/>
        <v>1.1701805641919432E-2</v>
      </c>
      <c r="L18">
        <f t="shared" si="0"/>
        <v>0.10040186605747584</v>
      </c>
    </row>
    <row r="19" spans="1:24" x14ac:dyDescent="0.35">
      <c r="A19">
        <v>327</v>
      </c>
      <c r="B19">
        <v>0</v>
      </c>
      <c r="C19">
        <v>0</v>
      </c>
      <c r="D19">
        <v>2</v>
      </c>
      <c r="E19">
        <v>1</v>
      </c>
      <c r="F19">
        <v>0.76985166842367503</v>
      </c>
      <c r="G19">
        <v>0</v>
      </c>
      <c r="H19">
        <v>4.8802179338663283</v>
      </c>
      <c r="I19">
        <v>6.3573391885859909</v>
      </c>
      <c r="J19">
        <f t="shared" si="1"/>
        <v>5.4838025198459297</v>
      </c>
      <c r="K19">
        <f t="shared" si="2"/>
        <v>0.76306631163348337</v>
      </c>
      <c r="L19">
        <f t="shared" si="0"/>
        <v>2.2316476971445396</v>
      </c>
    </row>
    <row r="20" spans="1:24" x14ac:dyDescent="0.35">
      <c r="A20">
        <v>343</v>
      </c>
      <c r="B20">
        <v>0</v>
      </c>
      <c r="C20">
        <v>0</v>
      </c>
      <c r="D20">
        <v>1</v>
      </c>
      <c r="E20">
        <v>1</v>
      </c>
      <c r="F20">
        <v>0.76776716258104705</v>
      </c>
      <c r="G20">
        <v>0</v>
      </c>
      <c r="H20">
        <v>5.9114083018600931</v>
      </c>
      <c r="I20">
        <v>5.5397972319104047</v>
      </c>
      <c r="J20">
        <f t="shared" si="1"/>
        <v>5.4613572933617212</v>
      </c>
      <c r="K20">
        <f t="shared" si="2"/>
        <v>6.1528239595212576E-3</v>
      </c>
      <c r="L20">
        <f t="shared" si="0"/>
        <v>0.45741967662600785</v>
      </c>
    </row>
    <row r="21" spans="1:24" x14ac:dyDescent="0.35">
      <c r="A21">
        <v>399</v>
      </c>
      <c r="B21">
        <v>0</v>
      </c>
      <c r="C21">
        <v>0</v>
      </c>
      <c r="D21">
        <v>0</v>
      </c>
      <c r="E21">
        <v>1</v>
      </c>
      <c r="F21">
        <v>0.77980059191239104</v>
      </c>
      <c r="G21">
        <v>0</v>
      </c>
      <c r="H21">
        <v>6.319866230619958</v>
      </c>
      <c r="I21">
        <v>5.3522510035972504</v>
      </c>
      <c r="J21">
        <f t="shared" si="1"/>
        <v>5.410105522865801</v>
      </c>
      <c r="K21">
        <f t="shared" si="2"/>
        <v>3.3471453997951013E-3</v>
      </c>
      <c r="L21">
        <f t="shared" si="0"/>
        <v>0.23890770202871348</v>
      </c>
    </row>
    <row r="22" spans="1:24" x14ac:dyDescent="0.35">
      <c r="A22">
        <v>413</v>
      </c>
      <c r="B22">
        <v>0</v>
      </c>
      <c r="C22">
        <v>2</v>
      </c>
      <c r="D22">
        <v>0</v>
      </c>
      <c r="E22">
        <v>1</v>
      </c>
      <c r="F22">
        <v>0.75951157757357302</v>
      </c>
      <c r="G22">
        <v>0</v>
      </c>
      <c r="H22">
        <v>7.4364383020686731</v>
      </c>
      <c r="I22">
        <v>6.0562270603570676</v>
      </c>
      <c r="J22">
        <f t="shared" si="1"/>
        <v>5.9219527813840145</v>
      </c>
      <c r="K22">
        <f t="shared" si="2"/>
        <v>1.8029581993733293E-2</v>
      </c>
      <c r="L22">
        <f t="shared" si="0"/>
        <v>1.4226714366792996</v>
      </c>
    </row>
    <row r="23" spans="1:24" x14ac:dyDescent="0.35">
      <c r="A23">
        <v>512</v>
      </c>
      <c r="B23">
        <v>0</v>
      </c>
      <c r="C23">
        <v>0</v>
      </c>
      <c r="D23">
        <v>1</v>
      </c>
      <c r="E23">
        <v>0</v>
      </c>
      <c r="F23">
        <v>0.85355339059327395</v>
      </c>
      <c r="G23">
        <v>0</v>
      </c>
      <c r="H23">
        <v>2.8110692159444852</v>
      </c>
      <c r="I23">
        <v>2.8829512232506107</v>
      </c>
      <c r="J23">
        <f t="shared" si="1"/>
        <v>2.9238188487145567</v>
      </c>
      <c r="K23">
        <f t="shared" si="2"/>
        <v>1.6701628110613639E-3</v>
      </c>
      <c r="L23">
        <f t="shared" si="0"/>
        <v>3.9224512516004046</v>
      </c>
      <c r="X23" s="4" t="s">
        <v>578</v>
      </c>
    </row>
    <row r="24" spans="1:24" x14ac:dyDescent="0.35">
      <c r="A24">
        <v>582</v>
      </c>
      <c r="B24">
        <v>0</v>
      </c>
      <c r="C24">
        <v>2</v>
      </c>
      <c r="D24">
        <v>1</v>
      </c>
      <c r="E24">
        <v>1</v>
      </c>
      <c r="F24">
        <v>0.70546145187887599</v>
      </c>
      <c r="G24">
        <v>0</v>
      </c>
      <c r="H24">
        <v>4.6939940062965251</v>
      </c>
      <c r="I24">
        <v>3.1754749340935673</v>
      </c>
      <c r="J24">
        <f t="shared" si="1"/>
        <v>4.6599547212838193</v>
      </c>
      <c r="K24">
        <f t="shared" si="2"/>
        <v>2.2036802385764158</v>
      </c>
      <c r="L24">
        <f t="shared" si="0"/>
        <v>2.8493244673294531</v>
      </c>
    </row>
    <row r="25" spans="1:24" x14ac:dyDescent="0.35">
      <c r="A25">
        <v>595</v>
      </c>
      <c r="B25">
        <v>0</v>
      </c>
      <c r="C25">
        <v>0</v>
      </c>
      <c r="D25">
        <v>1</v>
      </c>
      <c r="E25">
        <v>1</v>
      </c>
      <c r="F25">
        <v>0.73494678406652103</v>
      </c>
      <c r="G25">
        <v>0</v>
      </c>
      <c r="H25">
        <v>6.002519481943029</v>
      </c>
      <c r="I25">
        <v>4.6775172297779912</v>
      </c>
      <c r="J25">
        <f t="shared" si="1"/>
        <v>5.075093602817752</v>
      </c>
      <c r="K25">
        <f t="shared" si="2"/>
        <v>0.15806697239945103</v>
      </c>
      <c r="L25">
        <f t="shared" si="0"/>
        <v>3.4578116016894297E-2</v>
      </c>
    </row>
    <row r="26" spans="1:24" x14ac:dyDescent="0.35">
      <c r="A26">
        <v>670</v>
      </c>
      <c r="B26">
        <v>0</v>
      </c>
      <c r="C26">
        <v>4</v>
      </c>
      <c r="D26">
        <v>2</v>
      </c>
      <c r="E26">
        <v>1</v>
      </c>
      <c r="F26">
        <v>0.77702251267934697</v>
      </c>
      <c r="G26">
        <v>0</v>
      </c>
      <c r="H26">
        <v>6.9195683590116612</v>
      </c>
      <c r="I26">
        <v>8.1236883416675862</v>
      </c>
      <c r="J26">
        <f t="shared" si="1"/>
        <v>7.0489941209791249</v>
      </c>
      <c r="K26">
        <f t="shared" si="2"/>
        <v>1.1549676679811791</v>
      </c>
      <c r="L26">
        <f t="shared" si="0"/>
        <v>10.629029188541535</v>
      </c>
    </row>
    <row r="27" spans="1:24" x14ac:dyDescent="0.35">
      <c r="A27">
        <v>909</v>
      </c>
      <c r="B27">
        <v>0</v>
      </c>
      <c r="C27">
        <v>0</v>
      </c>
      <c r="D27">
        <v>0</v>
      </c>
      <c r="E27">
        <v>1</v>
      </c>
      <c r="F27">
        <v>0.78129648073018299</v>
      </c>
      <c r="G27">
        <v>0</v>
      </c>
      <c r="H27">
        <v>8.8593718337989724</v>
      </c>
      <c r="I27">
        <v>5.3017309822594241</v>
      </c>
      <c r="J27">
        <f t="shared" si="1"/>
        <v>6.2775468972630062</v>
      </c>
      <c r="K27">
        <f t="shared" si="2"/>
        <v>0.95221669997427816</v>
      </c>
      <c r="L27">
        <f t="shared" si="0"/>
        <v>0.1920734350704113</v>
      </c>
    </row>
    <row r="28" spans="1:24" x14ac:dyDescent="0.35">
      <c r="A28">
        <v>913</v>
      </c>
      <c r="B28">
        <v>0</v>
      </c>
      <c r="C28">
        <v>0</v>
      </c>
      <c r="D28">
        <v>2</v>
      </c>
      <c r="E28">
        <v>1</v>
      </c>
      <c r="F28">
        <v>0.69639830150018001</v>
      </c>
      <c r="G28">
        <v>0</v>
      </c>
      <c r="H28">
        <v>3.4976039428588037</v>
      </c>
      <c r="I28">
        <v>3.679718393374332</v>
      </c>
      <c r="J28">
        <f t="shared" si="1"/>
        <v>4.089270512306161</v>
      </c>
      <c r="K28">
        <f t="shared" si="2"/>
        <v>0.16773293812155099</v>
      </c>
      <c r="L28">
        <f t="shared" si="0"/>
        <v>1.4012658498818038</v>
      </c>
    </row>
    <row r="29" spans="1:24" x14ac:dyDescent="0.35">
      <c r="A29">
        <v>996</v>
      </c>
      <c r="B29">
        <v>1</v>
      </c>
      <c r="C29">
        <v>0</v>
      </c>
      <c r="D29">
        <v>0</v>
      </c>
      <c r="E29">
        <v>1</v>
      </c>
      <c r="F29">
        <v>0.701346891626631</v>
      </c>
      <c r="G29">
        <v>1</v>
      </c>
      <c r="H29">
        <v>3.7728007314000851</v>
      </c>
      <c r="I29">
        <v>2.6478619947917852</v>
      </c>
      <c r="J29">
        <f t="shared" si="1"/>
        <v>2.6129435338982878</v>
      </c>
      <c r="K29">
        <f t="shared" si="2"/>
        <v>1.2192989111707052E-3</v>
      </c>
      <c r="L29">
        <f t="shared" si="0"/>
        <v>4.9089150588540509</v>
      </c>
    </row>
    <row r="30" spans="1:24" x14ac:dyDescent="0.35">
      <c r="A30">
        <v>1044</v>
      </c>
      <c r="B30">
        <v>1</v>
      </c>
      <c r="C30">
        <v>0</v>
      </c>
      <c r="D30">
        <v>0</v>
      </c>
      <c r="E30">
        <v>1</v>
      </c>
      <c r="F30">
        <v>0.70272095645069299</v>
      </c>
      <c r="G30">
        <v>1</v>
      </c>
      <c r="H30">
        <v>3.9074977350157885</v>
      </c>
      <c r="I30">
        <v>2.6556857620219891</v>
      </c>
      <c r="J30">
        <f t="shared" si="1"/>
        <v>2.675391616844998</v>
      </c>
      <c r="K30">
        <f t="shared" si="2"/>
        <v>3.8832071430550336E-4</v>
      </c>
      <c r="L30">
        <f t="shared" si="0"/>
        <v>4.8743074809018507</v>
      </c>
    </row>
    <row r="31" spans="1:24" x14ac:dyDescent="0.35">
      <c r="A31">
        <v>1085</v>
      </c>
      <c r="B31">
        <v>0</v>
      </c>
      <c r="C31">
        <v>0</v>
      </c>
      <c r="D31">
        <v>0</v>
      </c>
      <c r="E31">
        <v>1</v>
      </c>
      <c r="F31">
        <v>0.74656540740881805</v>
      </c>
      <c r="G31">
        <v>1</v>
      </c>
      <c r="H31">
        <v>5.5845307623824825</v>
      </c>
      <c r="I31">
        <v>6.559707178657451</v>
      </c>
      <c r="J31">
        <f t="shared" si="1"/>
        <v>6.5918594228780467</v>
      </c>
      <c r="K31">
        <f t="shared" si="2"/>
        <v>1.0337668084208298E-3</v>
      </c>
      <c r="L31">
        <f t="shared" si="0"/>
        <v>2.8772234554952045</v>
      </c>
    </row>
    <row r="32" spans="1:24" x14ac:dyDescent="0.35">
      <c r="A32">
        <v>1196</v>
      </c>
      <c r="B32">
        <v>0</v>
      </c>
      <c r="C32">
        <v>0</v>
      </c>
      <c r="D32">
        <v>0</v>
      </c>
      <c r="E32">
        <v>1</v>
      </c>
      <c r="F32">
        <v>0.72053230922125</v>
      </c>
      <c r="G32">
        <v>1</v>
      </c>
      <c r="H32">
        <v>8.1139544509250996</v>
      </c>
      <c r="I32">
        <v>6.7600120338127061</v>
      </c>
      <c r="J32">
        <f t="shared" si="1"/>
        <v>7.1064106460816774</v>
      </c>
      <c r="K32">
        <f t="shared" si="2"/>
        <v>0.1199919985818691</v>
      </c>
      <c r="L32">
        <f t="shared" si="0"/>
        <v>3.5968749164371139</v>
      </c>
    </row>
    <row r="33" spans="1:24" x14ac:dyDescent="0.35">
      <c r="A33">
        <v>1234</v>
      </c>
      <c r="B33">
        <v>0</v>
      </c>
      <c r="C33">
        <v>2</v>
      </c>
      <c r="D33">
        <v>0</v>
      </c>
      <c r="E33">
        <v>1</v>
      </c>
      <c r="F33">
        <v>0.74789095789068005</v>
      </c>
      <c r="G33">
        <v>0</v>
      </c>
      <c r="H33">
        <v>2.863268206328621</v>
      </c>
      <c r="I33">
        <v>3.4718356582579788</v>
      </c>
      <c r="J33">
        <f t="shared" si="1"/>
        <v>4.2465154545934123</v>
      </c>
      <c r="K33">
        <f t="shared" si="2"/>
        <v>0.60012878685030868</v>
      </c>
      <c r="L33">
        <f t="shared" si="0"/>
        <v>1.9366437707178845</v>
      </c>
    </row>
    <row r="34" spans="1:24" x14ac:dyDescent="0.35">
      <c r="A34">
        <v>1248</v>
      </c>
      <c r="B34">
        <v>0</v>
      </c>
      <c r="C34">
        <v>0</v>
      </c>
      <c r="D34">
        <v>1</v>
      </c>
      <c r="E34">
        <v>1</v>
      </c>
      <c r="F34">
        <v>0.72735405600834702</v>
      </c>
      <c r="G34">
        <v>1</v>
      </c>
      <c r="H34">
        <v>5.3010704283744765</v>
      </c>
      <c r="I34">
        <v>6.2605008970855796</v>
      </c>
      <c r="J34">
        <f t="shared" si="1"/>
        <v>6.5937384022298904</v>
      </c>
      <c r="K34">
        <f t="shared" si="2"/>
        <v>0.11104723483480458</v>
      </c>
      <c r="L34">
        <f t="shared" si="0"/>
        <v>1.9516977070031145</v>
      </c>
    </row>
    <row r="35" spans="1:24" x14ac:dyDescent="0.35">
      <c r="A35">
        <v>1263</v>
      </c>
      <c r="B35">
        <v>0</v>
      </c>
      <c r="C35">
        <v>0</v>
      </c>
      <c r="D35">
        <v>0</v>
      </c>
      <c r="E35">
        <v>1</v>
      </c>
      <c r="F35">
        <v>0.76136239224216995</v>
      </c>
      <c r="G35">
        <v>0</v>
      </c>
      <c r="H35">
        <v>5.7456368234869588</v>
      </c>
      <c r="I35">
        <v>5.4032141426647522</v>
      </c>
      <c r="J35">
        <f t="shared" si="1"/>
        <v>4.9841548758297041</v>
      </c>
      <c r="K35">
        <f t="shared" si="2"/>
        <v>0.17561066912032808</v>
      </c>
      <c r="L35">
        <f t="shared" si="0"/>
        <v>0.29132465889861997</v>
      </c>
    </row>
    <row r="36" spans="1:24" x14ac:dyDescent="0.35">
      <c r="A36">
        <v>1265</v>
      </c>
      <c r="B36">
        <v>0</v>
      </c>
      <c r="C36">
        <v>2</v>
      </c>
      <c r="D36">
        <v>1</v>
      </c>
      <c r="E36">
        <v>1</v>
      </c>
      <c r="F36">
        <v>0.76148568345872503</v>
      </c>
      <c r="G36">
        <v>0</v>
      </c>
      <c r="H36">
        <v>4.618504020809441</v>
      </c>
      <c r="I36">
        <v>5.6413669037689456</v>
      </c>
      <c r="J36">
        <f t="shared" si="1"/>
        <v>5.3460451733861376</v>
      </c>
      <c r="K36">
        <f t="shared" si="2"/>
        <v>8.7214924436295915E-2</v>
      </c>
      <c r="L36">
        <f t="shared" si="0"/>
        <v>0.60512491790138179</v>
      </c>
    </row>
    <row r="37" spans="1:24" x14ac:dyDescent="0.35">
      <c r="A37">
        <v>1319</v>
      </c>
      <c r="B37">
        <v>0</v>
      </c>
      <c r="C37">
        <v>2</v>
      </c>
      <c r="D37">
        <v>0</v>
      </c>
      <c r="E37">
        <v>1</v>
      </c>
      <c r="F37">
        <v>0.76148568345872503</v>
      </c>
      <c r="G37">
        <v>0</v>
      </c>
      <c r="H37">
        <v>2.9355334848301329</v>
      </c>
      <c r="I37">
        <v>4.5132176000679394</v>
      </c>
      <c r="J37">
        <f t="shared" si="1"/>
        <v>4.4432647173154507</v>
      </c>
      <c r="K37">
        <f t="shared" si="2"/>
        <v>4.8934058053834275E-3</v>
      </c>
      <c r="L37">
        <f t="shared" si="0"/>
        <v>0.12267614706698005</v>
      </c>
    </row>
    <row r="38" spans="1:24" x14ac:dyDescent="0.35">
      <c r="A38">
        <v>1350</v>
      </c>
      <c r="B38">
        <v>0</v>
      </c>
      <c r="C38">
        <v>0</v>
      </c>
      <c r="D38">
        <v>0</v>
      </c>
      <c r="E38">
        <v>1</v>
      </c>
      <c r="F38">
        <v>0.78867513459481298</v>
      </c>
      <c r="G38">
        <v>0</v>
      </c>
      <c r="H38">
        <v>7.1018964340888102</v>
      </c>
      <c r="I38">
        <v>5.2541092555637716</v>
      </c>
      <c r="J38">
        <f t="shared" si="1"/>
        <v>5.7840574450121149</v>
      </c>
      <c r="K38">
        <f t="shared" si="2"/>
        <v>0.28084508349957721</v>
      </c>
      <c r="L38">
        <f t="shared" si="0"/>
        <v>0.15259969337179485</v>
      </c>
    </row>
    <row r="39" spans="1:24" x14ac:dyDescent="0.35">
      <c r="A39">
        <v>1395</v>
      </c>
      <c r="B39">
        <v>0</v>
      </c>
      <c r="C39">
        <v>0</v>
      </c>
      <c r="D39">
        <v>1</v>
      </c>
      <c r="E39">
        <v>1</v>
      </c>
      <c r="F39">
        <v>0.80107368126019696</v>
      </c>
      <c r="G39">
        <v>0</v>
      </c>
      <c r="H39">
        <v>3.3391958152346981</v>
      </c>
      <c r="I39">
        <v>7.4061426048653116</v>
      </c>
      <c r="J39">
        <f t="shared" si="1"/>
        <v>5.0248573159900038</v>
      </c>
      <c r="K39">
        <f t="shared" si="2"/>
        <v>5.6705196270139577</v>
      </c>
      <c r="L39">
        <f t="shared" si="0"/>
        <v>6.4651883065183435</v>
      </c>
    </row>
    <row r="40" spans="1:24" x14ac:dyDescent="0.35">
      <c r="A40">
        <v>1397</v>
      </c>
      <c r="B40">
        <v>0</v>
      </c>
      <c r="C40">
        <v>2</v>
      </c>
      <c r="D40">
        <v>0</v>
      </c>
      <c r="E40">
        <v>1</v>
      </c>
      <c r="F40">
        <v>0.71226398504684796</v>
      </c>
      <c r="G40">
        <v>0</v>
      </c>
      <c r="H40">
        <v>8.723478476229678</v>
      </c>
      <c r="I40">
        <v>6.5808109726609461</v>
      </c>
      <c r="J40">
        <f t="shared" si="1"/>
        <v>5.7520738450556408</v>
      </c>
      <c r="K40">
        <f t="shared" si="2"/>
        <v>0.68680522667149202</v>
      </c>
      <c r="L40">
        <f t="shared" si="0"/>
        <v>2.9492629415619733</v>
      </c>
    </row>
    <row r="41" spans="1:24" x14ac:dyDescent="0.35">
      <c r="A41">
        <v>1452</v>
      </c>
      <c r="B41">
        <v>0</v>
      </c>
      <c r="C41">
        <v>0</v>
      </c>
      <c r="D41">
        <v>1</v>
      </c>
      <c r="E41">
        <v>1</v>
      </c>
      <c r="F41">
        <v>0.73041202501748104</v>
      </c>
      <c r="G41">
        <v>0</v>
      </c>
      <c r="H41">
        <v>2.3235174953540176</v>
      </c>
      <c r="I41">
        <v>3.6903826326438836</v>
      </c>
      <c r="J41">
        <f t="shared" si="1"/>
        <v>3.7883634708322265</v>
      </c>
      <c r="K41">
        <f t="shared" si="2"/>
        <v>9.6002446520902368E-3</v>
      </c>
      <c r="L41">
        <f t="shared" si="0"/>
        <v>1.3761319733080697</v>
      </c>
    </row>
    <row r="42" spans="1:24" x14ac:dyDescent="0.35">
      <c r="A42">
        <v>1457</v>
      </c>
      <c r="B42">
        <v>0</v>
      </c>
      <c r="C42">
        <v>2</v>
      </c>
      <c r="D42">
        <v>1</v>
      </c>
      <c r="E42">
        <v>1</v>
      </c>
      <c r="F42">
        <v>0.76148568345872503</v>
      </c>
      <c r="G42">
        <v>0</v>
      </c>
      <c r="H42">
        <v>3.1870909321770564</v>
      </c>
      <c r="I42">
        <v>4.3345073644442405</v>
      </c>
      <c r="J42">
        <f t="shared" si="1"/>
        <v>4.8678100604740582</v>
      </c>
      <c r="K42">
        <f t="shared" si="2"/>
        <v>0.28441176559267217</v>
      </c>
      <c r="L42">
        <f t="shared" si="0"/>
        <v>0.2798005688221909</v>
      </c>
    </row>
    <row r="43" spans="1:24" x14ac:dyDescent="0.35">
      <c r="A43">
        <v>1462</v>
      </c>
      <c r="B43">
        <v>0</v>
      </c>
      <c r="C43">
        <v>0</v>
      </c>
      <c r="D43">
        <v>0</v>
      </c>
      <c r="E43">
        <v>0</v>
      </c>
      <c r="F43">
        <v>0.80961612672143801</v>
      </c>
      <c r="G43">
        <v>0</v>
      </c>
      <c r="H43">
        <v>5.8392029909186505</v>
      </c>
      <c r="I43">
        <v>3.5830994325752097</v>
      </c>
      <c r="J43">
        <f t="shared" si="1"/>
        <v>3.0371688721846595</v>
      </c>
      <c r="K43">
        <f t="shared" si="2"/>
        <v>0.29804017676834021</v>
      </c>
      <c r="L43">
        <f t="shared" si="0"/>
        <v>1.6393466090476261</v>
      </c>
    </row>
    <row r="44" spans="1:24" x14ac:dyDescent="0.35">
      <c r="A44">
        <v>1496</v>
      </c>
      <c r="B44">
        <v>0</v>
      </c>
      <c r="C44">
        <v>0</v>
      </c>
      <c r="D44">
        <v>0</v>
      </c>
      <c r="E44">
        <v>0</v>
      </c>
      <c r="F44">
        <v>0.90236892706218297</v>
      </c>
      <c r="G44">
        <v>0</v>
      </c>
      <c r="H44">
        <v>0.59526996848404845</v>
      </c>
      <c r="I44">
        <v>3.4101744650890491</v>
      </c>
      <c r="J44">
        <f t="shared" si="1"/>
        <v>2.4628067789155268</v>
      </c>
      <c r="K44">
        <f t="shared" si="2"/>
        <v>0.89750553280577339</v>
      </c>
      <c r="L44">
        <f t="shared" si="0"/>
        <v>2.1120654363655</v>
      </c>
    </row>
    <row r="45" spans="1:24" x14ac:dyDescent="0.35">
      <c r="A45">
        <v>1550</v>
      </c>
      <c r="B45">
        <v>0</v>
      </c>
      <c r="C45">
        <v>0</v>
      </c>
      <c r="D45">
        <v>0</v>
      </c>
      <c r="E45">
        <v>0</v>
      </c>
      <c r="F45">
        <v>1</v>
      </c>
      <c r="G45">
        <v>0</v>
      </c>
      <c r="H45">
        <v>0.3852541026489863</v>
      </c>
      <c r="I45">
        <v>3.2774276751518312</v>
      </c>
      <c r="J45">
        <f t="shared" si="1"/>
        <v>3.6322133956950271</v>
      </c>
      <c r="K45">
        <f t="shared" si="2"/>
        <v>0.12587290750135469</v>
      </c>
      <c r="L45">
        <f t="shared" si="0"/>
        <v>2.515527554672917</v>
      </c>
      <c r="X45" s="4" t="s">
        <v>579</v>
      </c>
    </row>
    <row r="46" spans="1:24" x14ac:dyDescent="0.35">
      <c r="A46">
        <v>1553</v>
      </c>
      <c r="B46">
        <v>0</v>
      </c>
      <c r="C46">
        <v>0</v>
      </c>
      <c r="D46">
        <v>0</v>
      </c>
      <c r="E46">
        <v>1</v>
      </c>
      <c r="F46">
        <v>0.89433756729740699</v>
      </c>
      <c r="G46">
        <v>0</v>
      </c>
      <c r="H46">
        <v>0.8007858650901174</v>
      </c>
      <c r="I46">
        <v>4.245587436598341</v>
      </c>
      <c r="J46">
        <f t="shared" si="1"/>
        <v>5.0203994807181367</v>
      </c>
      <c r="K46">
        <f t="shared" si="2"/>
        <v>0.60033370371309613</v>
      </c>
      <c r="L46">
        <f t="shared" si="0"/>
        <v>0.38177780970481034</v>
      </c>
    </row>
    <row r="47" spans="1:24" x14ac:dyDescent="0.35">
      <c r="A47">
        <v>1579</v>
      </c>
      <c r="B47">
        <v>0</v>
      </c>
      <c r="C47">
        <v>0</v>
      </c>
      <c r="D47">
        <v>1</v>
      </c>
      <c r="E47">
        <v>1</v>
      </c>
      <c r="F47">
        <v>0.73248746787252805</v>
      </c>
      <c r="G47">
        <v>1</v>
      </c>
      <c r="H47">
        <v>5.978636948384473</v>
      </c>
      <c r="I47">
        <v>7.027854971054655</v>
      </c>
      <c r="J47">
        <f t="shared" si="1"/>
        <v>6.8852897402988065</v>
      </c>
      <c r="K47">
        <f t="shared" si="2"/>
        <v>2.0324845020468326E-2</v>
      </c>
      <c r="L47">
        <f t="shared" si="0"/>
        <v>4.6845659895681662</v>
      </c>
    </row>
    <row r="48" spans="1:24" x14ac:dyDescent="0.35">
      <c r="A48">
        <v>1615</v>
      </c>
      <c r="B48">
        <v>0</v>
      </c>
      <c r="C48">
        <v>0</v>
      </c>
      <c r="D48">
        <v>0</v>
      </c>
      <c r="E48">
        <v>1</v>
      </c>
      <c r="F48">
        <v>0.70710678118654802</v>
      </c>
      <c r="G48">
        <v>0</v>
      </c>
      <c r="H48">
        <v>1.531034398598224</v>
      </c>
      <c r="I48">
        <v>2.1739607784377473</v>
      </c>
      <c r="J48">
        <f t="shared" si="1"/>
        <v>2.8871998399066743</v>
      </c>
      <c r="K48">
        <f t="shared" si="2"/>
        <v>0.50870995880507586</v>
      </c>
      <c r="L48">
        <f t="shared" si="0"/>
        <v>7.2334552717743064</v>
      </c>
    </row>
    <row r="49" spans="1:14" x14ac:dyDescent="0.35">
      <c r="A49">
        <v>1617</v>
      </c>
      <c r="B49">
        <v>0</v>
      </c>
      <c r="C49">
        <v>0</v>
      </c>
      <c r="D49">
        <v>0</v>
      </c>
      <c r="E49">
        <v>0</v>
      </c>
      <c r="F49">
        <v>0.9</v>
      </c>
      <c r="G49">
        <v>0</v>
      </c>
      <c r="H49">
        <v>4.0423704592640801</v>
      </c>
      <c r="I49">
        <v>2.4261858252445112</v>
      </c>
      <c r="J49">
        <f t="shared" si="1"/>
        <v>3.5844059704401294</v>
      </c>
      <c r="K49">
        <f t="shared" si="2"/>
        <v>1.341473904736959</v>
      </c>
      <c r="L49">
        <f t="shared" si="0"/>
        <v>5.9403499970394193</v>
      </c>
    </row>
    <row r="50" spans="1:14" x14ac:dyDescent="0.35">
      <c r="A50">
        <v>1621</v>
      </c>
      <c r="B50">
        <v>0</v>
      </c>
      <c r="C50">
        <v>0</v>
      </c>
      <c r="D50">
        <v>1</v>
      </c>
      <c r="E50">
        <v>1</v>
      </c>
      <c r="F50">
        <v>0.74904008962425495</v>
      </c>
      <c r="G50">
        <v>1</v>
      </c>
      <c r="H50">
        <v>5.8909131372466614</v>
      </c>
      <c r="I50">
        <v>7.3612628312508148</v>
      </c>
      <c r="J50">
        <f t="shared" si="1"/>
        <v>7.0661415770684641</v>
      </c>
      <c r="K50">
        <f t="shared" si="2"/>
        <v>8.7096554670163639E-2</v>
      </c>
      <c r="L50">
        <f t="shared" si="0"/>
        <v>6.2389732823891402</v>
      </c>
    </row>
    <row r="51" spans="1:14" x14ac:dyDescent="0.35">
      <c r="A51">
        <v>1661</v>
      </c>
      <c r="B51">
        <v>0</v>
      </c>
      <c r="C51">
        <v>0</v>
      </c>
      <c r="D51">
        <v>0</v>
      </c>
      <c r="E51">
        <v>0</v>
      </c>
      <c r="F51">
        <v>0.90236892706218297</v>
      </c>
      <c r="G51">
        <v>0</v>
      </c>
      <c r="H51">
        <v>3.1281706491030699</v>
      </c>
      <c r="I51">
        <v>2.2700297525228375</v>
      </c>
      <c r="J51">
        <f t="shared" si="1"/>
        <v>3.3090488963103422</v>
      </c>
      <c r="K51">
        <f t="shared" si="2"/>
        <v>1.0795607811569194</v>
      </c>
      <c r="L51">
        <f t="shared" si="0"/>
        <v>6.7259278997765222</v>
      </c>
    </row>
    <row r="52" spans="1:14" x14ac:dyDescent="0.35">
      <c r="A52">
        <v>1664</v>
      </c>
      <c r="B52">
        <v>0</v>
      </c>
      <c r="C52">
        <v>0</v>
      </c>
      <c r="D52">
        <v>0</v>
      </c>
      <c r="E52">
        <v>0</v>
      </c>
      <c r="F52">
        <v>0.90236892706218297</v>
      </c>
      <c r="G52">
        <v>0</v>
      </c>
      <c r="H52">
        <v>4.7650058321913136</v>
      </c>
      <c r="I52">
        <v>4.9378350483922704</v>
      </c>
      <c r="J52">
        <f t="shared" si="1"/>
        <v>3.8559155309801243</v>
      </c>
      <c r="K52">
        <f t="shared" si="2"/>
        <v>1.170549842157331</v>
      </c>
      <c r="L52">
        <f t="shared" si="0"/>
        <v>5.5302870905833291E-3</v>
      </c>
    </row>
    <row r="53" spans="1:14" x14ac:dyDescent="0.35">
      <c r="A53">
        <v>1687</v>
      </c>
      <c r="B53">
        <v>0</v>
      </c>
      <c r="C53">
        <v>2</v>
      </c>
      <c r="D53">
        <v>0</v>
      </c>
      <c r="E53">
        <v>1</v>
      </c>
      <c r="F53">
        <v>0.75299793578360197</v>
      </c>
      <c r="G53">
        <v>0</v>
      </c>
      <c r="H53">
        <v>7.7796663004280511</v>
      </c>
      <c r="I53">
        <v>7.1455467285617296</v>
      </c>
      <c r="J53">
        <f t="shared" si="1"/>
        <v>5.9539248026495146</v>
      </c>
      <c r="K53">
        <f t="shared" si="2"/>
        <v>1.4199628143147363</v>
      </c>
      <c r="L53">
        <f t="shared" si="0"/>
        <v>5.2078780821506356</v>
      </c>
    </row>
    <row r="54" spans="1:14" x14ac:dyDescent="0.35">
      <c r="A54">
        <v>1726</v>
      </c>
      <c r="B54">
        <v>0</v>
      </c>
      <c r="C54">
        <v>0</v>
      </c>
      <c r="D54">
        <v>0</v>
      </c>
      <c r="E54">
        <v>1</v>
      </c>
      <c r="F54">
        <v>0.76384008083756305</v>
      </c>
      <c r="G54">
        <v>1</v>
      </c>
      <c r="H54">
        <v>5.9925673240242405</v>
      </c>
      <c r="I54">
        <v>5.9342362169497358</v>
      </c>
      <c r="J54">
        <f t="shared" si="1"/>
        <v>6.9475123293106185</v>
      </c>
      <c r="K54">
        <f t="shared" si="2"/>
        <v>1.0267284798811842</v>
      </c>
      <c r="L54">
        <f t="shared" si="0"/>
        <v>1.1465421152190731</v>
      </c>
    </row>
    <row r="55" spans="1:14" x14ac:dyDescent="0.35">
      <c r="A55">
        <v>1770</v>
      </c>
      <c r="B55">
        <v>0</v>
      </c>
      <c r="C55">
        <v>1</v>
      </c>
      <c r="D55">
        <v>0</v>
      </c>
      <c r="E55">
        <v>1</v>
      </c>
      <c r="F55">
        <v>0.77684042572919199</v>
      </c>
      <c r="G55">
        <v>0</v>
      </c>
      <c r="H55">
        <v>8.1095152709544092</v>
      </c>
      <c r="I55">
        <v>6.0348816526575044</v>
      </c>
      <c r="J55">
        <f t="shared" si="1"/>
        <v>6.1686435172965535</v>
      </c>
      <c r="K55">
        <f t="shared" si="2"/>
        <v>1.789223643171528E-2</v>
      </c>
      <c r="L55">
        <f t="shared" si="0"/>
        <v>1.3722072552713924</v>
      </c>
    </row>
    <row r="56" spans="1:14" x14ac:dyDescent="0.35">
      <c r="A56">
        <v>1772</v>
      </c>
      <c r="B56">
        <v>0</v>
      </c>
      <c r="C56">
        <v>0</v>
      </c>
      <c r="D56">
        <v>1</v>
      </c>
      <c r="E56">
        <v>1</v>
      </c>
      <c r="F56">
        <v>0.73173479769822503</v>
      </c>
      <c r="G56">
        <v>1</v>
      </c>
      <c r="H56">
        <v>5.608668635608324</v>
      </c>
      <c r="I56">
        <v>6.7355418719938234</v>
      </c>
      <c r="J56">
        <f t="shared" si="1"/>
        <v>6.7521270501322554</v>
      </c>
      <c r="K56">
        <f t="shared" si="2"/>
        <v>2.7506813388352531E-4</v>
      </c>
      <c r="L56">
        <f t="shared" si="0"/>
        <v>3.5046562826486207</v>
      </c>
    </row>
    <row r="57" spans="1:14" x14ac:dyDescent="0.35">
      <c r="A57">
        <v>1778</v>
      </c>
      <c r="B57">
        <v>0</v>
      </c>
      <c r="C57">
        <v>0</v>
      </c>
      <c r="D57">
        <v>0</v>
      </c>
      <c r="E57">
        <v>1</v>
      </c>
      <c r="F57">
        <v>0.73330913683828802</v>
      </c>
      <c r="G57">
        <v>0</v>
      </c>
      <c r="H57">
        <v>5.8597458707603955</v>
      </c>
      <c r="I57">
        <v>5.3585249340469892</v>
      </c>
      <c r="J57">
        <f t="shared" si="1"/>
        <v>4.6661005512883724</v>
      </c>
      <c r="K57">
        <f t="shared" si="2"/>
        <v>0.47945152583865136</v>
      </c>
      <c r="L57">
        <f t="shared" si="0"/>
        <v>0.24508023096195811</v>
      </c>
    </row>
    <row r="58" spans="1:14" x14ac:dyDescent="0.35">
      <c r="A58">
        <v>1851</v>
      </c>
      <c r="B58">
        <v>0</v>
      </c>
      <c r="C58">
        <v>0</v>
      </c>
      <c r="D58">
        <v>0</v>
      </c>
      <c r="E58">
        <v>1</v>
      </c>
      <c r="F58">
        <v>0.73973412254985405</v>
      </c>
      <c r="G58">
        <v>1</v>
      </c>
      <c r="H58">
        <v>5.9131591134593222</v>
      </c>
      <c r="I58">
        <v>7.9131591134593222</v>
      </c>
      <c r="J58">
        <f t="shared" si="1"/>
        <v>6.6149207467609825</v>
      </c>
      <c r="K58">
        <f t="shared" si="2"/>
        <v>1.6854228567675726</v>
      </c>
      <c r="L58">
        <f t="shared" si="0"/>
        <v>9.3006088833494545</v>
      </c>
    </row>
    <row r="59" spans="1:14" x14ac:dyDescent="0.35">
      <c r="A59">
        <v>1882</v>
      </c>
      <c r="B59">
        <v>0</v>
      </c>
      <c r="C59">
        <v>2</v>
      </c>
      <c r="D59">
        <v>0</v>
      </c>
      <c r="E59">
        <v>1</v>
      </c>
      <c r="F59">
        <v>0.76148568345872503</v>
      </c>
      <c r="G59">
        <v>0</v>
      </c>
      <c r="H59">
        <v>2.2757156044562623</v>
      </c>
      <c r="I59">
        <v>4.2254158701377129</v>
      </c>
      <c r="J59">
        <f t="shared" si="1"/>
        <v>4.2228195634825401</v>
      </c>
      <c r="K59">
        <f t="shared" si="2"/>
        <v>6.7408082476948481E-6</v>
      </c>
      <c r="L59">
        <f t="shared" si="0"/>
        <v>0.40711198582469321</v>
      </c>
    </row>
    <row r="60" spans="1:14" x14ac:dyDescent="0.35">
      <c r="A60">
        <v>1886</v>
      </c>
      <c r="B60">
        <v>0</v>
      </c>
      <c r="C60">
        <v>0</v>
      </c>
      <c r="D60">
        <v>1</v>
      </c>
      <c r="E60">
        <v>1</v>
      </c>
      <c r="F60">
        <v>0.71267014698981601</v>
      </c>
      <c r="G60">
        <v>0</v>
      </c>
      <c r="H60">
        <v>5.0825920621154186</v>
      </c>
      <c r="I60">
        <v>4.4331074208593186</v>
      </c>
      <c r="J60">
        <f t="shared" si="1"/>
        <v>4.4849105292089604</v>
      </c>
      <c r="K60">
        <f t="shared" si="2"/>
        <v>2.6835620346847226E-3</v>
      </c>
      <c r="L60">
        <f t="shared" si="0"/>
        <v>0.1852112164801617</v>
      </c>
    </row>
    <row r="61" spans="1:14" x14ac:dyDescent="0.35">
      <c r="A61">
        <v>1893</v>
      </c>
      <c r="B61">
        <v>0</v>
      </c>
      <c r="C61">
        <v>3</v>
      </c>
      <c r="D61">
        <v>0</v>
      </c>
      <c r="E61">
        <v>1</v>
      </c>
      <c r="F61">
        <v>0.77236146391315996</v>
      </c>
      <c r="G61">
        <v>0</v>
      </c>
      <c r="H61">
        <v>4.9944051466891661</v>
      </c>
      <c r="I61">
        <v>4.7513670980028717</v>
      </c>
      <c r="J61">
        <f t="shared" si="1"/>
        <v>5.4674180860822865</v>
      </c>
      <c r="K61">
        <f t="shared" si="2"/>
        <v>0.51272901752950628</v>
      </c>
      <c r="L61">
        <f t="shared" si="0"/>
        <v>1.2566869689789461E-2</v>
      </c>
      <c r="N61" t="s">
        <v>175</v>
      </c>
    </row>
    <row r="62" spans="1:14" x14ac:dyDescent="0.35">
      <c r="A62">
        <v>1914</v>
      </c>
      <c r="B62">
        <v>0</v>
      </c>
      <c r="C62">
        <v>0</v>
      </c>
      <c r="D62">
        <v>0</v>
      </c>
      <c r="E62">
        <v>1</v>
      </c>
      <c r="F62">
        <v>0.74335938270133195</v>
      </c>
      <c r="G62">
        <v>0</v>
      </c>
      <c r="H62">
        <v>4.6888823484270246</v>
      </c>
      <c r="I62">
        <v>4.0076411110514369</v>
      </c>
      <c r="J62">
        <f t="shared" si="1"/>
        <v>4.4025179950769298</v>
      </c>
      <c r="K62">
        <f t="shared" si="2"/>
        <v>0.15592775353768251</v>
      </c>
      <c r="L62">
        <f t="shared" si="0"/>
        <v>0.73244162940920488</v>
      </c>
      <c r="N62">
        <v>1881</v>
      </c>
    </row>
    <row r="63" spans="1:14" x14ac:dyDescent="0.35">
      <c r="A63">
        <v>1983</v>
      </c>
      <c r="B63">
        <v>0</v>
      </c>
      <c r="C63">
        <v>2</v>
      </c>
      <c r="D63">
        <v>0</v>
      </c>
      <c r="E63">
        <v>1</v>
      </c>
      <c r="F63">
        <v>0.75730269097625003</v>
      </c>
      <c r="G63">
        <v>0</v>
      </c>
      <c r="H63">
        <v>5.1983428362302169</v>
      </c>
      <c r="I63">
        <v>3.9606555059280235</v>
      </c>
      <c r="J63">
        <f t="shared" si="1"/>
        <v>5.1461599575644739</v>
      </c>
      <c r="K63">
        <f t="shared" si="2"/>
        <v>1.4054208048498409</v>
      </c>
      <c r="L63">
        <f t="shared" si="0"/>
        <v>0.81507247292519158</v>
      </c>
      <c r="N63">
        <v>516</v>
      </c>
    </row>
    <row r="64" spans="1:14" x14ac:dyDescent="0.35">
      <c r="A64">
        <v>1995</v>
      </c>
      <c r="B64">
        <v>0</v>
      </c>
      <c r="C64">
        <v>1</v>
      </c>
      <c r="D64">
        <v>0</v>
      </c>
      <c r="E64">
        <v>1</v>
      </c>
      <c r="F64">
        <v>0.74789095789068005</v>
      </c>
      <c r="G64">
        <v>0</v>
      </c>
      <c r="H64">
        <v>-4.6203254941110716E-2</v>
      </c>
      <c r="I64">
        <v>3.1023993998649826</v>
      </c>
      <c r="J64">
        <f t="shared" si="1"/>
        <v>3.0762610393831951</v>
      </c>
      <c r="K64">
        <f t="shared" si="2"/>
        <v>6.8321388867587183E-4</v>
      </c>
      <c r="L64">
        <f t="shared" si="0"/>
        <v>3.1013666589938835</v>
      </c>
    </row>
    <row r="65" spans="1:24" x14ac:dyDescent="0.35">
      <c r="A65">
        <v>1996</v>
      </c>
      <c r="B65">
        <v>0</v>
      </c>
      <c r="C65">
        <v>2</v>
      </c>
      <c r="D65">
        <v>0</v>
      </c>
      <c r="E65">
        <v>1</v>
      </c>
      <c r="F65">
        <v>0.74789095789068005</v>
      </c>
      <c r="G65">
        <v>0</v>
      </c>
      <c r="H65">
        <v>4.3891660843645326</v>
      </c>
      <c r="I65">
        <v>4.8248946539259698</v>
      </c>
      <c r="J65">
        <f t="shared" si="1"/>
        <v>4.7563179356452103</v>
      </c>
      <c r="K65">
        <f t="shared" si="2"/>
        <v>4.7027662901586555E-3</v>
      </c>
      <c r="L65">
        <f t="shared" si="0"/>
        <v>1.4879916192985321E-3</v>
      </c>
    </row>
    <row r="66" spans="1:24" x14ac:dyDescent="0.35">
      <c r="A66">
        <v>1998</v>
      </c>
      <c r="B66">
        <v>0</v>
      </c>
      <c r="C66">
        <v>0</v>
      </c>
      <c r="D66">
        <v>1</v>
      </c>
      <c r="E66">
        <v>1</v>
      </c>
      <c r="F66">
        <v>0.74789095789068005</v>
      </c>
      <c r="G66">
        <v>0</v>
      </c>
      <c r="H66">
        <v>1.0388471550200231</v>
      </c>
      <c r="I66">
        <v>4.4618715066455232</v>
      </c>
      <c r="J66">
        <f t="shared" si="1"/>
        <v>3.5810763813512105</v>
      </c>
      <c r="K66">
        <f t="shared" si="2"/>
        <v>0.77580005274222397</v>
      </c>
      <c r="L66">
        <f t="shared" ref="L66:L69" si="3">(I66-I$71)^2</f>
        <v>0.16128066581457043</v>
      </c>
    </row>
    <row r="67" spans="1:24" x14ac:dyDescent="0.35">
      <c r="A67">
        <v>2000</v>
      </c>
      <c r="B67">
        <v>0</v>
      </c>
      <c r="C67">
        <v>1</v>
      </c>
      <c r="D67">
        <v>0</v>
      </c>
      <c r="E67">
        <v>1</v>
      </c>
      <c r="F67">
        <v>0.74789095789068005</v>
      </c>
      <c r="G67">
        <v>0</v>
      </c>
      <c r="H67">
        <v>3.0809283261492313</v>
      </c>
      <c r="I67">
        <v>3.2640078237410313</v>
      </c>
      <c r="J67">
        <f t="shared" ref="J67:J96" si="4">-9.193-2.7995 *B67 +  0.1982  *C67 +  0.3405 *D67+ 2.5909 *E67+ 12.6965 *F67 + 1.8494 *G67+ 0.3341  *H67</f>
        <v>4.1210357006254785</v>
      </c>
      <c r="K67">
        <f t="shared" ref="K67:K96" si="5">(I67-J67)^2</f>
        <v>0.73449678175706334</v>
      </c>
      <c r="L67">
        <f t="shared" si="3"/>
        <v>2.5582765288879079</v>
      </c>
    </row>
    <row r="68" spans="1:24" x14ac:dyDescent="0.35">
      <c r="A68">
        <v>2009</v>
      </c>
      <c r="B68">
        <v>0</v>
      </c>
      <c r="C68">
        <v>2</v>
      </c>
      <c r="D68">
        <v>1</v>
      </c>
      <c r="E68">
        <v>1</v>
      </c>
      <c r="F68">
        <v>0.76148568345872503</v>
      </c>
      <c r="G68">
        <v>0</v>
      </c>
      <c r="H68">
        <v>5.2364407742362422</v>
      </c>
      <c r="I68">
        <v>5.5563561140605966</v>
      </c>
      <c r="J68">
        <f t="shared" si="4"/>
        <v>5.5524978427060319</v>
      </c>
      <c r="K68">
        <f t="shared" si="5"/>
        <v>1.4886257845454797E-5</v>
      </c>
      <c r="L68">
        <f t="shared" si="3"/>
        <v>0.48009234726548644</v>
      </c>
      <c r="X68" s="4" t="s">
        <v>580</v>
      </c>
    </row>
    <row r="69" spans="1:24" x14ac:dyDescent="0.35">
      <c r="A69">
        <v>2016</v>
      </c>
      <c r="B69">
        <v>0</v>
      </c>
      <c r="C69">
        <v>3</v>
      </c>
      <c r="D69">
        <v>0</v>
      </c>
      <c r="E69">
        <v>1</v>
      </c>
      <c r="F69">
        <v>0.77236146391315996</v>
      </c>
      <c r="G69">
        <v>0</v>
      </c>
      <c r="H69">
        <v>3.6575592826056598</v>
      </c>
      <c r="I69">
        <v>5.346045135708235</v>
      </c>
      <c r="J69">
        <f t="shared" si="4"/>
        <v>5.0207778828919869</v>
      </c>
      <c r="K69">
        <f t="shared" si="5"/>
        <v>0.10579878575462907</v>
      </c>
      <c r="L69">
        <f t="shared" si="3"/>
        <v>0.23287958358442085</v>
      </c>
    </row>
    <row r="71" spans="1:24" x14ac:dyDescent="0.35">
      <c r="I71">
        <f>AVERAGE(I2:I70)</f>
        <v>4.8634691483400063</v>
      </c>
      <c r="K71">
        <f>SUM(K2:K70)</f>
        <v>38.315098777956528</v>
      </c>
      <c r="L71">
        <f>SUM(L2:L70)</f>
        <v>142.24400727861507</v>
      </c>
      <c r="M71" t="s">
        <v>12</v>
      </c>
      <c r="N71">
        <f>1-K71/L71</f>
        <v>0.73063822152515523</v>
      </c>
      <c r="O71" t="s">
        <v>16</v>
      </c>
    </row>
    <row r="72" spans="1:24" x14ac:dyDescent="0.35">
      <c r="M72" t="s">
        <v>13</v>
      </c>
      <c r="N72">
        <v>0.66</v>
      </c>
    </row>
    <row r="74" spans="1:24" x14ac:dyDescent="0.35">
      <c r="A74" t="s">
        <v>1</v>
      </c>
      <c r="B74" t="s">
        <v>126</v>
      </c>
      <c r="C74" t="s">
        <v>171</v>
      </c>
      <c r="D74" t="s">
        <v>172</v>
      </c>
      <c r="E74" t="s">
        <v>42</v>
      </c>
      <c r="F74" t="s">
        <v>173</v>
      </c>
      <c r="G74" t="s">
        <v>174</v>
      </c>
      <c r="H74" t="s">
        <v>28</v>
      </c>
      <c r="I74" t="s">
        <v>62</v>
      </c>
      <c r="J74" t="s">
        <v>9</v>
      </c>
      <c r="K74" t="s">
        <v>10</v>
      </c>
      <c r="L74" t="s">
        <v>11</v>
      </c>
    </row>
    <row r="75" spans="1:24" x14ac:dyDescent="0.35">
      <c r="A75">
        <v>18</v>
      </c>
      <c r="B75">
        <v>0</v>
      </c>
      <c r="C75">
        <v>0</v>
      </c>
      <c r="D75">
        <v>1</v>
      </c>
      <c r="E75">
        <v>1</v>
      </c>
      <c r="F75">
        <v>0.72749886953861398</v>
      </c>
      <c r="G75">
        <v>0</v>
      </c>
      <c r="H75">
        <v>2.8210947134362643</v>
      </c>
      <c r="I75">
        <v>3.3866205542263303</v>
      </c>
      <c r="J75">
        <f t="shared" si="4"/>
        <v>3.9176171408560694</v>
      </c>
      <c r="K75">
        <f t="shared" si="5"/>
        <v>0.28195737501243395</v>
      </c>
      <c r="L75">
        <f t="shared" ref="L75:L96" si="6">(I75-I$71)^2</f>
        <v>2.1810817699355414</v>
      </c>
    </row>
    <row r="76" spans="1:24" x14ac:dyDescent="0.35">
      <c r="A76">
        <v>136</v>
      </c>
      <c r="B76">
        <v>0</v>
      </c>
      <c r="C76">
        <v>1</v>
      </c>
      <c r="D76">
        <v>0</v>
      </c>
      <c r="E76">
        <v>1</v>
      </c>
      <c r="F76">
        <v>0.74789095789068005</v>
      </c>
      <c r="G76">
        <v>0</v>
      </c>
      <c r="H76">
        <v>2.5654375144911064</v>
      </c>
      <c r="I76">
        <v>3.6467078658563321</v>
      </c>
      <c r="J76">
        <f t="shared" si="4"/>
        <v>3.9488102204504987</v>
      </c>
      <c r="K76">
        <f t="shared" si="5"/>
        <v>9.1265832651339557E-2</v>
      </c>
      <c r="L76">
        <f t="shared" si="6"/>
        <v>1.4805080185513155</v>
      </c>
    </row>
    <row r="77" spans="1:24" x14ac:dyDescent="0.35">
      <c r="A77">
        <v>139</v>
      </c>
      <c r="B77">
        <v>0</v>
      </c>
      <c r="C77">
        <v>0</v>
      </c>
      <c r="D77">
        <v>2</v>
      </c>
      <c r="E77">
        <v>1</v>
      </c>
      <c r="F77">
        <v>0.77637174970489797</v>
      </c>
      <c r="G77">
        <v>0</v>
      </c>
      <c r="H77">
        <v>7.017633211662945</v>
      </c>
      <c r="I77">
        <v>5.9464303201823059</v>
      </c>
      <c r="J77">
        <f t="shared" si="4"/>
        <v>6.2806951761448264</v>
      </c>
      <c r="K77">
        <f t="shared" si="5"/>
        <v>0.1117329939316446</v>
      </c>
      <c r="L77">
        <f t="shared" si="6"/>
        <v>1.1728048997180467</v>
      </c>
    </row>
    <row r="78" spans="1:24" x14ac:dyDescent="0.35">
      <c r="A78">
        <v>151</v>
      </c>
      <c r="B78">
        <v>0</v>
      </c>
      <c r="C78">
        <v>1</v>
      </c>
      <c r="D78">
        <v>0</v>
      </c>
      <c r="E78">
        <v>1</v>
      </c>
      <c r="F78">
        <v>0.73041202501748104</v>
      </c>
      <c r="G78">
        <v>0</v>
      </c>
      <c r="H78">
        <v>2.2448927494727928</v>
      </c>
      <c r="I78">
        <v>3.9544740714186331</v>
      </c>
      <c r="J78">
        <f t="shared" si="4"/>
        <v>3.6197949432333085</v>
      </c>
      <c r="K78">
        <f t="shared" si="5"/>
        <v>0.11201011884288889</v>
      </c>
      <c r="L78">
        <f t="shared" si="6"/>
        <v>0.8262720498672933</v>
      </c>
    </row>
    <row r="79" spans="1:24" x14ac:dyDescent="0.35">
      <c r="A79">
        <v>268</v>
      </c>
      <c r="B79">
        <v>0</v>
      </c>
      <c r="C79">
        <v>0</v>
      </c>
      <c r="D79">
        <v>0</v>
      </c>
      <c r="E79">
        <v>1</v>
      </c>
      <c r="F79">
        <v>0.69391186386638004</v>
      </c>
      <c r="G79">
        <v>1</v>
      </c>
      <c r="H79">
        <v>6.0727079917226572</v>
      </c>
      <c r="I79">
        <v>5.2125870781238941</v>
      </c>
      <c r="J79">
        <f t="shared" si="4"/>
        <v>6.0864437196140333</v>
      </c>
      <c r="K79">
        <f t="shared" si="5"/>
        <v>0.76362542987642568</v>
      </c>
      <c r="L79">
        <f t="shared" si="6"/>
        <v>0.12188332889658759</v>
      </c>
    </row>
    <row r="80" spans="1:24" x14ac:dyDescent="0.35">
      <c r="A80">
        <v>407</v>
      </c>
      <c r="B80">
        <v>0</v>
      </c>
      <c r="C80">
        <v>0</v>
      </c>
      <c r="D80">
        <v>0</v>
      </c>
      <c r="E80">
        <v>0</v>
      </c>
      <c r="F80">
        <v>0.85911675639654195</v>
      </c>
      <c r="G80">
        <v>0</v>
      </c>
      <c r="H80">
        <v>4.0612744187137135</v>
      </c>
      <c r="I80">
        <v>2.5206669064729441</v>
      </c>
      <c r="J80">
        <f t="shared" si="4"/>
        <v>3.0716476808809476</v>
      </c>
      <c r="K80">
        <f t="shared" si="5"/>
        <v>0.3035798137672433</v>
      </c>
      <c r="L80">
        <f t="shared" si="6"/>
        <v>5.488722344497333</v>
      </c>
    </row>
    <row r="81" spans="1:24" x14ac:dyDescent="0.35">
      <c r="A81">
        <v>453</v>
      </c>
      <c r="B81">
        <v>0</v>
      </c>
      <c r="C81">
        <v>0</v>
      </c>
      <c r="D81">
        <v>0</v>
      </c>
      <c r="E81">
        <v>1</v>
      </c>
      <c r="F81">
        <v>0.71425782049753705</v>
      </c>
      <c r="G81">
        <v>1</v>
      </c>
      <c r="H81">
        <v>5.8104329770256005</v>
      </c>
      <c r="I81">
        <v>6.1039098347991363</v>
      </c>
      <c r="J81">
        <f t="shared" si="4"/>
        <v>6.2571400755712334</v>
      </c>
      <c r="K81">
        <f t="shared" si="5"/>
        <v>2.3479506687074856E-2</v>
      </c>
      <c r="L81">
        <f t="shared" si="6"/>
        <v>1.5386930966231975</v>
      </c>
    </row>
    <row r="82" spans="1:24" x14ac:dyDescent="0.35">
      <c r="A82">
        <v>575</v>
      </c>
      <c r="B82">
        <v>0</v>
      </c>
      <c r="C82">
        <v>0</v>
      </c>
      <c r="D82">
        <v>0</v>
      </c>
      <c r="E82">
        <v>1</v>
      </c>
      <c r="F82">
        <v>0.76384008083756305</v>
      </c>
      <c r="G82">
        <v>1</v>
      </c>
      <c r="H82">
        <v>5.2794876888986924</v>
      </c>
      <c r="I82">
        <v>5.3464344785293054</v>
      </c>
      <c r="J82">
        <f t="shared" si="4"/>
        <v>6.7092724232151726</v>
      </c>
      <c r="K82">
        <f t="shared" si="5"/>
        <v>1.8573272634755986</v>
      </c>
      <c r="L82">
        <f t="shared" si="6"/>
        <v>0.23325551016485871</v>
      </c>
    </row>
    <row r="83" spans="1:24" x14ac:dyDescent="0.35">
      <c r="A83">
        <v>674</v>
      </c>
      <c r="B83">
        <v>0</v>
      </c>
      <c r="C83">
        <v>0</v>
      </c>
      <c r="D83">
        <v>5</v>
      </c>
      <c r="E83">
        <v>1</v>
      </c>
      <c r="F83">
        <v>0.75371726884841395</v>
      </c>
      <c r="G83">
        <v>0</v>
      </c>
      <c r="H83">
        <v>3.8945577177858621</v>
      </c>
      <c r="I83">
        <v>7.731830420288162</v>
      </c>
      <c r="J83">
        <f t="shared" si="4"/>
        <v>5.9711430374461445</v>
      </c>
      <c r="K83">
        <f t="shared" si="5"/>
        <v>3.100020060099073</v>
      </c>
      <c r="L83">
        <f t="shared" si="6"/>
        <v>8.2274963864120423</v>
      </c>
    </row>
    <row r="84" spans="1:24" x14ac:dyDescent="0.35">
      <c r="A84">
        <v>898</v>
      </c>
      <c r="B84">
        <v>0</v>
      </c>
      <c r="C84">
        <v>2</v>
      </c>
      <c r="D84">
        <v>1</v>
      </c>
      <c r="E84">
        <v>1</v>
      </c>
      <c r="F84">
        <v>0.76439714139246395</v>
      </c>
      <c r="G84">
        <v>0</v>
      </c>
      <c r="H84">
        <v>7.7123029990515395</v>
      </c>
      <c r="I84">
        <v>6.4049328253565392</v>
      </c>
      <c r="J84">
        <f t="shared" si="4"/>
        <v>6.4166487376725385</v>
      </c>
      <c r="K84">
        <f t="shared" si="5"/>
        <v>1.3726260139618486E-4</v>
      </c>
      <c r="L84">
        <f t="shared" si="6"/>
        <v>2.3761102675613301</v>
      </c>
    </row>
    <row r="85" spans="1:24" x14ac:dyDescent="0.35">
      <c r="A85">
        <v>953</v>
      </c>
      <c r="B85">
        <v>0</v>
      </c>
      <c r="C85">
        <v>0</v>
      </c>
      <c r="D85">
        <v>0</v>
      </c>
      <c r="E85">
        <v>1</v>
      </c>
      <c r="F85">
        <v>0.78867513459481298</v>
      </c>
      <c r="G85">
        <v>0</v>
      </c>
      <c r="H85">
        <v>5.958474291786497</v>
      </c>
      <c r="I85">
        <v>4.4636242701064033</v>
      </c>
      <c r="J85">
        <f t="shared" si="4"/>
        <v>5.4020401072689124</v>
      </c>
      <c r="K85">
        <f t="shared" si="5"/>
        <v>0.88062428343741284</v>
      </c>
      <c r="L85">
        <f t="shared" si="6"/>
        <v>0.15987592664964484</v>
      </c>
    </row>
    <row r="86" spans="1:24" x14ac:dyDescent="0.35">
      <c r="A86">
        <v>972</v>
      </c>
      <c r="B86">
        <v>0</v>
      </c>
      <c r="C86">
        <v>0</v>
      </c>
      <c r="D86">
        <v>2</v>
      </c>
      <c r="E86">
        <v>1</v>
      </c>
      <c r="F86">
        <v>0.76138185927636304</v>
      </c>
      <c r="G86">
        <v>0</v>
      </c>
      <c r="H86">
        <v>6.7052791302505135</v>
      </c>
      <c r="I86">
        <v>5.61302647535513</v>
      </c>
      <c r="J86">
        <f t="shared" si="4"/>
        <v>5.9860185337190384</v>
      </c>
      <c r="K86">
        <f t="shared" si="5"/>
        <v>0.13912307560254522</v>
      </c>
      <c r="L86">
        <f t="shared" si="6"/>
        <v>0.56183618648205702</v>
      </c>
    </row>
    <row r="87" spans="1:24" x14ac:dyDescent="0.35">
      <c r="A87">
        <v>1140</v>
      </c>
      <c r="B87">
        <v>0</v>
      </c>
      <c r="C87">
        <v>0</v>
      </c>
      <c r="D87">
        <v>0</v>
      </c>
      <c r="E87">
        <v>0</v>
      </c>
      <c r="F87">
        <v>1</v>
      </c>
      <c r="G87">
        <v>0</v>
      </c>
      <c r="H87">
        <v>1.688723560469557</v>
      </c>
      <c r="I87">
        <v>4.581029114709426</v>
      </c>
      <c r="J87">
        <f t="shared" si="4"/>
        <v>4.0677025415528796</v>
      </c>
      <c r="K87">
        <f t="shared" si="5"/>
        <v>0.26350417070864318</v>
      </c>
      <c r="L87">
        <f t="shared" si="6"/>
        <v>7.977237259724336E-2</v>
      </c>
    </row>
    <row r="88" spans="1:24" x14ac:dyDescent="0.35">
      <c r="A88">
        <v>1173</v>
      </c>
      <c r="B88">
        <v>0</v>
      </c>
      <c r="C88">
        <v>0</v>
      </c>
      <c r="D88">
        <v>2</v>
      </c>
      <c r="E88">
        <v>1</v>
      </c>
      <c r="F88">
        <v>0.76985166842367503</v>
      </c>
      <c r="G88">
        <v>0</v>
      </c>
      <c r="H88">
        <v>5.3842873739411452</v>
      </c>
      <c r="I88">
        <v>4.3013131388763819</v>
      </c>
      <c r="J88">
        <f t="shared" si="4"/>
        <v>5.6522121197749264</v>
      </c>
      <c r="K88">
        <f t="shared" si="5"/>
        <v>1.8249280565927262</v>
      </c>
      <c r="L88">
        <f t="shared" si="6"/>
        <v>0.31601937897606658</v>
      </c>
    </row>
    <row r="89" spans="1:24" x14ac:dyDescent="0.35">
      <c r="A89">
        <v>1193</v>
      </c>
      <c r="B89">
        <v>0</v>
      </c>
      <c r="C89">
        <v>0</v>
      </c>
      <c r="D89">
        <v>1</v>
      </c>
      <c r="E89">
        <v>1</v>
      </c>
      <c r="F89">
        <v>0.71920662836842897</v>
      </c>
      <c r="G89">
        <v>1</v>
      </c>
      <c r="H89">
        <v>4.5686894836287433</v>
      </c>
      <c r="I89">
        <v>6.5981359972701563</v>
      </c>
      <c r="J89">
        <f t="shared" si="4"/>
        <v>6.2456061135601217</v>
      </c>
      <c r="K89">
        <f t="shared" si="5"/>
        <v>0.1242773189086105</v>
      </c>
      <c r="L89">
        <f t="shared" si="6"/>
        <v>3.0090690767772559</v>
      </c>
    </row>
    <row r="90" spans="1:24" x14ac:dyDescent="0.35">
      <c r="A90">
        <v>1477</v>
      </c>
      <c r="B90">
        <v>0</v>
      </c>
      <c r="C90">
        <v>0</v>
      </c>
      <c r="D90">
        <v>1</v>
      </c>
      <c r="E90">
        <v>1</v>
      </c>
      <c r="F90">
        <v>0.71155747382916201</v>
      </c>
      <c r="G90">
        <v>0</v>
      </c>
      <c r="H90">
        <v>4.9612916278315042</v>
      </c>
      <c r="I90">
        <v>5.525563058270067</v>
      </c>
      <c r="J90">
        <f t="shared" si="4"/>
        <v>4.4302569993304619</v>
      </c>
      <c r="K90">
        <f t="shared" si="5"/>
        <v>1.1996953627498097</v>
      </c>
      <c r="L90">
        <f t="shared" si="6"/>
        <v>0.4383683455664753</v>
      </c>
    </row>
    <row r="91" spans="1:24" x14ac:dyDescent="0.35">
      <c r="A91">
        <v>1683</v>
      </c>
      <c r="B91">
        <v>0</v>
      </c>
      <c r="C91">
        <v>0</v>
      </c>
      <c r="D91">
        <v>0</v>
      </c>
      <c r="E91">
        <v>0</v>
      </c>
      <c r="F91">
        <v>0.86819289559851798</v>
      </c>
      <c r="G91">
        <v>0</v>
      </c>
      <c r="H91">
        <v>2.2291275208054553</v>
      </c>
      <c r="I91">
        <v>2.8152588830515706</v>
      </c>
      <c r="J91">
        <f t="shared" si="4"/>
        <v>2.5747626036676876</v>
      </c>
      <c r="K91">
        <f t="shared" si="5"/>
        <v>5.7838460397490687E-2</v>
      </c>
      <c r="L91">
        <f t="shared" si="6"/>
        <v>4.1951652908329242</v>
      </c>
      <c r="X91" s="4" t="s">
        <v>581</v>
      </c>
    </row>
    <row r="92" spans="1:24" x14ac:dyDescent="0.35">
      <c r="A92">
        <v>1743</v>
      </c>
      <c r="B92">
        <v>0</v>
      </c>
      <c r="C92">
        <v>1</v>
      </c>
      <c r="D92">
        <v>0</v>
      </c>
      <c r="E92">
        <v>0</v>
      </c>
      <c r="F92">
        <v>0.85689141007523495</v>
      </c>
      <c r="G92">
        <v>0</v>
      </c>
      <c r="H92">
        <v>1.054071268304821</v>
      </c>
      <c r="I92">
        <v>3.1408056522428915</v>
      </c>
      <c r="J92">
        <f t="shared" si="4"/>
        <v>2.2368869987608613</v>
      </c>
      <c r="K92">
        <f t="shared" si="5"/>
        <v>0.81706893211276665</v>
      </c>
      <c r="L92">
        <f t="shared" si="6"/>
        <v>2.9675695207855344</v>
      </c>
    </row>
    <row r="93" spans="1:24" x14ac:dyDescent="0.35">
      <c r="A93">
        <v>1849</v>
      </c>
      <c r="B93">
        <v>0</v>
      </c>
      <c r="C93">
        <v>0</v>
      </c>
      <c r="D93">
        <v>0</v>
      </c>
      <c r="E93">
        <v>1</v>
      </c>
      <c r="F93">
        <v>0.74789095789068105</v>
      </c>
      <c r="G93">
        <v>0</v>
      </c>
      <c r="H93">
        <v>3.5080122192744803</v>
      </c>
      <c r="I93">
        <v>4.8697400552920733</v>
      </c>
      <c r="J93">
        <f t="shared" si="4"/>
        <v>4.0655244293186366</v>
      </c>
      <c r="K93">
        <f t="shared" si="5"/>
        <v>0.64676277305984675</v>
      </c>
      <c r="L93">
        <f t="shared" si="6"/>
        <v>3.9324274001482248E-5</v>
      </c>
    </row>
    <row r="94" spans="1:24" x14ac:dyDescent="0.35">
      <c r="A94">
        <v>1889</v>
      </c>
      <c r="B94">
        <v>0</v>
      </c>
      <c r="C94">
        <v>5</v>
      </c>
      <c r="D94">
        <v>0</v>
      </c>
      <c r="E94">
        <v>1</v>
      </c>
      <c r="F94">
        <v>0.78867513459481298</v>
      </c>
      <c r="G94">
        <v>0</v>
      </c>
      <c r="H94">
        <v>7.1243737864846297</v>
      </c>
      <c r="I94">
        <v>7.1179077442353984</v>
      </c>
      <c r="J94">
        <f t="shared" si="4"/>
        <v>6.7825671284475586</v>
      </c>
      <c r="K94">
        <f t="shared" si="5"/>
        <v>0.11245332859696759</v>
      </c>
      <c r="L94">
        <f t="shared" si="6"/>
        <v>5.0824933826627872</v>
      </c>
    </row>
    <row r="95" spans="1:24" x14ac:dyDescent="0.35">
      <c r="A95">
        <v>2010</v>
      </c>
      <c r="B95">
        <v>0</v>
      </c>
      <c r="C95">
        <v>2</v>
      </c>
      <c r="D95">
        <v>0</v>
      </c>
      <c r="E95">
        <v>1</v>
      </c>
      <c r="F95">
        <v>0.76148568345872503</v>
      </c>
      <c r="G95">
        <v>0</v>
      </c>
      <c r="H95">
        <v>3.1426589776257829</v>
      </c>
      <c r="I95">
        <v>4.7070376260840519</v>
      </c>
      <c r="J95">
        <f t="shared" si="4"/>
        <v>4.5124653444584766</v>
      </c>
      <c r="K95">
        <f t="shared" si="5"/>
        <v>3.7858372776982174E-2</v>
      </c>
      <c r="L95">
        <f t="shared" si="6"/>
        <v>2.4470821155315178E-2</v>
      </c>
    </row>
    <row r="96" spans="1:24" x14ac:dyDescent="0.35">
      <c r="A96">
        <v>2058</v>
      </c>
      <c r="B96">
        <v>0</v>
      </c>
      <c r="C96">
        <v>0</v>
      </c>
      <c r="D96">
        <v>1</v>
      </c>
      <c r="E96">
        <v>1</v>
      </c>
      <c r="F96">
        <v>0.74335938270133195</v>
      </c>
      <c r="G96">
        <v>0</v>
      </c>
      <c r="H96">
        <v>0.68208864151157278</v>
      </c>
      <c r="I96">
        <v>4.1058012934796295</v>
      </c>
      <c r="J96">
        <f t="shared" si="4"/>
        <v>3.4043482175964774</v>
      </c>
      <c r="K96">
        <f t="shared" si="5"/>
        <v>0.49203641766593514</v>
      </c>
      <c r="L96">
        <f t="shared" si="6"/>
        <v>0.57406057828872503</v>
      </c>
    </row>
    <row r="98" spans="11:24" x14ac:dyDescent="0.35">
      <c r="K98">
        <f>SUM(K75:K97)</f>
        <v>13.241306209554853</v>
      </c>
      <c r="L98">
        <f>SUM(L75:L97)</f>
        <v>41.055567877275564</v>
      </c>
    </row>
    <row r="100" spans="11:24" x14ac:dyDescent="0.35">
      <c r="K100" t="s">
        <v>15</v>
      </c>
      <c r="L100">
        <f>1-K98/L98</f>
        <v>0.67747842998698427</v>
      </c>
    </row>
    <row r="112" spans="11:24" x14ac:dyDescent="0.35">
      <c r="X112" s="4" t="s">
        <v>582</v>
      </c>
    </row>
    <row r="136" spans="24:24" x14ac:dyDescent="0.35">
      <c r="X136" s="4" t="s">
        <v>583</v>
      </c>
    </row>
  </sheetData>
  <conditionalFormatting sqref="B72 A74:J74">
    <cfRule type="duplicateValues" dxfId="45" priority="1"/>
  </conditionalFormatting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X136"/>
  <sheetViews>
    <sheetView workbookViewId="0">
      <selection activeCell="J2" sqref="J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176</v>
      </c>
      <c r="C1" t="s">
        <v>177</v>
      </c>
      <c r="D1" t="s">
        <v>178</v>
      </c>
      <c r="E1" t="s">
        <v>179</v>
      </c>
      <c r="F1" t="s">
        <v>30</v>
      </c>
      <c r="G1" t="s">
        <v>180</v>
      </c>
      <c r="H1" t="s">
        <v>62</v>
      </c>
      <c r="I1" t="s">
        <v>28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3</v>
      </c>
      <c r="B2">
        <v>0</v>
      </c>
      <c r="C2">
        <v>4.2639688451439302</v>
      </c>
      <c r="D2">
        <v>0</v>
      </c>
      <c r="E2">
        <v>0</v>
      </c>
      <c r="F2">
        <v>0</v>
      </c>
      <c r="G2">
        <v>0</v>
      </c>
      <c r="H2">
        <v>4.5211755460283607</v>
      </c>
      <c r="I2">
        <v>2.6020893365411162</v>
      </c>
      <c r="J2">
        <f xml:space="preserve"> 0.25664 + 0.60152 *B2 + 0.40445 *C2 -0.08838 *D2 -0.63372 *E2  -0.41277 *F2 + 1.07003 *G2 + 0.34761*H2</f>
        <v>3.5528080309733809</v>
      </c>
      <c r="K2">
        <f>(I2-J2)^2</f>
        <v>0.90386603594298998</v>
      </c>
      <c r="L2">
        <f>(I2-I$72)^2</f>
        <v>3.1892081559677514</v>
      </c>
    </row>
    <row r="3" spans="1:24" x14ac:dyDescent="0.35">
      <c r="A3">
        <v>20</v>
      </c>
      <c r="B3">
        <v>0</v>
      </c>
      <c r="C3">
        <v>2.91228413521775</v>
      </c>
      <c r="D3">
        <v>0</v>
      </c>
      <c r="E3">
        <v>0</v>
      </c>
      <c r="F3">
        <v>0</v>
      </c>
      <c r="G3">
        <v>0</v>
      </c>
      <c r="H3">
        <v>2.8245115092324795</v>
      </c>
      <c r="I3">
        <v>0.4729251401260543</v>
      </c>
      <c r="J3">
        <f t="shared" ref="J3:J66" si="0" xml:space="preserve"> 0.25664 + 0.60152 *B3 + 0.40445 *C3 -0.08838 *D3 -0.63372 *E3  -0.41277 *F3 + 1.07003 *G3 + 0.34761*H3</f>
        <v>2.4163417642131209</v>
      </c>
      <c r="K3">
        <f t="shared" ref="K3:K66" si="1">(I3-J3)^2</f>
        <v>3.7768681747779702</v>
      </c>
      <c r="L3">
        <f t="shared" ref="L3:L66" si="2">(I3-I$72)^2</f>
        <v>15.327222015473707</v>
      </c>
    </row>
    <row r="4" spans="1:24" x14ac:dyDescent="0.35">
      <c r="A4">
        <v>97</v>
      </c>
      <c r="B4">
        <v>0</v>
      </c>
      <c r="C4">
        <v>3.7732922598881902</v>
      </c>
      <c r="D4">
        <v>0</v>
      </c>
      <c r="E4">
        <v>0</v>
      </c>
      <c r="F4">
        <v>0</v>
      </c>
      <c r="G4">
        <v>0</v>
      </c>
      <c r="H4">
        <v>4.7633599169922354</v>
      </c>
      <c r="I4">
        <v>2.7212692070847657</v>
      </c>
      <c r="J4">
        <f t="shared" si="0"/>
        <v>3.4385395952574491</v>
      </c>
      <c r="K4">
        <f t="shared" si="1"/>
        <v>0.51447680974939192</v>
      </c>
      <c r="L4">
        <f t="shared" si="2"/>
        <v>2.7777407285981455</v>
      </c>
    </row>
    <row r="5" spans="1:24" x14ac:dyDescent="0.35">
      <c r="A5">
        <v>98</v>
      </c>
      <c r="B5">
        <v>0</v>
      </c>
      <c r="C5">
        <v>3.7732922598881902</v>
      </c>
      <c r="D5">
        <v>0</v>
      </c>
      <c r="E5">
        <v>0</v>
      </c>
      <c r="F5">
        <v>0</v>
      </c>
      <c r="G5">
        <v>0</v>
      </c>
      <c r="H5">
        <v>4.5945581110950018</v>
      </c>
      <c r="I5">
        <v>4.0299246177076631</v>
      </c>
      <c r="J5">
        <f t="shared" si="0"/>
        <v>3.3798623995095118</v>
      </c>
      <c r="K5">
        <f t="shared" si="1"/>
        <v>0.42258088752870082</v>
      </c>
      <c r="L5">
        <f t="shared" si="2"/>
        <v>0.12816410113703763</v>
      </c>
    </row>
    <row r="6" spans="1:24" x14ac:dyDescent="0.35">
      <c r="A6">
        <v>114</v>
      </c>
      <c r="B6">
        <v>0</v>
      </c>
      <c r="C6">
        <v>6.25206563297517</v>
      </c>
      <c r="D6">
        <v>0</v>
      </c>
      <c r="E6">
        <v>0</v>
      </c>
      <c r="F6">
        <v>3</v>
      </c>
      <c r="G6">
        <v>0</v>
      </c>
      <c r="H6">
        <v>4.6823161669775688</v>
      </c>
      <c r="I6">
        <v>2.847906682425239</v>
      </c>
      <c r="J6">
        <f t="shared" si="0"/>
        <v>3.1745978680598799</v>
      </c>
      <c r="K6">
        <f t="shared" si="1"/>
        <v>0.10672713077136736</v>
      </c>
      <c r="L6">
        <f t="shared" si="2"/>
        <v>2.3716556760553065</v>
      </c>
    </row>
    <row r="7" spans="1:24" x14ac:dyDescent="0.35">
      <c r="A7">
        <v>130</v>
      </c>
      <c r="B7">
        <v>0</v>
      </c>
      <c r="C7">
        <v>3.0233959606302201</v>
      </c>
      <c r="D7">
        <v>0</v>
      </c>
      <c r="E7">
        <v>1.25</v>
      </c>
      <c r="F7">
        <v>0</v>
      </c>
      <c r="G7">
        <v>0</v>
      </c>
      <c r="H7">
        <v>5.6830470382388496</v>
      </c>
      <c r="I7">
        <v>2.4042934372860207</v>
      </c>
      <c r="J7">
        <f t="shared" si="0"/>
        <v>2.662786477239099</v>
      </c>
      <c r="K7">
        <f t="shared" si="1"/>
        <v>6.6818651704183718E-2</v>
      </c>
      <c r="L7">
        <f t="shared" si="2"/>
        <v>3.9347932203279661</v>
      </c>
    </row>
    <row r="8" spans="1:24" x14ac:dyDescent="0.35">
      <c r="A8">
        <v>149</v>
      </c>
      <c r="B8">
        <v>0</v>
      </c>
      <c r="C8">
        <v>2.74318215649199</v>
      </c>
      <c r="D8">
        <v>0</v>
      </c>
      <c r="E8">
        <v>0</v>
      </c>
      <c r="F8">
        <v>0</v>
      </c>
      <c r="G8">
        <v>0</v>
      </c>
      <c r="H8">
        <v>2.5751631383039593</v>
      </c>
      <c r="I8">
        <v>4.1041573329840988</v>
      </c>
      <c r="J8">
        <f t="shared" si="0"/>
        <v>2.2612724816990246</v>
      </c>
      <c r="K8">
        <f t="shared" si="1"/>
        <v>3.3962245750960101</v>
      </c>
      <c r="L8">
        <f t="shared" si="2"/>
        <v>8.0523952045261596E-2</v>
      </c>
    </row>
    <row r="9" spans="1:24" x14ac:dyDescent="0.35">
      <c r="A9">
        <v>151</v>
      </c>
      <c r="B9">
        <v>0</v>
      </c>
      <c r="C9">
        <v>3.1514304469558501</v>
      </c>
      <c r="D9">
        <v>0</v>
      </c>
      <c r="E9">
        <v>0</v>
      </c>
      <c r="F9">
        <v>0</v>
      </c>
      <c r="G9">
        <v>0</v>
      </c>
      <c r="H9">
        <v>3.9544740714186331</v>
      </c>
      <c r="I9">
        <v>2.2448927494727928</v>
      </c>
      <c r="J9">
        <f t="shared" si="0"/>
        <v>2.9058507762371244</v>
      </c>
      <c r="K9">
        <f t="shared" si="1"/>
        <v>0.43686551314419886</v>
      </c>
      <c r="L9">
        <f t="shared" si="2"/>
        <v>4.592586193688839</v>
      </c>
    </row>
    <row r="10" spans="1:24" x14ac:dyDescent="0.35">
      <c r="A10">
        <v>152</v>
      </c>
      <c r="B10">
        <v>0</v>
      </c>
      <c r="C10">
        <v>2.74318215649199</v>
      </c>
      <c r="D10">
        <v>0</v>
      </c>
      <c r="E10">
        <v>0.53587962962962998</v>
      </c>
      <c r="F10">
        <v>0</v>
      </c>
      <c r="G10">
        <v>0</v>
      </c>
      <c r="H10">
        <v>3.6954816764901981</v>
      </c>
      <c r="I10">
        <v>1.4913616938342731</v>
      </c>
      <c r="J10">
        <f t="shared" si="0"/>
        <v>2.3111087698690538</v>
      </c>
      <c r="K10">
        <f t="shared" si="1"/>
        <v>0.67198526866757258</v>
      </c>
      <c r="L10">
        <f t="shared" si="2"/>
        <v>8.3900775902533322</v>
      </c>
    </row>
    <row r="11" spans="1:24" x14ac:dyDescent="0.35">
      <c r="A11">
        <v>155</v>
      </c>
      <c r="B11">
        <v>0</v>
      </c>
      <c r="C11">
        <v>2.74318215649199</v>
      </c>
      <c r="D11">
        <v>0</v>
      </c>
      <c r="E11">
        <v>0</v>
      </c>
      <c r="F11">
        <v>0</v>
      </c>
      <c r="G11">
        <v>0</v>
      </c>
      <c r="H11">
        <v>6.1876407082614291</v>
      </c>
      <c r="I11">
        <v>3.3204694047286401</v>
      </c>
      <c r="J11">
        <f t="shared" si="0"/>
        <v>3.5170058097919403</v>
      </c>
      <c r="K11">
        <f t="shared" si="1"/>
        <v>3.862655851520564E-2</v>
      </c>
      <c r="L11">
        <f t="shared" si="2"/>
        <v>1.1394609332782253</v>
      </c>
    </row>
    <row r="12" spans="1:24" x14ac:dyDescent="0.35">
      <c r="A12">
        <v>257</v>
      </c>
      <c r="B12">
        <v>0</v>
      </c>
      <c r="C12">
        <v>6.1832877380426501</v>
      </c>
      <c r="D12">
        <v>0</v>
      </c>
      <c r="E12">
        <v>4.1146069538926501E-2</v>
      </c>
      <c r="F12">
        <v>0</v>
      </c>
      <c r="G12">
        <v>0</v>
      </c>
      <c r="H12">
        <v>5.0364116260790635</v>
      </c>
      <c r="I12">
        <v>4.8435857195899281</v>
      </c>
      <c r="J12">
        <f t="shared" si="0"/>
        <v>4.4821026838044844</v>
      </c>
      <c r="K12">
        <f t="shared" si="1"/>
        <v>0.13066998516066039</v>
      </c>
      <c r="L12">
        <f t="shared" si="2"/>
        <v>0.20762691104175049</v>
      </c>
    </row>
    <row r="13" spans="1:24" x14ac:dyDescent="0.35">
      <c r="A13">
        <v>264</v>
      </c>
      <c r="B13">
        <v>0</v>
      </c>
      <c r="C13">
        <v>12.6562125380557</v>
      </c>
      <c r="D13">
        <v>0</v>
      </c>
      <c r="E13">
        <v>-0.91089506172839596</v>
      </c>
      <c r="F13">
        <v>0</v>
      </c>
      <c r="G13">
        <v>1</v>
      </c>
      <c r="H13">
        <v>5.9782682555902023</v>
      </c>
      <c r="I13">
        <v>8.7770001231194748</v>
      </c>
      <c r="J13">
        <f t="shared" si="0"/>
        <v>9.1008334078608577</v>
      </c>
      <c r="K13">
        <f t="shared" si="1"/>
        <v>0.10486799630639361</v>
      </c>
      <c r="L13">
        <f t="shared" si="2"/>
        <v>19.263982552267404</v>
      </c>
    </row>
    <row r="14" spans="1:24" x14ac:dyDescent="0.35">
      <c r="A14">
        <v>268</v>
      </c>
      <c r="B14">
        <v>0</v>
      </c>
      <c r="C14">
        <v>11.1466564454751</v>
      </c>
      <c r="D14">
        <v>12</v>
      </c>
      <c r="E14">
        <v>0</v>
      </c>
      <c r="F14">
        <v>0</v>
      </c>
      <c r="G14">
        <v>0</v>
      </c>
      <c r="H14">
        <v>5.2125870781238941</v>
      </c>
      <c r="I14">
        <v>6.0727079917226572</v>
      </c>
      <c r="J14">
        <f t="shared" si="0"/>
        <v>5.5162925935990517</v>
      </c>
      <c r="K14">
        <f t="shared" si="1"/>
        <v>0.30959809526905041</v>
      </c>
      <c r="L14">
        <f t="shared" si="2"/>
        <v>2.8384945413965688</v>
      </c>
    </row>
    <row r="15" spans="1:24" x14ac:dyDescent="0.35">
      <c r="A15">
        <v>292</v>
      </c>
      <c r="B15">
        <v>0</v>
      </c>
      <c r="C15">
        <v>7.1503609611841101</v>
      </c>
      <c r="D15">
        <v>0</v>
      </c>
      <c r="E15">
        <v>0</v>
      </c>
      <c r="F15">
        <v>0</v>
      </c>
      <c r="G15">
        <v>0</v>
      </c>
      <c r="H15">
        <v>5.6020921129089469</v>
      </c>
      <c r="I15">
        <v>4.8248338241083895</v>
      </c>
      <c r="J15">
        <f t="shared" si="0"/>
        <v>5.0959467301191923</v>
      </c>
      <c r="K15">
        <f t="shared" si="1"/>
        <v>7.3502207805622416E-2</v>
      </c>
      <c r="L15">
        <f t="shared" si="2"/>
        <v>0.19088953120841926</v>
      </c>
    </row>
    <row r="16" spans="1:24" x14ac:dyDescent="0.35">
      <c r="A16">
        <v>321</v>
      </c>
      <c r="B16">
        <v>0</v>
      </c>
      <c r="C16">
        <v>5.0226219277541704</v>
      </c>
      <c r="D16">
        <v>0</v>
      </c>
      <c r="E16">
        <v>0</v>
      </c>
      <c r="F16">
        <v>0</v>
      </c>
      <c r="G16">
        <v>0</v>
      </c>
      <c r="H16">
        <v>5.1126050015345745</v>
      </c>
      <c r="I16">
        <v>4.106444692829756</v>
      </c>
      <c r="J16">
        <f t="shared" si="0"/>
        <v>4.0652320632636076</v>
      </c>
      <c r="K16">
        <f t="shared" si="1"/>
        <v>1.6984808357565651E-3</v>
      </c>
      <c r="L16">
        <f t="shared" si="2"/>
        <v>7.9231027628957354E-2</v>
      </c>
    </row>
    <row r="17" spans="1:24" x14ac:dyDescent="0.35">
      <c r="A17">
        <v>322</v>
      </c>
      <c r="B17">
        <v>0</v>
      </c>
      <c r="C17">
        <v>4.6518311158555701</v>
      </c>
      <c r="D17">
        <v>0</v>
      </c>
      <c r="E17">
        <v>0</v>
      </c>
      <c r="F17">
        <v>0</v>
      </c>
      <c r="G17">
        <v>0</v>
      </c>
      <c r="H17">
        <v>4.5466066133860048</v>
      </c>
      <c r="I17">
        <v>3.5686277098980641</v>
      </c>
      <c r="J17">
        <f t="shared" si="0"/>
        <v>3.718519019686894</v>
      </c>
      <c r="K17">
        <f t="shared" si="1"/>
        <v>2.246740475021098E-2</v>
      </c>
      <c r="L17">
        <f t="shared" si="2"/>
        <v>0.67124765460238445</v>
      </c>
    </row>
    <row r="18" spans="1:24" x14ac:dyDescent="0.35">
      <c r="A18">
        <v>343</v>
      </c>
      <c r="B18">
        <v>0</v>
      </c>
      <c r="C18">
        <v>9.4425651400718102</v>
      </c>
      <c r="D18">
        <v>0</v>
      </c>
      <c r="E18">
        <v>0</v>
      </c>
      <c r="F18">
        <v>0</v>
      </c>
      <c r="G18">
        <v>0</v>
      </c>
      <c r="H18">
        <v>5.5397972319104047</v>
      </c>
      <c r="I18">
        <v>5.9114083018600931</v>
      </c>
      <c r="J18">
        <f t="shared" si="0"/>
        <v>6.0013743866864191</v>
      </c>
      <c r="K18">
        <f t="shared" si="1"/>
        <v>8.0938964189776769E-3</v>
      </c>
      <c r="L18">
        <f t="shared" si="2"/>
        <v>2.3210021054859542</v>
      </c>
    </row>
    <row r="19" spans="1:24" x14ac:dyDescent="0.35">
      <c r="A19">
        <v>399</v>
      </c>
      <c r="B19">
        <v>0</v>
      </c>
      <c r="C19">
        <v>12.921510293588099</v>
      </c>
      <c r="D19">
        <v>0</v>
      </c>
      <c r="E19">
        <v>0.110860339506172</v>
      </c>
      <c r="F19">
        <v>0</v>
      </c>
      <c r="G19">
        <v>0</v>
      </c>
      <c r="H19">
        <v>5.3522510035972504</v>
      </c>
      <c r="I19">
        <v>6.319866230619958</v>
      </c>
      <c r="J19">
        <f t="shared" si="0"/>
        <v>7.2729863952502951</v>
      </c>
      <c r="K19">
        <f t="shared" si="1"/>
        <v>0.90843804822496088</v>
      </c>
      <c r="L19">
        <f t="shared" si="2"/>
        <v>3.7323978499177857</v>
      </c>
    </row>
    <row r="20" spans="1:24" x14ac:dyDescent="0.35">
      <c r="A20">
        <v>413</v>
      </c>
      <c r="B20">
        <v>0</v>
      </c>
      <c r="C20">
        <v>12.250596688783601</v>
      </c>
      <c r="D20">
        <v>0</v>
      </c>
      <c r="E20">
        <v>-1.14160493827161</v>
      </c>
      <c r="F20">
        <v>0</v>
      </c>
      <c r="G20">
        <v>0</v>
      </c>
      <c r="H20">
        <v>6.0562270603570676</v>
      </c>
      <c r="I20">
        <v>7.4364383020686731</v>
      </c>
      <c r="J20">
        <f t="shared" si="0"/>
        <v>8.0400568007107331</v>
      </c>
      <c r="K20">
        <f t="shared" si="1"/>
        <v>0.36435529190289467</v>
      </c>
      <c r="L20">
        <f t="shared" si="2"/>
        <v>9.2934348225140617</v>
      </c>
    </row>
    <row r="21" spans="1:24" x14ac:dyDescent="0.35">
      <c r="A21">
        <v>453</v>
      </c>
      <c r="B21">
        <v>0</v>
      </c>
      <c r="C21">
        <v>13.0479580296696</v>
      </c>
      <c r="D21">
        <v>24</v>
      </c>
      <c r="E21">
        <v>0</v>
      </c>
      <c r="F21">
        <v>0</v>
      </c>
      <c r="G21">
        <v>0</v>
      </c>
      <c r="H21">
        <v>6.1039098347991363</v>
      </c>
      <c r="I21">
        <v>5.8104329770256005</v>
      </c>
      <c r="J21">
        <f t="shared" si="0"/>
        <v>5.5345467227743974</v>
      </c>
      <c r="K21">
        <f t="shared" si="1"/>
        <v>7.6113225284759459E-2</v>
      </c>
      <c r="L21">
        <f t="shared" si="2"/>
        <v>2.0235296304628014</v>
      </c>
    </row>
    <row r="22" spans="1:24" x14ac:dyDescent="0.35">
      <c r="A22">
        <v>512</v>
      </c>
      <c r="B22">
        <v>0</v>
      </c>
      <c r="C22">
        <v>1</v>
      </c>
      <c r="D22">
        <v>0</v>
      </c>
      <c r="E22">
        <v>0</v>
      </c>
      <c r="F22">
        <v>1</v>
      </c>
      <c r="G22">
        <v>0</v>
      </c>
      <c r="H22">
        <v>2.8829512232506107</v>
      </c>
      <c r="I22">
        <v>2.8110692159444852</v>
      </c>
      <c r="J22">
        <f t="shared" si="0"/>
        <v>1.2504626747141445</v>
      </c>
      <c r="K22">
        <f t="shared" si="1"/>
        <v>2.4354927765309271</v>
      </c>
      <c r="L22">
        <f t="shared" si="2"/>
        <v>2.4864734035402711</v>
      </c>
    </row>
    <row r="23" spans="1:24" x14ac:dyDescent="0.35">
      <c r="A23">
        <v>516</v>
      </c>
      <c r="B23">
        <v>0</v>
      </c>
      <c r="C23">
        <v>2.1825219847121602</v>
      </c>
      <c r="D23">
        <v>0</v>
      </c>
      <c r="E23">
        <v>0</v>
      </c>
      <c r="F23">
        <v>0</v>
      </c>
      <c r="G23">
        <v>0</v>
      </c>
      <c r="H23">
        <v>1.5471344798066924</v>
      </c>
      <c r="I23">
        <v>2.4399245101588241</v>
      </c>
      <c r="J23">
        <f t="shared" si="0"/>
        <v>1.6771604332424372</v>
      </c>
      <c r="K23">
        <f t="shared" si="1"/>
        <v>0.58180903703410769</v>
      </c>
      <c r="L23">
        <f t="shared" si="2"/>
        <v>3.7947049693313177</v>
      </c>
      <c r="X23" s="4" t="s">
        <v>578</v>
      </c>
    </row>
    <row r="24" spans="1:24" x14ac:dyDescent="0.35">
      <c r="A24">
        <v>575</v>
      </c>
      <c r="B24">
        <v>0</v>
      </c>
      <c r="C24">
        <v>8.2515241636024701</v>
      </c>
      <c r="D24">
        <v>3</v>
      </c>
      <c r="E24">
        <v>0</v>
      </c>
      <c r="F24">
        <v>1</v>
      </c>
      <c r="G24">
        <v>0</v>
      </c>
      <c r="H24">
        <v>5.3464344785293054</v>
      </c>
      <c r="I24">
        <v>5.2794876888986924</v>
      </c>
      <c r="J24">
        <f t="shared" si="0"/>
        <v>4.7745330370505901</v>
      </c>
      <c r="K24">
        <f t="shared" si="1"/>
        <v>0.25497920042303818</v>
      </c>
      <c r="L24">
        <f t="shared" si="2"/>
        <v>0.79488445804000785</v>
      </c>
    </row>
    <row r="25" spans="1:24" x14ac:dyDescent="0.35">
      <c r="A25">
        <v>595</v>
      </c>
      <c r="B25">
        <v>0</v>
      </c>
      <c r="C25">
        <v>7.4365017002943796</v>
      </c>
      <c r="D25">
        <v>0</v>
      </c>
      <c r="E25">
        <v>0</v>
      </c>
      <c r="F25">
        <v>0</v>
      </c>
      <c r="G25">
        <v>0</v>
      </c>
      <c r="H25">
        <v>4.6775172297779912</v>
      </c>
      <c r="I25">
        <v>6.002519481943029</v>
      </c>
      <c r="J25">
        <f t="shared" si="0"/>
        <v>4.8902848769271889</v>
      </c>
      <c r="K25">
        <f t="shared" si="1"/>
        <v>1.2370658165947417</v>
      </c>
      <c r="L25">
        <f t="shared" si="2"/>
        <v>2.6069161194830905</v>
      </c>
    </row>
    <row r="26" spans="1:24" x14ac:dyDescent="0.35">
      <c r="A26">
        <v>670</v>
      </c>
      <c r="B26">
        <v>0</v>
      </c>
      <c r="C26">
        <v>6.9140061608890404</v>
      </c>
      <c r="D26">
        <v>0</v>
      </c>
      <c r="E26">
        <v>0</v>
      </c>
      <c r="F26">
        <v>0</v>
      </c>
      <c r="G26">
        <v>0</v>
      </c>
      <c r="H26">
        <v>8.1236883416675862</v>
      </c>
      <c r="I26">
        <v>6.9195683590116612</v>
      </c>
      <c r="J26">
        <f t="shared" si="0"/>
        <v>5.8768850962186416</v>
      </c>
      <c r="K26">
        <f t="shared" si="1"/>
        <v>1.0871883865086971</v>
      </c>
      <c r="L26">
        <f t="shared" si="2"/>
        <v>6.4092193176801002</v>
      </c>
    </row>
    <row r="27" spans="1:24" x14ac:dyDescent="0.35">
      <c r="A27">
        <v>909</v>
      </c>
      <c r="B27">
        <v>0</v>
      </c>
      <c r="C27">
        <v>8.6725581656468105</v>
      </c>
      <c r="D27">
        <v>0</v>
      </c>
      <c r="E27">
        <v>0</v>
      </c>
      <c r="F27">
        <v>0</v>
      </c>
      <c r="G27">
        <v>0</v>
      </c>
      <c r="H27">
        <v>5.3017309822594241</v>
      </c>
      <c r="I27">
        <v>8.8593718337989724</v>
      </c>
      <c r="J27">
        <f t="shared" si="0"/>
        <v>5.6071908568390505</v>
      </c>
      <c r="K27">
        <f t="shared" si="1"/>
        <v>10.576681106899992</v>
      </c>
      <c r="L27">
        <f t="shared" si="2"/>
        <v>19.993838943081702</v>
      </c>
    </row>
    <row r="28" spans="1:24" x14ac:dyDescent="0.35">
      <c r="A28">
        <v>913</v>
      </c>
      <c r="B28">
        <v>0</v>
      </c>
      <c r="C28">
        <v>7.8155001068013998</v>
      </c>
      <c r="D28">
        <v>0</v>
      </c>
      <c r="E28">
        <v>0</v>
      </c>
      <c r="F28">
        <v>0</v>
      </c>
      <c r="G28">
        <v>0</v>
      </c>
      <c r="H28">
        <v>3.679718393374332</v>
      </c>
      <c r="I28">
        <v>3.4976039428588037</v>
      </c>
      <c r="J28">
        <f t="shared" si="0"/>
        <v>4.6967259289166776</v>
      </c>
      <c r="K28">
        <f t="shared" si="1"/>
        <v>1.43789353744738</v>
      </c>
      <c r="L28">
        <f t="shared" si="2"/>
        <v>0.79267115558395673</v>
      </c>
    </row>
    <row r="29" spans="1:24" x14ac:dyDescent="0.35">
      <c r="A29">
        <v>953</v>
      </c>
      <c r="B29">
        <v>0</v>
      </c>
      <c r="C29">
        <v>7.1547005383792497</v>
      </c>
      <c r="D29">
        <v>0</v>
      </c>
      <c r="E29">
        <v>-2.6203703703703698</v>
      </c>
      <c r="F29">
        <v>0</v>
      </c>
      <c r="G29">
        <v>0</v>
      </c>
      <c r="H29">
        <v>4.4636242701064033</v>
      </c>
      <c r="I29">
        <v>5.958474291786497</v>
      </c>
      <c r="J29">
        <f t="shared" si="0"/>
        <v>6.3625401763902847</v>
      </c>
      <c r="K29">
        <f t="shared" si="1"/>
        <v>0.16326923910064145</v>
      </c>
      <c r="L29">
        <f t="shared" si="2"/>
        <v>2.4666258350600168</v>
      </c>
    </row>
    <row r="30" spans="1:24" x14ac:dyDescent="0.35">
      <c r="A30">
        <v>972</v>
      </c>
      <c r="B30">
        <v>1</v>
      </c>
      <c r="C30">
        <v>10.2500720960882</v>
      </c>
      <c r="D30">
        <v>4</v>
      </c>
      <c r="E30">
        <v>0.221566463004955</v>
      </c>
      <c r="F30">
        <v>0</v>
      </c>
      <c r="G30">
        <v>0</v>
      </c>
      <c r="H30">
        <v>5.61302647535513</v>
      </c>
      <c r="I30">
        <v>6.7052791302505135</v>
      </c>
      <c r="J30">
        <f t="shared" si="0"/>
        <v>6.461014693425569</v>
      </c>
      <c r="K30">
        <f t="shared" si="1"/>
        <v>5.9665115097407288E-2</v>
      </c>
      <c r="L30">
        <f t="shared" si="2"/>
        <v>5.3701312821370211</v>
      </c>
    </row>
    <row r="31" spans="1:24" x14ac:dyDescent="0.35">
      <c r="A31">
        <v>996</v>
      </c>
      <c r="B31">
        <v>0</v>
      </c>
      <c r="C31">
        <v>15.4499514498513</v>
      </c>
      <c r="D31">
        <v>38</v>
      </c>
      <c r="E31">
        <v>0</v>
      </c>
      <c r="F31">
        <v>0</v>
      </c>
      <c r="G31">
        <v>0</v>
      </c>
      <c r="H31">
        <v>2.6478619947917852</v>
      </c>
      <c r="I31">
        <v>3.7728007314000851</v>
      </c>
      <c r="J31">
        <f t="shared" si="0"/>
        <v>4.0673561719019302</v>
      </c>
      <c r="K31">
        <f t="shared" si="1"/>
        <v>8.6762907529236016E-2</v>
      </c>
      <c r="L31">
        <f t="shared" si="2"/>
        <v>0.37837756928212279</v>
      </c>
    </row>
    <row r="32" spans="1:24" x14ac:dyDescent="0.35">
      <c r="A32">
        <v>1044</v>
      </c>
      <c r="B32">
        <v>0</v>
      </c>
      <c r="C32">
        <v>14.3572324400235</v>
      </c>
      <c r="D32">
        <v>30</v>
      </c>
      <c r="E32">
        <v>0</v>
      </c>
      <c r="F32">
        <v>0</v>
      </c>
      <c r="G32">
        <v>0</v>
      </c>
      <c r="H32">
        <v>2.6556857620219891</v>
      </c>
      <c r="I32">
        <v>3.9074977350157885</v>
      </c>
      <c r="J32">
        <f t="shared" si="0"/>
        <v>4.3351655881039672</v>
      </c>
      <c r="K32">
        <f t="shared" si="1"/>
        <v>0.18289979256505207</v>
      </c>
      <c r="L32">
        <f t="shared" si="2"/>
        <v>0.23081012533635425</v>
      </c>
    </row>
    <row r="33" spans="1:24" x14ac:dyDescent="0.35">
      <c r="A33">
        <v>1085</v>
      </c>
      <c r="B33">
        <v>0</v>
      </c>
      <c r="C33">
        <v>10.605698622672801</v>
      </c>
      <c r="D33">
        <v>9</v>
      </c>
      <c r="E33">
        <v>0.42642438327999299</v>
      </c>
      <c r="F33">
        <v>1</v>
      </c>
      <c r="G33">
        <v>0</v>
      </c>
      <c r="H33">
        <v>6.559707178657451</v>
      </c>
      <c r="I33">
        <v>5.5845307623824825</v>
      </c>
      <c r="J33">
        <f t="shared" si="0"/>
        <v>5.3479109601409327</v>
      </c>
      <c r="K33">
        <f t="shared" si="1"/>
        <v>5.5988930812830122E-2</v>
      </c>
      <c r="L33">
        <f t="shared" si="2"/>
        <v>1.4318659274255749</v>
      </c>
    </row>
    <row r="34" spans="1:24" x14ac:dyDescent="0.35">
      <c r="A34">
        <v>1140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4.581029114709426</v>
      </c>
      <c r="I34">
        <v>1.688723560469557</v>
      </c>
      <c r="J34">
        <f t="shared" si="0"/>
        <v>1.8490515305641435</v>
      </c>
      <c r="K34">
        <f t="shared" si="1"/>
        <v>2.570505799465064E-2</v>
      </c>
      <c r="L34">
        <f t="shared" si="2"/>
        <v>7.285687109934841</v>
      </c>
    </row>
    <row r="35" spans="1:24" x14ac:dyDescent="0.35">
      <c r="A35">
        <v>1173</v>
      </c>
      <c r="B35">
        <v>0</v>
      </c>
      <c r="C35">
        <v>5.7023045513971899</v>
      </c>
      <c r="D35">
        <v>0</v>
      </c>
      <c r="E35">
        <v>0</v>
      </c>
      <c r="F35">
        <v>0</v>
      </c>
      <c r="G35">
        <v>0</v>
      </c>
      <c r="H35">
        <v>4.3013131388763819</v>
      </c>
      <c r="I35">
        <v>5.3842873739411452</v>
      </c>
      <c r="J35">
        <f t="shared" si="0"/>
        <v>4.0581165360174118</v>
      </c>
      <c r="K35">
        <f t="shared" si="1"/>
        <v>1.758729091359337</v>
      </c>
      <c r="L35">
        <f t="shared" si="2"/>
        <v>0.99273846053110715</v>
      </c>
    </row>
    <row r="36" spans="1:24" x14ac:dyDescent="0.35">
      <c r="A36">
        <v>1193</v>
      </c>
      <c r="B36">
        <v>0</v>
      </c>
      <c r="C36">
        <v>8.0530937354708207</v>
      </c>
      <c r="D36">
        <v>9</v>
      </c>
      <c r="E36">
        <v>-0.13095019154994</v>
      </c>
      <c r="F36">
        <v>1</v>
      </c>
      <c r="G36">
        <v>0</v>
      </c>
      <c r="H36">
        <v>6.5981359972701563</v>
      </c>
      <c r="I36">
        <v>4.5686894836287433</v>
      </c>
      <c r="J36">
        <f t="shared" si="0"/>
        <v>4.6820875707112801</v>
      </c>
      <c r="K36">
        <f t="shared" si="1"/>
        <v>1.285912615397861E-2</v>
      </c>
      <c r="L36">
        <f t="shared" si="2"/>
        <v>3.2675885684392642E-2</v>
      </c>
    </row>
    <row r="37" spans="1:24" x14ac:dyDescent="0.35">
      <c r="A37">
        <v>1196</v>
      </c>
      <c r="B37">
        <v>0</v>
      </c>
      <c r="C37">
        <v>12.906157924145999</v>
      </c>
      <c r="D37">
        <v>11</v>
      </c>
      <c r="E37">
        <v>-0.21620398293790999</v>
      </c>
      <c r="F37">
        <v>0</v>
      </c>
      <c r="G37">
        <v>1</v>
      </c>
      <c r="H37">
        <v>6.7600120338127061</v>
      </c>
      <c r="I37">
        <v>8.1139544509250996</v>
      </c>
      <c r="J37">
        <f t="shared" si="0"/>
        <v>8.0612461435618954</v>
      </c>
      <c r="K37">
        <f t="shared" si="1"/>
        <v>2.7781656650940059E-3</v>
      </c>
      <c r="L37">
        <f t="shared" si="2"/>
        <v>13.88329726540195</v>
      </c>
    </row>
    <row r="38" spans="1:24" x14ac:dyDescent="0.35">
      <c r="A38">
        <v>1234</v>
      </c>
      <c r="B38">
        <v>0</v>
      </c>
      <c r="C38">
        <v>4.1934459321512199</v>
      </c>
      <c r="D38">
        <v>0</v>
      </c>
      <c r="E38">
        <v>0</v>
      </c>
      <c r="F38">
        <v>0</v>
      </c>
      <c r="G38">
        <v>0</v>
      </c>
      <c r="H38">
        <v>3.4718356582579788</v>
      </c>
      <c r="I38">
        <v>2.863268206328621</v>
      </c>
      <c r="J38">
        <f t="shared" si="0"/>
        <v>3.1595240004256167</v>
      </c>
      <c r="K38">
        <f t="shared" si="1"/>
        <v>8.7767495536041476E-2</v>
      </c>
      <c r="L38">
        <f t="shared" si="2"/>
        <v>2.3245776034832679</v>
      </c>
    </row>
    <row r="39" spans="1:24" x14ac:dyDescent="0.35">
      <c r="A39">
        <v>1265</v>
      </c>
      <c r="B39">
        <v>0</v>
      </c>
      <c r="C39">
        <v>4.6518311158555701</v>
      </c>
      <c r="D39">
        <v>0</v>
      </c>
      <c r="E39">
        <v>0</v>
      </c>
      <c r="F39">
        <v>0</v>
      </c>
      <c r="G39">
        <v>0</v>
      </c>
      <c r="H39">
        <v>5.6413669037689456</v>
      </c>
      <c r="I39">
        <v>4.618504020809441</v>
      </c>
      <c r="J39">
        <f t="shared" si="0"/>
        <v>4.0990686442269082</v>
      </c>
      <c r="K39">
        <f t="shared" si="1"/>
        <v>0.26981311044543765</v>
      </c>
      <c r="L39">
        <f t="shared" si="2"/>
        <v>5.3166795994811229E-2</v>
      </c>
    </row>
    <row r="40" spans="1:24" x14ac:dyDescent="0.35">
      <c r="A40">
        <v>1319</v>
      </c>
      <c r="B40">
        <v>0</v>
      </c>
      <c r="C40">
        <v>4.4487123297968001</v>
      </c>
      <c r="D40">
        <v>0</v>
      </c>
      <c r="E40">
        <v>0</v>
      </c>
      <c r="F40">
        <v>0</v>
      </c>
      <c r="G40">
        <v>0</v>
      </c>
      <c r="H40">
        <v>4.5132176000679394</v>
      </c>
      <c r="I40">
        <v>2.9355334848301329</v>
      </c>
      <c r="J40">
        <f t="shared" si="0"/>
        <v>3.6247612717459319</v>
      </c>
      <c r="K40">
        <f t="shared" si="1"/>
        <v>0.47503494225685006</v>
      </c>
      <c r="L40">
        <f t="shared" si="2"/>
        <v>2.1094404131699762</v>
      </c>
    </row>
    <row r="41" spans="1:24" x14ac:dyDescent="0.35">
      <c r="A41">
        <v>1350</v>
      </c>
      <c r="B41">
        <v>0</v>
      </c>
      <c r="C41">
        <v>7.1547005383792497</v>
      </c>
      <c r="D41">
        <v>0</v>
      </c>
      <c r="E41">
        <v>-2.6203703703703698</v>
      </c>
      <c r="F41">
        <v>0</v>
      </c>
      <c r="G41">
        <v>0</v>
      </c>
      <c r="H41">
        <v>5.2541092555637716</v>
      </c>
      <c r="I41">
        <v>7.1018964340888102</v>
      </c>
      <c r="J41">
        <f t="shared" si="0"/>
        <v>6.6373206621851208</v>
      </c>
      <c r="K41">
        <f t="shared" si="1"/>
        <v>0.21583064783990882</v>
      </c>
      <c r="L41">
        <f t="shared" si="2"/>
        <v>7.3656422533988692</v>
      </c>
    </row>
    <row r="42" spans="1:24" x14ac:dyDescent="0.35">
      <c r="A42">
        <v>1395</v>
      </c>
      <c r="B42">
        <v>0</v>
      </c>
      <c r="C42">
        <v>7.8538258305804698</v>
      </c>
      <c r="D42">
        <v>0</v>
      </c>
      <c r="E42">
        <v>0</v>
      </c>
      <c r="F42">
        <v>0</v>
      </c>
      <c r="G42">
        <v>0</v>
      </c>
      <c r="H42">
        <v>7.4061426048653116</v>
      </c>
      <c r="I42">
        <v>3.3391958152346981</v>
      </c>
      <c r="J42">
        <f t="shared" si="0"/>
        <v>6.0075690880555008</v>
      </c>
      <c r="K42">
        <f t="shared" si="1"/>
        <v>7.1202159231044018</v>
      </c>
      <c r="L42">
        <f t="shared" si="2"/>
        <v>1.0998323974081965</v>
      </c>
    </row>
    <row r="43" spans="1:24" x14ac:dyDescent="0.35">
      <c r="A43">
        <v>1452</v>
      </c>
      <c r="B43">
        <v>0</v>
      </c>
      <c r="C43">
        <v>2.74318215649199</v>
      </c>
      <c r="D43">
        <v>0</v>
      </c>
      <c r="E43">
        <v>0</v>
      </c>
      <c r="F43">
        <v>0</v>
      </c>
      <c r="G43">
        <v>0</v>
      </c>
      <c r="H43">
        <v>3.6903826326438836</v>
      </c>
      <c r="I43">
        <v>2.3235174953540176</v>
      </c>
      <c r="J43">
        <f t="shared" si="0"/>
        <v>2.6489339301265256</v>
      </c>
      <c r="K43">
        <f t="shared" si="1"/>
        <v>0.1058958560200499</v>
      </c>
      <c r="L43">
        <f t="shared" si="2"/>
        <v>4.2617773500311262</v>
      </c>
    </row>
    <row r="44" spans="1:24" x14ac:dyDescent="0.35">
      <c r="A44">
        <v>1462</v>
      </c>
      <c r="B44">
        <v>0</v>
      </c>
      <c r="C44">
        <v>6.9641085411126102</v>
      </c>
      <c r="D44">
        <v>0</v>
      </c>
      <c r="E44">
        <v>0</v>
      </c>
      <c r="F44">
        <v>0</v>
      </c>
      <c r="G44">
        <v>0</v>
      </c>
      <c r="H44">
        <v>3.5830994325752097</v>
      </c>
      <c r="I44">
        <v>5.8392029909186505</v>
      </c>
      <c r="J44">
        <f t="shared" si="0"/>
        <v>4.3187948932104634</v>
      </c>
      <c r="K44">
        <f t="shared" si="1"/>
        <v>2.3116407835766282</v>
      </c>
      <c r="L44">
        <f t="shared" si="2"/>
        <v>2.10620850655563</v>
      </c>
    </row>
    <row r="45" spans="1:24" x14ac:dyDescent="0.35">
      <c r="A45">
        <v>1477</v>
      </c>
      <c r="B45">
        <v>0</v>
      </c>
      <c r="C45">
        <v>6.1484968978335903</v>
      </c>
      <c r="D45">
        <v>0</v>
      </c>
      <c r="E45">
        <v>0</v>
      </c>
      <c r="F45">
        <v>0</v>
      </c>
      <c r="G45">
        <v>0</v>
      </c>
      <c r="H45">
        <v>5.525563058270067</v>
      </c>
      <c r="I45">
        <v>4.9612916278315042</v>
      </c>
      <c r="J45">
        <f t="shared" si="0"/>
        <v>4.6641405450140532</v>
      </c>
      <c r="K45">
        <f t="shared" si="1"/>
        <v>8.8298766019583655E-2</v>
      </c>
      <c r="L45">
        <f t="shared" si="2"/>
        <v>0.32874956631896107</v>
      </c>
      <c r="X45" s="4" t="s">
        <v>579</v>
      </c>
    </row>
    <row r="46" spans="1:24" x14ac:dyDescent="0.35">
      <c r="A46">
        <v>1496</v>
      </c>
      <c r="B46">
        <v>0</v>
      </c>
      <c r="C46">
        <v>0.70710678118654802</v>
      </c>
      <c r="D46">
        <v>0</v>
      </c>
      <c r="E46">
        <v>0</v>
      </c>
      <c r="F46">
        <v>1</v>
      </c>
      <c r="G46">
        <v>0</v>
      </c>
      <c r="H46">
        <v>3.4101744650890491</v>
      </c>
      <c r="I46">
        <v>0.59526996848404845</v>
      </c>
      <c r="J46">
        <f t="shared" si="0"/>
        <v>1.3152700834605036</v>
      </c>
      <c r="K46">
        <f t="shared" si="1"/>
        <v>0.51840016556610857</v>
      </c>
      <c r="L46">
        <f t="shared" si="2"/>
        <v>14.384230359723832</v>
      </c>
    </row>
    <row r="47" spans="1:24" x14ac:dyDescent="0.35">
      <c r="A47">
        <v>1617</v>
      </c>
      <c r="B47">
        <v>0</v>
      </c>
      <c r="C47">
        <v>5.625</v>
      </c>
      <c r="D47">
        <v>0</v>
      </c>
      <c r="E47">
        <v>0</v>
      </c>
      <c r="F47">
        <v>0</v>
      </c>
      <c r="G47">
        <v>0</v>
      </c>
      <c r="H47">
        <v>2.4261858252445112</v>
      </c>
      <c r="I47">
        <v>4.0423704592640801</v>
      </c>
      <c r="J47">
        <f t="shared" si="0"/>
        <v>3.3750377047132445</v>
      </c>
      <c r="K47">
        <f t="shared" si="1"/>
        <v>0.44533300529640585</v>
      </c>
      <c r="L47">
        <f t="shared" si="2"/>
        <v>0.11940777403867009</v>
      </c>
    </row>
    <row r="48" spans="1:24" x14ac:dyDescent="0.35">
      <c r="A48">
        <v>1661</v>
      </c>
      <c r="B48">
        <v>0</v>
      </c>
      <c r="C48">
        <v>0.70710678118654802</v>
      </c>
      <c r="D48">
        <v>0</v>
      </c>
      <c r="E48">
        <v>0</v>
      </c>
      <c r="F48">
        <v>0</v>
      </c>
      <c r="G48">
        <v>0</v>
      </c>
      <c r="H48">
        <v>2.2700297525228375</v>
      </c>
      <c r="I48">
        <v>3.1281706491030699</v>
      </c>
      <c r="J48">
        <f t="shared" si="0"/>
        <v>1.3317143799253628</v>
      </c>
      <c r="K48">
        <f t="shared" si="1"/>
        <v>3.2272551270678864</v>
      </c>
      <c r="L48">
        <f t="shared" si="2"/>
        <v>1.5869804173026385</v>
      </c>
    </row>
    <row r="49" spans="1:12" x14ac:dyDescent="0.35">
      <c r="A49">
        <v>1664</v>
      </c>
      <c r="B49">
        <v>0</v>
      </c>
      <c r="C49">
        <v>1.5909902576697299</v>
      </c>
      <c r="D49">
        <v>0</v>
      </c>
      <c r="E49">
        <v>0</v>
      </c>
      <c r="F49">
        <v>0</v>
      </c>
      <c r="G49">
        <v>0</v>
      </c>
      <c r="H49">
        <v>4.9378350483922704</v>
      </c>
      <c r="I49">
        <v>4.7650058321913136</v>
      </c>
      <c r="J49">
        <f t="shared" si="0"/>
        <v>2.616556850886159</v>
      </c>
      <c r="K49">
        <f t="shared" si="1"/>
        <v>4.6158330252711561</v>
      </c>
      <c r="L49">
        <f t="shared" si="2"/>
        <v>0.14219013578891648</v>
      </c>
    </row>
    <row r="50" spans="1:12" x14ac:dyDescent="0.35">
      <c r="A50">
        <v>1683</v>
      </c>
      <c r="B50">
        <v>0</v>
      </c>
      <c r="C50">
        <v>5.8287386440559104</v>
      </c>
      <c r="D50">
        <v>0</v>
      </c>
      <c r="E50">
        <v>0</v>
      </c>
      <c r="F50">
        <v>1</v>
      </c>
      <c r="G50">
        <v>0</v>
      </c>
      <c r="H50">
        <v>2.8152588830515706</v>
      </c>
      <c r="I50">
        <v>2.2291275208054553</v>
      </c>
      <c r="J50">
        <f t="shared" si="0"/>
        <v>3.179915484925969</v>
      </c>
      <c r="K50">
        <f t="shared" si="1"/>
        <v>0.90399775271643124</v>
      </c>
      <c r="L50">
        <f t="shared" si="2"/>
        <v>4.6604055154657669</v>
      </c>
    </row>
    <row r="51" spans="1:12" x14ac:dyDescent="0.35">
      <c r="A51">
        <v>1687</v>
      </c>
      <c r="B51">
        <v>0</v>
      </c>
      <c r="C51">
        <v>11.3997946078479</v>
      </c>
      <c r="D51">
        <v>0</v>
      </c>
      <c r="E51">
        <v>-0.78146604938271702</v>
      </c>
      <c r="F51">
        <v>0</v>
      </c>
      <c r="G51">
        <v>0</v>
      </c>
      <c r="H51">
        <v>7.1455467285617296</v>
      </c>
      <c r="I51">
        <v>7.7796663004280511</v>
      </c>
      <c r="J51">
        <f t="shared" si="0"/>
        <v>7.8463810922742407</v>
      </c>
      <c r="K51">
        <f t="shared" si="1"/>
        <v>4.4508634510804154E-3</v>
      </c>
      <c r="L51">
        <f t="shared" si="2"/>
        <v>11.503910684116807</v>
      </c>
    </row>
    <row r="52" spans="1:12" x14ac:dyDescent="0.35">
      <c r="A52">
        <v>1726</v>
      </c>
      <c r="B52">
        <v>0</v>
      </c>
      <c r="C52">
        <v>10.756885815954201</v>
      </c>
      <c r="D52">
        <v>6</v>
      </c>
      <c r="E52">
        <v>0</v>
      </c>
      <c r="F52">
        <v>0</v>
      </c>
      <c r="G52">
        <v>0</v>
      </c>
      <c r="H52">
        <v>5.9342362169497358</v>
      </c>
      <c r="I52">
        <v>5.9925673240242405</v>
      </c>
      <c r="J52">
        <f t="shared" si="0"/>
        <v>6.1397823196365735</v>
      </c>
      <c r="K52">
        <f t="shared" si="1"/>
        <v>2.1672254933139217E-2</v>
      </c>
      <c r="L52">
        <f t="shared" si="2"/>
        <v>2.5748777616144016</v>
      </c>
    </row>
    <row r="53" spans="1:12" x14ac:dyDescent="0.35">
      <c r="A53">
        <v>1743</v>
      </c>
      <c r="B53">
        <v>0</v>
      </c>
      <c r="C53">
        <v>3.1361554127640399</v>
      </c>
      <c r="D53">
        <v>0</v>
      </c>
      <c r="E53">
        <v>0</v>
      </c>
      <c r="F53">
        <v>0</v>
      </c>
      <c r="G53">
        <v>0</v>
      </c>
      <c r="H53">
        <v>3.1408056522428915</v>
      </c>
      <c r="I53">
        <v>1.054071268304821</v>
      </c>
      <c r="J53">
        <f t="shared" si="0"/>
        <v>2.6168335094685675</v>
      </c>
      <c r="K53">
        <f t="shared" si="1"/>
        <v>2.4422258224071358</v>
      </c>
      <c r="L53">
        <f t="shared" si="2"/>
        <v>11.114579097156929</v>
      </c>
    </row>
    <row r="54" spans="1:12" x14ac:dyDescent="0.35">
      <c r="A54">
        <v>1770</v>
      </c>
      <c r="B54">
        <v>0</v>
      </c>
      <c r="C54">
        <v>14.5689707074678</v>
      </c>
      <c r="D54">
        <v>0</v>
      </c>
      <c r="E54">
        <v>8.9120370370369795E-2</v>
      </c>
      <c r="F54">
        <v>0</v>
      </c>
      <c r="G54">
        <v>0</v>
      </c>
      <c r="H54">
        <v>6.0348816526575044</v>
      </c>
      <c r="I54">
        <v>8.1095152709544092</v>
      </c>
      <c r="J54">
        <f t="shared" si="0"/>
        <v>8.1903680528045157</v>
      </c>
      <c r="K54">
        <f t="shared" si="1"/>
        <v>6.5371723329009238E-3</v>
      </c>
      <c r="L54">
        <f t="shared" si="2"/>
        <v>13.850235938963229</v>
      </c>
    </row>
    <row r="55" spans="1:12" x14ac:dyDescent="0.35">
      <c r="A55">
        <v>1772</v>
      </c>
      <c r="B55">
        <v>0</v>
      </c>
      <c r="C55">
        <v>8.8043540676983696</v>
      </c>
      <c r="D55">
        <v>12</v>
      </c>
      <c r="E55">
        <v>0</v>
      </c>
      <c r="F55">
        <v>0</v>
      </c>
      <c r="G55">
        <v>0</v>
      </c>
      <c r="H55">
        <v>6.7355418719938234</v>
      </c>
      <c r="I55">
        <v>5.608668635608324</v>
      </c>
      <c r="J55">
        <f t="shared" si="0"/>
        <v>5.0983427128043779</v>
      </c>
      <c r="K55">
        <f t="shared" si="1"/>
        <v>0.26043254748569911</v>
      </c>
      <c r="L55">
        <f t="shared" si="2"/>
        <v>1.4902156123732038</v>
      </c>
    </row>
    <row r="56" spans="1:12" x14ac:dyDescent="0.35">
      <c r="A56">
        <v>1778</v>
      </c>
      <c r="B56">
        <v>0</v>
      </c>
      <c r="C56">
        <v>7.7349585629668498</v>
      </c>
      <c r="D56">
        <v>0</v>
      </c>
      <c r="E56">
        <v>0</v>
      </c>
      <c r="F56">
        <v>0</v>
      </c>
      <c r="G56">
        <v>0</v>
      </c>
      <c r="H56">
        <v>5.3585249340469892</v>
      </c>
      <c r="I56">
        <v>5.8597458707603955</v>
      </c>
      <c r="J56">
        <f t="shared" si="0"/>
        <v>5.2477208431160163</v>
      </c>
      <c r="K56">
        <f t="shared" si="1"/>
        <v>0.37457463446310318</v>
      </c>
      <c r="L56">
        <f t="shared" si="2"/>
        <v>2.1662573851399363</v>
      </c>
    </row>
    <row r="57" spans="1:12" x14ac:dyDescent="0.35">
      <c r="A57">
        <v>1851</v>
      </c>
      <c r="B57">
        <v>0</v>
      </c>
      <c r="C57">
        <v>7.55829787136613</v>
      </c>
      <c r="D57">
        <v>5</v>
      </c>
      <c r="E57">
        <v>0</v>
      </c>
      <c r="F57">
        <v>0</v>
      </c>
      <c r="G57">
        <v>0</v>
      </c>
      <c r="H57">
        <v>7.9131591134593222</v>
      </c>
      <c r="I57">
        <v>5.9131591134593222</v>
      </c>
      <c r="J57">
        <f t="shared" si="0"/>
        <v>5.6223868135036259</v>
      </c>
      <c r="K57">
        <f t="shared" si="1"/>
        <v>8.4548530421525422E-2</v>
      </c>
      <c r="L57">
        <f t="shared" si="2"/>
        <v>2.3263398361434966</v>
      </c>
    </row>
    <row r="58" spans="1:12" x14ac:dyDescent="0.35">
      <c r="A58">
        <v>1881</v>
      </c>
      <c r="B58">
        <v>0</v>
      </c>
      <c r="C58">
        <v>4.8195031416954004</v>
      </c>
      <c r="D58">
        <v>0</v>
      </c>
      <c r="E58">
        <v>0</v>
      </c>
      <c r="F58">
        <v>0</v>
      </c>
      <c r="G58">
        <v>0</v>
      </c>
      <c r="H58">
        <v>8.3044905277734884</v>
      </c>
      <c r="I58">
        <v>3.1134882116729568</v>
      </c>
      <c r="J58">
        <f t="shared" si="0"/>
        <v>5.0926119980180466</v>
      </c>
      <c r="K58">
        <f t="shared" si="1"/>
        <v>3.916930961676925</v>
      </c>
      <c r="L58">
        <f t="shared" si="2"/>
        <v>1.6241885130621463</v>
      </c>
    </row>
    <row r="59" spans="1:12" x14ac:dyDescent="0.35">
      <c r="A59">
        <v>1886</v>
      </c>
      <c r="B59">
        <v>2</v>
      </c>
      <c r="C59">
        <v>5.3566078009870504</v>
      </c>
      <c r="D59">
        <v>0</v>
      </c>
      <c r="E59">
        <v>0</v>
      </c>
      <c r="F59">
        <v>0</v>
      </c>
      <c r="G59">
        <v>0</v>
      </c>
      <c r="H59">
        <v>4.4331074208593186</v>
      </c>
      <c r="I59">
        <v>5.0825920621154186</v>
      </c>
      <c r="J59">
        <f t="shared" si="0"/>
        <v>5.1671524956741202</v>
      </c>
      <c r="K59">
        <f t="shared" si="1"/>
        <v>7.1504669236355832E-3</v>
      </c>
      <c r="L59">
        <f t="shared" si="2"/>
        <v>0.48256266207255388</v>
      </c>
    </row>
    <row r="60" spans="1:12" x14ac:dyDescent="0.35">
      <c r="A60">
        <v>1889</v>
      </c>
      <c r="B60">
        <v>0</v>
      </c>
      <c r="C60">
        <v>6.8213672050459202</v>
      </c>
      <c r="D60">
        <v>0</v>
      </c>
      <c r="E60">
        <v>0</v>
      </c>
      <c r="F60">
        <v>0</v>
      </c>
      <c r="G60">
        <v>0</v>
      </c>
      <c r="H60">
        <v>7.1179077442353984</v>
      </c>
      <c r="I60">
        <v>7.1243737864846297</v>
      </c>
      <c r="J60">
        <f t="shared" si="0"/>
        <v>5.4897978770544889</v>
      </c>
      <c r="K60">
        <f t="shared" si="1"/>
        <v>2.6718384036893719</v>
      </c>
      <c r="L60">
        <f t="shared" si="2"/>
        <v>7.4881532802378592</v>
      </c>
    </row>
    <row r="61" spans="1:12" x14ac:dyDescent="0.35">
      <c r="A61">
        <v>1893</v>
      </c>
      <c r="B61">
        <v>0</v>
      </c>
      <c r="C61">
        <v>5.5400906753566002</v>
      </c>
      <c r="D61">
        <v>0</v>
      </c>
      <c r="E61">
        <v>0</v>
      </c>
      <c r="F61">
        <v>0</v>
      </c>
      <c r="G61">
        <v>0</v>
      </c>
      <c r="H61">
        <v>4.7513670980028717</v>
      </c>
      <c r="I61">
        <v>4.9944051466891661</v>
      </c>
      <c r="J61">
        <f t="shared" si="0"/>
        <v>4.1489523905847552</v>
      </c>
      <c r="K61">
        <f t="shared" si="1"/>
        <v>0.71479036280454455</v>
      </c>
      <c r="L61">
        <f t="shared" si="2"/>
        <v>0.36781846069953616</v>
      </c>
    </row>
    <row r="62" spans="1:12" x14ac:dyDescent="0.35">
      <c r="A62">
        <v>1914</v>
      </c>
      <c r="B62">
        <v>0</v>
      </c>
      <c r="C62">
        <v>3.4300688804185899</v>
      </c>
      <c r="D62">
        <v>0</v>
      </c>
      <c r="E62">
        <v>0</v>
      </c>
      <c r="F62">
        <v>0</v>
      </c>
      <c r="G62">
        <v>0</v>
      </c>
      <c r="H62">
        <v>4.0076411110514369</v>
      </c>
      <c r="I62">
        <v>4.6888823484270246</v>
      </c>
      <c r="J62">
        <f t="shared" si="0"/>
        <v>3.0370274852978882</v>
      </c>
      <c r="K62">
        <f t="shared" si="1"/>
        <v>2.7286244888433777</v>
      </c>
      <c r="L62">
        <f t="shared" si="2"/>
        <v>9.0575470657512536E-2</v>
      </c>
    </row>
    <row r="63" spans="1:12" x14ac:dyDescent="0.35">
      <c r="A63">
        <v>1983</v>
      </c>
      <c r="B63">
        <v>0</v>
      </c>
      <c r="C63">
        <v>6.4058240063556804</v>
      </c>
      <c r="D63">
        <v>0</v>
      </c>
      <c r="E63">
        <v>0</v>
      </c>
      <c r="F63">
        <v>1</v>
      </c>
      <c r="G63">
        <v>1</v>
      </c>
      <c r="H63">
        <v>3.9606555059280235</v>
      </c>
      <c r="I63">
        <v>5.1983428362302169</v>
      </c>
      <c r="J63">
        <f t="shared" si="0"/>
        <v>4.881498979786195</v>
      </c>
      <c r="K63">
        <f t="shared" si="1"/>
        <v>0.10039002936631997</v>
      </c>
      <c r="L63">
        <f t="shared" si="2"/>
        <v>0.65677745996557546</v>
      </c>
    </row>
    <row r="64" spans="1:12" x14ac:dyDescent="0.35">
      <c r="A64">
        <v>1995</v>
      </c>
      <c r="B64">
        <v>0</v>
      </c>
      <c r="C64">
        <v>3.6098156306601998</v>
      </c>
      <c r="D64">
        <v>0</v>
      </c>
      <c r="E64">
        <v>0</v>
      </c>
      <c r="F64">
        <v>0</v>
      </c>
      <c r="G64">
        <v>0</v>
      </c>
      <c r="H64">
        <v>3.1023993998649826</v>
      </c>
      <c r="I64">
        <v>-4.6203254941110716E-2</v>
      </c>
      <c r="J64">
        <f t="shared" si="0"/>
        <v>2.7950549872075845</v>
      </c>
      <c r="K64">
        <f t="shared" si="1"/>
        <v>8.0727483985778932</v>
      </c>
      <c r="L64">
        <f t="shared" si="2"/>
        <v>19.661491243666877</v>
      </c>
    </row>
    <row r="65" spans="1:24" x14ac:dyDescent="0.35">
      <c r="A65">
        <v>1996</v>
      </c>
      <c r="B65">
        <v>0</v>
      </c>
      <c r="C65">
        <v>3.9806064425587899</v>
      </c>
      <c r="D65">
        <v>0</v>
      </c>
      <c r="E65">
        <v>0</v>
      </c>
      <c r="F65">
        <v>0</v>
      </c>
      <c r="G65">
        <v>0</v>
      </c>
      <c r="H65">
        <v>4.8248946539259698</v>
      </c>
      <c r="I65">
        <v>4.3891660843645326</v>
      </c>
      <c r="J65">
        <f t="shared" si="0"/>
        <v>3.5437779063441086</v>
      </c>
      <c r="K65">
        <f t="shared" si="1"/>
        <v>0.71468117153669208</v>
      </c>
      <c r="L65">
        <f t="shared" si="2"/>
        <v>1.5408887587436937E-6</v>
      </c>
    </row>
    <row r="66" spans="1:24" x14ac:dyDescent="0.35">
      <c r="A66">
        <v>1998</v>
      </c>
      <c r="B66">
        <v>0</v>
      </c>
      <c r="C66">
        <v>3.2390248187616</v>
      </c>
      <c r="D66">
        <v>0</v>
      </c>
      <c r="E66">
        <v>0</v>
      </c>
      <c r="F66">
        <v>0</v>
      </c>
      <c r="G66">
        <v>0</v>
      </c>
      <c r="H66">
        <v>4.4618715066455232</v>
      </c>
      <c r="I66">
        <v>1.0388471550200231</v>
      </c>
      <c r="J66">
        <f t="shared" si="0"/>
        <v>3.1176547423731793</v>
      </c>
      <c r="K66">
        <f t="shared" si="1"/>
        <v>4.3214409852370501</v>
      </c>
      <c r="L66">
        <f t="shared" si="2"/>
        <v>11.216320797215559</v>
      </c>
    </row>
    <row r="67" spans="1:24" x14ac:dyDescent="0.35">
      <c r="A67">
        <v>2009</v>
      </c>
      <c r="B67">
        <v>0</v>
      </c>
      <c r="C67">
        <v>4.6143736372903001</v>
      </c>
      <c r="D67">
        <v>0</v>
      </c>
      <c r="E67">
        <v>0</v>
      </c>
      <c r="F67">
        <v>0</v>
      </c>
      <c r="G67">
        <v>0</v>
      </c>
      <c r="H67">
        <v>5.5563561140605966</v>
      </c>
      <c r="I67">
        <v>5.2364407742362422</v>
      </c>
      <c r="J67">
        <f t="shared" ref="J67:J98" si="3" xml:space="preserve"> 0.25664 + 0.60152 *B67 + 0.40445 *C67 -0.08838 *D67 -0.63372 *E67  -0.41277 *F67 + 1.07003 *G67 + 0.34761*H67</f>
        <v>4.0543683664106656</v>
      </c>
      <c r="K67">
        <f t="shared" ref="K67:K98" si="4">(I67-J67)^2</f>
        <v>1.3972951773425564</v>
      </c>
      <c r="L67">
        <f t="shared" ref="L67:L98" si="5">(I67-I$72)^2</f>
        <v>0.7199794281794557</v>
      </c>
    </row>
    <row r="68" spans="1:24" x14ac:dyDescent="0.35">
      <c r="A68">
        <v>2010</v>
      </c>
      <c r="B68">
        <v>0</v>
      </c>
      <c r="C68">
        <v>4.6143736372903001</v>
      </c>
      <c r="D68">
        <v>0</v>
      </c>
      <c r="E68">
        <v>0</v>
      </c>
      <c r="F68">
        <v>0</v>
      </c>
      <c r="G68">
        <v>0</v>
      </c>
      <c r="H68">
        <v>4.7070376260840519</v>
      </c>
      <c r="I68">
        <v>3.1426589776257829</v>
      </c>
      <c r="J68">
        <f t="shared" si="3"/>
        <v>3.7591367668051383</v>
      </c>
      <c r="K68">
        <f t="shared" si="4"/>
        <v>0.38004486455146569</v>
      </c>
      <c r="L68">
        <f t="shared" si="5"/>
        <v>1.5506868661631161</v>
      </c>
      <c r="X68" s="4" t="s">
        <v>580</v>
      </c>
    </row>
    <row r="69" spans="1:24" x14ac:dyDescent="0.35">
      <c r="A69">
        <v>2016</v>
      </c>
      <c r="B69">
        <v>0</v>
      </c>
      <c r="C69">
        <v>5.4929124932576796</v>
      </c>
      <c r="D69">
        <v>0</v>
      </c>
      <c r="E69">
        <v>0</v>
      </c>
      <c r="F69">
        <v>0</v>
      </c>
      <c r="G69">
        <v>0</v>
      </c>
      <c r="H69">
        <v>5.346045135708235</v>
      </c>
      <c r="I69">
        <v>3.6575592826056598</v>
      </c>
      <c r="J69">
        <f t="shared" si="3"/>
        <v>4.3365872075216085</v>
      </c>
      <c r="K69">
        <f t="shared" si="4"/>
        <v>0.46107892281565938</v>
      </c>
      <c r="L69">
        <f t="shared" si="5"/>
        <v>0.53343372905100506</v>
      </c>
    </row>
    <row r="70" spans="1:24" x14ac:dyDescent="0.35">
      <c r="A70">
        <v>2058</v>
      </c>
      <c r="B70">
        <v>0</v>
      </c>
      <c r="C70">
        <v>3.6421070322115798</v>
      </c>
      <c r="D70">
        <v>0</v>
      </c>
      <c r="E70">
        <v>0</v>
      </c>
      <c r="F70">
        <v>0</v>
      </c>
      <c r="G70">
        <v>0</v>
      </c>
      <c r="H70">
        <v>4.1058012934796295</v>
      </c>
      <c r="I70">
        <v>0.68208864151157278</v>
      </c>
      <c r="J70">
        <f t="shared" si="3"/>
        <v>3.1569077768044274</v>
      </c>
      <c r="K70">
        <f t="shared" si="4"/>
        <v>6.1247297524116711</v>
      </c>
      <c r="L70">
        <f t="shared" si="5"/>
        <v>13.733221329388797</v>
      </c>
    </row>
    <row r="72" spans="1:24" x14ac:dyDescent="0.35">
      <c r="I72">
        <f>AVERAGE(I2:I71)</f>
        <v>4.3879247589604811</v>
      </c>
      <c r="K72">
        <f>SUM(K2:K71)</f>
        <v>87.486113937562607</v>
      </c>
      <c r="L72">
        <f>SUM(L2:L71)</f>
        <v>295.19842320632296</v>
      </c>
      <c r="M72" t="s">
        <v>12</v>
      </c>
      <c r="N72">
        <f>1-K72/L72</f>
        <v>0.70363624240494005</v>
      </c>
      <c r="O72" t="s">
        <v>33</v>
      </c>
    </row>
    <row r="73" spans="1:24" x14ac:dyDescent="0.35">
      <c r="M73" t="s">
        <v>13</v>
      </c>
      <c r="N73">
        <v>0.66</v>
      </c>
    </row>
    <row r="75" spans="1:24" x14ac:dyDescent="0.35">
      <c r="A75" t="s">
        <v>1</v>
      </c>
      <c r="B75" t="s">
        <v>176</v>
      </c>
      <c r="C75" t="s">
        <v>177</v>
      </c>
      <c r="D75" t="s">
        <v>178</v>
      </c>
      <c r="E75" t="s">
        <v>179</v>
      </c>
      <c r="F75" t="s">
        <v>30</v>
      </c>
      <c r="G75" t="s">
        <v>180</v>
      </c>
      <c r="H75" t="s">
        <v>62</v>
      </c>
      <c r="I75" t="s">
        <v>28</v>
      </c>
      <c r="J75" t="s">
        <v>9</v>
      </c>
      <c r="K75" t="s">
        <v>10</v>
      </c>
      <c r="L75" t="s">
        <v>11</v>
      </c>
    </row>
    <row r="76" spans="1:24" x14ac:dyDescent="0.35">
      <c r="A76">
        <v>18</v>
      </c>
      <c r="B76">
        <v>0</v>
      </c>
      <c r="C76">
        <v>2.91228413521775</v>
      </c>
      <c r="D76">
        <v>0</v>
      </c>
      <c r="E76">
        <v>0</v>
      </c>
      <c r="F76">
        <v>0</v>
      </c>
      <c r="G76">
        <v>0</v>
      </c>
      <c r="H76">
        <v>3.3866205542263303</v>
      </c>
      <c r="I76">
        <v>2.8210947134362643</v>
      </c>
      <c r="J76">
        <f t="shared" si="3"/>
        <v>2.6117364893434334</v>
      </c>
      <c r="K76">
        <f t="shared" si="4"/>
        <v>4.3830865995303996E-2</v>
      </c>
      <c r="L76">
        <f t="shared" si="5"/>
        <v>2.4549563915574191</v>
      </c>
    </row>
    <row r="77" spans="1:24" x14ac:dyDescent="0.35">
      <c r="A77">
        <v>89</v>
      </c>
      <c r="B77">
        <v>1</v>
      </c>
      <c r="C77">
        <v>5.8911685521052499</v>
      </c>
      <c r="D77">
        <v>0</v>
      </c>
      <c r="E77">
        <v>0</v>
      </c>
      <c r="F77">
        <v>0</v>
      </c>
      <c r="G77">
        <v>0</v>
      </c>
      <c r="H77">
        <v>4.0014742992913712</v>
      </c>
      <c r="I77">
        <v>5.1112488860976981</v>
      </c>
      <c r="J77">
        <f t="shared" si="3"/>
        <v>4.6317956020756412</v>
      </c>
      <c r="K77">
        <f t="shared" si="4"/>
        <v>0.22987545155953515</v>
      </c>
      <c r="L77">
        <f t="shared" si="5"/>
        <v>0.52319779289881696</v>
      </c>
    </row>
    <row r="78" spans="1:24" x14ac:dyDescent="0.35">
      <c r="A78">
        <v>136</v>
      </c>
      <c r="B78">
        <v>0</v>
      </c>
      <c r="C78">
        <v>3.7851976416873598</v>
      </c>
      <c r="D78">
        <v>0</v>
      </c>
      <c r="E78">
        <v>0</v>
      </c>
      <c r="F78">
        <v>0</v>
      </c>
      <c r="G78">
        <v>0</v>
      </c>
      <c r="H78">
        <v>3.6467078658563321</v>
      </c>
      <c r="I78">
        <v>2.5654375144911064</v>
      </c>
      <c r="J78">
        <f t="shared" si="3"/>
        <v>3.0551953074307718</v>
      </c>
      <c r="K78">
        <f t="shared" si="4"/>
        <v>0.23986269574513225</v>
      </c>
      <c r="L78">
        <f t="shared" si="5"/>
        <v>3.3214597562535744</v>
      </c>
    </row>
    <row r="79" spans="1:24" x14ac:dyDescent="0.35">
      <c r="A79">
        <v>139</v>
      </c>
      <c r="B79">
        <v>0</v>
      </c>
      <c r="C79">
        <v>11.1260580976207</v>
      </c>
      <c r="D79">
        <v>0</v>
      </c>
      <c r="E79">
        <v>0</v>
      </c>
      <c r="F79">
        <v>0</v>
      </c>
      <c r="G79">
        <v>0</v>
      </c>
      <c r="H79">
        <v>5.9464303201823059</v>
      </c>
      <c r="I79">
        <v>7.017633211662945</v>
      </c>
      <c r="J79">
        <f t="shared" si="3"/>
        <v>6.8236128411812631</v>
      </c>
      <c r="K79">
        <f t="shared" si="4"/>
        <v>3.7643904161849089E-2</v>
      </c>
      <c r="L79">
        <f t="shared" si="5"/>
        <v>6.9153665462147869</v>
      </c>
    </row>
    <row r="80" spans="1:24" x14ac:dyDescent="0.35">
      <c r="A80">
        <v>182</v>
      </c>
      <c r="B80">
        <v>0</v>
      </c>
      <c r="C80">
        <v>12.5497806897936</v>
      </c>
      <c r="D80">
        <v>0</v>
      </c>
      <c r="E80">
        <v>1.37060468631897</v>
      </c>
      <c r="F80">
        <v>0</v>
      </c>
      <c r="G80">
        <v>0</v>
      </c>
      <c r="H80">
        <v>4.2243149269333014</v>
      </c>
      <c r="I80">
        <v>4.4616758427279057</v>
      </c>
      <c r="J80">
        <f t="shared" si="3"/>
        <v>5.9322333099242481</v>
      </c>
      <c r="K80">
        <f t="shared" si="4"/>
        <v>2.1625392643269215</v>
      </c>
      <c r="L80">
        <f t="shared" si="5"/>
        <v>5.4392223568696914E-3</v>
      </c>
    </row>
    <row r="81" spans="1:24" x14ac:dyDescent="0.35">
      <c r="A81">
        <v>283</v>
      </c>
      <c r="B81">
        <v>0</v>
      </c>
      <c r="C81">
        <v>10.554439017055399</v>
      </c>
      <c r="D81">
        <v>19</v>
      </c>
      <c r="E81">
        <v>0.73498485026575</v>
      </c>
      <c r="F81">
        <v>0</v>
      </c>
      <c r="G81">
        <v>0</v>
      </c>
      <c r="H81">
        <v>6.5917544756832047</v>
      </c>
      <c r="I81">
        <v>6.1146332209635421</v>
      </c>
      <c r="J81">
        <f t="shared" si="3"/>
        <v>4.6717480344298838</v>
      </c>
      <c r="K81">
        <f t="shared" si="4"/>
        <v>2.0819176615182697</v>
      </c>
      <c r="L81">
        <f t="shared" si="5"/>
        <v>2.9815221127529767</v>
      </c>
    </row>
    <row r="82" spans="1:24" x14ac:dyDescent="0.35">
      <c r="A82">
        <v>327</v>
      </c>
      <c r="B82">
        <v>0</v>
      </c>
      <c r="C82">
        <v>5.7023045513971899</v>
      </c>
      <c r="D82">
        <v>0</v>
      </c>
      <c r="E82">
        <v>0</v>
      </c>
      <c r="F82">
        <v>0</v>
      </c>
      <c r="G82">
        <v>0</v>
      </c>
      <c r="H82">
        <v>6.3573391885859909</v>
      </c>
      <c r="I82">
        <v>4.8802179338663283</v>
      </c>
      <c r="J82">
        <f t="shared" si="3"/>
        <v>4.7728117511569694</v>
      </c>
      <c r="K82">
        <f t="shared" si="4"/>
        <v>1.1536088084196179E-2</v>
      </c>
      <c r="L82">
        <f t="shared" si="5"/>
        <v>0.24235257005887909</v>
      </c>
    </row>
    <row r="83" spans="1:24" x14ac:dyDescent="0.35">
      <c r="A83">
        <v>407</v>
      </c>
      <c r="B83">
        <v>0</v>
      </c>
      <c r="C83">
        <v>4.5980762113533196</v>
      </c>
      <c r="D83">
        <v>0</v>
      </c>
      <c r="E83">
        <v>0</v>
      </c>
      <c r="F83">
        <v>0</v>
      </c>
      <c r="G83">
        <v>0</v>
      </c>
      <c r="H83">
        <v>2.5206669064729441</v>
      </c>
      <c r="I83">
        <v>4.0612744187137135</v>
      </c>
      <c r="J83">
        <f t="shared" si="3"/>
        <v>2.9925409470409097</v>
      </c>
      <c r="K83">
        <f t="shared" si="4"/>
        <v>1.1421912334738038</v>
      </c>
      <c r="L83">
        <f t="shared" si="5"/>
        <v>0.106700444783329</v>
      </c>
    </row>
    <row r="84" spans="1:24" x14ac:dyDescent="0.35">
      <c r="A84">
        <v>582</v>
      </c>
      <c r="B84">
        <v>0</v>
      </c>
      <c r="C84">
        <v>8.7031310512159301</v>
      </c>
      <c r="D84">
        <v>0</v>
      </c>
      <c r="E84">
        <v>0</v>
      </c>
      <c r="F84">
        <v>0</v>
      </c>
      <c r="G84">
        <v>0</v>
      </c>
      <c r="H84">
        <v>3.1754749340935673</v>
      </c>
      <c r="I84">
        <v>4.6939940062965251</v>
      </c>
      <c r="J84">
        <f t="shared" si="3"/>
        <v>4.8804481955045471</v>
      </c>
      <c r="K84">
        <f t="shared" si="4"/>
        <v>3.4765164673220883E-2</v>
      </c>
      <c r="L84">
        <f t="shared" si="5"/>
        <v>9.3678384164852482E-2</v>
      </c>
    </row>
    <row r="85" spans="1:24" x14ac:dyDescent="0.35">
      <c r="A85">
        <v>674</v>
      </c>
      <c r="B85">
        <v>0</v>
      </c>
      <c r="C85">
        <v>6.3708018398495101</v>
      </c>
      <c r="D85">
        <v>0</v>
      </c>
      <c r="E85">
        <v>0.26661407155454803</v>
      </c>
      <c r="F85">
        <v>0</v>
      </c>
      <c r="G85">
        <v>0</v>
      </c>
      <c r="H85">
        <v>7.731830420288162</v>
      </c>
      <c r="I85">
        <v>3.8945577177858621</v>
      </c>
      <c r="J85">
        <f t="shared" si="3"/>
        <v>5.3520137070979539</v>
      </c>
      <c r="K85">
        <f t="shared" si="4"/>
        <v>2.124177960781688</v>
      </c>
      <c r="L85">
        <f t="shared" si="5"/>
        <v>0.24341103731739813</v>
      </c>
    </row>
    <row r="86" spans="1:24" x14ac:dyDescent="0.35">
      <c r="A86">
        <v>898</v>
      </c>
      <c r="B86">
        <v>0</v>
      </c>
      <c r="C86">
        <v>10.8433798688033</v>
      </c>
      <c r="D86">
        <v>0</v>
      </c>
      <c r="E86">
        <v>0</v>
      </c>
      <c r="F86">
        <v>0</v>
      </c>
      <c r="G86">
        <v>1</v>
      </c>
      <c r="H86">
        <v>6.4049328253565392</v>
      </c>
      <c r="I86">
        <v>7.7123029990515395</v>
      </c>
      <c r="J86">
        <f t="shared" si="3"/>
        <v>7.938693687359681</v>
      </c>
      <c r="K86">
        <f t="shared" si="4"/>
        <v>5.1252743752634063E-2</v>
      </c>
      <c r="L86">
        <f t="shared" si="5"/>
        <v>11.051490683190924</v>
      </c>
    </row>
    <row r="87" spans="1:24" x14ac:dyDescent="0.35">
      <c r="A87">
        <v>1248</v>
      </c>
      <c r="B87">
        <v>0</v>
      </c>
      <c r="C87">
        <v>7.6619981950109697</v>
      </c>
      <c r="D87">
        <v>4</v>
      </c>
      <c r="E87">
        <v>-0.20334561602418799</v>
      </c>
      <c r="F87">
        <v>0</v>
      </c>
      <c r="G87">
        <v>0</v>
      </c>
      <c r="H87">
        <v>6.2605008970855796</v>
      </c>
      <c r="I87">
        <v>5.3010704283744765</v>
      </c>
      <c r="J87">
        <f t="shared" si="3"/>
        <v>5.3070920705949529</v>
      </c>
      <c r="K87">
        <f t="shared" si="4"/>
        <v>3.6260175031424055E-5</v>
      </c>
      <c r="L87">
        <f t="shared" si="5"/>
        <v>0.83383501356953382</v>
      </c>
    </row>
    <row r="88" spans="1:24" x14ac:dyDescent="0.35">
      <c r="A88">
        <v>1263</v>
      </c>
      <c r="B88">
        <v>0</v>
      </c>
      <c r="C88">
        <v>9.1693343822714102</v>
      </c>
      <c r="D88">
        <v>2</v>
      </c>
      <c r="E88">
        <v>0</v>
      </c>
      <c r="F88">
        <v>0</v>
      </c>
      <c r="G88">
        <v>0</v>
      </c>
      <c r="H88">
        <v>5.4032141426647522</v>
      </c>
      <c r="I88">
        <v>5.7456368234869588</v>
      </c>
      <c r="J88">
        <f t="shared" si="3"/>
        <v>5.6666285590413663</v>
      </c>
      <c r="K88">
        <f t="shared" si="4"/>
        <v>6.242305850704676E-3</v>
      </c>
      <c r="L88">
        <f t="shared" si="5"/>
        <v>1.8433820501607505</v>
      </c>
    </row>
    <row r="89" spans="1:24" x14ac:dyDescent="0.35">
      <c r="A89">
        <v>1397</v>
      </c>
      <c r="B89">
        <v>0</v>
      </c>
      <c r="C89">
        <v>12.520482956210699</v>
      </c>
      <c r="D89">
        <v>0</v>
      </c>
      <c r="E89">
        <v>1.3477787226001501</v>
      </c>
      <c r="F89">
        <v>0</v>
      </c>
      <c r="G89">
        <v>1</v>
      </c>
      <c r="H89">
        <v>6.5808109726609461</v>
      </c>
      <c r="I89">
        <v>8.723478476229678</v>
      </c>
      <c r="J89">
        <f t="shared" si="3"/>
        <v>7.8240207017599221</v>
      </c>
      <c r="K89">
        <f t="shared" si="4"/>
        <v>0.8090242880540861</v>
      </c>
      <c r="L89">
        <f t="shared" si="5"/>
        <v>18.797026035326752</v>
      </c>
    </row>
    <row r="90" spans="1:24" x14ac:dyDescent="0.35">
      <c r="A90">
        <v>1457</v>
      </c>
      <c r="B90">
        <v>0</v>
      </c>
      <c r="C90">
        <v>4.8391185086818904</v>
      </c>
      <c r="D90">
        <v>0</v>
      </c>
      <c r="E90">
        <v>0</v>
      </c>
      <c r="F90">
        <v>0</v>
      </c>
      <c r="G90">
        <v>0</v>
      </c>
      <c r="H90">
        <v>4.3345073644442405</v>
      </c>
      <c r="I90">
        <v>3.1870909321770564</v>
      </c>
      <c r="J90">
        <f t="shared" si="3"/>
        <v>3.7205395857908528</v>
      </c>
      <c r="K90">
        <f t="shared" si="4"/>
        <v>0.2845674660423721</v>
      </c>
      <c r="L90">
        <f t="shared" si="5"/>
        <v>1.442001879547324</v>
      </c>
    </row>
    <row r="91" spans="1:24" x14ac:dyDescent="0.35">
      <c r="A91">
        <v>1550</v>
      </c>
      <c r="B91">
        <v>0</v>
      </c>
      <c r="C91">
        <v>0</v>
      </c>
      <c r="D91">
        <v>0</v>
      </c>
      <c r="E91">
        <v>0</v>
      </c>
      <c r="F91">
        <v>1</v>
      </c>
      <c r="G91">
        <v>0</v>
      </c>
      <c r="H91">
        <v>3.2774276751518312</v>
      </c>
      <c r="I91">
        <v>0.3852541026489863</v>
      </c>
      <c r="J91">
        <f t="shared" si="3"/>
        <v>0.98313663415952779</v>
      </c>
      <c r="K91">
        <f t="shared" si="4"/>
        <v>0.35746352148545363</v>
      </c>
      <c r="L91">
        <f t="shared" si="5"/>
        <v>16.021372382897095</v>
      </c>
      <c r="X91" s="4" t="s">
        <v>581</v>
      </c>
    </row>
    <row r="92" spans="1:24" x14ac:dyDescent="0.35">
      <c r="A92">
        <v>1553</v>
      </c>
      <c r="B92">
        <v>0</v>
      </c>
      <c r="C92">
        <v>1.7320508075688801</v>
      </c>
      <c r="D92">
        <v>0</v>
      </c>
      <c r="E92">
        <v>0</v>
      </c>
      <c r="F92">
        <v>0</v>
      </c>
      <c r="G92">
        <v>0</v>
      </c>
      <c r="H92">
        <v>4.245587436598341</v>
      </c>
      <c r="I92">
        <v>0.8007858650901174</v>
      </c>
      <c r="J92">
        <f t="shared" si="3"/>
        <v>2.4329765979571825</v>
      </c>
      <c r="K92">
        <f t="shared" si="4"/>
        <v>2.6640465884571269</v>
      </c>
      <c r="L92">
        <f t="shared" si="5"/>
        <v>12.867565443917497</v>
      </c>
    </row>
    <row r="93" spans="1:24" x14ac:dyDescent="0.35">
      <c r="A93">
        <v>1579</v>
      </c>
      <c r="B93">
        <v>0</v>
      </c>
      <c r="C93">
        <v>13.917261889578</v>
      </c>
      <c r="D93">
        <v>29</v>
      </c>
      <c r="E93">
        <v>0</v>
      </c>
      <c r="F93">
        <v>0</v>
      </c>
      <c r="G93">
        <v>0</v>
      </c>
      <c r="H93">
        <v>7.027854971054655</v>
      </c>
      <c r="I93">
        <v>5.978636948384473</v>
      </c>
      <c r="J93">
        <f t="shared" si="3"/>
        <v>5.7654092377281305</v>
      </c>
      <c r="K93">
        <f t="shared" si="4"/>
        <v>4.5466056591744915E-2</v>
      </c>
      <c r="L93">
        <f t="shared" si="5"/>
        <v>2.5303652695820702</v>
      </c>
    </row>
    <row r="94" spans="1:24" x14ac:dyDescent="0.35">
      <c r="A94">
        <v>1615</v>
      </c>
      <c r="B94">
        <v>0</v>
      </c>
      <c r="C94">
        <v>2.1213203435596402</v>
      </c>
      <c r="D94">
        <v>0</v>
      </c>
      <c r="E94">
        <v>0</v>
      </c>
      <c r="F94">
        <v>0</v>
      </c>
      <c r="G94">
        <v>0</v>
      </c>
      <c r="H94">
        <v>2.1739607784377473</v>
      </c>
      <c r="I94">
        <v>1.531034398598224</v>
      </c>
      <c r="J94">
        <f t="shared" si="3"/>
        <v>1.8702985191454415</v>
      </c>
      <c r="K94">
        <f t="shared" si="4"/>
        <v>0.11510014349067696</v>
      </c>
      <c r="L94">
        <f t="shared" si="5"/>
        <v>8.1618225311307881</v>
      </c>
    </row>
    <row r="95" spans="1:24" x14ac:dyDescent="0.35">
      <c r="A95">
        <v>1621</v>
      </c>
      <c r="B95">
        <v>0</v>
      </c>
      <c r="C95">
        <v>8.6139610306789205</v>
      </c>
      <c r="D95">
        <v>14</v>
      </c>
      <c r="E95">
        <v>0</v>
      </c>
      <c r="F95">
        <v>0</v>
      </c>
      <c r="G95">
        <v>0</v>
      </c>
      <c r="H95">
        <v>7.3612628312508148</v>
      </c>
      <c r="I95">
        <v>5.8909131372466614</v>
      </c>
      <c r="J95">
        <f t="shared" si="3"/>
        <v>5.0620851116291847</v>
      </c>
      <c r="K95">
        <f t="shared" si="4"/>
        <v>0.68695589604896468</v>
      </c>
      <c r="L95">
        <f t="shared" si="5"/>
        <v>2.2589740652633226</v>
      </c>
    </row>
    <row r="96" spans="1:24" x14ac:dyDescent="0.35">
      <c r="A96">
        <v>1849</v>
      </c>
      <c r="B96">
        <v>0</v>
      </c>
      <c r="C96">
        <v>6.1440843089930404</v>
      </c>
      <c r="D96">
        <v>1</v>
      </c>
      <c r="E96">
        <v>0</v>
      </c>
      <c r="F96">
        <v>0</v>
      </c>
      <c r="G96">
        <v>0</v>
      </c>
      <c r="H96">
        <v>4.8697400552920733</v>
      </c>
      <c r="I96">
        <v>3.5080122192744803</v>
      </c>
      <c r="J96">
        <f t="shared" si="3"/>
        <v>4.346005239392313</v>
      </c>
      <c r="K96">
        <f t="shared" si="4"/>
        <v>0.70223230176620643</v>
      </c>
      <c r="L96">
        <f t="shared" si="5"/>
        <v>0.77424607749666796</v>
      </c>
    </row>
    <row r="97" spans="1:24" x14ac:dyDescent="0.35">
      <c r="A97">
        <v>1882</v>
      </c>
      <c r="B97">
        <v>0</v>
      </c>
      <c r="C97">
        <v>4.4861698083620603</v>
      </c>
      <c r="D97">
        <v>0</v>
      </c>
      <c r="E97">
        <v>0</v>
      </c>
      <c r="F97">
        <v>0</v>
      </c>
      <c r="G97">
        <v>0</v>
      </c>
      <c r="H97">
        <v>4.2254158701377129</v>
      </c>
      <c r="I97">
        <v>2.2757156044562623</v>
      </c>
      <c r="J97">
        <f t="shared" si="3"/>
        <v>3.5398681896106052</v>
      </c>
      <c r="K97">
        <f t="shared" si="4"/>
        <v>1.5980817585524083</v>
      </c>
      <c r="L97">
        <f t="shared" si="5"/>
        <v>4.4614275123714267</v>
      </c>
    </row>
    <row r="98" spans="1:24" x14ac:dyDescent="0.35">
      <c r="A98">
        <v>2000</v>
      </c>
      <c r="B98">
        <v>0</v>
      </c>
      <c r="C98">
        <v>3.6098156306601998</v>
      </c>
      <c r="D98">
        <v>0</v>
      </c>
      <c r="E98">
        <v>0</v>
      </c>
      <c r="F98">
        <v>0</v>
      </c>
      <c r="G98">
        <v>0</v>
      </c>
      <c r="H98">
        <v>3.2640078237410313</v>
      </c>
      <c r="I98">
        <v>3.0809283261492313</v>
      </c>
      <c r="J98">
        <f t="shared" si="3"/>
        <v>2.8512316914311375</v>
      </c>
      <c r="K98">
        <f t="shared" si="4"/>
        <v>5.2760544000817394E-2</v>
      </c>
      <c r="L98">
        <f t="shared" si="5"/>
        <v>1.7082396753813318</v>
      </c>
    </row>
    <row r="100" spans="1:24" x14ac:dyDescent="0.35">
      <c r="K100">
        <f>SUM(K76:K99)</f>
        <v>15.481570164588151</v>
      </c>
      <c r="L100">
        <f>SUM(L76:L99)</f>
        <v>99.639832878194383</v>
      </c>
    </row>
    <row r="102" spans="1:24" x14ac:dyDescent="0.35">
      <c r="K102" t="s">
        <v>15</v>
      </c>
      <c r="L102">
        <f>1-K100/L100</f>
        <v>0.84462468756331877</v>
      </c>
    </row>
    <row r="112" spans="1:24" x14ac:dyDescent="0.35">
      <c r="X112" s="4" t="s">
        <v>582</v>
      </c>
    </row>
    <row r="136" spans="24:24" x14ac:dyDescent="0.35">
      <c r="X136" s="4" t="s">
        <v>583</v>
      </c>
    </row>
  </sheetData>
  <conditionalFormatting sqref="B73 A75:J75">
    <cfRule type="duplicateValues" dxfId="44" priority="1"/>
  </conditionalFormatting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V136"/>
  <sheetViews>
    <sheetView workbookViewId="0">
      <selection activeCell="H2" sqref="H2"/>
    </sheetView>
  </sheetViews>
  <sheetFormatPr defaultRowHeight="15.5" x14ac:dyDescent="0.35"/>
  <cols>
    <col min="22" max="22" width="10" style="4" bestFit="1" customWidth="1"/>
  </cols>
  <sheetData>
    <row r="1" spans="1:22" x14ac:dyDescent="0.35">
      <c r="A1" t="s">
        <v>1</v>
      </c>
      <c r="B1" t="s">
        <v>181</v>
      </c>
      <c r="C1" t="s">
        <v>101</v>
      </c>
      <c r="D1" t="s">
        <v>26</v>
      </c>
      <c r="E1" t="s">
        <v>144</v>
      </c>
      <c r="F1" t="s">
        <v>28</v>
      </c>
      <c r="G1" t="s">
        <v>140</v>
      </c>
      <c r="H1" t="s">
        <v>9</v>
      </c>
      <c r="I1" t="s">
        <v>10</v>
      </c>
      <c r="J1" t="s">
        <v>11</v>
      </c>
      <c r="V1" s="4" t="s">
        <v>577</v>
      </c>
    </row>
    <row r="2" spans="1:22" x14ac:dyDescent="0.35">
      <c r="A2">
        <v>20</v>
      </c>
      <c r="B2">
        <v>2</v>
      </c>
      <c r="C2">
        <v>0.65625625000000098</v>
      </c>
      <c r="D2">
        <v>1</v>
      </c>
      <c r="E2">
        <v>0</v>
      </c>
      <c r="F2">
        <v>0.4729251401260543</v>
      </c>
      <c r="G2">
        <v>2.4436974992327127</v>
      </c>
      <c r="H2">
        <f>-3.66405  -0.39564 *B2+9.64424*C2 + 1.5285*D2  +  0.71408 *E2 + 0.01017 *F2</f>
        <v>3.4070724251750915</v>
      </c>
      <c r="I2">
        <f>(G2-H2)^2</f>
        <v>0.92809124793448372</v>
      </c>
      <c r="J2">
        <f>(G2-G$30)^2</f>
        <v>0.17391907932528783</v>
      </c>
    </row>
    <row r="3" spans="1:22" x14ac:dyDescent="0.35">
      <c r="A3">
        <v>95</v>
      </c>
      <c r="B3">
        <v>2</v>
      </c>
      <c r="C3">
        <v>0.65625625000000098</v>
      </c>
      <c r="D3">
        <v>1</v>
      </c>
      <c r="E3">
        <v>0</v>
      </c>
      <c r="F3">
        <v>1.5784366332697817</v>
      </c>
      <c r="G3">
        <v>2.9469215565165805</v>
      </c>
      <c r="H3">
        <f t="shared" ref="H3:H41" si="0">-3.66405  -0.39564 *B3+9.64424*C3 + 1.5285*D3  +  0.71408 *E3 + 0.01017 *F3</f>
        <v>3.418315477060363</v>
      </c>
      <c r="I3">
        <f t="shared" ref="I3:I41" si="1">(G3-H3)^2</f>
        <v>0.22221222832563792</v>
      </c>
      <c r="J3">
        <f t="shared" ref="J3:J41" si="2">(G3-G$30)^2</f>
        <v>7.428370052239547E-3</v>
      </c>
    </row>
    <row r="4" spans="1:22" x14ac:dyDescent="0.35">
      <c r="A4">
        <v>115</v>
      </c>
      <c r="B4">
        <v>1</v>
      </c>
      <c r="C4">
        <v>0.57386999999999999</v>
      </c>
      <c r="D4">
        <v>1</v>
      </c>
      <c r="E4">
        <v>0</v>
      </c>
      <c r="F4">
        <v>1.8427791328924068</v>
      </c>
      <c r="G4">
        <v>4.2518119729937993</v>
      </c>
      <c r="H4">
        <f t="shared" si="0"/>
        <v>3.022091072581516</v>
      </c>
      <c r="I4">
        <f t="shared" si="1"/>
        <v>1.5122134929107969</v>
      </c>
      <c r="J4">
        <f t="shared" si="2"/>
        <v>1.9350991399396906</v>
      </c>
    </row>
    <row r="5" spans="1:22" x14ac:dyDescent="0.35">
      <c r="A5">
        <v>128</v>
      </c>
      <c r="B5">
        <v>2</v>
      </c>
      <c r="C5">
        <v>0.58015263157894803</v>
      </c>
      <c r="D5">
        <v>1</v>
      </c>
      <c r="E5">
        <v>0</v>
      </c>
      <c r="F5">
        <v>0.23885318893296648</v>
      </c>
      <c r="G5">
        <v>3.3872161432802645</v>
      </c>
      <c r="H5">
        <f t="shared" si="0"/>
        <v>2.6707303525104025</v>
      </c>
      <c r="I5">
        <f t="shared" si="1"/>
        <v>0.51335188837511458</v>
      </c>
      <c r="J5">
        <f t="shared" si="2"/>
        <v>0.27718390627461331</v>
      </c>
    </row>
    <row r="6" spans="1:22" x14ac:dyDescent="0.35">
      <c r="A6">
        <v>154</v>
      </c>
      <c r="B6">
        <v>2</v>
      </c>
      <c r="C6">
        <v>0.60361764705882404</v>
      </c>
      <c r="D6">
        <v>1</v>
      </c>
      <c r="E6">
        <v>0</v>
      </c>
      <c r="F6">
        <v>0.7932774627645256</v>
      </c>
      <c r="G6">
        <v>3.4436974992327127</v>
      </c>
      <c r="H6">
        <f t="shared" si="0"/>
        <v>2.9026710882669082</v>
      </c>
      <c r="I6">
        <f t="shared" si="1"/>
        <v>0.29270957736253961</v>
      </c>
      <c r="J6">
        <f t="shared" si="2"/>
        <v>0.33984694976984509</v>
      </c>
    </row>
    <row r="7" spans="1:22" x14ac:dyDescent="0.35">
      <c r="A7">
        <v>155</v>
      </c>
      <c r="B7">
        <v>2</v>
      </c>
      <c r="C7">
        <v>0.67220769230769295</v>
      </c>
      <c r="D7">
        <v>1</v>
      </c>
      <c r="E7">
        <v>0</v>
      </c>
      <c r="F7">
        <v>3.3204694047286401</v>
      </c>
      <c r="G7">
        <v>2.8538719643217618</v>
      </c>
      <c r="H7">
        <f t="shared" si="0"/>
        <v>3.5898714883076352</v>
      </c>
      <c r="I7">
        <f t="shared" si="1"/>
        <v>0.54169529930743232</v>
      </c>
      <c r="J7">
        <f t="shared" si="2"/>
        <v>4.7081550287587557E-5</v>
      </c>
    </row>
    <row r="8" spans="1:22" x14ac:dyDescent="0.35">
      <c r="A8">
        <v>159</v>
      </c>
      <c r="B8">
        <v>3</v>
      </c>
      <c r="C8">
        <v>0.57152941176470595</v>
      </c>
      <c r="D8">
        <v>1</v>
      </c>
      <c r="E8">
        <v>0</v>
      </c>
      <c r="F8">
        <v>3.1767294582622299</v>
      </c>
      <c r="G8">
        <v>1.8386319977650252</v>
      </c>
      <c r="H8">
        <f t="shared" si="0"/>
        <v>2.2218041527081751</v>
      </c>
      <c r="I8">
        <f t="shared" si="1"/>
        <v>0.14682090032377729</v>
      </c>
      <c r="J8">
        <f t="shared" si="2"/>
        <v>1.0446916117213181</v>
      </c>
    </row>
    <row r="9" spans="1:22" x14ac:dyDescent="0.35">
      <c r="A9">
        <v>168</v>
      </c>
      <c r="B9">
        <v>2</v>
      </c>
      <c r="C9">
        <v>0.66414444444444498</v>
      </c>
      <c r="D9">
        <v>0</v>
      </c>
      <c r="E9">
        <v>0</v>
      </c>
      <c r="F9">
        <v>2.8373843524789817</v>
      </c>
      <c r="G9">
        <v>2.0861861476162833</v>
      </c>
      <c r="H9">
        <f t="shared" si="0"/>
        <v>1.9786946157536049</v>
      </c>
      <c r="I9">
        <f t="shared" si="1"/>
        <v>1.1554429422185195E-2</v>
      </c>
      <c r="J9">
        <f t="shared" si="2"/>
        <v>0.59992370024285402</v>
      </c>
    </row>
    <row r="10" spans="1:22" x14ac:dyDescent="0.35">
      <c r="A10">
        <v>219</v>
      </c>
      <c r="B10">
        <v>1</v>
      </c>
      <c r="C10">
        <v>0.56692962962963001</v>
      </c>
      <c r="D10">
        <v>1</v>
      </c>
      <c r="E10">
        <v>1</v>
      </c>
      <c r="F10">
        <v>4.035629827790439</v>
      </c>
      <c r="G10">
        <v>3.5228787452803374</v>
      </c>
      <c r="H10">
        <f t="shared" si="0"/>
        <v>3.6915377666078921</v>
      </c>
      <c r="I10">
        <f t="shared" si="1"/>
        <v>2.8445865475168561E-2</v>
      </c>
      <c r="J10">
        <f t="shared" si="2"/>
        <v>0.43843624107895307</v>
      </c>
    </row>
    <row r="11" spans="1:22" x14ac:dyDescent="0.35">
      <c r="A11">
        <v>303</v>
      </c>
      <c r="B11">
        <v>2</v>
      </c>
      <c r="C11">
        <v>0.71922916666666703</v>
      </c>
      <c r="D11">
        <v>1</v>
      </c>
      <c r="E11">
        <v>0</v>
      </c>
      <c r="F11">
        <v>4.1238993080159654</v>
      </c>
      <c r="G11">
        <v>3.6197887582883941</v>
      </c>
      <c r="H11">
        <f t="shared" si="0"/>
        <v>4.0515287542958589</v>
      </c>
      <c r="I11">
        <f t="shared" si="1"/>
        <v>0.18639942415252575</v>
      </c>
      <c r="J11">
        <f t="shared" si="2"/>
        <v>0.57616478796035153</v>
      </c>
    </row>
    <row r="12" spans="1:22" x14ac:dyDescent="0.35">
      <c r="A12">
        <v>323</v>
      </c>
      <c r="B12">
        <v>2</v>
      </c>
      <c r="C12">
        <v>0.60714999999999997</v>
      </c>
      <c r="D12">
        <v>1</v>
      </c>
      <c r="E12">
        <v>0</v>
      </c>
      <c r="F12">
        <v>0.41574836658450781</v>
      </c>
      <c r="G12">
        <v>3.148741651280925</v>
      </c>
      <c r="H12">
        <f t="shared" si="0"/>
        <v>2.9328984768881643</v>
      </c>
      <c r="I12">
        <f t="shared" si="1"/>
        <v>4.6588275931943701E-2</v>
      </c>
      <c r="J12">
        <f t="shared" si="2"/>
        <v>8.2948658333206693E-2</v>
      </c>
    </row>
    <row r="13" spans="1:22" x14ac:dyDescent="0.35">
      <c r="A13">
        <v>330</v>
      </c>
      <c r="B13">
        <v>5</v>
      </c>
      <c r="C13">
        <v>0.65311052631579003</v>
      </c>
      <c r="D13">
        <v>1</v>
      </c>
      <c r="E13">
        <v>1</v>
      </c>
      <c r="F13">
        <v>3.144874001652715</v>
      </c>
      <c r="G13">
        <v>2.3705904008972811</v>
      </c>
      <c r="H13">
        <f t="shared" si="0"/>
        <v>2.9310680309126034</v>
      </c>
      <c r="I13">
        <f t="shared" si="1"/>
        <v>0.31413517374759248</v>
      </c>
      <c r="J13">
        <f t="shared" si="2"/>
        <v>0.24024032034656689</v>
      </c>
    </row>
    <row r="14" spans="1:22" x14ac:dyDescent="0.35">
      <c r="A14">
        <v>532</v>
      </c>
      <c r="B14">
        <v>1</v>
      </c>
      <c r="C14">
        <v>0.56895000000000095</v>
      </c>
      <c r="D14">
        <v>1</v>
      </c>
      <c r="E14">
        <v>1</v>
      </c>
      <c r="F14">
        <v>4.3810849830292602</v>
      </c>
      <c r="G14">
        <v>3.744727494896694</v>
      </c>
      <c r="H14">
        <f t="shared" si="0"/>
        <v>3.7145359822774173</v>
      </c>
      <c r="I14">
        <f t="shared" si="1"/>
        <v>9.1152743423994194E-4</v>
      </c>
      <c r="J14">
        <f t="shared" si="2"/>
        <v>0.78144526984374163</v>
      </c>
    </row>
    <row r="15" spans="1:22" x14ac:dyDescent="0.35">
      <c r="A15">
        <v>572</v>
      </c>
      <c r="B15">
        <v>4</v>
      </c>
      <c r="C15">
        <v>0.64438823529411804</v>
      </c>
      <c r="D15">
        <v>1</v>
      </c>
      <c r="E15">
        <v>1</v>
      </c>
      <c r="F15">
        <v>1.2765817597104372</v>
      </c>
      <c r="G15">
        <v>3.5528419686577806</v>
      </c>
      <c r="H15">
        <f t="shared" si="0"/>
        <v>3.2235876308491993</v>
      </c>
      <c r="I15">
        <f t="shared" si="1"/>
        <v>0.10840841896576735</v>
      </c>
      <c r="J15">
        <f t="shared" si="2"/>
        <v>0.47901404378349505</v>
      </c>
    </row>
    <row r="16" spans="1:22" x14ac:dyDescent="0.35">
      <c r="A16">
        <v>674</v>
      </c>
      <c r="B16">
        <v>0</v>
      </c>
      <c r="C16">
        <v>0.631907142857143</v>
      </c>
      <c r="D16">
        <v>0</v>
      </c>
      <c r="E16">
        <v>0</v>
      </c>
      <c r="F16">
        <v>3.8945577177858621</v>
      </c>
      <c r="G16">
        <v>2.333890411616125</v>
      </c>
      <c r="H16">
        <f t="shared" si="0"/>
        <v>2.4698217954184551</v>
      </c>
      <c r="I16">
        <f t="shared" si="1"/>
        <v>1.8477341102416386E-2</v>
      </c>
      <c r="J16">
        <f t="shared" si="2"/>
        <v>0.27756370722477325</v>
      </c>
    </row>
    <row r="17" spans="1:22" x14ac:dyDescent="0.35">
      <c r="A17">
        <v>913</v>
      </c>
      <c r="B17">
        <v>0</v>
      </c>
      <c r="C17">
        <v>0.70909666666666704</v>
      </c>
      <c r="D17">
        <v>1</v>
      </c>
      <c r="E17">
        <v>2</v>
      </c>
      <c r="F17">
        <v>3.4976039428588037</v>
      </c>
      <c r="G17">
        <v>6.3496924768680634</v>
      </c>
      <c r="H17">
        <f t="shared" si="0"/>
        <v>6.1668790686322108</v>
      </c>
      <c r="I17">
        <f t="shared" si="1"/>
        <v>3.3420742230808487E-2</v>
      </c>
      <c r="J17">
        <f t="shared" si="2"/>
        <v>12.172834295608689</v>
      </c>
    </row>
    <row r="18" spans="1:22" x14ac:dyDescent="0.35">
      <c r="A18">
        <v>1140</v>
      </c>
      <c r="B18">
        <v>0</v>
      </c>
      <c r="C18">
        <v>0.553975</v>
      </c>
      <c r="D18">
        <v>0</v>
      </c>
      <c r="E18">
        <v>0</v>
      </c>
      <c r="F18">
        <v>1.688723560469557</v>
      </c>
      <c r="G18">
        <v>1.7144426909922261</v>
      </c>
      <c r="H18">
        <f t="shared" si="0"/>
        <v>1.6957921726099754</v>
      </c>
      <c r="I18">
        <f t="shared" si="1"/>
        <v>3.478418359266726E-4</v>
      </c>
      <c r="J18">
        <f t="shared" si="2"/>
        <v>1.3139827655648455</v>
      </c>
    </row>
    <row r="19" spans="1:22" x14ac:dyDescent="0.35">
      <c r="A19">
        <v>1341</v>
      </c>
      <c r="B19">
        <v>4</v>
      </c>
      <c r="C19">
        <v>0.71212380952381005</v>
      </c>
      <c r="D19">
        <v>1</v>
      </c>
      <c r="E19">
        <v>0</v>
      </c>
      <c r="F19">
        <v>5.6797054252648334</v>
      </c>
      <c r="G19">
        <v>3.7423214251308154</v>
      </c>
      <c r="H19">
        <f t="shared" si="0"/>
        <v>3.2075455329368525</v>
      </c>
      <c r="I19">
        <f t="shared" si="1"/>
        <v>0.28598525487184906</v>
      </c>
      <c r="J19">
        <f t="shared" si="2"/>
        <v>0.77719715687480884</v>
      </c>
    </row>
    <row r="20" spans="1:22" x14ac:dyDescent="0.35">
      <c r="A20">
        <v>1496</v>
      </c>
      <c r="B20">
        <v>1</v>
      </c>
      <c r="C20">
        <v>0.526522222222222</v>
      </c>
      <c r="D20">
        <v>0</v>
      </c>
      <c r="E20">
        <v>0</v>
      </c>
      <c r="F20">
        <v>0.59526996848404845</v>
      </c>
      <c r="G20">
        <v>0.9318141382538383</v>
      </c>
      <c r="H20">
        <f t="shared" si="0"/>
        <v>1.0242705720239254</v>
      </c>
      <c r="I20">
        <f t="shared" si="1"/>
        <v>8.5481921454824937E-3</v>
      </c>
      <c r="J20">
        <f t="shared" si="2"/>
        <v>3.7207301510611552</v>
      </c>
    </row>
    <row r="21" spans="1:22" x14ac:dyDescent="0.35">
      <c r="A21">
        <v>1550</v>
      </c>
      <c r="B21">
        <v>0</v>
      </c>
      <c r="C21">
        <v>0.49621666666666697</v>
      </c>
      <c r="D21">
        <v>0</v>
      </c>
      <c r="E21">
        <v>0</v>
      </c>
      <c r="F21">
        <v>0.3852541026489863</v>
      </c>
      <c r="G21">
        <v>-0.10551018476997394</v>
      </c>
      <c r="H21">
        <f t="shared" si="0"/>
        <v>1.1255006595572761</v>
      </c>
      <c r="I21">
        <f t="shared" si="1"/>
        <v>1.5153876988512891</v>
      </c>
      <c r="J21">
        <f t="shared" si="2"/>
        <v>8.7986019771788477</v>
      </c>
    </row>
    <row r="22" spans="1:22" x14ac:dyDescent="0.35">
      <c r="A22">
        <v>1552</v>
      </c>
      <c r="B22">
        <v>2</v>
      </c>
      <c r="C22">
        <v>0.54167500000000002</v>
      </c>
      <c r="D22">
        <v>0</v>
      </c>
      <c r="E22">
        <v>0</v>
      </c>
      <c r="F22">
        <v>0.80674388958955223</v>
      </c>
      <c r="G22">
        <v>1.4559319556497243</v>
      </c>
      <c r="H22">
        <f t="shared" si="0"/>
        <v>0.77691828735712609</v>
      </c>
      <c r="I22">
        <f t="shared" si="1"/>
        <v>0.46105956172817064</v>
      </c>
      <c r="J22">
        <f t="shared" si="2"/>
        <v>1.973467558852837</v>
      </c>
    </row>
    <row r="23" spans="1:22" x14ac:dyDescent="0.35">
      <c r="A23">
        <v>1553</v>
      </c>
      <c r="B23">
        <v>2</v>
      </c>
      <c r="C23">
        <v>0.57386999999999999</v>
      </c>
      <c r="D23">
        <v>0</v>
      </c>
      <c r="E23">
        <v>0</v>
      </c>
      <c r="F23">
        <v>0.8007858650901174</v>
      </c>
      <c r="G23">
        <v>1.1307682802690238</v>
      </c>
      <c r="H23">
        <f t="shared" si="0"/>
        <v>1.0873540010479661</v>
      </c>
      <c r="I23">
        <f t="shared" si="1"/>
        <v>1.8847996402839599E-3</v>
      </c>
      <c r="J23">
        <f t="shared" si="2"/>
        <v>2.9927798829504986</v>
      </c>
      <c r="V23" s="4" t="s">
        <v>578</v>
      </c>
    </row>
    <row r="24" spans="1:22" x14ac:dyDescent="0.35">
      <c r="A24">
        <v>1615</v>
      </c>
      <c r="B24">
        <v>0</v>
      </c>
      <c r="C24">
        <v>0.69035000000000002</v>
      </c>
      <c r="D24">
        <v>0</v>
      </c>
      <c r="E24">
        <v>0</v>
      </c>
      <c r="F24">
        <v>1.531034398598224</v>
      </c>
      <c r="G24">
        <v>3</v>
      </c>
      <c r="H24">
        <f t="shared" si="0"/>
        <v>3.0094217038337434</v>
      </c>
      <c r="I24">
        <f t="shared" si="1"/>
        <v>8.8768503130775298E-5</v>
      </c>
      <c r="J24">
        <f t="shared" si="2"/>
        <v>1.9395140193235856E-2</v>
      </c>
    </row>
    <row r="25" spans="1:22" x14ac:dyDescent="0.35">
      <c r="A25">
        <v>1656</v>
      </c>
      <c r="B25">
        <v>0</v>
      </c>
      <c r="C25">
        <v>0.77502000000000004</v>
      </c>
      <c r="D25">
        <v>0</v>
      </c>
      <c r="E25">
        <v>0</v>
      </c>
      <c r="F25">
        <v>5.2784792230463227</v>
      </c>
      <c r="G25">
        <v>4.2740883677049517</v>
      </c>
      <c r="H25">
        <f t="shared" si="0"/>
        <v>3.8641110184983818</v>
      </c>
      <c r="I25">
        <f t="shared" si="1"/>
        <v>0.16808142686244579</v>
      </c>
      <c r="J25">
        <f t="shared" si="2"/>
        <v>1.9975718011263683</v>
      </c>
    </row>
    <row r="26" spans="1:22" x14ac:dyDescent="0.35">
      <c r="A26">
        <v>1661</v>
      </c>
      <c r="B26">
        <v>1</v>
      </c>
      <c r="C26">
        <v>0.56818571428571396</v>
      </c>
      <c r="D26">
        <v>0</v>
      </c>
      <c r="E26">
        <v>0</v>
      </c>
      <c r="F26">
        <v>3.1281706491030699</v>
      </c>
      <c r="G26">
        <v>1.6556077263148892</v>
      </c>
      <c r="H26">
        <f t="shared" si="0"/>
        <v>1.4518428886442321</v>
      </c>
      <c r="I26">
        <f t="shared" si="1"/>
        <v>4.1520109070949246E-2</v>
      </c>
      <c r="J26">
        <f t="shared" si="2"/>
        <v>1.452328284681389</v>
      </c>
    </row>
    <row r="27" spans="1:22" x14ac:dyDescent="0.35">
      <c r="A27">
        <v>1925</v>
      </c>
      <c r="B27">
        <v>2</v>
      </c>
      <c r="C27">
        <v>0.71053157894736896</v>
      </c>
      <c r="D27">
        <v>1</v>
      </c>
      <c r="E27">
        <v>0</v>
      </c>
      <c r="F27">
        <v>5.0449616688807071</v>
      </c>
      <c r="G27">
        <v>3.7212463990471711</v>
      </c>
      <c r="H27">
        <f t="shared" si="0"/>
        <v>3.9770143351198906</v>
      </c>
      <c r="I27">
        <f t="shared" si="1"/>
        <v>6.541723712289868E-2</v>
      </c>
      <c r="J27">
        <f t="shared" si="2"/>
        <v>0.74048233926296259</v>
      </c>
    </row>
    <row r="28" spans="1:22" x14ac:dyDescent="0.35">
      <c r="A28">
        <v>2055</v>
      </c>
      <c r="B28">
        <v>2</v>
      </c>
      <c r="C28">
        <v>0.67647647058823601</v>
      </c>
      <c r="D28">
        <v>1</v>
      </c>
      <c r="E28">
        <v>0</v>
      </c>
      <c r="F28">
        <v>2.8729340436282436</v>
      </c>
      <c r="G28">
        <v>3.8239087409443187</v>
      </c>
      <c r="H28">
        <f t="shared" si="0"/>
        <v>3.6264891759295885</v>
      </c>
      <c r="I28">
        <f t="shared" si="1"/>
        <v>3.8974484650605254E-2</v>
      </c>
      <c r="J28">
        <f t="shared" si="2"/>
        <v>0.92770642146161986</v>
      </c>
    </row>
    <row r="30" spans="1:22" x14ac:dyDescent="0.35">
      <c r="G30">
        <f>AVERAGE(G2:G29)</f>
        <v>2.8607335640104341</v>
      </c>
      <c r="I30">
        <f>SUM(I2:I29)</f>
        <v>7.4927312082854618</v>
      </c>
      <c r="J30">
        <f>SUM(J2:J29)</f>
        <v>44.141030642264475</v>
      </c>
      <c r="K30" t="s">
        <v>12</v>
      </c>
      <c r="L30">
        <f>1-I30/J30</f>
        <v>0.83025472900691022</v>
      </c>
      <c r="M30" t="s">
        <v>33</v>
      </c>
    </row>
    <row r="31" spans="1:22" x14ac:dyDescent="0.35">
      <c r="K31" t="s">
        <v>13</v>
      </c>
      <c r="L31">
        <v>0.72</v>
      </c>
    </row>
    <row r="33" spans="1:22" x14ac:dyDescent="0.35">
      <c r="A33" t="s">
        <v>1</v>
      </c>
      <c r="B33" t="s">
        <v>181</v>
      </c>
      <c r="C33" t="s">
        <v>101</v>
      </c>
      <c r="D33" t="s">
        <v>26</v>
      </c>
      <c r="E33" t="s">
        <v>144</v>
      </c>
      <c r="F33" t="s">
        <v>28</v>
      </c>
      <c r="G33" t="s">
        <v>140</v>
      </c>
      <c r="H33" t="s">
        <v>9</v>
      </c>
      <c r="I33" t="s">
        <v>10</v>
      </c>
      <c r="J33" t="s">
        <v>11</v>
      </c>
    </row>
    <row r="34" spans="1:22" x14ac:dyDescent="0.35">
      <c r="A34">
        <v>105</v>
      </c>
      <c r="B34">
        <v>1</v>
      </c>
      <c r="C34">
        <v>0.62216249999999995</v>
      </c>
      <c r="D34">
        <v>1</v>
      </c>
      <c r="E34">
        <v>0</v>
      </c>
      <c r="F34">
        <v>5.4063078752762879</v>
      </c>
      <c r="G34">
        <v>4.3665315444204138</v>
      </c>
      <c r="H34">
        <f t="shared" si="0"/>
        <v>3.5240766200915599</v>
      </c>
      <c r="I34">
        <f t="shared" si="1"/>
        <v>0.70973029952593503</v>
      </c>
      <c r="J34">
        <f t="shared" si="2"/>
        <v>2.2674275578067737</v>
      </c>
    </row>
    <row r="35" spans="1:22" x14ac:dyDescent="0.35">
      <c r="A35">
        <v>185</v>
      </c>
      <c r="B35">
        <v>0</v>
      </c>
      <c r="C35">
        <v>0.61293750000000002</v>
      </c>
      <c r="D35">
        <v>0</v>
      </c>
      <c r="E35">
        <v>0</v>
      </c>
      <c r="F35">
        <v>4.2614479168138786</v>
      </c>
      <c r="G35">
        <v>2.3010299956639813</v>
      </c>
      <c r="H35">
        <f t="shared" si="0"/>
        <v>2.2906052803139976</v>
      </c>
      <c r="I35">
        <f t="shared" si="1"/>
        <v>1.086746901281854E-4</v>
      </c>
      <c r="J35">
        <f t="shared" si="2"/>
        <v>0.3132680844197524</v>
      </c>
    </row>
    <row r="36" spans="1:22" x14ac:dyDescent="0.35">
      <c r="A36">
        <v>512</v>
      </c>
      <c r="B36">
        <v>1</v>
      </c>
      <c r="C36">
        <v>0.52221818181818203</v>
      </c>
      <c r="D36">
        <v>0</v>
      </c>
      <c r="E36">
        <v>0</v>
      </c>
      <c r="F36">
        <v>2.8110692159444852</v>
      </c>
      <c r="G36">
        <v>0.97881070093006195</v>
      </c>
      <c r="H36">
        <f t="shared" si="0"/>
        <v>1.0052960517443397</v>
      </c>
      <c r="I36">
        <f t="shared" si="1"/>
        <v>7.014738077553615E-4</v>
      </c>
      <c r="J36">
        <f t="shared" si="2"/>
        <v>3.541633662584625</v>
      </c>
    </row>
    <row r="37" spans="1:22" x14ac:dyDescent="0.35">
      <c r="A37">
        <v>647</v>
      </c>
      <c r="B37">
        <v>0</v>
      </c>
      <c r="C37">
        <v>0.61889230769230796</v>
      </c>
      <c r="D37">
        <v>0</v>
      </c>
      <c r="E37">
        <v>0</v>
      </c>
      <c r="F37">
        <v>5.6572471298837161</v>
      </c>
      <c r="G37">
        <v>2.6020599913279625</v>
      </c>
      <c r="H37">
        <f t="shared" si="0"/>
        <v>2.3622301528493814</v>
      </c>
      <c r="I37">
        <f t="shared" si="1"/>
        <v>5.7518351424662294E-2</v>
      </c>
      <c r="J37">
        <f t="shared" si="2"/>
        <v>6.6912017204313917E-2</v>
      </c>
    </row>
    <row r="38" spans="1:22" x14ac:dyDescent="0.35">
      <c r="A38">
        <v>1914</v>
      </c>
      <c r="B38">
        <v>3</v>
      </c>
      <c r="C38">
        <v>0.67954666666666697</v>
      </c>
      <c r="D38">
        <v>1</v>
      </c>
      <c r="E38">
        <v>0</v>
      </c>
      <c r="F38">
        <v>4.6888823484270246</v>
      </c>
      <c r="G38">
        <v>3.2924298239020637</v>
      </c>
      <c r="H38">
        <f t="shared" si="0"/>
        <v>3.2789270780168391</v>
      </c>
      <c r="I38">
        <f t="shared" si="1"/>
        <v>1.8232414644094982E-4</v>
      </c>
      <c r="J38">
        <f t="shared" si="2"/>
        <v>0.18636166080442143</v>
      </c>
    </row>
    <row r="39" spans="1:22" x14ac:dyDescent="0.35">
      <c r="A39">
        <v>1936</v>
      </c>
      <c r="B39">
        <v>0</v>
      </c>
      <c r="C39">
        <v>0.72475555555555604</v>
      </c>
      <c r="D39">
        <v>0</v>
      </c>
      <c r="E39">
        <v>0</v>
      </c>
      <c r="F39">
        <v>3.6591139473429681</v>
      </c>
      <c r="G39">
        <v>4</v>
      </c>
      <c r="H39">
        <f t="shared" si="0"/>
        <v>3.3628797079555932</v>
      </c>
      <c r="I39">
        <f t="shared" si="1"/>
        <v>0.40592226653475022</v>
      </c>
      <c r="J39">
        <f t="shared" si="2"/>
        <v>1.2979280121723678</v>
      </c>
    </row>
    <row r="40" spans="1:22" x14ac:dyDescent="0.35">
      <c r="A40">
        <v>2023</v>
      </c>
      <c r="B40">
        <v>2</v>
      </c>
      <c r="C40">
        <v>0.57884374999999999</v>
      </c>
      <c r="D40">
        <v>1</v>
      </c>
      <c r="E40">
        <v>0</v>
      </c>
      <c r="F40">
        <v>1.7505638509664485</v>
      </c>
      <c r="G40">
        <v>2.6197887582883941</v>
      </c>
      <c r="H40">
        <f t="shared" si="0"/>
        <v>2.673481281864329</v>
      </c>
      <c r="I40">
        <f t="shared" si="1"/>
        <v>2.8828870879523253E-3</v>
      </c>
      <c r="J40">
        <f t="shared" si="2"/>
        <v>5.8054399404431613E-2</v>
      </c>
    </row>
    <row r="41" spans="1:22" x14ac:dyDescent="0.35">
      <c r="A41">
        <v>2079</v>
      </c>
      <c r="B41">
        <v>0</v>
      </c>
      <c r="C41">
        <v>0.61889230769230796</v>
      </c>
      <c r="D41">
        <v>0</v>
      </c>
      <c r="E41">
        <v>0</v>
      </c>
      <c r="F41">
        <v>4.8333383889393975</v>
      </c>
      <c r="G41">
        <v>2</v>
      </c>
      <c r="H41">
        <f t="shared" si="0"/>
        <v>2.3538510009539775</v>
      </c>
      <c r="I41">
        <f t="shared" si="1"/>
        <v>0.12521053087613176</v>
      </c>
      <c r="J41">
        <f t="shared" si="2"/>
        <v>0.74086226821410406</v>
      </c>
    </row>
    <row r="43" spans="1:22" x14ac:dyDescent="0.35">
      <c r="I43">
        <f>SUM(I34:I42)</f>
        <v>1.302256808093756</v>
      </c>
      <c r="J43">
        <f>SUM(J34:J42)</f>
        <v>8.4724476626107901</v>
      </c>
    </row>
    <row r="45" spans="1:22" x14ac:dyDescent="0.35">
      <c r="I45" t="s">
        <v>15</v>
      </c>
      <c r="J45">
        <f>1-I43/J43</f>
        <v>0.84629508968929235</v>
      </c>
      <c r="V45" s="4" t="s">
        <v>579</v>
      </c>
    </row>
    <row r="68" spans="22:22" x14ac:dyDescent="0.35">
      <c r="V68" s="4" t="s">
        <v>580</v>
      </c>
    </row>
    <row r="91" spans="22:22" x14ac:dyDescent="0.35">
      <c r="V91" s="4" t="s">
        <v>581</v>
      </c>
    </row>
    <row r="112" spans="22:22" x14ac:dyDescent="0.35">
      <c r="V112" s="4" t="s">
        <v>582</v>
      </c>
    </row>
    <row r="136" spans="22:22" x14ac:dyDescent="0.35">
      <c r="V136" s="4" t="s">
        <v>583</v>
      </c>
    </row>
  </sheetData>
  <conditionalFormatting sqref="A33:H33">
    <cfRule type="duplicateValues" dxfId="43" priority="1"/>
  </conditionalFormatting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W136"/>
  <sheetViews>
    <sheetView workbookViewId="0">
      <selection activeCell="M3" sqref="M3"/>
    </sheetView>
  </sheetViews>
  <sheetFormatPr defaultRowHeight="15.5" x14ac:dyDescent="0.35"/>
  <cols>
    <col min="23" max="23" width="10" style="4" bestFit="1" customWidth="1"/>
  </cols>
  <sheetData>
    <row r="1" spans="1:23" x14ac:dyDescent="0.35">
      <c r="A1" t="s">
        <v>1</v>
      </c>
      <c r="B1" t="s">
        <v>135</v>
      </c>
      <c r="C1" t="s">
        <v>2</v>
      </c>
      <c r="D1" t="s">
        <v>182</v>
      </c>
      <c r="E1" t="s">
        <v>183</v>
      </c>
      <c r="F1" t="s">
        <v>48</v>
      </c>
      <c r="G1" t="s">
        <v>140</v>
      </c>
      <c r="H1" t="s">
        <v>28</v>
      </c>
      <c r="I1" t="s">
        <v>9</v>
      </c>
      <c r="J1" t="s">
        <v>10</v>
      </c>
      <c r="K1" t="s">
        <v>11</v>
      </c>
      <c r="W1" s="4" t="s">
        <v>577</v>
      </c>
    </row>
    <row r="2" spans="1:23" x14ac:dyDescent="0.35">
      <c r="A2">
        <v>20</v>
      </c>
      <c r="B2">
        <v>6.7593750000000004</v>
      </c>
      <c r="C2">
        <v>3.2891449599999998</v>
      </c>
      <c r="D2">
        <v>0</v>
      </c>
      <c r="E2">
        <v>0</v>
      </c>
      <c r="F2">
        <v>1</v>
      </c>
      <c r="G2">
        <v>2.4436974992327127</v>
      </c>
      <c r="H2">
        <v>0.4729251401260543</v>
      </c>
      <c r="I2">
        <f xml:space="preserve"> -0.63917 + 0.42579  *B2 + 0.3866 *C2 -1.67817 *D2 + 3.46415 *E2 -1.44793 *F2-0.29239*G2</f>
        <v>1.3480450109853472</v>
      </c>
      <c r="J2">
        <f>(H2-I2)^2</f>
        <v>0.7658347883727854</v>
      </c>
      <c r="K2">
        <f>(H2-H$30)^2</f>
        <v>5.8717280339241134</v>
      </c>
      <c r="M2">
        <f>CORREL(G1:G28,H1:H28)</f>
        <v>0.40289448673814965</v>
      </c>
    </row>
    <row r="3" spans="1:23" x14ac:dyDescent="0.35">
      <c r="A3">
        <v>105</v>
      </c>
      <c r="B3">
        <v>7.00875</v>
      </c>
      <c r="C3">
        <v>0.26532801</v>
      </c>
      <c r="D3">
        <v>1.8333333333333299</v>
      </c>
      <c r="E3">
        <v>2</v>
      </c>
      <c r="F3">
        <v>0</v>
      </c>
      <c r="G3">
        <v>4.3665315444204138</v>
      </c>
      <c r="H3">
        <v>5.4063078752762879</v>
      </c>
      <c r="I3">
        <f t="shared" ref="I3:I40" si="0" xml:space="preserve"> -0.63917 + 0.42579  *B3 + 0.3866 *C3 -1.67817 *D3 + 3.46415 *E3 -1.44793 *F3-0.29239*G3</f>
        <v>5.02258631289292</v>
      </c>
      <c r="J3">
        <f t="shared" ref="J3:J40" si="1">(H3-I3)^2</f>
        <v>0.14724223743793285</v>
      </c>
      <c r="K3">
        <f t="shared" ref="K3:K40" si="2">(H3-H$30)^2</f>
        <v>6.3011936821188961</v>
      </c>
    </row>
    <row r="4" spans="1:23" x14ac:dyDescent="0.35">
      <c r="A4">
        <v>115</v>
      </c>
      <c r="B4">
        <v>5.8090000000000002</v>
      </c>
      <c r="C4">
        <v>6.6977440000000305E-2</v>
      </c>
      <c r="D4">
        <v>1.43055555555556</v>
      </c>
      <c r="E4">
        <v>1</v>
      </c>
      <c r="F4">
        <v>0</v>
      </c>
      <c r="G4">
        <v>4.2518119729937993</v>
      </c>
      <c r="H4">
        <v>1.8427791328924068</v>
      </c>
      <c r="I4">
        <f t="shared" si="0"/>
        <v>1.6803848688536698</v>
      </c>
      <c r="J4">
        <f t="shared" si="1"/>
        <v>2.6371896992683035E-2</v>
      </c>
      <c r="K4">
        <f t="shared" si="2"/>
        <v>1.1094638244080184</v>
      </c>
    </row>
    <row r="5" spans="1:23" x14ac:dyDescent="0.35">
      <c r="A5">
        <v>128</v>
      </c>
      <c r="B5">
        <v>5.2726315789473697</v>
      </c>
      <c r="C5">
        <v>1.27893481</v>
      </c>
      <c r="D5">
        <v>0</v>
      </c>
      <c r="E5">
        <v>0</v>
      </c>
      <c r="F5">
        <v>0</v>
      </c>
      <c r="G5">
        <v>3.3872161432802645</v>
      </c>
      <c r="H5">
        <v>0.23885318893296648</v>
      </c>
      <c r="I5">
        <f t="shared" si="0"/>
        <v>1.1099118694122843</v>
      </c>
      <c r="J5">
        <f t="shared" si="1"/>
        <v>0.7587432248383702</v>
      </c>
      <c r="K5">
        <f t="shared" si="2"/>
        <v>7.0609075751395771</v>
      </c>
    </row>
    <row r="6" spans="1:23" x14ac:dyDescent="0.35">
      <c r="A6">
        <v>154</v>
      </c>
      <c r="B6">
        <v>5.77411764705883</v>
      </c>
      <c r="C6">
        <v>1.3792153599999999</v>
      </c>
      <c r="D6">
        <v>0</v>
      </c>
      <c r="E6">
        <v>0</v>
      </c>
      <c r="F6">
        <v>0</v>
      </c>
      <c r="G6">
        <v>3.4436974992327127</v>
      </c>
      <c r="H6">
        <v>0.7932774627645256</v>
      </c>
      <c r="I6">
        <f t="shared" si="0"/>
        <v>1.3456934993165262</v>
      </c>
      <c r="J6">
        <f t="shared" si="1"/>
        <v>0.3051634774398212</v>
      </c>
      <c r="K6">
        <f t="shared" si="2"/>
        <v>4.4218206498862394</v>
      </c>
    </row>
    <row r="7" spans="1:23" x14ac:dyDescent="0.35">
      <c r="A7">
        <v>155</v>
      </c>
      <c r="B7">
        <v>7.24</v>
      </c>
      <c r="C7">
        <v>2.4417187600000001</v>
      </c>
      <c r="D7">
        <v>0</v>
      </c>
      <c r="E7">
        <v>0</v>
      </c>
      <c r="F7">
        <v>0</v>
      </c>
      <c r="G7">
        <v>2.8538719643217618</v>
      </c>
      <c r="H7">
        <v>3.3204694047286401</v>
      </c>
      <c r="I7">
        <f t="shared" si="0"/>
        <v>2.5530744489679602</v>
      </c>
      <c r="J7">
        <f t="shared" si="1"/>
        <v>0.58889501812693579</v>
      </c>
      <c r="K7">
        <f t="shared" si="2"/>
        <v>0.18009786238063089</v>
      </c>
    </row>
    <row r="8" spans="1:23" x14ac:dyDescent="0.35">
      <c r="A8">
        <v>159</v>
      </c>
      <c r="B8">
        <v>6.00882352941177</v>
      </c>
      <c r="C8">
        <v>0.79852096000000095</v>
      </c>
      <c r="D8">
        <v>0</v>
      </c>
      <c r="E8">
        <v>0</v>
      </c>
      <c r="F8">
        <v>0</v>
      </c>
      <c r="G8">
        <v>1.8386319977650252</v>
      </c>
      <c r="H8">
        <v>3.1767294582622299</v>
      </c>
      <c r="I8">
        <f t="shared" si="0"/>
        <v>1.690437563897722</v>
      </c>
      <c r="J8">
        <f t="shared" si="1"/>
        <v>2.209063595253637</v>
      </c>
      <c r="K8">
        <f t="shared" si="2"/>
        <v>7.8758494439057428E-2</v>
      </c>
    </row>
    <row r="9" spans="1:23" x14ac:dyDescent="0.35">
      <c r="A9">
        <v>168</v>
      </c>
      <c r="B9">
        <v>7.5644444444444501</v>
      </c>
      <c r="C9">
        <v>0.87198244000000003</v>
      </c>
      <c r="D9">
        <v>0</v>
      </c>
      <c r="E9">
        <v>0</v>
      </c>
      <c r="F9">
        <v>0</v>
      </c>
      <c r="G9">
        <v>2.0861861476162833</v>
      </c>
      <c r="H9">
        <v>2.8373843524789817</v>
      </c>
      <c r="I9">
        <f t="shared" si="0"/>
        <v>2.3088232436024771</v>
      </c>
      <c r="J9">
        <f t="shared" si="1"/>
        <v>0.27937684581676009</v>
      </c>
      <c r="K9">
        <f t="shared" si="2"/>
        <v>3.4463553717023151E-3</v>
      </c>
    </row>
    <row r="10" spans="1:23" x14ac:dyDescent="0.35">
      <c r="A10">
        <v>219</v>
      </c>
      <c r="B10">
        <v>4.8244444444444499</v>
      </c>
      <c r="C10">
        <v>7.8148202500000004</v>
      </c>
      <c r="D10">
        <v>0</v>
      </c>
      <c r="E10">
        <v>0</v>
      </c>
      <c r="F10">
        <v>0</v>
      </c>
      <c r="G10">
        <v>3.5228787452803374</v>
      </c>
      <c r="H10">
        <v>4.035629827790439</v>
      </c>
      <c r="I10">
        <f t="shared" si="0"/>
        <v>3.4061851923174844</v>
      </c>
      <c r="J10">
        <f t="shared" si="1"/>
        <v>0.3962005491256807</v>
      </c>
      <c r="K10">
        <f t="shared" si="2"/>
        <v>1.2985509740706629</v>
      </c>
    </row>
    <row r="11" spans="1:23" x14ac:dyDescent="0.35">
      <c r="A11">
        <v>303</v>
      </c>
      <c r="B11">
        <v>7.5929166666666603</v>
      </c>
      <c r="C11">
        <v>10.460049639999999</v>
      </c>
      <c r="D11">
        <v>0</v>
      </c>
      <c r="E11">
        <v>0</v>
      </c>
      <c r="F11">
        <v>0</v>
      </c>
      <c r="G11">
        <v>3.6197887582883941</v>
      </c>
      <c r="H11">
        <v>4.1238993080159654</v>
      </c>
      <c r="I11">
        <f t="shared" si="0"/>
        <v>5.5792831432880536</v>
      </c>
      <c r="J11">
        <f t="shared" si="1"/>
        <v>2.118142107971293</v>
      </c>
      <c r="K11">
        <f t="shared" si="2"/>
        <v>1.5075156483110415</v>
      </c>
    </row>
    <row r="12" spans="1:23" x14ac:dyDescent="0.35">
      <c r="A12">
        <v>532</v>
      </c>
      <c r="B12">
        <v>4.8096666666666597</v>
      </c>
      <c r="C12">
        <v>10.57355289</v>
      </c>
      <c r="D12">
        <v>0</v>
      </c>
      <c r="E12">
        <v>0</v>
      </c>
      <c r="F12">
        <v>0</v>
      </c>
      <c r="G12">
        <v>3.744727494896694</v>
      </c>
      <c r="H12">
        <v>4.3810849830292602</v>
      </c>
      <c r="I12">
        <f t="shared" si="0"/>
        <v>4.4015526450411526</v>
      </c>
      <c r="J12">
        <f t="shared" si="1"/>
        <v>4.1892518823306445E-4</v>
      </c>
      <c r="K12">
        <f t="shared" si="2"/>
        <v>2.2052100409150199</v>
      </c>
    </row>
    <row r="13" spans="1:23" x14ac:dyDescent="0.35">
      <c r="A13">
        <v>572</v>
      </c>
      <c r="B13">
        <v>7.3029411764705898</v>
      </c>
      <c r="C13">
        <v>2.3907344400000001</v>
      </c>
      <c r="D13">
        <v>0</v>
      </c>
      <c r="E13">
        <v>0</v>
      </c>
      <c r="F13">
        <v>1</v>
      </c>
      <c r="G13">
        <v>3.5528419686577806</v>
      </c>
      <c r="H13">
        <v>1.2765817597104372</v>
      </c>
      <c r="I13">
        <f t="shared" si="0"/>
        <v>0.90786179481756379</v>
      </c>
      <c r="J13">
        <f t="shared" si="1"/>
        <v>0.13595441251060178</v>
      </c>
      <c r="K13">
        <f t="shared" si="2"/>
        <v>2.6228070043906304</v>
      </c>
    </row>
    <row r="14" spans="1:23" x14ac:dyDescent="0.35">
      <c r="A14">
        <v>647</v>
      </c>
      <c r="B14">
        <v>5.2407692307692297</v>
      </c>
      <c r="C14">
        <v>8.5655728900000003</v>
      </c>
      <c r="D14">
        <v>0</v>
      </c>
      <c r="E14">
        <v>0</v>
      </c>
      <c r="F14">
        <v>0</v>
      </c>
      <c r="G14">
        <v>2.6020599913279625</v>
      </c>
      <c r="H14">
        <v>5.6572471298837161</v>
      </c>
      <c r="I14">
        <f t="shared" si="0"/>
        <v>4.1429312891788479</v>
      </c>
      <c r="J14">
        <f t="shared" si="1"/>
        <v>2.2931524654096918</v>
      </c>
      <c r="K14">
        <f t="shared" si="2"/>
        <v>7.6239885867494683</v>
      </c>
    </row>
    <row r="15" spans="1:23" x14ac:dyDescent="0.35">
      <c r="A15">
        <v>674</v>
      </c>
      <c r="B15">
        <v>7.7042857142857102</v>
      </c>
      <c r="C15">
        <v>6.4297744899999998</v>
      </c>
      <c r="D15">
        <v>0</v>
      </c>
      <c r="E15">
        <v>0</v>
      </c>
      <c r="F15">
        <v>0</v>
      </c>
      <c r="G15">
        <v>2.333890411616125</v>
      </c>
      <c r="H15">
        <v>3.8945577177858621</v>
      </c>
      <c r="I15">
        <f t="shared" si="0"/>
        <v>4.4445824146672734</v>
      </c>
      <c r="J15">
        <f t="shared" si="1"/>
        <v>0.30252716717948841</v>
      </c>
      <c r="K15">
        <f t="shared" si="2"/>
        <v>0.99693774398758206</v>
      </c>
    </row>
    <row r="16" spans="1:23" x14ac:dyDescent="0.35">
      <c r="A16">
        <v>913</v>
      </c>
      <c r="B16">
        <v>7.8763333333333296</v>
      </c>
      <c r="C16">
        <v>7.1775768099999997</v>
      </c>
      <c r="D16">
        <v>3.9942592592592598</v>
      </c>
      <c r="E16">
        <v>2</v>
      </c>
      <c r="F16">
        <v>0</v>
      </c>
      <c r="G16">
        <v>6.3496924768680634</v>
      </c>
      <c r="H16">
        <v>3.4976039428588037</v>
      </c>
      <c r="I16">
        <f t="shared" si="0"/>
        <v>3.8580125203234332</v>
      </c>
      <c r="J16">
        <f t="shared" si="1"/>
        <v>0.12989434271007785</v>
      </c>
      <c r="K16">
        <f t="shared" si="2"/>
        <v>0.36181899967359143</v>
      </c>
    </row>
    <row r="17" spans="1:23" x14ac:dyDescent="0.35">
      <c r="A17">
        <v>1140</v>
      </c>
      <c r="B17">
        <v>7.5075000000000003</v>
      </c>
      <c r="C17">
        <v>5.2670250000000002E-2</v>
      </c>
      <c r="D17">
        <v>0</v>
      </c>
      <c r="E17">
        <v>0</v>
      </c>
      <c r="F17">
        <v>0</v>
      </c>
      <c r="G17">
        <v>1.7144426909922261</v>
      </c>
      <c r="H17">
        <v>1.688723560469557</v>
      </c>
      <c r="I17">
        <f t="shared" si="0"/>
        <v>2.0765248452307832</v>
      </c>
      <c r="J17">
        <f t="shared" si="1"/>
        <v>0.15038983646245765</v>
      </c>
      <c r="K17">
        <f t="shared" si="2"/>
        <v>1.4577337670358439</v>
      </c>
    </row>
    <row r="18" spans="1:23" x14ac:dyDescent="0.35">
      <c r="A18">
        <v>1341</v>
      </c>
      <c r="B18">
        <v>8.1995238095238108</v>
      </c>
      <c r="C18">
        <v>4.8584976400000004</v>
      </c>
      <c r="D18">
        <v>1.3935185185185199</v>
      </c>
      <c r="E18">
        <v>1</v>
      </c>
      <c r="F18">
        <v>0</v>
      </c>
      <c r="G18">
        <v>3.7423214251308154</v>
      </c>
      <c r="H18">
        <v>5.6797054252648334</v>
      </c>
      <c r="I18">
        <f t="shared" si="0"/>
        <v>4.7617720967649202</v>
      </c>
      <c r="J18">
        <f t="shared" si="1"/>
        <v>0.84260159557092951</v>
      </c>
      <c r="K18">
        <f t="shared" si="2"/>
        <v>7.7485147257262508</v>
      </c>
    </row>
    <row r="19" spans="1:23" x14ac:dyDescent="0.35">
      <c r="A19">
        <v>1496</v>
      </c>
      <c r="B19">
        <v>5.12</v>
      </c>
      <c r="C19">
        <v>0</v>
      </c>
      <c r="D19">
        <v>0</v>
      </c>
      <c r="E19">
        <v>0</v>
      </c>
      <c r="F19">
        <v>0</v>
      </c>
      <c r="G19">
        <v>0.9318141382538383</v>
      </c>
      <c r="H19">
        <v>0.59526996848404845</v>
      </c>
      <c r="I19">
        <f t="shared" si="0"/>
        <v>1.2684216641159605</v>
      </c>
      <c r="J19">
        <f t="shared" si="1"/>
        <v>0.45313320533211832</v>
      </c>
      <c r="K19">
        <f t="shared" si="2"/>
        <v>5.2937729083845397</v>
      </c>
      <c r="M19" t="s">
        <v>184</v>
      </c>
    </row>
    <row r="20" spans="1:23" x14ac:dyDescent="0.35">
      <c r="A20">
        <v>1550</v>
      </c>
      <c r="B20">
        <v>5.3416666666666703</v>
      </c>
      <c r="C20">
        <v>0.128164</v>
      </c>
      <c r="D20">
        <v>0</v>
      </c>
      <c r="E20">
        <v>0</v>
      </c>
      <c r="F20">
        <v>1</v>
      </c>
      <c r="G20">
        <v>-0.10551018476997394</v>
      </c>
      <c r="H20">
        <v>0.3852541026489863</v>
      </c>
      <c r="I20">
        <f t="shared" si="0"/>
        <v>0.26772657532489424</v>
      </c>
      <c r="J20">
        <f t="shared" si="1"/>
        <v>1.3812719678915203E-2</v>
      </c>
      <c r="K20">
        <f t="shared" si="2"/>
        <v>6.3042970026886076</v>
      </c>
      <c r="M20">
        <v>185</v>
      </c>
    </row>
    <row r="21" spans="1:23" x14ac:dyDescent="0.35">
      <c r="A21">
        <v>1552</v>
      </c>
      <c r="B21">
        <v>5.0091666666666699</v>
      </c>
      <c r="C21">
        <v>0.13564488999999999</v>
      </c>
      <c r="D21">
        <v>0</v>
      </c>
      <c r="E21">
        <v>0</v>
      </c>
      <c r="F21">
        <v>0</v>
      </c>
      <c r="G21">
        <v>1.4559319556497243</v>
      </c>
      <c r="H21">
        <v>0.80674388958955223</v>
      </c>
      <c r="I21">
        <f t="shared" si="0"/>
        <v>1.1204234449615784</v>
      </c>
      <c r="J21">
        <f t="shared" si="1"/>
        <v>9.8394863458392046E-2</v>
      </c>
      <c r="K21">
        <f t="shared" si="2"/>
        <v>4.3653672516864379</v>
      </c>
    </row>
    <row r="22" spans="1:23" x14ac:dyDescent="0.35">
      <c r="A22">
        <v>1615</v>
      </c>
      <c r="B22">
        <v>6.51</v>
      </c>
      <c r="C22">
        <v>3.3489</v>
      </c>
      <c r="D22">
        <v>0</v>
      </c>
      <c r="E22">
        <v>0</v>
      </c>
      <c r="F22">
        <v>0</v>
      </c>
      <c r="G22">
        <v>3</v>
      </c>
      <c r="H22">
        <v>1.531034398598224</v>
      </c>
      <c r="I22">
        <f t="shared" si="0"/>
        <v>2.5502376400000002</v>
      </c>
      <c r="J22">
        <f t="shared" si="1"/>
        <v>1.0387752472838874</v>
      </c>
      <c r="K22">
        <f t="shared" si="2"/>
        <v>1.8633768488837943</v>
      </c>
    </row>
    <row r="23" spans="1:23" x14ac:dyDescent="0.35">
      <c r="A23">
        <v>1656</v>
      </c>
      <c r="B23">
        <v>18.988</v>
      </c>
      <c r="C23">
        <v>0.98227920999999996</v>
      </c>
      <c r="D23">
        <v>0</v>
      </c>
      <c r="E23">
        <v>0</v>
      </c>
      <c r="F23">
        <v>1</v>
      </c>
      <c r="G23">
        <v>4.2740883677049517</v>
      </c>
      <c r="H23">
        <v>5.2784792230463227</v>
      </c>
      <c r="I23">
        <f t="shared" si="0"/>
        <v>5.1278489647527499</v>
      </c>
      <c r="J23">
        <f t="shared" si="1"/>
        <v>2.2689474713588457E-2</v>
      </c>
      <c r="K23">
        <f t="shared" si="2"/>
        <v>5.6757783159030701</v>
      </c>
      <c r="W23" s="4" t="s">
        <v>578</v>
      </c>
    </row>
    <row r="24" spans="1:23" x14ac:dyDescent="0.35">
      <c r="A24">
        <v>1661</v>
      </c>
      <c r="B24">
        <v>6.29428571428571</v>
      </c>
      <c r="C24">
        <v>3.3306250000000003E-2</v>
      </c>
      <c r="D24">
        <v>0.75</v>
      </c>
      <c r="E24">
        <v>1</v>
      </c>
      <c r="F24">
        <v>0</v>
      </c>
      <c r="G24">
        <v>1.6556077263148892</v>
      </c>
      <c r="H24">
        <v>3.1281706491030699</v>
      </c>
      <c r="I24">
        <f t="shared" si="0"/>
        <v>3.7751894674385023</v>
      </c>
      <c r="J24">
        <f t="shared" si="1"/>
        <v>0.41863335128017926</v>
      </c>
      <c r="K24">
        <f t="shared" si="2"/>
        <v>5.3861418513141641E-2</v>
      </c>
    </row>
    <row r="25" spans="1:23" x14ac:dyDescent="0.35">
      <c r="A25">
        <v>1914</v>
      </c>
      <c r="B25">
        <v>8.1419999999999995</v>
      </c>
      <c r="C25">
        <v>1.747684</v>
      </c>
      <c r="D25">
        <v>0.62037037037037002</v>
      </c>
      <c r="E25">
        <v>1</v>
      </c>
      <c r="F25">
        <v>0</v>
      </c>
      <c r="G25">
        <v>3.2924298239020637</v>
      </c>
      <c r="H25">
        <v>4.6888823484270246</v>
      </c>
      <c r="I25">
        <f t="shared" si="0"/>
        <v>4.9636563137448313</v>
      </c>
      <c r="J25">
        <f t="shared" si="1"/>
        <v>7.5500732016471256E-2</v>
      </c>
      <c r="K25">
        <f t="shared" si="2"/>
        <v>3.214104333703125</v>
      </c>
    </row>
    <row r="26" spans="1:23" x14ac:dyDescent="0.35">
      <c r="A26">
        <v>2023</v>
      </c>
      <c r="B26">
        <v>5.3843750000000004</v>
      </c>
      <c r="C26">
        <v>1.18766404</v>
      </c>
      <c r="D26">
        <v>0</v>
      </c>
      <c r="E26">
        <v>0</v>
      </c>
      <c r="F26">
        <v>0</v>
      </c>
      <c r="G26">
        <v>2.6197887582883941</v>
      </c>
      <c r="H26">
        <v>1.7505638509664485</v>
      </c>
      <c r="I26">
        <f t="shared" si="0"/>
        <v>1.3465939140780567</v>
      </c>
      <c r="J26">
        <f t="shared" si="1"/>
        <v>0.16319170990961124</v>
      </c>
      <c r="K26">
        <f t="shared" si="2"/>
        <v>1.3122302034063</v>
      </c>
    </row>
    <row r="27" spans="1:23" x14ac:dyDescent="0.35">
      <c r="A27">
        <v>2055</v>
      </c>
      <c r="B27">
        <v>7.0682352941176498</v>
      </c>
      <c r="C27">
        <v>2.4645860100000001</v>
      </c>
      <c r="D27">
        <v>0</v>
      </c>
      <c r="E27">
        <v>0</v>
      </c>
      <c r="F27">
        <v>0</v>
      </c>
      <c r="G27">
        <v>3.8239087409443187</v>
      </c>
      <c r="H27">
        <v>2.8729340436282436</v>
      </c>
      <c r="I27">
        <f t="shared" si="0"/>
        <v>2.2051501805836451</v>
      </c>
      <c r="J27">
        <f t="shared" si="1"/>
        <v>0.44593528774276703</v>
      </c>
      <c r="K27">
        <f t="shared" si="2"/>
        <v>5.3619923092714438E-4</v>
      </c>
    </row>
    <row r="28" spans="1:23" x14ac:dyDescent="0.35">
      <c r="A28">
        <v>2079</v>
      </c>
      <c r="B28">
        <v>5.2407692307692297</v>
      </c>
      <c r="C28">
        <v>11.894221440000001</v>
      </c>
      <c r="D28">
        <v>4.5300925925925899</v>
      </c>
      <c r="E28">
        <v>2</v>
      </c>
      <c r="F28">
        <v>0</v>
      </c>
      <c r="G28">
        <v>2</v>
      </c>
      <c r="H28">
        <v>4.8333383889393975</v>
      </c>
      <c r="I28">
        <f t="shared" si="0"/>
        <v>4.9318576533621243</v>
      </c>
      <c r="J28">
        <f t="shared" si="1"/>
        <v>9.7060454623951724E-3</v>
      </c>
      <c r="K28">
        <f t="shared" si="2"/>
        <v>3.752931243862077</v>
      </c>
    </row>
    <row r="30" spans="1:23" x14ac:dyDescent="0.35">
      <c r="H30">
        <f>AVERAGE(H2:H29)</f>
        <v>2.8960900197667514</v>
      </c>
      <c r="J30">
        <f>SUM(J2:J29)</f>
        <v>14.189745123285702</v>
      </c>
      <c r="K30">
        <f>SUM(K2:K29)</f>
        <v>82.686749694790336</v>
      </c>
      <c r="L30" t="s">
        <v>12</v>
      </c>
      <c r="M30">
        <f>1-J30/K30</f>
        <v>0.82839154791230452</v>
      </c>
      <c r="N30" t="s">
        <v>16</v>
      </c>
    </row>
    <row r="31" spans="1:23" x14ac:dyDescent="0.35">
      <c r="L31" t="s">
        <v>13</v>
      </c>
      <c r="M31">
        <v>0.72</v>
      </c>
    </row>
    <row r="33" spans="1:23" x14ac:dyDescent="0.35">
      <c r="A33" t="s">
        <v>1</v>
      </c>
      <c r="B33" t="s">
        <v>135</v>
      </c>
      <c r="C33" t="s">
        <v>2</v>
      </c>
      <c r="D33" t="s">
        <v>182</v>
      </c>
      <c r="E33" t="s">
        <v>183</v>
      </c>
      <c r="F33" t="s">
        <v>48</v>
      </c>
      <c r="G33" t="s">
        <v>140</v>
      </c>
      <c r="H33" t="s">
        <v>28</v>
      </c>
      <c r="I33" t="s">
        <v>9</v>
      </c>
      <c r="J33" t="s">
        <v>10</v>
      </c>
      <c r="K33" t="s">
        <v>11</v>
      </c>
    </row>
    <row r="34" spans="1:23" x14ac:dyDescent="0.35">
      <c r="A34">
        <v>95</v>
      </c>
      <c r="B34">
        <v>6.7593750000000004</v>
      </c>
      <c r="C34">
        <v>4.1975814400000004</v>
      </c>
      <c r="D34">
        <v>0</v>
      </c>
      <c r="E34">
        <v>0</v>
      </c>
      <c r="F34">
        <v>0</v>
      </c>
      <c r="G34">
        <v>2.9469215565165805</v>
      </c>
      <c r="H34">
        <v>1.5784366332697817</v>
      </c>
      <c r="I34">
        <f t="shared" si="0"/>
        <v>3.0000388720441173</v>
      </c>
      <c r="J34">
        <f t="shared" si="1"/>
        <v>2.0209529252882033</v>
      </c>
      <c r="K34">
        <f t="shared" si="2"/>
        <v>1.7362104469469326</v>
      </c>
    </row>
    <row r="35" spans="1:23" x14ac:dyDescent="0.35">
      <c r="A35">
        <v>323</v>
      </c>
      <c r="B35">
        <v>6.0092857142857197</v>
      </c>
      <c r="C35">
        <v>0.51581124</v>
      </c>
      <c r="D35">
        <v>0</v>
      </c>
      <c r="E35">
        <v>0</v>
      </c>
      <c r="F35">
        <v>0</v>
      </c>
      <c r="G35">
        <v>3.148741651280925</v>
      </c>
      <c r="H35">
        <v>0.41574836658450781</v>
      </c>
      <c r="I35">
        <f t="shared" si="0"/>
        <v>1.1982758182516866</v>
      </c>
      <c r="J35">
        <f t="shared" si="1"/>
        <v>0.61234921261272879</v>
      </c>
      <c r="K35">
        <f t="shared" si="2"/>
        <v>6.1520947165108248</v>
      </c>
    </row>
    <row r="36" spans="1:23" x14ac:dyDescent="0.35">
      <c r="A36">
        <v>330</v>
      </c>
      <c r="B36">
        <v>8.0084210526315704</v>
      </c>
      <c r="C36">
        <v>1.70459136</v>
      </c>
      <c r="D36">
        <v>0.69638888888888895</v>
      </c>
      <c r="E36">
        <v>1</v>
      </c>
      <c r="F36">
        <v>1</v>
      </c>
      <c r="G36">
        <v>2.3705904008972811</v>
      </c>
      <c r="H36">
        <v>3.144874001652715</v>
      </c>
      <c r="I36">
        <f t="shared" si="0"/>
        <v>3.5841547507909746</v>
      </c>
      <c r="J36">
        <f t="shared" si="1"/>
        <v>0.19296757656347052</v>
      </c>
      <c r="K36">
        <f t="shared" si="2"/>
        <v>6.1893469643035479E-2</v>
      </c>
    </row>
    <row r="37" spans="1:23" x14ac:dyDescent="0.35">
      <c r="A37">
        <v>512</v>
      </c>
      <c r="B37">
        <v>5.5545454545454502</v>
      </c>
      <c r="C37">
        <v>1.4089689999999999</v>
      </c>
      <c r="D37">
        <v>0</v>
      </c>
      <c r="E37">
        <v>0</v>
      </c>
      <c r="F37">
        <v>0</v>
      </c>
      <c r="G37">
        <v>0.97881070093006195</v>
      </c>
      <c r="H37">
        <v>2.8110692159444852</v>
      </c>
      <c r="I37">
        <f t="shared" si="0"/>
        <v>1.9844128636459661</v>
      </c>
      <c r="J37">
        <f t="shared" si="1"/>
        <v>0.68336072479549326</v>
      </c>
      <c r="K37">
        <f t="shared" si="2"/>
        <v>7.2285370825842712E-3</v>
      </c>
    </row>
    <row r="38" spans="1:23" x14ac:dyDescent="0.35">
      <c r="A38">
        <v>1553</v>
      </c>
      <c r="B38">
        <v>5.8090000000000002</v>
      </c>
      <c r="C38">
        <v>5.95360000000002E-2</v>
      </c>
      <c r="D38">
        <v>0</v>
      </c>
      <c r="E38">
        <v>0</v>
      </c>
      <c r="F38">
        <v>0</v>
      </c>
      <c r="G38">
        <v>1.1307682802690238</v>
      </c>
      <c r="H38">
        <v>0.8007858650901174</v>
      </c>
      <c r="I38">
        <f t="shared" si="0"/>
        <v>1.5266353901321406</v>
      </c>
      <c r="J38">
        <f t="shared" si="1"/>
        <v>0.52685753300373062</v>
      </c>
      <c r="K38">
        <f t="shared" si="2"/>
        <v>4.3902995006051633</v>
      </c>
    </row>
    <row r="39" spans="1:23" x14ac:dyDescent="0.35">
      <c r="A39">
        <v>1925</v>
      </c>
      <c r="B39">
        <v>7.5884210526315803</v>
      </c>
      <c r="C39">
        <v>6.1058409999999999</v>
      </c>
      <c r="D39">
        <v>0</v>
      </c>
      <c r="E39">
        <v>0</v>
      </c>
      <c r="F39">
        <v>0</v>
      </c>
      <c r="G39">
        <v>3.7212463990471711</v>
      </c>
      <c r="H39">
        <v>5.0449616688807071</v>
      </c>
      <c r="I39">
        <f t="shared" si="0"/>
        <v>3.8643666959825982</v>
      </c>
      <c r="J39">
        <f t="shared" si="1"/>
        <v>1.3938044900322863</v>
      </c>
      <c r="K39">
        <f t="shared" si="2"/>
        <v>4.6176493643657315</v>
      </c>
    </row>
    <row r="40" spans="1:23" x14ac:dyDescent="0.35">
      <c r="A40">
        <v>1936</v>
      </c>
      <c r="B40">
        <v>7.1211111111111096</v>
      </c>
      <c r="C40">
        <v>7.4988345599999997</v>
      </c>
      <c r="D40">
        <v>0</v>
      </c>
      <c r="E40">
        <v>0</v>
      </c>
      <c r="F40">
        <v>0</v>
      </c>
      <c r="G40">
        <v>4</v>
      </c>
      <c r="H40">
        <v>3.6591139473429681</v>
      </c>
      <c r="I40">
        <f t="shared" si="0"/>
        <v>4.122417340895999</v>
      </c>
      <c r="J40">
        <f t="shared" si="1"/>
        <v>0.21465003447775458</v>
      </c>
      <c r="K40">
        <f t="shared" si="2"/>
        <v>0.58220551405383558</v>
      </c>
    </row>
    <row r="42" spans="1:23" x14ac:dyDescent="0.35">
      <c r="J42">
        <f>SUM(J34:J41)</f>
        <v>5.6449424967736679</v>
      </c>
      <c r="K42">
        <f>SUM(K34:K41)</f>
        <v>17.547581549208108</v>
      </c>
    </row>
    <row r="44" spans="1:23" x14ac:dyDescent="0.35">
      <c r="J44" t="s">
        <v>15</v>
      </c>
      <c r="K44">
        <f>1-J42/K42</f>
        <v>0.67830652440943262</v>
      </c>
    </row>
    <row r="45" spans="1:23" x14ac:dyDescent="0.35">
      <c r="W45" s="4" t="s">
        <v>579</v>
      </c>
    </row>
    <row r="68" spans="23:23" x14ac:dyDescent="0.35">
      <c r="W68" s="4" t="s">
        <v>580</v>
      </c>
    </row>
    <row r="91" spans="23:23" x14ac:dyDescent="0.35">
      <c r="W91" s="4" t="s">
        <v>581</v>
      </c>
    </row>
    <row r="112" spans="23:23" x14ac:dyDescent="0.35">
      <c r="W112" s="4" t="s">
        <v>582</v>
      </c>
    </row>
    <row r="136" spans="23:23" x14ac:dyDescent="0.35">
      <c r="W136" s="4" t="s">
        <v>583</v>
      </c>
    </row>
  </sheetData>
  <conditionalFormatting sqref="A33:I33">
    <cfRule type="duplicateValues" dxfId="42" priority="2"/>
  </conditionalFormatting>
  <conditionalFormatting sqref="A30:H30 A33:I33">
    <cfRule type="duplicateValues" dxfId="41" priority="1"/>
  </conditionalFormatting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U136"/>
  <sheetViews>
    <sheetView workbookViewId="0">
      <selection activeCell="J2" sqref="J2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59</v>
      </c>
      <c r="C1" t="s">
        <v>68</v>
      </c>
      <c r="D1" t="s">
        <v>37</v>
      </c>
      <c r="E1" t="s">
        <v>185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97</v>
      </c>
      <c r="B2">
        <v>0</v>
      </c>
      <c r="C2">
        <v>2</v>
      </c>
      <c r="D2">
        <v>3.47231414223485</v>
      </c>
      <c r="E2">
        <v>4.6989928123736098</v>
      </c>
      <c r="F2">
        <f>1.52583-0.14581*B2+0.38951*C2+0.54327*D2</f>
        <v>4.1912541040519269</v>
      </c>
      <c r="G2">
        <f>(E2-F2)^2</f>
        <v>0.25779859592817095</v>
      </c>
      <c r="H2">
        <f>(E2-E$18)^2</f>
        <v>6.8676080601889164E-2</v>
      </c>
      <c r="J2">
        <f>CORREL(E1:E16,D1:D16)</f>
        <v>0.68463457029628794</v>
      </c>
    </row>
    <row r="3" spans="1:21" x14ac:dyDescent="0.35">
      <c r="A3">
        <v>337</v>
      </c>
      <c r="B3">
        <v>6.1939810221928298</v>
      </c>
      <c r="C3">
        <v>0</v>
      </c>
      <c r="D3">
        <v>8.2613614637791599</v>
      </c>
      <c r="E3">
        <v>5.22900542728582</v>
      </c>
      <c r="F3">
        <f t="shared" ref="F3:F25" si="0">1.52583-0.14581*B3+0.38951*C3+0.54327*D3</f>
        <v>5.1108354695813683</v>
      </c>
      <c r="G3">
        <f t="shared" ref="G3:G25" si="1">(E3-F3)^2</f>
        <v>1.3964138903871907E-2</v>
      </c>
      <c r="H3">
        <f t="shared" ref="H3:H25" si="2">(E3-E$18)^2</f>
        <v>7.179795251592605E-2</v>
      </c>
    </row>
    <row r="4" spans="1:21" x14ac:dyDescent="0.35">
      <c r="A4">
        <v>674</v>
      </c>
      <c r="B4">
        <v>5.9746754535147399</v>
      </c>
      <c r="C4">
        <v>0</v>
      </c>
      <c r="D4">
        <v>5.3338904116161201</v>
      </c>
      <c r="E4">
        <v>3.3516191785765499</v>
      </c>
      <c r="F4">
        <f t="shared" si="0"/>
        <v>3.5524052160417052</v>
      </c>
      <c r="G4">
        <f t="shared" si="1"/>
        <v>4.0315032840958762E-2</v>
      </c>
      <c r="H4">
        <f t="shared" si="2"/>
        <v>2.5902805337176198</v>
      </c>
    </row>
    <row r="5" spans="1:21" x14ac:dyDescent="0.35">
      <c r="A5">
        <v>908</v>
      </c>
      <c r="B5">
        <v>2.7691820987654299</v>
      </c>
      <c r="C5">
        <v>2</v>
      </c>
      <c r="D5">
        <v>7.5814862930344002</v>
      </c>
      <c r="E5">
        <v>4.7528824308816997</v>
      </c>
      <c r="F5">
        <f t="shared" si="0"/>
        <v>6.0198696165958117</v>
      </c>
      <c r="G5">
        <f t="shared" si="1"/>
        <v>1.6052565287637657</v>
      </c>
      <c r="H5">
        <f t="shared" si="2"/>
        <v>4.3335413740583847E-2</v>
      </c>
    </row>
    <row r="6" spans="1:21" x14ac:dyDescent="0.35">
      <c r="A6">
        <v>965</v>
      </c>
      <c r="B6">
        <v>3.3191644270877099</v>
      </c>
      <c r="C6">
        <v>3</v>
      </c>
      <c r="D6">
        <v>4.1634409217169202</v>
      </c>
      <c r="E6">
        <v>4.9891630034247099</v>
      </c>
      <c r="F6">
        <f t="shared" si="0"/>
        <v>4.4722651844274921</v>
      </c>
      <c r="G6">
        <f t="shared" si="1"/>
        <v>0.26718335528408049</v>
      </c>
      <c r="H6">
        <f t="shared" si="2"/>
        <v>7.9011451376691862E-4</v>
      </c>
    </row>
    <row r="7" spans="1:21" x14ac:dyDescent="0.35">
      <c r="A7">
        <v>972</v>
      </c>
      <c r="B7">
        <v>9.6598614785420303</v>
      </c>
      <c r="C7">
        <v>0</v>
      </c>
      <c r="D7">
        <v>8.2354571142723501</v>
      </c>
      <c r="E7">
        <v>4.5011591475945796</v>
      </c>
      <c r="F7">
        <f t="shared" si="0"/>
        <v>4.5914023842845264</v>
      </c>
      <c r="G7">
        <f t="shared" si="1"/>
        <v>8.1438417682777649E-3</v>
      </c>
      <c r="H7">
        <f t="shared" si="2"/>
        <v>0.21150330078849761</v>
      </c>
    </row>
    <row r="8" spans="1:21" x14ac:dyDescent="0.35">
      <c r="A8">
        <v>1148</v>
      </c>
      <c r="B8">
        <v>0</v>
      </c>
      <c r="C8">
        <v>4</v>
      </c>
      <c r="D8">
        <v>7.4704104909759304</v>
      </c>
      <c r="E8">
        <v>6.9263424466256502</v>
      </c>
      <c r="F8">
        <f t="shared" si="0"/>
        <v>7.1423199074324941</v>
      </c>
      <c r="G8">
        <f t="shared" si="1"/>
        <v>4.6646263576571784E-2</v>
      </c>
      <c r="H8">
        <f t="shared" si="2"/>
        <v>3.8623585693867137</v>
      </c>
    </row>
    <row r="9" spans="1:21" x14ac:dyDescent="0.35">
      <c r="A9">
        <v>1169</v>
      </c>
      <c r="B9">
        <v>7.7117099710254502</v>
      </c>
      <c r="C9">
        <v>3</v>
      </c>
      <c r="D9">
        <v>4.8732747005859602</v>
      </c>
      <c r="E9">
        <v>3.53398020482669</v>
      </c>
      <c r="F9">
        <f t="shared" si="0"/>
        <v>4.2174195157121144</v>
      </c>
      <c r="G9">
        <f t="shared" si="1"/>
        <v>0.46708929166354379</v>
      </c>
      <c r="H9">
        <f t="shared" si="2"/>
        <v>2.036539696058457</v>
      </c>
    </row>
    <row r="10" spans="1:21" x14ac:dyDescent="0.35">
      <c r="A10">
        <v>1292</v>
      </c>
      <c r="B10">
        <v>3.5818763816617398</v>
      </c>
      <c r="C10">
        <v>2</v>
      </c>
      <c r="D10">
        <v>8.5612355885407503</v>
      </c>
      <c r="E10">
        <v>8.0171675441904693</v>
      </c>
      <c r="F10">
        <f t="shared" si="0"/>
        <v>6.433639062976436</v>
      </c>
      <c r="G10">
        <f t="shared" si="1"/>
        <v>2.5075624508160232</v>
      </c>
      <c r="H10">
        <f t="shared" si="2"/>
        <v>9.3398298254011696</v>
      </c>
    </row>
    <row r="11" spans="1:21" x14ac:dyDescent="0.35">
      <c r="A11">
        <v>1350</v>
      </c>
      <c r="B11">
        <v>0</v>
      </c>
      <c r="C11">
        <v>0</v>
      </c>
      <c r="D11">
        <v>8.1625942744424194</v>
      </c>
      <c r="E11">
        <v>5.1964525417033798</v>
      </c>
      <c r="F11">
        <f t="shared" si="0"/>
        <v>5.9603225914763334</v>
      </c>
      <c r="G11">
        <f t="shared" si="1"/>
        <v>0.58349745294013455</v>
      </c>
      <c r="H11">
        <f t="shared" si="2"/>
        <v>5.541246037385035E-2</v>
      </c>
    </row>
    <row r="12" spans="1:21" x14ac:dyDescent="0.35">
      <c r="A12">
        <v>1395</v>
      </c>
      <c r="B12">
        <v>4.5498554421768702</v>
      </c>
      <c r="C12">
        <v>0</v>
      </c>
      <c r="D12">
        <v>6.5610445648510503</v>
      </c>
      <c r="E12">
        <v>5.2740252836298804</v>
      </c>
      <c r="F12">
        <f t="shared" si="0"/>
        <v>4.4268342587228213</v>
      </c>
      <c r="G12">
        <f t="shared" si="1"/>
        <v>0.7177326326830733</v>
      </c>
      <c r="H12">
        <f t="shared" si="2"/>
        <v>9.7951007010208271E-2</v>
      </c>
    </row>
    <row r="13" spans="1:21" x14ac:dyDescent="0.35">
      <c r="A13">
        <v>1477</v>
      </c>
      <c r="B13">
        <v>1.53518235071807</v>
      </c>
      <c r="C13">
        <v>3</v>
      </c>
      <c r="D13">
        <v>7.30371430865371</v>
      </c>
      <c r="E13">
        <v>6.1067095806306604</v>
      </c>
      <c r="F13">
        <f t="shared" si="0"/>
        <v>6.4384039339040999</v>
      </c>
      <c r="G13">
        <f t="shared" si="1"/>
        <v>0.11002114399348531</v>
      </c>
      <c r="H13">
        <f t="shared" si="2"/>
        <v>1.3125266458579274</v>
      </c>
    </row>
    <row r="14" spans="1:21" x14ac:dyDescent="0.35">
      <c r="A14">
        <v>1556</v>
      </c>
      <c r="B14">
        <v>0</v>
      </c>
      <c r="C14">
        <v>0</v>
      </c>
      <c r="D14">
        <v>5.1336857038699701</v>
      </c>
      <c r="E14">
        <v>4.4443053920679798</v>
      </c>
      <c r="F14">
        <f t="shared" si="0"/>
        <v>4.3148074323414392</v>
      </c>
      <c r="G14">
        <f t="shared" si="1"/>
        <v>1.6769721573336747E-2</v>
      </c>
      <c r="H14">
        <f t="shared" si="2"/>
        <v>0.2670291524739809</v>
      </c>
    </row>
    <row r="15" spans="1:21" x14ac:dyDescent="0.35">
      <c r="A15">
        <v>1562</v>
      </c>
      <c r="B15">
        <v>3.375</v>
      </c>
      <c r="C15">
        <v>0</v>
      </c>
      <c r="D15">
        <v>0.30526821337122101</v>
      </c>
      <c r="E15">
        <v>0.95087287325310099</v>
      </c>
      <c r="F15">
        <f t="shared" si="0"/>
        <v>1.1995643122781834</v>
      </c>
      <c r="G15">
        <f t="shared" si="1"/>
        <v>6.1847431844366273E-2</v>
      </c>
      <c r="H15">
        <f t="shared" si="2"/>
        <v>16.081552891841351</v>
      </c>
    </row>
    <row r="16" spans="1:21" x14ac:dyDescent="0.35">
      <c r="A16">
        <v>1889</v>
      </c>
      <c r="B16">
        <v>0</v>
      </c>
      <c r="C16">
        <v>6</v>
      </c>
      <c r="D16">
        <v>4.5680712857173402</v>
      </c>
      <c r="E16">
        <v>6.4431325491090403</v>
      </c>
      <c r="F16">
        <f t="shared" si="0"/>
        <v>6.3445860873916597</v>
      </c>
      <c r="G16">
        <f t="shared" si="1"/>
        <v>9.7114051170151556E-3</v>
      </c>
      <c r="H16">
        <f t="shared" si="2"/>
        <v>2.196556743488852</v>
      </c>
    </row>
    <row r="18" spans="1:21" x14ac:dyDescent="0.35">
      <c r="E18">
        <f>AVERAGE(E2:E17)</f>
        <v>4.9610540277449218</v>
      </c>
      <c r="G18">
        <f>SUM(G2:G17)</f>
        <v>6.7135392876966753</v>
      </c>
      <c r="H18">
        <f>SUM(H2:H17)</f>
        <v>38.236140387770803</v>
      </c>
      <c r="J18" t="s">
        <v>12</v>
      </c>
      <c r="K18">
        <f>1-G18/H18</f>
        <v>0.82441901249416139</v>
      </c>
      <c r="L18" t="s">
        <v>38</v>
      </c>
    </row>
    <row r="19" spans="1:21" x14ac:dyDescent="0.35">
      <c r="J19" t="s">
        <v>13</v>
      </c>
      <c r="K19">
        <v>0.74</v>
      </c>
    </row>
    <row r="21" spans="1:21" x14ac:dyDescent="0.35">
      <c r="A21" t="s">
        <v>1</v>
      </c>
      <c r="B21" t="s">
        <v>59</v>
      </c>
      <c r="C21" t="s">
        <v>68</v>
      </c>
      <c r="D21" t="s">
        <v>37</v>
      </c>
      <c r="E21" t="s">
        <v>185</v>
      </c>
      <c r="F21" t="s">
        <v>9</v>
      </c>
      <c r="G21" t="s">
        <v>10</v>
      </c>
      <c r="H21" t="s">
        <v>11</v>
      </c>
    </row>
    <row r="22" spans="1:21" x14ac:dyDescent="0.35">
      <c r="A22">
        <v>338</v>
      </c>
      <c r="B22">
        <v>0</v>
      </c>
      <c r="C22">
        <v>0</v>
      </c>
      <c r="D22">
        <v>3.3466463175768899</v>
      </c>
      <c r="E22">
        <v>3.4715850541851898</v>
      </c>
      <c r="F22">
        <f t="shared" si="0"/>
        <v>3.343962544949997</v>
      </c>
      <c r="G22">
        <f t="shared" si="1"/>
        <v>1.6287504863486874E-2</v>
      </c>
      <c r="H22">
        <f t="shared" si="2"/>
        <v>2.2185178231970815</v>
      </c>
    </row>
    <row r="23" spans="1:21" x14ac:dyDescent="0.35">
      <c r="A23">
        <v>595</v>
      </c>
      <c r="B23">
        <v>5.5452762424414201</v>
      </c>
      <c r="C23">
        <v>3</v>
      </c>
      <c r="D23">
        <v>6.5967541357590296</v>
      </c>
      <c r="E23">
        <v>5.1222256916176496</v>
      </c>
      <c r="F23">
        <f t="shared" si="0"/>
        <v>5.4696218904234248</v>
      </c>
      <c r="G23">
        <f t="shared" si="1"/>
        <v>0.1206841189447017</v>
      </c>
      <c r="H23">
        <f t="shared" si="2"/>
        <v>2.597630523550357E-2</v>
      </c>
      <c r="U23" s="4" t="s">
        <v>578</v>
      </c>
    </row>
    <row r="24" spans="1:21" x14ac:dyDescent="0.35">
      <c r="A24">
        <v>898</v>
      </c>
      <c r="B24">
        <v>3.5700507754542099</v>
      </c>
      <c r="C24">
        <v>0</v>
      </c>
      <c r="D24">
        <v>9.5448119117577708</v>
      </c>
      <c r="E24">
        <v>6.0676906570381099</v>
      </c>
      <c r="F24">
        <f t="shared" si="0"/>
        <v>6.1906908637316667</v>
      </c>
      <c r="G24">
        <f t="shared" si="1"/>
        <v>1.5129050846657674E-2</v>
      </c>
      <c r="H24">
        <f t="shared" si="2"/>
        <v>1.2246446292933892</v>
      </c>
    </row>
    <row r="25" spans="1:21" x14ac:dyDescent="0.35">
      <c r="A25">
        <v>1217</v>
      </c>
      <c r="B25">
        <v>1.3564814814814801</v>
      </c>
      <c r="C25">
        <v>4</v>
      </c>
      <c r="D25">
        <v>4.5894239005722701</v>
      </c>
      <c r="E25">
        <v>4.57849238780293</v>
      </c>
      <c r="F25">
        <f t="shared" si="0"/>
        <v>5.3793777576490829</v>
      </c>
      <c r="G25">
        <f t="shared" si="1"/>
        <v>0.64141737563360912</v>
      </c>
      <c r="H25">
        <f t="shared" si="2"/>
        <v>0.14635340835510616</v>
      </c>
    </row>
    <row r="27" spans="1:21" x14ac:dyDescent="0.35">
      <c r="G27">
        <f>SUM(G22:G26)</f>
        <v>0.79351805028845535</v>
      </c>
      <c r="H27">
        <f>SUM(H22:H26)</f>
        <v>3.6154921660810806</v>
      </c>
    </row>
    <row r="29" spans="1:21" x14ac:dyDescent="0.35">
      <c r="G29" t="s">
        <v>15</v>
      </c>
      <c r="H29">
        <f>1-G27/H27</f>
        <v>0.78052281298438864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A21:E21">
    <cfRule type="duplicateValues" dxfId="40" priority="1"/>
  </conditionalFormatting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U136"/>
  <sheetViews>
    <sheetView workbookViewId="0">
      <selection activeCell="F2" sqref="F2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185</v>
      </c>
      <c r="C1" t="s">
        <v>6</v>
      </c>
      <c r="D1" t="s">
        <v>146</v>
      </c>
      <c r="E1" t="s">
        <v>37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97</v>
      </c>
      <c r="B2">
        <v>4.6989928123736133</v>
      </c>
      <c r="C2">
        <v>2.67698904915457</v>
      </c>
      <c r="D2">
        <v>0</v>
      </c>
      <c r="E2">
        <v>3.47231414223485</v>
      </c>
      <c r="F2">
        <f>0.631227+0.380871*B2+0.665722*C2-0.954189 *D2</f>
        <v>4.2030675952228291</v>
      </c>
      <c r="G2">
        <f>(E2-F2)^2</f>
        <v>0.5340006090538546</v>
      </c>
      <c r="H2">
        <f>(E2-E$18)^2</f>
        <v>7.0761577363011892</v>
      </c>
    </row>
    <row r="3" spans="1:21" x14ac:dyDescent="0.35">
      <c r="A3">
        <v>337</v>
      </c>
      <c r="B3">
        <v>5.2290054272858262</v>
      </c>
      <c r="C3">
        <v>9.7639210502979896</v>
      </c>
      <c r="D3">
        <v>0</v>
      </c>
      <c r="E3">
        <v>8.2613614637791599</v>
      </c>
      <c r="F3">
        <f t="shared" ref="F3:F25" si="0">0.631227+0.380871*B3+0.665722*C3-0.954189 *D3</f>
        <v>9.1228605755422585</v>
      </c>
      <c r="G3">
        <f t="shared" ref="G3:G25" si="1">(E3-F3)^2</f>
        <v>0.74218071956860776</v>
      </c>
      <c r="H3">
        <f t="shared" ref="H3:H25" si="2">(E3-E$18)^2</f>
        <v>4.5323961085238151</v>
      </c>
    </row>
    <row r="4" spans="1:21" x14ac:dyDescent="0.35">
      <c r="A4">
        <v>595</v>
      </c>
      <c r="B4">
        <v>5.1222256916176523</v>
      </c>
      <c r="C4">
        <v>5.2217444432024998</v>
      </c>
      <c r="D4">
        <v>0</v>
      </c>
      <c r="E4">
        <v>6.5967541357590296</v>
      </c>
      <c r="F4">
        <f t="shared" si="0"/>
        <v>6.0583643756097612</v>
      </c>
      <c r="G4">
        <f t="shared" si="1"/>
        <v>0.28986353383358676</v>
      </c>
      <c r="H4">
        <f t="shared" si="2"/>
        <v>0.21560713889866648</v>
      </c>
    </row>
    <row r="5" spans="1:21" x14ac:dyDescent="0.35">
      <c r="A5">
        <v>674</v>
      </c>
      <c r="B5">
        <v>3.3516191785765566</v>
      </c>
      <c r="C5">
        <v>4.9126233407675999</v>
      </c>
      <c r="D5">
        <v>0</v>
      </c>
      <c r="E5">
        <v>5.3338904116161201</v>
      </c>
      <c r="F5">
        <f t="shared" si="0"/>
        <v>5.1782029838261199</v>
      </c>
      <c r="G5">
        <f t="shared" si="1"/>
        <v>2.4238575171866533E-2</v>
      </c>
      <c r="H5">
        <f t="shared" si="2"/>
        <v>0.6376478710429313</v>
      </c>
    </row>
    <row r="6" spans="1:21" x14ac:dyDescent="0.35">
      <c r="A6">
        <v>898</v>
      </c>
      <c r="B6">
        <v>6.0676906570381135</v>
      </c>
      <c r="C6">
        <v>8.7074273150567496</v>
      </c>
      <c r="D6">
        <v>0</v>
      </c>
      <c r="E6">
        <v>9.5448119117577708</v>
      </c>
      <c r="F6">
        <f t="shared" si="0"/>
        <v>8.7389603352709742</v>
      </c>
      <c r="G6">
        <f t="shared" si="1"/>
        <v>0.6493967633262554</v>
      </c>
      <c r="H6">
        <f t="shared" si="2"/>
        <v>11.644425535591388</v>
      </c>
    </row>
    <row r="7" spans="1:21" x14ac:dyDescent="0.35">
      <c r="A7">
        <v>965</v>
      </c>
      <c r="B7">
        <v>4.9891630034247143</v>
      </c>
      <c r="C7">
        <v>4.6940854247221004</v>
      </c>
      <c r="D7">
        <v>1.43304752456538</v>
      </c>
      <c r="E7">
        <v>4.1634409217169202</v>
      </c>
      <c r="F7">
        <f t="shared" si="0"/>
        <v>4.2890122549767051</v>
      </c>
      <c r="G7">
        <f t="shared" si="1"/>
        <v>1.5768159736639982E-2</v>
      </c>
      <c r="H7">
        <f t="shared" si="2"/>
        <v>3.8768745854137543</v>
      </c>
    </row>
    <row r="8" spans="1:21" x14ac:dyDescent="0.35">
      <c r="A8">
        <v>972</v>
      </c>
      <c r="B8">
        <v>4.5011591475945885</v>
      </c>
      <c r="C8">
        <v>8.8971764549892498</v>
      </c>
      <c r="D8">
        <v>0</v>
      </c>
      <c r="E8">
        <v>8.2354571142723501</v>
      </c>
      <c r="F8">
        <f t="shared" si="0"/>
        <v>8.2686340896718526</v>
      </c>
      <c r="G8">
        <f t="shared" si="1"/>
        <v>1.1007116966592005E-3</v>
      </c>
      <c r="H8">
        <f t="shared" si="2"/>
        <v>4.4227694033747982</v>
      </c>
    </row>
    <row r="9" spans="1:21" x14ac:dyDescent="0.35">
      <c r="A9">
        <v>1148</v>
      </c>
      <c r="B9">
        <v>6.9263424466256547</v>
      </c>
      <c r="C9">
        <v>7.3434933614454803</v>
      </c>
      <c r="D9">
        <v>0</v>
      </c>
      <c r="E9">
        <v>7.4704104909759304</v>
      </c>
      <c r="F9">
        <f t="shared" si="0"/>
        <v>8.157995061556969</v>
      </c>
      <c r="G9">
        <f t="shared" si="1"/>
        <v>0.47277254170111127</v>
      </c>
      <c r="H9">
        <f t="shared" si="2"/>
        <v>1.7902212892784573</v>
      </c>
    </row>
    <row r="10" spans="1:21" x14ac:dyDescent="0.35">
      <c r="A10">
        <v>1169</v>
      </c>
      <c r="B10">
        <v>3.5339802048266993</v>
      </c>
      <c r="C10">
        <v>7.05207283915788</v>
      </c>
      <c r="D10">
        <v>1.7685185185185199</v>
      </c>
      <c r="E10">
        <v>4.8732747005859602</v>
      </c>
      <c r="F10">
        <f t="shared" si="0"/>
        <v>4.9844366925557448</v>
      </c>
      <c r="G10">
        <f t="shared" si="1"/>
        <v>1.2356988458690456E-2</v>
      </c>
      <c r="H10">
        <f t="shared" si="2"/>
        <v>1.5854443108901397</v>
      </c>
    </row>
    <row r="11" spans="1:21" x14ac:dyDescent="0.35">
      <c r="A11">
        <v>1292</v>
      </c>
      <c r="B11">
        <v>8.0171675441904782</v>
      </c>
      <c r="C11">
        <v>7.8921456962916601</v>
      </c>
      <c r="D11">
        <v>0</v>
      </c>
      <c r="E11">
        <v>8.5612355885407503</v>
      </c>
      <c r="F11">
        <f t="shared" si="0"/>
        <v>8.9387086369500484</v>
      </c>
      <c r="G11">
        <f t="shared" si="1"/>
        <v>0.14248590227540828</v>
      </c>
      <c r="H11">
        <f t="shared" si="2"/>
        <v>5.8991501285151404</v>
      </c>
    </row>
    <row r="12" spans="1:21" x14ac:dyDescent="0.35">
      <c r="A12">
        <v>1350</v>
      </c>
      <c r="B12">
        <v>5.1964525417033887</v>
      </c>
      <c r="C12">
        <v>5.9279220242478603</v>
      </c>
      <c r="D12">
        <v>0</v>
      </c>
      <c r="E12">
        <v>8.1625942744424194</v>
      </c>
      <c r="F12">
        <f t="shared" si="0"/>
        <v>6.5567531818374452</v>
      </c>
      <c r="G12">
        <f t="shared" si="1"/>
        <v>2.5787256146987372</v>
      </c>
      <c r="H12">
        <f t="shared" si="2"/>
        <v>4.12161173501769</v>
      </c>
    </row>
    <row r="13" spans="1:21" x14ac:dyDescent="0.35">
      <c r="A13">
        <v>1477</v>
      </c>
      <c r="B13">
        <v>6.1067095806306648</v>
      </c>
      <c r="C13">
        <v>4.6837396407417096</v>
      </c>
      <c r="D13">
        <v>0</v>
      </c>
      <c r="E13">
        <v>7.30371430865371</v>
      </c>
      <c r="F13">
        <f t="shared" si="0"/>
        <v>6.0751641057982351</v>
      </c>
      <c r="G13">
        <f t="shared" si="1"/>
        <v>1.5093356009362284</v>
      </c>
      <c r="H13">
        <f t="shared" si="2"/>
        <v>1.3719327520338664</v>
      </c>
    </row>
    <row r="14" spans="1:21" x14ac:dyDescent="0.35">
      <c r="A14">
        <v>1556</v>
      </c>
      <c r="B14">
        <v>4.4443053920679887</v>
      </c>
      <c r="C14">
        <v>3.6516802570830502</v>
      </c>
      <c r="D14">
        <v>0</v>
      </c>
      <c r="E14">
        <v>5.1336857038699701</v>
      </c>
      <c r="F14">
        <f t="shared" si="0"/>
        <v>4.7549379230881694</v>
      </c>
      <c r="G14">
        <f t="shared" si="1"/>
        <v>0.14344988144713897</v>
      </c>
      <c r="H14">
        <f t="shared" si="2"/>
        <v>0.99746815249407872</v>
      </c>
    </row>
    <row r="15" spans="1:21" x14ac:dyDescent="0.35">
      <c r="A15">
        <v>1562</v>
      </c>
      <c r="B15">
        <v>0.95087287325310099</v>
      </c>
      <c r="C15">
        <v>1.38832834114259</v>
      </c>
      <c r="D15">
        <v>1.44444444444444</v>
      </c>
      <c r="E15">
        <v>0.30526821337122101</v>
      </c>
      <c r="F15">
        <f t="shared" si="0"/>
        <v>0.53935462203091333</v>
      </c>
      <c r="G15">
        <f t="shared" si="1"/>
        <v>5.4796446719192475E-2</v>
      </c>
      <c r="H15">
        <f t="shared" si="2"/>
        <v>33.955686031610931</v>
      </c>
    </row>
    <row r="16" spans="1:21" x14ac:dyDescent="0.35">
      <c r="A16">
        <v>1889</v>
      </c>
      <c r="B16">
        <v>6.4431325491090421</v>
      </c>
      <c r="C16">
        <v>4.5583403453191798</v>
      </c>
      <c r="D16">
        <v>0</v>
      </c>
      <c r="E16">
        <v>4.5680712857173402</v>
      </c>
      <c r="F16">
        <f t="shared" si="0"/>
        <v>6.1198167884782855</v>
      </c>
      <c r="G16">
        <f t="shared" si="1"/>
        <v>2.4079141053388189</v>
      </c>
      <c r="H16">
        <f t="shared" si="2"/>
        <v>2.4471837017855607</v>
      </c>
    </row>
    <row r="18" spans="1:21" x14ac:dyDescent="0.35">
      <c r="E18">
        <f>AVERAGE(E2:E17)</f>
        <v>6.1324189778195661</v>
      </c>
      <c r="G18">
        <f>SUM(G2:G17)</f>
        <v>9.5783861539627964</v>
      </c>
      <c r="H18">
        <f>SUM(H2:H17)</f>
        <v>84.574576480772393</v>
      </c>
      <c r="J18" t="s">
        <v>12</v>
      </c>
      <c r="K18">
        <f>1-G18/H18</f>
        <v>0.88674627113101301</v>
      </c>
      <c r="L18" t="s">
        <v>38</v>
      </c>
    </row>
    <row r="19" spans="1:21" x14ac:dyDescent="0.35">
      <c r="J19" t="s">
        <v>13</v>
      </c>
      <c r="K19">
        <v>0.83</v>
      </c>
    </row>
    <row r="21" spans="1:21" x14ac:dyDescent="0.35">
      <c r="A21" t="s">
        <v>1</v>
      </c>
      <c r="B21" t="s">
        <v>185</v>
      </c>
      <c r="C21" t="s">
        <v>6</v>
      </c>
      <c r="D21" t="s">
        <v>146</v>
      </c>
      <c r="E21" t="s">
        <v>37</v>
      </c>
      <c r="F21" t="s">
        <v>9</v>
      </c>
      <c r="G21" t="s">
        <v>10</v>
      </c>
      <c r="H21" t="s">
        <v>11</v>
      </c>
    </row>
    <row r="22" spans="1:21" x14ac:dyDescent="0.35">
      <c r="A22">
        <v>338</v>
      </c>
      <c r="B22">
        <v>3.4715850541851898</v>
      </c>
      <c r="C22">
        <v>3.5928117111113602</v>
      </c>
      <c r="D22">
        <v>1.1104166666666699</v>
      </c>
      <c r="E22">
        <v>3.3466463175768899</v>
      </c>
      <c r="F22">
        <f t="shared" si="0"/>
        <v>3.2857195003670414</v>
      </c>
      <c r="G22">
        <f t="shared" si="1"/>
        <v>3.7120770553222904E-3</v>
      </c>
      <c r="H22">
        <f t="shared" si="2"/>
        <v>7.7605293145555576</v>
      </c>
    </row>
    <row r="23" spans="1:21" x14ac:dyDescent="0.35">
      <c r="A23">
        <v>908</v>
      </c>
      <c r="B23">
        <v>4.7528824308817086</v>
      </c>
      <c r="C23">
        <v>6.7170784456566599</v>
      </c>
      <c r="D23">
        <v>0</v>
      </c>
      <c r="E23">
        <v>7.5814862930344002</v>
      </c>
      <c r="F23">
        <f t="shared" si="0"/>
        <v>6.9131689813317898</v>
      </c>
      <c r="G23">
        <f t="shared" si="1"/>
        <v>0.44664802912140417</v>
      </c>
      <c r="H23">
        <f t="shared" si="2"/>
        <v>2.0997960840239274</v>
      </c>
      <c r="U23" s="4" t="s">
        <v>578</v>
      </c>
    </row>
    <row r="24" spans="1:21" x14ac:dyDescent="0.35">
      <c r="A24">
        <v>1217</v>
      </c>
      <c r="B24">
        <v>4.5784923878029344</v>
      </c>
      <c r="C24">
        <v>3.5558176749694099</v>
      </c>
      <c r="D24">
        <v>0</v>
      </c>
      <c r="E24">
        <v>4.5894239005722701</v>
      </c>
      <c r="F24">
        <f t="shared" si="0"/>
        <v>4.7422280284508771</v>
      </c>
      <c r="G24">
        <f t="shared" si="1"/>
        <v>2.3349101496741673E-2</v>
      </c>
      <c r="H24">
        <f t="shared" si="2"/>
        <v>2.3808338084093892</v>
      </c>
    </row>
    <row r="25" spans="1:21" x14ac:dyDescent="0.35">
      <c r="A25">
        <v>1395</v>
      </c>
      <c r="B25">
        <v>5.2740252836298884</v>
      </c>
      <c r="C25">
        <v>7.3719799805786996</v>
      </c>
      <c r="D25">
        <v>0</v>
      </c>
      <c r="E25">
        <v>6.5610445648510503</v>
      </c>
      <c r="F25">
        <f t="shared" si="0"/>
        <v>7.547639540432213</v>
      </c>
      <c r="G25">
        <f t="shared" si="1"/>
        <v>0.97336964584199503</v>
      </c>
      <c r="H25">
        <f t="shared" si="2"/>
        <v>0.18371989385808438</v>
      </c>
    </row>
    <row r="27" spans="1:21" x14ac:dyDescent="0.35">
      <c r="G27">
        <f>SUM(G22:G26)</f>
        <v>1.4470788535154631</v>
      </c>
      <c r="H27">
        <f>SUM(H22:H26)</f>
        <v>12.42487910084696</v>
      </c>
    </row>
    <row r="29" spans="1:21" x14ac:dyDescent="0.35">
      <c r="G29" t="s">
        <v>15</v>
      </c>
      <c r="H29">
        <f>1-G27/H27</f>
        <v>0.88353376787249216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A21:E21">
    <cfRule type="duplicateValues" dxfId="39" priority="1"/>
  </conditionalFormatting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X136"/>
  <sheetViews>
    <sheetView workbookViewId="0">
      <selection activeCell="I1" sqref="I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186</v>
      </c>
      <c r="C1" t="s">
        <v>187</v>
      </c>
      <c r="D1" t="s">
        <v>188</v>
      </c>
      <c r="E1" t="s">
        <v>156</v>
      </c>
      <c r="F1" t="s">
        <v>189</v>
      </c>
      <c r="G1" t="s">
        <v>190</v>
      </c>
      <c r="H1" t="s">
        <v>37</v>
      </c>
      <c r="I1" t="s">
        <v>52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114</v>
      </c>
      <c r="B2">
        <v>0.27566153827928302</v>
      </c>
      <c r="C2">
        <v>0.778684092310856</v>
      </c>
      <c r="D2">
        <v>0</v>
      </c>
      <c r="E2">
        <v>2.1716394573665099</v>
      </c>
      <c r="F2">
        <v>0</v>
      </c>
      <c r="G2">
        <v>0</v>
      </c>
      <c r="H2">
        <v>4.2281179241368454</v>
      </c>
      <c r="I2">
        <v>2.9270879284728641</v>
      </c>
      <c r="J2">
        <f>-1.49608 -0.25144 *B2 + 6.03298 *C2-1.59918 *D2 + 0.08893 *E2 + 1.98588*F2-0.7841 *G2 + 0.08969 *H2</f>
        <v>3.7047370116040423</v>
      </c>
      <c r="K2">
        <f>(I2-J2)^2</f>
        <v>0.60473809649476207</v>
      </c>
      <c r="L2">
        <f>(I2-I$57)^2</f>
        <v>7.0141219104105854</v>
      </c>
    </row>
    <row r="3" spans="1:24" x14ac:dyDescent="0.35">
      <c r="A3">
        <v>222</v>
      </c>
      <c r="B3">
        <v>-2.78064611582466</v>
      </c>
      <c r="C3">
        <v>0.95241553583759098</v>
      </c>
      <c r="D3">
        <v>0</v>
      </c>
      <c r="E3">
        <v>6.1943971898823103</v>
      </c>
      <c r="F3">
        <v>0</v>
      </c>
      <c r="G3">
        <v>1</v>
      </c>
      <c r="H3">
        <v>7.6808805490504923</v>
      </c>
      <c r="I3">
        <v>5.2265999052073573</v>
      </c>
      <c r="J3">
        <f t="shared" ref="J3:J66" si="0">-1.49608 -0.25144 *B3 + 6.03298 *C3-1.59918 *D3 + 0.08893 *E3 + 1.98588*F3-0.7841 *G3 + 0.08969 *H3</f>
        <v>5.4046554573009935</v>
      </c>
      <c r="K3">
        <f t="shared" ref="K3:K66" si="1">(I3-J3)^2</f>
        <v>3.1703779631369597E-2</v>
      </c>
      <c r="L3">
        <f t="shared" ref="L3:L66" si="2">(I3-I$57)^2</f>
        <v>0.12173594104927768</v>
      </c>
      <c r="N3">
        <f>CORREL(H1:H55,I1:I55)</f>
        <v>0.45244992880552243</v>
      </c>
    </row>
    <row r="4" spans="1:24" x14ac:dyDescent="0.35">
      <c r="A4">
        <v>242</v>
      </c>
      <c r="B4">
        <v>-5.4364937883912701</v>
      </c>
      <c r="C4">
        <v>0.91837405137361094</v>
      </c>
      <c r="D4">
        <v>0</v>
      </c>
      <c r="E4">
        <v>8.6048123663772103</v>
      </c>
      <c r="F4">
        <v>0</v>
      </c>
      <c r="G4">
        <v>1</v>
      </c>
      <c r="H4">
        <v>5.6281056690740074</v>
      </c>
      <c r="I4">
        <v>5.8482137571140633</v>
      </c>
      <c r="J4">
        <f t="shared" si="0"/>
        <v>5.8973150438102415</v>
      </c>
      <c r="K4">
        <f t="shared" si="1"/>
        <v>2.4109363552202857E-3</v>
      </c>
      <c r="L4">
        <f t="shared" si="2"/>
        <v>7.4369147130997557E-2</v>
      </c>
    </row>
    <row r="5" spans="1:24" x14ac:dyDescent="0.35">
      <c r="A5">
        <v>264</v>
      </c>
      <c r="B5">
        <v>-4.0381335432069498</v>
      </c>
      <c r="C5">
        <v>0.90179277663722801</v>
      </c>
      <c r="D5">
        <v>0</v>
      </c>
      <c r="E5">
        <v>14.0676510049861</v>
      </c>
      <c r="F5">
        <v>0</v>
      </c>
      <c r="G5">
        <v>0</v>
      </c>
      <c r="H5">
        <v>9.0074490444977489</v>
      </c>
      <c r="I5">
        <v>6.9862597454278106</v>
      </c>
      <c r="J5">
        <f t="shared" si="0"/>
        <v>7.0186803923752352</v>
      </c>
      <c r="K5">
        <f t="shared" si="1"/>
        <v>1.0510983484895544E-3</v>
      </c>
      <c r="L5">
        <f t="shared" si="2"/>
        <v>1.9902241972476349</v>
      </c>
    </row>
    <row r="6" spans="1:24" x14ac:dyDescent="0.35">
      <c r="A6">
        <v>302</v>
      </c>
      <c r="B6">
        <v>-3.90218355300353</v>
      </c>
      <c r="C6">
        <v>0.92735014422683604</v>
      </c>
      <c r="D6">
        <v>0</v>
      </c>
      <c r="E6">
        <v>3.9689674590580801</v>
      </c>
      <c r="F6">
        <v>0</v>
      </c>
      <c r="G6">
        <v>1</v>
      </c>
      <c r="H6">
        <v>4.3112744097908742</v>
      </c>
      <c r="I6">
        <v>5.0233660914487981</v>
      </c>
      <c r="J6">
        <f t="shared" si="0"/>
        <v>5.0353083836330033</v>
      </c>
      <c r="K6">
        <f t="shared" si="1"/>
        <v>1.4261834261292795E-4</v>
      </c>
      <c r="L6">
        <f t="shared" si="2"/>
        <v>0.30485923514836227</v>
      </c>
    </row>
    <row r="7" spans="1:24" x14ac:dyDescent="0.35">
      <c r="A7">
        <v>310</v>
      </c>
      <c r="B7">
        <v>-3.64187248165788</v>
      </c>
      <c r="C7">
        <v>0.97384771641294998</v>
      </c>
      <c r="D7">
        <v>0</v>
      </c>
      <c r="E7">
        <v>8.3460854385828203</v>
      </c>
      <c r="F7">
        <v>0</v>
      </c>
      <c r="G7">
        <v>1</v>
      </c>
      <c r="H7">
        <v>9.9254829937789619</v>
      </c>
      <c r="I7">
        <v>5.7541596264549391</v>
      </c>
      <c r="J7">
        <f t="shared" si="0"/>
        <v>6.1431701607182623</v>
      </c>
      <c r="K7">
        <f t="shared" si="1"/>
        <v>0.15132919576783616</v>
      </c>
      <c r="L7">
        <f t="shared" si="2"/>
        <v>3.1916873457728485E-2</v>
      </c>
    </row>
    <row r="8" spans="1:24" x14ac:dyDescent="0.35">
      <c r="A8">
        <v>337</v>
      </c>
      <c r="B8">
        <v>-1.8075540102342</v>
      </c>
      <c r="C8">
        <v>0.84970145109765405</v>
      </c>
      <c r="D8">
        <v>0</v>
      </c>
      <c r="E8">
        <v>8.7142182285133902</v>
      </c>
      <c r="F8">
        <v>0</v>
      </c>
      <c r="G8">
        <v>0</v>
      </c>
      <c r="H8">
        <v>8.2613614637791599</v>
      </c>
      <c r="I8">
        <v>5.0566420407493888</v>
      </c>
      <c r="J8">
        <f t="shared" si="0"/>
        <v>5.6005601775244616</v>
      </c>
      <c r="K8">
        <f t="shared" si="1"/>
        <v>0.29584693951286672</v>
      </c>
      <c r="L8">
        <f t="shared" si="2"/>
        <v>0.26922051914849759</v>
      </c>
    </row>
    <row r="9" spans="1:24" x14ac:dyDescent="0.35">
      <c r="A9">
        <v>343</v>
      </c>
      <c r="B9">
        <v>-3.0215660342658999</v>
      </c>
      <c r="C9">
        <v>0.90363461276935397</v>
      </c>
      <c r="D9">
        <v>0</v>
      </c>
      <c r="E9">
        <v>7.6168681164374803</v>
      </c>
      <c r="F9">
        <v>0</v>
      </c>
      <c r="G9">
        <v>1</v>
      </c>
      <c r="H9">
        <v>7.9657659641826859</v>
      </c>
      <c r="I9">
        <v>5.6040381281650937</v>
      </c>
      <c r="J9">
        <f t="shared" si="0"/>
        <v>5.3229897407234059</v>
      </c>
      <c r="K9">
        <f t="shared" si="1"/>
        <v>7.8988196083573062E-2</v>
      </c>
      <c r="L9">
        <f t="shared" si="2"/>
        <v>8.1404324384895738E-4</v>
      </c>
    </row>
    <row r="10" spans="1:24" x14ac:dyDescent="0.35">
      <c r="A10">
        <v>364</v>
      </c>
      <c r="B10">
        <v>-1.82728504836346</v>
      </c>
      <c r="C10">
        <v>0.94555707400231503</v>
      </c>
      <c r="D10">
        <v>0</v>
      </c>
      <c r="E10">
        <v>5.2951145995167801</v>
      </c>
      <c r="F10">
        <v>0</v>
      </c>
      <c r="G10">
        <v>1</v>
      </c>
      <c r="H10">
        <v>3.2877617525304736</v>
      </c>
      <c r="I10">
        <v>4.8526799358538693</v>
      </c>
      <c r="J10">
        <f t="shared" si="0"/>
        <v>4.6495733617944799</v>
      </c>
      <c r="K10">
        <f t="shared" si="1"/>
        <v>4.1252280426142214E-2</v>
      </c>
      <c r="L10">
        <f t="shared" si="2"/>
        <v>0.52247850941376406</v>
      </c>
    </row>
    <row r="11" spans="1:24" x14ac:dyDescent="0.35">
      <c r="A11">
        <v>427</v>
      </c>
      <c r="B11">
        <v>-3.0655869475803601</v>
      </c>
      <c r="C11">
        <v>0.85784744154483195</v>
      </c>
      <c r="D11">
        <v>0</v>
      </c>
      <c r="E11">
        <v>6.95943925460322</v>
      </c>
      <c r="F11">
        <v>0</v>
      </c>
      <c r="G11">
        <v>0</v>
      </c>
      <c r="H11">
        <v>8.3139876737000886</v>
      </c>
      <c r="I11">
        <v>6.1590857137143455</v>
      </c>
      <c r="J11">
        <f t="shared" si="0"/>
        <v>5.8146921273567713</v>
      </c>
      <c r="K11">
        <f t="shared" si="1"/>
        <v>0.11860694232423194</v>
      </c>
      <c r="L11">
        <f t="shared" si="2"/>
        <v>0.34056448264812295</v>
      </c>
    </row>
    <row r="12" spans="1:24" x14ac:dyDescent="0.35">
      <c r="A12">
        <v>444</v>
      </c>
      <c r="B12">
        <v>-4.2826714058994604</v>
      </c>
      <c r="C12">
        <v>0.88482335410559698</v>
      </c>
      <c r="D12">
        <v>0</v>
      </c>
      <c r="E12">
        <v>6.5556242255944204</v>
      </c>
      <c r="F12">
        <v>0</v>
      </c>
      <c r="G12">
        <v>0</v>
      </c>
      <c r="H12">
        <v>5.2700962814203303</v>
      </c>
      <c r="I12">
        <v>6.7850060970293926</v>
      </c>
      <c r="J12">
        <f t="shared" si="0"/>
        <v>5.9745430950140461</v>
      </c>
      <c r="K12">
        <f t="shared" si="1"/>
        <v>0.65685027763572756</v>
      </c>
      <c r="L12">
        <f t="shared" si="2"/>
        <v>1.4628888274775671</v>
      </c>
    </row>
    <row r="13" spans="1:24" x14ac:dyDescent="0.35">
      <c r="A13">
        <v>474</v>
      </c>
      <c r="B13">
        <v>-2.78064611582466</v>
      </c>
      <c r="C13">
        <v>0.90070260086543297</v>
      </c>
      <c r="D13">
        <v>0</v>
      </c>
      <c r="E13">
        <v>4.8446434223734904</v>
      </c>
      <c r="F13">
        <v>0</v>
      </c>
      <c r="G13">
        <v>1</v>
      </c>
      <c r="H13">
        <v>7.8226754099971929</v>
      </c>
      <c r="I13">
        <v>3.7349363603143027</v>
      </c>
      <c r="J13">
        <f t="shared" si="0"/>
        <v>4.9853563334064157</v>
      </c>
      <c r="K13">
        <f t="shared" si="1"/>
        <v>1.5635501091076807</v>
      </c>
      <c r="L13">
        <f t="shared" si="2"/>
        <v>3.387699120451261</v>
      </c>
    </row>
    <row r="14" spans="1:24" x14ac:dyDescent="0.35">
      <c r="A14">
        <v>486</v>
      </c>
      <c r="B14">
        <v>-2.7633783541878598</v>
      </c>
      <c r="C14">
        <v>0.93693159011899896</v>
      </c>
      <c r="D14">
        <v>0</v>
      </c>
      <c r="E14">
        <v>6.2061981566380897</v>
      </c>
      <c r="F14">
        <v>0</v>
      </c>
      <c r="G14">
        <v>1</v>
      </c>
      <c r="H14">
        <v>7.7824012922005865</v>
      </c>
      <c r="I14">
        <v>5.1524412380589544</v>
      </c>
      <c r="J14">
        <f t="shared" si="0"/>
        <v>5.3170541719004101</v>
      </c>
      <c r="K14">
        <f t="shared" si="1"/>
        <v>2.7097417987891472E-2</v>
      </c>
      <c r="L14">
        <f t="shared" si="2"/>
        <v>0.17898437247303689</v>
      </c>
    </row>
    <row r="15" spans="1:24" x14ac:dyDescent="0.35">
      <c r="A15">
        <v>495</v>
      </c>
      <c r="B15">
        <v>-3.7263009839998502</v>
      </c>
      <c r="C15">
        <v>0.87205679627264499</v>
      </c>
      <c r="D15">
        <v>0</v>
      </c>
      <c r="E15">
        <v>12.4656162782775</v>
      </c>
      <c r="F15">
        <v>1</v>
      </c>
      <c r="G15">
        <v>1</v>
      </c>
      <c r="H15">
        <v>7.1653036924683597</v>
      </c>
      <c r="I15">
        <v>6.9469432706978242</v>
      </c>
      <c r="J15">
        <f t="shared" si="0"/>
        <v>7.6549656739985696</v>
      </c>
      <c r="K15">
        <f t="shared" si="1"/>
        <v>0.50129572357576335</v>
      </c>
      <c r="L15">
        <f t="shared" si="2"/>
        <v>1.8808383083389193</v>
      </c>
    </row>
    <row r="16" spans="1:24" x14ac:dyDescent="0.35">
      <c r="A16">
        <v>520</v>
      </c>
      <c r="B16">
        <v>-4.4276317946135899</v>
      </c>
      <c r="C16">
        <v>0.92798871140135397</v>
      </c>
      <c r="D16">
        <v>0</v>
      </c>
      <c r="E16">
        <v>7.8717519446879196</v>
      </c>
      <c r="F16">
        <v>0</v>
      </c>
      <c r="G16">
        <v>1</v>
      </c>
      <c r="H16">
        <v>5.9500543093960454</v>
      </c>
      <c r="I16">
        <v>6.9962064337702472</v>
      </c>
      <c r="J16">
        <f t="shared" si="0"/>
        <v>5.6653363459986101</v>
      </c>
      <c r="K16">
        <f t="shared" si="1"/>
        <v>1.7712151905252849</v>
      </c>
      <c r="L16">
        <f t="shared" si="2"/>
        <v>2.0183877758952198</v>
      </c>
    </row>
    <row r="17" spans="1:24" x14ac:dyDescent="0.35">
      <c r="A17">
        <v>538</v>
      </c>
      <c r="B17">
        <v>-5.5647880582628497</v>
      </c>
      <c r="C17">
        <v>0.87210663629640595</v>
      </c>
      <c r="D17">
        <v>0</v>
      </c>
      <c r="E17">
        <v>22.358439182435198</v>
      </c>
      <c r="F17">
        <v>0</v>
      </c>
      <c r="G17">
        <v>0</v>
      </c>
      <c r="H17">
        <v>6.185577565550461</v>
      </c>
      <c r="I17">
        <v>7.6493348587121419</v>
      </c>
      <c r="J17">
        <f t="shared" si="0"/>
        <v>7.7076526523612845</v>
      </c>
      <c r="K17">
        <f t="shared" si="1"/>
        <v>3.4009650561039745E-3</v>
      </c>
      <c r="L17">
        <f t="shared" si="2"/>
        <v>4.3007632937017997</v>
      </c>
    </row>
    <row r="18" spans="1:24" x14ac:dyDescent="0.35">
      <c r="A18">
        <v>585</v>
      </c>
      <c r="B18">
        <v>-2.6364313219463198</v>
      </c>
      <c r="C18">
        <v>0.91682090574312503</v>
      </c>
      <c r="D18">
        <v>1</v>
      </c>
      <c r="E18">
        <v>6.7302737241779402</v>
      </c>
      <c r="F18">
        <v>0</v>
      </c>
      <c r="G18">
        <v>1</v>
      </c>
      <c r="H18">
        <v>6.7748147846888944</v>
      </c>
      <c r="I18">
        <v>3.3894639033248772</v>
      </c>
      <c r="J18">
        <f t="shared" si="0"/>
        <v>3.5208628598502321</v>
      </c>
      <c r="K18">
        <f t="shared" si="1"/>
        <v>1.7265685775952087E-2</v>
      </c>
      <c r="L18">
        <f t="shared" si="2"/>
        <v>4.7787830437149319</v>
      </c>
    </row>
    <row r="19" spans="1:24" x14ac:dyDescent="0.35">
      <c r="A19">
        <v>604</v>
      </c>
      <c r="B19">
        <v>-4.9659043088885397</v>
      </c>
      <c r="C19">
        <v>0.88362365304718504</v>
      </c>
      <c r="D19">
        <v>0</v>
      </c>
      <c r="E19">
        <v>5.9137167539126496</v>
      </c>
      <c r="F19">
        <v>0</v>
      </c>
      <c r="G19">
        <v>1</v>
      </c>
      <c r="H19">
        <v>5.5254594574866793</v>
      </c>
      <c r="I19">
        <v>5.9813914131364037</v>
      </c>
      <c r="J19">
        <f t="shared" si="0"/>
        <v>5.3208160954549735</v>
      </c>
      <c r="K19">
        <f t="shared" si="1"/>
        <v>0.43635975032992241</v>
      </c>
      <c r="L19">
        <f t="shared" si="2"/>
        <v>0.16474241245990384</v>
      </c>
    </row>
    <row r="20" spans="1:24" x14ac:dyDescent="0.35">
      <c r="A20">
        <v>623</v>
      </c>
      <c r="B20">
        <v>-1.9749522178897301</v>
      </c>
      <c r="C20">
        <v>0.85899456067982005</v>
      </c>
      <c r="D20">
        <v>0</v>
      </c>
      <c r="E20">
        <v>3.8399962422999701</v>
      </c>
      <c r="F20">
        <v>0</v>
      </c>
      <c r="G20">
        <v>1</v>
      </c>
      <c r="H20">
        <v>7.2888551909855295</v>
      </c>
      <c r="I20">
        <v>3.1566694176289301</v>
      </c>
      <c r="J20">
        <f t="shared" si="0"/>
        <v>4.393927278263563</v>
      </c>
      <c r="K20">
        <f t="shared" si="1"/>
        <v>1.5308070137021887</v>
      </c>
      <c r="L20">
        <f t="shared" si="2"/>
        <v>5.8507737264668744</v>
      </c>
    </row>
    <row r="21" spans="1:24" x14ac:dyDescent="0.35">
      <c r="A21">
        <v>625</v>
      </c>
      <c r="B21">
        <v>-1.4380600487587101</v>
      </c>
      <c r="C21">
        <v>0.82134836390931598</v>
      </c>
      <c r="D21">
        <v>0</v>
      </c>
      <c r="E21">
        <v>2.9966358615828099</v>
      </c>
      <c r="F21">
        <v>0</v>
      </c>
      <c r="G21">
        <v>1</v>
      </c>
      <c r="H21">
        <v>6.7050079593333356</v>
      </c>
      <c r="I21">
        <v>5.1687652524950165</v>
      </c>
      <c r="J21">
        <f t="shared" si="0"/>
        <v>3.9044470622006813</v>
      </c>
      <c r="K21">
        <f t="shared" si="1"/>
        <v>1.5985004863091428</v>
      </c>
      <c r="L21">
        <f t="shared" si="2"/>
        <v>0.16543859299082167</v>
      </c>
    </row>
    <row r="22" spans="1:24" x14ac:dyDescent="0.35">
      <c r="A22">
        <v>639</v>
      </c>
      <c r="B22">
        <v>-2.80202612573434</v>
      </c>
      <c r="C22">
        <v>0.93786672704762397</v>
      </c>
      <c r="D22">
        <v>0</v>
      </c>
      <c r="E22">
        <v>6.9342157852620501</v>
      </c>
      <c r="F22">
        <v>0</v>
      </c>
      <c r="G22">
        <v>1</v>
      </c>
      <c r="H22">
        <v>4.6178387477170038</v>
      </c>
      <c r="I22">
        <v>6.5708421850407799</v>
      </c>
      <c r="J22">
        <f t="shared" si="0"/>
        <v>5.1133264230645104</v>
      </c>
      <c r="K22">
        <f t="shared" si="1"/>
        <v>2.1243521964092658</v>
      </c>
      <c r="L22">
        <f t="shared" si="2"/>
        <v>0.99069275745883767</v>
      </c>
    </row>
    <row r="23" spans="1:24" x14ac:dyDescent="0.35">
      <c r="A23">
        <v>658</v>
      </c>
      <c r="B23">
        <v>-4.49120630815922</v>
      </c>
      <c r="C23">
        <v>0.89506013294243103</v>
      </c>
      <c r="D23">
        <v>0</v>
      </c>
      <c r="E23">
        <v>8.6772452408389409</v>
      </c>
      <c r="F23">
        <v>0</v>
      </c>
      <c r="G23">
        <v>0</v>
      </c>
      <c r="H23">
        <v>3.5210857559153226</v>
      </c>
      <c r="I23">
        <v>6.1231457472432851</v>
      </c>
      <c r="J23">
        <f t="shared" si="0"/>
        <v>6.1205423956784344</v>
      </c>
      <c r="K23">
        <f t="shared" si="1"/>
        <v>6.7774393702105766E-6</v>
      </c>
      <c r="L23">
        <f t="shared" si="2"/>
        <v>0.29990854239424175</v>
      </c>
      <c r="X23" s="4" t="s">
        <v>578</v>
      </c>
    </row>
    <row r="24" spans="1:24" x14ac:dyDescent="0.35">
      <c r="A24">
        <v>674</v>
      </c>
      <c r="B24">
        <v>-3.5913400140720402</v>
      </c>
      <c r="C24">
        <v>0.89143271817554504</v>
      </c>
      <c r="D24">
        <v>0</v>
      </c>
      <c r="E24">
        <v>3.8754347270362599</v>
      </c>
      <c r="F24">
        <v>0</v>
      </c>
      <c r="G24">
        <v>1</v>
      </c>
      <c r="H24">
        <v>5.3338904116161245</v>
      </c>
      <c r="I24">
        <v>5.3338904116161245</v>
      </c>
      <c r="J24">
        <f t="shared" si="0"/>
        <v>4.8238613345301582</v>
      </c>
      <c r="K24">
        <f t="shared" si="1"/>
        <v>0.26012965947316258</v>
      </c>
      <c r="L24">
        <f t="shared" si="2"/>
        <v>5.8378423608235495E-2</v>
      </c>
    </row>
    <row r="25" spans="1:24" x14ac:dyDescent="0.35">
      <c r="A25">
        <v>683</v>
      </c>
      <c r="B25">
        <v>-4.07592678799488</v>
      </c>
      <c r="C25">
        <v>0.88404844301486696</v>
      </c>
      <c r="D25">
        <v>1</v>
      </c>
      <c r="E25">
        <v>6.3056242255944204</v>
      </c>
      <c r="F25">
        <v>0</v>
      </c>
      <c r="G25">
        <v>0</v>
      </c>
      <c r="H25">
        <v>5.9157379707359015</v>
      </c>
      <c r="I25">
        <v>4.9327713100346822</v>
      </c>
      <c r="J25">
        <f t="shared" si="0"/>
        <v>4.3543793082906799</v>
      </c>
      <c r="K25">
        <f t="shared" si="1"/>
        <v>0.33453730768143397</v>
      </c>
      <c r="L25">
        <f t="shared" si="2"/>
        <v>0.41310876234971577</v>
      </c>
    </row>
    <row r="26" spans="1:24" x14ac:dyDescent="0.35">
      <c r="A26">
        <v>699</v>
      </c>
      <c r="B26">
        <v>-3.3911772159598299</v>
      </c>
      <c r="C26">
        <v>0.87195226301009299</v>
      </c>
      <c r="D26">
        <v>0</v>
      </c>
      <c r="E26">
        <v>4.3396983993053597</v>
      </c>
      <c r="F26">
        <v>0</v>
      </c>
      <c r="G26">
        <v>0</v>
      </c>
      <c r="H26">
        <v>3.344470871908455</v>
      </c>
      <c r="I26">
        <v>3.3348075552290757</v>
      </c>
      <c r="J26">
        <f t="shared" si="0"/>
        <v>5.3029631340272658</v>
      </c>
      <c r="K26">
        <f t="shared" si="1"/>
        <v>3.8736363823544386</v>
      </c>
      <c r="L26">
        <f t="shared" si="2"/>
        <v>5.0207325905672278</v>
      </c>
    </row>
    <row r="27" spans="1:24" x14ac:dyDescent="0.35">
      <c r="A27">
        <v>704</v>
      </c>
      <c r="B27">
        <v>-2.72446744992122</v>
      </c>
      <c r="C27">
        <v>0.89596128759094795</v>
      </c>
      <c r="D27">
        <v>0</v>
      </c>
      <c r="E27">
        <v>4.6331988136656497</v>
      </c>
      <c r="F27">
        <v>0</v>
      </c>
      <c r="G27">
        <v>1</v>
      </c>
      <c r="H27">
        <v>6.8415471652565536</v>
      </c>
      <c r="I27">
        <v>3.261763568639743</v>
      </c>
      <c r="J27">
        <f t="shared" si="0"/>
        <v>4.8358253601697756</v>
      </c>
      <c r="K27">
        <f t="shared" si="1"/>
        <v>2.4776705235547358</v>
      </c>
      <c r="L27">
        <f t="shared" si="2"/>
        <v>5.3534072089289237</v>
      </c>
    </row>
    <row r="28" spans="1:24" x14ac:dyDescent="0.35">
      <c r="A28">
        <v>715</v>
      </c>
      <c r="B28">
        <v>-5.4356232593940002</v>
      </c>
      <c r="C28">
        <v>1.1549344561061401</v>
      </c>
      <c r="D28">
        <v>0</v>
      </c>
      <c r="E28">
        <v>6.7325962951312501</v>
      </c>
      <c r="F28">
        <v>0</v>
      </c>
      <c r="G28">
        <v>0</v>
      </c>
      <c r="H28">
        <v>8.0048800072406348</v>
      </c>
      <c r="I28">
        <v>8.3974249840259656</v>
      </c>
      <c r="J28">
        <f t="shared" si="0"/>
        <v>8.1550370637166836</v>
      </c>
      <c r="K28">
        <f t="shared" si="1"/>
        <v>5.8751903911858853E-2</v>
      </c>
      <c r="L28">
        <f t="shared" si="2"/>
        <v>7.9632228858599259</v>
      </c>
    </row>
    <row r="29" spans="1:24" x14ac:dyDescent="0.35">
      <c r="A29">
        <v>722</v>
      </c>
      <c r="B29">
        <v>-2.0291885254288902</v>
      </c>
      <c r="C29">
        <v>0.89986957259298095</v>
      </c>
      <c r="D29">
        <v>1</v>
      </c>
      <c r="E29">
        <v>5.1638194789008702</v>
      </c>
      <c r="F29">
        <v>0</v>
      </c>
      <c r="G29">
        <v>1</v>
      </c>
      <c r="H29">
        <v>7.7500529645389227</v>
      </c>
      <c r="I29">
        <v>3.2863751525837221</v>
      </c>
      <c r="J29">
        <f t="shared" si="0"/>
        <v>3.2140750135439924</v>
      </c>
      <c r="K29">
        <f t="shared" si="1"/>
        <v>5.2273101051642555E-3</v>
      </c>
      <c r="L29">
        <f t="shared" si="2"/>
        <v>5.2401231731224316</v>
      </c>
    </row>
    <row r="30" spans="1:24" x14ac:dyDescent="0.35">
      <c r="A30">
        <v>733</v>
      </c>
      <c r="B30">
        <v>-3.5316045956912299</v>
      </c>
      <c r="C30">
        <v>0.91338103840755802</v>
      </c>
      <c r="D30">
        <v>0</v>
      </c>
      <c r="E30">
        <v>3.88818766582449</v>
      </c>
      <c r="F30">
        <v>0</v>
      </c>
      <c r="G30">
        <v>1</v>
      </c>
      <c r="H30">
        <v>6.0234956413541374</v>
      </c>
      <c r="I30">
        <v>4.5510051409012693</v>
      </c>
      <c r="J30">
        <f t="shared" si="0"/>
        <v>5.004240049827458</v>
      </c>
      <c r="K30">
        <f t="shared" si="1"/>
        <v>0.20542188266933054</v>
      </c>
      <c r="L30">
        <f t="shared" si="2"/>
        <v>1.0496034140486254</v>
      </c>
    </row>
    <row r="31" spans="1:24" x14ac:dyDescent="0.35">
      <c r="A31">
        <v>828</v>
      </c>
      <c r="B31">
        <v>-3.5402000342889997E-2</v>
      </c>
      <c r="C31">
        <v>0.83476739825397706</v>
      </c>
      <c r="D31">
        <v>0</v>
      </c>
      <c r="E31">
        <v>3.6859295942107799</v>
      </c>
      <c r="F31">
        <v>0</v>
      </c>
      <c r="G31">
        <v>1</v>
      </c>
      <c r="H31">
        <v>3.1849468230518938</v>
      </c>
      <c r="I31">
        <v>3.0985869923771459</v>
      </c>
      <c r="J31">
        <f t="shared" si="0"/>
        <v>3.3783040966571836</v>
      </c>
      <c r="K31">
        <f t="shared" si="1"/>
        <v>7.8241658426809496E-2</v>
      </c>
      <c r="L31">
        <f t="shared" si="2"/>
        <v>6.1351311641572783</v>
      </c>
    </row>
    <row r="32" spans="1:24" x14ac:dyDescent="0.35">
      <c r="A32">
        <v>898</v>
      </c>
      <c r="B32">
        <v>-4.1210520188448401</v>
      </c>
      <c r="C32">
        <v>0.91942362464723104</v>
      </c>
      <c r="D32">
        <v>0</v>
      </c>
      <c r="E32">
        <v>8.6571067014580301</v>
      </c>
      <c r="F32">
        <v>0</v>
      </c>
      <c r="G32">
        <v>0</v>
      </c>
      <c r="H32">
        <v>9.5448119117577761</v>
      </c>
      <c r="I32">
        <v>7.0133329947155207</v>
      </c>
      <c r="J32">
        <f t="shared" si="0"/>
        <v>6.7129323379688159</v>
      </c>
      <c r="K32">
        <f t="shared" si="1"/>
        <v>9.0240554573851564E-2</v>
      </c>
      <c r="L32">
        <f t="shared" si="2"/>
        <v>2.0673444966463874</v>
      </c>
    </row>
    <row r="33" spans="1:24" x14ac:dyDescent="0.35">
      <c r="A33">
        <v>965</v>
      </c>
      <c r="B33">
        <v>-3.6389233158585199</v>
      </c>
      <c r="C33">
        <v>0.91674628065335295</v>
      </c>
      <c r="D33">
        <v>0</v>
      </c>
      <c r="E33">
        <v>5.4645268056316896</v>
      </c>
      <c r="F33">
        <v>0</v>
      </c>
      <c r="G33">
        <v>1</v>
      </c>
      <c r="H33">
        <v>4.1634409217169273</v>
      </c>
      <c r="I33">
        <v>5.1122883992695458</v>
      </c>
      <c r="J33">
        <f t="shared" si="0"/>
        <v>5.0248822398891484</v>
      </c>
      <c r="K33">
        <f t="shared" si="1"/>
        <v>7.6398366976314358E-3</v>
      </c>
      <c r="L33">
        <f t="shared" si="2"/>
        <v>0.21457118032003683</v>
      </c>
    </row>
    <row r="34" spans="1:24" x14ac:dyDescent="0.35">
      <c r="A34">
        <v>1005</v>
      </c>
      <c r="B34">
        <v>-4.3719335216286597</v>
      </c>
      <c r="C34">
        <v>0.97227452773852596</v>
      </c>
      <c r="D34">
        <v>1</v>
      </c>
      <c r="E34">
        <v>6.3885275882359496</v>
      </c>
      <c r="F34">
        <v>0</v>
      </c>
      <c r="G34">
        <v>1</v>
      </c>
      <c r="H34">
        <v>2.7441532262487742</v>
      </c>
      <c r="I34">
        <v>3.3783979009481375</v>
      </c>
      <c r="J34">
        <f t="shared" si="0"/>
        <v>3.8998866063183586</v>
      </c>
      <c r="K34">
        <f t="shared" si="1"/>
        <v>0.27195046982870924</v>
      </c>
      <c r="L34">
        <f t="shared" si="2"/>
        <v>4.8272870093609077</v>
      </c>
    </row>
    <row r="35" spans="1:24" x14ac:dyDescent="0.35">
      <c r="A35">
        <v>1045</v>
      </c>
      <c r="B35">
        <v>0.27566153827928302</v>
      </c>
      <c r="C35">
        <v>0.778684092310856</v>
      </c>
      <c r="D35">
        <v>0</v>
      </c>
      <c r="E35">
        <v>2.1716394573665099</v>
      </c>
      <c r="F35">
        <v>0</v>
      </c>
      <c r="G35">
        <v>0</v>
      </c>
      <c r="H35">
        <v>3.9728454190335394</v>
      </c>
      <c r="I35">
        <v>4.4572659124947007</v>
      </c>
      <c r="J35">
        <f t="shared" si="0"/>
        <v>3.6818416206213271</v>
      </c>
      <c r="K35">
        <f t="shared" si="1"/>
        <v>0.60128283242732283</v>
      </c>
      <c r="L35">
        <f t="shared" si="2"/>
        <v>1.2504624254983867</v>
      </c>
    </row>
    <row r="36" spans="1:24" x14ac:dyDescent="0.35">
      <c r="A36">
        <v>1066</v>
      </c>
      <c r="B36">
        <v>-4.5667967973897099</v>
      </c>
      <c r="C36">
        <v>0.93310610597599597</v>
      </c>
      <c r="D36">
        <v>0</v>
      </c>
      <c r="E36">
        <v>8.4267998770061396</v>
      </c>
      <c r="F36">
        <v>0</v>
      </c>
      <c r="G36">
        <v>0</v>
      </c>
      <c r="H36">
        <v>8.5724649865921876</v>
      </c>
      <c r="I36">
        <v>6.1525092381024296</v>
      </c>
      <c r="J36">
        <f t="shared" si="0"/>
        <v>6.7998655596763422</v>
      </c>
      <c r="K36">
        <f t="shared" si="1"/>
        <v>0.419070207081707</v>
      </c>
      <c r="L36">
        <f t="shared" si="2"/>
        <v>0.33293194618087246</v>
      </c>
    </row>
    <row r="37" spans="1:24" x14ac:dyDescent="0.35">
      <c r="A37">
        <v>1148</v>
      </c>
      <c r="B37">
        <v>-6.6311290497919204</v>
      </c>
      <c r="C37">
        <v>0.94262234985459104</v>
      </c>
      <c r="D37">
        <v>0</v>
      </c>
      <c r="E37">
        <v>7.2141128775005097</v>
      </c>
      <c r="F37">
        <v>0</v>
      </c>
      <c r="G37">
        <v>0</v>
      </c>
      <c r="H37">
        <v>7.4704104909759304</v>
      </c>
      <c r="I37">
        <v>7.7044936970092985</v>
      </c>
      <c r="J37">
        <f t="shared" si="0"/>
        <v>7.1696450476371831</v>
      </c>
      <c r="K37">
        <f t="shared" si="1"/>
        <v>0.28606307773517603</v>
      </c>
      <c r="L37">
        <f t="shared" si="2"/>
        <v>4.5325856969137241</v>
      </c>
    </row>
    <row r="38" spans="1:24" x14ac:dyDescent="0.35">
      <c r="A38">
        <v>1169</v>
      </c>
      <c r="B38">
        <v>-3.9618826539321801</v>
      </c>
      <c r="C38">
        <v>0.88744586476197995</v>
      </c>
      <c r="D38">
        <v>0</v>
      </c>
      <c r="E38">
        <v>6.4286736784628697</v>
      </c>
      <c r="F38">
        <v>0</v>
      </c>
      <c r="G38">
        <v>1</v>
      </c>
      <c r="H38">
        <v>4.8732747005859629</v>
      </c>
      <c r="I38">
        <v>5.248938314546848</v>
      </c>
      <c r="J38">
        <f t="shared" si="0"/>
        <v>5.0787248858176941</v>
      </c>
      <c r="K38">
        <f t="shared" si="1"/>
        <v>2.8972611319734755E-2</v>
      </c>
      <c r="L38">
        <f t="shared" si="2"/>
        <v>0.1066469006403352</v>
      </c>
    </row>
    <row r="39" spans="1:24" x14ac:dyDescent="0.35">
      <c r="A39">
        <v>1196</v>
      </c>
      <c r="B39">
        <v>-5.2823651261253897</v>
      </c>
      <c r="C39">
        <v>0.93166290400732299</v>
      </c>
      <c r="D39">
        <v>0</v>
      </c>
      <c r="E39">
        <v>8.8596545635402393</v>
      </c>
      <c r="F39">
        <v>0</v>
      </c>
      <c r="G39">
        <v>0</v>
      </c>
      <c r="H39">
        <v>9.2807670854631876</v>
      </c>
      <c r="I39">
        <v>6.2914909508549615</v>
      </c>
      <c r="J39">
        <f t="shared" si="0"/>
        <v>7.073102634161895</v>
      </c>
      <c r="K39">
        <f t="shared" si="1"/>
        <v>0.61091682348189813</v>
      </c>
      <c r="L39">
        <f t="shared" si="2"/>
        <v>0.51263346882052274</v>
      </c>
    </row>
    <row r="40" spans="1:24" x14ac:dyDescent="0.35">
      <c r="A40">
        <v>1263</v>
      </c>
      <c r="B40">
        <v>-3.5084772159598301</v>
      </c>
      <c r="C40">
        <v>0.92085780199010303</v>
      </c>
      <c r="D40">
        <v>0</v>
      </c>
      <c r="E40">
        <v>7.9616695972288598</v>
      </c>
      <c r="F40">
        <v>0</v>
      </c>
      <c r="G40">
        <v>0</v>
      </c>
      <c r="H40">
        <v>8.1141930544737857</v>
      </c>
      <c r="I40">
        <v>5.9381017954181052</v>
      </c>
      <c r="J40">
        <f t="shared" si="0"/>
        <v>6.3774014657685072</v>
      </c>
      <c r="K40">
        <f t="shared" si="1"/>
        <v>0.19298420036997183</v>
      </c>
      <c r="L40">
        <f t="shared" si="2"/>
        <v>0.13147521403260085</v>
      </c>
    </row>
    <row r="41" spans="1:24" x14ac:dyDescent="0.35">
      <c r="A41">
        <v>1292</v>
      </c>
      <c r="B41">
        <v>-3.2794435690502302</v>
      </c>
      <c r="C41">
        <v>0.90320329396841403</v>
      </c>
      <c r="D41">
        <v>0</v>
      </c>
      <c r="E41">
        <v>7.0951854819764302</v>
      </c>
      <c r="F41">
        <v>0</v>
      </c>
      <c r="G41">
        <v>1</v>
      </c>
      <c r="H41">
        <v>8.5612355885407538</v>
      </c>
      <c r="I41">
        <v>5.5349066498184039</v>
      </c>
      <c r="J41">
        <f t="shared" si="0"/>
        <v>5.3922427642959372</v>
      </c>
      <c r="K41">
        <f t="shared" si="1"/>
        <v>2.0352984232367477E-2</v>
      </c>
      <c r="L41">
        <f t="shared" si="2"/>
        <v>1.6483628641948112E-3</v>
      </c>
    </row>
    <row r="42" spans="1:24" x14ac:dyDescent="0.35">
      <c r="A42">
        <v>1350</v>
      </c>
      <c r="B42">
        <v>-4.86816589025499</v>
      </c>
      <c r="C42">
        <v>0.85895050376135595</v>
      </c>
      <c r="D42">
        <v>0</v>
      </c>
      <c r="E42">
        <v>8.6307682818044196</v>
      </c>
      <c r="F42">
        <v>0</v>
      </c>
      <c r="G42">
        <v>0</v>
      </c>
      <c r="H42">
        <v>8.1625942744424211</v>
      </c>
      <c r="I42">
        <v>6.0834130283947969</v>
      </c>
      <c r="J42">
        <f t="shared" si="0"/>
        <v>6.4096401454035083</v>
      </c>
      <c r="K42">
        <f t="shared" si="1"/>
        <v>0.1064241318718155</v>
      </c>
      <c r="L42">
        <f t="shared" si="2"/>
        <v>0.25796885356749932</v>
      </c>
    </row>
    <row r="43" spans="1:24" x14ac:dyDescent="0.35">
      <c r="A43">
        <v>1373</v>
      </c>
      <c r="B43">
        <v>-1.82979841554669</v>
      </c>
      <c r="C43">
        <v>0.842159616567006</v>
      </c>
      <c r="D43">
        <v>0</v>
      </c>
      <c r="E43">
        <v>7.9850429562123999</v>
      </c>
      <c r="F43">
        <v>0</v>
      </c>
      <c r="G43">
        <v>1</v>
      </c>
      <c r="H43">
        <v>6.3882849884355846</v>
      </c>
      <c r="I43">
        <v>5.8092903011763157</v>
      </c>
      <c r="J43">
        <f t="shared" si="0"/>
        <v>4.5437117878702322</v>
      </c>
      <c r="K43">
        <f t="shared" si="1"/>
        <v>1.6016889733420365</v>
      </c>
      <c r="L43">
        <f t="shared" si="2"/>
        <v>5.465477914958794E-2</v>
      </c>
    </row>
    <row r="44" spans="1:24" x14ac:dyDescent="0.35">
      <c r="A44">
        <v>1395</v>
      </c>
      <c r="B44">
        <v>-0.74786004875871104</v>
      </c>
      <c r="C44">
        <v>0.87470985593634998</v>
      </c>
      <c r="D44">
        <v>0</v>
      </c>
      <c r="E44">
        <v>6.86611725772255</v>
      </c>
      <c r="F44">
        <v>1</v>
      </c>
      <c r="G44">
        <v>0</v>
      </c>
      <c r="H44">
        <v>6.5610445648510547</v>
      </c>
      <c r="I44">
        <v>7.8690234204703637</v>
      </c>
      <c r="J44">
        <f t="shared" si="0"/>
        <v>7.154012892077529</v>
      </c>
      <c r="K44">
        <f t="shared" si="1"/>
        <v>0.51124005571260078</v>
      </c>
      <c r="L44">
        <f t="shared" si="2"/>
        <v>5.2602190154618951</v>
      </c>
    </row>
    <row r="45" spans="1:24" x14ac:dyDescent="0.35">
      <c r="A45">
        <v>1429</v>
      </c>
      <c r="B45">
        <v>-4.6291303674502498</v>
      </c>
      <c r="C45">
        <v>0.85433201066606401</v>
      </c>
      <c r="D45">
        <v>0</v>
      </c>
      <c r="E45">
        <v>7.9571067811865497</v>
      </c>
      <c r="F45">
        <v>0</v>
      </c>
      <c r="G45">
        <v>1</v>
      </c>
      <c r="H45">
        <v>4.574351859141319</v>
      </c>
      <c r="I45">
        <v>5.1085116148313459</v>
      </c>
      <c r="J45">
        <f t="shared" si="0"/>
        <v>5.1558355975971457</v>
      </c>
      <c r="K45">
        <f t="shared" si="1"/>
        <v>2.2395593448177216E-3</v>
      </c>
      <c r="L45">
        <f t="shared" si="2"/>
        <v>0.21808439564749518</v>
      </c>
      <c r="X45" s="4" t="s">
        <v>579</v>
      </c>
    </row>
    <row r="46" spans="1:24" x14ac:dyDescent="0.35">
      <c r="A46">
        <v>1546</v>
      </c>
      <c r="B46">
        <v>-6.3731032213507</v>
      </c>
      <c r="C46">
        <v>0.95722906460656998</v>
      </c>
      <c r="D46">
        <v>0</v>
      </c>
      <c r="E46">
        <v>9.6790717967280706</v>
      </c>
      <c r="F46">
        <v>0</v>
      </c>
      <c r="G46">
        <v>1</v>
      </c>
      <c r="H46">
        <v>6.5480646069470954</v>
      </c>
      <c r="I46">
        <v>5.9538299531310894</v>
      </c>
      <c r="J46">
        <f t="shared" si="0"/>
        <v>6.5452726456466781</v>
      </c>
      <c r="K46">
        <f t="shared" si="1"/>
        <v>0.34980445853008918</v>
      </c>
      <c r="L46">
        <f t="shared" si="2"/>
        <v>0.1431284951399858</v>
      </c>
    </row>
    <row r="47" spans="1:24" x14ac:dyDescent="0.35">
      <c r="A47">
        <v>1579</v>
      </c>
      <c r="B47">
        <v>-6.2990302987176499</v>
      </c>
      <c r="C47">
        <v>0.87584006394355896</v>
      </c>
      <c r="D47">
        <v>0</v>
      </c>
      <c r="E47">
        <v>9.1642135623730905</v>
      </c>
      <c r="F47">
        <v>0</v>
      </c>
      <c r="G47">
        <v>1</v>
      </c>
      <c r="H47">
        <v>4.9786369483844739</v>
      </c>
      <c r="I47">
        <v>4.8517637119989736</v>
      </c>
      <c r="J47">
        <f t="shared" si="0"/>
        <v>5.8490812272822206</v>
      </c>
      <c r="K47">
        <f t="shared" si="1"/>
        <v>0.9946422262907495</v>
      </c>
      <c r="L47">
        <f t="shared" si="2"/>
        <v>0.52380389110113312</v>
      </c>
    </row>
    <row r="48" spans="1:24" x14ac:dyDescent="0.35">
      <c r="A48">
        <v>1584</v>
      </c>
      <c r="B48">
        <v>-3.9043054538983202</v>
      </c>
      <c r="C48">
        <v>0.90359651968825205</v>
      </c>
      <c r="D48">
        <v>0</v>
      </c>
      <c r="E48">
        <v>7.2409277120235602</v>
      </c>
      <c r="F48">
        <v>0</v>
      </c>
      <c r="G48">
        <v>1</v>
      </c>
      <c r="H48">
        <v>6.2273184236180636</v>
      </c>
      <c r="I48">
        <v>6.2131553919507487</v>
      </c>
      <c r="J48">
        <f t="shared" si="0"/>
        <v>5.3553621855215834</v>
      </c>
      <c r="K48">
        <f t="shared" si="1"/>
        <v>0.73580918499602865</v>
      </c>
      <c r="L48">
        <f t="shared" si="2"/>
        <v>0.40659587335898689</v>
      </c>
    </row>
    <row r="49" spans="1:15" x14ac:dyDescent="0.35">
      <c r="A49">
        <v>1726</v>
      </c>
      <c r="B49">
        <v>-4.2136658902549904</v>
      </c>
      <c r="C49">
        <v>0.89738549796311495</v>
      </c>
      <c r="D49">
        <v>0</v>
      </c>
      <c r="E49">
        <v>8.6461309447890091</v>
      </c>
      <c r="F49">
        <v>0</v>
      </c>
      <c r="G49">
        <v>0</v>
      </c>
      <c r="H49">
        <v>6.8956573110161843</v>
      </c>
      <c r="I49">
        <v>6.9000221164186337</v>
      </c>
      <c r="J49">
        <f t="shared" si="0"/>
        <v>6.3646848420923572</v>
      </c>
      <c r="K49">
        <f t="shared" si="1"/>
        <v>0.28658599728308704</v>
      </c>
      <c r="L49">
        <f t="shared" si="2"/>
        <v>1.7543411278231107</v>
      </c>
    </row>
    <row r="50" spans="1:15" x14ac:dyDescent="0.35">
      <c r="A50">
        <v>1792</v>
      </c>
      <c r="B50">
        <v>-5.4448527872038799</v>
      </c>
      <c r="C50">
        <v>0.93775995624305697</v>
      </c>
      <c r="D50">
        <v>0</v>
      </c>
      <c r="E50">
        <v>9.3651582543072909</v>
      </c>
      <c r="F50">
        <v>0</v>
      </c>
      <c r="G50">
        <v>0</v>
      </c>
      <c r="H50">
        <v>9.5113415950691831</v>
      </c>
      <c r="I50">
        <v>7.496618338248477</v>
      </c>
      <c r="J50">
        <f t="shared" si="0"/>
        <v>7.2163765968470841</v>
      </c>
      <c r="K50">
        <f t="shared" si="1"/>
        <v>7.8535433623685175E-2</v>
      </c>
      <c r="L50">
        <f t="shared" si="2"/>
        <v>3.6906699838946739</v>
      </c>
    </row>
    <row r="51" spans="1:15" x14ac:dyDescent="0.35">
      <c r="A51">
        <v>1821</v>
      </c>
      <c r="B51">
        <v>-5.98033123673786</v>
      </c>
      <c r="C51">
        <v>0.93737881721369698</v>
      </c>
      <c r="D51">
        <v>0</v>
      </c>
      <c r="E51">
        <v>9.2081403614182005</v>
      </c>
      <c r="F51">
        <v>0</v>
      </c>
      <c r="G51">
        <v>0</v>
      </c>
      <c r="H51">
        <v>10.354396078610401</v>
      </c>
      <c r="I51">
        <v>8.2937992252312949</v>
      </c>
      <c r="J51">
        <f t="shared" si="0"/>
        <v>7.4103678494707452</v>
      </c>
      <c r="K51">
        <f t="shared" si="1"/>
        <v>0.78045099567817744</v>
      </c>
      <c r="L51">
        <f t="shared" si="2"/>
        <v>7.3891143337784424</v>
      </c>
    </row>
    <row r="52" spans="1:15" x14ac:dyDescent="0.35">
      <c r="A52">
        <v>1871</v>
      </c>
      <c r="B52">
        <v>-2.1604850483634599</v>
      </c>
      <c r="C52">
        <v>0.95339169890500797</v>
      </c>
      <c r="D52">
        <v>0</v>
      </c>
      <c r="E52">
        <v>10.281216989732</v>
      </c>
      <c r="F52">
        <v>0</v>
      </c>
      <c r="G52">
        <v>1</v>
      </c>
      <c r="H52">
        <v>6.9830382475882065</v>
      </c>
      <c r="I52">
        <v>5.0101904936318213</v>
      </c>
      <c r="J52">
        <f t="shared" si="0"/>
        <v>5.555462739543497</v>
      </c>
      <c r="K52">
        <f t="shared" si="1"/>
        <v>0.29732182216156289</v>
      </c>
      <c r="L52">
        <f t="shared" si="2"/>
        <v>0.31958239632672891</v>
      </c>
    </row>
    <row r="53" spans="1:15" x14ac:dyDescent="0.35">
      <c r="A53">
        <v>1896</v>
      </c>
      <c r="B53">
        <v>-3.4833278117085098</v>
      </c>
      <c r="C53">
        <v>0.85747999656121998</v>
      </c>
      <c r="D53">
        <v>0</v>
      </c>
      <c r="E53">
        <v>3.3541597113031898</v>
      </c>
      <c r="F53">
        <v>0</v>
      </c>
      <c r="G53">
        <v>1</v>
      </c>
      <c r="H53">
        <v>5.3303466801184216</v>
      </c>
      <c r="I53">
        <v>4.954494201409223</v>
      </c>
      <c r="J53">
        <f t="shared" si="0"/>
        <v>4.5451918314959103</v>
      </c>
      <c r="K53">
        <f t="shared" si="1"/>
        <v>0.16752843001665427</v>
      </c>
      <c r="L53">
        <f t="shared" si="2"/>
        <v>0.38565650488950809</v>
      </c>
    </row>
    <row r="54" spans="1:15" x14ac:dyDescent="0.35">
      <c r="A54">
        <v>1981</v>
      </c>
      <c r="B54">
        <v>-3.7044610877878701</v>
      </c>
      <c r="C54">
        <v>0.94112716876972602</v>
      </c>
      <c r="D54">
        <v>0</v>
      </c>
      <c r="E54">
        <v>7.2502338486552</v>
      </c>
      <c r="F54">
        <v>0</v>
      </c>
      <c r="G54">
        <v>0</v>
      </c>
      <c r="H54">
        <v>6.3915701954182165</v>
      </c>
      <c r="I54">
        <v>5.8730562555403294</v>
      </c>
      <c r="J54">
        <f t="shared" si="0"/>
        <v>6.3311943095457304</v>
      </c>
      <c r="K54">
        <f t="shared" si="1"/>
        <v>0.2098904765278557</v>
      </c>
      <c r="L54">
        <f t="shared" si="2"/>
        <v>8.8535746874149793E-2</v>
      </c>
    </row>
    <row r="55" spans="1:15" x14ac:dyDescent="0.35">
      <c r="A55">
        <v>2004</v>
      </c>
      <c r="B55">
        <v>-4.4289042593839998</v>
      </c>
      <c r="C55">
        <v>0.96143405225053302</v>
      </c>
      <c r="D55">
        <v>0</v>
      </c>
      <c r="E55">
        <v>7.8858994019914199</v>
      </c>
      <c r="F55">
        <v>0</v>
      </c>
      <c r="G55">
        <v>1</v>
      </c>
      <c r="H55">
        <v>8.4278646263797015</v>
      </c>
      <c r="I55">
        <v>6.5385629238733909</v>
      </c>
      <c r="J55">
        <f t="shared" si="0"/>
        <v>6.0909243076850252</v>
      </c>
      <c r="K55">
        <f t="shared" si="1"/>
        <v>0.20038033070303493</v>
      </c>
      <c r="L55">
        <f t="shared" si="2"/>
        <v>0.92747731905629172</v>
      </c>
    </row>
    <row r="57" spans="1:15" x14ac:dyDescent="0.35">
      <c r="I57">
        <f>AVERAGE(I2:I56)</f>
        <v>5.5755066850917236</v>
      </c>
      <c r="K57">
        <f>SUM(K2:K56)</f>
        <v>27.702403979148894</v>
      </c>
      <c r="L57">
        <f>SUM(L2:L56)</f>
        <v>102.78133267271205</v>
      </c>
      <c r="M57" t="s">
        <v>12</v>
      </c>
      <c r="N57">
        <f>1-K57/L57</f>
        <v>0.73047241888405923</v>
      </c>
      <c r="O57" t="s">
        <v>33</v>
      </c>
    </row>
    <row r="58" spans="1:15" x14ac:dyDescent="0.35">
      <c r="M58" t="s">
        <v>13</v>
      </c>
      <c r="N58">
        <v>0.62</v>
      </c>
    </row>
    <row r="60" spans="1:15" x14ac:dyDescent="0.35">
      <c r="A60" t="s">
        <v>1</v>
      </c>
      <c r="B60" t="s">
        <v>186</v>
      </c>
      <c r="C60" t="s">
        <v>187</v>
      </c>
      <c r="D60" t="s">
        <v>188</v>
      </c>
      <c r="E60" t="s">
        <v>156</v>
      </c>
      <c r="F60" t="s">
        <v>189</v>
      </c>
      <c r="G60" t="s">
        <v>190</v>
      </c>
      <c r="H60" t="s">
        <v>37</v>
      </c>
      <c r="I60" t="s">
        <v>52</v>
      </c>
      <c r="J60" t="s">
        <v>9</v>
      </c>
      <c r="K60" t="s">
        <v>10</v>
      </c>
      <c r="L60" t="s">
        <v>11</v>
      </c>
    </row>
    <row r="61" spans="1:15" x14ac:dyDescent="0.35">
      <c r="A61">
        <v>112</v>
      </c>
      <c r="B61">
        <v>-1.4702559804583499</v>
      </c>
      <c r="C61">
        <v>0.77071875937752299</v>
      </c>
      <c r="D61">
        <v>0</v>
      </c>
      <c r="E61">
        <v>0.5</v>
      </c>
      <c r="F61">
        <v>0</v>
      </c>
      <c r="G61">
        <v>0</v>
      </c>
      <c r="H61">
        <v>3.7494172791201228</v>
      </c>
      <c r="I61">
        <v>3.4710266489213124</v>
      </c>
      <c r="J61">
        <f t="shared" si="0"/>
        <v>3.90408226044014</v>
      </c>
      <c r="K61">
        <f t="shared" si="1"/>
        <v>0.18753716266794568</v>
      </c>
      <c r="L61">
        <f t="shared" si="2"/>
        <v>4.4288362226398155</v>
      </c>
    </row>
    <row r="62" spans="1:15" x14ac:dyDescent="0.35">
      <c r="A62">
        <v>721</v>
      </c>
      <c r="B62">
        <v>-2.7488129899409799</v>
      </c>
      <c r="C62">
        <v>0.86914779574742296</v>
      </c>
      <c r="D62">
        <v>0</v>
      </c>
      <c r="E62">
        <v>5.2429462323545399</v>
      </c>
      <c r="F62">
        <v>0</v>
      </c>
      <c r="G62">
        <v>1</v>
      </c>
      <c r="H62">
        <v>3.6925937070063917</v>
      </c>
      <c r="I62">
        <v>3.6338536212013111</v>
      </c>
      <c r="J62">
        <f t="shared" si="0"/>
        <v>4.4519767450037397</v>
      </c>
      <c r="K62">
        <f t="shared" si="1"/>
        <v>0.6693254457002441</v>
      </c>
      <c r="L62">
        <f t="shared" si="2"/>
        <v>3.7700166205150265</v>
      </c>
    </row>
    <row r="63" spans="1:15" x14ac:dyDescent="0.35">
      <c r="A63">
        <v>739</v>
      </c>
      <c r="B63">
        <v>-2.7323869475803599</v>
      </c>
      <c r="C63">
        <v>0.89313890130932305</v>
      </c>
      <c r="D63">
        <v>0</v>
      </c>
      <c r="E63">
        <v>3.9872598388365299</v>
      </c>
      <c r="F63">
        <v>0</v>
      </c>
      <c r="G63">
        <v>1</v>
      </c>
      <c r="H63">
        <v>5.4275324758797829</v>
      </c>
      <c r="I63">
        <v>4.5483546462932516</v>
      </c>
      <c r="J63">
        <f t="shared" si="0"/>
        <v>4.6365229081501163</v>
      </c>
      <c r="K63">
        <f t="shared" si="1"/>
        <v>7.7736423988606562E-3</v>
      </c>
      <c r="L63">
        <f t="shared" si="2"/>
        <v>1.0550413108078578</v>
      </c>
    </row>
    <row r="64" spans="1:15" x14ac:dyDescent="0.35">
      <c r="A64">
        <v>861</v>
      </c>
      <c r="B64">
        <v>-5.5744851809632596</v>
      </c>
      <c r="C64">
        <v>0.93812862831724897</v>
      </c>
      <c r="D64">
        <v>0</v>
      </c>
      <c r="E64">
        <v>11.139457780652201</v>
      </c>
      <c r="F64">
        <v>0</v>
      </c>
      <c r="G64">
        <v>1</v>
      </c>
      <c r="H64">
        <v>7.3569432195801303</v>
      </c>
      <c r="I64">
        <v>7.1438683942712791</v>
      </c>
      <c r="J64">
        <f t="shared" si="0"/>
        <v>6.4316560237643401</v>
      </c>
      <c r="K64">
        <f t="shared" si="1"/>
        <v>0.5072464607031133</v>
      </c>
      <c r="L64">
        <f t="shared" si="2"/>
        <v>2.4597584508206163</v>
      </c>
    </row>
    <row r="65" spans="1:24" x14ac:dyDescent="0.35">
      <c r="A65">
        <v>909</v>
      </c>
      <c r="B65">
        <v>-2.51246421242175</v>
      </c>
      <c r="C65">
        <v>0.879926336865682</v>
      </c>
      <c r="D65">
        <v>0</v>
      </c>
      <c r="E65">
        <v>6.5295217760756996</v>
      </c>
      <c r="F65">
        <v>0</v>
      </c>
      <c r="G65">
        <v>0</v>
      </c>
      <c r="H65">
        <v>6.3822505790793107</v>
      </c>
      <c r="I65">
        <v>5.6094943605823735</v>
      </c>
      <c r="J65">
        <f t="shared" si="0"/>
        <v>5.5973264193392822</v>
      </c>
      <c r="K65">
        <f t="shared" si="1"/>
        <v>1.4805879409532187E-4</v>
      </c>
      <c r="L65">
        <f t="shared" si="2"/>
        <v>1.1551620852577205E-3</v>
      </c>
    </row>
    <row r="66" spans="1:24" x14ac:dyDescent="0.35">
      <c r="A66">
        <v>910</v>
      </c>
      <c r="B66">
        <v>-2.7959599234493</v>
      </c>
      <c r="C66">
        <v>0.88279744537679705</v>
      </c>
      <c r="D66">
        <v>0</v>
      </c>
      <c r="E66">
        <v>6.7056479938669797</v>
      </c>
      <c r="F66">
        <v>0</v>
      </c>
      <c r="G66">
        <v>0</v>
      </c>
      <c r="H66">
        <v>6.3974655426941434</v>
      </c>
      <c r="I66">
        <v>5.5811307386863653</v>
      </c>
      <c r="J66">
        <f t="shared" si="0"/>
        <v>5.7029574557802292</v>
      </c>
      <c r="K66">
        <f t="shared" si="1"/>
        <v>1.4841748997868335E-2</v>
      </c>
      <c r="L66">
        <f t="shared" si="2"/>
        <v>3.1629978835402081E-5</v>
      </c>
    </row>
    <row r="67" spans="1:24" x14ac:dyDescent="0.35">
      <c r="A67">
        <v>972</v>
      </c>
      <c r="B67">
        <v>-3.4583377764947199</v>
      </c>
      <c r="C67">
        <v>0.89686028382713201</v>
      </c>
      <c r="D67">
        <v>0</v>
      </c>
      <c r="E67">
        <v>7.2806773250184396</v>
      </c>
      <c r="F67">
        <v>0</v>
      </c>
      <c r="G67">
        <v>1</v>
      </c>
      <c r="H67">
        <v>8.2354571142723501</v>
      </c>
      <c r="I67">
        <v>5.5389477084839882</v>
      </c>
      <c r="J67">
        <f t="shared" ref="J67:J79" si="3">-1.49608 -0.25144 *B67 + 6.03298 *C67-1.59918 *D67 + 0.08893 *E67 + 1.98588*F67-0.7841 *G67 + 0.08969 *H67</f>
        <v>5.3862333887382192</v>
      </c>
      <c r="K67">
        <f t="shared" ref="K67:K79" si="4">(I67-J67)^2</f>
        <v>2.3321663455412967E-2</v>
      </c>
      <c r="L67">
        <f t="shared" ref="L67:L79" si="5">(I67-I$57)^2</f>
        <v>1.3365587706049469E-3</v>
      </c>
    </row>
    <row r="68" spans="1:24" x14ac:dyDescent="0.35">
      <c r="A68">
        <v>1185</v>
      </c>
      <c r="B68">
        <v>-5.4976182881808704</v>
      </c>
      <c r="C68">
        <v>0.94333151777442203</v>
      </c>
      <c r="D68">
        <v>0</v>
      </c>
      <c r="E68">
        <v>10.400745980753401</v>
      </c>
      <c r="F68">
        <v>0</v>
      </c>
      <c r="G68">
        <v>1</v>
      </c>
      <c r="H68">
        <v>9.7780788619374555</v>
      </c>
      <c r="I68">
        <v>5.4190569192957874</v>
      </c>
      <c r="J68">
        <f t="shared" si="3"/>
        <v>6.5951755556785026</v>
      </c>
      <c r="K68">
        <f t="shared" si="4"/>
        <v>1.3832550468467375</v>
      </c>
      <c r="L68">
        <f t="shared" si="5"/>
        <v>2.4476529217603314E-2</v>
      </c>
      <c r="X68" s="4" t="s">
        <v>580</v>
      </c>
    </row>
    <row r="69" spans="1:24" x14ac:dyDescent="0.35">
      <c r="A69">
        <v>1199</v>
      </c>
      <c r="B69">
        <v>-1.8055952137244</v>
      </c>
      <c r="C69">
        <v>0.78464769352203201</v>
      </c>
      <c r="D69">
        <v>0</v>
      </c>
      <c r="E69">
        <v>6.2644269987917802</v>
      </c>
      <c r="F69">
        <v>0</v>
      </c>
      <c r="G69">
        <v>0</v>
      </c>
      <c r="H69">
        <v>9.4106760267549543</v>
      </c>
      <c r="I69">
        <v>5.4106760267549543</v>
      </c>
      <c r="J69">
        <f t="shared" si="3"/>
        <v>5.0928217284456165</v>
      </c>
      <c r="K69">
        <f t="shared" si="4"/>
        <v>0.10103135495372148</v>
      </c>
      <c r="L69">
        <f t="shared" si="5"/>
        <v>2.7169145927732792E-2</v>
      </c>
    </row>
    <row r="70" spans="1:24" x14ac:dyDescent="0.35">
      <c r="A70">
        <v>1397</v>
      </c>
      <c r="B70">
        <v>-5.1739188066593798</v>
      </c>
      <c r="C70">
        <v>0.95340149599505397</v>
      </c>
      <c r="D70">
        <v>0</v>
      </c>
      <c r="E70">
        <v>14.3975548142755</v>
      </c>
      <c r="F70">
        <v>0</v>
      </c>
      <c r="G70">
        <v>0</v>
      </c>
      <c r="H70">
        <v>8.5808109726609469</v>
      </c>
      <c r="I70">
        <v>7.4047197136052647</v>
      </c>
      <c r="J70">
        <f t="shared" si="3"/>
        <v>7.6066897878261557</v>
      </c>
      <c r="K70">
        <f t="shared" si="4"/>
        <v>4.0791910880792211E-2</v>
      </c>
      <c r="L70">
        <f t="shared" si="5"/>
        <v>3.3460203036836806</v>
      </c>
    </row>
    <row r="71" spans="1:24" x14ac:dyDescent="0.35">
      <c r="A71">
        <v>1462</v>
      </c>
      <c r="B71">
        <v>-2.44931655732658</v>
      </c>
      <c r="C71">
        <v>0.85423129406647802</v>
      </c>
      <c r="D71">
        <v>0</v>
      </c>
      <c r="E71">
        <v>4.5485220124002801</v>
      </c>
      <c r="F71">
        <v>0</v>
      </c>
      <c r="G71">
        <v>0</v>
      </c>
      <c r="H71">
        <v>8.2761671074923946</v>
      </c>
      <c r="I71">
        <v>5.3443529692385567</v>
      </c>
      <c r="J71">
        <f t="shared" si="3"/>
        <v>5.4201259580851264</v>
      </c>
      <c r="K71">
        <f t="shared" si="4"/>
        <v>5.7415458387423748E-3</v>
      </c>
      <c r="L71">
        <f t="shared" si="5"/>
        <v>5.3432040352726626E-2</v>
      </c>
    </row>
    <row r="72" spans="1:24" x14ac:dyDescent="0.35">
      <c r="A72">
        <v>1477</v>
      </c>
      <c r="B72">
        <v>-3.27904936409537</v>
      </c>
      <c r="C72">
        <v>0.97079778098146596</v>
      </c>
      <c r="D72">
        <v>0</v>
      </c>
      <c r="E72">
        <v>5.1252418528508201</v>
      </c>
      <c r="F72">
        <v>0</v>
      </c>
      <c r="G72">
        <v>1</v>
      </c>
      <c r="H72">
        <v>7.3037143086537109</v>
      </c>
      <c r="I72">
        <v>5.0026843129897296</v>
      </c>
      <c r="J72">
        <f t="shared" si="3"/>
        <v>5.5119656631308791</v>
      </c>
      <c r="K72">
        <f t="shared" si="4"/>
        <v>0.25936749360159211</v>
      </c>
      <c r="L72">
        <f t="shared" si="5"/>
        <v>0.32812546998055531</v>
      </c>
    </row>
    <row r="73" spans="1:24" x14ac:dyDescent="0.35">
      <c r="A73">
        <v>1627</v>
      </c>
      <c r="B73">
        <v>-5.1739188066593798</v>
      </c>
      <c r="C73">
        <v>0.95340149599505397</v>
      </c>
      <c r="D73">
        <v>0</v>
      </c>
      <c r="E73">
        <v>14.3975548142755</v>
      </c>
      <c r="F73">
        <v>0</v>
      </c>
      <c r="G73">
        <v>0</v>
      </c>
      <c r="H73">
        <v>8.5808109726609469</v>
      </c>
      <c r="I73">
        <v>7.4285226282778893</v>
      </c>
      <c r="J73">
        <f t="shared" si="3"/>
        <v>7.6066897878261557</v>
      </c>
      <c r="K73">
        <f t="shared" si="4"/>
        <v>3.1743536741497394E-2</v>
      </c>
      <c r="L73">
        <f t="shared" si="5"/>
        <v>3.4336680857021151</v>
      </c>
    </row>
    <row r="74" spans="1:24" x14ac:dyDescent="0.35">
      <c r="A74">
        <v>1687</v>
      </c>
      <c r="B74">
        <v>-5.7450945634571102</v>
      </c>
      <c r="C74">
        <v>0.90849529769429405</v>
      </c>
      <c r="D74">
        <v>0</v>
      </c>
      <c r="E74">
        <v>13.188452964073001</v>
      </c>
      <c r="F74">
        <v>0</v>
      </c>
      <c r="G74">
        <v>0</v>
      </c>
      <c r="H74">
        <v>7.7939067395426607</v>
      </c>
      <c r="I74">
        <v>8.3959667308706241</v>
      </c>
      <c r="J74">
        <f t="shared" si="3"/>
        <v>7.3012851556839706</v>
      </c>
      <c r="K74">
        <f t="shared" si="4"/>
        <v>1.1983277510531327</v>
      </c>
      <c r="L74">
        <f t="shared" si="5"/>
        <v>7.9549948698351169</v>
      </c>
    </row>
    <row r="75" spans="1:24" x14ac:dyDescent="0.35">
      <c r="A75">
        <v>1770</v>
      </c>
      <c r="B75">
        <v>-6.0383688066593697</v>
      </c>
      <c r="C75">
        <v>0.86818155100083205</v>
      </c>
      <c r="D75">
        <v>0</v>
      </c>
      <c r="E75">
        <v>8.4898630422149601</v>
      </c>
      <c r="F75">
        <v>0</v>
      </c>
      <c r="G75">
        <v>0</v>
      </c>
      <c r="H75">
        <v>7.7695672092600585</v>
      </c>
      <c r="I75">
        <v>7.4105452666183904</v>
      </c>
      <c r="J75">
        <f t="shared" si="3"/>
        <v>6.7117853896461419</v>
      </c>
      <c r="K75">
        <f t="shared" si="4"/>
        <v>0.48826536566627188</v>
      </c>
      <c r="L75">
        <f t="shared" si="5"/>
        <v>3.3673665956914012</v>
      </c>
    </row>
    <row r="76" spans="1:24" x14ac:dyDescent="0.35">
      <c r="A76">
        <v>1775</v>
      </c>
      <c r="B76">
        <v>-4.0440881305159202</v>
      </c>
      <c r="C76">
        <v>0.88344171259104898</v>
      </c>
      <c r="D76">
        <v>0</v>
      </c>
      <c r="E76">
        <v>9.4665058733851808</v>
      </c>
      <c r="F76">
        <v>0</v>
      </c>
      <c r="G76">
        <v>0</v>
      </c>
      <c r="H76">
        <v>7.7929750267006677</v>
      </c>
      <c r="I76">
        <v>6.6810407503679867</v>
      </c>
      <c r="J76">
        <f t="shared" si="3"/>
        <v>6.3913600002293967</v>
      </c>
      <c r="K76">
        <f t="shared" si="4"/>
        <v>8.3914937000856255E-2</v>
      </c>
      <c r="L76">
        <f t="shared" si="5"/>
        <v>1.2222055694862608</v>
      </c>
    </row>
    <row r="77" spans="1:24" x14ac:dyDescent="0.35">
      <c r="A77">
        <v>1780</v>
      </c>
      <c r="B77">
        <v>-5.17126080118652</v>
      </c>
      <c r="C77">
        <v>0.88617081850249602</v>
      </c>
      <c r="D77">
        <v>0</v>
      </c>
      <c r="E77">
        <v>6.4835452494226997</v>
      </c>
      <c r="F77">
        <v>0</v>
      </c>
      <c r="G77">
        <v>0</v>
      </c>
      <c r="H77">
        <v>3.7746212255974703</v>
      </c>
      <c r="I77">
        <v>5.5228092526036709</v>
      </c>
      <c r="J77">
        <f t="shared" si="3"/>
        <v>6.065560097214524</v>
      </c>
      <c r="K77">
        <f t="shared" si="4"/>
        <v>0.2945784793257944</v>
      </c>
      <c r="L77">
        <f t="shared" si="5"/>
        <v>2.7770193908328721E-3</v>
      </c>
    </row>
    <row r="78" spans="1:24" x14ac:dyDescent="0.35">
      <c r="A78">
        <v>1855</v>
      </c>
      <c r="B78">
        <v>-3.1938624968554201</v>
      </c>
      <c r="C78">
        <v>1.05440016296855</v>
      </c>
      <c r="D78">
        <v>0</v>
      </c>
      <c r="E78">
        <v>5.3939341872276199</v>
      </c>
      <c r="F78">
        <v>0</v>
      </c>
      <c r="G78">
        <v>1</v>
      </c>
      <c r="H78">
        <v>3.6972293427597176</v>
      </c>
      <c r="I78">
        <v>5.2654310668267126</v>
      </c>
      <c r="J78">
        <f t="shared" si="3"/>
        <v>5.6953469484176011</v>
      </c>
      <c r="K78">
        <f t="shared" si="4"/>
        <v>0.1848276652440709</v>
      </c>
      <c r="L78">
        <f t="shared" si="5"/>
        <v>9.6146889042428865E-2</v>
      </c>
    </row>
    <row r="79" spans="1:24" x14ac:dyDescent="0.35">
      <c r="A79">
        <v>1889</v>
      </c>
      <c r="B79">
        <v>-4.7124176288705302</v>
      </c>
      <c r="C79">
        <v>0.90030729496667095</v>
      </c>
      <c r="D79">
        <v>0</v>
      </c>
      <c r="E79">
        <v>7.9383181920745498</v>
      </c>
      <c r="F79">
        <v>0</v>
      </c>
      <c r="G79">
        <v>0</v>
      </c>
      <c r="H79">
        <v>4.5680712857173429</v>
      </c>
      <c r="I79">
        <v>5.3840110969903856</v>
      </c>
      <c r="J79">
        <f t="shared" si="3"/>
        <v>6.2360111434284118</v>
      </c>
      <c r="K79">
        <f t="shared" si="4"/>
        <v>0.72590407913039878</v>
      </c>
      <c r="L79">
        <f t="shared" si="5"/>
        <v>3.6670560262277323E-2</v>
      </c>
    </row>
    <row r="81" spans="11:24" x14ac:dyDescent="0.35">
      <c r="K81">
        <f>SUM(K61:K80)</f>
        <v>6.2079433490011491</v>
      </c>
      <c r="L81">
        <f>SUM(L61:L80)</f>
        <v>31.609229034190747</v>
      </c>
    </row>
    <row r="83" spans="11:24" x14ac:dyDescent="0.35">
      <c r="K83" t="s">
        <v>15</v>
      </c>
      <c r="L83">
        <f>1-K81/L81</f>
        <v>0.80360345574116332</v>
      </c>
    </row>
    <row r="91" spans="11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conditionalFormatting sqref="B58 A60:J60">
    <cfRule type="duplicateValues" dxfId="38" priority="1"/>
  </conditionalFormatting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X136"/>
  <sheetViews>
    <sheetView workbookViewId="0">
      <selection activeCell="J5" sqref="A5:J5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191</v>
      </c>
      <c r="C1" t="s">
        <v>192</v>
      </c>
      <c r="D1" t="s">
        <v>193</v>
      </c>
      <c r="E1" t="s">
        <v>194</v>
      </c>
      <c r="F1" t="s">
        <v>195</v>
      </c>
      <c r="G1" t="s">
        <v>196</v>
      </c>
      <c r="H1" t="s">
        <v>52</v>
      </c>
      <c r="I1" t="s">
        <v>37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3.4710266489213124</v>
      </c>
      <c r="I2">
        <v>3.7494172791201228</v>
      </c>
      <c r="J2">
        <f xml:space="preserve"> 2.44517+  0.75983 *B2 -0.82041 *C2 -1.21023*D2 + 3.27363 *E2 + 0.18606 *F2 +  0.47378 *G2 + 0.46752 *H2</f>
        <v>4.0679443789036922</v>
      </c>
      <c r="K2">
        <f>(I2-J2)^2</f>
        <v>0.10145951329653198</v>
      </c>
      <c r="L2">
        <f>(I2-I$58)^2</f>
        <v>8.063819483270203</v>
      </c>
    </row>
    <row r="3" spans="1:24" x14ac:dyDescent="0.35">
      <c r="A3">
        <v>114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2.9270879284728641</v>
      </c>
      <c r="I3">
        <v>4.2281179241368454</v>
      </c>
      <c r="J3">
        <f t="shared" ref="J3:J66" si="0" xml:space="preserve"> 2.44517+  0.75983 *B3 -0.82041 *C3 -1.21023*D3 + 3.27363 *E3 + 0.18606 *F3 +  0.47378 *G3 + 0.46752 *H3</f>
        <v>3.8136421483196337</v>
      </c>
      <c r="K3">
        <f t="shared" ref="K3:K66" si="1">(I3-J3)^2</f>
        <v>0.17179016873927955</v>
      </c>
      <c r="L3">
        <f t="shared" ref="L3:L66" si="2">(I3-I$58)^2</f>
        <v>5.5742542614637145</v>
      </c>
    </row>
    <row r="4" spans="1:24" x14ac:dyDescent="0.35">
      <c r="A4">
        <v>242</v>
      </c>
      <c r="B4">
        <v>0</v>
      </c>
      <c r="C4">
        <v>0</v>
      </c>
      <c r="D4">
        <v>0</v>
      </c>
      <c r="E4">
        <v>0</v>
      </c>
      <c r="F4">
        <v>7</v>
      </c>
      <c r="G4">
        <v>0</v>
      </c>
      <c r="H4">
        <v>5.8482137571140633</v>
      </c>
      <c r="I4">
        <v>5.6281056690740074</v>
      </c>
      <c r="J4">
        <f t="shared" si="0"/>
        <v>6.4817468957259674</v>
      </c>
      <c r="K4">
        <f t="shared" si="1"/>
        <v>0.7287033438398629</v>
      </c>
      <c r="L4">
        <f t="shared" si="2"/>
        <v>0.92351738950523188</v>
      </c>
    </row>
    <row r="5" spans="1:24" x14ac:dyDescent="0.35">
      <c r="A5">
        <v>264</v>
      </c>
      <c r="B5">
        <v>0</v>
      </c>
      <c r="C5">
        <v>0</v>
      </c>
      <c r="D5">
        <v>-1.8607350718065001</v>
      </c>
      <c r="E5">
        <v>0</v>
      </c>
      <c r="F5">
        <v>0</v>
      </c>
      <c r="G5">
        <v>2</v>
      </c>
      <c r="H5">
        <v>6.9862597454278106</v>
      </c>
      <c r="I5">
        <v>9.0074490444977489</v>
      </c>
      <c r="J5">
        <f t="shared" si="0"/>
        <v>8.9108635621347911</v>
      </c>
      <c r="K5">
        <f t="shared" si="1"/>
        <v>9.3287554032852171E-3</v>
      </c>
      <c r="L5">
        <f t="shared" si="2"/>
        <v>5.8483937672290791</v>
      </c>
    </row>
    <row r="6" spans="1:24" x14ac:dyDescent="0.35">
      <c r="A6">
        <v>302</v>
      </c>
      <c r="B6">
        <v>0</v>
      </c>
      <c r="C6">
        <v>0</v>
      </c>
      <c r="D6">
        <v>0</v>
      </c>
      <c r="E6">
        <v>0</v>
      </c>
      <c r="F6">
        <v>3</v>
      </c>
      <c r="G6">
        <v>0</v>
      </c>
      <c r="H6">
        <v>5.0233660914487981</v>
      </c>
      <c r="I6">
        <v>4.3112744097908742</v>
      </c>
      <c r="J6">
        <f t="shared" si="0"/>
        <v>5.3518741150741427</v>
      </c>
      <c r="K6">
        <f t="shared" si="1"/>
        <v>1.0828477466356252</v>
      </c>
      <c r="L6">
        <f t="shared" si="2"/>
        <v>5.1885066879083928</v>
      </c>
    </row>
    <row r="7" spans="1:24" x14ac:dyDescent="0.35">
      <c r="A7">
        <v>310</v>
      </c>
      <c r="B7">
        <v>0</v>
      </c>
      <c r="C7">
        <v>0</v>
      </c>
      <c r="D7">
        <v>-3.7053577377453002</v>
      </c>
      <c r="E7">
        <v>0</v>
      </c>
      <c r="F7">
        <v>2</v>
      </c>
      <c r="G7">
        <v>0</v>
      </c>
      <c r="H7">
        <v>5.7541596264549391</v>
      </c>
      <c r="I7">
        <v>9.9254829937789619</v>
      </c>
      <c r="J7">
        <f t="shared" si="0"/>
        <v>9.9918098035117069</v>
      </c>
      <c r="K7">
        <f t="shared" si="1"/>
        <v>4.3992456893237521E-3</v>
      </c>
      <c r="L7">
        <f t="shared" si="2"/>
        <v>11.131426187652465</v>
      </c>
    </row>
    <row r="8" spans="1:24" x14ac:dyDescent="0.35">
      <c r="A8">
        <v>337</v>
      </c>
      <c r="B8">
        <v>3</v>
      </c>
      <c r="C8">
        <v>0</v>
      </c>
      <c r="D8">
        <v>0</v>
      </c>
      <c r="E8">
        <v>0</v>
      </c>
      <c r="F8">
        <v>0</v>
      </c>
      <c r="G8">
        <v>1</v>
      </c>
      <c r="H8">
        <v>5.0566420407493888</v>
      </c>
      <c r="I8">
        <v>8.2613614637791599</v>
      </c>
      <c r="J8">
        <f t="shared" si="0"/>
        <v>7.5625212868911538</v>
      </c>
      <c r="K8">
        <f t="shared" si="1"/>
        <v>0.4883775928328597</v>
      </c>
      <c r="L8">
        <f t="shared" si="2"/>
        <v>2.7964457256305697</v>
      </c>
    </row>
    <row r="9" spans="1:24" x14ac:dyDescent="0.35">
      <c r="A9">
        <v>364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4.8526799358538693</v>
      </c>
      <c r="I9">
        <v>3.2877617525304736</v>
      </c>
      <c r="J9">
        <f t="shared" si="0"/>
        <v>3.893484923610401</v>
      </c>
      <c r="K9">
        <f t="shared" si="1"/>
        <v>0.36690055998312293</v>
      </c>
      <c r="L9">
        <f t="shared" si="2"/>
        <v>10.898859252080271</v>
      </c>
    </row>
    <row r="10" spans="1:24" x14ac:dyDescent="0.35">
      <c r="A10">
        <v>427</v>
      </c>
      <c r="B10">
        <v>3</v>
      </c>
      <c r="C10">
        <v>0</v>
      </c>
      <c r="D10">
        <v>0</v>
      </c>
      <c r="E10">
        <v>0</v>
      </c>
      <c r="F10">
        <v>0</v>
      </c>
      <c r="G10">
        <v>0</v>
      </c>
      <c r="H10">
        <v>6.1590857137143455</v>
      </c>
      <c r="I10">
        <v>8.3139876737000886</v>
      </c>
      <c r="J10">
        <f t="shared" si="0"/>
        <v>7.6041557528757302</v>
      </c>
      <c r="K10">
        <f t="shared" si="1"/>
        <v>0.50386135582119829</v>
      </c>
      <c r="L10">
        <f t="shared" si="2"/>
        <v>2.9752244103063341</v>
      </c>
    </row>
    <row r="11" spans="1:24" x14ac:dyDescent="0.35">
      <c r="A11">
        <v>444</v>
      </c>
      <c r="B11">
        <v>0</v>
      </c>
      <c r="C11">
        <v>0</v>
      </c>
      <c r="D11">
        <v>0</v>
      </c>
      <c r="E11">
        <v>0</v>
      </c>
      <c r="F11">
        <v>3</v>
      </c>
      <c r="G11">
        <v>0</v>
      </c>
      <c r="H11">
        <v>6.7850060970293926</v>
      </c>
      <c r="I11">
        <v>5.2700962814203303</v>
      </c>
      <c r="J11">
        <f t="shared" si="0"/>
        <v>6.1754760504831818</v>
      </c>
      <c r="K11">
        <f t="shared" si="1"/>
        <v>0.81971252622830237</v>
      </c>
      <c r="L11">
        <f t="shared" si="2"/>
        <v>1.739780809174557</v>
      </c>
    </row>
    <row r="12" spans="1:24" x14ac:dyDescent="0.35">
      <c r="A12">
        <v>474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3.7349363603143027</v>
      </c>
      <c r="I12">
        <v>7.8226754099971929</v>
      </c>
      <c r="J12">
        <f t="shared" si="0"/>
        <v>7.4649574471741431</v>
      </c>
      <c r="K12">
        <f t="shared" si="1"/>
        <v>0.12796214092627284</v>
      </c>
      <c r="L12">
        <f t="shared" si="2"/>
        <v>1.5216989402736778</v>
      </c>
    </row>
    <row r="13" spans="1:24" x14ac:dyDescent="0.35">
      <c r="A13">
        <v>486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5.1524412380589544</v>
      </c>
      <c r="I13">
        <v>7.7824012922005865</v>
      </c>
      <c r="J13">
        <f t="shared" si="0"/>
        <v>8.1276693276173226</v>
      </c>
      <c r="K13">
        <f t="shared" si="1"/>
        <v>0.11921001628053254</v>
      </c>
      <c r="L13">
        <f t="shared" si="2"/>
        <v>1.4239589274146804</v>
      </c>
    </row>
    <row r="14" spans="1:24" x14ac:dyDescent="0.35">
      <c r="A14">
        <v>495</v>
      </c>
      <c r="B14">
        <v>0</v>
      </c>
      <c r="C14">
        <v>0</v>
      </c>
      <c r="D14">
        <v>0</v>
      </c>
      <c r="E14">
        <v>0</v>
      </c>
      <c r="F14">
        <v>3</v>
      </c>
      <c r="G14">
        <v>6</v>
      </c>
      <c r="H14">
        <v>6.9469432706978242</v>
      </c>
      <c r="I14">
        <v>7.1653036924683597</v>
      </c>
      <c r="J14">
        <f t="shared" si="0"/>
        <v>9.0938649179166475</v>
      </c>
      <c r="K14">
        <f t="shared" si="1"/>
        <v>3.7193484003026014</v>
      </c>
      <c r="L14">
        <f t="shared" si="2"/>
        <v>0.33200632695583049</v>
      </c>
    </row>
    <row r="15" spans="1:24" x14ac:dyDescent="0.35">
      <c r="A15">
        <v>520</v>
      </c>
      <c r="B15">
        <v>0</v>
      </c>
      <c r="C15">
        <v>0</v>
      </c>
      <c r="D15">
        <v>0</v>
      </c>
      <c r="E15">
        <v>0</v>
      </c>
      <c r="F15">
        <v>6</v>
      </c>
      <c r="G15">
        <v>0</v>
      </c>
      <c r="H15">
        <v>6.9962064337702472</v>
      </c>
      <c r="I15">
        <v>5.9500543093960454</v>
      </c>
      <c r="J15">
        <f t="shared" si="0"/>
        <v>6.8323964319162656</v>
      </c>
      <c r="K15">
        <f t="shared" si="1"/>
        <v>0.77852762117348717</v>
      </c>
      <c r="L15">
        <f t="shared" si="2"/>
        <v>0.40838423937966034</v>
      </c>
    </row>
    <row r="16" spans="1:24" x14ac:dyDescent="0.35">
      <c r="A16">
        <v>538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7.6493348587121419</v>
      </c>
      <c r="I16">
        <v>6.185577565550461</v>
      </c>
      <c r="J16">
        <f t="shared" si="0"/>
        <v>6.0213870331451007</v>
      </c>
      <c r="K16">
        <f t="shared" si="1"/>
        <v>2.6958530931555671E-2</v>
      </c>
      <c r="L16">
        <f t="shared" si="2"/>
        <v>0.1628334142728112</v>
      </c>
    </row>
    <row r="17" spans="1:24" x14ac:dyDescent="0.35">
      <c r="A17">
        <v>585</v>
      </c>
      <c r="B17">
        <v>0</v>
      </c>
      <c r="C17">
        <v>0</v>
      </c>
      <c r="D17">
        <v>0</v>
      </c>
      <c r="E17">
        <v>1</v>
      </c>
      <c r="F17">
        <v>0</v>
      </c>
      <c r="G17">
        <v>0</v>
      </c>
      <c r="H17">
        <v>3.3894639033248772</v>
      </c>
      <c r="I17">
        <v>6.7748147846888944</v>
      </c>
      <c r="J17">
        <f t="shared" si="0"/>
        <v>7.3034421640824467</v>
      </c>
      <c r="K17">
        <f t="shared" si="1"/>
        <v>0.2794469062444947</v>
      </c>
      <c r="L17">
        <f t="shared" si="2"/>
        <v>3.4488573339255167E-2</v>
      </c>
    </row>
    <row r="18" spans="1:24" x14ac:dyDescent="0.35">
      <c r="A18">
        <v>623</v>
      </c>
      <c r="B18">
        <v>0</v>
      </c>
      <c r="C18">
        <v>0</v>
      </c>
      <c r="D18">
        <v>0</v>
      </c>
      <c r="E18">
        <v>0</v>
      </c>
      <c r="F18">
        <v>0</v>
      </c>
      <c r="G18">
        <v>1</v>
      </c>
      <c r="H18">
        <v>3.1566694176289301</v>
      </c>
      <c r="I18">
        <v>7.2888551909855295</v>
      </c>
      <c r="J18">
        <f t="shared" si="0"/>
        <v>4.3947560861298776</v>
      </c>
      <c r="K18">
        <f t="shared" si="1"/>
        <v>8.3758096287262855</v>
      </c>
      <c r="L18">
        <f t="shared" si="2"/>
        <v>0.48965202239339356</v>
      </c>
    </row>
    <row r="19" spans="1:24" x14ac:dyDescent="0.35">
      <c r="A19">
        <v>625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5.1687652524950165</v>
      </c>
      <c r="I19">
        <v>6.7050079593333356</v>
      </c>
      <c r="J19">
        <f t="shared" si="0"/>
        <v>4.86167113084647</v>
      </c>
      <c r="K19">
        <f t="shared" si="1"/>
        <v>3.3978906632560162</v>
      </c>
      <c r="L19">
        <f t="shared" si="2"/>
        <v>1.3433776338359399E-2</v>
      </c>
    </row>
    <row r="20" spans="1:24" x14ac:dyDescent="0.35">
      <c r="A20">
        <v>639</v>
      </c>
      <c r="B20">
        <v>0</v>
      </c>
      <c r="C20">
        <v>1</v>
      </c>
      <c r="D20">
        <v>0</v>
      </c>
      <c r="E20">
        <v>0</v>
      </c>
      <c r="F20">
        <v>4</v>
      </c>
      <c r="G20">
        <v>0</v>
      </c>
      <c r="H20">
        <v>6.5708421850407799</v>
      </c>
      <c r="I20">
        <v>4.6178387477170038</v>
      </c>
      <c r="J20">
        <f t="shared" si="0"/>
        <v>5.4410001383502653</v>
      </c>
      <c r="K20">
        <f t="shared" si="1"/>
        <v>0.67759467502928505</v>
      </c>
      <c r="L20">
        <f t="shared" si="2"/>
        <v>3.8858858691463389</v>
      </c>
    </row>
    <row r="21" spans="1:24" x14ac:dyDescent="0.35">
      <c r="A21">
        <v>674</v>
      </c>
      <c r="B21">
        <v>0</v>
      </c>
      <c r="C21">
        <v>0</v>
      </c>
      <c r="D21">
        <v>0</v>
      </c>
      <c r="E21">
        <v>0</v>
      </c>
      <c r="F21">
        <v>0</v>
      </c>
      <c r="G21">
        <v>1</v>
      </c>
      <c r="H21">
        <v>5.3338904116161245</v>
      </c>
      <c r="I21">
        <v>5.3338904116161245</v>
      </c>
      <c r="J21">
        <f t="shared" si="0"/>
        <v>5.4126504452387705</v>
      </c>
      <c r="K21">
        <f t="shared" si="1"/>
        <v>6.203142896240319E-3</v>
      </c>
      <c r="L21">
        <f t="shared" si="2"/>
        <v>1.5755606266870488</v>
      </c>
    </row>
    <row r="22" spans="1:24" x14ac:dyDescent="0.35">
      <c r="A22">
        <v>683</v>
      </c>
      <c r="B22">
        <v>0</v>
      </c>
      <c r="C22">
        <v>0</v>
      </c>
      <c r="D22">
        <v>0</v>
      </c>
      <c r="E22">
        <v>0</v>
      </c>
      <c r="F22">
        <v>3</v>
      </c>
      <c r="G22">
        <v>0</v>
      </c>
      <c r="H22">
        <v>4.9327713100346822</v>
      </c>
      <c r="I22">
        <v>5.9157379707359015</v>
      </c>
      <c r="J22">
        <f t="shared" si="0"/>
        <v>5.3095192428674149</v>
      </c>
      <c r="K22">
        <f t="shared" si="1"/>
        <v>0.3675011460184861</v>
      </c>
      <c r="L22">
        <f t="shared" si="2"/>
        <v>0.45342152731132201</v>
      </c>
    </row>
    <row r="23" spans="1:24" x14ac:dyDescent="0.35">
      <c r="A23">
        <v>715</v>
      </c>
      <c r="B23">
        <v>0</v>
      </c>
      <c r="C23">
        <v>0</v>
      </c>
      <c r="D23">
        <v>0</v>
      </c>
      <c r="E23">
        <v>0</v>
      </c>
      <c r="F23">
        <v>10</v>
      </c>
      <c r="G23">
        <v>0</v>
      </c>
      <c r="H23">
        <v>8.3974249840259656</v>
      </c>
      <c r="I23">
        <v>8.0048800072406348</v>
      </c>
      <c r="J23">
        <f t="shared" si="0"/>
        <v>8.2317341285318193</v>
      </c>
      <c r="K23">
        <f t="shared" si="1"/>
        <v>5.1462792346795468E-2</v>
      </c>
      <c r="L23">
        <f t="shared" si="2"/>
        <v>2.0044222957102442</v>
      </c>
      <c r="X23" s="4" t="s">
        <v>578</v>
      </c>
    </row>
    <row r="24" spans="1:24" x14ac:dyDescent="0.35">
      <c r="A24">
        <v>721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3.6338536212013111</v>
      </c>
      <c r="I24">
        <v>3.6925937070063917</v>
      </c>
      <c r="J24">
        <f t="shared" si="0"/>
        <v>4.1440692449840366</v>
      </c>
      <c r="K24">
        <f t="shared" si="1"/>
        <v>0.20383016139220392</v>
      </c>
      <c r="L24">
        <f t="shared" si="2"/>
        <v>8.3897706641446863</v>
      </c>
    </row>
    <row r="25" spans="1:24" x14ac:dyDescent="0.35">
      <c r="A25">
        <v>722</v>
      </c>
      <c r="B25">
        <v>0</v>
      </c>
      <c r="C25">
        <v>0</v>
      </c>
      <c r="D25">
        <v>0</v>
      </c>
      <c r="E25">
        <v>1</v>
      </c>
      <c r="F25">
        <v>0</v>
      </c>
      <c r="G25">
        <v>0</v>
      </c>
      <c r="H25">
        <v>3.2863751525837221</v>
      </c>
      <c r="I25">
        <v>7.7500529645389227</v>
      </c>
      <c r="J25">
        <f t="shared" si="0"/>
        <v>7.2552461113359419</v>
      </c>
      <c r="K25">
        <f t="shared" si="1"/>
        <v>0.24483382197663617</v>
      </c>
      <c r="L25">
        <f t="shared" si="2"/>
        <v>1.347802984555547</v>
      </c>
    </row>
    <row r="26" spans="1:24" x14ac:dyDescent="0.35">
      <c r="A26">
        <v>733</v>
      </c>
      <c r="B26">
        <v>0</v>
      </c>
      <c r="C26">
        <v>1</v>
      </c>
      <c r="D26">
        <v>0</v>
      </c>
      <c r="E26">
        <v>0</v>
      </c>
      <c r="F26">
        <v>4</v>
      </c>
      <c r="G26">
        <v>0</v>
      </c>
      <c r="H26">
        <v>4.5510051409012693</v>
      </c>
      <c r="I26">
        <v>6.0234956413541374</v>
      </c>
      <c r="J26">
        <f t="shared" si="0"/>
        <v>4.4966859234741614</v>
      </c>
      <c r="K26">
        <f t="shared" si="1"/>
        <v>2.3311479146127319</v>
      </c>
      <c r="L26">
        <f t="shared" si="2"/>
        <v>0.3199125784513922</v>
      </c>
    </row>
    <row r="27" spans="1:24" x14ac:dyDescent="0.35">
      <c r="A27">
        <v>828</v>
      </c>
      <c r="B27">
        <v>1</v>
      </c>
      <c r="C27">
        <v>0</v>
      </c>
      <c r="D27">
        <v>0</v>
      </c>
      <c r="E27">
        <v>0</v>
      </c>
      <c r="F27">
        <v>0</v>
      </c>
      <c r="G27">
        <v>0</v>
      </c>
      <c r="H27">
        <v>3.0985869923771459</v>
      </c>
      <c r="I27">
        <v>3.1849468230518938</v>
      </c>
      <c r="J27">
        <f t="shared" si="0"/>
        <v>4.6536513906761634</v>
      </c>
      <c r="K27">
        <f t="shared" si="1"/>
        <v>2.1570931069603927</v>
      </c>
      <c r="L27">
        <f t="shared" si="2"/>
        <v>11.588284659453912</v>
      </c>
    </row>
    <row r="28" spans="1:24" x14ac:dyDescent="0.35">
      <c r="A28">
        <v>898</v>
      </c>
      <c r="B28">
        <v>3</v>
      </c>
      <c r="C28">
        <v>0</v>
      </c>
      <c r="D28">
        <v>0</v>
      </c>
      <c r="E28">
        <v>0</v>
      </c>
      <c r="F28">
        <v>0</v>
      </c>
      <c r="G28">
        <v>0</v>
      </c>
      <c r="H28">
        <v>7.0133329947155207</v>
      </c>
      <c r="I28">
        <v>9.5448119117577761</v>
      </c>
      <c r="J28">
        <f t="shared" si="0"/>
        <v>8.0035334416894006</v>
      </c>
      <c r="K28">
        <f t="shared" si="1"/>
        <v>2.3755393222963122</v>
      </c>
      <c r="L28">
        <f t="shared" si="2"/>
        <v>8.7362104976971864</v>
      </c>
    </row>
    <row r="29" spans="1:24" x14ac:dyDescent="0.35">
      <c r="A29">
        <v>909</v>
      </c>
      <c r="B29">
        <v>3</v>
      </c>
      <c r="C29">
        <v>0</v>
      </c>
      <c r="D29">
        <v>0</v>
      </c>
      <c r="E29">
        <v>0</v>
      </c>
      <c r="F29">
        <v>0</v>
      </c>
      <c r="G29">
        <v>0</v>
      </c>
      <c r="H29">
        <v>5.6094943605823735</v>
      </c>
      <c r="I29">
        <v>6.3822505790793107</v>
      </c>
      <c r="J29">
        <f t="shared" si="0"/>
        <v>7.3472108034594719</v>
      </c>
      <c r="K29">
        <f t="shared" si="1"/>
        <v>0.93114823463581098</v>
      </c>
      <c r="L29">
        <f t="shared" si="2"/>
        <v>4.2788251101085618E-2</v>
      </c>
    </row>
    <row r="30" spans="1:24" x14ac:dyDescent="0.35">
      <c r="A30">
        <v>910</v>
      </c>
      <c r="B30">
        <v>3</v>
      </c>
      <c r="C30">
        <v>0</v>
      </c>
      <c r="D30">
        <v>0</v>
      </c>
      <c r="E30">
        <v>0</v>
      </c>
      <c r="F30">
        <v>0</v>
      </c>
      <c r="G30">
        <v>0</v>
      </c>
      <c r="H30">
        <v>5.5811307386863653</v>
      </c>
      <c r="I30">
        <v>6.3974655426941434</v>
      </c>
      <c r="J30">
        <f t="shared" si="0"/>
        <v>7.3339502429506496</v>
      </c>
      <c r="K30">
        <f t="shared" si="1"/>
        <v>0.87700359381451831</v>
      </c>
      <c r="L30">
        <f t="shared" si="2"/>
        <v>3.6725218046217291E-2</v>
      </c>
    </row>
    <row r="31" spans="1:24" x14ac:dyDescent="0.35">
      <c r="A31">
        <v>965</v>
      </c>
      <c r="B31">
        <v>0</v>
      </c>
      <c r="C31">
        <v>1</v>
      </c>
      <c r="D31">
        <v>0</v>
      </c>
      <c r="E31">
        <v>0</v>
      </c>
      <c r="F31">
        <v>3</v>
      </c>
      <c r="G31">
        <v>0</v>
      </c>
      <c r="H31">
        <v>5.1122883992695458</v>
      </c>
      <c r="I31">
        <v>4.1634409217169273</v>
      </c>
      <c r="J31">
        <f t="shared" si="0"/>
        <v>4.5730370724264979</v>
      </c>
      <c r="K31">
        <f t="shared" si="1"/>
        <v>0.16776900667609734</v>
      </c>
      <c r="L31">
        <f t="shared" si="2"/>
        <v>5.8838403532982051</v>
      </c>
    </row>
    <row r="32" spans="1:24" x14ac:dyDescent="0.35">
      <c r="A32">
        <v>1045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4.4572659124947007</v>
      </c>
      <c r="I32">
        <v>3.9728454190335394</v>
      </c>
      <c r="J32">
        <f t="shared" si="0"/>
        <v>4.529030959409523</v>
      </c>
      <c r="K32">
        <f t="shared" si="1"/>
        <v>0.30934235532332494</v>
      </c>
      <c r="L32">
        <f t="shared" si="2"/>
        <v>6.844807866597602</v>
      </c>
    </row>
    <row r="33" spans="1:24" x14ac:dyDescent="0.35">
      <c r="A33">
        <v>1066</v>
      </c>
      <c r="B33">
        <v>3</v>
      </c>
      <c r="C33">
        <v>0</v>
      </c>
      <c r="D33">
        <v>0</v>
      </c>
      <c r="E33">
        <v>0</v>
      </c>
      <c r="F33">
        <v>3</v>
      </c>
      <c r="G33">
        <v>0</v>
      </c>
      <c r="H33">
        <v>6.1525092381024296</v>
      </c>
      <c r="I33">
        <v>8.5724649865921876</v>
      </c>
      <c r="J33">
        <f t="shared" si="0"/>
        <v>8.1592611189976481</v>
      </c>
      <c r="K33">
        <f t="shared" si="1"/>
        <v>0.17073743619508575</v>
      </c>
      <c r="L33">
        <f t="shared" si="2"/>
        <v>3.9337216339146197</v>
      </c>
    </row>
    <row r="34" spans="1:24" x14ac:dyDescent="0.35">
      <c r="A34">
        <v>1148</v>
      </c>
      <c r="B34">
        <v>0</v>
      </c>
      <c r="C34">
        <v>0</v>
      </c>
      <c r="D34">
        <v>0</v>
      </c>
      <c r="E34">
        <v>0</v>
      </c>
      <c r="F34">
        <v>8</v>
      </c>
      <c r="G34">
        <v>1</v>
      </c>
      <c r="H34">
        <v>7.7044936970092985</v>
      </c>
      <c r="I34">
        <v>7.4704104909759304</v>
      </c>
      <c r="J34">
        <f t="shared" si="0"/>
        <v>8.0094348932257873</v>
      </c>
      <c r="K34">
        <f t="shared" si="1"/>
        <v>0.29054730622081554</v>
      </c>
      <c r="L34">
        <f t="shared" si="2"/>
        <v>0.77670150019285555</v>
      </c>
    </row>
    <row r="35" spans="1:24" x14ac:dyDescent="0.35">
      <c r="A35">
        <v>1169</v>
      </c>
      <c r="B35">
        <v>0</v>
      </c>
      <c r="C35">
        <v>0</v>
      </c>
      <c r="D35">
        <v>0</v>
      </c>
      <c r="E35">
        <v>0</v>
      </c>
      <c r="F35">
        <v>3</v>
      </c>
      <c r="G35">
        <v>1</v>
      </c>
      <c r="H35">
        <v>5.248938314546848</v>
      </c>
      <c r="I35">
        <v>4.8732747005859629</v>
      </c>
      <c r="J35">
        <f t="shared" si="0"/>
        <v>5.9311136408169425</v>
      </c>
      <c r="K35">
        <f t="shared" si="1"/>
        <v>1.1190232234690021</v>
      </c>
      <c r="L35">
        <f t="shared" si="2"/>
        <v>2.9440694660111761</v>
      </c>
    </row>
    <row r="36" spans="1:24" x14ac:dyDescent="0.35">
      <c r="A36">
        <v>1185</v>
      </c>
      <c r="B36">
        <v>0</v>
      </c>
      <c r="C36">
        <v>0</v>
      </c>
      <c r="D36">
        <v>0</v>
      </c>
      <c r="E36">
        <v>0</v>
      </c>
      <c r="F36">
        <v>13</v>
      </c>
      <c r="G36">
        <v>3</v>
      </c>
      <c r="H36">
        <v>5.4190569192957874</v>
      </c>
      <c r="I36">
        <v>9.7780788619374555</v>
      </c>
      <c r="J36">
        <f t="shared" si="0"/>
        <v>8.8188074909091654</v>
      </c>
      <c r="K36">
        <f t="shared" si="1"/>
        <v>0.92020156327449532</v>
      </c>
      <c r="L36">
        <f t="shared" si="2"/>
        <v>10.16956200584818</v>
      </c>
    </row>
    <row r="37" spans="1:24" x14ac:dyDescent="0.35">
      <c r="A37">
        <v>1196</v>
      </c>
      <c r="B37">
        <v>0</v>
      </c>
      <c r="C37">
        <v>0</v>
      </c>
      <c r="D37">
        <v>0</v>
      </c>
      <c r="E37">
        <v>0</v>
      </c>
      <c r="F37">
        <v>9</v>
      </c>
      <c r="G37">
        <v>2</v>
      </c>
      <c r="H37">
        <v>6.2914909508549615</v>
      </c>
      <c r="I37">
        <v>9.2807670854631876</v>
      </c>
      <c r="J37">
        <f t="shared" si="0"/>
        <v>8.0086678493437109</v>
      </c>
      <c r="K37">
        <f t="shared" si="1"/>
        <v>1.6182364665357563</v>
      </c>
      <c r="L37">
        <f t="shared" si="2"/>
        <v>7.2450512931133284</v>
      </c>
    </row>
    <row r="38" spans="1:24" x14ac:dyDescent="0.35">
      <c r="A38">
        <v>1263</v>
      </c>
      <c r="B38">
        <v>3</v>
      </c>
      <c r="C38">
        <v>0</v>
      </c>
      <c r="D38">
        <v>0</v>
      </c>
      <c r="E38">
        <v>0</v>
      </c>
      <c r="F38">
        <v>3</v>
      </c>
      <c r="G38">
        <v>0</v>
      </c>
      <c r="H38">
        <v>5.9381017954181052</v>
      </c>
      <c r="I38">
        <v>8.1141930544737857</v>
      </c>
      <c r="J38">
        <f t="shared" si="0"/>
        <v>8.0590213513938735</v>
      </c>
      <c r="K38">
        <f t="shared" si="1"/>
        <v>3.0439168207379878E-3</v>
      </c>
      <c r="L38">
        <f t="shared" si="2"/>
        <v>2.3258972628961652</v>
      </c>
    </row>
    <row r="39" spans="1:24" x14ac:dyDescent="0.35">
      <c r="A39">
        <v>1350</v>
      </c>
      <c r="B39">
        <v>0</v>
      </c>
      <c r="C39">
        <v>0</v>
      </c>
      <c r="D39">
        <v>0</v>
      </c>
      <c r="E39">
        <v>0</v>
      </c>
      <c r="F39">
        <v>0</v>
      </c>
      <c r="G39">
        <v>6</v>
      </c>
      <c r="H39">
        <v>6.0834130283947969</v>
      </c>
      <c r="I39">
        <v>8.1625942744424211</v>
      </c>
      <c r="J39">
        <f t="shared" si="0"/>
        <v>8.131967259035136</v>
      </c>
      <c r="K39">
        <f t="shared" si="1"/>
        <v>9.380140727580841E-4</v>
      </c>
      <c r="L39">
        <f t="shared" si="2"/>
        <v>2.475872302859325</v>
      </c>
    </row>
    <row r="40" spans="1:24" x14ac:dyDescent="0.35">
      <c r="A40">
        <v>1373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5.8092903011763157</v>
      </c>
      <c r="I40">
        <v>6.3882849884355846</v>
      </c>
      <c r="J40">
        <f t="shared" si="0"/>
        <v>5.161129401605951</v>
      </c>
      <c r="K40">
        <f t="shared" si="1"/>
        <v>1.5059108342871823</v>
      </c>
      <c r="L40">
        <f t="shared" si="2"/>
        <v>4.0328191287860644E-2</v>
      </c>
    </row>
    <row r="41" spans="1:24" x14ac:dyDescent="0.35">
      <c r="A41">
        <v>1397</v>
      </c>
      <c r="B41">
        <v>0</v>
      </c>
      <c r="C41">
        <v>0</v>
      </c>
      <c r="D41">
        <v>0</v>
      </c>
      <c r="E41">
        <v>0</v>
      </c>
      <c r="F41">
        <v>0</v>
      </c>
      <c r="G41">
        <v>6</v>
      </c>
      <c r="H41">
        <v>7.4047197136052647</v>
      </c>
      <c r="I41">
        <v>8.5808109726609469</v>
      </c>
      <c r="J41">
        <f t="shared" si="0"/>
        <v>8.7497045605047337</v>
      </c>
      <c r="K41">
        <f t="shared" si="1"/>
        <v>2.8525044014746901E-2</v>
      </c>
      <c r="L41">
        <f t="shared" si="2"/>
        <v>3.9668974992208357</v>
      </c>
    </row>
    <row r="42" spans="1:24" x14ac:dyDescent="0.35">
      <c r="A42">
        <v>1429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5.1085116148313459</v>
      </c>
      <c r="I42">
        <v>4.574351859141319</v>
      </c>
      <c r="J42">
        <f t="shared" si="0"/>
        <v>4.8335013501659514</v>
      </c>
      <c r="K42">
        <f t="shared" si="1"/>
        <v>6.7158458698326012E-2</v>
      </c>
      <c r="L42">
        <f t="shared" si="2"/>
        <v>4.059225345167099</v>
      </c>
    </row>
    <row r="43" spans="1:24" x14ac:dyDescent="0.35">
      <c r="A43">
        <v>1462</v>
      </c>
      <c r="B43">
        <v>3</v>
      </c>
      <c r="C43">
        <v>0</v>
      </c>
      <c r="D43">
        <v>0</v>
      </c>
      <c r="E43">
        <v>0</v>
      </c>
      <c r="F43">
        <v>0</v>
      </c>
      <c r="G43">
        <v>0</v>
      </c>
      <c r="H43">
        <v>5.3443529692385567</v>
      </c>
      <c r="I43">
        <v>8.2761671074923946</v>
      </c>
      <c r="J43">
        <f t="shared" si="0"/>
        <v>7.2232519001784095</v>
      </c>
      <c r="K43">
        <f t="shared" si="1"/>
        <v>1.1086304337930524</v>
      </c>
      <c r="L43">
        <f t="shared" si="2"/>
        <v>2.8461826353290576</v>
      </c>
    </row>
    <row r="44" spans="1:24" x14ac:dyDescent="0.35">
      <c r="A44">
        <v>1579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4.8517637119989736</v>
      </c>
      <c r="I44">
        <v>4.9786369483844739</v>
      </c>
      <c r="J44">
        <f t="shared" si="0"/>
        <v>4.7134665706337602</v>
      </c>
      <c r="K44">
        <f t="shared" si="1"/>
        <v>7.0315329236456212E-2</v>
      </c>
      <c r="L44">
        <f t="shared" si="2"/>
        <v>2.5936034497562379</v>
      </c>
    </row>
    <row r="45" spans="1:24" x14ac:dyDescent="0.35">
      <c r="A45">
        <v>1584</v>
      </c>
      <c r="B45">
        <v>0</v>
      </c>
      <c r="C45">
        <v>1</v>
      </c>
      <c r="D45">
        <v>0</v>
      </c>
      <c r="E45">
        <v>0</v>
      </c>
      <c r="F45">
        <v>5</v>
      </c>
      <c r="G45">
        <v>1</v>
      </c>
      <c r="H45">
        <v>6.2131553919507487</v>
      </c>
      <c r="I45">
        <v>6.2273184236180636</v>
      </c>
      <c r="J45">
        <f t="shared" si="0"/>
        <v>5.9336144088448144</v>
      </c>
      <c r="K45">
        <f t="shared" si="1"/>
        <v>8.6262048293925017E-2</v>
      </c>
      <c r="L45">
        <f t="shared" si="2"/>
        <v>0.1308886517354293</v>
      </c>
      <c r="N45" t="s">
        <v>121</v>
      </c>
      <c r="X45" s="4" t="s">
        <v>579</v>
      </c>
    </row>
    <row r="46" spans="1:24" x14ac:dyDescent="0.35">
      <c r="A46">
        <v>1627</v>
      </c>
      <c r="B46">
        <v>0</v>
      </c>
      <c r="C46">
        <v>0</v>
      </c>
      <c r="D46">
        <v>0</v>
      </c>
      <c r="E46">
        <v>0</v>
      </c>
      <c r="F46">
        <v>0</v>
      </c>
      <c r="G46">
        <v>6</v>
      </c>
      <c r="H46">
        <v>7.4285226282778893</v>
      </c>
      <c r="I46">
        <v>8.5808109726609469</v>
      </c>
      <c r="J46">
        <f t="shared" si="0"/>
        <v>8.7608328991724775</v>
      </c>
      <c r="K46">
        <f t="shared" si="1"/>
        <v>3.2407894024922924E-2</v>
      </c>
      <c r="L46">
        <f t="shared" si="2"/>
        <v>3.9668974992208357</v>
      </c>
      <c r="N46">
        <v>704</v>
      </c>
    </row>
    <row r="47" spans="1:24" x14ac:dyDescent="0.35">
      <c r="A47">
        <v>1687</v>
      </c>
      <c r="B47">
        <v>0</v>
      </c>
      <c r="C47">
        <v>0</v>
      </c>
      <c r="D47">
        <v>0</v>
      </c>
      <c r="E47">
        <v>0</v>
      </c>
      <c r="F47">
        <v>0</v>
      </c>
      <c r="G47">
        <v>3</v>
      </c>
      <c r="H47">
        <v>8.3959667308706241</v>
      </c>
      <c r="I47">
        <v>7.7939067395426607</v>
      </c>
      <c r="J47">
        <f t="shared" si="0"/>
        <v>7.7917923660166339</v>
      </c>
      <c r="K47">
        <f t="shared" si="1"/>
        <v>4.4705754075626851E-6</v>
      </c>
      <c r="L47">
        <f t="shared" si="2"/>
        <v>1.4515501458702631</v>
      </c>
    </row>
    <row r="48" spans="1:24" x14ac:dyDescent="0.35">
      <c r="A48">
        <v>1770</v>
      </c>
      <c r="B48">
        <v>0</v>
      </c>
      <c r="C48">
        <v>0</v>
      </c>
      <c r="D48">
        <v>0</v>
      </c>
      <c r="E48">
        <v>0</v>
      </c>
      <c r="F48">
        <v>0</v>
      </c>
      <c r="G48">
        <v>1</v>
      </c>
      <c r="H48">
        <v>7.4105452666183904</v>
      </c>
      <c r="I48">
        <v>7.7695672092600585</v>
      </c>
      <c r="J48">
        <f t="shared" si="0"/>
        <v>6.3835281230494303</v>
      </c>
      <c r="K48">
        <f t="shared" si="1"/>
        <v>1.9211043485035932</v>
      </c>
      <c r="L48">
        <f t="shared" si="2"/>
        <v>1.3934938828821195</v>
      </c>
    </row>
    <row r="49" spans="1:15" x14ac:dyDescent="0.35">
      <c r="A49">
        <v>1775</v>
      </c>
      <c r="B49">
        <v>0</v>
      </c>
      <c r="C49">
        <v>0</v>
      </c>
      <c r="D49">
        <v>0</v>
      </c>
      <c r="E49">
        <v>0</v>
      </c>
      <c r="F49">
        <v>0</v>
      </c>
      <c r="G49">
        <v>3</v>
      </c>
      <c r="H49">
        <v>6.6810407503679867</v>
      </c>
      <c r="I49">
        <v>7.7929750267006677</v>
      </c>
      <c r="J49">
        <f t="shared" si="0"/>
        <v>6.990030171612041</v>
      </c>
      <c r="K49">
        <f t="shared" si="1"/>
        <v>0.64472044031329567</v>
      </c>
      <c r="L49">
        <f t="shared" si="2"/>
        <v>1.449305953199812</v>
      </c>
    </row>
    <row r="50" spans="1:15" x14ac:dyDescent="0.35">
      <c r="A50">
        <v>1780</v>
      </c>
      <c r="B50">
        <v>0</v>
      </c>
      <c r="C50">
        <v>0</v>
      </c>
      <c r="D50">
        <v>0</v>
      </c>
      <c r="E50">
        <v>0</v>
      </c>
      <c r="F50">
        <v>3</v>
      </c>
      <c r="G50">
        <v>1</v>
      </c>
      <c r="H50">
        <v>5.5228092526036709</v>
      </c>
      <c r="I50">
        <v>3.7746212255974703</v>
      </c>
      <c r="J50">
        <f t="shared" si="0"/>
        <v>6.0591537817772689</v>
      </c>
      <c r="K50">
        <f t="shared" si="1"/>
        <v>5.2190890002454049</v>
      </c>
      <c r="L50">
        <f t="shared" si="2"/>
        <v>7.9213121084945355</v>
      </c>
    </row>
    <row r="51" spans="1:15" x14ac:dyDescent="0.35">
      <c r="A51">
        <v>1821</v>
      </c>
      <c r="B51">
        <v>0</v>
      </c>
      <c r="C51">
        <v>0</v>
      </c>
      <c r="D51">
        <v>0</v>
      </c>
      <c r="E51">
        <v>0</v>
      </c>
      <c r="F51">
        <v>8</v>
      </c>
      <c r="G51">
        <v>2</v>
      </c>
      <c r="H51">
        <v>8.2937992252312949</v>
      </c>
      <c r="I51">
        <v>10.354396078610401</v>
      </c>
      <c r="J51">
        <f t="shared" si="0"/>
        <v>8.7587270137801347</v>
      </c>
      <c r="K51">
        <f t="shared" si="1"/>
        <v>2.5461597644562972</v>
      </c>
      <c r="L51">
        <f t="shared" si="2"/>
        <v>14.177426014429784</v>
      </c>
    </row>
    <row r="52" spans="1:15" x14ac:dyDescent="0.35">
      <c r="A52">
        <v>1855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5.2654310668267126</v>
      </c>
      <c r="I52">
        <v>3.6972293427597176</v>
      </c>
      <c r="J52">
        <f t="shared" si="0"/>
        <v>4.906864332362824</v>
      </c>
      <c r="K52">
        <f t="shared" si="1"/>
        <v>1.4632168080721075</v>
      </c>
      <c r="L52">
        <f t="shared" si="2"/>
        <v>8.3629378218571162</v>
      </c>
    </row>
    <row r="53" spans="1:15" x14ac:dyDescent="0.35">
      <c r="A53">
        <v>1889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5.3840110969903856</v>
      </c>
      <c r="I53">
        <v>4.5680712857173429</v>
      </c>
      <c r="J53">
        <f t="shared" si="0"/>
        <v>4.9623028680649455</v>
      </c>
      <c r="K53">
        <f t="shared" si="1"/>
        <v>0.15541854052029455</v>
      </c>
      <c r="L53">
        <f t="shared" si="2"/>
        <v>4.0845723856424154</v>
      </c>
    </row>
    <row r="54" spans="1:15" x14ac:dyDescent="0.35">
      <c r="A54">
        <v>1896</v>
      </c>
      <c r="B54">
        <v>0</v>
      </c>
      <c r="C54">
        <v>0</v>
      </c>
      <c r="D54">
        <v>0</v>
      </c>
      <c r="E54">
        <v>0</v>
      </c>
      <c r="F54">
        <v>3</v>
      </c>
      <c r="G54">
        <v>0</v>
      </c>
      <c r="H54">
        <v>4.954494201409223</v>
      </c>
      <c r="I54">
        <v>5.3303466801184216</v>
      </c>
      <c r="J54">
        <f t="shared" si="0"/>
        <v>5.3196751290428406</v>
      </c>
      <c r="K54">
        <f t="shared" si="1"/>
        <v>1.1388200235873492E-4</v>
      </c>
      <c r="L54">
        <f t="shared" si="2"/>
        <v>1.5844694630946003</v>
      </c>
    </row>
    <row r="55" spans="1:15" x14ac:dyDescent="0.35">
      <c r="A55">
        <v>1981</v>
      </c>
      <c r="B55">
        <v>3</v>
      </c>
      <c r="C55">
        <v>0</v>
      </c>
      <c r="D55">
        <v>0</v>
      </c>
      <c r="E55">
        <v>0</v>
      </c>
      <c r="F55">
        <v>5</v>
      </c>
      <c r="G55">
        <v>0</v>
      </c>
      <c r="H55">
        <v>5.8730562555403294</v>
      </c>
      <c r="I55">
        <v>6.3915701954182165</v>
      </c>
      <c r="J55">
        <f t="shared" si="0"/>
        <v>8.4007312605902147</v>
      </c>
      <c r="K55">
        <f t="shared" si="1"/>
        <v>4.0367281858030788</v>
      </c>
      <c r="L55">
        <f t="shared" si="2"/>
        <v>3.9019521210794342E-2</v>
      </c>
    </row>
    <row r="56" spans="1:15" x14ac:dyDescent="0.35">
      <c r="A56">
        <v>2004</v>
      </c>
      <c r="B56">
        <v>0</v>
      </c>
      <c r="C56">
        <v>0</v>
      </c>
      <c r="D56">
        <v>0</v>
      </c>
      <c r="E56">
        <v>0</v>
      </c>
      <c r="F56">
        <v>9</v>
      </c>
      <c r="G56">
        <v>1</v>
      </c>
      <c r="H56">
        <v>6.5385629238733909</v>
      </c>
      <c r="I56">
        <v>8.4278646263797015</v>
      </c>
      <c r="J56">
        <f t="shared" si="0"/>
        <v>7.6503989381692872</v>
      </c>
      <c r="K56">
        <f t="shared" si="1"/>
        <v>0.60445289634449317</v>
      </c>
      <c r="L56">
        <f t="shared" si="2"/>
        <v>3.3810414113336038</v>
      </c>
    </row>
    <row r="58" spans="1:15" x14ac:dyDescent="0.35">
      <c r="I58">
        <f>AVERAGE(I2:I57)</f>
        <v>6.5891037905629268</v>
      </c>
      <c r="K58">
        <f>SUM(K2:K57)</f>
        <v>55.415950296063052</v>
      </c>
      <c r="L58">
        <f>SUM(L2:L57)</f>
        <v>201.95614503135741</v>
      </c>
      <c r="M58" t="s">
        <v>12</v>
      </c>
      <c r="N58">
        <f>1-K58/L58</f>
        <v>0.72560403998868805</v>
      </c>
      <c r="O58" t="s">
        <v>16</v>
      </c>
    </row>
    <row r="59" spans="1:15" x14ac:dyDescent="0.35">
      <c r="M59" t="s">
        <v>13</v>
      </c>
      <c r="N59">
        <v>0.64</v>
      </c>
    </row>
    <row r="61" spans="1:15" x14ac:dyDescent="0.35">
      <c r="A61" t="s">
        <v>1</v>
      </c>
      <c r="B61" t="s">
        <v>191</v>
      </c>
      <c r="C61" t="s">
        <v>192</v>
      </c>
      <c r="D61" t="s">
        <v>193</v>
      </c>
      <c r="E61" t="s">
        <v>194</v>
      </c>
      <c r="F61" t="s">
        <v>195</v>
      </c>
      <c r="G61" t="s">
        <v>196</v>
      </c>
      <c r="H61" t="s">
        <v>52</v>
      </c>
      <c r="I61" t="s">
        <v>37</v>
      </c>
      <c r="J61" t="s">
        <v>9</v>
      </c>
      <c r="K61" t="s">
        <v>10</v>
      </c>
      <c r="L61" t="s">
        <v>11</v>
      </c>
    </row>
    <row r="62" spans="1:15" x14ac:dyDescent="0.35">
      <c r="A62">
        <v>222</v>
      </c>
      <c r="B62">
        <v>0</v>
      </c>
      <c r="C62">
        <v>0</v>
      </c>
      <c r="D62">
        <v>0</v>
      </c>
      <c r="E62">
        <v>1</v>
      </c>
      <c r="F62">
        <v>0</v>
      </c>
      <c r="G62">
        <v>0</v>
      </c>
      <c r="H62">
        <v>5.2265999052073573</v>
      </c>
      <c r="I62">
        <v>7.6808805490504923</v>
      </c>
      <c r="J62">
        <f t="shared" si="0"/>
        <v>8.1623399876825431</v>
      </c>
      <c r="K62">
        <f t="shared" si="1"/>
        <v>0.23180319104788946</v>
      </c>
      <c r="L62">
        <f t="shared" si="2"/>
        <v>1.1919764903736159</v>
      </c>
    </row>
    <row r="63" spans="1:15" x14ac:dyDescent="0.35">
      <c r="A63">
        <v>343</v>
      </c>
      <c r="B63">
        <v>3</v>
      </c>
      <c r="C63">
        <v>0</v>
      </c>
      <c r="D63">
        <v>0</v>
      </c>
      <c r="E63">
        <v>0</v>
      </c>
      <c r="F63">
        <v>3</v>
      </c>
      <c r="G63">
        <v>0</v>
      </c>
      <c r="H63">
        <v>5.6040381281650937</v>
      </c>
      <c r="I63">
        <v>7.9657659641826859</v>
      </c>
      <c r="J63">
        <f t="shared" si="0"/>
        <v>7.9028399056797447</v>
      </c>
      <c r="K63">
        <f t="shared" si="1"/>
        <v>3.9596888387155782E-3</v>
      </c>
      <c r="L63">
        <f t="shared" si="2"/>
        <v>1.8951987402754797</v>
      </c>
    </row>
    <row r="64" spans="1:15" x14ac:dyDescent="0.35">
      <c r="A64">
        <v>604</v>
      </c>
      <c r="B64">
        <v>0</v>
      </c>
      <c r="C64">
        <v>0</v>
      </c>
      <c r="D64">
        <v>0</v>
      </c>
      <c r="E64">
        <v>0</v>
      </c>
      <c r="F64">
        <v>2</v>
      </c>
      <c r="G64">
        <v>0</v>
      </c>
      <c r="H64">
        <v>5.9813914131364037</v>
      </c>
      <c r="I64">
        <v>5.5254594574866793</v>
      </c>
      <c r="J64">
        <f t="shared" si="0"/>
        <v>5.6137101134695317</v>
      </c>
      <c r="K64">
        <f t="shared" si="1"/>
        <v>7.7881782814037655E-3</v>
      </c>
      <c r="L64">
        <f t="shared" si="2"/>
        <v>1.1313392672852154</v>
      </c>
    </row>
    <row r="65" spans="1:24" x14ac:dyDescent="0.35">
      <c r="A65">
        <v>658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6.1231457472432851</v>
      </c>
      <c r="I65">
        <v>3.5210857559153226</v>
      </c>
      <c r="J65">
        <f t="shared" si="0"/>
        <v>5.3078630997511809</v>
      </c>
      <c r="K65">
        <f t="shared" si="1"/>
        <v>3.1925732764451249</v>
      </c>
      <c r="L65">
        <f t="shared" si="2"/>
        <v>9.4127346609229487</v>
      </c>
    </row>
    <row r="66" spans="1:24" x14ac:dyDescent="0.35">
      <c r="A66">
        <v>699</v>
      </c>
      <c r="B66">
        <v>0</v>
      </c>
      <c r="C66">
        <v>0</v>
      </c>
      <c r="D66">
        <v>0</v>
      </c>
      <c r="E66">
        <v>0</v>
      </c>
      <c r="F66">
        <v>3</v>
      </c>
      <c r="G66">
        <v>0</v>
      </c>
      <c r="H66">
        <v>3.3348075552290757</v>
      </c>
      <c r="I66">
        <v>3.344470871908455</v>
      </c>
      <c r="J66">
        <f t="shared" si="0"/>
        <v>4.5624392282206978</v>
      </c>
      <c r="K66">
        <f t="shared" si="1"/>
        <v>1.4834469169779463</v>
      </c>
      <c r="L66">
        <f t="shared" si="2"/>
        <v>10.527642776816236</v>
      </c>
    </row>
    <row r="67" spans="1:24" x14ac:dyDescent="0.35">
      <c r="A67">
        <v>739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4.5483546462932516</v>
      </c>
      <c r="I67">
        <v>5.4275324758797829</v>
      </c>
      <c r="J67">
        <f t="shared" ref="J67:J78" si="3" xml:space="preserve"> 2.44517+  0.75983 *B67 -0.82041 *C67 -1.21023*D67 + 3.27363 *E67 + 0.18606 *F67 +  0.47378 *G67 + 0.46752 *H67</f>
        <v>4.5716167642350207</v>
      </c>
      <c r="K67">
        <f t="shared" ref="K67:K78" si="4">(I67-J67)^2</f>
        <v>0.73259170544035979</v>
      </c>
      <c r="L67">
        <f t="shared" ref="L67:L78" si="5">(I67-I$58)^2</f>
        <v>1.3492479190947273</v>
      </c>
    </row>
    <row r="68" spans="1:24" x14ac:dyDescent="0.35">
      <c r="A68">
        <v>861</v>
      </c>
      <c r="B68">
        <v>0</v>
      </c>
      <c r="C68">
        <v>0</v>
      </c>
      <c r="D68">
        <v>0</v>
      </c>
      <c r="E68">
        <v>0</v>
      </c>
      <c r="F68">
        <v>6</v>
      </c>
      <c r="G68">
        <v>0</v>
      </c>
      <c r="H68">
        <v>7.1438683942712791</v>
      </c>
      <c r="I68">
        <v>7.3569432195801303</v>
      </c>
      <c r="J68">
        <f t="shared" si="3"/>
        <v>6.901431351689709</v>
      </c>
      <c r="K68">
        <f t="shared" si="4"/>
        <v>0.20749106178902063</v>
      </c>
      <c r="L68">
        <f t="shared" si="5"/>
        <v>0.5895773887534651</v>
      </c>
      <c r="X68" s="4" t="s">
        <v>580</v>
      </c>
    </row>
    <row r="69" spans="1:24" x14ac:dyDescent="0.35">
      <c r="A69">
        <v>972</v>
      </c>
      <c r="B69">
        <v>3</v>
      </c>
      <c r="C69">
        <v>0</v>
      </c>
      <c r="D69">
        <v>0</v>
      </c>
      <c r="E69">
        <v>0</v>
      </c>
      <c r="F69">
        <v>0</v>
      </c>
      <c r="G69">
        <v>1</v>
      </c>
      <c r="H69">
        <v>5.5389477084839882</v>
      </c>
      <c r="I69">
        <v>8.2354571142723501</v>
      </c>
      <c r="J69">
        <f t="shared" si="3"/>
        <v>7.7880088326704335</v>
      </c>
      <c r="K69">
        <f t="shared" si="4"/>
        <v>0.20020996470850799</v>
      </c>
      <c r="L69">
        <f t="shared" si="5"/>
        <v>2.7104792664890649</v>
      </c>
    </row>
    <row r="70" spans="1:24" x14ac:dyDescent="0.35">
      <c r="A70">
        <v>1005</v>
      </c>
      <c r="B70">
        <v>0</v>
      </c>
      <c r="C70">
        <v>1</v>
      </c>
      <c r="D70">
        <v>0</v>
      </c>
      <c r="E70">
        <v>0</v>
      </c>
      <c r="F70">
        <v>7</v>
      </c>
      <c r="G70">
        <v>0</v>
      </c>
      <c r="H70">
        <v>3.3783979009481375</v>
      </c>
      <c r="I70">
        <v>2.7441532262487742</v>
      </c>
      <c r="J70">
        <f t="shared" si="3"/>
        <v>4.5066485866512735</v>
      </c>
      <c r="K70">
        <f t="shared" si="4"/>
        <v>3.1063898954403362</v>
      </c>
      <c r="L70">
        <f t="shared" si="5"/>
        <v>14.78364484201972</v>
      </c>
    </row>
    <row r="71" spans="1:24" x14ac:dyDescent="0.35">
      <c r="A71">
        <v>1199</v>
      </c>
      <c r="B71">
        <v>3</v>
      </c>
      <c r="C71">
        <v>0</v>
      </c>
      <c r="D71">
        <v>0</v>
      </c>
      <c r="E71">
        <v>0</v>
      </c>
      <c r="F71">
        <v>0</v>
      </c>
      <c r="G71">
        <v>1</v>
      </c>
      <c r="H71">
        <v>5.4106760267549543</v>
      </c>
      <c r="I71">
        <v>9.4106760267549543</v>
      </c>
      <c r="J71">
        <f t="shared" si="3"/>
        <v>7.7280392560284756</v>
      </c>
      <c r="K71">
        <f t="shared" si="4"/>
        <v>2.8312665022008323</v>
      </c>
      <c r="L71">
        <f t="shared" si="5"/>
        <v>7.9612698840496785</v>
      </c>
    </row>
    <row r="72" spans="1:24" x14ac:dyDescent="0.35">
      <c r="A72">
        <v>1292</v>
      </c>
      <c r="B72">
        <v>3</v>
      </c>
      <c r="C72">
        <v>0</v>
      </c>
      <c r="D72">
        <v>0</v>
      </c>
      <c r="E72">
        <v>0</v>
      </c>
      <c r="F72">
        <v>4</v>
      </c>
      <c r="G72">
        <v>0</v>
      </c>
      <c r="H72">
        <v>5.5349066498184039</v>
      </c>
      <c r="I72">
        <v>8.5612355885407538</v>
      </c>
      <c r="J72">
        <f t="shared" si="3"/>
        <v>8.0565795569231007</v>
      </c>
      <c r="K72">
        <f t="shared" si="4"/>
        <v>0.25467771024807773</v>
      </c>
      <c r="L72">
        <f t="shared" si="5"/>
        <v>3.8893038285952568</v>
      </c>
    </row>
    <row r="73" spans="1:24" x14ac:dyDescent="0.35">
      <c r="A73">
        <v>1395</v>
      </c>
      <c r="B73">
        <v>3</v>
      </c>
      <c r="C73">
        <v>0</v>
      </c>
      <c r="D73">
        <v>0</v>
      </c>
      <c r="E73">
        <v>0</v>
      </c>
      <c r="F73">
        <v>0</v>
      </c>
      <c r="G73">
        <v>0</v>
      </c>
      <c r="H73">
        <v>7.8690234204703637</v>
      </c>
      <c r="I73">
        <v>6.5610445648510547</v>
      </c>
      <c r="J73">
        <f t="shared" si="3"/>
        <v>8.4035858295383044</v>
      </c>
      <c r="K73">
        <f t="shared" si="4"/>
        <v>3.3949583120752895</v>
      </c>
      <c r="L73">
        <f t="shared" si="5"/>
        <v>7.8732014754978651E-4</v>
      </c>
    </row>
    <row r="74" spans="1:24" x14ac:dyDescent="0.35">
      <c r="A74">
        <v>1477</v>
      </c>
      <c r="B74">
        <v>0</v>
      </c>
      <c r="C74">
        <v>0</v>
      </c>
      <c r="D74">
        <v>0</v>
      </c>
      <c r="E74">
        <v>0</v>
      </c>
      <c r="F74">
        <v>7</v>
      </c>
      <c r="G74">
        <v>0</v>
      </c>
      <c r="H74">
        <v>5.0026843129897296</v>
      </c>
      <c r="I74">
        <v>7.3037143086537109</v>
      </c>
      <c r="J74">
        <f t="shared" si="3"/>
        <v>6.0864449700089587</v>
      </c>
      <c r="K74">
        <f t="shared" si="4"/>
        <v>1.4817446428046324</v>
      </c>
      <c r="L74">
        <f t="shared" si="5"/>
        <v>0.51066819256597873</v>
      </c>
    </row>
    <row r="75" spans="1:24" x14ac:dyDescent="0.35">
      <c r="A75">
        <v>1546</v>
      </c>
      <c r="B75">
        <v>0</v>
      </c>
      <c r="C75">
        <v>0</v>
      </c>
      <c r="D75">
        <v>0</v>
      </c>
      <c r="E75">
        <v>0</v>
      </c>
      <c r="F75">
        <v>8</v>
      </c>
      <c r="G75">
        <v>0</v>
      </c>
      <c r="H75">
        <v>5.9538299531310894</v>
      </c>
      <c r="I75">
        <v>6.5480646069470954</v>
      </c>
      <c r="J75">
        <f t="shared" si="3"/>
        <v>6.7171845796878475</v>
      </c>
      <c r="K75">
        <f t="shared" si="4"/>
        <v>2.8601565179832762E-2</v>
      </c>
      <c r="L75">
        <f t="shared" si="5"/>
        <v>1.6842145918539307E-3</v>
      </c>
    </row>
    <row r="76" spans="1:24" x14ac:dyDescent="0.35">
      <c r="A76">
        <v>1726</v>
      </c>
      <c r="B76">
        <v>3</v>
      </c>
      <c r="C76">
        <v>0</v>
      </c>
      <c r="D76">
        <v>0</v>
      </c>
      <c r="E76">
        <v>0</v>
      </c>
      <c r="F76">
        <v>0</v>
      </c>
      <c r="G76">
        <v>0</v>
      </c>
      <c r="H76">
        <v>6.9000221164186337</v>
      </c>
      <c r="I76">
        <v>6.8956573110161843</v>
      </c>
      <c r="J76">
        <f t="shared" si="3"/>
        <v>7.9505583398680395</v>
      </c>
      <c r="K76">
        <f t="shared" si="4"/>
        <v>1.1128161806727026</v>
      </c>
      <c r="L76">
        <f t="shared" si="5"/>
        <v>9.3975060902285731E-2</v>
      </c>
    </row>
    <row r="77" spans="1:24" x14ac:dyDescent="0.35">
      <c r="A77">
        <v>1792</v>
      </c>
      <c r="B77">
        <v>0</v>
      </c>
      <c r="C77">
        <v>0</v>
      </c>
      <c r="D77">
        <v>0</v>
      </c>
      <c r="E77">
        <v>0</v>
      </c>
      <c r="F77">
        <v>13</v>
      </c>
      <c r="G77">
        <v>0</v>
      </c>
      <c r="H77">
        <v>7.496618338248477</v>
      </c>
      <c r="I77">
        <v>9.5113415950691831</v>
      </c>
      <c r="J77">
        <f t="shared" si="3"/>
        <v>8.3687690054979278</v>
      </c>
      <c r="K77">
        <f t="shared" si="4"/>
        <v>1.3054721224395642</v>
      </c>
      <c r="L77">
        <f t="shared" si="5"/>
        <v>8.5394737860855443</v>
      </c>
    </row>
    <row r="78" spans="1:24" x14ac:dyDescent="0.35">
      <c r="A78">
        <v>1871</v>
      </c>
      <c r="B78">
        <v>3</v>
      </c>
      <c r="C78">
        <v>0</v>
      </c>
      <c r="D78">
        <v>0</v>
      </c>
      <c r="E78">
        <v>0</v>
      </c>
      <c r="F78">
        <v>4</v>
      </c>
      <c r="G78">
        <v>0</v>
      </c>
      <c r="H78">
        <v>5.0101904936318213</v>
      </c>
      <c r="I78">
        <v>6.9830382475882065</v>
      </c>
      <c r="J78">
        <f t="shared" si="3"/>
        <v>7.8112642595827486</v>
      </c>
      <c r="K78">
        <f t="shared" si="4"/>
        <v>0.68595832694438352</v>
      </c>
      <c r="L78">
        <f t="shared" si="5"/>
        <v>0.1551843564318019</v>
      </c>
    </row>
    <row r="80" spans="1:24" x14ac:dyDescent="0.35">
      <c r="K80">
        <f>SUM(K62:K79)</f>
        <v>20.26174924153462</v>
      </c>
      <c r="L80">
        <f>SUM(L62:L79)</f>
        <v>64.744187995400424</v>
      </c>
    </row>
    <row r="82" spans="11:24" x14ac:dyDescent="0.35">
      <c r="K82" t="s">
        <v>15</v>
      </c>
      <c r="L82">
        <f>1-K80/L80</f>
        <v>0.68704914110631732</v>
      </c>
    </row>
    <row r="91" spans="11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conditionalFormatting sqref="B59:C59 A61:J61">
    <cfRule type="duplicateValues" dxfId="37" priority="1"/>
  </conditionalFormatting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S136"/>
  <sheetViews>
    <sheetView workbookViewId="0">
      <selection activeCell="A3" sqref="A3:J3"/>
    </sheetView>
  </sheetViews>
  <sheetFormatPr defaultRowHeight="15.5" x14ac:dyDescent="0.35"/>
  <cols>
    <col min="19" max="19" width="10" style="4" bestFit="1" customWidth="1"/>
  </cols>
  <sheetData>
    <row r="1" spans="1:19" x14ac:dyDescent="0.35">
      <c r="A1" t="s">
        <v>1</v>
      </c>
      <c r="B1" t="s">
        <v>187</v>
      </c>
      <c r="C1" t="s">
        <v>197</v>
      </c>
      <c r="D1" t="s">
        <v>37</v>
      </c>
      <c r="E1" t="s">
        <v>170</v>
      </c>
      <c r="F1" t="s">
        <v>9</v>
      </c>
      <c r="H1" t="s">
        <v>198</v>
      </c>
      <c r="I1" t="s">
        <v>10</v>
      </c>
      <c r="J1" t="s">
        <v>11</v>
      </c>
      <c r="L1">
        <f>CORREL(D1:D12,E1:E12)</f>
        <v>0.69690959124099328</v>
      </c>
      <c r="S1" s="4" t="s">
        <v>577</v>
      </c>
    </row>
    <row r="2" spans="1:19" x14ac:dyDescent="0.35">
      <c r="A2">
        <v>112</v>
      </c>
      <c r="B2">
        <v>0.77071875937752299</v>
      </c>
      <c r="C2">
        <v>0</v>
      </c>
      <c r="D2">
        <v>3.7494172791201228</v>
      </c>
      <c r="E2">
        <v>3.52427216087453</v>
      </c>
      <c r="F2">
        <f>-10.6952+15.3508*B2-1.8969*C2+ 0.3908*D2</f>
        <v>2.6012218041326243</v>
      </c>
      <c r="H2">
        <f t="shared" ref="H2:H12" si="0">ABS(E2-F2)</f>
        <v>0.92305035674190572</v>
      </c>
      <c r="I2">
        <f t="shared" ref="I2:I12" si="1">(E2-F2)^2</f>
        <v>0.85202196108135941</v>
      </c>
      <c r="J2">
        <f t="shared" ref="J2:J12" si="2">(E2-E$14)^2</f>
        <v>2.5096352327716063</v>
      </c>
    </row>
    <row r="3" spans="1:19" x14ac:dyDescent="0.35">
      <c r="A3">
        <v>264</v>
      </c>
      <c r="B3">
        <v>0.90179277663722801</v>
      </c>
      <c r="C3">
        <v>0</v>
      </c>
      <c r="D3">
        <v>9.0074490444977489</v>
      </c>
      <c r="E3">
        <v>6.43341777677003</v>
      </c>
      <c r="F3">
        <f t="shared" ref="F3:F12" si="3">-10.6952+15.3508*B3-1.8969*C3+ 0.3908*D3</f>
        <v>6.6681516421924805</v>
      </c>
      <c r="H3">
        <f t="shared" si="0"/>
        <v>0.23473386542245045</v>
      </c>
      <c r="I3">
        <f t="shared" si="1"/>
        <v>5.5099987576165077E-2</v>
      </c>
      <c r="J3">
        <f t="shared" si="2"/>
        <v>1.7555263891058084</v>
      </c>
    </row>
    <row r="4" spans="1:19" x14ac:dyDescent="0.35">
      <c r="A4">
        <v>337</v>
      </c>
      <c r="B4">
        <v>0.84970145109765405</v>
      </c>
      <c r="C4">
        <v>0</v>
      </c>
      <c r="D4">
        <v>8.2613614637791599</v>
      </c>
      <c r="E4">
        <v>4.3149200559924097</v>
      </c>
      <c r="F4">
        <f t="shared" si="3"/>
        <v>5.5769370955547632</v>
      </c>
      <c r="H4">
        <f t="shared" si="0"/>
        <v>1.2620170395623536</v>
      </c>
      <c r="I4">
        <f t="shared" si="1"/>
        <v>1.5926870081457272</v>
      </c>
      <c r="J4">
        <f t="shared" si="2"/>
        <v>0.62969768982521568</v>
      </c>
    </row>
    <row r="5" spans="1:19" x14ac:dyDescent="0.35">
      <c r="A5">
        <v>486</v>
      </c>
      <c r="B5">
        <v>0.93693159011899896</v>
      </c>
      <c r="C5">
        <v>0</v>
      </c>
      <c r="D5">
        <v>7.7824012922005865</v>
      </c>
      <c r="E5">
        <v>7.6153220536640003</v>
      </c>
      <c r="F5">
        <f t="shared" si="3"/>
        <v>6.7288118785907187</v>
      </c>
      <c r="H5">
        <f t="shared" si="0"/>
        <v>0.88651017507328156</v>
      </c>
      <c r="I5">
        <f t="shared" si="1"/>
        <v>0.78590029050846033</v>
      </c>
      <c r="J5">
        <f t="shared" si="2"/>
        <v>6.2843824801439707</v>
      </c>
    </row>
    <row r="6" spans="1:19" x14ac:dyDescent="0.35">
      <c r="A6">
        <v>595</v>
      </c>
      <c r="B6">
        <v>0.91114773835968199</v>
      </c>
      <c r="C6">
        <v>1</v>
      </c>
      <c r="D6">
        <v>6.5967541357590349</v>
      </c>
      <c r="E6">
        <v>4.3035494776070102</v>
      </c>
      <c r="F6">
        <f t="shared" si="3"/>
        <v>3.9727582182664358</v>
      </c>
      <c r="H6">
        <f t="shared" si="0"/>
        <v>0.33079125934057441</v>
      </c>
      <c r="I6">
        <f t="shared" si="1"/>
        <v>0.10942285725612315</v>
      </c>
      <c r="J6">
        <f t="shared" si="2"/>
        <v>0.64787288219154548</v>
      </c>
    </row>
    <row r="7" spans="1:19" x14ac:dyDescent="0.35">
      <c r="A7">
        <v>1045</v>
      </c>
      <c r="B7">
        <v>0.778684092310856</v>
      </c>
      <c r="C7">
        <v>1</v>
      </c>
      <c r="D7">
        <v>3.9728454190335394</v>
      </c>
      <c r="E7">
        <v>4.3426493319246397E-2</v>
      </c>
      <c r="F7">
        <f t="shared" si="3"/>
        <v>0.91391175400379443</v>
      </c>
      <c r="H7">
        <f t="shared" si="0"/>
        <v>0.87048526068454801</v>
      </c>
      <c r="I7">
        <f t="shared" si="1"/>
        <v>0.75774458906904552</v>
      </c>
      <c r="J7">
        <f t="shared" si="2"/>
        <v>25.65451366155925</v>
      </c>
    </row>
    <row r="8" spans="1:19" x14ac:dyDescent="0.35">
      <c r="A8">
        <v>1350</v>
      </c>
      <c r="B8">
        <v>0.85895050376135595</v>
      </c>
      <c r="C8">
        <v>0</v>
      </c>
      <c r="D8">
        <v>8.1625942744424211</v>
      </c>
      <c r="E8">
        <v>5.2595042874504703</v>
      </c>
      <c r="F8">
        <f t="shared" si="3"/>
        <v>5.6803192355919219</v>
      </c>
      <c r="H8">
        <f t="shared" si="0"/>
        <v>0.42081494814145159</v>
      </c>
      <c r="I8">
        <f t="shared" si="1"/>
        <v>0.1770852205792926</v>
      </c>
      <c r="J8">
        <f t="shared" si="2"/>
        <v>2.2815890577254173E-2</v>
      </c>
    </row>
    <row r="9" spans="1:19" x14ac:dyDescent="0.35">
      <c r="A9">
        <v>1397</v>
      </c>
      <c r="B9">
        <v>0.95340149599505397</v>
      </c>
      <c r="C9">
        <v>0</v>
      </c>
      <c r="D9">
        <v>8.5808109726609469</v>
      </c>
      <c r="E9">
        <v>7.2423544790563401</v>
      </c>
      <c r="F9">
        <f t="shared" si="3"/>
        <v>7.2936566128367719</v>
      </c>
      <c r="H9">
        <f t="shared" si="0"/>
        <v>5.1302133780431802E-2</v>
      </c>
      <c r="I9">
        <f t="shared" si="1"/>
        <v>2.6319089304253219E-3</v>
      </c>
      <c r="J9">
        <f t="shared" si="2"/>
        <v>4.5535270338728493</v>
      </c>
    </row>
    <row r="10" spans="1:19" x14ac:dyDescent="0.35">
      <c r="A10">
        <v>1627</v>
      </c>
      <c r="B10">
        <v>0.95340149599505397</v>
      </c>
      <c r="C10">
        <v>0</v>
      </c>
      <c r="D10">
        <v>8.5808109726609469</v>
      </c>
      <c r="E10">
        <v>6.9514013735582196</v>
      </c>
      <c r="F10">
        <f t="shared" si="3"/>
        <v>7.2936566128367719</v>
      </c>
      <c r="H10">
        <f t="shared" si="0"/>
        <v>0.34225523927855228</v>
      </c>
      <c r="I10">
        <f t="shared" si="1"/>
        <v>0.11713864881361907</v>
      </c>
      <c r="J10">
        <f t="shared" si="2"/>
        <v>3.3964513765377018</v>
      </c>
    </row>
    <row r="11" spans="1:19" x14ac:dyDescent="0.35">
      <c r="A11">
        <v>1889</v>
      </c>
      <c r="B11">
        <v>0.90030729496667095</v>
      </c>
      <c r="C11">
        <v>0</v>
      </c>
      <c r="D11">
        <v>4.5680712857173429</v>
      </c>
      <c r="E11">
        <v>5.58655469141135</v>
      </c>
      <c r="F11">
        <f t="shared" si="3"/>
        <v>4.9104394820327091</v>
      </c>
      <c r="H11">
        <f t="shared" si="0"/>
        <v>0.67611520937864089</v>
      </c>
      <c r="I11">
        <f t="shared" si="1"/>
        <v>0.45713177635312341</v>
      </c>
      <c r="J11">
        <f t="shared" si="2"/>
        <v>0.22857932549290338</v>
      </c>
    </row>
    <row r="12" spans="1:19" x14ac:dyDescent="0.35">
      <c r="A12">
        <v>1896</v>
      </c>
      <c r="B12">
        <v>0.85747999656121998</v>
      </c>
      <c r="C12">
        <v>0</v>
      </c>
      <c r="D12">
        <v>5.3303466801184216</v>
      </c>
      <c r="E12">
        <v>4.9182820287547697</v>
      </c>
      <c r="F12">
        <f t="shared" si="3"/>
        <v>4.5509034138022546</v>
      </c>
      <c r="H12">
        <f t="shared" si="0"/>
        <v>0.36737861495251511</v>
      </c>
      <c r="I12">
        <f t="shared" si="1"/>
        <v>0.13496704672442836</v>
      </c>
      <c r="J12">
        <f t="shared" si="2"/>
        <v>3.6165754789706211E-2</v>
      </c>
    </row>
    <row r="14" spans="1:19" x14ac:dyDescent="0.35">
      <c r="E14">
        <f>AVERAGE(E2:E13)</f>
        <v>5.1084549889507613</v>
      </c>
      <c r="G14" t="s">
        <v>199</v>
      </c>
      <c r="H14">
        <f>AVERAGE(H2:H13)</f>
        <v>0.57867764566879132</v>
      </c>
      <c r="I14">
        <f>SUM(I2:I13)</f>
        <v>5.0418312950377695</v>
      </c>
      <c r="J14">
        <f>SUM(J2:J13)</f>
        <v>45.719167716867808</v>
      </c>
    </row>
    <row r="16" spans="1:19" x14ac:dyDescent="0.35">
      <c r="I16" t="s">
        <v>12</v>
      </c>
      <c r="J16">
        <f>1-I14/J14</f>
        <v>0.88972171745861384</v>
      </c>
    </row>
    <row r="17" spans="6:19" x14ac:dyDescent="0.35">
      <c r="I17" t="s">
        <v>13</v>
      </c>
      <c r="J17">
        <v>0.72</v>
      </c>
    </row>
    <row r="19" spans="6:19" x14ac:dyDescent="0.35">
      <c r="F19" t="s">
        <v>200</v>
      </c>
    </row>
    <row r="23" spans="6:19" x14ac:dyDescent="0.35">
      <c r="S23" s="4" t="s">
        <v>578</v>
      </c>
    </row>
    <row r="45" spans="19:19" x14ac:dyDescent="0.35">
      <c r="S45" s="4" t="s">
        <v>579</v>
      </c>
    </row>
    <row r="68" spans="19:19" x14ac:dyDescent="0.35">
      <c r="S68" s="4" t="s">
        <v>580</v>
      </c>
    </row>
    <row r="91" spans="19:19" x14ac:dyDescent="0.35">
      <c r="S91" s="4" t="s">
        <v>581</v>
      </c>
    </row>
    <row r="112" spans="19:19" x14ac:dyDescent="0.35">
      <c r="S112" s="4" t="s">
        <v>582</v>
      </c>
    </row>
    <row r="136" spans="19:19" x14ac:dyDescent="0.35">
      <c r="S136" s="4" t="s">
        <v>583</v>
      </c>
    </row>
  </sheetData>
  <conditionalFormatting sqref="A1">
    <cfRule type="duplicateValues" dxfId="36" priority="4"/>
  </conditionalFormatting>
  <conditionalFormatting sqref="B1:D1">
    <cfRule type="duplicateValues" dxfId="35" priority="3"/>
  </conditionalFormatting>
  <conditionalFormatting sqref="A1:J1">
    <cfRule type="duplicateValues" dxfId="34" priority="2"/>
  </conditionalFormatting>
  <conditionalFormatting sqref="E1:J1">
    <cfRule type="duplicateValues" dxfId="33" priority="1"/>
  </conditionalFormatting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P116"/>
  <sheetViews>
    <sheetView workbookViewId="0">
      <selection activeCell="A3" sqref="A3:G3"/>
    </sheetView>
  </sheetViews>
  <sheetFormatPr defaultRowHeight="15.5" x14ac:dyDescent="0.35"/>
  <cols>
    <col min="16" max="16" width="10" style="4" bestFit="1" customWidth="1"/>
  </cols>
  <sheetData>
    <row r="1" spans="1:16" x14ac:dyDescent="0.35">
      <c r="A1" t="s">
        <v>1</v>
      </c>
      <c r="B1" t="s">
        <v>201</v>
      </c>
      <c r="C1" t="s">
        <v>170</v>
      </c>
      <c r="D1" t="s">
        <v>37</v>
      </c>
      <c r="E1" t="s">
        <v>9</v>
      </c>
      <c r="F1" t="s">
        <v>10</v>
      </c>
      <c r="G1" t="s">
        <v>11</v>
      </c>
      <c r="H1" t="s">
        <v>584</v>
      </c>
      <c r="P1" s="4" t="s">
        <v>577</v>
      </c>
    </row>
    <row r="2" spans="1:16" x14ac:dyDescent="0.35">
      <c r="A2">
        <v>112</v>
      </c>
      <c r="B2">
        <v>2.2316706458761302</v>
      </c>
      <c r="C2">
        <v>3.5242721608745375</v>
      </c>
      <c r="D2">
        <v>3.7494172791201201</v>
      </c>
      <c r="E2">
        <f xml:space="preserve"> 1.76 + 0.388 *B2 + 0.228 *C2</f>
        <v>3.4294222632793332</v>
      </c>
      <c r="F2">
        <f>(D2-E2)^2</f>
        <v>0.10239681016294548</v>
      </c>
      <c r="G2">
        <f>(D2-D$14)^2</f>
        <v>9.1915206027422194</v>
      </c>
      <c r="H2" t="s">
        <v>585</v>
      </c>
    </row>
    <row r="3" spans="1:16" x14ac:dyDescent="0.35">
      <c r="A3">
        <v>264</v>
      </c>
      <c r="B3">
        <v>14.3217643577016</v>
      </c>
      <c r="C3">
        <v>6.43341777677003</v>
      </c>
      <c r="D3">
        <v>9.00744904449774</v>
      </c>
      <c r="E3">
        <f t="shared" ref="E3:E12" si="0" xml:space="preserve"> 1.76 + 0.388 *B3 + 0.228 *C3</f>
        <v>8.7836638238917875</v>
      </c>
      <c r="F3">
        <f t="shared" ref="F3:F12" si="1">(D3-E3)^2</f>
        <v>5.0079824961654834E-2</v>
      </c>
      <c r="G3">
        <f t="shared" ref="G3:G12" si="2">(D3-D$14)^2</f>
        <v>4.9563212902802531</v>
      </c>
      <c r="H3" t="s">
        <v>585</v>
      </c>
    </row>
    <row r="4" spans="1:16" x14ac:dyDescent="0.35">
      <c r="A4">
        <v>337</v>
      </c>
      <c r="B4">
        <v>13.939290884815501</v>
      </c>
      <c r="C4">
        <v>4.3149200559924195</v>
      </c>
      <c r="D4">
        <v>8.2613614637791599</v>
      </c>
      <c r="E4">
        <f t="shared" si="0"/>
        <v>8.1522466360746861</v>
      </c>
      <c r="F4">
        <f t="shared" si="1"/>
        <v>1.1906045624976999E-2</v>
      </c>
      <c r="G4">
        <f t="shared" si="2"/>
        <v>2.1909687017704247</v>
      </c>
      <c r="H4" t="s">
        <v>585</v>
      </c>
    </row>
    <row r="5" spans="1:16" x14ac:dyDescent="0.35">
      <c r="A5">
        <v>486</v>
      </c>
      <c r="B5">
        <v>9.5926155330837606</v>
      </c>
      <c r="C5">
        <v>7.6153220536640065</v>
      </c>
      <c r="D5">
        <v>7.7824012922005803</v>
      </c>
      <c r="E5">
        <f t="shared" si="0"/>
        <v>7.2182282550718933</v>
      </c>
      <c r="F5">
        <f t="shared" si="1"/>
        <v>0.3182912158230069</v>
      </c>
      <c r="G5">
        <f t="shared" si="2"/>
        <v>1.0024654075457917</v>
      </c>
      <c r="H5" t="s">
        <v>585</v>
      </c>
    </row>
    <row r="6" spans="1:16" x14ac:dyDescent="0.35">
      <c r="A6">
        <v>595</v>
      </c>
      <c r="B6">
        <v>9.6639024601470194</v>
      </c>
      <c r="C6">
        <v>4.3035494776070102</v>
      </c>
      <c r="D6">
        <v>6.5967541357590296</v>
      </c>
      <c r="E6">
        <f t="shared" si="0"/>
        <v>6.4908034354314417</v>
      </c>
      <c r="F6">
        <f t="shared" si="1"/>
        <v>1.1225550899906336E-2</v>
      </c>
      <c r="G6">
        <f t="shared" si="2"/>
        <v>3.4008970237313932E-2</v>
      </c>
      <c r="H6" t="s">
        <v>585</v>
      </c>
    </row>
    <row r="7" spans="1:16" x14ac:dyDescent="0.35">
      <c r="A7">
        <v>1045</v>
      </c>
      <c r="B7">
        <v>5.9139917163005702</v>
      </c>
      <c r="C7">
        <v>4.3426493319246424E-2</v>
      </c>
      <c r="D7">
        <v>3.9728454190335301</v>
      </c>
      <c r="E7">
        <f t="shared" si="0"/>
        <v>4.0645300264014095</v>
      </c>
      <c r="F7">
        <f t="shared" si="1"/>
        <v>8.4060672282022103E-3</v>
      </c>
      <c r="G7">
        <f t="shared" si="2"/>
        <v>7.8866832859158418</v>
      </c>
      <c r="H7" t="s">
        <v>585</v>
      </c>
    </row>
    <row r="8" spans="1:16" x14ac:dyDescent="0.35">
      <c r="A8">
        <v>1350</v>
      </c>
      <c r="B8">
        <v>10.2674621293038</v>
      </c>
      <c r="C8">
        <v>5.2595042874504783</v>
      </c>
      <c r="D8">
        <v>8.1625942744424194</v>
      </c>
      <c r="E8">
        <f t="shared" si="0"/>
        <v>6.9429422837085841</v>
      </c>
      <c r="F8">
        <f t="shared" si="1"/>
        <v>1.4875509785010073</v>
      </c>
      <c r="G8">
        <f t="shared" si="2"/>
        <v>1.9083348294082456</v>
      </c>
      <c r="H8" t="s">
        <v>585</v>
      </c>
    </row>
    <row r="9" spans="1:16" x14ac:dyDescent="0.35">
      <c r="A9">
        <v>1397</v>
      </c>
      <c r="B9">
        <v>13.8828172009543</v>
      </c>
      <c r="C9">
        <v>7.242354479056341</v>
      </c>
      <c r="D9">
        <v>8.5808109726609398</v>
      </c>
      <c r="E9">
        <f t="shared" si="0"/>
        <v>8.7977898951951143</v>
      </c>
      <c r="F9">
        <f t="shared" si="1"/>
        <v>4.7079852824091301E-2</v>
      </c>
      <c r="G9">
        <f t="shared" si="2"/>
        <v>3.2387099798331276</v>
      </c>
      <c r="H9" t="s">
        <v>585</v>
      </c>
    </row>
    <row r="10" spans="1:16" x14ac:dyDescent="0.35">
      <c r="A10">
        <v>1627</v>
      </c>
      <c r="B10">
        <v>13.8828172009543</v>
      </c>
      <c r="C10">
        <v>6.9514013735582276</v>
      </c>
      <c r="D10">
        <v>8.5808109726609398</v>
      </c>
      <c r="E10">
        <f t="shared" si="0"/>
        <v>8.7314525871415434</v>
      </c>
      <c r="F10">
        <f t="shared" si="1"/>
        <v>2.2692896013322781E-2</v>
      </c>
      <c r="G10">
        <f t="shared" si="2"/>
        <v>3.2387099798331276</v>
      </c>
      <c r="H10" t="s">
        <v>585</v>
      </c>
    </row>
    <row r="11" spans="1:16" x14ac:dyDescent="0.35">
      <c r="A11">
        <v>1889</v>
      </c>
      <c r="B11">
        <v>9.1166806906383702</v>
      </c>
      <c r="C11">
        <v>5.5865546914113553</v>
      </c>
      <c r="D11">
        <v>4.5680712857173402</v>
      </c>
      <c r="E11">
        <f t="shared" si="0"/>
        <v>6.5710065776094773</v>
      </c>
      <c r="F11">
        <f t="shared" si="1"/>
        <v>4.0117497835070406</v>
      </c>
      <c r="G11">
        <f t="shared" si="2"/>
        <v>4.8978030300562763</v>
      </c>
      <c r="H11" t="s">
        <v>585</v>
      </c>
    </row>
    <row r="12" spans="1:16" x14ac:dyDescent="0.35">
      <c r="A12">
        <v>1896</v>
      </c>
      <c r="B12">
        <v>6.5768679985242002</v>
      </c>
      <c r="C12">
        <v>4.9182820287547777</v>
      </c>
      <c r="D12">
        <v>5.3303466801184198</v>
      </c>
      <c r="E12">
        <f t="shared" si="0"/>
        <v>5.4331930859834792</v>
      </c>
      <c r="F12">
        <f t="shared" si="1"/>
        <v>1.057738319936051E-2</v>
      </c>
      <c r="G12">
        <f t="shared" si="2"/>
        <v>2.1048864115261585</v>
      </c>
      <c r="H12" t="s">
        <v>585</v>
      </c>
    </row>
    <row r="14" spans="1:16" x14ac:dyDescent="0.35">
      <c r="D14">
        <f>AVERAGE(D2:D13)</f>
        <v>6.7811693472718382</v>
      </c>
      <c r="F14">
        <f>SUM(F2:F13)</f>
        <v>6.0819564087455156</v>
      </c>
      <c r="G14">
        <f>SUM(G2:G13)</f>
        <v>40.650412489148778</v>
      </c>
    </row>
    <row r="16" spans="1:16" x14ac:dyDescent="0.35">
      <c r="F16" t="s">
        <v>12</v>
      </c>
      <c r="G16">
        <f>1-F14/G14</f>
        <v>0.85038389437329731</v>
      </c>
    </row>
    <row r="17" spans="4:16" x14ac:dyDescent="0.35">
      <c r="F17" t="s">
        <v>13</v>
      </c>
      <c r="G17">
        <v>0.79</v>
      </c>
    </row>
    <row r="18" spans="4:16" x14ac:dyDescent="0.35">
      <c r="D18" t="s">
        <v>41</v>
      </c>
    </row>
    <row r="23" spans="4:16" x14ac:dyDescent="0.35">
      <c r="P23" s="4" t="s">
        <v>578</v>
      </c>
    </row>
    <row r="45" spans="16:16" x14ac:dyDescent="0.35">
      <c r="P45" s="4" t="s">
        <v>579</v>
      </c>
    </row>
    <row r="68" spans="16:16" x14ac:dyDescent="0.35">
      <c r="P68" s="4" t="s">
        <v>580</v>
      </c>
    </row>
    <row r="91" spans="16:16" x14ac:dyDescent="0.35">
      <c r="P91" s="4" t="s">
        <v>581</v>
      </c>
    </row>
    <row r="116" spans="16:16" x14ac:dyDescent="0.35">
      <c r="P116" s="4" t="s">
        <v>583</v>
      </c>
    </row>
  </sheetData>
  <conditionalFormatting sqref="A1">
    <cfRule type="duplicateValues" dxfId="32" priority="4"/>
  </conditionalFormatting>
  <conditionalFormatting sqref="A1:G1">
    <cfRule type="duplicateValues" dxfId="31" priority="3"/>
  </conditionalFormatting>
  <conditionalFormatting sqref="B1:C1">
    <cfRule type="duplicateValues" dxfId="30" priority="2"/>
  </conditionalFormatting>
  <conditionalFormatting sqref="D1:G1">
    <cfRule type="duplicateValues" dxfId="29" priority="1"/>
  </conditionalFormatting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X136"/>
  <sheetViews>
    <sheetView workbookViewId="0">
      <selection activeCell="H4" sqref="H4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202</v>
      </c>
      <c r="C1" t="s">
        <v>203</v>
      </c>
      <c r="D1" t="s">
        <v>87</v>
      </c>
      <c r="E1" t="s">
        <v>204</v>
      </c>
      <c r="F1" t="s">
        <v>205</v>
      </c>
      <c r="G1" t="s">
        <v>206</v>
      </c>
      <c r="H1" t="s">
        <v>37</v>
      </c>
      <c r="I1" t="s">
        <v>62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114</v>
      </c>
      <c r="B2">
        <v>1</v>
      </c>
      <c r="C2">
        <v>0.625</v>
      </c>
      <c r="D2">
        <v>0</v>
      </c>
      <c r="E2">
        <v>0</v>
      </c>
      <c r="F2">
        <v>31.318100000000001</v>
      </c>
      <c r="G2">
        <v>0</v>
      </c>
      <c r="H2">
        <v>4.2281179241368454</v>
      </c>
      <c r="I2">
        <v>4.6823161669775688</v>
      </c>
      <c r="J2">
        <f>-2.3192 + 1.68049 *B2+ 8.96896 *C2 -1.5865 *D2 + 2.03595*E2+ 0.02342*F2 + 1.86497 *G2-0.12356*H2</f>
        <v>5.1779336512936514</v>
      </c>
      <c r="K2">
        <f>(I2-J2)^2</f>
        <v>0.24563669075980232</v>
      </c>
      <c r="L2">
        <f>(I2-I$54)^2</f>
        <v>1.1471714673581688</v>
      </c>
    </row>
    <row r="3" spans="1:24" x14ac:dyDescent="0.35">
      <c r="A3">
        <v>242</v>
      </c>
      <c r="B3">
        <v>1</v>
      </c>
      <c r="C3">
        <v>0.56730999999999998</v>
      </c>
      <c r="D3">
        <v>0</v>
      </c>
      <c r="E3">
        <v>0</v>
      </c>
      <c r="F3">
        <v>106.1023</v>
      </c>
      <c r="G3">
        <v>0</v>
      </c>
      <c r="H3">
        <v>5.6281056690740074</v>
      </c>
      <c r="I3">
        <v>6.2684301604972532</v>
      </c>
      <c r="J3">
        <f t="shared" ref="J3:J66" si="0">-2.3192 + 1.68049 *B3+ 8.96896 *C3 -1.5865 *D3 + 2.03595*E3+ 0.02342*F3 + 1.86497 *G3-0.12356*H3</f>
        <v>6.238977827129216</v>
      </c>
      <c r="K3">
        <f t="shared" ref="K3:K52" si="1">(I3-J3)^2</f>
        <v>8.6743994082199801E-4</v>
      </c>
      <c r="L3">
        <f t="shared" ref="L3:L52" si="2">(I3-I$54)^2</f>
        <v>0.26527968152253761</v>
      </c>
    </row>
    <row r="4" spans="1:24" x14ac:dyDescent="0.35">
      <c r="A4" s="2">
        <v>264</v>
      </c>
      <c r="B4">
        <v>1</v>
      </c>
      <c r="C4">
        <v>0.69737000000000005</v>
      </c>
      <c r="D4">
        <v>0</v>
      </c>
      <c r="E4">
        <v>0</v>
      </c>
      <c r="F4">
        <v>79.480400000000003</v>
      </c>
      <c r="G4">
        <v>0</v>
      </c>
      <c r="H4">
        <v>9.0074490444977489</v>
      </c>
      <c r="I4">
        <v>5.9782682555902023</v>
      </c>
      <c r="J4">
        <f t="shared" si="0"/>
        <v>6.3644441992618583</v>
      </c>
      <c r="K4">
        <f t="shared" si="1"/>
        <v>0.1491318594706941</v>
      </c>
      <c r="L4">
        <f t="shared" si="2"/>
        <v>5.0576043387705438E-2</v>
      </c>
    </row>
    <row r="5" spans="1:24" x14ac:dyDescent="0.35">
      <c r="A5">
        <v>268</v>
      </c>
      <c r="B5">
        <v>1</v>
      </c>
      <c r="C5">
        <v>0.61956999999999995</v>
      </c>
      <c r="D5">
        <v>0</v>
      </c>
      <c r="E5">
        <v>0</v>
      </c>
      <c r="F5">
        <v>87.431600000000003</v>
      </c>
      <c r="G5">
        <v>0</v>
      </c>
      <c r="H5">
        <v>5.9573145730205876</v>
      </c>
      <c r="I5">
        <v>5.2125870781238941</v>
      </c>
      <c r="J5">
        <f t="shared" si="0"/>
        <v>6.2297508305575757</v>
      </c>
      <c r="K5">
        <f t="shared" si="1"/>
        <v>1.034622099264968</v>
      </c>
      <c r="L5">
        <f t="shared" si="2"/>
        <v>0.29245382004686665</v>
      </c>
    </row>
    <row r="6" spans="1:24" x14ac:dyDescent="0.35">
      <c r="A6">
        <v>283</v>
      </c>
      <c r="B6">
        <v>1</v>
      </c>
      <c r="C6">
        <v>0.55357000000000001</v>
      </c>
      <c r="D6">
        <v>0</v>
      </c>
      <c r="E6">
        <v>0</v>
      </c>
      <c r="F6">
        <v>113.40900000000001</v>
      </c>
      <c r="G6">
        <v>0</v>
      </c>
      <c r="H6">
        <v>4.3364819705798983</v>
      </c>
      <c r="I6">
        <v>6.5917544756832047</v>
      </c>
      <c r="J6">
        <f t="shared" si="0"/>
        <v>6.4464602549151486</v>
      </c>
      <c r="K6">
        <f t="shared" si="1"/>
        <v>2.1110410588596622E-2</v>
      </c>
      <c r="L6">
        <f t="shared" si="2"/>
        <v>0.70287666702182505</v>
      </c>
    </row>
    <row r="7" spans="1:24" x14ac:dyDescent="0.35">
      <c r="A7">
        <v>302</v>
      </c>
      <c r="B7">
        <v>1</v>
      </c>
      <c r="C7">
        <v>0.57499999999999996</v>
      </c>
      <c r="D7">
        <v>0</v>
      </c>
      <c r="E7">
        <v>0</v>
      </c>
      <c r="F7">
        <v>41.405299999999997</v>
      </c>
      <c r="G7">
        <v>0</v>
      </c>
      <c r="H7">
        <v>4.3112744097908742</v>
      </c>
      <c r="I7">
        <v>4.8041899316937684</v>
      </c>
      <c r="J7">
        <f t="shared" si="0"/>
        <v>4.9554530599262394</v>
      </c>
      <c r="K7">
        <f t="shared" si="1"/>
        <v>2.2880533962672967E-2</v>
      </c>
      <c r="L7">
        <f t="shared" si="2"/>
        <v>0.90095623183416118</v>
      </c>
    </row>
    <row r="8" spans="1:24" x14ac:dyDescent="0.35">
      <c r="A8">
        <v>310</v>
      </c>
      <c r="B8">
        <v>1</v>
      </c>
      <c r="C8">
        <v>0.65385000000000004</v>
      </c>
      <c r="D8">
        <v>0</v>
      </c>
      <c r="E8">
        <v>0</v>
      </c>
      <c r="F8">
        <v>84.711600000000004</v>
      </c>
      <c r="G8">
        <v>0</v>
      </c>
      <c r="H8">
        <v>9.9254829937789619</v>
      </c>
      <c r="I8">
        <v>5.840483361426057</v>
      </c>
      <c r="J8">
        <f t="shared" si="0"/>
        <v>5.9831974892886715</v>
      </c>
      <c r="K8">
        <f t="shared" si="1"/>
        <v>2.0367322291586682E-2</v>
      </c>
      <c r="L8">
        <f t="shared" si="2"/>
        <v>7.5875052435641398E-3</v>
      </c>
    </row>
    <row r="9" spans="1:24" x14ac:dyDescent="0.35">
      <c r="A9">
        <v>338</v>
      </c>
      <c r="B9">
        <v>0</v>
      </c>
      <c r="C9">
        <v>0.7</v>
      </c>
      <c r="D9">
        <v>0</v>
      </c>
      <c r="E9">
        <v>0</v>
      </c>
      <c r="F9">
        <v>42.068399999999997</v>
      </c>
      <c r="G9">
        <v>0</v>
      </c>
      <c r="H9">
        <v>3.3466463175768899</v>
      </c>
      <c r="I9">
        <v>4.4381612986982404</v>
      </c>
      <c r="J9">
        <f t="shared" si="0"/>
        <v>4.5308023090001992</v>
      </c>
      <c r="K9">
        <f t="shared" si="1"/>
        <v>8.5823567897676395E-3</v>
      </c>
      <c r="L9">
        <f t="shared" si="2"/>
        <v>1.7297925365929008</v>
      </c>
    </row>
    <row r="10" spans="1:24" x14ac:dyDescent="0.35">
      <c r="A10">
        <v>343</v>
      </c>
      <c r="B10">
        <v>1</v>
      </c>
      <c r="C10">
        <v>0.64705999999999997</v>
      </c>
      <c r="D10">
        <v>0</v>
      </c>
      <c r="E10">
        <v>0</v>
      </c>
      <c r="F10">
        <v>68.771000000000001</v>
      </c>
      <c r="G10">
        <v>0</v>
      </c>
      <c r="H10">
        <v>7.9657659641826859</v>
      </c>
      <c r="I10">
        <v>5.5397972319104047</v>
      </c>
      <c r="J10">
        <f t="shared" si="0"/>
        <v>5.7911120350655869</v>
      </c>
      <c r="K10">
        <f t="shared" si="1"/>
        <v>6.3159130284927964E-2</v>
      </c>
      <c r="L10">
        <f t="shared" si="2"/>
        <v>4.561634910783146E-2</v>
      </c>
    </row>
    <row r="11" spans="1:24" x14ac:dyDescent="0.35">
      <c r="A11">
        <v>407</v>
      </c>
      <c r="B11">
        <v>0</v>
      </c>
      <c r="C11">
        <v>0.58333000000000002</v>
      </c>
      <c r="D11">
        <v>0</v>
      </c>
      <c r="E11">
        <v>0</v>
      </c>
      <c r="F11">
        <v>30.945399999999999</v>
      </c>
      <c r="G11">
        <v>0</v>
      </c>
      <c r="H11">
        <v>4.3745388707947059</v>
      </c>
      <c r="I11">
        <v>2.5206669064729441</v>
      </c>
      <c r="J11">
        <f t="shared" si="0"/>
        <v>3.0968866819246053</v>
      </c>
      <c r="K11">
        <f t="shared" si="1"/>
        <v>0.33202922962156278</v>
      </c>
      <c r="L11">
        <f t="shared" si="2"/>
        <v>10.450415029666877</v>
      </c>
    </row>
    <row r="12" spans="1:24" x14ac:dyDescent="0.35">
      <c r="A12">
        <v>427</v>
      </c>
      <c r="B12">
        <v>1</v>
      </c>
      <c r="C12">
        <v>0.56667000000000001</v>
      </c>
      <c r="D12">
        <v>0</v>
      </c>
      <c r="E12">
        <v>0</v>
      </c>
      <c r="F12">
        <v>78.397999999999996</v>
      </c>
      <c r="G12">
        <v>0</v>
      </c>
      <c r="H12">
        <v>8.3139876737000886</v>
      </c>
      <c r="I12">
        <v>5.689263697736183</v>
      </c>
      <c r="J12">
        <f t="shared" si="0"/>
        <v>5.2525354062376168</v>
      </c>
      <c r="K12">
        <f t="shared" si="1"/>
        <v>0.1907316005952566</v>
      </c>
      <c r="L12">
        <f t="shared" si="2"/>
        <v>4.1105250642199595E-3</v>
      </c>
    </row>
    <row r="13" spans="1:24" x14ac:dyDescent="0.35">
      <c r="A13">
        <v>453</v>
      </c>
      <c r="B13">
        <v>1</v>
      </c>
      <c r="C13">
        <v>0.60577000000000003</v>
      </c>
      <c r="D13">
        <v>0</v>
      </c>
      <c r="E13">
        <v>0</v>
      </c>
      <c r="F13">
        <v>102.5552</v>
      </c>
      <c r="G13">
        <v>0</v>
      </c>
      <c r="H13">
        <v>5.1860965909864856</v>
      </c>
      <c r="I13">
        <v>6.1039098347991363</v>
      </c>
      <c r="J13">
        <f t="shared" si="0"/>
        <v>6.5554655884177091</v>
      </c>
      <c r="K13">
        <f t="shared" si="1"/>
        <v>0.20390259862603724</v>
      </c>
      <c r="L13">
        <f t="shared" si="2"/>
        <v>0.12287321612953074</v>
      </c>
    </row>
    <row r="14" spans="1:24" x14ac:dyDescent="0.35">
      <c r="A14">
        <v>520</v>
      </c>
      <c r="B14">
        <v>1</v>
      </c>
      <c r="C14">
        <v>0.63095000000000001</v>
      </c>
      <c r="D14">
        <v>0</v>
      </c>
      <c r="E14">
        <v>0</v>
      </c>
      <c r="F14">
        <v>77.941299999999998</v>
      </c>
      <c r="G14">
        <v>0</v>
      </c>
      <c r="H14">
        <v>5.9500543093960454</v>
      </c>
      <c r="I14">
        <v>6.9832414566058798</v>
      </c>
      <c r="J14">
        <f t="shared" si="0"/>
        <v>6.1104518475310243</v>
      </c>
      <c r="K14">
        <f t="shared" si="1"/>
        <v>0.76176170170903901</v>
      </c>
      <c r="L14">
        <f t="shared" si="2"/>
        <v>1.5125663986765152</v>
      </c>
    </row>
    <row r="15" spans="1:24" x14ac:dyDescent="0.35">
      <c r="A15">
        <v>585</v>
      </c>
      <c r="B15">
        <v>1</v>
      </c>
      <c r="C15">
        <v>0.72221999999999997</v>
      </c>
      <c r="D15">
        <v>2</v>
      </c>
      <c r="E15">
        <v>0</v>
      </c>
      <c r="F15">
        <v>67.035600000000002</v>
      </c>
      <c r="G15">
        <v>0</v>
      </c>
      <c r="H15">
        <v>6.7748147846888944</v>
      </c>
      <c r="I15">
        <v>3.4782391304511631</v>
      </c>
      <c r="J15">
        <f t="shared" si="0"/>
        <v>3.3987299284038395</v>
      </c>
      <c r="K15">
        <f t="shared" si="1"/>
        <v>6.3217132102021262E-3</v>
      </c>
      <c r="L15">
        <f t="shared" si="2"/>
        <v>5.1762526638886968</v>
      </c>
    </row>
    <row r="16" spans="1:24" x14ac:dyDescent="0.35">
      <c r="A16">
        <v>595</v>
      </c>
      <c r="B16">
        <v>1</v>
      </c>
      <c r="C16">
        <v>0.64063000000000003</v>
      </c>
      <c r="D16">
        <v>0</v>
      </c>
      <c r="E16">
        <v>0</v>
      </c>
      <c r="F16">
        <v>59.591999999999999</v>
      </c>
      <c r="G16">
        <v>0</v>
      </c>
      <c r="H16">
        <v>6.5967541357590349</v>
      </c>
      <c r="I16">
        <v>4.6775172297779912</v>
      </c>
      <c r="J16">
        <f t="shared" si="0"/>
        <v>5.6876245437856134</v>
      </c>
      <c r="K16">
        <f t="shared" si="1"/>
        <v>1.020316785811693</v>
      </c>
      <c r="L16">
        <f t="shared" si="2"/>
        <v>1.1574744052194741</v>
      </c>
    </row>
    <row r="17" spans="1:24" x14ac:dyDescent="0.35">
      <c r="A17">
        <v>604</v>
      </c>
      <c r="B17">
        <v>1</v>
      </c>
      <c r="C17">
        <v>0.63043000000000005</v>
      </c>
      <c r="D17">
        <v>0</v>
      </c>
      <c r="E17">
        <v>0</v>
      </c>
      <c r="F17">
        <v>79.6541</v>
      </c>
      <c r="G17">
        <v>0</v>
      </c>
      <c r="H17">
        <v>5.5254594574866793</v>
      </c>
      <c r="I17">
        <v>6.1950456841374884</v>
      </c>
      <c r="J17">
        <f t="shared" si="0"/>
        <v>6.1983647042329455</v>
      </c>
      <c r="K17">
        <f t="shared" si="1"/>
        <v>1.1015894394048376E-5</v>
      </c>
      <c r="L17">
        <f t="shared" si="2"/>
        <v>0.19507116084822615</v>
      </c>
    </row>
    <row r="18" spans="1:24" x14ac:dyDescent="0.35">
      <c r="A18">
        <v>626</v>
      </c>
      <c r="B18">
        <v>1</v>
      </c>
      <c r="C18">
        <v>0.54544999999999999</v>
      </c>
      <c r="D18">
        <v>0</v>
      </c>
      <c r="E18">
        <v>0</v>
      </c>
      <c r="F18">
        <v>48.735399999999998</v>
      </c>
      <c r="G18">
        <v>0</v>
      </c>
      <c r="H18">
        <v>5.1635850386728475</v>
      </c>
      <c r="I18">
        <v>5.06212739791407</v>
      </c>
      <c r="J18">
        <f t="shared" si="0"/>
        <v>4.7567797326215828</v>
      </c>
      <c r="K18">
        <f t="shared" si="1"/>
        <v>9.3237196699572755E-2</v>
      </c>
      <c r="L18">
        <f t="shared" si="2"/>
        <v>0.4778261152093799</v>
      </c>
    </row>
    <row r="19" spans="1:24" x14ac:dyDescent="0.35">
      <c r="A19">
        <v>658</v>
      </c>
      <c r="B19">
        <v>1</v>
      </c>
      <c r="C19">
        <v>0.63888999999999996</v>
      </c>
      <c r="D19">
        <v>0</v>
      </c>
      <c r="E19">
        <v>0</v>
      </c>
      <c r="F19">
        <v>68.3322</v>
      </c>
      <c r="G19">
        <v>0</v>
      </c>
      <c r="H19">
        <v>3.5210857559153226</v>
      </c>
      <c r="I19">
        <v>4.5210857559153226</v>
      </c>
      <c r="J19">
        <f t="shared" si="0"/>
        <v>6.2567436223991022</v>
      </c>
      <c r="K19">
        <f t="shared" si="1"/>
        <v>3.0125082294870258</v>
      </c>
      <c r="L19">
        <f t="shared" si="2"/>
        <v>1.5185418935547257</v>
      </c>
    </row>
    <row r="20" spans="1:24" x14ac:dyDescent="0.35">
      <c r="A20">
        <v>674</v>
      </c>
      <c r="B20">
        <v>1</v>
      </c>
      <c r="C20">
        <v>0.69642999999999999</v>
      </c>
      <c r="D20">
        <v>0</v>
      </c>
      <c r="E20">
        <v>0</v>
      </c>
      <c r="F20">
        <v>62.213999999999999</v>
      </c>
      <c r="G20">
        <v>0</v>
      </c>
      <c r="H20">
        <v>5.3338904116161245</v>
      </c>
      <c r="I20">
        <v>7.731830420288162</v>
      </c>
      <c r="J20">
        <f t="shared" si="0"/>
        <v>6.4055391935407107</v>
      </c>
      <c r="K20">
        <f t="shared" si="1"/>
        <v>1.7590484181472594</v>
      </c>
      <c r="L20">
        <f t="shared" si="2"/>
        <v>3.9142776419491487</v>
      </c>
    </row>
    <row r="21" spans="1:24" x14ac:dyDescent="0.35">
      <c r="A21">
        <v>721</v>
      </c>
      <c r="B21">
        <v>1</v>
      </c>
      <c r="C21">
        <v>0.58928999999999998</v>
      </c>
      <c r="D21">
        <v>0</v>
      </c>
      <c r="E21">
        <v>0</v>
      </c>
      <c r="F21">
        <v>58.145400000000002</v>
      </c>
      <c r="G21">
        <v>1</v>
      </c>
      <c r="H21">
        <v>3.6925937070063917</v>
      </c>
      <c r="I21">
        <v>6.9693551279434356</v>
      </c>
      <c r="J21">
        <f t="shared" si="0"/>
        <v>7.4170868279622901</v>
      </c>
      <c r="K21">
        <f t="shared" si="1"/>
        <v>0.20046367520177355</v>
      </c>
      <c r="L21">
        <f t="shared" si="2"/>
        <v>1.4786026267564938</v>
      </c>
    </row>
    <row r="22" spans="1:24" x14ac:dyDescent="0.35">
      <c r="A22">
        <v>733</v>
      </c>
      <c r="B22">
        <v>1</v>
      </c>
      <c r="C22">
        <v>0.64063000000000003</v>
      </c>
      <c r="D22">
        <v>0</v>
      </c>
      <c r="E22">
        <v>0</v>
      </c>
      <c r="F22">
        <v>53.584000000000003</v>
      </c>
      <c r="G22">
        <v>0</v>
      </c>
      <c r="H22">
        <v>6.0234956413541374</v>
      </c>
      <c r="I22">
        <v>5.6383183580323131</v>
      </c>
      <c r="J22">
        <f t="shared" si="0"/>
        <v>5.617749003354283</v>
      </c>
      <c r="K22">
        <f t="shared" si="1"/>
        <v>4.2309835187059945E-4</v>
      </c>
      <c r="L22">
        <f t="shared" si="2"/>
        <v>1.3238508206766354E-2</v>
      </c>
    </row>
    <row r="23" spans="1:24" x14ac:dyDescent="0.35">
      <c r="A23">
        <v>739</v>
      </c>
      <c r="B23">
        <v>1</v>
      </c>
      <c r="C23">
        <v>0.58333000000000002</v>
      </c>
      <c r="D23">
        <v>0</v>
      </c>
      <c r="E23">
        <v>0</v>
      </c>
      <c r="F23">
        <v>53.816400000000002</v>
      </c>
      <c r="G23">
        <v>0</v>
      </c>
      <c r="H23">
        <v>5.4275324758797829</v>
      </c>
      <c r="I23">
        <v>5.9302078350718341</v>
      </c>
      <c r="J23">
        <f t="shared" si="0"/>
        <v>5.1829076120802933</v>
      </c>
      <c r="K23">
        <f t="shared" si="1"/>
        <v>0.55845762328320669</v>
      </c>
      <c r="L23">
        <f t="shared" si="2"/>
        <v>3.1269117928099312E-2</v>
      </c>
      <c r="X23" s="4" t="s">
        <v>578</v>
      </c>
    </row>
    <row r="24" spans="1:24" x14ac:dyDescent="0.35">
      <c r="A24">
        <v>760</v>
      </c>
      <c r="B24">
        <v>1</v>
      </c>
      <c r="C24">
        <v>0.57813000000000003</v>
      </c>
      <c r="D24">
        <v>0</v>
      </c>
      <c r="E24">
        <v>1</v>
      </c>
      <c r="F24">
        <v>75.022300000000001</v>
      </c>
      <c r="G24">
        <v>0</v>
      </c>
      <c r="H24">
        <v>5.4838582008059147</v>
      </c>
      <c r="I24">
        <v>7.1616389060719952</v>
      </c>
      <c r="J24">
        <f t="shared" si="0"/>
        <v>7.6619015915084212</v>
      </c>
      <c r="K24">
        <f t="shared" si="1"/>
        <v>0.25026275444006457</v>
      </c>
      <c r="L24">
        <f t="shared" si="2"/>
        <v>1.983201386610421</v>
      </c>
    </row>
    <row r="25" spans="1:24" x14ac:dyDescent="0.35">
      <c r="A25">
        <v>856</v>
      </c>
      <c r="B25">
        <v>0</v>
      </c>
      <c r="C25">
        <v>0.7</v>
      </c>
      <c r="D25">
        <v>0</v>
      </c>
      <c r="E25">
        <v>0</v>
      </c>
      <c r="F25">
        <v>56.091200000000001</v>
      </c>
      <c r="G25">
        <v>0</v>
      </c>
      <c r="H25">
        <v>3.9664350758652835</v>
      </c>
      <c r="I25">
        <v>4.6576413977362341</v>
      </c>
      <c r="J25">
        <f t="shared" si="0"/>
        <v>4.7826351860260852</v>
      </c>
      <c r="K25">
        <f t="shared" si="1"/>
        <v>1.5623447111048114E-2</v>
      </c>
      <c r="L25">
        <f t="shared" si="2"/>
        <v>1.2006366730622469</v>
      </c>
    </row>
    <row r="26" spans="1:24" x14ac:dyDescent="0.35">
      <c r="A26">
        <v>861</v>
      </c>
      <c r="B26">
        <v>1</v>
      </c>
      <c r="C26">
        <v>0.61184000000000005</v>
      </c>
      <c r="D26">
        <v>0</v>
      </c>
      <c r="E26">
        <v>0</v>
      </c>
      <c r="F26">
        <v>132.9451</v>
      </c>
      <c r="G26">
        <v>0</v>
      </c>
      <c r="H26">
        <v>7.3569432195801303</v>
      </c>
      <c r="I26">
        <v>6.9933312396879854</v>
      </c>
      <c r="J26">
        <f t="shared" si="0"/>
        <v>7.0534088241886783</v>
      </c>
      <c r="K26">
        <f t="shared" si="1"/>
        <v>3.6093161594378947E-3</v>
      </c>
      <c r="L26">
        <f t="shared" si="2"/>
        <v>1.537486332073364</v>
      </c>
    </row>
    <row r="27" spans="1:24" x14ac:dyDescent="0.35">
      <c r="A27">
        <v>909</v>
      </c>
      <c r="B27">
        <v>1</v>
      </c>
      <c r="C27">
        <v>0.57691999999999999</v>
      </c>
      <c r="D27">
        <v>0</v>
      </c>
      <c r="E27">
        <v>0</v>
      </c>
      <c r="F27">
        <v>69.342200000000005</v>
      </c>
      <c r="G27">
        <v>0</v>
      </c>
      <c r="H27">
        <v>6.3822505790793107</v>
      </c>
      <c r="I27">
        <v>5.3017309822594241</v>
      </c>
      <c r="J27">
        <f t="shared" si="0"/>
        <v>5.3710658456489604</v>
      </c>
      <c r="K27">
        <f t="shared" si="1"/>
        <v>4.8073232812456635E-3</v>
      </c>
      <c r="L27">
        <f t="shared" si="2"/>
        <v>0.20398419252460379</v>
      </c>
    </row>
    <row r="28" spans="1:24" x14ac:dyDescent="0.35">
      <c r="A28">
        <v>928</v>
      </c>
      <c r="B28">
        <v>0</v>
      </c>
      <c r="C28">
        <v>0.625</v>
      </c>
      <c r="D28">
        <v>0</v>
      </c>
      <c r="E28">
        <v>0</v>
      </c>
      <c r="F28">
        <v>41.43</v>
      </c>
      <c r="G28">
        <v>0</v>
      </c>
      <c r="H28">
        <v>3.5639317583181191</v>
      </c>
      <c r="I28">
        <v>3.5639317583181191</v>
      </c>
      <c r="J28">
        <f t="shared" si="0"/>
        <v>3.8163311919422123</v>
      </c>
      <c r="K28">
        <f t="shared" si="1"/>
        <v>6.3705474093762982E-2</v>
      </c>
      <c r="L28">
        <f t="shared" si="2"/>
        <v>4.7936707920098742</v>
      </c>
    </row>
    <row r="29" spans="1:24" x14ac:dyDescent="0.35">
      <c r="A29">
        <v>965</v>
      </c>
      <c r="B29">
        <v>1</v>
      </c>
      <c r="C29">
        <v>0.64285999999999999</v>
      </c>
      <c r="D29">
        <v>0</v>
      </c>
      <c r="E29">
        <v>1</v>
      </c>
      <c r="F29">
        <v>57.219900000000003</v>
      </c>
      <c r="G29">
        <v>0</v>
      </c>
      <c r="H29">
        <v>4.1634409217169273</v>
      </c>
      <c r="I29">
        <v>8.5224628643585962</v>
      </c>
      <c r="J29">
        <f t="shared" si="0"/>
        <v>7.9886809233126552</v>
      </c>
      <c r="K29">
        <f t="shared" si="1"/>
        <v>0.28492316058677242</v>
      </c>
      <c r="L29">
        <f t="shared" si="2"/>
        <v>7.6678361122809076</v>
      </c>
    </row>
    <row r="30" spans="1:24" x14ac:dyDescent="0.35">
      <c r="A30">
        <v>972</v>
      </c>
      <c r="B30">
        <v>1</v>
      </c>
      <c r="C30">
        <v>0.64473999999999998</v>
      </c>
      <c r="D30">
        <v>0</v>
      </c>
      <c r="E30">
        <v>0</v>
      </c>
      <c r="F30">
        <v>78.795299999999997</v>
      </c>
      <c r="G30">
        <v>0</v>
      </c>
      <c r="H30">
        <v>8.2354571142723501</v>
      </c>
      <c r="I30">
        <v>5.61302647535513</v>
      </c>
      <c r="J30">
        <f t="shared" si="0"/>
        <v>5.971750115360507</v>
      </c>
      <c r="K30">
        <f t="shared" si="1"/>
        <v>0.12868264989870734</v>
      </c>
      <c r="L30">
        <f t="shared" si="2"/>
        <v>1.9698290645650415E-2</v>
      </c>
    </row>
    <row r="31" spans="1:24" x14ac:dyDescent="0.35">
      <c r="A31">
        <v>1169</v>
      </c>
      <c r="B31">
        <v>1</v>
      </c>
      <c r="C31">
        <v>0.59211000000000003</v>
      </c>
      <c r="D31">
        <v>0</v>
      </c>
      <c r="E31">
        <v>0</v>
      </c>
      <c r="F31">
        <v>79.085400000000007</v>
      </c>
      <c r="G31">
        <v>0</v>
      </c>
      <c r="H31">
        <v>4.8732747005859629</v>
      </c>
      <c r="I31">
        <v>6.7463405148660147</v>
      </c>
      <c r="J31">
        <f t="shared" si="0"/>
        <v>5.9219391515955984</v>
      </c>
      <c r="K31">
        <f t="shared" si="1"/>
        <v>0.67963760776212101</v>
      </c>
      <c r="L31">
        <f t="shared" si="2"/>
        <v>0.98597639414882332</v>
      </c>
    </row>
    <row r="32" spans="1:24" x14ac:dyDescent="0.35">
      <c r="A32">
        <v>1196</v>
      </c>
      <c r="B32">
        <v>1</v>
      </c>
      <c r="C32">
        <v>0.60577000000000003</v>
      </c>
      <c r="D32">
        <v>0</v>
      </c>
      <c r="E32">
        <v>0</v>
      </c>
      <c r="F32">
        <v>104.3676</v>
      </c>
      <c r="G32">
        <v>0</v>
      </c>
      <c r="H32">
        <v>9.2807670854631876</v>
      </c>
      <c r="I32">
        <v>6.7600120338127061</v>
      </c>
      <c r="J32">
        <f t="shared" si="0"/>
        <v>6.0919745101201679</v>
      </c>
      <c r="K32">
        <f t="shared" si="1"/>
        <v>0.44627413306125857</v>
      </c>
      <c r="L32">
        <f t="shared" si="2"/>
        <v>1.0133139415591823</v>
      </c>
    </row>
    <row r="33" spans="1:24" x14ac:dyDescent="0.35">
      <c r="A33">
        <v>1199</v>
      </c>
      <c r="B33">
        <v>1</v>
      </c>
      <c r="C33">
        <v>0.64583000000000002</v>
      </c>
      <c r="D33">
        <v>0</v>
      </c>
      <c r="E33">
        <v>0</v>
      </c>
      <c r="F33">
        <v>48.036200000000001</v>
      </c>
      <c r="G33">
        <v>0</v>
      </c>
      <c r="H33">
        <v>9.4106760267549543</v>
      </c>
      <c r="I33">
        <v>3.8282186021048741</v>
      </c>
      <c r="J33">
        <f t="shared" si="0"/>
        <v>5.1159381109341577</v>
      </c>
      <c r="K33">
        <f t="shared" si="1"/>
        <v>1.6582215334195316</v>
      </c>
      <c r="L33">
        <f t="shared" si="2"/>
        <v>3.706235143359125</v>
      </c>
    </row>
    <row r="34" spans="1:24" x14ac:dyDescent="0.35">
      <c r="A34">
        <v>1263</v>
      </c>
      <c r="B34">
        <v>1</v>
      </c>
      <c r="C34">
        <v>0.60938000000000003</v>
      </c>
      <c r="D34">
        <v>0</v>
      </c>
      <c r="E34">
        <v>0</v>
      </c>
      <c r="F34">
        <v>74.352800000000002</v>
      </c>
      <c r="G34">
        <v>0</v>
      </c>
      <c r="H34">
        <v>8.1141930544737857</v>
      </c>
      <c r="I34">
        <v>5.4032141426647522</v>
      </c>
      <c r="J34">
        <f t="shared" si="0"/>
        <v>5.5655477269892195</v>
      </c>
      <c r="K34">
        <f t="shared" si="1"/>
        <v>2.635219259962894E-2</v>
      </c>
      <c r="L34">
        <f t="shared" si="2"/>
        <v>0.12261407874494876</v>
      </c>
    </row>
    <row r="35" spans="1:24" x14ac:dyDescent="0.35">
      <c r="A35">
        <v>1350</v>
      </c>
      <c r="B35">
        <v>1</v>
      </c>
      <c r="C35">
        <v>0.625</v>
      </c>
      <c r="D35">
        <v>0</v>
      </c>
      <c r="E35">
        <v>0</v>
      </c>
      <c r="F35">
        <v>54.081000000000003</v>
      </c>
      <c r="G35">
        <v>0</v>
      </c>
      <c r="H35">
        <v>8.1625942744424211</v>
      </c>
      <c r="I35">
        <v>5.2541092555637716</v>
      </c>
      <c r="J35">
        <f t="shared" si="0"/>
        <v>5.2248968714498938</v>
      </c>
      <c r="K35">
        <f t="shared" si="1"/>
        <v>8.5336338561674187E-4</v>
      </c>
      <c r="L35">
        <f t="shared" si="2"/>
        <v>0.24926835490199459</v>
      </c>
    </row>
    <row r="36" spans="1:24" x14ac:dyDescent="0.35">
      <c r="A36">
        <v>1373</v>
      </c>
      <c r="B36">
        <v>1</v>
      </c>
      <c r="C36">
        <v>0.61904999999999999</v>
      </c>
      <c r="D36">
        <v>0</v>
      </c>
      <c r="E36">
        <v>0</v>
      </c>
      <c r="F36">
        <v>86.998900000000006</v>
      </c>
      <c r="G36">
        <v>0</v>
      </c>
      <c r="H36">
        <v>6.3882849884355846</v>
      </c>
      <c r="I36">
        <v>5.9432716255599543</v>
      </c>
      <c r="J36">
        <f t="shared" si="0"/>
        <v>6.161702432828899</v>
      </c>
      <c r="K36">
        <f t="shared" si="1"/>
        <v>4.7712017564162865E-2</v>
      </c>
      <c r="L36">
        <f t="shared" si="2"/>
        <v>3.6059940569174956E-2</v>
      </c>
    </row>
    <row r="37" spans="1:24" x14ac:dyDescent="0.35">
      <c r="A37">
        <v>1377</v>
      </c>
      <c r="B37">
        <v>1</v>
      </c>
      <c r="C37">
        <v>0.61458000000000002</v>
      </c>
      <c r="D37">
        <v>1</v>
      </c>
      <c r="E37">
        <v>0</v>
      </c>
      <c r="F37">
        <v>87.789000000000001</v>
      </c>
      <c r="G37">
        <v>0</v>
      </c>
      <c r="H37">
        <v>5.5677667771283836</v>
      </c>
      <c r="I37">
        <v>4.7694564541590578</v>
      </c>
      <c r="J37">
        <f t="shared" si="0"/>
        <v>4.6549985538180163</v>
      </c>
      <c r="K37">
        <f t="shared" si="1"/>
        <v>1.3100610950479794E-2</v>
      </c>
      <c r="L37">
        <f t="shared" si="2"/>
        <v>0.9680997868890272</v>
      </c>
    </row>
    <row r="38" spans="1:24" x14ac:dyDescent="0.35">
      <c r="A38">
        <v>1395</v>
      </c>
      <c r="B38">
        <v>1</v>
      </c>
      <c r="C38">
        <v>0.64583000000000002</v>
      </c>
      <c r="D38">
        <v>0</v>
      </c>
      <c r="E38">
        <v>0</v>
      </c>
      <c r="F38">
        <v>56.024500000000003</v>
      </c>
      <c r="G38">
        <v>0</v>
      </c>
      <c r="H38">
        <v>6.5610445648510547</v>
      </c>
      <c r="I38">
        <v>7.4061426048653116</v>
      </c>
      <c r="J38">
        <f t="shared" si="0"/>
        <v>5.6551245603670024</v>
      </c>
      <c r="K38">
        <f t="shared" si="1"/>
        <v>3.0660641921586826</v>
      </c>
      <c r="L38">
        <f t="shared" si="2"/>
        <v>2.7316338987720448</v>
      </c>
    </row>
    <row r="39" spans="1:24" x14ac:dyDescent="0.35">
      <c r="A39">
        <v>1397</v>
      </c>
      <c r="B39">
        <v>1</v>
      </c>
      <c r="C39">
        <v>0.71052999999999999</v>
      </c>
      <c r="D39">
        <v>0</v>
      </c>
      <c r="E39">
        <v>0</v>
      </c>
      <c r="F39">
        <v>78.006299999999996</v>
      </c>
      <c r="G39">
        <v>0</v>
      </c>
      <c r="H39">
        <v>8.5808109726609469</v>
      </c>
      <c r="I39">
        <v>6.5808109726609461</v>
      </c>
      <c r="J39">
        <f t="shared" si="0"/>
        <v>6.5006676910180134</v>
      </c>
      <c r="K39">
        <f t="shared" si="1"/>
        <v>6.4229455924984186E-3</v>
      </c>
      <c r="L39">
        <f t="shared" si="2"/>
        <v>0.68464685603023612</v>
      </c>
    </row>
    <row r="40" spans="1:24" x14ac:dyDescent="0.35">
      <c r="A40">
        <v>1477</v>
      </c>
      <c r="B40">
        <v>1</v>
      </c>
      <c r="C40">
        <v>0.61667000000000005</v>
      </c>
      <c r="D40">
        <v>0</v>
      </c>
      <c r="E40">
        <v>0</v>
      </c>
      <c r="F40">
        <v>57.213999999999999</v>
      </c>
      <c r="G40">
        <v>0</v>
      </c>
      <c r="H40">
        <v>7.3037143086537109</v>
      </c>
      <c r="I40">
        <v>5.525563058270067</v>
      </c>
      <c r="J40">
        <f t="shared" si="0"/>
        <v>5.3296835032227472</v>
      </c>
      <c r="K40">
        <f t="shared" si="1"/>
        <v>3.836880008553599E-2</v>
      </c>
      <c r="L40">
        <f t="shared" si="2"/>
        <v>5.18992259345308E-2</v>
      </c>
    </row>
    <row r="41" spans="1:24" x14ac:dyDescent="0.35">
      <c r="A41">
        <v>1546</v>
      </c>
      <c r="B41">
        <v>1</v>
      </c>
      <c r="C41">
        <v>0.61429</v>
      </c>
      <c r="D41">
        <v>0</v>
      </c>
      <c r="E41">
        <v>0</v>
      </c>
      <c r="F41">
        <v>126.2307</v>
      </c>
      <c r="G41">
        <v>1</v>
      </c>
      <c r="H41">
        <v>6.5480646069470954</v>
      </c>
      <c r="I41">
        <v>9.3139814009137272</v>
      </c>
      <c r="J41">
        <f t="shared" si="0"/>
        <v>8.8830465695656162</v>
      </c>
      <c r="K41">
        <f t="shared" si="1"/>
        <v>0.18570482886902481</v>
      </c>
      <c r="L41">
        <f t="shared" si="2"/>
        <v>12.677903170155798</v>
      </c>
    </row>
    <row r="42" spans="1:24" x14ac:dyDescent="0.35">
      <c r="A42">
        <v>1556</v>
      </c>
      <c r="B42">
        <v>0</v>
      </c>
      <c r="C42">
        <v>0.625</v>
      </c>
      <c r="D42">
        <v>0</v>
      </c>
      <c r="E42">
        <v>0</v>
      </c>
      <c r="F42">
        <v>41.878</v>
      </c>
      <c r="G42">
        <v>0</v>
      </c>
      <c r="H42">
        <v>5.1336857038699772</v>
      </c>
      <c r="I42">
        <v>4.4849332496462662</v>
      </c>
      <c r="J42">
        <f t="shared" si="0"/>
        <v>3.6328645544298244</v>
      </c>
      <c r="K42">
        <f t="shared" si="1"/>
        <v>0.72602106136784961</v>
      </c>
      <c r="L42">
        <f t="shared" si="2"/>
        <v>1.6089497364962011</v>
      </c>
      <c r="N42" t="s">
        <v>207</v>
      </c>
    </row>
    <row r="43" spans="1:24" x14ac:dyDescent="0.35">
      <c r="A43">
        <v>1579</v>
      </c>
      <c r="B43">
        <v>1</v>
      </c>
      <c r="C43">
        <v>0.51315999999999995</v>
      </c>
      <c r="D43">
        <v>0</v>
      </c>
      <c r="E43">
        <v>0</v>
      </c>
      <c r="F43">
        <v>176.99340000000001</v>
      </c>
      <c r="G43">
        <v>0</v>
      </c>
      <c r="H43">
        <v>4.9786369483844739</v>
      </c>
      <c r="I43">
        <v>7.027854971054655</v>
      </c>
      <c r="J43">
        <f t="shared" si="0"/>
        <v>7.493826560257614</v>
      </c>
      <c r="K43">
        <f t="shared" si="1"/>
        <v>0.21712952194433119</v>
      </c>
      <c r="L43">
        <f t="shared" si="2"/>
        <v>1.6242939091212372</v>
      </c>
      <c r="N43">
        <v>1851</v>
      </c>
    </row>
    <row r="44" spans="1:24" x14ac:dyDescent="0.35">
      <c r="A44">
        <v>1693</v>
      </c>
      <c r="B44">
        <v>1</v>
      </c>
      <c r="C44">
        <v>0.6129</v>
      </c>
      <c r="D44">
        <v>0</v>
      </c>
      <c r="E44">
        <v>0</v>
      </c>
      <c r="F44">
        <v>110.08929999999999</v>
      </c>
      <c r="G44">
        <v>0</v>
      </c>
      <c r="H44">
        <v>10.904908659462976</v>
      </c>
      <c r="I44">
        <v>5.1982518264606652</v>
      </c>
      <c r="J44">
        <f t="shared" si="0"/>
        <v>6.0892464760367542</v>
      </c>
      <c r="K44">
        <f t="shared" si="1"/>
        <v>0.79387146557321764</v>
      </c>
      <c r="L44">
        <f t="shared" si="2"/>
        <v>0.30816404087358951</v>
      </c>
      <c r="N44">
        <v>623</v>
      </c>
    </row>
    <row r="45" spans="1:24" x14ac:dyDescent="0.35">
      <c r="A45">
        <v>1726</v>
      </c>
      <c r="B45">
        <v>1</v>
      </c>
      <c r="C45">
        <v>0.52941000000000005</v>
      </c>
      <c r="D45">
        <v>0</v>
      </c>
      <c r="E45">
        <v>0</v>
      </c>
      <c r="F45">
        <v>89.048299999999998</v>
      </c>
      <c r="G45">
        <v>0</v>
      </c>
      <c r="H45">
        <v>6.8956573110161843</v>
      </c>
      <c r="I45">
        <v>5.9342362169497358</v>
      </c>
      <c r="J45">
        <f t="shared" si="0"/>
        <v>5.3430308822508401</v>
      </c>
      <c r="K45">
        <f t="shared" si="1"/>
        <v>0.3495237477764333</v>
      </c>
      <c r="L45">
        <f t="shared" si="2"/>
        <v>3.2710029452335018E-2</v>
      </c>
      <c r="N45">
        <v>608</v>
      </c>
      <c r="X45" s="4" t="s">
        <v>579</v>
      </c>
    </row>
    <row r="46" spans="1:24" x14ac:dyDescent="0.35">
      <c r="A46">
        <v>1770</v>
      </c>
      <c r="B46">
        <v>1</v>
      </c>
      <c r="C46">
        <v>0.63888999999999996</v>
      </c>
      <c r="D46">
        <v>0</v>
      </c>
      <c r="E46">
        <v>0</v>
      </c>
      <c r="F46">
        <v>83.903499999999994</v>
      </c>
      <c r="G46">
        <v>0</v>
      </c>
      <c r="H46">
        <v>7.7695672092600585</v>
      </c>
      <c r="I46">
        <v>6.0348816526575044</v>
      </c>
      <c r="J46">
        <f t="shared" si="0"/>
        <v>6.0964811000238264</v>
      </c>
      <c r="K46">
        <f t="shared" si="1"/>
        <v>3.7944919158362676E-3</v>
      </c>
      <c r="L46">
        <f t="shared" si="2"/>
        <v>7.9244827593180134E-2</v>
      </c>
      <c r="N46">
        <v>625</v>
      </c>
    </row>
    <row r="47" spans="1:24" x14ac:dyDescent="0.35">
      <c r="A47">
        <v>1792</v>
      </c>
      <c r="B47">
        <v>1</v>
      </c>
      <c r="C47">
        <v>0.58928999999999998</v>
      </c>
      <c r="D47">
        <v>0</v>
      </c>
      <c r="E47">
        <v>0</v>
      </c>
      <c r="F47">
        <v>113.31440000000001</v>
      </c>
      <c r="G47">
        <v>0</v>
      </c>
      <c r="H47">
        <v>9.5113415950691831</v>
      </c>
      <c r="I47">
        <v>6.851523714695313</v>
      </c>
      <c r="J47">
        <f t="shared" si="0"/>
        <v>6.1252103189132514</v>
      </c>
      <c r="K47">
        <f t="shared" si="1"/>
        <v>0.52753114889246955</v>
      </c>
      <c r="L47">
        <f t="shared" si="2"/>
        <v>1.2059260436435508</v>
      </c>
      <c r="N47">
        <v>1271</v>
      </c>
    </row>
    <row r="48" spans="1:24" x14ac:dyDescent="0.35">
      <c r="A48">
        <v>1873</v>
      </c>
      <c r="B48">
        <v>1</v>
      </c>
      <c r="C48">
        <v>0.57691999999999999</v>
      </c>
      <c r="D48">
        <v>0</v>
      </c>
      <c r="E48">
        <v>0</v>
      </c>
      <c r="F48">
        <v>54.873399999999997</v>
      </c>
      <c r="G48">
        <v>0</v>
      </c>
      <c r="H48">
        <v>4.8496415426078299</v>
      </c>
      <c r="I48">
        <v>4.6892304878373112</v>
      </c>
      <c r="J48">
        <f t="shared" si="0"/>
        <v>5.2215757221953769</v>
      </c>
      <c r="K48">
        <f t="shared" si="1"/>
        <v>0.28339144854374387</v>
      </c>
      <c r="L48">
        <f t="shared" si="2"/>
        <v>1.1324079576429544</v>
      </c>
      <c r="N48">
        <v>715</v>
      </c>
    </row>
    <row r="49" spans="1:15" x14ac:dyDescent="0.35">
      <c r="A49">
        <v>1889</v>
      </c>
      <c r="B49">
        <v>1</v>
      </c>
      <c r="C49">
        <v>0.625</v>
      </c>
      <c r="D49">
        <v>0</v>
      </c>
      <c r="E49">
        <v>0</v>
      </c>
      <c r="F49">
        <v>51.7761</v>
      </c>
      <c r="G49">
        <v>0</v>
      </c>
      <c r="H49">
        <v>4.5680712857173429</v>
      </c>
      <c r="I49">
        <v>7.1179077442353984</v>
      </c>
      <c r="J49">
        <f t="shared" si="0"/>
        <v>5.6150553739367641</v>
      </c>
      <c r="K49">
        <f t="shared" si="1"/>
        <v>2.2585652469122235</v>
      </c>
      <c r="L49">
        <f t="shared" si="2"/>
        <v>1.8619439489856418</v>
      </c>
    </row>
    <row r="50" spans="1:15" x14ac:dyDescent="0.35">
      <c r="A50">
        <v>1896</v>
      </c>
      <c r="B50">
        <v>1</v>
      </c>
      <c r="C50">
        <v>0.625</v>
      </c>
      <c r="D50">
        <v>0</v>
      </c>
      <c r="E50">
        <v>0</v>
      </c>
      <c r="F50">
        <v>41.0505</v>
      </c>
      <c r="G50">
        <v>0</v>
      </c>
      <c r="H50">
        <v>5.3303466801184216</v>
      </c>
      <c r="I50">
        <v>5.237040791379191</v>
      </c>
      <c r="J50">
        <f t="shared" si="0"/>
        <v>5.2696750742045673</v>
      </c>
      <c r="K50">
        <f t="shared" si="1"/>
        <v>1.0649964155266495E-3</v>
      </c>
      <c r="L50">
        <f t="shared" si="2"/>
        <v>0.26660315713945154</v>
      </c>
    </row>
    <row r="51" spans="1:15" x14ac:dyDescent="0.35">
      <c r="A51">
        <v>1941</v>
      </c>
      <c r="B51">
        <v>1</v>
      </c>
      <c r="C51">
        <v>0.6129</v>
      </c>
      <c r="D51">
        <v>0</v>
      </c>
      <c r="E51">
        <v>0</v>
      </c>
      <c r="F51">
        <v>110.08929999999999</v>
      </c>
      <c r="G51">
        <v>0</v>
      </c>
      <c r="H51">
        <v>11.205938655126957</v>
      </c>
      <c r="I51">
        <v>6.1617349926349032</v>
      </c>
      <c r="J51">
        <f t="shared" si="0"/>
        <v>6.0520512097725128</v>
      </c>
      <c r="K51">
        <f t="shared" si="1"/>
        <v>1.2030532223004016E-2</v>
      </c>
      <c r="L51">
        <f t="shared" si="2"/>
        <v>0.16675618940435699</v>
      </c>
    </row>
    <row r="52" spans="1:15" x14ac:dyDescent="0.35">
      <c r="A52">
        <v>2015</v>
      </c>
      <c r="B52">
        <v>1</v>
      </c>
      <c r="C52">
        <v>0.6</v>
      </c>
      <c r="D52">
        <v>0</v>
      </c>
      <c r="E52">
        <v>0</v>
      </c>
      <c r="F52">
        <v>45.277200000000001</v>
      </c>
      <c r="G52">
        <v>0</v>
      </c>
      <c r="H52">
        <v>5.7989182893504054</v>
      </c>
      <c r="I52">
        <v>4.4829540606741007</v>
      </c>
      <c r="J52">
        <f t="shared" si="0"/>
        <v>5.0865436801678641</v>
      </c>
      <c r="K52">
        <f t="shared" si="1"/>
        <v>0.36432042876062598</v>
      </c>
      <c r="L52">
        <f t="shared" si="2"/>
        <v>1.6139746337446235</v>
      </c>
    </row>
    <row r="54" spans="1:15" x14ac:dyDescent="0.35">
      <c r="I54">
        <v>5.7533770743764752</v>
      </c>
      <c r="K54">
        <f>SUM(K2:K53)</f>
        <v>22.163141171337564</v>
      </c>
      <c r="L54">
        <f>SUM(L2:L53)</f>
        <v>81.729968649582773</v>
      </c>
      <c r="M54" t="s">
        <v>12</v>
      </c>
      <c r="N54">
        <f>1-K54/L54</f>
        <v>0.72882479294269609</v>
      </c>
      <c r="O54" t="s">
        <v>33</v>
      </c>
    </row>
    <row r="55" spans="1:15" x14ac:dyDescent="0.35">
      <c r="M55" t="s">
        <v>13</v>
      </c>
      <c r="N55">
        <v>0.63</v>
      </c>
    </row>
    <row r="57" spans="1:15" x14ac:dyDescent="0.35">
      <c r="A57" t="s">
        <v>1</v>
      </c>
      <c r="B57" t="s">
        <v>202</v>
      </c>
      <c r="C57" t="s">
        <v>203</v>
      </c>
      <c r="D57" t="s">
        <v>87</v>
      </c>
      <c r="E57" t="s">
        <v>204</v>
      </c>
      <c r="F57" t="s">
        <v>205</v>
      </c>
      <c r="G57" t="s">
        <v>206</v>
      </c>
      <c r="H57" t="s">
        <v>37</v>
      </c>
      <c r="I57" t="s">
        <v>62</v>
      </c>
      <c r="J57" t="s">
        <v>9</v>
      </c>
      <c r="K57" t="s">
        <v>10</v>
      </c>
      <c r="L57" t="s">
        <v>11</v>
      </c>
    </row>
    <row r="58" spans="1:15" x14ac:dyDescent="0.35">
      <c r="A58">
        <v>97</v>
      </c>
      <c r="B58">
        <v>1</v>
      </c>
      <c r="C58">
        <v>0.5625</v>
      </c>
      <c r="D58">
        <v>0</v>
      </c>
      <c r="E58">
        <v>0</v>
      </c>
      <c r="F58">
        <v>35.563200000000002</v>
      </c>
      <c r="G58">
        <v>0</v>
      </c>
      <c r="H58">
        <v>3.4723141422348549</v>
      </c>
      <c r="I58">
        <v>4.7633599169922354</v>
      </c>
      <c r="J58">
        <f t="shared" si="0"/>
        <v>4.8101810085854613</v>
      </c>
      <c r="K58">
        <f t="shared" ref="K58:K68" si="3">(I58-J58)^2</f>
        <v>2.1922146179812487E-3</v>
      </c>
      <c r="L58">
        <f t="shared" ref="L58:L68" si="4">(I58-I$54)^2</f>
        <v>0.9801339719151706</v>
      </c>
    </row>
    <row r="59" spans="1:15" x14ac:dyDescent="0.35">
      <c r="A59">
        <v>639</v>
      </c>
      <c r="B59">
        <v>1</v>
      </c>
      <c r="C59">
        <v>0.67857000000000001</v>
      </c>
      <c r="D59">
        <v>0</v>
      </c>
      <c r="E59">
        <v>0</v>
      </c>
      <c r="F59">
        <v>76.1601</v>
      </c>
      <c r="G59">
        <v>0</v>
      </c>
      <c r="H59">
        <v>4.6178387477170038</v>
      </c>
      <c r="I59">
        <v>6.7427774843253037</v>
      </c>
      <c r="J59">
        <f t="shared" si="0"/>
        <v>6.660446573532087</v>
      </c>
      <c r="K59">
        <f t="shared" si="3"/>
        <v>6.7783788720405958E-3</v>
      </c>
      <c r="L59">
        <f t="shared" si="4"/>
        <v>0.9789131712069099</v>
      </c>
    </row>
    <row r="60" spans="1:15" x14ac:dyDescent="0.35">
      <c r="A60">
        <v>700</v>
      </c>
      <c r="B60">
        <v>1</v>
      </c>
      <c r="C60">
        <v>0.53571000000000002</v>
      </c>
      <c r="D60">
        <v>0</v>
      </c>
      <c r="E60">
        <v>0</v>
      </c>
      <c r="F60">
        <v>64.562200000000004</v>
      </c>
      <c r="G60">
        <v>0</v>
      </c>
      <c r="H60">
        <v>3.7690977673398014</v>
      </c>
      <c r="I60">
        <v>5.6383294870707781</v>
      </c>
      <c r="J60">
        <f t="shared" si="0"/>
        <v>5.212388565467494</v>
      </c>
      <c r="K60">
        <f t="shared" si="3"/>
        <v>0.18142566869625504</v>
      </c>
      <c r="L60">
        <f t="shared" si="4"/>
        <v>1.3235947344861993E-2</v>
      </c>
    </row>
    <row r="61" spans="1:15" x14ac:dyDescent="0.35">
      <c r="A61">
        <v>898</v>
      </c>
      <c r="B61">
        <v>1</v>
      </c>
      <c r="C61">
        <v>0.66666999999999998</v>
      </c>
      <c r="D61">
        <v>0</v>
      </c>
      <c r="E61">
        <v>0</v>
      </c>
      <c r="F61">
        <v>79.5334</v>
      </c>
      <c r="G61">
        <v>0</v>
      </c>
      <c r="H61">
        <v>9.5448119117577761</v>
      </c>
      <c r="I61">
        <v>6.4049328253565392</v>
      </c>
      <c r="J61">
        <f t="shared" si="0"/>
        <v>6.0239418313832092</v>
      </c>
      <c r="K61">
        <f t="shared" si="3"/>
        <v>0.145154137488786</v>
      </c>
      <c r="L61">
        <f t="shared" si="4"/>
        <v>0.42452489663519521</v>
      </c>
    </row>
    <row r="62" spans="1:15" x14ac:dyDescent="0.35">
      <c r="A62">
        <v>908</v>
      </c>
      <c r="B62">
        <v>1</v>
      </c>
      <c r="C62">
        <v>0.65625</v>
      </c>
      <c r="D62">
        <v>0</v>
      </c>
      <c r="E62">
        <v>0</v>
      </c>
      <c r="F62">
        <v>63.729799999999997</v>
      </c>
      <c r="G62">
        <v>0</v>
      </c>
      <c r="H62">
        <v>7.5814862930344074</v>
      </c>
      <c r="I62">
        <v>4.9579373858727065</v>
      </c>
      <c r="J62">
        <f t="shared" si="0"/>
        <v>5.8029534696326683</v>
      </c>
      <c r="K62">
        <f t="shared" si="3"/>
        <v>0.71405218181302288</v>
      </c>
      <c r="L62">
        <f t="shared" si="4"/>
        <v>0.6327242980469725</v>
      </c>
    </row>
    <row r="63" spans="1:15" x14ac:dyDescent="0.35">
      <c r="A63">
        <v>1045</v>
      </c>
      <c r="B63">
        <v>1</v>
      </c>
      <c r="C63">
        <v>0.625</v>
      </c>
      <c r="D63">
        <v>0</v>
      </c>
      <c r="E63">
        <v>0</v>
      </c>
      <c r="F63">
        <v>31.318100000000001</v>
      </c>
      <c r="G63">
        <v>0</v>
      </c>
      <c r="H63">
        <v>3.9728454190335394</v>
      </c>
      <c r="I63">
        <v>5.69663900709459</v>
      </c>
      <c r="J63">
        <f t="shared" si="0"/>
        <v>5.2094751220242159</v>
      </c>
      <c r="K63">
        <f t="shared" si="3"/>
        <v>0.23732865091686067</v>
      </c>
      <c r="L63">
        <f t="shared" si="4"/>
        <v>3.2192082788837237E-3</v>
      </c>
    </row>
    <row r="64" spans="1:15" x14ac:dyDescent="0.35">
      <c r="A64">
        <v>1462</v>
      </c>
      <c r="B64">
        <v>0</v>
      </c>
      <c r="C64">
        <v>0.65908999999999995</v>
      </c>
      <c r="D64">
        <v>0</v>
      </c>
      <c r="E64">
        <v>0</v>
      </c>
      <c r="F64">
        <v>43.082500000000003</v>
      </c>
      <c r="G64">
        <v>0</v>
      </c>
      <c r="H64">
        <v>8.2761671074923946</v>
      </c>
      <c r="I64">
        <v>3.5830994325752097</v>
      </c>
      <c r="J64">
        <f t="shared" si="0"/>
        <v>3.578540788598239</v>
      </c>
      <c r="K64">
        <f t="shared" si="3"/>
        <v>2.0781234908771241E-5</v>
      </c>
      <c r="L64">
        <f t="shared" si="4"/>
        <v>4.7101050425024624</v>
      </c>
    </row>
    <row r="65" spans="1:24" x14ac:dyDescent="0.35">
      <c r="A65">
        <v>1584</v>
      </c>
      <c r="B65">
        <v>1</v>
      </c>
      <c r="C65">
        <v>0.63095000000000001</v>
      </c>
      <c r="D65">
        <v>0</v>
      </c>
      <c r="E65">
        <v>0</v>
      </c>
      <c r="F65">
        <v>88.007400000000004</v>
      </c>
      <c r="G65">
        <v>0</v>
      </c>
      <c r="H65">
        <v>6.2273184236180636</v>
      </c>
      <c r="I65">
        <v>5.0166496680750905</v>
      </c>
      <c r="J65">
        <f t="shared" si="0"/>
        <v>6.3119411555777525</v>
      </c>
      <c r="K65">
        <f t="shared" si="3"/>
        <v>1.6777800375968588</v>
      </c>
      <c r="L65">
        <f t="shared" si="4"/>
        <v>0.54276727119556556</v>
      </c>
    </row>
    <row r="66" spans="1:24" x14ac:dyDescent="0.35">
      <c r="A66">
        <v>1687</v>
      </c>
      <c r="B66">
        <v>1</v>
      </c>
      <c r="C66">
        <v>0.66176000000000001</v>
      </c>
      <c r="D66">
        <v>0</v>
      </c>
      <c r="E66">
        <v>0</v>
      </c>
      <c r="F66">
        <v>76.929299999999998</v>
      </c>
      <c r="G66">
        <v>0</v>
      </c>
      <c r="H66">
        <v>7.7939067395426607</v>
      </c>
      <c r="I66">
        <v>7.1455467285617296</v>
      </c>
      <c r="J66">
        <f t="shared" si="0"/>
        <v>6.1352580588621093</v>
      </c>
      <c r="K66">
        <f t="shared" si="3"/>
        <v>1.0206831961234284</v>
      </c>
      <c r="L66">
        <f t="shared" si="4"/>
        <v>1.9381363460342909</v>
      </c>
    </row>
    <row r="67" spans="1:24" x14ac:dyDescent="0.35">
      <c r="A67">
        <v>1855</v>
      </c>
      <c r="B67">
        <v>1</v>
      </c>
      <c r="C67">
        <v>0.67857000000000001</v>
      </c>
      <c r="D67">
        <v>0</v>
      </c>
      <c r="E67">
        <v>0</v>
      </c>
      <c r="F67">
        <v>55.5608</v>
      </c>
      <c r="G67">
        <v>0</v>
      </c>
      <c r="H67">
        <v>3.6972293427597176</v>
      </c>
      <c r="I67">
        <v>7.5752349867981987</v>
      </c>
      <c r="J67">
        <f t="shared" ref="J67:J68" si="5">-2.3192 + 1.68049 *B67+ 8.96896 *C67 -1.5865 *D67 + 2.03595*E67+ 0.02342*F67 + 1.86497 *G67-0.12356*H67</f>
        <v>6.2917614656086087</v>
      </c>
      <c r="K67">
        <f t="shared" si="3"/>
        <v>1.647304279594805</v>
      </c>
      <c r="L67">
        <f t="shared" si="4"/>
        <v>3.3191662530536408</v>
      </c>
    </row>
    <row r="68" spans="1:24" x14ac:dyDescent="0.35">
      <c r="A68">
        <v>1996</v>
      </c>
      <c r="B68">
        <v>1</v>
      </c>
      <c r="C68">
        <v>0.5625</v>
      </c>
      <c r="D68">
        <v>0</v>
      </c>
      <c r="E68">
        <v>0</v>
      </c>
      <c r="F68">
        <v>35.6676</v>
      </c>
      <c r="G68">
        <v>0</v>
      </c>
      <c r="H68">
        <v>4.8055894987305834</v>
      </c>
      <c r="I68">
        <v>4.8248946539259698</v>
      </c>
      <c r="J68">
        <f t="shared" si="5"/>
        <v>4.6478865535368481</v>
      </c>
      <c r="K68">
        <f t="shared" si="3"/>
        <v>3.1331867603365399E-2</v>
      </c>
      <c r="L68">
        <f t="shared" si="4"/>
        <v>0.86207960508562897</v>
      </c>
      <c r="X68" s="4" t="s">
        <v>580</v>
      </c>
    </row>
    <row r="70" spans="1:24" x14ac:dyDescent="0.35">
      <c r="K70">
        <f>SUM(K58:K69)</f>
        <v>5.6640513945583137</v>
      </c>
      <c r="L70">
        <f>SUM(L58:L69)</f>
        <v>14.405006011299584</v>
      </c>
    </row>
    <row r="72" spans="1:24" x14ac:dyDescent="0.35">
      <c r="K72" t="s">
        <v>15</v>
      </c>
      <c r="L72">
        <f>1-K70/L70</f>
        <v>0.60679978959291547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conditionalFormatting sqref="A57:J57">
    <cfRule type="duplicateValues" dxfId="28" priority="1"/>
  </conditionalFormatting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X136"/>
  <sheetViews>
    <sheetView workbookViewId="0">
      <selection activeCell="N2" sqref="N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208</v>
      </c>
      <c r="C1" t="s">
        <v>128</v>
      </c>
      <c r="D1" t="s">
        <v>209</v>
      </c>
      <c r="E1" t="s">
        <v>210</v>
      </c>
      <c r="F1" t="s">
        <v>211</v>
      </c>
      <c r="G1" t="s">
        <v>156</v>
      </c>
      <c r="H1" t="s">
        <v>62</v>
      </c>
      <c r="I1" t="s">
        <v>37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97</v>
      </c>
      <c r="B2">
        <v>0</v>
      </c>
      <c r="C2">
        <v>0</v>
      </c>
      <c r="D2">
        <v>0</v>
      </c>
      <c r="E2">
        <v>0</v>
      </c>
      <c r="F2">
        <v>0</v>
      </c>
      <c r="G2">
        <v>2.5932055872351198</v>
      </c>
      <c r="H2">
        <v>4.7633599169922354</v>
      </c>
      <c r="I2">
        <v>3.4723141422348549</v>
      </c>
      <c r="J2">
        <f xml:space="preserve"> 5.18097 + 0.10789*B2-0.16708 *C2 +  1.83275*D2-1.86666 *E2 +  0.13295 *F2 + 0.40794 *G2-0.34797 *H2</f>
        <v>4.5813359369409064</v>
      </c>
      <c r="K2">
        <f>(I2-J2)^2</f>
        <v>1.2299293411330312</v>
      </c>
      <c r="L2">
        <f>(I2-I$55)^2</f>
        <v>7.1497684485047115</v>
      </c>
      <c r="N2">
        <f>CORREL(H1:H53,I1:I53)</f>
        <v>0.13062311696869489</v>
      </c>
    </row>
    <row r="3" spans="1:24" x14ac:dyDescent="0.35">
      <c r="A3">
        <v>114</v>
      </c>
      <c r="B3">
        <v>0</v>
      </c>
      <c r="C3">
        <v>3</v>
      </c>
      <c r="D3">
        <v>0</v>
      </c>
      <c r="E3">
        <v>0</v>
      </c>
      <c r="F3">
        <v>0</v>
      </c>
      <c r="G3">
        <v>2.1716394573665099</v>
      </c>
      <c r="H3">
        <v>4.6823161669775688</v>
      </c>
      <c r="I3">
        <v>4.2281179241368454</v>
      </c>
      <c r="J3">
        <f t="shared" ref="J3:J66" si="0" xml:space="preserve"> 5.18097 + 0.10789*B3-0.16708 *C3 +  1.83275*D3-1.86666 *E3 +  0.13295 *F3 + 0.40794 *G3-0.34797 *H3</f>
        <v>3.9363230436149097</v>
      </c>
      <c r="K3">
        <f t="shared" ref="K3:K66" si="1">(I3-J3)^2</f>
        <v>8.514425229881073E-2</v>
      </c>
      <c r="L3">
        <f t="shared" ref="L3:L66" si="2">(I3-I$55)^2</f>
        <v>3.6791126411662587</v>
      </c>
    </row>
    <row r="4" spans="1:24" x14ac:dyDescent="0.35">
      <c r="A4">
        <v>242</v>
      </c>
      <c r="B4">
        <v>0</v>
      </c>
      <c r="C4">
        <v>9</v>
      </c>
      <c r="D4">
        <v>1</v>
      </c>
      <c r="E4">
        <v>0</v>
      </c>
      <c r="F4">
        <v>0</v>
      </c>
      <c r="G4">
        <v>8.6048123663772103</v>
      </c>
      <c r="H4">
        <v>6.2684301604972532</v>
      </c>
      <c r="I4">
        <v>5.6281056690740074</v>
      </c>
      <c r="J4">
        <f t="shared" si="0"/>
        <v>6.8390215137916908</v>
      </c>
      <c r="K4">
        <f t="shared" si="1"/>
        <v>1.4663171829883406</v>
      </c>
      <c r="L4">
        <f t="shared" si="2"/>
        <v>0.26844166785328732</v>
      </c>
    </row>
    <row r="5" spans="1:24" x14ac:dyDescent="0.35">
      <c r="A5">
        <v>264</v>
      </c>
      <c r="B5">
        <v>10.043559775762199</v>
      </c>
      <c r="C5">
        <v>4</v>
      </c>
      <c r="D5">
        <v>0</v>
      </c>
      <c r="E5">
        <v>0</v>
      </c>
      <c r="F5">
        <v>0</v>
      </c>
      <c r="G5">
        <v>14.0676510049861</v>
      </c>
      <c r="H5">
        <v>5.9782682555902023</v>
      </c>
      <c r="I5">
        <v>9.0074490444977489</v>
      </c>
      <c r="J5">
        <f t="shared" si="0"/>
        <v>9.2547492102832933</v>
      </c>
      <c r="K5">
        <f t="shared" si="1"/>
        <v>6.1157371997557781E-2</v>
      </c>
      <c r="L5">
        <f t="shared" si="2"/>
        <v>8.1866360191317469</v>
      </c>
    </row>
    <row r="6" spans="1:24" x14ac:dyDescent="0.35">
      <c r="A6">
        <v>268</v>
      </c>
      <c r="B6">
        <v>16.562840136054401</v>
      </c>
      <c r="C6">
        <v>18</v>
      </c>
      <c r="D6">
        <v>0</v>
      </c>
      <c r="E6">
        <v>0</v>
      </c>
      <c r="F6">
        <v>0</v>
      </c>
      <c r="G6">
        <v>8.69086947907177</v>
      </c>
      <c r="H6">
        <v>5.2125870781238941</v>
      </c>
      <c r="I6">
        <v>5.9573145730205876</v>
      </c>
      <c r="J6">
        <f t="shared" si="0"/>
        <v>5.6920241919966763</v>
      </c>
      <c r="K6">
        <f t="shared" si="1"/>
        <v>7.037898626381206E-2</v>
      </c>
      <c r="L6">
        <f t="shared" si="2"/>
        <v>3.5684971557003835E-2</v>
      </c>
    </row>
    <row r="7" spans="1:24" x14ac:dyDescent="0.35">
      <c r="A7">
        <v>283</v>
      </c>
      <c r="B7">
        <v>11.0443332039734</v>
      </c>
      <c r="C7">
        <v>10</v>
      </c>
      <c r="D7">
        <v>1</v>
      </c>
      <c r="E7">
        <v>2</v>
      </c>
      <c r="F7">
        <v>0</v>
      </c>
      <c r="G7">
        <v>8.4837275301856394</v>
      </c>
      <c r="H7">
        <v>6.5917544756832047</v>
      </c>
      <c r="I7">
        <v>4.3364819705798983</v>
      </c>
      <c r="J7">
        <f t="shared" si="0"/>
        <v>3.9682921131371351</v>
      </c>
      <c r="K7">
        <f t="shared" si="1"/>
        <v>0.13556377112372223</v>
      </c>
      <c r="L7">
        <f t="shared" si="2"/>
        <v>3.2751489685247019</v>
      </c>
    </row>
    <row r="8" spans="1:24" x14ac:dyDescent="0.35">
      <c r="A8">
        <v>302</v>
      </c>
      <c r="B8">
        <v>0</v>
      </c>
      <c r="C8">
        <v>0</v>
      </c>
      <c r="D8">
        <v>0</v>
      </c>
      <c r="E8">
        <v>0</v>
      </c>
      <c r="F8">
        <v>0</v>
      </c>
      <c r="G8">
        <v>3.9689674590580801</v>
      </c>
      <c r="H8">
        <v>4.8041899316937684</v>
      </c>
      <c r="I8">
        <v>4.3112744097908742</v>
      </c>
      <c r="J8">
        <f t="shared" si="0"/>
        <v>5.1283566147166733</v>
      </c>
      <c r="K8">
        <f t="shared" si="1"/>
        <v>0.66762332960640558</v>
      </c>
      <c r="L8">
        <f t="shared" si="2"/>
        <v>3.3670225138876502</v>
      </c>
    </row>
    <row r="9" spans="1:24" x14ac:dyDescent="0.35">
      <c r="A9">
        <v>310</v>
      </c>
      <c r="B9">
        <v>0</v>
      </c>
      <c r="C9">
        <v>1</v>
      </c>
      <c r="D9">
        <v>1</v>
      </c>
      <c r="E9">
        <v>0</v>
      </c>
      <c r="F9">
        <v>0</v>
      </c>
      <c r="G9">
        <v>8.3460854385828203</v>
      </c>
      <c r="H9">
        <v>5.840483361426057</v>
      </c>
      <c r="I9">
        <v>9.9254829937789619</v>
      </c>
      <c r="J9">
        <f t="shared" si="0"/>
        <v>8.2190290985400516</v>
      </c>
      <c r="K9">
        <f t="shared" si="1"/>
        <v>2.9119848965760498</v>
      </c>
      <c r="L9">
        <f t="shared" si="2"/>
        <v>14.282834553629648</v>
      </c>
    </row>
    <row r="10" spans="1:24" x14ac:dyDescent="0.35">
      <c r="A10">
        <v>338</v>
      </c>
      <c r="B10">
        <v>0</v>
      </c>
      <c r="C10">
        <v>6</v>
      </c>
      <c r="D10">
        <v>0</v>
      </c>
      <c r="E10">
        <v>0</v>
      </c>
      <c r="F10">
        <v>0</v>
      </c>
      <c r="G10">
        <v>4.6449237056739197</v>
      </c>
      <c r="H10">
        <v>4.4381612986982404</v>
      </c>
      <c r="I10">
        <v>3.3466463175768899</v>
      </c>
      <c r="J10">
        <f t="shared" si="0"/>
        <v>4.5289931893845923</v>
      </c>
      <c r="K10">
        <f t="shared" si="1"/>
        <v>1.3979441252734595</v>
      </c>
      <c r="L10">
        <f t="shared" si="2"/>
        <v>7.8376085235175674</v>
      </c>
    </row>
    <row r="11" spans="1:24" x14ac:dyDescent="0.35">
      <c r="A11">
        <v>343</v>
      </c>
      <c r="B11">
        <v>15.286862402368399</v>
      </c>
      <c r="C11">
        <v>6</v>
      </c>
      <c r="D11">
        <v>0</v>
      </c>
      <c r="E11">
        <v>0</v>
      </c>
      <c r="F11">
        <v>0</v>
      </c>
      <c r="G11">
        <v>7.6168681164374803</v>
      </c>
      <c r="H11">
        <v>5.5397972319104047</v>
      </c>
      <c r="I11">
        <v>7.9657659641826859</v>
      </c>
      <c r="J11">
        <f t="shared" si="0"/>
        <v>7.0073315212231693</v>
      </c>
      <c r="K11">
        <f t="shared" si="1"/>
        <v>0.91859658145111889</v>
      </c>
      <c r="L11">
        <f t="shared" si="2"/>
        <v>3.3107502973730276</v>
      </c>
    </row>
    <row r="12" spans="1:24" x14ac:dyDescent="0.35">
      <c r="A12">
        <v>453</v>
      </c>
      <c r="B12">
        <v>17.0445691609977</v>
      </c>
      <c r="C12">
        <v>18</v>
      </c>
      <c r="D12">
        <v>0</v>
      </c>
      <c r="E12">
        <v>0</v>
      </c>
      <c r="F12">
        <v>0</v>
      </c>
      <c r="G12">
        <v>9.6516292283469607</v>
      </c>
      <c r="H12">
        <v>6.1039098347991363</v>
      </c>
      <c r="I12">
        <v>5.1860965909864856</v>
      </c>
      <c r="J12">
        <f t="shared" si="0"/>
        <v>5.8257766889768465</v>
      </c>
      <c r="K12">
        <f t="shared" si="1"/>
        <v>0.40919062776495779</v>
      </c>
      <c r="L12">
        <f t="shared" si="2"/>
        <v>0.92183549276451382</v>
      </c>
    </row>
    <row r="13" spans="1:24" x14ac:dyDescent="0.35">
      <c r="A13">
        <v>585</v>
      </c>
      <c r="B13">
        <v>5.2848429232804204</v>
      </c>
      <c r="C13">
        <v>9</v>
      </c>
      <c r="D13">
        <v>1</v>
      </c>
      <c r="E13">
        <v>0</v>
      </c>
      <c r="F13">
        <v>0</v>
      </c>
      <c r="G13">
        <v>6.7302737241779402</v>
      </c>
      <c r="H13">
        <v>3.4782391304511631</v>
      </c>
      <c r="I13">
        <v>6.7748147846888944</v>
      </c>
      <c r="J13">
        <f t="shared" si="0"/>
        <v>7.6154066958107816</v>
      </c>
      <c r="K13">
        <f t="shared" si="1"/>
        <v>0.70659476104354657</v>
      </c>
      <c r="L13">
        <f t="shared" si="2"/>
        <v>0.39513236429190141</v>
      </c>
    </row>
    <row r="14" spans="1:24" x14ac:dyDescent="0.35">
      <c r="A14">
        <v>604</v>
      </c>
      <c r="B14">
        <v>0</v>
      </c>
      <c r="C14">
        <v>16</v>
      </c>
      <c r="D14">
        <v>1</v>
      </c>
      <c r="E14">
        <v>0</v>
      </c>
      <c r="F14">
        <v>0</v>
      </c>
      <c r="G14">
        <v>5.9137167539126496</v>
      </c>
      <c r="H14">
        <v>6.1950456841374884</v>
      </c>
      <c r="I14">
        <v>5.5254594574866793</v>
      </c>
      <c r="J14">
        <f t="shared" si="0"/>
        <v>4.597191565881805</v>
      </c>
      <c r="K14">
        <f t="shared" si="1"/>
        <v>0.86168127858455867</v>
      </c>
      <c r="L14">
        <f t="shared" si="2"/>
        <v>0.38534270216523697</v>
      </c>
    </row>
    <row r="15" spans="1:24" x14ac:dyDescent="0.35">
      <c r="A15">
        <v>608</v>
      </c>
      <c r="B15">
        <v>5.1268058704963497</v>
      </c>
      <c r="C15">
        <v>9</v>
      </c>
      <c r="D15">
        <v>0</v>
      </c>
      <c r="E15">
        <v>0</v>
      </c>
      <c r="F15">
        <v>0</v>
      </c>
      <c r="G15">
        <v>6.1004706358407104</v>
      </c>
      <c r="H15">
        <v>7.6528906949522417</v>
      </c>
      <c r="I15">
        <v>5.0331019366638481</v>
      </c>
      <c r="J15">
        <f t="shared" si="0"/>
        <v>4.0560307014301786</v>
      </c>
      <c r="K15">
        <f t="shared" si="1"/>
        <v>0.95466819872104858</v>
      </c>
      <c r="L15">
        <f t="shared" si="2"/>
        <v>1.2390301212661157</v>
      </c>
    </row>
    <row r="16" spans="1:24" x14ac:dyDescent="0.35">
      <c r="A16">
        <v>625</v>
      </c>
      <c r="B16">
        <v>4.3609259259259296</v>
      </c>
      <c r="C16">
        <v>1</v>
      </c>
      <c r="D16">
        <v>0</v>
      </c>
      <c r="E16">
        <v>0</v>
      </c>
      <c r="F16">
        <v>0</v>
      </c>
      <c r="G16">
        <v>2.9966358615828099</v>
      </c>
      <c r="H16">
        <v>3.1767341821662924</v>
      </c>
      <c r="I16">
        <v>6.7050079593333356</v>
      </c>
      <c r="J16">
        <f t="shared" si="0"/>
        <v>5.6014297381538354</v>
      </c>
      <c r="K16">
        <f t="shared" si="1"/>
        <v>1.2178848902617099</v>
      </c>
      <c r="L16">
        <f t="shared" si="2"/>
        <v>0.31224483773377887</v>
      </c>
    </row>
    <row r="17" spans="1:24" x14ac:dyDescent="0.35">
      <c r="A17">
        <v>626</v>
      </c>
      <c r="B17">
        <v>0</v>
      </c>
      <c r="C17">
        <v>1</v>
      </c>
      <c r="D17">
        <v>0</v>
      </c>
      <c r="E17">
        <v>0</v>
      </c>
      <c r="F17">
        <v>0</v>
      </c>
      <c r="G17">
        <v>5.3056952444340402</v>
      </c>
      <c r="H17">
        <v>5.06212739791407</v>
      </c>
      <c r="I17">
        <v>5.1635850386728475</v>
      </c>
      <c r="J17">
        <f t="shared" si="0"/>
        <v>5.4168268473622634</v>
      </c>
      <c r="K17">
        <f t="shared" si="1"/>
        <v>6.413141366828673E-2</v>
      </c>
      <c r="L17">
        <f t="shared" si="2"/>
        <v>0.96556996503705572</v>
      </c>
    </row>
    <row r="18" spans="1:24" x14ac:dyDescent="0.35">
      <c r="A18">
        <v>639</v>
      </c>
      <c r="B18">
        <v>4.5483338005388898</v>
      </c>
      <c r="C18">
        <v>10</v>
      </c>
      <c r="D18">
        <v>1</v>
      </c>
      <c r="E18">
        <v>0</v>
      </c>
      <c r="F18">
        <v>0</v>
      </c>
      <c r="G18">
        <v>6.9342157852620501</v>
      </c>
      <c r="H18">
        <v>6.7427774843253037</v>
      </c>
      <c r="I18">
        <v>4.6178387477170038</v>
      </c>
      <c r="J18">
        <f t="shared" si="0"/>
        <v>6.3160994399592667</v>
      </c>
      <c r="K18">
        <f t="shared" si="1"/>
        <v>2.8840893788151702</v>
      </c>
      <c r="L18">
        <f t="shared" si="2"/>
        <v>2.3359469158447213</v>
      </c>
    </row>
    <row r="19" spans="1:24" x14ac:dyDescent="0.35">
      <c r="A19">
        <v>658</v>
      </c>
      <c r="B19">
        <v>8.9866277714789593</v>
      </c>
      <c r="C19">
        <v>4</v>
      </c>
      <c r="D19">
        <v>0</v>
      </c>
      <c r="E19">
        <v>2</v>
      </c>
      <c r="F19">
        <v>0</v>
      </c>
      <c r="G19">
        <v>8.6772452408389409</v>
      </c>
      <c r="H19">
        <v>4.5210857559153226</v>
      </c>
      <c r="I19">
        <v>3.5210857559153226</v>
      </c>
      <c r="J19">
        <f t="shared" si="0"/>
        <v>3.7154904833268478</v>
      </c>
      <c r="K19">
        <f>(I19-J19)^2</f>
        <v>3.779319803994944E-2</v>
      </c>
      <c r="L19">
        <f>(I19-I$55)^2</f>
        <v>6.8913257863387338</v>
      </c>
    </row>
    <row r="20" spans="1:24" x14ac:dyDescent="0.35">
      <c r="A20">
        <v>700</v>
      </c>
      <c r="B20">
        <v>0</v>
      </c>
      <c r="C20">
        <v>4</v>
      </c>
      <c r="D20">
        <v>0</v>
      </c>
      <c r="E20">
        <v>0</v>
      </c>
      <c r="F20">
        <v>0</v>
      </c>
      <c r="G20">
        <v>3.6357378264667801</v>
      </c>
      <c r="H20">
        <v>5.6383294870707781</v>
      </c>
      <c r="I20">
        <v>3.7690977673398014</v>
      </c>
      <c r="J20">
        <f t="shared" si="0"/>
        <v>4.0338433773128406</v>
      </c>
      <c r="K20">
        <f t="shared" si="1"/>
        <v>7.0090237999996585E-2</v>
      </c>
      <c r="L20">
        <f t="shared" si="2"/>
        <v>5.6507064750241183</v>
      </c>
    </row>
    <row r="21" spans="1:24" x14ac:dyDescent="0.35">
      <c r="A21">
        <v>715</v>
      </c>
      <c r="B21">
        <v>0</v>
      </c>
      <c r="C21">
        <v>0</v>
      </c>
      <c r="D21">
        <v>0</v>
      </c>
      <c r="E21">
        <v>0</v>
      </c>
      <c r="F21">
        <v>0</v>
      </c>
      <c r="G21">
        <v>6.7325962951312501</v>
      </c>
      <c r="H21">
        <v>3.6526974891292721</v>
      </c>
      <c r="I21">
        <v>8.0048800072406348</v>
      </c>
      <c r="J21">
        <f t="shared" si="0"/>
        <v>6.6564361873435294</v>
      </c>
      <c r="K21">
        <f t="shared" si="1"/>
        <v>1.8183007354186971</v>
      </c>
      <c r="L21">
        <f t="shared" si="2"/>
        <v>3.4546198639101906</v>
      </c>
    </row>
    <row r="22" spans="1:24" x14ac:dyDescent="0.35">
      <c r="A22">
        <v>721</v>
      </c>
      <c r="B22">
        <v>0</v>
      </c>
      <c r="C22">
        <v>1</v>
      </c>
      <c r="D22">
        <v>0</v>
      </c>
      <c r="E22">
        <v>0</v>
      </c>
      <c r="F22">
        <v>0</v>
      </c>
      <c r="G22">
        <v>5.2429462323545399</v>
      </c>
      <c r="H22">
        <v>6.9693551279434356</v>
      </c>
      <c r="I22">
        <v>3.6925937070063917</v>
      </c>
      <c r="J22">
        <f t="shared" si="0"/>
        <v>4.7275709821562337</v>
      </c>
      <c r="K22">
        <f t="shared" si="1"/>
        <v>1.0711779600765918</v>
      </c>
      <c r="L22">
        <f t="shared" si="2"/>
        <v>6.0202782347320278</v>
      </c>
    </row>
    <row r="23" spans="1:24" x14ac:dyDescent="0.35">
      <c r="A23">
        <v>733</v>
      </c>
      <c r="B23">
        <v>0</v>
      </c>
      <c r="C23">
        <v>2</v>
      </c>
      <c r="D23">
        <v>0</v>
      </c>
      <c r="E23">
        <v>0</v>
      </c>
      <c r="F23">
        <v>0</v>
      </c>
      <c r="G23">
        <v>3.88818766582449</v>
      </c>
      <c r="H23">
        <v>5.6383183580323131</v>
      </c>
      <c r="I23">
        <v>6.0234956413541374</v>
      </c>
      <c r="J23">
        <f t="shared" si="0"/>
        <v>4.4709916373519398</v>
      </c>
      <c r="K23">
        <f t="shared" si="1"/>
        <v>2.4102686824428554</v>
      </c>
      <c r="L23">
        <f t="shared" si="2"/>
        <v>1.5061080592914198E-2</v>
      </c>
      <c r="X23" s="4" t="s">
        <v>578</v>
      </c>
    </row>
    <row r="24" spans="1:24" x14ac:dyDescent="0.35">
      <c r="A24">
        <v>739</v>
      </c>
      <c r="B24">
        <v>0</v>
      </c>
      <c r="C24">
        <v>2</v>
      </c>
      <c r="D24">
        <v>0</v>
      </c>
      <c r="E24">
        <v>0</v>
      </c>
      <c r="F24">
        <v>0</v>
      </c>
      <c r="G24">
        <v>3.9872598388365299</v>
      </c>
      <c r="H24">
        <v>5.9302078350718341</v>
      </c>
      <c r="I24">
        <v>5.4275324758797829</v>
      </c>
      <c r="J24">
        <f t="shared" si="0"/>
        <v>4.4098383582850289</v>
      </c>
      <c r="K24">
        <f t="shared" si="1"/>
        <v>1.0357013169869651</v>
      </c>
      <c r="L24">
        <f t="shared" si="2"/>
        <v>0.51651065864569878</v>
      </c>
    </row>
    <row r="25" spans="1:24" x14ac:dyDescent="0.35">
      <c r="A25">
        <v>760</v>
      </c>
      <c r="B25">
        <v>0</v>
      </c>
      <c r="C25">
        <v>1</v>
      </c>
      <c r="D25">
        <v>0</v>
      </c>
      <c r="E25">
        <v>0</v>
      </c>
      <c r="F25">
        <v>0</v>
      </c>
      <c r="G25">
        <v>6.3723877236797204</v>
      </c>
      <c r="H25">
        <v>7.1616389060719952</v>
      </c>
      <c r="I25">
        <v>5.4838582008059147</v>
      </c>
      <c r="J25">
        <f t="shared" si="0"/>
        <v>5.1214063578520328</v>
      </c>
      <c r="K25">
        <f t="shared" si="1"/>
        <v>0.13137133846066545</v>
      </c>
      <c r="L25">
        <f t="shared" si="2"/>
        <v>0.43872214045823993</v>
      </c>
    </row>
    <row r="26" spans="1:24" x14ac:dyDescent="0.35">
      <c r="A26">
        <v>856</v>
      </c>
      <c r="B26">
        <v>0</v>
      </c>
      <c r="C26">
        <v>16</v>
      </c>
      <c r="D26">
        <v>0</v>
      </c>
      <c r="E26">
        <v>0</v>
      </c>
      <c r="F26">
        <v>0</v>
      </c>
      <c r="G26">
        <v>6.1932316075652301</v>
      </c>
      <c r="H26">
        <v>4.6576413977362341</v>
      </c>
      <c r="I26">
        <v>3.9664350758652835</v>
      </c>
      <c r="J26">
        <f t="shared" si="0"/>
        <v>3.4134374248198829</v>
      </c>
      <c r="K26">
        <f t="shared" si="1"/>
        <v>0.30580640206173071</v>
      </c>
      <c r="L26">
        <f t="shared" si="2"/>
        <v>4.7514589831776481</v>
      </c>
    </row>
    <row r="27" spans="1:24" x14ac:dyDescent="0.35">
      <c r="A27">
        <v>861</v>
      </c>
      <c r="B27">
        <v>0</v>
      </c>
      <c r="C27">
        <v>7</v>
      </c>
      <c r="D27">
        <v>1</v>
      </c>
      <c r="E27">
        <v>0</v>
      </c>
      <c r="F27">
        <v>0</v>
      </c>
      <c r="G27">
        <v>11.139457780652201</v>
      </c>
      <c r="H27">
        <v>6.9933312396879854</v>
      </c>
      <c r="I27">
        <v>7.3569432195801303</v>
      </c>
      <c r="J27">
        <f t="shared" si="0"/>
        <v>7.9549209355650303</v>
      </c>
      <c r="K27">
        <f t="shared" si="1"/>
        <v>0.35757734881451775</v>
      </c>
      <c r="L27">
        <f t="shared" si="2"/>
        <v>1.4658525653029235</v>
      </c>
    </row>
    <row r="28" spans="1:24" x14ac:dyDescent="0.35">
      <c r="A28">
        <v>898</v>
      </c>
      <c r="B28">
        <v>16.056113473166999</v>
      </c>
      <c r="C28">
        <v>4</v>
      </c>
      <c r="D28">
        <v>0</v>
      </c>
      <c r="E28">
        <v>0</v>
      </c>
      <c r="F28">
        <v>15</v>
      </c>
      <c r="G28">
        <v>8.6571067014580301</v>
      </c>
      <c r="H28">
        <v>6.4049328253565392</v>
      </c>
      <c r="I28">
        <v>9.5448119117577761</v>
      </c>
      <c r="J28">
        <f t="shared" si="0"/>
        <v>9.5420497151734622</v>
      </c>
      <c r="K28">
        <f t="shared" si="1"/>
        <v>7.6297299703952087E-6</v>
      </c>
      <c r="L28">
        <f t="shared" si="2"/>
        <v>11.550432178203669</v>
      </c>
    </row>
    <row r="29" spans="1:24" x14ac:dyDescent="0.35">
      <c r="A29">
        <v>908</v>
      </c>
      <c r="B29">
        <v>15.1262860607206</v>
      </c>
      <c r="C29">
        <v>6</v>
      </c>
      <c r="D29">
        <v>0</v>
      </c>
      <c r="E29">
        <v>0</v>
      </c>
      <c r="F29">
        <v>0</v>
      </c>
      <c r="G29">
        <v>7.2505155678663398</v>
      </c>
      <c r="H29">
        <v>4.9579373858727065</v>
      </c>
      <c r="I29">
        <v>7.5814862930344074</v>
      </c>
      <c r="J29">
        <f t="shared" si="0"/>
        <v>7.0430268516844157</v>
      </c>
      <c r="K29">
        <f t="shared" si="1"/>
        <v>0.28993856997894513</v>
      </c>
      <c r="L29">
        <f t="shared" si="2"/>
        <v>2.0599915260594575</v>
      </c>
    </row>
    <row r="30" spans="1:24" x14ac:dyDescent="0.35">
      <c r="A30">
        <v>928</v>
      </c>
      <c r="B30">
        <v>4.5843518518518502</v>
      </c>
      <c r="C30">
        <v>2</v>
      </c>
      <c r="D30">
        <v>0</v>
      </c>
      <c r="E30">
        <v>0</v>
      </c>
      <c r="F30">
        <v>0</v>
      </c>
      <c r="G30">
        <v>4.8481497456337399</v>
      </c>
      <c r="H30">
        <v>3.5639317583181191</v>
      </c>
      <c r="I30">
        <v>3.5639317583181191</v>
      </c>
      <c r="J30">
        <f t="shared" si="0"/>
        <v>6.0790285945881681</v>
      </c>
      <c r="K30">
        <f t="shared" si="1"/>
        <v>6.3257120958156099</v>
      </c>
      <c r="L30">
        <f t="shared" si="2"/>
        <v>6.6682086155012765</v>
      </c>
    </row>
    <row r="31" spans="1:24" x14ac:dyDescent="0.35">
      <c r="A31">
        <v>972</v>
      </c>
      <c r="B31">
        <v>16.5550217309146</v>
      </c>
      <c r="C31">
        <v>6</v>
      </c>
      <c r="D31">
        <v>1</v>
      </c>
      <c r="E31">
        <v>0</v>
      </c>
      <c r="F31">
        <v>0</v>
      </c>
      <c r="G31">
        <v>7.2806773250184396</v>
      </c>
      <c r="H31">
        <v>5.61302647535513</v>
      </c>
      <c r="I31">
        <v>8.2354571142723501</v>
      </c>
      <c r="J31">
        <f t="shared" si="0"/>
        <v>8.8142759798870749</v>
      </c>
      <c r="K31">
        <f t="shared" si="1"/>
        <v>0.33503127919151687</v>
      </c>
      <c r="L31">
        <f t="shared" si="2"/>
        <v>4.3649149135381942</v>
      </c>
    </row>
    <row r="32" spans="1:24" x14ac:dyDescent="0.35">
      <c r="A32">
        <v>1045</v>
      </c>
      <c r="B32">
        <v>0</v>
      </c>
      <c r="C32">
        <v>3</v>
      </c>
      <c r="D32">
        <v>0</v>
      </c>
      <c r="E32">
        <v>0</v>
      </c>
      <c r="F32">
        <v>0</v>
      </c>
      <c r="G32">
        <v>2.1716394573665099</v>
      </c>
      <c r="H32">
        <v>5.69663900709459</v>
      </c>
      <c r="I32">
        <v>3.9728454190335394</v>
      </c>
      <c r="J32">
        <f t="shared" si="0"/>
        <v>3.5833691249393897</v>
      </c>
      <c r="K32">
        <f t="shared" si="1"/>
        <v>0.15169178366131253</v>
      </c>
      <c r="L32">
        <f t="shared" si="2"/>
        <v>4.7235537466834945</v>
      </c>
    </row>
    <row r="33" spans="1:24" x14ac:dyDescent="0.35">
      <c r="A33">
        <v>1169</v>
      </c>
      <c r="B33">
        <v>5.1771489984882804</v>
      </c>
      <c r="C33">
        <v>7</v>
      </c>
      <c r="D33">
        <v>1</v>
      </c>
      <c r="E33">
        <v>0</v>
      </c>
      <c r="F33">
        <v>0</v>
      </c>
      <c r="G33">
        <v>6.4286736784628697</v>
      </c>
      <c r="H33">
        <v>6.7463405148660147</v>
      </c>
      <c r="I33">
        <v>4.8732747005859629</v>
      </c>
      <c r="J33">
        <f t="shared" si="0"/>
        <v>6.6777116368811171</v>
      </c>
      <c r="K33">
        <f t="shared" si="1"/>
        <v>3.2559926570662423</v>
      </c>
      <c r="L33">
        <f t="shared" si="2"/>
        <v>1.620387789308102</v>
      </c>
    </row>
    <row r="34" spans="1:24" x14ac:dyDescent="0.35">
      <c r="A34">
        <v>1196</v>
      </c>
      <c r="B34">
        <v>11.296679082968801</v>
      </c>
      <c r="C34">
        <v>5</v>
      </c>
      <c r="D34">
        <v>1</v>
      </c>
      <c r="E34">
        <v>0</v>
      </c>
      <c r="F34">
        <v>0</v>
      </c>
      <c r="G34">
        <v>8.8596545635402393</v>
      </c>
      <c r="H34">
        <v>6.7600120338127061</v>
      </c>
      <c r="I34">
        <v>9.2807670854631876</v>
      </c>
      <c r="J34">
        <f t="shared" si="0"/>
        <v>8.6590448015063011</v>
      </c>
      <c r="K34">
        <f t="shared" si="1"/>
        <v>0.38653859836856747</v>
      </c>
      <c r="L34">
        <f t="shared" si="2"/>
        <v>9.8253902228701655</v>
      </c>
    </row>
    <row r="35" spans="1:24" x14ac:dyDescent="0.35">
      <c r="A35">
        <v>1271</v>
      </c>
      <c r="B35">
        <v>11.2691005291005</v>
      </c>
      <c r="C35">
        <v>4</v>
      </c>
      <c r="D35">
        <v>0</v>
      </c>
      <c r="E35">
        <v>0</v>
      </c>
      <c r="F35">
        <v>0</v>
      </c>
      <c r="G35">
        <v>3.10926830676468</v>
      </c>
      <c r="H35">
        <v>5.7541762659618056</v>
      </c>
      <c r="I35">
        <v>3.615873567795524</v>
      </c>
      <c r="J35">
        <f t="shared" si="0"/>
        <v>4.9945874538795074</v>
      </c>
      <c r="K35">
        <f t="shared" si="1"/>
        <v>1.900851979680799</v>
      </c>
      <c r="L35">
        <f t="shared" si="2"/>
        <v>6.4026491987478265</v>
      </c>
    </row>
    <row r="36" spans="1:24" x14ac:dyDescent="0.35">
      <c r="A36">
        <v>1350</v>
      </c>
      <c r="B36">
        <v>0</v>
      </c>
      <c r="C36">
        <v>0</v>
      </c>
      <c r="D36">
        <v>0</v>
      </c>
      <c r="E36">
        <v>0</v>
      </c>
      <c r="F36">
        <v>0</v>
      </c>
      <c r="G36">
        <v>8.6307682818044196</v>
      </c>
      <c r="H36">
        <v>5.2541092555637716</v>
      </c>
      <c r="I36">
        <v>8.1625942744424211</v>
      </c>
      <c r="J36">
        <f t="shared" si="0"/>
        <v>6.8735332152207702</v>
      </c>
      <c r="K36">
        <f t="shared" si="1"/>
        <v>1.6616784144016445</v>
      </c>
      <c r="L36">
        <f t="shared" si="2"/>
        <v>4.0657682971305515</v>
      </c>
    </row>
    <row r="37" spans="1:24" x14ac:dyDescent="0.35">
      <c r="A37">
        <v>1373</v>
      </c>
      <c r="B37">
        <v>9.3526435500993603</v>
      </c>
      <c r="C37">
        <v>10</v>
      </c>
      <c r="D37">
        <v>0</v>
      </c>
      <c r="E37">
        <v>0</v>
      </c>
      <c r="F37">
        <v>0</v>
      </c>
      <c r="G37">
        <v>7.9850429562123999</v>
      </c>
      <c r="H37">
        <v>5.9432716255599543</v>
      </c>
      <c r="I37">
        <v>6.3882849884355846</v>
      </c>
      <c r="J37">
        <f t="shared" si="0"/>
        <v>5.7085649086314092</v>
      </c>
      <c r="K37">
        <f t="shared" si="1"/>
        <v>0.46201938688899452</v>
      </c>
      <c r="L37">
        <f t="shared" si="2"/>
        <v>5.8595828679504608E-2</v>
      </c>
    </row>
    <row r="38" spans="1:24" x14ac:dyDescent="0.35">
      <c r="A38">
        <v>1377</v>
      </c>
      <c r="B38">
        <v>0</v>
      </c>
      <c r="C38">
        <v>5</v>
      </c>
      <c r="D38">
        <v>0</v>
      </c>
      <c r="E38">
        <v>0</v>
      </c>
      <c r="F38">
        <v>0</v>
      </c>
      <c r="G38">
        <v>7.53754573181065</v>
      </c>
      <c r="H38">
        <v>4.7694564541590578</v>
      </c>
      <c r="I38">
        <v>5.5677667771283836</v>
      </c>
      <c r="J38">
        <f t="shared" si="0"/>
        <v>5.7608086434811101</v>
      </c>
      <c r="K38">
        <f t="shared" si="1"/>
        <v>3.7265162164943903E-2</v>
      </c>
      <c r="L38">
        <f t="shared" si="2"/>
        <v>0.33460724675093667</v>
      </c>
    </row>
    <row r="39" spans="1:24" x14ac:dyDescent="0.35">
      <c r="A39">
        <v>1395</v>
      </c>
      <c r="B39">
        <v>9.9370578231292495</v>
      </c>
      <c r="C39">
        <v>0</v>
      </c>
      <c r="D39">
        <v>0</v>
      </c>
      <c r="E39">
        <v>0</v>
      </c>
      <c r="F39">
        <v>0</v>
      </c>
      <c r="G39">
        <v>6.86611725772255</v>
      </c>
      <c r="H39">
        <v>7.4061426048653116</v>
      </c>
      <c r="I39">
        <v>6.5610445648510547</v>
      </c>
      <c r="J39">
        <f t="shared" si="0"/>
        <v>6.4769276004377705</v>
      </c>
      <c r="K39">
        <f t="shared" si="1"/>
        <v>7.075663702105721E-3</v>
      </c>
      <c r="L39">
        <f t="shared" si="2"/>
        <v>0.17208005376022076</v>
      </c>
    </row>
    <row r="40" spans="1:24" x14ac:dyDescent="0.35">
      <c r="A40">
        <v>1397</v>
      </c>
      <c r="B40">
        <v>5.7211627614008602</v>
      </c>
      <c r="C40">
        <v>3</v>
      </c>
      <c r="D40">
        <v>0</v>
      </c>
      <c r="E40">
        <v>0</v>
      </c>
      <c r="F40">
        <v>0</v>
      </c>
      <c r="G40">
        <v>14.3975548142755</v>
      </c>
      <c r="H40">
        <v>6.5808109726609461</v>
      </c>
      <c r="I40">
        <v>8.5808109726609469</v>
      </c>
      <c r="J40">
        <f t="shared" si="0"/>
        <v>8.880399967106257</v>
      </c>
      <c r="K40">
        <f t="shared" si="1"/>
        <v>8.9753565592752022E-2</v>
      </c>
      <c r="L40">
        <f t="shared" si="2"/>
        <v>5.927236926000961</v>
      </c>
    </row>
    <row r="41" spans="1:24" x14ac:dyDescent="0.35">
      <c r="A41">
        <v>1462</v>
      </c>
      <c r="B41">
        <v>13.247746913580199</v>
      </c>
      <c r="C41">
        <v>0</v>
      </c>
      <c r="D41">
        <v>0</v>
      </c>
      <c r="E41">
        <v>0</v>
      </c>
      <c r="F41">
        <v>8</v>
      </c>
      <c r="G41">
        <v>4.5485220124002801</v>
      </c>
      <c r="H41">
        <v>3.5830994325752097</v>
      </c>
      <c r="I41">
        <v>8.2761671074923946</v>
      </c>
      <c r="J41">
        <f t="shared" si="0"/>
        <v>8.2825823746915432</v>
      </c>
      <c r="K41">
        <f t="shared" si="1"/>
        <v>4.1155653236472491E-5</v>
      </c>
      <c r="L41">
        <f t="shared" si="2"/>
        <v>4.5366779368350434</v>
      </c>
    </row>
    <row r="42" spans="1:24" x14ac:dyDescent="0.35">
      <c r="A42">
        <v>1477</v>
      </c>
      <c r="B42">
        <v>5.1267592592592601</v>
      </c>
      <c r="C42">
        <v>4</v>
      </c>
      <c r="D42">
        <v>1</v>
      </c>
      <c r="E42">
        <v>0</v>
      </c>
      <c r="F42">
        <v>0</v>
      </c>
      <c r="G42">
        <v>5.1252418528508201</v>
      </c>
      <c r="H42">
        <v>5.525563058270067</v>
      </c>
      <c r="I42">
        <v>7.3037143086537109</v>
      </c>
      <c r="J42">
        <f t="shared" si="0"/>
        <v>7.0665870405472102</v>
      </c>
      <c r="K42">
        <f t="shared" si="1"/>
        <v>5.6229341279652234E-2</v>
      </c>
      <c r="L42">
        <f t="shared" si="2"/>
        <v>1.3397948440654162</v>
      </c>
    </row>
    <row r="43" spans="1:24" x14ac:dyDescent="0.35">
      <c r="A43">
        <v>1546</v>
      </c>
      <c r="B43">
        <v>0</v>
      </c>
      <c r="C43">
        <v>0</v>
      </c>
      <c r="D43">
        <v>0</v>
      </c>
      <c r="E43">
        <v>0</v>
      </c>
      <c r="F43">
        <v>0</v>
      </c>
      <c r="G43">
        <v>9.6790717967280706</v>
      </c>
      <c r="H43">
        <v>9.3139814009137272</v>
      </c>
      <c r="I43">
        <v>6.5480646069470954</v>
      </c>
      <c r="J43">
        <f t="shared" si="0"/>
        <v>5.8884644406813003</v>
      </c>
      <c r="K43">
        <f t="shared" si="1"/>
        <v>0.43507237933786452</v>
      </c>
      <c r="L43">
        <f t="shared" si="2"/>
        <v>0.16147970244593671</v>
      </c>
    </row>
    <row r="44" spans="1:24" x14ac:dyDescent="0.35">
      <c r="A44">
        <v>1579</v>
      </c>
      <c r="B44">
        <v>0</v>
      </c>
      <c r="C44">
        <v>0</v>
      </c>
      <c r="D44">
        <v>0</v>
      </c>
      <c r="E44">
        <v>0</v>
      </c>
      <c r="F44">
        <v>0</v>
      </c>
      <c r="G44">
        <v>9.1642135623730905</v>
      </c>
      <c r="H44">
        <v>7.027854971054655</v>
      </c>
      <c r="I44">
        <v>4.9786369483844739</v>
      </c>
      <c r="J44">
        <f t="shared" si="0"/>
        <v>6.4739365863565901</v>
      </c>
      <c r="K44">
        <f t="shared" si="1"/>
        <v>2.2359210073195417</v>
      </c>
      <c r="L44">
        <f t="shared" si="2"/>
        <v>1.3632483974983198</v>
      </c>
    </row>
    <row r="45" spans="1:24" x14ac:dyDescent="0.35">
      <c r="A45">
        <v>1584</v>
      </c>
      <c r="B45">
        <v>0</v>
      </c>
      <c r="C45">
        <v>3</v>
      </c>
      <c r="D45">
        <v>0</v>
      </c>
      <c r="E45">
        <v>0</v>
      </c>
      <c r="F45">
        <v>0</v>
      </c>
      <c r="G45">
        <v>7.2409277120235602</v>
      </c>
      <c r="H45">
        <v>5.0166496680750905</v>
      </c>
      <c r="I45">
        <v>6.2273184236180636</v>
      </c>
      <c r="J45">
        <f t="shared" si="0"/>
        <v>5.8879504658428017</v>
      </c>
      <c r="K45">
        <f t="shared" si="1"/>
        <v>0.11517061076455198</v>
      </c>
      <c r="L45">
        <f t="shared" si="2"/>
        <v>6.5770782917102619E-3</v>
      </c>
      <c r="X45" s="4" t="s">
        <v>579</v>
      </c>
    </row>
    <row r="46" spans="1:24" x14ac:dyDescent="0.35">
      <c r="A46">
        <v>1687</v>
      </c>
      <c r="B46">
        <v>0</v>
      </c>
      <c r="C46">
        <v>0</v>
      </c>
      <c r="D46">
        <v>0</v>
      </c>
      <c r="E46">
        <v>0</v>
      </c>
      <c r="F46">
        <v>0</v>
      </c>
      <c r="G46">
        <v>13.188452964073001</v>
      </c>
      <c r="H46">
        <v>7.1455467285617296</v>
      </c>
      <c r="I46">
        <v>7.7939067395426607</v>
      </c>
      <c r="J46">
        <f t="shared" si="0"/>
        <v>8.0746316070263155</v>
      </c>
      <c r="K46">
        <f t="shared" si="1"/>
        <v>7.8806451223715601E-2</v>
      </c>
      <c r="L46">
        <f t="shared" si="2"/>
        <v>2.7148741105374792</v>
      </c>
      <c r="N46" t="s">
        <v>184</v>
      </c>
    </row>
    <row r="47" spans="1:24" x14ac:dyDescent="0.35">
      <c r="A47">
        <v>1726</v>
      </c>
      <c r="B47">
        <v>0</v>
      </c>
      <c r="C47">
        <v>3</v>
      </c>
      <c r="D47">
        <v>0</v>
      </c>
      <c r="E47">
        <v>0</v>
      </c>
      <c r="F47">
        <v>0</v>
      </c>
      <c r="G47">
        <v>8.6461309447890091</v>
      </c>
      <c r="H47">
        <v>5.9342362169497358</v>
      </c>
      <c r="I47">
        <v>6.8956573110161843</v>
      </c>
      <c r="J47">
        <f t="shared" si="0"/>
        <v>6.1418964812052295</v>
      </c>
      <c r="K47">
        <f t="shared" si="1"/>
        <v>0.56815538855729919</v>
      </c>
      <c r="L47">
        <f t="shared" si="2"/>
        <v>0.56165742883288305</v>
      </c>
      <c r="N47">
        <v>1851</v>
      </c>
    </row>
    <row r="48" spans="1:24" x14ac:dyDescent="0.35">
      <c r="A48">
        <v>1792</v>
      </c>
      <c r="B48">
        <v>17.457404927528401</v>
      </c>
      <c r="C48">
        <v>4</v>
      </c>
      <c r="D48">
        <v>1</v>
      </c>
      <c r="E48">
        <v>0</v>
      </c>
      <c r="F48">
        <v>0</v>
      </c>
      <c r="G48">
        <v>9.3651582543072909</v>
      </c>
      <c r="H48">
        <v>6.851523714695313</v>
      </c>
      <c r="I48">
        <v>9.5113415950691831</v>
      </c>
      <c r="J48">
        <f t="shared" si="0"/>
        <v>9.6651773688906282</v>
      </c>
      <c r="K48">
        <f t="shared" si="1"/>
        <v>2.3665445307242811E-2</v>
      </c>
      <c r="L48">
        <f t="shared" si="2"/>
        <v>11.324048493972098</v>
      </c>
    </row>
    <row r="49" spans="1:15" x14ac:dyDescent="0.35">
      <c r="A49">
        <v>1889</v>
      </c>
      <c r="B49">
        <v>0</v>
      </c>
      <c r="C49">
        <v>0</v>
      </c>
      <c r="D49">
        <v>0</v>
      </c>
      <c r="E49">
        <v>0</v>
      </c>
      <c r="F49">
        <v>0</v>
      </c>
      <c r="G49">
        <v>7.9383181920745498</v>
      </c>
      <c r="H49">
        <v>7.1179077442353984</v>
      </c>
      <c r="I49">
        <v>4.5680712857173429</v>
      </c>
      <c r="J49">
        <f t="shared" si="0"/>
        <v>5.9425091655133011</v>
      </c>
      <c r="K49">
        <f t="shared" si="1"/>
        <v>1.8890794854180089</v>
      </c>
      <c r="L49">
        <f t="shared" si="2"/>
        <v>2.4905509518254516</v>
      </c>
    </row>
    <row r="50" spans="1:15" x14ac:dyDescent="0.35">
      <c r="A50">
        <v>1896</v>
      </c>
      <c r="B50">
        <v>0</v>
      </c>
      <c r="C50">
        <v>2</v>
      </c>
      <c r="D50">
        <v>0</v>
      </c>
      <c r="E50">
        <v>0</v>
      </c>
      <c r="F50">
        <v>0</v>
      </c>
      <c r="G50">
        <v>3.3541597113031898</v>
      </c>
      <c r="H50">
        <v>5.237040791379191</v>
      </c>
      <c r="I50">
        <v>5.3303466801184216</v>
      </c>
      <c r="J50">
        <f t="shared" si="0"/>
        <v>4.3927728284528076</v>
      </c>
      <c r="K50">
        <f t="shared" si="1"/>
        <v>0.87904472732709482</v>
      </c>
      <c r="L50">
        <f t="shared" si="2"/>
        <v>0.66564802684316071</v>
      </c>
    </row>
    <row r="51" spans="1:15" x14ac:dyDescent="0.35">
      <c r="A51">
        <v>1941</v>
      </c>
      <c r="B51">
        <v>11.064070590059201</v>
      </c>
      <c r="C51">
        <v>6</v>
      </c>
      <c r="D51">
        <v>1</v>
      </c>
      <c r="E51">
        <v>0</v>
      </c>
      <c r="F51">
        <v>0</v>
      </c>
      <c r="G51">
        <v>9.5090838089015808</v>
      </c>
      <c r="H51">
        <v>6.1617349926349032</v>
      </c>
      <c r="I51">
        <v>11.205938655126957</v>
      </c>
      <c r="J51">
        <f t="shared" si="0"/>
        <v>8.9399792995776313</v>
      </c>
      <c r="K51">
        <f t="shared" si="1"/>
        <v>5.1345718010015151</v>
      </c>
      <c r="L51">
        <f t="shared" si="2"/>
        <v>25.600760603996378</v>
      </c>
    </row>
    <row r="52" spans="1:15" x14ac:dyDescent="0.35">
      <c r="A52">
        <v>1996</v>
      </c>
      <c r="B52">
        <v>0</v>
      </c>
      <c r="C52">
        <v>0</v>
      </c>
      <c r="D52">
        <v>0</v>
      </c>
      <c r="E52">
        <v>0</v>
      </c>
      <c r="F52">
        <v>0</v>
      </c>
      <c r="G52">
        <v>3.4813804754348499</v>
      </c>
      <c r="H52">
        <v>4.8248946539259698</v>
      </c>
      <c r="I52">
        <v>4.8055894987305834</v>
      </c>
      <c r="J52">
        <f t="shared" si="0"/>
        <v>4.9222457584222727</v>
      </c>
      <c r="K52">
        <f t="shared" si="1"/>
        <v>1.3608682925254866E-2</v>
      </c>
      <c r="L52">
        <f t="shared" si="2"/>
        <v>1.7972880914691327</v>
      </c>
    </row>
    <row r="53" spans="1:15" x14ac:dyDescent="0.35">
      <c r="A53">
        <v>2015</v>
      </c>
      <c r="B53">
        <v>0</v>
      </c>
      <c r="C53">
        <v>0</v>
      </c>
      <c r="D53">
        <v>0</v>
      </c>
      <c r="E53">
        <v>0</v>
      </c>
      <c r="F53">
        <v>0</v>
      </c>
      <c r="G53">
        <v>5.2060915120313398</v>
      </c>
      <c r="H53">
        <v>4.4829540606741007</v>
      </c>
      <c r="I53">
        <v>5.7989182893504054</v>
      </c>
      <c r="J53">
        <f t="shared" si="0"/>
        <v>5.7448094469252986</v>
      </c>
      <c r="K53">
        <f t="shared" si="1"/>
        <v>2.9277668285850405E-3</v>
      </c>
      <c r="L53">
        <f t="shared" si="2"/>
        <v>0.12061794728932707</v>
      </c>
    </row>
    <row r="55" spans="1:15" x14ac:dyDescent="0.35">
      <c r="I55">
        <f>AVERAGE(I2:I54)</f>
        <v>6.1462192356337795</v>
      </c>
      <c r="K55">
        <f>SUM(K2:K54)</f>
        <v>49.616818637060518</v>
      </c>
      <c r="L55">
        <f>SUM(L2:L54)</f>
        <v>197.60968694956819</v>
      </c>
      <c r="M55" t="s">
        <v>12</v>
      </c>
      <c r="N55">
        <f>1-K55/L55</f>
        <v>0.74891504863461889</v>
      </c>
      <c r="O55" t="s">
        <v>25</v>
      </c>
    </row>
    <row r="56" spans="1:15" x14ac:dyDescent="0.35">
      <c r="M56" t="s">
        <v>13</v>
      </c>
      <c r="N56">
        <v>0.68</v>
      </c>
    </row>
    <row r="58" spans="1:15" x14ac:dyDescent="0.35">
      <c r="A58" t="s">
        <v>1</v>
      </c>
      <c r="B58" t="s">
        <v>208</v>
      </c>
      <c r="C58" t="s">
        <v>128</v>
      </c>
      <c r="D58" t="s">
        <v>209</v>
      </c>
      <c r="E58" t="s">
        <v>210</v>
      </c>
      <c r="F58" t="s">
        <v>211</v>
      </c>
      <c r="G58" t="s">
        <v>156</v>
      </c>
      <c r="H58" t="s">
        <v>62</v>
      </c>
      <c r="I58" t="s">
        <v>37</v>
      </c>
      <c r="J58" t="s">
        <v>9</v>
      </c>
      <c r="K58" t="s">
        <v>10</v>
      </c>
      <c r="L58" t="s">
        <v>11</v>
      </c>
    </row>
    <row r="59" spans="1:15" x14ac:dyDescent="0.35">
      <c r="A59">
        <v>407</v>
      </c>
      <c r="B59">
        <v>0</v>
      </c>
      <c r="C59">
        <v>0</v>
      </c>
      <c r="D59">
        <v>0</v>
      </c>
      <c r="E59">
        <v>0</v>
      </c>
      <c r="F59">
        <v>0</v>
      </c>
      <c r="G59">
        <v>3</v>
      </c>
      <c r="H59">
        <v>2.5206669064729441</v>
      </c>
      <c r="I59">
        <v>4.3745388707947059</v>
      </c>
      <c r="J59">
        <f t="shared" si="0"/>
        <v>5.5276735365546097</v>
      </c>
      <c r="K59">
        <f t="shared" si="1"/>
        <v>1.3297195573772049</v>
      </c>
      <c r="L59">
        <f t="shared" si="2"/>
        <v>3.1388513151563129</v>
      </c>
    </row>
    <row r="60" spans="1:15" x14ac:dyDescent="0.35">
      <c r="A60">
        <v>427</v>
      </c>
      <c r="B60">
        <v>11.07589569161</v>
      </c>
      <c r="C60">
        <v>2</v>
      </c>
      <c r="D60">
        <v>0</v>
      </c>
      <c r="E60">
        <v>0</v>
      </c>
      <c r="F60">
        <v>0</v>
      </c>
      <c r="G60">
        <v>6.95943925460322</v>
      </c>
      <c r="H60">
        <v>5.689263697736183</v>
      </c>
      <c r="I60">
        <v>8.3139876737000886</v>
      </c>
      <c r="J60">
        <f t="shared" si="0"/>
        <v>6.9011289467893819</v>
      </c>
      <c r="K60">
        <f t="shared" si="1"/>
        <v>1.9961697822077429</v>
      </c>
      <c r="L60">
        <f t="shared" si="2"/>
        <v>4.699220001076446</v>
      </c>
    </row>
    <row r="61" spans="1:15" x14ac:dyDescent="0.35">
      <c r="A61">
        <v>520</v>
      </c>
      <c r="B61">
        <v>0</v>
      </c>
      <c r="C61">
        <v>6</v>
      </c>
      <c r="D61">
        <v>1</v>
      </c>
      <c r="E61">
        <v>0</v>
      </c>
      <c r="F61">
        <v>0</v>
      </c>
      <c r="G61">
        <v>7.8717519446879196</v>
      </c>
      <c r="H61">
        <v>6.9832414566058798</v>
      </c>
      <c r="I61">
        <v>5.9500543093960454</v>
      </c>
      <c r="J61">
        <f t="shared" si="0"/>
        <v>6.7924839586608421</v>
      </c>
      <c r="K61">
        <f t="shared" si="1"/>
        <v>0.70968771396040831</v>
      </c>
      <c r="L61">
        <f t="shared" si="2"/>
        <v>3.8480678285855649E-2</v>
      </c>
    </row>
    <row r="62" spans="1:15" x14ac:dyDescent="0.35">
      <c r="A62">
        <v>595</v>
      </c>
      <c r="B62">
        <v>10.8904733560091</v>
      </c>
      <c r="C62">
        <v>4</v>
      </c>
      <c r="D62">
        <v>1</v>
      </c>
      <c r="E62">
        <v>0</v>
      </c>
      <c r="F62">
        <v>0</v>
      </c>
      <c r="G62">
        <v>5.3659320905682399</v>
      </c>
      <c r="H62">
        <v>4.6775172297779912</v>
      </c>
      <c r="I62">
        <v>6.5967541357590349</v>
      </c>
      <c r="J62">
        <f t="shared" si="0"/>
        <v>8.0817158369603828</v>
      </c>
      <c r="K62">
        <f t="shared" si="1"/>
        <v>2.2051112540348012</v>
      </c>
      <c r="L62">
        <f t="shared" si="2"/>
        <v>0.20298169623087389</v>
      </c>
    </row>
    <row r="63" spans="1:15" x14ac:dyDescent="0.35">
      <c r="A63">
        <v>623</v>
      </c>
      <c r="B63">
        <v>5.1601604623330797</v>
      </c>
      <c r="C63">
        <v>5</v>
      </c>
      <c r="D63">
        <v>1</v>
      </c>
      <c r="E63">
        <v>0</v>
      </c>
      <c r="F63">
        <v>0</v>
      </c>
      <c r="G63">
        <v>3.8399962422999701</v>
      </c>
      <c r="H63">
        <v>3.316438712617618</v>
      </c>
      <c r="I63">
        <v>7.2888551909855295</v>
      </c>
      <c r="J63">
        <f t="shared" si="0"/>
        <v>7.1475166005354129</v>
      </c>
      <c r="K63">
        <f t="shared" si="1"/>
        <v>1.9976597150425775E-2</v>
      </c>
      <c r="L63">
        <f t="shared" si="2"/>
        <v>1.3056169264626065</v>
      </c>
    </row>
    <row r="64" spans="1:15" x14ac:dyDescent="0.35">
      <c r="A64">
        <v>674</v>
      </c>
      <c r="B64">
        <v>0</v>
      </c>
      <c r="C64">
        <v>0</v>
      </c>
      <c r="D64">
        <v>0</v>
      </c>
      <c r="E64">
        <v>0</v>
      </c>
      <c r="F64">
        <v>0</v>
      </c>
      <c r="G64">
        <v>3.8754347270362599</v>
      </c>
      <c r="H64">
        <v>7.731830420288162</v>
      </c>
      <c r="I64">
        <v>5.3338904116161245</v>
      </c>
      <c r="J64">
        <f t="shared" si="0"/>
        <v>4.0714698111995009</v>
      </c>
      <c r="K64">
        <f t="shared" si="1"/>
        <v>1.5937057723562684</v>
      </c>
      <c r="L64">
        <f t="shared" si="2"/>
        <v>0.65987811832990617</v>
      </c>
    </row>
    <row r="65" spans="1:24" x14ac:dyDescent="0.35">
      <c r="A65">
        <v>909</v>
      </c>
      <c r="B65">
        <v>10.9395578231293</v>
      </c>
      <c r="C65">
        <v>2</v>
      </c>
      <c r="D65">
        <v>0</v>
      </c>
      <c r="E65">
        <v>0</v>
      </c>
      <c r="F65">
        <v>0</v>
      </c>
      <c r="G65">
        <v>6.5295217760756996</v>
      </c>
      <c r="H65">
        <v>5.3017309822594241</v>
      </c>
      <c r="I65">
        <v>6.3822505790793107</v>
      </c>
      <c r="J65">
        <f t="shared" si="0"/>
        <v>6.8458886769729288</v>
      </c>
      <c r="K65">
        <f t="shared" si="1"/>
        <v>0.2149602858184122</v>
      </c>
      <c r="L65">
        <f t="shared" si="2"/>
        <v>5.5710795088702317E-2</v>
      </c>
    </row>
    <row r="66" spans="1:24" x14ac:dyDescent="0.35">
      <c r="A66">
        <v>965</v>
      </c>
      <c r="B66">
        <v>0</v>
      </c>
      <c r="C66">
        <v>2</v>
      </c>
      <c r="D66">
        <v>0</v>
      </c>
      <c r="E66">
        <v>0</v>
      </c>
      <c r="F66">
        <v>0</v>
      </c>
      <c r="G66">
        <v>5.4645268056316896</v>
      </c>
      <c r="H66">
        <v>8.5224628643585962</v>
      </c>
      <c r="I66">
        <v>4.1634409217169273</v>
      </c>
      <c r="J66">
        <f t="shared" si="0"/>
        <v>4.1104476621785313</v>
      </c>
      <c r="K66">
        <f t="shared" si="1"/>
        <v>2.8082855565037938E-3</v>
      </c>
      <c r="L66">
        <f t="shared" si="2"/>
        <v>3.9314098421389554</v>
      </c>
    </row>
    <row r="67" spans="1:24" x14ac:dyDescent="0.35">
      <c r="A67">
        <v>1199</v>
      </c>
      <c r="B67">
        <v>8.8105092592592609</v>
      </c>
      <c r="C67">
        <v>0</v>
      </c>
      <c r="D67">
        <v>0</v>
      </c>
      <c r="E67">
        <v>0</v>
      </c>
      <c r="F67">
        <v>9</v>
      </c>
      <c r="G67">
        <v>6.2644269987917802</v>
      </c>
      <c r="H67">
        <v>3.8282186021048741</v>
      </c>
      <c r="I67">
        <v>9.4106760267549543</v>
      </c>
      <c r="J67">
        <f t="shared" ref="J67:J73" si="3" xml:space="preserve"> 5.18097 + 0.10789*B67-0.16708 *C67 +  1.83275*D67-1.86666 *E67 +  0.13295 *F67 + 0.40794 *G67-0.34797 *H67</f>
        <v>8.5514909668941677</v>
      </c>
      <c r="K67">
        <f t="shared" ref="K67:K73" si="4">(I67-J67)^2</f>
        <v>0.73819896708798349</v>
      </c>
      <c r="L67">
        <f t="shared" ref="L67:L73" si="5">(I67-I$55)^2</f>
        <v>10.656678141097158</v>
      </c>
    </row>
    <row r="68" spans="1:24" x14ac:dyDescent="0.35">
      <c r="A68">
        <v>1263</v>
      </c>
      <c r="B68">
        <v>15.6800462962963</v>
      </c>
      <c r="C68">
        <v>4</v>
      </c>
      <c r="D68">
        <v>0</v>
      </c>
      <c r="E68">
        <v>0</v>
      </c>
      <c r="F68">
        <v>0</v>
      </c>
      <c r="G68">
        <v>7.9616695972288598</v>
      </c>
      <c r="H68">
        <v>5.4032141426647522</v>
      </c>
      <c r="I68">
        <v>8.1141930544737857</v>
      </c>
      <c r="J68">
        <f t="shared" si="3"/>
        <v>7.5720972651778959</v>
      </c>
      <c r="K68">
        <f t="shared" si="4"/>
        <v>0.29386784477233369</v>
      </c>
      <c r="L68">
        <f t="shared" si="5"/>
        <v>3.8729209516397174</v>
      </c>
      <c r="X68" s="4" t="s">
        <v>580</v>
      </c>
    </row>
    <row r="69" spans="1:24" x14ac:dyDescent="0.35">
      <c r="A69">
        <v>1556</v>
      </c>
      <c r="B69">
        <v>0</v>
      </c>
      <c r="C69">
        <v>0</v>
      </c>
      <c r="D69">
        <v>0</v>
      </c>
      <c r="E69">
        <v>0</v>
      </c>
      <c r="F69">
        <v>0</v>
      </c>
      <c r="G69">
        <v>5.0625</v>
      </c>
      <c r="H69">
        <v>4.4849332496462662</v>
      </c>
      <c r="I69">
        <v>5.1336857038699772</v>
      </c>
      <c r="J69">
        <f t="shared" si="3"/>
        <v>5.6855440271205886</v>
      </c>
      <c r="K69">
        <f t="shared" si="4"/>
        <v>0.30454760894097627</v>
      </c>
      <c r="L69">
        <f t="shared" si="5"/>
        <v>1.0252241529460786</v>
      </c>
    </row>
    <row r="70" spans="1:24" x14ac:dyDescent="0.35">
      <c r="A70">
        <v>1693</v>
      </c>
      <c r="B70">
        <v>11.064070590059201</v>
      </c>
      <c r="C70">
        <v>6</v>
      </c>
      <c r="D70">
        <v>1</v>
      </c>
      <c r="E70">
        <v>0</v>
      </c>
      <c r="F70">
        <v>0</v>
      </c>
      <c r="G70">
        <v>9.5090838089015808</v>
      </c>
      <c r="H70">
        <v>5.1982518264606652</v>
      </c>
      <c r="I70">
        <v>10.904908659462976</v>
      </c>
      <c r="J70">
        <f t="shared" si="3"/>
        <v>9.2752425369112803</v>
      </c>
      <c r="K70">
        <f t="shared" si="4"/>
        <v>2.6558116709926773</v>
      </c>
      <c r="L70">
        <f t="shared" si="5"/>
        <v>22.645125032463845</v>
      </c>
    </row>
    <row r="71" spans="1:24" x14ac:dyDescent="0.35">
      <c r="A71">
        <v>1770</v>
      </c>
      <c r="B71">
        <v>0</v>
      </c>
      <c r="C71">
        <v>0</v>
      </c>
      <c r="D71">
        <v>0</v>
      </c>
      <c r="E71">
        <v>0</v>
      </c>
      <c r="F71">
        <v>0</v>
      </c>
      <c r="G71">
        <v>8.4898630422149601</v>
      </c>
      <c r="H71">
        <v>6.0348816526575044</v>
      </c>
      <c r="I71">
        <v>7.7695672092600585</v>
      </c>
      <c r="J71">
        <f t="shared" si="3"/>
        <v>6.5443669607659398</v>
      </c>
      <c r="K71">
        <f t="shared" si="4"/>
        <v>1.5011156489100501</v>
      </c>
      <c r="L71">
        <f t="shared" si="5"/>
        <v>2.6352586434765461</v>
      </c>
    </row>
    <row r="72" spans="1:24" x14ac:dyDescent="0.35">
      <c r="A72">
        <v>1855</v>
      </c>
      <c r="B72">
        <v>0</v>
      </c>
      <c r="C72">
        <v>0</v>
      </c>
      <c r="D72">
        <v>0</v>
      </c>
      <c r="E72">
        <v>0</v>
      </c>
      <c r="F72">
        <v>0</v>
      </c>
      <c r="G72">
        <v>5.3939341872276199</v>
      </c>
      <c r="H72">
        <v>7.5752349867981987</v>
      </c>
      <c r="I72">
        <v>3.6972293427597176</v>
      </c>
      <c r="J72">
        <f t="shared" si="3"/>
        <v>4.7454169939814665</v>
      </c>
      <c r="K72">
        <f t="shared" si="4"/>
        <v>1.0986973521737669</v>
      </c>
      <c r="L72">
        <f t="shared" si="5"/>
        <v>5.9975514953993088</v>
      </c>
    </row>
    <row r="73" spans="1:24" x14ac:dyDescent="0.35">
      <c r="A73">
        <v>1873</v>
      </c>
      <c r="B73">
        <v>0</v>
      </c>
      <c r="C73">
        <v>0</v>
      </c>
      <c r="D73">
        <v>0</v>
      </c>
      <c r="E73">
        <v>0</v>
      </c>
      <c r="F73">
        <v>0</v>
      </c>
      <c r="G73">
        <v>5.091184757073</v>
      </c>
      <c r="H73">
        <v>4.6892304878373112</v>
      </c>
      <c r="I73">
        <v>4.8496415426078299</v>
      </c>
      <c r="J73">
        <f t="shared" si="3"/>
        <v>5.6261563769476108</v>
      </c>
      <c r="K73">
        <f t="shared" si="4"/>
        <v>0.60297528794973743</v>
      </c>
      <c r="L73">
        <f t="shared" si="5"/>
        <v>1.6811137140524937</v>
      </c>
    </row>
    <row r="75" spans="1:24" x14ac:dyDescent="0.35">
      <c r="K75">
        <f>SUM(K59:K74)</f>
        <v>15.267353629289294</v>
      </c>
      <c r="L75">
        <f>SUM(L59:L74)</f>
        <v>62.546021503844806</v>
      </c>
    </row>
    <row r="77" spans="1:24" x14ac:dyDescent="0.35">
      <c r="K77" t="s">
        <v>15</v>
      </c>
      <c r="L77">
        <f>1-K75/L75</f>
        <v>0.75590208198373121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conditionalFormatting sqref="B56:E56 A58:J58">
    <cfRule type="duplicateValues" dxfId="27" priority="1"/>
  </conditionalFormatting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U136"/>
  <sheetViews>
    <sheetView workbookViewId="0">
      <selection activeCell="K4" sqref="K4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212</v>
      </c>
      <c r="C1" t="s">
        <v>162</v>
      </c>
      <c r="D1" t="s">
        <v>213</v>
      </c>
      <c r="E1" t="s">
        <v>45</v>
      </c>
      <c r="F1" t="s">
        <v>52</v>
      </c>
      <c r="G1" t="s">
        <v>9</v>
      </c>
      <c r="H1" t="s">
        <v>10</v>
      </c>
      <c r="I1" t="s">
        <v>11</v>
      </c>
      <c r="U1" s="4" t="s">
        <v>577</v>
      </c>
    </row>
    <row r="2" spans="1:21" x14ac:dyDescent="0.35">
      <c r="A2">
        <v>337</v>
      </c>
      <c r="B2">
        <v>0</v>
      </c>
      <c r="C2">
        <v>2</v>
      </c>
      <c r="D2">
        <v>0</v>
      </c>
      <c r="E2">
        <v>5.2290054272858262</v>
      </c>
      <c r="F2">
        <v>5.0566420407493888</v>
      </c>
      <c r="G2">
        <f>4.17482 -2.41726 *B2 -0.51454 *C2 + 1.75627 *D2 + 0.34584 *E2</f>
        <v>4.9541392369725301</v>
      </c>
      <c r="H2">
        <f>(F2-G2)^2</f>
        <v>1.0506824782117202E-2</v>
      </c>
      <c r="I2">
        <f t="shared" ref="I2:I17" si="0">(F2-F$19)^2</f>
        <v>0.29316325776623814</v>
      </c>
      <c r="K2">
        <f>CORREL(E1:E17,F1:F17)</f>
        <v>0.49226651881443745</v>
      </c>
    </row>
    <row r="3" spans="1:21" x14ac:dyDescent="0.35">
      <c r="A3">
        <v>434</v>
      </c>
      <c r="B3">
        <v>0</v>
      </c>
      <c r="C3">
        <v>0</v>
      </c>
      <c r="D3">
        <v>0</v>
      </c>
      <c r="E3">
        <v>6.2918648737783931</v>
      </c>
      <c r="F3">
        <v>6.8233437908206485</v>
      </c>
      <c r="G3">
        <f t="shared" ref="G3:G29" si="1">4.17482 -2.41726 *B3 -0.51454 *C3 + 1.75627 *D3 + 0.34584 *E3</f>
        <v>6.3507985479475195</v>
      </c>
      <c r="H3">
        <f t="shared" ref="H3:H29" si="2">(F3-G3)^2</f>
        <v>0.22329900656202442</v>
      </c>
      <c r="I3">
        <f t="shared" si="0"/>
        <v>1.5012528143066908</v>
      </c>
    </row>
    <row r="4" spans="1:21" x14ac:dyDescent="0.35">
      <c r="A4">
        <v>632</v>
      </c>
      <c r="B4">
        <v>0</v>
      </c>
      <c r="C4">
        <v>3</v>
      </c>
      <c r="D4">
        <v>1</v>
      </c>
      <c r="E4">
        <v>4.7357552465362316</v>
      </c>
      <c r="F4">
        <v>6.4150309428892633</v>
      </c>
      <c r="G4">
        <f t="shared" si="1"/>
        <v>6.0252835944620902</v>
      </c>
      <c r="H4">
        <f t="shared" si="2"/>
        <v>0.15190299560601234</v>
      </c>
      <c r="I4">
        <f t="shared" si="0"/>
        <v>0.6673964796063423</v>
      </c>
    </row>
    <row r="5" spans="1:21" x14ac:dyDescent="0.35">
      <c r="A5">
        <v>638</v>
      </c>
      <c r="B5">
        <v>1</v>
      </c>
      <c r="C5">
        <v>0</v>
      </c>
      <c r="D5">
        <v>0</v>
      </c>
      <c r="E5">
        <v>4.3980789606751118</v>
      </c>
      <c r="F5">
        <v>3.5477391060916323</v>
      </c>
      <c r="G5">
        <f t="shared" si="1"/>
        <v>3.278591627759881</v>
      </c>
      <c r="H5">
        <f t="shared" si="2"/>
        <v>7.2440365092340558E-2</v>
      </c>
      <c r="I5">
        <f t="shared" si="0"/>
        <v>4.2039288106548947</v>
      </c>
    </row>
    <row r="6" spans="1:21" x14ac:dyDescent="0.35">
      <c r="A6">
        <v>670</v>
      </c>
      <c r="B6">
        <v>0</v>
      </c>
      <c r="C6">
        <v>0</v>
      </c>
      <c r="D6">
        <v>0</v>
      </c>
      <c r="E6">
        <v>7.6057015875630372</v>
      </c>
      <c r="F6">
        <v>7.0267783286595291</v>
      </c>
      <c r="G6">
        <f t="shared" si="1"/>
        <v>6.8051758370428015</v>
      </c>
      <c r="H6">
        <f t="shared" si="2"/>
        <v>4.9107664290741836E-2</v>
      </c>
      <c r="I6">
        <f t="shared" si="0"/>
        <v>2.0411572927957971</v>
      </c>
    </row>
    <row r="7" spans="1:21" x14ac:dyDescent="0.35">
      <c r="A7">
        <v>674</v>
      </c>
      <c r="B7">
        <v>0</v>
      </c>
      <c r="C7">
        <v>0</v>
      </c>
      <c r="D7">
        <v>0</v>
      </c>
      <c r="E7">
        <v>3.3516191785765566</v>
      </c>
      <c r="F7">
        <v>5.3338904116161245</v>
      </c>
      <c r="G7">
        <f t="shared" si="1"/>
        <v>5.333943976718917</v>
      </c>
      <c r="H7">
        <f t="shared" si="2"/>
        <v>2.8692202371624011E-9</v>
      </c>
      <c r="I7">
        <f t="shared" si="0"/>
        <v>6.9800136849223648E-2</v>
      </c>
    </row>
    <row r="8" spans="1:21" x14ac:dyDescent="0.35">
      <c r="A8">
        <v>972</v>
      </c>
      <c r="B8">
        <v>0</v>
      </c>
      <c r="C8">
        <v>1</v>
      </c>
      <c r="D8">
        <v>0</v>
      </c>
      <c r="E8">
        <v>4.5011591475945885</v>
      </c>
      <c r="F8">
        <v>5.5389477084839882</v>
      </c>
      <c r="G8">
        <f t="shared" si="1"/>
        <v>5.2169608796041125</v>
      </c>
      <c r="H8">
        <f t="shared" si="2"/>
        <v>0.10367551797211838</v>
      </c>
      <c r="I8">
        <f t="shared" si="0"/>
        <v>3.4975228510330239E-3</v>
      </c>
    </row>
    <row r="9" spans="1:21" x14ac:dyDescent="0.35">
      <c r="A9">
        <v>978</v>
      </c>
      <c r="B9">
        <v>1</v>
      </c>
      <c r="C9">
        <v>0</v>
      </c>
      <c r="D9">
        <v>0</v>
      </c>
      <c r="E9">
        <v>3.5757020575458962</v>
      </c>
      <c r="F9">
        <v>2.9181247383681019</v>
      </c>
      <c r="G9">
        <f t="shared" si="1"/>
        <v>2.9941807995816729</v>
      </c>
      <c r="H9">
        <f t="shared" si="2"/>
        <v>5.7845244473224595E-3</v>
      </c>
      <c r="I9">
        <f t="shared" si="0"/>
        <v>7.1822007622024433</v>
      </c>
    </row>
    <row r="10" spans="1:21" x14ac:dyDescent="0.35">
      <c r="A10">
        <v>1148</v>
      </c>
      <c r="B10">
        <v>0</v>
      </c>
      <c r="C10">
        <v>0</v>
      </c>
      <c r="D10">
        <v>0</v>
      </c>
      <c r="E10">
        <v>6.9263424466256547</v>
      </c>
      <c r="F10">
        <v>7.7044936970092985</v>
      </c>
      <c r="G10">
        <f t="shared" si="1"/>
        <v>6.5702262717410171</v>
      </c>
      <c r="H10">
        <f t="shared" si="2"/>
        <v>1.2865625920247363</v>
      </c>
      <c r="I10">
        <f t="shared" si="0"/>
        <v>4.4369467850486846</v>
      </c>
      <c r="K10" t="s">
        <v>121</v>
      </c>
    </row>
    <row r="11" spans="1:21" x14ac:dyDescent="0.35">
      <c r="A11">
        <v>1169</v>
      </c>
      <c r="B11">
        <v>0</v>
      </c>
      <c r="C11">
        <v>0</v>
      </c>
      <c r="D11">
        <v>0</v>
      </c>
      <c r="E11">
        <v>3.5339802048266993</v>
      </c>
      <c r="F11">
        <v>5.248938314546848</v>
      </c>
      <c r="G11">
        <f t="shared" si="1"/>
        <v>5.3970117140372658</v>
      </c>
      <c r="H11">
        <f t="shared" si="2"/>
        <v>2.1925731636648849E-2</v>
      </c>
      <c r="I11">
        <f t="shared" si="0"/>
        <v>0.1219052004044017</v>
      </c>
      <c r="K11">
        <v>1395</v>
      </c>
    </row>
    <row r="12" spans="1:21" x14ac:dyDescent="0.35">
      <c r="A12">
        <v>1188</v>
      </c>
      <c r="B12">
        <v>0</v>
      </c>
      <c r="C12">
        <v>2</v>
      </c>
      <c r="D12">
        <v>1</v>
      </c>
      <c r="E12">
        <v>5.0364553457766865</v>
      </c>
      <c r="F12">
        <v>6.0512255508144976</v>
      </c>
      <c r="G12">
        <f t="shared" si="1"/>
        <v>6.6438177167834098</v>
      </c>
      <c r="H12">
        <f t="shared" si="2"/>
        <v>0.35116547516772678</v>
      </c>
      <c r="I12">
        <f t="shared" si="0"/>
        <v>0.20533403248473672</v>
      </c>
    </row>
    <row r="13" spans="1:21" x14ac:dyDescent="0.35">
      <c r="A13">
        <v>1477</v>
      </c>
      <c r="B13">
        <v>0</v>
      </c>
      <c r="C13">
        <v>1</v>
      </c>
      <c r="D13">
        <v>0</v>
      </c>
      <c r="E13">
        <v>6.1067095806306648</v>
      </c>
      <c r="F13">
        <v>5.0026843129897296</v>
      </c>
      <c r="G13">
        <f t="shared" si="1"/>
        <v>5.7722244413653092</v>
      </c>
      <c r="H13">
        <f t="shared" si="2"/>
        <v>0.59219200918030357</v>
      </c>
      <c r="I13">
        <f t="shared" si="0"/>
        <v>0.35450503474244421</v>
      </c>
    </row>
    <row r="14" spans="1:21" x14ac:dyDescent="0.35">
      <c r="A14">
        <v>1889</v>
      </c>
      <c r="B14">
        <v>0</v>
      </c>
      <c r="C14">
        <v>0</v>
      </c>
      <c r="D14">
        <v>0</v>
      </c>
      <c r="E14">
        <v>6.4431325491090421</v>
      </c>
      <c r="F14">
        <v>5.3840110969903856</v>
      </c>
      <c r="G14">
        <f t="shared" si="1"/>
        <v>6.4031129607838713</v>
      </c>
      <c r="H14">
        <f t="shared" si="2"/>
        <v>1.0385686087873562</v>
      </c>
      <c r="I14">
        <f t="shared" si="0"/>
        <v>4.5828734960155354E-2</v>
      </c>
    </row>
    <row r="15" spans="1:21" x14ac:dyDescent="0.35">
      <c r="A15">
        <v>1898</v>
      </c>
      <c r="B15">
        <v>0</v>
      </c>
      <c r="C15">
        <v>0</v>
      </c>
      <c r="D15">
        <v>0</v>
      </c>
      <c r="E15">
        <v>4.3049725927750524</v>
      </c>
      <c r="F15">
        <v>5.6281033138285927</v>
      </c>
      <c r="G15">
        <f t="shared" si="1"/>
        <v>5.6636517214853246</v>
      </c>
      <c r="H15">
        <f t="shared" si="2"/>
        <v>1.2636892869291908E-3</v>
      </c>
      <c r="I15">
        <f t="shared" si="0"/>
        <v>9.0094506491611339E-4</v>
      </c>
    </row>
    <row r="16" spans="1:21" x14ac:dyDescent="0.35">
      <c r="A16">
        <v>1980</v>
      </c>
      <c r="B16">
        <v>0</v>
      </c>
      <c r="C16">
        <v>0</v>
      </c>
      <c r="D16">
        <v>0</v>
      </c>
      <c r="E16">
        <v>4.1918673365520984</v>
      </c>
      <c r="F16">
        <v>5.0501268226243266</v>
      </c>
      <c r="G16">
        <f t="shared" si="1"/>
        <v>5.6245353996731779</v>
      </c>
      <c r="H16">
        <f t="shared" si="2"/>
        <v>0.32994521338728627</v>
      </c>
      <c r="I16">
        <f t="shared" si="0"/>
        <v>0.30026097724460798</v>
      </c>
    </row>
    <row r="17" spans="1:21" x14ac:dyDescent="0.35">
      <c r="A17">
        <v>1983</v>
      </c>
      <c r="B17">
        <v>0</v>
      </c>
      <c r="C17">
        <v>1</v>
      </c>
      <c r="D17">
        <v>1</v>
      </c>
      <c r="E17">
        <v>3.2372609022605867</v>
      </c>
      <c r="F17">
        <v>6.8393208935885488</v>
      </c>
      <c r="G17">
        <f t="shared" si="1"/>
        <v>6.5361243104378008</v>
      </c>
      <c r="H17">
        <f t="shared" si="2"/>
        <v>9.192816803428841E-2</v>
      </c>
      <c r="I17">
        <f t="shared" si="0"/>
        <v>1.5406601713333836</v>
      </c>
    </row>
    <row r="19" spans="1:21" x14ac:dyDescent="0.35">
      <c r="F19">
        <f>AVERAGE(F2:F18)</f>
        <v>5.598087566879431</v>
      </c>
      <c r="H19">
        <f>SUM(H2:H18)</f>
        <v>4.3302683891271725</v>
      </c>
      <c r="I19">
        <f>SUM(I2:I18)</f>
        <v>22.968738958315996</v>
      </c>
      <c r="J19" t="s">
        <v>12</v>
      </c>
      <c r="K19">
        <f>1-H19/I19</f>
        <v>0.81147121759771812</v>
      </c>
      <c r="L19" t="s">
        <v>25</v>
      </c>
    </row>
    <row r="20" spans="1:21" x14ac:dyDescent="0.35">
      <c r="J20" t="s">
        <v>13</v>
      </c>
      <c r="K20">
        <v>0.67</v>
      </c>
    </row>
    <row r="22" spans="1:21" x14ac:dyDescent="0.35">
      <c r="A22" t="s">
        <v>1</v>
      </c>
      <c r="B22" t="s">
        <v>212</v>
      </c>
      <c r="C22" t="s">
        <v>162</v>
      </c>
      <c r="D22" t="s">
        <v>213</v>
      </c>
      <c r="E22" t="s">
        <v>45</v>
      </c>
      <c r="F22" t="s">
        <v>52</v>
      </c>
      <c r="G22" t="s">
        <v>9</v>
      </c>
      <c r="H22" t="s">
        <v>10</v>
      </c>
      <c r="I22" t="s">
        <v>11</v>
      </c>
    </row>
    <row r="23" spans="1:21" x14ac:dyDescent="0.35">
      <c r="A23">
        <v>898</v>
      </c>
      <c r="B23">
        <v>0</v>
      </c>
      <c r="C23">
        <v>1</v>
      </c>
      <c r="D23">
        <v>0</v>
      </c>
      <c r="E23">
        <v>6.0676906570381135</v>
      </c>
      <c r="F23">
        <v>7.0133329947155207</v>
      </c>
      <c r="G23">
        <f t="shared" si="1"/>
        <v>5.7587301368300619</v>
      </c>
      <c r="H23">
        <f t="shared" si="2"/>
        <v>1.574028331014361</v>
      </c>
      <c r="I23">
        <f t="shared" ref="I23:I29" si="3">(F23-F$19)^2</f>
        <v>2.0029196210109568</v>
      </c>
      <c r="U23" s="4" t="s">
        <v>578</v>
      </c>
    </row>
    <row r="24" spans="1:21" x14ac:dyDescent="0.35">
      <c r="A24">
        <v>965</v>
      </c>
      <c r="B24">
        <v>0</v>
      </c>
      <c r="C24">
        <v>0</v>
      </c>
      <c r="D24">
        <v>0</v>
      </c>
      <c r="E24">
        <v>4.9891630034247143</v>
      </c>
      <c r="F24">
        <v>5.1122883992695458</v>
      </c>
      <c r="G24">
        <f t="shared" si="1"/>
        <v>5.9002721331044032</v>
      </c>
      <c r="H24">
        <f t="shared" si="2"/>
        <v>0.62091836478832341</v>
      </c>
      <c r="I24">
        <f t="shared" si="3"/>
        <v>0.23600083125045732</v>
      </c>
    </row>
    <row r="25" spans="1:21" x14ac:dyDescent="0.35">
      <c r="A25">
        <v>1203</v>
      </c>
      <c r="B25">
        <v>0</v>
      </c>
      <c r="C25">
        <v>2</v>
      </c>
      <c r="D25">
        <v>1</v>
      </c>
      <c r="E25">
        <v>4.7779106249719696</v>
      </c>
      <c r="F25">
        <v>7.7896666821316289</v>
      </c>
      <c r="G25">
        <f t="shared" si="1"/>
        <v>6.5544026105403068</v>
      </c>
      <c r="H25">
        <f>(F25-G25)^2</f>
        <v>1.525877326564371</v>
      </c>
      <c r="I25">
        <f t="shared" si="3"/>
        <v>4.8030190184096071</v>
      </c>
    </row>
    <row r="26" spans="1:21" x14ac:dyDescent="0.35">
      <c r="A26">
        <v>1292</v>
      </c>
      <c r="B26">
        <v>0</v>
      </c>
      <c r="C26">
        <v>1</v>
      </c>
      <c r="D26">
        <v>0</v>
      </c>
      <c r="E26">
        <v>8.0171675441904782</v>
      </c>
      <c r="F26">
        <v>5.5349066498184039</v>
      </c>
      <c r="G26">
        <f t="shared" si="1"/>
        <v>6.4329372234828348</v>
      </c>
      <c r="H26">
        <f t="shared" si="2"/>
        <v>0.80645891123606694</v>
      </c>
      <c r="I26">
        <f t="shared" si="3"/>
        <v>3.9918282806723892E-3</v>
      </c>
    </row>
    <row r="27" spans="1:21" x14ac:dyDescent="0.35">
      <c r="A27">
        <v>1350</v>
      </c>
      <c r="B27">
        <v>0</v>
      </c>
      <c r="C27">
        <v>0</v>
      </c>
      <c r="D27">
        <v>0</v>
      </c>
      <c r="E27">
        <v>5.1964525417033887</v>
      </c>
      <c r="F27">
        <v>6.0834130283947969</v>
      </c>
      <c r="G27">
        <f t="shared" si="1"/>
        <v>5.9719611470227001</v>
      </c>
      <c r="H27">
        <f t="shared" si="2"/>
        <v>1.2421521861379944E-2</v>
      </c>
      <c r="I27">
        <f t="shared" si="3"/>
        <v>0.23554080359510293</v>
      </c>
    </row>
    <row r="28" spans="1:21" x14ac:dyDescent="0.35">
      <c r="A28">
        <v>1761</v>
      </c>
      <c r="B28">
        <v>0</v>
      </c>
      <c r="C28">
        <v>0</v>
      </c>
      <c r="D28">
        <v>0</v>
      </c>
      <c r="E28">
        <v>8.4634356944133895</v>
      </c>
      <c r="F28">
        <v>7.9954578191335957</v>
      </c>
      <c r="G28">
        <f t="shared" si="1"/>
        <v>7.1018146005559268</v>
      </c>
      <c r="H28">
        <f>(F28-G28)^2</f>
        <v>0.79859820210985522</v>
      </c>
      <c r="I28">
        <f t="shared" si="3"/>
        <v>5.7473841263931975</v>
      </c>
    </row>
    <row r="29" spans="1:21" x14ac:dyDescent="0.35">
      <c r="A29">
        <v>1849</v>
      </c>
      <c r="B29">
        <v>0</v>
      </c>
      <c r="C29">
        <v>2</v>
      </c>
      <c r="D29">
        <v>0</v>
      </c>
      <c r="E29">
        <v>3.0351074489559813</v>
      </c>
      <c r="F29">
        <v>4.1427413273558109</v>
      </c>
      <c r="G29">
        <f t="shared" si="1"/>
        <v>4.1954015601469372</v>
      </c>
      <c r="H29">
        <f t="shared" si="2"/>
        <v>2.773100117615614E-3</v>
      </c>
      <c r="I29">
        <f t="shared" si="3"/>
        <v>2.1180326768955422</v>
      </c>
    </row>
    <row r="31" spans="1:21" x14ac:dyDescent="0.35">
      <c r="H31">
        <f>SUM(H23:H30)</f>
        <v>5.3410757576919732</v>
      </c>
      <c r="I31">
        <f>SUM(I23:I30)</f>
        <v>15.146888905835535</v>
      </c>
    </row>
    <row r="33" spans="8:21" x14ac:dyDescent="0.35">
      <c r="H33" t="s">
        <v>15</v>
      </c>
      <c r="I33">
        <f>1-H31/I31</f>
        <v>0.64738133415408794</v>
      </c>
    </row>
    <row r="45" spans="8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A22:G22">
    <cfRule type="duplicateValues" dxfId="26" priority="1"/>
  </conditionalFormatting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V136"/>
  <sheetViews>
    <sheetView workbookViewId="0">
      <selection activeCell="H2" sqref="H2"/>
    </sheetView>
  </sheetViews>
  <sheetFormatPr defaultRowHeight="15.5" x14ac:dyDescent="0.35"/>
  <cols>
    <col min="22" max="22" width="10" style="4" bestFit="1" customWidth="1"/>
  </cols>
  <sheetData>
    <row r="1" spans="1:22" x14ac:dyDescent="0.35">
      <c r="A1" t="s">
        <v>1</v>
      </c>
      <c r="B1" t="s">
        <v>43</v>
      </c>
      <c r="C1" t="s">
        <v>187</v>
      </c>
      <c r="D1" t="s">
        <v>214</v>
      </c>
      <c r="E1" t="s">
        <v>215</v>
      </c>
      <c r="F1" t="s">
        <v>52</v>
      </c>
      <c r="G1" t="s">
        <v>45</v>
      </c>
      <c r="H1" t="s">
        <v>9</v>
      </c>
      <c r="I1" t="s">
        <v>10</v>
      </c>
      <c r="J1" t="s">
        <v>11</v>
      </c>
      <c r="V1" s="4" t="s">
        <v>577</v>
      </c>
    </row>
    <row r="2" spans="1:22" x14ac:dyDescent="0.35">
      <c r="A2">
        <v>337</v>
      </c>
      <c r="B2">
        <v>3</v>
      </c>
      <c r="C2">
        <v>0.84970145109765405</v>
      </c>
      <c r="D2">
        <v>0</v>
      </c>
      <c r="E2">
        <v>0</v>
      </c>
      <c r="F2">
        <v>5.0566420407493888</v>
      </c>
      <c r="G2">
        <v>5.2290054272858262</v>
      </c>
      <c r="H2">
        <f xml:space="preserve"> -16.5653+0.4956 *B2 +23.3818 *C2 -1.5353 *D2 + 2.9962 *E2 +0.0914 *F2</f>
        <v>5.2512264717996207</v>
      </c>
      <c r="I2">
        <f>(G2-H2)^2</f>
        <v>4.9377481928403546E-4</v>
      </c>
      <c r="J2">
        <f>(G2-G$21)^2</f>
        <v>4.7194485271340333E-2</v>
      </c>
    </row>
    <row r="3" spans="1:22" x14ac:dyDescent="0.35">
      <c r="A3">
        <v>434</v>
      </c>
      <c r="B3">
        <v>5</v>
      </c>
      <c r="C3">
        <v>0.90030729496667095</v>
      </c>
      <c r="D3">
        <v>1</v>
      </c>
      <c r="E3">
        <v>0</v>
      </c>
      <c r="F3">
        <v>6.8233437908206485</v>
      </c>
      <c r="G3">
        <v>6.2918648737783931</v>
      </c>
      <c r="H3">
        <f t="shared" ref="H3:H30" si="0" xml:space="preserve"> -16.5653+0.4956 *B3 +23.3818 *C3 -1.5353 *D3 + 2.9962 *E3 +0.0914 *F3</f>
        <v>6.0518587319327111</v>
      </c>
      <c r="I3">
        <f t="shared" ref="I3:I30" si="1">(G3-H3)^2</f>
        <v>5.760294812364964E-2</v>
      </c>
      <c r="J3">
        <f t="shared" ref="J3:J30" si="2">(G3-G$21)^2</f>
        <v>0.71506731384297173</v>
      </c>
    </row>
    <row r="4" spans="1:22" x14ac:dyDescent="0.35">
      <c r="A4">
        <v>638</v>
      </c>
      <c r="B4">
        <v>1</v>
      </c>
      <c r="C4">
        <v>0.86990888888988305</v>
      </c>
      <c r="D4">
        <v>0</v>
      </c>
      <c r="E4">
        <v>0</v>
      </c>
      <c r="F4">
        <v>3.5477391060916323</v>
      </c>
      <c r="G4">
        <v>4.3980789606751118</v>
      </c>
      <c r="H4">
        <f t="shared" si="0"/>
        <v>4.5945990125422398</v>
      </c>
      <c r="I4">
        <f t="shared" si="1"/>
        <v>3.8620130785858658E-2</v>
      </c>
      <c r="J4">
        <f t="shared" si="2"/>
        <v>1.0986590581123683</v>
      </c>
    </row>
    <row r="5" spans="1:22" x14ac:dyDescent="0.35">
      <c r="A5">
        <v>670</v>
      </c>
      <c r="B5">
        <v>4</v>
      </c>
      <c r="C5">
        <v>0.92448215177861404</v>
      </c>
      <c r="D5">
        <v>1</v>
      </c>
      <c r="E5">
        <v>0</v>
      </c>
      <c r="F5">
        <v>7.0267783286595291</v>
      </c>
      <c r="G5">
        <v>7.6057015875630372</v>
      </c>
      <c r="H5">
        <f t="shared" si="0"/>
        <v>6.1401043156966759</v>
      </c>
      <c r="I5">
        <f t="shared" si="1"/>
        <v>2.1479753633021206</v>
      </c>
      <c r="J5">
        <f t="shared" si="2"/>
        <v>4.6632383070707544</v>
      </c>
    </row>
    <row r="6" spans="1:22" x14ac:dyDescent="0.35">
      <c r="A6">
        <v>898</v>
      </c>
      <c r="B6">
        <v>5</v>
      </c>
      <c r="C6">
        <v>0.91942362464723104</v>
      </c>
      <c r="D6">
        <v>1</v>
      </c>
      <c r="E6">
        <v>0</v>
      </c>
      <c r="F6">
        <v>7.0133329947155207</v>
      </c>
      <c r="G6">
        <v>6.0676906570381135</v>
      </c>
      <c r="H6">
        <f t="shared" si="0"/>
        <v>6.5161979424936227</v>
      </c>
      <c r="I6">
        <f t="shared" si="1"/>
        <v>0.20115878510666962</v>
      </c>
      <c r="J6">
        <f t="shared" si="2"/>
        <v>0.38619054726458418</v>
      </c>
    </row>
    <row r="7" spans="1:22" x14ac:dyDescent="0.35">
      <c r="A7">
        <v>978</v>
      </c>
      <c r="B7">
        <v>0</v>
      </c>
      <c r="C7">
        <v>0.83854487044731196</v>
      </c>
      <c r="D7">
        <v>0</v>
      </c>
      <c r="E7">
        <v>0</v>
      </c>
      <c r="F7">
        <v>2.9181247383681019</v>
      </c>
      <c r="G7">
        <v>3.5757020575458962</v>
      </c>
      <c r="H7">
        <f t="shared" si="0"/>
        <v>3.3081050529118019</v>
      </c>
      <c r="I7">
        <f t="shared" si="1"/>
        <v>7.160815688913949E-2</v>
      </c>
      <c r="J7">
        <f t="shared" si="2"/>
        <v>3.4989434132876727</v>
      </c>
    </row>
    <row r="8" spans="1:22" x14ac:dyDescent="0.35">
      <c r="A8">
        <v>1148</v>
      </c>
      <c r="B8">
        <v>5</v>
      </c>
      <c r="C8">
        <v>0.94262234985459104</v>
      </c>
      <c r="D8">
        <v>1</v>
      </c>
      <c r="E8">
        <v>0</v>
      </c>
      <c r="F8">
        <v>7.7044936970092985</v>
      </c>
      <c r="G8">
        <v>6.9263424466256547</v>
      </c>
      <c r="H8">
        <f t="shared" si="0"/>
        <v>7.1217979837367249</v>
      </c>
      <c r="I8">
        <f t="shared" si="1"/>
        <v>3.8202866987376946E-2</v>
      </c>
      <c r="J8">
        <f t="shared" si="2"/>
        <v>2.1906785498416523</v>
      </c>
    </row>
    <row r="9" spans="1:22" x14ac:dyDescent="0.35">
      <c r="A9">
        <v>1169</v>
      </c>
      <c r="B9">
        <v>1</v>
      </c>
      <c r="C9">
        <v>0.88744586476197995</v>
      </c>
      <c r="D9">
        <v>1</v>
      </c>
      <c r="E9">
        <v>0</v>
      </c>
      <c r="F9">
        <v>5.248938314546848</v>
      </c>
      <c r="G9">
        <v>3.5339802048266993</v>
      </c>
      <c r="H9">
        <f t="shared" si="0"/>
        <v>3.6248346826412412</v>
      </c>
      <c r="I9">
        <f t="shared" si="1"/>
        <v>8.2545361389530902E-3</v>
      </c>
      <c r="J9">
        <f t="shared" si="2"/>
        <v>3.6567694396962747</v>
      </c>
    </row>
    <row r="10" spans="1:22" x14ac:dyDescent="0.35">
      <c r="A10">
        <v>1188</v>
      </c>
      <c r="B10">
        <v>2</v>
      </c>
      <c r="C10">
        <v>0.92517947868492401</v>
      </c>
      <c r="D10">
        <v>1</v>
      </c>
      <c r="E10">
        <v>0</v>
      </c>
      <c r="F10">
        <v>6.0512255508144976</v>
      </c>
      <c r="G10">
        <v>5.0364553457766865</v>
      </c>
      <c r="H10">
        <f t="shared" si="0"/>
        <v>5.0760435500595982</v>
      </c>
      <c r="I10">
        <f t="shared" si="1"/>
        <v>1.5672259183455446E-3</v>
      </c>
      <c r="J10">
        <f t="shared" si="2"/>
        <v>0.16793030216409754</v>
      </c>
    </row>
    <row r="11" spans="1:22" x14ac:dyDescent="0.35">
      <c r="A11">
        <v>1203</v>
      </c>
      <c r="B11">
        <v>2</v>
      </c>
      <c r="C11">
        <v>0.93562084375185905</v>
      </c>
      <c r="D11">
        <v>1</v>
      </c>
      <c r="E11">
        <v>0</v>
      </c>
      <c r="F11">
        <v>7.7896666821316289</v>
      </c>
      <c r="G11">
        <v>4.7779106249719696</v>
      </c>
      <c r="H11">
        <f t="shared" si="0"/>
        <v>5.4790749791840438</v>
      </c>
      <c r="I11">
        <f t="shared" si="1"/>
        <v>0.49163145161763511</v>
      </c>
      <c r="J11">
        <f t="shared" si="2"/>
        <v>0.4466753079334258</v>
      </c>
    </row>
    <row r="12" spans="1:22" x14ac:dyDescent="0.35">
      <c r="A12">
        <v>1292</v>
      </c>
      <c r="B12">
        <v>2</v>
      </c>
      <c r="C12">
        <v>0.90320329396841403</v>
      </c>
      <c r="D12">
        <v>1</v>
      </c>
      <c r="E12">
        <v>1</v>
      </c>
      <c r="F12">
        <v>5.5349066498184039</v>
      </c>
      <c r="G12">
        <v>8.0171675441904782</v>
      </c>
      <c r="H12">
        <f t="shared" si="0"/>
        <v>7.5112092467040625</v>
      </c>
      <c r="I12">
        <f t="shared" si="1"/>
        <v>0.25599379879535228</v>
      </c>
      <c r="J12">
        <f t="shared" si="2"/>
        <v>6.6096255290694872</v>
      </c>
    </row>
    <row r="13" spans="1:22" x14ac:dyDescent="0.35">
      <c r="A13">
        <v>1350</v>
      </c>
      <c r="B13">
        <v>6</v>
      </c>
      <c r="C13">
        <v>0.85895050376135595</v>
      </c>
      <c r="D13">
        <v>1</v>
      </c>
      <c r="E13">
        <v>0</v>
      </c>
      <c r="F13">
        <v>6.0834130283947969</v>
      </c>
      <c r="G13">
        <v>5.1964525417033887</v>
      </c>
      <c r="H13">
        <f t="shared" si="0"/>
        <v>5.5128328396425559</v>
      </c>
      <c r="I13">
        <f t="shared" si="1"/>
        <v>0.10009649292407621</v>
      </c>
      <c r="J13">
        <f t="shared" si="2"/>
        <v>6.2397943315132293E-2</v>
      </c>
    </row>
    <row r="14" spans="1:22" x14ac:dyDescent="0.35">
      <c r="A14">
        <v>1395</v>
      </c>
      <c r="B14">
        <v>3</v>
      </c>
      <c r="C14">
        <v>0.87470985593634998</v>
      </c>
      <c r="D14">
        <v>0</v>
      </c>
      <c r="E14">
        <v>0</v>
      </c>
      <c r="F14">
        <v>7.8690234204703637</v>
      </c>
      <c r="G14">
        <v>5.2740252836298884</v>
      </c>
      <c r="H14">
        <f t="shared" si="0"/>
        <v>6.0930196501635381</v>
      </c>
      <c r="I14">
        <f t="shared" si="1"/>
        <v>0.67075177241385409</v>
      </c>
      <c r="J14">
        <f t="shared" si="2"/>
        <v>2.9660782847377002E-2</v>
      </c>
    </row>
    <row r="15" spans="1:22" x14ac:dyDescent="0.35">
      <c r="A15">
        <v>1477</v>
      </c>
      <c r="B15">
        <v>0</v>
      </c>
      <c r="C15">
        <v>0.97079778098146596</v>
      </c>
      <c r="D15">
        <v>0.5</v>
      </c>
      <c r="E15">
        <v>0</v>
      </c>
      <c r="F15">
        <v>5.0026843129897296</v>
      </c>
      <c r="G15">
        <v>6.1067095806306648</v>
      </c>
      <c r="H15">
        <f t="shared" si="0"/>
        <v>5.8232949015597013</v>
      </c>
      <c r="I15">
        <f t="shared" si="1"/>
        <v>8.032388031289725E-2</v>
      </c>
      <c r="J15">
        <f t="shared" si="2"/>
        <v>0.43620904384869558</v>
      </c>
    </row>
    <row r="16" spans="1:22" x14ac:dyDescent="0.35">
      <c r="A16">
        <v>1761</v>
      </c>
      <c r="B16">
        <v>2</v>
      </c>
      <c r="C16">
        <v>0.93815162928684603</v>
      </c>
      <c r="D16">
        <v>1</v>
      </c>
      <c r="E16">
        <v>1</v>
      </c>
      <c r="F16">
        <v>7.9954578191335957</v>
      </c>
      <c r="G16">
        <v>8.4634356944133895</v>
      </c>
      <c r="H16">
        <f t="shared" si="0"/>
        <v>8.5532586103279833</v>
      </c>
      <c r="I16">
        <f t="shared" si="1"/>
        <v>8.0681562234001872E-3</v>
      </c>
      <c r="J16">
        <f t="shared" si="2"/>
        <v>9.1034195018161164</v>
      </c>
    </row>
    <row r="17" spans="1:22" x14ac:dyDescent="0.35">
      <c r="A17">
        <v>1849</v>
      </c>
      <c r="B17">
        <v>0</v>
      </c>
      <c r="C17">
        <v>0.88087814605986303</v>
      </c>
      <c r="D17">
        <v>1</v>
      </c>
      <c r="E17">
        <v>0</v>
      </c>
      <c r="F17">
        <v>4.1427413273558109</v>
      </c>
      <c r="G17">
        <v>3.0351074489559813</v>
      </c>
      <c r="H17">
        <f t="shared" si="0"/>
        <v>2.8745631928628237</v>
      </c>
      <c r="I17">
        <f t="shared" si="1"/>
        <v>2.5774458164505368E-2</v>
      </c>
      <c r="J17">
        <f t="shared" si="2"/>
        <v>5.8136004202915244</v>
      </c>
    </row>
    <row r="18" spans="1:22" x14ac:dyDescent="0.35">
      <c r="A18">
        <v>1898</v>
      </c>
      <c r="B18">
        <v>1</v>
      </c>
      <c r="C18">
        <v>0.91845580837505003</v>
      </c>
      <c r="D18">
        <v>1</v>
      </c>
      <c r="E18">
        <v>0</v>
      </c>
      <c r="F18">
        <v>5.6281033138285927</v>
      </c>
      <c r="G18">
        <v>4.3049725927750524</v>
      </c>
      <c r="H18">
        <f t="shared" si="0"/>
        <v>4.3845586631476756</v>
      </c>
      <c r="I18">
        <f t="shared" si="1"/>
        <v>6.3339425973561354E-3</v>
      </c>
      <c r="J18">
        <f t="shared" si="2"/>
        <v>1.3025103424819899</v>
      </c>
    </row>
    <row r="19" spans="1:22" x14ac:dyDescent="0.35">
      <c r="A19">
        <v>1980</v>
      </c>
      <c r="B19">
        <v>1</v>
      </c>
      <c r="C19">
        <v>0.90913494064444</v>
      </c>
      <c r="D19">
        <v>1</v>
      </c>
      <c r="E19">
        <v>0</v>
      </c>
      <c r="F19">
        <v>5.0501268226243266</v>
      </c>
      <c r="G19">
        <v>4.1918673365520984</v>
      </c>
      <c r="H19">
        <f t="shared" si="0"/>
        <v>4.1137929467480285</v>
      </c>
      <c r="I19">
        <f t="shared" si="1"/>
        <v>6.0956103432778519E-3</v>
      </c>
      <c r="J19">
        <f t="shared" si="2"/>
        <v>1.573471714206802</v>
      </c>
    </row>
    <row r="21" spans="1:22" x14ac:dyDescent="0.35">
      <c r="G21">
        <f>AVERAGE(G2:G20)</f>
        <v>5.4462483449410177</v>
      </c>
      <c r="I21">
        <f>SUM(I2:I20)</f>
        <v>4.2105533514637523</v>
      </c>
      <c r="J21">
        <f>SUM(J2:J20)</f>
        <v>41.802242002362256</v>
      </c>
      <c r="K21" t="s">
        <v>12</v>
      </c>
      <c r="L21">
        <f>1-I21/J21</f>
        <v>0.89927446113474452</v>
      </c>
      <c r="M21" t="s">
        <v>25</v>
      </c>
    </row>
    <row r="22" spans="1:22" x14ac:dyDescent="0.35">
      <c r="K22" t="s">
        <v>13</v>
      </c>
      <c r="L22">
        <v>0.76</v>
      </c>
    </row>
    <row r="23" spans="1:22" x14ac:dyDescent="0.35">
      <c r="V23" s="4" t="s">
        <v>578</v>
      </c>
    </row>
    <row r="24" spans="1:22" x14ac:dyDescent="0.35">
      <c r="A24" t="s">
        <v>1</v>
      </c>
      <c r="B24" t="s">
        <v>43</v>
      </c>
      <c r="C24" t="s">
        <v>187</v>
      </c>
      <c r="D24" t="s">
        <v>214</v>
      </c>
      <c r="E24" t="s">
        <v>215</v>
      </c>
      <c r="F24" t="s">
        <v>52</v>
      </c>
      <c r="G24" t="s">
        <v>45</v>
      </c>
      <c r="H24" t="s">
        <v>9</v>
      </c>
      <c r="I24" t="s">
        <v>10</v>
      </c>
      <c r="J24" t="s">
        <v>11</v>
      </c>
    </row>
    <row r="25" spans="1:22" x14ac:dyDescent="0.35">
      <c r="A25">
        <v>632</v>
      </c>
      <c r="B25">
        <v>1</v>
      </c>
      <c r="C25">
        <v>0.94143388482068102</v>
      </c>
      <c r="D25">
        <v>0.5</v>
      </c>
      <c r="E25">
        <v>0</v>
      </c>
      <c r="F25">
        <v>6.4150309428892633</v>
      </c>
      <c r="G25">
        <v>4.7357552465362316</v>
      </c>
      <c r="H25">
        <f t="shared" si="0"/>
        <v>5.761402636280275</v>
      </c>
      <c r="I25">
        <f t="shared" si="1"/>
        <v>1.0519525680887698</v>
      </c>
      <c r="J25">
        <f t="shared" si="2"/>
        <v>0.50480044288083314</v>
      </c>
    </row>
    <row r="26" spans="1:22" x14ac:dyDescent="0.35">
      <c r="A26">
        <v>674</v>
      </c>
      <c r="B26">
        <v>1</v>
      </c>
      <c r="C26">
        <v>0.89143271817554504</v>
      </c>
      <c r="D26">
        <v>1</v>
      </c>
      <c r="E26">
        <v>0</v>
      </c>
      <c r="F26">
        <v>5.3338904116161245</v>
      </c>
      <c r="G26">
        <v>3.3516191785765566</v>
      </c>
      <c r="H26">
        <f t="shared" si="0"/>
        <v>3.7258191134586691</v>
      </c>
      <c r="I26">
        <f t="shared" si="1"/>
        <v>0.14002559126577729</v>
      </c>
      <c r="J26">
        <f t="shared" si="2"/>
        <v>4.3874713445846778</v>
      </c>
    </row>
    <row r="27" spans="1:22" x14ac:dyDescent="0.35">
      <c r="A27">
        <v>965</v>
      </c>
      <c r="B27">
        <v>2</v>
      </c>
      <c r="C27">
        <v>0.91674628065335295</v>
      </c>
      <c r="D27">
        <v>1</v>
      </c>
      <c r="E27">
        <v>0</v>
      </c>
      <c r="F27">
        <v>5.1122883992695458</v>
      </c>
      <c r="G27">
        <v>4.9891630034247143</v>
      </c>
      <c r="H27">
        <f t="shared" si="0"/>
        <v>4.7930413446738029</v>
      </c>
      <c r="I27">
        <f t="shared" si="1"/>
        <v>3.8463705031208925E-2</v>
      </c>
      <c r="J27">
        <f t="shared" si="2"/>
        <v>0.20892700942907574</v>
      </c>
    </row>
    <row r="28" spans="1:22" x14ac:dyDescent="0.35">
      <c r="A28">
        <v>972</v>
      </c>
      <c r="B28">
        <v>2</v>
      </c>
      <c r="C28">
        <v>0.89686028382713201</v>
      </c>
      <c r="D28">
        <v>1</v>
      </c>
      <c r="E28">
        <v>0</v>
      </c>
      <c r="F28">
        <v>5.5389477084839882</v>
      </c>
      <c r="G28">
        <v>4.5011591475945885</v>
      </c>
      <c r="H28">
        <f t="shared" si="0"/>
        <v>4.3670676049446691</v>
      </c>
      <c r="I28">
        <f t="shared" si="1"/>
        <v>1.7980541810235156E-2</v>
      </c>
      <c r="J28">
        <f t="shared" si="2"/>
        <v>0.89319359094091788</v>
      </c>
    </row>
    <row r="29" spans="1:22" x14ac:dyDescent="0.35">
      <c r="A29">
        <v>1889</v>
      </c>
      <c r="B29">
        <v>5</v>
      </c>
      <c r="C29">
        <v>0.90030729496667095</v>
      </c>
      <c r="D29">
        <v>1</v>
      </c>
      <c r="E29">
        <v>0</v>
      </c>
      <c r="F29">
        <v>5.3840110969903856</v>
      </c>
      <c r="G29">
        <v>6.4431325491090421</v>
      </c>
      <c r="H29">
        <f t="shared" si="0"/>
        <v>5.9203037237166249</v>
      </c>
      <c r="I29">
        <f t="shared" si="1"/>
        <v>0.27334998066121463</v>
      </c>
      <c r="J29">
        <f t="shared" si="2"/>
        <v>0.99377811651971526</v>
      </c>
    </row>
    <row r="30" spans="1:22" x14ac:dyDescent="0.35">
      <c r="A30">
        <v>1983</v>
      </c>
      <c r="B30">
        <v>2</v>
      </c>
      <c r="C30">
        <v>0.87195226301009299</v>
      </c>
      <c r="D30">
        <v>1</v>
      </c>
      <c r="E30">
        <v>0</v>
      </c>
      <c r="F30">
        <v>6.8393208935885488</v>
      </c>
      <c r="G30">
        <v>3.2372609022605867</v>
      </c>
      <c r="H30">
        <f t="shared" si="0"/>
        <v>3.9035273529233825</v>
      </c>
      <c r="I30">
        <f t="shared" si="1"/>
        <v>0.44391098327879969</v>
      </c>
      <c r="J30">
        <f t="shared" si="2"/>
        <v>4.8796255219198308</v>
      </c>
    </row>
    <row r="32" spans="1:22" x14ac:dyDescent="0.35">
      <c r="I32">
        <f>SUM(I25:I31)</f>
        <v>1.9656833701360055</v>
      </c>
      <c r="J32">
        <f>SUM(J25:J31)</f>
        <v>11.86779602627505</v>
      </c>
    </row>
    <row r="34" spans="9:22" x14ac:dyDescent="0.35">
      <c r="I34" t="s">
        <v>15</v>
      </c>
      <c r="J34">
        <f>1-I32/J32</f>
        <v>0.83436828828334897</v>
      </c>
    </row>
    <row r="45" spans="9:22" x14ac:dyDescent="0.35">
      <c r="V45" s="4" t="s">
        <v>579</v>
      </c>
    </row>
    <row r="68" spans="22:22" x14ac:dyDescent="0.35">
      <c r="V68" s="4" t="s">
        <v>580</v>
      </c>
    </row>
    <row r="91" spans="22:22" x14ac:dyDescent="0.35">
      <c r="V91" s="4" t="s">
        <v>581</v>
      </c>
    </row>
    <row r="112" spans="22:22" x14ac:dyDescent="0.35">
      <c r="V112" s="4" t="s">
        <v>582</v>
      </c>
    </row>
    <row r="136" spans="22:22" x14ac:dyDescent="0.35">
      <c r="V136" s="4" t="s">
        <v>583</v>
      </c>
    </row>
  </sheetData>
  <conditionalFormatting sqref="A24:H24">
    <cfRule type="duplicateValues" dxfId="25" priority="1"/>
  </conditionalFormatting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X136"/>
  <sheetViews>
    <sheetView workbookViewId="0">
      <selection activeCell="H1" sqref="H1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63</v>
      </c>
      <c r="C1" t="s">
        <v>21</v>
      </c>
      <c r="D1" t="s">
        <v>216</v>
      </c>
      <c r="E1" t="s">
        <v>217</v>
      </c>
      <c r="F1" t="s">
        <v>75</v>
      </c>
      <c r="G1" t="s">
        <v>218</v>
      </c>
      <c r="H1" t="s">
        <v>45</v>
      </c>
      <c r="I1" t="s">
        <v>62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3</v>
      </c>
      <c r="B2">
        <v>0.31818000000000002</v>
      </c>
      <c r="C2">
        <v>0.21452303988329199</v>
      </c>
      <c r="D2">
        <v>0</v>
      </c>
      <c r="E2">
        <v>0</v>
      </c>
      <c r="F2">
        <v>0</v>
      </c>
      <c r="G2">
        <v>0</v>
      </c>
      <c r="H2">
        <v>5.0000293452131537</v>
      </c>
      <c r="I2">
        <v>4.5211755460283607</v>
      </c>
      <c r="J2">
        <f>2.93336 +  1.12844 *B2-2.16204 *C2 + 1.54633 *D2 +  1.19617 *E2 -1.97938 *F2 -2.30026 *G2 +  0.5414*H2</f>
        <v>5.5356155335491284</v>
      </c>
      <c r="K2">
        <f>(I2-J2)^2</f>
        <v>1.0290884882811353</v>
      </c>
      <c r="L2">
        <f>(I2-I$47)^2</f>
        <v>0.85386677452283288</v>
      </c>
    </row>
    <row r="3" spans="1:24" x14ac:dyDescent="0.35">
      <c r="A3">
        <v>35</v>
      </c>
      <c r="B3">
        <v>0.29493999999999998</v>
      </c>
      <c r="C3">
        <v>0.203026323855484</v>
      </c>
      <c r="D3">
        <v>1</v>
      </c>
      <c r="E3">
        <v>0</v>
      </c>
      <c r="F3">
        <v>1</v>
      </c>
      <c r="G3">
        <v>0</v>
      </c>
      <c r="H3">
        <v>4.9605480176031733</v>
      </c>
      <c r="I3">
        <v>5.2883711898550914</v>
      </c>
      <c r="J3">
        <f t="shared" ref="J3:J64" si="0">2.93336 +  1.12844 *B3-2.16204 *C3 + 1.54633 *D3 +  1.19617 *E3 -1.97938 *F3 -2.30026 *G3 +  0.5414*H3</f>
        <v>5.0798217571018478</v>
      </c>
      <c r="K3">
        <f t="shared" ref="K3:K64" si="1">(I3-J3)^2</f>
        <v>4.3492865901699658E-2</v>
      </c>
      <c r="L3">
        <f t="shared" ref="L3:L64" si="2">(I3-I$47)^2</f>
        <v>2.4603012707567699E-2</v>
      </c>
      <c r="N3">
        <f>CORREL(H1:H45,I1:I45)</f>
        <v>0.49875227662888277</v>
      </c>
    </row>
    <row r="4" spans="1:24" x14ac:dyDescent="0.35">
      <c r="A4">
        <v>96</v>
      </c>
      <c r="B4">
        <v>0.22581000000000001</v>
      </c>
      <c r="C4">
        <v>0.23045304526403099</v>
      </c>
      <c r="D4">
        <v>0</v>
      </c>
      <c r="E4">
        <v>0</v>
      </c>
      <c r="F4">
        <v>0</v>
      </c>
      <c r="G4">
        <v>0</v>
      </c>
      <c r="H4">
        <v>3.9498333905342697</v>
      </c>
      <c r="I4">
        <v>4.9631973520922514</v>
      </c>
      <c r="J4">
        <f t="shared" si="0"/>
        <v>4.8283641320526076</v>
      </c>
      <c r="K4">
        <f t="shared" si="1"/>
        <v>1.8179997226259008E-2</v>
      </c>
      <c r="L4">
        <f t="shared" si="2"/>
        <v>0.23235033051977366</v>
      </c>
    </row>
    <row r="5" spans="1:24" x14ac:dyDescent="0.35">
      <c r="A5">
        <v>97</v>
      </c>
      <c r="B5">
        <v>0.24306</v>
      </c>
      <c r="C5">
        <v>0.23045304526403099</v>
      </c>
      <c r="D5">
        <v>0</v>
      </c>
      <c r="E5">
        <v>0</v>
      </c>
      <c r="F5">
        <v>0</v>
      </c>
      <c r="G5">
        <v>0</v>
      </c>
      <c r="H5">
        <v>4.6989928123736133</v>
      </c>
      <c r="I5">
        <v>4.7633599169922354</v>
      </c>
      <c r="J5">
        <f t="shared" si="0"/>
        <v>5.2534246330364294</v>
      </c>
      <c r="K5">
        <f t="shared" si="1"/>
        <v>0.24016342591147649</v>
      </c>
      <c r="L5">
        <f t="shared" si="2"/>
        <v>0.46493953476059047</v>
      </c>
    </row>
    <row r="6" spans="1:24" x14ac:dyDescent="0.35">
      <c r="A6">
        <v>98</v>
      </c>
      <c r="B6">
        <v>0.24706</v>
      </c>
      <c r="C6">
        <v>0.23045304526403099</v>
      </c>
      <c r="D6">
        <v>0</v>
      </c>
      <c r="E6">
        <v>0</v>
      </c>
      <c r="F6">
        <v>0</v>
      </c>
      <c r="G6">
        <v>0</v>
      </c>
      <c r="H6">
        <v>4.9208251724776799</v>
      </c>
      <c r="I6">
        <v>4.5945581110950018</v>
      </c>
      <c r="J6">
        <f t="shared" si="0"/>
        <v>5.378038432796771</v>
      </c>
      <c r="K6">
        <f t="shared" si="1"/>
        <v>0.61384141449390772</v>
      </c>
      <c r="L6">
        <f t="shared" si="2"/>
        <v>0.72363358616327655</v>
      </c>
    </row>
    <row r="7" spans="1:24" x14ac:dyDescent="0.35">
      <c r="A7">
        <v>155</v>
      </c>
      <c r="B7">
        <v>0.15</v>
      </c>
      <c r="C7">
        <v>0.236730856264669</v>
      </c>
      <c r="D7">
        <v>0</v>
      </c>
      <c r="E7">
        <v>0</v>
      </c>
      <c r="F7">
        <v>0</v>
      </c>
      <c r="G7">
        <v>0</v>
      </c>
      <c r="H7">
        <v>3.2028299068618393</v>
      </c>
      <c r="I7">
        <v>6.1876407082614291</v>
      </c>
      <c r="J7">
        <f t="shared" si="0"/>
        <v>4.3248165310965341</v>
      </c>
      <c r="K7">
        <f t="shared" si="1"/>
        <v>3.4701139150300682</v>
      </c>
      <c r="L7">
        <f t="shared" si="2"/>
        <v>0.55118158109063864</v>
      </c>
    </row>
    <row r="8" spans="1:24" x14ac:dyDescent="0.35">
      <c r="A8">
        <v>187</v>
      </c>
      <c r="B8">
        <v>0</v>
      </c>
      <c r="C8">
        <v>0.25</v>
      </c>
      <c r="D8">
        <v>0</v>
      </c>
      <c r="E8">
        <v>0</v>
      </c>
      <c r="F8">
        <v>0</v>
      </c>
      <c r="G8">
        <v>0</v>
      </c>
      <c r="H8">
        <v>1.903137201447388</v>
      </c>
      <c r="I8">
        <v>2.8568386993548716</v>
      </c>
      <c r="J8">
        <f t="shared" si="0"/>
        <v>3.4232084808636163</v>
      </c>
      <c r="K8">
        <f t="shared" si="1"/>
        <v>0.32077472940626323</v>
      </c>
      <c r="L8">
        <f t="shared" si="2"/>
        <v>6.6997419078505445</v>
      </c>
    </row>
    <row r="9" spans="1:24" x14ac:dyDescent="0.35">
      <c r="A9">
        <v>224</v>
      </c>
      <c r="B9">
        <v>0</v>
      </c>
      <c r="C9">
        <v>0.25233308352999301</v>
      </c>
      <c r="D9">
        <v>0</v>
      </c>
      <c r="E9">
        <v>0</v>
      </c>
      <c r="F9">
        <v>0</v>
      </c>
      <c r="G9">
        <v>0</v>
      </c>
      <c r="H9">
        <v>5.9971583683882761</v>
      </c>
      <c r="I9">
        <v>6.279704958358244</v>
      </c>
      <c r="J9">
        <f t="shared" si="0"/>
        <v>5.6346673207302267</v>
      </c>
      <c r="K9">
        <f t="shared" si="1"/>
        <v>0.41607355395673346</v>
      </c>
      <c r="L9">
        <f t="shared" si="2"/>
        <v>0.69635735977697888</v>
      </c>
    </row>
    <row r="10" spans="1:24" x14ac:dyDescent="0.35">
      <c r="A10">
        <v>338</v>
      </c>
      <c r="B10">
        <v>0.40677999999999997</v>
      </c>
      <c r="C10">
        <v>0.193538487736413</v>
      </c>
      <c r="D10">
        <v>0</v>
      </c>
      <c r="E10">
        <v>0</v>
      </c>
      <c r="F10">
        <v>0</v>
      </c>
      <c r="G10">
        <v>0</v>
      </c>
      <c r="H10">
        <v>3.4715850541851898</v>
      </c>
      <c r="I10">
        <v>4.4381612986982404</v>
      </c>
      <c r="J10">
        <f t="shared" si="0"/>
        <v>4.8534650195102271</v>
      </c>
      <c r="K10">
        <f t="shared" si="1"/>
        <v>0.17247718052028063</v>
      </c>
      <c r="L10">
        <f t="shared" si="2"/>
        <v>1.0141766240201127</v>
      </c>
    </row>
    <row r="11" spans="1:24" x14ac:dyDescent="0.35">
      <c r="A11">
        <v>516</v>
      </c>
      <c r="B11">
        <v>0.1875</v>
      </c>
      <c r="C11">
        <v>0.28867513459481298</v>
      </c>
      <c r="D11">
        <v>0</v>
      </c>
      <c r="E11">
        <v>0</v>
      </c>
      <c r="F11">
        <v>0</v>
      </c>
      <c r="G11">
        <v>1</v>
      </c>
      <c r="H11">
        <v>2.9450744884787299</v>
      </c>
      <c r="I11">
        <v>1.5471344798066924</v>
      </c>
      <c r="J11">
        <f t="shared" si="0"/>
        <v>1.8150186400630146</v>
      </c>
      <c r="K11">
        <f t="shared" si="1"/>
        <v>7.1761923316234932E-2</v>
      </c>
      <c r="L11">
        <f t="shared" si="2"/>
        <v>15.195107092957421</v>
      </c>
    </row>
    <row r="12" spans="1:24" x14ac:dyDescent="0.35">
      <c r="A12">
        <v>575</v>
      </c>
      <c r="B12">
        <v>0</v>
      </c>
      <c r="C12">
        <v>0.25216643470642203</v>
      </c>
      <c r="D12">
        <v>0</v>
      </c>
      <c r="E12">
        <v>0</v>
      </c>
      <c r="F12">
        <v>0</v>
      </c>
      <c r="G12">
        <v>0</v>
      </c>
      <c r="H12">
        <v>5.3464344785293054</v>
      </c>
      <c r="I12">
        <v>5.3464344785293054</v>
      </c>
      <c r="J12">
        <f t="shared" si="0"/>
        <v>5.2827257081830936</v>
      </c>
      <c r="K12">
        <f t="shared" si="1"/>
        <v>4.0588074190263572E-3</v>
      </c>
      <c r="L12">
        <f t="shared" si="2"/>
        <v>9.7595009697030808E-3</v>
      </c>
    </row>
    <row r="13" spans="1:24" x14ac:dyDescent="0.35">
      <c r="A13">
        <v>670</v>
      </c>
      <c r="B13">
        <v>0.39179000000000003</v>
      </c>
      <c r="C13">
        <v>0.18938868529601</v>
      </c>
      <c r="D13">
        <v>0</v>
      </c>
      <c r="E13">
        <v>0</v>
      </c>
      <c r="F13">
        <v>0</v>
      </c>
      <c r="G13">
        <v>0</v>
      </c>
      <c r="H13">
        <v>7.6057015875630372</v>
      </c>
      <c r="I13">
        <v>8.1236883416675862</v>
      </c>
      <c r="J13">
        <f t="shared" si="0"/>
        <v>7.0837324339492422</v>
      </c>
      <c r="K13">
        <f t="shared" si="1"/>
        <v>1.0815082899982849</v>
      </c>
      <c r="L13">
        <f t="shared" si="2"/>
        <v>7.1741676665013374</v>
      </c>
    </row>
    <row r="14" spans="1:24" x14ac:dyDescent="0.35">
      <c r="A14">
        <v>674</v>
      </c>
      <c r="B14">
        <v>0.29787000000000002</v>
      </c>
      <c r="C14">
        <v>0.19156486666530201</v>
      </c>
      <c r="D14">
        <v>0</v>
      </c>
      <c r="E14">
        <v>3</v>
      </c>
      <c r="F14">
        <v>0</v>
      </c>
      <c r="G14">
        <v>0</v>
      </c>
      <c r="H14">
        <v>3.3516191785765566</v>
      </c>
      <c r="I14">
        <v>7.731830420288162</v>
      </c>
      <c r="J14">
        <f t="shared" si="0"/>
        <v>8.2583941417562983</v>
      </c>
      <c r="K14">
        <f t="shared" si="1"/>
        <v>0.27726935276637293</v>
      </c>
      <c r="L14">
        <f t="shared" si="2"/>
        <v>5.2285658794968981</v>
      </c>
    </row>
    <row r="15" spans="1:24" x14ac:dyDescent="0.35">
      <c r="A15">
        <v>805</v>
      </c>
      <c r="B15">
        <v>9.2310000000000003E-2</v>
      </c>
      <c r="C15">
        <v>0.215622287035728</v>
      </c>
      <c r="D15">
        <v>0</v>
      </c>
      <c r="E15">
        <v>0</v>
      </c>
      <c r="F15">
        <v>0</v>
      </c>
      <c r="G15">
        <v>0</v>
      </c>
      <c r="H15">
        <v>4.9118896967688128</v>
      </c>
      <c r="I15">
        <v>4.0515516901978197</v>
      </c>
      <c r="J15">
        <f t="shared" si="0"/>
        <v>5.2306393687679096</v>
      </c>
      <c r="K15">
        <f t="shared" si="1"/>
        <v>1.3902477537558036</v>
      </c>
      <c r="L15">
        <f t="shared" si="2"/>
        <v>1.9423243610718746</v>
      </c>
    </row>
    <row r="16" spans="1:24" x14ac:dyDescent="0.35">
      <c r="A16">
        <v>877</v>
      </c>
      <c r="B16">
        <v>0.24</v>
      </c>
      <c r="C16">
        <v>0.182132511864431</v>
      </c>
      <c r="D16">
        <v>0</v>
      </c>
      <c r="E16">
        <v>3</v>
      </c>
      <c r="F16">
        <v>0</v>
      </c>
      <c r="G16">
        <v>0</v>
      </c>
      <c r="H16">
        <v>5.4082056919833459</v>
      </c>
      <c r="I16">
        <v>9.6556528595746958</v>
      </c>
      <c r="J16">
        <f t="shared" si="0"/>
        <v>9.3269203856884086</v>
      </c>
      <c r="K16">
        <f t="shared" si="1"/>
        <v>0.10806503938739845</v>
      </c>
      <c r="L16">
        <f t="shared" si="2"/>
        <v>17.727705580527811</v>
      </c>
    </row>
    <row r="17" spans="1:24" x14ac:dyDescent="0.35">
      <c r="A17">
        <v>898</v>
      </c>
      <c r="B17">
        <v>0.20251</v>
      </c>
      <c r="C17">
        <v>0.19504626328375499</v>
      </c>
      <c r="D17">
        <v>0</v>
      </c>
      <c r="E17">
        <v>0</v>
      </c>
      <c r="F17">
        <v>0</v>
      </c>
      <c r="G17">
        <v>0</v>
      </c>
      <c r="H17">
        <v>6.0676906570381135</v>
      </c>
      <c r="I17">
        <v>6.4049328253565392</v>
      </c>
      <c r="J17">
        <f t="shared" si="0"/>
        <v>6.0252302830504245</v>
      </c>
      <c r="K17">
        <f t="shared" si="1"/>
        <v>0.14417402063372681</v>
      </c>
      <c r="L17">
        <f t="shared" si="2"/>
        <v>0.92103975279469308</v>
      </c>
    </row>
    <row r="18" spans="1:24" x14ac:dyDescent="0.35">
      <c r="A18">
        <v>908</v>
      </c>
      <c r="B18">
        <v>0.17721999999999999</v>
      </c>
      <c r="C18">
        <v>0.212912071009937</v>
      </c>
      <c r="D18">
        <v>0</v>
      </c>
      <c r="E18">
        <v>0</v>
      </c>
      <c r="F18">
        <v>0</v>
      </c>
      <c r="G18">
        <v>0</v>
      </c>
      <c r="H18">
        <v>4.7528824308817086</v>
      </c>
      <c r="I18">
        <v>4.9579373858727065</v>
      </c>
      <c r="J18">
        <f t="shared" si="0"/>
        <v>5.2462282708730328</v>
      </c>
      <c r="K18">
        <f t="shared" si="1"/>
        <v>8.3111634374271354E-2</v>
      </c>
      <c r="L18">
        <f t="shared" si="2"/>
        <v>0.23744889253141629</v>
      </c>
    </row>
    <row r="19" spans="1:24" x14ac:dyDescent="0.35">
      <c r="A19">
        <v>965</v>
      </c>
      <c r="B19">
        <v>0.33984999999999999</v>
      </c>
      <c r="C19">
        <v>0.21666519909877799</v>
      </c>
      <c r="D19">
        <v>2</v>
      </c>
      <c r="E19">
        <v>0</v>
      </c>
      <c r="F19">
        <v>0</v>
      </c>
      <c r="G19">
        <v>0</v>
      </c>
      <c r="H19">
        <v>4.9891630034247143</v>
      </c>
      <c r="I19">
        <v>8.5224628643585962</v>
      </c>
      <c r="J19">
        <f t="shared" si="0"/>
        <v>8.6422143569946179</v>
      </c>
      <c r="K19">
        <f t="shared" si="1"/>
        <v>1.4340419988555158E-2</v>
      </c>
      <c r="L19">
        <f t="shared" si="2"/>
        <v>9.469394934757295</v>
      </c>
    </row>
    <row r="20" spans="1:24" x14ac:dyDescent="0.35">
      <c r="A20">
        <v>972</v>
      </c>
      <c r="B20">
        <v>0.20760999999999999</v>
      </c>
      <c r="C20">
        <v>0.18994115925139499</v>
      </c>
      <c r="D20">
        <v>0</v>
      </c>
      <c r="E20">
        <v>0</v>
      </c>
      <c r="F20">
        <v>0</v>
      </c>
      <c r="G20">
        <v>0</v>
      </c>
      <c r="H20">
        <v>4.5011591475945885</v>
      </c>
      <c r="I20">
        <v>5.61302647535513</v>
      </c>
      <c r="J20">
        <f t="shared" si="0"/>
        <v>5.1939026069598242</v>
      </c>
      <c r="K20">
        <f t="shared" si="1"/>
        <v>0.17566481705864562</v>
      </c>
      <c r="L20">
        <f t="shared" si="2"/>
        <v>2.8157447512956974E-2</v>
      </c>
    </row>
    <row r="21" spans="1:24" x14ac:dyDescent="0.35">
      <c r="A21">
        <v>978</v>
      </c>
      <c r="B21">
        <v>5.5849999999999997E-2</v>
      </c>
      <c r="C21">
        <v>0.18632032652029301</v>
      </c>
      <c r="D21">
        <v>0</v>
      </c>
      <c r="E21">
        <v>0</v>
      </c>
      <c r="F21">
        <v>0</v>
      </c>
      <c r="G21">
        <v>0</v>
      </c>
      <c r="H21">
        <v>3.5757020575458962</v>
      </c>
      <c r="I21">
        <v>3.9736420662179337</v>
      </c>
      <c r="J21">
        <f t="shared" si="0"/>
        <v>4.5294364692054145</v>
      </c>
      <c r="K21">
        <f t="shared" si="1"/>
        <v>0.30890741839221025</v>
      </c>
      <c r="L21">
        <f t="shared" si="2"/>
        <v>2.1655553454372223</v>
      </c>
    </row>
    <row r="22" spans="1:24" x14ac:dyDescent="0.35">
      <c r="A22">
        <v>983</v>
      </c>
      <c r="B22">
        <v>0.34054000000000001</v>
      </c>
      <c r="C22">
        <v>0.19412653290777701</v>
      </c>
      <c r="D22">
        <v>0</v>
      </c>
      <c r="E22">
        <v>0</v>
      </c>
      <c r="F22">
        <v>0</v>
      </c>
      <c r="G22">
        <v>0</v>
      </c>
      <c r="H22">
        <v>6.0227256879376538</v>
      </c>
      <c r="I22">
        <v>8.6166105300501084</v>
      </c>
      <c r="J22">
        <f t="shared" si="0"/>
        <v>6.1586333158415147</v>
      </c>
      <c r="K22">
        <f t="shared" si="1"/>
        <v>6.0416519855686381</v>
      </c>
      <c r="L22">
        <f t="shared" si="2"/>
        <v>10.057688304179655</v>
      </c>
    </row>
    <row r="23" spans="1:24" x14ac:dyDescent="0.35">
      <c r="A23">
        <v>1086</v>
      </c>
      <c r="B23">
        <v>0.50658000000000003</v>
      </c>
      <c r="C23">
        <v>0.16417308060802799</v>
      </c>
      <c r="D23">
        <v>0</v>
      </c>
      <c r="E23">
        <v>0</v>
      </c>
      <c r="F23">
        <v>0</v>
      </c>
      <c r="G23">
        <v>0</v>
      </c>
      <c r="H23">
        <v>3.925587779033672</v>
      </c>
      <c r="I23">
        <v>5.0021161973001806</v>
      </c>
      <c r="J23">
        <f t="shared" si="0"/>
        <v>5.2753695915710495</v>
      </c>
      <c r="K23">
        <f t="shared" si="1"/>
        <v>7.4667417480550877E-2</v>
      </c>
      <c r="L23">
        <f t="shared" si="2"/>
        <v>0.1963451142674375</v>
      </c>
      <c r="X23" s="4" t="s">
        <v>578</v>
      </c>
    </row>
    <row r="24" spans="1:24" x14ac:dyDescent="0.35">
      <c r="A24">
        <v>1140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4.2271353298900873</v>
      </c>
      <c r="I24">
        <v>4.581029114709426</v>
      </c>
      <c r="J24">
        <f t="shared" si="0"/>
        <v>5.221931067602493</v>
      </c>
      <c r="K24">
        <f t="shared" si="1"/>
        <v>0.41075531322214714</v>
      </c>
      <c r="L24">
        <f t="shared" si="2"/>
        <v>0.74683394937636793</v>
      </c>
    </row>
    <row r="25" spans="1:24" x14ac:dyDescent="0.35">
      <c r="A25">
        <v>1169</v>
      </c>
      <c r="B25">
        <v>0.31247000000000003</v>
      </c>
      <c r="C25">
        <v>0.185051466758581</v>
      </c>
      <c r="D25">
        <v>1</v>
      </c>
      <c r="E25">
        <v>0</v>
      </c>
      <c r="F25">
        <v>0</v>
      </c>
      <c r="G25">
        <v>0</v>
      </c>
      <c r="H25">
        <v>3.5339802048266993</v>
      </c>
      <c r="I25">
        <v>6.7463405148660147</v>
      </c>
      <c r="J25">
        <f t="shared" si="0"/>
        <v>6.3455018565024517</v>
      </c>
      <c r="K25">
        <f t="shared" si="1"/>
        <v>0.16067163003870119</v>
      </c>
      <c r="L25">
        <f t="shared" si="2"/>
        <v>1.6929024544197442</v>
      </c>
    </row>
    <row r="26" spans="1:24" x14ac:dyDescent="0.35">
      <c r="A26">
        <v>1188</v>
      </c>
      <c r="B26">
        <v>0.28926000000000002</v>
      </c>
      <c r="C26">
        <v>0.17719306940950599</v>
      </c>
      <c r="D26">
        <v>0</v>
      </c>
      <c r="E26">
        <v>0</v>
      </c>
      <c r="F26">
        <v>0</v>
      </c>
      <c r="G26">
        <v>1</v>
      </c>
      <c r="H26">
        <v>5.0364553457766865</v>
      </c>
      <c r="I26">
        <v>3.5684678151098415</v>
      </c>
      <c r="J26">
        <f t="shared" si="0"/>
        <v>3.3031509748173695</v>
      </c>
      <c r="K26">
        <f t="shared" si="1"/>
        <v>7.0393025742781057E-2</v>
      </c>
      <c r="L26">
        <f t="shared" si="2"/>
        <v>3.5222162741185423</v>
      </c>
    </row>
    <row r="27" spans="1:24" x14ac:dyDescent="0.35">
      <c r="A27">
        <v>1265</v>
      </c>
      <c r="B27">
        <v>0.31064999999999998</v>
      </c>
      <c r="C27">
        <v>0.22002817073012099</v>
      </c>
      <c r="D27">
        <v>0</v>
      </c>
      <c r="E27">
        <v>0</v>
      </c>
      <c r="F27">
        <v>0</v>
      </c>
      <c r="G27">
        <v>0</v>
      </c>
      <c r="H27">
        <v>3.9842593461100777</v>
      </c>
      <c r="I27">
        <v>5.6413669037689456</v>
      </c>
      <c r="J27">
        <f t="shared" si="0"/>
        <v>4.9652781897386458</v>
      </c>
      <c r="K27">
        <f t="shared" si="1"/>
        <v>0.45709594923914448</v>
      </c>
      <c r="L27">
        <f t="shared" si="2"/>
        <v>3.8471777776107073E-2</v>
      </c>
    </row>
    <row r="28" spans="1:24" x14ac:dyDescent="0.35">
      <c r="A28">
        <v>1350</v>
      </c>
      <c r="B28">
        <v>0.41176000000000001</v>
      </c>
      <c r="C28">
        <v>0.20733615597604901</v>
      </c>
      <c r="D28">
        <v>0</v>
      </c>
      <c r="E28">
        <v>0</v>
      </c>
      <c r="F28">
        <v>0</v>
      </c>
      <c r="G28">
        <v>0</v>
      </c>
      <c r="H28">
        <v>5.1964525417033887</v>
      </c>
      <c r="I28">
        <v>5.2541092555637716</v>
      </c>
      <c r="J28">
        <f t="shared" si="0"/>
        <v>5.7630967978117571</v>
      </c>
      <c r="K28">
        <f t="shared" si="1"/>
        <v>0.25906831816364478</v>
      </c>
      <c r="L28">
        <f t="shared" si="2"/>
        <v>3.6525099775801088E-2</v>
      </c>
    </row>
    <row r="29" spans="1:24" x14ac:dyDescent="0.35">
      <c r="A29">
        <v>1351</v>
      </c>
      <c r="B29">
        <v>0.40384999999999999</v>
      </c>
      <c r="C29">
        <v>0.209869809473434</v>
      </c>
      <c r="D29">
        <v>0</v>
      </c>
      <c r="E29">
        <v>0</v>
      </c>
      <c r="F29">
        <v>0</v>
      </c>
      <c r="G29">
        <v>0</v>
      </c>
      <c r="H29">
        <v>5.5590833177148467</v>
      </c>
      <c r="I29">
        <v>5.2513199393918972</v>
      </c>
      <c r="J29">
        <f t="shared" si="0"/>
        <v>5.9450212793368742</v>
      </c>
      <c r="K29">
        <f t="shared" si="1"/>
        <v>0.48122154904145648</v>
      </c>
      <c r="L29">
        <f t="shared" si="2"/>
        <v>3.759904266573387E-2</v>
      </c>
    </row>
    <row r="30" spans="1:24" x14ac:dyDescent="0.35">
      <c r="A30">
        <v>1395</v>
      </c>
      <c r="B30">
        <v>7.6139999999999999E-2</v>
      </c>
      <c r="C30">
        <v>0.26033717456876099</v>
      </c>
      <c r="D30">
        <v>1</v>
      </c>
      <c r="E30">
        <v>0</v>
      </c>
      <c r="F30">
        <v>0</v>
      </c>
      <c r="G30">
        <v>0</v>
      </c>
      <c r="H30">
        <v>5.2740252836298884</v>
      </c>
      <c r="I30">
        <v>7.4061426048653116</v>
      </c>
      <c r="J30">
        <f t="shared" si="0"/>
        <v>6.8581073252525773</v>
      </c>
      <c r="K30">
        <f t="shared" si="1"/>
        <v>0.3003426677002079</v>
      </c>
      <c r="L30">
        <f t="shared" si="2"/>
        <v>3.8451991663538849</v>
      </c>
    </row>
    <row r="31" spans="1:24" x14ac:dyDescent="0.35">
      <c r="A31">
        <v>1398</v>
      </c>
      <c r="B31">
        <v>0.40827999999999998</v>
      </c>
      <c r="C31">
        <v>0.188100763958228</v>
      </c>
      <c r="D31">
        <v>0</v>
      </c>
      <c r="E31">
        <v>0</v>
      </c>
      <c r="F31">
        <v>0</v>
      </c>
      <c r="G31">
        <v>0</v>
      </c>
      <c r="H31">
        <v>4.4343543728771087</v>
      </c>
      <c r="I31">
        <v>4.8290654114189477</v>
      </c>
      <c r="J31">
        <f t="shared" si="0"/>
        <v>5.3881575649674192</v>
      </c>
      <c r="K31">
        <f t="shared" si="1"/>
        <v>0.31258403615946756</v>
      </c>
      <c r="L31">
        <f t="shared" si="2"/>
        <v>0.37965222594064052</v>
      </c>
    </row>
    <row r="32" spans="1:24" x14ac:dyDescent="0.35">
      <c r="A32">
        <v>1452</v>
      </c>
      <c r="B32">
        <v>0.14706</v>
      </c>
      <c r="C32">
        <v>0.236730856264669</v>
      </c>
      <c r="D32">
        <v>0</v>
      </c>
      <c r="E32">
        <v>0</v>
      </c>
      <c r="F32">
        <v>0</v>
      </c>
      <c r="G32">
        <v>0</v>
      </c>
      <c r="H32">
        <v>5.3893526369799023</v>
      </c>
      <c r="I32">
        <v>3.6903826326438836</v>
      </c>
      <c r="J32">
        <f t="shared" si="0"/>
        <v>5.5052823235824544</v>
      </c>
      <c r="K32">
        <f t="shared" si="1"/>
        <v>3.2938608881689198</v>
      </c>
      <c r="L32">
        <f t="shared" si="2"/>
        <v>3.0794705589995974</v>
      </c>
    </row>
    <row r="33" spans="1:24" x14ac:dyDescent="0.35">
      <c r="A33">
        <v>1477</v>
      </c>
      <c r="B33">
        <v>0.28301999999999999</v>
      </c>
      <c r="C33">
        <v>0.189823772327808</v>
      </c>
      <c r="D33">
        <v>1</v>
      </c>
      <c r="E33">
        <v>0</v>
      </c>
      <c r="F33">
        <v>1</v>
      </c>
      <c r="G33">
        <v>0</v>
      </c>
      <c r="H33">
        <v>6.1067095806306648</v>
      </c>
      <c r="I33">
        <v>5.525563058270067</v>
      </c>
      <c r="J33">
        <f t="shared" si="0"/>
        <v>5.7154470670298281</v>
      </c>
      <c r="K33">
        <f t="shared" si="1"/>
        <v>3.6055936782677024E-2</v>
      </c>
      <c r="L33">
        <f t="shared" si="2"/>
        <v>6.4542574114309576E-3</v>
      </c>
    </row>
    <row r="34" spans="1:24" x14ac:dyDescent="0.35">
      <c r="A34">
        <v>1550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0.26053336254625298</v>
      </c>
      <c r="I34">
        <v>3.2774276751518312</v>
      </c>
      <c r="J34">
        <f t="shared" si="0"/>
        <v>3.0744127624825413</v>
      </c>
      <c r="K34">
        <f t="shared" si="1"/>
        <v>4.1215054766119426E-2</v>
      </c>
      <c r="L34">
        <f t="shared" si="2"/>
        <v>4.6993437897826134</v>
      </c>
    </row>
    <row r="35" spans="1:24" x14ac:dyDescent="0.35">
      <c r="A35">
        <v>1553</v>
      </c>
      <c r="B35">
        <v>0.27272999999999997</v>
      </c>
      <c r="C35">
        <v>0</v>
      </c>
      <c r="D35">
        <v>0</v>
      </c>
      <c r="E35">
        <v>0</v>
      </c>
      <c r="F35">
        <v>0</v>
      </c>
      <c r="G35">
        <v>0</v>
      </c>
      <c r="H35">
        <v>0.77735829763660813</v>
      </c>
      <c r="I35">
        <v>4.245587436598341</v>
      </c>
      <c r="J35">
        <f t="shared" si="0"/>
        <v>3.6619812235404594</v>
      </c>
      <c r="K35">
        <f t="shared" si="1"/>
        <v>0.34059621191976153</v>
      </c>
      <c r="L35">
        <f t="shared" si="2"/>
        <v>1.4391294800925141</v>
      </c>
    </row>
    <row r="36" spans="1:24" x14ac:dyDescent="0.35">
      <c r="A36">
        <v>1568</v>
      </c>
      <c r="B36">
        <v>0.18518999999999999</v>
      </c>
      <c r="C36">
        <v>0.19519125724882999</v>
      </c>
      <c r="D36">
        <v>0</v>
      </c>
      <c r="E36">
        <v>1</v>
      </c>
      <c r="F36">
        <v>0</v>
      </c>
      <c r="G36">
        <v>0</v>
      </c>
      <c r="H36">
        <v>3.6220676114124135</v>
      </c>
      <c r="I36">
        <v>6.3570855150615309</v>
      </c>
      <c r="J36">
        <f t="shared" si="0"/>
        <v>5.8774819025964202</v>
      </c>
      <c r="K36">
        <f t="shared" si="1"/>
        <v>0.23001962508958401</v>
      </c>
      <c r="L36">
        <f t="shared" si="2"/>
        <v>0.83149020962767262</v>
      </c>
    </row>
    <row r="37" spans="1:24" x14ac:dyDescent="0.35">
      <c r="A37">
        <v>1589</v>
      </c>
      <c r="B37">
        <v>0.3871</v>
      </c>
      <c r="C37">
        <v>0.164705364964669</v>
      </c>
      <c r="D37">
        <v>2</v>
      </c>
      <c r="E37">
        <v>0</v>
      </c>
      <c r="F37">
        <v>0</v>
      </c>
      <c r="G37">
        <v>0</v>
      </c>
      <c r="H37">
        <v>3.3180757630839803</v>
      </c>
      <c r="I37">
        <v>7.4642037987622185</v>
      </c>
      <c r="J37">
        <f t="shared" si="0"/>
        <v>7.903145754865454</v>
      </c>
      <c r="K37">
        <f t="shared" si="1"/>
        <v>0.19267004082773473</v>
      </c>
      <c r="L37">
        <f t="shared" si="2"/>
        <v>4.0762767420197612</v>
      </c>
    </row>
    <row r="38" spans="1:24" x14ac:dyDescent="0.35">
      <c r="A38">
        <v>1761</v>
      </c>
      <c r="B38">
        <v>0.38167000000000001</v>
      </c>
      <c r="C38">
        <v>0.17012854036957101</v>
      </c>
      <c r="D38">
        <v>0</v>
      </c>
      <c r="E38">
        <v>0</v>
      </c>
      <c r="F38">
        <v>0</v>
      </c>
      <c r="G38">
        <v>0</v>
      </c>
      <c r="H38">
        <v>8.4634356944133895</v>
      </c>
      <c r="I38">
        <v>7.3665256814053324</v>
      </c>
      <c r="J38">
        <f t="shared" si="0"/>
        <v>7.5783310703347819</v>
      </c>
      <c r="K38">
        <f t="shared" si="1"/>
        <v>4.4861522779555393E-2</v>
      </c>
      <c r="L38">
        <f t="shared" si="2"/>
        <v>3.6913975951191729</v>
      </c>
    </row>
    <row r="39" spans="1:24" x14ac:dyDescent="0.35">
      <c r="A39">
        <v>1893</v>
      </c>
      <c r="B39">
        <v>0.36521999999999999</v>
      </c>
      <c r="C39">
        <v>0.20896529973654099</v>
      </c>
      <c r="D39">
        <v>0</v>
      </c>
      <c r="E39">
        <v>0</v>
      </c>
      <c r="F39">
        <v>0</v>
      </c>
      <c r="G39">
        <v>0</v>
      </c>
      <c r="H39">
        <v>4.8183138876334857</v>
      </c>
      <c r="I39">
        <v>4.7513670980028717</v>
      </c>
      <c r="J39">
        <f t="shared" si="0"/>
        <v>5.502332658922378</v>
      </c>
      <c r="K39">
        <f t="shared" si="1"/>
        <v>0.56394927368714864</v>
      </c>
      <c r="L39">
        <f t="shared" si="2"/>
        <v>0.48143832346732451</v>
      </c>
    </row>
    <row r="40" spans="1:24" x14ac:dyDescent="0.35">
      <c r="A40">
        <v>1904</v>
      </c>
      <c r="B40">
        <v>0.48980000000000001</v>
      </c>
      <c r="C40">
        <v>0.18414074306405701</v>
      </c>
      <c r="D40">
        <v>0</v>
      </c>
      <c r="E40">
        <v>0</v>
      </c>
      <c r="F40">
        <v>0</v>
      </c>
      <c r="G40">
        <v>0</v>
      </c>
      <c r="H40">
        <v>2.9113566807226818</v>
      </c>
      <c r="I40">
        <v>3.7399269456540041</v>
      </c>
      <c r="J40">
        <f t="shared" si="0"/>
        <v>4.6641587668090461</v>
      </c>
      <c r="K40">
        <f t="shared" si="1"/>
        <v>0.85420445923556554</v>
      </c>
      <c r="L40">
        <f t="shared" si="2"/>
        <v>2.9080403120690725</v>
      </c>
    </row>
    <row r="41" spans="1:24" x14ac:dyDescent="0.35">
      <c r="A41">
        <v>1983</v>
      </c>
      <c r="B41">
        <v>0.31111</v>
      </c>
      <c r="C41">
        <v>0.206886461734273</v>
      </c>
      <c r="D41">
        <v>0</v>
      </c>
      <c r="E41">
        <v>0</v>
      </c>
      <c r="F41">
        <v>0</v>
      </c>
      <c r="G41">
        <v>0</v>
      </c>
      <c r="H41">
        <v>3.2372609022605867</v>
      </c>
      <c r="I41">
        <v>3.9606555059280235</v>
      </c>
      <c r="J41">
        <f t="shared" si="0"/>
        <v>4.5897852151559135</v>
      </c>
      <c r="K41">
        <f t="shared" si="1"/>
        <v>0.39580419103316944</v>
      </c>
      <c r="L41">
        <f t="shared" si="2"/>
        <v>2.2039455884702392</v>
      </c>
    </row>
    <row r="42" spans="1:24" x14ac:dyDescent="0.35">
      <c r="A42">
        <v>1998</v>
      </c>
      <c r="B42">
        <v>0.25641000000000003</v>
      </c>
      <c r="C42">
        <v>0.230939673979805</v>
      </c>
      <c r="D42">
        <v>0</v>
      </c>
      <c r="E42">
        <v>0</v>
      </c>
      <c r="F42">
        <v>0</v>
      </c>
      <c r="G42">
        <v>0</v>
      </c>
      <c r="H42">
        <v>1.4609838806995312</v>
      </c>
      <c r="I42">
        <v>4.4618715066455232</v>
      </c>
      <c r="J42">
        <f t="shared" si="0"/>
        <v>3.5143791606794288</v>
      </c>
      <c r="K42">
        <f t="shared" si="1"/>
        <v>0.89774174566433318</v>
      </c>
      <c r="L42">
        <f t="shared" si="2"/>
        <v>0.96698343431237599</v>
      </c>
    </row>
    <row r="43" spans="1:24" x14ac:dyDescent="0.35">
      <c r="A43">
        <v>2009</v>
      </c>
      <c r="B43">
        <v>0.31064999999999998</v>
      </c>
      <c r="C43">
        <v>0.22002817073012099</v>
      </c>
      <c r="D43">
        <v>0</v>
      </c>
      <c r="E43">
        <v>0</v>
      </c>
      <c r="F43">
        <v>0</v>
      </c>
      <c r="G43">
        <v>0</v>
      </c>
      <c r="H43">
        <v>4.245780800490385</v>
      </c>
      <c r="I43">
        <v>5.5563561140605966</v>
      </c>
      <c r="J43">
        <f t="shared" si="0"/>
        <v>5.1068659051401433</v>
      </c>
      <c r="K43">
        <f t="shared" si="1"/>
        <v>0.20204144791535278</v>
      </c>
      <c r="L43">
        <f t="shared" si="2"/>
        <v>1.2350198940172977E-2</v>
      </c>
    </row>
    <row r="44" spans="1:24" x14ac:dyDescent="0.35">
      <c r="A44">
        <v>2069</v>
      </c>
      <c r="B44">
        <v>0.43548999999999999</v>
      </c>
      <c r="C44">
        <v>0.193538487736413</v>
      </c>
      <c r="D44">
        <v>0</v>
      </c>
      <c r="E44">
        <v>0</v>
      </c>
      <c r="F44">
        <v>0</v>
      </c>
      <c r="G44">
        <v>0</v>
      </c>
      <c r="H44">
        <v>5.6565263495544897</v>
      </c>
      <c r="I44">
        <v>6.8515029527705442</v>
      </c>
      <c r="J44">
        <f t="shared" si="0"/>
        <v>6.0687897492231659</v>
      </c>
      <c r="K44">
        <f t="shared" si="1"/>
        <v>0.61263995900739965</v>
      </c>
      <c r="L44">
        <f t="shared" si="2"/>
        <v>1.9776186222735197</v>
      </c>
    </row>
    <row r="45" spans="1:24" x14ac:dyDescent="0.35">
      <c r="A45">
        <v>2075</v>
      </c>
      <c r="B45">
        <v>0.35065000000000002</v>
      </c>
      <c r="C45">
        <v>0.20227482542969</v>
      </c>
      <c r="D45">
        <v>0</v>
      </c>
      <c r="E45">
        <v>0</v>
      </c>
      <c r="F45">
        <v>0</v>
      </c>
      <c r="G45">
        <v>0</v>
      </c>
      <c r="H45">
        <v>3.261831553987844</v>
      </c>
      <c r="I45">
        <v>5.623559390005437</v>
      </c>
      <c r="J45">
        <f t="shared" si="0"/>
        <v>4.6576768257570116</v>
      </c>
      <c r="K45">
        <f t="shared" si="1"/>
        <v>0.93292912791911375</v>
      </c>
      <c r="L45">
        <f t="shared" si="2"/>
        <v>3.1803274094406649E-2</v>
      </c>
      <c r="X45" s="4" t="s">
        <v>579</v>
      </c>
    </row>
    <row r="47" spans="1:24" x14ac:dyDescent="0.35">
      <c r="I47">
        <f>AVERAGE(I2:I46)</f>
        <v>5.4452246651355827</v>
      </c>
      <c r="K47">
        <f>SUM(K2:K46)</f>
        <v>27.190356424971529</v>
      </c>
      <c r="L47">
        <f>SUM(L2:L46)</f>
        <v>118.31925296152475</v>
      </c>
      <c r="M47" t="s">
        <v>12</v>
      </c>
      <c r="N47">
        <f>1-K47/L47</f>
        <v>0.77019499578979478</v>
      </c>
      <c r="O47" t="s">
        <v>25</v>
      </c>
    </row>
    <row r="48" spans="1:24" x14ac:dyDescent="0.35">
      <c r="M48" t="s">
        <v>13</v>
      </c>
      <c r="N48">
        <v>0.7</v>
      </c>
    </row>
    <row r="50" spans="1:12" x14ac:dyDescent="0.35">
      <c r="A50" t="s">
        <v>1</v>
      </c>
      <c r="B50" t="s">
        <v>63</v>
      </c>
      <c r="C50" t="s">
        <v>21</v>
      </c>
      <c r="D50" t="s">
        <v>216</v>
      </c>
      <c r="E50" t="s">
        <v>217</v>
      </c>
      <c r="F50" t="s">
        <v>75</v>
      </c>
      <c r="G50" t="s">
        <v>218</v>
      </c>
      <c r="H50" t="s">
        <v>45</v>
      </c>
      <c r="I50" t="s">
        <v>62</v>
      </c>
      <c r="J50" t="s">
        <v>9</v>
      </c>
      <c r="K50" t="s">
        <v>10</v>
      </c>
      <c r="L50" t="s">
        <v>11</v>
      </c>
    </row>
    <row r="51" spans="1:12" x14ac:dyDescent="0.35">
      <c r="A51">
        <v>54</v>
      </c>
      <c r="B51">
        <v>0.11364</v>
      </c>
      <c r="C51">
        <v>0.22015166331366101</v>
      </c>
      <c r="D51">
        <v>0</v>
      </c>
      <c r="E51">
        <v>0</v>
      </c>
      <c r="F51">
        <v>0</v>
      </c>
      <c r="G51">
        <v>0</v>
      </c>
      <c r="H51">
        <v>4.2267737294473848</v>
      </c>
      <c r="I51">
        <v>3.7410799390080611</v>
      </c>
      <c r="J51">
        <f t="shared" si="0"/>
        <v>4.8739945165721466</v>
      </c>
      <c r="K51">
        <f t="shared" si="1"/>
        <v>1.2834954400572101</v>
      </c>
      <c r="L51">
        <f t="shared" si="2"/>
        <v>2.9041092475882455</v>
      </c>
    </row>
    <row r="52" spans="1:12" x14ac:dyDescent="0.35">
      <c r="A52">
        <v>292</v>
      </c>
      <c r="B52">
        <v>0.47760999999999998</v>
      </c>
      <c r="C52">
        <v>0.18414074306405701</v>
      </c>
      <c r="D52">
        <v>0</v>
      </c>
      <c r="E52">
        <v>0</v>
      </c>
      <c r="F52">
        <v>0</v>
      </c>
      <c r="G52">
        <v>0</v>
      </c>
      <c r="H52">
        <v>4.7542527498226823</v>
      </c>
      <c r="I52">
        <v>5.6020921129089469</v>
      </c>
      <c r="J52">
        <f t="shared" si="0"/>
        <v>5.6481470150197861</v>
      </c>
      <c r="K52">
        <f t="shared" si="1"/>
        <v>2.1210540084389789E-3</v>
      </c>
      <c r="L52">
        <f t="shared" si="2"/>
        <v>2.4607396170929163E-2</v>
      </c>
    </row>
    <row r="53" spans="1:12" x14ac:dyDescent="0.35">
      <c r="A53">
        <v>327</v>
      </c>
      <c r="B53">
        <v>0.40827999999999998</v>
      </c>
      <c r="C53">
        <v>0.195129988527149</v>
      </c>
      <c r="D53">
        <v>0</v>
      </c>
      <c r="E53">
        <v>0</v>
      </c>
      <c r="F53">
        <v>0</v>
      </c>
      <c r="G53">
        <v>0</v>
      </c>
      <c r="H53">
        <v>3.5528589994799984</v>
      </c>
      <c r="I53">
        <v>6.3573391885859909</v>
      </c>
      <c r="J53">
        <f t="shared" si="0"/>
        <v>4.8957185051232335</v>
      </c>
      <c r="K53">
        <f t="shared" si="1"/>
        <v>2.1363350223261381</v>
      </c>
      <c r="L53">
        <f t="shared" si="2"/>
        <v>0.83195290388916532</v>
      </c>
    </row>
    <row r="54" spans="1:12" x14ac:dyDescent="0.35">
      <c r="A54">
        <v>400</v>
      </c>
      <c r="B54">
        <v>0</v>
      </c>
      <c r="C54">
        <v>0.230647246080531</v>
      </c>
      <c r="D54">
        <v>0</v>
      </c>
      <c r="E54">
        <v>0</v>
      </c>
      <c r="F54">
        <v>0</v>
      </c>
      <c r="G54">
        <v>0</v>
      </c>
      <c r="H54">
        <v>4.3285589932124502</v>
      </c>
      <c r="I54">
        <v>5.3115256539136704</v>
      </c>
      <c r="J54">
        <f t="shared" si="0"/>
        <v>4.7781732670092687</v>
      </c>
      <c r="K54">
        <f t="shared" si="1"/>
        <v>0.28446476861662257</v>
      </c>
      <c r="L54">
        <f t="shared" si="2"/>
        <v>1.7875425601717031E-2</v>
      </c>
    </row>
    <row r="55" spans="1:12" x14ac:dyDescent="0.35">
      <c r="A55">
        <v>595</v>
      </c>
      <c r="B55">
        <v>0.27027000000000001</v>
      </c>
      <c r="C55">
        <v>0.17886440301894099</v>
      </c>
      <c r="D55">
        <v>1</v>
      </c>
      <c r="E55">
        <v>0</v>
      </c>
      <c r="F55">
        <v>1</v>
      </c>
      <c r="G55">
        <v>0</v>
      </c>
      <c r="H55">
        <v>5.1222256916176523</v>
      </c>
      <c r="I55">
        <v>4.6775172297779912</v>
      </c>
      <c r="J55">
        <f t="shared" si="0"/>
        <v>5.1917544743387261</v>
      </c>
      <c r="K55">
        <f t="shared" si="1"/>
        <v>0.264439943693417</v>
      </c>
      <c r="L55">
        <f t="shared" si="2"/>
        <v>0.58937470630333044</v>
      </c>
    </row>
    <row r="56" spans="1:12" x14ac:dyDescent="0.35">
      <c r="A56">
        <v>1122</v>
      </c>
      <c r="B56">
        <v>0.48980000000000001</v>
      </c>
      <c r="C56">
        <v>0.17924203062637101</v>
      </c>
      <c r="D56">
        <v>0</v>
      </c>
      <c r="E56">
        <v>0</v>
      </c>
      <c r="F56">
        <v>0</v>
      </c>
      <c r="G56">
        <v>0</v>
      </c>
      <c r="H56">
        <v>6.7591690638422532</v>
      </c>
      <c r="I56">
        <v>6.1571090725142907</v>
      </c>
      <c r="J56">
        <f t="shared" si="0"/>
        <v>6.7579556032687567</v>
      </c>
      <c r="K56">
        <f t="shared" si="1"/>
        <v>0.36101655351967737</v>
      </c>
      <c r="L56">
        <f t="shared" si="2"/>
        <v>0.50677940946893441</v>
      </c>
    </row>
    <row r="57" spans="1:12" x14ac:dyDescent="0.35">
      <c r="A57">
        <v>1496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0.58513033713316853</v>
      </c>
      <c r="I57">
        <v>3.4101744650890491</v>
      </c>
      <c r="J57">
        <f t="shared" si="0"/>
        <v>3.2501495645238974</v>
      </c>
      <c r="K57">
        <f t="shared" si="1"/>
        <v>2.5607968800886699E-2</v>
      </c>
      <c r="L57">
        <f t="shared" si="2"/>
        <v>4.141429316709436</v>
      </c>
    </row>
    <row r="58" spans="1:12" x14ac:dyDescent="0.35">
      <c r="A58">
        <v>1500</v>
      </c>
      <c r="B58">
        <v>0.22364999999999999</v>
      </c>
      <c r="C58">
        <v>0.21139524668248799</v>
      </c>
      <c r="D58">
        <v>1</v>
      </c>
      <c r="E58">
        <v>0</v>
      </c>
      <c r="F58">
        <v>0</v>
      </c>
      <c r="G58">
        <v>0</v>
      </c>
      <c r="H58">
        <v>7.1541452462599215</v>
      </c>
      <c r="I58">
        <v>7.6872213436341976</v>
      </c>
      <c r="J58">
        <f t="shared" si="0"/>
        <v>8.1482748631877158</v>
      </c>
      <c r="K58">
        <f t="shared" si="1"/>
        <v>0.21257034789268633</v>
      </c>
      <c r="L58">
        <f t="shared" si="2"/>
        <v>5.0265491063988215</v>
      </c>
    </row>
    <row r="59" spans="1:12" x14ac:dyDescent="0.35">
      <c r="A59">
        <v>1556</v>
      </c>
      <c r="B59">
        <v>0</v>
      </c>
      <c r="C59">
        <v>0.25</v>
      </c>
      <c r="D59">
        <v>0</v>
      </c>
      <c r="E59">
        <v>0</v>
      </c>
      <c r="F59">
        <v>0</v>
      </c>
      <c r="G59">
        <v>0</v>
      </c>
      <c r="H59">
        <v>4.4443053920679887</v>
      </c>
      <c r="I59">
        <v>4.4849332496462662</v>
      </c>
      <c r="J59">
        <f t="shared" si="0"/>
        <v>4.7989969392656091</v>
      </c>
      <c r="K59">
        <f t="shared" si="1"/>
        <v>9.863600113731498E-2</v>
      </c>
      <c r="L59">
        <f t="shared" si="2"/>
        <v>0.9221596026624751</v>
      </c>
    </row>
    <row r="60" spans="1:12" x14ac:dyDescent="0.35">
      <c r="A60">
        <v>1610</v>
      </c>
      <c r="B60">
        <v>0</v>
      </c>
      <c r="C60">
        <v>0.5</v>
      </c>
      <c r="D60">
        <v>0</v>
      </c>
      <c r="E60">
        <v>0</v>
      </c>
      <c r="F60">
        <v>0</v>
      </c>
      <c r="G60">
        <v>0</v>
      </c>
      <c r="H60">
        <v>1.004466689789538</v>
      </c>
      <c r="I60">
        <v>1.1276687139704726</v>
      </c>
      <c r="J60">
        <f t="shared" si="0"/>
        <v>2.3961582658520557</v>
      </c>
      <c r="K60">
        <f t="shared" si="1"/>
        <v>1.6090657432327395</v>
      </c>
      <c r="L60">
        <f t="shared" si="2"/>
        <v>18.641289391441255</v>
      </c>
    </row>
    <row r="61" spans="1:12" x14ac:dyDescent="0.35">
      <c r="A61">
        <v>1849</v>
      </c>
      <c r="B61">
        <v>0.27272999999999997</v>
      </c>
      <c r="C61">
        <v>0.19298782776627299</v>
      </c>
      <c r="D61">
        <v>0</v>
      </c>
      <c r="E61">
        <v>0</v>
      </c>
      <c r="F61">
        <v>0</v>
      </c>
      <c r="G61">
        <v>0</v>
      </c>
      <c r="H61">
        <v>3.0351074489559813</v>
      </c>
      <c r="I61">
        <v>4.8697400552920733</v>
      </c>
      <c r="J61">
        <f t="shared" si="0"/>
        <v>4.4670792109209749</v>
      </c>
      <c r="K61">
        <f t="shared" si="1"/>
        <v>0.16213575558964591</v>
      </c>
      <c r="L61">
        <f t="shared" si="2"/>
        <v>0.33118253616673621</v>
      </c>
    </row>
    <row r="62" spans="1:12" x14ac:dyDescent="0.35">
      <c r="A62">
        <v>1882</v>
      </c>
      <c r="B62">
        <v>0.315</v>
      </c>
      <c r="C62">
        <v>0.22243348477715599</v>
      </c>
      <c r="D62">
        <v>0</v>
      </c>
      <c r="E62">
        <v>0</v>
      </c>
      <c r="F62">
        <v>0</v>
      </c>
      <c r="G62">
        <v>0</v>
      </c>
      <c r="H62">
        <v>3.8056474239700027</v>
      </c>
      <c r="I62">
        <v>4.2254158701377129</v>
      </c>
      <c r="J62">
        <f t="shared" si="0"/>
        <v>4.8682860239097572</v>
      </c>
      <c r="K62">
        <f t="shared" si="1"/>
        <v>0.41328203461089186</v>
      </c>
      <c r="L62">
        <f t="shared" si="2"/>
        <v>1.4879334963541551</v>
      </c>
    </row>
    <row r="63" spans="1:12" x14ac:dyDescent="0.35">
      <c r="A63">
        <v>1889</v>
      </c>
      <c r="B63">
        <v>0.43447999999999998</v>
      </c>
      <c r="C63">
        <v>0.20733615597604901</v>
      </c>
      <c r="D63">
        <v>0</v>
      </c>
      <c r="E63">
        <v>0</v>
      </c>
      <c r="F63">
        <v>0</v>
      </c>
      <c r="G63">
        <v>0</v>
      </c>
      <c r="H63">
        <v>6.4431325491090421</v>
      </c>
      <c r="I63">
        <v>7.1179077442353984</v>
      </c>
      <c r="J63">
        <f t="shared" si="0"/>
        <v>6.4636875106211775</v>
      </c>
      <c r="K63">
        <f t="shared" si="1"/>
        <v>0.42800411407024574</v>
      </c>
      <c r="L63">
        <f t="shared" si="2"/>
        <v>2.7978686831068402</v>
      </c>
    </row>
    <row r="64" spans="1:12" x14ac:dyDescent="0.35">
      <c r="A64">
        <v>1898</v>
      </c>
      <c r="B64">
        <v>0.14265</v>
      </c>
      <c r="C64">
        <v>0.18844922726726199</v>
      </c>
      <c r="D64">
        <v>0</v>
      </c>
      <c r="E64">
        <v>0</v>
      </c>
      <c r="F64">
        <v>0</v>
      </c>
      <c r="G64">
        <v>0</v>
      </c>
      <c r="H64">
        <v>4.3049725927750524</v>
      </c>
      <c r="I64">
        <v>5.1659256022553857</v>
      </c>
      <c r="J64">
        <f t="shared" si="0"/>
        <v>5.0176093604075023</v>
      </c>
      <c r="K64">
        <f t="shared" si="1"/>
        <v>2.1997707595879837E-2</v>
      </c>
      <c r="L64">
        <f t="shared" si="2"/>
        <v>7.8007966525756242E-2</v>
      </c>
    </row>
    <row r="66" spans="11:24" x14ac:dyDescent="0.35">
      <c r="K66">
        <f>SUM(K51:K65)</f>
        <v>7.3031724551517954</v>
      </c>
      <c r="L66">
        <f>SUM(L51:L65)</f>
        <v>38.301119188387794</v>
      </c>
    </row>
    <row r="68" spans="11:24" x14ac:dyDescent="0.35">
      <c r="K68" t="s">
        <v>15</v>
      </c>
      <c r="L68">
        <f>1-K66/L66</f>
        <v>0.80932221799497739</v>
      </c>
      <c r="X68" s="4" t="s">
        <v>580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conditionalFormatting sqref="B48 A50:J50">
    <cfRule type="duplicateValues" dxfId="24" priority="1"/>
  </conditionalFormatting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X136"/>
  <sheetViews>
    <sheetView workbookViewId="0">
      <selection activeCell="I3" sqref="I3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219</v>
      </c>
      <c r="C1" t="s">
        <v>220</v>
      </c>
      <c r="D1" t="s">
        <v>108</v>
      </c>
      <c r="E1" t="s">
        <v>221</v>
      </c>
      <c r="F1" t="s">
        <v>222</v>
      </c>
      <c r="G1" t="s">
        <v>223</v>
      </c>
      <c r="H1" t="s">
        <v>62</v>
      </c>
      <c r="I1" t="s">
        <v>45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1761</v>
      </c>
      <c r="B2">
        <v>0</v>
      </c>
      <c r="C2">
        <v>0</v>
      </c>
      <c r="D2">
        <v>5.7708000000000004</v>
      </c>
      <c r="E2">
        <v>2</v>
      </c>
      <c r="F2">
        <v>-10.221143291285401</v>
      </c>
      <c r="G2">
        <v>0</v>
      </c>
      <c r="H2">
        <v>7.3665256814053324</v>
      </c>
      <c r="I2">
        <v>8.4634356944133895</v>
      </c>
      <c r="J2">
        <f t="shared" ref="J2:J45" si="0" xml:space="preserve"> 1.91998 + 0.21501 *B2 -0.74624 *C2 +0.5997 *D2 -0.31085*E2 -0.1671 *F2 +  0.47388 *G2+ 0.25816 *H2</f>
        <v>8.3687240738853923</v>
      </c>
      <c r="K2">
        <f t="shared" ref="K2:K45" si="1">(I2-J2)^2</f>
        <v>8.9702910630393394E-3</v>
      </c>
      <c r="L2">
        <f t="shared" ref="L2:L45" si="2">(I2-I$47)^2</f>
        <v>15.742975531827105</v>
      </c>
    </row>
    <row r="3" spans="1:24" x14ac:dyDescent="0.35">
      <c r="A3">
        <v>670</v>
      </c>
      <c r="B3">
        <v>0</v>
      </c>
      <c r="C3">
        <v>0</v>
      </c>
      <c r="D3">
        <v>4.2454000000000001</v>
      </c>
      <c r="E3">
        <v>0</v>
      </c>
      <c r="F3">
        <v>-0.27302469135802199</v>
      </c>
      <c r="G3">
        <v>0</v>
      </c>
      <c r="H3">
        <v>8.1236883416675862</v>
      </c>
      <c r="I3">
        <v>7.6057015875630372</v>
      </c>
      <c r="J3">
        <f t="shared" si="0"/>
        <v>6.6087801882108295</v>
      </c>
      <c r="K3">
        <f t="shared" si="1"/>
        <v>0.99385227648636398</v>
      </c>
      <c r="L3">
        <f t="shared" si="2"/>
        <v>9.6721482749965393</v>
      </c>
    </row>
    <row r="4" spans="1:24" x14ac:dyDescent="0.35">
      <c r="A4">
        <v>1500</v>
      </c>
      <c r="B4">
        <v>0</v>
      </c>
      <c r="C4">
        <v>0</v>
      </c>
      <c r="D4">
        <v>4.5430000000000001</v>
      </c>
      <c r="E4">
        <v>1</v>
      </c>
      <c r="F4">
        <v>0</v>
      </c>
      <c r="G4">
        <v>1</v>
      </c>
      <c r="H4">
        <v>7.6872213436341976</v>
      </c>
      <c r="I4">
        <v>7.1541452462599215</v>
      </c>
      <c r="J4">
        <f t="shared" si="0"/>
        <v>6.7919801620726048</v>
      </c>
      <c r="K4">
        <f t="shared" si="1"/>
        <v>0.13116354820440623</v>
      </c>
      <c r="L4">
        <f t="shared" si="2"/>
        <v>7.0673639521845271</v>
      </c>
    </row>
    <row r="5" spans="1:24" x14ac:dyDescent="0.35">
      <c r="A5">
        <v>1122</v>
      </c>
      <c r="B5">
        <v>4</v>
      </c>
      <c r="C5">
        <v>0</v>
      </c>
      <c r="D5">
        <v>1.7621</v>
      </c>
      <c r="E5">
        <v>0</v>
      </c>
      <c r="F5">
        <v>-4.0743537414965996</v>
      </c>
      <c r="G5">
        <v>1</v>
      </c>
      <c r="H5">
        <v>6.1571090725142907</v>
      </c>
      <c r="I5">
        <v>6.7591690638422532</v>
      </c>
      <c r="J5">
        <f t="shared" si="0"/>
        <v>6.5809751583643719</v>
      </c>
      <c r="K5">
        <f t="shared" si="1"/>
        <v>3.1753067949460125E-2</v>
      </c>
      <c r="L5">
        <f t="shared" si="2"/>
        <v>5.1233201508797777</v>
      </c>
    </row>
    <row r="6" spans="1:24" x14ac:dyDescent="0.35">
      <c r="A6">
        <v>898</v>
      </c>
      <c r="B6">
        <v>0</v>
      </c>
      <c r="C6">
        <v>0</v>
      </c>
      <c r="D6">
        <v>4.5994000000000002</v>
      </c>
      <c r="E6">
        <v>2</v>
      </c>
      <c r="F6">
        <v>0.5510026664987</v>
      </c>
      <c r="G6">
        <v>1</v>
      </c>
      <c r="H6">
        <v>6.4049328253565392</v>
      </c>
      <c r="I6">
        <v>6.0676906570381135</v>
      </c>
      <c r="J6">
        <f t="shared" si="0"/>
        <v>6.0918450926221119</v>
      </c>
      <c r="K6">
        <f t="shared" si="1"/>
        <v>5.8343675838152978E-4</v>
      </c>
      <c r="L6">
        <f t="shared" si="2"/>
        <v>2.4711740357901246</v>
      </c>
    </row>
    <row r="7" spans="1:24" x14ac:dyDescent="0.35">
      <c r="A7">
        <v>983</v>
      </c>
      <c r="B7">
        <v>0</v>
      </c>
      <c r="C7">
        <v>1</v>
      </c>
      <c r="D7">
        <v>5.1159999999999997</v>
      </c>
      <c r="E7">
        <v>0</v>
      </c>
      <c r="F7">
        <v>1.9466753275384301</v>
      </c>
      <c r="G7">
        <v>0</v>
      </c>
      <c r="H7">
        <v>8.6166105300501084</v>
      </c>
      <c r="I7">
        <v>6.0227256879376538</v>
      </c>
      <c r="J7">
        <f t="shared" si="0"/>
        <v>6.1409799272060646</v>
      </c>
      <c r="K7">
        <f t="shared" si="1"/>
        <v>1.3984065104950533E-2</v>
      </c>
      <c r="L7">
        <f t="shared" si="2"/>
        <v>2.3318263063977422</v>
      </c>
    </row>
    <row r="8" spans="1:24" x14ac:dyDescent="0.35">
      <c r="A8">
        <v>224</v>
      </c>
      <c r="B8">
        <v>0</v>
      </c>
      <c r="C8">
        <v>0</v>
      </c>
      <c r="D8">
        <v>3.9436</v>
      </c>
      <c r="E8">
        <v>1</v>
      </c>
      <c r="F8">
        <v>0</v>
      </c>
      <c r="G8">
        <v>0</v>
      </c>
      <c r="H8">
        <v>6.279704958358244</v>
      </c>
      <c r="I8">
        <v>5.9971583683882761</v>
      </c>
      <c r="J8">
        <f t="shared" si="0"/>
        <v>5.5952755520497641</v>
      </c>
      <c r="K8">
        <f t="shared" si="1"/>
        <v>0.16150979806817414</v>
      </c>
      <c r="L8">
        <f t="shared" si="2"/>
        <v>2.2543957710905245</v>
      </c>
    </row>
    <row r="9" spans="1:24" x14ac:dyDescent="0.35">
      <c r="A9">
        <v>1351</v>
      </c>
      <c r="B9">
        <v>0</v>
      </c>
      <c r="C9">
        <v>1</v>
      </c>
      <c r="D9">
        <v>4.2202000000000002</v>
      </c>
      <c r="E9">
        <v>0</v>
      </c>
      <c r="F9">
        <v>0.14444444444444701</v>
      </c>
      <c r="G9">
        <v>0</v>
      </c>
      <c r="H9">
        <v>5.2513199393918972</v>
      </c>
      <c r="I9">
        <v>5.5590833177148467</v>
      </c>
      <c r="J9">
        <f t="shared" si="0"/>
        <v>5.0361380288867448</v>
      </c>
      <c r="K9">
        <f t="shared" si="1"/>
        <v>0.27347177510750686</v>
      </c>
      <c r="L9">
        <f t="shared" si="2"/>
        <v>1.1307972104105677</v>
      </c>
    </row>
    <row r="10" spans="1:24" x14ac:dyDescent="0.35">
      <c r="A10">
        <v>877</v>
      </c>
      <c r="B10">
        <v>0</v>
      </c>
      <c r="C10">
        <v>0</v>
      </c>
      <c r="D10">
        <v>3.0889000000000002</v>
      </c>
      <c r="E10">
        <v>3</v>
      </c>
      <c r="F10">
        <v>2.0634259259259302</v>
      </c>
      <c r="G10">
        <v>0</v>
      </c>
      <c r="H10">
        <v>9.6556528595746958</v>
      </c>
      <c r="I10">
        <v>5.4082056919833459</v>
      </c>
      <c r="J10">
        <f t="shared" si="0"/>
        <v>4.9877482000055799</v>
      </c>
      <c r="K10">
        <f t="shared" si="1"/>
        <v>0.17678450256023312</v>
      </c>
      <c r="L10">
        <f t="shared" si="2"/>
        <v>0.8326779049777534</v>
      </c>
    </row>
    <row r="11" spans="1:24" x14ac:dyDescent="0.35">
      <c r="A11">
        <v>1452</v>
      </c>
      <c r="B11">
        <v>0</v>
      </c>
      <c r="C11">
        <v>0</v>
      </c>
      <c r="D11">
        <v>1.0833999999999999</v>
      </c>
      <c r="E11">
        <v>0</v>
      </c>
      <c r="F11">
        <v>0.82175925925925997</v>
      </c>
      <c r="G11">
        <v>0</v>
      </c>
      <c r="H11">
        <v>3.6903826326438836</v>
      </c>
      <c r="I11">
        <v>5.3893526369799023</v>
      </c>
      <c r="J11">
        <f t="shared" si="0"/>
        <v>3.3850881882211228</v>
      </c>
      <c r="K11">
        <f t="shared" si="1"/>
        <v>4.0170759805583343</v>
      </c>
      <c r="L11">
        <f t="shared" si="2"/>
        <v>0.79862606987139639</v>
      </c>
    </row>
    <row r="12" spans="1:24" x14ac:dyDescent="0.35">
      <c r="A12">
        <v>575</v>
      </c>
      <c r="B12">
        <v>0</v>
      </c>
      <c r="C12">
        <v>1</v>
      </c>
      <c r="D12">
        <v>4.0410000000000004</v>
      </c>
      <c r="E12">
        <v>1</v>
      </c>
      <c r="F12">
        <v>0</v>
      </c>
      <c r="G12">
        <v>0</v>
      </c>
      <c r="H12">
        <v>5.3464344785293054</v>
      </c>
      <c r="I12">
        <v>5.3464344785293054</v>
      </c>
      <c r="J12">
        <f t="shared" si="0"/>
        <v>4.666513224977126</v>
      </c>
      <c r="K12">
        <f t="shared" si="1"/>
        <v>0.46229291103196712</v>
      </c>
      <c r="L12">
        <f t="shared" si="2"/>
        <v>0.72375965732277603</v>
      </c>
    </row>
    <row r="13" spans="1:24" x14ac:dyDescent="0.35">
      <c r="A13">
        <v>1350</v>
      </c>
      <c r="B13">
        <v>0</v>
      </c>
      <c r="C13">
        <v>0</v>
      </c>
      <c r="D13">
        <v>4.1574</v>
      </c>
      <c r="E13">
        <v>0</v>
      </c>
      <c r="F13">
        <v>0</v>
      </c>
      <c r="G13">
        <v>0</v>
      </c>
      <c r="H13">
        <v>5.2541092555637716</v>
      </c>
      <c r="I13">
        <v>5.1964525417033887</v>
      </c>
      <c r="J13">
        <f t="shared" si="0"/>
        <v>5.769573625416343</v>
      </c>
      <c r="K13">
        <f t="shared" si="1"/>
        <v>0.32846777659631121</v>
      </c>
      <c r="L13">
        <f t="shared" si="2"/>
        <v>0.49106277718681635</v>
      </c>
    </row>
    <row r="14" spans="1:24" x14ac:dyDescent="0.35">
      <c r="A14">
        <v>595</v>
      </c>
      <c r="B14">
        <v>0</v>
      </c>
      <c r="C14">
        <v>0</v>
      </c>
      <c r="D14">
        <v>2.2343999999999999</v>
      </c>
      <c r="E14">
        <v>2</v>
      </c>
      <c r="F14">
        <v>2.2267852418745302</v>
      </c>
      <c r="G14">
        <v>1</v>
      </c>
      <c r="H14">
        <v>4.6775172297779912</v>
      </c>
      <c r="I14">
        <v>5.1222256916176523</v>
      </c>
      <c r="J14">
        <f t="shared" si="0"/>
        <v>3.947581714122252</v>
      </c>
      <c r="K14">
        <f t="shared" si="1"/>
        <v>1.3797884738662145</v>
      </c>
      <c r="L14">
        <f t="shared" si="2"/>
        <v>0.39254217823428467</v>
      </c>
    </row>
    <row r="15" spans="1:24" x14ac:dyDescent="0.35">
      <c r="A15">
        <v>1188</v>
      </c>
      <c r="B15">
        <v>0</v>
      </c>
      <c r="C15">
        <v>0</v>
      </c>
      <c r="D15">
        <v>5.4114000000000004</v>
      </c>
      <c r="E15">
        <v>2</v>
      </c>
      <c r="F15">
        <v>1.7816224000733001</v>
      </c>
      <c r="G15">
        <v>0</v>
      </c>
      <c r="H15">
        <v>3.5684678151098415</v>
      </c>
      <c r="I15">
        <v>5.0364553457766865</v>
      </c>
      <c r="J15">
        <f t="shared" si="0"/>
        <v>5.167023128096508</v>
      </c>
      <c r="K15">
        <f t="shared" si="1"/>
        <v>1.7047945779916283E-2</v>
      </c>
      <c r="L15">
        <f t="shared" si="2"/>
        <v>0.29242302092590627</v>
      </c>
    </row>
    <row r="16" spans="1:24" x14ac:dyDescent="0.35">
      <c r="A16">
        <v>965</v>
      </c>
      <c r="B16">
        <v>0</v>
      </c>
      <c r="C16">
        <v>0</v>
      </c>
      <c r="D16">
        <v>2.4809999999999999</v>
      </c>
      <c r="E16">
        <v>0</v>
      </c>
      <c r="F16">
        <v>1.51003842277652</v>
      </c>
      <c r="G16">
        <v>1</v>
      </c>
      <c r="H16">
        <v>8.5224628643585962</v>
      </c>
      <c r="I16">
        <v>4.9891630034247143</v>
      </c>
      <c r="J16">
        <f t="shared" si="0"/>
        <v>5.8295472926168586</v>
      </c>
      <c r="K16">
        <f t="shared" si="1"/>
        <v>0.70624575352098551</v>
      </c>
      <c r="L16">
        <f t="shared" si="2"/>
        <v>0.24351182875313571</v>
      </c>
    </row>
    <row r="17" spans="1:24" x14ac:dyDescent="0.35">
      <c r="A17">
        <v>35</v>
      </c>
      <c r="B17">
        <v>0</v>
      </c>
      <c r="C17">
        <v>0</v>
      </c>
      <c r="D17">
        <v>2.9843000000000002</v>
      </c>
      <c r="E17">
        <v>2</v>
      </c>
      <c r="F17">
        <v>1.20416383219955</v>
      </c>
      <c r="G17">
        <v>1</v>
      </c>
      <c r="H17">
        <v>5.2883711898550914</v>
      </c>
      <c r="I17">
        <v>4.9605480176031733</v>
      </c>
      <c r="J17">
        <f t="shared" si="0"/>
        <v>4.7258748400124455</v>
      </c>
      <c r="K17">
        <f t="shared" si="1"/>
        <v>5.5071500280529276E-2</v>
      </c>
      <c r="L17">
        <f t="shared" si="2"/>
        <v>0.21608941915422245</v>
      </c>
    </row>
    <row r="18" spans="1:24" x14ac:dyDescent="0.35">
      <c r="A18">
        <v>98</v>
      </c>
      <c r="B18">
        <v>0</v>
      </c>
      <c r="C18">
        <v>1</v>
      </c>
      <c r="D18">
        <v>2.2269999999999999</v>
      </c>
      <c r="E18">
        <v>0</v>
      </c>
      <c r="F18">
        <v>0.88629629629629703</v>
      </c>
      <c r="G18">
        <v>0</v>
      </c>
      <c r="H18">
        <v>4.5945581110950018</v>
      </c>
      <c r="I18">
        <v>4.9208251724776799</v>
      </c>
      <c r="J18">
        <f t="shared" si="0"/>
        <v>3.547302910849174</v>
      </c>
      <c r="K18">
        <f t="shared" si="1"/>
        <v>1.8865634031890857</v>
      </c>
      <c r="L18">
        <f t="shared" si="2"/>
        <v>0.18073666148647152</v>
      </c>
    </row>
    <row r="19" spans="1:24" x14ac:dyDescent="0.35">
      <c r="A19">
        <v>805</v>
      </c>
      <c r="B19">
        <v>0</v>
      </c>
      <c r="C19">
        <v>1</v>
      </c>
      <c r="D19">
        <v>6.2977999999999996</v>
      </c>
      <c r="E19">
        <v>1</v>
      </c>
      <c r="F19">
        <v>1.10304501705654</v>
      </c>
      <c r="G19">
        <v>0</v>
      </c>
      <c r="H19">
        <v>4.0515516901978197</v>
      </c>
      <c r="I19">
        <v>4.9118896967688128</v>
      </c>
      <c r="J19">
        <f t="shared" si="0"/>
        <v>5.5013104219913203</v>
      </c>
      <c r="K19">
        <f t="shared" si="1"/>
        <v>0.34741679132182662</v>
      </c>
      <c r="L19">
        <f t="shared" si="2"/>
        <v>0.1732190025792622</v>
      </c>
    </row>
    <row r="20" spans="1:24" x14ac:dyDescent="0.35">
      <c r="A20">
        <v>1893</v>
      </c>
      <c r="B20">
        <v>0</v>
      </c>
      <c r="C20">
        <v>1</v>
      </c>
      <c r="D20">
        <v>3.5558000000000001</v>
      </c>
      <c r="E20">
        <v>0</v>
      </c>
      <c r="F20">
        <v>0.60697530864197702</v>
      </c>
      <c r="G20">
        <v>0</v>
      </c>
      <c r="H20">
        <v>4.7513670980028717</v>
      </c>
      <c r="I20">
        <v>4.8183138876334857</v>
      </c>
      <c r="J20">
        <f t="shared" si="0"/>
        <v>4.4313406159463469</v>
      </c>
      <c r="K20">
        <f t="shared" si="1"/>
        <v>0.14974831300024813</v>
      </c>
      <c r="L20">
        <f t="shared" si="2"/>
        <v>0.10408370396239569</v>
      </c>
    </row>
    <row r="21" spans="1:24" x14ac:dyDescent="0.35">
      <c r="A21">
        <v>292</v>
      </c>
      <c r="B21">
        <v>0</v>
      </c>
      <c r="C21">
        <v>0</v>
      </c>
      <c r="D21">
        <v>1.9994000000000001</v>
      </c>
      <c r="E21">
        <v>1</v>
      </c>
      <c r="F21">
        <v>-2.16074074074074</v>
      </c>
      <c r="G21">
        <v>0</v>
      </c>
      <c r="H21">
        <v>5.6020921129089469</v>
      </c>
      <c r="I21">
        <v>4.7542527498226823</v>
      </c>
      <c r="J21">
        <f t="shared" si="0"/>
        <v>4.6154660576463513</v>
      </c>
      <c r="K21">
        <f t="shared" si="1"/>
        <v>1.9261745925247657E-2</v>
      </c>
      <c r="L21">
        <f t="shared" si="2"/>
        <v>6.6852716923249358E-2</v>
      </c>
    </row>
    <row r="22" spans="1:24" x14ac:dyDescent="0.35">
      <c r="A22">
        <v>908</v>
      </c>
      <c r="B22">
        <v>2</v>
      </c>
      <c r="C22">
        <v>0</v>
      </c>
      <c r="D22">
        <v>2.2052999999999998</v>
      </c>
      <c r="E22">
        <v>0</v>
      </c>
      <c r="F22">
        <v>0.35473954396573598</v>
      </c>
      <c r="G22">
        <v>0</v>
      </c>
      <c r="H22">
        <v>4.9579373858727065</v>
      </c>
      <c r="I22">
        <v>4.7528824308817086</v>
      </c>
      <c r="J22">
        <f t="shared" si="0"/>
        <v>4.8931825477402233</v>
      </c>
      <c r="K22">
        <f t="shared" si="1"/>
        <v>1.968412279051289E-2</v>
      </c>
      <c r="L22">
        <f t="shared" si="2"/>
        <v>6.6145978316780318E-2</v>
      </c>
    </row>
    <row r="23" spans="1:24" x14ac:dyDescent="0.35">
      <c r="A23">
        <v>97</v>
      </c>
      <c r="B23">
        <v>0</v>
      </c>
      <c r="C23">
        <v>0</v>
      </c>
      <c r="D23">
        <v>1.7478</v>
      </c>
      <c r="E23">
        <v>0</v>
      </c>
      <c r="F23">
        <v>1.4662962962963</v>
      </c>
      <c r="G23">
        <v>0</v>
      </c>
      <c r="H23">
        <v>4.7633599169922354</v>
      </c>
      <c r="I23">
        <v>4.6989928123736133</v>
      </c>
      <c r="J23">
        <f t="shared" si="0"/>
        <v>3.9528265450596036</v>
      </c>
      <c r="K23">
        <f t="shared" si="1"/>
        <v>0.55676409847732222</v>
      </c>
      <c r="L23">
        <f t="shared" si="2"/>
        <v>4.1330477730728753E-2</v>
      </c>
      <c r="X23" s="4" t="s">
        <v>578</v>
      </c>
    </row>
    <row r="24" spans="1:24" x14ac:dyDescent="0.35">
      <c r="A24">
        <v>972</v>
      </c>
      <c r="B24">
        <v>0</v>
      </c>
      <c r="C24">
        <v>0</v>
      </c>
      <c r="D24">
        <v>3.1366000000000001</v>
      </c>
      <c r="E24">
        <v>5</v>
      </c>
      <c r="F24">
        <v>1.9807659360040299</v>
      </c>
      <c r="G24">
        <v>1</v>
      </c>
      <c r="H24">
        <v>5.61302647535513</v>
      </c>
      <c r="I24">
        <v>4.5011591475945885</v>
      </c>
      <c r="J24">
        <f t="shared" si="0"/>
        <v>3.8387019469714065</v>
      </c>
      <c r="K24">
        <f t="shared" si="1"/>
        <v>0.4388495426575027</v>
      </c>
      <c r="L24">
        <f t="shared" si="2"/>
        <v>2.9869736642574174E-5</v>
      </c>
    </row>
    <row r="25" spans="1:24" x14ac:dyDescent="0.35">
      <c r="A25">
        <v>1556</v>
      </c>
      <c r="B25">
        <v>0</v>
      </c>
      <c r="C25">
        <v>0</v>
      </c>
      <c r="D25">
        <v>3.3763999999999998</v>
      </c>
      <c r="E25">
        <v>2</v>
      </c>
      <c r="F25">
        <v>0</v>
      </c>
      <c r="G25">
        <v>0</v>
      </c>
      <c r="H25">
        <v>4.4849332496462662</v>
      </c>
      <c r="I25">
        <v>4.4443053920679887</v>
      </c>
      <c r="J25">
        <f t="shared" si="0"/>
        <v>4.4809374477286799</v>
      </c>
      <c r="K25">
        <f t="shared" si="1"/>
        <v>1.3419075019279756E-3</v>
      </c>
      <c r="L25">
        <f t="shared" si="2"/>
        <v>2.6407711747970814E-3</v>
      </c>
    </row>
    <row r="26" spans="1:24" x14ac:dyDescent="0.35">
      <c r="A26">
        <v>1398</v>
      </c>
      <c r="B26">
        <v>0</v>
      </c>
      <c r="C26">
        <v>0</v>
      </c>
      <c r="D26">
        <v>2.105</v>
      </c>
      <c r="E26">
        <v>1</v>
      </c>
      <c r="F26">
        <v>-0.37416666666666598</v>
      </c>
      <c r="G26">
        <v>0</v>
      </c>
      <c r="H26">
        <v>4.8290654114189477</v>
      </c>
      <c r="I26">
        <v>4.4343543728771087</v>
      </c>
      <c r="J26">
        <f t="shared" si="0"/>
        <v>4.1806932766119154</v>
      </c>
      <c r="K26">
        <f t="shared" si="1"/>
        <v>6.4343951758459653E-2</v>
      </c>
      <c r="L26">
        <f t="shared" si="2"/>
        <v>3.7625285485816703E-3</v>
      </c>
    </row>
    <row r="27" spans="1:24" x14ac:dyDescent="0.35">
      <c r="A27">
        <v>400</v>
      </c>
      <c r="B27">
        <v>0</v>
      </c>
      <c r="C27">
        <v>0</v>
      </c>
      <c r="D27">
        <v>3.6347999999999998</v>
      </c>
      <c r="E27">
        <v>3</v>
      </c>
      <c r="F27">
        <v>0</v>
      </c>
      <c r="G27">
        <v>0</v>
      </c>
      <c r="H27">
        <v>5.3115256539136704</v>
      </c>
      <c r="I27">
        <v>4.3285589932124502</v>
      </c>
      <c r="J27">
        <f t="shared" si="0"/>
        <v>4.538443022814354</v>
      </c>
      <c r="K27">
        <f t="shared" si="1"/>
        <v>4.4051305881932817E-2</v>
      </c>
      <c r="L27">
        <f t="shared" si="2"/>
        <v>2.7934052437640671E-2</v>
      </c>
    </row>
    <row r="28" spans="1:24" x14ac:dyDescent="0.35">
      <c r="A28">
        <v>1898</v>
      </c>
      <c r="B28">
        <v>0</v>
      </c>
      <c r="C28">
        <v>0</v>
      </c>
      <c r="D28">
        <v>3.7193000000000001</v>
      </c>
      <c r="E28">
        <v>1</v>
      </c>
      <c r="F28">
        <v>1.6575807035777299</v>
      </c>
      <c r="G28">
        <v>0</v>
      </c>
      <c r="H28">
        <v>5.1659256022553857</v>
      </c>
      <c r="I28">
        <v>4.3049725927750524</v>
      </c>
      <c r="J28">
        <f t="shared" si="0"/>
        <v>4.8962478279104111</v>
      </c>
      <c r="K28">
        <f t="shared" si="1"/>
        <v>0.34960640368437373</v>
      </c>
      <c r="L28">
        <f t="shared" si="2"/>
        <v>3.6374588924623613E-2</v>
      </c>
    </row>
    <row r="29" spans="1:24" x14ac:dyDescent="0.35">
      <c r="A29">
        <v>2009</v>
      </c>
      <c r="B29">
        <v>0</v>
      </c>
      <c r="C29">
        <v>0</v>
      </c>
      <c r="D29">
        <v>2.4121999999999999</v>
      </c>
      <c r="E29">
        <v>0</v>
      </c>
      <c r="F29">
        <v>1.6591975308642</v>
      </c>
      <c r="G29">
        <v>0</v>
      </c>
      <c r="H29">
        <v>5.5563561140605966</v>
      </c>
      <c r="I29">
        <v>4.245780800490385</v>
      </c>
      <c r="J29">
        <f t="shared" si="0"/>
        <v>4.5237533269984755</v>
      </c>
      <c r="K29">
        <f t="shared" si="1"/>
        <v>7.7268725493291113E-2</v>
      </c>
      <c r="L29">
        <f t="shared" si="2"/>
        <v>6.2456520478943213E-2</v>
      </c>
    </row>
    <row r="30" spans="1:24" x14ac:dyDescent="0.35">
      <c r="A30">
        <v>1140</v>
      </c>
      <c r="B30">
        <v>0</v>
      </c>
      <c r="C30">
        <v>0</v>
      </c>
      <c r="D30">
        <v>-0.22950000000000001</v>
      </c>
      <c r="E30">
        <v>0</v>
      </c>
      <c r="F30">
        <v>0</v>
      </c>
      <c r="G30">
        <v>0</v>
      </c>
      <c r="H30">
        <v>4.581029114709426</v>
      </c>
      <c r="I30">
        <v>4.2271353298900873</v>
      </c>
      <c r="J30">
        <f t="shared" si="0"/>
        <v>2.9649873262533855</v>
      </c>
      <c r="K30">
        <f t="shared" si="1"/>
        <v>1.593017583084112</v>
      </c>
      <c r="L30">
        <f t="shared" si="2"/>
        <v>7.2123666004297149E-2</v>
      </c>
    </row>
    <row r="31" spans="1:24" x14ac:dyDescent="0.35">
      <c r="A31">
        <v>54</v>
      </c>
      <c r="B31">
        <v>0</v>
      </c>
      <c r="C31">
        <v>0</v>
      </c>
      <c r="D31">
        <v>1.9875</v>
      </c>
      <c r="E31">
        <v>1</v>
      </c>
      <c r="F31">
        <v>1.19444444444444</v>
      </c>
      <c r="G31">
        <v>0</v>
      </c>
      <c r="H31">
        <v>3.7410799390080611</v>
      </c>
      <c r="I31">
        <v>4.2267737294473848</v>
      </c>
      <c r="J31">
        <f t="shared" si="0"/>
        <v>3.5672392803876556</v>
      </c>
      <c r="K31">
        <f t="shared" si="1"/>
        <v>0.43498568949652061</v>
      </c>
      <c r="L31">
        <f t="shared" si="2"/>
        <v>7.231801850157793E-2</v>
      </c>
    </row>
    <row r="32" spans="1:24" x14ac:dyDescent="0.35">
      <c r="A32">
        <v>1265</v>
      </c>
      <c r="B32">
        <v>0</v>
      </c>
      <c r="C32">
        <v>0</v>
      </c>
      <c r="D32">
        <v>2.4121999999999999</v>
      </c>
      <c r="E32">
        <v>0</v>
      </c>
      <c r="F32">
        <v>1.6645987654320999</v>
      </c>
      <c r="G32">
        <v>0</v>
      </c>
      <c r="H32">
        <v>5.6413669037689456</v>
      </c>
      <c r="I32">
        <v>3.9842593461100777</v>
      </c>
      <c r="J32">
        <f t="shared" si="0"/>
        <v>4.5447971661732876</v>
      </c>
      <c r="K32">
        <f t="shared" si="1"/>
        <v>0.31420264772121542</v>
      </c>
      <c r="L32">
        <f t="shared" si="2"/>
        <v>0.26156522754683498</v>
      </c>
    </row>
    <row r="33" spans="1:24" x14ac:dyDescent="0.35">
      <c r="A33">
        <v>96</v>
      </c>
      <c r="B33">
        <v>0</v>
      </c>
      <c r="C33">
        <v>0</v>
      </c>
      <c r="D33">
        <v>3.1587999999999998</v>
      </c>
      <c r="E33">
        <v>0</v>
      </c>
      <c r="F33">
        <v>1.4340740740740701</v>
      </c>
      <c r="G33">
        <v>0</v>
      </c>
      <c r="H33">
        <v>4.9631973520922514</v>
      </c>
      <c r="I33">
        <v>3.9498333905342697</v>
      </c>
      <c r="J33">
        <f t="shared" si="0"/>
        <v>4.8559776106383579</v>
      </c>
      <c r="K33">
        <f t="shared" si="1"/>
        <v>0.82109734762804609</v>
      </c>
      <c r="L33">
        <f t="shared" si="2"/>
        <v>0.29796361535537785</v>
      </c>
    </row>
    <row r="34" spans="1:24" x14ac:dyDescent="0.35">
      <c r="A34">
        <v>1882</v>
      </c>
      <c r="B34">
        <v>0</v>
      </c>
      <c r="C34">
        <v>1</v>
      </c>
      <c r="D34">
        <v>2.8914</v>
      </c>
      <c r="E34">
        <v>0</v>
      </c>
      <c r="F34">
        <v>0.50540123456790298</v>
      </c>
      <c r="G34">
        <v>0</v>
      </c>
      <c r="H34">
        <v>4.2254158701377129</v>
      </c>
      <c r="I34">
        <v>3.8056474239700027</v>
      </c>
      <c r="J34">
        <f t="shared" si="0"/>
        <v>3.9140933947384555</v>
      </c>
      <c r="K34">
        <f t="shared" si="1"/>
        <v>1.1760528575912131E-2</v>
      </c>
      <c r="L34">
        <f t="shared" si="2"/>
        <v>0.47616403739515106</v>
      </c>
    </row>
    <row r="35" spans="1:24" x14ac:dyDescent="0.35">
      <c r="A35">
        <v>1169</v>
      </c>
      <c r="B35">
        <v>0</v>
      </c>
      <c r="C35">
        <v>0</v>
      </c>
      <c r="D35">
        <v>3.5764999999999998</v>
      </c>
      <c r="E35">
        <v>4</v>
      </c>
      <c r="F35">
        <v>3.2105457923910299</v>
      </c>
      <c r="G35">
        <v>1</v>
      </c>
      <c r="H35">
        <v>6.7463405148660147</v>
      </c>
      <c r="I35">
        <v>3.5339802048266993</v>
      </c>
      <c r="J35">
        <f t="shared" si="0"/>
        <v>4.500440115409269</v>
      </c>
      <c r="K35">
        <f t="shared" si="1"/>
        <v>0.93404475876326876</v>
      </c>
      <c r="L35">
        <f t="shared" si="2"/>
        <v>0.92489308976433349</v>
      </c>
    </row>
    <row r="36" spans="1:24" x14ac:dyDescent="0.35">
      <c r="A36">
        <v>338</v>
      </c>
      <c r="B36">
        <v>0</v>
      </c>
      <c r="C36">
        <v>0</v>
      </c>
      <c r="D36">
        <v>0.62309999999999999</v>
      </c>
      <c r="E36">
        <v>0</v>
      </c>
      <c r="F36">
        <v>0</v>
      </c>
      <c r="G36">
        <v>1</v>
      </c>
      <c r="H36">
        <v>4.4381612986982404</v>
      </c>
      <c r="I36">
        <v>3.4715850541851898</v>
      </c>
      <c r="J36">
        <f t="shared" si="0"/>
        <v>3.9132887908719374</v>
      </c>
      <c r="K36">
        <f t="shared" si="1"/>
        <v>0.19510219100303564</v>
      </c>
      <c r="L36">
        <f t="shared" si="2"/>
        <v>1.0487987771619498</v>
      </c>
    </row>
    <row r="37" spans="1:24" x14ac:dyDescent="0.35">
      <c r="A37">
        <v>674</v>
      </c>
      <c r="B37">
        <v>0</v>
      </c>
      <c r="C37">
        <v>0</v>
      </c>
      <c r="D37">
        <v>2.5356999999999998</v>
      </c>
      <c r="E37">
        <v>3</v>
      </c>
      <c r="F37">
        <v>1.18583333333333</v>
      </c>
      <c r="G37">
        <v>0</v>
      </c>
      <c r="H37">
        <v>7.731830420288162</v>
      </c>
      <c r="I37">
        <v>3.3516191785765566</v>
      </c>
      <c r="J37">
        <f t="shared" si="0"/>
        <v>4.3059858813015923</v>
      </c>
      <c r="K37">
        <f t="shared" si="1"/>
        <v>0.9108158032702568</v>
      </c>
      <c r="L37">
        <f t="shared" si="2"/>
        <v>1.3089067996075876</v>
      </c>
    </row>
    <row r="38" spans="1:24" x14ac:dyDescent="0.35">
      <c r="A38">
        <v>1589</v>
      </c>
      <c r="B38">
        <v>0</v>
      </c>
      <c r="C38">
        <v>1</v>
      </c>
      <c r="D38">
        <v>0.47699999999999898</v>
      </c>
      <c r="E38">
        <v>2</v>
      </c>
      <c r="F38">
        <v>0.65411660420341</v>
      </c>
      <c r="G38">
        <v>1</v>
      </c>
      <c r="H38">
        <v>7.4642037987622185</v>
      </c>
      <c r="I38">
        <v>3.3180757630839803</v>
      </c>
      <c r="J38">
        <f t="shared" si="0"/>
        <v>3.1296328681260634</v>
      </c>
      <c r="K38">
        <f t="shared" si="1"/>
        <v>3.5510724660120493E-2</v>
      </c>
      <c r="L38">
        <f t="shared" si="2"/>
        <v>1.3867843028580076</v>
      </c>
    </row>
    <row r="39" spans="1:24" x14ac:dyDescent="0.35">
      <c r="A39">
        <v>2075</v>
      </c>
      <c r="B39">
        <v>0</v>
      </c>
      <c r="C39">
        <v>0</v>
      </c>
      <c r="D39">
        <v>1.6188</v>
      </c>
      <c r="E39">
        <v>0</v>
      </c>
      <c r="F39">
        <v>-0.54777777777777703</v>
      </c>
      <c r="G39">
        <v>0</v>
      </c>
      <c r="H39">
        <v>5.623559390005437</v>
      </c>
      <c r="I39">
        <v>3.261831553987844</v>
      </c>
      <c r="J39">
        <f t="shared" si="0"/>
        <v>4.4340861187904697</v>
      </c>
      <c r="K39">
        <f t="shared" si="1"/>
        <v>1.3741807647005932</v>
      </c>
      <c r="L39">
        <f t="shared" si="2"/>
        <v>1.5224161070828417</v>
      </c>
    </row>
    <row r="40" spans="1:24" x14ac:dyDescent="0.35">
      <c r="A40">
        <v>516</v>
      </c>
      <c r="B40">
        <v>0</v>
      </c>
      <c r="C40">
        <v>0</v>
      </c>
      <c r="D40">
        <v>0.36990000000000001</v>
      </c>
      <c r="E40">
        <v>2</v>
      </c>
      <c r="F40">
        <v>0</v>
      </c>
      <c r="G40">
        <v>0</v>
      </c>
      <c r="H40">
        <v>1.5471344798066924</v>
      </c>
      <c r="I40">
        <v>2.9450744884787299</v>
      </c>
      <c r="J40">
        <f t="shared" si="0"/>
        <v>1.9195172673068956</v>
      </c>
      <c r="K40">
        <f t="shared" si="1"/>
        <v>1.0517676138976946</v>
      </c>
      <c r="L40">
        <f t="shared" si="2"/>
        <v>2.4044203308849994</v>
      </c>
    </row>
    <row r="41" spans="1:24" x14ac:dyDescent="0.35">
      <c r="A41">
        <v>1904</v>
      </c>
      <c r="B41">
        <v>0</v>
      </c>
      <c r="C41">
        <v>1</v>
      </c>
      <c r="D41">
        <v>1.2458</v>
      </c>
      <c r="E41">
        <v>0</v>
      </c>
      <c r="F41">
        <v>-4.2096296296296298</v>
      </c>
      <c r="G41">
        <v>0</v>
      </c>
      <c r="H41">
        <v>3.7399269456540041</v>
      </c>
      <c r="I41">
        <v>2.9113566807226818</v>
      </c>
      <c r="J41">
        <f t="shared" si="0"/>
        <v>3.5897749114011486</v>
      </c>
      <c r="K41">
        <f t="shared" si="1"/>
        <v>0.46025129571690132</v>
      </c>
      <c r="L41">
        <f t="shared" si="2"/>
        <v>2.5101241909171081</v>
      </c>
    </row>
    <row r="42" spans="1:24" x14ac:dyDescent="0.35">
      <c r="A42">
        <v>187</v>
      </c>
      <c r="B42">
        <v>0</v>
      </c>
      <c r="C42">
        <v>0</v>
      </c>
      <c r="D42">
        <v>0.6794</v>
      </c>
      <c r="E42">
        <v>0</v>
      </c>
      <c r="F42">
        <v>0</v>
      </c>
      <c r="G42">
        <v>0</v>
      </c>
      <c r="H42">
        <v>2.8568386993548716</v>
      </c>
      <c r="I42">
        <v>1.903137201447388</v>
      </c>
      <c r="J42">
        <f t="shared" si="0"/>
        <v>3.0649376586254538</v>
      </c>
      <c r="K42">
        <f t="shared" si="1"/>
        <v>1.3497803022991628</v>
      </c>
      <c r="L42">
        <f t="shared" si="2"/>
        <v>6.7213498531670259</v>
      </c>
    </row>
    <row r="43" spans="1:24" x14ac:dyDescent="0.35">
      <c r="A43">
        <v>1998</v>
      </c>
      <c r="B43">
        <v>0</v>
      </c>
      <c r="C43">
        <v>0</v>
      </c>
      <c r="D43">
        <v>1.5696000000000001</v>
      </c>
      <c r="E43">
        <v>1</v>
      </c>
      <c r="F43">
        <v>2.0138888888888902</v>
      </c>
      <c r="G43">
        <v>0</v>
      </c>
      <c r="H43">
        <v>4.4618715066455232</v>
      </c>
      <c r="I43">
        <v>1.4609838806995312</v>
      </c>
      <c r="J43">
        <f t="shared" si="0"/>
        <v>3.365775034822275</v>
      </c>
      <c r="K43">
        <f t="shared" si="1"/>
        <v>3.6282293408242543</v>
      </c>
      <c r="L43">
        <f t="shared" si="2"/>
        <v>9.2094644540432888</v>
      </c>
    </row>
    <row r="44" spans="1:24" x14ac:dyDescent="0.35">
      <c r="A44">
        <v>1610</v>
      </c>
      <c r="B44">
        <v>0</v>
      </c>
      <c r="C44">
        <v>1</v>
      </c>
      <c r="D44">
        <v>0.51449999999999996</v>
      </c>
      <c r="E44">
        <v>2</v>
      </c>
      <c r="F44">
        <v>0</v>
      </c>
      <c r="G44">
        <v>0</v>
      </c>
      <c r="H44">
        <v>1.1276687139704726</v>
      </c>
      <c r="I44">
        <v>1.004466689789538</v>
      </c>
      <c r="J44">
        <f t="shared" si="0"/>
        <v>1.1517046051986173</v>
      </c>
      <c r="K44">
        <f t="shared" si="1"/>
        <v>2.167900373401118E-2</v>
      </c>
      <c r="L44">
        <f t="shared" si="2"/>
        <v>12.188666918841511</v>
      </c>
    </row>
    <row r="45" spans="1:24" x14ac:dyDescent="0.35">
      <c r="A45">
        <v>1550</v>
      </c>
      <c r="B45">
        <v>0</v>
      </c>
      <c r="C45">
        <v>1</v>
      </c>
      <c r="D45">
        <v>-0.35799999999999998</v>
      </c>
      <c r="E45">
        <v>1</v>
      </c>
      <c r="F45">
        <v>0</v>
      </c>
      <c r="G45">
        <v>0</v>
      </c>
      <c r="H45">
        <v>3.2774276751518312</v>
      </c>
      <c r="I45">
        <v>0.26053336254625298</v>
      </c>
      <c r="J45">
        <f t="shared" si="0"/>
        <v>1.4942981286171966</v>
      </c>
      <c r="K45">
        <f t="shared" si="1"/>
        <v>1.5221754979980904</v>
      </c>
      <c r="L45">
        <f t="shared" si="2"/>
        <v>17.936584153905979</v>
      </c>
      <c r="X45" s="4" t="s">
        <v>579</v>
      </c>
    </row>
    <row r="47" spans="1:24" x14ac:dyDescent="0.35">
      <c r="I47">
        <f>AVERAGE(I2:I46)</f>
        <v>4.4956938263192585</v>
      </c>
      <c r="K47">
        <f>SUM(K2:K46)</f>
        <v>27.371564507991703</v>
      </c>
      <c r="L47">
        <f>SUM(L2:L46)</f>
        <v>108.89280450534119</v>
      </c>
      <c r="M47" t="s">
        <v>12</v>
      </c>
      <c r="N47">
        <f>1-K47/L47</f>
        <v>0.74863752814219109</v>
      </c>
      <c r="O47" t="s">
        <v>25</v>
      </c>
    </row>
    <row r="48" spans="1:24" x14ac:dyDescent="0.35">
      <c r="M48" t="s">
        <v>13</v>
      </c>
      <c r="N48">
        <v>0.66</v>
      </c>
    </row>
    <row r="50" spans="1:12" x14ac:dyDescent="0.35">
      <c r="A50" t="s">
        <v>1</v>
      </c>
      <c r="B50" t="s">
        <v>219</v>
      </c>
      <c r="C50" t="s">
        <v>220</v>
      </c>
      <c r="D50" t="s">
        <v>108</v>
      </c>
      <c r="E50" t="s">
        <v>221</v>
      </c>
      <c r="F50" t="s">
        <v>222</v>
      </c>
      <c r="G50" t="s">
        <v>223</v>
      </c>
      <c r="H50" t="s">
        <v>62</v>
      </c>
      <c r="I50" t="s">
        <v>45</v>
      </c>
      <c r="J50" t="s">
        <v>9</v>
      </c>
      <c r="K50" t="s">
        <v>10</v>
      </c>
      <c r="L50" t="s">
        <v>11</v>
      </c>
    </row>
    <row r="51" spans="1:12" x14ac:dyDescent="0.35">
      <c r="A51">
        <v>3</v>
      </c>
      <c r="B51">
        <v>0</v>
      </c>
      <c r="C51">
        <v>1</v>
      </c>
      <c r="D51">
        <v>1.4570000000000001</v>
      </c>
      <c r="E51">
        <v>0</v>
      </c>
      <c r="F51">
        <v>1.7037037037037898E-2</v>
      </c>
      <c r="G51">
        <v>0</v>
      </c>
      <c r="H51">
        <v>4.5211755460283607</v>
      </c>
      <c r="I51">
        <v>5.0000293452131537</v>
      </c>
      <c r="J51">
        <f t="shared" ref="J51:J64" si="3" xml:space="preserve"> 1.91998 + 0.21501 *B51 -0.74624 *C51 +0.5997 *D51 -0.31085*E51 -0.1671 *F51 +  0.47388 *G51+ 0.25816 *H51</f>
        <v>3.2118426900737926</v>
      </c>
      <c r="K51">
        <f t="shared" ref="K51:K64" si="4">(I51-J51)^2</f>
        <v>3.1976115136184959</v>
      </c>
      <c r="L51">
        <f t="shared" ref="L51:L64" si="5">(I51-I$47)^2</f>
        <v>0.2543543156179745</v>
      </c>
    </row>
    <row r="52" spans="1:12" x14ac:dyDescent="0.35">
      <c r="A52">
        <v>155</v>
      </c>
      <c r="B52">
        <v>0</v>
      </c>
      <c r="C52">
        <v>1</v>
      </c>
      <c r="D52">
        <v>1.5626</v>
      </c>
      <c r="E52">
        <v>0</v>
      </c>
      <c r="F52">
        <v>0.32175925925926002</v>
      </c>
      <c r="G52">
        <v>0</v>
      </c>
      <c r="H52">
        <v>6.1876407082614291</v>
      </c>
      <c r="I52">
        <v>3.2028299068618393</v>
      </c>
      <c r="J52">
        <f t="shared" si="3"/>
        <v>3.6544665730225478</v>
      </c>
      <c r="K52">
        <f t="shared" si="4"/>
        <v>0.20397567822075927</v>
      </c>
      <c r="L52">
        <f t="shared" si="5"/>
        <v>1.6714971142348001</v>
      </c>
    </row>
    <row r="53" spans="1:12" x14ac:dyDescent="0.35">
      <c r="A53">
        <v>327</v>
      </c>
      <c r="B53">
        <v>0</v>
      </c>
      <c r="C53">
        <v>0</v>
      </c>
      <c r="D53">
        <v>2.105</v>
      </c>
      <c r="E53">
        <v>1</v>
      </c>
      <c r="F53">
        <v>-8.1388888888888303E-2</v>
      </c>
      <c r="G53">
        <v>0</v>
      </c>
      <c r="H53">
        <v>6.3573391885859909</v>
      </c>
      <c r="I53">
        <v>3.5528589994799984</v>
      </c>
      <c r="J53">
        <f t="shared" si="3"/>
        <v>4.526309268258693</v>
      </c>
      <c r="K53">
        <f t="shared" si="4"/>
        <v>0.9476054257853127</v>
      </c>
      <c r="L53">
        <f t="shared" si="5"/>
        <v>0.88893751070101756</v>
      </c>
    </row>
    <row r="54" spans="1:12" x14ac:dyDescent="0.35">
      <c r="A54">
        <v>978</v>
      </c>
      <c r="B54">
        <v>0</v>
      </c>
      <c r="C54">
        <v>1</v>
      </c>
      <c r="D54">
        <v>3.8079000000000001</v>
      </c>
      <c r="E54">
        <v>1</v>
      </c>
      <c r="F54">
        <v>0</v>
      </c>
      <c r="G54">
        <v>0</v>
      </c>
      <c r="H54">
        <v>3.9736420662179337</v>
      </c>
      <c r="I54">
        <v>3.5757020575458962</v>
      </c>
      <c r="J54">
        <f t="shared" si="3"/>
        <v>4.1723230658148225</v>
      </c>
      <c r="K54">
        <f t="shared" si="4"/>
        <v>0.35595662750783019</v>
      </c>
      <c r="L54">
        <f t="shared" si="5"/>
        <v>0.84638485461073976</v>
      </c>
    </row>
    <row r="55" spans="1:12" x14ac:dyDescent="0.35">
      <c r="A55">
        <v>1086</v>
      </c>
      <c r="B55">
        <v>0</v>
      </c>
      <c r="C55">
        <v>1</v>
      </c>
      <c r="D55">
        <v>2.2452000000000001</v>
      </c>
      <c r="E55">
        <v>1</v>
      </c>
      <c r="F55">
        <v>1.0851672335600899</v>
      </c>
      <c r="G55">
        <v>0</v>
      </c>
      <c r="H55">
        <v>5.0021161973001806</v>
      </c>
      <c r="I55">
        <v>3.925587779033672</v>
      </c>
      <c r="J55">
        <f t="shared" si="3"/>
        <v>3.3193513127671235</v>
      </c>
      <c r="K55">
        <f t="shared" si="4"/>
        <v>0.36752265303135195</v>
      </c>
      <c r="L55">
        <f t="shared" si="5"/>
        <v>0.32502090515159549</v>
      </c>
    </row>
    <row r="56" spans="1:12" x14ac:dyDescent="0.35">
      <c r="A56">
        <v>1395</v>
      </c>
      <c r="B56">
        <v>0</v>
      </c>
      <c r="C56">
        <v>0</v>
      </c>
      <c r="D56">
        <v>0.56569999999999998</v>
      </c>
      <c r="E56">
        <v>0</v>
      </c>
      <c r="F56">
        <v>0</v>
      </c>
      <c r="G56">
        <v>1</v>
      </c>
      <c r="H56">
        <v>7.4061426048653116</v>
      </c>
      <c r="I56">
        <v>5.2740252836298884</v>
      </c>
      <c r="J56">
        <f t="shared" si="3"/>
        <v>4.6450800648720287</v>
      </c>
      <c r="K56">
        <f t="shared" si="4"/>
        <v>0.39557208819837197</v>
      </c>
      <c r="L56">
        <f t="shared" si="5"/>
        <v>0.60579985743928888</v>
      </c>
    </row>
    <row r="57" spans="1:12" x14ac:dyDescent="0.35">
      <c r="A57">
        <v>1477</v>
      </c>
      <c r="B57">
        <v>0</v>
      </c>
      <c r="C57">
        <v>0</v>
      </c>
      <c r="D57">
        <v>2.5019999999999998</v>
      </c>
      <c r="E57">
        <v>0</v>
      </c>
      <c r="F57">
        <v>0.57634259259259302</v>
      </c>
      <c r="G57">
        <v>1</v>
      </c>
      <c r="H57">
        <v>5.525563058270067</v>
      </c>
      <c r="I57">
        <v>6.1067095806306648</v>
      </c>
      <c r="J57">
        <f t="shared" si="3"/>
        <v>5.2244819119007779</v>
      </c>
      <c r="K57">
        <f t="shared" si="4"/>
        <v>0.77832565947257104</v>
      </c>
      <c r="L57">
        <f t="shared" si="5"/>
        <v>2.5953717606395497</v>
      </c>
    </row>
    <row r="58" spans="1:12" x14ac:dyDescent="0.35">
      <c r="A58">
        <v>1496</v>
      </c>
      <c r="B58">
        <v>0</v>
      </c>
      <c r="C58">
        <v>1</v>
      </c>
      <c r="D58">
        <v>-9.1999999999998801E-3</v>
      </c>
      <c r="E58">
        <v>2</v>
      </c>
      <c r="F58">
        <v>0</v>
      </c>
      <c r="G58">
        <v>0</v>
      </c>
      <c r="H58">
        <v>3.4101744650890491</v>
      </c>
      <c r="I58">
        <v>0.58513033713316853</v>
      </c>
      <c r="J58">
        <f t="shared" si="3"/>
        <v>1.4268933999073892</v>
      </c>
      <c r="K58">
        <f t="shared" si="4"/>
        <v>0.70856505385103652</v>
      </c>
      <c r="L58">
        <f t="shared" si="5"/>
        <v>15.292506802955288</v>
      </c>
    </row>
    <row r="59" spans="1:12" x14ac:dyDescent="0.35">
      <c r="A59">
        <v>1553</v>
      </c>
      <c r="B59">
        <v>0</v>
      </c>
      <c r="C59">
        <v>0</v>
      </c>
      <c r="D59">
        <v>-0.24399999999999999</v>
      </c>
      <c r="E59">
        <v>2</v>
      </c>
      <c r="F59">
        <v>0</v>
      </c>
      <c r="G59">
        <v>0</v>
      </c>
      <c r="H59">
        <v>4.245587436598341</v>
      </c>
      <c r="I59">
        <v>0.77735829763660813</v>
      </c>
      <c r="J59">
        <f t="shared" si="3"/>
        <v>2.2479940526322277</v>
      </c>
      <c r="K59">
        <f t="shared" si="4"/>
        <v>2.1627695238715359</v>
      </c>
      <c r="L59">
        <f t="shared" si="5"/>
        <v>13.826019103863684</v>
      </c>
    </row>
    <row r="60" spans="1:12" x14ac:dyDescent="0.35">
      <c r="A60">
        <v>1568</v>
      </c>
      <c r="B60">
        <v>0</v>
      </c>
      <c r="C60">
        <v>0</v>
      </c>
      <c r="D60">
        <v>0.78580000000000105</v>
      </c>
      <c r="E60">
        <v>0</v>
      </c>
      <c r="F60">
        <v>0.64202701142185403</v>
      </c>
      <c r="G60">
        <v>1</v>
      </c>
      <c r="H60">
        <v>6.3570855150615309</v>
      </c>
      <c r="I60">
        <v>3.6220676114124135</v>
      </c>
      <c r="J60">
        <f t="shared" si="3"/>
        <v>4.3989667429596935</v>
      </c>
      <c r="K60">
        <f t="shared" si="4"/>
        <v>0.60357226059891778</v>
      </c>
      <c r="L60">
        <f t="shared" si="5"/>
        <v>0.76322276337246098</v>
      </c>
    </row>
    <row r="61" spans="1:12" x14ac:dyDescent="0.35">
      <c r="A61">
        <v>1849</v>
      </c>
      <c r="B61">
        <v>0</v>
      </c>
      <c r="C61">
        <v>0</v>
      </c>
      <c r="D61">
        <v>2.2383999999999999</v>
      </c>
      <c r="E61">
        <v>2</v>
      </c>
      <c r="F61">
        <v>0.477407407407408</v>
      </c>
      <c r="G61">
        <v>0</v>
      </c>
      <c r="H61">
        <v>4.8697400552920733</v>
      </c>
      <c r="I61">
        <v>3.0351074489559813</v>
      </c>
      <c r="J61">
        <f t="shared" si="3"/>
        <v>3.8180457948964239</v>
      </c>
      <c r="K61">
        <f t="shared" si="4"/>
        <v>0.61299245354395626</v>
      </c>
      <c r="L61">
        <f t="shared" si="5"/>
        <v>2.1333125657391818</v>
      </c>
    </row>
    <row r="62" spans="1:12" x14ac:dyDescent="0.35">
      <c r="A62">
        <v>1889</v>
      </c>
      <c r="B62">
        <v>0</v>
      </c>
      <c r="C62">
        <v>1</v>
      </c>
      <c r="D62">
        <v>4.8845999999999998</v>
      </c>
      <c r="E62">
        <v>0</v>
      </c>
      <c r="F62">
        <v>-0.549567901234564</v>
      </c>
      <c r="G62">
        <v>0</v>
      </c>
      <c r="H62">
        <v>7.1179077442353984</v>
      </c>
      <c r="I62">
        <v>6.4431325491090421</v>
      </c>
      <c r="J62">
        <f t="shared" si="3"/>
        <v>6.0324264795481062</v>
      </c>
      <c r="K62">
        <f t="shared" si="4"/>
        <v>0.16867947557419233</v>
      </c>
      <c r="L62">
        <f t="shared" si="5"/>
        <v>3.7925175790211036</v>
      </c>
    </row>
    <row r="63" spans="1:12" x14ac:dyDescent="0.35">
      <c r="A63">
        <v>1983</v>
      </c>
      <c r="B63">
        <v>0</v>
      </c>
      <c r="C63">
        <v>1</v>
      </c>
      <c r="D63">
        <v>2.8119000000000001</v>
      </c>
      <c r="E63">
        <v>0</v>
      </c>
      <c r="F63">
        <v>1.0924922839506199</v>
      </c>
      <c r="G63">
        <v>0</v>
      </c>
      <c r="H63">
        <v>3.9606555059280235</v>
      </c>
      <c r="I63">
        <v>3.2372609022605867</v>
      </c>
      <c r="J63">
        <f t="shared" si="3"/>
        <v>3.6999637947622297</v>
      </c>
      <c r="K63">
        <f t="shared" si="4"/>
        <v>0.21409396672938699</v>
      </c>
      <c r="L63">
        <f t="shared" si="5"/>
        <v>1.5836534243548588</v>
      </c>
    </row>
    <row r="64" spans="1:12" x14ac:dyDescent="0.35">
      <c r="A64">
        <v>2069</v>
      </c>
      <c r="B64">
        <v>0</v>
      </c>
      <c r="C64">
        <v>0</v>
      </c>
      <c r="D64">
        <v>1.5132000000000001</v>
      </c>
      <c r="E64">
        <v>0</v>
      </c>
      <c r="F64">
        <v>-2.0530555555555501</v>
      </c>
      <c r="G64">
        <v>0</v>
      </c>
      <c r="H64">
        <v>6.8515029527705442</v>
      </c>
      <c r="I64">
        <v>5.6565263495544897</v>
      </c>
      <c r="J64">
        <f t="shared" si="3"/>
        <v>4.9392956256205762</v>
      </c>
      <c r="K64">
        <f t="shared" si="4"/>
        <v>0.51441991135476561</v>
      </c>
      <c r="L64">
        <f t="shared" si="5"/>
        <v>1.3475321470006736</v>
      </c>
    </row>
    <row r="66" spans="11:24" x14ac:dyDescent="0.35">
      <c r="K66">
        <f>SUM(K51:K65)</f>
        <v>11.231662291358486</v>
      </c>
      <c r="L66">
        <f>SUM(L51:L65)</f>
        <v>45.92613070470221</v>
      </c>
    </row>
    <row r="68" spans="11:24" x14ac:dyDescent="0.35">
      <c r="L68">
        <f>1-K66/L66</f>
        <v>0.75544070186151091</v>
      </c>
      <c r="X68" s="4" t="s">
        <v>580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sortState xmlns:xlrd2="http://schemas.microsoft.com/office/spreadsheetml/2017/richdata2" ref="A2:L45">
    <sortCondition descending="1" ref="I1:I45"/>
  </sortState>
  <conditionalFormatting sqref="A50:J50">
    <cfRule type="duplicateValues" dxfId="23" priority="1"/>
  </conditionalFormatting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T136"/>
  <sheetViews>
    <sheetView workbookViewId="0">
      <selection activeCell="J3" sqref="J3"/>
    </sheetView>
  </sheetViews>
  <sheetFormatPr defaultRowHeight="15.5" x14ac:dyDescent="0.35"/>
  <cols>
    <col min="20" max="20" width="10" style="4" bestFit="1" customWidth="1"/>
  </cols>
  <sheetData>
    <row r="1" spans="1:20" x14ac:dyDescent="0.35">
      <c r="A1" t="s">
        <v>1</v>
      </c>
      <c r="B1" t="s">
        <v>224</v>
      </c>
      <c r="C1" t="s">
        <v>225</v>
      </c>
      <c r="D1" t="s">
        <v>45</v>
      </c>
      <c r="E1" t="s">
        <v>140</v>
      </c>
      <c r="F1" t="s">
        <v>9</v>
      </c>
      <c r="G1" t="s">
        <v>10</v>
      </c>
      <c r="H1" t="s">
        <v>11</v>
      </c>
      <c r="T1" s="4" t="s">
        <v>577</v>
      </c>
    </row>
    <row r="2" spans="1:20" x14ac:dyDescent="0.35">
      <c r="A2">
        <v>108</v>
      </c>
      <c r="B2">
        <v>0</v>
      </c>
      <c r="C2">
        <v>0.5</v>
      </c>
      <c r="D2">
        <v>1.7560690695008319</v>
      </c>
      <c r="E2">
        <v>3.2676062401770314</v>
      </c>
      <c r="F2">
        <f>3.12884  -0.91562 *B2 -3.15315 *C2 +  0.34854 *D2</f>
        <v>2.1643253134838196</v>
      </c>
      <c r="G2">
        <f>(E2-F2)^2</f>
        <v>1.217228803205032</v>
      </c>
      <c r="H2">
        <f>(E2-E$22)^2</f>
        <v>0.8301881907598273</v>
      </c>
      <c r="J2">
        <f>CORREL(D1:D20,E1:E20)</f>
        <v>0.30345364981141054</v>
      </c>
    </row>
    <row r="3" spans="1:20" x14ac:dyDescent="0.35">
      <c r="A3">
        <v>128</v>
      </c>
      <c r="B3">
        <v>0</v>
      </c>
      <c r="C3">
        <v>0.28571428571428598</v>
      </c>
      <c r="D3">
        <v>1.7620375731639066</v>
      </c>
      <c r="E3">
        <v>3.3872161432802645</v>
      </c>
      <c r="F3">
        <f t="shared" ref="F3:F31" si="0">3.12884  -0.91562 *B3 -3.15315 *C3 +  0.34854 *D3</f>
        <v>2.842080575750547</v>
      </c>
      <c r="G3">
        <f t="shared" ref="G3:G31" si="1">(E3-F3)^2</f>
        <v>0.29717278698594729</v>
      </c>
      <c r="H3">
        <f t="shared" ref="H3:H31" si="2">(E3-E$22)^2</f>
        <v>1.0624590411683734</v>
      </c>
    </row>
    <row r="4" spans="1:20" x14ac:dyDescent="0.35">
      <c r="A4">
        <v>154</v>
      </c>
      <c r="B4">
        <v>0</v>
      </c>
      <c r="C4">
        <v>0.33333333333333298</v>
      </c>
      <c r="D4">
        <v>2.3468547415962844</v>
      </c>
      <c r="E4">
        <v>3.4436974992327127</v>
      </c>
      <c r="F4">
        <f t="shared" si="0"/>
        <v>2.8957627516359699</v>
      </c>
      <c r="G4">
        <f t="shared" si="1"/>
        <v>0.30023248762390631</v>
      </c>
      <c r="H4">
        <f t="shared" si="2"/>
        <v>1.1820862386142976</v>
      </c>
    </row>
    <row r="5" spans="1:20" x14ac:dyDescent="0.35">
      <c r="A5">
        <v>187</v>
      </c>
      <c r="B5">
        <v>0</v>
      </c>
      <c r="C5">
        <v>0.4</v>
      </c>
      <c r="D5">
        <v>1.903137201447388</v>
      </c>
      <c r="E5">
        <v>2.6989700043360187</v>
      </c>
      <c r="F5">
        <f t="shared" si="0"/>
        <v>2.5308994401924725</v>
      </c>
      <c r="G5">
        <f t="shared" si="1"/>
        <v>2.82477145315299E-2</v>
      </c>
      <c r="H5">
        <f t="shared" si="2"/>
        <v>0.11731337364031286</v>
      </c>
    </row>
    <row r="6" spans="1:20" x14ac:dyDescent="0.35">
      <c r="A6">
        <v>372</v>
      </c>
      <c r="B6">
        <v>0</v>
      </c>
      <c r="C6">
        <v>0.28571428571428598</v>
      </c>
      <c r="D6">
        <v>2.7726775115517022</v>
      </c>
      <c r="E6">
        <v>3.1739251972991736</v>
      </c>
      <c r="F6">
        <f t="shared" si="0"/>
        <v>3.1943290198762293</v>
      </c>
      <c r="G6">
        <f t="shared" si="1"/>
        <v>4.1631597575597006E-4</v>
      </c>
      <c r="H6">
        <f t="shared" si="2"/>
        <v>0.66824999456199696</v>
      </c>
    </row>
    <row r="7" spans="1:20" x14ac:dyDescent="0.35">
      <c r="A7">
        <v>434</v>
      </c>
      <c r="B7">
        <v>0</v>
      </c>
      <c r="C7">
        <v>0.18181818181818199</v>
      </c>
      <c r="D7">
        <v>6.2918648737783931</v>
      </c>
      <c r="E7">
        <v>4.425403782148611</v>
      </c>
      <c r="F7">
        <f t="shared" si="0"/>
        <v>4.748506583106721</v>
      </c>
      <c r="G7">
        <f t="shared" si="1"/>
        <v>0.10439541998697609</v>
      </c>
      <c r="H7">
        <f t="shared" si="2"/>
        <v>4.2805300080785784</v>
      </c>
    </row>
    <row r="8" spans="1:20" x14ac:dyDescent="0.35">
      <c r="A8">
        <v>674</v>
      </c>
      <c r="B8">
        <v>2</v>
      </c>
      <c r="C8">
        <v>0.15384615384615399</v>
      </c>
      <c r="D8">
        <v>3.3516191785765566</v>
      </c>
      <c r="E8">
        <v>2.333890411616125</v>
      </c>
      <c r="F8">
        <f t="shared" si="0"/>
        <v>1.9806733485010724</v>
      </c>
      <c r="G8">
        <f t="shared" si="1"/>
        <v>0.12476229367562307</v>
      </c>
      <c r="H8">
        <f t="shared" si="2"/>
        <v>5.0936849085576994E-4</v>
      </c>
    </row>
    <row r="9" spans="1:20" x14ac:dyDescent="0.35">
      <c r="A9">
        <v>978</v>
      </c>
      <c r="B9">
        <v>0</v>
      </c>
      <c r="C9">
        <v>0.08</v>
      </c>
      <c r="D9">
        <v>3.5757020575458962</v>
      </c>
      <c r="E9">
        <v>3.4690167659416149</v>
      </c>
      <c r="F9">
        <f t="shared" si="0"/>
        <v>4.1228631951370467</v>
      </c>
      <c r="G9">
        <f t="shared" si="1"/>
        <v>0.4275151529716168</v>
      </c>
      <c r="H9">
        <f t="shared" si="2"/>
        <v>1.2377834363202191</v>
      </c>
    </row>
    <row r="10" spans="1:20" x14ac:dyDescent="0.35">
      <c r="A10">
        <v>1140</v>
      </c>
      <c r="B10">
        <v>0</v>
      </c>
      <c r="C10">
        <v>1</v>
      </c>
      <c r="D10">
        <v>4.2271353298900873</v>
      </c>
      <c r="E10">
        <v>1.7144426909922261</v>
      </c>
      <c r="F10">
        <f t="shared" si="0"/>
        <v>1.4490157478798908</v>
      </c>
      <c r="G10">
        <f t="shared" si="1"/>
        <v>7.0451462129958869E-2</v>
      </c>
      <c r="H10">
        <f t="shared" si="2"/>
        <v>0.4121857178964447</v>
      </c>
    </row>
    <row r="11" spans="1:20" x14ac:dyDescent="0.35">
      <c r="A11">
        <v>1188</v>
      </c>
      <c r="B11">
        <v>6</v>
      </c>
      <c r="C11">
        <v>7.9365079365079402E-2</v>
      </c>
      <c r="D11">
        <v>5.0364553457766865</v>
      </c>
      <c r="E11">
        <v>-0.98227123303956843</v>
      </c>
      <c r="F11">
        <f t="shared" si="0"/>
        <v>-0.85972385378299387</v>
      </c>
      <c r="G11">
        <f t="shared" si="1"/>
        <v>1.5017860162654719E-2</v>
      </c>
      <c r="H11">
        <f t="shared" si="2"/>
        <v>11.147123609003181</v>
      </c>
    </row>
    <row r="12" spans="1:20" x14ac:dyDescent="0.35">
      <c r="A12">
        <v>1496</v>
      </c>
      <c r="B12">
        <v>0</v>
      </c>
      <c r="C12">
        <v>0.66666666666666696</v>
      </c>
      <c r="D12">
        <v>0.58513033713316853</v>
      </c>
      <c r="E12">
        <v>0.9318141382538383</v>
      </c>
      <c r="F12">
        <f t="shared" si="0"/>
        <v>1.2306813277043935</v>
      </c>
      <c r="G12">
        <f t="shared" si="1"/>
        <v>8.9321596930074076E-2</v>
      </c>
      <c r="H12">
        <f t="shared" si="2"/>
        <v>2.0296147059744873</v>
      </c>
    </row>
    <row r="13" spans="1:20" x14ac:dyDescent="0.35">
      <c r="A13">
        <v>1550</v>
      </c>
      <c r="B13">
        <v>0</v>
      </c>
      <c r="C13">
        <v>1</v>
      </c>
      <c r="D13">
        <v>0.26053336254625298</v>
      </c>
      <c r="E13">
        <v>-0.10551018476997394</v>
      </c>
      <c r="F13">
        <f t="shared" si="0"/>
        <v>6.6496298181870736E-2</v>
      </c>
      <c r="G13">
        <f t="shared" si="1"/>
        <v>2.9586230177463233E-2</v>
      </c>
      <c r="H13">
        <f t="shared" si="2"/>
        <v>6.061295245833497</v>
      </c>
    </row>
    <row r="14" spans="1:20" x14ac:dyDescent="0.35">
      <c r="A14">
        <v>1552</v>
      </c>
      <c r="B14">
        <v>0</v>
      </c>
      <c r="C14">
        <v>0.5</v>
      </c>
      <c r="D14">
        <v>0.9245549229945571</v>
      </c>
      <c r="E14">
        <v>1.4559319556497243</v>
      </c>
      <c r="F14">
        <f t="shared" si="0"/>
        <v>1.8745093728605227</v>
      </c>
      <c r="G14">
        <f t="shared" si="1"/>
        <v>0.17520705419886273</v>
      </c>
      <c r="H14">
        <f t="shared" si="2"/>
        <v>0.81095004727852893</v>
      </c>
    </row>
    <row r="15" spans="1:20" x14ac:dyDescent="0.35">
      <c r="A15">
        <v>1553</v>
      </c>
      <c r="B15">
        <v>0</v>
      </c>
      <c r="C15">
        <v>0.5</v>
      </c>
      <c r="D15">
        <v>0.77735829763660813</v>
      </c>
      <c r="E15">
        <v>1.1307682802690238</v>
      </c>
      <c r="F15">
        <f t="shared" si="0"/>
        <v>1.8232054610582633</v>
      </c>
      <c r="G15">
        <f t="shared" si="1"/>
        <v>0.47946924933935003</v>
      </c>
      <c r="H15">
        <f t="shared" si="2"/>
        <v>1.5023192235673188</v>
      </c>
    </row>
    <row r="16" spans="1:20" x14ac:dyDescent="0.35">
      <c r="A16">
        <v>1613</v>
      </c>
      <c r="B16">
        <v>0</v>
      </c>
      <c r="C16">
        <v>0.4</v>
      </c>
      <c r="D16">
        <v>1.928218757890839</v>
      </c>
      <c r="E16">
        <v>2.2757241303992108</v>
      </c>
      <c r="F16">
        <f t="shared" si="0"/>
        <v>2.5396413658752728</v>
      </c>
      <c r="G16">
        <f t="shared" si="1"/>
        <v>6.9652307181327131E-2</v>
      </c>
      <c r="H16">
        <f t="shared" si="2"/>
        <v>6.5182168620804472E-3</v>
      </c>
    </row>
    <row r="17" spans="1:20" x14ac:dyDescent="0.35">
      <c r="A17">
        <v>1734</v>
      </c>
      <c r="B17">
        <v>0</v>
      </c>
      <c r="C17">
        <v>0.4</v>
      </c>
      <c r="D17">
        <v>1.4549122294976722</v>
      </c>
      <c r="E17">
        <v>1.9871627752948278</v>
      </c>
      <c r="F17">
        <f t="shared" si="0"/>
        <v>2.3746751084691184</v>
      </c>
      <c r="G17">
        <f t="shared" si="1"/>
        <v>0.15016580836218246</v>
      </c>
      <c r="H17">
        <f t="shared" si="2"/>
        <v>0.13638014844431431</v>
      </c>
    </row>
    <row r="18" spans="1:20" x14ac:dyDescent="0.35">
      <c r="A18">
        <v>1925</v>
      </c>
      <c r="B18">
        <v>0</v>
      </c>
      <c r="C18">
        <v>0.218181818181818</v>
      </c>
      <c r="D18">
        <v>4.0315384383703661</v>
      </c>
      <c r="E18">
        <v>3.7212463990471711</v>
      </c>
      <c r="F18">
        <f t="shared" si="0"/>
        <v>3.8460324073096079</v>
      </c>
      <c r="G18">
        <f t="shared" si="1"/>
        <v>1.5571547858072944E-2</v>
      </c>
      <c r="H18">
        <f t="shared" si="2"/>
        <v>1.8626429931537303</v>
      </c>
    </row>
    <row r="19" spans="1:20" x14ac:dyDescent="0.35">
      <c r="A19">
        <v>2023</v>
      </c>
      <c r="B19">
        <v>0</v>
      </c>
      <c r="C19">
        <v>0.33333333333333298</v>
      </c>
      <c r="D19">
        <v>1.6717020707596206</v>
      </c>
      <c r="E19">
        <v>2.6197887582883941</v>
      </c>
      <c r="F19">
        <f t="shared" si="0"/>
        <v>2.6604450397425592</v>
      </c>
      <c r="G19">
        <f t="shared" si="1"/>
        <v>1.6529332216802899E-3</v>
      </c>
      <c r="H19">
        <f t="shared" si="2"/>
        <v>6.9342242961583131E-2</v>
      </c>
    </row>
    <row r="20" spans="1:20" x14ac:dyDescent="0.35">
      <c r="A20">
        <v>2055</v>
      </c>
      <c r="B20">
        <v>0</v>
      </c>
      <c r="C20">
        <v>0.25</v>
      </c>
      <c r="D20">
        <v>2.7189995241424443</v>
      </c>
      <c r="E20">
        <v>3.8239087409443187</v>
      </c>
      <c r="F20">
        <f t="shared" si="0"/>
        <v>3.2882325941446071</v>
      </c>
      <c r="G20">
        <f t="shared" si="1"/>
        <v>0.28694893425018608</v>
      </c>
      <c r="H20">
        <f t="shared" si="2"/>
        <v>2.1534069665280038</v>
      </c>
    </row>
    <row r="22" spans="1:20" x14ac:dyDescent="0.35">
      <c r="E22">
        <f>AVERAGE(E2:E21)</f>
        <v>2.3564596050189865</v>
      </c>
      <c r="G22">
        <f>SUM(G2:G21)</f>
        <v>3.8830159587682003</v>
      </c>
      <c r="H22">
        <f>SUM(H2:H21)</f>
        <v>35.570898769137635</v>
      </c>
      <c r="I22" t="s">
        <v>12</v>
      </c>
      <c r="J22">
        <f>1-G22/H22</f>
        <v>0.89083728291574071</v>
      </c>
      <c r="K22" t="s">
        <v>38</v>
      </c>
    </row>
    <row r="23" spans="1:20" x14ac:dyDescent="0.35">
      <c r="I23" t="s">
        <v>13</v>
      </c>
      <c r="J23">
        <v>0.8</v>
      </c>
      <c r="T23" s="4" t="s">
        <v>578</v>
      </c>
    </row>
    <row r="25" spans="1:20" x14ac:dyDescent="0.35">
      <c r="A25" t="s">
        <v>1</v>
      </c>
      <c r="B25" t="s">
        <v>224</v>
      </c>
      <c r="C25" t="s">
        <v>225</v>
      </c>
      <c r="D25" t="s">
        <v>45</v>
      </c>
      <c r="E25" t="s">
        <v>140</v>
      </c>
      <c r="F25" t="s">
        <v>9</v>
      </c>
      <c r="G25" t="s">
        <v>10</v>
      </c>
      <c r="H25" t="s">
        <v>11</v>
      </c>
    </row>
    <row r="26" spans="1:20" x14ac:dyDescent="0.35">
      <c r="A26">
        <v>17</v>
      </c>
      <c r="B26">
        <v>0</v>
      </c>
      <c r="C26">
        <v>0.28571428571428598</v>
      </c>
      <c r="D26">
        <v>2.9727597207462804</v>
      </c>
      <c r="E26">
        <v>3.2006594505464183</v>
      </c>
      <c r="F26">
        <f t="shared" si="0"/>
        <v>3.2640656730689077</v>
      </c>
      <c r="G26">
        <f t="shared" si="1"/>
        <v>4.0203490545714414E-3</v>
      </c>
      <c r="H26">
        <f t="shared" si="2"/>
        <v>0.71267337918853968</v>
      </c>
    </row>
    <row r="27" spans="1:20" x14ac:dyDescent="0.35">
      <c r="A27">
        <v>155</v>
      </c>
      <c r="B27">
        <v>0</v>
      </c>
      <c r="C27">
        <v>0.33333333333333298</v>
      </c>
      <c r="D27">
        <v>3.2028299068618393</v>
      </c>
      <c r="E27">
        <v>2.8538719643217618</v>
      </c>
      <c r="F27">
        <f t="shared" si="0"/>
        <v>3.1941043357376264</v>
      </c>
      <c r="G27">
        <f t="shared" si="1"/>
        <v>0.11575806655926284</v>
      </c>
      <c r="H27">
        <f t="shared" si="2"/>
        <v>0.24741905518715321</v>
      </c>
    </row>
    <row r="28" spans="1:20" x14ac:dyDescent="0.35">
      <c r="A28">
        <v>219</v>
      </c>
      <c r="B28">
        <v>0</v>
      </c>
      <c r="C28">
        <v>0.22222222222222199</v>
      </c>
      <c r="D28">
        <v>3.4882156718539674</v>
      </c>
      <c r="E28">
        <v>3.5228787452803374</v>
      </c>
      <c r="F28">
        <f t="shared" si="0"/>
        <v>3.6439226902679822</v>
      </c>
      <c r="G28">
        <f t="shared" si="1"/>
        <v>1.4651636618171983E-2</v>
      </c>
      <c r="H28">
        <f t="shared" si="2"/>
        <v>1.3605336107680288</v>
      </c>
    </row>
    <row r="29" spans="1:20" x14ac:dyDescent="0.35">
      <c r="A29">
        <v>1610</v>
      </c>
      <c r="B29">
        <v>0</v>
      </c>
      <c r="C29">
        <v>0.5</v>
      </c>
      <c r="D29">
        <v>1.004466689789538</v>
      </c>
      <c r="E29">
        <v>1.2924298239020637</v>
      </c>
      <c r="F29">
        <f t="shared" si="0"/>
        <v>1.9023618200592454</v>
      </c>
      <c r="G29">
        <f t="shared" si="1"/>
        <v>0.37201703993628421</v>
      </c>
      <c r="H29">
        <f t="shared" si="2"/>
        <v>1.1321593751037267</v>
      </c>
    </row>
    <row r="30" spans="1:20" x14ac:dyDescent="0.35">
      <c r="A30">
        <v>1614</v>
      </c>
      <c r="B30">
        <v>0</v>
      </c>
      <c r="C30">
        <v>0.33333333333333298</v>
      </c>
      <c r="D30">
        <v>1.8928900325415821</v>
      </c>
      <c r="E30">
        <v>2.6777807052660805</v>
      </c>
      <c r="F30">
        <f t="shared" si="0"/>
        <v>2.7375378919420443</v>
      </c>
      <c r="G30">
        <f t="shared" si="1"/>
        <v>3.5709213594259923E-3</v>
      </c>
      <c r="H30">
        <f t="shared" si="2"/>
        <v>0.10324724946400299</v>
      </c>
    </row>
    <row r="31" spans="1:20" x14ac:dyDescent="0.35">
      <c r="A31">
        <v>1936</v>
      </c>
      <c r="B31">
        <v>0</v>
      </c>
      <c r="C31">
        <v>0.24444444444444399</v>
      </c>
      <c r="D31">
        <v>3.5467036835581247</v>
      </c>
      <c r="E31">
        <v>4</v>
      </c>
      <c r="F31">
        <f t="shared" si="0"/>
        <v>3.5942381018673504</v>
      </c>
      <c r="G31">
        <f t="shared" si="1"/>
        <v>0.16464271797621072</v>
      </c>
      <c r="H31">
        <f t="shared" si="2"/>
        <v>2.7012250299343457</v>
      </c>
    </row>
    <row r="33" spans="7:20" x14ac:dyDescent="0.35">
      <c r="G33">
        <f>SUM(G26:G32)</f>
        <v>0.67466073150392702</v>
      </c>
      <c r="H33">
        <f>SUM(H26:H32)</f>
        <v>6.2572576996457965</v>
      </c>
    </row>
    <row r="35" spans="7:20" x14ac:dyDescent="0.35">
      <c r="G35" t="s">
        <v>15</v>
      </c>
      <c r="H35">
        <f>1-G33/H33</f>
        <v>0.89217948758253673</v>
      </c>
    </row>
    <row r="45" spans="7:20" x14ac:dyDescent="0.35">
      <c r="T45" s="4" t="s">
        <v>579</v>
      </c>
    </row>
    <row r="68" spans="20:20" x14ac:dyDescent="0.35">
      <c r="T68" s="4" t="s">
        <v>580</v>
      </c>
    </row>
    <row r="91" spans="20:20" x14ac:dyDescent="0.35">
      <c r="T91" s="4" t="s">
        <v>581</v>
      </c>
    </row>
    <row r="112" spans="20:20" x14ac:dyDescent="0.35">
      <c r="T112" s="4" t="s">
        <v>582</v>
      </c>
    </row>
    <row r="136" spans="20:20" x14ac:dyDescent="0.35">
      <c r="T136" s="4" t="s">
        <v>583</v>
      </c>
    </row>
  </sheetData>
  <conditionalFormatting sqref="A25:F25">
    <cfRule type="duplicateValues" dxfId="22" priority="1"/>
  </conditionalFormatting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U136"/>
  <sheetViews>
    <sheetView workbookViewId="0">
      <selection activeCell="G2" sqref="G2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2</v>
      </c>
      <c r="C1" t="s">
        <v>226</v>
      </c>
      <c r="D1" t="s">
        <v>69</v>
      </c>
      <c r="E1" t="s">
        <v>140</v>
      </c>
      <c r="F1" t="s">
        <v>45</v>
      </c>
      <c r="G1" t="s">
        <v>9</v>
      </c>
      <c r="H1" t="s">
        <v>10</v>
      </c>
      <c r="I1" t="s">
        <v>11</v>
      </c>
      <c r="U1" s="4" t="s">
        <v>577</v>
      </c>
    </row>
    <row r="2" spans="1:21" x14ac:dyDescent="0.35">
      <c r="A2">
        <v>17</v>
      </c>
      <c r="B2">
        <v>2.52619236</v>
      </c>
      <c r="C2">
        <v>0</v>
      </c>
      <c r="D2">
        <v>0.32890999999999998</v>
      </c>
      <c r="E2">
        <v>3.2006594505464183</v>
      </c>
      <c r="F2">
        <v>2.9727597207462804</v>
      </c>
      <c r="G2">
        <f>-0.55831 + 0.14203 *B2 +  0.24322  *C2 + 7.16377 *D2 + 0.30349 *E2</f>
        <v>3.1280888282371322</v>
      </c>
      <c r="H2">
        <f>(F2-G2)^2</f>
        <v>2.4127131633904602E-2</v>
      </c>
      <c r="I2">
        <f>(F2-F$22)^2</f>
        <v>0.13702301972507064</v>
      </c>
    </row>
    <row r="3" spans="1:21" x14ac:dyDescent="0.35">
      <c r="A3">
        <v>108</v>
      </c>
      <c r="B3">
        <v>9.3758439999999998E-2</v>
      </c>
      <c r="C3">
        <v>2</v>
      </c>
      <c r="D3">
        <v>0.11884</v>
      </c>
      <c r="E3">
        <v>3.2676062401770314</v>
      </c>
      <c r="F3">
        <v>1.7560690695008319</v>
      </c>
      <c r="G3">
        <f t="shared" ref="G3:G31" si="0">-0.55831 + 0.14203 *B3 +  0.24322  *C3 + 7.16377 *D3 + 0.30349 *E3</f>
        <v>1.7844747558645273</v>
      </c>
      <c r="H3">
        <f t="shared" ref="H3:H31" si="1">(F3-G3)^2</f>
        <v>8.0688301779263357E-4</v>
      </c>
      <c r="I3">
        <f t="shared" ref="I3:I31" si="2">(F3-F$22)^2</f>
        <v>0.71660363717419751</v>
      </c>
    </row>
    <row r="4" spans="1:21" x14ac:dyDescent="0.35">
      <c r="A4">
        <v>128</v>
      </c>
      <c r="B4">
        <v>1.27893481</v>
      </c>
      <c r="C4">
        <v>1</v>
      </c>
      <c r="D4">
        <v>0.10605000000000001</v>
      </c>
      <c r="E4">
        <v>3.3872161432802645</v>
      </c>
      <c r="F4">
        <v>1.7620375731639066</v>
      </c>
      <c r="G4">
        <f t="shared" si="0"/>
        <v>1.6542611468884274</v>
      </c>
      <c r="H4">
        <f t="shared" si="1"/>
        <v>1.1615758060713809E-2</v>
      </c>
      <c r="I4">
        <f t="shared" si="2"/>
        <v>0.70653429170004223</v>
      </c>
    </row>
    <row r="5" spans="1:21" x14ac:dyDescent="0.35">
      <c r="A5">
        <v>154</v>
      </c>
      <c r="B5">
        <v>1.3792153599999999</v>
      </c>
      <c r="C5">
        <v>5</v>
      </c>
      <c r="D5">
        <v>9.8309999999999995E-2</v>
      </c>
      <c r="E5">
        <v>3.4436974992327127</v>
      </c>
      <c r="F5">
        <v>2.3468547415962844</v>
      </c>
      <c r="G5">
        <f t="shared" si="0"/>
        <v>2.6030779403229358</v>
      </c>
      <c r="H5">
        <f t="shared" si="1"/>
        <v>6.565032756571712E-2</v>
      </c>
      <c r="I5">
        <f t="shared" si="2"/>
        <v>6.5402320326723259E-2</v>
      </c>
    </row>
    <row r="6" spans="1:21" x14ac:dyDescent="0.35">
      <c r="A6">
        <v>155</v>
      </c>
      <c r="B6">
        <v>2.4417187600000001</v>
      </c>
      <c r="C6">
        <v>0</v>
      </c>
      <c r="D6">
        <v>0.32007000000000002</v>
      </c>
      <c r="E6">
        <v>2.8538719643217618</v>
      </c>
      <c r="F6">
        <v>3.2028299068618393</v>
      </c>
      <c r="G6">
        <f t="shared" si="0"/>
        <v>2.9475167818348118</v>
      </c>
      <c r="H6">
        <f t="shared" si="1"/>
        <v>6.5184791811066581E-2</v>
      </c>
      <c r="I6">
        <f t="shared" si="2"/>
        <v>0.36028372586961371</v>
      </c>
    </row>
    <row r="7" spans="1:21" x14ac:dyDescent="0.35">
      <c r="A7">
        <v>187</v>
      </c>
      <c r="B7">
        <v>0.46158436000000003</v>
      </c>
      <c r="C7">
        <v>0</v>
      </c>
      <c r="D7">
        <v>0.34687000000000001</v>
      </c>
      <c r="E7">
        <v>2.6989700043360187</v>
      </c>
      <c r="F7">
        <v>1.903137201447388</v>
      </c>
      <c r="G7">
        <f t="shared" si="0"/>
        <v>2.8112561331667383</v>
      </c>
      <c r="H7">
        <f t="shared" si="1"/>
        <v>0.82467999414709403</v>
      </c>
      <c r="I7">
        <f t="shared" si="2"/>
        <v>0.48923913485493126</v>
      </c>
    </row>
    <row r="8" spans="1:21" x14ac:dyDescent="0.35">
      <c r="A8">
        <v>219</v>
      </c>
      <c r="B8">
        <v>7.8148202500000004</v>
      </c>
      <c r="C8">
        <v>7</v>
      </c>
      <c r="D8">
        <v>3.7580000000000002E-2</v>
      </c>
      <c r="E8">
        <v>3.5228787452803374</v>
      </c>
      <c r="F8">
        <v>3.4882156718539674</v>
      </c>
      <c r="G8">
        <f t="shared" si="0"/>
        <v>3.5925418671126295</v>
      </c>
      <c r="H8">
        <f t="shared" si="1"/>
        <v>1.088395501714848E-2</v>
      </c>
      <c r="I8">
        <f t="shared" si="2"/>
        <v>0.78432660434814527</v>
      </c>
    </row>
    <row r="9" spans="1:21" x14ac:dyDescent="0.35">
      <c r="A9">
        <v>372</v>
      </c>
      <c r="B9">
        <v>0.22372900000000001</v>
      </c>
      <c r="C9">
        <v>1</v>
      </c>
      <c r="D9">
        <v>0.21210999999999999</v>
      </c>
      <c r="E9">
        <v>3.1739251972991736</v>
      </c>
      <c r="F9">
        <v>2.7726775115517022</v>
      </c>
      <c r="G9">
        <f t="shared" si="0"/>
        <v>2.1994480426983265</v>
      </c>
      <c r="H9">
        <f t="shared" si="1"/>
        <v>0.32859202396192316</v>
      </c>
      <c r="I9">
        <f t="shared" si="2"/>
        <v>2.8928565813375825E-2</v>
      </c>
    </row>
    <row r="10" spans="1:21" x14ac:dyDescent="0.35">
      <c r="A10">
        <v>434</v>
      </c>
      <c r="B10">
        <v>23.85931716</v>
      </c>
      <c r="C10">
        <v>0</v>
      </c>
      <c r="D10">
        <v>0.25795000000000001</v>
      </c>
      <c r="E10">
        <v>4.425403782148611</v>
      </c>
      <c r="F10">
        <v>6.2918648737783931</v>
      </c>
      <c r="G10">
        <f t="shared" si="0"/>
        <v>6.0213890815790823</v>
      </c>
      <c r="H10">
        <f t="shared" si="1"/>
        <v>7.3157154165844784E-2</v>
      </c>
      <c r="I10">
        <f t="shared" si="2"/>
        <v>13.610723157192373</v>
      </c>
    </row>
    <row r="11" spans="1:21" x14ac:dyDescent="0.35">
      <c r="A11">
        <v>978</v>
      </c>
      <c r="B11">
        <v>14.50010241</v>
      </c>
      <c r="C11">
        <v>0</v>
      </c>
      <c r="D11">
        <v>0.18337000000000001</v>
      </c>
      <c r="E11">
        <v>3.4690167659416149</v>
      </c>
      <c r="F11">
        <v>3.5757020575458962</v>
      </c>
      <c r="G11">
        <f t="shared" si="0"/>
        <v>3.8675719484879205</v>
      </c>
      <c r="H11">
        <f t="shared" si="1"/>
        <v>8.5188033238509167E-2</v>
      </c>
      <c r="I11">
        <f t="shared" si="2"/>
        <v>0.94694023517745785</v>
      </c>
    </row>
    <row r="12" spans="1:21" x14ac:dyDescent="0.35">
      <c r="A12">
        <v>1140</v>
      </c>
      <c r="B12">
        <v>5.2670250000000002E-2</v>
      </c>
      <c r="C12">
        <v>0</v>
      </c>
      <c r="D12">
        <v>0.40927999999999998</v>
      </c>
      <c r="E12">
        <v>1.7144426909922261</v>
      </c>
      <c r="F12">
        <v>4.2271353298900873</v>
      </c>
      <c r="G12">
        <f t="shared" si="0"/>
        <v>2.9014747534967311</v>
      </c>
      <c r="H12">
        <f t="shared" si="1"/>
        <v>1.7573759638035655</v>
      </c>
      <c r="I12">
        <f t="shared" si="2"/>
        <v>2.6391361076613751</v>
      </c>
    </row>
    <row r="13" spans="1:21" x14ac:dyDescent="0.35">
      <c r="A13">
        <v>1188</v>
      </c>
      <c r="B13">
        <v>29.283249959999999</v>
      </c>
      <c r="C13">
        <v>0</v>
      </c>
      <c r="D13">
        <v>0.24121000000000001</v>
      </c>
      <c r="E13">
        <v>-0.98227123303956843</v>
      </c>
      <c r="F13">
        <v>5.0364553457766865</v>
      </c>
      <c r="G13">
        <f t="shared" si="0"/>
        <v>5.0306534570036217</v>
      </c>
      <c r="H13">
        <f t="shared" si="1"/>
        <v>3.3661913335016153E-5</v>
      </c>
      <c r="I13">
        <f t="shared" si="2"/>
        <v>5.9236834103153466</v>
      </c>
    </row>
    <row r="14" spans="1:21" x14ac:dyDescent="0.35">
      <c r="A14">
        <v>1550</v>
      </c>
      <c r="B14">
        <v>0.128164</v>
      </c>
      <c r="C14">
        <v>0</v>
      </c>
      <c r="D14">
        <v>0.22783999999999999</v>
      </c>
      <c r="E14">
        <v>-0.10551018476997394</v>
      </c>
      <c r="F14">
        <v>0.26053336254625298</v>
      </c>
      <c r="G14">
        <f t="shared" si="0"/>
        <v>1.0600652037441607</v>
      </c>
      <c r="H14">
        <f t="shared" si="1"/>
        <v>0.63925116508931645</v>
      </c>
      <c r="I14">
        <f t="shared" si="2"/>
        <v>5.4852457586703869</v>
      </c>
    </row>
    <row r="15" spans="1:21" x14ac:dyDescent="0.35">
      <c r="A15">
        <v>1552</v>
      </c>
      <c r="B15">
        <v>0.13564488999999999</v>
      </c>
      <c r="C15">
        <v>0</v>
      </c>
      <c r="D15">
        <v>7.6670000000000002E-2</v>
      </c>
      <c r="E15">
        <v>1.4559319556497243</v>
      </c>
      <c r="F15">
        <v>0.9245549229945571</v>
      </c>
      <c r="G15">
        <f t="shared" si="0"/>
        <v>0.45206267884683493</v>
      </c>
      <c r="H15">
        <f t="shared" si="1"/>
        <v>0.2232489207797507</v>
      </c>
      <c r="I15">
        <f t="shared" si="2"/>
        <v>2.8158135169465117</v>
      </c>
    </row>
    <row r="16" spans="1:21" x14ac:dyDescent="0.35">
      <c r="A16">
        <v>1553</v>
      </c>
      <c r="B16">
        <v>5.95360000000002E-2</v>
      </c>
      <c r="C16">
        <v>0</v>
      </c>
      <c r="D16">
        <v>0.19914999999999999</v>
      </c>
      <c r="E16">
        <v>1.1307682802690238</v>
      </c>
      <c r="F16">
        <v>0.77735829763660813</v>
      </c>
      <c r="G16">
        <f t="shared" si="0"/>
        <v>1.219987558958846</v>
      </c>
      <c r="H16">
        <f t="shared" si="1"/>
        <v>0.19592066297866997</v>
      </c>
      <c r="I16">
        <f t="shared" si="2"/>
        <v>3.331483599450745</v>
      </c>
    </row>
    <row r="17" spans="1:21" x14ac:dyDescent="0.35">
      <c r="A17">
        <v>1610</v>
      </c>
      <c r="B17">
        <v>0.26471024999999998</v>
      </c>
      <c r="C17">
        <v>2</v>
      </c>
      <c r="D17">
        <v>8.4559999999999996E-2</v>
      </c>
      <c r="E17">
        <v>1.2924298239020637</v>
      </c>
      <c r="F17">
        <v>1.004466689789538</v>
      </c>
      <c r="G17">
        <f t="shared" si="0"/>
        <v>0.96373471526353727</v>
      </c>
      <c r="H17">
        <f t="shared" si="1"/>
        <v>1.6590937487867738E-3</v>
      </c>
      <c r="I17">
        <f t="shared" si="2"/>
        <v>2.5540093501114614</v>
      </c>
    </row>
    <row r="18" spans="1:21" x14ac:dyDescent="0.35">
      <c r="A18">
        <v>1613</v>
      </c>
      <c r="B18">
        <v>0.94225849000000095</v>
      </c>
      <c r="C18">
        <v>3</v>
      </c>
      <c r="D18">
        <v>6.7650000000000002E-2</v>
      </c>
      <c r="E18">
        <v>2.2757241303992108</v>
      </c>
      <c r="F18">
        <v>1.928218757890839</v>
      </c>
      <c r="G18">
        <f t="shared" si="0"/>
        <v>1.4804675301695567</v>
      </c>
      <c r="H18">
        <f t="shared" si="1"/>
        <v>0.20048116192591559</v>
      </c>
      <c r="I18">
        <f t="shared" si="2"/>
        <v>0.45478131330209415</v>
      </c>
    </row>
    <row r="19" spans="1:21" x14ac:dyDescent="0.35">
      <c r="A19">
        <v>1936</v>
      </c>
      <c r="B19">
        <v>7.4988345599999997</v>
      </c>
      <c r="C19">
        <v>0</v>
      </c>
      <c r="D19">
        <v>0.32062000000000002</v>
      </c>
      <c r="E19">
        <v>4</v>
      </c>
      <c r="F19">
        <v>3.5467036835581247</v>
      </c>
      <c r="G19">
        <f t="shared" si="0"/>
        <v>4.0175574099568001</v>
      </c>
      <c r="H19">
        <f t="shared" si="1"/>
        <v>0.22170323166351866</v>
      </c>
      <c r="I19">
        <f t="shared" si="2"/>
        <v>0.8913440099883807</v>
      </c>
    </row>
    <row r="20" spans="1:21" x14ac:dyDescent="0.35">
      <c r="A20">
        <v>2023</v>
      </c>
      <c r="B20">
        <v>1.18766404</v>
      </c>
      <c r="C20">
        <v>2</v>
      </c>
      <c r="D20">
        <v>0.11469</v>
      </c>
      <c r="E20">
        <v>2.6197887582883941</v>
      </c>
      <c r="F20">
        <v>1.6717020707596206</v>
      </c>
      <c r="G20">
        <f t="shared" si="0"/>
        <v>1.7135063951541447</v>
      </c>
      <c r="H20">
        <f t="shared" si="1"/>
        <v>1.7476015380826014E-3</v>
      </c>
      <c r="I20">
        <f t="shared" si="2"/>
        <v>0.86655888134099823</v>
      </c>
    </row>
    <row r="22" spans="1:21" x14ac:dyDescent="0.35">
      <c r="F22">
        <f>AVERAGE(F2:F21)</f>
        <v>2.6025935152046742</v>
      </c>
      <c r="H22">
        <f>SUM(H2:H21)</f>
        <v>4.7313075160606548</v>
      </c>
      <c r="I22">
        <f>SUM(I2:I21)</f>
        <v>42.808060639969234</v>
      </c>
      <c r="J22" t="s">
        <v>12</v>
      </c>
      <c r="K22">
        <f>1-H22/I22</f>
        <v>0.88947624710559525</v>
      </c>
      <c r="L22" t="s">
        <v>25</v>
      </c>
    </row>
    <row r="23" spans="1:21" x14ac:dyDescent="0.35">
      <c r="J23" t="s">
        <v>13</v>
      </c>
      <c r="K23">
        <v>0.76</v>
      </c>
      <c r="U23" s="4" t="s">
        <v>578</v>
      </c>
    </row>
    <row r="25" spans="1:21" x14ac:dyDescent="0.35">
      <c r="A25" t="s">
        <v>1</v>
      </c>
      <c r="B25" t="s">
        <v>2</v>
      </c>
      <c r="C25" t="s">
        <v>226</v>
      </c>
      <c r="D25" t="s">
        <v>69</v>
      </c>
      <c r="E25" t="s">
        <v>140</v>
      </c>
      <c r="F25" t="s">
        <v>45</v>
      </c>
      <c r="G25" t="s">
        <v>9</v>
      </c>
      <c r="H25" t="s">
        <v>10</v>
      </c>
      <c r="I25" t="s">
        <v>11</v>
      </c>
    </row>
    <row r="26" spans="1:21" x14ac:dyDescent="0.35">
      <c r="A26">
        <v>674</v>
      </c>
      <c r="B26">
        <v>6.4297744899999998</v>
      </c>
      <c r="C26">
        <v>1</v>
      </c>
      <c r="D26">
        <v>0.22344</v>
      </c>
      <c r="E26">
        <v>2.333890411616125</v>
      </c>
      <c r="F26">
        <v>3.3516191785765566</v>
      </c>
      <c r="G26">
        <f t="shared" si="0"/>
        <v>2.9071160406360779</v>
      </c>
      <c r="H26">
        <f t="shared" si="1"/>
        <v>0.19758303963893223</v>
      </c>
      <c r="I26">
        <f t="shared" si="2"/>
        <v>0.56103944438968845</v>
      </c>
    </row>
    <row r="27" spans="1:21" x14ac:dyDescent="0.35">
      <c r="A27">
        <v>1496</v>
      </c>
      <c r="B27">
        <v>0</v>
      </c>
      <c r="C27">
        <v>1</v>
      </c>
      <c r="D27">
        <v>0.12003999999999999</v>
      </c>
      <c r="E27">
        <v>0.9318141382538383</v>
      </c>
      <c r="F27">
        <v>0.58513033713316853</v>
      </c>
      <c r="G27">
        <f t="shared" si="0"/>
        <v>0.82764522361865744</v>
      </c>
      <c r="H27">
        <f t="shared" si="1"/>
        <v>5.8813470167069573E-2</v>
      </c>
      <c r="I27">
        <f t="shared" si="2"/>
        <v>4.0701576748743804</v>
      </c>
    </row>
    <row r="28" spans="1:21" x14ac:dyDescent="0.35">
      <c r="A28">
        <v>1614</v>
      </c>
      <c r="B28">
        <v>2.0360436100000001</v>
      </c>
      <c r="C28">
        <v>4</v>
      </c>
      <c r="D28">
        <v>5.638E-2</v>
      </c>
      <c r="E28">
        <v>2.6777807052660805</v>
      </c>
      <c r="F28">
        <v>1.8928900325415821</v>
      </c>
      <c r="G28">
        <f t="shared" si="0"/>
        <v>1.9203222927695029</v>
      </c>
      <c r="H28">
        <f t="shared" si="1"/>
        <v>7.5252890121237028E-4</v>
      </c>
      <c r="I28">
        <f t="shared" si="2"/>
        <v>0.50367903330412189</v>
      </c>
    </row>
    <row r="29" spans="1:21" x14ac:dyDescent="0.35">
      <c r="A29">
        <v>1734</v>
      </c>
      <c r="B29">
        <v>0.69522244</v>
      </c>
      <c r="C29">
        <v>1</v>
      </c>
      <c r="D29">
        <v>6.5710000000000005E-2</v>
      </c>
      <c r="E29">
        <v>1.9871627752948278</v>
      </c>
      <c r="F29">
        <v>1.4549122294976722</v>
      </c>
      <c r="G29">
        <f t="shared" si="0"/>
        <v>0.85746780052742733</v>
      </c>
      <c r="H29">
        <f t="shared" si="1"/>
        <v>0.35693984570758197</v>
      </c>
      <c r="I29">
        <f t="shared" si="2"/>
        <v>1.3171723335620771</v>
      </c>
    </row>
    <row r="30" spans="1:21" x14ac:dyDescent="0.35">
      <c r="A30">
        <v>1925</v>
      </c>
      <c r="B30">
        <v>6.1058409999999999</v>
      </c>
      <c r="C30">
        <v>0</v>
      </c>
      <c r="D30">
        <v>0.31474999999999997</v>
      </c>
      <c r="E30">
        <v>3.7212463990471711</v>
      </c>
      <c r="F30">
        <v>4.0315384383703661</v>
      </c>
      <c r="G30">
        <f t="shared" si="0"/>
        <v>3.6930602743768257</v>
      </c>
      <c r="H30">
        <f t="shared" si="1"/>
        <v>0.114567467500438</v>
      </c>
      <c r="I30">
        <f t="shared" si="2"/>
        <v>2.0418835934410051</v>
      </c>
    </row>
    <row r="31" spans="1:21" x14ac:dyDescent="0.35">
      <c r="A31">
        <v>2055</v>
      </c>
      <c r="B31">
        <v>2.4645860100000001</v>
      </c>
      <c r="C31">
        <v>0</v>
      </c>
      <c r="D31">
        <v>0.29308000000000001</v>
      </c>
      <c r="E31">
        <v>3.8239087409443187</v>
      </c>
      <c r="F31">
        <v>2.7189995241424443</v>
      </c>
      <c r="G31">
        <f t="shared" si="0"/>
        <v>3.051810926389491</v>
      </c>
      <c r="H31">
        <f t="shared" si="1"/>
        <v>0.11076342946564556</v>
      </c>
      <c r="I31">
        <f t="shared" si="2"/>
        <v>1.355035891682021E-2</v>
      </c>
    </row>
    <row r="33" spans="8:21" x14ac:dyDescent="0.35">
      <c r="H33">
        <f>SUM(H26:H32)</f>
        <v>0.83941978138087969</v>
      </c>
      <c r="I33">
        <f>SUM(I26:I32)</f>
        <v>8.5074824384880934</v>
      </c>
    </row>
    <row r="35" spans="8:21" x14ac:dyDescent="0.35">
      <c r="H35" t="s">
        <v>15</v>
      </c>
      <c r="I35">
        <f>1-H33/I33</f>
        <v>0.90133158811079994</v>
      </c>
    </row>
    <row r="45" spans="8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A25:G25">
    <cfRule type="duplicateValues" dxfId="21" priority="1"/>
  </conditionalFormatting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U136"/>
  <sheetViews>
    <sheetView workbookViewId="0">
      <selection activeCell="C1" sqref="C1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227</v>
      </c>
      <c r="C1" t="s">
        <v>228</v>
      </c>
      <c r="D1" t="s">
        <v>187</v>
      </c>
      <c r="E1" t="s">
        <v>170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89</v>
      </c>
      <c r="B2">
        <v>3.968E-2</v>
      </c>
      <c r="C2">
        <v>5.2170526122657375</v>
      </c>
      <c r="D2">
        <v>0.97527545973648799</v>
      </c>
      <c r="E2">
        <v>6.8835705928206101</v>
      </c>
      <c r="F2">
        <f xml:space="preserve"> -11.0011-16.3772*B2+0.1025*C2+18.5981*D2</f>
        <v>7.0220711244824159</v>
      </c>
      <c r="G2">
        <f>(E2-F2)^2</f>
        <v>1.918239727060286E-2</v>
      </c>
      <c r="H2">
        <f>(E2-E$17)^2</f>
        <v>1.8705827844438585</v>
      </c>
    </row>
    <row r="3" spans="1:21" x14ac:dyDescent="0.35">
      <c r="A3">
        <v>112</v>
      </c>
      <c r="B3">
        <v>0</v>
      </c>
      <c r="C3">
        <v>3.4710266489213124</v>
      </c>
      <c r="D3">
        <v>0.77071875937752299</v>
      </c>
      <c r="E3">
        <v>3.52427216087453</v>
      </c>
      <c r="F3">
        <f t="shared" ref="F3:F24" si="0" xml:space="preserve"> -11.0011-16.3772*B3+0.1025*C3+18.5981*D3</f>
        <v>3.6885847902935449</v>
      </c>
      <c r="G3">
        <f t="shared" ref="G3:G24" si="1">(E3-F3)^2</f>
        <v>2.6998640186590529E-2</v>
      </c>
      <c r="H3">
        <f t="shared" ref="H3:H24" si="2">(E3-E$17)^2</f>
        <v>3.9664941737646804</v>
      </c>
    </row>
    <row r="4" spans="1:21" x14ac:dyDescent="0.35">
      <c r="A4">
        <v>264</v>
      </c>
      <c r="B4">
        <v>0</v>
      </c>
      <c r="C4">
        <v>6.9862597454278106</v>
      </c>
      <c r="D4">
        <v>0.90179277663722801</v>
      </c>
      <c r="E4">
        <v>6.43341777677003</v>
      </c>
      <c r="F4">
        <f t="shared" si="0"/>
        <v>6.4866238630831798</v>
      </c>
      <c r="G4">
        <f t="shared" si="1"/>
        <v>2.8308876207623493E-3</v>
      </c>
      <c r="H4">
        <f t="shared" si="2"/>
        <v>0.84187907825527108</v>
      </c>
    </row>
    <row r="5" spans="1:21" x14ac:dyDescent="0.35">
      <c r="A5">
        <v>337</v>
      </c>
      <c r="B5">
        <v>0</v>
      </c>
      <c r="C5">
        <v>5.0566420407493888</v>
      </c>
      <c r="D5">
        <v>0.84970145109765405</v>
      </c>
      <c r="E5">
        <v>4.3149200559924097</v>
      </c>
      <c r="F5">
        <f t="shared" si="0"/>
        <v>5.3200383668360924</v>
      </c>
      <c r="G5">
        <f t="shared" si="1"/>
        <v>1.0102628187932581</v>
      </c>
      <c r="H5">
        <f t="shared" si="2"/>
        <v>1.4423001975400285</v>
      </c>
    </row>
    <row r="6" spans="1:21" x14ac:dyDescent="0.35">
      <c r="A6">
        <v>486</v>
      </c>
      <c r="B6">
        <v>3.601E-2</v>
      </c>
      <c r="C6">
        <v>5.1524412380589544</v>
      </c>
      <c r="D6">
        <v>0.93693159011899896</v>
      </c>
      <c r="E6">
        <v>7.6153220536640003</v>
      </c>
      <c r="F6">
        <f t="shared" si="0"/>
        <v>6.3624296610931967</v>
      </c>
      <c r="G6">
        <f t="shared" si="1"/>
        <v>1.5697393473617924</v>
      </c>
      <c r="H6">
        <f t="shared" si="2"/>
        <v>4.4076649598995212</v>
      </c>
    </row>
    <row r="7" spans="1:21" x14ac:dyDescent="0.35">
      <c r="A7">
        <v>804</v>
      </c>
      <c r="B7">
        <v>2.6349999999999998E-2</v>
      </c>
      <c r="C7">
        <v>7.2768659595393697</v>
      </c>
      <c r="D7">
        <v>0.86776282358468904</v>
      </c>
      <c r="E7">
        <v>5.9150570908726099</v>
      </c>
      <c r="F7">
        <f t="shared" si="0"/>
        <v>5.4519793101631908</v>
      </c>
      <c r="G7">
        <f t="shared" si="1"/>
        <v>0.21444103098676082</v>
      </c>
      <c r="H7">
        <f t="shared" si="2"/>
        <v>0.1593438753716267</v>
      </c>
    </row>
    <row r="8" spans="1:21" x14ac:dyDescent="0.35">
      <c r="A8">
        <v>1045</v>
      </c>
      <c r="B8">
        <v>0.22952</v>
      </c>
      <c r="C8">
        <v>4.4572659124947007</v>
      </c>
      <c r="D8">
        <v>0.778684092310856</v>
      </c>
      <c r="E8">
        <v>4.3426493319246397E-2</v>
      </c>
      <c r="F8">
        <f t="shared" si="0"/>
        <v>0.17891942923723825</v>
      </c>
      <c r="G8">
        <f t="shared" si="1"/>
        <v>1.8358335683677049E-2</v>
      </c>
      <c r="H8">
        <f t="shared" si="2"/>
        <v>29.947726469322447</v>
      </c>
    </row>
    <row r="9" spans="1:21" x14ac:dyDescent="0.35">
      <c r="A9">
        <v>1091</v>
      </c>
      <c r="B9">
        <v>4.7210000000000002E-2</v>
      </c>
      <c r="C9">
        <v>5.4762227840505844</v>
      </c>
      <c r="D9">
        <v>1.0059057080968099</v>
      </c>
      <c r="E9">
        <v>6.9710728057306701</v>
      </c>
      <c r="F9">
        <f t="shared" si="0"/>
        <v>7.4949801731204655</v>
      </c>
      <c r="G9">
        <f t="shared" si="1"/>
        <v>0.27447892960530601</v>
      </c>
      <c r="H9">
        <f t="shared" si="2"/>
        <v>2.1175916630015896</v>
      </c>
    </row>
    <row r="10" spans="1:21" x14ac:dyDescent="0.35">
      <c r="A10">
        <v>1397</v>
      </c>
      <c r="B10">
        <v>0</v>
      </c>
      <c r="C10">
        <v>7.4047197136052647</v>
      </c>
      <c r="D10">
        <v>0.95340149599505397</v>
      </c>
      <c r="E10">
        <v>7.2423544790563401</v>
      </c>
      <c r="F10">
        <f t="shared" si="0"/>
        <v>7.4893401333101508</v>
      </c>
      <c r="G10">
        <f t="shared" si="1"/>
        <v>6.1001913407182917E-2</v>
      </c>
      <c r="H10">
        <f t="shared" si="2"/>
        <v>2.9807207247109897</v>
      </c>
    </row>
    <row r="11" spans="1:21" x14ac:dyDescent="0.35">
      <c r="A11">
        <v>1597</v>
      </c>
      <c r="B11">
        <v>2.6450000000000001E-2</v>
      </c>
      <c r="C11">
        <v>7.7116683119602527</v>
      </c>
      <c r="D11">
        <v>0.871186466893208</v>
      </c>
      <c r="E11">
        <v>6.1128134605074997</v>
      </c>
      <c r="F11">
        <f t="shared" si="0"/>
        <v>5.5585820919024993</v>
      </c>
      <c r="G11">
        <f t="shared" si="1"/>
        <v>0.30717240994577188</v>
      </c>
      <c r="H11">
        <f t="shared" si="2"/>
        <v>0.35633183751097203</v>
      </c>
    </row>
    <row r="12" spans="1:21" x14ac:dyDescent="0.35">
      <c r="A12">
        <v>1761</v>
      </c>
      <c r="B12">
        <v>2.7959999999999999E-2</v>
      </c>
      <c r="C12">
        <v>7.9954578191335957</v>
      </c>
      <c r="D12">
        <v>0.93815162928684603</v>
      </c>
      <c r="E12">
        <v>6.7176779730324299</v>
      </c>
      <c r="F12">
        <f t="shared" si="0"/>
        <v>6.8083657311008849</v>
      </c>
      <c r="G12">
        <f t="shared" si="1"/>
        <v>8.2242694634826405E-3</v>
      </c>
      <c r="H12">
        <f t="shared" si="2"/>
        <v>1.4443229607654471</v>
      </c>
    </row>
    <row r="13" spans="1:21" x14ac:dyDescent="0.35">
      <c r="A13">
        <v>1778</v>
      </c>
      <c r="B13">
        <v>5.16E-2</v>
      </c>
      <c r="C13">
        <v>8.3499247622850721</v>
      </c>
      <c r="D13">
        <v>0.88482857669463499</v>
      </c>
      <c r="E13">
        <v>4.9435515860761701</v>
      </c>
      <c r="F13">
        <f t="shared" si="0"/>
        <v>5.4658341203587124</v>
      </c>
      <c r="G13">
        <f t="shared" si="1"/>
        <v>0.272779045616595</v>
      </c>
      <c r="H13">
        <f t="shared" si="2"/>
        <v>0.32755762618471118</v>
      </c>
    </row>
    <row r="14" spans="1:21" x14ac:dyDescent="0.35">
      <c r="A14">
        <v>1889</v>
      </c>
      <c r="B14">
        <v>5.7660000000000003E-2</v>
      </c>
      <c r="C14">
        <v>5.3840110969903856</v>
      </c>
      <c r="D14">
        <v>0.90030729496667095</v>
      </c>
      <c r="E14">
        <v>5.58655469141135</v>
      </c>
      <c r="F14">
        <f t="shared" si="0"/>
        <v>5.3504568879611565</v>
      </c>
      <c r="G14">
        <f t="shared" si="1"/>
        <v>5.5742172794006194E-2</v>
      </c>
      <c r="H14">
        <f t="shared" si="2"/>
        <v>4.9951820993066227E-3</v>
      </c>
    </row>
    <row r="15" spans="1:21" x14ac:dyDescent="0.35">
      <c r="A15">
        <v>1896</v>
      </c>
      <c r="B15">
        <v>5.5440000000000003E-2</v>
      </c>
      <c r="C15">
        <v>4.954494201409223</v>
      </c>
      <c r="D15">
        <v>0.85747999656121998</v>
      </c>
      <c r="E15">
        <v>4.9182820287547697</v>
      </c>
      <c r="F15">
        <f t="shared" si="0"/>
        <v>4.5462824116896705</v>
      </c>
      <c r="G15">
        <f t="shared" si="1"/>
        <v>0.13838371509658046</v>
      </c>
      <c r="H15">
        <f t="shared" si="2"/>
        <v>0.35712105146671769</v>
      </c>
    </row>
    <row r="17" spans="1:21" x14ac:dyDescent="0.35">
      <c r="E17">
        <f>AVERAGE(E2:E16)</f>
        <v>5.5158780892059056</v>
      </c>
      <c r="G17">
        <f>SUM(G2:G16)</f>
        <v>3.9795959138323687</v>
      </c>
      <c r="H17">
        <f>SUM(H2:H16)</f>
        <v>50.224632584337179</v>
      </c>
      <c r="J17" t="s">
        <v>12</v>
      </c>
      <c r="K17">
        <f>1-G17/H17</f>
        <v>0.92076406119746457</v>
      </c>
      <c r="L17" t="s">
        <v>38</v>
      </c>
    </row>
    <row r="18" spans="1:21" x14ac:dyDescent="0.35">
      <c r="J18" t="s">
        <v>13</v>
      </c>
      <c r="K18">
        <v>0.82</v>
      </c>
    </row>
    <row r="20" spans="1:21" x14ac:dyDescent="0.35">
      <c r="A20" t="s">
        <v>1</v>
      </c>
      <c r="B20" t="s">
        <v>227</v>
      </c>
      <c r="C20" t="s">
        <v>228</v>
      </c>
      <c r="D20" t="s">
        <v>187</v>
      </c>
      <c r="E20" t="s">
        <v>170</v>
      </c>
      <c r="F20" t="s">
        <v>9</v>
      </c>
      <c r="G20" t="s">
        <v>10</v>
      </c>
      <c r="H20" t="s">
        <v>11</v>
      </c>
    </row>
    <row r="21" spans="1:21" x14ac:dyDescent="0.35">
      <c r="A21">
        <v>64</v>
      </c>
      <c r="B21">
        <v>2.6349999999999998E-2</v>
      </c>
      <c r="C21">
        <v>5.7657000850641822</v>
      </c>
      <c r="D21">
        <v>0.88475629758962004</v>
      </c>
      <c r="E21">
        <v>5.9150570908726099</v>
      </c>
      <c r="F21">
        <f t="shared" si="0"/>
        <v>5.6131311369205932</v>
      </c>
      <c r="G21">
        <f t="shared" si="1"/>
        <v>9.1159281669835321E-2</v>
      </c>
      <c r="H21">
        <f t="shared" si="2"/>
        <v>0.1593438753716267</v>
      </c>
    </row>
    <row r="22" spans="1:21" x14ac:dyDescent="0.35">
      <c r="A22">
        <v>942</v>
      </c>
      <c r="B22">
        <v>4.8050000000000002E-2</v>
      </c>
      <c r="C22">
        <v>5.4959742565973473</v>
      </c>
      <c r="D22">
        <v>0.99914381277716802</v>
      </c>
      <c r="E22">
        <v>7.1555301417572297</v>
      </c>
      <c r="F22">
        <f t="shared" si="0"/>
        <v>7.357489445712277</v>
      </c>
      <c r="G22">
        <f t="shared" si="1"/>
        <v>4.0787560454007207E-2</v>
      </c>
      <c r="H22">
        <f t="shared" si="2"/>
        <v>2.6884588534357698</v>
      </c>
    </row>
    <row r="23" spans="1:21" x14ac:dyDescent="0.35">
      <c r="A23">
        <v>1350</v>
      </c>
      <c r="B23">
        <v>0</v>
      </c>
      <c r="C23">
        <v>6.0834130283947969</v>
      </c>
      <c r="D23">
        <v>0.85895050376135595</v>
      </c>
      <c r="E23">
        <v>5.2595042874504703</v>
      </c>
      <c r="F23">
        <f t="shared" si="0"/>
        <v>5.5972971994145411</v>
      </c>
      <c r="G23">
        <f t="shared" si="1"/>
        <v>0.11410405137316648</v>
      </c>
      <c r="H23">
        <f t="shared" si="2"/>
        <v>6.5727526226535257E-2</v>
      </c>
      <c r="U23" s="4" t="s">
        <v>578</v>
      </c>
    </row>
    <row r="24" spans="1:21" x14ac:dyDescent="0.35">
      <c r="A24">
        <v>1627</v>
      </c>
      <c r="B24">
        <v>0</v>
      </c>
      <c r="C24">
        <v>7.4285226282778893</v>
      </c>
      <c r="D24">
        <v>0.95340149599505397</v>
      </c>
      <c r="E24">
        <v>6.9514013735582196</v>
      </c>
      <c r="F24">
        <f t="shared" si="0"/>
        <v>7.4917799320640945</v>
      </c>
      <c r="G24">
        <f t="shared" si="1"/>
        <v>0.29200898649288726</v>
      </c>
      <c r="H24">
        <f t="shared" si="2"/>
        <v>2.0607270999176546</v>
      </c>
    </row>
    <row r="26" spans="1:21" x14ac:dyDescent="0.35">
      <c r="G26">
        <f>SUM(G21:G25)</f>
        <v>0.53805987998989624</v>
      </c>
      <c r="H26">
        <f>SUM(H21:H25)</f>
        <v>4.9742573549515861</v>
      </c>
    </row>
    <row r="28" spans="1:21" x14ac:dyDescent="0.35">
      <c r="G28" t="s">
        <v>15</v>
      </c>
      <c r="H28">
        <f>1-G26/H26</f>
        <v>0.89183111335116416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A20:E20">
    <cfRule type="duplicateValues" dxfId="20" priority="1"/>
  </conditionalFormatting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U136"/>
  <sheetViews>
    <sheetView workbookViewId="0">
      <selection activeCell="E3" sqref="E3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229</v>
      </c>
      <c r="C1" t="s">
        <v>230</v>
      </c>
      <c r="D1" t="s">
        <v>170</v>
      </c>
      <c r="E1" t="s">
        <v>228</v>
      </c>
      <c r="F1" t="s">
        <v>9</v>
      </c>
      <c r="G1" t="s">
        <v>10</v>
      </c>
      <c r="H1" t="s">
        <v>11</v>
      </c>
      <c r="I1" t="s">
        <v>584</v>
      </c>
      <c r="U1" s="4" t="s">
        <v>577</v>
      </c>
    </row>
    <row r="2" spans="1:21" x14ac:dyDescent="0.35">
      <c r="A2">
        <v>1761</v>
      </c>
      <c r="B2">
        <v>0</v>
      </c>
      <c r="C2">
        <v>2</v>
      </c>
      <c r="D2">
        <v>6.7176779730324387</v>
      </c>
      <c r="E2">
        <v>7.9954578191335903</v>
      </c>
      <c r="F2">
        <f t="shared" ref="F2:F16" si="0">4.21 - 0.0242 *B2+ 1.68 *C2 + 0.03 *D2</f>
        <v>7.7715303391909734</v>
      </c>
      <c r="G2">
        <f t="shared" ref="G2:G16" si="1">(E2-F2)^2</f>
        <v>5.0143516273451122E-2</v>
      </c>
      <c r="H2">
        <f t="shared" ref="H2:H16" si="2">(E2-E$18)^2</f>
        <v>4.124485033315862</v>
      </c>
      <c r="I2" t="s">
        <v>585</v>
      </c>
    </row>
    <row r="3" spans="1:21" x14ac:dyDescent="0.35">
      <c r="A3">
        <v>1597</v>
      </c>
      <c r="B3">
        <v>207.251177379674</v>
      </c>
      <c r="C3">
        <v>5</v>
      </c>
      <c r="D3">
        <v>6.1128134605075015</v>
      </c>
      <c r="E3">
        <v>7.71166831196025</v>
      </c>
      <c r="F3">
        <f t="shared" si="0"/>
        <v>7.7779059112271147</v>
      </c>
      <c r="G3">
        <f t="shared" si="1"/>
        <v>4.3874195566377524E-3</v>
      </c>
      <c r="H3">
        <f t="shared" si="2"/>
        <v>3.052335047805331</v>
      </c>
      <c r="I3" t="s">
        <v>585</v>
      </c>
    </row>
    <row r="4" spans="1:21" x14ac:dyDescent="0.35">
      <c r="A4">
        <v>1627</v>
      </c>
      <c r="B4">
        <v>90.010389610389595</v>
      </c>
      <c r="C4">
        <v>3</v>
      </c>
      <c r="D4">
        <v>6.9514013735582276</v>
      </c>
      <c r="E4">
        <v>7.4285226282778796</v>
      </c>
      <c r="F4">
        <f t="shared" si="0"/>
        <v>7.2802906126353184</v>
      </c>
      <c r="G4">
        <f t="shared" si="1"/>
        <v>2.1972730461456497E-2</v>
      </c>
      <c r="H4">
        <f t="shared" si="2"/>
        <v>2.1431426642973763</v>
      </c>
      <c r="I4" t="s">
        <v>585</v>
      </c>
    </row>
    <row r="5" spans="1:21" x14ac:dyDescent="0.35">
      <c r="A5">
        <v>1397</v>
      </c>
      <c r="B5">
        <v>90.010389610389595</v>
      </c>
      <c r="C5">
        <v>3</v>
      </c>
      <c r="D5">
        <v>7.242354479056341</v>
      </c>
      <c r="E5">
        <v>7.4047197136052603</v>
      </c>
      <c r="F5">
        <f t="shared" si="0"/>
        <v>7.2890192058002619</v>
      </c>
      <c r="G5">
        <f t="shared" si="1"/>
        <v>1.3386607506334499E-2</v>
      </c>
      <c r="H5">
        <f t="shared" si="2"/>
        <v>2.0740168019852683</v>
      </c>
      <c r="I5" t="s">
        <v>585</v>
      </c>
    </row>
    <row r="6" spans="1:21" x14ac:dyDescent="0.35">
      <c r="A6">
        <v>804</v>
      </c>
      <c r="B6">
        <v>0</v>
      </c>
      <c r="C6">
        <v>1</v>
      </c>
      <c r="D6">
        <v>5.9150570908726188</v>
      </c>
      <c r="E6">
        <v>7.2768659595393697</v>
      </c>
      <c r="F6">
        <f t="shared" si="0"/>
        <v>6.0674517127261787</v>
      </c>
      <c r="G6">
        <f t="shared" si="1"/>
        <v>1.462682820394718</v>
      </c>
      <c r="H6">
        <f t="shared" si="2"/>
        <v>1.7221075678286013</v>
      </c>
      <c r="I6" t="s">
        <v>585</v>
      </c>
    </row>
    <row r="7" spans="1:21" x14ac:dyDescent="0.35">
      <c r="A7">
        <v>264</v>
      </c>
      <c r="B7">
        <v>0</v>
      </c>
      <c r="C7">
        <v>1</v>
      </c>
      <c r="D7">
        <v>6.43341777677003</v>
      </c>
      <c r="E7">
        <v>6.9862597454278097</v>
      </c>
      <c r="F7">
        <f t="shared" si="0"/>
        <v>6.0830025333031008</v>
      </c>
      <c r="G7">
        <f t="shared" si="1"/>
        <v>0.81587359125530134</v>
      </c>
      <c r="H7">
        <f t="shared" si="2"/>
        <v>1.0438397231972245</v>
      </c>
      <c r="I7" t="s">
        <v>585</v>
      </c>
    </row>
    <row r="8" spans="1:21" x14ac:dyDescent="0.35">
      <c r="A8">
        <v>942</v>
      </c>
      <c r="B8">
        <v>94.592954267954298</v>
      </c>
      <c r="C8">
        <v>2</v>
      </c>
      <c r="D8">
        <v>7.1555301417572297</v>
      </c>
      <c r="E8">
        <v>5.4959742565973402</v>
      </c>
      <c r="F8">
        <f t="shared" si="0"/>
        <v>5.4955164109682233</v>
      </c>
      <c r="G8">
        <f t="shared" si="1"/>
        <v>2.0962262010143346E-7</v>
      </c>
      <c r="H8">
        <f t="shared" si="2"/>
        <v>0.21958665481074266</v>
      </c>
      <c r="I8" t="s">
        <v>585</v>
      </c>
    </row>
    <row r="9" spans="1:21" x14ac:dyDescent="0.35">
      <c r="A9">
        <v>1091</v>
      </c>
      <c r="B9">
        <v>83.104065379065403</v>
      </c>
      <c r="C9">
        <v>2</v>
      </c>
      <c r="D9">
        <v>6.9710728057306781</v>
      </c>
      <c r="E9">
        <v>5.4762227840505799</v>
      </c>
      <c r="F9">
        <f t="shared" si="0"/>
        <v>5.7680138019985376</v>
      </c>
      <c r="G9">
        <f t="shared" si="1"/>
        <v>8.514199815510537E-2</v>
      </c>
      <c r="H9">
        <f t="shared" si="2"/>
        <v>0.23848788483555552</v>
      </c>
      <c r="I9" t="s">
        <v>585</v>
      </c>
    </row>
    <row r="10" spans="1:21" x14ac:dyDescent="0.35">
      <c r="A10">
        <v>1889</v>
      </c>
      <c r="B10">
        <v>0</v>
      </c>
      <c r="C10">
        <v>1</v>
      </c>
      <c r="D10">
        <v>5.5865546914113553</v>
      </c>
      <c r="E10">
        <v>5.3840110969903803</v>
      </c>
      <c r="F10">
        <f t="shared" si="0"/>
        <v>6.0575966407423403</v>
      </c>
      <c r="G10">
        <f t="shared" si="1"/>
        <v>0.4537174847516236</v>
      </c>
      <c r="H10">
        <f t="shared" si="2"/>
        <v>0.33705444311539118</v>
      </c>
      <c r="I10" t="s">
        <v>585</v>
      </c>
    </row>
    <row r="11" spans="1:21" x14ac:dyDescent="0.35">
      <c r="A11">
        <v>89</v>
      </c>
      <c r="B11">
        <v>50.378499278499298</v>
      </c>
      <c r="C11">
        <v>1</v>
      </c>
      <c r="D11">
        <v>6.8835705928206181</v>
      </c>
      <c r="E11">
        <v>5.2170526122657304</v>
      </c>
      <c r="F11">
        <f t="shared" si="0"/>
        <v>4.8773474352449355</v>
      </c>
      <c r="G11">
        <f t="shared" si="1"/>
        <v>0.11539960729472956</v>
      </c>
      <c r="H11">
        <f t="shared" si="2"/>
        <v>0.55878971712220127</v>
      </c>
      <c r="I11" t="s">
        <v>585</v>
      </c>
    </row>
    <row r="12" spans="1:21" x14ac:dyDescent="0.35">
      <c r="A12">
        <v>486</v>
      </c>
      <c r="B12">
        <v>0</v>
      </c>
      <c r="C12">
        <v>1</v>
      </c>
      <c r="D12">
        <v>7.6153220536640065</v>
      </c>
      <c r="E12">
        <v>5.1524412380589499</v>
      </c>
      <c r="F12">
        <f t="shared" si="0"/>
        <v>6.1184596616099203</v>
      </c>
      <c r="G12">
        <f t="shared" si="1"/>
        <v>0.93319159463990198</v>
      </c>
      <c r="H12">
        <f t="shared" si="2"/>
        <v>0.65956124397986959</v>
      </c>
      <c r="I12" t="s">
        <v>585</v>
      </c>
    </row>
    <row r="13" spans="1:21" x14ac:dyDescent="0.35">
      <c r="A13">
        <v>337</v>
      </c>
      <c r="B13">
        <v>0</v>
      </c>
      <c r="C13">
        <v>0</v>
      </c>
      <c r="D13">
        <v>4.3149200559924195</v>
      </c>
      <c r="E13">
        <v>5.05664204074938</v>
      </c>
      <c r="F13">
        <f t="shared" si="0"/>
        <v>4.3394476016797725</v>
      </c>
      <c r="G13">
        <f t="shared" si="1"/>
        <v>0.51436786343236884</v>
      </c>
      <c r="H13">
        <f t="shared" si="2"/>
        <v>0.82434225479911905</v>
      </c>
      <c r="I13" t="s">
        <v>585</v>
      </c>
    </row>
    <row r="14" spans="1:21" x14ac:dyDescent="0.35">
      <c r="A14">
        <v>1896</v>
      </c>
      <c r="B14">
        <v>0</v>
      </c>
      <c r="C14">
        <v>1</v>
      </c>
      <c r="D14">
        <v>4.9182820287547777</v>
      </c>
      <c r="E14">
        <v>4.9544942014092204</v>
      </c>
      <c r="F14">
        <f t="shared" si="0"/>
        <v>6.0375484608626433</v>
      </c>
      <c r="G14">
        <f t="shared" si="1"/>
        <v>1.1730065289202023</v>
      </c>
      <c r="H14">
        <f t="shared" si="2"/>
        <v>1.0202632155716684</v>
      </c>
      <c r="I14" t="s">
        <v>585</v>
      </c>
    </row>
    <row r="15" spans="1:21" x14ac:dyDescent="0.35">
      <c r="A15">
        <v>1045</v>
      </c>
      <c r="B15">
        <v>0</v>
      </c>
      <c r="C15">
        <v>0</v>
      </c>
      <c r="D15">
        <v>4.3426493319246424E-2</v>
      </c>
      <c r="E15">
        <v>4.4572659124946998</v>
      </c>
      <c r="F15">
        <f t="shared" si="0"/>
        <v>4.2113027947995771</v>
      </c>
      <c r="G15">
        <f t="shared" si="1"/>
        <v>6.049785526630478E-2</v>
      </c>
      <c r="H15">
        <f t="shared" si="2"/>
        <v>2.2719806791426707</v>
      </c>
      <c r="I15" t="s">
        <v>585</v>
      </c>
    </row>
    <row r="16" spans="1:21" x14ac:dyDescent="0.35">
      <c r="A16">
        <v>112</v>
      </c>
      <c r="B16">
        <v>0</v>
      </c>
      <c r="C16">
        <v>0</v>
      </c>
      <c r="D16">
        <v>3.5242721608745375</v>
      </c>
      <c r="E16">
        <v>3.4710266489213102</v>
      </c>
      <c r="F16">
        <f t="shared" si="0"/>
        <v>4.3157281648262362</v>
      </c>
      <c r="G16">
        <f t="shared" si="1"/>
        <v>0.71352065097208006</v>
      </c>
      <c r="H16">
        <f t="shared" si="2"/>
        <v>6.2177833690207578</v>
      </c>
      <c r="I16" t="s">
        <v>585</v>
      </c>
    </row>
    <row r="18" spans="1:21" x14ac:dyDescent="0.35">
      <c r="E18">
        <f>AVERAGE(E2:E17)</f>
        <v>5.9645749979654505</v>
      </c>
      <c r="G18">
        <f>SUM(G2:G17)</f>
        <v>6.4172904785028351</v>
      </c>
      <c r="H18">
        <f>SUM(H2:H17)</f>
        <v>26.50777630082764</v>
      </c>
      <c r="J18" t="s">
        <v>12</v>
      </c>
      <c r="K18">
        <f>1-G18/H18</f>
        <v>0.75790913558062312</v>
      </c>
      <c r="L18" t="s">
        <v>41</v>
      </c>
    </row>
    <row r="19" spans="1:21" x14ac:dyDescent="0.35">
      <c r="J19" t="s">
        <v>13</v>
      </c>
      <c r="K19">
        <v>0.63</v>
      </c>
    </row>
    <row r="21" spans="1:21" x14ac:dyDescent="0.35">
      <c r="A21" t="s">
        <v>1</v>
      </c>
      <c r="B21" t="s">
        <v>229</v>
      </c>
      <c r="C21" t="s">
        <v>230</v>
      </c>
      <c r="D21" t="s">
        <v>170</v>
      </c>
      <c r="E21" t="s">
        <v>228</v>
      </c>
      <c r="F21" t="s">
        <v>9</v>
      </c>
      <c r="G21" t="s">
        <v>10</v>
      </c>
      <c r="H21" t="s">
        <v>11</v>
      </c>
      <c r="I21" t="s">
        <v>586</v>
      </c>
    </row>
    <row r="22" spans="1:21" x14ac:dyDescent="0.35">
      <c r="A22">
        <v>64</v>
      </c>
      <c r="B22">
        <v>0</v>
      </c>
      <c r="C22">
        <v>1</v>
      </c>
      <c r="D22">
        <v>5.9150570908726188</v>
      </c>
      <c r="E22">
        <v>5.7657000850641804</v>
      </c>
      <c r="F22">
        <f t="shared" ref="F22:F24" si="3">4.21 - 0.0242 *B22+ 1.68 *C22 + 0.03 *D22</f>
        <v>6.0674517127261787</v>
      </c>
      <c r="G22">
        <f t="shared" ref="G22:G24" si="4">(E22-F22)^2</f>
        <v>9.1054044796665234E-2</v>
      </c>
      <c r="H22">
        <f>(E22-E$18)^2</f>
        <v>3.955123098148778E-2</v>
      </c>
      <c r="I22" t="s">
        <v>585</v>
      </c>
    </row>
    <row r="23" spans="1:21" x14ac:dyDescent="0.35">
      <c r="A23">
        <v>1350</v>
      </c>
      <c r="B23">
        <v>0</v>
      </c>
      <c r="C23">
        <v>1</v>
      </c>
      <c r="D23">
        <v>5.2595042874504783</v>
      </c>
      <c r="E23">
        <v>6.0834130283947898</v>
      </c>
      <c r="F23">
        <f t="shared" si="3"/>
        <v>6.0477851286235138</v>
      </c>
      <c r="G23">
        <f t="shared" si="4"/>
        <v>1.2693472421120889E-3</v>
      </c>
      <c r="H23">
        <f>(E23-E$18)^2</f>
        <v>1.4122477476324566E-2</v>
      </c>
      <c r="I23" t="s">
        <v>585</v>
      </c>
      <c r="U23" s="4" t="s">
        <v>578</v>
      </c>
    </row>
    <row r="24" spans="1:21" x14ac:dyDescent="0.35">
      <c r="A24">
        <v>1778</v>
      </c>
      <c r="B24">
        <v>0</v>
      </c>
      <c r="C24">
        <v>2</v>
      </c>
      <c r="D24">
        <v>4.943551586076171</v>
      </c>
      <c r="E24">
        <v>8.3499247622850703</v>
      </c>
      <c r="F24">
        <f t="shared" si="3"/>
        <v>7.7183065475822854</v>
      </c>
      <c r="G24">
        <f t="shared" si="4"/>
        <v>0.39894156914433326</v>
      </c>
      <c r="H24">
        <f>(E24-E$18)^2</f>
        <v>5.6898934981396652</v>
      </c>
      <c r="I24" t="s">
        <v>585</v>
      </c>
    </row>
    <row r="26" spans="1:21" x14ac:dyDescent="0.35">
      <c r="G26">
        <f>SUM(G22:G25)</f>
        <v>0.49126496118311058</v>
      </c>
      <c r="H26">
        <f>SUM(H22:H25)</f>
        <v>5.7435672065974774</v>
      </c>
    </row>
    <row r="28" spans="1:21" x14ac:dyDescent="0.35">
      <c r="G28" t="s">
        <v>15</v>
      </c>
      <c r="H28">
        <f>1-G26/H26</f>
        <v>0.9144669256035155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sortState xmlns:xlrd2="http://schemas.microsoft.com/office/spreadsheetml/2017/richdata2" ref="A2:I16">
    <sortCondition descending="1" ref="E1:E16"/>
  </sortState>
  <conditionalFormatting sqref="A21:E21">
    <cfRule type="duplicateValues" dxfId="19" priority="1"/>
  </conditionalFormatting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X156"/>
  <sheetViews>
    <sheetView workbookViewId="0">
      <selection activeCell="N4" sqref="N4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231</v>
      </c>
      <c r="C1" t="s">
        <v>232</v>
      </c>
      <c r="D1" t="s">
        <v>217</v>
      </c>
      <c r="E1" t="s">
        <v>116</v>
      </c>
      <c r="F1" t="s">
        <v>206</v>
      </c>
      <c r="G1" t="s">
        <v>233</v>
      </c>
      <c r="H1" t="s">
        <v>52</v>
      </c>
      <c r="I1" t="s">
        <v>62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44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4.7347075345121201</v>
      </c>
      <c r="I2">
        <v>5.6725596277632757</v>
      </c>
      <c r="J2">
        <f>2.99542 + 1.29621*B2 + 0.65799 *C2 +  0.75719 *D2 -1.56669  *E2 + 2.82691 *F2-1.01695 *G2 +  0.48758 *H2</f>
        <v>5.3039686996774194</v>
      </c>
      <c r="K2">
        <f t="shared" ref="K2:K65" si="0">(I2-J2)^2</f>
        <v>0.13585927226719294</v>
      </c>
      <c r="L2">
        <f t="shared" ref="L2:L65" si="1">(I2-I$115)^2</f>
        <v>2.6589964311588152E-2</v>
      </c>
    </row>
    <row r="3" spans="1:24" x14ac:dyDescent="0.35">
      <c r="A3">
        <v>114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2.9270879284728641</v>
      </c>
      <c r="I3">
        <v>4.6823161669775688</v>
      </c>
      <c r="J3">
        <f t="shared" ref="J3:J66" si="2">2.99542 + 1.29621*B3 + 0.65799 *C3 +  0.75719 *D3 -1.56669  *E3 + 2.82691 *F3-1.01695 *G3 +  0.48758 *H3</f>
        <v>4.4226095321647989</v>
      </c>
      <c r="K3">
        <f t="shared" si="0"/>
        <v>6.7447536165773425E-2</v>
      </c>
      <c r="L3">
        <f t="shared" si="1"/>
        <v>1.3301187796102145</v>
      </c>
      <c r="N3">
        <f>CORREL(H1:H113,I1:I113)</f>
        <v>0.40092784212810051</v>
      </c>
    </row>
    <row r="4" spans="1:24" x14ac:dyDescent="0.35">
      <c r="A4">
        <v>202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5.1255029527736751</v>
      </c>
      <c r="I4">
        <v>5.509202522331103</v>
      </c>
      <c r="J4">
        <f t="shared" si="2"/>
        <v>5.4945127297133887</v>
      </c>
      <c r="K4">
        <f t="shared" si="0"/>
        <v>2.1579000715145366E-4</v>
      </c>
      <c r="L4">
        <f t="shared" si="1"/>
        <v>0.10655093067559702</v>
      </c>
    </row>
    <row r="5" spans="1:24" x14ac:dyDescent="0.35">
      <c r="A5">
        <v>242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5.8482137571140633</v>
      </c>
      <c r="I5">
        <v>6.2684301604972532</v>
      </c>
      <c r="J5">
        <f t="shared" si="2"/>
        <v>5.8468920636936748</v>
      </c>
      <c r="K5">
        <f t="shared" si="0"/>
        <v>0.17769436705678307</v>
      </c>
      <c r="L5">
        <f t="shared" si="1"/>
        <v>0.18732123940089371</v>
      </c>
    </row>
    <row r="6" spans="1:24" x14ac:dyDescent="0.35">
      <c r="A6">
        <v>257</v>
      </c>
      <c r="B6">
        <v>0</v>
      </c>
      <c r="C6">
        <v>0</v>
      </c>
      <c r="D6">
        <v>0</v>
      </c>
      <c r="E6">
        <v>0</v>
      </c>
      <c r="F6">
        <v>0</v>
      </c>
      <c r="G6">
        <v>1</v>
      </c>
      <c r="H6">
        <v>5.3207069743095898</v>
      </c>
      <c r="I6">
        <v>5.0364116260790635</v>
      </c>
      <c r="J6">
        <f t="shared" si="2"/>
        <v>4.5727403065338699</v>
      </c>
      <c r="K6">
        <f t="shared" si="0"/>
        <v>0.21499109256878102</v>
      </c>
      <c r="L6">
        <f t="shared" si="1"/>
        <v>0.63874029520919418</v>
      </c>
    </row>
    <row r="7" spans="1:24" x14ac:dyDescent="0.35">
      <c r="A7">
        <v>264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6.9862597454278106</v>
      </c>
      <c r="I7">
        <v>5.9782682555902023</v>
      </c>
      <c r="J7">
        <f t="shared" si="2"/>
        <v>6.401780526675692</v>
      </c>
      <c r="K7">
        <f t="shared" si="0"/>
        <v>0.17936264375998934</v>
      </c>
      <c r="L7">
        <f t="shared" si="1"/>
        <v>2.0347405680867257E-2</v>
      </c>
    </row>
    <row r="8" spans="1:24" x14ac:dyDescent="0.35">
      <c r="A8">
        <v>302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5.0233660914487981</v>
      </c>
      <c r="I8">
        <v>4.8041899316937684</v>
      </c>
      <c r="J8">
        <f t="shared" si="2"/>
        <v>5.4447128388686057</v>
      </c>
      <c r="K8">
        <f t="shared" si="0"/>
        <v>0.41026959461570522</v>
      </c>
      <c r="L8">
        <f t="shared" si="1"/>
        <v>1.0638560779825377</v>
      </c>
    </row>
    <row r="9" spans="1:24" x14ac:dyDescent="0.35">
      <c r="A9">
        <v>310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5.7541596264549391</v>
      </c>
      <c r="I9">
        <v>5.840483361426057</v>
      </c>
      <c r="J9">
        <f t="shared" si="2"/>
        <v>5.8010331506668997</v>
      </c>
      <c r="K9">
        <f t="shared" si="0"/>
        <v>1.5563191289419242E-3</v>
      </c>
      <c r="L9">
        <f t="shared" si="1"/>
        <v>2.3614143886641684E-5</v>
      </c>
    </row>
    <row r="10" spans="1:24" x14ac:dyDescent="0.35">
      <c r="A10">
        <v>324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7.8952808466411382</v>
      </c>
      <c r="I10">
        <v>6.8292896008105339</v>
      </c>
      <c r="J10">
        <f t="shared" si="2"/>
        <v>6.8450010352052866</v>
      </c>
      <c r="K10">
        <f t="shared" si="0"/>
        <v>2.4684917074061636E-4</v>
      </c>
      <c r="L10">
        <f t="shared" si="1"/>
        <v>0.98737147968194527</v>
      </c>
    </row>
    <row r="11" spans="1:24" x14ac:dyDescent="0.35">
      <c r="A11">
        <v>328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5.3271954045032333</v>
      </c>
      <c r="I11">
        <v>5.9612415517855277</v>
      </c>
      <c r="J11">
        <f t="shared" si="2"/>
        <v>5.5928539353276872</v>
      </c>
      <c r="K11">
        <f t="shared" si="0"/>
        <v>0.13570943595948906</v>
      </c>
      <c r="L11">
        <f t="shared" si="1"/>
        <v>1.5779788715208704E-2</v>
      </c>
    </row>
    <row r="12" spans="1:24" x14ac:dyDescent="0.35">
      <c r="A12">
        <v>343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5.6040381281650937</v>
      </c>
      <c r="I12">
        <v>5.5397972319104047</v>
      </c>
      <c r="J12">
        <f t="shared" si="2"/>
        <v>5.727836910530737</v>
      </c>
      <c r="K12">
        <f t="shared" si="0"/>
        <v>3.5358920735637824E-2</v>
      </c>
      <c r="L12">
        <f t="shared" si="1"/>
        <v>8.7513431035003836E-2</v>
      </c>
    </row>
    <row r="13" spans="1:24" x14ac:dyDescent="0.35">
      <c r="A13">
        <v>349</v>
      </c>
      <c r="B13">
        <v>0</v>
      </c>
      <c r="C13">
        <v>1</v>
      </c>
      <c r="D13">
        <v>0</v>
      </c>
      <c r="E13">
        <v>0</v>
      </c>
      <c r="F13">
        <v>0</v>
      </c>
      <c r="G13">
        <v>0</v>
      </c>
      <c r="H13">
        <v>8.795308854893122</v>
      </c>
      <c r="I13">
        <v>8.1121331177403349</v>
      </c>
      <c r="J13">
        <f t="shared" si="2"/>
        <v>7.9418266914687887</v>
      </c>
      <c r="K13">
        <f t="shared" si="0"/>
        <v>2.9004278829385579E-2</v>
      </c>
      <c r="L13">
        <f t="shared" si="1"/>
        <v>5.1824941147070254</v>
      </c>
    </row>
    <row r="14" spans="1:24" x14ac:dyDescent="0.35">
      <c r="A14">
        <v>350</v>
      </c>
      <c r="B14">
        <v>0</v>
      </c>
      <c r="C14">
        <v>1</v>
      </c>
      <c r="D14">
        <v>1</v>
      </c>
      <c r="E14">
        <v>0</v>
      </c>
      <c r="F14">
        <v>0</v>
      </c>
      <c r="G14">
        <v>0</v>
      </c>
      <c r="H14">
        <v>3.816451739478349</v>
      </c>
      <c r="I14">
        <v>4.9082221128339949</v>
      </c>
      <c r="J14">
        <f t="shared" si="2"/>
        <v>6.2714255391348539</v>
      </c>
      <c r="K14">
        <f t="shared" si="0"/>
        <v>1.8583235814784016</v>
      </c>
      <c r="L14">
        <f t="shared" si="1"/>
        <v>0.86007411710413229</v>
      </c>
    </row>
    <row r="15" spans="1:24" x14ac:dyDescent="0.35">
      <c r="A15">
        <v>354</v>
      </c>
      <c r="B15">
        <v>0</v>
      </c>
      <c r="C15">
        <v>1</v>
      </c>
      <c r="D15">
        <v>0</v>
      </c>
      <c r="E15">
        <v>0</v>
      </c>
      <c r="F15">
        <v>0</v>
      </c>
      <c r="G15">
        <v>0</v>
      </c>
      <c r="H15">
        <v>4.5667684815532983</v>
      </c>
      <c r="I15">
        <v>6.6356497709611117</v>
      </c>
      <c r="J15">
        <f t="shared" si="2"/>
        <v>5.8800749762357576</v>
      </c>
      <c r="K15">
        <f t="shared" si="0"/>
        <v>0.57089327042426108</v>
      </c>
      <c r="L15">
        <f t="shared" si="1"/>
        <v>0.64004135774668747</v>
      </c>
    </row>
    <row r="16" spans="1:24" x14ac:dyDescent="0.35">
      <c r="A16">
        <v>391</v>
      </c>
      <c r="B16">
        <v>0</v>
      </c>
      <c r="C16">
        <v>0</v>
      </c>
      <c r="D16">
        <v>2</v>
      </c>
      <c r="E16">
        <v>0</v>
      </c>
      <c r="F16">
        <v>0</v>
      </c>
      <c r="G16">
        <v>0</v>
      </c>
      <c r="H16">
        <v>3.5924896678680618</v>
      </c>
      <c r="I16">
        <v>6.2359423443542488</v>
      </c>
      <c r="J16">
        <f t="shared" si="2"/>
        <v>6.2614261122591097</v>
      </c>
      <c r="K16">
        <f t="shared" si="0"/>
        <v>6.4942242662882133E-4</v>
      </c>
      <c r="L16">
        <f t="shared" si="1"/>
        <v>0.16025483864608378</v>
      </c>
    </row>
    <row r="17" spans="1:24" x14ac:dyDescent="0.35">
      <c r="A17">
        <v>413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7.9404317031886373</v>
      </c>
      <c r="I17">
        <v>6.0562270603570676</v>
      </c>
      <c r="J17">
        <f t="shared" si="2"/>
        <v>6.8670156898407164</v>
      </c>
      <c r="K17">
        <f t="shared" si="0"/>
        <v>0.65737820169997363</v>
      </c>
      <c r="L17">
        <f t="shared" si="1"/>
        <v>4.8665744305752809E-2</v>
      </c>
    </row>
    <row r="18" spans="1:24" x14ac:dyDescent="0.35">
      <c r="A18">
        <v>416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5.2028681549935101</v>
      </c>
      <c r="I18">
        <v>5.1805917602823577</v>
      </c>
      <c r="J18">
        <f t="shared" si="2"/>
        <v>5.5322344550117357</v>
      </c>
      <c r="K18">
        <f t="shared" si="0"/>
        <v>0.12365258475653855</v>
      </c>
      <c r="L18">
        <f t="shared" si="1"/>
        <v>0.42906713391552403</v>
      </c>
    </row>
    <row r="19" spans="1:24" x14ac:dyDescent="0.35">
      <c r="A19">
        <v>431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5.8776058792127364</v>
      </c>
      <c r="I19">
        <v>5.9476437458204918</v>
      </c>
      <c r="J19">
        <f t="shared" si="2"/>
        <v>5.8612230745865457</v>
      </c>
      <c r="K19">
        <f t="shared" si="0"/>
        <v>7.4685324165258068E-3</v>
      </c>
      <c r="L19">
        <f t="shared" si="1"/>
        <v>1.2548440752452105E-2</v>
      </c>
    </row>
    <row r="20" spans="1:24" x14ac:dyDescent="0.35">
      <c r="A20">
        <v>441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4.8162950570708736</v>
      </c>
      <c r="I20">
        <v>4.8047131845210584</v>
      </c>
      <c r="J20">
        <f t="shared" si="2"/>
        <v>5.3437491439266172</v>
      </c>
      <c r="K20">
        <f t="shared" si="0"/>
        <v>0.29055976553227114</v>
      </c>
      <c r="L20">
        <f t="shared" si="1"/>
        <v>1.0627769502720537</v>
      </c>
    </row>
    <row r="21" spans="1:24" x14ac:dyDescent="0.35">
      <c r="A21">
        <v>452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6.6939613226378638</v>
      </c>
      <c r="I21">
        <v>6.7162377173490162</v>
      </c>
      <c r="J21">
        <f t="shared" si="2"/>
        <v>6.2592616616917702</v>
      </c>
      <c r="K21">
        <f t="shared" si="0"/>
        <v>0.20882711544405436</v>
      </c>
      <c r="L21">
        <f t="shared" si="1"/>
        <v>0.77548065517289144</v>
      </c>
    </row>
    <row r="22" spans="1:24" x14ac:dyDescent="0.35">
      <c r="A22">
        <v>471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5.5839668592055771</v>
      </c>
      <c r="I22">
        <v>4.8363049309698338</v>
      </c>
      <c r="J22">
        <f t="shared" si="2"/>
        <v>5.7180505612114558</v>
      </c>
      <c r="K22">
        <f t="shared" si="0"/>
        <v>0.77747535645019517</v>
      </c>
      <c r="L22">
        <f t="shared" si="1"/>
        <v>0.99863844740650165</v>
      </c>
    </row>
    <row r="23" spans="1:24" x14ac:dyDescent="0.35">
      <c r="A23">
        <v>513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7.1443769956501439</v>
      </c>
      <c r="I23">
        <v>7.6617063606868294</v>
      </c>
      <c r="J23">
        <f t="shared" si="2"/>
        <v>6.4788753355390973</v>
      </c>
      <c r="K23">
        <f t="shared" si="0"/>
        <v>1.3990892340520349</v>
      </c>
      <c r="L23">
        <f t="shared" si="1"/>
        <v>3.3345770700061399</v>
      </c>
      <c r="X23" s="4" t="s">
        <v>578</v>
      </c>
    </row>
    <row r="24" spans="1:24" x14ac:dyDescent="0.35">
      <c r="A24">
        <v>520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6.9962064337702472</v>
      </c>
      <c r="I24">
        <v>6.9832414566058798</v>
      </c>
      <c r="J24">
        <f t="shared" si="2"/>
        <v>6.4066303329776968</v>
      </c>
      <c r="K24">
        <f t="shared" si="0"/>
        <v>0.33248038789175577</v>
      </c>
      <c r="L24">
        <f t="shared" si="1"/>
        <v>1.3170260039284998</v>
      </c>
    </row>
    <row r="25" spans="1:24" x14ac:dyDescent="0.35">
      <c r="A25">
        <v>525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5.3449241714636653</v>
      </c>
      <c r="I25">
        <v>4.9469841627916278</v>
      </c>
      <c r="J25">
        <f t="shared" si="2"/>
        <v>5.6014981275222544</v>
      </c>
      <c r="K25">
        <f t="shared" si="0"/>
        <v>0.42838853002740396</v>
      </c>
      <c r="L25">
        <f t="shared" si="1"/>
        <v>0.78968062304465436</v>
      </c>
    </row>
    <row r="26" spans="1:24" x14ac:dyDescent="0.35">
      <c r="A26">
        <v>540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3.6260836162697792</v>
      </c>
      <c r="I26">
        <v>7.0924810055976684</v>
      </c>
      <c r="J26">
        <f t="shared" si="2"/>
        <v>6.2778058496208189</v>
      </c>
      <c r="K26">
        <f t="shared" si="0"/>
        <v>0.66369560976590403</v>
      </c>
      <c r="L26">
        <f t="shared" si="1"/>
        <v>1.5796897266113128</v>
      </c>
    </row>
    <row r="27" spans="1:24" x14ac:dyDescent="0.35">
      <c r="A27">
        <v>545</v>
      </c>
      <c r="B27">
        <v>0</v>
      </c>
      <c r="C27">
        <v>4</v>
      </c>
      <c r="D27">
        <v>1</v>
      </c>
      <c r="E27">
        <v>0</v>
      </c>
      <c r="F27">
        <v>0</v>
      </c>
      <c r="G27">
        <v>0</v>
      </c>
      <c r="H27">
        <v>3.5406075122407694</v>
      </c>
      <c r="I27">
        <v>8.1938200260161125</v>
      </c>
      <c r="J27">
        <f t="shared" si="2"/>
        <v>8.1108994108183552</v>
      </c>
      <c r="K27">
        <f t="shared" si="0"/>
        <v>6.8758284247745364E-3</v>
      </c>
      <c r="L27">
        <f t="shared" si="1"/>
        <v>5.5610888612849134</v>
      </c>
    </row>
    <row r="28" spans="1:24" x14ac:dyDescent="0.35">
      <c r="A28">
        <v>546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3.4585713780009413</v>
      </c>
      <c r="I28">
        <v>4.2216312459064529</v>
      </c>
      <c r="J28">
        <f t="shared" si="2"/>
        <v>5.4389402324856988</v>
      </c>
      <c r="K28">
        <f t="shared" si="0"/>
        <v>1.4818411688065907</v>
      </c>
      <c r="L28">
        <f t="shared" si="1"/>
        <v>2.6049723610240734</v>
      </c>
    </row>
    <row r="29" spans="1:24" x14ac:dyDescent="0.35">
      <c r="A29">
        <v>551</v>
      </c>
      <c r="B29">
        <v>0</v>
      </c>
      <c r="C29">
        <v>2</v>
      </c>
      <c r="D29">
        <v>1</v>
      </c>
      <c r="E29">
        <v>0</v>
      </c>
      <c r="F29">
        <v>0</v>
      </c>
      <c r="G29">
        <v>0</v>
      </c>
      <c r="H29">
        <v>3.5879939522876168</v>
      </c>
      <c r="I29">
        <v>8.1561956763546117</v>
      </c>
      <c r="J29">
        <f t="shared" si="2"/>
        <v>6.8180240912563965</v>
      </c>
      <c r="K29">
        <f t="shared" si="0"/>
        <v>1.7907031911642699</v>
      </c>
      <c r="L29">
        <f t="shared" si="1"/>
        <v>5.3850532634558039</v>
      </c>
    </row>
    <row r="30" spans="1:24" x14ac:dyDescent="0.35">
      <c r="A30">
        <v>561</v>
      </c>
      <c r="B30">
        <v>1</v>
      </c>
      <c r="C30">
        <v>0</v>
      </c>
      <c r="D30">
        <v>0</v>
      </c>
      <c r="E30">
        <v>0</v>
      </c>
      <c r="F30">
        <v>0</v>
      </c>
      <c r="G30">
        <v>0</v>
      </c>
      <c r="H30">
        <v>6.6003485752608455</v>
      </c>
      <c r="I30">
        <v>7.4610839841611423</v>
      </c>
      <c r="J30">
        <f t="shared" si="2"/>
        <v>7.5098279583256833</v>
      </c>
      <c r="K30">
        <f t="shared" si="0"/>
        <v>2.3759750173534418E-3</v>
      </c>
      <c r="L30">
        <f t="shared" si="1"/>
        <v>2.642120411122391</v>
      </c>
    </row>
    <row r="31" spans="1:24" x14ac:dyDescent="0.35">
      <c r="A31">
        <v>569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3.3666222976045503</v>
      </c>
      <c r="I31">
        <v>3.838891049529801</v>
      </c>
      <c r="J31">
        <f t="shared" si="2"/>
        <v>4.6369176998660269</v>
      </c>
      <c r="K31">
        <f t="shared" si="0"/>
        <v>0.63684653464685692</v>
      </c>
      <c r="L31">
        <f t="shared" si="1"/>
        <v>3.9869421671459979</v>
      </c>
    </row>
    <row r="32" spans="1:24" x14ac:dyDescent="0.35">
      <c r="A32">
        <v>580</v>
      </c>
      <c r="B32">
        <v>0</v>
      </c>
      <c r="C32">
        <v>0</v>
      </c>
      <c r="D32">
        <v>0</v>
      </c>
      <c r="E32">
        <v>0</v>
      </c>
      <c r="F32">
        <v>0</v>
      </c>
      <c r="G32">
        <v>1</v>
      </c>
      <c r="H32">
        <v>5.2874658053432286</v>
      </c>
      <c r="I32">
        <v>4.9021149239792114</v>
      </c>
      <c r="J32">
        <f t="shared" si="2"/>
        <v>4.5565325773692518</v>
      </c>
      <c r="K32">
        <f t="shared" si="0"/>
        <v>0.11942715828844631</v>
      </c>
      <c r="L32">
        <f t="shared" si="1"/>
        <v>0.87143905085514239</v>
      </c>
    </row>
    <row r="33" spans="1:24" x14ac:dyDescent="0.35">
      <c r="A33">
        <v>585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3.3894639033248772</v>
      </c>
      <c r="I33">
        <v>3.4782391304511631</v>
      </c>
      <c r="J33">
        <f t="shared" si="2"/>
        <v>4.6480548099831438</v>
      </c>
      <c r="K33">
        <f t="shared" si="0"/>
        <v>1.3684687240788698</v>
      </c>
      <c r="L33">
        <f t="shared" si="1"/>
        <v>5.5572630591363339</v>
      </c>
    </row>
    <row r="34" spans="1:24" x14ac:dyDescent="0.35">
      <c r="A34">
        <v>603</v>
      </c>
      <c r="B34">
        <v>0</v>
      </c>
      <c r="C34">
        <v>0</v>
      </c>
      <c r="D34">
        <v>0</v>
      </c>
      <c r="E34">
        <v>1</v>
      </c>
      <c r="F34">
        <v>0</v>
      </c>
      <c r="G34">
        <v>0</v>
      </c>
      <c r="H34">
        <v>3.2529667454423112</v>
      </c>
      <c r="I34">
        <v>3.2846297536976485</v>
      </c>
      <c r="J34">
        <f t="shared" si="2"/>
        <v>3.0148115257427621</v>
      </c>
      <c r="K34">
        <f t="shared" si="0"/>
        <v>7.2801876136715044E-2</v>
      </c>
      <c r="L34">
        <f t="shared" si="1"/>
        <v>6.5075712507279331</v>
      </c>
    </row>
    <row r="35" spans="1:24" x14ac:dyDescent="0.35">
      <c r="A35">
        <v>604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5.9813914131364037</v>
      </c>
      <c r="I35">
        <v>6.1950456841374884</v>
      </c>
      <c r="J35">
        <f t="shared" si="2"/>
        <v>5.9118268252170481</v>
      </c>
      <c r="K35">
        <f t="shared" si="0"/>
        <v>8.0212922048196258E-2</v>
      </c>
      <c r="L35">
        <f t="shared" si="1"/>
        <v>0.12918400253227869</v>
      </c>
    </row>
    <row r="36" spans="1:24" x14ac:dyDescent="0.35">
      <c r="A36">
        <v>624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3.3817165967089231</v>
      </c>
      <c r="I36">
        <v>3.7895805679005385</v>
      </c>
      <c r="J36">
        <f t="shared" si="2"/>
        <v>4.6442773782233369</v>
      </c>
      <c r="K36">
        <f t="shared" si="0"/>
        <v>0.73050663757596546</v>
      </c>
      <c r="L36">
        <f t="shared" si="1"/>
        <v>4.1862934100750957</v>
      </c>
    </row>
    <row r="37" spans="1:24" x14ac:dyDescent="0.35">
      <c r="A37">
        <v>627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6.4151134203738716</v>
      </c>
      <c r="I37">
        <v>4.9590413923210939</v>
      </c>
      <c r="J37">
        <f t="shared" si="2"/>
        <v>6.123301001505892</v>
      </c>
      <c r="K37">
        <f t="shared" si="0"/>
        <v>1.3555004375791389</v>
      </c>
      <c r="L37">
        <f t="shared" si="1"/>
        <v>0.76839693271803255</v>
      </c>
    </row>
    <row r="38" spans="1:24" x14ac:dyDescent="0.35">
      <c r="A38">
        <v>630</v>
      </c>
      <c r="B38">
        <v>0</v>
      </c>
      <c r="C38">
        <v>0</v>
      </c>
      <c r="D38">
        <v>1</v>
      </c>
      <c r="E38">
        <v>0</v>
      </c>
      <c r="F38">
        <v>0</v>
      </c>
      <c r="G38">
        <v>0</v>
      </c>
      <c r="H38">
        <v>3.5764373374935974</v>
      </c>
      <c r="I38">
        <v>4.8231096708349854</v>
      </c>
      <c r="J38">
        <f t="shared" si="2"/>
        <v>5.4964093170151287</v>
      </c>
      <c r="K38">
        <f t="shared" si="0"/>
        <v>0.4533324135463061</v>
      </c>
      <c r="L38">
        <f t="shared" si="1"/>
        <v>1.0251851104059722</v>
      </c>
    </row>
    <row r="39" spans="1:24" x14ac:dyDescent="0.35">
      <c r="A39">
        <v>634</v>
      </c>
      <c r="B39">
        <v>0</v>
      </c>
      <c r="C39">
        <v>1</v>
      </c>
      <c r="D39">
        <v>0</v>
      </c>
      <c r="E39">
        <v>0</v>
      </c>
      <c r="F39">
        <v>0</v>
      </c>
      <c r="G39">
        <v>1</v>
      </c>
      <c r="H39">
        <v>7.4917537827721477</v>
      </c>
      <c r="I39">
        <v>6.4068202078354313</v>
      </c>
      <c r="J39">
        <f t="shared" si="2"/>
        <v>6.2892893094040438</v>
      </c>
      <c r="K39">
        <f t="shared" si="0"/>
        <v>1.3813512086089106E-2</v>
      </c>
      <c r="L39">
        <f t="shared" si="1"/>
        <v>0.32626519605311488</v>
      </c>
    </row>
    <row r="40" spans="1:24" x14ac:dyDescent="0.35">
      <c r="A40">
        <v>639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6.5708421850407799</v>
      </c>
      <c r="I40">
        <v>6.7427774843253037</v>
      </c>
      <c r="J40">
        <f t="shared" si="2"/>
        <v>6.1992312325821839</v>
      </c>
      <c r="K40">
        <f t="shared" si="0"/>
        <v>0.29544252778399493</v>
      </c>
      <c r="L40">
        <f t="shared" si="1"/>
        <v>0.82292758421160683</v>
      </c>
    </row>
    <row r="41" spans="1:24" x14ac:dyDescent="0.35">
      <c r="A41">
        <v>641</v>
      </c>
      <c r="B41">
        <v>0</v>
      </c>
      <c r="C41">
        <v>2</v>
      </c>
      <c r="D41">
        <v>0</v>
      </c>
      <c r="E41">
        <v>0</v>
      </c>
      <c r="F41">
        <v>0</v>
      </c>
      <c r="G41">
        <v>0</v>
      </c>
      <c r="H41">
        <v>5.0598031539626778</v>
      </c>
      <c r="I41">
        <v>7.2147051139484208</v>
      </c>
      <c r="J41">
        <f t="shared" si="2"/>
        <v>6.7784588218091226</v>
      </c>
      <c r="K41">
        <f t="shared" si="0"/>
        <v>0.19031082740528593</v>
      </c>
      <c r="L41">
        <f t="shared" si="1"/>
        <v>1.9018649318151699</v>
      </c>
    </row>
    <row r="42" spans="1:24" x14ac:dyDescent="0.35">
      <c r="A42">
        <v>654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5.4764693239263842</v>
      </c>
      <c r="I42">
        <v>5.4764693239263842</v>
      </c>
      <c r="J42">
        <f t="shared" si="2"/>
        <v>5.6656369129600268</v>
      </c>
      <c r="K42">
        <f t="shared" si="0"/>
        <v>3.5784376740801108E-2</v>
      </c>
      <c r="L42">
        <f t="shared" si="1"/>
        <v>0.12899202588273859</v>
      </c>
    </row>
    <row r="43" spans="1:24" x14ac:dyDescent="0.35">
      <c r="A43">
        <v>666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5.5269724152135922</v>
      </c>
      <c r="I43">
        <v>5.408467788610702</v>
      </c>
      <c r="J43">
        <f t="shared" si="2"/>
        <v>5.6902612102098438</v>
      </c>
      <c r="K43">
        <f t="shared" si="0"/>
        <v>7.940753245655166E-2</v>
      </c>
      <c r="L43">
        <f t="shared" si="1"/>
        <v>0.18246236296444987</v>
      </c>
    </row>
    <row r="44" spans="1:24" x14ac:dyDescent="0.35">
      <c r="A44">
        <v>670</v>
      </c>
      <c r="B44">
        <v>0</v>
      </c>
      <c r="C44">
        <v>2</v>
      </c>
      <c r="D44">
        <v>0</v>
      </c>
      <c r="E44">
        <v>0</v>
      </c>
      <c r="F44">
        <v>0</v>
      </c>
      <c r="G44">
        <v>0</v>
      </c>
      <c r="H44">
        <v>7.0267783286595291</v>
      </c>
      <c r="I44">
        <v>8.1236883416675862</v>
      </c>
      <c r="J44">
        <f t="shared" si="2"/>
        <v>7.7375165774878134</v>
      </c>
      <c r="K44">
        <f t="shared" si="0"/>
        <v>0.14912863144971808</v>
      </c>
      <c r="L44">
        <f t="shared" si="1"/>
        <v>5.235238784947299</v>
      </c>
    </row>
    <row r="45" spans="1:24" x14ac:dyDescent="0.35">
      <c r="A45">
        <v>673</v>
      </c>
      <c r="B45">
        <v>2</v>
      </c>
      <c r="C45">
        <v>0</v>
      </c>
      <c r="D45">
        <v>0</v>
      </c>
      <c r="E45">
        <v>0</v>
      </c>
      <c r="F45">
        <v>0</v>
      </c>
      <c r="G45">
        <v>0</v>
      </c>
      <c r="H45">
        <v>5.2701662292606937</v>
      </c>
      <c r="I45">
        <v>8.5298035397664496</v>
      </c>
      <c r="J45">
        <f t="shared" si="2"/>
        <v>8.1574676500629284</v>
      </c>
      <c r="K45">
        <f t="shared" si="0"/>
        <v>0.13863401476131268</v>
      </c>
      <c r="L45">
        <f t="shared" si="1"/>
        <v>7.258603808547468</v>
      </c>
      <c r="X45" s="4" t="s">
        <v>579</v>
      </c>
    </row>
    <row r="46" spans="1:24" x14ac:dyDescent="0.35">
      <c r="A46">
        <v>674</v>
      </c>
      <c r="B46">
        <v>0</v>
      </c>
      <c r="C46">
        <v>0</v>
      </c>
      <c r="D46">
        <v>3</v>
      </c>
      <c r="E46">
        <v>0</v>
      </c>
      <c r="F46">
        <v>0</v>
      </c>
      <c r="G46">
        <v>0</v>
      </c>
      <c r="H46">
        <v>5.3338904116161245</v>
      </c>
      <c r="I46">
        <v>7.731830420288162</v>
      </c>
      <c r="J46">
        <f t="shared" si="2"/>
        <v>7.86768828689579</v>
      </c>
      <c r="K46">
        <f t="shared" si="0"/>
        <v>1.8457359919176044E-2</v>
      </c>
      <c r="L46">
        <f t="shared" si="1"/>
        <v>3.5955990811655782</v>
      </c>
    </row>
    <row r="47" spans="1:24" x14ac:dyDescent="0.35">
      <c r="A47">
        <v>706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5.6428600525844912</v>
      </c>
      <c r="I47">
        <v>6.0159764775314972</v>
      </c>
      <c r="J47">
        <f t="shared" si="2"/>
        <v>5.7467657044391469</v>
      </c>
      <c r="K47">
        <f t="shared" si="0"/>
        <v>7.2474440348980929E-2</v>
      </c>
      <c r="L47">
        <f t="shared" si="1"/>
        <v>3.2527044002862486E-2</v>
      </c>
    </row>
    <row r="48" spans="1:24" x14ac:dyDescent="0.35">
      <c r="A48">
        <v>708</v>
      </c>
      <c r="B48">
        <v>0</v>
      </c>
      <c r="C48">
        <v>0</v>
      </c>
      <c r="D48">
        <v>0</v>
      </c>
      <c r="E48">
        <v>0</v>
      </c>
      <c r="F48">
        <v>0</v>
      </c>
      <c r="G48">
        <v>1</v>
      </c>
      <c r="H48">
        <v>3.9132297887880343</v>
      </c>
      <c r="I48">
        <v>3.4511375244334914</v>
      </c>
      <c r="J48">
        <f t="shared" si="2"/>
        <v>3.8864825804172698</v>
      </c>
      <c r="K48">
        <f t="shared" si="0"/>
        <v>0.18952531776951911</v>
      </c>
      <c r="L48">
        <f t="shared" si="1"/>
        <v>5.6857753839329455</v>
      </c>
    </row>
    <row r="49" spans="1:12" x14ac:dyDescent="0.35">
      <c r="A49">
        <v>718</v>
      </c>
      <c r="B49">
        <v>0</v>
      </c>
      <c r="C49">
        <v>0</v>
      </c>
      <c r="D49">
        <v>1</v>
      </c>
      <c r="E49">
        <v>0</v>
      </c>
      <c r="F49">
        <v>0</v>
      </c>
      <c r="G49">
        <v>0</v>
      </c>
      <c r="H49">
        <v>3.7020598492703298</v>
      </c>
      <c r="I49">
        <v>6.3798405545364103</v>
      </c>
      <c r="J49">
        <f t="shared" si="2"/>
        <v>5.5576603413072281</v>
      </c>
      <c r="K49">
        <f t="shared" si="0"/>
        <v>0.67598030302558354</v>
      </c>
      <c r="L49">
        <f t="shared" si="1"/>
        <v>0.29617174227266002</v>
      </c>
    </row>
    <row r="50" spans="1:12" x14ac:dyDescent="0.35">
      <c r="A50">
        <v>720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3.4705156626517639</v>
      </c>
      <c r="I50">
        <v>4.3248923271836128</v>
      </c>
      <c r="J50">
        <f t="shared" si="2"/>
        <v>4.6875740267957475</v>
      </c>
      <c r="K50">
        <f t="shared" si="0"/>
        <v>0.13153801523354672</v>
      </c>
      <c r="L50">
        <f t="shared" si="1"/>
        <v>2.282309953954393</v>
      </c>
    </row>
    <row r="51" spans="1:12" x14ac:dyDescent="0.35">
      <c r="A51">
        <v>721</v>
      </c>
      <c r="B51">
        <v>0</v>
      </c>
      <c r="C51">
        <v>0</v>
      </c>
      <c r="D51">
        <v>0</v>
      </c>
      <c r="E51">
        <v>0</v>
      </c>
      <c r="F51">
        <v>1</v>
      </c>
      <c r="G51">
        <v>0</v>
      </c>
      <c r="H51">
        <v>3.6338536212013111</v>
      </c>
      <c r="I51">
        <v>6.9693551279434356</v>
      </c>
      <c r="J51">
        <f t="shared" si="2"/>
        <v>7.5941243486253356</v>
      </c>
      <c r="K51">
        <f t="shared" si="0"/>
        <v>0.39033657911146863</v>
      </c>
      <c r="L51">
        <f t="shared" si="1"/>
        <v>1.2853464455454364</v>
      </c>
    </row>
    <row r="52" spans="1:12" x14ac:dyDescent="0.35">
      <c r="A52">
        <v>733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4.5510051409012693</v>
      </c>
      <c r="I52">
        <v>5.6383183580323131</v>
      </c>
      <c r="J52">
        <f t="shared" si="2"/>
        <v>5.2143990866006416</v>
      </c>
      <c r="K52">
        <f t="shared" si="0"/>
        <v>0.17970754869115918</v>
      </c>
      <c r="L52">
        <f t="shared" si="1"/>
        <v>3.8929485883170745E-2</v>
      </c>
    </row>
    <row r="53" spans="1:12" x14ac:dyDescent="0.35">
      <c r="A53">
        <v>738</v>
      </c>
      <c r="B53">
        <v>0</v>
      </c>
      <c r="C53">
        <v>0</v>
      </c>
      <c r="D53">
        <v>0</v>
      </c>
      <c r="E53">
        <v>0</v>
      </c>
      <c r="F53">
        <v>0</v>
      </c>
      <c r="G53">
        <v>1</v>
      </c>
      <c r="H53">
        <v>6.2696190638230629</v>
      </c>
      <c r="I53">
        <v>5.856166888972778</v>
      </c>
      <c r="J53">
        <f t="shared" si="2"/>
        <v>5.0354108631388499</v>
      </c>
      <c r="K53">
        <f t="shared" si="0"/>
        <v>0.67364045394270378</v>
      </c>
      <c r="L53">
        <f t="shared" si="1"/>
        <v>4.220134597095211E-4</v>
      </c>
    </row>
    <row r="54" spans="1:12" x14ac:dyDescent="0.35">
      <c r="A54">
        <v>739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4.5483546462932516</v>
      </c>
      <c r="I54">
        <v>5.9302078350718341</v>
      </c>
      <c r="J54">
        <f t="shared" si="2"/>
        <v>5.2131067584396638</v>
      </c>
      <c r="K54">
        <f t="shared" si="0"/>
        <v>0.51423395410701789</v>
      </c>
      <c r="L54">
        <f t="shared" si="1"/>
        <v>8.9461164631029003E-3</v>
      </c>
    </row>
    <row r="55" spans="1:12" x14ac:dyDescent="0.35">
      <c r="A55">
        <v>769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5.1921618075562987</v>
      </c>
      <c r="I55">
        <v>4.7745089759199164</v>
      </c>
      <c r="J55">
        <f t="shared" si="2"/>
        <v>5.5270142541283001</v>
      </c>
      <c r="K55">
        <f t="shared" si="0"/>
        <v>0.56626419373147685</v>
      </c>
      <c r="L55">
        <f t="shared" si="1"/>
        <v>1.1259649304647594</v>
      </c>
    </row>
    <row r="56" spans="1:12" x14ac:dyDescent="0.35">
      <c r="A56">
        <v>774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5.1688939288348266</v>
      </c>
      <c r="I56">
        <v>6.8762971007077081</v>
      </c>
      <c r="J56">
        <f t="shared" si="2"/>
        <v>5.5156693018212852</v>
      </c>
      <c r="K56">
        <f t="shared" si="0"/>
        <v>1.8513080071025119</v>
      </c>
      <c r="L56">
        <f t="shared" si="1"/>
        <v>1.0830006632435605</v>
      </c>
    </row>
    <row r="57" spans="1:12" x14ac:dyDescent="0.35">
      <c r="A57">
        <v>787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6.9666888374977241</v>
      </c>
      <c r="I57">
        <v>7.5309602679362868</v>
      </c>
      <c r="J57">
        <f t="shared" si="2"/>
        <v>6.3922381433871411</v>
      </c>
      <c r="K57">
        <f t="shared" si="0"/>
        <v>1.29668807693772</v>
      </c>
      <c r="L57">
        <f t="shared" si="1"/>
        <v>2.8741653231841005</v>
      </c>
    </row>
    <row r="58" spans="1:12" x14ac:dyDescent="0.35">
      <c r="A58">
        <v>835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6.5621767662182897</v>
      </c>
      <c r="I58">
        <v>6.3825689334397717</v>
      </c>
      <c r="J58">
        <f t="shared" si="2"/>
        <v>6.1950061476727143</v>
      </c>
      <c r="K58">
        <f t="shared" si="0"/>
        <v>3.5179798604699081E-2</v>
      </c>
      <c r="L58">
        <f t="shared" si="1"/>
        <v>0.29914884467794728</v>
      </c>
    </row>
    <row r="59" spans="1:12" x14ac:dyDescent="0.35">
      <c r="A59">
        <v>876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5.2219877016194305</v>
      </c>
      <c r="I59">
        <v>5.1939589780191868</v>
      </c>
      <c r="J59">
        <f t="shared" si="2"/>
        <v>5.5415567635556027</v>
      </c>
      <c r="K59">
        <f t="shared" si="0"/>
        <v>0.12082422050982014</v>
      </c>
      <c r="L59">
        <f t="shared" si="1"/>
        <v>0.41173390134389631</v>
      </c>
    </row>
    <row r="60" spans="1:12" x14ac:dyDescent="0.35">
      <c r="A60">
        <v>898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7.0133329947155207</v>
      </c>
      <c r="I60">
        <v>6.4049328253565392</v>
      </c>
      <c r="J60">
        <f t="shared" si="2"/>
        <v>6.4149809015633945</v>
      </c>
      <c r="K60">
        <f t="shared" si="0"/>
        <v>1.0096383545877215E-4</v>
      </c>
      <c r="L60">
        <f t="shared" si="1"/>
        <v>0.32411262654491924</v>
      </c>
    </row>
    <row r="61" spans="1:12" x14ac:dyDescent="0.35">
      <c r="A61">
        <v>972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5.5389477084839882</v>
      </c>
      <c r="I61">
        <v>5.61302647535513</v>
      </c>
      <c r="J61">
        <f t="shared" si="2"/>
        <v>5.6961001237026228</v>
      </c>
      <c r="K61">
        <f t="shared" si="0"/>
        <v>6.9012310497628864E-3</v>
      </c>
      <c r="L61">
        <f t="shared" si="1"/>
        <v>4.9549623603189534E-2</v>
      </c>
    </row>
    <row r="62" spans="1:12" x14ac:dyDescent="0.35">
      <c r="A62">
        <v>977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4.0532262381017947</v>
      </c>
      <c r="I62">
        <v>6.1529291512940212</v>
      </c>
      <c r="J62">
        <f t="shared" si="2"/>
        <v>4.9716920491736731</v>
      </c>
      <c r="K62">
        <f t="shared" si="0"/>
        <v>1.3953210914256775</v>
      </c>
      <c r="L62">
        <f t="shared" si="1"/>
        <v>0.10068260803788523</v>
      </c>
    </row>
    <row r="63" spans="1:12" x14ac:dyDescent="0.35">
      <c r="A63">
        <v>978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2.9181247383681019</v>
      </c>
      <c r="I63">
        <v>3.9736420662179337</v>
      </c>
      <c r="J63">
        <f t="shared" si="2"/>
        <v>4.4182392599335198</v>
      </c>
      <c r="K63">
        <f t="shared" si="0"/>
        <v>0.19766666465977442</v>
      </c>
      <c r="L63">
        <f t="shared" si="1"/>
        <v>3.4669764341924321</v>
      </c>
    </row>
    <row r="64" spans="1:12" x14ac:dyDescent="0.35">
      <c r="A64">
        <v>1017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3.5421069116870818</v>
      </c>
      <c r="I64">
        <v>4.6400621586097879</v>
      </c>
      <c r="J64">
        <f t="shared" si="2"/>
        <v>4.7224804880003877</v>
      </c>
      <c r="K64">
        <f t="shared" si="0"/>
        <v>6.792781019537405E-3</v>
      </c>
      <c r="L64">
        <f t="shared" si="1"/>
        <v>1.4293679319625567</v>
      </c>
    </row>
    <row r="65" spans="1:24" x14ac:dyDescent="0.35">
      <c r="A65">
        <v>1028</v>
      </c>
      <c r="B65">
        <v>0</v>
      </c>
      <c r="C65">
        <v>0</v>
      </c>
      <c r="D65">
        <v>0</v>
      </c>
      <c r="E65">
        <v>0</v>
      </c>
      <c r="F65">
        <v>0</v>
      </c>
      <c r="G65">
        <v>1</v>
      </c>
      <c r="H65">
        <v>5.6557609431946867</v>
      </c>
      <c r="I65">
        <v>5.2168623268437422</v>
      </c>
      <c r="J65">
        <f t="shared" si="2"/>
        <v>4.7361059206828653</v>
      </c>
      <c r="K65">
        <f t="shared" si="0"/>
        <v>0.23112672206472204</v>
      </c>
      <c r="L65">
        <f t="shared" si="1"/>
        <v>0.38286591261426245</v>
      </c>
    </row>
    <row r="66" spans="1:24" x14ac:dyDescent="0.35">
      <c r="A66">
        <v>1045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4.4572659124947007</v>
      </c>
      <c r="I66">
        <v>5.69663900709459</v>
      </c>
      <c r="J66">
        <f t="shared" si="2"/>
        <v>5.1686937136141662</v>
      </c>
      <c r="K66">
        <f t="shared" ref="K66:K113" si="3">(I66-J66)^2</f>
        <v>0.27872623290813087</v>
      </c>
      <c r="L66">
        <f t="shared" ref="L66:L113" si="4">(I66-I$115)^2</f>
        <v>1.9316806790029679E-2</v>
      </c>
    </row>
    <row r="67" spans="1:24" x14ac:dyDescent="0.35">
      <c r="A67">
        <v>1059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5.9721256647703491</v>
      </c>
      <c r="I67">
        <v>6.1956666299278282</v>
      </c>
      <c r="J67">
        <f t="shared" ref="J67:J130" si="5">2.99542 + 1.29621*B67 + 0.65799 *C67 +  0.75719 *D67 -1.56669  *E67 + 2.82691 *F67-1.01695 *G67 +  0.48758 *H67</f>
        <v>5.9073090316287269</v>
      </c>
      <c r="K67">
        <f t="shared" si="3"/>
        <v>8.3150104496825902E-2</v>
      </c>
      <c r="L67">
        <f t="shared" si="4"/>
        <v>0.12963075096528748</v>
      </c>
    </row>
    <row r="68" spans="1:24" x14ac:dyDescent="0.35">
      <c r="A68">
        <v>1169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5.248938314546848</v>
      </c>
      <c r="I68">
        <v>6.7463405148660147</v>
      </c>
      <c r="J68">
        <f t="shared" si="5"/>
        <v>5.5546973434067528</v>
      </c>
      <c r="K68">
        <f t="shared" si="3"/>
        <v>1.4200134480854878</v>
      </c>
      <c r="L68">
        <f t="shared" si="4"/>
        <v>0.82940471108799241</v>
      </c>
      <c r="X68" s="4" t="s">
        <v>580</v>
      </c>
    </row>
    <row r="69" spans="1:24" x14ac:dyDescent="0.35">
      <c r="A69">
        <v>1186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4.7095066122296583</v>
      </c>
      <c r="I69">
        <v>5.408476616565677</v>
      </c>
      <c r="J69">
        <f t="shared" si="5"/>
        <v>5.2916812339909374</v>
      </c>
      <c r="K69">
        <f t="shared" si="3"/>
        <v>1.3641161390779798E-2</v>
      </c>
      <c r="L69">
        <f t="shared" si="4"/>
        <v>0.18245482121214304</v>
      </c>
    </row>
    <row r="70" spans="1:24" x14ac:dyDescent="0.35">
      <c r="A70">
        <v>1192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5.6777807052660805</v>
      </c>
      <c r="I70">
        <v>7</v>
      </c>
      <c r="J70">
        <f t="shared" si="5"/>
        <v>5.7637923162736353</v>
      </c>
      <c r="K70">
        <f t="shared" si="3"/>
        <v>1.5282094373041037</v>
      </c>
      <c r="L70">
        <f t="shared" si="4"/>
        <v>1.3557716491859058</v>
      </c>
    </row>
    <row r="71" spans="1:24" x14ac:dyDescent="0.35">
      <c r="A71">
        <v>1196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6.2914909508549615</v>
      </c>
      <c r="I71">
        <v>6.7600120338127061</v>
      </c>
      <c r="J71">
        <f t="shared" si="5"/>
        <v>6.0630251578178624</v>
      </c>
      <c r="K71">
        <f t="shared" si="3"/>
        <v>0.48579070530905155</v>
      </c>
      <c r="L71">
        <f t="shared" si="4"/>
        <v>0.85449337980565065</v>
      </c>
    </row>
    <row r="72" spans="1:24" x14ac:dyDescent="0.35">
      <c r="A72">
        <v>1199</v>
      </c>
      <c r="B72">
        <v>0</v>
      </c>
      <c r="C72">
        <v>0</v>
      </c>
      <c r="D72">
        <v>0</v>
      </c>
      <c r="E72">
        <v>0</v>
      </c>
      <c r="F72">
        <v>0</v>
      </c>
      <c r="G72">
        <v>1</v>
      </c>
      <c r="H72">
        <v>5.4106760267549543</v>
      </c>
      <c r="I72">
        <v>3.8282186021048741</v>
      </c>
      <c r="J72">
        <f t="shared" si="5"/>
        <v>4.6166074171251807</v>
      </c>
      <c r="K72">
        <f t="shared" si="3"/>
        <v>0.62155692364912329</v>
      </c>
      <c r="L72">
        <f t="shared" si="4"/>
        <v>4.0296761215029573</v>
      </c>
    </row>
    <row r="73" spans="1:24" x14ac:dyDescent="0.35">
      <c r="A73">
        <v>1211</v>
      </c>
      <c r="B73">
        <v>0</v>
      </c>
      <c r="C73">
        <v>0</v>
      </c>
      <c r="D73">
        <v>1</v>
      </c>
      <c r="E73">
        <v>0</v>
      </c>
      <c r="F73">
        <v>0</v>
      </c>
      <c r="G73">
        <v>0</v>
      </c>
      <c r="H73">
        <v>4.7083991075019513</v>
      </c>
      <c r="I73">
        <v>5.0441912094251435</v>
      </c>
      <c r="J73">
        <f t="shared" si="5"/>
        <v>6.0483312368358018</v>
      </c>
      <c r="K73">
        <f t="shared" si="3"/>
        <v>1.0082971946482775</v>
      </c>
      <c r="L73">
        <f t="shared" si="4"/>
        <v>0.62636573977932963</v>
      </c>
    </row>
    <row r="74" spans="1:24" x14ac:dyDescent="0.35">
      <c r="A74">
        <v>1237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5.2390256120511696</v>
      </c>
      <c r="I74">
        <v>5.0452055860350562</v>
      </c>
      <c r="J74">
        <f t="shared" si="5"/>
        <v>5.5498641079239093</v>
      </c>
      <c r="K74">
        <f t="shared" si="3"/>
        <v>0.25468022371504201</v>
      </c>
      <c r="L74">
        <f t="shared" si="4"/>
        <v>0.62476114707372843</v>
      </c>
    </row>
    <row r="75" spans="1:24" x14ac:dyDescent="0.35">
      <c r="A75">
        <v>1263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5.9381017954181052</v>
      </c>
      <c r="I75">
        <v>5.4032141426647522</v>
      </c>
      <c r="J75">
        <f t="shared" si="5"/>
        <v>5.8907196734099596</v>
      </c>
      <c r="K75">
        <f t="shared" si="3"/>
        <v>0.23766164250716637</v>
      </c>
      <c r="L75">
        <f t="shared" si="4"/>
        <v>0.18697821794538119</v>
      </c>
    </row>
    <row r="76" spans="1:24" x14ac:dyDescent="0.35">
      <c r="A76">
        <v>1286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6.6980724695667551</v>
      </c>
      <c r="I76">
        <v>7.3138591369914936</v>
      </c>
      <c r="J76">
        <f t="shared" si="5"/>
        <v>6.2612661747113592</v>
      </c>
      <c r="K76">
        <f t="shared" si="3"/>
        <v>1.1079519442416685</v>
      </c>
      <c r="L76">
        <f t="shared" si="4"/>
        <v>2.1851793485141693</v>
      </c>
    </row>
    <row r="77" spans="1:24" x14ac:dyDescent="0.35">
      <c r="A77">
        <v>1311</v>
      </c>
      <c r="B77">
        <v>0</v>
      </c>
      <c r="C77">
        <v>0</v>
      </c>
      <c r="D77">
        <v>0</v>
      </c>
      <c r="E77">
        <v>0</v>
      </c>
      <c r="F77">
        <v>0</v>
      </c>
      <c r="G77">
        <v>1</v>
      </c>
      <c r="H77">
        <v>3.6456085782379715</v>
      </c>
      <c r="I77">
        <v>4.2243451409833099</v>
      </c>
      <c r="J77">
        <f t="shared" si="5"/>
        <v>3.7559958305772705</v>
      </c>
      <c r="K77">
        <f t="shared" si="3"/>
        <v>0.21935107655781269</v>
      </c>
      <c r="L77">
        <f t="shared" si="4"/>
        <v>2.5962193126908226</v>
      </c>
    </row>
    <row r="78" spans="1:24" x14ac:dyDescent="0.35">
      <c r="A78">
        <v>1325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7.7674315211100975</v>
      </c>
      <c r="I78">
        <v>6.0538209905911886</v>
      </c>
      <c r="J78">
        <f t="shared" si="5"/>
        <v>6.7826642610628616</v>
      </c>
      <c r="K78">
        <f t="shared" si="3"/>
        <v>0.53121251291184424</v>
      </c>
      <c r="L78">
        <f t="shared" si="4"/>
        <v>4.7609960398340381E-2</v>
      </c>
    </row>
    <row r="79" spans="1:24" x14ac:dyDescent="0.35">
      <c r="A79">
        <v>1327</v>
      </c>
      <c r="B79">
        <v>0</v>
      </c>
      <c r="C79">
        <v>0</v>
      </c>
      <c r="D79">
        <v>0</v>
      </c>
      <c r="E79">
        <v>0</v>
      </c>
      <c r="F79">
        <v>0</v>
      </c>
      <c r="G79">
        <v>1</v>
      </c>
      <c r="H79">
        <v>5.6073306770610252</v>
      </c>
      <c r="I79">
        <v>4.5723188143673887</v>
      </c>
      <c r="J79">
        <f t="shared" si="5"/>
        <v>4.7124922915214142</v>
      </c>
      <c r="K79">
        <f t="shared" si="3"/>
        <v>1.9648603697450109E-2</v>
      </c>
      <c r="L79">
        <f t="shared" si="4"/>
        <v>1.5959397969591165</v>
      </c>
    </row>
    <row r="80" spans="1:24" x14ac:dyDescent="0.35">
      <c r="A80">
        <v>1350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6.0834130283947969</v>
      </c>
      <c r="I80">
        <v>5.2541092555637716</v>
      </c>
      <c r="J80">
        <f t="shared" si="5"/>
        <v>5.9615705243847348</v>
      </c>
      <c r="K80">
        <f t="shared" si="3"/>
        <v>0.50050144688176712</v>
      </c>
      <c r="L80">
        <f t="shared" si="4"/>
        <v>0.33815930819575618</v>
      </c>
    </row>
    <row r="81" spans="1:24" x14ac:dyDescent="0.35">
      <c r="A81">
        <v>1397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7.4047197136052647</v>
      </c>
      <c r="I81">
        <v>6.5808109726609461</v>
      </c>
      <c r="J81">
        <f t="shared" si="5"/>
        <v>6.605813237959655</v>
      </c>
      <c r="K81">
        <f t="shared" si="3"/>
        <v>6.2511327006702674E-4</v>
      </c>
      <c r="L81">
        <f t="shared" si="4"/>
        <v>0.55530373929981691</v>
      </c>
    </row>
    <row r="82" spans="1:24" x14ac:dyDescent="0.35">
      <c r="A82">
        <v>1475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7.5831654218600244</v>
      </c>
      <c r="I82">
        <v>6.491395048504379</v>
      </c>
      <c r="J82">
        <f t="shared" si="5"/>
        <v>6.6928197963905109</v>
      </c>
      <c r="K82">
        <f t="shared" si="3"/>
        <v>4.0571929060991822E-2</v>
      </c>
      <c r="L82">
        <f t="shared" si="4"/>
        <v>0.43003576932462256</v>
      </c>
    </row>
    <row r="83" spans="1:24" x14ac:dyDescent="0.35">
      <c r="A83">
        <v>1477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5.0026843129897296</v>
      </c>
      <c r="I83">
        <v>5.525563058270067</v>
      </c>
      <c r="J83">
        <f t="shared" si="5"/>
        <v>5.4346288173275328</v>
      </c>
      <c r="K83">
        <f t="shared" si="3"/>
        <v>8.269036175794867E-3</v>
      </c>
      <c r="L83">
        <f t="shared" si="4"/>
        <v>9.6137739704995409E-2</v>
      </c>
    </row>
    <row r="84" spans="1:24" x14ac:dyDescent="0.35">
      <c r="A84">
        <v>1523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5.9650375334086059</v>
      </c>
      <c r="I84">
        <v>5.545427545504773</v>
      </c>
      <c r="J84">
        <f t="shared" si="5"/>
        <v>5.9038530005393683</v>
      </c>
      <c r="K84">
        <f t="shared" si="3"/>
        <v>0.12846880681675671</v>
      </c>
      <c r="L84">
        <f t="shared" si="4"/>
        <v>8.4213937387735679E-2</v>
      </c>
    </row>
    <row r="85" spans="1:24" x14ac:dyDescent="0.35">
      <c r="A85">
        <v>1546</v>
      </c>
      <c r="B85">
        <v>0</v>
      </c>
      <c r="C85">
        <v>0</v>
      </c>
      <c r="D85">
        <v>0</v>
      </c>
      <c r="E85">
        <v>0</v>
      </c>
      <c r="F85">
        <v>1</v>
      </c>
      <c r="G85">
        <v>0</v>
      </c>
      <c r="H85">
        <v>5.9538299531310894</v>
      </c>
      <c r="I85">
        <v>9.3139814009137272</v>
      </c>
      <c r="J85">
        <f t="shared" si="5"/>
        <v>8.7252984085476566</v>
      </c>
      <c r="K85">
        <f t="shared" si="3"/>
        <v>0.34654766550107113</v>
      </c>
      <c r="L85">
        <f t="shared" si="4"/>
        <v>12.098970745640042</v>
      </c>
    </row>
    <row r="86" spans="1:24" x14ac:dyDescent="0.35">
      <c r="A86">
        <v>1569</v>
      </c>
      <c r="B86">
        <v>0</v>
      </c>
      <c r="C86">
        <v>0</v>
      </c>
      <c r="D86">
        <v>0</v>
      </c>
      <c r="E86">
        <v>1</v>
      </c>
      <c r="F86">
        <v>0</v>
      </c>
      <c r="G86">
        <v>0</v>
      </c>
      <c r="H86">
        <v>8.208047549117639</v>
      </c>
      <c r="I86">
        <v>5.2637300253939721</v>
      </c>
      <c r="J86">
        <f t="shared" si="5"/>
        <v>5.4308098239987785</v>
      </c>
      <c r="K86">
        <f t="shared" si="3"/>
        <v>2.7915659101822695E-2</v>
      </c>
      <c r="L86">
        <f t="shared" si="4"/>
        <v>0.32706262987540108</v>
      </c>
    </row>
    <row r="87" spans="1:24" x14ac:dyDescent="0.35">
      <c r="A87">
        <v>1577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5.6814673735337315</v>
      </c>
      <c r="I87">
        <v>6.4248565176581627</v>
      </c>
      <c r="J87">
        <f t="shared" si="5"/>
        <v>5.7655898619875767</v>
      </c>
      <c r="K87">
        <f t="shared" si="3"/>
        <v>0.43463252327907892</v>
      </c>
      <c r="L87">
        <f t="shared" si="4"/>
        <v>0.34719505085858943</v>
      </c>
    </row>
    <row r="88" spans="1:24" x14ac:dyDescent="0.35">
      <c r="A88">
        <v>1579</v>
      </c>
      <c r="B88">
        <v>1</v>
      </c>
      <c r="C88">
        <v>0</v>
      </c>
      <c r="D88">
        <v>0</v>
      </c>
      <c r="E88">
        <v>0</v>
      </c>
      <c r="F88">
        <v>0</v>
      </c>
      <c r="G88">
        <v>0</v>
      </c>
      <c r="H88">
        <v>4.8517637119989736</v>
      </c>
      <c r="I88">
        <v>7.027854971054655</v>
      </c>
      <c r="J88">
        <f t="shared" si="5"/>
        <v>6.6572529506964599</v>
      </c>
      <c r="K88">
        <f t="shared" si="3"/>
        <v>0.13734585749357597</v>
      </c>
      <c r="L88">
        <f t="shared" si="4"/>
        <v>1.4214148724533624</v>
      </c>
    </row>
    <row r="89" spans="1:24" x14ac:dyDescent="0.35">
      <c r="A89">
        <v>1584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6.2131553919507487</v>
      </c>
      <c r="I89">
        <v>5.0166496680750905</v>
      </c>
      <c r="J89">
        <f t="shared" si="5"/>
        <v>6.0248303060073463</v>
      </c>
      <c r="K89">
        <f t="shared" si="3"/>
        <v>1.0164281987014903</v>
      </c>
      <c r="L89">
        <f t="shared" si="4"/>
        <v>0.67071882988094755</v>
      </c>
    </row>
    <row r="90" spans="1:24" x14ac:dyDescent="0.35">
      <c r="A90">
        <v>1681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5.0220157398177205</v>
      </c>
      <c r="I90">
        <v>5.1437493365508091</v>
      </c>
      <c r="J90">
        <f t="shared" si="5"/>
        <v>5.444054434420325</v>
      </c>
      <c r="K90">
        <f t="shared" si="3"/>
        <v>9.0183151806419504E-2</v>
      </c>
      <c r="L90">
        <f t="shared" si="4"/>
        <v>0.47869044307951714</v>
      </c>
    </row>
    <row r="91" spans="1:24" x14ac:dyDescent="0.35">
      <c r="A91">
        <v>1689</v>
      </c>
      <c r="B91">
        <v>0</v>
      </c>
      <c r="C91">
        <v>0</v>
      </c>
      <c r="D91">
        <v>0</v>
      </c>
      <c r="E91">
        <v>0</v>
      </c>
      <c r="F91">
        <v>0</v>
      </c>
      <c r="G91">
        <v>1</v>
      </c>
      <c r="H91">
        <v>6.2996692443296087</v>
      </c>
      <c r="I91">
        <v>5.0189521345608323</v>
      </c>
      <c r="J91">
        <f t="shared" si="5"/>
        <v>5.0500627301502305</v>
      </c>
      <c r="K91">
        <f t="shared" si="3"/>
        <v>9.6786915792708374E-4</v>
      </c>
      <c r="L91">
        <f t="shared" si="4"/>
        <v>0.66695280968454629</v>
      </c>
      <c r="X91" s="4" t="s">
        <v>581</v>
      </c>
    </row>
    <row r="92" spans="1:24" x14ac:dyDescent="0.35">
      <c r="A92">
        <v>1691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4.0810879500885093</v>
      </c>
      <c r="I92">
        <v>5.8162701270789734</v>
      </c>
      <c r="J92">
        <f t="shared" si="5"/>
        <v>4.9852768627041559</v>
      </c>
      <c r="K92">
        <f t="shared" si="3"/>
        <v>0.69054980543631528</v>
      </c>
      <c r="L92">
        <f t="shared" si="4"/>
        <v>3.7456940830849899E-4</v>
      </c>
    </row>
    <row r="93" spans="1:24" x14ac:dyDescent="0.35">
      <c r="A93">
        <v>1726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6.9000221164186337</v>
      </c>
      <c r="I93">
        <v>5.9342362169497358</v>
      </c>
      <c r="J93">
        <f t="shared" si="5"/>
        <v>6.3597327835233983</v>
      </c>
      <c r="K93">
        <f t="shared" si="3"/>
        <v>0.18104732816597521</v>
      </c>
      <c r="L93">
        <f t="shared" si="4"/>
        <v>9.7243845600355431E-3</v>
      </c>
    </row>
    <row r="94" spans="1:24" x14ac:dyDescent="0.35">
      <c r="A94">
        <v>1761</v>
      </c>
      <c r="B94">
        <v>0</v>
      </c>
      <c r="C94">
        <v>3</v>
      </c>
      <c r="D94">
        <v>0</v>
      </c>
      <c r="E94">
        <v>0</v>
      </c>
      <c r="F94">
        <v>0</v>
      </c>
      <c r="G94">
        <v>0</v>
      </c>
      <c r="H94">
        <v>7.9954578191335957</v>
      </c>
      <c r="I94">
        <v>7.3665256814053324</v>
      </c>
      <c r="J94">
        <f t="shared" si="5"/>
        <v>8.8678153234531596</v>
      </c>
      <c r="K94">
        <f t="shared" si="3"/>
        <v>2.2538705893200932</v>
      </c>
      <c r="L94">
        <f t="shared" si="4"/>
        <v>2.3436601945406657</v>
      </c>
    </row>
    <row r="95" spans="1:24" x14ac:dyDescent="0.35">
      <c r="A95">
        <v>1770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7.4105452666183904</v>
      </c>
      <c r="I95">
        <v>6.0348816526575044</v>
      </c>
      <c r="J95">
        <f t="shared" si="5"/>
        <v>6.6086536610977955</v>
      </c>
      <c r="K95">
        <f t="shared" si="3"/>
        <v>0.32921431766960546</v>
      </c>
      <c r="L95">
        <f t="shared" si="4"/>
        <v>3.9703642913142073E-2</v>
      </c>
    </row>
    <row r="96" spans="1:24" x14ac:dyDescent="0.35">
      <c r="A96">
        <v>1778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8.3499247622850721</v>
      </c>
      <c r="I96">
        <v>5.3585249340469892</v>
      </c>
      <c r="J96">
        <f t="shared" si="5"/>
        <v>7.0666763155949557</v>
      </c>
      <c r="K96">
        <f t="shared" si="3"/>
        <v>2.9177811422842268</v>
      </c>
      <c r="L96">
        <f t="shared" si="4"/>
        <v>0.22762344505675258</v>
      </c>
    </row>
    <row r="97" spans="1:24" x14ac:dyDescent="0.35">
      <c r="A97">
        <v>1783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5.1425039736856348</v>
      </c>
      <c r="I97">
        <v>5.5948016446802651</v>
      </c>
      <c r="J97">
        <f t="shared" si="5"/>
        <v>5.5028020874896422</v>
      </c>
      <c r="K97">
        <f t="shared" si="3"/>
        <v>8.4639185232706967E-3</v>
      </c>
      <c r="L97">
        <f t="shared" si="4"/>
        <v>5.7995369632523421E-2</v>
      </c>
    </row>
    <row r="98" spans="1:24" x14ac:dyDescent="0.35">
      <c r="A98">
        <v>1803</v>
      </c>
      <c r="B98">
        <v>0</v>
      </c>
      <c r="C98">
        <v>0</v>
      </c>
      <c r="D98">
        <v>0</v>
      </c>
      <c r="E98">
        <v>0</v>
      </c>
      <c r="F98">
        <v>0</v>
      </c>
      <c r="G98">
        <v>1</v>
      </c>
      <c r="H98">
        <v>6.7324883670517277</v>
      </c>
      <c r="I98">
        <v>5.4157781671025846</v>
      </c>
      <c r="J98">
        <f t="shared" si="5"/>
        <v>5.2610966780070818</v>
      </c>
      <c r="K98">
        <f t="shared" si="3"/>
        <v>2.3926363068802161E-2</v>
      </c>
      <c r="L98">
        <f t="shared" si="4"/>
        <v>0.176270458566228</v>
      </c>
    </row>
    <row r="99" spans="1:24" x14ac:dyDescent="0.35">
      <c r="A99">
        <v>1810</v>
      </c>
      <c r="B99">
        <v>0</v>
      </c>
      <c r="C99">
        <v>0</v>
      </c>
      <c r="D99">
        <v>0</v>
      </c>
      <c r="E99">
        <v>0</v>
      </c>
      <c r="F99">
        <v>0</v>
      </c>
      <c r="G99">
        <v>1</v>
      </c>
      <c r="H99">
        <v>4.6554283994236583</v>
      </c>
      <c r="I99">
        <v>4.3343812902377898</v>
      </c>
      <c r="J99">
        <f t="shared" si="5"/>
        <v>4.2483637789909876</v>
      </c>
      <c r="K99">
        <f t="shared" si="3"/>
        <v>7.3990122410937491E-3</v>
      </c>
      <c r="L99">
        <f t="shared" si="4"/>
        <v>2.2537294417833191</v>
      </c>
    </row>
    <row r="100" spans="1:24" x14ac:dyDescent="0.35">
      <c r="A100">
        <v>1849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4.1427413273558109</v>
      </c>
      <c r="I100">
        <v>4.8697400552920733</v>
      </c>
      <c r="J100">
        <f t="shared" si="5"/>
        <v>5.0153378163921465</v>
      </c>
      <c r="K100">
        <f t="shared" si="3"/>
        <v>2.1198708037353978E-2</v>
      </c>
      <c r="L100">
        <f t="shared" si="4"/>
        <v>0.93293164548698049</v>
      </c>
    </row>
    <row r="101" spans="1:24" x14ac:dyDescent="0.35">
      <c r="A101">
        <v>1855</v>
      </c>
      <c r="B101">
        <v>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5.2654310668267126</v>
      </c>
      <c r="I101">
        <v>7.5752349867981987</v>
      </c>
      <c r="J101">
        <f t="shared" si="5"/>
        <v>8.155158879563368</v>
      </c>
      <c r="K101">
        <f t="shared" si="3"/>
        <v>0.33631172139990761</v>
      </c>
      <c r="L101">
        <f t="shared" si="4"/>
        <v>3.0262466540301327</v>
      </c>
    </row>
    <row r="102" spans="1:24" x14ac:dyDescent="0.35">
      <c r="A102">
        <v>1879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5.0579545061843616</v>
      </c>
      <c r="I102">
        <v>5.3162325214273931</v>
      </c>
      <c r="J102">
        <f t="shared" si="5"/>
        <v>5.4615774581253707</v>
      </c>
      <c r="K102">
        <f t="shared" si="3"/>
        <v>2.1125150623739101E-2</v>
      </c>
      <c r="L102">
        <f t="shared" si="4"/>
        <v>0.26976742780630886</v>
      </c>
    </row>
    <row r="103" spans="1:24" x14ac:dyDescent="0.35">
      <c r="A103">
        <v>1884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4.7416714950886787</v>
      </c>
      <c r="I103">
        <v>6.6482498099264431</v>
      </c>
      <c r="J103">
        <f t="shared" si="5"/>
        <v>5.3073641875753381</v>
      </c>
      <c r="K103">
        <f t="shared" si="3"/>
        <v>1.7979742522279101</v>
      </c>
      <c r="L103">
        <f t="shared" si="4"/>
        <v>0.66036083244914723</v>
      </c>
    </row>
    <row r="104" spans="1:24" x14ac:dyDescent="0.35">
      <c r="A104">
        <v>1889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5.3840110969903856</v>
      </c>
      <c r="I104">
        <v>7.1179077442353984</v>
      </c>
      <c r="J104">
        <f t="shared" si="5"/>
        <v>5.6205561306705727</v>
      </c>
      <c r="K104">
        <f t="shared" si="3"/>
        <v>2.2420618546451871</v>
      </c>
      <c r="L104">
        <f t="shared" si="4"/>
        <v>1.644251798748277</v>
      </c>
    </row>
    <row r="105" spans="1:24" x14ac:dyDescent="0.35">
      <c r="A105">
        <v>1896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4.954494201409223</v>
      </c>
      <c r="I105">
        <v>5.237040791379191</v>
      </c>
      <c r="J105">
        <f t="shared" si="5"/>
        <v>5.4111322827231092</v>
      </c>
      <c r="K105">
        <f t="shared" si="3"/>
        <v>3.030784735834955E-2</v>
      </c>
      <c r="L105">
        <f t="shared" si="4"/>
        <v>0.35830176520599288</v>
      </c>
    </row>
    <row r="106" spans="1:24" x14ac:dyDescent="0.35">
      <c r="A106">
        <v>1897</v>
      </c>
      <c r="B106">
        <v>0</v>
      </c>
      <c r="C106">
        <v>0</v>
      </c>
      <c r="D106">
        <v>3</v>
      </c>
      <c r="E106">
        <v>0</v>
      </c>
      <c r="F106">
        <v>0</v>
      </c>
      <c r="G106">
        <v>0</v>
      </c>
      <c r="H106">
        <v>5.3827552560466172</v>
      </c>
      <c r="I106">
        <v>9.3827552560466163</v>
      </c>
      <c r="J106">
        <f t="shared" si="5"/>
        <v>7.891513807743209</v>
      </c>
      <c r="K106">
        <f t="shared" si="3"/>
        <v>2.223801057138044</v>
      </c>
      <c r="L106">
        <f t="shared" si="4"/>
        <v>12.582140695392058</v>
      </c>
    </row>
    <row r="107" spans="1:24" x14ac:dyDescent="0.35">
      <c r="A107">
        <v>1921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6.4081173121271595</v>
      </c>
      <c r="I107">
        <v>7.1511041454475519</v>
      </c>
      <c r="J107">
        <f t="shared" si="5"/>
        <v>6.1198898390469605</v>
      </c>
      <c r="K107">
        <f t="shared" si="3"/>
        <v>1.0634029457252527</v>
      </c>
      <c r="L107">
        <f t="shared" si="4"/>
        <v>1.7304882162110233</v>
      </c>
    </row>
    <row r="108" spans="1:24" x14ac:dyDescent="0.35">
      <c r="A108">
        <v>1983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</v>
      </c>
      <c r="H108">
        <v>6.8393208935885488</v>
      </c>
      <c r="I108">
        <v>3.9606555059280235</v>
      </c>
      <c r="J108">
        <f t="shared" si="5"/>
        <v>5.3131860812959051</v>
      </c>
      <c r="K108">
        <f t="shared" si="3"/>
        <v>1.8293389573049728</v>
      </c>
      <c r="L108">
        <f t="shared" si="4"/>
        <v>3.5155065642187022</v>
      </c>
    </row>
    <row r="109" spans="1:24" x14ac:dyDescent="0.35">
      <c r="A109">
        <v>1986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5.5262961904825314</v>
      </c>
      <c r="I109">
        <v>4.6827173885578324</v>
      </c>
      <c r="J109">
        <f t="shared" si="5"/>
        <v>5.6899314965554728</v>
      </c>
      <c r="K109">
        <f t="shared" si="3"/>
        <v>1.0144802593494826</v>
      </c>
      <c r="L109">
        <f t="shared" si="4"/>
        <v>1.3291934766683389</v>
      </c>
    </row>
    <row r="110" spans="1:24" x14ac:dyDescent="0.35">
      <c r="A110">
        <v>1987</v>
      </c>
      <c r="B110">
        <v>0</v>
      </c>
      <c r="C110">
        <v>0</v>
      </c>
      <c r="D110">
        <v>2</v>
      </c>
      <c r="E110">
        <v>0</v>
      </c>
      <c r="F110">
        <v>0</v>
      </c>
      <c r="G110">
        <v>0</v>
      </c>
      <c r="H110">
        <v>5.5153698296336362</v>
      </c>
      <c r="I110">
        <v>7.0477938928202049</v>
      </c>
      <c r="J110">
        <f t="shared" si="5"/>
        <v>7.1989840215327687</v>
      </c>
      <c r="K110">
        <f t="shared" si="3"/>
        <v>2.2858455020121633E-2</v>
      </c>
      <c r="L110">
        <f t="shared" si="4"/>
        <v>1.4693560362502713</v>
      </c>
    </row>
    <row r="111" spans="1:24" x14ac:dyDescent="0.35">
      <c r="A111">
        <v>1990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3.4525100301156724</v>
      </c>
      <c r="I111">
        <v>4.255772001082347</v>
      </c>
      <c r="J111">
        <f t="shared" si="5"/>
        <v>4.6787948404837998</v>
      </c>
      <c r="K111">
        <f t="shared" si="3"/>
        <v>0.17894832265526733</v>
      </c>
      <c r="L111">
        <f t="shared" si="4"/>
        <v>2.4959320945139236</v>
      </c>
    </row>
    <row r="112" spans="1:24" x14ac:dyDescent="0.35">
      <c r="A112">
        <v>2046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1</v>
      </c>
      <c r="H112">
        <v>3.7274056882801783</v>
      </c>
      <c r="I112">
        <v>3.6024669516718784</v>
      </c>
      <c r="J112">
        <f t="shared" si="5"/>
        <v>3.7958784654916498</v>
      </c>
      <c r="K112">
        <f t="shared" si="3"/>
        <v>3.7408013678055622E-2</v>
      </c>
      <c r="L112">
        <f t="shared" si="4"/>
        <v>4.986990057640118</v>
      </c>
      <c r="X112" s="4" t="s">
        <v>582</v>
      </c>
    </row>
    <row r="113" spans="1:15" x14ac:dyDescent="0.35">
      <c r="A113">
        <v>2059</v>
      </c>
      <c r="B113">
        <v>0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3.4789003576987394</v>
      </c>
      <c r="I113">
        <v>4.4835617804313799</v>
      </c>
      <c r="J113">
        <f t="shared" si="5"/>
        <v>5.4488522364067515</v>
      </c>
      <c r="K113">
        <f t="shared" si="3"/>
        <v>0.93178566439714094</v>
      </c>
      <c r="L113">
        <f t="shared" si="4"/>
        <v>1.8280720367913019</v>
      </c>
    </row>
    <row r="115" spans="1:15" x14ac:dyDescent="0.35">
      <c r="I115">
        <f>AVERAGE(I2:I114)</f>
        <v>5.8356239227870121</v>
      </c>
      <c r="K115">
        <f>SUM(K2:K114)</f>
        <v>54.967683860658752</v>
      </c>
      <c r="L115">
        <f>SUM(L2:L114)</f>
        <v>176.22796731869161</v>
      </c>
      <c r="M115" t="s">
        <v>12</v>
      </c>
      <c r="N115">
        <f>1-K115/L115</f>
        <v>0.68808762481351837</v>
      </c>
      <c r="O115" t="s">
        <v>38</v>
      </c>
    </row>
    <row r="116" spans="1:15" x14ac:dyDescent="0.35">
      <c r="M116" t="s">
        <v>13</v>
      </c>
      <c r="N116">
        <v>0.63</v>
      </c>
    </row>
    <row r="118" spans="1:15" x14ac:dyDescent="0.35">
      <c r="A118" t="s">
        <v>1</v>
      </c>
      <c r="B118" t="s">
        <v>231</v>
      </c>
      <c r="C118" t="s">
        <v>232</v>
      </c>
      <c r="D118" t="s">
        <v>217</v>
      </c>
      <c r="E118" t="s">
        <v>116</v>
      </c>
      <c r="F118" t="s">
        <v>206</v>
      </c>
      <c r="G118" t="s">
        <v>233</v>
      </c>
      <c r="H118" t="s">
        <v>52</v>
      </c>
      <c r="I118" t="s">
        <v>62</v>
      </c>
      <c r="J118" t="s">
        <v>9</v>
      </c>
      <c r="K118" t="s">
        <v>10</v>
      </c>
      <c r="L118" t="s">
        <v>11</v>
      </c>
    </row>
    <row r="119" spans="1:15" x14ac:dyDescent="0.35">
      <c r="A119">
        <v>120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5.0569895008800412</v>
      </c>
      <c r="I119">
        <v>5.3269852628040537</v>
      </c>
      <c r="J119">
        <f t="shared" si="5"/>
        <v>5.4611069408390911</v>
      </c>
      <c r="K119">
        <f t="shared" ref="K119:K152" si="6">(I119-J119)^2</f>
        <v>1.7988624518934231E-2</v>
      </c>
      <c r="L119">
        <f t="shared" ref="L119:L152" si="7">(I119-I$115)^2</f>
        <v>0.25871328642925961</v>
      </c>
    </row>
    <row r="120" spans="1:15" x14ac:dyDescent="0.35">
      <c r="A120">
        <v>139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6.7519311783407066</v>
      </c>
      <c r="I120">
        <v>5.9464303201823059</v>
      </c>
      <c r="J120">
        <f t="shared" si="5"/>
        <v>6.2875266039353619</v>
      </c>
      <c r="K120">
        <f t="shared" si="6"/>
        <v>0.11634667479014529</v>
      </c>
      <c r="L120">
        <f t="shared" si="7"/>
        <v>1.227805770372376E-2</v>
      </c>
    </row>
    <row r="121" spans="1:15" x14ac:dyDescent="0.35">
      <c r="A121">
        <v>175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</v>
      </c>
      <c r="H121">
        <v>4.8785912183015938</v>
      </c>
      <c r="I121">
        <v>4.2121316263568982</v>
      </c>
      <c r="J121">
        <f t="shared" si="5"/>
        <v>4.3571735062194907</v>
      </c>
      <c r="K121">
        <f t="shared" si="6"/>
        <v>2.1037146914074725E-2</v>
      </c>
      <c r="L121">
        <f t="shared" si="7"/>
        <v>2.635727236567925</v>
      </c>
    </row>
    <row r="122" spans="1:15" x14ac:dyDescent="0.35">
      <c r="A122">
        <v>311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7.3443254272687026</v>
      </c>
      <c r="I122">
        <v>6.878174306437292</v>
      </c>
      <c r="J122">
        <f t="shared" si="5"/>
        <v>6.5763661918276739</v>
      </c>
      <c r="K122">
        <f t="shared" si="6"/>
        <v>9.1088138044212369E-2</v>
      </c>
      <c r="L122">
        <f t="shared" si="7"/>
        <v>1.0869113024493458</v>
      </c>
    </row>
    <row r="123" spans="1:15" x14ac:dyDescent="0.35">
      <c r="A123">
        <v>340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1</v>
      </c>
      <c r="H123">
        <v>5.8371633558612466</v>
      </c>
      <c r="I123">
        <v>4.553166699496046</v>
      </c>
      <c r="J123">
        <f t="shared" si="5"/>
        <v>4.824554109050827</v>
      </c>
      <c r="K123">
        <f t="shared" si="6"/>
        <v>7.3651126064854452E-2</v>
      </c>
      <c r="L123">
        <f t="shared" si="7"/>
        <v>1.6446965295711748</v>
      </c>
    </row>
    <row r="124" spans="1:15" x14ac:dyDescent="0.35">
      <c r="A124">
        <v>345</v>
      </c>
      <c r="B124">
        <v>0</v>
      </c>
      <c r="C124">
        <v>0</v>
      </c>
      <c r="D124">
        <v>3</v>
      </c>
      <c r="E124">
        <v>0</v>
      </c>
      <c r="F124">
        <v>0</v>
      </c>
      <c r="G124">
        <v>0</v>
      </c>
      <c r="H124">
        <v>4.7364826419073909</v>
      </c>
      <c r="I124">
        <v>6.3908705135906692</v>
      </c>
      <c r="J124">
        <f t="shared" si="5"/>
        <v>7.5764042065412056</v>
      </c>
      <c r="K124">
        <f t="shared" si="6"/>
        <v>1.405490137120937</v>
      </c>
      <c r="L124">
        <f t="shared" si="7"/>
        <v>0.30829877659908372</v>
      </c>
    </row>
    <row r="125" spans="1:15" x14ac:dyDescent="0.35">
      <c r="A125">
        <v>427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6.1590857137143455</v>
      </c>
      <c r="I125">
        <v>5.689263697736183</v>
      </c>
      <c r="J125">
        <f t="shared" si="5"/>
        <v>5.9984670122928403</v>
      </c>
      <c r="K125">
        <f t="shared" si="6"/>
        <v>9.5606689732823144E-2</v>
      </c>
      <c r="L125">
        <f t="shared" si="7"/>
        <v>2.142131547692935E-2</v>
      </c>
    </row>
    <row r="126" spans="1:15" x14ac:dyDescent="0.35">
      <c r="A126">
        <v>450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7.9594750363730018</v>
      </c>
      <c r="I126">
        <v>6.2227164711475833</v>
      </c>
      <c r="J126">
        <f t="shared" si="5"/>
        <v>6.8763008382347479</v>
      </c>
      <c r="K126">
        <f t="shared" si="6"/>
        <v>0.42717252490072954</v>
      </c>
      <c r="L126">
        <f t="shared" si="7"/>
        <v>0.14984064099628114</v>
      </c>
    </row>
    <row r="127" spans="1:15" x14ac:dyDescent="0.35">
      <c r="A127">
        <v>566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6.0305274395428183</v>
      </c>
      <c r="I127">
        <v>5.5282954642401254</v>
      </c>
      <c r="J127">
        <f t="shared" si="5"/>
        <v>5.9357845689722879</v>
      </c>
      <c r="K127">
        <f t="shared" si="6"/>
        <v>0.16604737047541929</v>
      </c>
      <c r="L127">
        <f t="shared" si="7"/>
        <v>9.445078143280547E-2</v>
      </c>
    </row>
    <row r="128" spans="1:15" x14ac:dyDescent="0.35">
      <c r="A128">
        <v>623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3.1566694176289301</v>
      </c>
      <c r="I128">
        <v>3.316438712617618</v>
      </c>
      <c r="J128">
        <f t="shared" si="5"/>
        <v>4.5345488746475144</v>
      </c>
      <c r="K128">
        <f t="shared" si="6"/>
        <v>1.4837923668405004</v>
      </c>
      <c r="L128">
        <f t="shared" si="7"/>
        <v>6.3462941231362144</v>
      </c>
    </row>
    <row r="129" spans="1:24" x14ac:dyDescent="0.35">
      <c r="A129">
        <v>642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5.788106476230527</v>
      </c>
      <c r="I129">
        <v>6.6577727077355213</v>
      </c>
      <c r="J129">
        <f t="shared" si="5"/>
        <v>5.8175849556804806</v>
      </c>
      <c r="K129">
        <f t="shared" si="6"/>
        <v>0.70591545870330252</v>
      </c>
      <c r="L129">
        <f t="shared" si="7"/>
        <v>0.67592862459230996</v>
      </c>
    </row>
    <row r="130" spans="1:24" x14ac:dyDescent="0.35">
      <c r="A130">
        <v>645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3.4864195791196666</v>
      </c>
      <c r="I130">
        <v>5.4044632790172695</v>
      </c>
      <c r="J130">
        <f t="shared" si="5"/>
        <v>4.6953284583871673</v>
      </c>
      <c r="K130">
        <f t="shared" si="6"/>
        <v>0.5028721938300873</v>
      </c>
      <c r="L130">
        <f t="shared" si="7"/>
        <v>0.18589950073593889</v>
      </c>
    </row>
    <row r="131" spans="1:24" x14ac:dyDescent="0.35">
      <c r="A131">
        <v>658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6.1231457472432851</v>
      </c>
      <c r="I131">
        <v>4.5210857559153226</v>
      </c>
      <c r="J131">
        <f t="shared" ref="J131:J152" si="8">2.99542 + 1.29621*B131 + 0.65799 *C131 +  0.75719 *D131 -1.56669  *E131 + 2.82691 *F131-1.01695 *G131 +  0.48758 *H131</f>
        <v>5.9809434034408806</v>
      </c>
      <c r="K131">
        <f t="shared" si="6"/>
        <v>2.1311843510388564</v>
      </c>
      <c r="L131">
        <f t="shared" si="7"/>
        <v>1.7280105921623818</v>
      </c>
    </row>
    <row r="132" spans="1:24" x14ac:dyDescent="0.35">
      <c r="A132">
        <v>735</v>
      </c>
      <c r="B132">
        <v>0</v>
      </c>
      <c r="C132">
        <v>0</v>
      </c>
      <c r="D132">
        <v>1</v>
      </c>
      <c r="E132">
        <v>0</v>
      </c>
      <c r="F132">
        <v>0</v>
      </c>
      <c r="G132">
        <v>0</v>
      </c>
      <c r="H132">
        <v>3.5805208930717356</v>
      </c>
      <c r="I132">
        <v>6.7111967604279936</v>
      </c>
      <c r="J132">
        <f t="shared" si="8"/>
        <v>5.4984003770439172</v>
      </c>
      <c r="K132">
        <f t="shared" si="6"/>
        <v>1.4708750675494957</v>
      </c>
      <c r="L132">
        <f t="shared" si="7"/>
        <v>0.76662779401468051</v>
      </c>
    </row>
    <row r="133" spans="1:24" x14ac:dyDescent="0.35">
      <c r="A133">
        <v>861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7.1438683942712791</v>
      </c>
      <c r="I133">
        <v>6.9933312396879854</v>
      </c>
      <c r="J133">
        <f t="shared" si="8"/>
        <v>6.4786273516787904</v>
      </c>
      <c r="K133">
        <f t="shared" si="6"/>
        <v>0.26492009233178193</v>
      </c>
      <c r="L133">
        <f t="shared" si="7"/>
        <v>1.3402862316060506</v>
      </c>
    </row>
    <row r="134" spans="1:24" x14ac:dyDescent="0.35">
      <c r="A134">
        <v>879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1</v>
      </c>
      <c r="H134">
        <v>7.1538500284659934</v>
      </c>
      <c r="I134">
        <v>6.5956955228371124</v>
      </c>
      <c r="J134">
        <f t="shared" si="8"/>
        <v>5.4665441968794495</v>
      </c>
      <c r="K134">
        <f t="shared" si="6"/>
        <v>1.2749827169119483</v>
      </c>
      <c r="L134">
        <f t="shared" si="7"/>
        <v>0.57770883720271948</v>
      </c>
    </row>
    <row r="135" spans="1:24" x14ac:dyDescent="0.35">
      <c r="A135">
        <v>909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5.6094943605823735</v>
      </c>
      <c r="I135">
        <v>5.3017309822594241</v>
      </c>
      <c r="J135">
        <f t="shared" si="8"/>
        <v>5.7304972603327542</v>
      </c>
      <c r="K135">
        <f t="shared" si="6"/>
        <v>0.18384052121285624</v>
      </c>
      <c r="L135">
        <f t="shared" si="7"/>
        <v>0.2850416719451947</v>
      </c>
    </row>
    <row r="136" spans="1:24" x14ac:dyDescent="0.35">
      <c r="A136">
        <v>1026</v>
      </c>
      <c r="B136">
        <v>0</v>
      </c>
      <c r="C136">
        <v>1</v>
      </c>
      <c r="D136">
        <v>0</v>
      </c>
      <c r="E136">
        <v>0</v>
      </c>
      <c r="F136">
        <v>0</v>
      </c>
      <c r="G136">
        <v>0</v>
      </c>
      <c r="H136">
        <v>4.915847452416779</v>
      </c>
      <c r="I136">
        <v>7.0765017412916134</v>
      </c>
      <c r="J136">
        <f t="shared" si="8"/>
        <v>6.0502789008493734</v>
      </c>
      <c r="K136">
        <f t="shared" si="6"/>
        <v>1.0531333182453391</v>
      </c>
      <c r="L136">
        <f t="shared" si="7"/>
        <v>1.539777760456738</v>
      </c>
      <c r="X136" s="4" t="s">
        <v>583</v>
      </c>
    </row>
    <row r="137" spans="1:24" x14ac:dyDescent="0.35">
      <c r="A137">
        <v>1085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4.5896704020348942</v>
      </c>
      <c r="I137">
        <v>6.559707178657451</v>
      </c>
      <c r="J137">
        <f t="shared" si="8"/>
        <v>5.2332514946241737</v>
      </c>
      <c r="K137">
        <f t="shared" si="6"/>
        <v>1.7594846817041896</v>
      </c>
      <c r="L137">
        <f t="shared" si="7"/>
        <v>0.52429656143193548</v>
      </c>
    </row>
    <row r="138" spans="1:24" x14ac:dyDescent="0.35">
      <c r="A138">
        <v>1188</v>
      </c>
      <c r="B138">
        <v>0</v>
      </c>
      <c r="C138">
        <v>0</v>
      </c>
      <c r="D138">
        <v>0</v>
      </c>
      <c r="E138">
        <v>1</v>
      </c>
      <c r="F138">
        <v>0</v>
      </c>
      <c r="G138">
        <v>0</v>
      </c>
      <c r="H138">
        <v>6.0512255508144976</v>
      </c>
      <c r="I138">
        <v>3.5684678151098415</v>
      </c>
      <c r="J138">
        <f t="shared" si="8"/>
        <v>4.3791865540661332</v>
      </c>
      <c r="K138">
        <f t="shared" si="6"/>
        <v>0.65726487369487996</v>
      </c>
      <c r="L138">
        <f t="shared" si="7"/>
        <v>5.1399968165778986</v>
      </c>
    </row>
    <row r="139" spans="1:24" x14ac:dyDescent="0.35">
      <c r="A139">
        <v>1373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5.8092903011763157</v>
      </c>
      <c r="I139">
        <v>5.9432716255599543</v>
      </c>
      <c r="J139">
        <f t="shared" si="8"/>
        <v>5.8279137650475477</v>
      </c>
      <c r="K139">
        <f t="shared" si="6"/>
        <v>1.3307435981999858E-2</v>
      </c>
      <c r="L139">
        <f t="shared" si="7"/>
        <v>1.1588027912291689E-2</v>
      </c>
    </row>
    <row r="140" spans="1:24" x14ac:dyDescent="0.35">
      <c r="A140">
        <v>1390</v>
      </c>
      <c r="B140">
        <v>0</v>
      </c>
      <c r="C140">
        <v>1</v>
      </c>
      <c r="D140">
        <v>0</v>
      </c>
      <c r="E140">
        <v>0</v>
      </c>
      <c r="F140">
        <v>0</v>
      </c>
      <c r="G140">
        <v>0</v>
      </c>
      <c r="H140">
        <v>5.3038945354277534</v>
      </c>
      <c r="I140">
        <v>5.4237537465067787</v>
      </c>
      <c r="J140">
        <f t="shared" si="8"/>
        <v>6.2394828975838639</v>
      </c>
      <c r="K140">
        <f t="shared" si="6"/>
        <v>0.66541404791694214</v>
      </c>
      <c r="L140">
        <f t="shared" si="7"/>
        <v>0.1696370421091106</v>
      </c>
    </row>
    <row r="141" spans="1:24" x14ac:dyDescent="0.35">
      <c r="A141">
        <v>1395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7.8690234204703637</v>
      </c>
      <c r="I141">
        <v>7.4061426048653116</v>
      </c>
      <c r="J141">
        <f t="shared" si="8"/>
        <v>6.8321984393529398</v>
      </c>
      <c r="K141">
        <f t="shared" si="6"/>
        <v>0.32941190512569285</v>
      </c>
      <c r="L141">
        <f t="shared" si="7"/>
        <v>2.4665289307569589</v>
      </c>
    </row>
    <row r="142" spans="1:24" x14ac:dyDescent="0.35">
      <c r="A142">
        <v>1471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6.1479441338582346</v>
      </c>
      <c r="I142">
        <v>5.1779073572356777</v>
      </c>
      <c r="J142">
        <f t="shared" si="8"/>
        <v>5.9930346007865989</v>
      </c>
      <c r="K142">
        <f t="shared" si="6"/>
        <v>0.6644324231789227</v>
      </c>
      <c r="L142">
        <f t="shared" si="7"/>
        <v>0.43259108060064277</v>
      </c>
    </row>
    <row r="143" spans="1:24" x14ac:dyDescent="0.35">
      <c r="A143">
        <v>1587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1</v>
      </c>
      <c r="H143">
        <v>3.6990381236180818</v>
      </c>
      <c r="I143">
        <v>4.9231636516174833</v>
      </c>
      <c r="J143">
        <f t="shared" si="8"/>
        <v>3.7820470083137048</v>
      </c>
      <c r="K143">
        <f t="shared" si="6"/>
        <v>1.3021471936248827</v>
      </c>
      <c r="L143">
        <f t="shared" si="7"/>
        <v>0.83258374646277022</v>
      </c>
    </row>
    <row r="144" spans="1:24" x14ac:dyDescent="0.35">
      <c r="A144">
        <v>1591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1</v>
      </c>
      <c r="H144">
        <v>4.0398585822912692</v>
      </c>
      <c r="I144">
        <v>3.5330666569043867</v>
      </c>
      <c r="J144">
        <f t="shared" si="8"/>
        <v>3.9482242475535774</v>
      </c>
      <c r="K144">
        <f t="shared" si="6"/>
        <v>0.17235582507364097</v>
      </c>
      <c r="L144">
        <f t="shared" si="7"/>
        <v>5.301769962668871</v>
      </c>
    </row>
    <row r="145" spans="1:12" x14ac:dyDescent="0.35">
      <c r="A145">
        <v>1615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1.9059905003495721</v>
      </c>
      <c r="I145">
        <v>2.1739607784377473</v>
      </c>
      <c r="J145">
        <f t="shared" si="8"/>
        <v>3.9247428481604447</v>
      </c>
      <c r="K145">
        <f t="shared" si="6"/>
        <v>3.0652378556624922</v>
      </c>
      <c r="L145">
        <f t="shared" si="7"/>
        <v>13.407776982685746</v>
      </c>
    </row>
    <row r="146" spans="1:12" x14ac:dyDescent="0.35">
      <c r="A146">
        <v>1621</v>
      </c>
      <c r="B146">
        <v>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6.5410345740448639</v>
      </c>
      <c r="I146">
        <v>7.3612628312508148</v>
      </c>
      <c r="J146">
        <f t="shared" si="8"/>
        <v>7.4809076376127948</v>
      </c>
      <c r="K146">
        <f t="shared" si="6"/>
        <v>1.4314879689395675E-2</v>
      </c>
      <c r="L146">
        <f t="shared" si="7"/>
        <v>2.3275740790186235</v>
      </c>
    </row>
    <row r="147" spans="1:12" x14ac:dyDescent="0.35">
      <c r="A147">
        <v>1634</v>
      </c>
      <c r="B147">
        <v>0</v>
      </c>
      <c r="C147">
        <v>0</v>
      </c>
      <c r="D147">
        <v>3</v>
      </c>
      <c r="E147">
        <v>0</v>
      </c>
      <c r="F147">
        <v>0</v>
      </c>
      <c r="G147">
        <v>0</v>
      </c>
      <c r="H147">
        <v>5.3827552560466172</v>
      </c>
      <c r="I147">
        <v>8.1652713118327114</v>
      </c>
      <c r="J147">
        <f t="shared" si="8"/>
        <v>7.891513807743209</v>
      </c>
      <c r="K147">
        <f t="shared" si="6"/>
        <v>7.4943171045313922E-2</v>
      </c>
      <c r="L147">
        <f t="shared" si="7"/>
        <v>5.4272569572874438</v>
      </c>
    </row>
    <row r="148" spans="1:12" x14ac:dyDescent="0.35">
      <c r="A148">
        <v>1687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8.3959667308706241</v>
      </c>
      <c r="I148">
        <v>7.1455467285617296</v>
      </c>
      <c r="J148">
        <f t="shared" si="8"/>
        <v>7.0891254586378993</v>
      </c>
      <c r="K148">
        <f t="shared" si="6"/>
        <v>3.1833596998177096E-3</v>
      </c>
      <c r="L148">
        <f t="shared" si="7"/>
        <v>1.7158977570887082</v>
      </c>
    </row>
    <row r="149" spans="1:12" x14ac:dyDescent="0.35">
      <c r="A149">
        <v>1749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1</v>
      </c>
      <c r="H149">
        <v>5.9115542506063266</v>
      </c>
      <c r="I149">
        <v>5.3283796034387381</v>
      </c>
      <c r="J149">
        <f t="shared" si="8"/>
        <v>4.8608256215106334</v>
      </c>
      <c r="K149">
        <f t="shared" si="6"/>
        <v>0.21860672601682646</v>
      </c>
      <c r="L149">
        <f t="shared" si="7"/>
        <v>0.25729679951109385</v>
      </c>
    </row>
    <row r="150" spans="1:12" x14ac:dyDescent="0.35">
      <c r="A150">
        <v>1792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7.496618338248477</v>
      </c>
      <c r="I150">
        <v>6.851523714695313</v>
      </c>
      <c r="J150">
        <f t="shared" si="8"/>
        <v>6.6506211693631929</v>
      </c>
      <c r="K150">
        <f t="shared" si="6"/>
        <v>4.0361832720924549E-2</v>
      </c>
      <c r="L150">
        <f t="shared" si="7"/>
        <v>1.032052387199329</v>
      </c>
    </row>
    <row r="151" spans="1:12" x14ac:dyDescent="0.35">
      <c r="A151">
        <v>1853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6.7645526749333351</v>
      </c>
      <c r="I151">
        <v>6.9118281207424204</v>
      </c>
      <c r="J151">
        <f t="shared" si="8"/>
        <v>6.2936805932439963</v>
      </c>
      <c r="K151">
        <f t="shared" si="6"/>
        <v>0.38210636575241491</v>
      </c>
      <c r="L151">
        <f t="shared" si="7"/>
        <v>1.1582154756968435</v>
      </c>
    </row>
    <row r="152" spans="1:12" x14ac:dyDescent="0.35">
      <c r="A152">
        <v>1898</v>
      </c>
      <c r="B152">
        <v>0</v>
      </c>
      <c r="C152">
        <v>0</v>
      </c>
      <c r="D152">
        <v>0</v>
      </c>
      <c r="E152">
        <v>1</v>
      </c>
      <c r="F152">
        <v>0</v>
      </c>
      <c r="G152">
        <v>0</v>
      </c>
      <c r="H152">
        <v>5.6281033138285927</v>
      </c>
      <c r="I152">
        <v>5.1659256022553857</v>
      </c>
      <c r="J152">
        <f t="shared" si="8"/>
        <v>4.1728806137565453</v>
      </c>
      <c r="K152">
        <f t="shared" si="6"/>
        <v>0.98613834918266197</v>
      </c>
      <c r="L152">
        <f t="shared" si="7"/>
        <v>0.44849584052288111</v>
      </c>
    </row>
    <row r="154" spans="1:12" x14ac:dyDescent="0.35">
      <c r="K154">
        <f>SUM(K119:K153)</f>
        <v>21.834655445297294</v>
      </c>
      <c r="L154">
        <f>SUM(L119:L153)</f>
        <v>60.311471510609913</v>
      </c>
    </row>
    <row r="156" spans="1:12" x14ac:dyDescent="0.35">
      <c r="L156">
        <f>1-K154/L154</f>
        <v>0.63796845113526746</v>
      </c>
    </row>
  </sheetData>
  <conditionalFormatting sqref="B116 A118:J118">
    <cfRule type="duplicateValues" dxfId="18" priority="1"/>
  </conditionalFormatting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X162"/>
  <sheetViews>
    <sheetView topLeftCell="B1" workbookViewId="0">
      <selection activeCell="J2" sqref="J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158</v>
      </c>
      <c r="C1" t="s">
        <v>234</v>
      </c>
      <c r="D1" t="s">
        <v>124</v>
      </c>
      <c r="E1" t="s">
        <v>235</v>
      </c>
      <c r="F1" t="s">
        <v>103</v>
      </c>
      <c r="G1" t="s">
        <v>101</v>
      </c>
      <c r="H1" t="s">
        <v>62</v>
      </c>
      <c r="I1" t="s">
        <v>52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44</v>
      </c>
      <c r="B2">
        <v>0</v>
      </c>
      <c r="C2">
        <v>0</v>
      </c>
      <c r="D2">
        <v>0</v>
      </c>
      <c r="E2">
        <v>0</v>
      </c>
      <c r="F2">
        <v>-0.54500000000000004</v>
      </c>
      <c r="G2">
        <v>0.68598666666666697</v>
      </c>
      <c r="H2">
        <v>5.6725596277632757</v>
      </c>
      <c r="I2">
        <v>4.7347075345121201</v>
      </c>
      <c r="J2">
        <f>0.16206+ 1.16673 *B2 + 0.27946 *C2 +0.21946*D2 -0.70886  *E2 + 0.27994 *F2 + 5.46809*G2 +0.14258*H2</f>
        <v>4.5693230838598229</v>
      </c>
      <c r="K2">
        <f t="shared" ref="K2:K65" si="0">(I2-J2)^2</f>
        <v>2.7352016517562139E-2</v>
      </c>
      <c r="L2">
        <f t="shared" ref="L2:L65" si="1">(I2-I$121)^2</f>
        <v>0.54960972618557502</v>
      </c>
    </row>
    <row r="3" spans="1:24" x14ac:dyDescent="0.35">
      <c r="A3">
        <v>60</v>
      </c>
      <c r="B3">
        <v>0</v>
      </c>
      <c r="C3">
        <v>0</v>
      </c>
      <c r="D3">
        <v>-4.9359896883135903</v>
      </c>
      <c r="E3">
        <v>0</v>
      </c>
      <c r="F3">
        <v>1.008</v>
      </c>
      <c r="G3">
        <v>0.65559487179487197</v>
      </c>
      <c r="H3">
        <v>7.997205186319011</v>
      </c>
      <c r="I3">
        <v>3.5455310538118283</v>
      </c>
      <c r="J3">
        <f t="shared" ref="J3:J66" si="2">0.16206+ 1.16673 *B3 + 0.27946 *C3 +0.21946*D3 -0.70886  *E3 + 0.27994 *F3 + 5.46809*G3 +0.14258*H3</f>
        <v>4.086080500980886</v>
      </c>
      <c r="K3">
        <f t="shared" si="0"/>
        <v>0.29219370483477392</v>
      </c>
      <c r="L3">
        <f t="shared" si="1"/>
        <v>3.7269582824931122</v>
      </c>
    </row>
    <row r="4" spans="1:24" x14ac:dyDescent="0.35">
      <c r="A4">
        <v>89</v>
      </c>
      <c r="B4">
        <v>0.22222222222222199</v>
      </c>
      <c r="C4">
        <v>0</v>
      </c>
      <c r="D4">
        <v>0</v>
      </c>
      <c r="E4">
        <v>0</v>
      </c>
      <c r="F4">
        <v>0.52200000000000002</v>
      </c>
      <c r="G4">
        <v>0.66131739130434797</v>
      </c>
      <c r="H4">
        <v>4.0014742992913712</v>
      </c>
      <c r="I4">
        <v>5.2170526122657375</v>
      </c>
      <c r="J4">
        <f t="shared" si="2"/>
        <v>4.754135233143689</v>
      </c>
      <c r="K4">
        <f t="shared" si="0"/>
        <v>0.21429249989322632</v>
      </c>
      <c r="L4">
        <f t="shared" si="1"/>
        <v>6.7087009820468557E-2</v>
      </c>
    </row>
    <row r="5" spans="1:24" x14ac:dyDescent="0.35">
      <c r="A5">
        <v>114</v>
      </c>
      <c r="B5">
        <v>0</v>
      </c>
      <c r="C5">
        <v>0</v>
      </c>
      <c r="D5">
        <v>0</v>
      </c>
      <c r="E5">
        <v>0</v>
      </c>
      <c r="F5">
        <v>-2.6789999999999998</v>
      </c>
      <c r="G5">
        <v>0.61142222222222298</v>
      </c>
      <c r="H5">
        <v>4.6823161669775688</v>
      </c>
      <c r="I5">
        <v>2.9270879284728641</v>
      </c>
      <c r="J5">
        <f t="shared" si="2"/>
        <v>3.4230171181987772</v>
      </c>
      <c r="K5">
        <f t="shared" si="0"/>
        <v>0.24594576122220066</v>
      </c>
      <c r="L5">
        <f t="shared" si="1"/>
        <v>6.4972801040568999</v>
      </c>
    </row>
    <row r="6" spans="1:24" x14ac:dyDescent="0.35">
      <c r="A6">
        <v>120</v>
      </c>
      <c r="B6">
        <v>0</v>
      </c>
      <c r="C6">
        <v>0</v>
      </c>
      <c r="D6">
        <v>0</v>
      </c>
      <c r="E6">
        <v>1</v>
      </c>
      <c r="F6">
        <v>3.8239999999999998</v>
      </c>
      <c r="G6">
        <v>0.64984883720930298</v>
      </c>
      <c r="H6">
        <v>5.3269852628040537</v>
      </c>
      <c r="I6">
        <v>5.0569895008800412</v>
      </c>
      <c r="J6">
        <f t="shared" si="2"/>
        <v>4.8366440470264198</v>
      </c>
      <c r="K6">
        <f t="shared" si="0"/>
        <v>4.8552119033958382E-2</v>
      </c>
      <c r="L6">
        <f t="shared" si="1"/>
        <v>0.17562361515638397</v>
      </c>
    </row>
    <row r="7" spans="1:24" x14ac:dyDescent="0.35">
      <c r="A7">
        <v>175</v>
      </c>
      <c r="B7">
        <v>0</v>
      </c>
      <c r="C7">
        <v>0</v>
      </c>
      <c r="D7">
        <v>0</v>
      </c>
      <c r="E7">
        <v>0</v>
      </c>
      <c r="F7">
        <v>3.5529999999999999</v>
      </c>
      <c r="G7">
        <v>0.674632653061225</v>
      </c>
      <c r="H7">
        <v>4.2121316263568982</v>
      </c>
      <c r="I7">
        <v>4.8785912183015938</v>
      </c>
      <c r="J7">
        <f t="shared" si="2"/>
        <v>5.4462046111635196</v>
      </c>
      <c r="K7">
        <f t="shared" si="0"/>
        <v>0.32218496375622691</v>
      </c>
      <c r="L7">
        <f t="shared" si="1"/>
        <v>0.35697398056004032</v>
      </c>
      <c r="N7" t="s">
        <v>121</v>
      </c>
      <c r="O7" t="s">
        <v>122</v>
      </c>
    </row>
    <row r="8" spans="1:24" x14ac:dyDescent="0.35">
      <c r="A8">
        <v>202</v>
      </c>
      <c r="B8">
        <v>0</v>
      </c>
      <c r="C8">
        <v>0</v>
      </c>
      <c r="D8">
        <v>0</v>
      </c>
      <c r="E8">
        <v>0</v>
      </c>
      <c r="F8">
        <v>0.47599999999999998</v>
      </c>
      <c r="G8">
        <v>0.59697333333333402</v>
      </c>
      <c r="H8">
        <v>5.509202522331103</v>
      </c>
      <c r="I8">
        <v>5.1255029527736751</v>
      </c>
      <c r="J8">
        <f t="shared" si="2"/>
        <v>4.3451174499006386</v>
      </c>
      <c r="K8">
        <f t="shared" si="0"/>
        <v>0.60900153309440197</v>
      </c>
      <c r="L8">
        <f t="shared" si="1"/>
        <v>0.12289319785570091</v>
      </c>
      <c r="N8">
        <v>1395</v>
      </c>
      <c r="O8">
        <v>1579</v>
      </c>
    </row>
    <row r="9" spans="1:24" x14ac:dyDescent="0.35">
      <c r="A9">
        <v>242</v>
      </c>
      <c r="B9">
        <v>0</v>
      </c>
      <c r="C9">
        <v>0</v>
      </c>
      <c r="D9">
        <v>0</v>
      </c>
      <c r="E9">
        <v>1</v>
      </c>
      <c r="F9">
        <v>7.8120000000000003</v>
      </c>
      <c r="G9">
        <v>0.64478888888888897</v>
      </c>
      <c r="H9">
        <v>6.2684301604972532</v>
      </c>
      <c r="I9">
        <v>5.8482137571140633</v>
      </c>
      <c r="J9">
        <f t="shared" si="2"/>
        <v>6.0596077277281433</v>
      </c>
      <c r="K9">
        <f t="shared" si="0"/>
        <v>4.4687410811986496E-2</v>
      </c>
      <c r="L9">
        <f t="shared" si="1"/>
        <v>0.13849528245793696</v>
      </c>
      <c r="N9">
        <v>1778</v>
      </c>
      <c r="O9">
        <v>1615</v>
      </c>
    </row>
    <row r="10" spans="1:24" x14ac:dyDescent="0.35">
      <c r="A10">
        <v>257</v>
      </c>
      <c r="B10">
        <v>0</v>
      </c>
      <c r="C10">
        <v>0</v>
      </c>
      <c r="D10">
        <v>0</v>
      </c>
      <c r="E10">
        <v>0</v>
      </c>
      <c r="F10">
        <v>2.6519999999999899</v>
      </c>
      <c r="G10">
        <v>0.62330000000000096</v>
      </c>
      <c r="H10">
        <v>5.0364116260790635</v>
      </c>
      <c r="I10">
        <v>5.3207069743095898</v>
      </c>
      <c r="J10">
        <f t="shared" si="2"/>
        <v>5.0308129466463551</v>
      </c>
      <c r="K10">
        <f t="shared" si="0"/>
        <v>8.4038547274812275E-2</v>
      </c>
      <c r="L10">
        <f t="shared" si="1"/>
        <v>2.4135871916738143E-2</v>
      </c>
      <c r="N10">
        <v>978</v>
      </c>
      <c r="O10">
        <v>311</v>
      </c>
    </row>
    <row r="11" spans="1:24" x14ac:dyDescent="0.35">
      <c r="A11">
        <v>264</v>
      </c>
      <c r="B11">
        <v>0.5</v>
      </c>
      <c r="C11">
        <v>0</v>
      </c>
      <c r="D11">
        <v>0</v>
      </c>
      <c r="E11">
        <v>0</v>
      </c>
      <c r="F11">
        <v>0.83899999999999997</v>
      </c>
      <c r="G11">
        <v>0.86908000000000096</v>
      </c>
      <c r="H11">
        <v>5.9782682555902023</v>
      </c>
      <c r="I11">
        <v>6.9862597454278106</v>
      </c>
      <c r="J11">
        <f t="shared" si="2"/>
        <v>6.5848838050820566</v>
      </c>
      <c r="K11">
        <f t="shared" si="0"/>
        <v>0.16110264548843825</v>
      </c>
      <c r="L11">
        <f t="shared" si="1"/>
        <v>2.2806905432172915</v>
      </c>
      <c r="N11">
        <v>634</v>
      </c>
      <c r="O11">
        <v>391</v>
      </c>
    </row>
    <row r="12" spans="1:24" x14ac:dyDescent="0.35">
      <c r="A12">
        <v>274</v>
      </c>
      <c r="B12">
        <v>0</v>
      </c>
      <c r="C12">
        <v>6</v>
      </c>
      <c r="D12">
        <v>0</v>
      </c>
      <c r="E12">
        <v>0</v>
      </c>
      <c r="F12">
        <v>6.3209999999999997</v>
      </c>
      <c r="G12">
        <v>0.66532926829268302</v>
      </c>
      <c r="H12">
        <v>4.7067336479091111</v>
      </c>
      <c r="I12">
        <v>8.5165177461618242</v>
      </c>
      <c r="J12">
        <f t="shared" si="2"/>
        <v>7.9174871421774187</v>
      </c>
      <c r="K12">
        <f t="shared" si="0"/>
        <v>0.35883766450992172</v>
      </c>
      <c r="L12">
        <f t="shared" si="1"/>
        <v>9.2443576813818087</v>
      </c>
      <c r="N12">
        <v>1889</v>
      </c>
      <c r="O12">
        <v>1311</v>
      </c>
    </row>
    <row r="13" spans="1:24" x14ac:dyDescent="0.35">
      <c r="A13">
        <v>301</v>
      </c>
      <c r="B13">
        <v>0</v>
      </c>
      <c r="C13">
        <v>0</v>
      </c>
      <c r="D13">
        <v>0</v>
      </c>
      <c r="E13">
        <v>1</v>
      </c>
      <c r="F13">
        <v>4.1239999999999997</v>
      </c>
      <c r="G13">
        <v>0.70880909090909106</v>
      </c>
      <c r="H13">
        <v>8.4823800197529255</v>
      </c>
      <c r="I13">
        <v>6.1317148784650684</v>
      </c>
      <c r="J13">
        <f t="shared" si="2"/>
        <v>5.6929222051254635</v>
      </c>
      <c r="K13">
        <f t="shared" si="0"/>
        <v>0.19253901017651714</v>
      </c>
      <c r="L13">
        <f t="shared" si="1"/>
        <v>0.42987779384507618</v>
      </c>
    </row>
    <row r="14" spans="1:24" x14ac:dyDescent="0.35">
      <c r="A14">
        <v>302</v>
      </c>
      <c r="B14">
        <v>0</v>
      </c>
      <c r="C14">
        <v>0</v>
      </c>
      <c r="D14">
        <v>0</v>
      </c>
      <c r="E14">
        <v>0</v>
      </c>
      <c r="F14">
        <v>2.3359999999999999</v>
      </c>
      <c r="G14">
        <v>0.86494615384615403</v>
      </c>
      <c r="H14">
        <v>4.8041899316937684</v>
      </c>
      <c r="I14">
        <v>5.0233660914487981</v>
      </c>
      <c r="J14">
        <f t="shared" si="2"/>
        <v>6.2305846548455142</v>
      </c>
      <c r="K14">
        <f t="shared" si="0"/>
        <v>1.4573766598096309</v>
      </c>
      <c r="L14">
        <f t="shared" si="1"/>
        <v>0.20493559013957116</v>
      </c>
    </row>
    <row r="15" spans="1:24" x14ac:dyDescent="0.35">
      <c r="A15">
        <v>310</v>
      </c>
      <c r="B15">
        <v>0</v>
      </c>
      <c r="C15">
        <v>0</v>
      </c>
      <c r="D15">
        <v>0</v>
      </c>
      <c r="E15">
        <v>1</v>
      </c>
      <c r="F15">
        <v>2.81</v>
      </c>
      <c r="G15">
        <v>0.75038000000000005</v>
      </c>
      <c r="H15">
        <v>5.840483361426057</v>
      </c>
      <c r="I15">
        <v>5.7541596264549391</v>
      </c>
      <c r="J15">
        <f t="shared" si="2"/>
        <v>5.1757128918721271</v>
      </c>
      <c r="K15">
        <f t="shared" si="0"/>
        <v>0.33460062474951807</v>
      </c>
      <c r="L15">
        <f t="shared" si="1"/>
        <v>7.7337058441881851E-2</v>
      </c>
    </row>
    <row r="16" spans="1:24" x14ac:dyDescent="0.35">
      <c r="A16">
        <v>328</v>
      </c>
      <c r="B16">
        <v>0</v>
      </c>
      <c r="C16">
        <v>0</v>
      </c>
      <c r="D16">
        <v>0</v>
      </c>
      <c r="E16">
        <v>0</v>
      </c>
      <c r="F16">
        <v>0.54</v>
      </c>
      <c r="G16">
        <v>0.82702222222222299</v>
      </c>
      <c r="H16">
        <v>5.9612415517855277</v>
      </c>
      <c r="I16">
        <v>5.3271954045032333</v>
      </c>
      <c r="J16">
        <f t="shared" si="2"/>
        <v>5.6854133635646962</v>
      </c>
      <c r="K16">
        <f t="shared" si="0"/>
        <v>0.12832010619415993</v>
      </c>
      <c r="L16">
        <f t="shared" si="1"/>
        <v>2.2161922433811841E-2</v>
      </c>
    </row>
    <row r="17" spans="1:24" x14ac:dyDescent="0.35">
      <c r="A17">
        <v>340</v>
      </c>
      <c r="B17">
        <v>0</v>
      </c>
      <c r="C17">
        <v>0</v>
      </c>
      <c r="D17">
        <v>0</v>
      </c>
      <c r="E17">
        <v>0</v>
      </c>
      <c r="F17">
        <v>5.1260000000000003</v>
      </c>
      <c r="G17">
        <v>0.660330434782609</v>
      </c>
      <c r="H17">
        <v>4.553166699496046</v>
      </c>
      <c r="I17">
        <v>5.8371633558612466</v>
      </c>
      <c r="J17">
        <f t="shared" si="2"/>
        <v>5.8569691951445826</v>
      </c>
      <c r="K17">
        <f t="shared" si="0"/>
        <v>3.92271269717336E-4</v>
      </c>
      <c r="L17">
        <f t="shared" si="1"/>
        <v>0.13039259027032712</v>
      </c>
    </row>
    <row r="18" spans="1:24" x14ac:dyDescent="0.35">
      <c r="A18">
        <v>343</v>
      </c>
      <c r="B18">
        <v>0</v>
      </c>
      <c r="C18">
        <v>0</v>
      </c>
      <c r="D18">
        <v>0</v>
      </c>
      <c r="E18">
        <v>0</v>
      </c>
      <c r="F18">
        <v>3.5919999999999899</v>
      </c>
      <c r="G18">
        <v>0.69572758620689701</v>
      </c>
      <c r="H18">
        <v>5.5397972319104047</v>
      </c>
      <c r="I18">
        <v>5.6040381281650937</v>
      </c>
      <c r="J18">
        <f t="shared" si="2"/>
        <v>5.7617698261878543</v>
      </c>
      <c r="K18">
        <f t="shared" si="0"/>
        <v>2.4879288561143322E-2</v>
      </c>
      <c r="L18">
        <f t="shared" si="1"/>
        <v>1.6377322712900808E-2</v>
      </c>
    </row>
    <row r="19" spans="1:24" x14ac:dyDescent="0.35">
      <c r="A19">
        <v>349</v>
      </c>
      <c r="B19">
        <v>0</v>
      </c>
      <c r="C19">
        <v>0</v>
      </c>
      <c r="D19">
        <v>0</v>
      </c>
      <c r="E19">
        <v>0</v>
      </c>
      <c r="F19">
        <v>4.548</v>
      </c>
      <c r="G19">
        <v>0.79498749999999996</v>
      </c>
      <c r="H19">
        <v>8.1121331177403349</v>
      </c>
      <c r="I19">
        <v>8.795308854893122</v>
      </c>
      <c r="J19">
        <f t="shared" si="2"/>
        <v>6.938918258802417</v>
      </c>
      <c r="K19">
        <f t="shared" si="0"/>
        <v>3.4461860452540032</v>
      </c>
      <c r="L19">
        <f t="shared" si="1"/>
        <v>11.017384986257637</v>
      </c>
    </row>
    <row r="20" spans="1:24" x14ac:dyDescent="0.35">
      <c r="A20">
        <v>354</v>
      </c>
      <c r="B20">
        <v>0</v>
      </c>
      <c r="C20">
        <v>0</v>
      </c>
      <c r="D20">
        <v>-3.64851934523809</v>
      </c>
      <c r="E20">
        <v>1</v>
      </c>
      <c r="F20">
        <v>2.2970000000000002</v>
      </c>
      <c r="G20">
        <v>0.71005454545454605</v>
      </c>
      <c r="H20">
        <v>6.6356497709611117</v>
      </c>
      <c r="I20">
        <v>4.5667684815532983</v>
      </c>
      <c r="J20">
        <f t="shared" si="2"/>
        <v>4.1242712282922334</v>
      </c>
      <c r="K20">
        <f t="shared" si="0"/>
        <v>0.19580381914358702</v>
      </c>
      <c r="L20">
        <f t="shared" si="1"/>
        <v>0.82681872900197217</v>
      </c>
    </row>
    <row r="21" spans="1:24" x14ac:dyDescent="0.35">
      <c r="A21">
        <v>413</v>
      </c>
      <c r="B21">
        <v>0.6</v>
      </c>
      <c r="C21">
        <v>0</v>
      </c>
      <c r="D21">
        <v>0</v>
      </c>
      <c r="E21">
        <v>0</v>
      </c>
      <c r="F21">
        <v>4.3550000000000004</v>
      </c>
      <c r="G21">
        <v>0.92470833333333402</v>
      </c>
      <c r="H21">
        <v>6.0562270603570676</v>
      </c>
      <c r="I21">
        <v>7.9404317031886373</v>
      </c>
      <c r="J21">
        <f t="shared" si="2"/>
        <v>8.0011219446823816</v>
      </c>
      <c r="K21">
        <f t="shared" si="0"/>
        <v>3.6833054125689959E-3</v>
      </c>
      <c r="L21">
        <f t="shared" si="1"/>
        <v>6.0731071218886461</v>
      </c>
    </row>
    <row r="22" spans="1:24" x14ac:dyDescent="0.35">
      <c r="A22">
        <v>416</v>
      </c>
      <c r="B22">
        <v>0</v>
      </c>
      <c r="C22">
        <v>0</v>
      </c>
      <c r="D22">
        <v>0</v>
      </c>
      <c r="E22">
        <v>0</v>
      </c>
      <c r="F22">
        <v>0.93799999999999994</v>
      </c>
      <c r="G22">
        <v>0.73733076923077001</v>
      </c>
      <c r="H22">
        <v>5.1805917602823577</v>
      </c>
      <c r="I22">
        <v>5.2028681549935101</v>
      </c>
      <c r="J22">
        <f t="shared" si="2"/>
        <v>5.1950834991041397</v>
      </c>
      <c r="K22">
        <f t="shared" si="0"/>
        <v>6.0600867315909009E-5</v>
      </c>
      <c r="L22">
        <f t="shared" si="1"/>
        <v>7.4636086643514413E-2</v>
      </c>
    </row>
    <row r="23" spans="1:24" x14ac:dyDescent="0.35">
      <c r="A23">
        <v>422</v>
      </c>
      <c r="B23">
        <v>0</v>
      </c>
      <c r="C23">
        <v>0</v>
      </c>
      <c r="D23">
        <v>0</v>
      </c>
      <c r="E23">
        <v>2</v>
      </c>
      <c r="F23">
        <v>1.073</v>
      </c>
      <c r="G23">
        <v>0.59075833333333405</v>
      </c>
      <c r="H23">
        <v>7.1521803870186433</v>
      </c>
      <c r="I23">
        <v>3.5832887589433358</v>
      </c>
      <c r="J23">
        <f t="shared" si="2"/>
        <v>3.2947932344977895</v>
      </c>
      <c r="K23">
        <f t="shared" si="0"/>
        <v>8.322966762511079E-2</v>
      </c>
      <c r="L23">
        <f t="shared" si="1"/>
        <v>3.5825989231737649</v>
      </c>
      <c r="X23" s="4" t="s">
        <v>578</v>
      </c>
    </row>
    <row r="24" spans="1:24" x14ac:dyDescent="0.35">
      <c r="A24">
        <v>427</v>
      </c>
      <c r="B24">
        <v>0</v>
      </c>
      <c r="C24">
        <v>0</v>
      </c>
      <c r="D24">
        <v>0</v>
      </c>
      <c r="E24">
        <v>0</v>
      </c>
      <c r="F24">
        <v>4.5010000000000003</v>
      </c>
      <c r="G24">
        <v>0.69192500000000101</v>
      </c>
      <c r="H24">
        <v>5.689263697736183</v>
      </c>
      <c r="I24">
        <v>6.1590857137143455</v>
      </c>
      <c r="J24">
        <f t="shared" si="2"/>
        <v>6.0167533312732306</v>
      </c>
      <c r="K24">
        <f t="shared" si="0"/>
        <v>2.0258507091363794E-2</v>
      </c>
      <c r="L24">
        <f t="shared" si="1"/>
        <v>0.46651836910494304</v>
      </c>
    </row>
    <row r="25" spans="1:24" x14ac:dyDescent="0.35">
      <c r="A25">
        <v>431</v>
      </c>
      <c r="B25">
        <v>0.14285714285714299</v>
      </c>
      <c r="C25">
        <v>4</v>
      </c>
      <c r="D25">
        <v>0</v>
      </c>
      <c r="E25">
        <v>0</v>
      </c>
      <c r="F25">
        <v>1.881</v>
      </c>
      <c r="G25">
        <v>0.71165</v>
      </c>
      <c r="H25">
        <v>5.9476437458204918</v>
      </c>
      <c r="I25">
        <v>5.8776058792127364</v>
      </c>
      <c r="J25">
        <f t="shared" si="2"/>
        <v>6.7125241480647997</v>
      </c>
      <c r="K25">
        <f t="shared" si="0"/>
        <v>0.69708851566292629</v>
      </c>
      <c r="L25">
        <f t="shared" si="1"/>
        <v>0.16123570892116432</v>
      </c>
    </row>
    <row r="26" spans="1:24" x14ac:dyDescent="0.35">
      <c r="A26">
        <v>441</v>
      </c>
      <c r="B26">
        <v>0</v>
      </c>
      <c r="C26">
        <v>0</v>
      </c>
      <c r="D26">
        <v>0</v>
      </c>
      <c r="E26">
        <v>0</v>
      </c>
      <c r="F26">
        <v>2.6269999999999998</v>
      </c>
      <c r="G26">
        <v>0.67188125000000098</v>
      </c>
      <c r="H26">
        <v>4.8047131845210584</v>
      </c>
      <c r="I26">
        <v>4.8162950570708736</v>
      </c>
      <c r="J26">
        <f t="shared" si="2"/>
        <v>5.2564255301615175</v>
      </c>
      <c r="K26">
        <f t="shared" si="0"/>
        <v>0.19371483334299403</v>
      </c>
      <c r="L26">
        <f t="shared" si="1"/>
        <v>0.4352953404031813</v>
      </c>
    </row>
    <row r="27" spans="1:24" x14ac:dyDescent="0.35">
      <c r="A27">
        <v>450</v>
      </c>
      <c r="B27">
        <v>0.22222222222222199</v>
      </c>
      <c r="C27">
        <v>0</v>
      </c>
      <c r="D27">
        <v>0</v>
      </c>
      <c r="E27">
        <v>0</v>
      </c>
      <c r="F27">
        <v>2.2679999999999998</v>
      </c>
      <c r="G27">
        <v>0.78929583333333397</v>
      </c>
      <c r="H27">
        <v>6.2227164711475833</v>
      </c>
      <c r="I27">
        <v>7.9594750363730018</v>
      </c>
      <c r="J27">
        <f t="shared" si="2"/>
        <v>6.2594128210812254</v>
      </c>
      <c r="K27">
        <f t="shared" si="0"/>
        <v>2.890211535862782</v>
      </c>
      <c r="L27">
        <f t="shared" si="1"/>
        <v>6.167329312799005</v>
      </c>
    </row>
    <row r="28" spans="1:24" x14ac:dyDescent="0.35">
      <c r="A28">
        <v>471</v>
      </c>
      <c r="B28">
        <v>0.22222222222222199</v>
      </c>
      <c r="C28">
        <v>0</v>
      </c>
      <c r="D28">
        <v>0</v>
      </c>
      <c r="E28">
        <v>1</v>
      </c>
      <c r="F28">
        <v>2.4079999999999999</v>
      </c>
      <c r="G28">
        <v>0.86722631578947396</v>
      </c>
      <c r="H28">
        <v>4.8363049309698338</v>
      </c>
      <c r="I28">
        <v>5.5839668592055771</v>
      </c>
      <c r="J28">
        <f t="shared" si="2"/>
        <v>5.8182007554962771</v>
      </c>
      <c r="K28">
        <f t="shared" si="0"/>
        <v>5.4865518171522409E-2</v>
      </c>
      <c r="L28">
        <f t="shared" si="1"/>
        <v>1.1642980847559612E-2</v>
      </c>
    </row>
    <row r="29" spans="1:24" x14ac:dyDescent="0.35">
      <c r="A29">
        <v>513</v>
      </c>
      <c r="B29">
        <v>0</v>
      </c>
      <c r="C29">
        <v>0</v>
      </c>
      <c r="D29">
        <v>0</v>
      </c>
      <c r="E29">
        <v>0</v>
      </c>
      <c r="F29">
        <v>7.2389999999999999</v>
      </c>
      <c r="G29">
        <v>0.65116458333333405</v>
      </c>
      <c r="H29">
        <v>7.6617063606868294</v>
      </c>
      <c r="I29">
        <v>7.1443769956501439</v>
      </c>
      <c r="J29">
        <f t="shared" si="2"/>
        <v>6.8415782993858985</v>
      </c>
      <c r="K29">
        <f t="shared" si="0"/>
        <v>9.1687050459326791E-2</v>
      </c>
      <c r="L29">
        <f t="shared" si="1"/>
        <v>2.7832675374976232</v>
      </c>
    </row>
    <row r="30" spans="1:24" x14ac:dyDescent="0.35">
      <c r="A30">
        <v>520</v>
      </c>
      <c r="B30">
        <v>0</v>
      </c>
      <c r="C30">
        <v>0</v>
      </c>
      <c r="D30">
        <v>0</v>
      </c>
      <c r="E30">
        <v>0</v>
      </c>
      <c r="F30">
        <v>3.7</v>
      </c>
      <c r="G30">
        <v>0.74451034482758705</v>
      </c>
      <c r="H30">
        <v>6.9832414566058798</v>
      </c>
      <c r="I30">
        <v>6.9962064337702472</v>
      </c>
      <c r="J30">
        <f t="shared" si="2"/>
        <v>6.2645581383311466</v>
      </c>
      <c r="K30">
        <f t="shared" si="0"/>
        <v>0.53530922821894145</v>
      </c>
      <c r="L30">
        <f t="shared" si="1"/>
        <v>2.3108323684012579</v>
      </c>
    </row>
    <row r="31" spans="1:24" x14ac:dyDescent="0.35">
      <c r="A31">
        <v>525</v>
      </c>
      <c r="B31">
        <v>0</v>
      </c>
      <c r="C31">
        <v>0</v>
      </c>
      <c r="D31">
        <v>0</v>
      </c>
      <c r="E31">
        <v>0</v>
      </c>
      <c r="F31">
        <v>0.54</v>
      </c>
      <c r="G31">
        <v>0.82702222222222299</v>
      </c>
      <c r="H31">
        <v>4.9469841627916278</v>
      </c>
      <c r="I31">
        <v>5.3449241714636653</v>
      </c>
      <c r="J31">
        <f t="shared" si="2"/>
        <v>5.5408005450419457</v>
      </c>
      <c r="K31">
        <f t="shared" si="0"/>
        <v>3.8367553726178089E-2</v>
      </c>
      <c r="L31">
        <f t="shared" si="1"/>
        <v>1.7197710750113102E-2</v>
      </c>
    </row>
    <row r="32" spans="1:24" x14ac:dyDescent="0.35">
      <c r="A32">
        <v>540</v>
      </c>
      <c r="B32">
        <v>0</v>
      </c>
      <c r="C32">
        <v>0</v>
      </c>
      <c r="D32">
        <v>-4.3837925175316999</v>
      </c>
      <c r="E32">
        <v>0</v>
      </c>
      <c r="F32">
        <v>2.4629999999999899</v>
      </c>
      <c r="G32">
        <v>0.72851951219512201</v>
      </c>
      <c r="H32">
        <v>7.0924810055976684</v>
      </c>
      <c r="I32">
        <v>3.6260836162697792</v>
      </c>
      <c r="J32">
        <f t="shared" si="2"/>
        <v>4.8843413153196309</v>
      </c>
      <c r="K32">
        <f t="shared" si="0"/>
        <v>1.5832124372182272</v>
      </c>
      <c r="L32">
        <f t="shared" si="1"/>
        <v>3.4224282118891294</v>
      </c>
    </row>
    <row r="33" spans="1:24" x14ac:dyDescent="0.35">
      <c r="A33">
        <v>545</v>
      </c>
      <c r="B33">
        <v>0.133333333333333</v>
      </c>
      <c r="C33">
        <v>0</v>
      </c>
      <c r="D33">
        <v>-4.2324637424414204</v>
      </c>
      <c r="E33">
        <v>1</v>
      </c>
      <c r="F33">
        <v>2.4709999999999899</v>
      </c>
      <c r="G33">
        <v>0.73538857142857195</v>
      </c>
      <c r="H33">
        <v>8.1938200260161125</v>
      </c>
      <c r="I33">
        <v>3.5406075122407694</v>
      </c>
      <c r="J33">
        <f t="shared" si="2"/>
        <v>4.5610849999360399</v>
      </c>
      <c r="K33">
        <f t="shared" si="0"/>
        <v>1.0413743028928508</v>
      </c>
      <c r="L33">
        <f t="shared" si="1"/>
        <v>3.7459926442914653</v>
      </c>
    </row>
    <row r="34" spans="1:24" x14ac:dyDescent="0.35">
      <c r="A34">
        <v>546</v>
      </c>
      <c r="B34">
        <v>0.133333333333333</v>
      </c>
      <c r="C34">
        <v>0</v>
      </c>
      <c r="D34">
        <v>-4.5849792139077801</v>
      </c>
      <c r="E34">
        <v>1</v>
      </c>
      <c r="F34">
        <v>1.38899999999999</v>
      </c>
      <c r="G34">
        <v>0.69176249999999995</v>
      </c>
      <c r="H34">
        <v>4.2216312459064529</v>
      </c>
      <c r="I34">
        <v>3.4585713780009413</v>
      </c>
      <c r="J34">
        <f t="shared" si="2"/>
        <v>3.3759209133821368</v>
      </c>
      <c r="K34">
        <f t="shared" si="0"/>
        <v>6.8310993017042434E-3</v>
      </c>
      <c r="L34">
        <f t="shared" si="1"/>
        <v>4.0702773432103179</v>
      </c>
    </row>
    <row r="35" spans="1:24" x14ac:dyDescent="0.35">
      <c r="A35">
        <v>551</v>
      </c>
      <c r="B35">
        <v>0.133333333333333</v>
      </c>
      <c r="C35">
        <v>0</v>
      </c>
      <c r="D35">
        <v>-4.3975355489418</v>
      </c>
      <c r="E35">
        <v>1</v>
      </c>
      <c r="F35">
        <v>2.3619999999999899</v>
      </c>
      <c r="G35">
        <v>0.69636829268292699</v>
      </c>
      <c r="H35">
        <v>8.1561956763546117</v>
      </c>
      <c r="I35">
        <v>3.5879939522876168</v>
      </c>
      <c r="J35">
        <f t="shared" si="2"/>
        <v>4.2756140055004561</v>
      </c>
      <c r="K35">
        <f t="shared" si="0"/>
        <v>0.47282133758042805</v>
      </c>
      <c r="L35">
        <f t="shared" si="1"/>
        <v>3.5648093130716965</v>
      </c>
    </row>
    <row r="36" spans="1:24" x14ac:dyDescent="0.35">
      <c r="A36">
        <v>561</v>
      </c>
      <c r="B36">
        <v>0</v>
      </c>
      <c r="C36">
        <v>0</v>
      </c>
      <c r="D36">
        <v>0</v>
      </c>
      <c r="E36">
        <v>0</v>
      </c>
      <c r="F36">
        <v>9.3999999999999897</v>
      </c>
      <c r="G36">
        <v>0.576036619718309</v>
      </c>
      <c r="H36">
        <v>7.4610839841611423</v>
      </c>
      <c r="I36">
        <v>6.6003485752608455</v>
      </c>
      <c r="J36">
        <f t="shared" si="2"/>
        <v>7.0071174343771805</v>
      </c>
      <c r="K36">
        <f t="shared" si="0"/>
        <v>0.16546090474680478</v>
      </c>
      <c r="L36">
        <f t="shared" si="1"/>
        <v>1.2640153250298776</v>
      </c>
    </row>
    <row r="37" spans="1:24" x14ac:dyDescent="0.35">
      <c r="A37">
        <v>566</v>
      </c>
      <c r="B37">
        <v>0</v>
      </c>
      <c r="C37">
        <v>0</v>
      </c>
      <c r="D37">
        <v>0</v>
      </c>
      <c r="E37">
        <v>1</v>
      </c>
      <c r="F37">
        <v>6.258</v>
      </c>
      <c r="G37">
        <v>0.64827380952380997</v>
      </c>
      <c r="H37">
        <v>5.5282954642401254</v>
      </c>
      <c r="I37">
        <v>6.0305274395428183</v>
      </c>
      <c r="J37">
        <f t="shared" si="2"/>
        <v>5.5381084224104073</v>
      </c>
      <c r="K37">
        <f t="shared" si="0"/>
        <v>0.24247648843364966</v>
      </c>
      <c r="L37">
        <f t="shared" si="1"/>
        <v>0.30742946850606134</v>
      </c>
    </row>
    <row r="38" spans="1:24" x14ac:dyDescent="0.35">
      <c r="A38">
        <v>569</v>
      </c>
      <c r="B38">
        <v>0</v>
      </c>
      <c r="C38">
        <v>0</v>
      </c>
      <c r="D38">
        <v>0</v>
      </c>
      <c r="E38">
        <v>0</v>
      </c>
      <c r="F38">
        <v>-1.6059999999999901</v>
      </c>
      <c r="G38">
        <v>0.75993750000000004</v>
      </c>
      <c r="H38">
        <v>3.838891049529801</v>
      </c>
      <c r="I38">
        <v>3.3666222976045503</v>
      </c>
      <c r="J38">
        <f t="shared" si="2"/>
        <v>4.4152320902169624</v>
      </c>
      <c r="K38">
        <f t="shared" si="0"/>
        <v>1.0995824971626458</v>
      </c>
      <c r="L38">
        <f t="shared" si="1"/>
        <v>4.4497451985444698</v>
      </c>
    </row>
    <row r="39" spans="1:24" x14ac:dyDescent="0.35">
      <c r="A39">
        <v>585</v>
      </c>
      <c r="B39">
        <v>0</v>
      </c>
      <c r="C39">
        <v>0</v>
      </c>
      <c r="D39">
        <v>0</v>
      </c>
      <c r="E39">
        <v>1</v>
      </c>
      <c r="F39">
        <v>2.827</v>
      </c>
      <c r="G39">
        <v>0.68506428571428601</v>
      </c>
      <c r="H39">
        <v>3.4782391304511631</v>
      </c>
      <c r="I39">
        <v>3.3894639033248772</v>
      </c>
      <c r="J39">
        <f t="shared" si="2"/>
        <v>4.4865108852911568</v>
      </c>
      <c r="K39">
        <f t="shared" si="0"/>
        <v>1.2035120806413226</v>
      </c>
      <c r="L39">
        <f t="shared" si="1"/>
        <v>4.3539008564089823</v>
      </c>
    </row>
    <row r="40" spans="1:24" x14ac:dyDescent="0.35">
      <c r="A40">
        <v>604</v>
      </c>
      <c r="B40">
        <v>0</v>
      </c>
      <c r="C40">
        <v>0</v>
      </c>
      <c r="D40">
        <v>0</v>
      </c>
      <c r="E40">
        <v>0</v>
      </c>
      <c r="F40">
        <v>4.8449999999999998</v>
      </c>
      <c r="G40">
        <v>0.60868717948717999</v>
      </c>
      <c r="H40">
        <v>6.1950456841374884</v>
      </c>
      <c r="I40">
        <v>5.9813914131364037</v>
      </c>
      <c r="J40">
        <f t="shared" si="2"/>
        <v>5.7300151929263778</v>
      </c>
      <c r="K40">
        <f t="shared" si="0"/>
        <v>6.3190004087079393E-2</v>
      </c>
      <c r="L40">
        <f t="shared" si="1"/>
        <v>0.25535557821139021</v>
      </c>
    </row>
    <row r="41" spans="1:24" x14ac:dyDescent="0.35">
      <c r="A41">
        <v>623</v>
      </c>
      <c r="B41">
        <v>0</v>
      </c>
      <c r="C41">
        <v>0</v>
      </c>
      <c r="D41">
        <v>0</v>
      </c>
      <c r="E41">
        <v>1</v>
      </c>
      <c r="F41">
        <v>0.84199999999999997</v>
      </c>
      <c r="G41">
        <v>0.57833214285714296</v>
      </c>
      <c r="H41">
        <v>3.316438712617618</v>
      </c>
      <c r="I41">
        <v>3.1566694176289301</v>
      </c>
      <c r="J41">
        <f t="shared" si="2"/>
        <v>3.3241395186807345</v>
      </c>
      <c r="K41">
        <f t="shared" si="0"/>
        <v>2.8046234746301607E-2</v>
      </c>
      <c r="L41">
        <f t="shared" si="1"/>
        <v>5.3795922213214444</v>
      </c>
    </row>
    <row r="42" spans="1:24" x14ac:dyDescent="0.35">
      <c r="A42">
        <v>624</v>
      </c>
      <c r="B42">
        <v>0</v>
      </c>
      <c r="C42">
        <v>0</v>
      </c>
      <c r="D42">
        <v>0</v>
      </c>
      <c r="E42">
        <v>0</v>
      </c>
      <c r="F42">
        <v>-0.55200000000000005</v>
      </c>
      <c r="G42">
        <v>0.68836923076923096</v>
      </c>
      <c r="H42">
        <v>3.7895805679005385</v>
      </c>
      <c r="I42">
        <v>3.3817165967089231</v>
      </c>
      <c r="J42">
        <f t="shared" si="2"/>
        <v>4.3119164244481833</v>
      </c>
      <c r="K42">
        <f t="shared" si="0"/>
        <v>0.86527171952614945</v>
      </c>
      <c r="L42">
        <f t="shared" si="1"/>
        <v>4.3862919419519013</v>
      </c>
    </row>
    <row r="43" spans="1:24" x14ac:dyDescent="0.35">
      <c r="A43">
        <v>625</v>
      </c>
      <c r="B43">
        <v>0</v>
      </c>
      <c r="C43">
        <v>0</v>
      </c>
      <c r="D43">
        <v>0</v>
      </c>
      <c r="E43">
        <v>0</v>
      </c>
      <c r="F43">
        <v>1.0489999999999999</v>
      </c>
      <c r="G43">
        <v>0.63068500000000105</v>
      </c>
      <c r="H43">
        <v>3.1767341821662924</v>
      </c>
      <c r="I43">
        <v>5.1687652524950165</v>
      </c>
      <c r="J43">
        <f t="shared" si="2"/>
        <v>4.3572981613432757</v>
      </c>
      <c r="K43">
        <f t="shared" si="0"/>
        <v>0.65847884002226753</v>
      </c>
      <c r="L43">
        <f t="shared" si="1"/>
        <v>9.443265172723507E-2</v>
      </c>
    </row>
    <row r="44" spans="1:24" x14ac:dyDescent="0.35">
      <c r="A44">
        <v>627</v>
      </c>
      <c r="B44">
        <v>0</v>
      </c>
      <c r="C44">
        <v>0</v>
      </c>
      <c r="D44">
        <v>0</v>
      </c>
      <c r="E44">
        <v>0</v>
      </c>
      <c r="F44">
        <v>5.8869999999999898</v>
      </c>
      <c r="G44">
        <v>0.71545675675675702</v>
      </c>
      <c r="H44">
        <v>4.9590413923210939</v>
      </c>
      <c r="I44">
        <v>6.4151134203738716</v>
      </c>
      <c r="J44">
        <f t="shared" si="2"/>
        <v>6.4293088387711945</v>
      </c>
      <c r="K44">
        <f t="shared" si="0"/>
        <v>2.0150990347505537E-4</v>
      </c>
      <c r="L44">
        <f t="shared" si="1"/>
        <v>0.88181341203664321</v>
      </c>
    </row>
    <row r="45" spans="1:24" x14ac:dyDescent="0.35">
      <c r="A45">
        <v>639</v>
      </c>
      <c r="B45">
        <v>0.22222222222222199</v>
      </c>
      <c r="C45">
        <v>0</v>
      </c>
      <c r="D45">
        <v>0</v>
      </c>
      <c r="E45">
        <v>0</v>
      </c>
      <c r="F45">
        <v>3.0519999999999898</v>
      </c>
      <c r="G45">
        <v>0.63374615384615396</v>
      </c>
      <c r="H45">
        <v>6.7427774843253037</v>
      </c>
      <c r="I45">
        <v>6.5708421850407799</v>
      </c>
      <c r="J45">
        <f t="shared" si="2"/>
        <v>5.7024764334330476</v>
      </c>
      <c r="K45">
        <f t="shared" si="0"/>
        <v>0.75405907856526189</v>
      </c>
      <c r="L45">
        <f t="shared" si="1"/>
        <v>1.1985388059289153</v>
      </c>
      <c r="X45" s="4" t="s">
        <v>579</v>
      </c>
    </row>
    <row r="46" spans="1:24" x14ac:dyDescent="0.35">
      <c r="A46">
        <v>641</v>
      </c>
      <c r="B46">
        <v>0</v>
      </c>
      <c r="C46">
        <v>0</v>
      </c>
      <c r="D46">
        <v>0</v>
      </c>
      <c r="E46">
        <v>1</v>
      </c>
      <c r="F46">
        <v>3.1819999999999999</v>
      </c>
      <c r="G46">
        <v>0.72680277777777802</v>
      </c>
      <c r="H46">
        <v>7.2147051139484208</v>
      </c>
      <c r="I46">
        <v>5.0598031539626778</v>
      </c>
      <c r="J46">
        <f t="shared" si="2"/>
        <v>5.3468647362856565</v>
      </c>
      <c r="K46">
        <f t="shared" si="0"/>
        <v>8.2404352045772303E-2</v>
      </c>
      <c r="L46">
        <f t="shared" si="1"/>
        <v>0.17327327008333893</v>
      </c>
    </row>
    <row r="47" spans="1:24" x14ac:dyDescent="0.35">
      <c r="A47">
        <v>654</v>
      </c>
      <c r="B47">
        <v>0</v>
      </c>
      <c r="C47">
        <v>0</v>
      </c>
      <c r="D47">
        <v>0</v>
      </c>
      <c r="E47">
        <v>1</v>
      </c>
      <c r="F47">
        <v>4.7910000000000004</v>
      </c>
      <c r="G47">
        <v>0.64876818181818297</v>
      </c>
      <c r="H47">
        <v>5.4764693239263842</v>
      </c>
      <c r="I47">
        <v>5.4764693239263842</v>
      </c>
      <c r="J47">
        <f t="shared" si="2"/>
        <v>5.122750343523613</v>
      </c>
      <c r="K47">
        <f t="shared" si="0"/>
        <v>0.12511711709717602</v>
      </c>
      <c r="L47">
        <f t="shared" si="1"/>
        <v>1.6411407197398466E-7</v>
      </c>
    </row>
    <row r="48" spans="1:24" x14ac:dyDescent="0.35">
      <c r="A48">
        <v>658</v>
      </c>
      <c r="B48">
        <v>0</v>
      </c>
      <c r="C48">
        <v>0</v>
      </c>
      <c r="D48">
        <v>0</v>
      </c>
      <c r="E48">
        <v>0</v>
      </c>
      <c r="F48">
        <v>2.2959999999999998</v>
      </c>
      <c r="G48">
        <v>0.79402499999999998</v>
      </c>
      <c r="H48">
        <v>4.5210857559153226</v>
      </c>
      <c r="I48">
        <v>6.1231457472432851</v>
      </c>
      <c r="J48">
        <f t="shared" si="2"/>
        <v>5.7912188093284067</v>
      </c>
      <c r="K48">
        <f t="shared" si="0"/>
        <v>0.11017549211354752</v>
      </c>
      <c r="L48">
        <f t="shared" si="1"/>
        <v>0.41871451069565829</v>
      </c>
    </row>
    <row r="49" spans="1:12" x14ac:dyDescent="0.35">
      <c r="A49">
        <v>666</v>
      </c>
      <c r="B49">
        <v>0</v>
      </c>
      <c r="C49">
        <v>0</v>
      </c>
      <c r="D49">
        <v>0</v>
      </c>
      <c r="E49">
        <v>0</v>
      </c>
      <c r="F49">
        <v>4.8310000000000004</v>
      </c>
      <c r="G49">
        <v>0.76428857142857198</v>
      </c>
      <c r="H49">
        <v>5.408467788610702</v>
      </c>
      <c r="I49">
        <v>5.5269724152135922</v>
      </c>
      <c r="J49">
        <f t="shared" si="2"/>
        <v>6.4647881718429741</v>
      </c>
      <c r="K49">
        <f t="shared" si="0"/>
        <v>0.87949839338234004</v>
      </c>
      <c r="L49">
        <f t="shared" si="1"/>
        <v>2.5916449532564431E-3</v>
      </c>
    </row>
    <row r="50" spans="1:12" x14ac:dyDescent="0.35">
      <c r="A50">
        <v>673</v>
      </c>
      <c r="B50">
        <v>0</v>
      </c>
      <c r="C50">
        <v>0</v>
      </c>
      <c r="D50">
        <v>0</v>
      </c>
      <c r="E50">
        <v>0</v>
      </c>
      <c r="F50">
        <v>1.92</v>
      </c>
      <c r="G50">
        <v>0.66356428571428605</v>
      </c>
      <c r="H50">
        <v>8.5298035397664496</v>
      </c>
      <c r="I50">
        <v>5.2701662292606937</v>
      </c>
      <c r="J50">
        <f t="shared" si="2"/>
        <v>5.5441534237713306</v>
      </c>
      <c r="K50">
        <f t="shared" si="0"/>
        <v>7.5068982755809588E-2</v>
      </c>
      <c r="L50">
        <f t="shared" si="1"/>
        <v>4.2393980109787059E-2</v>
      </c>
    </row>
    <row r="51" spans="1:12" x14ac:dyDescent="0.35">
      <c r="A51">
        <v>706</v>
      </c>
      <c r="B51">
        <v>0</v>
      </c>
      <c r="C51">
        <v>0</v>
      </c>
      <c r="D51">
        <v>0</v>
      </c>
      <c r="E51">
        <v>0</v>
      </c>
      <c r="F51">
        <v>5.00199999999999</v>
      </c>
      <c r="G51">
        <v>0.63289629629629596</v>
      </c>
      <c r="H51">
        <v>6.0159764775314972</v>
      </c>
      <c r="I51">
        <v>5.6428600525844912</v>
      </c>
      <c r="J51">
        <f t="shared" si="2"/>
        <v>5.8808117149812507</v>
      </c>
      <c r="K51">
        <f t="shared" si="0"/>
        <v>5.6620993637381392E-2</v>
      </c>
      <c r="L51">
        <f t="shared" si="1"/>
        <v>2.7820851777140186E-2</v>
      </c>
    </row>
    <row r="52" spans="1:12" x14ac:dyDescent="0.35">
      <c r="A52">
        <v>708</v>
      </c>
      <c r="B52">
        <v>0</v>
      </c>
      <c r="C52">
        <v>0</v>
      </c>
      <c r="D52">
        <v>0</v>
      </c>
      <c r="E52">
        <v>0</v>
      </c>
      <c r="F52">
        <v>1.9419999999999999</v>
      </c>
      <c r="G52">
        <v>0.683109090909091</v>
      </c>
      <c r="H52">
        <v>3.4511375244334914</v>
      </c>
      <c r="I52">
        <v>3.9132297887880343</v>
      </c>
      <c r="J52">
        <f t="shared" si="2"/>
        <v>4.9330686571428188</v>
      </c>
      <c r="K52">
        <f t="shared" si="0"/>
        <v>1.0400713174071676</v>
      </c>
      <c r="L52">
        <f t="shared" si="1"/>
        <v>2.4424514405523148</v>
      </c>
    </row>
    <row r="53" spans="1:12" x14ac:dyDescent="0.35">
      <c r="A53">
        <v>715</v>
      </c>
      <c r="B53">
        <v>0.5</v>
      </c>
      <c r="C53">
        <v>0</v>
      </c>
      <c r="D53">
        <v>0</v>
      </c>
      <c r="E53">
        <v>0</v>
      </c>
      <c r="F53">
        <v>8.3360000000000003</v>
      </c>
      <c r="G53">
        <v>0.76180769230769296</v>
      </c>
      <c r="H53">
        <v>3.6526974891292721</v>
      </c>
      <c r="I53">
        <v>8.3974249840259656</v>
      </c>
      <c r="J53">
        <f t="shared" si="2"/>
        <v>7.7654394722308249</v>
      </c>
      <c r="K53">
        <f t="shared" si="0"/>
        <v>0.39940568711896596</v>
      </c>
      <c r="L53">
        <f t="shared" si="1"/>
        <v>8.5343487487874601</v>
      </c>
    </row>
    <row r="54" spans="1:12" x14ac:dyDescent="0.35">
      <c r="A54">
        <v>718</v>
      </c>
      <c r="B54">
        <v>0</v>
      </c>
      <c r="C54">
        <v>0</v>
      </c>
      <c r="D54">
        <v>-8.2032917318351295</v>
      </c>
      <c r="E54">
        <v>0</v>
      </c>
      <c r="F54">
        <v>0.72099999999999997</v>
      </c>
      <c r="G54">
        <v>0.65751111111111105</v>
      </c>
      <c r="H54">
        <v>6.3798405545364103</v>
      </c>
      <c r="I54">
        <v>3.7020598492703298</v>
      </c>
      <c r="J54">
        <f t="shared" si="2"/>
        <v>3.0685699343528192</v>
      </c>
      <c r="K54">
        <f t="shared" si="0"/>
        <v>0.40130947230219483</v>
      </c>
      <c r="L54">
        <f t="shared" si="1"/>
        <v>3.1470914859944457</v>
      </c>
    </row>
    <row r="55" spans="1:12" x14ac:dyDescent="0.35">
      <c r="A55">
        <v>720</v>
      </c>
      <c r="B55">
        <v>0</v>
      </c>
      <c r="C55">
        <v>0</v>
      </c>
      <c r="D55">
        <v>-3.51807846749811</v>
      </c>
      <c r="E55">
        <v>1</v>
      </c>
      <c r="F55">
        <v>1.2070000000000001</v>
      </c>
      <c r="G55">
        <v>0.67302619047619106</v>
      </c>
      <c r="H55">
        <v>4.3248923271836128</v>
      </c>
      <c r="I55">
        <v>3.4705156626517639</v>
      </c>
      <c r="J55">
        <f t="shared" si="2"/>
        <v>3.3158210094136598</v>
      </c>
      <c r="K55">
        <f t="shared" si="0"/>
        <v>2.3930435740457289E-2</v>
      </c>
      <c r="L55">
        <f t="shared" si="1"/>
        <v>4.0222249917183772</v>
      </c>
    </row>
    <row r="56" spans="1:12" x14ac:dyDescent="0.35">
      <c r="A56">
        <v>721</v>
      </c>
      <c r="B56">
        <v>0</v>
      </c>
      <c r="C56">
        <v>0</v>
      </c>
      <c r="D56">
        <v>0</v>
      </c>
      <c r="E56">
        <v>2</v>
      </c>
      <c r="F56">
        <v>1.1220000000000001</v>
      </c>
      <c r="G56">
        <v>0.64042857142857201</v>
      </c>
      <c r="H56">
        <v>6.9693551279434356</v>
      </c>
      <c r="I56">
        <v>3.6338536212013111</v>
      </c>
      <c r="J56">
        <f t="shared" si="2"/>
        <v>3.5540444012850356</v>
      </c>
      <c r="K56">
        <f t="shared" si="0"/>
        <v>6.3695115836444154E-3</v>
      </c>
      <c r="L56">
        <f t="shared" si="1"/>
        <v>3.3937398681309356</v>
      </c>
    </row>
    <row r="57" spans="1:12" x14ac:dyDescent="0.35">
      <c r="A57">
        <v>735</v>
      </c>
      <c r="B57">
        <v>0.133333333333333</v>
      </c>
      <c r="C57">
        <v>0</v>
      </c>
      <c r="D57">
        <v>-5.0727369142101297</v>
      </c>
      <c r="E57">
        <v>1</v>
      </c>
      <c r="F57">
        <v>2.722</v>
      </c>
      <c r="G57">
        <v>0.65143478260869603</v>
      </c>
      <c r="H57">
        <v>6.7111967604279936</v>
      </c>
      <c r="I57">
        <v>3.5805208930717356</v>
      </c>
      <c r="J57">
        <f t="shared" si="2"/>
        <v>3.7764842913440528</v>
      </c>
      <c r="K57">
        <f t="shared" si="0"/>
        <v>3.8401653462434827E-2</v>
      </c>
      <c r="L57">
        <f t="shared" si="1"/>
        <v>3.5930844814244223</v>
      </c>
    </row>
    <row r="58" spans="1:12" x14ac:dyDescent="0.35">
      <c r="A58">
        <v>738</v>
      </c>
      <c r="B58">
        <v>0</v>
      </c>
      <c r="C58">
        <v>0</v>
      </c>
      <c r="D58">
        <v>0</v>
      </c>
      <c r="E58">
        <v>0</v>
      </c>
      <c r="F58">
        <v>3.504</v>
      </c>
      <c r="G58">
        <v>0.67391739130434802</v>
      </c>
      <c r="H58">
        <v>5.856166888972778</v>
      </c>
      <c r="I58">
        <v>6.2696190638230629</v>
      </c>
      <c r="J58">
        <f t="shared" si="2"/>
        <v>5.6629829832471321</v>
      </c>
      <c r="K58">
        <f t="shared" si="0"/>
        <v>0.36800733425652715</v>
      </c>
      <c r="L58">
        <f t="shared" si="1"/>
        <v>0.62972929971593894</v>
      </c>
    </row>
    <row r="59" spans="1:12" x14ac:dyDescent="0.35">
      <c r="A59">
        <v>739</v>
      </c>
      <c r="B59">
        <v>0</v>
      </c>
      <c r="C59">
        <v>0</v>
      </c>
      <c r="D59">
        <v>0</v>
      </c>
      <c r="E59">
        <v>0</v>
      </c>
      <c r="F59">
        <v>1.948</v>
      </c>
      <c r="G59">
        <v>0.62755517241379399</v>
      </c>
      <c r="H59">
        <v>5.9302078350718341</v>
      </c>
      <c r="I59">
        <v>4.5483546462932516</v>
      </c>
      <c r="J59">
        <f t="shared" si="2"/>
        <v>4.9844403158486852</v>
      </c>
      <c r="K59">
        <f t="shared" si="0"/>
        <v>0.19017071119161083</v>
      </c>
      <c r="L59">
        <f t="shared" si="1"/>
        <v>0.86064504196994318</v>
      </c>
    </row>
    <row r="60" spans="1:12" x14ac:dyDescent="0.35">
      <c r="A60">
        <v>774</v>
      </c>
      <c r="B60">
        <v>0</v>
      </c>
      <c r="C60">
        <v>0</v>
      </c>
      <c r="D60">
        <v>0</v>
      </c>
      <c r="E60">
        <v>0</v>
      </c>
      <c r="F60">
        <v>3.4430000000000001</v>
      </c>
      <c r="G60">
        <v>0.75550000000000095</v>
      </c>
      <c r="H60">
        <v>6.8762971007077081</v>
      </c>
      <c r="I60">
        <v>5.1688939288348266</v>
      </c>
      <c r="J60">
        <f t="shared" si="2"/>
        <v>6.2374578556189109</v>
      </c>
      <c r="K60">
        <f t="shared" si="0"/>
        <v>1.1418288656242219</v>
      </c>
      <c r="L60">
        <f t="shared" si="1"/>
        <v>9.4353584073653907E-2</v>
      </c>
    </row>
    <row r="61" spans="1:12" x14ac:dyDescent="0.35">
      <c r="A61">
        <v>835</v>
      </c>
      <c r="B61">
        <v>0</v>
      </c>
      <c r="C61">
        <v>0</v>
      </c>
      <c r="D61">
        <v>0</v>
      </c>
      <c r="E61">
        <v>0</v>
      </c>
      <c r="F61">
        <v>0.72399999999999898</v>
      </c>
      <c r="G61">
        <v>0.79071666666666696</v>
      </c>
      <c r="H61">
        <v>6.3825689334397717</v>
      </c>
      <c r="I61">
        <v>6.5621767662182897</v>
      </c>
      <c r="J61">
        <f t="shared" si="2"/>
        <v>5.598473136363177</v>
      </c>
      <c r="K61">
        <f t="shared" si="0"/>
        <v>0.92872468619592008</v>
      </c>
      <c r="L61">
        <f t="shared" si="1"/>
        <v>1.179640476138458</v>
      </c>
    </row>
    <row r="62" spans="1:12" x14ac:dyDescent="0.35">
      <c r="A62">
        <v>861</v>
      </c>
      <c r="B62">
        <v>0</v>
      </c>
      <c r="C62">
        <v>0</v>
      </c>
      <c r="D62">
        <v>-3.4877250339094998</v>
      </c>
      <c r="E62">
        <v>0</v>
      </c>
      <c r="F62">
        <v>7.633</v>
      </c>
      <c r="G62">
        <v>0.68930499999999895</v>
      </c>
      <c r="H62">
        <v>6.9933312396879854</v>
      </c>
      <c r="I62">
        <v>7.1438683942712791</v>
      </c>
      <c r="J62">
        <f t="shared" si="2"/>
        <v>6.2997168296629287</v>
      </c>
      <c r="K62">
        <f t="shared" si="0"/>
        <v>0.71259186403072594</v>
      </c>
      <c r="L62">
        <f t="shared" si="1"/>
        <v>2.7815707838107113</v>
      </c>
    </row>
    <row r="63" spans="1:12" x14ac:dyDescent="0.35">
      <c r="A63">
        <v>876</v>
      </c>
      <c r="B63">
        <v>0</v>
      </c>
      <c r="C63">
        <v>0</v>
      </c>
      <c r="D63">
        <v>-7.8932987685815101</v>
      </c>
      <c r="E63">
        <v>0</v>
      </c>
      <c r="F63">
        <v>6.3319999999999999</v>
      </c>
      <c r="G63">
        <v>0.560043333333334</v>
      </c>
      <c r="H63">
        <v>5.1939589780191868</v>
      </c>
      <c r="I63">
        <v>5.2219877016194305</v>
      </c>
      <c r="J63">
        <f t="shared" si="2"/>
        <v>4.0052987538997478</v>
      </c>
      <c r="K63">
        <f t="shared" si="0"/>
        <v>1.4803319955032288</v>
      </c>
      <c r="L63">
        <f t="shared" si="1"/>
        <v>6.4554874131231801E-2</v>
      </c>
    </row>
    <row r="64" spans="1:12" x14ac:dyDescent="0.35">
      <c r="A64">
        <v>879</v>
      </c>
      <c r="B64">
        <v>0</v>
      </c>
      <c r="C64">
        <v>0</v>
      </c>
      <c r="D64">
        <v>0</v>
      </c>
      <c r="E64">
        <v>0</v>
      </c>
      <c r="F64">
        <v>7.3509999999999902</v>
      </c>
      <c r="G64">
        <v>0.63577192982456099</v>
      </c>
      <c r="H64">
        <v>6.5956955228371124</v>
      </c>
      <c r="I64">
        <v>7.1538500284659934</v>
      </c>
      <c r="J64">
        <f t="shared" si="2"/>
        <v>6.6367713394004966</v>
      </c>
      <c r="K64">
        <f t="shared" si="0"/>
        <v>0.26737037068569275</v>
      </c>
      <c r="L64">
        <f t="shared" si="1"/>
        <v>2.8149652393041555</v>
      </c>
    </row>
    <row r="65" spans="1:24" x14ac:dyDescent="0.35">
      <c r="A65">
        <v>898</v>
      </c>
      <c r="B65">
        <v>0</v>
      </c>
      <c r="C65">
        <v>0</v>
      </c>
      <c r="D65">
        <v>0</v>
      </c>
      <c r="E65">
        <v>0</v>
      </c>
      <c r="F65">
        <v>4.1749999999999998</v>
      </c>
      <c r="G65">
        <v>0.77938620689655203</v>
      </c>
      <c r="H65">
        <v>6.4049328253565392</v>
      </c>
      <c r="I65">
        <v>7.0133329947155207</v>
      </c>
      <c r="J65">
        <f t="shared" si="2"/>
        <v>6.5057787463083034</v>
      </c>
      <c r="K65">
        <f t="shared" si="0"/>
        <v>0.25761131507621526</v>
      </c>
      <c r="L65">
        <f t="shared" si="1"/>
        <v>2.3631953042366525</v>
      </c>
    </row>
    <row r="66" spans="1:24" x14ac:dyDescent="0.35">
      <c r="A66">
        <v>965</v>
      </c>
      <c r="B66">
        <v>0</v>
      </c>
      <c r="C66">
        <v>0</v>
      </c>
      <c r="D66">
        <v>0</v>
      </c>
      <c r="E66">
        <v>0</v>
      </c>
      <c r="F66">
        <v>2.0159999999999898</v>
      </c>
      <c r="G66">
        <v>0.70786250000000095</v>
      </c>
      <c r="H66">
        <v>8.5224628643585962</v>
      </c>
      <c r="I66">
        <v>5.1122883992695458</v>
      </c>
      <c r="J66">
        <f t="shared" si="2"/>
        <v>5.8122076528252515</v>
      </c>
      <c r="K66">
        <f t="shared" ref="K66:K119" si="3">(I66-J66)^2</f>
        <v>0.48988696149797628</v>
      </c>
      <c r="L66">
        <f t="shared" ref="L66:L119" si="4">(I66-I$121)^2</f>
        <v>0.13233284336527831</v>
      </c>
    </row>
    <row r="67" spans="1:24" x14ac:dyDescent="0.35">
      <c r="A67">
        <v>977</v>
      </c>
      <c r="B67">
        <v>0</v>
      </c>
      <c r="C67">
        <v>0</v>
      </c>
      <c r="D67">
        <v>-3.9015937709960502</v>
      </c>
      <c r="E67">
        <v>0</v>
      </c>
      <c r="F67">
        <v>1.3419999999999901</v>
      </c>
      <c r="G67">
        <v>0.674070454545455</v>
      </c>
      <c r="H67">
        <v>6.1529291512940212</v>
      </c>
      <c r="I67">
        <v>4.0532262381017947</v>
      </c>
      <c r="J67">
        <f t="shared" ref="J67:J130" si="5">0.16206+ 1.16673 *B67 + 0.27946 *C67 +0.21946*D67 -0.70886  *E67 + 0.27994 *F67 + 5.46809*G67 +0.14258*H67</f>
        <v>4.2446582612041626</v>
      </c>
      <c r="K67">
        <f t="shared" si="3"/>
        <v>3.6646219469065495E-2</v>
      </c>
      <c r="L67">
        <f t="shared" si="4"/>
        <v>2.0244679055895469</v>
      </c>
    </row>
    <row r="68" spans="1:24" x14ac:dyDescent="0.35">
      <c r="A68">
        <v>994</v>
      </c>
      <c r="B68">
        <v>0</v>
      </c>
      <c r="C68">
        <v>0</v>
      </c>
      <c r="D68">
        <v>0</v>
      </c>
      <c r="E68">
        <v>0</v>
      </c>
      <c r="F68">
        <v>3.7949999999999999</v>
      </c>
      <c r="G68">
        <v>0.64175263157894802</v>
      </c>
      <c r="H68">
        <v>7.8995630282936302</v>
      </c>
      <c r="I68">
        <v>4.8489785824241771</v>
      </c>
      <c r="J68">
        <f t="shared" si="5"/>
        <v>5.8599131437846355</v>
      </c>
      <c r="K68">
        <f t="shared" si="3"/>
        <v>1.0219886873530624</v>
      </c>
      <c r="L68">
        <f t="shared" si="4"/>
        <v>0.39323638929863447</v>
      </c>
      <c r="X68" s="4" t="s">
        <v>580</v>
      </c>
    </row>
    <row r="69" spans="1:24" x14ac:dyDescent="0.35">
      <c r="A69">
        <v>1017</v>
      </c>
      <c r="B69">
        <v>0</v>
      </c>
      <c r="C69">
        <v>0</v>
      </c>
      <c r="D69">
        <v>-4.1178430886243396</v>
      </c>
      <c r="E69">
        <v>1</v>
      </c>
      <c r="F69">
        <v>2.5349999999999899</v>
      </c>
      <c r="G69">
        <v>0.66538918918918999</v>
      </c>
      <c r="H69">
        <v>4.6400621586097879</v>
      </c>
      <c r="I69">
        <v>3.5421069116870818</v>
      </c>
      <c r="J69">
        <f t="shared" si="5"/>
        <v>3.5591340898586012</v>
      </c>
      <c r="K69">
        <f t="shared" si="3"/>
        <v>2.8992479648466815E-4</v>
      </c>
      <c r="L69">
        <f t="shared" si="4"/>
        <v>3.7401908470762781</v>
      </c>
    </row>
    <row r="70" spans="1:24" x14ac:dyDescent="0.35">
      <c r="A70">
        <v>1020</v>
      </c>
      <c r="B70">
        <v>0</v>
      </c>
      <c r="C70">
        <v>0</v>
      </c>
      <c r="D70">
        <v>0</v>
      </c>
      <c r="E70">
        <v>0</v>
      </c>
      <c r="F70">
        <v>2.3119999999999998</v>
      </c>
      <c r="G70">
        <v>0.69602352941176504</v>
      </c>
      <c r="H70">
        <v>4.7370444351966592</v>
      </c>
      <c r="I70">
        <v>5.1570360802423654</v>
      </c>
      <c r="J70">
        <f t="shared" si="5"/>
        <v>5.2906083765115177</v>
      </c>
      <c r="K70">
        <f t="shared" si="3"/>
        <v>1.784155833061421E-2</v>
      </c>
      <c r="L70">
        <f t="shared" si="4"/>
        <v>0.10177895011350782</v>
      </c>
    </row>
    <row r="71" spans="1:24" x14ac:dyDescent="0.35">
      <c r="A71">
        <v>1026</v>
      </c>
      <c r="B71">
        <v>0</v>
      </c>
      <c r="C71">
        <v>0</v>
      </c>
      <c r="D71">
        <v>-4.3343023743715898</v>
      </c>
      <c r="E71">
        <v>0</v>
      </c>
      <c r="F71">
        <v>1.802</v>
      </c>
      <c r="G71">
        <v>0.66129591836734702</v>
      </c>
      <c r="H71">
        <v>7.0765017412916134</v>
      </c>
      <c r="I71">
        <v>4.915847452416779</v>
      </c>
      <c r="J71">
        <f t="shared" si="5"/>
        <v>4.3402990974590763</v>
      </c>
      <c r="K71">
        <f t="shared" si="3"/>
        <v>0.33125590889451778</v>
      </c>
      <c r="L71">
        <f t="shared" si="4"/>
        <v>0.31384281993179913</v>
      </c>
    </row>
    <row r="72" spans="1:24" x14ac:dyDescent="0.35">
      <c r="A72">
        <v>1028</v>
      </c>
      <c r="B72">
        <v>0</v>
      </c>
      <c r="C72">
        <v>0</v>
      </c>
      <c r="D72">
        <v>0</v>
      </c>
      <c r="E72">
        <v>0</v>
      </c>
      <c r="F72">
        <v>3.9470000000000001</v>
      </c>
      <c r="G72">
        <v>0.68739215686274502</v>
      </c>
      <c r="H72">
        <v>5.2168623268437422</v>
      </c>
      <c r="I72">
        <v>5.6557609431946867</v>
      </c>
      <c r="J72">
        <f t="shared" si="5"/>
        <v>5.7695255895809892</v>
      </c>
      <c r="K72">
        <f t="shared" si="3"/>
        <v>1.2942394767400441E-2</v>
      </c>
      <c r="L72">
        <f t="shared" si="4"/>
        <v>3.2290914491926705E-2</v>
      </c>
    </row>
    <row r="73" spans="1:24" x14ac:dyDescent="0.35">
      <c r="A73">
        <v>1045</v>
      </c>
      <c r="B73">
        <v>0</v>
      </c>
      <c r="C73">
        <v>0</v>
      </c>
      <c r="D73">
        <v>0</v>
      </c>
      <c r="E73">
        <v>0</v>
      </c>
      <c r="F73">
        <v>-2.6789999999999998</v>
      </c>
      <c r="G73">
        <v>0.61142222222222298</v>
      </c>
      <c r="H73">
        <v>5.69663900709459</v>
      </c>
      <c r="I73">
        <v>4.4572659124947007</v>
      </c>
      <c r="J73">
        <f t="shared" si="5"/>
        <v>3.5676392687426621</v>
      </c>
      <c r="K73">
        <f t="shared" si="3"/>
        <v>0.79143556527351655</v>
      </c>
      <c r="L73">
        <f t="shared" si="4"/>
        <v>1.037949979100995</v>
      </c>
    </row>
    <row r="74" spans="1:24" x14ac:dyDescent="0.35">
      <c r="A74">
        <v>1059</v>
      </c>
      <c r="B74">
        <v>0</v>
      </c>
      <c r="C74">
        <v>0</v>
      </c>
      <c r="D74">
        <v>0</v>
      </c>
      <c r="E74">
        <v>0</v>
      </c>
      <c r="F74">
        <v>5.68</v>
      </c>
      <c r="G74">
        <v>0.61349487179487205</v>
      </c>
      <c r="H74">
        <v>6.1956666299278282</v>
      </c>
      <c r="I74">
        <v>5.9721256647703491</v>
      </c>
      <c r="J74">
        <f t="shared" si="5"/>
        <v>5.9901425216079325</v>
      </c>
      <c r="K74">
        <f t="shared" si="3"/>
        <v>3.2460713030597432E-4</v>
      </c>
      <c r="L74">
        <f t="shared" si="4"/>
        <v>0.24607696296428469</v>
      </c>
    </row>
    <row r="75" spans="1:24" x14ac:dyDescent="0.35">
      <c r="A75">
        <v>1085</v>
      </c>
      <c r="B75">
        <v>0</v>
      </c>
      <c r="C75">
        <v>0</v>
      </c>
      <c r="D75">
        <v>-4.0793520760099504</v>
      </c>
      <c r="E75">
        <v>0</v>
      </c>
      <c r="F75">
        <v>7.7469999999999999</v>
      </c>
      <c r="G75">
        <v>0.62369615384615396</v>
      </c>
      <c r="H75">
        <v>6.559707178657451</v>
      </c>
      <c r="I75">
        <v>4.5896704020348942</v>
      </c>
      <c r="J75">
        <f t="shared" si="5"/>
        <v>5.7812103248164517</v>
      </c>
      <c r="K75">
        <f t="shared" si="3"/>
        <v>1.41976738758228</v>
      </c>
      <c r="L75">
        <f t="shared" si="4"/>
        <v>0.78569398984732319</v>
      </c>
    </row>
    <row r="76" spans="1:24" x14ac:dyDescent="0.35">
      <c r="A76">
        <v>1087</v>
      </c>
      <c r="B76">
        <v>0</v>
      </c>
      <c r="C76">
        <v>0</v>
      </c>
      <c r="D76">
        <v>0</v>
      </c>
      <c r="E76">
        <v>0</v>
      </c>
      <c r="F76">
        <v>5.76</v>
      </c>
      <c r="G76">
        <v>0.68068285714285803</v>
      </c>
      <c r="H76">
        <v>9.0959745242702006</v>
      </c>
      <c r="I76">
        <v>6.7176392875573505</v>
      </c>
      <c r="J76">
        <f t="shared" si="5"/>
        <v>6.7934535719847364</v>
      </c>
      <c r="K76">
        <f t="shared" si="3"/>
        <v>5.7478057232365704E-3</v>
      </c>
      <c r="L76">
        <f t="shared" si="4"/>
        <v>1.5415086633387618</v>
      </c>
    </row>
    <row r="77" spans="1:24" x14ac:dyDescent="0.35">
      <c r="A77">
        <v>1169</v>
      </c>
      <c r="B77">
        <v>0</v>
      </c>
      <c r="C77">
        <v>0</v>
      </c>
      <c r="D77">
        <v>0</v>
      </c>
      <c r="E77">
        <v>0</v>
      </c>
      <c r="F77">
        <v>3.6949999999999998</v>
      </c>
      <c r="G77">
        <v>0.63775609756097595</v>
      </c>
      <c r="H77">
        <v>6.7463405148660147</v>
      </c>
      <c r="I77">
        <v>5.248938314546848</v>
      </c>
      <c r="J77">
        <f t="shared" si="5"/>
        <v>5.6456392701217935</v>
      </c>
      <c r="K77">
        <f t="shared" si="3"/>
        <v>0.15737164815407484</v>
      </c>
      <c r="L77">
        <f t="shared" si="4"/>
        <v>5.1586174191459944E-2</v>
      </c>
    </row>
    <row r="78" spans="1:24" x14ac:dyDescent="0.35">
      <c r="A78">
        <v>1186</v>
      </c>
      <c r="B78">
        <v>0</v>
      </c>
      <c r="C78">
        <v>0</v>
      </c>
      <c r="D78">
        <v>0</v>
      </c>
      <c r="E78">
        <v>1</v>
      </c>
      <c r="F78">
        <v>2.1509999999999998</v>
      </c>
      <c r="G78">
        <v>0.72381739130434797</v>
      </c>
      <c r="H78">
        <v>5.408476616565677</v>
      </c>
      <c r="I78">
        <v>4.7095066122296583</v>
      </c>
      <c r="J78">
        <f t="shared" si="5"/>
        <v>4.784390175207327</v>
      </c>
      <c r="K78">
        <f t="shared" si="3"/>
        <v>5.6075480042304801E-3</v>
      </c>
      <c r="L78">
        <f t="shared" si="4"/>
        <v>0.58761055679496355</v>
      </c>
    </row>
    <row r="79" spans="1:24" x14ac:dyDescent="0.35">
      <c r="A79">
        <v>1192</v>
      </c>
      <c r="B79">
        <v>0</v>
      </c>
      <c r="C79">
        <v>0</v>
      </c>
      <c r="D79">
        <v>0</v>
      </c>
      <c r="E79">
        <v>0</v>
      </c>
      <c r="F79">
        <v>-0.70099999999999996</v>
      </c>
      <c r="G79">
        <v>0.63068000000000002</v>
      </c>
      <c r="H79">
        <v>7</v>
      </c>
      <c r="I79">
        <v>5.6777807052660805</v>
      </c>
      <c r="J79">
        <f t="shared" si="5"/>
        <v>4.4124970611999998</v>
      </c>
      <c r="K79">
        <f t="shared" si="3"/>
        <v>1.6009426999411402</v>
      </c>
      <c r="L79">
        <f t="shared" si="4"/>
        <v>4.0689542858417811E-2</v>
      </c>
    </row>
    <row r="80" spans="1:24" x14ac:dyDescent="0.35">
      <c r="A80">
        <v>1199</v>
      </c>
      <c r="B80">
        <v>0</v>
      </c>
      <c r="C80">
        <v>0</v>
      </c>
      <c r="D80">
        <v>0</v>
      </c>
      <c r="E80">
        <v>0</v>
      </c>
      <c r="F80">
        <v>0.52699999999999902</v>
      </c>
      <c r="G80">
        <v>0.73209500000000105</v>
      </c>
      <c r="H80">
        <v>3.8282186021048741</v>
      </c>
      <c r="I80">
        <v>5.4106760267549543</v>
      </c>
      <c r="J80">
        <f t="shared" si="5"/>
        <v>4.858577136838119</v>
      </c>
      <c r="K80">
        <f t="shared" si="3"/>
        <v>0.30481318424740184</v>
      </c>
      <c r="L80">
        <f t="shared" si="4"/>
        <v>4.275615028042629E-3</v>
      </c>
    </row>
    <row r="81" spans="1:24" x14ac:dyDescent="0.35">
      <c r="A81">
        <v>1211</v>
      </c>
      <c r="B81">
        <v>0</v>
      </c>
      <c r="C81">
        <v>0</v>
      </c>
      <c r="D81">
        <v>0</v>
      </c>
      <c r="E81">
        <v>0</v>
      </c>
      <c r="F81">
        <v>3.8610000000000002</v>
      </c>
      <c r="G81">
        <v>0.67228928571428603</v>
      </c>
      <c r="H81">
        <v>5.0441912094251435</v>
      </c>
      <c r="I81">
        <v>4.7083991075019513</v>
      </c>
      <c r="J81">
        <f t="shared" si="5"/>
        <v>5.6382474429612675</v>
      </c>
      <c r="K81">
        <f t="shared" si="3"/>
        <v>0.86461792695646089</v>
      </c>
      <c r="L81">
        <f t="shared" si="4"/>
        <v>0.58930971569767276</v>
      </c>
    </row>
    <row r="82" spans="1:24" x14ac:dyDescent="0.35">
      <c r="A82">
        <v>1263</v>
      </c>
      <c r="B82">
        <v>0</v>
      </c>
      <c r="C82">
        <v>0</v>
      </c>
      <c r="D82">
        <v>0</v>
      </c>
      <c r="E82">
        <v>0</v>
      </c>
      <c r="F82">
        <v>4.0719999999999903</v>
      </c>
      <c r="G82">
        <v>0.723609677419355</v>
      </c>
      <c r="H82">
        <v>5.4032141426647522</v>
      </c>
      <c r="I82">
        <v>5.9381017954181052</v>
      </c>
      <c r="J82">
        <f t="shared" si="5"/>
        <v>6.0291287934611395</v>
      </c>
      <c r="K82">
        <f t="shared" si="3"/>
        <v>8.285914372726565E-3</v>
      </c>
      <c r="L82">
        <f t="shared" si="4"/>
        <v>0.2134787266649541</v>
      </c>
    </row>
    <row r="83" spans="1:24" x14ac:dyDescent="0.35">
      <c r="A83">
        <v>1286</v>
      </c>
      <c r="B83">
        <v>0</v>
      </c>
      <c r="C83">
        <v>0</v>
      </c>
      <c r="D83">
        <v>0</v>
      </c>
      <c r="E83">
        <v>0</v>
      </c>
      <c r="F83">
        <v>6.383</v>
      </c>
      <c r="G83">
        <v>0.64716750000000101</v>
      </c>
      <c r="H83">
        <v>7.3138591369914936</v>
      </c>
      <c r="I83">
        <v>6.6980724695667551</v>
      </c>
      <c r="J83">
        <f t="shared" si="5"/>
        <v>6.5304971908272531</v>
      </c>
      <c r="K83">
        <f t="shared" si="3"/>
        <v>2.8081474044621777E-2</v>
      </c>
      <c r="L83">
        <f t="shared" si="4"/>
        <v>1.4933041767321824</v>
      </c>
    </row>
    <row r="84" spans="1:24" x14ac:dyDescent="0.35">
      <c r="A84">
        <v>1325</v>
      </c>
      <c r="B84">
        <v>0.6</v>
      </c>
      <c r="C84">
        <v>0</v>
      </c>
      <c r="D84">
        <v>0</v>
      </c>
      <c r="E84">
        <v>0</v>
      </c>
      <c r="F84">
        <v>4.3550000000000004</v>
      </c>
      <c r="G84">
        <v>0.92470833333333402</v>
      </c>
      <c r="H84">
        <v>6.0538209905911886</v>
      </c>
      <c r="I84">
        <v>7.7674315211100975</v>
      </c>
      <c r="J84">
        <f t="shared" si="5"/>
        <v>8.0007788872551622</v>
      </c>
      <c r="K84">
        <f t="shared" si="3"/>
        <v>5.4450993286838882E-2</v>
      </c>
      <c r="L84">
        <f t="shared" si="4"/>
        <v>5.2503641362033822</v>
      </c>
    </row>
    <row r="85" spans="1:24" x14ac:dyDescent="0.35">
      <c r="A85">
        <v>1327</v>
      </c>
      <c r="B85">
        <v>0</v>
      </c>
      <c r="C85">
        <v>0</v>
      </c>
      <c r="D85">
        <v>0</v>
      </c>
      <c r="E85">
        <v>0</v>
      </c>
      <c r="F85">
        <v>2.33</v>
      </c>
      <c r="G85">
        <v>0.62043170731707398</v>
      </c>
      <c r="H85">
        <v>4.5723188143673887</v>
      </c>
      <c r="I85">
        <v>5.6073306770610252</v>
      </c>
      <c r="J85">
        <f t="shared" si="5"/>
        <v>4.8588178310159211</v>
      </c>
      <c r="K85">
        <f t="shared" si="3"/>
        <v>0.56027148069454158</v>
      </c>
      <c r="L85">
        <f t="shared" si="4"/>
        <v>1.7230884330876158E-2</v>
      </c>
    </row>
    <row r="86" spans="1:24" x14ac:dyDescent="0.35">
      <c r="A86">
        <v>1335</v>
      </c>
      <c r="B86">
        <v>0</v>
      </c>
      <c r="C86">
        <v>0</v>
      </c>
      <c r="D86">
        <v>0</v>
      </c>
      <c r="E86">
        <v>0</v>
      </c>
      <c r="F86">
        <v>0.17499999999999999</v>
      </c>
      <c r="G86">
        <v>0.61127083333333398</v>
      </c>
      <c r="H86">
        <v>5.1667917930329743</v>
      </c>
      <c r="I86">
        <v>3.625952718812897</v>
      </c>
      <c r="J86">
        <f t="shared" si="5"/>
        <v>4.290214604892312</v>
      </c>
      <c r="K86">
        <f t="shared" si="3"/>
        <v>0.44124385329778165</v>
      </c>
      <c r="L86">
        <f t="shared" si="4"/>
        <v>3.4229125445343156</v>
      </c>
    </row>
    <row r="87" spans="1:24" x14ac:dyDescent="0.35">
      <c r="A87">
        <v>1350</v>
      </c>
      <c r="B87">
        <v>0</v>
      </c>
      <c r="C87">
        <v>0</v>
      </c>
      <c r="D87">
        <v>0</v>
      </c>
      <c r="E87">
        <v>0</v>
      </c>
      <c r="F87">
        <v>3.8340000000000001</v>
      </c>
      <c r="G87">
        <v>0.87309999999999999</v>
      </c>
      <c r="H87">
        <v>5.2541092555637716</v>
      </c>
      <c r="I87">
        <v>6.0834130283947969</v>
      </c>
      <c r="J87">
        <f t="shared" si="5"/>
        <v>6.7586702366582827</v>
      </c>
      <c r="K87">
        <f t="shared" si="3"/>
        <v>0.45597229731179661</v>
      </c>
      <c r="L87">
        <f t="shared" si="4"/>
        <v>0.36887258237602871</v>
      </c>
    </row>
    <row r="88" spans="1:24" x14ac:dyDescent="0.35">
      <c r="A88">
        <v>1373</v>
      </c>
      <c r="B88">
        <v>0</v>
      </c>
      <c r="C88">
        <v>0</v>
      </c>
      <c r="D88">
        <v>0</v>
      </c>
      <c r="E88">
        <v>0</v>
      </c>
      <c r="F88">
        <v>2.7010000000000001</v>
      </c>
      <c r="G88">
        <v>0.66958205128205195</v>
      </c>
      <c r="H88">
        <v>5.9432716255599543</v>
      </c>
      <c r="I88">
        <v>5.8092903011763157</v>
      </c>
      <c r="J88">
        <f t="shared" si="5"/>
        <v>5.4269045271672134</v>
      </c>
      <c r="K88">
        <f t="shared" si="3"/>
        <v>0.14621888016454029</v>
      </c>
      <c r="L88">
        <f t="shared" si="4"/>
        <v>0.11103962519089304</v>
      </c>
    </row>
    <row r="89" spans="1:24" x14ac:dyDescent="0.35">
      <c r="A89">
        <v>1390</v>
      </c>
      <c r="B89">
        <v>0</v>
      </c>
      <c r="C89">
        <v>0</v>
      </c>
      <c r="D89">
        <v>0</v>
      </c>
      <c r="E89">
        <v>1</v>
      </c>
      <c r="F89">
        <v>3.1629999999999998</v>
      </c>
      <c r="G89">
        <v>0.68546410256410295</v>
      </c>
      <c r="H89">
        <v>5.4237537465067787</v>
      </c>
      <c r="I89">
        <v>5.3038945354277534</v>
      </c>
      <c r="J89">
        <f t="shared" si="5"/>
        <v>4.8601484337666827</v>
      </c>
      <c r="K89">
        <f t="shared" si="3"/>
        <v>0.19691060273939726</v>
      </c>
      <c r="L89">
        <f t="shared" si="4"/>
        <v>2.9642398211375258E-2</v>
      </c>
    </row>
    <row r="90" spans="1:24" x14ac:dyDescent="0.35">
      <c r="A90">
        <v>1397</v>
      </c>
      <c r="B90">
        <v>0.92307692307692302</v>
      </c>
      <c r="C90">
        <v>0</v>
      </c>
      <c r="D90">
        <v>0</v>
      </c>
      <c r="E90">
        <v>0</v>
      </c>
      <c r="F90">
        <v>3.0049999999999999</v>
      </c>
      <c r="G90">
        <v>0.84932222222222298</v>
      </c>
      <c r="H90">
        <v>6.5808109726609461</v>
      </c>
      <c r="I90">
        <v>7.4047197136052647</v>
      </c>
      <c r="J90">
        <f t="shared" si="5"/>
        <v>7.6627236170546515</v>
      </c>
      <c r="K90">
        <f t="shared" si="3"/>
        <v>6.6566014195120524E-2</v>
      </c>
      <c r="L90">
        <f t="shared" si="4"/>
        <v>3.7197120362505594</v>
      </c>
    </row>
    <row r="91" spans="1:24" x14ac:dyDescent="0.35">
      <c r="A91">
        <v>1462</v>
      </c>
      <c r="B91">
        <v>0</v>
      </c>
      <c r="C91">
        <v>0</v>
      </c>
      <c r="D91">
        <v>0</v>
      </c>
      <c r="E91">
        <v>0</v>
      </c>
      <c r="F91">
        <v>1.2070000000000001</v>
      </c>
      <c r="G91">
        <v>0.723477777777778</v>
      </c>
      <c r="H91">
        <v>3.5830994325752097</v>
      </c>
      <c r="I91">
        <v>5.3443529692385567</v>
      </c>
      <c r="J91">
        <f t="shared" si="5"/>
        <v>4.9668674989854633</v>
      </c>
      <c r="K91">
        <f t="shared" si="3"/>
        <v>0.14249528025219907</v>
      </c>
      <c r="L91">
        <f t="shared" si="4"/>
        <v>1.7347851990262713E-2</v>
      </c>
      <c r="X91" s="4" t="s">
        <v>581</v>
      </c>
    </row>
    <row r="92" spans="1:24" x14ac:dyDescent="0.35">
      <c r="A92">
        <v>1475</v>
      </c>
      <c r="B92">
        <v>0</v>
      </c>
      <c r="C92">
        <v>0</v>
      </c>
      <c r="D92">
        <v>0</v>
      </c>
      <c r="E92">
        <v>0</v>
      </c>
      <c r="F92">
        <v>0.39600000000000002</v>
      </c>
      <c r="G92">
        <v>0.92297777777777801</v>
      </c>
      <c r="H92">
        <v>6.491395048504379</v>
      </c>
      <c r="I92">
        <v>7.5831654218600244</v>
      </c>
      <c r="J92">
        <f t="shared" si="5"/>
        <v>6.2453849029046449</v>
      </c>
      <c r="K92">
        <f t="shared" si="3"/>
        <v>1.7896567168965245</v>
      </c>
      <c r="L92">
        <f t="shared" si="4"/>
        <v>4.4398755002666981</v>
      </c>
    </row>
    <row r="93" spans="1:24" x14ac:dyDescent="0.35">
      <c r="A93">
        <v>1546</v>
      </c>
      <c r="B93">
        <v>0</v>
      </c>
      <c r="C93">
        <v>0</v>
      </c>
      <c r="D93">
        <v>0</v>
      </c>
      <c r="E93">
        <v>1</v>
      </c>
      <c r="F93">
        <v>11.086</v>
      </c>
      <c r="G93">
        <v>0.65332203389830501</v>
      </c>
      <c r="H93">
        <v>9.3139814009137272</v>
      </c>
      <c r="I93">
        <v>5.9538299531310894</v>
      </c>
      <c r="J93">
        <f t="shared" si="5"/>
        <v>7.4570259884812611</v>
      </c>
      <c r="K93">
        <f t="shared" si="3"/>
        <v>2.2595983206924743</v>
      </c>
      <c r="L93">
        <f t="shared" si="4"/>
        <v>0.22826010151049586</v>
      </c>
    </row>
    <row r="94" spans="1:24" x14ac:dyDescent="0.35">
      <c r="A94">
        <v>1577</v>
      </c>
      <c r="B94">
        <v>0</v>
      </c>
      <c r="C94">
        <v>0</v>
      </c>
      <c r="D94">
        <v>0</v>
      </c>
      <c r="E94">
        <v>0</v>
      </c>
      <c r="F94">
        <v>4.9039999999999999</v>
      </c>
      <c r="G94">
        <v>0.66403157894736897</v>
      </c>
      <c r="H94">
        <v>6.4248565176581627</v>
      </c>
      <c r="I94">
        <v>5.6814673735337315</v>
      </c>
      <c r="J94">
        <f t="shared" si="5"/>
        <v>6.0819262388140194</v>
      </c>
      <c r="K94">
        <f t="shared" si="3"/>
        <v>0.16036730278157574</v>
      </c>
      <c r="L94">
        <f t="shared" si="4"/>
        <v>4.2190457956336296E-2</v>
      </c>
    </row>
    <row r="95" spans="1:24" x14ac:dyDescent="0.35">
      <c r="A95">
        <v>1584</v>
      </c>
      <c r="B95">
        <v>0</v>
      </c>
      <c r="C95">
        <v>0</v>
      </c>
      <c r="D95">
        <v>0</v>
      </c>
      <c r="E95">
        <v>0</v>
      </c>
      <c r="F95">
        <v>4.08</v>
      </c>
      <c r="G95">
        <v>0.65302954545454595</v>
      </c>
      <c r="H95">
        <v>5.0166496680750905</v>
      </c>
      <c r="I95">
        <v>6.2131553919507487</v>
      </c>
      <c r="J95">
        <f t="shared" si="5"/>
        <v>5.5903134368786951</v>
      </c>
      <c r="K95">
        <f t="shared" si="3"/>
        <v>0.38793210099797809</v>
      </c>
      <c r="L95">
        <f t="shared" si="4"/>
        <v>0.54330340464833682</v>
      </c>
    </row>
    <row r="96" spans="1:24" x14ac:dyDescent="0.35">
      <c r="A96">
        <v>1587</v>
      </c>
      <c r="B96">
        <v>0</v>
      </c>
      <c r="C96">
        <v>0</v>
      </c>
      <c r="D96">
        <v>0</v>
      </c>
      <c r="E96">
        <v>0</v>
      </c>
      <c r="F96">
        <v>0.51700000000000002</v>
      </c>
      <c r="G96">
        <v>0.71562000000000003</v>
      </c>
      <c r="H96">
        <v>4.9231636516174833</v>
      </c>
      <c r="I96">
        <v>3.6990381236180818</v>
      </c>
      <c r="J96">
        <f t="shared" si="5"/>
        <v>4.9218082192476205</v>
      </c>
      <c r="K96">
        <f t="shared" si="3"/>
        <v>1.4951667067658712</v>
      </c>
      <c r="L96">
        <f t="shared" si="4"/>
        <v>3.1578217258124246</v>
      </c>
    </row>
    <row r="97" spans="1:24" x14ac:dyDescent="0.35">
      <c r="A97">
        <v>1591</v>
      </c>
      <c r="B97">
        <v>0</v>
      </c>
      <c r="C97">
        <v>0</v>
      </c>
      <c r="D97">
        <v>0</v>
      </c>
      <c r="E97">
        <v>0</v>
      </c>
      <c r="F97">
        <v>3.61</v>
      </c>
      <c r="G97">
        <v>0.68068285714285803</v>
      </c>
      <c r="H97">
        <v>3.5330666569043867</v>
      </c>
      <c r="I97">
        <v>4.0398585822912692</v>
      </c>
      <c r="J97">
        <f t="shared" si="5"/>
        <v>5.398423168255718</v>
      </c>
      <c r="K97">
        <f t="shared" si="3"/>
        <v>1.8456977342367542</v>
      </c>
      <c r="L97">
        <f t="shared" si="4"/>
        <v>2.0626866164826754</v>
      </c>
    </row>
    <row r="98" spans="1:24" x14ac:dyDescent="0.35">
      <c r="A98">
        <v>1609</v>
      </c>
      <c r="B98">
        <v>0</v>
      </c>
      <c r="C98">
        <v>0</v>
      </c>
      <c r="D98">
        <v>0</v>
      </c>
      <c r="E98">
        <v>0</v>
      </c>
      <c r="F98">
        <v>2.4870000000000001</v>
      </c>
      <c r="G98">
        <v>0.72650000000000103</v>
      </c>
      <c r="H98">
        <v>7.2594545064435687</v>
      </c>
      <c r="I98">
        <v>4.6431540760009957</v>
      </c>
      <c r="J98">
        <f t="shared" si="5"/>
        <v>5.8658911885287299</v>
      </c>
      <c r="K98">
        <f t="shared" si="3"/>
        <v>1.495086046352661</v>
      </c>
      <c r="L98">
        <f t="shared" si="4"/>
        <v>0.69373929794138911</v>
      </c>
    </row>
    <row r="99" spans="1:24" x14ac:dyDescent="0.35">
      <c r="A99">
        <v>1634</v>
      </c>
      <c r="B99">
        <v>0</v>
      </c>
      <c r="C99">
        <v>0</v>
      </c>
      <c r="D99">
        <v>0</v>
      </c>
      <c r="E99">
        <v>0</v>
      </c>
      <c r="F99">
        <v>2.266</v>
      </c>
      <c r="G99">
        <v>0.62874285714285805</v>
      </c>
      <c r="H99">
        <v>8.1652713118327114</v>
      </c>
      <c r="I99">
        <v>5.3827552560466172</v>
      </c>
      <c r="J99">
        <f t="shared" si="5"/>
        <v>5.3986309533553989</v>
      </c>
      <c r="K99">
        <f t="shared" si="3"/>
        <v>2.5203776504005815E-4</v>
      </c>
      <c r="L99">
        <f t="shared" si="4"/>
        <v>8.706561629850354E-3</v>
      </c>
    </row>
    <row r="100" spans="1:24" x14ac:dyDescent="0.35">
      <c r="A100">
        <v>1681</v>
      </c>
      <c r="B100">
        <v>0</v>
      </c>
      <c r="C100">
        <v>0</v>
      </c>
      <c r="D100">
        <v>0</v>
      </c>
      <c r="E100">
        <v>0</v>
      </c>
      <c r="F100">
        <v>2.2879999999999998</v>
      </c>
      <c r="G100">
        <v>0.61162903225806498</v>
      </c>
      <c r="H100">
        <v>5.1437493365508091</v>
      </c>
      <c r="I100">
        <v>5.0220157398177205</v>
      </c>
      <c r="J100">
        <f t="shared" si="5"/>
        <v>4.8804010954054169</v>
      </c>
      <c r="K100">
        <f t="shared" si="3"/>
        <v>2.0054707512023203E-2</v>
      </c>
      <c r="L100">
        <f t="shared" si="4"/>
        <v>0.20616001688537916</v>
      </c>
    </row>
    <row r="101" spans="1:24" x14ac:dyDescent="0.35">
      <c r="A101">
        <v>1687</v>
      </c>
      <c r="B101">
        <v>0.6</v>
      </c>
      <c r="C101">
        <v>0</v>
      </c>
      <c r="D101">
        <v>0</v>
      </c>
      <c r="E101">
        <v>0</v>
      </c>
      <c r="F101">
        <v>3.55</v>
      </c>
      <c r="G101">
        <v>0.93516818181818195</v>
      </c>
      <c r="H101">
        <v>7.1455467285617296</v>
      </c>
      <c r="I101">
        <v>8.3959667308706241</v>
      </c>
      <c r="J101">
        <f t="shared" si="5"/>
        <v>7.9882808358765143</v>
      </c>
      <c r="K101">
        <f t="shared" si="3"/>
        <v>0.1662077889771483</v>
      </c>
      <c r="L101">
        <f t="shared" si="4"/>
        <v>8.5258307081680922</v>
      </c>
    </row>
    <row r="102" spans="1:24" x14ac:dyDescent="0.35">
      <c r="A102">
        <v>1689</v>
      </c>
      <c r="B102">
        <v>0.125</v>
      </c>
      <c r="C102">
        <v>0</v>
      </c>
      <c r="D102">
        <v>0</v>
      </c>
      <c r="E102">
        <v>0</v>
      </c>
      <c r="F102">
        <v>4.9720000000000004</v>
      </c>
      <c r="G102">
        <v>0.69252325581395402</v>
      </c>
      <c r="H102">
        <v>5.0189521345608323</v>
      </c>
      <c r="I102">
        <v>6.2996692443296087</v>
      </c>
      <c r="J102">
        <f t="shared" si="5"/>
        <v>6.2021446152294075</v>
      </c>
      <c r="K102">
        <f t="shared" si="3"/>
        <v>9.5110532811318125E-3</v>
      </c>
      <c r="L102">
        <f t="shared" si="4"/>
        <v>0.67832524602391864</v>
      </c>
    </row>
    <row r="103" spans="1:24" x14ac:dyDescent="0.35">
      <c r="A103">
        <v>1726</v>
      </c>
      <c r="B103">
        <v>0</v>
      </c>
      <c r="C103">
        <v>0</v>
      </c>
      <c r="D103">
        <v>0</v>
      </c>
      <c r="E103">
        <v>0</v>
      </c>
      <c r="F103">
        <v>5.3579999999999997</v>
      </c>
      <c r="G103">
        <v>0.67588636363636401</v>
      </c>
      <c r="H103">
        <v>5.9342362169497358</v>
      </c>
      <c r="I103">
        <v>6.9000221164186337</v>
      </c>
      <c r="J103">
        <f t="shared" si="5"/>
        <v>6.2038893859490596</v>
      </c>
      <c r="K103">
        <f t="shared" si="3"/>
        <v>0.48460077843102473</v>
      </c>
      <c r="L103">
        <f t="shared" si="4"/>
        <v>2.0276561079290842</v>
      </c>
    </row>
    <row r="104" spans="1:24" x14ac:dyDescent="0.35">
      <c r="A104">
        <v>1749</v>
      </c>
      <c r="B104">
        <v>0</v>
      </c>
      <c r="C104">
        <v>0</v>
      </c>
      <c r="D104">
        <v>0</v>
      </c>
      <c r="E104">
        <v>0</v>
      </c>
      <c r="F104">
        <v>4.7039999999999997</v>
      </c>
      <c r="G104">
        <v>0.63854468085106397</v>
      </c>
      <c r="H104">
        <v>5.3283796034387381</v>
      </c>
      <c r="I104">
        <v>5.9115542506063266</v>
      </c>
      <c r="J104">
        <f t="shared" si="5"/>
        <v>5.7302379077731898</v>
      </c>
      <c r="K104">
        <f t="shared" si="3"/>
        <v>3.2875616178383596E-2</v>
      </c>
      <c r="L104">
        <f t="shared" si="4"/>
        <v>0.18965157200436239</v>
      </c>
    </row>
    <row r="105" spans="1:24" x14ac:dyDescent="0.35">
      <c r="A105">
        <v>1761</v>
      </c>
      <c r="B105">
        <v>0</v>
      </c>
      <c r="C105">
        <v>0</v>
      </c>
      <c r="D105">
        <v>0</v>
      </c>
      <c r="E105">
        <v>0</v>
      </c>
      <c r="F105">
        <v>6.577</v>
      </c>
      <c r="G105">
        <v>0.70385454545454595</v>
      </c>
      <c r="H105">
        <v>7.3665256814053324</v>
      </c>
      <c r="I105">
        <v>7.9954578191335957</v>
      </c>
      <c r="J105">
        <f t="shared" si="5"/>
        <v>6.9022846131093205</v>
      </c>
      <c r="K105">
        <f t="shared" si="3"/>
        <v>1.1950276583693924</v>
      </c>
      <c r="L105">
        <f t="shared" si="4"/>
        <v>6.3473441377094453</v>
      </c>
    </row>
    <row r="106" spans="1:24" x14ac:dyDescent="0.35">
      <c r="A106">
        <v>1770</v>
      </c>
      <c r="B106">
        <v>0.57142857142857195</v>
      </c>
      <c r="C106">
        <v>0</v>
      </c>
      <c r="D106">
        <v>0</v>
      </c>
      <c r="E106">
        <v>0</v>
      </c>
      <c r="F106">
        <v>5.8280000000000003</v>
      </c>
      <c r="G106">
        <v>0.88286153846153903</v>
      </c>
      <c r="H106">
        <v>6.0348816526575044</v>
      </c>
      <c r="I106">
        <v>7.4105452666183904</v>
      </c>
      <c r="J106">
        <f t="shared" si="5"/>
        <v>8.1482729530249216</v>
      </c>
      <c r="K106">
        <f t="shared" si="3"/>
        <v>0.54424213929073317</v>
      </c>
      <c r="L106">
        <f t="shared" si="4"/>
        <v>3.742216943032763</v>
      </c>
    </row>
    <row r="107" spans="1:24" x14ac:dyDescent="0.35">
      <c r="A107">
        <v>1803</v>
      </c>
      <c r="B107">
        <v>0</v>
      </c>
      <c r="C107">
        <v>0</v>
      </c>
      <c r="D107">
        <v>0</v>
      </c>
      <c r="E107">
        <v>0</v>
      </c>
      <c r="F107">
        <v>4.3549999999999898</v>
      </c>
      <c r="G107">
        <v>0.64553636363636402</v>
      </c>
      <c r="H107">
        <v>5.4157781671025846</v>
      </c>
      <c r="I107">
        <v>6.7324883670517277</v>
      </c>
      <c r="J107">
        <f t="shared" si="5"/>
        <v>5.6832312857018499</v>
      </c>
      <c r="K107">
        <f t="shared" si="3"/>
        <v>1.1009404227628641</v>
      </c>
      <c r="L107">
        <f t="shared" si="4"/>
        <v>1.5786016524322883</v>
      </c>
    </row>
    <row r="108" spans="1:24" x14ac:dyDescent="0.35">
      <c r="A108">
        <v>1849</v>
      </c>
      <c r="B108">
        <v>0</v>
      </c>
      <c r="C108">
        <v>0</v>
      </c>
      <c r="D108">
        <v>0</v>
      </c>
      <c r="E108">
        <v>0</v>
      </c>
      <c r="F108">
        <v>3.18</v>
      </c>
      <c r="G108">
        <v>0.63826000000000105</v>
      </c>
      <c r="H108">
        <v>4.8697400552920733</v>
      </c>
      <c r="I108">
        <v>4.1427413273558109</v>
      </c>
      <c r="J108">
        <f t="shared" si="5"/>
        <v>5.2366598604835506</v>
      </c>
      <c r="K108">
        <f t="shared" si="3"/>
        <v>1.1966577571203456</v>
      </c>
      <c r="L108">
        <f t="shared" si="4"/>
        <v>1.7777499199849511</v>
      </c>
    </row>
    <row r="109" spans="1:24" x14ac:dyDescent="0.35">
      <c r="A109">
        <v>1853</v>
      </c>
      <c r="B109">
        <v>0</v>
      </c>
      <c r="C109">
        <v>0</v>
      </c>
      <c r="D109">
        <v>0</v>
      </c>
      <c r="E109">
        <v>0</v>
      </c>
      <c r="F109">
        <v>6.7080000000000002</v>
      </c>
      <c r="G109">
        <v>0.61478250000000101</v>
      </c>
      <c r="H109">
        <v>6.9118281207424204</v>
      </c>
      <c r="I109">
        <v>6.7645526749333351</v>
      </c>
      <c r="J109">
        <f t="shared" si="5"/>
        <v>6.3870720138804611</v>
      </c>
      <c r="K109">
        <f t="shared" si="3"/>
        <v>0.14249164946891477</v>
      </c>
      <c r="L109">
        <f t="shared" si="4"/>
        <v>1.6602025140204366</v>
      </c>
    </row>
    <row r="110" spans="1:24" x14ac:dyDescent="0.35">
      <c r="A110">
        <v>1855</v>
      </c>
      <c r="B110">
        <v>0.28571428571428598</v>
      </c>
      <c r="C110">
        <v>0</v>
      </c>
      <c r="D110">
        <v>0</v>
      </c>
      <c r="E110">
        <v>0</v>
      </c>
      <c r="F110">
        <v>1.784</v>
      </c>
      <c r="G110">
        <v>0.68532307692307803</v>
      </c>
      <c r="H110">
        <v>7.5752349867981987</v>
      </c>
      <c r="I110">
        <v>5.2654310668267126</v>
      </c>
      <c r="J110">
        <f t="shared" si="5"/>
        <v>5.8223096566814299</v>
      </c>
      <c r="K110">
        <f t="shared" si="3"/>
        <v>0.31011376383857842</v>
      </c>
      <c r="L110">
        <f t="shared" si="4"/>
        <v>4.4366322677975044E-2</v>
      </c>
    </row>
    <row r="111" spans="1:24" x14ac:dyDescent="0.35">
      <c r="A111">
        <v>1884</v>
      </c>
      <c r="B111">
        <v>0</v>
      </c>
      <c r="C111">
        <v>0</v>
      </c>
      <c r="D111">
        <v>0</v>
      </c>
      <c r="E111">
        <v>0</v>
      </c>
      <c r="F111">
        <v>2.238</v>
      </c>
      <c r="G111">
        <v>0.66494000000000097</v>
      </c>
      <c r="H111">
        <v>6.6482498099264431</v>
      </c>
      <c r="I111">
        <v>4.7416714950886787</v>
      </c>
      <c r="J111">
        <f t="shared" si="5"/>
        <v>5.3724249424993173</v>
      </c>
      <c r="K111">
        <f t="shared" si="3"/>
        <v>0.39784991142040532</v>
      </c>
      <c r="L111">
        <f t="shared" si="4"/>
        <v>0.53933266555457848</v>
      </c>
    </row>
    <row r="112" spans="1:24" x14ac:dyDescent="0.35">
      <c r="A112">
        <v>1896</v>
      </c>
      <c r="B112">
        <v>0</v>
      </c>
      <c r="C112">
        <v>0</v>
      </c>
      <c r="D112">
        <v>0</v>
      </c>
      <c r="E112">
        <v>0</v>
      </c>
      <c r="F112">
        <v>2.8339999999999899</v>
      </c>
      <c r="G112">
        <v>0.63699444444444497</v>
      </c>
      <c r="H112">
        <v>5.237040791379191</v>
      </c>
      <c r="I112">
        <v>4.954494201409223</v>
      </c>
      <c r="J112">
        <f t="shared" si="5"/>
        <v>5.1852501877570676</v>
      </c>
      <c r="K112">
        <f t="shared" si="3"/>
        <v>5.3248325235366621E-2</v>
      </c>
      <c r="L112">
        <f t="shared" si="4"/>
        <v>0.272035278008813</v>
      </c>
      <c r="X112" s="4" t="s">
        <v>582</v>
      </c>
    </row>
    <row r="113" spans="1:15" x14ac:dyDescent="0.35">
      <c r="A113">
        <v>1898</v>
      </c>
      <c r="B113">
        <v>0</v>
      </c>
      <c r="C113">
        <v>0</v>
      </c>
      <c r="D113">
        <v>0</v>
      </c>
      <c r="E113">
        <v>1</v>
      </c>
      <c r="F113">
        <v>3.5310000000000001</v>
      </c>
      <c r="G113">
        <v>0.68136486486486503</v>
      </c>
      <c r="H113">
        <v>5.1659256022553857</v>
      </c>
      <c r="I113">
        <v>5.6281033138285927</v>
      </c>
      <c r="J113">
        <f t="shared" si="5"/>
        <v>4.9039902162884932</v>
      </c>
      <c r="K113">
        <f t="shared" si="3"/>
        <v>0.52433977802911769</v>
      </c>
      <c r="L113">
        <f t="shared" si="4"/>
        <v>2.3115887884014329E-2</v>
      </c>
    </row>
    <row r="114" spans="1:15" x14ac:dyDescent="0.35">
      <c r="A114">
        <v>1921</v>
      </c>
      <c r="B114">
        <v>0</v>
      </c>
      <c r="C114">
        <v>0</v>
      </c>
      <c r="D114">
        <v>0</v>
      </c>
      <c r="E114">
        <v>0</v>
      </c>
      <c r="F114">
        <v>0.54</v>
      </c>
      <c r="G114">
        <v>0.82702222222222299</v>
      </c>
      <c r="H114">
        <v>7.1511041454475519</v>
      </c>
      <c r="I114">
        <v>6.4081173121271595</v>
      </c>
      <c r="J114">
        <f t="shared" si="5"/>
        <v>5.8550639721690274</v>
      </c>
      <c r="K114">
        <f t="shared" si="3"/>
        <v>0.30586799683884525</v>
      </c>
      <c r="L114">
        <f t="shared" si="4"/>
        <v>0.86872297777334462</v>
      </c>
    </row>
    <row r="115" spans="1:15" x14ac:dyDescent="0.35">
      <c r="A115">
        <v>1983</v>
      </c>
      <c r="B115">
        <v>0</v>
      </c>
      <c r="C115">
        <v>0</v>
      </c>
      <c r="D115">
        <v>0</v>
      </c>
      <c r="E115">
        <v>0</v>
      </c>
      <c r="F115">
        <v>1.9259999999999999</v>
      </c>
      <c r="G115">
        <v>0.74341578947368503</v>
      </c>
      <c r="H115">
        <v>3.9606555059280235</v>
      </c>
      <c r="I115">
        <v>6.8393208935885488</v>
      </c>
      <c r="J115">
        <f t="shared" si="5"/>
        <v>5.3309991462983799</v>
      </c>
      <c r="K115">
        <f t="shared" si="3"/>
        <v>2.2750344933484681</v>
      </c>
      <c r="L115">
        <f t="shared" si="4"/>
        <v>1.8584687745084796</v>
      </c>
    </row>
    <row r="116" spans="1:15" x14ac:dyDescent="0.35">
      <c r="A116">
        <v>1986</v>
      </c>
      <c r="B116">
        <v>0</v>
      </c>
      <c r="C116">
        <v>0</v>
      </c>
      <c r="D116">
        <v>0</v>
      </c>
      <c r="E116">
        <v>1</v>
      </c>
      <c r="F116">
        <v>1.774</v>
      </c>
      <c r="G116">
        <v>0.75041851851851904</v>
      </c>
      <c r="H116">
        <v>4.6827173885578324</v>
      </c>
      <c r="I116">
        <v>5.5262961904825314</v>
      </c>
      <c r="J116">
        <f t="shared" si="5"/>
        <v>4.720831402186505</v>
      </c>
      <c r="K116">
        <f t="shared" si="3"/>
        <v>0.64877352518476261</v>
      </c>
      <c r="L116">
        <f t="shared" si="4"/>
        <v>2.5232514637618612E-3</v>
      </c>
    </row>
    <row r="117" spans="1:15" x14ac:dyDescent="0.35">
      <c r="A117">
        <v>1987</v>
      </c>
      <c r="B117">
        <v>0.133333333333333</v>
      </c>
      <c r="C117">
        <v>0</v>
      </c>
      <c r="D117">
        <v>0</v>
      </c>
      <c r="E117">
        <v>0</v>
      </c>
      <c r="F117">
        <v>4.117</v>
      </c>
      <c r="G117">
        <v>0.64421904761904802</v>
      </c>
      <c r="H117">
        <v>7.0477938928202049</v>
      </c>
      <c r="I117">
        <v>5.5153698296336362</v>
      </c>
      <c r="J117">
        <f t="shared" si="5"/>
        <v>5.9976591653335447</v>
      </c>
      <c r="K117">
        <f t="shared" si="3"/>
        <v>0.23260300332985903</v>
      </c>
      <c r="L117">
        <f t="shared" si="4"/>
        <v>1.5449314222329669E-3</v>
      </c>
    </row>
    <row r="118" spans="1:15" x14ac:dyDescent="0.35">
      <c r="A118">
        <v>2046</v>
      </c>
      <c r="B118">
        <v>0</v>
      </c>
      <c r="C118">
        <v>0</v>
      </c>
      <c r="D118">
        <v>0</v>
      </c>
      <c r="E118">
        <v>0</v>
      </c>
      <c r="F118">
        <v>1.0569999999999999</v>
      </c>
      <c r="G118">
        <v>0.67561818181818201</v>
      </c>
      <c r="H118">
        <v>3.6024669516718784</v>
      </c>
      <c r="I118">
        <v>3.7274056882801783</v>
      </c>
      <c r="J118">
        <f t="shared" si="5"/>
        <v>4.6659373417875596</v>
      </c>
      <c r="K118">
        <f t="shared" si="3"/>
        <v>0.88084166463529923</v>
      </c>
      <c r="L118">
        <f t="shared" si="4"/>
        <v>3.0578066394883665</v>
      </c>
    </row>
    <row r="119" spans="1:15" x14ac:dyDescent="0.35">
      <c r="A119">
        <v>2059</v>
      </c>
      <c r="B119">
        <v>0.133333333333333</v>
      </c>
      <c r="C119">
        <v>0</v>
      </c>
      <c r="D119">
        <v>-4.3460903250189</v>
      </c>
      <c r="E119">
        <v>1</v>
      </c>
      <c r="F119">
        <v>1.871</v>
      </c>
      <c r="G119">
        <v>0.70143225806451703</v>
      </c>
      <c r="H119">
        <v>4.4835617804313799</v>
      </c>
      <c r="I119">
        <v>3.4789003576987394</v>
      </c>
      <c r="J119">
        <f t="shared" si="5"/>
        <v>3.6534997119252632</v>
      </c>
      <c r="K119">
        <f t="shared" si="3"/>
        <v>3.0484934496319147E-2</v>
      </c>
      <c r="L119">
        <f t="shared" si="4"/>
        <v>3.9886634688198952</v>
      </c>
    </row>
    <row r="121" spans="1:15" x14ac:dyDescent="0.35">
      <c r="I121">
        <f>AVERAGE(I2:I120)</f>
        <v>5.476064213975909</v>
      </c>
      <c r="K121">
        <f>SUM(K2:K120)</f>
        <v>58.713792846795215</v>
      </c>
      <c r="L121">
        <f>SUM(L2:L120)</f>
        <v>206.78771527670159</v>
      </c>
      <c r="M121" t="s">
        <v>12</v>
      </c>
      <c r="N121">
        <f>1-K121/L121</f>
        <v>0.71606730715008582</v>
      </c>
      <c r="O121" t="s">
        <v>33</v>
      </c>
    </row>
    <row r="122" spans="1:15" x14ac:dyDescent="0.35">
      <c r="M122" t="s">
        <v>13</v>
      </c>
      <c r="N122">
        <v>0.65</v>
      </c>
    </row>
    <row r="124" spans="1:15" x14ac:dyDescent="0.35">
      <c r="A124" t="s">
        <v>1</v>
      </c>
      <c r="B124" t="s">
        <v>158</v>
      </c>
      <c r="C124" t="s">
        <v>234</v>
      </c>
      <c r="D124" t="s">
        <v>124</v>
      </c>
      <c r="E124" t="s">
        <v>235</v>
      </c>
      <c r="F124" t="s">
        <v>103</v>
      </c>
      <c r="G124" t="s">
        <v>101</v>
      </c>
      <c r="H124" t="s">
        <v>62</v>
      </c>
      <c r="I124" t="s">
        <v>52</v>
      </c>
      <c r="J124" t="s">
        <v>9</v>
      </c>
      <c r="K124" t="s">
        <v>10</v>
      </c>
      <c r="L124" t="s">
        <v>11</v>
      </c>
    </row>
    <row r="125" spans="1:15" x14ac:dyDescent="0.35">
      <c r="A125">
        <v>139</v>
      </c>
      <c r="B125">
        <v>0</v>
      </c>
      <c r="C125">
        <v>0</v>
      </c>
      <c r="D125">
        <v>-3.9044907407407399</v>
      </c>
      <c r="E125">
        <v>0</v>
      </c>
      <c r="F125">
        <v>3.8579999999999899</v>
      </c>
      <c r="G125">
        <v>0.73922413793103503</v>
      </c>
      <c r="H125">
        <v>5.9464303201823059</v>
      </c>
      <c r="I125">
        <v>6.7519311783407066</v>
      </c>
      <c r="J125">
        <f t="shared" si="5"/>
        <v>5.2751751334679415</v>
      </c>
      <c r="K125">
        <f t="shared" ref="K125:K158" si="6">(I125-J125)^2</f>
        <v>2.1808084160682522</v>
      </c>
      <c r="L125">
        <f t="shared" ref="L125:L158" si="7">(I125-I$121)^2</f>
        <v>1.6278365107574435</v>
      </c>
    </row>
    <row r="126" spans="1:15" x14ac:dyDescent="0.35">
      <c r="A126">
        <v>324</v>
      </c>
      <c r="B126">
        <v>0.125</v>
      </c>
      <c r="C126">
        <v>0</v>
      </c>
      <c r="D126">
        <v>0</v>
      </c>
      <c r="E126">
        <v>0</v>
      </c>
      <c r="F126">
        <v>7.8470000000000004</v>
      </c>
      <c r="G126">
        <v>0.66844222222222305</v>
      </c>
      <c r="H126">
        <v>6.8292896008105339</v>
      </c>
      <c r="I126">
        <v>7.8952808466411382</v>
      </c>
      <c r="J126">
        <f t="shared" si="5"/>
        <v>7.1334127721946814</v>
      </c>
      <c r="K126">
        <f t="shared" si="6"/>
        <v>0.58044296286075181</v>
      </c>
      <c r="L126">
        <f t="shared" si="7"/>
        <v>5.85260911576409</v>
      </c>
    </row>
    <row r="127" spans="1:15" x14ac:dyDescent="0.35">
      <c r="A127">
        <v>345</v>
      </c>
      <c r="B127">
        <v>0</v>
      </c>
      <c r="C127">
        <v>0</v>
      </c>
      <c r="D127">
        <v>0</v>
      </c>
      <c r="E127">
        <v>0</v>
      </c>
      <c r="F127">
        <v>1.075</v>
      </c>
      <c r="G127">
        <v>0.63728000000000096</v>
      </c>
      <c r="H127">
        <v>6.3908705135906692</v>
      </c>
      <c r="I127">
        <v>4.7364826419073909</v>
      </c>
      <c r="J127">
        <f t="shared" si="5"/>
        <v>4.8589102130277633</v>
      </c>
      <c r="K127">
        <f t="shared" si="6"/>
        <v>1.4988510170433841E-2</v>
      </c>
      <c r="L127">
        <f t="shared" si="7"/>
        <v>0.54698090174334069</v>
      </c>
    </row>
    <row r="128" spans="1:15" x14ac:dyDescent="0.35">
      <c r="A128">
        <v>350</v>
      </c>
      <c r="B128">
        <v>0.133333333333333</v>
      </c>
      <c r="C128">
        <v>0</v>
      </c>
      <c r="D128">
        <v>-4.3364989475728501</v>
      </c>
      <c r="E128">
        <v>0</v>
      </c>
      <c r="F128">
        <v>1.901</v>
      </c>
      <c r="G128">
        <v>0.6964475</v>
      </c>
      <c r="H128">
        <v>4.9082221128339949</v>
      </c>
      <c r="I128">
        <v>3.816451739478349</v>
      </c>
      <c r="J128">
        <f t="shared" si="5"/>
        <v>4.406153800088533</v>
      </c>
      <c r="K128">
        <f t="shared" si="6"/>
        <v>0.34774852028789704</v>
      </c>
      <c r="L128">
        <f t="shared" si="7"/>
        <v>2.7543135655079141</v>
      </c>
    </row>
    <row r="129" spans="1:24" x14ac:dyDescent="0.35">
      <c r="A129">
        <v>452</v>
      </c>
      <c r="B129">
        <v>0.22222222222222199</v>
      </c>
      <c r="C129">
        <v>0</v>
      </c>
      <c r="D129">
        <v>0</v>
      </c>
      <c r="E129">
        <v>0</v>
      </c>
      <c r="F129">
        <v>3.802</v>
      </c>
      <c r="G129">
        <v>0.87101499999999998</v>
      </c>
      <c r="H129">
        <v>6.7162377173490162</v>
      </c>
      <c r="I129">
        <v>6.6939613226378638</v>
      </c>
      <c r="J129">
        <f t="shared" si="5"/>
        <v>7.2060547984229562</v>
      </c>
      <c r="K129">
        <f t="shared" si="6"/>
        <v>0.26223972794165695</v>
      </c>
      <c r="L129">
        <f t="shared" si="7"/>
        <v>1.4832733672871492</v>
      </c>
    </row>
    <row r="130" spans="1:24" x14ac:dyDescent="0.35">
      <c r="A130">
        <v>580</v>
      </c>
      <c r="B130">
        <v>0.2</v>
      </c>
      <c r="C130">
        <v>0</v>
      </c>
      <c r="D130">
        <v>0</v>
      </c>
      <c r="E130">
        <v>0</v>
      </c>
      <c r="F130">
        <v>4.9139999999999997</v>
      </c>
      <c r="G130">
        <v>0.64704146341463498</v>
      </c>
      <c r="H130">
        <v>4.9021149239792114</v>
      </c>
      <c r="I130">
        <v>5.2874658053432286</v>
      </c>
      <c r="J130">
        <f t="shared" si="5"/>
        <v>6.0080556615438878</v>
      </c>
      <c r="K130">
        <f t="shared" si="6"/>
        <v>0.51924974085928666</v>
      </c>
      <c r="L130">
        <f t="shared" si="7"/>
        <v>3.5569359738779498E-2</v>
      </c>
    </row>
    <row r="131" spans="1:24" x14ac:dyDescent="0.35">
      <c r="A131">
        <v>593</v>
      </c>
      <c r="B131">
        <v>0</v>
      </c>
      <c r="C131">
        <v>0</v>
      </c>
      <c r="D131">
        <v>0</v>
      </c>
      <c r="E131">
        <v>0</v>
      </c>
      <c r="F131">
        <v>3.0049999999999999</v>
      </c>
      <c r="G131">
        <v>0.70391666666666697</v>
      </c>
      <c r="H131">
        <v>7.5271915190871006</v>
      </c>
      <c r="I131">
        <v>5.6728854772860204</v>
      </c>
      <c r="J131">
        <f t="shared" ref="J131:J158" si="8">0.16206+ 1.16673 *B131 + 0.27946 *C131 +0.21946*D131 -0.70886  *E131 + 0.27994 *F131 + 5.46809*G131 +0.14258*H131</f>
        <v>5.9255863526247738</v>
      </c>
      <c r="K131">
        <f t="shared" si="6"/>
        <v>6.3857732396972192E-2</v>
      </c>
      <c r="L131">
        <f t="shared" si="7"/>
        <v>3.8738609690988204E-2</v>
      </c>
    </row>
    <row r="132" spans="1:24" x14ac:dyDescent="0.35">
      <c r="A132">
        <v>603</v>
      </c>
      <c r="B132">
        <v>0</v>
      </c>
      <c r="C132">
        <v>0</v>
      </c>
      <c r="D132">
        <v>0</v>
      </c>
      <c r="E132">
        <v>0</v>
      </c>
      <c r="F132">
        <v>-0.34499999999999997</v>
      </c>
      <c r="G132">
        <v>0.66219545454545503</v>
      </c>
      <c r="H132">
        <v>3.2846297536976485</v>
      </c>
      <c r="I132">
        <v>3.2529667454423112</v>
      </c>
      <c r="J132">
        <f t="shared" si="8"/>
        <v>4.1547475533276677</v>
      </c>
      <c r="K132">
        <f t="shared" si="6"/>
        <v>0.8132086254703661</v>
      </c>
      <c r="L132">
        <f t="shared" si="7"/>
        <v>4.9421623546004909</v>
      </c>
    </row>
    <row r="133" spans="1:24" x14ac:dyDescent="0.35">
      <c r="A133">
        <v>630</v>
      </c>
      <c r="B133">
        <v>0</v>
      </c>
      <c r="C133">
        <v>0</v>
      </c>
      <c r="D133">
        <v>-4.4955811707399</v>
      </c>
      <c r="E133">
        <v>0</v>
      </c>
      <c r="F133">
        <v>0.44499999999999901</v>
      </c>
      <c r="G133">
        <v>0.65084705882353</v>
      </c>
      <c r="H133">
        <v>4.8231096708349854</v>
      </c>
      <c r="I133">
        <v>3.5764373374935974</v>
      </c>
      <c r="J133">
        <f t="shared" si="8"/>
        <v>3.5466023270194302</v>
      </c>
      <c r="K133">
        <f t="shared" si="6"/>
        <v>8.9012784999366323E-4</v>
      </c>
      <c r="L133">
        <f t="shared" si="7"/>
        <v>3.6085822698539438</v>
      </c>
    </row>
    <row r="134" spans="1:24" x14ac:dyDescent="0.35">
      <c r="A134">
        <v>642</v>
      </c>
      <c r="B134">
        <v>0</v>
      </c>
      <c r="C134">
        <v>0</v>
      </c>
      <c r="D134">
        <v>0</v>
      </c>
      <c r="E134">
        <v>0</v>
      </c>
      <c r="F134">
        <v>5.0350000000000001</v>
      </c>
      <c r="G134">
        <v>0.72621627906976804</v>
      </c>
      <c r="H134">
        <v>6.6577727077355213</v>
      </c>
      <c r="I134">
        <v>5.788106476230527</v>
      </c>
      <c r="J134">
        <f t="shared" si="8"/>
        <v>6.4918391060875384</v>
      </c>
      <c r="K134">
        <f t="shared" si="6"/>
        <v>0.49523961432546548</v>
      </c>
      <c r="L134">
        <f t="shared" si="7"/>
        <v>9.7370373432979773E-2</v>
      </c>
    </row>
    <row r="135" spans="1:24" x14ac:dyDescent="0.35">
      <c r="A135">
        <v>645</v>
      </c>
      <c r="B135">
        <v>0</v>
      </c>
      <c r="C135">
        <v>0</v>
      </c>
      <c r="D135">
        <v>-4.4808915317670301</v>
      </c>
      <c r="E135">
        <v>1</v>
      </c>
      <c r="F135">
        <v>2.2109999999999901</v>
      </c>
      <c r="G135">
        <v>0.64848444444444497</v>
      </c>
      <c r="H135">
        <v>5.4044632790172695</v>
      </c>
      <c r="I135">
        <v>3.4864195791196666</v>
      </c>
      <c r="J135">
        <f t="shared" si="8"/>
        <v>3.4053105645829125</v>
      </c>
      <c r="K135">
        <f t="shared" si="6"/>
        <v>6.578672239123391E-3</v>
      </c>
      <c r="L135">
        <f t="shared" si="7"/>
        <v>3.9586857730122302</v>
      </c>
    </row>
    <row r="136" spans="1:24" x14ac:dyDescent="0.35">
      <c r="A136">
        <v>670</v>
      </c>
      <c r="B136">
        <v>0</v>
      </c>
      <c r="C136">
        <v>0</v>
      </c>
      <c r="D136">
        <v>0</v>
      </c>
      <c r="E136">
        <v>0</v>
      </c>
      <c r="F136">
        <v>1.8759999999999999</v>
      </c>
      <c r="G136">
        <v>1.0145999999999999</v>
      </c>
      <c r="H136">
        <v>8.1236883416675862</v>
      </c>
      <c r="I136">
        <v>7.0267783286595291</v>
      </c>
      <c r="J136">
        <f t="shared" si="8"/>
        <v>7.3934270377549645</v>
      </c>
      <c r="K136">
        <f t="shared" si="6"/>
        <v>0.13443127588134918</v>
      </c>
      <c r="L136">
        <f t="shared" si="7"/>
        <v>2.4047142654790035</v>
      </c>
      <c r="X136" s="4" t="s">
        <v>583</v>
      </c>
    </row>
    <row r="137" spans="1:24" x14ac:dyDescent="0.35">
      <c r="A137">
        <v>674</v>
      </c>
      <c r="B137">
        <v>0</v>
      </c>
      <c r="C137">
        <v>0</v>
      </c>
      <c r="D137">
        <v>0</v>
      </c>
      <c r="E137">
        <v>0</v>
      </c>
      <c r="F137">
        <v>1.5349999999999999</v>
      </c>
      <c r="G137">
        <v>0.631907142857143</v>
      </c>
      <c r="H137">
        <v>7.731830420288162</v>
      </c>
      <c r="I137">
        <v>5.3338904116161245</v>
      </c>
      <c r="J137">
        <f>0.16206+ 1.16673 *B137 + 0.27946 *C137 +0.21946*D137 -0.70886  *E137 + 0.27994 *F137 + 5.46809*G137 +0.14258*H137</f>
        <v>5.1494974101104019</v>
      </c>
      <c r="K137">
        <f t="shared" si="6"/>
        <v>3.4000779004289446E-2</v>
      </c>
      <c r="L137">
        <f t="shared" si="7"/>
        <v>2.0213390077439063E-2</v>
      </c>
    </row>
    <row r="138" spans="1:24" x14ac:dyDescent="0.35">
      <c r="A138">
        <v>733</v>
      </c>
      <c r="B138">
        <v>0</v>
      </c>
      <c r="C138">
        <v>0</v>
      </c>
      <c r="D138">
        <v>0</v>
      </c>
      <c r="E138">
        <v>0</v>
      </c>
      <c r="F138">
        <v>2.9380000000000002</v>
      </c>
      <c r="G138">
        <v>0.62395555555555604</v>
      </c>
      <c r="H138">
        <v>5.6383183580323131</v>
      </c>
      <c r="I138">
        <v>4.5510051409012693</v>
      </c>
      <c r="J138">
        <f t="shared" si="8"/>
        <v>5.2002802852660279</v>
      </c>
      <c r="K138">
        <f t="shared" si="6"/>
        <v>0.42155821308987818</v>
      </c>
      <c r="L138">
        <f t="shared" si="7"/>
        <v>0.85573428867771173</v>
      </c>
    </row>
    <row r="139" spans="1:24" x14ac:dyDescent="0.35">
      <c r="A139">
        <v>742</v>
      </c>
      <c r="B139">
        <v>0</v>
      </c>
      <c r="C139">
        <v>0</v>
      </c>
      <c r="D139">
        <v>0</v>
      </c>
      <c r="E139">
        <v>0</v>
      </c>
      <c r="F139">
        <v>3.2309999999999999</v>
      </c>
      <c r="G139">
        <v>0.66034390243902497</v>
      </c>
      <c r="H139">
        <v>3.8966676653561207</v>
      </c>
      <c r="I139">
        <v>5.4820155764507117</v>
      </c>
      <c r="J139">
        <f t="shared" si="8"/>
        <v>5.2329529052142831</v>
      </c>
      <c r="K139">
        <f t="shared" si="6"/>
        <v>6.20322142034253E-2</v>
      </c>
      <c r="L139">
        <f t="shared" si="7"/>
        <v>3.541871530648921E-5</v>
      </c>
    </row>
    <row r="140" spans="1:24" x14ac:dyDescent="0.35">
      <c r="A140">
        <v>769</v>
      </c>
      <c r="B140">
        <v>0</v>
      </c>
      <c r="C140">
        <v>0</v>
      </c>
      <c r="D140">
        <v>0</v>
      </c>
      <c r="E140">
        <v>0</v>
      </c>
      <c r="F140">
        <v>2.53399999999999</v>
      </c>
      <c r="G140">
        <v>0.69286666666666696</v>
      </c>
      <c r="H140">
        <v>4.7745089759199164</v>
      </c>
      <c r="I140">
        <v>5.1921618075562987</v>
      </c>
      <c r="J140">
        <f t="shared" si="8"/>
        <v>5.3408347411199939</v>
      </c>
      <c r="K140">
        <f t="shared" si="6"/>
        <v>2.2103641174434911E-2</v>
      </c>
      <c r="L140">
        <f t="shared" si="7"/>
        <v>8.060057637084557E-2</v>
      </c>
    </row>
    <row r="141" spans="1:24" x14ac:dyDescent="0.35">
      <c r="A141">
        <v>787</v>
      </c>
      <c r="B141">
        <v>0.30769230769230799</v>
      </c>
      <c r="C141">
        <v>0</v>
      </c>
      <c r="D141">
        <v>0</v>
      </c>
      <c r="E141">
        <v>0</v>
      </c>
      <c r="F141">
        <v>1.1839999999999999</v>
      </c>
      <c r="G141">
        <v>0.82305238095238198</v>
      </c>
      <c r="H141">
        <v>7.5309602679362868</v>
      </c>
      <c r="I141">
        <v>6.9666888374977241</v>
      </c>
      <c r="J141">
        <f t="shared" si="8"/>
        <v>6.4267916149181126</v>
      </c>
      <c r="K141">
        <f t="shared" si="6"/>
        <v>0.29148901094917856</v>
      </c>
      <c r="L141">
        <f t="shared" si="7"/>
        <v>2.2219617682495527</v>
      </c>
    </row>
    <row r="142" spans="1:24" x14ac:dyDescent="0.35">
      <c r="A142">
        <v>909</v>
      </c>
      <c r="B142">
        <v>0</v>
      </c>
      <c r="C142">
        <v>0</v>
      </c>
      <c r="D142">
        <v>0</v>
      </c>
      <c r="E142">
        <v>0</v>
      </c>
      <c r="F142">
        <v>3.8090000000000002</v>
      </c>
      <c r="G142">
        <v>0.71288333333333398</v>
      </c>
      <c r="H142">
        <v>5.3017309822594241</v>
      </c>
      <c r="I142">
        <v>5.6094943605823735</v>
      </c>
      <c r="J142">
        <f t="shared" si="8"/>
        <v>5.8823824896172194</v>
      </c>
      <c r="K142">
        <f t="shared" si="6"/>
        <v>7.4467930968138724E-2</v>
      </c>
      <c r="L142">
        <f t="shared" si="7"/>
        <v>1.7803604023422601E-2</v>
      </c>
    </row>
    <row r="143" spans="1:24" x14ac:dyDescent="0.35">
      <c r="A143">
        <v>972</v>
      </c>
      <c r="B143">
        <v>0</v>
      </c>
      <c r="C143">
        <v>0</v>
      </c>
      <c r="D143">
        <v>0</v>
      </c>
      <c r="E143">
        <v>0</v>
      </c>
      <c r="F143">
        <v>4.2959999999999896</v>
      </c>
      <c r="G143">
        <v>0.65796000000000099</v>
      </c>
      <c r="H143">
        <v>5.61302647535513</v>
      </c>
      <c r="I143">
        <v>5.5389477084839882</v>
      </c>
      <c r="J143">
        <f t="shared" si="8"/>
        <v>5.762772051256138</v>
      </c>
      <c r="K143">
        <f t="shared" si="6"/>
        <v>5.0097336417384807E-2</v>
      </c>
      <c r="L143">
        <f t="shared" si="7"/>
        <v>3.9543338815476239E-3</v>
      </c>
    </row>
    <row r="144" spans="1:24" x14ac:dyDescent="0.35">
      <c r="A144">
        <v>1188</v>
      </c>
      <c r="B144">
        <v>0</v>
      </c>
      <c r="C144">
        <v>0</v>
      </c>
      <c r="D144">
        <v>0</v>
      </c>
      <c r="E144">
        <v>0</v>
      </c>
      <c r="F144">
        <v>6.9089999999999998</v>
      </c>
      <c r="G144">
        <v>0.71699999999999997</v>
      </c>
      <c r="H144">
        <v>3.5684678151098415</v>
      </c>
      <c r="I144">
        <v>6.0512255508144976</v>
      </c>
      <c r="J144">
        <f t="shared" si="8"/>
        <v>6.5255781310783609</v>
      </c>
      <c r="K144">
        <f t="shared" si="6"/>
        <v>0.22501037040298486</v>
      </c>
      <c r="L144">
        <f t="shared" si="7"/>
        <v>0.33081056339395237</v>
      </c>
    </row>
    <row r="145" spans="1:12" x14ac:dyDescent="0.35">
      <c r="A145">
        <v>1196</v>
      </c>
      <c r="B145">
        <v>0</v>
      </c>
      <c r="C145">
        <v>0</v>
      </c>
      <c r="D145">
        <v>0</v>
      </c>
      <c r="E145">
        <v>0</v>
      </c>
      <c r="F145">
        <v>7.3129999999999997</v>
      </c>
      <c r="G145">
        <v>0.70553695652173998</v>
      </c>
      <c r="H145">
        <v>6.7600120338127061</v>
      </c>
      <c r="I145">
        <v>6.2914909508549615</v>
      </c>
      <c r="J145">
        <f t="shared" si="8"/>
        <v>7.0310433123679772</v>
      </c>
      <c r="K145">
        <f t="shared" si="6"/>
        <v>0.54693769541947834</v>
      </c>
      <c r="L145">
        <f t="shared" si="7"/>
        <v>0.66492076321721938</v>
      </c>
    </row>
    <row r="146" spans="1:12" x14ac:dyDescent="0.35">
      <c r="A146">
        <v>1237</v>
      </c>
      <c r="B146">
        <v>0</v>
      </c>
      <c r="C146">
        <v>0</v>
      </c>
      <c r="D146">
        <v>0</v>
      </c>
      <c r="E146">
        <v>0</v>
      </c>
      <c r="F146">
        <v>2.0990000000000002</v>
      </c>
      <c r="G146">
        <v>0.77777777777777801</v>
      </c>
      <c r="H146">
        <v>5.0452055860350562</v>
      </c>
      <c r="I146">
        <v>5.2390256120511696</v>
      </c>
      <c r="J146">
        <f t="shared" si="8"/>
        <v>5.7219583613457683</v>
      </c>
      <c r="K146">
        <f t="shared" si="6"/>
        <v>0.23322404034123975</v>
      </c>
      <c r="L146">
        <f t="shared" si="7"/>
        <v>5.6187298802435101E-2</v>
      </c>
    </row>
    <row r="147" spans="1:12" x14ac:dyDescent="0.35">
      <c r="A147">
        <v>1471</v>
      </c>
      <c r="B147">
        <v>0</v>
      </c>
      <c r="C147">
        <v>0</v>
      </c>
      <c r="D147">
        <v>0</v>
      </c>
      <c r="E147">
        <v>0</v>
      </c>
      <c r="F147">
        <v>6.0359999999999996</v>
      </c>
      <c r="G147">
        <v>0.66932000000000003</v>
      </c>
      <c r="H147">
        <v>5.1779073572356777</v>
      </c>
      <c r="I147">
        <v>6.1479441338582346</v>
      </c>
      <c r="J147">
        <f t="shared" si="8"/>
        <v>6.2499458697946633</v>
      </c>
      <c r="K147">
        <f t="shared" si="6"/>
        <v>1.0404354134044929E-2</v>
      </c>
      <c r="L147">
        <f t="shared" si="7"/>
        <v>0.45142262674108019</v>
      </c>
    </row>
    <row r="148" spans="1:12" x14ac:dyDescent="0.35">
      <c r="A148">
        <v>1477</v>
      </c>
      <c r="B148">
        <v>0.2</v>
      </c>
      <c r="C148">
        <v>0</v>
      </c>
      <c r="D148">
        <v>0</v>
      </c>
      <c r="E148">
        <v>0</v>
      </c>
      <c r="F148">
        <v>4.0889999999999898</v>
      </c>
      <c r="G148">
        <v>0.68160384615384695</v>
      </c>
      <c r="H148">
        <v>5.525563058270067</v>
      </c>
      <c r="I148">
        <v>5.0026843129897296</v>
      </c>
      <c r="J148">
        <f t="shared" si="8"/>
        <v>6.054986615963533</v>
      </c>
      <c r="K148">
        <f t="shared" si="6"/>
        <v>1.1073401368439704</v>
      </c>
      <c r="L148">
        <f t="shared" si="7"/>
        <v>0.22408853065768505</v>
      </c>
    </row>
    <row r="149" spans="1:12" x14ac:dyDescent="0.35">
      <c r="A149">
        <v>1523</v>
      </c>
      <c r="B149">
        <v>0</v>
      </c>
      <c r="C149">
        <v>0</v>
      </c>
      <c r="D149">
        <v>0</v>
      </c>
      <c r="E149">
        <v>0</v>
      </c>
      <c r="F149">
        <v>4.9450000000000003</v>
      </c>
      <c r="G149">
        <v>0.67675675675675695</v>
      </c>
      <c r="H149">
        <v>5.545427545504773</v>
      </c>
      <c r="I149">
        <v>5.9650375334086059</v>
      </c>
      <c r="J149">
        <f t="shared" si="8"/>
        <v>6.0375972134921261</v>
      </c>
      <c r="K149">
        <f t="shared" si="6"/>
        <v>5.2649071738227991E-3</v>
      </c>
      <c r="L149">
        <f t="shared" si="7"/>
        <v>0.23909490711703019</v>
      </c>
    </row>
    <row r="150" spans="1:12" x14ac:dyDescent="0.35">
      <c r="A150">
        <v>1569</v>
      </c>
      <c r="B150">
        <v>0</v>
      </c>
      <c r="C150">
        <v>0</v>
      </c>
      <c r="D150">
        <v>0</v>
      </c>
      <c r="E150">
        <v>0</v>
      </c>
      <c r="F150">
        <v>6.8680000000000003</v>
      </c>
      <c r="G150">
        <v>0.71567021276595799</v>
      </c>
      <c r="H150">
        <v>5.2637300253939721</v>
      </c>
      <c r="I150">
        <v>8.208047549117639</v>
      </c>
      <c r="J150">
        <f t="shared" si="8"/>
        <v>6.7485396807440807</v>
      </c>
      <c r="K150">
        <f t="shared" si="6"/>
        <v>2.1301632178443279</v>
      </c>
      <c r="L150">
        <f t="shared" si="7"/>
        <v>7.46373294349213</v>
      </c>
    </row>
    <row r="151" spans="1:12" x14ac:dyDescent="0.35">
      <c r="A151">
        <v>1621</v>
      </c>
      <c r="B151">
        <v>0</v>
      </c>
      <c r="C151">
        <v>0</v>
      </c>
      <c r="D151">
        <v>0</v>
      </c>
      <c r="E151">
        <v>0</v>
      </c>
      <c r="F151">
        <v>9.3999999999999897</v>
      </c>
      <c r="G151">
        <v>0.576036619718309</v>
      </c>
      <c r="H151">
        <v>7.3612628312508148</v>
      </c>
      <c r="I151">
        <v>6.5410345740448639</v>
      </c>
      <c r="J151">
        <f t="shared" si="8"/>
        <v>6.9928849343952262</v>
      </c>
      <c r="K151">
        <f t="shared" si="6"/>
        <v>0.20416874814875227</v>
      </c>
      <c r="L151">
        <f t="shared" si="7"/>
        <v>1.1341618678253993</v>
      </c>
    </row>
    <row r="152" spans="1:12" x14ac:dyDescent="0.35">
      <c r="A152">
        <v>1691</v>
      </c>
      <c r="B152">
        <v>0</v>
      </c>
      <c r="C152">
        <v>0</v>
      </c>
      <c r="D152">
        <v>0</v>
      </c>
      <c r="E152">
        <v>1</v>
      </c>
      <c r="F152">
        <v>3.73199999999999</v>
      </c>
      <c r="G152">
        <v>0.68328571428571505</v>
      </c>
      <c r="H152">
        <v>5.8162701270789734</v>
      </c>
      <c r="I152">
        <v>4.0810879500885093</v>
      </c>
      <c r="J152">
        <f t="shared" si="8"/>
        <v>5.0634876561474931</v>
      </c>
      <c r="K152">
        <f t="shared" si="6"/>
        <v>0.96510918246477762</v>
      </c>
      <c r="L152">
        <f t="shared" si="7"/>
        <v>1.9459587768092481</v>
      </c>
    </row>
    <row r="153" spans="1:12" x14ac:dyDescent="0.35">
      <c r="A153">
        <v>1783</v>
      </c>
      <c r="B153">
        <v>0</v>
      </c>
      <c r="C153">
        <v>0</v>
      </c>
      <c r="D153">
        <v>0</v>
      </c>
      <c r="E153">
        <v>0</v>
      </c>
      <c r="F153">
        <v>0.21199999999999899</v>
      </c>
      <c r="G153">
        <v>0.82702222222222299</v>
      </c>
      <c r="H153">
        <v>5.5948016446802651</v>
      </c>
      <c r="I153">
        <v>5.1425039736856348</v>
      </c>
      <c r="J153">
        <f t="shared" si="8"/>
        <v>5.5413460416096267</v>
      </c>
      <c r="K153">
        <f t="shared" si="6"/>
        <v>0.15907499514588616</v>
      </c>
      <c r="L153">
        <f t="shared" si="7"/>
        <v>0.11126243390250547</v>
      </c>
    </row>
    <row r="154" spans="1:12" x14ac:dyDescent="0.35">
      <c r="A154">
        <v>1792</v>
      </c>
      <c r="B154">
        <v>0</v>
      </c>
      <c r="C154">
        <v>0</v>
      </c>
      <c r="D154">
        <v>0</v>
      </c>
      <c r="E154">
        <v>0</v>
      </c>
      <c r="F154">
        <v>7.6980000000000004</v>
      </c>
      <c r="G154">
        <v>0.66112678571428496</v>
      </c>
      <c r="H154">
        <v>6.851523714695313</v>
      </c>
      <c r="I154">
        <v>7.496618338248477</v>
      </c>
      <c r="J154">
        <f t="shared" si="8"/>
        <v>6.9090291369376828</v>
      </c>
      <c r="K154">
        <f t="shared" si="6"/>
        <v>0.34526106949705698</v>
      </c>
      <c r="L154">
        <f t="shared" si="7"/>
        <v>4.0826389691148837</v>
      </c>
    </row>
    <row r="155" spans="1:12" x14ac:dyDescent="0.35">
      <c r="A155">
        <v>1810</v>
      </c>
      <c r="B155">
        <v>0</v>
      </c>
      <c r="C155">
        <v>0</v>
      </c>
      <c r="D155">
        <v>0</v>
      </c>
      <c r="E155">
        <v>0</v>
      </c>
      <c r="F155">
        <v>2.4569999999999999</v>
      </c>
      <c r="G155">
        <v>0.67008000000000001</v>
      </c>
      <c r="H155">
        <v>4.3343812902377898</v>
      </c>
      <c r="I155">
        <v>4.6554283994236583</v>
      </c>
      <c r="J155">
        <f t="shared" si="8"/>
        <v>5.1319264115621053</v>
      </c>
      <c r="K155">
        <f t="shared" si="6"/>
        <v>0.2270503555718916</v>
      </c>
      <c r="L155">
        <f t="shared" si="7"/>
        <v>0.67344314012583606</v>
      </c>
    </row>
    <row r="156" spans="1:12" x14ac:dyDescent="0.35">
      <c r="A156">
        <v>1879</v>
      </c>
      <c r="B156">
        <v>0</v>
      </c>
      <c r="C156">
        <v>0</v>
      </c>
      <c r="D156">
        <v>0</v>
      </c>
      <c r="E156">
        <v>1</v>
      </c>
      <c r="F156">
        <v>4.8440000000000003</v>
      </c>
      <c r="G156">
        <v>0.65579534883721002</v>
      </c>
      <c r="H156">
        <v>5.3162325214273931</v>
      </c>
      <c r="I156">
        <v>5.0579545061843616</v>
      </c>
      <c r="J156">
        <f t="shared" si="8"/>
        <v>5.1531657819283776</v>
      </c>
      <c r="K156">
        <f t="shared" si="6"/>
        <v>9.0651870288030491E-3</v>
      </c>
      <c r="L156">
        <f t="shared" si="7"/>
        <v>0.17481572774953319</v>
      </c>
    </row>
    <row r="157" spans="1:12" x14ac:dyDescent="0.35">
      <c r="A157">
        <v>1897</v>
      </c>
      <c r="B157">
        <v>0</v>
      </c>
      <c r="C157">
        <v>0</v>
      </c>
      <c r="D157">
        <v>0</v>
      </c>
      <c r="E157">
        <v>0</v>
      </c>
      <c r="F157">
        <v>2.2229999999999999</v>
      </c>
      <c r="G157">
        <v>0.62874285714285805</v>
      </c>
      <c r="H157">
        <v>9.3827552560466163</v>
      </c>
      <c r="I157">
        <v>5.3827552560466172</v>
      </c>
      <c r="J157">
        <f t="shared" si="8"/>
        <v>5.5601823941214175</v>
      </c>
      <c r="K157">
        <f t="shared" si="6"/>
        <v>3.1480389325414235E-2</v>
      </c>
      <c r="L157">
        <f t="shared" si="7"/>
        <v>8.706561629850354E-3</v>
      </c>
    </row>
    <row r="158" spans="1:12" x14ac:dyDescent="0.35">
      <c r="A158">
        <v>1990</v>
      </c>
      <c r="B158">
        <v>0</v>
      </c>
      <c r="C158">
        <v>0</v>
      </c>
      <c r="D158">
        <v>0</v>
      </c>
      <c r="E158">
        <v>0</v>
      </c>
      <c r="F158">
        <v>0.83599999999999897</v>
      </c>
      <c r="G158">
        <v>0.628344117647059</v>
      </c>
      <c r="H158">
        <v>4.255772001082347</v>
      </c>
      <c r="I158">
        <v>3.4525100301156724</v>
      </c>
      <c r="J158">
        <f t="shared" si="8"/>
        <v>4.4387199981790273</v>
      </c>
      <c r="K158">
        <f t="shared" si="6"/>
        <v>0.97261010110752355</v>
      </c>
      <c r="L158">
        <f t="shared" si="7"/>
        <v>4.0947715350182685</v>
      </c>
    </row>
    <row r="160" spans="1:12" x14ac:dyDescent="0.35">
      <c r="K160">
        <f>SUM(K125:K159)</f>
        <v>13.547597802608252</v>
      </c>
      <c r="L160">
        <f>SUM(L125:L159)</f>
        <v>52.207156492461237</v>
      </c>
    </row>
    <row r="162" spans="11:12" x14ac:dyDescent="0.35">
      <c r="K162" t="s">
        <v>15</v>
      </c>
      <c r="L162">
        <f>1-K160/L160</f>
        <v>0.74050305144344453</v>
      </c>
    </row>
  </sheetData>
  <conditionalFormatting sqref="B122:D122 A124:J124">
    <cfRule type="duplicateValues" dxfId="17" priority="1"/>
  </conditionalFormatting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U136"/>
  <sheetViews>
    <sheetView workbookViewId="0">
      <selection activeCell="K17" sqref="K17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177</v>
      </c>
      <c r="C1" t="s">
        <v>133</v>
      </c>
      <c r="D1" t="s">
        <v>228</v>
      </c>
      <c r="E1" t="s">
        <v>131</v>
      </c>
      <c r="F1" t="s">
        <v>9</v>
      </c>
      <c r="G1" t="s">
        <v>10</v>
      </c>
      <c r="H1" t="s">
        <v>11</v>
      </c>
      <c r="I1" t="s">
        <v>584</v>
      </c>
      <c r="U1" s="4" t="s">
        <v>577</v>
      </c>
    </row>
    <row r="2" spans="1:21" x14ac:dyDescent="0.35">
      <c r="A2">
        <v>89</v>
      </c>
      <c r="B2">
        <v>5.8911685521052499</v>
      </c>
      <c r="C2">
        <v>1.79523482078553</v>
      </c>
      <c r="D2">
        <v>5.2170526122657375</v>
      </c>
      <c r="E2">
        <v>4.5825405971566298</v>
      </c>
      <c r="F2">
        <f>4.14 - 0.425 *B2 + 1.89 *C2 - 0.122 *D2</f>
        <v>4.3927667579434999</v>
      </c>
      <c r="G2">
        <f>(E2-F2)^2</f>
        <v>3.6014110049690858E-2</v>
      </c>
      <c r="H2">
        <f>(E2-E$13)^2</f>
        <v>0.34366870679589451</v>
      </c>
      <c r="I2" t="s">
        <v>585</v>
      </c>
      <c r="J2">
        <f>CORREL(C1:C11,E1:E11)</f>
        <v>0.92715875698627537</v>
      </c>
    </row>
    <row r="3" spans="1:21" x14ac:dyDescent="0.35">
      <c r="A3">
        <v>120</v>
      </c>
      <c r="B3">
        <v>10.2380878539173</v>
      </c>
      <c r="C3">
        <v>4.27870683832084</v>
      </c>
      <c r="D3">
        <v>5.0569895008800412</v>
      </c>
      <c r="E3">
        <v>7.2188403208211103</v>
      </c>
      <c r="F3">
        <f t="shared" ref="F3:F11" si="0">4.14 - 0.425 *B3 + 1.89 *C3 - 0.122 *D3</f>
        <v>7.2586158674041705</v>
      </c>
      <c r="G3">
        <f t="shared" ref="G3:G11" si="1">(E3-F3)^2</f>
        <v>1.5820941059811969E-3</v>
      </c>
      <c r="H3">
        <f t="shared" ref="H3:H11" si="2">(E3-E$13)^2</f>
        <v>4.202775052439562</v>
      </c>
      <c r="I3" t="s">
        <v>585</v>
      </c>
    </row>
    <row r="4" spans="1:21" x14ac:dyDescent="0.35">
      <c r="A4">
        <v>236</v>
      </c>
      <c r="B4">
        <v>8.6268947373138207</v>
      </c>
      <c r="C4">
        <v>3.5697765519142099</v>
      </c>
      <c r="D4">
        <v>5.5751061678577054</v>
      </c>
      <c r="E4">
        <v>6.4567980101484101</v>
      </c>
      <c r="F4">
        <f t="shared" si="0"/>
        <v>6.5402844672808422</v>
      </c>
      <c r="G4">
        <f t="shared" si="1"/>
        <v>6.9699885245254195E-3</v>
      </c>
      <c r="H4">
        <f t="shared" si="2"/>
        <v>1.659007818928528</v>
      </c>
      <c r="I4" t="s">
        <v>585</v>
      </c>
    </row>
    <row r="5" spans="1:21" x14ac:dyDescent="0.35">
      <c r="A5">
        <v>257</v>
      </c>
      <c r="B5">
        <v>6.1832877380426501</v>
      </c>
      <c r="C5">
        <v>1.61860941804518</v>
      </c>
      <c r="D5">
        <v>5.3207069743095898</v>
      </c>
      <c r="E5">
        <v>3.6217369699735702</v>
      </c>
      <c r="F5">
        <f t="shared" si="0"/>
        <v>3.9221482605714932</v>
      </c>
      <c r="G5">
        <f t="shared" si="1"/>
        <v>9.0246943518709766E-2</v>
      </c>
      <c r="H5">
        <f t="shared" si="2"/>
        <v>2.3933212082707223</v>
      </c>
      <c r="I5" t="s">
        <v>585</v>
      </c>
    </row>
    <row r="6" spans="1:21" x14ac:dyDescent="0.35">
      <c r="A6">
        <v>416</v>
      </c>
      <c r="B6">
        <v>3.5430550415329498</v>
      </c>
      <c r="C6">
        <v>1.1477225575051699</v>
      </c>
      <c r="D6">
        <v>5.2028681549935101</v>
      </c>
      <c r="E6">
        <v>4.2385837072600401</v>
      </c>
      <c r="F6">
        <f t="shared" si="0"/>
        <v>4.1686473261240584</v>
      </c>
      <c r="G6">
        <f t="shared" si="1"/>
        <v>4.8910974063972913E-3</v>
      </c>
      <c r="H6">
        <f t="shared" si="2"/>
        <v>0.86525255929913714</v>
      </c>
      <c r="I6" t="s">
        <v>585</v>
      </c>
    </row>
    <row r="7" spans="1:21" x14ac:dyDescent="0.35">
      <c r="A7">
        <v>562</v>
      </c>
      <c r="B7">
        <v>6.5785282009774404</v>
      </c>
      <c r="C7">
        <v>2.6507839623730098</v>
      </c>
      <c r="D7">
        <v>6.3037790465955315</v>
      </c>
      <c r="E7">
        <v>5.82665779187586</v>
      </c>
      <c r="F7">
        <f t="shared" si="0"/>
        <v>5.5850461597849206</v>
      </c>
      <c r="G7">
        <f t="shared" si="1"/>
        <v>5.8376180761647453E-2</v>
      </c>
      <c r="H7">
        <f t="shared" si="2"/>
        <v>0.4328120889153782</v>
      </c>
      <c r="I7" t="s">
        <v>585</v>
      </c>
    </row>
    <row r="8" spans="1:21" x14ac:dyDescent="0.35">
      <c r="A8">
        <v>670</v>
      </c>
      <c r="B8">
        <v>6.9140061608890404</v>
      </c>
      <c r="C8">
        <v>3.1923040691486402</v>
      </c>
      <c r="D8">
        <v>7.0267783286595291</v>
      </c>
      <c r="E8">
        <v>6.17920566951741</v>
      </c>
      <c r="F8">
        <f t="shared" si="0"/>
        <v>6.3777351162166243</v>
      </c>
      <c r="G8">
        <f t="shared" si="1"/>
        <v>3.9413941206696147E-2</v>
      </c>
      <c r="H8">
        <f t="shared" si="2"/>
        <v>1.020973702789004</v>
      </c>
      <c r="I8" t="s">
        <v>585</v>
      </c>
    </row>
    <row r="9" spans="1:21" x14ac:dyDescent="0.35">
      <c r="A9">
        <v>1631</v>
      </c>
      <c r="B9">
        <v>8.8047933515910604</v>
      </c>
      <c r="C9">
        <v>2.7182000939087598</v>
      </c>
      <c r="D9">
        <v>5.6797594686547068</v>
      </c>
      <c r="E9">
        <v>5.1780700224442997</v>
      </c>
      <c r="F9">
        <f t="shared" si="0"/>
        <v>4.8424303478854807</v>
      </c>
      <c r="G9">
        <f t="shared" si="1"/>
        <v>0.11265399113794997</v>
      </c>
      <c r="H9">
        <f t="shared" si="2"/>
        <v>8.6430238973800056E-5</v>
      </c>
      <c r="I9" t="s">
        <v>585</v>
      </c>
    </row>
    <row r="10" spans="1:21" x14ac:dyDescent="0.35">
      <c r="A10">
        <v>1634</v>
      </c>
      <c r="B10">
        <v>7.4653287838562097</v>
      </c>
      <c r="C10">
        <v>2.18073979294451</v>
      </c>
      <c r="D10">
        <v>5.3827552560466172</v>
      </c>
      <c r="E10">
        <v>4.0817252603826297</v>
      </c>
      <c r="F10">
        <f t="shared" si="0"/>
        <v>4.4321373342885471</v>
      </c>
      <c r="G10">
        <f t="shared" si="1"/>
        <v>0.12278862153904607</v>
      </c>
      <c r="H10">
        <f t="shared" si="2"/>
        <v>1.1816733012022822</v>
      </c>
      <c r="I10" t="s">
        <v>585</v>
      </c>
    </row>
    <row r="11" spans="1:21" x14ac:dyDescent="0.35">
      <c r="A11">
        <v>1897</v>
      </c>
      <c r="B11">
        <v>7.75969001443704</v>
      </c>
      <c r="C11">
        <v>2.1668846111877702</v>
      </c>
      <c r="D11">
        <v>5.3827552560466172</v>
      </c>
      <c r="E11">
        <v>4.3035740099989903</v>
      </c>
      <c r="F11">
        <f t="shared" si="0"/>
        <v>4.2808475177714564</v>
      </c>
      <c r="G11">
        <f t="shared" si="1"/>
        <v>5.1649344896815728E-4</v>
      </c>
      <c r="H11">
        <f t="shared" si="2"/>
        <v>0.74856970059988759</v>
      </c>
      <c r="I11" t="s">
        <v>585</v>
      </c>
    </row>
    <row r="13" spans="1:21" x14ac:dyDescent="0.35">
      <c r="E13">
        <f>AVERAGE(E2:E12)</f>
        <v>5.1687732359578948</v>
      </c>
      <c r="G13">
        <f>SUM(G2:G12)</f>
        <v>0.47345346169961228</v>
      </c>
      <c r="H13">
        <f>SUM(H2:H12)</f>
        <v>12.848140569479368</v>
      </c>
      <c r="J13" t="s">
        <v>12</v>
      </c>
      <c r="K13">
        <f>1-G13/H13</f>
        <v>0.96315004033935492</v>
      </c>
      <c r="L13" t="s">
        <v>41</v>
      </c>
    </row>
    <row r="14" spans="1:21" x14ac:dyDescent="0.35">
      <c r="J14" t="s">
        <v>13</v>
      </c>
      <c r="K14">
        <v>0.9</v>
      </c>
    </row>
    <row r="16" spans="1:21" x14ac:dyDescent="0.35">
      <c r="A16" t="s">
        <v>1</v>
      </c>
      <c r="B16" t="s">
        <v>177</v>
      </c>
      <c r="C16" t="s">
        <v>133</v>
      </c>
      <c r="D16" t="s">
        <v>228</v>
      </c>
      <c r="E16" t="s">
        <v>131</v>
      </c>
      <c r="F16" t="s">
        <v>9</v>
      </c>
      <c r="G16" t="s">
        <v>10</v>
      </c>
      <c r="H16" t="s">
        <v>11</v>
      </c>
      <c r="I16" t="s">
        <v>586</v>
      </c>
    </row>
    <row r="17" spans="1:21" x14ac:dyDescent="0.35">
      <c r="A17">
        <v>450</v>
      </c>
      <c r="B17">
        <v>11.29762825948</v>
      </c>
      <c r="C17">
        <v>4.03246794132186</v>
      </c>
      <c r="D17">
        <v>7.9594750363730018</v>
      </c>
      <c r="E17">
        <v>5.7130659916009998</v>
      </c>
      <c r="F17">
        <f t="shared" ref="F17:F19" si="3">4.14 - 0.425 *B17 + 1.89 *C17 - 0.122 *D17</f>
        <v>5.9888164443818086</v>
      </c>
      <c r="G17">
        <f t="shared" ref="G17:G19" si="4">(E17-F17)^2</f>
        <v>7.6038312208821054E-2</v>
      </c>
      <c r="H17">
        <f t="shared" ref="H17:H19" si="5">(E17-E$13)^2</f>
        <v>0.29625460384556479</v>
      </c>
      <c r="I17" t="s">
        <v>588</v>
      </c>
    </row>
    <row r="18" spans="1:21" x14ac:dyDescent="0.35">
      <c r="A18">
        <v>674</v>
      </c>
      <c r="B18">
        <v>6.3708018398495101</v>
      </c>
      <c r="C18">
        <v>1.52981823194198</v>
      </c>
      <c r="D18">
        <v>5.3338904116161245</v>
      </c>
      <c r="E18">
        <v>3.6349204072801</v>
      </c>
      <c r="F18">
        <f t="shared" si="3"/>
        <v>3.6730310462171332</v>
      </c>
      <c r="G18">
        <f t="shared" si="4"/>
        <v>1.4524208001889072E-3</v>
      </c>
      <c r="H18">
        <f t="shared" si="5"/>
        <v>2.3527045000428726</v>
      </c>
      <c r="I18" t="s">
        <v>585</v>
      </c>
    </row>
    <row r="19" spans="1:21" x14ac:dyDescent="0.35">
      <c r="A19">
        <v>1783</v>
      </c>
      <c r="B19">
        <v>6.7205985616121096</v>
      </c>
      <c r="C19">
        <v>2.9230326074756201</v>
      </c>
      <c r="D19">
        <v>5.1425039736856348</v>
      </c>
      <c r="E19">
        <v>5.5278548550496502</v>
      </c>
      <c r="F19">
        <f t="shared" si="3"/>
        <v>6.1808917546541284</v>
      </c>
      <c r="G19">
        <f t="shared" si="4"/>
        <v>0.42645719224502932</v>
      </c>
      <c r="H19">
        <f t="shared" si="5"/>
        <v>0.12893960916955652</v>
      </c>
      <c r="I19" t="s">
        <v>585</v>
      </c>
    </row>
    <row r="21" spans="1:21" x14ac:dyDescent="0.35">
      <c r="G21">
        <f>SUM(G17:G20)</f>
        <v>0.50394792525403931</v>
      </c>
      <c r="H21">
        <f>SUM(H17:H20)</f>
        <v>2.777898713057994</v>
      </c>
    </row>
    <row r="23" spans="1:21" x14ac:dyDescent="0.35">
      <c r="G23" t="s">
        <v>15</v>
      </c>
      <c r="H23">
        <f>1-G21/H21</f>
        <v>0.81858664504751566</v>
      </c>
      <c r="U23" s="4" t="s">
        <v>578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A14:E14 A16:E16">
    <cfRule type="duplicateValues" dxfId="16" priority="1"/>
  </conditionalFormatting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U136"/>
  <sheetViews>
    <sheetView workbookViewId="0">
      <selection activeCell="F2" sqref="F2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236</v>
      </c>
      <c r="C1" t="s">
        <v>237</v>
      </c>
      <c r="D1" t="s">
        <v>131</v>
      </c>
      <c r="E1" t="s">
        <v>228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120</v>
      </c>
      <c r="B2">
        <v>0</v>
      </c>
      <c r="C2">
        <v>0</v>
      </c>
      <c r="D2">
        <v>7.218840320821112</v>
      </c>
      <c r="E2">
        <v>5.0569895008800403</v>
      </c>
      <c r="F2">
        <f xml:space="preserve"> 5.42181 + 0.20209 *B2 + 0.71966 *C2 -0.00297 *D2</f>
        <v>5.4003700442471612</v>
      </c>
      <c r="G2">
        <f>(E2-F2)^2</f>
        <v>0.11791019756309917</v>
      </c>
      <c r="H2">
        <f>(E2-E$13)^2</f>
        <v>0.60587895617165632</v>
      </c>
    </row>
    <row r="3" spans="1:21" x14ac:dyDescent="0.35">
      <c r="A3">
        <v>236</v>
      </c>
      <c r="B3">
        <v>1</v>
      </c>
      <c r="C3">
        <v>0</v>
      </c>
      <c r="D3">
        <v>6.4567980101484181</v>
      </c>
      <c r="E3">
        <v>5.5751061678577001</v>
      </c>
      <c r="F3">
        <f t="shared" ref="F3:F11" si="0" xml:space="preserve"> 5.42181 + 0.20209 *B3 + 0.71966 *C3 -0.00297 *D3</f>
        <v>5.6047233099098595</v>
      </c>
      <c r="G3">
        <f t="shared" ref="G3:G11" si="1">(E3-F3)^2</f>
        <v>8.7717510333778712E-4</v>
      </c>
      <c r="H3">
        <f t="shared" ref="H3:H11" si="2">(E3-E$13)^2</f>
        <v>6.7738183421534148E-2</v>
      </c>
    </row>
    <row r="4" spans="1:21" x14ac:dyDescent="0.35">
      <c r="A4">
        <v>257</v>
      </c>
      <c r="B4">
        <v>0</v>
      </c>
      <c r="C4">
        <v>0</v>
      </c>
      <c r="D4">
        <v>3.6217369699735715</v>
      </c>
      <c r="E4">
        <v>5.3207069743095898</v>
      </c>
      <c r="F4">
        <f t="shared" si="0"/>
        <v>5.4110534411991784</v>
      </c>
      <c r="G4">
        <f t="shared" si="1"/>
        <v>8.1624840794315267E-3</v>
      </c>
      <c r="H4">
        <f t="shared" si="2"/>
        <v>0.26487985145447313</v>
      </c>
    </row>
    <row r="5" spans="1:21" x14ac:dyDescent="0.35">
      <c r="A5">
        <v>416</v>
      </c>
      <c r="B5">
        <v>0</v>
      </c>
      <c r="C5">
        <v>0</v>
      </c>
      <c r="D5">
        <v>4.2385837072600445</v>
      </c>
      <c r="E5">
        <v>5.2028681549935101</v>
      </c>
      <c r="F5">
        <f t="shared" si="0"/>
        <v>5.4092214063894373</v>
      </c>
      <c r="G5">
        <f t="shared" si="1"/>
        <v>4.2581664361670726E-2</v>
      </c>
      <c r="H5">
        <f t="shared" si="2"/>
        <v>0.40006082242041269</v>
      </c>
    </row>
    <row r="6" spans="1:21" x14ac:dyDescent="0.35">
      <c r="A6">
        <v>450</v>
      </c>
      <c r="B6">
        <v>6</v>
      </c>
      <c r="C6">
        <v>2</v>
      </c>
      <c r="D6">
        <v>5.7130659916010007</v>
      </c>
      <c r="E6">
        <v>7.959475036373</v>
      </c>
      <c r="F6">
        <f t="shared" si="0"/>
        <v>8.056702194004945</v>
      </c>
      <c r="G6">
        <f t="shared" si="1"/>
        <v>9.4531201811870816E-3</v>
      </c>
      <c r="H6">
        <f t="shared" si="2"/>
        <v>4.5118146881503458</v>
      </c>
    </row>
    <row r="7" spans="1:21" x14ac:dyDescent="0.35">
      <c r="A7">
        <v>562</v>
      </c>
      <c r="B7">
        <v>0</v>
      </c>
      <c r="C7">
        <v>0</v>
      </c>
      <c r="D7">
        <v>5.8266577918758689</v>
      </c>
      <c r="E7">
        <v>6.3037790465955297</v>
      </c>
      <c r="F7">
        <f t="shared" si="0"/>
        <v>5.4045048263581288</v>
      </c>
      <c r="G7">
        <f t="shared" si="1"/>
        <v>0.80869412318358536</v>
      </c>
      <c r="H7">
        <f t="shared" si="2"/>
        <v>0.21940537719410422</v>
      </c>
    </row>
    <row r="8" spans="1:21" x14ac:dyDescent="0.35">
      <c r="A8">
        <v>670</v>
      </c>
      <c r="B8">
        <v>0</v>
      </c>
      <c r="C8">
        <v>2</v>
      </c>
      <c r="D8">
        <v>6.1792056695174171</v>
      </c>
      <c r="E8">
        <v>7.0267783286595202</v>
      </c>
      <c r="F8">
        <f t="shared" si="0"/>
        <v>6.8427777591615326</v>
      </c>
      <c r="G8">
        <f t="shared" si="1"/>
        <v>3.3856209575583766E-2</v>
      </c>
      <c r="H8">
        <f t="shared" si="2"/>
        <v>1.4194495891016414</v>
      </c>
    </row>
    <row r="9" spans="1:21" x14ac:dyDescent="0.35">
      <c r="A9">
        <v>1634</v>
      </c>
      <c r="B9">
        <v>0</v>
      </c>
      <c r="C9">
        <v>0</v>
      </c>
      <c r="D9">
        <v>4.0817252603826359</v>
      </c>
      <c r="E9">
        <v>5.3827552560466101</v>
      </c>
      <c r="F9">
        <f t="shared" si="0"/>
        <v>5.4096872759766637</v>
      </c>
      <c r="G9">
        <f t="shared" si="1"/>
        <v>7.2533369751280239E-4</v>
      </c>
      <c r="H9">
        <f t="shared" si="2"/>
        <v>0.20486170829123276</v>
      </c>
    </row>
    <row r="10" spans="1:21" x14ac:dyDescent="0.35">
      <c r="A10">
        <v>1783</v>
      </c>
      <c r="B10">
        <v>0</v>
      </c>
      <c r="C10">
        <v>0</v>
      </c>
      <c r="D10">
        <v>5.527854855049652</v>
      </c>
      <c r="E10">
        <v>5.1425039736856304</v>
      </c>
      <c r="F10">
        <f t="shared" si="0"/>
        <v>5.405392271080502</v>
      </c>
      <c r="G10">
        <f t="shared" si="1"/>
        <v>6.9110256907174469E-2</v>
      </c>
      <c r="H10">
        <f t="shared" si="2"/>
        <v>0.48006578253870663</v>
      </c>
    </row>
    <row r="11" spans="1:21" x14ac:dyDescent="0.35">
      <c r="A11">
        <v>1897</v>
      </c>
      <c r="B11">
        <v>0</v>
      </c>
      <c r="C11">
        <v>0</v>
      </c>
      <c r="D11">
        <v>4.3035740099989921</v>
      </c>
      <c r="E11">
        <v>5.3827552560466101</v>
      </c>
      <c r="F11">
        <f t="shared" si="0"/>
        <v>5.4090283851903029</v>
      </c>
      <c r="G11">
        <f t="shared" si="1"/>
        <v>6.9027731500116219E-4</v>
      </c>
      <c r="H11">
        <f t="shared" si="2"/>
        <v>0.20486170829123276</v>
      </c>
    </row>
    <row r="13" spans="1:21" x14ac:dyDescent="0.35">
      <c r="E13">
        <f>AVERAGE(E2:E12)</f>
        <v>5.8353717695447731</v>
      </c>
      <c r="G13">
        <f>SUM(G2:G12)</f>
        <v>1.0920608419675839</v>
      </c>
      <c r="H13">
        <f>SUM(H2:H12)</f>
        <v>8.3790166670353408</v>
      </c>
      <c r="J13" t="s">
        <v>12</v>
      </c>
      <c r="K13">
        <f>1-G13/H13</f>
        <v>0.86966718346987415</v>
      </c>
      <c r="L13" t="s">
        <v>38</v>
      </c>
    </row>
    <row r="14" spans="1:21" x14ac:dyDescent="0.35">
      <c r="J14" t="s">
        <v>13</v>
      </c>
      <c r="K14">
        <v>0.63</v>
      </c>
    </row>
    <row r="17" spans="1:21" x14ac:dyDescent="0.35">
      <c r="A17" t="s">
        <v>1</v>
      </c>
      <c r="B17" t="s">
        <v>236</v>
      </c>
      <c r="C17" t="s">
        <v>237</v>
      </c>
      <c r="D17" t="s">
        <v>131</v>
      </c>
      <c r="E17" t="s">
        <v>228</v>
      </c>
      <c r="F17" t="s">
        <v>9</v>
      </c>
      <c r="G17" t="s">
        <v>10</v>
      </c>
      <c r="H17" t="s">
        <v>11</v>
      </c>
    </row>
    <row r="18" spans="1:21" x14ac:dyDescent="0.35">
      <c r="A18">
        <v>89</v>
      </c>
      <c r="B18">
        <v>0</v>
      </c>
      <c r="C18">
        <v>0</v>
      </c>
      <c r="D18">
        <v>4.5825405971566369</v>
      </c>
      <c r="E18">
        <v>5.2170526122657304</v>
      </c>
      <c r="F18">
        <f t="shared" ref="F18:F20" si="3" xml:space="preserve"> 5.42181 + 0.20209 *B18 + 0.71966 *C18 -0.00297 *D18</f>
        <v>5.4081998544264449</v>
      </c>
      <c r="G18">
        <f t="shared" ref="G18" si="4">(E18-F18)^2</f>
        <v>3.653726818564685E-2</v>
      </c>
      <c r="H18">
        <f t="shared" ref="H18" si="5">(E18-E$13)^2</f>
        <v>0.38231858025826559</v>
      </c>
    </row>
    <row r="19" spans="1:21" x14ac:dyDescent="0.35">
      <c r="A19">
        <v>674</v>
      </c>
      <c r="B19">
        <v>0</v>
      </c>
      <c r="C19">
        <v>0</v>
      </c>
      <c r="D19">
        <v>3.6349204072801058</v>
      </c>
      <c r="E19">
        <v>5.3338904116161201</v>
      </c>
      <c r="F19">
        <f t="shared" si="3"/>
        <v>5.4110142863903778</v>
      </c>
      <c r="G19">
        <f>(E18-F19)^2</f>
        <v>3.7621131029235949E-2</v>
      </c>
      <c r="H19">
        <f>(E18-E$13)^2</f>
        <v>0.38231858025826559</v>
      </c>
    </row>
    <row r="20" spans="1:21" x14ac:dyDescent="0.35">
      <c r="A20">
        <v>1631</v>
      </c>
      <c r="B20">
        <v>0</v>
      </c>
      <c r="C20">
        <v>0</v>
      </c>
      <c r="D20">
        <v>5.1780700224443068</v>
      </c>
      <c r="E20">
        <v>5.6797594686546997</v>
      </c>
      <c r="F20">
        <f t="shared" si="3"/>
        <v>5.4064311320333402</v>
      </c>
      <c r="G20">
        <f>(E19-F20)^2</f>
        <v>5.2621561186493001E-3</v>
      </c>
      <c r="H20">
        <f>(E19-E$13)^2</f>
        <v>0.25148355234996578</v>
      </c>
    </row>
    <row r="22" spans="1:21" x14ac:dyDescent="0.35">
      <c r="G22">
        <f>SUM(G18:G21)</f>
        <v>7.9420555333532095E-2</v>
      </c>
      <c r="H22">
        <f>SUM(H18:H21)</f>
        <v>1.0161207128664969</v>
      </c>
    </row>
    <row r="23" spans="1:21" x14ac:dyDescent="0.35">
      <c r="U23" s="4" t="s">
        <v>578</v>
      </c>
    </row>
    <row r="24" spans="1:21" x14ac:dyDescent="0.35">
      <c r="G24" t="s">
        <v>15</v>
      </c>
      <c r="H24">
        <f>1-G22/H22</f>
        <v>0.92183944847508803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B15 A17:E17">
    <cfRule type="duplicateValues" dxfId="15" priority="1"/>
  </conditionalFormatting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Q136"/>
  <sheetViews>
    <sheetView workbookViewId="0">
      <selection activeCell="G19" sqref="G19"/>
    </sheetView>
  </sheetViews>
  <sheetFormatPr defaultRowHeight="15.5" x14ac:dyDescent="0.35"/>
  <cols>
    <col min="17" max="17" width="10" style="4" bestFit="1" customWidth="1"/>
  </cols>
  <sheetData>
    <row r="1" spans="1:17" x14ac:dyDescent="0.35">
      <c r="A1" t="s">
        <v>1</v>
      </c>
      <c r="B1" t="s">
        <v>141</v>
      </c>
      <c r="C1" t="s">
        <v>238</v>
      </c>
      <c r="D1" t="s">
        <v>228</v>
      </c>
      <c r="E1" t="s">
        <v>140</v>
      </c>
      <c r="F1" t="s">
        <v>9</v>
      </c>
      <c r="G1" t="s">
        <v>10</v>
      </c>
      <c r="H1" t="s">
        <v>11</v>
      </c>
      <c r="I1" t="s">
        <v>584</v>
      </c>
      <c r="Q1" s="4" t="s">
        <v>577</v>
      </c>
    </row>
    <row r="2" spans="1:17" x14ac:dyDescent="0.35">
      <c r="A2">
        <v>105</v>
      </c>
      <c r="B2">
        <v>0</v>
      </c>
      <c r="C2">
        <v>0</v>
      </c>
      <c r="D2">
        <v>6.0083678666042504</v>
      </c>
      <c r="E2">
        <v>4.3665315444204102</v>
      </c>
      <c r="F2">
        <f>2.72 + 3.41 *B2- 12.4 *C2  + 0.32 *D2</f>
        <v>4.6426777173133607</v>
      </c>
      <c r="G2">
        <f>(E2-F2)^2</f>
        <v>7.6256708803423251E-2</v>
      </c>
      <c r="H2">
        <f>(E2-E$14)^2</f>
        <v>0.24519735704991261</v>
      </c>
      <c r="I2" t="s">
        <v>585</v>
      </c>
    </row>
    <row r="3" spans="1:17" x14ac:dyDescent="0.35">
      <c r="A3">
        <v>302</v>
      </c>
      <c r="B3">
        <v>0</v>
      </c>
      <c r="C3">
        <v>0</v>
      </c>
      <c r="D3">
        <v>5.0233660914487981</v>
      </c>
      <c r="E3">
        <v>6.23555369585275</v>
      </c>
      <c r="F3">
        <f t="shared" ref="F3:F12" si="0">2.72 + 3.41 *B3- 12.4 *C3  + 0.32 *D3</f>
        <v>4.3274771492636157</v>
      </c>
      <c r="G3">
        <f t="shared" ref="G3:G12" si="1">(E3-F3)^2</f>
        <v>3.6407561076435169</v>
      </c>
      <c r="H3">
        <f t="shared" ref="H3:H12" si="2">(E3-E$14)^2</f>
        <v>5.5894237612578817</v>
      </c>
      <c r="I3" t="s">
        <v>585</v>
      </c>
    </row>
    <row r="4" spans="1:17" x14ac:dyDescent="0.35">
      <c r="A4">
        <v>434</v>
      </c>
      <c r="B4">
        <v>0</v>
      </c>
      <c r="C4">
        <v>0</v>
      </c>
      <c r="D4">
        <v>6.8233437908206485</v>
      </c>
      <c r="E4">
        <v>4.4254037821486101</v>
      </c>
      <c r="F4">
        <f t="shared" si="0"/>
        <v>4.9034700130626074</v>
      </c>
      <c r="G4">
        <f t="shared" si="1"/>
        <v>0.22854732114031545</v>
      </c>
      <c r="H4">
        <f t="shared" si="2"/>
        <v>0.30696730825357038</v>
      </c>
      <c r="I4" t="s">
        <v>585</v>
      </c>
    </row>
    <row r="5" spans="1:17" x14ac:dyDescent="0.35">
      <c r="A5">
        <v>484</v>
      </c>
      <c r="B5">
        <v>0</v>
      </c>
      <c r="C5">
        <v>0</v>
      </c>
      <c r="D5">
        <v>5.030275802889288</v>
      </c>
      <c r="E5">
        <v>5.1870866433571399</v>
      </c>
      <c r="F5">
        <f t="shared" si="0"/>
        <v>4.3296882569245723</v>
      </c>
      <c r="G5">
        <f t="shared" si="1"/>
        <v>0.73513199305717047</v>
      </c>
      <c r="H5">
        <f t="shared" si="2"/>
        <v>1.7311432392141193</v>
      </c>
      <c r="I5" t="s">
        <v>585</v>
      </c>
    </row>
    <row r="6" spans="1:17" x14ac:dyDescent="0.35">
      <c r="A6">
        <v>673</v>
      </c>
      <c r="B6">
        <v>0</v>
      </c>
      <c r="C6">
        <v>0</v>
      </c>
      <c r="D6">
        <v>5.2701662292606937</v>
      </c>
      <c r="E6">
        <v>3.08884239126002</v>
      </c>
      <c r="F6">
        <f t="shared" si="0"/>
        <v>4.4064531933634221</v>
      </c>
      <c r="G6">
        <f t="shared" si="1"/>
        <v>1.7360982258195705</v>
      </c>
      <c r="H6">
        <f t="shared" si="2"/>
        <v>0.61232985940394846</v>
      </c>
      <c r="I6" t="s">
        <v>585</v>
      </c>
    </row>
    <row r="7" spans="1:17" x14ac:dyDescent="0.35">
      <c r="A7">
        <v>674</v>
      </c>
      <c r="B7">
        <v>3</v>
      </c>
      <c r="C7">
        <v>1</v>
      </c>
      <c r="D7">
        <v>5.3338904116161245</v>
      </c>
      <c r="E7">
        <v>2.3338904116161201</v>
      </c>
      <c r="F7">
        <f t="shared" si="0"/>
        <v>2.2568449317171604</v>
      </c>
      <c r="G7">
        <f t="shared" si="1"/>
        <v>5.9360059728610047E-3</v>
      </c>
      <c r="H7">
        <f t="shared" si="2"/>
        <v>2.3638049771269563</v>
      </c>
      <c r="I7" t="s">
        <v>585</v>
      </c>
    </row>
    <row r="8" spans="1:17" x14ac:dyDescent="0.35">
      <c r="A8">
        <v>720</v>
      </c>
      <c r="B8">
        <v>1</v>
      </c>
      <c r="C8">
        <v>0</v>
      </c>
      <c r="D8">
        <v>3.4705156626517639</v>
      </c>
      <c r="E8">
        <v>7.1802095323795498</v>
      </c>
      <c r="F8">
        <f t="shared" si="0"/>
        <v>7.240565012048565</v>
      </c>
      <c r="G8">
        <f t="shared" si="1"/>
        <v>3.6427839260768963E-3</v>
      </c>
      <c r="H8">
        <f t="shared" si="2"/>
        <v>10.948501924417801</v>
      </c>
      <c r="I8" t="s">
        <v>585</v>
      </c>
    </row>
    <row r="9" spans="1:17" x14ac:dyDescent="0.35">
      <c r="A9">
        <v>978</v>
      </c>
      <c r="B9">
        <v>0</v>
      </c>
      <c r="C9">
        <v>0</v>
      </c>
      <c r="D9">
        <v>2.9181247383681019</v>
      </c>
      <c r="E9">
        <v>3.46901676594161</v>
      </c>
      <c r="F9">
        <f t="shared" si="0"/>
        <v>3.653799916277793</v>
      </c>
      <c r="G9">
        <f t="shared" si="1"/>
        <v>3.4144812648164401E-2</v>
      </c>
      <c r="H9">
        <f t="shared" si="2"/>
        <v>0.16187804777152609</v>
      </c>
      <c r="I9" t="s">
        <v>585</v>
      </c>
    </row>
    <row r="10" spans="1:17" x14ac:dyDescent="0.35">
      <c r="A10">
        <v>1188</v>
      </c>
      <c r="B10">
        <v>2</v>
      </c>
      <c r="C10">
        <v>1</v>
      </c>
      <c r="D10">
        <v>6.0512255508144976</v>
      </c>
      <c r="E10">
        <v>-0.98227123303956798</v>
      </c>
      <c r="F10">
        <f t="shared" si="0"/>
        <v>-0.92360782373936012</v>
      </c>
      <c r="G10">
        <f t="shared" si="1"/>
        <v>3.4413955907237137E-3</v>
      </c>
      <c r="H10">
        <f t="shared" si="2"/>
        <v>23.557711654878805</v>
      </c>
      <c r="I10" t="s">
        <v>585</v>
      </c>
    </row>
    <row r="11" spans="1:17" x14ac:dyDescent="0.35">
      <c r="A11">
        <v>1237</v>
      </c>
      <c r="B11">
        <v>0</v>
      </c>
      <c r="C11">
        <v>0</v>
      </c>
      <c r="D11">
        <v>5.2390256120511696</v>
      </c>
      <c r="E11">
        <v>4.2806687130162704</v>
      </c>
      <c r="F11">
        <f t="shared" si="0"/>
        <v>4.3964881958563744</v>
      </c>
      <c r="G11">
        <f t="shared" si="1"/>
        <v>1.3414152605349148E-2</v>
      </c>
      <c r="H11">
        <f t="shared" si="2"/>
        <v>0.16753568793267146</v>
      </c>
      <c r="I11" t="s">
        <v>585</v>
      </c>
    </row>
    <row r="12" spans="1:17" x14ac:dyDescent="0.35">
      <c r="A12">
        <v>1615</v>
      </c>
      <c r="B12">
        <v>0</v>
      </c>
      <c r="C12">
        <v>0</v>
      </c>
      <c r="D12">
        <v>1.9059905003495721</v>
      </c>
      <c r="E12">
        <v>3</v>
      </c>
      <c r="F12">
        <f t="shared" si="0"/>
        <v>3.3299169601118632</v>
      </c>
      <c r="G12">
        <f t="shared" si="1"/>
        <v>0.10884520056945275</v>
      </c>
      <c r="H12">
        <f t="shared" si="2"/>
        <v>0.75926385271634511</v>
      </c>
      <c r="I12" t="s">
        <v>585</v>
      </c>
    </row>
    <row r="14" spans="1:17" x14ac:dyDescent="0.35">
      <c r="E14">
        <f>AVERAGE(E2:E13)</f>
        <v>3.8713574769957191</v>
      </c>
      <c r="G14">
        <f>SUM(G2:G13)</f>
        <v>6.586214707776624</v>
      </c>
      <c r="H14">
        <f>SUM(H2:H13)</f>
        <v>46.443757670023537</v>
      </c>
    </row>
    <row r="16" spans="1:17" x14ac:dyDescent="0.35">
      <c r="G16" t="s">
        <v>12</v>
      </c>
      <c r="H16">
        <f>1-G14/H14</f>
        <v>0.85818945240023936</v>
      </c>
    </row>
    <row r="17" spans="4:17" x14ac:dyDescent="0.35">
      <c r="D17" t="s">
        <v>41</v>
      </c>
      <c r="G17" t="s">
        <v>13</v>
      </c>
      <c r="H17">
        <v>0.8</v>
      </c>
    </row>
    <row r="23" spans="4:17" x14ac:dyDescent="0.35">
      <c r="Q23" s="4" t="s">
        <v>578</v>
      </c>
    </row>
    <row r="45" spans="17:17" x14ac:dyDescent="0.35">
      <c r="Q45" s="4" t="s">
        <v>579</v>
      </c>
    </row>
    <row r="68" spans="17:17" x14ac:dyDescent="0.35">
      <c r="Q68" s="4" t="s">
        <v>580</v>
      </c>
    </row>
    <row r="91" spans="17:17" x14ac:dyDescent="0.35">
      <c r="Q91" s="4" t="s">
        <v>581</v>
      </c>
    </row>
    <row r="112" spans="17:17" x14ac:dyDescent="0.35">
      <c r="Q112" s="4" t="s">
        <v>582</v>
      </c>
    </row>
    <row r="136" spans="17:17" x14ac:dyDescent="0.35">
      <c r="Q136" s="4" t="s">
        <v>583</v>
      </c>
    </row>
  </sheetData>
  <conditionalFormatting sqref="A1">
    <cfRule type="duplicateValues" dxfId="14" priority="5"/>
  </conditionalFormatting>
  <conditionalFormatting sqref="A1:H1">
    <cfRule type="duplicateValues" dxfId="13" priority="4"/>
  </conditionalFormatting>
  <conditionalFormatting sqref="B15 A1:H1">
    <cfRule type="duplicateValues" dxfId="12" priority="3"/>
  </conditionalFormatting>
  <conditionalFormatting sqref="B1:D1">
    <cfRule type="duplicateValues" dxfId="11" priority="2"/>
  </conditionalFormatting>
  <conditionalFormatting sqref="E1:H1">
    <cfRule type="duplicateValues" dxfId="10" priority="1"/>
  </conditionalFormatting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Q136"/>
  <sheetViews>
    <sheetView workbookViewId="0">
      <selection activeCell="F2" sqref="F2"/>
    </sheetView>
  </sheetViews>
  <sheetFormatPr defaultRowHeight="15.5" x14ac:dyDescent="0.35"/>
  <cols>
    <col min="17" max="17" width="10" style="4" bestFit="1" customWidth="1"/>
  </cols>
  <sheetData>
    <row r="1" spans="1:17" x14ac:dyDescent="0.35">
      <c r="A1" t="s">
        <v>1</v>
      </c>
      <c r="B1" t="s">
        <v>239</v>
      </c>
      <c r="C1" t="s">
        <v>140</v>
      </c>
      <c r="D1" t="s">
        <v>240</v>
      </c>
      <c r="E1" t="s">
        <v>228</v>
      </c>
      <c r="F1" t="s">
        <v>9</v>
      </c>
      <c r="G1" t="s">
        <v>10</v>
      </c>
      <c r="H1" t="s">
        <v>11</v>
      </c>
      <c r="Q1" s="4" t="s">
        <v>577</v>
      </c>
    </row>
    <row r="2" spans="1:17" x14ac:dyDescent="0.35">
      <c r="A2">
        <v>105</v>
      </c>
      <c r="B2">
        <v>-1.3244188005392401</v>
      </c>
      <c r="C2">
        <v>4.3665315444204138</v>
      </c>
      <c r="D2">
        <v>0</v>
      </c>
      <c r="E2">
        <v>6.0083678666042504</v>
      </c>
      <c r="F2">
        <f>7.52504 + 0.63226*B2-0.26864 *C2 +0.74368*D2</f>
        <v>5.5146379350779595</v>
      </c>
      <c r="G2">
        <f>(E2-F2)^2</f>
        <v>0.24376924528495586</v>
      </c>
      <c r="H2">
        <f t="shared" ref="H2:H11" si="0">(E2-E$13)^2</f>
        <v>0.79483945438752668</v>
      </c>
    </row>
    <row r="3" spans="1:17" x14ac:dyDescent="0.35">
      <c r="A3">
        <v>302</v>
      </c>
      <c r="B3">
        <v>-4.1855100623570998</v>
      </c>
      <c r="C3">
        <v>6.2355536958527553</v>
      </c>
      <c r="D3">
        <v>2</v>
      </c>
      <c r="E3">
        <v>5.0233660914487901</v>
      </c>
      <c r="F3">
        <f t="shared" ref="F3:F11" si="1">7.52504 + 0.63226*B3-0.26864 *C3 +0.74368*D3</f>
        <v>4.6909502631202153</v>
      </c>
      <c r="G3">
        <f t="shared" ref="G3:G11" si="2">(E3-F3)^2</f>
        <v>0.11050028292337248</v>
      </c>
      <c r="H3">
        <f t="shared" si="0"/>
        <v>8.735535036043629E-3</v>
      </c>
    </row>
    <row r="4" spans="1:17" x14ac:dyDescent="0.35">
      <c r="A4">
        <v>434</v>
      </c>
      <c r="B4">
        <v>-5.13872662220062</v>
      </c>
      <c r="C4">
        <v>4.425403782148611</v>
      </c>
      <c r="D4">
        <v>5</v>
      </c>
      <c r="E4">
        <v>6.8233437908206396</v>
      </c>
      <c r="F4">
        <f t="shared" si="1"/>
        <v>6.8055882338110329</v>
      </c>
      <c r="G4">
        <f t="shared" si="2"/>
        <v>3.15259804721391E-4</v>
      </c>
      <c r="H4">
        <f t="shared" si="0"/>
        <v>2.9121887187541335</v>
      </c>
    </row>
    <row r="5" spans="1:17" x14ac:dyDescent="0.35">
      <c r="A5">
        <v>484</v>
      </c>
      <c r="B5">
        <v>-0.91255140873893603</v>
      </c>
      <c r="C5">
        <v>5.1870866433571443</v>
      </c>
      <c r="D5">
        <v>0</v>
      </c>
      <c r="E5">
        <v>5.03027580288928</v>
      </c>
      <c r="F5">
        <f t="shared" si="1"/>
        <v>5.5546112904392562</v>
      </c>
      <c r="G5">
        <f t="shared" si="2"/>
        <v>0.2749277035042712</v>
      </c>
      <c r="H5">
        <f t="shared" si="0"/>
        <v>7.4916594444394908E-3</v>
      </c>
    </row>
    <row r="6" spans="1:17" x14ac:dyDescent="0.35">
      <c r="A6">
        <v>673</v>
      </c>
      <c r="B6">
        <v>-2.81619117277108</v>
      </c>
      <c r="C6">
        <v>3.0888423912600236</v>
      </c>
      <c r="D6">
        <v>0</v>
      </c>
      <c r="E6">
        <v>5.2701662292606901</v>
      </c>
      <c r="F6">
        <f t="shared" si="1"/>
        <v>4.9146883491156643</v>
      </c>
      <c r="G6">
        <f t="shared" si="2"/>
        <v>0.12636452327240133</v>
      </c>
      <c r="H6">
        <f t="shared" si="0"/>
        <v>2.3511945336124804E-2</v>
      </c>
    </row>
    <row r="7" spans="1:17" x14ac:dyDescent="0.35">
      <c r="A7">
        <v>674</v>
      </c>
      <c r="B7">
        <v>-3.8198117812612198</v>
      </c>
      <c r="C7">
        <v>2.333890411616125</v>
      </c>
      <c r="D7">
        <v>1</v>
      </c>
      <c r="E7">
        <v>5.3338904116161201</v>
      </c>
      <c r="F7">
        <f t="shared" si="1"/>
        <v>5.2266294830032258</v>
      </c>
      <c r="G7">
        <f t="shared" si="2"/>
        <v>1.1504906806900401E-2</v>
      </c>
      <c r="H7">
        <f t="shared" si="0"/>
        <v>4.7115146036569772E-2</v>
      </c>
    </row>
    <row r="8" spans="1:17" x14ac:dyDescent="0.35">
      <c r="A8">
        <v>720</v>
      </c>
      <c r="B8">
        <v>-3.3384516777062698</v>
      </c>
      <c r="C8">
        <v>7.1802095323795561</v>
      </c>
      <c r="D8">
        <v>0</v>
      </c>
      <c r="E8">
        <v>3.4705156626517599</v>
      </c>
      <c r="F8">
        <f t="shared" si="1"/>
        <v>3.4853790534749898</v>
      </c>
      <c r="G8">
        <f t="shared" si="2"/>
        <v>2.2092038676407332E-4</v>
      </c>
      <c r="H8">
        <f t="shared" si="0"/>
        <v>2.7103514757169602</v>
      </c>
    </row>
    <row r="9" spans="1:17" x14ac:dyDescent="0.35">
      <c r="A9">
        <v>978</v>
      </c>
      <c r="B9">
        <v>-5.4001912971538397</v>
      </c>
      <c r="C9">
        <v>3.4690167659416149</v>
      </c>
      <c r="D9">
        <v>0</v>
      </c>
      <c r="E9">
        <v>2.9181247383681002</v>
      </c>
      <c r="F9">
        <f t="shared" si="1"/>
        <v>3.1787983864589577</v>
      </c>
      <c r="G9">
        <f t="shared" si="2"/>
        <v>6.7950750808996263E-2</v>
      </c>
      <c r="H9">
        <f t="shared" si="0"/>
        <v>4.8343055999441118</v>
      </c>
    </row>
    <row r="10" spans="1:17" x14ac:dyDescent="0.35">
      <c r="A10">
        <v>1188</v>
      </c>
      <c r="B10">
        <v>-5.1369393245764803</v>
      </c>
      <c r="C10">
        <v>-0.98227123303956843</v>
      </c>
      <c r="D10">
        <v>2</v>
      </c>
      <c r="E10">
        <v>6.0512255508144897</v>
      </c>
      <c r="F10">
        <f t="shared" si="1"/>
        <v>6.0283960866870236</v>
      </c>
      <c r="G10">
        <f t="shared" si="2"/>
        <v>5.2118443234725712E-4</v>
      </c>
      <c r="H10">
        <f t="shared" si="0"/>
        <v>0.87309471712406084</v>
      </c>
    </row>
    <row r="11" spans="1:17" x14ac:dyDescent="0.35">
      <c r="A11">
        <v>1237</v>
      </c>
      <c r="B11">
        <v>-3.31140058867829</v>
      </c>
      <c r="C11">
        <v>4.2806687130162731</v>
      </c>
      <c r="D11">
        <v>2</v>
      </c>
      <c r="E11">
        <v>5.2390256120511696</v>
      </c>
      <c r="F11">
        <f t="shared" si="1"/>
        <v>5.7687750207375723</v>
      </c>
      <c r="G11">
        <f t="shared" si="2"/>
        <v>0.28063443600359333</v>
      </c>
      <c r="H11">
        <f t="shared" si="0"/>
        <v>1.4931724676654169E-2</v>
      </c>
    </row>
    <row r="13" spans="1:17" x14ac:dyDescent="0.35">
      <c r="E13">
        <f>AVERAGE(E2:E12)</f>
        <v>5.1168301756525292</v>
      </c>
      <c r="G13">
        <f>SUM(G2:G12)</f>
        <v>1.1167092132283236</v>
      </c>
      <c r="H13">
        <f>SUM(H2:H12)</f>
        <v>12.226565976456627</v>
      </c>
    </row>
    <row r="15" spans="1:17" x14ac:dyDescent="0.35">
      <c r="G15" t="s">
        <v>12</v>
      </c>
      <c r="H15">
        <f>1-G13/H13</f>
        <v>0.90866534271530952</v>
      </c>
    </row>
    <row r="16" spans="1:17" x14ac:dyDescent="0.35">
      <c r="D16" t="s">
        <v>38</v>
      </c>
      <c r="G16" t="s">
        <v>13</v>
      </c>
      <c r="H16">
        <v>0.67</v>
      </c>
    </row>
    <row r="23" spans="17:17" x14ac:dyDescent="0.35">
      <c r="Q23" s="4" t="s">
        <v>578</v>
      </c>
    </row>
    <row r="45" spans="17:17" x14ac:dyDescent="0.35">
      <c r="Q45" s="4" t="s">
        <v>579</v>
      </c>
    </row>
    <row r="68" spans="17:17" x14ac:dyDescent="0.35">
      <c r="Q68" s="4" t="s">
        <v>580</v>
      </c>
    </row>
    <row r="91" spans="17:17" x14ac:dyDescent="0.35">
      <c r="Q91" s="4" t="s">
        <v>581</v>
      </c>
    </row>
    <row r="112" spans="17:17" x14ac:dyDescent="0.35">
      <c r="Q112" s="4" t="s">
        <v>582</v>
      </c>
    </row>
    <row r="136" spans="17:17" x14ac:dyDescent="0.35">
      <c r="Q136" s="4" t="s">
        <v>583</v>
      </c>
    </row>
  </sheetData>
  <conditionalFormatting sqref="A1">
    <cfRule type="duplicateValues" dxfId="9" priority="4"/>
  </conditionalFormatting>
  <conditionalFormatting sqref="A1:H1">
    <cfRule type="duplicateValues" dxfId="8" priority="3"/>
  </conditionalFormatting>
  <conditionalFormatting sqref="A1:D1">
    <cfRule type="duplicateValues" dxfId="7" priority="2"/>
  </conditionalFormatting>
  <conditionalFormatting sqref="E1:H1">
    <cfRule type="duplicateValues" dxfId="6" priority="1"/>
  </conditionalFormatting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U136"/>
  <sheetViews>
    <sheetView workbookViewId="0">
      <selection activeCell="E1" sqref="E1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241</v>
      </c>
      <c r="C1" t="s">
        <v>242</v>
      </c>
      <c r="D1" t="s">
        <v>170</v>
      </c>
      <c r="E1" t="s">
        <v>62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89</v>
      </c>
      <c r="B2">
        <v>0</v>
      </c>
      <c r="C2">
        <v>0</v>
      </c>
      <c r="D2">
        <v>6.8835705928206181</v>
      </c>
      <c r="E2">
        <v>4.0014742992913703</v>
      </c>
      <c r="F2">
        <f>4.43 + 1.3 *B2 + 1.41 *C2 - 0.0779 *D2</f>
        <v>3.8937698508192735</v>
      </c>
      <c r="G2">
        <f>(E2-F2)^2</f>
        <v>1.1600248220678558E-2</v>
      </c>
      <c r="H2">
        <f>(E2-E$14)^2</f>
        <v>2.6417153270738276</v>
      </c>
    </row>
    <row r="3" spans="1:21" x14ac:dyDescent="0.35">
      <c r="A3">
        <v>155</v>
      </c>
      <c r="B3">
        <v>1</v>
      </c>
      <c r="C3">
        <v>0</v>
      </c>
      <c r="D3">
        <v>3.4222319205311087</v>
      </c>
      <c r="E3">
        <v>6.1876407082614202</v>
      </c>
      <c r="F3">
        <f t="shared" ref="F3:F20" si="0">4.43 + 1.3 *B3 + 1.41 *C3 - 0.0779 *D3</f>
        <v>5.4634081333906259</v>
      </c>
      <c r="G3">
        <f t="shared" ref="G3:G20" si="1">(E3-F3)^2</f>
        <v>0.52451282250398068</v>
      </c>
      <c r="H3">
        <f t="shared" ref="H3:H20" si="2">(E3-E$14)^2</f>
        <v>0.31453136383289404</v>
      </c>
    </row>
    <row r="4" spans="1:21" x14ac:dyDescent="0.35">
      <c r="A4">
        <v>264</v>
      </c>
      <c r="B4">
        <v>1</v>
      </c>
      <c r="C4">
        <v>1</v>
      </c>
      <c r="D4">
        <v>6.43341777677003</v>
      </c>
      <c r="E4">
        <v>5.9782682555901996</v>
      </c>
      <c r="F4">
        <f t="shared" si="0"/>
        <v>6.6388367551896144</v>
      </c>
      <c r="G4">
        <f t="shared" si="1"/>
        <v>0.43635074266302204</v>
      </c>
      <c r="H4">
        <f t="shared" si="2"/>
        <v>0.12352308120713898</v>
      </c>
    </row>
    <row r="5" spans="1:21" x14ac:dyDescent="0.35">
      <c r="A5">
        <v>595</v>
      </c>
      <c r="B5">
        <v>1</v>
      </c>
      <c r="C5">
        <v>0</v>
      </c>
      <c r="D5">
        <v>4.3035494776070102</v>
      </c>
      <c r="E5">
        <v>4.6775172297779903</v>
      </c>
      <c r="F5">
        <f t="shared" si="0"/>
        <v>5.3947534956944132</v>
      </c>
      <c r="G5">
        <f t="shared" si="1"/>
        <v>0.51442786114573369</v>
      </c>
      <c r="H5">
        <f t="shared" si="2"/>
        <v>0.90115628879970355</v>
      </c>
    </row>
    <row r="6" spans="1:21" x14ac:dyDescent="0.35">
      <c r="A6">
        <v>1045</v>
      </c>
      <c r="B6">
        <v>1</v>
      </c>
      <c r="C6">
        <v>0</v>
      </c>
      <c r="D6">
        <v>4.3426493319246424E-2</v>
      </c>
      <c r="E6">
        <v>5.69663900709459</v>
      </c>
      <c r="F6">
        <f t="shared" si="0"/>
        <v>5.72661707617043</v>
      </c>
      <c r="G6">
        <f t="shared" si="1"/>
        <v>8.986846255158343E-4</v>
      </c>
      <c r="H6">
        <f t="shared" si="2"/>
        <v>4.8761251573979283E-3</v>
      </c>
      <c r="J6" t="s">
        <v>243</v>
      </c>
    </row>
    <row r="7" spans="1:21" x14ac:dyDescent="0.35">
      <c r="A7">
        <v>1350</v>
      </c>
      <c r="B7">
        <v>0</v>
      </c>
      <c r="C7">
        <v>1</v>
      </c>
      <c r="D7">
        <v>5.2595042874504783</v>
      </c>
      <c r="E7">
        <v>5.2541092555637698</v>
      </c>
      <c r="F7">
        <f t="shared" si="0"/>
        <v>5.4302846160076079</v>
      </c>
      <c r="G7">
        <f t="shared" si="1"/>
        <v>3.1037757627516267E-2</v>
      </c>
      <c r="H7">
        <f t="shared" si="2"/>
        <v>0.13890565849421688</v>
      </c>
      <c r="J7">
        <v>992</v>
      </c>
    </row>
    <row r="8" spans="1:21" x14ac:dyDescent="0.35">
      <c r="A8">
        <v>1397</v>
      </c>
      <c r="B8">
        <v>1</v>
      </c>
      <c r="C8">
        <v>1</v>
      </c>
      <c r="D8">
        <v>7.242354479056341</v>
      </c>
      <c r="E8">
        <v>6.5808109726609398</v>
      </c>
      <c r="F8">
        <f t="shared" si="0"/>
        <v>6.5758205860815107</v>
      </c>
      <c r="G8">
        <f t="shared" si="1"/>
        <v>2.4903958212146919E-5</v>
      </c>
      <c r="H8">
        <f t="shared" si="2"/>
        <v>0.91011833298906197</v>
      </c>
    </row>
    <row r="9" spans="1:21" x14ac:dyDescent="0.35">
      <c r="A9">
        <v>1761</v>
      </c>
      <c r="B9">
        <v>1</v>
      </c>
      <c r="C9">
        <v>1</v>
      </c>
      <c r="D9">
        <v>6.7176779730324387</v>
      </c>
      <c r="E9">
        <v>7.3665256814053297</v>
      </c>
      <c r="F9">
        <f t="shared" si="0"/>
        <v>6.6166928859007728</v>
      </c>
      <c r="G9">
        <f t="shared" si="1"/>
        <v>0.56224922121417875</v>
      </c>
      <c r="H9">
        <f t="shared" si="2"/>
        <v>3.0266115222599543</v>
      </c>
    </row>
    <row r="10" spans="1:21" x14ac:dyDescent="0.35">
      <c r="A10">
        <v>1778</v>
      </c>
      <c r="B10">
        <v>1</v>
      </c>
      <c r="C10">
        <v>0</v>
      </c>
      <c r="D10">
        <v>4.943551586076171</v>
      </c>
      <c r="E10">
        <v>5.3585249340469803</v>
      </c>
      <c r="F10">
        <f t="shared" si="0"/>
        <v>5.3448973314446659</v>
      </c>
      <c r="G10">
        <f t="shared" si="1"/>
        <v>1.8571155268660419E-4</v>
      </c>
      <c r="H10">
        <f t="shared" si="2"/>
        <v>7.1976742428623702E-2</v>
      </c>
    </row>
    <row r="11" spans="1:21" x14ac:dyDescent="0.35">
      <c r="A11">
        <v>1896</v>
      </c>
      <c r="B11">
        <v>1</v>
      </c>
      <c r="C11">
        <v>0</v>
      </c>
      <c r="D11">
        <v>4.9182820287547777</v>
      </c>
      <c r="E11">
        <v>5.2370407913791901</v>
      </c>
      <c r="F11">
        <f t="shared" si="0"/>
        <v>5.3468658299600023</v>
      </c>
      <c r="G11">
        <f t="shared" si="1"/>
        <v>1.206153909927688E-2</v>
      </c>
      <c r="H11">
        <f t="shared" si="2"/>
        <v>0.15191984104286452</v>
      </c>
    </row>
    <row r="12" spans="1:21" x14ac:dyDescent="0.35">
      <c r="A12">
        <v>2009</v>
      </c>
      <c r="B12">
        <v>0</v>
      </c>
      <c r="C12">
        <v>1</v>
      </c>
      <c r="D12">
        <v>4.403388653852053</v>
      </c>
      <c r="E12">
        <v>5.5563561140605904</v>
      </c>
      <c r="F12">
        <f t="shared" si="0"/>
        <v>5.4969760238649252</v>
      </c>
      <c r="G12">
        <f t="shared" si="1"/>
        <v>3.525995111645328E-3</v>
      </c>
      <c r="H12">
        <f t="shared" si="2"/>
        <v>4.9637148059687997E-3</v>
      </c>
    </row>
    <row r="14" spans="1:21" x14ac:dyDescent="0.35">
      <c r="E14">
        <f>AVERAGE(E2:E13)</f>
        <v>5.6268097499211249</v>
      </c>
      <c r="G14">
        <f>SUM(G2:G13)</f>
        <v>2.0968754877224467</v>
      </c>
      <c r="H14">
        <f>SUM(H2:H13)</f>
        <v>8.2902979980916527</v>
      </c>
      <c r="J14" t="s">
        <v>244</v>
      </c>
      <c r="K14">
        <f>1-G14/H14</f>
        <v>0.7470687437043726</v>
      </c>
      <c r="L14" t="s">
        <v>41</v>
      </c>
    </row>
    <row r="15" spans="1:21" x14ac:dyDescent="0.35">
      <c r="J15" t="s">
        <v>245</v>
      </c>
      <c r="K15">
        <v>0.53</v>
      </c>
    </row>
    <row r="17" spans="1:21" x14ac:dyDescent="0.35">
      <c r="A17" t="s">
        <v>1</v>
      </c>
      <c r="B17" t="s">
        <v>241</v>
      </c>
      <c r="C17" t="s">
        <v>242</v>
      </c>
      <c r="D17" t="s">
        <v>170</v>
      </c>
      <c r="E17" t="s">
        <v>62</v>
      </c>
      <c r="F17" t="s">
        <v>9</v>
      </c>
      <c r="G17" t="s">
        <v>10</v>
      </c>
      <c r="H17" t="s">
        <v>11</v>
      </c>
    </row>
    <row r="18" spans="1:21" x14ac:dyDescent="0.35">
      <c r="A18">
        <v>149</v>
      </c>
      <c r="B18">
        <v>0</v>
      </c>
      <c r="C18">
        <v>0</v>
      </c>
      <c r="D18">
        <v>4.4675656914818775</v>
      </c>
      <c r="E18">
        <v>2.5751631383039499</v>
      </c>
      <c r="F18">
        <f t="shared" si="0"/>
        <v>4.0819766326335616</v>
      </c>
      <c r="G18">
        <f t="shared" si="1"/>
        <v>2.2704869066938147</v>
      </c>
      <c r="H18">
        <f t="shared" si="2"/>
        <v>9.312547042194586</v>
      </c>
    </row>
    <row r="19" spans="1:21" x14ac:dyDescent="0.35">
      <c r="A19">
        <v>992</v>
      </c>
      <c r="B19">
        <v>1</v>
      </c>
      <c r="C19">
        <v>0</v>
      </c>
      <c r="D19">
        <v>5.4060563102512313</v>
      </c>
      <c r="E19">
        <v>7.6155713247938603</v>
      </c>
      <c r="F19">
        <f t="shared" si="0"/>
        <v>5.3088682134314285</v>
      </c>
      <c r="G19">
        <f t="shared" si="1"/>
        <v>5.3208792439691237</v>
      </c>
      <c r="H19">
        <f t="shared" si="2"/>
        <v>3.9551726016902826</v>
      </c>
    </row>
    <row r="20" spans="1:21" x14ac:dyDescent="0.35">
      <c r="A20">
        <v>1889</v>
      </c>
      <c r="B20">
        <v>1</v>
      </c>
      <c r="C20">
        <v>1</v>
      </c>
      <c r="D20">
        <v>5.5865546914113553</v>
      </c>
      <c r="E20">
        <v>7.1179077442353904</v>
      </c>
      <c r="F20">
        <f t="shared" si="0"/>
        <v>6.704807389539055</v>
      </c>
      <c r="G20">
        <f t="shared" si="1"/>
        <v>0.17065190305023814</v>
      </c>
      <c r="H20">
        <f t="shared" si="2"/>
        <v>2.2233732286480254</v>
      </c>
    </row>
    <row r="22" spans="1:21" x14ac:dyDescent="0.35">
      <c r="G22">
        <f>SUM(G18:G21)</f>
        <v>7.7620180537131773</v>
      </c>
      <c r="H22">
        <f>SUM(H18:H21)</f>
        <v>15.491092872532894</v>
      </c>
    </row>
    <row r="23" spans="1:21" x14ac:dyDescent="0.35">
      <c r="U23" s="4" t="s">
        <v>578</v>
      </c>
    </row>
    <row r="24" spans="1:21" x14ac:dyDescent="0.35">
      <c r="G24" t="s">
        <v>15</v>
      </c>
      <c r="H24">
        <f>1-G22/H22</f>
        <v>0.49893670397677781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A17:E17">
    <cfRule type="duplicateValues" dxfId="5" priority="1"/>
  </conditionalFormatting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U136"/>
  <sheetViews>
    <sheetView workbookViewId="0">
      <selection activeCell="K7" sqref="K7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64</v>
      </c>
      <c r="C1" t="s">
        <v>62</v>
      </c>
      <c r="D1" t="s">
        <v>110</v>
      </c>
      <c r="E1" t="s">
        <v>170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1397</v>
      </c>
      <c r="B2">
        <v>0.226048277706657</v>
      </c>
      <c r="C2">
        <v>6.5808109726609461</v>
      </c>
      <c r="D2">
        <v>0</v>
      </c>
      <c r="E2">
        <v>7.2423544790563401</v>
      </c>
      <c r="F2">
        <f t="shared" ref="F2:F12" si="0">12.8582-28.5094 *B2+0.1114*C2+ 1.8807*D2</f>
        <v>7.1468015739042627</v>
      </c>
      <c r="G2">
        <f t="shared" ref="G2:G12" si="1">(E2-F2)^2</f>
        <v>9.130357683001895E-3</v>
      </c>
      <c r="H2">
        <f t="shared" ref="H2:H12" si="2">(E2-E$14)^2</f>
        <v>3.1592851335983756</v>
      </c>
    </row>
    <row r="3" spans="1:21" x14ac:dyDescent="0.35">
      <c r="A3" s="2">
        <v>89</v>
      </c>
      <c r="B3">
        <v>0.29455842760526302</v>
      </c>
      <c r="C3">
        <v>4.0014742992913712</v>
      </c>
      <c r="D3">
        <v>1</v>
      </c>
      <c r="E3">
        <v>6.8835705928206101</v>
      </c>
      <c r="F3">
        <f t="shared" si="0"/>
        <v>6.7869802009715734</v>
      </c>
      <c r="G3">
        <f t="shared" si="1"/>
        <v>9.3297037975504614E-3</v>
      </c>
      <c r="H3">
        <f t="shared" si="2"/>
        <v>2.0125789276209565</v>
      </c>
    </row>
    <row r="4" spans="1:21" x14ac:dyDescent="0.35">
      <c r="A4">
        <v>1761</v>
      </c>
      <c r="B4">
        <v>0.30445740453653097</v>
      </c>
      <c r="C4">
        <v>7.3665256814053324</v>
      </c>
      <c r="D4">
        <v>1</v>
      </c>
      <c r="E4">
        <v>6.7176779730324299</v>
      </c>
      <c r="F4">
        <f t="shared" si="0"/>
        <v>6.8796330320147776</v>
      </c>
      <c r="G4">
        <f t="shared" si="1"/>
        <v>2.6229441129975738E-2</v>
      </c>
      <c r="H4">
        <f t="shared" si="2"/>
        <v>1.569410860198833</v>
      </c>
    </row>
    <row r="5" spans="1:21" x14ac:dyDescent="0.35">
      <c r="A5">
        <v>264</v>
      </c>
      <c r="B5">
        <v>0.24974575158329301</v>
      </c>
      <c r="C5">
        <v>5.9782682555902023</v>
      </c>
      <c r="D5">
        <v>0</v>
      </c>
      <c r="E5">
        <v>6.43341777677003</v>
      </c>
      <c r="F5">
        <f t="shared" si="0"/>
        <v>6.4040775534840151</v>
      </c>
      <c r="G5">
        <f t="shared" si="1"/>
        <v>8.6084870247321284E-4</v>
      </c>
      <c r="H5">
        <f t="shared" si="2"/>
        <v>0.93799437667013608</v>
      </c>
    </row>
    <row r="6" spans="1:21" x14ac:dyDescent="0.35">
      <c r="A6">
        <v>1889</v>
      </c>
      <c r="B6">
        <v>0.28637225213218098</v>
      </c>
      <c r="C6">
        <v>7.1179077442353984</v>
      </c>
      <c r="D6">
        <v>0</v>
      </c>
      <c r="E6">
        <v>5.58655469141135</v>
      </c>
      <c r="F6">
        <f t="shared" si="0"/>
        <v>5.4868338377706234</v>
      </c>
      <c r="G6">
        <f t="shared" si="1"/>
        <v>9.9442486508352114E-3</v>
      </c>
      <c r="H6">
        <f t="shared" si="2"/>
        <v>1.4795806099602913E-2</v>
      </c>
    </row>
    <row r="7" spans="1:21" x14ac:dyDescent="0.35">
      <c r="A7">
        <v>1350</v>
      </c>
      <c r="B7">
        <v>0.28637225213218098</v>
      </c>
      <c r="C7">
        <v>5.2541092555637716</v>
      </c>
      <c r="D7">
        <v>0</v>
      </c>
      <c r="E7">
        <v>5.2595042874504703</v>
      </c>
      <c r="F7">
        <f t="shared" si="0"/>
        <v>5.2792066861326035</v>
      </c>
      <c r="G7">
        <f t="shared" si="1"/>
        <v>3.881845138297238E-4</v>
      </c>
      <c r="H7">
        <f t="shared" si="2"/>
        <v>4.2194250540933301E-2</v>
      </c>
    </row>
    <row r="8" spans="1:21" x14ac:dyDescent="0.35">
      <c r="A8">
        <v>1778</v>
      </c>
      <c r="B8">
        <v>0.29749840626795598</v>
      </c>
      <c r="C8">
        <v>5.3585249340469892</v>
      </c>
      <c r="D8">
        <v>0</v>
      </c>
      <c r="E8">
        <v>4.9435515860761701</v>
      </c>
      <c r="F8">
        <f t="shared" si="0"/>
        <v>4.9736386139971707</v>
      </c>
      <c r="G8">
        <f t="shared" si="1"/>
        <v>9.0522924911906957E-4</v>
      </c>
      <c r="H8">
        <f t="shared" si="2"/>
        <v>0.27182155996423107</v>
      </c>
    </row>
    <row r="9" spans="1:21" x14ac:dyDescent="0.35">
      <c r="A9">
        <v>1896</v>
      </c>
      <c r="B9">
        <v>0.32374353655063998</v>
      </c>
      <c r="C9">
        <v>5.237040791379191</v>
      </c>
      <c r="D9">
        <v>0</v>
      </c>
      <c r="E9">
        <v>4.9182820287547697</v>
      </c>
      <c r="F9">
        <f t="shared" si="0"/>
        <v>4.2118723632228265</v>
      </c>
      <c r="G9">
        <f t="shared" si="1"/>
        <v>0.49901461555695181</v>
      </c>
      <c r="H9">
        <f t="shared" si="2"/>
        <v>0.29880944068595822</v>
      </c>
    </row>
    <row r="10" spans="1:21" x14ac:dyDescent="0.35">
      <c r="A10">
        <v>2009</v>
      </c>
      <c r="B10">
        <v>0.322732667791092</v>
      </c>
      <c r="C10">
        <v>5.5563561140605966</v>
      </c>
      <c r="D10">
        <v>0</v>
      </c>
      <c r="E10">
        <v>4.4033886538520504</v>
      </c>
      <c r="F10">
        <f t="shared" si="0"/>
        <v>4.2762633519829931</v>
      </c>
      <c r="G10">
        <f t="shared" si="1"/>
        <v>1.6160842375298929E-2</v>
      </c>
      <c r="H10">
        <f t="shared" si="2"/>
        <v>1.1268417478584232</v>
      </c>
    </row>
    <row r="11" spans="1:21" x14ac:dyDescent="0.35">
      <c r="A11">
        <v>595</v>
      </c>
      <c r="B11">
        <v>0.29746006801177499</v>
      </c>
      <c r="C11">
        <v>4.6775172297779912</v>
      </c>
      <c r="D11">
        <v>0</v>
      </c>
      <c r="E11">
        <v>4.3035494776070102</v>
      </c>
      <c r="F11">
        <f t="shared" si="0"/>
        <v>4.8988673564223717</v>
      </c>
      <c r="G11">
        <f t="shared" si="1"/>
        <v>0.3544033768372214</v>
      </c>
      <c r="H11">
        <f t="shared" si="2"/>
        <v>1.3487737761255743</v>
      </c>
    </row>
    <row r="12" spans="1:21" x14ac:dyDescent="0.35">
      <c r="A12">
        <v>155</v>
      </c>
      <c r="B12">
        <v>0.34289776956149798</v>
      </c>
      <c r="C12">
        <v>6.1876407082614291</v>
      </c>
      <c r="D12">
        <v>0</v>
      </c>
      <c r="E12">
        <v>3.4222319205310998</v>
      </c>
      <c r="F12">
        <f t="shared" si="0"/>
        <v>3.7716935033637524</v>
      </c>
      <c r="G12">
        <f t="shared" si="1"/>
        <v>0.12212339787590291</v>
      </c>
      <c r="H12">
        <f t="shared" si="2"/>
        <v>4.172561021872915</v>
      </c>
    </row>
    <row r="14" spans="1:21" x14ac:dyDescent="0.35">
      <c r="E14">
        <f>AVERAGE(E2:E13)</f>
        <v>5.464916678851119</v>
      </c>
      <c r="G14">
        <f>SUM(G2:G13)</f>
        <v>1.0484902463721604</v>
      </c>
      <c r="H14">
        <f>SUM(H2:H13)</f>
        <v>14.955066901235938</v>
      </c>
      <c r="J14" t="s">
        <v>12</v>
      </c>
      <c r="K14">
        <f>1-G14/H14</f>
        <v>0.92989063483992107</v>
      </c>
      <c r="L14" t="s">
        <v>38</v>
      </c>
    </row>
    <row r="15" spans="1:21" x14ac:dyDescent="0.35">
      <c r="J15" t="s">
        <v>13</v>
      </c>
      <c r="K15">
        <v>0.71</v>
      </c>
    </row>
    <row r="17" spans="1:21" x14ac:dyDescent="0.35">
      <c r="A17" t="s">
        <v>1</v>
      </c>
      <c r="B17" t="s">
        <v>64</v>
      </c>
      <c r="C17" t="s">
        <v>62</v>
      </c>
      <c r="D17" t="s">
        <v>110</v>
      </c>
      <c r="E17" t="s">
        <v>170</v>
      </c>
      <c r="F17" t="s">
        <v>9</v>
      </c>
      <c r="G17" t="s">
        <v>10</v>
      </c>
      <c r="H17" t="s">
        <v>11</v>
      </c>
    </row>
    <row r="18" spans="1:21" x14ac:dyDescent="0.35">
      <c r="A18">
        <v>149</v>
      </c>
      <c r="B18">
        <v>0.34289776956149798</v>
      </c>
      <c r="C18">
        <v>2.5751631383039593</v>
      </c>
      <c r="D18">
        <v>0</v>
      </c>
      <c r="E18">
        <v>4.4675656914818704</v>
      </c>
      <c r="F18">
        <f t="shared" ref="F18:F20" si="3">12.8582-28.5094 *B18+0.1114*C18+ 1.8807*D18</f>
        <v>3.3692635020704902</v>
      </c>
      <c r="G18">
        <f t="shared" ref="G18:G20" si="4">(E18-F18)^2</f>
        <v>1.2062676992658314</v>
      </c>
      <c r="H18">
        <f t="shared" ref="H18:H20" si="5">(E18-E$14)^2</f>
        <v>0.99470899200641494</v>
      </c>
    </row>
    <row r="19" spans="1:21" x14ac:dyDescent="0.35">
      <c r="A19">
        <v>992</v>
      </c>
      <c r="B19">
        <v>0.32409128069251802</v>
      </c>
      <c r="C19">
        <v>7.6155713247938621</v>
      </c>
      <c r="D19">
        <v>1</v>
      </c>
      <c r="E19">
        <v>5.4060563102512296</v>
      </c>
      <c r="F19">
        <f t="shared" si="3"/>
        <v>6.3476266878067626</v>
      </c>
      <c r="G19">
        <f t="shared" si="4"/>
        <v>0.88655477589006915</v>
      </c>
      <c r="H19">
        <f t="shared" si="5"/>
        <v>3.4645429917148475E-3</v>
      </c>
    </row>
    <row r="20" spans="1:21" x14ac:dyDescent="0.35">
      <c r="A20">
        <v>1045</v>
      </c>
      <c r="B20">
        <v>0.40389462892377198</v>
      </c>
      <c r="C20">
        <v>5.69663900709459</v>
      </c>
      <c r="D20">
        <v>0</v>
      </c>
      <c r="E20">
        <v>4.3426493319246397E-2</v>
      </c>
      <c r="F20">
        <f t="shared" si="3"/>
        <v>1.9780120515509529</v>
      </c>
      <c r="G20">
        <f t="shared" si="4"/>
        <v>3.7426212821186842</v>
      </c>
      <c r="H20">
        <f t="shared" si="5"/>
        <v>29.39255583181842</v>
      </c>
    </row>
    <row r="22" spans="1:21" x14ac:dyDescent="0.35">
      <c r="G22">
        <f>SUM(G18:G21)</f>
        <v>5.8354437572745841</v>
      </c>
      <c r="H22">
        <f>SUM(H18:H21)</f>
        <v>30.390729366816551</v>
      </c>
    </row>
    <row r="23" spans="1:21" x14ac:dyDescent="0.35">
      <c r="U23" s="4" t="s">
        <v>578</v>
      </c>
    </row>
    <row r="24" spans="1:21" x14ac:dyDescent="0.35">
      <c r="G24" t="s">
        <v>15</v>
      </c>
      <c r="H24">
        <f>1-G22/H22</f>
        <v>0.80798605762827569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sortState xmlns:xlrd2="http://schemas.microsoft.com/office/spreadsheetml/2017/richdata2" ref="A2:H12">
    <sortCondition descending="1" ref="E1:E12"/>
  </sortState>
  <conditionalFormatting sqref="A17:E17">
    <cfRule type="duplicateValues" dxfId="4" priority="1"/>
  </conditionalFormatting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U136"/>
  <sheetViews>
    <sheetView workbookViewId="0">
      <selection activeCell="E2" sqref="A2:H12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101</v>
      </c>
      <c r="C1" t="s">
        <v>62</v>
      </c>
      <c r="D1" t="s">
        <v>114</v>
      </c>
      <c r="E1" t="s">
        <v>131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35</v>
      </c>
      <c r="B2">
        <v>0.66696153846153905</v>
      </c>
      <c r="C2">
        <v>5.2883711898550914</v>
      </c>
      <c r="D2">
        <v>0</v>
      </c>
      <c r="E2">
        <v>5.15367261595763</v>
      </c>
      <c r="F2">
        <f t="shared" ref="F2:F12" si="0">1.1204+4.65489*B2+0.01512*C2+0.27519*D2</f>
        <v>4.3049927681598428</v>
      </c>
      <c r="G2">
        <f t="shared" ref="G2:G12" si="1">(E2-F2)^2</f>
        <v>0.72025748405807533</v>
      </c>
      <c r="H2">
        <f t="shared" ref="H2:H12" si="2">(E2-E$14)^2</f>
        <v>3.2024575411500916E-2</v>
      </c>
    </row>
    <row r="3" spans="1:21" x14ac:dyDescent="0.35">
      <c r="A3">
        <v>41</v>
      </c>
      <c r="B3">
        <v>0.70702173913043498</v>
      </c>
      <c r="C3">
        <v>5.3279205991875527</v>
      </c>
      <c r="D3">
        <v>0</v>
      </c>
      <c r="E3">
        <v>3.9299805905155099</v>
      </c>
      <c r="F3">
        <f t="shared" si="0"/>
        <v>4.4920665827205859</v>
      </c>
      <c r="G3">
        <f t="shared" si="1"/>
        <v>0.31594066263316484</v>
      </c>
      <c r="H3">
        <f t="shared" si="2"/>
        <v>1.0914773007206016</v>
      </c>
    </row>
    <row r="4" spans="1:21" x14ac:dyDescent="0.35">
      <c r="A4">
        <v>89</v>
      </c>
      <c r="B4">
        <v>0.66131739130434797</v>
      </c>
      <c r="C4">
        <v>4.0014742992913712</v>
      </c>
      <c r="D4">
        <v>0</v>
      </c>
      <c r="E4">
        <v>4.5825405971566298</v>
      </c>
      <c r="F4">
        <f t="shared" si="0"/>
        <v>4.2592620030139816</v>
      </c>
      <c r="G4">
        <f t="shared" si="1"/>
        <v>0.10450904943084702</v>
      </c>
      <c r="H4">
        <f t="shared" si="2"/>
        <v>0.15380350793155431</v>
      </c>
    </row>
    <row r="5" spans="1:21" x14ac:dyDescent="0.35">
      <c r="A5">
        <v>120</v>
      </c>
      <c r="B5">
        <v>0.64984883720930298</v>
      </c>
      <c r="C5">
        <v>5.3269852628040537</v>
      </c>
      <c r="D5">
        <v>11</v>
      </c>
      <c r="E5">
        <v>7.2188403208211103</v>
      </c>
      <c r="F5">
        <f t="shared" si="0"/>
        <v>7.2530088710108096</v>
      </c>
      <c r="G5">
        <f t="shared" si="1"/>
        <v>1.1674898220660021E-3</v>
      </c>
      <c r="H5">
        <f t="shared" si="2"/>
        <v>5.0360827440936955</v>
      </c>
    </row>
    <row r="6" spans="1:21" x14ac:dyDescent="0.35">
      <c r="A6">
        <v>257</v>
      </c>
      <c r="B6">
        <v>0.62330000000000096</v>
      </c>
      <c r="C6">
        <v>5.0364116260790635</v>
      </c>
      <c r="D6">
        <v>0</v>
      </c>
      <c r="E6">
        <v>3.6217369699735702</v>
      </c>
      <c r="F6">
        <f t="shared" si="0"/>
        <v>4.09794348078632</v>
      </c>
      <c r="G6">
        <f t="shared" si="1"/>
        <v>0.22677264094045357</v>
      </c>
      <c r="H6">
        <f t="shared" si="2"/>
        <v>1.8305590221552315</v>
      </c>
    </row>
    <row r="7" spans="1:21" x14ac:dyDescent="0.35">
      <c r="A7">
        <v>416</v>
      </c>
      <c r="B7">
        <v>0.73733076923077001</v>
      </c>
      <c r="C7">
        <v>5.1805917602823577</v>
      </c>
      <c r="D7">
        <v>0</v>
      </c>
      <c r="E7">
        <v>4.2385837072600401</v>
      </c>
      <c r="F7">
        <f t="shared" si="0"/>
        <v>4.6309241718000882</v>
      </c>
      <c r="G7">
        <f t="shared" si="1"/>
        <v>0.15393104011550077</v>
      </c>
      <c r="H7">
        <f t="shared" si="2"/>
        <v>0.5418944339324735</v>
      </c>
    </row>
    <row r="8" spans="1:21" x14ac:dyDescent="0.35">
      <c r="A8">
        <v>450</v>
      </c>
      <c r="B8">
        <v>0.78929583333333397</v>
      </c>
      <c r="C8">
        <v>6.2227164711475833</v>
      </c>
      <c r="D8">
        <v>4</v>
      </c>
      <c r="E8">
        <v>5.7130659916009998</v>
      </c>
      <c r="F8">
        <f t="shared" si="0"/>
        <v>5.9893327546687551</v>
      </c>
      <c r="G8">
        <f t="shared" si="1"/>
        <v>7.6323324375935253E-2</v>
      </c>
      <c r="H8">
        <f t="shared" si="2"/>
        <v>0.54515701750076329</v>
      </c>
    </row>
    <row r="9" spans="1:21" x14ac:dyDescent="0.35">
      <c r="A9">
        <v>555</v>
      </c>
      <c r="B9">
        <v>0.70688823529411804</v>
      </c>
      <c r="C9">
        <v>6.1075274395821486</v>
      </c>
      <c r="D9">
        <v>0</v>
      </c>
      <c r="E9">
        <v>4.4746969281168196</v>
      </c>
      <c r="F9">
        <f t="shared" si="0"/>
        <v>4.5032327924747193</v>
      </c>
      <c r="G9">
        <f t="shared" si="1"/>
        <v>8.1429555465244911E-4</v>
      </c>
      <c r="H9">
        <f t="shared" si="2"/>
        <v>0.25002157292600669</v>
      </c>
    </row>
    <row r="10" spans="1:21" x14ac:dyDescent="0.35">
      <c r="A10">
        <v>670</v>
      </c>
      <c r="B10">
        <v>1.0145999999999999</v>
      </c>
      <c r="C10">
        <v>8.1236883416675862</v>
      </c>
      <c r="D10">
        <v>0</v>
      </c>
      <c r="E10">
        <v>6.17920566951741</v>
      </c>
      <c r="F10">
        <f t="shared" si="0"/>
        <v>5.9660815617260141</v>
      </c>
      <c r="G10">
        <f t="shared" si="1"/>
        <v>4.542188532187854E-2</v>
      </c>
      <c r="H10">
        <f t="shared" si="2"/>
        <v>1.4507893401409873</v>
      </c>
    </row>
    <row r="11" spans="1:21" x14ac:dyDescent="0.35">
      <c r="A11">
        <v>1634</v>
      </c>
      <c r="B11">
        <v>0.62874285714285805</v>
      </c>
      <c r="C11">
        <v>8.1652713118327114</v>
      </c>
      <c r="D11">
        <v>0</v>
      </c>
      <c r="E11">
        <v>4.0817252603826297</v>
      </c>
      <c r="F11">
        <f t="shared" si="0"/>
        <v>4.1705877405206291</v>
      </c>
      <c r="G11">
        <f t="shared" si="1"/>
        <v>7.89654037627633E-3</v>
      </c>
      <c r="H11">
        <f t="shared" si="2"/>
        <v>0.79743692703365332</v>
      </c>
    </row>
    <row r="12" spans="1:21" x14ac:dyDescent="0.35">
      <c r="A12">
        <v>1783</v>
      </c>
      <c r="B12">
        <v>0.82702222222222299</v>
      </c>
      <c r="C12">
        <v>5.5948016446802651</v>
      </c>
      <c r="D12">
        <v>0</v>
      </c>
      <c r="E12">
        <v>5.5278548550496502</v>
      </c>
      <c r="F12">
        <f t="shared" si="0"/>
        <v>5.0546908728675692</v>
      </c>
      <c r="G12">
        <f t="shared" si="1"/>
        <v>0.22388415403440468</v>
      </c>
      <c r="H12">
        <f t="shared" si="2"/>
        <v>0.30595982663878973</v>
      </c>
    </row>
    <row r="14" spans="1:21" x14ac:dyDescent="0.35">
      <c r="E14">
        <f>AVERAGE(E2:E13)</f>
        <v>4.9747185005774552</v>
      </c>
      <c r="G14">
        <f>SUM(G2:G13)</f>
        <v>1.8769185666632549</v>
      </c>
      <c r="H14">
        <f>SUM(H2:H13)</f>
        <v>12.035206268485258</v>
      </c>
      <c r="J14" t="s">
        <v>12</v>
      </c>
      <c r="K14">
        <f>1-G14/H14</f>
        <v>0.84404766110423446</v>
      </c>
      <c r="L14" t="s">
        <v>38</v>
      </c>
    </row>
    <row r="15" spans="1:21" x14ac:dyDescent="0.35">
      <c r="J15" t="s">
        <v>13</v>
      </c>
      <c r="K15">
        <v>0.66</v>
      </c>
    </row>
    <row r="17" spans="1:21" x14ac:dyDescent="0.35">
      <c r="A17" t="s">
        <v>1</v>
      </c>
      <c r="B17" t="s">
        <v>101</v>
      </c>
      <c r="C17" t="s">
        <v>62</v>
      </c>
      <c r="D17" t="s">
        <v>114</v>
      </c>
      <c r="E17" t="s">
        <v>131</v>
      </c>
      <c r="F17" t="s">
        <v>9</v>
      </c>
      <c r="G17" t="s">
        <v>10</v>
      </c>
      <c r="H17" t="s">
        <v>11</v>
      </c>
    </row>
    <row r="18" spans="1:21" x14ac:dyDescent="0.35">
      <c r="A18">
        <v>318</v>
      </c>
      <c r="B18">
        <v>0.79275238095238199</v>
      </c>
      <c r="C18">
        <v>6.1508523423630512</v>
      </c>
      <c r="D18">
        <v>0</v>
      </c>
      <c r="E18">
        <v>5.5199162232988597</v>
      </c>
      <c r="F18">
        <f t="shared" ref="F18:F20" si="3">1.1204+4.65489*B18+0.01512*C18+0.27519*D18</f>
        <v>4.9035760179879624</v>
      </c>
      <c r="G18">
        <f t="shared" ref="G18:G20" si="4">(E18-F18)^2</f>
        <v>0.37987524868267902</v>
      </c>
      <c r="H18">
        <f t="shared" ref="H18:H20" si="5">(E18-E$14)^2</f>
        <v>0.29724055686060541</v>
      </c>
    </row>
    <row r="19" spans="1:21" x14ac:dyDescent="0.35">
      <c r="A19">
        <v>674</v>
      </c>
      <c r="B19">
        <v>0.631907142857143</v>
      </c>
      <c r="C19">
        <v>7.731830420288162</v>
      </c>
      <c r="D19">
        <v>0</v>
      </c>
      <c r="E19">
        <v>3.6349204072801</v>
      </c>
      <c r="F19">
        <f t="shared" si="3"/>
        <v>4.1787635161690435</v>
      </c>
      <c r="G19">
        <f t="shared" si="4"/>
        <v>0.29576532708599124</v>
      </c>
      <c r="H19">
        <f t="shared" si="5"/>
        <v>1.7950589308032285</v>
      </c>
    </row>
    <row r="20" spans="1:21" x14ac:dyDescent="0.35">
      <c r="A20">
        <v>1897</v>
      </c>
      <c r="B20">
        <v>0.62874285714285805</v>
      </c>
      <c r="C20">
        <v>9.3827552560466163</v>
      </c>
      <c r="D20">
        <v>0</v>
      </c>
      <c r="E20">
        <v>4.3035740099989903</v>
      </c>
      <c r="F20">
        <f t="shared" si="3"/>
        <v>4.1889960977571441</v>
      </c>
      <c r="G20">
        <f t="shared" si="4"/>
        <v>1.3128097973700213E-2</v>
      </c>
      <c r="H20">
        <f t="shared" si="5"/>
        <v>0.45043492723382722</v>
      </c>
    </row>
    <row r="22" spans="1:21" x14ac:dyDescent="0.35">
      <c r="G22">
        <f>SUM(G18:G21)</f>
        <v>0.6887686737423705</v>
      </c>
      <c r="H22">
        <f>SUM(H18:H21)</f>
        <v>2.5427344148976609</v>
      </c>
    </row>
    <row r="23" spans="1:21" x14ac:dyDescent="0.35">
      <c r="U23" s="4" t="s">
        <v>578</v>
      </c>
    </row>
    <row r="24" spans="1:21" x14ac:dyDescent="0.35">
      <c r="G24" t="s">
        <v>15</v>
      </c>
      <c r="H24">
        <f>1-G22/H22</f>
        <v>0.72912284125823978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A17:E17">
    <cfRule type="duplicateValues" dxfId="3" priority="1"/>
  </conditionalFormatting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U136"/>
  <sheetViews>
    <sheetView workbookViewId="0">
      <selection activeCell="D1" sqref="D1:D1048576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1</v>
      </c>
      <c r="B1" t="s">
        <v>129</v>
      </c>
      <c r="C1" t="s">
        <v>101</v>
      </c>
      <c r="D1" t="s">
        <v>131</v>
      </c>
      <c r="E1" t="s">
        <v>62</v>
      </c>
      <c r="F1" t="s">
        <v>9</v>
      </c>
      <c r="G1" t="s">
        <v>10</v>
      </c>
      <c r="H1" t="s">
        <v>11</v>
      </c>
      <c r="U1" s="4" t="s">
        <v>577</v>
      </c>
    </row>
    <row r="2" spans="1:21" x14ac:dyDescent="0.35">
      <c r="A2">
        <v>35</v>
      </c>
      <c r="B2">
        <v>0</v>
      </c>
      <c r="C2">
        <v>0.66696153846153905</v>
      </c>
      <c r="D2">
        <v>5.1536726159576354</v>
      </c>
      <c r="E2">
        <v>5.2883711898550896</v>
      </c>
      <c r="F2">
        <f>-1.30533+3.84247*B2+8.75085*C2+0.07922*D2</f>
        <v>4.9394243234823225</v>
      </c>
      <c r="G2">
        <f>(E2-F2)^2</f>
        <v>0.12176391555137375</v>
      </c>
      <c r="H2">
        <f>(E2-E$14)^2</f>
        <v>1.3714680088702826</v>
      </c>
    </row>
    <row r="3" spans="1:21" x14ac:dyDescent="0.35">
      <c r="A3">
        <v>89</v>
      </c>
      <c r="B3">
        <v>0</v>
      </c>
      <c r="C3">
        <v>0.66131739130434797</v>
      </c>
      <c r="D3">
        <v>4.5825405971566369</v>
      </c>
      <c r="E3">
        <v>4.0014742992913703</v>
      </c>
      <c r="F3">
        <f t="shared" ref="F3:F20" si="0">-1.30533+3.84247*B3+8.75085*C3+0.07922*D3</f>
        <v>4.8447881598024019</v>
      </c>
      <c r="G3">
        <f t="shared" ref="G3:G20" si="1">(E3-F3)^2</f>
        <v>0.71117826733001954</v>
      </c>
      <c r="H3">
        <f t="shared" ref="H3:H20" si="2">(E3-E$14)^2</f>
        <v>6.0417335997124688</v>
      </c>
    </row>
    <row r="4" spans="1:21" x14ac:dyDescent="0.35">
      <c r="A4">
        <v>120</v>
      </c>
      <c r="B4">
        <v>0</v>
      </c>
      <c r="C4">
        <v>0.64984883720930298</v>
      </c>
      <c r="D4">
        <v>7.218840320821112</v>
      </c>
      <c r="E4">
        <v>5.3269852628040502</v>
      </c>
      <c r="F4">
        <f t="shared" si="0"/>
        <v>4.9532762273084767</v>
      </c>
      <c r="G4">
        <f t="shared" si="1"/>
        <v>0.13965844321103177</v>
      </c>
      <c r="H4">
        <f t="shared" si="2"/>
        <v>1.2825174112783622</v>
      </c>
    </row>
    <row r="5" spans="1:21" x14ac:dyDescent="0.35">
      <c r="A5">
        <v>318</v>
      </c>
      <c r="B5">
        <v>0</v>
      </c>
      <c r="C5">
        <v>0.79275238095238199</v>
      </c>
      <c r="D5">
        <v>5.5199162232988597</v>
      </c>
      <c r="E5">
        <v>6.1508523423630503</v>
      </c>
      <c r="F5">
        <f t="shared" si="0"/>
        <v>6.0692149360668877</v>
      </c>
      <c r="G5">
        <f t="shared" si="1"/>
        <v>6.6646661067647408E-3</v>
      </c>
      <c r="H5">
        <f t="shared" si="2"/>
        <v>9.5243695327544051E-2</v>
      </c>
    </row>
    <row r="6" spans="1:21" x14ac:dyDescent="0.35">
      <c r="A6">
        <v>416</v>
      </c>
      <c r="B6">
        <v>0</v>
      </c>
      <c r="C6">
        <v>0.73733076923077001</v>
      </c>
      <c r="D6">
        <v>4.2385837072600445</v>
      </c>
      <c r="E6">
        <v>5.1805917602823497</v>
      </c>
      <c r="F6">
        <f t="shared" si="0"/>
        <v>5.482721563212225</v>
      </c>
      <c r="G6">
        <f t="shared" si="1"/>
        <v>9.1282417818445316E-2</v>
      </c>
      <c r="H6">
        <f t="shared" si="2"/>
        <v>1.6355247315147006</v>
      </c>
    </row>
    <row r="7" spans="1:21" x14ac:dyDescent="0.35">
      <c r="A7">
        <v>555</v>
      </c>
      <c r="B7">
        <v>0</v>
      </c>
      <c r="C7">
        <v>0.70688823529411804</v>
      </c>
      <c r="D7">
        <v>4.4746969281168285</v>
      </c>
      <c r="E7">
        <v>6.1075274395821397</v>
      </c>
      <c r="F7">
        <f t="shared" si="0"/>
        <v>5.2350284044689479</v>
      </c>
      <c r="G7">
        <f t="shared" si="1"/>
        <v>0.76125456627345078</v>
      </c>
      <c r="H7">
        <f t="shared" si="2"/>
        <v>0.123862239249916</v>
      </c>
    </row>
    <row r="8" spans="1:21" x14ac:dyDescent="0.35">
      <c r="A8">
        <v>670</v>
      </c>
      <c r="B8">
        <v>0</v>
      </c>
      <c r="C8">
        <v>1.0145999999999999</v>
      </c>
      <c r="D8">
        <v>6.1792056695174171</v>
      </c>
      <c r="E8">
        <v>8.1236883416675791</v>
      </c>
      <c r="F8">
        <f t="shared" si="0"/>
        <v>8.0627990831391685</v>
      </c>
      <c r="G8">
        <f t="shared" si="1"/>
        <v>3.7075018041396292E-3</v>
      </c>
      <c r="H8">
        <f t="shared" si="2"/>
        <v>2.7696289617319261</v>
      </c>
    </row>
    <row r="9" spans="1:21" x14ac:dyDescent="0.35">
      <c r="A9">
        <v>674</v>
      </c>
      <c r="B9">
        <v>1</v>
      </c>
      <c r="C9">
        <v>0.631907142857143</v>
      </c>
      <c r="D9">
        <v>3.6349204072801058</v>
      </c>
      <c r="E9">
        <v>7.7318304202881603</v>
      </c>
      <c r="F9">
        <f t="shared" si="0"/>
        <v>8.3548230157361605</v>
      </c>
      <c r="G9">
        <f t="shared" si="1"/>
        <v>0.38811977398303565</v>
      </c>
      <c r="H9">
        <f t="shared" si="2"/>
        <v>1.6189058350637808</v>
      </c>
    </row>
    <row r="10" spans="1:21" x14ac:dyDescent="0.35">
      <c r="A10">
        <v>1634</v>
      </c>
      <c r="B10">
        <v>1</v>
      </c>
      <c r="C10">
        <v>0.62874285714285805</v>
      </c>
      <c r="D10">
        <v>4.0817252603826359</v>
      </c>
      <c r="E10">
        <v>8.1652713118327096</v>
      </c>
      <c r="F10">
        <f t="shared" si="0"/>
        <v>8.3625287065560912</v>
      </c>
      <c r="G10">
        <f t="shared" si="1"/>
        <v>3.8910479773055957E-2</v>
      </c>
      <c r="H10">
        <f t="shared" si="2"/>
        <v>2.9097645451792054</v>
      </c>
    </row>
    <row r="11" spans="1:21" x14ac:dyDescent="0.35">
      <c r="A11">
        <v>1783</v>
      </c>
      <c r="B11">
        <v>0</v>
      </c>
      <c r="C11">
        <v>0.82702222222222299</v>
      </c>
      <c r="D11">
        <v>5.527854855049652</v>
      </c>
      <c r="E11">
        <v>5.5948016446802598</v>
      </c>
      <c r="F11">
        <f t="shared" si="0"/>
        <v>6.3697340749503732</v>
      </c>
      <c r="G11">
        <f t="shared" si="1"/>
        <v>0.60052027148434428</v>
      </c>
      <c r="H11">
        <f t="shared" si="2"/>
        <v>0.74764810547584182</v>
      </c>
    </row>
    <row r="12" spans="1:21" x14ac:dyDescent="0.35">
      <c r="A12">
        <v>1897</v>
      </c>
      <c r="B12">
        <v>1</v>
      </c>
      <c r="C12">
        <v>0.62874285714285805</v>
      </c>
      <c r="D12">
        <v>4.3035740099989921</v>
      </c>
      <c r="E12">
        <v>9.3827552560466092</v>
      </c>
      <c r="F12">
        <f t="shared" si="0"/>
        <v>8.3801035645006987</v>
      </c>
      <c r="G12">
        <f t="shared" si="1"/>
        <v>1.0053104145598757</v>
      </c>
      <c r="H12">
        <f t="shared" si="2"/>
        <v>8.5456077070454022</v>
      </c>
    </row>
    <row r="14" spans="1:21" x14ac:dyDescent="0.35">
      <c r="E14">
        <f>AVERAGE(E2:E13)</f>
        <v>6.4594681153357616</v>
      </c>
      <c r="G14">
        <f>SUM(G2:G13)</f>
        <v>3.8683707178955373</v>
      </c>
      <c r="H14">
        <f>SUM(H2:H13)</f>
        <v>27.141904840449431</v>
      </c>
      <c r="J14" t="s">
        <v>12</v>
      </c>
      <c r="K14">
        <f>1-G14/H14</f>
        <v>0.85747607838744888</v>
      </c>
      <c r="L14" t="s">
        <v>38</v>
      </c>
    </row>
    <row r="15" spans="1:21" x14ac:dyDescent="0.35">
      <c r="J15" t="s">
        <v>13</v>
      </c>
      <c r="K15">
        <v>0.70199999999999996</v>
      </c>
    </row>
    <row r="17" spans="1:21" x14ac:dyDescent="0.35">
      <c r="A17" t="s">
        <v>1</v>
      </c>
      <c r="B17" t="s">
        <v>129</v>
      </c>
      <c r="C17" t="s">
        <v>101</v>
      </c>
      <c r="D17" t="s">
        <v>131</v>
      </c>
      <c r="E17" t="s">
        <v>62</v>
      </c>
      <c r="F17" t="s">
        <v>9</v>
      </c>
      <c r="G17" t="s">
        <v>10</v>
      </c>
      <c r="H17" t="s">
        <v>11</v>
      </c>
    </row>
    <row r="18" spans="1:21" x14ac:dyDescent="0.35">
      <c r="A18">
        <v>41</v>
      </c>
      <c r="B18">
        <v>0</v>
      </c>
      <c r="C18">
        <v>0.70702173913043498</v>
      </c>
      <c r="D18">
        <v>3.9299805905155147</v>
      </c>
      <c r="E18">
        <v>5.32792059918755</v>
      </c>
      <c r="F18">
        <f t="shared" si="0"/>
        <v>5.1930442482502048</v>
      </c>
      <c r="G18">
        <f t="shared" si="1"/>
        <v>1.8191630042173893E-2</v>
      </c>
      <c r="H18">
        <f t="shared" si="2"/>
        <v>1.2803997813011871</v>
      </c>
    </row>
    <row r="19" spans="1:21" x14ac:dyDescent="0.35">
      <c r="A19">
        <v>257</v>
      </c>
      <c r="B19">
        <v>0</v>
      </c>
      <c r="C19">
        <v>0.62330000000000096</v>
      </c>
      <c r="D19">
        <v>3.6217369699735715</v>
      </c>
      <c r="E19">
        <v>5.0364116260790599</v>
      </c>
      <c r="F19">
        <f t="shared" si="0"/>
        <v>4.4359888077613148</v>
      </c>
      <c r="G19">
        <f t="shared" si="1"/>
        <v>0.36050756075662399</v>
      </c>
      <c r="H19">
        <f t="shared" si="2"/>
        <v>2.0250897716156091</v>
      </c>
    </row>
    <row r="20" spans="1:21" x14ac:dyDescent="0.35">
      <c r="A20">
        <v>450</v>
      </c>
      <c r="B20">
        <v>0</v>
      </c>
      <c r="C20">
        <v>0.78929583333333397</v>
      </c>
      <c r="D20">
        <v>5.7130659916010007</v>
      </c>
      <c r="E20">
        <v>6.2227164711475798</v>
      </c>
      <c r="F20">
        <f t="shared" si="0"/>
        <v>6.0542685309796376</v>
      </c>
      <c r="G20">
        <f t="shared" si="1"/>
        <v>2.8374708546822627E-2</v>
      </c>
      <c r="H20">
        <f t="shared" si="2"/>
        <v>5.6051341025807458E-2</v>
      </c>
    </row>
    <row r="22" spans="1:21" x14ac:dyDescent="0.35">
      <c r="G22">
        <f>SUM(G18:G21)</f>
        <v>0.40707389934562049</v>
      </c>
      <c r="H22">
        <f>SUM(H18:H21)</f>
        <v>3.3615408939426041</v>
      </c>
    </row>
    <row r="23" spans="1:21" x14ac:dyDescent="0.35">
      <c r="U23" s="4" t="s">
        <v>578</v>
      </c>
    </row>
    <row r="24" spans="1:21" x14ac:dyDescent="0.35">
      <c r="G24" t="s">
        <v>15</v>
      </c>
      <c r="H24">
        <f>1-G22/H22</f>
        <v>0.87890258896473472</v>
      </c>
    </row>
    <row r="45" spans="21:21" x14ac:dyDescent="0.35">
      <c r="U45" s="4" t="s">
        <v>579</v>
      </c>
    </row>
    <row r="68" spans="21:21" x14ac:dyDescent="0.35">
      <c r="U68" s="4" t="s">
        <v>580</v>
      </c>
    </row>
    <row r="91" spans="21:21" x14ac:dyDescent="0.35">
      <c r="U91" s="4" t="s">
        <v>581</v>
      </c>
    </row>
    <row r="112" spans="21:21" x14ac:dyDescent="0.35">
      <c r="U112" s="4" t="s">
        <v>582</v>
      </c>
    </row>
    <row r="136" spans="21:21" x14ac:dyDescent="0.35">
      <c r="U136" s="4" t="s">
        <v>583</v>
      </c>
    </row>
  </sheetData>
  <conditionalFormatting sqref="B15 A17:E17">
    <cfRule type="duplicateValues" dxfId="2" priority="1"/>
  </conditionalFormatting>
  <pageMargins left="0.7" right="0.7" top="0.75" bottom="0.75" header="0.3" footer="0.3"/>
  <pageSetup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X136"/>
  <sheetViews>
    <sheetView workbookViewId="0">
      <selection activeCell="I2" sqref="I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93</v>
      </c>
      <c r="C1" t="s">
        <v>246</v>
      </c>
      <c r="D1" t="s">
        <v>247</v>
      </c>
      <c r="E1" t="s">
        <v>248</v>
      </c>
      <c r="F1" t="s">
        <v>249</v>
      </c>
      <c r="G1" t="s">
        <v>17</v>
      </c>
      <c r="H1" t="s">
        <v>62</v>
      </c>
      <c r="I1" t="s">
        <v>140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1188</v>
      </c>
      <c r="B2">
        <v>0.68274042553191505</v>
      </c>
      <c r="C2">
        <v>0</v>
      </c>
      <c r="D2">
        <v>1</v>
      </c>
      <c r="E2">
        <v>6</v>
      </c>
      <c r="F2">
        <v>0</v>
      </c>
      <c r="G2">
        <v>0</v>
      </c>
      <c r="H2">
        <v>3.5684678151098415</v>
      </c>
      <c r="I2">
        <v>-0.98227123303956843</v>
      </c>
      <c r="J2">
        <f t="shared" ref="J2:J32" si="0">-4.2442 + 11.1001 *B2 + 3.4011*C2 -2.8194 *D2-0.3745 *E2 +  1.0624*F2 + 5.2553 *G2 + 0.195 *H2</f>
        <v>-1.0362617786067716</v>
      </c>
      <c r="K2">
        <f t="shared" ref="K2:K32" si="1">(I2-J2)^2</f>
        <v>2.9149790106442423E-3</v>
      </c>
      <c r="L2">
        <f t="shared" ref="L2:L32" si="2">(I2-I$34)^2</f>
        <v>16.258250764696125</v>
      </c>
    </row>
    <row r="3" spans="1:24" x14ac:dyDescent="0.35">
      <c r="A3">
        <v>1550</v>
      </c>
      <c r="B3">
        <v>0.46139999999999998</v>
      </c>
      <c r="C3">
        <v>0</v>
      </c>
      <c r="D3">
        <v>0</v>
      </c>
      <c r="E3">
        <v>2</v>
      </c>
      <c r="F3">
        <v>0</v>
      </c>
      <c r="G3">
        <v>0</v>
      </c>
      <c r="H3">
        <v>3.2774276751518312</v>
      </c>
      <c r="I3">
        <v>-0.10551018476997394</v>
      </c>
      <c r="J3">
        <f t="shared" si="0"/>
        <v>0.7674845366546067</v>
      </c>
      <c r="K3">
        <f t="shared" si="1"/>
        <v>0.76211978363518118</v>
      </c>
      <c r="L3">
        <f t="shared" si="2"/>
        <v>9.9564928514562787</v>
      </c>
    </row>
    <row r="4" spans="1:24" x14ac:dyDescent="0.35">
      <c r="A4">
        <v>512</v>
      </c>
      <c r="B4">
        <v>0.48332727272727299</v>
      </c>
      <c r="C4">
        <v>0</v>
      </c>
      <c r="D4">
        <v>0</v>
      </c>
      <c r="E4">
        <v>2</v>
      </c>
      <c r="F4">
        <v>0</v>
      </c>
      <c r="G4">
        <v>0</v>
      </c>
      <c r="H4">
        <v>2.8829512232506107</v>
      </c>
      <c r="I4">
        <v>0.97881070093006195</v>
      </c>
      <c r="J4">
        <f t="shared" si="0"/>
        <v>0.93395654853387144</v>
      </c>
      <c r="K4">
        <f t="shared" si="1"/>
        <v>2.0118949871806824E-3</v>
      </c>
      <c r="L4">
        <f t="shared" si="2"/>
        <v>4.2893317390273777</v>
      </c>
    </row>
    <row r="5" spans="1:24" x14ac:dyDescent="0.35">
      <c r="A5">
        <v>482</v>
      </c>
      <c r="B5">
        <v>0.64271666666666705</v>
      </c>
      <c r="C5">
        <v>0</v>
      </c>
      <c r="D5">
        <v>0</v>
      </c>
      <c r="E5">
        <v>6</v>
      </c>
      <c r="F5">
        <v>0</v>
      </c>
      <c r="G5">
        <v>0</v>
      </c>
      <c r="H5">
        <v>5.3810789632428326</v>
      </c>
      <c r="I5">
        <v>1.0969100130080565</v>
      </c>
      <c r="J5">
        <f t="shared" si="0"/>
        <v>1.6923296694990226</v>
      </c>
      <c r="K5">
        <f t="shared" si="1"/>
        <v>0.35452456733582016</v>
      </c>
      <c r="L5">
        <f t="shared" si="2"/>
        <v>3.8140952567261435</v>
      </c>
    </row>
    <row r="6" spans="1:24" x14ac:dyDescent="0.35">
      <c r="A6">
        <v>325</v>
      </c>
      <c r="B6">
        <v>0.56759999999999999</v>
      </c>
      <c r="C6">
        <v>0</v>
      </c>
      <c r="D6">
        <v>0</v>
      </c>
      <c r="E6">
        <v>1</v>
      </c>
      <c r="F6">
        <v>0</v>
      </c>
      <c r="G6">
        <v>0</v>
      </c>
      <c r="H6">
        <v>3.7309336065751402</v>
      </c>
      <c r="I6">
        <v>1.2441251443275085</v>
      </c>
      <c r="J6">
        <f t="shared" si="0"/>
        <v>2.4092488132821512</v>
      </c>
      <c r="K6">
        <f t="shared" si="1"/>
        <v>1.3575131639583278</v>
      </c>
      <c r="L6">
        <f t="shared" si="2"/>
        <v>3.2607538225966852</v>
      </c>
    </row>
    <row r="7" spans="1:24" x14ac:dyDescent="0.35">
      <c r="A7">
        <v>1610</v>
      </c>
      <c r="B7">
        <v>0.48516666666666702</v>
      </c>
      <c r="C7">
        <v>0</v>
      </c>
      <c r="D7">
        <v>0</v>
      </c>
      <c r="E7">
        <v>2</v>
      </c>
      <c r="F7">
        <v>0</v>
      </c>
      <c r="G7">
        <v>0</v>
      </c>
      <c r="H7">
        <v>1.1276687139704726</v>
      </c>
      <c r="I7">
        <v>1.2924298239020637</v>
      </c>
      <c r="J7">
        <f t="shared" si="0"/>
        <v>0.61209391589091267</v>
      </c>
      <c r="K7">
        <f t="shared" si="1"/>
        <v>0.46285694772935743</v>
      </c>
      <c r="L7">
        <f t="shared" si="2"/>
        <v>3.0886342590403086</v>
      </c>
    </row>
    <row r="8" spans="1:24" x14ac:dyDescent="0.35">
      <c r="A8">
        <v>1661</v>
      </c>
      <c r="B8">
        <v>0.53834285714285701</v>
      </c>
      <c r="C8">
        <v>0</v>
      </c>
      <c r="D8">
        <v>0</v>
      </c>
      <c r="E8">
        <v>2</v>
      </c>
      <c r="F8">
        <v>0</v>
      </c>
      <c r="G8">
        <v>0</v>
      </c>
      <c r="H8">
        <v>2.2700297525228375</v>
      </c>
      <c r="I8">
        <v>1.6556077263148892</v>
      </c>
      <c r="J8">
        <f t="shared" si="0"/>
        <v>1.42511535031338</v>
      </c>
      <c r="K8">
        <f t="shared" si="1"/>
        <v>5.3126735394821087E-2</v>
      </c>
      <c r="L8">
        <f t="shared" si="2"/>
        <v>1.9439976623597917</v>
      </c>
    </row>
    <row r="9" spans="1:24" x14ac:dyDescent="0.35">
      <c r="A9">
        <v>1140</v>
      </c>
      <c r="B9">
        <v>0.56040000000000001</v>
      </c>
      <c r="C9">
        <v>0</v>
      </c>
      <c r="D9">
        <v>0</v>
      </c>
      <c r="E9">
        <v>2</v>
      </c>
      <c r="F9">
        <v>0</v>
      </c>
      <c r="G9">
        <v>0</v>
      </c>
      <c r="H9">
        <v>4.581029114709426</v>
      </c>
      <c r="I9">
        <v>1.7144426909922261</v>
      </c>
      <c r="J9">
        <f t="shared" si="0"/>
        <v>2.1205967173683371</v>
      </c>
      <c r="K9">
        <f t="shared" si="1"/>
        <v>0.16496109314152665</v>
      </c>
      <c r="L9">
        <f t="shared" si="2"/>
        <v>1.7833951904447041</v>
      </c>
    </row>
    <row r="10" spans="1:24" x14ac:dyDescent="0.35">
      <c r="A10">
        <v>369</v>
      </c>
      <c r="B10">
        <v>0.52951999999999999</v>
      </c>
      <c r="C10">
        <v>0</v>
      </c>
      <c r="D10">
        <v>0</v>
      </c>
      <c r="E10">
        <v>2</v>
      </c>
      <c r="F10">
        <v>0</v>
      </c>
      <c r="G10">
        <v>0</v>
      </c>
      <c r="H10">
        <v>5.9380265737754021</v>
      </c>
      <c r="I10">
        <v>1.8632794328435933</v>
      </c>
      <c r="J10">
        <f t="shared" si="0"/>
        <v>2.0424401338862026</v>
      </c>
      <c r="K10">
        <f t="shared" si="1"/>
        <v>3.2098556798079221E-2</v>
      </c>
      <c r="L10">
        <f t="shared" si="2"/>
        <v>1.4080230244127006</v>
      </c>
    </row>
    <row r="11" spans="1:24" x14ac:dyDescent="0.35">
      <c r="A11">
        <v>2080</v>
      </c>
      <c r="B11">
        <v>0.57031666666666703</v>
      </c>
      <c r="C11">
        <v>0</v>
      </c>
      <c r="D11">
        <v>0</v>
      </c>
      <c r="E11">
        <v>3</v>
      </c>
      <c r="F11">
        <v>0</v>
      </c>
      <c r="G11">
        <v>0</v>
      </c>
      <c r="H11">
        <v>3.7854592626624188</v>
      </c>
      <c r="I11">
        <v>2.3010299956639813</v>
      </c>
      <c r="J11">
        <f t="shared" si="0"/>
        <v>1.7010365878858418</v>
      </c>
      <c r="K11">
        <f t="shared" si="1"/>
        <v>0.35999208937722477</v>
      </c>
      <c r="L11">
        <f t="shared" si="2"/>
        <v>0.56077766591550593</v>
      </c>
    </row>
    <row r="12" spans="1:24" x14ac:dyDescent="0.35">
      <c r="A12">
        <v>674</v>
      </c>
      <c r="B12">
        <v>0.59173214285714304</v>
      </c>
      <c r="C12">
        <v>0</v>
      </c>
      <c r="D12">
        <v>0</v>
      </c>
      <c r="E12">
        <v>4</v>
      </c>
      <c r="F12">
        <v>0</v>
      </c>
      <c r="G12">
        <v>0</v>
      </c>
      <c r="H12">
        <v>7.731830420288162</v>
      </c>
      <c r="I12">
        <v>2.333890411616125</v>
      </c>
      <c r="J12">
        <f t="shared" si="0"/>
        <v>2.3337928908847649</v>
      </c>
      <c r="K12">
        <f t="shared" si="1"/>
        <v>9.5102930449981981E-9</v>
      </c>
      <c r="L12">
        <f t="shared" si="2"/>
        <v>0.51264236892991599</v>
      </c>
    </row>
    <row r="13" spans="1:24" x14ac:dyDescent="0.35">
      <c r="A13">
        <v>191</v>
      </c>
      <c r="B13">
        <v>0.52289333333333399</v>
      </c>
      <c r="C13">
        <v>0</v>
      </c>
      <c r="D13">
        <v>0</v>
      </c>
      <c r="E13">
        <v>0</v>
      </c>
      <c r="F13">
        <v>0</v>
      </c>
      <c r="G13">
        <v>0</v>
      </c>
      <c r="H13">
        <v>3.4930595242575158</v>
      </c>
      <c r="I13">
        <v>2.3565473235138126</v>
      </c>
      <c r="J13">
        <f t="shared" si="0"/>
        <v>2.2411148965635554</v>
      </c>
      <c r="K13">
        <f t="shared" si="1"/>
        <v>1.3324645191626449E-2</v>
      </c>
      <c r="L13">
        <f t="shared" si="2"/>
        <v>0.48071143808995875</v>
      </c>
    </row>
    <row r="14" spans="1:24" x14ac:dyDescent="0.35">
      <c r="A14">
        <v>1208</v>
      </c>
      <c r="B14">
        <v>0.63366666666666704</v>
      </c>
      <c r="C14">
        <v>0</v>
      </c>
      <c r="D14">
        <v>0</v>
      </c>
      <c r="E14">
        <v>5</v>
      </c>
      <c r="F14">
        <v>1</v>
      </c>
      <c r="G14">
        <v>0</v>
      </c>
      <c r="H14">
        <v>3.3978085503473823</v>
      </c>
      <c r="I14">
        <v>2.4056074496245734</v>
      </c>
      <c r="J14">
        <f t="shared" si="0"/>
        <v>2.64203603398441</v>
      </c>
      <c r="K14">
        <f t="shared" si="1"/>
        <v>5.5898475502396371E-2</v>
      </c>
      <c r="L14">
        <f t="shared" si="2"/>
        <v>0.41508826938675447</v>
      </c>
    </row>
    <row r="15" spans="1:24" x14ac:dyDescent="0.35">
      <c r="A15">
        <v>365</v>
      </c>
      <c r="B15">
        <v>0.64357142857142902</v>
      </c>
      <c r="C15">
        <v>0</v>
      </c>
      <c r="D15">
        <v>0</v>
      </c>
      <c r="E15">
        <v>2</v>
      </c>
      <c r="F15">
        <v>0</v>
      </c>
      <c r="G15">
        <v>0</v>
      </c>
      <c r="H15">
        <v>3.8114172813430187</v>
      </c>
      <c r="I15">
        <v>2.6556077263148894</v>
      </c>
      <c r="J15">
        <f t="shared" si="0"/>
        <v>2.8937335841476073</v>
      </c>
      <c r="K15">
        <f t="shared" si="1"/>
        <v>5.6703924168567774E-2</v>
      </c>
      <c r="L15">
        <f t="shared" si="2"/>
        <v>0.15545132969125094</v>
      </c>
    </row>
    <row r="16" spans="1:24" x14ac:dyDescent="0.35">
      <c r="A16">
        <v>331</v>
      </c>
      <c r="B16">
        <v>0.64832000000000001</v>
      </c>
      <c r="C16">
        <v>0</v>
      </c>
      <c r="D16">
        <v>0</v>
      </c>
      <c r="E16">
        <v>4</v>
      </c>
      <c r="F16">
        <v>1</v>
      </c>
      <c r="G16">
        <v>0</v>
      </c>
      <c r="H16">
        <v>3.5232921622386417</v>
      </c>
      <c r="I16">
        <v>2.6635402661514704</v>
      </c>
      <c r="J16">
        <f t="shared" si="0"/>
        <v>3.2036588036365345</v>
      </c>
      <c r="K16">
        <f t="shared" si="1"/>
        <v>0.29172803453500462</v>
      </c>
      <c r="L16">
        <f t="shared" si="2"/>
        <v>0.14925907968262681</v>
      </c>
    </row>
    <row r="17" spans="1:24" x14ac:dyDescent="0.35">
      <c r="A17">
        <v>187</v>
      </c>
      <c r="B17">
        <v>0.64318181818181797</v>
      </c>
      <c r="C17">
        <v>0</v>
      </c>
      <c r="D17">
        <v>0</v>
      </c>
      <c r="E17">
        <v>0</v>
      </c>
      <c r="F17">
        <v>0</v>
      </c>
      <c r="G17">
        <v>0</v>
      </c>
      <c r="H17">
        <v>2.8568386993548716</v>
      </c>
      <c r="I17">
        <v>2.6989700043360187</v>
      </c>
      <c r="J17">
        <f t="shared" si="0"/>
        <v>3.4522660463741972</v>
      </c>
      <c r="K17">
        <f t="shared" si="1"/>
        <v>0.56745492695038513</v>
      </c>
      <c r="L17">
        <f t="shared" si="2"/>
        <v>0.12313845153671747</v>
      </c>
    </row>
    <row r="18" spans="1:24" x14ac:dyDescent="0.35">
      <c r="A18">
        <v>155</v>
      </c>
      <c r="B18">
        <v>0.63809230769230796</v>
      </c>
      <c r="C18">
        <v>0</v>
      </c>
      <c r="D18">
        <v>0</v>
      </c>
      <c r="E18">
        <v>1</v>
      </c>
      <c r="F18">
        <v>0</v>
      </c>
      <c r="G18">
        <v>0</v>
      </c>
      <c r="H18">
        <v>6.1876407082614291</v>
      </c>
      <c r="I18">
        <v>2.8538719643217618</v>
      </c>
      <c r="J18">
        <f t="shared" si="0"/>
        <v>3.6707783627263657</v>
      </c>
      <c r="K18">
        <f t="shared" si="1"/>
        <v>0.66733606375438137</v>
      </c>
      <c r="L18">
        <f t="shared" si="2"/>
        <v>3.8419499984054882E-2</v>
      </c>
    </row>
    <row r="19" spans="1:24" x14ac:dyDescent="0.35">
      <c r="A19">
        <v>2083</v>
      </c>
      <c r="B19">
        <v>0.67030000000000101</v>
      </c>
      <c r="C19">
        <v>0</v>
      </c>
      <c r="D19">
        <v>0</v>
      </c>
      <c r="E19">
        <v>3</v>
      </c>
      <c r="F19">
        <v>1</v>
      </c>
      <c r="G19">
        <v>0</v>
      </c>
      <c r="H19">
        <v>3.5088442427986948</v>
      </c>
      <c r="I19">
        <v>2.8728952016351923</v>
      </c>
      <c r="J19">
        <f t="shared" si="0"/>
        <v>3.819321657345756</v>
      </c>
      <c r="K19">
        <f t="shared" si="1"/>
        <v>0.89572303606885961</v>
      </c>
      <c r="L19">
        <f t="shared" si="2"/>
        <v>3.1323934823691439E-2</v>
      </c>
    </row>
    <row r="20" spans="1:24" x14ac:dyDescent="0.35">
      <c r="A20">
        <v>1615</v>
      </c>
      <c r="B20">
        <v>0.63170000000000004</v>
      </c>
      <c r="C20">
        <v>0</v>
      </c>
      <c r="D20">
        <v>0</v>
      </c>
      <c r="E20">
        <v>0</v>
      </c>
      <c r="F20">
        <v>0</v>
      </c>
      <c r="G20">
        <v>0</v>
      </c>
      <c r="H20">
        <v>2.1739607784377473</v>
      </c>
      <c r="I20">
        <v>3</v>
      </c>
      <c r="J20">
        <f t="shared" si="0"/>
        <v>3.1916555217953606</v>
      </c>
      <c r="K20">
        <f t="shared" si="1"/>
        <v>3.6731839034651943E-2</v>
      </c>
      <c r="L20">
        <f t="shared" si="2"/>
        <v>2.4881034514769645E-3</v>
      </c>
    </row>
    <row r="21" spans="1:24" x14ac:dyDescent="0.35">
      <c r="A21">
        <v>214</v>
      </c>
      <c r="B21">
        <v>0.49705000000000099</v>
      </c>
      <c r="C21">
        <v>0</v>
      </c>
      <c r="D21">
        <v>0</v>
      </c>
      <c r="E21">
        <v>2</v>
      </c>
      <c r="F21">
        <v>0</v>
      </c>
      <c r="G21">
        <v>0</v>
      </c>
      <c r="H21">
        <v>3.3751221577752233</v>
      </c>
      <c r="I21">
        <v>3.1307682802690238</v>
      </c>
      <c r="J21">
        <f t="shared" si="0"/>
        <v>1.1822535257661788</v>
      </c>
      <c r="K21">
        <f t="shared" si="1"/>
        <v>3.7967097485152821</v>
      </c>
      <c r="L21">
        <f t="shared" si="2"/>
        <v>6.5427694759661861E-3</v>
      </c>
    </row>
    <row r="22" spans="1:24" x14ac:dyDescent="0.35">
      <c r="A22">
        <v>1914</v>
      </c>
      <c r="B22">
        <v>0.667333333333334</v>
      </c>
      <c r="C22">
        <v>0</v>
      </c>
      <c r="D22">
        <v>0</v>
      </c>
      <c r="E22">
        <v>2</v>
      </c>
      <c r="F22">
        <v>1</v>
      </c>
      <c r="G22">
        <v>0</v>
      </c>
      <c r="H22">
        <v>4.0076411110514369</v>
      </c>
      <c r="I22">
        <v>3.2924298239020637</v>
      </c>
      <c r="J22">
        <f t="shared" si="0"/>
        <v>4.2581567499883697</v>
      </c>
      <c r="K22">
        <f t="shared" si="1"/>
        <v>0.93262849576810547</v>
      </c>
      <c r="L22">
        <f t="shared" si="2"/>
        <v>5.8829984051926111E-2</v>
      </c>
    </row>
    <row r="23" spans="1:24" x14ac:dyDescent="0.35">
      <c r="A23">
        <v>1994</v>
      </c>
      <c r="B23">
        <v>0.61387499999999995</v>
      </c>
      <c r="C23">
        <v>0</v>
      </c>
      <c r="D23">
        <v>0</v>
      </c>
      <c r="E23">
        <v>2</v>
      </c>
      <c r="F23">
        <v>0</v>
      </c>
      <c r="G23">
        <v>0</v>
      </c>
      <c r="H23">
        <v>3.0340265237751103</v>
      </c>
      <c r="I23">
        <v>3.4436974992327127</v>
      </c>
      <c r="J23">
        <f t="shared" si="0"/>
        <v>2.4125090596361458</v>
      </c>
      <c r="K23">
        <f t="shared" si="1"/>
        <v>1.0633495979576026</v>
      </c>
      <c r="L23">
        <f t="shared" si="2"/>
        <v>0.15509151962098522</v>
      </c>
      <c r="X23" s="4" t="s">
        <v>578</v>
      </c>
    </row>
    <row r="24" spans="1:24" x14ac:dyDescent="0.35">
      <c r="A24">
        <v>978</v>
      </c>
      <c r="B24">
        <v>0.74590384615384597</v>
      </c>
      <c r="C24">
        <v>0</v>
      </c>
      <c r="D24">
        <v>0</v>
      </c>
      <c r="E24">
        <v>17</v>
      </c>
      <c r="F24">
        <v>0</v>
      </c>
      <c r="G24">
        <v>1</v>
      </c>
      <c r="H24">
        <v>3.9736420662179337</v>
      </c>
      <c r="I24">
        <v>3.4690167659416149</v>
      </c>
      <c r="J24">
        <f t="shared" si="0"/>
        <v>3.699067485604802</v>
      </c>
      <c r="K24">
        <f t="shared" si="1"/>
        <v>5.2923333617550312E-2</v>
      </c>
      <c r="L24">
        <f t="shared" si="2"/>
        <v>0.1756748802806293</v>
      </c>
    </row>
    <row r="25" spans="1:24" x14ac:dyDescent="0.35">
      <c r="A25">
        <v>319</v>
      </c>
      <c r="B25">
        <v>0.66261250000000005</v>
      </c>
      <c r="C25">
        <v>0</v>
      </c>
      <c r="D25">
        <v>0</v>
      </c>
      <c r="E25">
        <v>0</v>
      </c>
      <c r="F25">
        <v>0</v>
      </c>
      <c r="G25">
        <v>0</v>
      </c>
      <c r="H25">
        <v>4.0947284602166834</v>
      </c>
      <c r="I25">
        <v>3.5228787452803374</v>
      </c>
      <c r="J25">
        <f t="shared" si="0"/>
        <v>3.9093370609922529</v>
      </c>
      <c r="K25">
        <f t="shared" si="1"/>
        <v>0.14935002978289053</v>
      </c>
      <c r="L25">
        <f t="shared" si="2"/>
        <v>0.22372696859370558</v>
      </c>
    </row>
    <row r="26" spans="1:24" x14ac:dyDescent="0.35">
      <c r="A26">
        <v>29</v>
      </c>
      <c r="B26">
        <v>0.63315999999999995</v>
      </c>
      <c r="C26">
        <v>0</v>
      </c>
      <c r="D26">
        <v>0</v>
      </c>
      <c r="E26">
        <v>3</v>
      </c>
      <c r="F26">
        <v>0</v>
      </c>
      <c r="G26">
        <v>0</v>
      </c>
      <c r="H26">
        <v>7.9486683387413679</v>
      </c>
      <c r="I26">
        <v>4</v>
      </c>
      <c r="J26">
        <f t="shared" si="0"/>
        <v>3.2104296420545655</v>
      </c>
      <c r="K26">
        <f t="shared" si="1"/>
        <v>0.62342135014608158</v>
      </c>
      <c r="L26">
        <f t="shared" si="2"/>
        <v>0.90272631815315818</v>
      </c>
    </row>
    <row r="27" spans="1:24" x14ac:dyDescent="0.35">
      <c r="A27">
        <v>1937</v>
      </c>
      <c r="B27">
        <v>0.68245882352941201</v>
      </c>
      <c r="C27">
        <v>0</v>
      </c>
      <c r="D27">
        <v>0</v>
      </c>
      <c r="E27">
        <v>0</v>
      </c>
      <c r="F27">
        <v>0</v>
      </c>
      <c r="G27">
        <v>0</v>
      </c>
      <c r="H27">
        <v>3.156919150138263</v>
      </c>
      <c r="I27">
        <v>4.0222763947111524</v>
      </c>
      <c r="J27">
        <f t="shared" si="0"/>
        <v>3.9467604213357874</v>
      </c>
      <c r="K27">
        <f t="shared" si="1"/>
        <v>5.7026622348288316E-3</v>
      </c>
      <c r="L27">
        <f t="shared" si="2"/>
        <v>0.94555301243039536</v>
      </c>
    </row>
    <row r="28" spans="1:24" x14ac:dyDescent="0.35">
      <c r="A28">
        <v>302</v>
      </c>
      <c r="B28">
        <v>0.82538461538461605</v>
      </c>
      <c r="C28">
        <v>0</v>
      </c>
      <c r="D28">
        <v>0</v>
      </c>
      <c r="E28">
        <v>3</v>
      </c>
      <c r="F28">
        <v>0</v>
      </c>
      <c r="G28">
        <v>0</v>
      </c>
      <c r="H28">
        <v>4.8041899316937684</v>
      </c>
      <c r="I28">
        <v>6.2355536958527553</v>
      </c>
      <c r="J28">
        <f t="shared" si="0"/>
        <v>4.7309688059110604</v>
      </c>
      <c r="K28">
        <f t="shared" si="1"/>
        <v>2.2637756910408622</v>
      </c>
      <c r="L28">
        <f t="shared" si="2"/>
        <v>10.148511209071057</v>
      </c>
    </row>
    <row r="29" spans="1:24" x14ac:dyDescent="0.35">
      <c r="A29">
        <v>913</v>
      </c>
      <c r="B29">
        <v>0.67971999999999999</v>
      </c>
      <c r="C29">
        <v>0</v>
      </c>
      <c r="D29">
        <v>0</v>
      </c>
      <c r="E29">
        <v>2</v>
      </c>
      <c r="F29">
        <v>2</v>
      </c>
      <c r="G29">
        <v>0</v>
      </c>
      <c r="H29">
        <v>3.679718393374332</v>
      </c>
      <c r="I29">
        <v>6.3496924768680634</v>
      </c>
      <c r="J29">
        <f t="shared" si="0"/>
        <v>5.3941050587079937</v>
      </c>
      <c r="K29">
        <f t="shared" si="1"/>
        <v>0.9131473137458278</v>
      </c>
      <c r="L29">
        <f t="shared" si="2"/>
        <v>10.888756491345273</v>
      </c>
    </row>
    <row r="30" spans="1:24" x14ac:dyDescent="0.35">
      <c r="A30">
        <v>1498</v>
      </c>
      <c r="B30">
        <v>0.56040000000000001</v>
      </c>
      <c r="C30">
        <v>0</v>
      </c>
      <c r="D30">
        <v>0</v>
      </c>
      <c r="E30">
        <v>3</v>
      </c>
      <c r="F30">
        <v>0</v>
      </c>
      <c r="G30">
        <v>1</v>
      </c>
      <c r="H30">
        <v>2.9128892679468916</v>
      </c>
      <c r="I30">
        <v>6.8864907251724823</v>
      </c>
      <c r="J30">
        <f t="shared" si="0"/>
        <v>6.6761094472496438</v>
      </c>
      <c r="K30">
        <f t="shared" si="1"/>
        <v>4.4260282100446594E-2</v>
      </c>
      <c r="L30">
        <f t="shared" si="2"/>
        <v>14.71957500701464</v>
      </c>
    </row>
    <row r="31" spans="1:24" x14ac:dyDescent="0.35">
      <c r="A31">
        <v>720</v>
      </c>
      <c r="B31">
        <v>0.65506904761904805</v>
      </c>
      <c r="C31">
        <v>1</v>
      </c>
      <c r="D31">
        <v>0</v>
      </c>
      <c r="E31">
        <v>7</v>
      </c>
      <c r="F31">
        <v>2</v>
      </c>
      <c r="G31">
        <v>0</v>
      </c>
      <c r="H31">
        <v>4.3248923271836128</v>
      </c>
      <c r="I31">
        <v>7.1802095323795561</v>
      </c>
      <c r="J31">
        <f t="shared" si="0"/>
        <v>6.7748859392769987</v>
      </c>
      <c r="K31">
        <f t="shared" si="1"/>
        <v>0.16428721512556752</v>
      </c>
      <c r="L31">
        <f t="shared" si="2"/>
        <v>17.059614672177151</v>
      </c>
    </row>
    <row r="32" spans="1:24" x14ac:dyDescent="0.35">
      <c r="A32">
        <v>1729</v>
      </c>
      <c r="B32">
        <v>0.558433333333334</v>
      </c>
      <c r="C32">
        <v>2</v>
      </c>
      <c r="D32">
        <v>1</v>
      </c>
      <c r="E32">
        <v>4</v>
      </c>
      <c r="F32">
        <v>3</v>
      </c>
      <c r="G32">
        <v>0</v>
      </c>
      <c r="H32">
        <v>3.1194130089503944</v>
      </c>
      <c r="I32">
        <v>8.1135092748275177</v>
      </c>
      <c r="J32">
        <f t="shared" si="0"/>
        <v>8.2347513800786682</v>
      </c>
      <c r="K32">
        <f t="shared" si="1"/>
        <v>1.4699648085731064E-2</v>
      </c>
      <c r="L32">
        <f t="shared" si="2"/>
        <v>25.640332392802215</v>
      </c>
    </row>
    <row r="34" spans="1:24" x14ac:dyDescent="0.35">
      <c r="I34">
        <f>AVERAGE(I2:I33)</f>
        <v>3.0498808926491594</v>
      </c>
      <c r="K34">
        <f>SUM(K2:K33)</f>
        <v>16.161276134205107</v>
      </c>
      <c r="L34">
        <f>SUM(L2:L33)</f>
        <v>129.19720993726918</v>
      </c>
      <c r="M34" t="s">
        <v>12</v>
      </c>
      <c r="N34">
        <f>1-K34/L34</f>
        <v>0.87491002211230329</v>
      </c>
      <c r="O34" t="s">
        <v>16</v>
      </c>
    </row>
    <row r="35" spans="1:24" x14ac:dyDescent="0.35">
      <c r="M35" t="s">
        <v>13</v>
      </c>
      <c r="N35">
        <v>0.73</v>
      </c>
    </row>
    <row r="37" spans="1:24" x14ac:dyDescent="0.35">
      <c r="A37" t="s">
        <v>1</v>
      </c>
      <c r="B37" t="s">
        <v>93</v>
      </c>
      <c r="C37" t="s">
        <v>246</v>
      </c>
      <c r="D37" t="s">
        <v>247</v>
      </c>
      <c r="E37" t="s">
        <v>248</v>
      </c>
      <c r="F37" t="s">
        <v>249</v>
      </c>
      <c r="G37" t="s">
        <v>17</v>
      </c>
      <c r="H37" t="s">
        <v>62</v>
      </c>
      <c r="I37" t="s">
        <v>140</v>
      </c>
      <c r="J37" t="s">
        <v>9</v>
      </c>
      <c r="K37" t="s">
        <v>10</v>
      </c>
      <c r="L37" t="s">
        <v>11</v>
      </c>
    </row>
    <row r="38" spans="1:24" x14ac:dyDescent="0.35">
      <c r="A38">
        <v>20</v>
      </c>
      <c r="B38">
        <v>0.61387499999999995</v>
      </c>
      <c r="C38">
        <v>0</v>
      </c>
      <c r="D38">
        <v>0</v>
      </c>
      <c r="E38">
        <v>1</v>
      </c>
      <c r="F38">
        <v>0</v>
      </c>
      <c r="G38">
        <v>0</v>
      </c>
      <c r="H38">
        <v>2.8245115092324795</v>
      </c>
      <c r="I38">
        <v>2.4436974992327127</v>
      </c>
      <c r="J38">
        <f t="shared" ref="J38:J47" si="3">-4.2442 + 11.1001 *B38 + 3.4011*C38 -2.8194 *D38-0.3745 *E38 +  1.0624*F38 + 5.2553 *G38 + 0.195 *H38</f>
        <v>2.7461536318003326</v>
      </c>
      <c r="K38">
        <f t="shared" ref="K38:K47" si="4">(I38-J38)^2</f>
        <v>9.1479712127761625E-2</v>
      </c>
      <c r="L38">
        <f t="shared" ref="L38:L47" si="5">(I38-I$34)^2</f>
        <v>0.36745830645387856</v>
      </c>
    </row>
    <row r="39" spans="1:24" x14ac:dyDescent="0.35">
      <c r="A39">
        <v>76</v>
      </c>
      <c r="B39">
        <v>0.53315294117647105</v>
      </c>
      <c r="C39">
        <v>0</v>
      </c>
      <c r="D39">
        <v>0</v>
      </c>
      <c r="E39">
        <v>3</v>
      </c>
      <c r="F39">
        <v>0</v>
      </c>
      <c r="G39">
        <v>0</v>
      </c>
      <c r="H39">
        <v>2.7082083753044852</v>
      </c>
      <c r="I39">
        <v>2.0915149811213505</v>
      </c>
      <c r="J39">
        <f t="shared" si="3"/>
        <v>1.0784515955373202</v>
      </c>
      <c r="K39">
        <f t="shared" si="4"/>
        <v>1.0262974232109776</v>
      </c>
      <c r="L39">
        <f t="shared" si="5"/>
        <v>0.91846522037852807</v>
      </c>
    </row>
    <row r="40" spans="1:24" x14ac:dyDescent="0.35">
      <c r="A40">
        <v>165</v>
      </c>
      <c r="B40">
        <v>0.47846250000000001</v>
      </c>
      <c r="C40">
        <v>0</v>
      </c>
      <c r="D40">
        <v>0</v>
      </c>
      <c r="E40">
        <v>2</v>
      </c>
      <c r="F40">
        <v>0</v>
      </c>
      <c r="G40">
        <v>0</v>
      </c>
      <c r="H40">
        <v>3.5632437011403981</v>
      </c>
      <c r="I40">
        <v>1.6716203965612624</v>
      </c>
      <c r="J40">
        <f t="shared" si="3"/>
        <v>1.0126141179723769</v>
      </c>
      <c r="K40">
        <f t="shared" si="4"/>
        <v>0.43428927521957178</v>
      </c>
      <c r="L40">
        <f t="shared" si="5"/>
        <v>1.899601995076456</v>
      </c>
    </row>
    <row r="41" spans="1:24" x14ac:dyDescent="0.35">
      <c r="A41">
        <v>626</v>
      </c>
      <c r="B41">
        <v>0.84572857142857205</v>
      </c>
      <c r="C41">
        <v>0</v>
      </c>
      <c r="D41">
        <v>0</v>
      </c>
      <c r="E41">
        <v>4</v>
      </c>
      <c r="F41">
        <v>0</v>
      </c>
      <c r="G41">
        <v>0</v>
      </c>
      <c r="H41">
        <v>5.06212739791407</v>
      </c>
      <c r="I41">
        <v>5.060321597050808</v>
      </c>
      <c r="J41">
        <f t="shared" si="3"/>
        <v>4.6325865583075352</v>
      </c>
      <c r="K41">
        <f t="shared" si="4"/>
        <v>0.18295726336870907</v>
      </c>
      <c r="L41">
        <f t="shared" si="5"/>
        <v>4.0418718259149973</v>
      </c>
    </row>
    <row r="42" spans="1:24" x14ac:dyDescent="0.35">
      <c r="A42">
        <v>673</v>
      </c>
      <c r="B42">
        <v>0.61441428571428602</v>
      </c>
      <c r="C42">
        <v>0</v>
      </c>
      <c r="D42">
        <v>0</v>
      </c>
      <c r="E42">
        <v>2</v>
      </c>
      <c r="F42">
        <v>0</v>
      </c>
      <c r="G42">
        <v>0</v>
      </c>
      <c r="H42">
        <v>8.5298035397664496</v>
      </c>
      <c r="I42">
        <v>3.0888423912600236</v>
      </c>
      <c r="J42">
        <f t="shared" si="3"/>
        <v>3.4901717031116037</v>
      </c>
      <c r="K42">
        <f t="shared" si="4"/>
        <v>0.16106521655126288</v>
      </c>
      <c r="L42">
        <f t="shared" si="5"/>
        <v>1.5179983740043711E-3</v>
      </c>
    </row>
    <row r="43" spans="1:24" x14ac:dyDescent="0.35">
      <c r="A43">
        <v>1237</v>
      </c>
      <c r="B43">
        <v>0.69282222222222201</v>
      </c>
      <c r="C43">
        <v>0</v>
      </c>
      <c r="D43">
        <v>0</v>
      </c>
      <c r="E43">
        <v>2</v>
      </c>
      <c r="F43">
        <v>0</v>
      </c>
      <c r="G43">
        <v>0</v>
      </c>
      <c r="H43">
        <v>5.0452055860350562</v>
      </c>
      <c r="I43">
        <v>4.2806687130162731</v>
      </c>
      <c r="J43">
        <f t="shared" si="3"/>
        <v>3.6810110381657219</v>
      </c>
      <c r="K43">
        <f t="shared" si="4"/>
        <v>0.35958932700716928</v>
      </c>
      <c r="L43">
        <f t="shared" si="5"/>
        <v>1.5148386587640303</v>
      </c>
    </row>
    <row r="44" spans="1:24" x14ac:dyDescent="0.35">
      <c r="A44">
        <v>1455</v>
      </c>
      <c r="B44">
        <v>0.59458750000000005</v>
      </c>
      <c r="C44">
        <v>0</v>
      </c>
      <c r="D44">
        <v>0</v>
      </c>
      <c r="E44">
        <v>3</v>
      </c>
      <c r="F44">
        <v>0</v>
      </c>
      <c r="G44">
        <v>0</v>
      </c>
      <c r="H44">
        <v>4.2003716351027611</v>
      </c>
      <c r="I44">
        <v>1.9273703630390235</v>
      </c>
      <c r="J44">
        <f t="shared" si="3"/>
        <v>2.0513531775950389</v>
      </c>
      <c r="K44">
        <f t="shared" si="4"/>
        <v>1.5371738305231289E-2</v>
      </c>
      <c r="L44">
        <f t="shared" si="5"/>
        <v>1.2600298890856276</v>
      </c>
    </row>
    <row r="45" spans="1:24" x14ac:dyDescent="0.35">
      <c r="A45">
        <v>1496</v>
      </c>
      <c r="B45">
        <v>0.47724444444444403</v>
      </c>
      <c r="C45">
        <v>0</v>
      </c>
      <c r="D45">
        <v>0</v>
      </c>
      <c r="E45">
        <v>2</v>
      </c>
      <c r="F45">
        <v>0</v>
      </c>
      <c r="G45">
        <v>0</v>
      </c>
      <c r="H45">
        <v>3.4101744650890491</v>
      </c>
      <c r="I45">
        <v>0.9318141382538383</v>
      </c>
      <c r="J45">
        <f t="shared" si="3"/>
        <v>0.96924507847013741</v>
      </c>
      <c r="K45">
        <f t="shared" si="4"/>
        <v>1.4010752854761582E-3</v>
      </c>
      <c r="L45">
        <f t="shared" si="5"/>
        <v>4.4862067760747291</v>
      </c>
      <c r="X45" s="4" t="s">
        <v>579</v>
      </c>
    </row>
    <row r="46" spans="1:24" x14ac:dyDescent="0.35">
      <c r="A46">
        <v>1553</v>
      </c>
      <c r="B46">
        <v>0.52951999999999999</v>
      </c>
      <c r="C46">
        <v>0</v>
      </c>
      <c r="D46">
        <v>0</v>
      </c>
      <c r="E46">
        <v>3</v>
      </c>
      <c r="F46">
        <v>0</v>
      </c>
      <c r="G46">
        <v>0</v>
      </c>
      <c r="H46">
        <v>4.245587436598341</v>
      </c>
      <c r="I46">
        <v>1.1307682802690238</v>
      </c>
      <c r="J46">
        <f t="shared" si="3"/>
        <v>1.3379145021366758</v>
      </c>
      <c r="K46">
        <f t="shared" si="4"/>
        <v>4.2909557234042543E-2</v>
      </c>
      <c r="L46">
        <f t="shared" si="5"/>
        <v>3.6829932189965087</v>
      </c>
    </row>
    <row r="47" spans="1:24" x14ac:dyDescent="0.35">
      <c r="A47">
        <v>1739</v>
      </c>
      <c r="B47">
        <v>0.52476923076923099</v>
      </c>
      <c r="C47">
        <v>0</v>
      </c>
      <c r="D47">
        <v>0</v>
      </c>
      <c r="E47">
        <v>3</v>
      </c>
      <c r="F47">
        <v>0</v>
      </c>
      <c r="G47">
        <v>0</v>
      </c>
      <c r="H47">
        <v>2.1590857137143455</v>
      </c>
      <c r="I47">
        <v>1.9030899869919435</v>
      </c>
      <c r="J47">
        <f t="shared" si="3"/>
        <v>0.87831265263583735</v>
      </c>
      <c r="K47">
        <f t="shared" si="4"/>
        <v>1.0501685850100066</v>
      </c>
      <c r="L47">
        <f t="shared" si="5"/>
        <v>1.3151293812980973</v>
      </c>
    </row>
    <row r="49" spans="11:12" x14ac:dyDescent="0.35">
      <c r="K49">
        <f>SUM(K38:K48)</f>
        <v>3.3655291733202084</v>
      </c>
      <c r="L49">
        <f>SUM(L38:L48)</f>
        <v>19.488113270416857</v>
      </c>
    </row>
    <row r="51" spans="11:12" x14ac:dyDescent="0.35">
      <c r="K51" t="s">
        <v>15</v>
      </c>
      <c r="L51">
        <f>1-K49/L49</f>
        <v>0.82730348871539483</v>
      </c>
    </row>
    <row r="68" spans="24:24" x14ac:dyDescent="0.35">
      <c r="X68" s="4" t="s">
        <v>580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sortState xmlns:xlrd2="http://schemas.microsoft.com/office/spreadsheetml/2017/richdata2" ref="A2:L32">
    <sortCondition ref="I1:I32"/>
  </sortState>
  <conditionalFormatting sqref="A37:J37">
    <cfRule type="duplicateValues" dxfId="1" priority="1"/>
  </conditionalFormatting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X136"/>
  <sheetViews>
    <sheetView topLeftCell="E1" workbookViewId="0">
      <selection activeCell="J2" sqref="J2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1</v>
      </c>
      <c r="B1" t="s">
        <v>250</v>
      </c>
      <c r="C1" t="s">
        <v>251</v>
      </c>
      <c r="D1" t="s">
        <v>128</v>
      </c>
      <c r="E1" t="s">
        <v>93</v>
      </c>
      <c r="F1" t="s">
        <v>115</v>
      </c>
      <c r="G1" t="s">
        <v>151</v>
      </c>
      <c r="H1" t="s">
        <v>140</v>
      </c>
      <c r="I1" t="s">
        <v>62</v>
      </c>
      <c r="J1" t="s">
        <v>9</v>
      </c>
      <c r="K1" t="s">
        <v>10</v>
      </c>
      <c r="L1" t="s">
        <v>11</v>
      </c>
      <c r="X1" s="4" t="s">
        <v>577</v>
      </c>
    </row>
    <row r="2" spans="1:24" x14ac:dyDescent="0.35">
      <c r="A2">
        <v>29</v>
      </c>
      <c r="B2">
        <v>3</v>
      </c>
      <c r="C2">
        <v>0</v>
      </c>
      <c r="D2">
        <v>0</v>
      </c>
      <c r="E2">
        <v>0.63315999999999995</v>
      </c>
      <c r="F2">
        <v>0</v>
      </c>
      <c r="G2">
        <v>0</v>
      </c>
      <c r="H2">
        <v>4</v>
      </c>
      <c r="I2">
        <v>7.9486683387413679</v>
      </c>
      <c r="J2">
        <f>0.17638 +  1.43226  *B2+ 0.57162 *C2 -0.145 *D2+6.14443*E2 + 1.1676 *F2 + 2.77766 *G2 -0.10699 *H2</f>
        <v>7.9356072987999999</v>
      </c>
      <c r="K2">
        <f>(I2-J2)^2</f>
        <v>1.705907643500097E-4</v>
      </c>
      <c r="L2">
        <f>(I2-I$34)^2</f>
        <v>14.395564656623897</v>
      </c>
    </row>
    <row r="3" spans="1:24" x14ac:dyDescent="0.35">
      <c r="A3">
        <v>155</v>
      </c>
      <c r="B3">
        <v>0</v>
      </c>
      <c r="C3">
        <v>0</v>
      </c>
      <c r="D3">
        <v>0</v>
      </c>
      <c r="E3">
        <v>0.63809230769230796</v>
      </c>
      <c r="F3">
        <v>0</v>
      </c>
      <c r="G3">
        <v>5.3499263033765398E-2</v>
      </c>
      <c r="H3">
        <v>2.8538719643217618</v>
      </c>
      <c r="I3">
        <v>6.1876407082614291</v>
      </c>
      <c r="J3">
        <f t="shared" ref="J3:J47" si="0">0.17638 +  1.43226  *B3+ 0.57162 *C3 -0.145 *D3+6.14443*E3 + 1.1676 *F3 + 2.77766 *G3 -0.10699 *H3</f>
        <v>3.9403605196494316</v>
      </c>
      <c r="K3">
        <f t="shared" ref="K3:K47" si="1">(I3-J3)^2</f>
        <v>5.0502682461279749</v>
      </c>
      <c r="L3">
        <f t="shared" ref="L3:L47" si="2">(I3-I$34)^2</f>
        <v>4.1335814435005913</v>
      </c>
    </row>
    <row r="4" spans="1:24" x14ac:dyDescent="0.35">
      <c r="A4">
        <v>165</v>
      </c>
      <c r="B4">
        <v>0</v>
      </c>
      <c r="C4">
        <v>0</v>
      </c>
      <c r="D4">
        <v>0</v>
      </c>
      <c r="E4">
        <v>0.47846250000000001</v>
      </c>
      <c r="F4">
        <v>0</v>
      </c>
      <c r="G4">
        <v>0.25</v>
      </c>
      <c r="H4">
        <v>1.6716203965612624</v>
      </c>
      <c r="I4">
        <v>3.5632437011403981</v>
      </c>
      <c r="J4">
        <f t="shared" si="0"/>
        <v>3.6318276726469101</v>
      </c>
      <c r="K4">
        <f t="shared" si="1"/>
        <v>4.7037611476060453E-3</v>
      </c>
      <c r="L4">
        <f t="shared" si="2"/>
        <v>0.34960718780375993</v>
      </c>
    </row>
    <row r="5" spans="1:24" x14ac:dyDescent="0.35">
      <c r="A5">
        <v>214</v>
      </c>
      <c r="B5">
        <v>0</v>
      </c>
      <c r="C5">
        <v>0</v>
      </c>
      <c r="D5">
        <v>1</v>
      </c>
      <c r="E5">
        <v>0.49705000000000099</v>
      </c>
      <c r="F5">
        <v>0</v>
      </c>
      <c r="G5">
        <v>0.17883919736706599</v>
      </c>
      <c r="H5">
        <v>3.1307682802690238</v>
      </c>
      <c r="I5">
        <v>3.3751221577752233</v>
      </c>
      <c r="J5">
        <f t="shared" si="0"/>
        <v>3.2472625181526276</v>
      </c>
      <c r="K5">
        <f t="shared" si="1"/>
        <v>1.634808744442005E-2</v>
      </c>
      <c r="L5">
        <f t="shared" si="2"/>
        <v>0.60746037193355584</v>
      </c>
    </row>
    <row r="6" spans="1:24" x14ac:dyDescent="0.35">
      <c r="A6">
        <v>302</v>
      </c>
      <c r="B6">
        <v>0</v>
      </c>
      <c r="C6">
        <v>0</v>
      </c>
      <c r="D6">
        <v>0</v>
      </c>
      <c r="E6">
        <v>0.82538461538461605</v>
      </c>
      <c r="F6">
        <v>0</v>
      </c>
      <c r="G6">
        <v>6.3917020876710598E-2</v>
      </c>
      <c r="H6">
        <v>6.2355536958527553</v>
      </c>
      <c r="I6">
        <v>4.8041899316937684</v>
      </c>
      <c r="J6">
        <f t="shared" si="0"/>
        <v>4.7582958545968141</v>
      </c>
      <c r="K6">
        <f t="shared" si="1"/>
        <v>2.1062663125811813E-3</v>
      </c>
      <c r="L6">
        <f t="shared" si="2"/>
        <v>0.42207154072745545</v>
      </c>
    </row>
    <row r="7" spans="1:24" x14ac:dyDescent="0.35">
      <c r="A7">
        <v>325</v>
      </c>
      <c r="B7">
        <v>0</v>
      </c>
      <c r="C7">
        <v>1</v>
      </c>
      <c r="D7">
        <v>0</v>
      </c>
      <c r="E7">
        <v>0.56759999999999999</v>
      </c>
      <c r="F7">
        <v>0</v>
      </c>
      <c r="G7">
        <v>5.9223153230852303E-2</v>
      </c>
      <c r="H7">
        <v>1.2441251443275085</v>
      </c>
      <c r="I7">
        <v>3.7309336065751402</v>
      </c>
      <c r="J7">
        <f t="shared" si="0"/>
        <v>4.2669713026116094</v>
      </c>
      <c r="K7">
        <f t="shared" si="1"/>
        <v>0.28733641157208617</v>
      </c>
      <c r="L7">
        <f t="shared" si="2"/>
        <v>0.17942509327519859</v>
      </c>
    </row>
    <row r="8" spans="1:24" x14ac:dyDescent="0.35">
      <c r="A8">
        <v>331</v>
      </c>
      <c r="B8">
        <v>0</v>
      </c>
      <c r="C8">
        <v>0</v>
      </c>
      <c r="D8">
        <v>3</v>
      </c>
      <c r="E8">
        <v>0.64832000000000001</v>
      </c>
      <c r="F8">
        <v>0</v>
      </c>
      <c r="G8">
        <v>4.0532813092328798E-2</v>
      </c>
      <c r="H8">
        <v>2.6635402661514704</v>
      </c>
      <c r="I8">
        <v>3.5232921622386417</v>
      </c>
      <c r="J8">
        <f t="shared" si="0"/>
        <v>3.5525510581384925</v>
      </c>
      <c r="K8">
        <f t="shared" si="1"/>
        <v>8.5608298927830335E-4</v>
      </c>
      <c r="L8">
        <f t="shared" si="2"/>
        <v>0.39844807736237492</v>
      </c>
    </row>
    <row r="9" spans="1:24" x14ac:dyDescent="0.35">
      <c r="A9">
        <v>365</v>
      </c>
      <c r="B9">
        <v>0</v>
      </c>
      <c r="C9">
        <v>0</v>
      </c>
      <c r="D9">
        <v>0</v>
      </c>
      <c r="E9">
        <v>0.64357142857142902</v>
      </c>
      <c r="F9">
        <v>0</v>
      </c>
      <c r="G9">
        <v>4.5263239934097199E-2</v>
      </c>
      <c r="H9">
        <v>2.6556077263148894</v>
      </c>
      <c r="I9">
        <v>3.8114172813430187</v>
      </c>
      <c r="J9">
        <f t="shared" si="0"/>
        <v>3.97236201325406</v>
      </c>
      <c r="K9">
        <f t="shared" si="1"/>
        <v>2.5903206729916958E-2</v>
      </c>
      <c r="L9">
        <f t="shared" si="2"/>
        <v>0.11771920062187306</v>
      </c>
    </row>
    <row r="10" spans="1:24" x14ac:dyDescent="0.35">
      <c r="A10">
        <v>369</v>
      </c>
      <c r="B10">
        <v>0</v>
      </c>
      <c r="C10">
        <v>0</v>
      </c>
      <c r="D10">
        <v>0</v>
      </c>
      <c r="E10">
        <v>0.52951999999999999</v>
      </c>
      <c r="F10">
        <v>0</v>
      </c>
      <c r="G10">
        <v>0</v>
      </c>
      <c r="H10">
        <v>1.8632794328435933</v>
      </c>
      <c r="I10">
        <v>5.9380265737754021</v>
      </c>
      <c r="J10">
        <f t="shared" si="0"/>
        <v>3.2306263070800636</v>
      </c>
      <c r="K10">
        <f t="shared" si="1"/>
        <v>7.3300162041019901</v>
      </c>
      <c r="L10">
        <f t="shared" si="2"/>
        <v>3.1808971278234837</v>
      </c>
    </row>
    <row r="11" spans="1:24" x14ac:dyDescent="0.35">
      <c r="A11">
        <v>626</v>
      </c>
      <c r="B11">
        <v>0</v>
      </c>
      <c r="C11">
        <v>0</v>
      </c>
      <c r="D11">
        <v>1</v>
      </c>
      <c r="E11">
        <v>0.84572857142857205</v>
      </c>
      <c r="F11">
        <v>0</v>
      </c>
      <c r="G11">
        <v>9.5606320044649501E-2</v>
      </c>
      <c r="H11">
        <v>5.060321597050808</v>
      </c>
      <c r="I11">
        <v>5.06212739791407</v>
      </c>
      <c r="J11">
        <f t="shared" si="0"/>
        <v>4.952058049409616</v>
      </c>
      <c r="K11">
        <f t="shared" si="1"/>
        <v>1.2115261480194936E-2</v>
      </c>
      <c r="L11">
        <f t="shared" si="2"/>
        <v>0.82375191601402808</v>
      </c>
    </row>
    <row r="12" spans="1:24" x14ac:dyDescent="0.35">
      <c r="A12">
        <v>673</v>
      </c>
      <c r="B12">
        <v>0</v>
      </c>
      <c r="C12">
        <v>0</v>
      </c>
      <c r="D12">
        <v>0</v>
      </c>
      <c r="E12">
        <v>0.61441428571428602</v>
      </c>
      <c r="F12">
        <v>4.0683333333333298</v>
      </c>
      <c r="G12">
        <v>5.32865207550616E-2</v>
      </c>
      <c r="H12">
        <v>3.0888423912600236</v>
      </c>
      <c r="I12">
        <v>8.5298035397664496</v>
      </c>
      <c r="J12">
        <f t="shared" si="0"/>
        <v>8.5193281593710211</v>
      </c>
      <c r="K12">
        <f t="shared" si="1"/>
        <v>1.0973359442892779E-4</v>
      </c>
      <c r="L12">
        <f t="shared" si="2"/>
        <v>19.143109559264698</v>
      </c>
    </row>
    <row r="13" spans="1:24" x14ac:dyDescent="0.35">
      <c r="A13">
        <v>674</v>
      </c>
      <c r="B13">
        <v>0</v>
      </c>
      <c r="C13">
        <v>7</v>
      </c>
      <c r="D13">
        <v>0</v>
      </c>
      <c r="E13">
        <v>0.59173214285714304</v>
      </c>
      <c r="F13">
        <v>0</v>
      </c>
      <c r="G13">
        <v>4.2804592234094697E-2</v>
      </c>
      <c r="H13">
        <v>2.333890411616125</v>
      </c>
      <c r="I13">
        <v>7.731830420288162</v>
      </c>
      <c r="J13">
        <f t="shared" si="0"/>
        <v>7.6827703990618614</v>
      </c>
      <c r="K13">
        <f t="shared" si="1"/>
        <v>2.4068856827250654E-3</v>
      </c>
      <c r="L13">
        <f t="shared" si="2"/>
        <v>12.797152709600127</v>
      </c>
    </row>
    <row r="14" spans="1:24" x14ac:dyDescent="0.35">
      <c r="A14">
        <v>720</v>
      </c>
      <c r="B14">
        <v>1</v>
      </c>
      <c r="C14">
        <v>0</v>
      </c>
      <c r="D14">
        <v>14</v>
      </c>
      <c r="E14">
        <v>0.65506904761904805</v>
      </c>
      <c r="F14">
        <v>1.1837728856974901</v>
      </c>
      <c r="G14">
        <v>5.24427974034508E-2</v>
      </c>
      <c r="H14">
        <v>7.1802095323795561</v>
      </c>
      <c r="I14">
        <v>4.3248923271836128</v>
      </c>
      <c r="J14">
        <f t="shared" si="0"/>
        <v>4.3632967723686766</v>
      </c>
      <c r="K14">
        <f t="shared" si="1"/>
        <v>1.4749014099725707E-3</v>
      </c>
      <c r="L14">
        <f t="shared" si="2"/>
        <v>2.9026866389412011E-2</v>
      </c>
    </row>
    <row r="15" spans="1:24" x14ac:dyDescent="0.35">
      <c r="A15">
        <v>913</v>
      </c>
      <c r="B15">
        <v>0</v>
      </c>
      <c r="C15">
        <v>1</v>
      </c>
      <c r="D15">
        <v>6</v>
      </c>
      <c r="E15">
        <v>0.67971999999999999</v>
      </c>
      <c r="F15">
        <v>0</v>
      </c>
      <c r="G15">
        <v>4.0943750791803998E-2</v>
      </c>
      <c r="H15">
        <v>6.3496924768680634</v>
      </c>
      <c r="I15">
        <v>3.679718393374332</v>
      </c>
      <c r="J15">
        <f t="shared" si="0"/>
        <v>3.4888661803242478</v>
      </c>
      <c r="K15">
        <f t="shared" si="1"/>
        <v>3.6424567226114757E-2</v>
      </c>
      <c r="L15">
        <f t="shared" si="2"/>
        <v>0.22543618519609998</v>
      </c>
    </row>
    <row r="16" spans="1:24" x14ac:dyDescent="0.35">
      <c r="A16">
        <v>978</v>
      </c>
      <c r="B16">
        <v>0</v>
      </c>
      <c r="C16">
        <v>0</v>
      </c>
      <c r="D16">
        <v>2</v>
      </c>
      <c r="E16">
        <v>0.74590384615384597</v>
      </c>
      <c r="F16">
        <v>0</v>
      </c>
      <c r="G16">
        <v>2.15880367187311E-2</v>
      </c>
      <c r="H16">
        <v>3.4690167659416149</v>
      </c>
      <c r="I16">
        <v>3.9736420662179337</v>
      </c>
      <c r="J16">
        <f t="shared" si="0"/>
        <v>4.1583480917071318</v>
      </c>
      <c r="K16">
        <f t="shared" si="1"/>
        <v>3.4116315852016306E-2</v>
      </c>
      <c r="L16">
        <f t="shared" si="2"/>
        <v>3.271668199199939E-2</v>
      </c>
    </row>
    <row r="17" spans="1:24" x14ac:dyDescent="0.35">
      <c r="A17">
        <v>1140</v>
      </c>
      <c r="B17">
        <v>0</v>
      </c>
      <c r="C17">
        <v>0</v>
      </c>
      <c r="D17">
        <v>0</v>
      </c>
      <c r="E17">
        <v>0.56040000000000001</v>
      </c>
      <c r="F17">
        <v>0</v>
      </c>
      <c r="G17">
        <v>0</v>
      </c>
      <c r="H17">
        <v>1.7144426909922261</v>
      </c>
      <c r="I17">
        <v>4.581029114709426</v>
      </c>
      <c r="J17">
        <f t="shared" si="0"/>
        <v>3.4362903484907417</v>
      </c>
      <c r="K17">
        <f t="shared" si="1"/>
        <v>1.3104268428838757</v>
      </c>
      <c r="L17">
        <f t="shared" si="2"/>
        <v>0.18191036669199648</v>
      </c>
    </row>
    <row r="18" spans="1:24" x14ac:dyDescent="0.35">
      <c r="A18">
        <v>1237</v>
      </c>
      <c r="B18">
        <v>0</v>
      </c>
      <c r="C18">
        <v>0</v>
      </c>
      <c r="D18">
        <v>0</v>
      </c>
      <c r="E18">
        <v>0.69282222222222201</v>
      </c>
      <c r="F18">
        <v>0</v>
      </c>
      <c r="G18">
        <v>0.30304576336566302</v>
      </c>
      <c r="H18">
        <v>4.2806687130162731</v>
      </c>
      <c r="I18">
        <v>5.0452055860350562</v>
      </c>
      <c r="J18">
        <f t="shared" si="0"/>
        <v>4.8171469963535438</v>
      </c>
      <c r="K18">
        <f t="shared" si="1"/>
        <v>5.2010720327520424E-2</v>
      </c>
      <c r="L18">
        <f t="shared" si="2"/>
        <v>0.7933215268768482</v>
      </c>
    </row>
    <row r="19" spans="1:24" x14ac:dyDescent="0.35">
      <c r="A19">
        <v>1455</v>
      </c>
      <c r="B19">
        <v>0</v>
      </c>
      <c r="C19">
        <v>1</v>
      </c>
      <c r="D19">
        <v>0</v>
      </c>
      <c r="E19">
        <v>0.59458750000000005</v>
      </c>
      <c r="F19">
        <v>0</v>
      </c>
      <c r="G19">
        <v>0</v>
      </c>
      <c r="H19">
        <v>1.9273703630390235</v>
      </c>
      <c r="I19">
        <v>4.2003716351027611</v>
      </c>
      <c r="J19">
        <f t="shared" si="0"/>
        <v>4.1951919174834549</v>
      </c>
      <c r="K19">
        <f t="shared" si="1"/>
        <v>2.682947461575156E-5</v>
      </c>
      <c r="L19">
        <f t="shared" si="2"/>
        <v>2.102409182657871E-3</v>
      </c>
    </row>
    <row r="20" spans="1:24" x14ac:dyDescent="0.35">
      <c r="A20">
        <v>1498</v>
      </c>
      <c r="B20">
        <v>0</v>
      </c>
      <c r="C20">
        <v>0</v>
      </c>
      <c r="D20">
        <v>0</v>
      </c>
      <c r="E20">
        <v>0.56040000000000001</v>
      </c>
      <c r="F20">
        <v>0</v>
      </c>
      <c r="G20">
        <v>0</v>
      </c>
      <c r="H20">
        <v>6.8864907251724823</v>
      </c>
      <c r="I20">
        <v>2.9128892679468916</v>
      </c>
      <c r="J20">
        <f t="shared" si="0"/>
        <v>2.882932929313796</v>
      </c>
      <c r="K20">
        <f t="shared" si="1"/>
        <v>8.973822243006995E-4</v>
      </c>
      <c r="L20">
        <f t="shared" si="2"/>
        <v>1.5416458798605885</v>
      </c>
    </row>
    <row r="21" spans="1:24" x14ac:dyDescent="0.35">
      <c r="A21">
        <v>1550</v>
      </c>
      <c r="B21">
        <v>0</v>
      </c>
      <c r="C21">
        <v>0</v>
      </c>
      <c r="D21">
        <v>0</v>
      </c>
      <c r="E21">
        <v>0.46139999999999998</v>
      </c>
      <c r="F21">
        <v>0</v>
      </c>
      <c r="G21">
        <v>0</v>
      </c>
      <c r="H21">
        <v>-0.10551018476997394</v>
      </c>
      <c r="I21">
        <v>3.2774276751518312</v>
      </c>
      <c r="J21">
        <f t="shared" si="0"/>
        <v>3.0227085366685396</v>
      </c>
      <c r="K21">
        <f t="shared" si="1"/>
        <v>6.4881839509670303E-2</v>
      </c>
      <c r="L21">
        <f t="shared" si="2"/>
        <v>0.76929024349392583</v>
      </c>
    </row>
    <row r="22" spans="1:24" x14ac:dyDescent="0.35">
      <c r="A22">
        <v>1553</v>
      </c>
      <c r="B22">
        <v>0</v>
      </c>
      <c r="C22">
        <v>0</v>
      </c>
      <c r="D22">
        <v>0</v>
      </c>
      <c r="E22">
        <v>0.52951999999999999</v>
      </c>
      <c r="F22">
        <v>0</v>
      </c>
      <c r="G22">
        <v>0</v>
      </c>
      <c r="H22">
        <v>1.1307682802690238</v>
      </c>
      <c r="I22">
        <v>4.245587436598341</v>
      </c>
      <c r="J22">
        <f t="shared" si="0"/>
        <v>3.3089976752940169</v>
      </c>
      <c r="K22">
        <f t="shared" si="1"/>
        <v>0.8772003809800909</v>
      </c>
      <c r="L22">
        <f t="shared" si="2"/>
        <v>8.2933509810613065E-3</v>
      </c>
    </row>
    <row r="23" spans="1:24" x14ac:dyDescent="0.35">
      <c r="A23">
        <v>1610</v>
      </c>
      <c r="B23">
        <v>0</v>
      </c>
      <c r="C23">
        <v>0</v>
      </c>
      <c r="D23">
        <v>0</v>
      </c>
      <c r="E23">
        <v>0.48516666666666702</v>
      </c>
      <c r="F23">
        <v>0</v>
      </c>
      <c r="G23">
        <v>0</v>
      </c>
      <c r="H23">
        <v>1.2924298239020637</v>
      </c>
      <c r="I23">
        <v>1.1276687139704726</v>
      </c>
      <c r="J23">
        <f t="shared" si="0"/>
        <v>3.0191755548073873</v>
      </c>
      <c r="K23">
        <f t="shared" si="1"/>
        <v>3.5777981289328453</v>
      </c>
      <c r="L23">
        <f t="shared" si="2"/>
        <v>9.1618262823237924</v>
      </c>
      <c r="X23" s="4" t="s">
        <v>578</v>
      </c>
    </row>
    <row r="24" spans="1:24" x14ac:dyDescent="0.35">
      <c r="A24">
        <v>1615</v>
      </c>
      <c r="B24">
        <v>0</v>
      </c>
      <c r="C24">
        <v>0</v>
      </c>
      <c r="D24">
        <v>0</v>
      </c>
      <c r="E24">
        <v>0.63170000000000004</v>
      </c>
      <c r="F24">
        <v>0</v>
      </c>
      <c r="G24">
        <v>6.4150029909958398E-2</v>
      </c>
      <c r="H24">
        <v>3</v>
      </c>
      <c r="I24">
        <v>2.1739607784377473</v>
      </c>
      <c r="J24">
        <f t="shared" si="0"/>
        <v>3.9150334030796952</v>
      </c>
      <c r="K24">
        <f t="shared" si="1"/>
        <v>3.031333884277601</v>
      </c>
      <c r="L24">
        <f t="shared" si="2"/>
        <v>3.9226132430939642</v>
      </c>
    </row>
    <row r="25" spans="1:24" x14ac:dyDescent="0.35">
      <c r="A25">
        <v>1661</v>
      </c>
      <c r="B25">
        <v>0</v>
      </c>
      <c r="C25">
        <v>0</v>
      </c>
      <c r="D25">
        <v>0</v>
      </c>
      <c r="E25">
        <v>0.53834285714285701</v>
      </c>
      <c r="F25">
        <v>0</v>
      </c>
      <c r="G25">
        <v>0</v>
      </c>
      <c r="H25">
        <v>1.6556077263148892</v>
      </c>
      <c r="I25">
        <v>2.2700297525228375</v>
      </c>
      <c r="J25">
        <f t="shared" si="0"/>
        <v>3.3070565310758546</v>
      </c>
      <c r="K25">
        <f t="shared" si="1"/>
        <v>1.0754245394360484</v>
      </c>
      <c r="L25">
        <f t="shared" si="2"/>
        <v>3.551301982795263</v>
      </c>
    </row>
    <row r="26" spans="1:24" x14ac:dyDescent="0.35">
      <c r="A26">
        <v>1729</v>
      </c>
      <c r="B26">
        <v>0</v>
      </c>
      <c r="C26">
        <v>0</v>
      </c>
      <c r="D26">
        <v>0</v>
      </c>
      <c r="E26">
        <v>0.558433333333334</v>
      </c>
      <c r="F26">
        <v>0</v>
      </c>
      <c r="G26">
        <v>8.7678579610848101E-2</v>
      </c>
      <c r="H26">
        <v>8.1135092748275177</v>
      </c>
      <c r="I26">
        <v>3.1194130089503944</v>
      </c>
      <c r="J26">
        <f t="shared" si="0"/>
        <v>2.9831114524614093</v>
      </c>
      <c r="K26">
        <f t="shared" si="1"/>
        <v>1.8578114301320003E-2</v>
      </c>
      <c r="L26">
        <f t="shared" si="2"/>
        <v>1.0714456534890267</v>
      </c>
    </row>
    <row r="27" spans="1:24" x14ac:dyDescent="0.35">
      <c r="A27">
        <v>1739</v>
      </c>
      <c r="B27">
        <v>0</v>
      </c>
      <c r="C27">
        <v>0</v>
      </c>
      <c r="D27">
        <v>0</v>
      </c>
      <c r="E27">
        <v>0.52476923076923099</v>
      </c>
      <c r="F27">
        <v>0</v>
      </c>
      <c r="G27">
        <v>0</v>
      </c>
      <c r="H27">
        <v>1.9030899869919435</v>
      </c>
      <c r="I27">
        <v>2.1590857137143455</v>
      </c>
      <c r="J27">
        <f t="shared" si="0"/>
        <v>3.1971762069071175</v>
      </c>
      <c r="K27">
        <f t="shared" si="1"/>
        <v>1.0776318720572124</v>
      </c>
      <c r="L27">
        <f t="shared" si="2"/>
        <v>3.9817563919436423</v>
      </c>
    </row>
    <row r="28" spans="1:24" x14ac:dyDescent="0.35">
      <c r="A28">
        <v>1914</v>
      </c>
      <c r="B28">
        <v>0</v>
      </c>
      <c r="C28">
        <v>0</v>
      </c>
      <c r="D28">
        <v>1</v>
      </c>
      <c r="E28">
        <v>0.667333333333334</v>
      </c>
      <c r="F28">
        <v>0</v>
      </c>
      <c r="G28">
        <v>4.5168226270603497E-2</v>
      </c>
      <c r="H28">
        <v>3.2924298239020637</v>
      </c>
      <c r="I28">
        <v>4.0076411110514369</v>
      </c>
      <c r="J28">
        <f t="shared" si="0"/>
        <v>3.9049678618568602</v>
      </c>
      <c r="K28">
        <f t="shared" si="1"/>
        <v>1.0541796100171658E-2</v>
      </c>
      <c r="L28">
        <f t="shared" si="2"/>
        <v>2.1573290324917935E-2</v>
      </c>
    </row>
    <row r="29" spans="1:24" x14ac:dyDescent="0.35">
      <c r="A29">
        <v>1937</v>
      </c>
      <c r="B29">
        <v>0</v>
      </c>
      <c r="C29">
        <v>0</v>
      </c>
      <c r="D29">
        <v>0</v>
      </c>
      <c r="E29">
        <v>0.68245882352941201</v>
      </c>
      <c r="F29">
        <v>0</v>
      </c>
      <c r="G29">
        <v>4.6185007926636802E-2</v>
      </c>
      <c r="H29">
        <v>4.0222763947111524</v>
      </c>
      <c r="I29">
        <v>3.156919150138263</v>
      </c>
      <c r="J29">
        <f t="shared" si="0"/>
        <v>4.0676433667061804</v>
      </c>
      <c r="K29">
        <f t="shared" si="1"/>
        <v>0.82941859864324707</v>
      </c>
      <c r="L29">
        <f t="shared" si="2"/>
        <v>0.99520665626777749</v>
      </c>
    </row>
    <row r="30" spans="1:24" x14ac:dyDescent="0.35">
      <c r="A30">
        <v>1994</v>
      </c>
      <c r="B30">
        <v>0</v>
      </c>
      <c r="C30">
        <v>0</v>
      </c>
      <c r="D30">
        <v>0</v>
      </c>
      <c r="E30">
        <v>0.61387499999999995</v>
      </c>
      <c r="F30">
        <v>0</v>
      </c>
      <c r="G30">
        <v>5.6342052695544702E-2</v>
      </c>
      <c r="H30">
        <v>3.4436974992327127</v>
      </c>
      <c r="I30">
        <v>3.0340265237751103</v>
      </c>
      <c r="J30">
        <f t="shared" si="0"/>
        <v>3.7363498368973982</v>
      </c>
      <c r="K30">
        <f t="shared" si="1"/>
        <v>0.49325803615506725</v>
      </c>
      <c r="L30">
        <f t="shared" si="2"/>
        <v>1.2555047324116326</v>
      </c>
    </row>
    <row r="31" spans="1:24" x14ac:dyDescent="0.35">
      <c r="A31">
        <v>2080</v>
      </c>
      <c r="B31">
        <v>0</v>
      </c>
      <c r="C31">
        <v>0</v>
      </c>
      <c r="D31">
        <v>0</v>
      </c>
      <c r="E31">
        <v>0.57031666666666703</v>
      </c>
      <c r="F31">
        <v>0</v>
      </c>
      <c r="G31">
        <v>6.79537922737386E-2</v>
      </c>
      <c r="H31">
        <v>2.3010299956639813</v>
      </c>
      <c r="I31">
        <v>3.7854592626624188</v>
      </c>
      <c r="J31">
        <f t="shared" si="0"/>
        <v>3.623216167577652</v>
      </c>
      <c r="K31">
        <f t="shared" si="1"/>
        <v>2.6322821902684701E-2</v>
      </c>
      <c r="L31">
        <f t="shared" si="2"/>
        <v>0.1362055321160684</v>
      </c>
    </row>
    <row r="32" spans="1:24" x14ac:dyDescent="0.35">
      <c r="A32">
        <v>2083</v>
      </c>
      <c r="B32">
        <v>0</v>
      </c>
      <c r="C32">
        <v>0</v>
      </c>
      <c r="D32">
        <v>3</v>
      </c>
      <c r="E32">
        <v>0.67030000000000101</v>
      </c>
      <c r="F32">
        <v>0</v>
      </c>
      <c r="G32">
        <v>4.3143365315591597E-2</v>
      </c>
      <c r="H32">
        <v>2.8728952016351923</v>
      </c>
      <c r="I32">
        <v>3.5088442427986948</v>
      </c>
      <c r="J32">
        <f t="shared" si="0"/>
        <v>3.6724579714795627</v>
      </c>
      <c r="K32">
        <f t="shared" si="1"/>
        <v>2.6769452212856648E-2</v>
      </c>
      <c r="L32">
        <f t="shared" si="2"/>
        <v>0.41689666605786091</v>
      </c>
    </row>
    <row r="34" spans="1:24" x14ac:dyDescent="0.35">
      <c r="I34">
        <f>AVERAGE(I2:I33)</f>
        <v>4.1545195993501594</v>
      </c>
      <c r="K34">
        <f>SUM(K2:K33)</f>
        <v>25.276877761854784</v>
      </c>
      <c r="L34">
        <f>SUM(L2:L33)</f>
        <v>84.646862826039595</v>
      </c>
      <c r="M34" t="s">
        <v>12</v>
      </c>
      <c r="N34">
        <f>1-K34/L34</f>
        <v>0.70138435237934238</v>
      </c>
      <c r="O34" t="s">
        <v>252</v>
      </c>
    </row>
    <row r="35" spans="1:24" x14ac:dyDescent="0.35">
      <c r="M35" t="s">
        <v>13</v>
      </c>
      <c r="N35">
        <v>0.62</v>
      </c>
    </row>
    <row r="37" spans="1:24" x14ac:dyDescent="0.35">
      <c r="A37" t="s">
        <v>1</v>
      </c>
      <c r="B37" t="s">
        <v>250</v>
      </c>
      <c r="C37" t="s">
        <v>251</v>
      </c>
      <c r="D37" t="s">
        <v>128</v>
      </c>
      <c r="E37" t="s">
        <v>93</v>
      </c>
      <c r="F37" t="s">
        <v>115</v>
      </c>
      <c r="G37" t="s">
        <v>151</v>
      </c>
      <c r="H37" t="s">
        <v>140</v>
      </c>
      <c r="I37" t="s">
        <v>62</v>
      </c>
      <c r="J37" t="s">
        <v>9</v>
      </c>
      <c r="K37" t="s">
        <v>10</v>
      </c>
      <c r="L37" t="s">
        <v>11</v>
      </c>
    </row>
    <row r="38" spans="1:24" x14ac:dyDescent="0.35">
      <c r="A38">
        <v>20</v>
      </c>
      <c r="B38">
        <v>0</v>
      </c>
      <c r="C38">
        <v>0</v>
      </c>
      <c r="D38">
        <v>0</v>
      </c>
      <c r="E38">
        <v>0.61387499999999995</v>
      </c>
      <c r="F38">
        <v>0</v>
      </c>
      <c r="G38">
        <v>5.5657799130752902E-2</v>
      </c>
      <c r="H38">
        <v>2.4436974992327127</v>
      </c>
      <c r="I38">
        <v>2.8245115092324795</v>
      </c>
      <c r="J38">
        <f t="shared" si="0"/>
        <v>3.8414392131406183</v>
      </c>
      <c r="K38">
        <f t="shared" si="1"/>
        <v>1.0341419549758792</v>
      </c>
      <c r="L38">
        <f t="shared" si="2"/>
        <v>1.7689215197784784</v>
      </c>
    </row>
    <row r="39" spans="1:24" x14ac:dyDescent="0.35">
      <c r="A39">
        <v>76</v>
      </c>
      <c r="B39">
        <v>0</v>
      </c>
      <c r="C39">
        <v>0</v>
      </c>
      <c r="D39">
        <v>0</v>
      </c>
      <c r="E39">
        <v>0.53315294117647105</v>
      </c>
      <c r="F39">
        <v>0</v>
      </c>
      <c r="G39">
        <v>8.7683236776936901E-2</v>
      </c>
      <c r="H39">
        <v>2.0915149811213505</v>
      </c>
      <c r="I39">
        <v>2.7082083753044852</v>
      </c>
      <c r="J39">
        <f t="shared" si="0"/>
        <v>3.4720839579885969</v>
      </c>
      <c r="K39">
        <f t="shared" si="1"/>
        <v>0.58350590582099116</v>
      </c>
      <c r="L39">
        <f t="shared" si="2"/>
        <v>2.0918161568004963</v>
      </c>
    </row>
    <row r="40" spans="1:24" x14ac:dyDescent="0.35">
      <c r="A40">
        <v>187</v>
      </c>
      <c r="B40">
        <v>0</v>
      </c>
      <c r="C40">
        <v>0</v>
      </c>
      <c r="D40">
        <v>0</v>
      </c>
      <c r="E40">
        <v>0.64318181818181797</v>
      </c>
      <c r="F40">
        <v>0</v>
      </c>
      <c r="G40">
        <v>5.2100337901655802E-2</v>
      </c>
      <c r="H40">
        <v>2.6989700043360187</v>
      </c>
      <c r="I40">
        <v>2.8568386993548716</v>
      </c>
      <c r="J40">
        <f t="shared" si="0"/>
        <v>3.9843198829029101</v>
      </c>
      <c r="K40">
        <f t="shared" si="1"/>
        <v>1.2712138192548856</v>
      </c>
      <c r="L40">
        <f t="shared" si="2"/>
        <v>1.6839757182125801</v>
      </c>
    </row>
    <row r="41" spans="1:24" x14ac:dyDescent="0.35">
      <c r="A41">
        <v>191</v>
      </c>
      <c r="B41">
        <v>0</v>
      </c>
      <c r="C41">
        <v>0</v>
      </c>
      <c r="D41">
        <v>0</v>
      </c>
      <c r="E41">
        <v>0.52289333333333399</v>
      </c>
      <c r="F41">
        <v>0</v>
      </c>
      <c r="G41">
        <v>8.5956201201796506E-2</v>
      </c>
      <c r="H41">
        <v>2.3565473235138126</v>
      </c>
      <c r="I41">
        <v>3.4930595242575158</v>
      </c>
      <c r="J41">
        <f t="shared" si="0"/>
        <v>3.3758915878207767</v>
      </c>
      <c r="K41">
        <f t="shared" si="1"/>
        <v>1.3728325328843724E-2</v>
      </c>
      <c r="L41">
        <f t="shared" si="2"/>
        <v>0.43752943094156571</v>
      </c>
    </row>
    <row r="42" spans="1:24" x14ac:dyDescent="0.35">
      <c r="A42">
        <v>319</v>
      </c>
      <c r="B42">
        <v>0</v>
      </c>
      <c r="C42">
        <v>0</v>
      </c>
      <c r="D42">
        <v>0</v>
      </c>
      <c r="E42">
        <v>0.66261250000000005</v>
      </c>
      <c r="F42">
        <v>0</v>
      </c>
      <c r="G42">
        <v>4.7381624438741797E-2</v>
      </c>
      <c r="H42">
        <v>3.5228787452803374</v>
      </c>
      <c r="I42">
        <v>4.0947284602166834</v>
      </c>
      <c r="J42">
        <f t="shared" si="0"/>
        <v>4.0024533693559716</v>
      </c>
      <c r="K42">
        <f t="shared" si="1"/>
        <v>8.5146923933526047E-3</v>
      </c>
      <c r="L42">
        <f t="shared" si="2"/>
        <v>3.5749803188786853E-3</v>
      </c>
    </row>
    <row r="43" spans="1:24" x14ac:dyDescent="0.35">
      <c r="A43">
        <v>482</v>
      </c>
      <c r="B43">
        <v>0</v>
      </c>
      <c r="C43">
        <v>0</v>
      </c>
      <c r="D43">
        <v>0</v>
      </c>
      <c r="E43">
        <v>0.64271666666666705</v>
      </c>
      <c r="F43">
        <v>0</v>
      </c>
      <c r="G43">
        <v>0.32445120458356702</v>
      </c>
      <c r="H43">
        <v>1.0969100130080565</v>
      </c>
      <c r="I43">
        <v>5.3810789632428326</v>
      </c>
      <c r="J43">
        <f t="shared" si="0"/>
        <v>4.9093642987985282</v>
      </c>
      <c r="K43">
        <f t="shared" si="1"/>
        <v>0.22251472465180272</v>
      </c>
      <c r="L43">
        <f t="shared" si="2"/>
        <v>1.5044478731527993</v>
      </c>
    </row>
    <row r="44" spans="1:24" x14ac:dyDescent="0.35">
      <c r="A44">
        <v>512</v>
      </c>
      <c r="B44">
        <v>0</v>
      </c>
      <c r="C44">
        <v>0</v>
      </c>
      <c r="D44">
        <v>0</v>
      </c>
      <c r="E44">
        <v>0.48332727272727299</v>
      </c>
      <c r="F44">
        <v>0</v>
      </c>
      <c r="G44">
        <v>0</v>
      </c>
      <c r="H44">
        <v>0.97881070093006195</v>
      </c>
      <c r="I44">
        <v>2.8829512232506107</v>
      </c>
      <c r="J44">
        <f t="shared" si="0"/>
        <v>3.0414276374711307</v>
      </c>
      <c r="K44">
        <f t="shared" si="1"/>
        <v>2.5114773864193817E-2</v>
      </c>
      <c r="L44">
        <f t="shared" si="2"/>
        <v>1.6168861350964432</v>
      </c>
    </row>
    <row r="45" spans="1:24" x14ac:dyDescent="0.35">
      <c r="A45">
        <v>1188</v>
      </c>
      <c r="B45">
        <v>0</v>
      </c>
      <c r="C45">
        <v>0</v>
      </c>
      <c r="D45">
        <v>6</v>
      </c>
      <c r="E45">
        <v>0.68274042553191505</v>
      </c>
      <c r="F45">
        <v>0</v>
      </c>
      <c r="G45">
        <v>4.9998704403650701E-2</v>
      </c>
      <c r="H45">
        <v>-0.98227123303956843</v>
      </c>
      <c r="I45">
        <v>3.5684678151098415</v>
      </c>
      <c r="J45">
        <f t="shared" si="0"/>
        <v>3.7454033533478124</v>
      </c>
      <c r="K45">
        <f t="shared" si="1"/>
        <v>3.1306184691560469E-2</v>
      </c>
      <c r="L45">
        <f t="shared" si="2"/>
        <v>0.34345669381126009</v>
      </c>
      <c r="X45" s="4" t="s">
        <v>579</v>
      </c>
    </row>
    <row r="46" spans="1:24" x14ac:dyDescent="0.35">
      <c r="A46">
        <v>1208</v>
      </c>
      <c r="B46">
        <v>0</v>
      </c>
      <c r="C46">
        <v>0</v>
      </c>
      <c r="D46">
        <v>5</v>
      </c>
      <c r="E46">
        <v>0.63366666666666704</v>
      </c>
      <c r="F46">
        <v>0</v>
      </c>
      <c r="G46">
        <v>3.76650142571427E-2</v>
      </c>
      <c r="H46">
        <v>2.4056074496245734</v>
      </c>
      <c r="I46">
        <v>3.3978085503473823</v>
      </c>
      <c r="J46">
        <f t="shared" si="0"/>
        <v>3.1921451391328306</v>
      </c>
      <c r="K46">
        <f t="shared" si="1"/>
        <v>4.229743871240578E-2</v>
      </c>
      <c r="L46">
        <f t="shared" si="2"/>
        <v>0.57261161168288333</v>
      </c>
    </row>
    <row r="47" spans="1:24" x14ac:dyDescent="0.35">
      <c r="A47">
        <v>1496</v>
      </c>
      <c r="B47">
        <v>0</v>
      </c>
      <c r="C47">
        <v>0</v>
      </c>
      <c r="D47">
        <v>0</v>
      </c>
      <c r="E47">
        <v>0.47724444444444403</v>
      </c>
      <c r="F47">
        <v>0</v>
      </c>
      <c r="G47">
        <v>0</v>
      </c>
      <c r="H47">
        <v>0.9318141382538383</v>
      </c>
      <c r="I47">
        <v>3.4101744650890491</v>
      </c>
      <c r="J47">
        <f t="shared" si="0"/>
        <v>3.0090802871259972</v>
      </c>
      <c r="K47">
        <f t="shared" si="1"/>
        <v>0.16087653959585635</v>
      </c>
      <c r="L47">
        <f t="shared" si="2"/>
        <v>0.55404967889819023</v>
      </c>
    </row>
    <row r="49" spans="11:12" x14ac:dyDescent="0.35">
      <c r="K49">
        <f>SUM(K38:K48)</f>
        <v>3.3932143592897726</v>
      </c>
      <c r="L49">
        <f>SUM(L38:L48)</f>
        <v>10.577269798693576</v>
      </c>
    </row>
    <row r="51" spans="11:12" x14ac:dyDescent="0.35">
      <c r="K51" t="s">
        <v>15</v>
      </c>
      <c r="L51">
        <f>1-K49/L49</f>
        <v>0.67919752224634788</v>
      </c>
    </row>
    <row r="68" spans="24:24" x14ac:dyDescent="0.35">
      <c r="X68" s="4" t="s">
        <v>580</v>
      </c>
    </row>
    <row r="91" spans="24:24" x14ac:dyDescent="0.35">
      <c r="X91" s="4" t="s">
        <v>581</v>
      </c>
    </row>
    <row r="112" spans="24:24" x14ac:dyDescent="0.35">
      <c r="X112" s="4" t="s">
        <v>582</v>
      </c>
    </row>
    <row r="136" spans="24:24" x14ac:dyDescent="0.35">
      <c r="X136" s="4" t="s">
        <v>583</v>
      </c>
    </row>
  </sheetData>
  <conditionalFormatting sqref="A37:J37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90</vt:i4>
      </vt:variant>
    </vt:vector>
  </HeadingPairs>
  <TitlesOfParts>
    <vt:vector size="90" baseType="lpstr">
      <vt:lpstr>Title</vt:lpstr>
      <vt:lpstr>Dataset_EC50</vt:lpstr>
      <vt:lpstr>Mean_model</vt:lpstr>
      <vt:lpstr>SD_model</vt:lpstr>
      <vt:lpstr>Amphibians_Deviation_model</vt:lpstr>
      <vt:lpstr>Crustaceans_Deviation_Model</vt:lpstr>
      <vt:lpstr>Fish_Deviation_Model</vt:lpstr>
      <vt:lpstr>Insects_Deviation_Model</vt:lpstr>
      <vt:lpstr>Invertebrates_Deviation_Model</vt:lpstr>
      <vt:lpstr>Molluscs_Deviation_Model</vt:lpstr>
      <vt:lpstr>Worms_Deviation_Model</vt:lpstr>
      <vt:lpstr>Algae_Deviation_Model</vt:lpstr>
      <vt:lpstr>Fungi_Deviation_Model</vt:lpstr>
      <vt:lpstr>Flower_Deviation-Model</vt:lpstr>
      <vt:lpstr>Datagap_Filling_Acute_Dataset</vt:lpstr>
      <vt:lpstr>Biocide</vt:lpstr>
      <vt:lpstr>Drug molecules</vt:lpstr>
      <vt:lpstr>Fungicides</vt:lpstr>
      <vt:lpstr>Herbicides</vt:lpstr>
      <vt:lpstr>Insecticides</vt:lpstr>
      <vt:lpstr>Microbcides</vt:lpstr>
      <vt:lpstr>PCPs</vt:lpstr>
      <vt:lpstr>AmphiX_CrustaceansY</vt:lpstr>
      <vt:lpstr>CrustaceansX_AmphiY</vt:lpstr>
      <vt:lpstr>AmphiX_FishY</vt:lpstr>
      <vt:lpstr>FishX_AmphiY</vt:lpstr>
      <vt:lpstr>AmphiX_InsectY</vt:lpstr>
      <vt:lpstr>InsectX_AmphiY</vt:lpstr>
      <vt:lpstr>AmphiX_InvertY</vt:lpstr>
      <vt:lpstr>InvertX_AmphiY</vt:lpstr>
      <vt:lpstr>AmphiX_MolluscsY</vt:lpstr>
      <vt:lpstr>MolluscsX_AmphiY</vt:lpstr>
      <vt:lpstr>AmphiX_AlgaeY</vt:lpstr>
      <vt:lpstr>AlgaeX_AmphiY</vt:lpstr>
      <vt:lpstr>CrustaceansX_FishY</vt:lpstr>
      <vt:lpstr>FishX_CrustaceansY</vt:lpstr>
      <vt:lpstr>CrustaceansX_InsectsY</vt:lpstr>
      <vt:lpstr>InsectX_CrustaceansY</vt:lpstr>
      <vt:lpstr>CrustaceansX_InvertebratesY</vt:lpstr>
      <vt:lpstr>InvertebratesX_CrustaceansY</vt:lpstr>
      <vt:lpstr>CrustaceansX_MolluscsY</vt:lpstr>
      <vt:lpstr>MolluscsX_CrustaceansY</vt:lpstr>
      <vt:lpstr>CrustaceansX_WormsY</vt:lpstr>
      <vt:lpstr>WormsX_CrustaceansY</vt:lpstr>
      <vt:lpstr>CrustaceansX_AlgaeY</vt:lpstr>
      <vt:lpstr>AlgaeX_CrustaceansY</vt:lpstr>
      <vt:lpstr>CrustaceansX_FungiY</vt:lpstr>
      <vt:lpstr>FungiX_CrustaceansY</vt:lpstr>
      <vt:lpstr>CrustaceansX_FlowerY</vt:lpstr>
      <vt:lpstr>FlowerX_CrustaceansY</vt:lpstr>
      <vt:lpstr>FishX_InsectY</vt:lpstr>
      <vt:lpstr>InsectX_FishY</vt:lpstr>
      <vt:lpstr>FishX_InvertY</vt:lpstr>
      <vt:lpstr>InvertX_FishY</vt:lpstr>
      <vt:lpstr>FishX_MolluscsY</vt:lpstr>
      <vt:lpstr>MolluscsX_FishY</vt:lpstr>
      <vt:lpstr>FishX_WormY</vt:lpstr>
      <vt:lpstr>WormsX_FishY</vt:lpstr>
      <vt:lpstr>FishX_AlgaeY</vt:lpstr>
      <vt:lpstr>AlgaeX_FishY</vt:lpstr>
      <vt:lpstr>FishX_FlowerY</vt:lpstr>
      <vt:lpstr>FlowerX_FishY</vt:lpstr>
      <vt:lpstr>InsectX_InvertY</vt:lpstr>
      <vt:lpstr>InvertX_InsectY</vt:lpstr>
      <vt:lpstr>InsectX_MolluscsY</vt:lpstr>
      <vt:lpstr>MolluscsX_InsectY</vt:lpstr>
      <vt:lpstr>InsectX_WormsY</vt:lpstr>
      <vt:lpstr>WormsX_InsectsY</vt:lpstr>
      <vt:lpstr>InsectX_AlgaeY</vt:lpstr>
      <vt:lpstr>AlgaeX_InsectY</vt:lpstr>
      <vt:lpstr>InvertX_MolluscsY</vt:lpstr>
      <vt:lpstr>MolluscsX_InvertY</vt:lpstr>
      <vt:lpstr>InvertX_AlgaeY</vt:lpstr>
      <vt:lpstr>AlgaeX_InvertY</vt:lpstr>
      <vt:lpstr>InvertX_FlowerY</vt:lpstr>
      <vt:lpstr>FlowerX_InvertebratesY</vt:lpstr>
      <vt:lpstr>MolluscsX_WormsY</vt:lpstr>
      <vt:lpstr>WormsX_MolluscsY</vt:lpstr>
      <vt:lpstr>MolluscsX_ALgaeY</vt:lpstr>
      <vt:lpstr>AlgaeX_MolluscsY</vt:lpstr>
      <vt:lpstr>MolluscsX_FungiY</vt:lpstr>
      <vt:lpstr>FungiX_MolluscsY</vt:lpstr>
      <vt:lpstr>MolluscsX_FlowerY</vt:lpstr>
      <vt:lpstr>FlowerX_MolluscsY</vt:lpstr>
      <vt:lpstr>WormX_AlgaeY</vt:lpstr>
      <vt:lpstr>AlgaeX_WormsY</vt:lpstr>
      <vt:lpstr>AlgaeX_FungiY</vt:lpstr>
      <vt:lpstr>FungiX_AlgaeY</vt:lpstr>
      <vt:lpstr>AlgaeX_FlowerY</vt:lpstr>
      <vt:lpstr>FlowerX_AlgaeY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2022-01-14T06:31:25Z</dcterms:modified>
</cp:coreProperties>
</file>